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15" yWindow="30" windowWidth="20430" windowHeight="6750" tabRatio="599" activeTab="5"/>
  </bookViews>
  <sheets>
    <sheet name="1-1,5 gadi" sheetId="5" r:id="rId1"/>
    <sheet name="1,5-3 gadi" sheetId="6" r:id="rId2"/>
    <sheet name="4-6 gadi" sheetId="8" r:id="rId3"/>
    <sheet name="1-4 klase" sheetId="1" r:id="rId4"/>
    <sheet name="5-12 klase" sheetId="2" r:id="rId5"/>
    <sheet name="1" sheetId="3" r:id="rId6"/>
    <sheet name="2" sheetId="4" r:id="rId7"/>
    <sheet name="3" sheetId="7" r:id="rId8"/>
  </sheets>
  <calcPr calcId="145621" concurrentCalc="0"/>
</workbook>
</file>

<file path=xl/calcChain.xml><?xml version="1.0" encoding="utf-8"?>
<calcChain xmlns="http://schemas.openxmlformats.org/spreadsheetml/2006/main">
  <c r="K270" i="2" l="1"/>
  <c r="F250" i="1"/>
  <c r="H250" i="1"/>
  <c r="I250" i="1"/>
  <c r="J250" i="1"/>
  <c r="K250" i="1"/>
  <c r="F251" i="1"/>
  <c r="H251" i="1"/>
  <c r="I251" i="1"/>
  <c r="J251" i="1"/>
  <c r="K251" i="1"/>
  <c r="F252" i="1"/>
  <c r="H252" i="1"/>
  <c r="I252" i="1"/>
  <c r="J252" i="1"/>
  <c r="K252" i="1"/>
  <c r="H253" i="1"/>
  <c r="I253" i="1"/>
  <c r="J253" i="1"/>
  <c r="K253" i="1"/>
  <c r="F254" i="1"/>
  <c r="H254" i="1"/>
  <c r="I254" i="1"/>
  <c r="J254" i="1"/>
  <c r="K254" i="1"/>
  <c r="H255" i="1"/>
  <c r="I255" i="1"/>
  <c r="J255" i="1"/>
  <c r="K255" i="1"/>
  <c r="H256" i="1"/>
  <c r="I256" i="1"/>
  <c r="J256" i="1"/>
  <c r="K256" i="1"/>
  <c r="H257" i="1"/>
  <c r="I257" i="1"/>
  <c r="J257" i="1"/>
  <c r="K257" i="1"/>
  <c r="J264" i="1"/>
  <c r="I264" i="1"/>
  <c r="H264" i="1"/>
  <c r="K264" i="1"/>
  <c r="K239" i="6"/>
  <c r="J239" i="6"/>
  <c r="L230" i="8"/>
  <c r="K216" i="8"/>
  <c r="K218" i="8"/>
  <c r="K219" i="8"/>
  <c r="K220" i="8"/>
  <c r="K221" i="8"/>
  <c r="K224" i="8"/>
  <c r="K225" i="8"/>
  <c r="K227" i="8"/>
  <c r="K228" i="8"/>
  <c r="K229" i="8"/>
  <c r="K230" i="8"/>
  <c r="J216" i="8"/>
  <c r="J218" i="8"/>
  <c r="J219" i="8"/>
  <c r="J220" i="8"/>
  <c r="J221" i="8"/>
  <c r="J224" i="8"/>
  <c r="J225" i="8"/>
  <c r="J227" i="8"/>
  <c r="J228" i="8"/>
  <c r="J229" i="8"/>
  <c r="J230" i="8"/>
  <c r="I216" i="8"/>
  <c r="I218" i="8"/>
  <c r="I219" i="8"/>
  <c r="I220" i="8"/>
  <c r="I221" i="8"/>
  <c r="I224" i="8"/>
  <c r="I225" i="8"/>
  <c r="I227" i="8"/>
  <c r="I228" i="8"/>
  <c r="I229" i="8"/>
  <c r="I230" i="8"/>
  <c r="H216" i="8"/>
  <c r="H218" i="8"/>
  <c r="H219" i="8"/>
  <c r="H220" i="8"/>
  <c r="H221" i="8"/>
  <c r="H224" i="8"/>
  <c r="H225" i="8"/>
  <c r="H227" i="8"/>
  <c r="H228" i="8"/>
  <c r="H229" i="8"/>
  <c r="H230" i="8"/>
  <c r="F228" i="8"/>
  <c r="F219" i="8"/>
  <c r="F218" i="8"/>
  <c r="F216" i="8"/>
  <c r="K250" i="8"/>
  <c r="K196" i="8"/>
  <c r="K197" i="8"/>
  <c r="K198" i="8"/>
  <c r="K199" i="8"/>
  <c r="K200" i="8"/>
  <c r="K201" i="8"/>
  <c r="K202" i="8"/>
  <c r="K203" i="8"/>
  <c r="K204" i="8"/>
  <c r="J196" i="8"/>
  <c r="J197" i="8"/>
  <c r="J198" i="8"/>
  <c r="J199" i="8"/>
  <c r="J200" i="8"/>
  <c r="J201" i="8"/>
  <c r="J202" i="8"/>
  <c r="J203" i="8"/>
  <c r="J204" i="8"/>
  <c r="I196" i="8"/>
  <c r="I197" i="8"/>
  <c r="I198" i="8"/>
  <c r="I199" i="8"/>
  <c r="I200" i="8"/>
  <c r="I201" i="8"/>
  <c r="I202" i="8"/>
  <c r="I203" i="8"/>
  <c r="I204" i="8"/>
  <c r="H196" i="8"/>
  <c r="H197" i="8"/>
  <c r="H198" i="8"/>
  <c r="H199" i="8"/>
  <c r="H200" i="8"/>
  <c r="H201" i="8"/>
  <c r="H202" i="8"/>
  <c r="H203" i="8"/>
  <c r="H204" i="8"/>
  <c r="F198" i="8"/>
  <c r="F197" i="8"/>
  <c r="F196" i="8"/>
  <c r="K205" i="8"/>
  <c r="K206" i="8"/>
  <c r="K207" i="8"/>
  <c r="K208" i="8"/>
  <c r="J205" i="8"/>
  <c r="J206" i="8"/>
  <c r="J207" i="8"/>
  <c r="J208" i="8"/>
  <c r="I205" i="8"/>
  <c r="I206" i="8"/>
  <c r="I207" i="8"/>
  <c r="I208" i="8"/>
  <c r="H205" i="8"/>
  <c r="H206" i="8"/>
  <c r="H207" i="8"/>
  <c r="H208" i="8"/>
  <c r="F207" i="8"/>
  <c r="K210" i="1"/>
  <c r="K211" i="1"/>
  <c r="K212" i="1"/>
  <c r="K213" i="1"/>
  <c r="J210" i="1"/>
  <c r="J211" i="1"/>
  <c r="J212" i="1"/>
  <c r="J213" i="1"/>
  <c r="I210" i="1"/>
  <c r="I211" i="1"/>
  <c r="I212" i="1"/>
  <c r="I213" i="1"/>
  <c r="H210" i="1"/>
  <c r="H211" i="1"/>
  <c r="H212" i="1"/>
  <c r="H213" i="1"/>
  <c r="F212" i="1"/>
  <c r="I793" i="5"/>
  <c r="I794" i="5"/>
  <c r="I796" i="5"/>
  <c r="J793" i="5"/>
  <c r="J794" i="5"/>
  <c r="J796" i="5"/>
  <c r="K793" i="5"/>
  <c r="K794" i="5"/>
  <c r="K796" i="5"/>
  <c r="F797" i="5"/>
  <c r="H797" i="5"/>
  <c r="I797" i="5"/>
  <c r="J797" i="5"/>
  <c r="K797" i="5"/>
  <c r="H798" i="5"/>
  <c r="I798" i="5"/>
  <c r="J798" i="5"/>
  <c r="K798" i="5"/>
  <c r="H799" i="5"/>
  <c r="I799" i="5"/>
  <c r="J799" i="5"/>
  <c r="K799" i="5"/>
  <c r="I791" i="5"/>
  <c r="I792" i="5"/>
  <c r="I795" i="5"/>
  <c r="J791" i="5"/>
  <c r="J792" i="5"/>
  <c r="K791" i="5"/>
  <c r="K792" i="5"/>
  <c r="K795" i="5"/>
  <c r="I2107" i="1"/>
  <c r="I2110" i="1"/>
  <c r="I2112" i="1"/>
  <c r="J2107" i="1"/>
  <c r="J2110" i="1"/>
  <c r="J2112" i="1"/>
  <c r="K2107" i="1"/>
  <c r="K2110" i="1"/>
  <c r="K2112" i="1"/>
  <c r="H2107" i="1"/>
  <c r="H2110" i="1"/>
  <c r="H2112" i="1"/>
  <c r="K2109" i="1"/>
  <c r="J2109" i="1"/>
  <c r="I2109" i="1"/>
  <c r="H2109" i="1"/>
  <c r="K2102" i="1"/>
  <c r="K2103" i="1"/>
  <c r="K2104" i="1"/>
  <c r="K2106" i="1"/>
  <c r="J2102" i="1"/>
  <c r="J2103" i="1"/>
  <c r="J2104" i="1"/>
  <c r="J2106" i="1"/>
  <c r="I2102" i="1"/>
  <c r="I2103" i="1"/>
  <c r="I2104" i="1"/>
  <c r="I2106" i="1"/>
  <c r="H2102" i="1"/>
  <c r="H2103" i="1"/>
  <c r="H2104" i="1"/>
  <c r="H2106" i="1"/>
  <c r="K2105" i="1"/>
  <c r="J2105" i="1"/>
  <c r="I2105" i="1"/>
  <c r="H2105" i="1"/>
  <c r="F2103" i="1"/>
  <c r="F2102" i="1"/>
  <c r="I2104" i="2"/>
  <c r="I2107" i="2"/>
  <c r="I2109" i="2"/>
  <c r="J2104" i="2"/>
  <c r="J2107" i="2"/>
  <c r="J2109" i="2"/>
  <c r="K2104" i="2"/>
  <c r="K2107" i="2"/>
  <c r="K2109" i="2"/>
  <c r="H2104" i="2"/>
  <c r="H2107" i="2"/>
  <c r="H2109" i="2"/>
  <c r="K2106" i="2"/>
  <c r="J2106" i="2"/>
  <c r="I2106" i="2"/>
  <c r="H2106" i="2"/>
  <c r="K2099" i="2"/>
  <c r="K2100" i="2"/>
  <c r="K2101" i="2"/>
  <c r="K2103" i="2"/>
  <c r="J2099" i="2"/>
  <c r="J2100" i="2"/>
  <c r="J2101" i="2"/>
  <c r="J2103" i="2"/>
  <c r="I2099" i="2"/>
  <c r="I2100" i="2"/>
  <c r="I2101" i="2"/>
  <c r="I2103" i="2"/>
  <c r="H2099" i="2"/>
  <c r="H2100" i="2"/>
  <c r="H2101" i="2"/>
  <c r="H2103" i="2"/>
  <c r="K2102" i="2"/>
  <c r="J2102" i="2"/>
  <c r="I2102" i="2"/>
  <c r="H2102" i="2"/>
  <c r="F2100" i="2"/>
  <c r="F2099" i="2"/>
  <c r="K1949" i="8"/>
  <c r="K1950" i="8"/>
  <c r="K1951" i="8"/>
  <c r="K1952" i="8"/>
  <c r="K1953" i="8"/>
  <c r="K1954" i="8"/>
  <c r="K1955" i="8"/>
  <c r="K1956" i="8"/>
  <c r="K1957" i="8"/>
  <c r="K1958" i="8"/>
  <c r="K1959" i="8"/>
  <c r="K1960" i="8"/>
  <c r="K1961" i="8"/>
  <c r="J1949" i="8"/>
  <c r="J1950" i="8"/>
  <c r="J1951" i="8"/>
  <c r="J1952" i="8"/>
  <c r="J1953" i="8"/>
  <c r="J1954" i="8"/>
  <c r="J1955" i="8"/>
  <c r="J1956" i="8"/>
  <c r="J1957" i="8"/>
  <c r="J1958" i="8"/>
  <c r="J1959" i="8"/>
  <c r="J1960" i="8"/>
  <c r="J1961" i="8"/>
  <c r="I1949" i="8"/>
  <c r="I1950" i="8"/>
  <c r="I1951" i="8"/>
  <c r="I1952" i="8"/>
  <c r="I1953" i="8"/>
  <c r="I1954" i="8"/>
  <c r="I1955" i="8"/>
  <c r="I1956" i="8"/>
  <c r="I1957" i="8"/>
  <c r="I1958" i="8"/>
  <c r="I1959" i="8"/>
  <c r="I1960" i="8"/>
  <c r="I1961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F1953" i="8"/>
  <c r="F1952" i="8"/>
  <c r="F1950" i="8"/>
  <c r="F1949" i="8"/>
  <c r="F1562" i="8"/>
  <c r="K1593" i="8"/>
  <c r="K1594" i="8"/>
  <c r="K1595" i="8"/>
  <c r="K1596" i="8"/>
  <c r="K1597" i="8"/>
  <c r="K1598" i="8"/>
  <c r="J1593" i="8"/>
  <c r="J1594" i="8"/>
  <c r="J1595" i="8"/>
  <c r="J1596" i="8"/>
  <c r="J1597" i="8"/>
  <c r="J1598" i="8"/>
  <c r="I1593" i="8"/>
  <c r="I1594" i="8"/>
  <c r="I1595" i="8"/>
  <c r="I1596" i="8"/>
  <c r="I1597" i="8"/>
  <c r="I1598" i="8"/>
  <c r="H1593" i="8"/>
  <c r="H1594" i="8"/>
  <c r="H1595" i="8"/>
  <c r="H1596" i="8"/>
  <c r="H1597" i="8"/>
  <c r="H1598" i="8"/>
  <c r="F1595" i="8"/>
  <c r="F1593" i="8"/>
  <c r="K1587" i="8"/>
  <c r="K1588" i="8"/>
  <c r="K1589" i="8"/>
  <c r="K1590" i="8"/>
  <c r="K1592" i="8"/>
  <c r="J1587" i="8"/>
  <c r="J1588" i="8"/>
  <c r="J1589" i="8"/>
  <c r="J1590" i="8"/>
  <c r="J1592" i="8"/>
  <c r="I1587" i="8"/>
  <c r="I1588" i="8"/>
  <c r="I1589" i="8"/>
  <c r="I1590" i="8"/>
  <c r="I1592" i="8"/>
  <c r="H1587" i="8"/>
  <c r="H1588" i="8"/>
  <c r="H1589" i="8"/>
  <c r="H1590" i="8"/>
  <c r="H1592" i="8"/>
  <c r="F1588" i="8"/>
  <c r="F1587" i="8"/>
  <c r="K1590" i="1"/>
  <c r="K1591" i="1"/>
  <c r="K1592" i="1"/>
  <c r="K1593" i="1"/>
  <c r="K1594" i="1"/>
  <c r="K1595" i="1"/>
  <c r="K1596" i="1"/>
  <c r="K1597" i="1"/>
  <c r="K1598" i="1"/>
  <c r="K1599" i="1"/>
  <c r="K1600" i="1"/>
  <c r="J1590" i="1"/>
  <c r="J1591" i="1"/>
  <c r="J1592" i="1"/>
  <c r="J1593" i="1"/>
  <c r="J1594" i="1"/>
  <c r="J1595" i="1"/>
  <c r="J1596" i="1"/>
  <c r="J1597" i="1"/>
  <c r="J1598" i="1"/>
  <c r="J1599" i="1"/>
  <c r="J1600" i="1"/>
  <c r="I1590" i="1"/>
  <c r="I1591" i="1"/>
  <c r="I1592" i="1"/>
  <c r="I1593" i="1"/>
  <c r="I1594" i="1"/>
  <c r="I1595" i="1"/>
  <c r="I1596" i="1"/>
  <c r="I1597" i="1"/>
  <c r="I1598" i="1"/>
  <c r="I1599" i="1"/>
  <c r="I1600" i="1"/>
  <c r="H1590" i="1"/>
  <c r="H1591" i="1"/>
  <c r="H1592" i="1"/>
  <c r="H1593" i="1"/>
  <c r="H1594" i="1"/>
  <c r="H1595" i="1"/>
  <c r="H1596" i="1"/>
  <c r="H1597" i="1"/>
  <c r="H1598" i="1"/>
  <c r="H1599" i="1"/>
  <c r="H1600" i="1"/>
  <c r="F1599" i="1"/>
  <c r="F1594" i="1"/>
  <c r="F1593" i="1"/>
  <c r="F1592" i="1"/>
  <c r="F1591" i="1"/>
  <c r="K1616" i="1"/>
  <c r="K1617" i="1"/>
  <c r="K1618" i="1"/>
  <c r="K1619" i="1"/>
  <c r="K1621" i="1"/>
  <c r="J1616" i="1"/>
  <c r="J1617" i="1"/>
  <c r="J1618" i="1"/>
  <c r="J1619" i="1"/>
  <c r="J1621" i="1"/>
  <c r="I1616" i="1"/>
  <c r="I1617" i="1"/>
  <c r="I1618" i="1"/>
  <c r="I1619" i="1"/>
  <c r="I1621" i="1"/>
  <c r="H1616" i="1"/>
  <c r="H1617" i="1"/>
  <c r="H1618" i="1"/>
  <c r="H1619" i="1"/>
  <c r="H1621" i="1"/>
  <c r="F1617" i="1"/>
  <c r="F1616" i="1"/>
  <c r="K1622" i="1"/>
  <c r="K1623" i="1"/>
  <c r="K1624" i="1"/>
  <c r="K1625" i="1"/>
  <c r="K1626" i="1"/>
  <c r="K1627" i="1"/>
  <c r="J1622" i="1"/>
  <c r="J1623" i="1"/>
  <c r="J1624" i="1"/>
  <c r="J1625" i="1"/>
  <c r="J1626" i="1"/>
  <c r="J1627" i="1"/>
  <c r="I1622" i="1"/>
  <c r="I1623" i="1"/>
  <c r="I1624" i="1"/>
  <c r="I1625" i="1"/>
  <c r="I1626" i="1"/>
  <c r="I1627" i="1"/>
  <c r="H1622" i="1"/>
  <c r="H1623" i="1"/>
  <c r="H1624" i="1"/>
  <c r="H1625" i="1"/>
  <c r="H1626" i="1"/>
  <c r="H1627" i="1"/>
  <c r="F1624" i="1"/>
  <c r="F1622" i="1"/>
  <c r="H1602" i="2"/>
  <c r="F1602" i="2"/>
  <c r="F1603" i="2"/>
  <c r="F1604" i="2"/>
  <c r="F1605" i="2"/>
  <c r="F1606" i="2"/>
  <c r="K1625" i="2"/>
  <c r="K1626" i="2"/>
  <c r="K1627" i="2"/>
  <c r="K1628" i="2"/>
  <c r="K1629" i="2"/>
  <c r="J1625" i="2"/>
  <c r="J1626" i="2"/>
  <c r="J1627" i="2"/>
  <c r="J1628" i="2"/>
  <c r="J1629" i="2"/>
  <c r="I1625" i="2"/>
  <c r="I1626" i="2"/>
  <c r="I1627" i="2"/>
  <c r="I1628" i="2"/>
  <c r="I1629" i="2"/>
  <c r="H1625" i="2"/>
  <c r="H1626" i="2"/>
  <c r="H1627" i="2"/>
  <c r="H1628" i="2"/>
  <c r="H1629" i="2"/>
  <c r="K1523" i="2"/>
  <c r="K1524" i="2"/>
  <c r="K1525" i="2"/>
  <c r="J1523" i="2"/>
  <c r="J1524" i="2"/>
  <c r="J1525" i="2"/>
  <c r="I1523" i="2"/>
  <c r="I1524" i="2"/>
  <c r="I1525" i="2"/>
  <c r="H1523" i="2"/>
  <c r="H1524" i="2"/>
  <c r="H1525" i="2"/>
  <c r="K1480" i="1"/>
  <c r="K1481" i="1"/>
  <c r="K1482" i="1"/>
  <c r="K1483" i="1"/>
  <c r="K1484" i="1"/>
  <c r="K1485" i="1"/>
  <c r="K1486" i="1"/>
  <c r="K1487" i="1"/>
  <c r="K1488" i="1"/>
  <c r="K1489" i="1"/>
  <c r="K1490" i="1"/>
  <c r="J1480" i="1"/>
  <c r="J1481" i="1"/>
  <c r="J1482" i="1"/>
  <c r="J1483" i="1"/>
  <c r="J1484" i="1"/>
  <c r="J1485" i="1"/>
  <c r="J1486" i="1"/>
  <c r="J1487" i="1"/>
  <c r="J1488" i="1"/>
  <c r="J1489" i="1"/>
  <c r="J1490" i="1"/>
  <c r="I1480" i="1"/>
  <c r="I1481" i="1"/>
  <c r="I1482" i="1"/>
  <c r="I1483" i="1"/>
  <c r="I1484" i="1"/>
  <c r="I1485" i="1"/>
  <c r="I1486" i="1"/>
  <c r="I1487" i="1"/>
  <c r="I1488" i="1"/>
  <c r="I1489" i="1"/>
  <c r="I1490" i="1"/>
  <c r="H1480" i="1"/>
  <c r="H1481" i="1"/>
  <c r="H1482" i="1"/>
  <c r="H1483" i="1"/>
  <c r="H1484" i="1"/>
  <c r="H1485" i="1"/>
  <c r="H1486" i="1"/>
  <c r="H1487" i="1"/>
  <c r="H1488" i="1"/>
  <c r="H1489" i="1"/>
  <c r="H1490" i="1"/>
  <c r="F1488" i="1"/>
  <c r="F1480" i="1"/>
  <c r="I1528" i="8"/>
  <c r="I1529" i="8"/>
  <c r="I1530" i="8"/>
  <c r="I1531" i="8"/>
  <c r="I1532" i="8"/>
  <c r="I1533" i="8"/>
  <c r="I1534" i="8"/>
  <c r="I1535" i="8"/>
  <c r="I1536" i="8"/>
  <c r="I1537" i="8"/>
  <c r="I1520" i="8"/>
  <c r="I1521" i="8"/>
  <c r="I1522" i="8"/>
  <c r="I1523" i="8"/>
  <c r="I1524" i="8"/>
  <c r="I1525" i="8"/>
  <c r="I1526" i="8"/>
  <c r="I1527" i="8"/>
  <c r="I1538" i="8"/>
  <c r="I1539" i="8"/>
  <c r="J1528" i="8"/>
  <c r="J1529" i="8"/>
  <c r="J1530" i="8"/>
  <c r="J1531" i="8"/>
  <c r="J1532" i="8"/>
  <c r="J1533" i="8"/>
  <c r="J1534" i="8"/>
  <c r="J1535" i="8"/>
  <c r="J1536" i="8"/>
  <c r="J1537" i="8"/>
  <c r="J1520" i="8"/>
  <c r="J1521" i="8"/>
  <c r="J1522" i="8"/>
  <c r="J1523" i="8"/>
  <c r="J1524" i="8"/>
  <c r="J1525" i="8"/>
  <c r="J1526" i="8"/>
  <c r="J1527" i="8"/>
  <c r="J1538" i="8"/>
  <c r="J1539" i="8"/>
  <c r="K1528" i="8"/>
  <c r="K1529" i="8"/>
  <c r="K1530" i="8"/>
  <c r="K1531" i="8"/>
  <c r="K1532" i="8"/>
  <c r="K1533" i="8"/>
  <c r="K1534" i="8"/>
  <c r="K1535" i="8"/>
  <c r="K1536" i="8"/>
  <c r="K1537" i="8"/>
  <c r="K1520" i="8"/>
  <c r="K1521" i="8"/>
  <c r="K1522" i="8"/>
  <c r="K1523" i="8"/>
  <c r="K1524" i="8"/>
  <c r="K1525" i="8"/>
  <c r="K1526" i="8"/>
  <c r="K1527" i="8"/>
  <c r="K1538" i="8"/>
  <c r="K1539" i="8"/>
  <c r="H1528" i="8"/>
  <c r="H1529" i="8"/>
  <c r="H1530" i="8"/>
  <c r="H1531" i="8"/>
  <c r="H1532" i="8"/>
  <c r="H1533" i="8"/>
  <c r="H1534" i="8"/>
  <c r="H1535" i="8"/>
  <c r="H1536" i="8"/>
  <c r="H1537" i="8"/>
  <c r="H1520" i="8"/>
  <c r="H1521" i="8"/>
  <c r="H1522" i="8"/>
  <c r="H1523" i="8"/>
  <c r="H1524" i="8"/>
  <c r="H1525" i="8"/>
  <c r="H1526" i="8"/>
  <c r="H1527" i="8"/>
  <c r="H1538" i="8"/>
  <c r="H1539" i="8"/>
  <c r="K1547" i="1"/>
  <c r="K1548" i="1"/>
  <c r="K1549" i="1"/>
  <c r="K1550" i="1"/>
  <c r="K1551" i="1"/>
  <c r="K1552" i="1"/>
  <c r="K1553" i="1"/>
  <c r="K1554" i="1"/>
  <c r="J1547" i="1"/>
  <c r="J1548" i="1"/>
  <c r="J1549" i="1"/>
  <c r="J1550" i="1"/>
  <c r="J1551" i="1"/>
  <c r="J1552" i="1"/>
  <c r="J1553" i="1"/>
  <c r="J1554" i="1"/>
  <c r="I1547" i="1"/>
  <c r="I1548" i="1"/>
  <c r="I1549" i="1"/>
  <c r="I1550" i="1"/>
  <c r="I1551" i="1"/>
  <c r="I1552" i="1"/>
  <c r="I1553" i="1"/>
  <c r="I1554" i="1"/>
  <c r="H1547" i="1"/>
  <c r="H1548" i="1"/>
  <c r="H1549" i="1"/>
  <c r="H1550" i="1"/>
  <c r="H1551" i="1"/>
  <c r="H1552" i="1"/>
  <c r="H1553" i="1"/>
  <c r="H1554" i="1"/>
  <c r="F1549" i="1"/>
  <c r="F1522" i="8"/>
  <c r="I1478" i="8"/>
  <c r="I1479" i="8"/>
  <c r="I1480" i="8"/>
  <c r="I1481" i="8"/>
  <c r="I1482" i="8"/>
  <c r="I1483" i="8"/>
  <c r="I1484" i="8"/>
  <c r="I1485" i="8"/>
  <c r="I1486" i="8"/>
  <c r="I1487" i="8"/>
  <c r="I1488" i="8"/>
  <c r="I1489" i="8"/>
  <c r="I1490" i="8"/>
  <c r="I1491" i="8"/>
  <c r="I1492" i="8"/>
  <c r="I1493" i="8"/>
  <c r="I1494" i="8"/>
  <c r="I1495" i="8"/>
  <c r="I1496" i="8"/>
  <c r="I1497" i="8"/>
  <c r="I1498" i="8"/>
  <c r="I1452" i="8"/>
  <c r="I1453" i="8"/>
  <c r="I1454" i="8"/>
  <c r="I1455" i="8"/>
  <c r="I1456" i="8"/>
  <c r="I1457" i="8"/>
  <c r="I1458" i="8"/>
  <c r="I1459" i="8"/>
  <c r="I1460" i="8"/>
  <c r="I1461" i="8"/>
  <c r="I1462" i="8"/>
  <c r="I1463" i="8"/>
  <c r="I1464" i="8"/>
  <c r="I1465" i="8"/>
  <c r="I1466" i="8"/>
  <c r="I1467" i="8"/>
  <c r="I1468" i="8"/>
  <c r="I1469" i="8"/>
  <c r="I1470" i="8"/>
  <c r="I1471" i="8"/>
  <c r="I1472" i="8"/>
  <c r="I1473" i="8"/>
  <c r="I1474" i="8"/>
  <c r="I1475" i="8"/>
  <c r="I1476" i="8"/>
  <c r="I1477" i="8"/>
  <c r="I1499" i="8"/>
  <c r="I1500" i="8"/>
  <c r="I1501" i="8"/>
  <c r="I1502" i="8"/>
  <c r="J1478" i="8"/>
  <c r="J1479" i="8"/>
  <c r="J1480" i="8"/>
  <c r="J1481" i="8"/>
  <c r="J1482" i="8"/>
  <c r="J1483" i="8"/>
  <c r="J1484" i="8"/>
  <c r="J1485" i="8"/>
  <c r="J1486" i="8"/>
  <c r="J1487" i="8"/>
  <c r="J1488" i="8"/>
  <c r="J1489" i="8"/>
  <c r="J1490" i="8"/>
  <c r="J1491" i="8"/>
  <c r="J1492" i="8"/>
  <c r="J1493" i="8"/>
  <c r="J1494" i="8"/>
  <c r="J1495" i="8"/>
  <c r="J1496" i="8"/>
  <c r="J1497" i="8"/>
  <c r="J1498" i="8"/>
  <c r="J1452" i="8"/>
  <c r="J1453" i="8"/>
  <c r="J1454" i="8"/>
  <c r="J1455" i="8"/>
  <c r="J1456" i="8"/>
  <c r="J1457" i="8"/>
  <c r="J1458" i="8"/>
  <c r="J1459" i="8"/>
  <c r="J1460" i="8"/>
  <c r="J1461" i="8"/>
  <c r="J1462" i="8"/>
  <c r="J1463" i="8"/>
  <c r="J1464" i="8"/>
  <c r="J1465" i="8"/>
  <c r="J1466" i="8"/>
  <c r="J1467" i="8"/>
  <c r="J1468" i="8"/>
  <c r="J1469" i="8"/>
  <c r="J1470" i="8"/>
  <c r="J1471" i="8"/>
  <c r="J1472" i="8"/>
  <c r="J1473" i="8"/>
  <c r="J1474" i="8"/>
  <c r="J1475" i="8"/>
  <c r="J1476" i="8"/>
  <c r="J1477" i="8"/>
  <c r="J1499" i="8"/>
  <c r="J1500" i="8"/>
  <c r="J1501" i="8"/>
  <c r="J1502" i="8"/>
  <c r="K1478" i="8"/>
  <c r="K1479" i="8"/>
  <c r="K1480" i="8"/>
  <c r="K1481" i="8"/>
  <c r="K1482" i="8"/>
  <c r="K1483" i="8"/>
  <c r="K1484" i="8"/>
  <c r="K1485" i="8"/>
  <c r="K1486" i="8"/>
  <c r="K1487" i="8"/>
  <c r="K1488" i="8"/>
  <c r="K1489" i="8"/>
  <c r="K1490" i="8"/>
  <c r="K1491" i="8"/>
  <c r="K1492" i="8"/>
  <c r="K1493" i="8"/>
  <c r="K1494" i="8"/>
  <c r="K1495" i="8"/>
  <c r="K1496" i="8"/>
  <c r="K1497" i="8"/>
  <c r="K1498" i="8"/>
  <c r="K1452" i="8"/>
  <c r="K1453" i="8"/>
  <c r="K1454" i="8"/>
  <c r="K1455" i="8"/>
  <c r="K1456" i="8"/>
  <c r="K1457" i="8"/>
  <c r="K1458" i="8"/>
  <c r="K1459" i="8"/>
  <c r="K1460" i="8"/>
  <c r="K1461" i="8"/>
  <c r="K1462" i="8"/>
  <c r="K1463" i="8"/>
  <c r="K1464" i="8"/>
  <c r="K1465" i="8"/>
  <c r="K1466" i="8"/>
  <c r="K1467" i="8"/>
  <c r="K1468" i="8"/>
  <c r="K1469" i="8"/>
  <c r="K1470" i="8"/>
  <c r="K1471" i="8"/>
  <c r="K1472" i="8"/>
  <c r="K1473" i="8"/>
  <c r="K1474" i="8"/>
  <c r="K1475" i="8"/>
  <c r="K1476" i="8"/>
  <c r="K1477" i="8"/>
  <c r="K1499" i="8"/>
  <c r="K1500" i="8"/>
  <c r="K1501" i="8"/>
  <c r="K1502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99" i="8"/>
  <c r="H1500" i="8"/>
  <c r="H1501" i="8"/>
  <c r="H1502" i="8"/>
  <c r="F1472" i="8"/>
  <c r="F1471" i="8"/>
  <c r="F1464" i="8"/>
  <c r="F1460" i="8"/>
  <c r="F1452" i="8"/>
  <c r="K1079" i="2"/>
  <c r="K1080" i="2"/>
  <c r="K1081" i="2"/>
  <c r="K1082" i="2"/>
  <c r="K1083" i="2"/>
  <c r="K1084" i="2"/>
  <c r="K1085" i="2"/>
  <c r="J1079" i="2"/>
  <c r="J1080" i="2"/>
  <c r="J1081" i="2"/>
  <c r="J1082" i="2"/>
  <c r="J1083" i="2"/>
  <c r="J1084" i="2"/>
  <c r="J1085" i="2"/>
  <c r="I1079" i="2"/>
  <c r="I1080" i="2"/>
  <c r="I1081" i="2"/>
  <c r="I1082" i="2"/>
  <c r="I1083" i="2"/>
  <c r="I1084" i="2"/>
  <c r="I1085" i="2"/>
  <c r="H1079" i="2"/>
  <c r="H1080" i="2"/>
  <c r="H1081" i="2"/>
  <c r="H1082" i="2"/>
  <c r="H1083" i="2"/>
  <c r="H1084" i="2"/>
  <c r="H1085" i="2"/>
  <c r="F1080" i="2"/>
  <c r="F1079" i="2"/>
  <c r="K1041" i="8"/>
  <c r="K1042" i="8"/>
  <c r="K1043" i="8"/>
  <c r="K1044" i="8"/>
  <c r="K1045" i="8"/>
  <c r="K1046" i="8"/>
  <c r="K1047" i="8"/>
  <c r="K1048" i="8"/>
  <c r="J1041" i="8"/>
  <c r="J1042" i="8"/>
  <c r="J1043" i="8"/>
  <c r="J1044" i="8"/>
  <c r="J1045" i="8"/>
  <c r="J1046" i="8"/>
  <c r="J1047" i="8"/>
  <c r="J1048" i="8"/>
  <c r="I1041" i="8"/>
  <c r="I1042" i="8"/>
  <c r="I1043" i="8"/>
  <c r="I1044" i="8"/>
  <c r="I1045" i="8"/>
  <c r="I1046" i="8"/>
  <c r="I1047" i="8"/>
  <c r="I1048" i="8"/>
  <c r="H1041" i="8"/>
  <c r="H1042" i="8"/>
  <c r="H1043" i="8"/>
  <c r="H1044" i="8"/>
  <c r="H1045" i="8"/>
  <c r="H1046" i="8"/>
  <c r="H1047" i="8"/>
  <c r="H1048" i="8"/>
  <c r="F1045" i="8"/>
  <c r="F1041" i="8"/>
  <c r="F1014" i="2"/>
  <c r="F1013" i="2"/>
  <c r="F1008" i="2"/>
  <c r="F1007" i="2"/>
  <c r="K1019" i="2"/>
  <c r="K1020" i="2"/>
  <c r="K1021" i="2"/>
  <c r="K1022" i="2"/>
  <c r="K1023" i="2"/>
  <c r="K1024" i="2"/>
  <c r="K1025" i="2"/>
  <c r="J1019" i="2"/>
  <c r="J1020" i="2"/>
  <c r="J1021" i="2"/>
  <c r="J1022" i="2"/>
  <c r="J1023" i="2"/>
  <c r="J1024" i="2"/>
  <c r="J1025" i="2"/>
  <c r="I1019" i="2"/>
  <c r="I1020" i="2"/>
  <c r="I1021" i="2"/>
  <c r="I1022" i="2"/>
  <c r="I1023" i="2"/>
  <c r="I1024" i="2"/>
  <c r="I1025" i="2"/>
  <c r="H1019" i="2"/>
  <c r="H1020" i="2"/>
  <c r="H1021" i="2"/>
  <c r="H1022" i="2"/>
  <c r="H1023" i="2"/>
  <c r="H1024" i="2"/>
  <c r="H1025" i="2"/>
  <c r="F1021" i="2"/>
  <c r="F1020" i="2"/>
  <c r="F1019" i="2"/>
  <c r="K931" i="8"/>
  <c r="K932" i="8"/>
  <c r="K933" i="8"/>
  <c r="K934" i="8"/>
  <c r="K935" i="8"/>
  <c r="K936" i="8"/>
  <c r="K939" i="8"/>
  <c r="K940" i="8"/>
  <c r="J931" i="8"/>
  <c r="J932" i="8"/>
  <c r="J933" i="8"/>
  <c r="J934" i="8"/>
  <c r="J935" i="8"/>
  <c r="J936" i="8"/>
  <c r="J939" i="8"/>
  <c r="J940" i="8"/>
  <c r="I931" i="8"/>
  <c r="I932" i="8"/>
  <c r="I933" i="8"/>
  <c r="I934" i="8"/>
  <c r="I935" i="8"/>
  <c r="I936" i="8"/>
  <c r="I939" i="8"/>
  <c r="I940" i="8"/>
  <c r="H931" i="8"/>
  <c r="H932" i="8"/>
  <c r="H933" i="8"/>
  <c r="H934" i="8"/>
  <c r="H935" i="8"/>
  <c r="H936" i="8"/>
  <c r="H939" i="8"/>
  <c r="H940" i="8"/>
  <c r="F939" i="8"/>
  <c r="F933" i="8"/>
  <c r="F932" i="8"/>
  <c r="F931" i="8"/>
  <c r="F1011" i="1"/>
  <c r="F1017" i="1"/>
  <c r="F1016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I903" i="6"/>
  <c r="J903" i="6"/>
  <c r="K903" i="6"/>
  <c r="H903" i="6"/>
  <c r="K929" i="6"/>
  <c r="K930" i="6"/>
  <c r="K931" i="6"/>
  <c r="K932" i="6"/>
  <c r="K933" i="6"/>
  <c r="K934" i="6"/>
  <c r="K935" i="6"/>
  <c r="K936" i="6"/>
  <c r="J929" i="6"/>
  <c r="J930" i="6"/>
  <c r="J931" i="6"/>
  <c r="J932" i="6"/>
  <c r="J933" i="6"/>
  <c r="J934" i="6"/>
  <c r="J935" i="6"/>
  <c r="J936" i="6"/>
  <c r="I929" i="6"/>
  <c r="I930" i="6"/>
  <c r="I931" i="6"/>
  <c r="I932" i="6"/>
  <c r="I933" i="6"/>
  <c r="I934" i="6"/>
  <c r="I935" i="6"/>
  <c r="I936" i="6"/>
  <c r="H929" i="6"/>
  <c r="H930" i="6"/>
  <c r="H931" i="6"/>
  <c r="H932" i="6"/>
  <c r="H933" i="6"/>
  <c r="H934" i="6"/>
  <c r="H935" i="6"/>
  <c r="H936" i="6"/>
  <c r="F930" i="6"/>
  <c r="F929" i="6"/>
  <c r="F827" i="2"/>
  <c r="F826" i="2"/>
  <c r="F825" i="2"/>
  <c r="F771" i="2"/>
  <c r="F769" i="2"/>
  <c r="F766" i="2"/>
  <c r="F761" i="2"/>
  <c r="F760" i="2"/>
  <c r="F759" i="2"/>
  <c r="F758" i="2"/>
  <c r="F757" i="2"/>
  <c r="K804" i="1"/>
  <c r="K805" i="1"/>
  <c r="K806" i="1"/>
  <c r="K807" i="1"/>
  <c r="K808" i="1"/>
  <c r="K809" i="1"/>
  <c r="K810" i="1"/>
  <c r="K811" i="1"/>
  <c r="K812" i="1"/>
  <c r="J804" i="1"/>
  <c r="J805" i="1"/>
  <c r="J806" i="1"/>
  <c r="J807" i="1"/>
  <c r="J808" i="1"/>
  <c r="J809" i="1"/>
  <c r="J810" i="1"/>
  <c r="J811" i="1"/>
  <c r="J812" i="1"/>
  <c r="I804" i="1"/>
  <c r="I805" i="1"/>
  <c r="I806" i="1"/>
  <c r="I807" i="1"/>
  <c r="I808" i="1"/>
  <c r="I809" i="1"/>
  <c r="I810" i="1"/>
  <c r="I811" i="1"/>
  <c r="I812" i="1"/>
  <c r="H804" i="1"/>
  <c r="H805" i="1"/>
  <c r="H806" i="1"/>
  <c r="H807" i="1"/>
  <c r="H808" i="1"/>
  <c r="H809" i="1"/>
  <c r="H810" i="1"/>
  <c r="H811" i="1"/>
  <c r="H812" i="1"/>
  <c r="F806" i="1"/>
  <c r="F753" i="8"/>
  <c r="F496" i="2"/>
  <c r="K472" i="2"/>
  <c r="J472" i="2"/>
  <c r="I472" i="2"/>
  <c r="H472" i="2"/>
  <c r="F488" i="1"/>
  <c r="K487" i="1"/>
  <c r="K488" i="1"/>
  <c r="K489" i="1"/>
  <c r="K490" i="1"/>
  <c r="K491" i="1"/>
  <c r="K492" i="1"/>
  <c r="K493" i="1"/>
  <c r="K494" i="1"/>
  <c r="K495" i="1"/>
  <c r="K496" i="1"/>
  <c r="J487" i="1"/>
  <c r="J488" i="1"/>
  <c r="J489" i="1"/>
  <c r="J490" i="1"/>
  <c r="J491" i="1"/>
  <c r="J492" i="1"/>
  <c r="J493" i="1"/>
  <c r="J494" i="1"/>
  <c r="J495" i="1"/>
  <c r="J496" i="1"/>
  <c r="I487" i="1"/>
  <c r="I488" i="1"/>
  <c r="I489" i="1"/>
  <c r="I490" i="1"/>
  <c r="I491" i="1"/>
  <c r="I492" i="1"/>
  <c r="I493" i="1"/>
  <c r="I494" i="1"/>
  <c r="I495" i="1"/>
  <c r="I496" i="1"/>
  <c r="H487" i="1"/>
  <c r="H488" i="1"/>
  <c r="H489" i="1"/>
  <c r="H490" i="1"/>
  <c r="H491" i="1"/>
  <c r="H492" i="1"/>
  <c r="H493" i="1"/>
  <c r="H494" i="1"/>
  <c r="H495" i="1"/>
  <c r="H496" i="1"/>
  <c r="F487" i="1"/>
  <c r="K461" i="1"/>
  <c r="K462" i="1"/>
  <c r="K463" i="1"/>
  <c r="J461" i="1"/>
  <c r="J462" i="1"/>
  <c r="J463" i="1"/>
  <c r="I461" i="1"/>
  <c r="I462" i="1"/>
  <c r="I463" i="1"/>
  <c r="H461" i="1"/>
  <c r="H462" i="1"/>
  <c r="H463" i="1"/>
  <c r="I434" i="8"/>
  <c r="I435" i="8"/>
  <c r="I436" i="8"/>
  <c r="I437" i="8"/>
  <c r="I438" i="8"/>
  <c r="I439" i="8"/>
  <c r="I440" i="8"/>
  <c r="I422" i="8"/>
  <c r="I423" i="8"/>
  <c r="I424" i="8"/>
  <c r="I425" i="8"/>
  <c r="I426" i="8"/>
  <c r="I427" i="8"/>
  <c r="I428" i="8"/>
  <c r="I429" i="8"/>
  <c r="I430" i="8"/>
  <c r="I431" i="8"/>
  <c r="I432" i="8"/>
  <c r="I433" i="8"/>
  <c r="I441" i="8"/>
  <c r="I442" i="8"/>
  <c r="I443" i="8"/>
  <c r="I444" i="8"/>
  <c r="I445" i="8"/>
  <c r="I446" i="8"/>
  <c r="I447" i="8"/>
  <c r="I448" i="8"/>
  <c r="I449" i="8"/>
  <c r="I450" i="8"/>
  <c r="J434" i="8"/>
  <c r="J435" i="8"/>
  <c r="J436" i="8"/>
  <c r="J437" i="8"/>
  <c r="J438" i="8"/>
  <c r="J439" i="8"/>
  <c r="J440" i="8"/>
  <c r="J422" i="8"/>
  <c r="J423" i="8"/>
  <c r="J424" i="8"/>
  <c r="J425" i="8"/>
  <c r="J426" i="8"/>
  <c r="J427" i="8"/>
  <c r="J428" i="8"/>
  <c r="J429" i="8"/>
  <c r="J430" i="8"/>
  <c r="J431" i="8"/>
  <c r="J432" i="8"/>
  <c r="J433" i="8"/>
  <c r="J441" i="8"/>
  <c r="J442" i="8"/>
  <c r="J443" i="8"/>
  <c r="J444" i="8"/>
  <c r="J445" i="8"/>
  <c r="J446" i="8"/>
  <c r="J447" i="8"/>
  <c r="J448" i="8"/>
  <c r="J449" i="8"/>
  <c r="J450" i="8"/>
  <c r="K434" i="8"/>
  <c r="K435" i="8"/>
  <c r="K436" i="8"/>
  <c r="K437" i="8"/>
  <c r="K438" i="8"/>
  <c r="K439" i="8"/>
  <c r="K440" i="8"/>
  <c r="K422" i="8"/>
  <c r="K423" i="8"/>
  <c r="K424" i="8"/>
  <c r="K425" i="8"/>
  <c r="K426" i="8"/>
  <c r="K427" i="8"/>
  <c r="K428" i="8"/>
  <c r="K429" i="8"/>
  <c r="K430" i="8"/>
  <c r="K431" i="8"/>
  <c r="K432" i="8"/>
  <c r="K433" i="8"/>
  <c r="K441" i="8"/>
  <c r="K442" i="8"/>
  <c r="K443" i="8"/>
  <c r="K444" i="8"/>
  <c r="K445" i="8"/>
  <c r="K446" i="8"/>
  <c r="K447" i="8"/>
  <c r="K448" i="8"/>
  <c r="K449" i="8"/>
  <c r="K450" i="8"/>
  <c r="H434" i="8"/>
  <c r="H435" i="8"/>
  <c r="H436" i="8"/>
  <c r="H437" i="8"/>
  <c r="H438" i="8"/>
  <c r="H439" i="8"/>
  <c r="H440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41" i="8"/>
  <c r="H442" i="8"/>
  <c r="H443" i="8"/>
  <c r="H444" i="8"/>
  <c r="H445" i="8"/>
  <c r="H446" i="8"/>
  <c r="H447" i="8"/>
  <c r="H448" i="8"/>
  <c r="H449" i="8"/>
  <c r="H450" i="8"/>
  <c r="I177" i="2"/>
  <c r="I178" i="2"/>
  <c r="I179" i="2"/>
  <c r="I180" i="2"/>
  <c r="I181" i="2"/>
  <c r="I182" i="2"/>
  <c r="I183" i="2"/>
  <c r="I184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J177" i="2"/>
  <c r="J178" i="2"/>
  <c r="J179" i="2"/>
  <c r="J180" i="2"/>
  <c r="J181" i="2"/>
  <c r="J182" i="2"/>
  <c r="J183" i="2"/>
  <c r="J184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K177" i="2"/>
  <c r="K178" i="2"/>
  <c r="K179" i="2"/>
  <c r="K180" i="2"/>
  <c r="K181" i="2"/>
  <c r="K182" i="2"/>
  <c r="K183" i="2"/>
  <c r="K184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H177" i="2"/>
  <c r="H178" i="2"/>
  <c r="H179" i="2"/>
  <c r="H180" i="2"/>
  <c r="H181" i="2"/>
  <c r="H182" i="2"/>
  <c r="H183" i="2"/>
  <c r="H184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I171" i="1"/>
  <c r="I172" i="1"/>
  <c r="I173" i="1"/>
  <c r="I174" i="1"/>
  <c r="I175" i="1"/>
  <c r="I176" i="1"/>
  <c r="I177" i="1"/>
  <c r="I178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J171" i="1"/>
  <c r="J172" i="1"/>
  <c r="J173" i="1"/>
  <c r="J174" i="1"/>
  <c r="J175" i="1"/>
  <c r="J176" i="1"/>
  <c r="J177" i="1"/>
  <c r="J178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K171" i="1"/>
  <c r="K172" i="1"/>
  <c r="K173" i="1"/>
  <c r="K174" i="1"/>
  <c r="K175" i="1"/>
  <c r="K176" i="1"/>
  <c r="K177" i="1"/>
  <c r="K178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H171" i="1"/>
  <c r="H172" i="1"/>
  <c r="H173" i="1"/>
  <c r="H174" i="1"/>
  <c r="H175" i="1"/>
  <c r="H176" i="1"/>
  <c r="H177" i="1"/>
  <c r="H178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F191" i="1"/>
  <c r="F188" i="1"/>
  <c r="F187" i="1"/>
  <c r="I160" i="6"/>
  <c r="J160" i="6"/>
  <c r="K160" i="6"/>
  <c r="K95" i="8"/>
  <c r="K96" i="8"/>
  <c r="K97" i="8"/>
  <c r="K98" i="8"/>
  <c r="K99" i="8"/>
  <c r="K100" i="8"/>
  <c r="K101" i="8"/>
  <c r="K102" i="8"/>
  <c r="K103" i="8"/>
  <c r="J95" i="8"/>
  <c r="J96" i="8"/>
  <c r="J97" i="8"/>
  <c r="J98" i="8"/>
  <c r="J99" i="8"/>
  <c r="J100" i="8"/>
  <c r="J101" i="8"/>
  <c r="J102" i="8"/>
  <c r="J103" i="8"/>
  <c r="I95" i="8"/>
  <c r="I96" i="8"/>
  <c r="I97" i="8"/>
  <c r="I98" i="8"/>
  <c r="I99" i="8"/>
  <c r="I100" i="8"/>
  <c r="I101" i="8"/>
  <c r="I102" i="8"/>
  <c r="I103" i="8"/>
  <c r="H95" i="8"/>
  <c r="H96" i="8"/>
  <c r="H97" i="8"/>
  <c r="H98" i="8"/>
  <c r="H99" i="8"/>
  <c r="H100" i="8"/>
  <c r="H101" i="8"/>
  <c r="H102" i="8"/>
  <c r="H103" i="8"/>
  <c r="F101" i="8"/>
  <c r="I104" i="8"/>
  <c r="I105" i="8"/>
  <c r="I106" i="8"/>
  <c r="I107" i="8"/>
  <c r="I108" i="8"/>
  <c r="I109" i="8"/>
  <c r="I110" i="8"/>
  <c r="I111" i="8"/>
  <c r="I112" i="8"/>
  <c r="I113" i="8"/>
  <c r="I114" i="8"/>
  <c r="J104" i="8"/>
  <c r="J105" i="8"/>
  <c r="J106" i="8"/>
  <c r="J107" i="8"/>
  <c r="J108" i="8"/>
  <c r="J109" i="8"/>
  <c r="J110" i="8"/>
  <c r="J111" i="8"/>
  <c r="J112" i="8"/>
  <c r="J113" i="8"/>
  <c r="J114" i="8"/>
  <c r="K104" i="8"/>
  <c r="K105" i="8"/>
  <c r="K106" i="8"/>
  <c r="K107" i="8"/>
  <c r="K108" i="8"/>
  <c r="K109" i="8"/>
  <c r="K110" i="8"/>
  <c r="K111" i="8"/>
  <c r="K112" i="8"/>
  <c r="K113" i="8"/>
  <c r="K114" i="8"/>
  <c r="H104" i="8"/>
  <c r="H105" i="8"/>
  <c r="H106" i="8"/>
  <c r="H107" i="8"/>
  <c r="H108" i="8"/>
  <c r="H109" i="8"/>
  <c r="H110" i="8"/>
  <c r="H111" i="8"/>
  <c r="H112" i="8"/>
  <c r="H113" i="8"/>
  <c r="H114" i="8"/>
  <c r="I176" i="8"/>
  <c r="I177" i="8"/>
  <c r="I178" i="8"/>
  <c r="I179" i="8"/>
  <c r="I180" i="8"/>
  <c r="I181" i="8"/>
  <c r="I182" i="8"/>
  <c r="I183" i="8"/>
  <c r="I184" i="8"/>
  <c r="I185" i="8"/>
  <c r="I186" i="8"/>
  <c r="I170" i="8"/>
  <c r="I165" i="8"/>
  <c r="I166" i="8"/>
  <c r="I167" i="8"/>
  <c r="I168" i="8"/>
  <c r="I169" i="8"/>
  <c r="I171" i="8"/>
  <c r="I172" i="8"/>
  <c r="I174" i="8"/>
  <c r="I175" i="8"/>
  <c r="I188" i="8"/>
  <c r="I189" i="8"/>
  <c r="I190" i="8"/>
  <c r="I191" i="8"/>
  <c r="I192" i="8"/>
  <c r="J176" i="8"/>
  <c r="J177" i="8"/>
  <c r="J178" i="8"/>
  <c r="J179" i="8"/>
  <c r="J180" i="8"/>
  <c r="J181" i="8"/>
  <c r="J182" i="8"/>
  <c r="J183" i="8"/>
  <c r="J184" i="8"/>
  <c r="J185" i="8"/>
  <c r="J186" i="8"/>
  <c r="J170" i="8"/>
  <c r="J165" i="8"/>
  <c r="J166" i="8"/>
  <c r="J167" i="8"/>
  <c r="J168" i="8"/>
  <c r="J169" i="8"/>
  <c r="J171" i="8"/>
  <c r="J172" i="8"/>
  <c r="J174" i="8"/>
  <c r="J175" i="8"/>
  <c r="J188" i="8"/>
  <c r="J189" i="8"/>
  <c r="J190" i="8"/>
  <c r="J191" i="8"/>
  <c r="J192" i="8"/>
  <c r="K176" i="8"/>
  <c r="K177" i="8"/>
  <c r="K178" i="8"/>
  <c r="K179" i="8"/>
  <c r="K180" i="8"/>
  <c r="K181" i="8"/>
  <c r="K182" i="8"/>
  <c r="K183" i="8"/>
  <c r="K184" i="8"/>
  <c r="K185" i="8"/>
  <c r="K186" i="8"/>
  <c r="K170" i="8"/>
  <c r="K165" i="8"/>
  <c r="K166" i="8"/>
  <c r="K167" i="8"/>
  <c r="K168" i="8"/>
  <c r="K169" i="8"/>
  <c r="K171" i="8"/>
  <c r="K172" i="8"/>
  <c r="K174" i="8"/>
  <c r="K175" i="8"/>
  <c r="K188" i="8"/>
  <c r="K189" i="8"/>
  <c r="K190" i="8"/>
  <c r="K191" i="8"/>
  <c r="K192" i="8"/>
  <c r="H176" i="8"/>
  <c r="H177" i="8"/>
  <c r="H178" i="8"/>
  <c r="H179" i="8"/>
  <c r="H180" i="8"/>
  <c r="H181" i="8"/>
  <c r="H182" i="8"/>
  <c r="H183" i="8"/>
  <c r="H184" i="8"/>
  <c r="H185" i="8"/>
  <c r="H186" i="8"/>
  <c r="H170" i="8"/>
  <c r="H165" i="8"/>
  <c r="H166" i="8"/>
  <c r="H167" i="8"/>
  <c r="H168" i="8"/>
  <c r="H169" i="8"/>
  <c r="H171" i="8"/>
  <c r="H172" i="8"/>
  <c r="H174" i="8"/>
  <c r="H175" i="8"/>
  <c r="H188" i="8"/>
  <c r="H189" i="8"/>
  <c r="H190" i="8"/>
  <c r="H191" i="8"/>
  <c r="H192" i="8"/>
  <c r="F165" i="8"/>
  <c r="F167" i="8"/>
  <c r="F168" i="8"/>
  <c r="F172" i="8"/>
  <c r="K150" i="8"/>
  <c r="K151" i="8"/>
  <c r="K152" i="8"/>
  <c r="J150" i="8"/>
  <c r="J151" i="8"/>
  <c r="J152" i="8"/>
  <c r="I150" i="8"/>
  <c r="I151" i="8"/>
  <c r="I152" i="8"/>
  <c r="H150" i="8"/>
  <c r="H151" i="8"/>
  <c r="H152" i="8"/>
  <c r="K57" i="1"/>
  <c r="K58" i="1"/>
  <c r="K59" i="1"/>
  <c r="J57" i="1"/>
  <c r="J58" i="1"/>
  <c r="J59" i="1"/>
  <c r="I57" i="1"/>
  <c r="I58" i="1"/>
  <c r="I59" i="1"/>
  <c r="H57" i="1"/>
  <c r="H58" i="1"/>
  <c r="H59" i="1"/>
  <c r="I91" i="2"/>
  <c r="I84" i="2"/>
  <c r="I85" i="2"/>
  <c r="I86" i="2"/>
  <c r="I87" i="2"/>
  <c r="I88" i="2"/>
  <c r="I89" i="2"/>
  <c r="I92" i="2"/>
  <c r="I93" i="2"/>
  <c r="J91" i="2"/>
  <c r="J84" i="2"/>
  <c r="J85" i="2"/>
  <c r="J86" i="2"/>
  <c r="J87" i="2"/>
  <c r="J88" i="2"/>
  <c r="J89" i="2"/>
  <c r="J92" i="2"/>
  <c r="J93" i="2"/>
  <c r="K91" i="2"/>
  <c r="K84" i="2"/>
  <c r="K85" i="2"/>
  <c r="K86" i="2"/>
  <c r="K87" i="2"/>
  <c r="K88" i="2"/>
  <c r="K89" i="2"/>
  <c r="K92" i="2"/>
  <c r="K93" i="2"/>
  <c r="H84" i="2"/>
  <c r="H85" i="2"/>
  <c r="H86" i="2"/>
  <c r="H87" i="2"/>
  <c r="H88" i="2"/>
  <c r="H89" i="2"/>
  <c r="H91" i="2"/>
  <c r="H92" i="2"/>
  <c r="F85" i="2"/>
  <c r="F84" i="2"/>
  <c r="K78" i="1"/>
  <c r="K79" i="1"/>
  <c r="K80" i="1"/>
  <c r="K81" i="1"/>
  <c r="K82" i="1"/>
  <c r="K83" i="1"/>
  <c r="K85" i="1"/>
  <c r="K86" i="1"/>
  <c r="K87" i="1"/>
  <c r="J78" i="1"/>
  <c r="J79" i="1"/>
  <c r="J80" i="1"/>
  <c r="J81" i="1"/>
  <c r="J82" i="1"/>
  <c r="J83" i="1"/>
  <c r="J85" i="1"/>
  <c r="J86" i="1"/>
  <c r="J87" i="1"/>
  <c r="I78" i="1"/>
  <c r="I79" i="1"/>
  <c r="I80" i="1"/>
  <c r="I81" i="1"/>
  <c r="I82" i="1"/>
  <c r="I83" i="1"/>
  <c r="I85" i="1"/>
  <c r="I86" i="1"/>
  <c r="I87" i="1"/>
  <c r="H78" i="1"/>
  <c r="H79" i="1"/>
  <c r="H80" i="1"/>
  <c r="H81" i="1"/>
  <c r="H82" i="1"/>
  <c r="H83" i="1"/>
  <c r="H85" i="1"/>
  <c r="H86" i="1"/>
  <c r="H87" i="1"/>
  <c r="F79" i="1"/>
  <c r="F78" i="1"/>
  <c r="K78" i="8"/>
  <c r="K79" i="8"/>
  <c r="K80" i="8"/>
  <c r="K81" i="8"/>
  <c r="K82" i="8"/>
  <c r="K83" i="8"/>
  <c r="K85" i="8"/>
  <c r="K86" i="8"/>
  <c r="K87" i="8"/>
  <c r="J78" i="8"/>
  <c r="J79" i="8"/>
  <c r="J80" i="8"/>
  <c r="J81" i="8"/>
  <c r="J82" i="8"/>
  <c r="J83" i="8"/>
  <c r="J85" i="8"/>
  <c r="J86" i="8"/>
  <c r="J87" i="8"/>
  <c r="I78" i="8"/>
  <c r="I79" i="8"/>
  <c r="I80" i="8"/>
  <c r="I81" i="8"/>
  <c r="I82" i="8"/>
  <c r="I83" i="8"/>
  <c r="I85" i="8"/>
  <c r="I86" i="8"/>
  <c r="I87" i="8"/>
  <c r="H78" i="8"/>
  <c r="H79" i="8"/>
  <c r="H80" i="8"/>
  <c r="H81" i="8"/>
  <c r="H82" i="8"/>
  <c r="H83" i="8"/>
  <c r="H85" i="8"/>
  <c r="H86" i="8"/>
  <c r="H87" i="8"/>
  <c r="F79" i="8"/>
  <c r="F78" i="8"/>
  <c r="H88" i="8"/>
  <c r="I88" i="8"/>
  <c r="J88" i="8"/>
  <c r="K88" i="8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K1214" i="5"/>
  <c r="J1214" i="5"/>
  <c r="I1214" i="5"/>
  <c r="H1214" i="5"/>
  <c r="F1214" i="5"/>
  <c r="K1212" i="5"/>
  <c r="J1212" i="5"/>
  <c r="I1212" i="5"/>
  <c r="H1212" i="5"/>
  <c r="K1210" i="5"/>
  <c r="J1210" i="5"/>
  <c r="I1210" i="5"/>
  <c r="H1210" i="5"/>
  <c r="F1210" i="5"/>
  <c r="I947" i="2"/>
  <c r="I948" i="2"/>
  <c r="I949" i="2"/>
  <c r="I950" i="2"/>
  <c r="I951" i="2"/>
  <c r="J947" i="2"/>
  <c r="J948" i="2"/>
  <c r="J949" i="2"/>
  <c r="J950" i="2"/>
  <c r="J951" i="2"/>
  <c r="K947" i="2"/>
  <c r="K948" i="2"/>
  <c r="K949" i="2"/>
  <c r="K950" i="2"/>
  <c r="K951" i="2"/>
  <c r="H947" i="2"/>
  <c r="H948" i="2"/>
  <c r="H949" i="2"/>
  <c r="H950" i="2"/>
  <c r="H951" i="2"/>
  <c r="F639" i="2"/>
  <c r="I851" i="2"/>
  <c r="I852" i="2"/>
  <c r="I853" i="2"/>
  <c r="I854" i="2"/>
  <c r="I855" i="2"/>
  <c r="I856" i="2"/>
  <c r="I857" i="2"/>
  <c r="I858" i="2"/>
  <c r="I859" i="2"/>
  <c r="I860" i="2"/>
  <c r="I880" i="2"/>
  <c r="I881" i="2"/>
  <c r="I882" i="2"/>
  <c r="I883" i="2"/>
  <c r="I884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5" i="2"/>
  <c r="I886" i="2"/>
  <c r="I887" i="2"/>
  <c r="I888" i="2"/>
  <c r="I889" i="2"/>
  <c r="I890" i="2"/>
  <c r="I891" i="2"/>
  <c r="I892" i="2"/>
  <c r="J851" i="2"/>
  <c r="J852" i="2"/>
  <c r="J853" i="2"/>
  <c r="J854" i="2"/>
  <c r="J855" i="2"/>
  <c r="J856" i="2"/>
  <c r="J857" i="2"/>
  <c r="J858" i="2"/>
  <c r="J859" i="2"/>
  <c r="J860" i="2"/>
  <c r="J880" i="2"/>
  <c r="J881" i="2"/>
  <c r="J882" i="2"/>
  <c r="J883" i="2"/>
  <c r="J884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5" i="2"/>
  <c r="J886" i="2"/>
  <c r="J887" i="2"/>
  <c r="J888" i="2"/>
  <c r="J889" i="2"/>
  <c r="J890" i="2"/>
  <c r="J891" i="2"/>
  <c r="J892" i="2"/>
  <c r="K851" i="2"/>
  <c r="K852" i="2"/>
  <c r="K853" i="2"/>
  <c r="K854" i="2"/>
  <c r="K855" i="2"/>
  <c r="K856" i="2"/>
  <c r="K857" i="2"/>
  <c r="K858" i="2"/>
  <c r="K859" i="2"/>
  <c r="K860" i="2"/>
  <c r="K880" i="2"/>
  <c r="K881" i="2"/>
  <c r="K882" i="2"/>
  <c r="K883" i="2"/>
  <c r="K884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5" i="2"/>
  <c r="K886" i="2"/>
  <c r="K887" i="2"/>
  <c r="K888" i="2"/>
  <c r="K889" i="2"/>
  <c r="K890" i="2"/>
  <c r="K891" i="2"/>
  <c r="K892" i="2"/>
  <c r="K35" i="2"/>
  <c r="I35" i="2"/>
  <c r="H35" i="2"/>
  <c r="K30" i="1"/>
  <c r="J30" i="1"/>
  <c r="I30" i="1"/>
  <c r="H30" i="1"/>
  <c r="I30" i="8"/>
  <c r="J30" i="8"/>
  <c r="K30" i="8"/>
  <c r="H30" i="8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H24" i="6"/>
  <c r="H25" i="6"/>
  <c r="H26" i="6"/>
  <c r="H27" i="6"/>
  <c r="H28" i="6"/>
  <c r="H29" i="6"/>
  <c r="H30" i="6"/>
  <c r="H31" i="6"/>
  <c r="H32" i="6"/>
  <c r="H33" i="6"/>
  <c r="H34" i="6"/>
  <c r="K30" i="5"/>
  <c r="J30" i="5"/>
  <c r="I30" i="5"/>
  <c r="H30" i="5"/>
  <c r="H120" i="5"/>
  <c r="I120" i="5"/>
  <c r="J120" i="5"/>
  <c r="K120" i="5"/>
  <c r="I116" i="5"/>
  <c r="I117" i="5"/>
  <c r="I118" i="5"/>
  <c r="I119" i="5"/>
  <c r="I121" i="5"/>
  <c r="J116" i="5"/>
  <c r="J117" i="5"/>
  <c r="J118" i="5"/>
  <c r="J119" i="5"/>
  <c r="J121" i="5"/>
  <c r="K116" i="5"/>
  <c r="K117" i="5"/>
  <c r="K118" i="5"/>
  <c r="K119" i="5"/>
  <c r="K121" i="5"/>
  <c r="I24" i="5"/>
  <c r="I25" i="5"/>
  <c r="I26" i="5"/>
  <c r="I27" i="5"/>
  <c r="I28" i="5"/>
  <c r="I29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J24" i="5"/>
  <c r="J25" i="5"/>
  <c r="J26" i="5"/>
  <c r="J27" i="5"/>
  <c r="J28" i="5"/>
  <c r="J29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K24" i="5"/>
  <c r="K25" i="5"/>
  <c r="K26" i="5"/>
  <c r="K27" i="5"/>
  <c r="K28" i="5"/>
  <c r="K29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H24" i="5"/>
  <c r="H25" i="5"/>
  <c r="H26" i="5"/>
  <c r="H27" i="5"/>
  <c r="H28" i="5"/>
  <c r="H29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K2004" i="2"/>
  <c r="K2005" i="2"/>
  <c r="K2006" i="2"/>
  <c r="K2007" i="2"/>
  <c r="K2008" i="2"/>
  <c r="K2009" i="2"/>
  <c r="K2010" i="2"/>
  <c r="K2011" i="2"/>
  <c r="K2012" i="2"/>
  <c r="K2013" i="2"/>
  <c r="K2014" i="2"/>
  <c r="K2015" i="2"/>
  <c r="K2016" i="2"/>
  <c r="K2017" i="2"/>
  <c r="K2018" i="2"/>
  <c r="K2019" i="2"/>
  <c r="K2020" i="2"/>
  <c r="K2022" i="2"/>
  <c r="K2023" i="2"/>
  <c r="K2024" i="2"/>
  <c r="K2025" i="2"/>
  <c r="K2026" i="2"/>
  <c r="K2028" i="2"/>
  <c r="K2029" i="2"/>
  <c r="K2030" i="2"/>
  <c r="K2031" i="2"/>
  <c r="K2032" i="2"/>
  <c r="K2033" i="2"/>
  <c r="K2034" i="2"/>
  <c r="K2035" i="2"/>
  <c r="K2036" i="2"/>
  <c r="K2037" i="2"/>
  <c r="K2038" i="2"/>
  <c r="K2039" i="2"/>
  <c r="K2040" i="2"/>
  <c r="K2041" i="2"/>
  <c r="K2042" i="2"/>
  <c r="K2043" i="2"/>
  <c r="K2044" i="2"/>
  <c r="K2045" i="2"/>
  <c r="K2046" i="2"/>
  <c r="K2047" i="2"/>
  <c r="K2048" i="2"/>
  <c r="K2049" i="2"/>
  <c r="K2050" i="2"/>
  <c r="K2051" i="2"/>
  <c r="K2052" i="2"/>
  <c r="K2053" i="2"/>
  <c r="K2054" i="2"/>
  <c r="K2055" i="2"/>
  <c r="K2056" i="2"/>
  <c r="K2057" i="2"/>
  <c r="K2058" i="2"/>
  <c r="K2059" i="2"/>
  <c r="K2060" i="2"/>
  <c r="K2061" i="2"/>
  <c r="K2062" i="2"/>
  <c r="K2063" i="2"/>
  <c r="K2065" i="2"/>
  <c r="K2066" i="2"/>
  <c r="K2067" i="2"/>
  <c r="K2068" i="2"/>
  <c r="K2070" i="2"/>
  <c r="K2071" i="2"/>
  <c r="K2072" i="2"/>
  <c r="K2073" i="2"/>
  <c r="K2074" i="2"/>
  <c r="K2075" i="2"/>
  <c r="K2076" i="2"/>
  <c r="K2077" i="2"/>
  <c r="K2078" i="2"/>
  <c r="K2079" i="2"/>
  <c r="K2080" i="2"/>
  <c r="K2081" i="2"/>
  <c r="K2082" i="2"/>
  <c r="K2083" i="2"/>
  <c r="K2084" i="2"/>
  <c r="K2085" i="2"/>
  <c r="K2086" i="2"/>
  <c r="K2088" i="2"/>
  <c r="K2089" i="2"/>
  <c r="K2090" i="2"/>
  <c r="K2091" i="2"/>
  <c r="K2092" i="2"/>
  <c r="K2093" i="2"/>
  <c r="K2094" i="2"/>
  <c r="K2095" i="2"/>
  <c r="K2096" i="2"/>
  <c r="K2097" i="2"/>
  <c r="K2098" i="2"/>
  <c r="K2108" i="2"/>
  <c r="K2110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2" i="2"/>
  <c r="J2023" i="2"/>
  <c r="J2024" i="2"/>
  <c r="J2025" i="2"/>
  <c r="J2026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5" i="2"/>
  <c r="J2066" i="2"/>
  <c r="J2067" i="2"/>
  <c r="J2068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8" i="2"/>
  <c r="J2089" i="2"/>
  <c r="J2090" i="2"/>
  <c r="J2091" i="2"/>
  <c r="J2092" i="2"/>
  <c r="J2093" i="2"/>
  <c r="J2094" i="2"/>
  <c r="J2095" i="2"/>
  <c r="J2096" i="2"/>
  <c r="J2097" i="2"/>
  <c r="J2098" i="2"/>
  <c r="J2108" i="2"/>
  <c r="J2110" i="2"/>
  <c r="I2004" i="2"/>
  <c r="I2005" i="2"/>
  <c r="I2006" i="2"/>
  <c r="I2007" i="2"/>
  <c r="I2008" i="2"/>
  <c r="I2009" i="2"/>
  <c r="I2010" i="2"/>
  <c r="I2011" i="2"/>
  <c r="I2012" i="2"/>
  <c r="I2013" i="2"/>
  <c r="I2014" i="2"/>
  <c r="I2015" i="2"/>
  <c r="I2016" i="2"/>
  <c r="I2017" i="2"/>
  <c r="I2018" i="2"/>
  <c r="I2019" i="2"/>
  <c r="I2020" i="2"/>
  <c r="I2022" i="2"/>
  <c r="I2023" i="2"/>
  <c r="I2024" i="2"/>
  <c r="I2025" i="2"/>
  <c r="I2026" i="2"/>
  <c r="I2028" i="2"/>
  <c r="I2029" i="2"/>
  <c r="I2030" i="2"/>
  <c r="I2031" i="2"/>
  <c r="I2032" i="2"/>
  <c r="I2033" i="2"/>
  <c r="I2034" i="2"/>
  <c r="I2035" i="2"/>
  <c r="I2036" i="2"/>
  <c r="I2037" i="2"/>
  <c r="I2038" i="2"/>
  <c r="I2039" i="2"/>
  <c r="I2040" i="2"/>
  <c r="I2041" i="2"/>
  <c r="I2042" i="2"/>
  <c r="I2043" i="2"/>
  <c r="I2044" i="2"/>
  <c r="I2045" i="2"/>
  <c r="I2046" i="2"/>
  <c r="I2047" i="2"/>
  <c r="I2048" i="2"/>
  <c r="I2049" i="2"/>
  <c r="I2050" i="2"/>
  <c r="I2051" i="2"/>
  <c r="I2052" i="2"/>
  <c r="I2053" i="2"/>
  <c r="I2054" i="2"/>
  <c r="I2055" i="2"/>
  <c r="I2056" i="2"/>
  <c r="I2057" i="2"/>
  <c r="I2058" i="2"/>
  <c r="I2059" i="2"/>
  <c r="I2060" i="2"/>
  <c r="I2061" i="2"/>
  <c r="I2062" i="2"/>
  <c r="I2063" i="2"/>
  <c r="I2065" i="2"/>
  <c r="I2066" i="2"/>
  <c r="I2067" i="2"/>
  <c r="I2068" i="2"/>
  <c r="I2070" i="2"/>
  <c r="I2071" i="2"/>
  <c r="I2072" i="2"/>
  <c r="I2073" i="2"/>
  <c r="I2074" i="2"/>
  <c r="I2075" i="2"/>
  <c r="I2076" i="2"/>
  <c r="I2077" i="2"/>
  <c r="I2078" i="2"/>
  <c r="I2079" i="2"/>
  <c r="I2080" i="2"/>
  <c r="I2081" i="2"/>
  <c r="I2082" i="2"/>
  <c r="I2083" i="2"/>
  <c r="I2084" i="2"/>
  <c r="I2085" i="2"/>
  <c r="I2086" i="2"/>
  <c r="I2088" i="2"/>
  <c r="I2089" i="2"/>
  <c r="I2090" i="2"/>
  <c r="I2091" i="2"/>
  <c r="I2092" i="2"/>
  <c r="I2093" i="2"/>
  <c r="I2094" i="2"/>
  <c r="I2095" i="2"/>
  <c r="I2096" i="2"/>
  <c r="I2097" i="2"/>
  <c r="I2098" i="2"/>
  <c r="I2108" i="2"/>
  <c r="I2110" i="2"/>
  <c r="H2004" i="2"/>
  <c r="H2005" i="2"/>
  <c r="H2006" i="2"/>
  <c r="H2007" i="2"/>
  <c r="H2008" i="2"/>
  <c r="H2009" i="2"/>
  <c r="H2010" i="2"/>
  <c r="H2011" i="2"/>
  <c r="H2012" i="2"/>
  <c r="H2013" i="2"/>
  <c r="H2014" i="2"/>
  <c r="H2015" i="2"/>
  <c r="H2016" i="2"/>
  <c r="H2017" i="2"/>
  <c r="H2018" i="2"/>
  <c r="H2019" i="2"/>
  <c r="H2020" i="2"/>
  <c r="H2022" i="2"/>
  <c r="H2023" i="2"/>
  <c r="H2024" i="2"/>
  <c r="H2025" i="2"/>
  <c r="H2026" i="2"/>
  <c r="H2028" i="2"/>
  <c r="H2029" i="2"/>
  <c r="H2030" i="2"/>
  <c r="H2031" i="2"/>
  <c r="H2032" i="2"/>
  <c r="H2033" i="2"/>
  <c r="H2034" i="2"/>
  <c r="H2035" i="2"/>
  <c r="H2036" i="2"/>
  <c r="H2037" i="2"/>
  <c r="H2038" i="2"/>
  <c r="H2039" i="2"/>
  <c r="H2040" i="2"/>
  <c r="H2041" i="2"/>
  <c r="H2042" i="2"/>
  <c r="H2043" i="2"/>
  <c r="H2044" i="2"/>
  <c r="H2045" i="2"/>
  <c r="H2046" i="2"/>
  <c r="H2047" i="2"/>
  <c r="H2048" i="2"/>
  <c r="H2049" i="2"/>
  <c r="H2050" i="2"/>
  <c r="H2051" i="2"/>
  <c r="H2052" i="2"/>
  <c r="H2053" i="2"/>
  <c r="H2054" i="2"/>
  <c r="H2055" i="2"/>
  <c r="H2056" i="2"/>
  <c r="H2057" i="2"/>
  <c r="H2058" i="2"/>
  <c r="H2059" i="2"/>
  <c r="H2060" i="2"/>
  <c r="H2061" i="2"/>
  <c r="H2062" i="2"/>
  <c r="H2063" i="2"/>
  <c r="H2065" i="2"/>
  <c r="H2066" i="2"/>
  <c r="H2067" i="2"/>
  <c r="H2068" i="2"/>
  <c r="H2070" i="2"/>
  <c r="H2071" i="2"/>
  <c r="H2072" i="2"/>
  <c r="H2073" i="2"/>
  <c r="H2074" i="2"/>
  <c r="H2075" i="2"/>
  <c r="H2076" i="2"/>
  <c r="H2077" i="2"/>
  <c r="H2078" i="2"/>
  <c r="H2079" i="2"/>
  <c r="H2080" i="2"/>
  <c r="H2081" i="2"/>
  <c r="H2082" i="2"/>
  <c r="H2083" i="2"/>
  <c r="H2084" i="2"/>
  <c r="H2085" i="2"/>
  <c r="H2086" i="2"/>
  <c r="H2088" i="2"/>
  <c r="H2089" i="2"/>
  <c r="H2090" i="2"/>
  <c r="H2091" i="2"/>
  <c r="H2092" i="2"/>
  <c r="H2093" i="2"/>
  <c r="H2094" i="2"/>
  <c r="H2095" i="2"/>
  <c r="H2096" i="2"/>
  <c r="H2097" i="2"/>
  <c r="H2098" i="2"/>
  <c r="H2108" i="2"/>
  <c r="H2110" i="2"/>
  <c r="F2094" i="2"/>
  <c r="F2093" i="2"/>
  <c r="F2092" i="2"/>
  <c r="F2091" i="2"/>
  <c r="F2090" i="2"/>
  <c r="F2089" i="2"/>
  <c r="F2077" i="2"/>
  <c r="F2072" i="2"/>
  <c r="F2071" i="2"/>
  <c r="F2070" i="2"/>
  <c r="F2056" i="2"/>
  <c r="F2054" i="2"/>
  <c r="F2053" i="2"/>
  <c r="F2051" i="2"/>
  <c r="F2050" i="2"/>
  <c r="F2049" i="2"/>
  <c r="F2048" i="2"/>
  <c r="F2042" i="2"/>
  <c r="F2033" i="2"/>
  <c r="F2031" i="2"/>
  <c r="F2030" i="2"/>
  <c r="F2029" i="2"/>
  <c r="F2028" i="2"/>
  <c r="K2021" i="2"/>
  <c r="J2021" i="2"/>
  <c r="I2021" i="2"/>
  <c r="H2021" i="2"/>
  <c r="F2014" i="2"/>
  <c r="F2009" i="2"/>
  <c r="K1895" i="2"/>
  <c r="K1896" i="2"/>
  <c r="K1897" i="2"/>
  <c r="K1898" i="2"/>
  <c r="K1899" i="2"/>
  <c r="K1900" i="2"/>
  <c r="K1901" i="2"/>
  <c r="K1902" i="2"/>
  <c r="K1903" i="2"/>
  <c r="K1906" i="2"/>
  <c r="K1907" i="2"/>
  <c r="K1908" i="2"/>
  <c r="K1909" i="2"/>
  <c r="K1910" i="2"/>
  <c r="K1911" i="2"/>
  <c r="K1912" i="2"/>
  <c r="K1913" i="2"/>
  <c r="K1914" i="2"/>
  <c r="K1915" i="2"/>
  <c r="K1916" i="2"/>
  <c r="K1917" i="2"/>
  <c r="K1918" i="2"/>
  <c r="K1920" i="2"/>
  <c r="K1921" i="2"/>
  <c r="K1922" i="2"/>
  <c r="K1923" i="2"/>
  <c r="K1924" i="2"/>
  <c r="K1925" i="2"/>
  <c r="K1926" i="2"/>
  <c r="K1927" i="2"/>
  <c r="K1928" i="2"/>
  <c r="K1929" i="2"/>
  <c r="K1930" i="2"/>
  <c r="K1931" i="2"/>
  <c r="K1932" i="2"/>
  <c r="K1933" i="2"/>
  <c r="K1934" i="2"/>
  <c r="K1935" i="2"/>
  <c r="K1936" i="2"/>
  <c r="K1937" i="2"/>
  <c r="K1938" i="2"/>
  <c r="K1939" i="2"/>
  <c r="K1940" i="2"/>
  <c r="K1941" i="2"/>
  <c r="K1942" i="2"/>
  <c r="K1943" i="2"/>
  <c r="K1944" i="2"/>
  <c r="K1945" i="2"/>
  <c r="K1946" i="2"/>
  <c r="K1948" i="2"/>
  <c r="K1949" i="2"/>
  <c r="K1950" i="2"/>
  <c r="K1951" i="2"/>
  <c r="K1952" i="2"/>
  <c r="K1953" i="2"/>
  <c r="K1954" i="2"/>
  <c r="K1955" i="2"/>
  <c r="K1956" i="2"/>
  <c r="K1957" i="2"/>
  <c r="K1958" i="2"/>
  <c r="K1959" i="2"/>
  <c r="K1960" i="2"/>
  <c r="K1961" i="2"/>
  <c r="K1962" i="2"/>
  <c r="K1963" i="2"/>
  <c r="K1964" i="2"/>
  <c r="K1966" i="2"/>
  <c r="K1967" i="2"/>
  <c r="K1968" i="2"/>
  <c r="K1969" i="2"/>
  <c r="K1970" i="2"/>
  <c r="K1971" i="2"/>
  <c r="K1972" i="2"/>
  <c r="K1973" i="2"/>
  <c r="K1974" i="2"/>
  <c r="K1975" i="2"/>
  <c r="K1976" i="2"/>
  <c r="K1977" i="2"/>
  <c r="K1978" i="2"/>
  <c r="K1980" i="2"/>
  <c r="K1981" i="2"/>
  <c r="K1982" i="2"/>
  <c r="K1983" i="2"/>
  <c r="K1984" i="2"/>
  <c r="K1985" i="2"/>
  <c r="K1986" i="2"/>
  <c r="K1987" i="2"/>
  <c r="K1988" i="2"/>
  <c r="K1989" i="2"/>
  <c r="K1990" i="2"/>
  <c r="K1991" i="2"/>
  <c r="K1992" i="2"/>
  <c r="K1993" i="2"/>
  <c r="K1994" i="2"/>
  <c r="K1995" i="2"/>
  <c r="K1996" i="2"/>
  <c r="K1997" i="2"/>
  <c r="K1998" i="2"/>
  <c r="K1999" i="2"/>
  <c r="K2000" i="2"/>
  <c r="K2001" i="2"/>
  <c r="J1895" i="2"/>
  <c r="J1896" i="2"/>
  <c r="J1897" i="2"/>
  <c r="J1898" i="2"/>
  <c r="J1899" i="2"/>
  <c r="J1900" i="2"/>
  <c r="J1901" i="2"/>
  <c r="J1902" i="2"/>
  <c r="J1903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I1895" i="2"/>
  <c r="I1896" i="2"/>
  <c r="I1897" i="2"/>
  <c r="I1898" i="2"/>
  <c r="I1899" i="2"/>
  <c r="I1900" i="2"/>
  <c r="I1901" i="2"/>
  <c r="I1902" i="2"/>
  <c r="I1903" i="2"/>
  <c r="I1906" i="2"/>
  <c r="I1907" i="2"/>
  <c r="I1908" i="2"/>
  <c r="I1909" i="2"/>
  <c r="I1910" i="2"/>
  <c r="I1911" i="2"/>
  <c r="I1912" i="2"/>
  <c r="I1913" i="2"/>
  <c r="I1914" i="2"/>
  <c r="I1915" i="2"/>
  <c r="I1916" i="2"/>
  <c r="I1917" i="2"/>
  <c r="I1918" i="2"/>
  <c r="I1920" i="2"/>
  <c r="I1921" i="2"/>
  <c r="I1922" i="2"/>
  <c r="I1923" i="2"/>
  <c r="I1924" i="2"/>
  <c r="I1925" i="2"/>
  <c r="I1926" i="2"/>
  <c r="I1927" i="2"/>
  <c r="I1928" i="2"/>
  <c r="I1929" i="2"/>
  <c r="I1930" i="2"/>
  <c r="I1931" i="2"/>
  <c r="I1932" i="2"/>
  <c r="I1933" i="2"/>
  <c r="I1934" i="2"/>
  <c r="I1935" i="2"/>
  <c r="I1936" i="2"/>
  <c r="I1937" i="2"/>
  <c r="I1938" i="2"/>
  <c r="I1939" i="2"/>
  <c r="I1940" i="2"/>
  <c r="I1941" i="2"/>
  <c r="I1942" i="2"/>
  <c r="I1943" i="2"/>
  <c r="I1944" i="2"/>
  <c r="I1945" i="2"/>
  <c r="I1946" i="2"/>
  <c r="I1948" i="2"/>
  <c r="I1949" i="2"/>
  <c r="I1950" i="2"/>
  <c r="I1951" i="2"/>
  <c r="I1952" i="2"/>
  <c r="I1953" i="2"/>
  <c r="I1954" i="2"/>
  <c r="I1955" i="2"/>
  <c r="I1956" i="2"/>
  <c r="I1957" i="2"/>
  <c r="I1958" i="2"/>
  <c r="I1959" i="2"/>
  <c r="I1960" i="2"/>
  <c r="I1961" i="2"/>
  <c r="I1962" i="2"/>
  <c r="I1963" i="2"/>
  <c r="I1964" i="2"/>
  <c r="I1966" i="2"/>
  <c r="I1967" i="2"/>
  <c r="I1968" i="2"/>
  <c r="I1969" i="2"/>
  <c r="I1970" i="2"/>
  <c r="I1971" i="2"/>
  <c r="I1972" i="2"/>
  <c r="I1973" i="2"/>
  <c r="I1974" i="2"/>
  <c r="I1975" i="2"/>
  <c r="I1976" i="2"/>
  <c r="I1977" i="2"/>
  <c r="I1978" i="2"/>
  <c r="I1980" i="2"/>
  <c r="I1981" i="2"/>
  <c r="I1982" i="2"/>
  <c r="I1983" i="2"/>
  <c r="I1984" i="2"/>
  <c r="I1985" i="2"/>
  <c r="I1986" i="2"/>
  <c r="I1987" i="2"/>
  <c r="I1988" i="2"/>
  <c r="I1989" i="2"/>
  <c r="I1990" i="2"/>
  <c r="I1991" i="2"/>
  <c r="I1992" i="2"/>
  <c r="I1993" i="2"/>
  <c r="I1994" i="2"/>
  <c r="I1995" i="2"/>
  <c r="I1996" i="2"/>
  <c r="I1997" i="2"/>
  <c r="I1998" i="2"/>
  <c r="I1999" i="2"/>
  <c r="I2000" i="2"/>
  <c r="I2001" i="2"/>
  <c r="H1895" i="2"/>
  <c r="H1896" i="2"/>
  <c r="H1897" i="2"/>
  <c r="H1898" i="2"/>
  <c r="H1899" i="2"/>
  <c r="H1900" i="2"/>
  <c r="H1901" i="2"/>
  <c r="H1902" i="2"/>
  <c r="H1903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F1996" i="2"/>
  <c r="F1993" i="2"/>
  <c r="F1984" i="2"/>
  <c r="F1983" i="2"/>
  <c r="F1981" i="2"/>
  <c r="F1980" i="2"/>
  <c r="F1969" i="2"/>
  <c r="F1967" i="2"/>
  <c r="F1945" i="2"/>
  <c r="F1944" i="2"/>
  <c r="F1943" i="2"/>
  <c r="F1942" i="2"/>
  <c r="F1940" i="2"/>
  <c r="F1939" i="2"/>
  <c r="F1935" i="2"/>
  <c r="F1920" i="2"/>
  <c r="F1915" i="2"/>
  <c r="F1906" i="2"/>
  <c r="K1784" i="2"/>
  <c r="K1785" i="2"/>
  <c r="K1786" i="2"/>
  <c r="K1787" i="2"/>
  <c r="K1788" i="2"/>
  <c r="K1789" i="2"/>
  <c r="K1790" i="2"/>
  <c r="K1791" i="2"/>
  <c r="K1792" i="2"/>
  <c r="K1793" i="2"/>
  <c r="K1794" i="2"/>
  <c r="K1795" i="2"/>
  <c r="K1796" i="2"/>
  <c r="K1797" i="2"/>
  <c r="K1798" i="2"/>
  <c r="K1799" i="2"/>
  <c r="K1800" i="2"/>
  <c r="K1801" i="2"/>
  <c r="K1802" i="2"/>
  <c r="K1803" i="2"/>
  <c r="K1805" i="2"/>
  <c r="K1806" i="2"/>
  <c r="K1807" i="2"/>
  <c r="K1808" i="2"/>
  <c r="K1809" i="2"/>
  <c r="K1810" i="2"/>
  <c r="K1811" i="2"/>
  <c r="K1812" i="2"/>
  <c r="K1813" i="2"/>
  <c r="K1814" i="2"/>
  <c r="K1815" i="2"/>
  <c r="K1816" i="2"/>
  <c r="K1817" i="2"/>
  <c r="K1818" i="2"/>
  <c r="K1819" i="2"/>
  <c r="K1820" i="2"/>
  <c r="K1821" i="2"/>
  <c r="K1822" i="2"/>
  <c r="K1823" i="2"/>
  <c r="K1824" i="2"/>
  <c r="K1825" i="2"/>
  <c r="K1826" i="2"/>
  <c r="K1827" i="2"/>
  <c r="K1828" i="2"/>
  <c r="K1829" i="2"/>
  <c r="K1830" i="2"/>
  <c r="K1831" i="2"/>
  <c r="K1832" i="2"/>
  <c r="K1833" i="2"/>
  <c r="K1834" i="2"/>
  <c r="K1835" i="2"/>
  <c r="K1836" i="2"/>
  <c r="K1837" i="2"/>
  <c r="K1838" i="2"/>
  <c r="K1839" i="2"/>
  <c r="K1840" i="2"/>
  <c r="K1841" i="2"/>
  <c r="K1842" i="2"/>
  <c r="K1843" i="2"/>
  <c r="K1844" i="2"/>
  <c r="K1845" i="2"/>
  <c r="K1846" i="2"/>
  <c r="K1847" i="2"/>
  <c r="K1848" i="2"/>
  <c r="K1849" i="2"/>
  <c r="K1851" i="2"/>
  <c r="K1852" i="2"/>
  <c r="K1853" i="2"/>
  <c r="K1854" i="2"/>
  <c r="K1855" i="2"/>
  <c r="K1856" i="2"/>
  <c r="K1857" i="2"/>
  <c r="K1858" i="2"/>
  <c r="K1859" i="2"/>
  <c r="K1860" i="2"/>
  <c r="K1861" i="2"/>
  <c r="K1862" i="2"/>
  <c r="K1863" i="2"/>
  <c r="K1864" i="2"/>
  <c r="K1867" i="2"/>
  <c r="K1868" i="2"/>
  <c r="K1869" i="2"/>
  <c r="K1870" i="2"/>
  <c r="K1871" i="2"/>
  <c r="K1872" i="2"/>
  <c r="K1873" i="2"/>
  <c r="K1874" i="2"/>
  <c r="K1875" i="2"/>
  <c r="K1876" i="2"/>
  <c r="K1877" i="2"/>
  <c r="K1878" i="2"/>
  <c r="K1879" i="2"/>
  <c r="K1880" i="2"/>
  <c r="K1881" i="2"/>
  <c r="K1883" i="2"/>
  <c r="K1885" i="2"/>
  <c r="K1886" i="2"/>
  <c r="K1887" i="2"/>
  <c r="K1888" i="2"/>
  <c r="K1889" i="2"/>
  <c r="K1890" i="2"/>
  <c r="K1891" i="2"/>
  <c r="K1892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3" i="2"/>
  <c r="J1844" i="2"/>
  <c r="J1845" i="2"/>
  <c r="J1846" i="2"/>
  <c r="J1847" i="2"/>
  <c r="J1848" i="2"/>
  <c r="J1849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7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3" i="2"/>
  <c r="J1885" i="2"/>
  <c r="J1886" i="2"/>
  <c r="J1887" i="2"/>
  <c r="J1888" i="2"/>
  <c r="J1889" i="2"/>
  <c r="J1890" i="2"/>
  <c r="J1891" i="2"/>
  <c r="J1892" i="2"/>
  <c r="I1784" i="2"/>
  <c r="I1785" i="2"/>
  <c r="I1786" i="2"/>
  <c r="I1787" i="2"/>
  <c r="I1788" i="2"/>
  <c r="I1789" i="2"/>
  <c r="I1790" i="2"/>
  <c r="I1791" i="2"/>
  <c r="I1792" i="2"/>
  <c r="I1793" i="2"/>
  <c r="I1794" i="2"/>
  <c r="I1795" i="2"/>
  <c r="I1796" i="2"/>
  <c r="I1797" i="2"/>
  <c r="I1798" i="2"/>
  <c r="I1799" i="2"/>
  <c r="I1800" i="2"/>
  <c r="I1801" i="2"/>
  <c r="I1802" i="2"/>
  <c r="I1803" i="2"/>
  <c r="I1805" i="2"/>
  <c r="I1806" i="2"/>
  <c r="I1807" i="2"/>
  <c r="I1808" i="2"/>
  <c r="I1809" i="2"/>
  <c r="I1810" i="2"/>
  <c r="I1811" i="2"/>
  <c r="I1812" i="2"/>
  <c r="I1813" i="2"/>
  <c r="I1814" i="2"/>
  <c r="I1815" i="2"/>
  <c r="I1816" i="2"/>
  <c r="I1817" i="2"/>
  <c r="I1818" i="2"/>
  <c r="I1819" i="2"/>
  <c r="I1820" i="2"/>
  <c r="I1821" i="2"/>
  <c r="I1822" i="2"/>
  <c r="I1823" i="2"/>
  <c r="I1824" i="2"/>
  <c r="I1825" i="2"/>
  <c r="I1826" i="2"/>
  <c r="I1827" i="2"/>
  <c r="I1828" i="2"/>
  <c r="I1829" i="2"/>
  <c r="I1830" i="2"/>
  <c r="I1831" i="2"/>
  <c r="I1832" i="2"/>
  <c r="I1833" i="2"/>
  <c r="I1834" i="2"/>
  <c r="I1835" i="2"/>
  <c r="I1836" i="2"/>
  <c r="I1837" i="2"/>
  <c r="I1838" i="2"/>
  <c r="I1839" i="2"/>
  <c r="I1840" i="2"/>
  <c r="I1841" i="2"/>
  <c r="I1842" i="2"/>
  <c r="I1843" i="2"/>
  <c r="I1844" i="2"/>
  <c r="I1845" i="2"/>
  <c r="I1846" i="2"/>
  <c r="I1847" i="2"/>
  <c r="I1848" i="2"/>
  <c r="I1849" i="2"/>
  <c r="I1851" i="2"/>
  <c r="I1852" i="2"/>
  <c r="I1853" i="2"/>
  <c r="I1854" i="2"/>
  <c r="I1855" i="2"/>
  <c r="I1856" i="2"/>
  <c r="I1857" i="2"/>
  <c r="I1858" i="2"/>
  <c r="I1859" i="2"/>
  <c r="I1860" i="2"/>
  <c r="I1861" i="2"/>
  <c r="I1862" i="2"/>
  <c r="I1863" i="2"/>
  <c r="I1864" i="2"/>
  <c r="I1867" i="2"/>
  <c r="I1868" i="2"/>
  <c r="I1869" i="2"/>
  <c r="I1870" i="2"/>
  <c r="I1871" i="2"/>
  <c r="I1872" i="2"/>
  <c r="I1873" i="2"/>
  <c r="I1874" i="2"/>
  <c r="I1875" i="2"/>
  <c r="I1876" i="2"/>
  <c r="I1877" i="2"/>
  <c r="I1878" i="2"/>
  <c r="I1879" i="2"/>
  <c r="I1880" i="2"/>
  <c r="I1881" i="2"/>
  <c r="I1883" i="2"/>
  <c r="I1885" i="2"/>
  <c r="I1886" i="2"/>
  <c r="I1887" i="2"/>
  <c r="I1888" i="2"/>
  <c r="I1889" i="2"/>
  <c r="I1890" i="2"/>
  <c r="I1891" i="2"/>
  <c r="I1892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3" i="2"/>
  <c r="H1885" i="2"/>
  <c r="H1886" i="2"/>
  <c r="H1887" i="2"/>
  <c r="H1888" i="2"/>
  <c r="H1889" i="2"/>
  <c r="H1890" i="2"/>
  <c r="H1891" i="2"/>
  <c r="H1892" i="2"/>
  <c r="F1887" i="2"/>
  <c r="F1881" i="2"/>
  <c r="F1879" i="2"/>
  <c r="F1877" i="2"/>
  <c r="F1869" i="2"/>
  <c r="F1868" i="2"/>
  <c r="F1867" i="2"/>
  <c r="F1860" i="2"/>
  <c r="F1855" i="2"/>
  <c r="F1854" i="2"/>
  <c r="F1853" i="2"/>
  <c r="F1851" i="2"/>
  <c r="F1845" i="2"/>
  <c r="F1843" i="2"/>
  <c r="F1842" i="2"/>
  <c r="F1839" i="2"/>
  <c r="F1834" i="2"/>
  <c r="F1830" i="2"/>
  <c r="F1828" i="2"/>
  <c r="F1827" i="2"/>
  <c r="F1826" i="2"/>
  <c r="F1825" i="2"/>
  <c r="F1824" i="2"/>
  <c r="F1817" i="2"/>
  <c r="F1814" i="2"/>
  <c r="F1813" i="2"/>
  <c r="F1808" i="2"/>
  <c r="F1807" i="2"/>
  <c r="F1806" i="2"/>
  <c r="F1805" i="2"/>
  <c r="F1793" i="2"/>
  <c r="F1792" i="2"/>
  <c r="F1791" i="2"/>
  <c r="K1677" i="2"/>
  <c r="K1678" i="2"/>
  <c r="K1679" i="2"/>
  <c r="K1680" i="2"/>
  <c r="K1681" i="2"/>
  <c r="K1684" i="2"/>
  <c r="K1685" i="2"/>
  <c r="K1686" i="2"/>
  <c r="K1687" i="2"/>
  <c r="K1688" i="2"/>
  <c r="K1689" i="2"/>
  <c r="K1690" i="2"/>
  <c r="K1691" i="2"/>
  <c r="K1692" i="2"/>
  <c r="K1693" i="2"/>
  <c r="K1694" i="2"/>
  <c r="K1695" i="2"/>
  <c r="K1696" i="2"/>
  <c r="K1697" i="2"/>
  <c r="K1698" i="2"/>
  <c r="K1699" i="2"/>
  <c r="K1700" i="2"/>
  <c r="K1702" i="2"/>
  <c r="K1703" i="2"/>
  <c r="K1704" i="2"/>
  <c r="K1705" i="2"/>
  <c r="K1706" i="2"/>
  <c r="K1707" i="2"/>
  <c r="K1708" i="2"/>
  <c r="K1709" i="2"/>
  <c r="K1710" i="2"/>
  <c r="K1711" i="2"/>
  <c r="K1712" i="2"/>
  <c r="K1713" i="2"/>
  <c r="K1714" i="2"/>
  <c r="K1715" i="2"/>
  <c r="K1716" i="2"/>
  <c r="K1717" i="2"/>
  <c r="K1718" i="2"/>
  <c r="K1719" i="2"/>
  <c r="K1720" i="2"/>
  <c r="K1721" i="2"/>
  <c r="K1722" i="2"/>
  <c r="K1723" i="2"/>
  <c r="K1724" i="2"/>
  <c r="K1725" i="2"/>
  <c r="K1726" i="2"/>
  <c r="K1727" i="2"/>
  <c r="K1728" i="2"/>
  <c r="K1729" i="2"/>
  <c r="K1730" i="2"/>
  <c r="K1731" i="2"/>
  <c r="K1732" i="2"/>
  <c r="K1733" i="2"/>
  <c r="K1734" i="2"/>
  <c r="K1735" i="2"/>
  <c r="K1737" i="2"/>
  <c r="K1738" i="2"/>
  <c r="K1739" i="2"/>
  <c r="K1740" i="2"/>
  <c r="K1741" i="2"/>
  <c r="K1742" i="2"/>
  <c r="K1743" i="2"/>
  <c r="K1744" i="2"/>
  <c r="K1745" i="2"/>
  <c r="K1746" i="2"/>
  <c r="K1747" i="2"/>
  <c r="K1748" i="2"/>
  <c r="K1749" i="2"/>
  <c r="K1750" i="2"/>
  <c r="K1751" i="2"/>
  <c r="K1752" i="2"/>
  <c r="K1753" i="2"/>
  <c r="K1754" i="2"/>
  <c r="K1755" i="2"/>
  <c r="K1756" i="2"/>
  <c r="K1758" i="2"/>
  <c r="K1759" i="2"/>
  <c r="K1760" i="2"/>
  <c r="K1761" i="2"/>
  <c r="K1762" i="2"/>
  <c r="K1763" i="2"/>
  <c r="K1764" i="2"/>
  <c r="K1765" i="2"/>
  <c r="K1766" i="2"/>
  <c r="K1767" i="2"/>
  <c r="K1768" i="2"/>
  <c r="K1769" i="2"/>
  <c r="K1770" i="2"/>
  <c r="K1771" i="2"/>
  <c r="K1772" i="2"/>
  <c r="K1773" i="2"/>
  <c r="K1774" i="2"/>
  <c r="K1775" i="2"/>
  <c r="K1776" i="2"/>
  <c r="K1777" i="2"/>
  <c r="K1778" i="2"/>
  <c r="K1779" i="2"/>
  <c r="K1780" i="2"/>
  <c r="K1781" i="2"/>
  <c r="J1677" i="2"/>
  <c r="J1678" i="2"/>
  <c r="J1679" i="2"/>
  <c r="J1680" i="2"/>
  <c r="J1681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I1677" i="2"/>
  <c r="I1678" i="2"/>
  <c r="I1679" i="2"/>
  <c r="I1680" i="2"/>
  <c r="I1681" i="2"/>
  <c r="I1684" i="2"/>
  <c r="I1685" i="2"/>
  <c r="I1686" i="2"/>
  <c r="I1687" i="2"/>
  <c r="I1688" i="2"/>
  <c r="I1689" i="2"/>
  <c r="I1690" i="2"/>
  <c r="I1691" i="2"/>
  <c r="I1692" i="2"/>
  <c r="I1693" i="2"/>
  <c r="I1694" i="2"/>
  <c r="I1695" i="2"/>
  <c r="I1696" i="2"/>
  <c r="I1697" i="2"/>
  <c r="I1698" i="2"/>
  <c r="I1699" i="2"/>
  <c r="I1700" i="2"/>
  <c r="I1702" i="2"/>
  <c r="I1703" i="2"/>
  <c r="I1704" i="2"/>
  <c r="I1705" i="2"/>
  <c r="I1706" i="2"/>
  <c r="I1707" i="2"/>
  <c r="I1708" i="2"/>
  <c r="I1709" i="2"/>
  <c r="I1710" i="2"/>
  <c r="I1711" i="2"/>
  <c r="I1712" i="2"/>
  <c r="I1713" i="2"/>
  <c r="I1714" i="2"/>
  <c r="I1715" i="2"/>
  <c r="I1716" i="2"/>
  <c r="I1717" i="2"/>
  <c r="I1718" i="2"/>
  <c r="I1719" i="2"/>
  <c r="I1720" i="2"/>
  <c r="I1721" i="2"/>
  <c r="I1722" i="2"/>
  <c r="I1723" i="2"/>
  <c r="I1724" i="2"/>
  <c r="I1725" i="2"/>
  <c r="I1726" i="2"/>
  <c r="I1727" i="2"/>
  <c r="I1728" i="2"/>
  <c r="I1729" i="2"/>
  <c r="I1730" i="2"/>
  <c r="I1731" i="2"/>
  <c r="I1732" i="2"/>
  <c r="I1733" i="2"/>
  <c r="I1734" i="2"/>
  <c r="I1735" i="2"/>
  <c r="I1737" i="2"/>
  <c r="I1738" i="2"/>
  <c r="I1739" i="2"/>
  <c r="I1740" i="2"/>
  <c r="I1741" i="2"/>
  <c r="I1742" i="2"/>
  <c r="I1743" i="2"/>
  <c r="I1744" i="2"/>
  <c r="I1745" i="2"/>
  <c r="I1746" i="2"/>
  <c r="I1747" i="2"/>
  <c r="I1748" i="2"/>
  <c r="I1749" i="2"/>
  <c r="I1750" i="2"/>
  <c r="I1751" i="2"/>
  <c r="I1752" i="2"/>
  <c r="I1753" i="2"/>
  <c r="I1754" i="2"/>
  <c r="I1755" i="2"/>
  <c r="I1756" i="2"/>
  <c r="I1758" i="2"/>
  <c r="I1759" i="2"/>
  <c r="I1760" i="2"/>
  <c r="I1761" i="2"/>
  <c r="I1762" i="2"/>
  <c r="I1763" i="2"/>
  <c r="I1764" i="2"/>
  <c r="I1765" i="2"/>
  <c r="I1766" i="2"/>
  <c r="I1767" i="2"/>
  <c r="I1768" i="2"/>
  <c r="I1769" i="2"/>
  <c r="I1770" i="2"/>
  <c r="I1771" i="2"/>
  <c r="I1772" i="2"/>
  <c r="I1773" i="2"/>
  <c r="I1774" i="2"/>
  <c r="I1775" i="2"/>
  <c r="I1776" i="2"/>
  <c r="I1777" i="2"/>
  <c r="I1778" i="2"/>
  <c r="I1779" i="2"/>
  <c r="I1780" i="2"/>
  <c r="I1781" i="2"/>
  <c r="H1677" i="2"/>
  <c r="H1678" i="2"/>
  <c r="H1679" i="2"/>
  <c r="H1680" i="2"/>
  <c r="H1681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F1772" i="2"/>
  <c r="F1771" i="2"/>
  <c r="F1768" i="2"/>
  <c r="F1759" i="2"/>
  <c r="F1747" i="2"/>
  <c r="F1739" i="2"/>
  <c r="F1727" i="2"/>
  <c r="F1719" i="2"/>
  <c r="F1715" i="2"/>
  <c r="F1714" i="2"/>
  <c r="F1713" i="2"/>
  <c r="F1711" i="2"/>
  <c r="F1706" i="2"/>
  <c r="F1705" i="2"/>
  <c r="F1704" i="2"/>
  <c r="F1703" i="2"/>
  <c r="F1694" i="2"/>
  <c r="F1693" i="2"/>
  <c r="F1691" i="2"/>
  <c r="F1690" i="2"/>
  <c r="F1688" i="2"/>
  <c r="K1683" i="2"/>
  <c r="J1683" i="2"/>
  <c r="I1683" i="2"/>
  <c r="H1683" i="2"/>
  <c r="K1682" i="2"/>
  <c r="J1682" i="2"/>
  <c r="I1682" i="2"/>
  <c r="H1682" i="2"/>
  <c r="F1682" i="2"/>
  <c r="F1681" i="2"/>
  <c r="K1569" i="2"/>
  <c r="K1570" i="2"/>
  <c r="K1571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7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2" i="2"/>
  <c r="K1613" i="2"/>
  <c r="K1614" i="2"/>
  <c r="K1615" i="2"/>
  <c r="K1616" i="2"/>
  <c r="K1618" i="2"/>
  <c r="K1619" i="2"/>
  <c r="K1620" i="2"/>
  <c r="K1621" i="2"/>
  <c r="K1622" i="2"/>
  <c r="K1623" i="2"/>
  <c r="K1624" i="2"/>
  <c r="K1630" i="2"/>
  <c r="K1632" i="2"/>
  <c r="K1633" i="2"/>
  <c r="K1634" i="2"/>
  <c r="K1635" i="2"/>
  <c r="K1636" i="2"/>
  <c r="K1637" i="2"/>
  <c r="K1638" i="2"/>
  <c r="K1639" i="2"/>
  <c r="K1640" i="2"/>
  <c r="K1641" i="2"/>
  <c r="K1643" i="2"/>
  <c r="K1644" i="2"/>
  <c r="K1645" i="2"/>
  <c r="K1646" i="2"/>
  <c r="K1647" i="2"/>
  <c r="K1648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7" i="2"/>
  <c r="K1668" i="2"/>
  <c r="K1669" i="2"/>
  <c r="K1670" i="2"/>
  <c r="K1671" i="2"/>
  <c r="K1672" i="2"/>
  <c r="K1673" i="2"/>
  <c r="K1674" i="2"/>
  <c r="J1569" i="2"/>
  <c r="J1570" i="2"/>
  <c r="J1571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2" i="2"/>
  <c r="J1613" i="2"/>
  <c r="J1614" i="2"/>
  <c r="J1615" i="2"/>
  <c r="J1616" i="2"/>
  <c r="J1618" i="2"/>
  <c r="J1619" i="2"/>
  <c r="J1620" i="2"/>
  <c r="J1621" i="2"/>
  <c r="J1622" i="2"/>
  <c r="J1623" i="2"/>
  <c r="J1624" i="2"/>
  <c r="J1630" i="2"/>
  <c r="J1632" i="2"/>
  <c r="J1633" i="2"/>
  <c r="J1634" i="2"/>
  <c r="J1635" i="2"/>
  <c r="J1636" i="2"/>
  <c r="J1637" i="2"/>
  <c r="J1638" i="2"/>
  <c r="J1639" i="2"/>
  <c r="J1640" i="2"/>
  <c r="J1641" i="2"/>
  <c r="J1643" i="2"/>
  <c r="J1644" i="2"/>
  <c r="J1645" i="2"/>
  <c r="J1646" i="2"/>
  <c r="J1647" i="2"/>
  <c r="J1648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7" i="2"/>
  <c r="J1668" i="2"/>
  <c r="J1669" i="2"/>
  <c r="J1670" i="2"/>
  <c r="J1671" i="2"/>
  <c r="J1672" i="2"/>
  <c r="J1673" i="2"/>
  <c r="J1674" i="2"/>
  <c r="I1569" i="2"/>
  <c r="I1570" i="2"/>
  <c r="I1571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7" i="2"/>
  <c r="I1608" i="2"/>
  <c r="I1609" i="2"/>
  <c r="I1610" i="2"/>
  <c r="I1612" i="2"/>
  <c r="I1613" i="2"/>
  <c r="I1614" i="2"/>
  <c r="I1615" i="2"/>
  <c r="I1616" i="2"/>
  <c r="I1618" i="2"/>
  <c r="I1619" i="2"/>
  <c r="I1620" i="2"/>
  <c r="I1621" i="2"/>
  <c r="I1622" i="2"/>
  <c r="I1623" i="2"/>
  <c r="I1624" i="2"/>
  <c r="I1630" i="2"/>
  <c r="I1632" i="2"/>
  <c r="I1633" i="2"/>
  <c r="I1634" i="2"/>
  <c r="I1635" i="2"/>
  <c r="I1636" i="2"/>
  <c r="I1637" i="2"/>
  <c r="I1638" i="2"/>
  <c r="I1639" i="2"/>
  <c r="I1640" i="2"/>
  <c r="I1641" i="2"/>
  <c r="I1643" i="2"/>
  <c r="I1644" i="2"/>
  <c r="I1645" i="2"/>
  <c r="I1646" i="2"/>
  <c r="I1647" i="2"/>
  <c r="I1648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7" i="2"/>
  <c r="I1668" i="2"/>
  <c r="I1669" i="2"/>
  <c r="I1670" i="2"/>
  <c r="I1671" i="2"/>
  <c r="I1672" i="2"/>
  <c r="I1673" i="2"/>
  <c r="I1674" i="2"/>
  <c r="H1569" i="2"/>
  <c r="H1570" i="2"/>
  <c r="H1571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3" i="2"/>
  <c r="H1604" i="2"/>
  <c r="H1605" i="2"/>
  <c r="H1606" i="2"/>
  <c r="H1607" i="2"/>
  <c r="H1608" i="2"/>
  <c r="H1609" i="2"/>
  <c r="H1610" i="2"/>
  <c r="H1612" i="2"/>
  <c r="H1613" i="2"/>
  <c r="H1614" i="2"/>
  <c r="H1615" i="2"/>
  <c r="H1616" i="2"/>
  <c r="H1618" i="2"/>
  <c r="H1619" i="2"/>
  <c r="H1620" i="2"/>
  <c r="H1621" i="2"/>
  <c r="H1622" i="2"/>
  <c r="H1623" i="2"/>
  <c r="H1624" i="2"/>
  <c r="H1630" i="2"/>
  <c r="H1632" i="2"/>
  <c r="H1633" i="2"/>
  <c r="H1634" i="2"/>
  <c r="H1635" i="2"/>
  <c r="H1636" i="2"/>
  <c r="H1637" i="2"/>
  <c r="H1638" i="2"/>
  <c r="H1639" i="2"/>
  <c r="H1640" i="2"/>
  <c r="H1641" i="2"/>
  <c r="H1643" i="2"/>
  <c r="H1644" i="2"/>
  <c r="H1645" i="2"/>
  <c r="H1646" i="2"/>
  <c r="H1647" i="2"/>
  <c r="H1648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7" i="2"/>
  <c r="H1668" i="2"/>
  <c r="H1669" i="2"/>
  <c r="H1670" i="2"/>
  <c r="H1671" i="2"/>
  <c r="H1672" i="2"/>
  <c r="H1673" i="2"/>
  <c r="H1674" i="2"/>
  <c r="F1664" i="2"/>
  <c r="F1663" i="2"/>
  <c r="F1662" i="2"/>
  <c r="F1653" i="2"/>
  <c r="F1651" i="2"/>
  <c r="F1640" i="2"/>
  <c r="F1639" i="2"/>
  <c r="F1638" i="2"/>
  <c r="F1634" i="2"/>
  <c r="F1633" i="2"/>
  <c r="F1632" i="2"/>
  <c r="F1621" i="2"/>
  <c r="F1619" i="2"/>
  <c r="F1614" i="2"/>
  <c r="F1613" i="2"/>
  <c r="K1611" i="2"/>
  <c r="J1611" i="2"/>
  <c r="I1611" i="2"/>
  <c r="H1611" i="2"/>
  <c r="F1601" i="2"/>
  <c r="F1599" i="2"/>
  <c r="F1596" i="2"/>
  <c r="F1591" i="2"/>
  <c r="F1590" i="2"/>
  <c r="F1589" i="2"/>
  <c r="F1588" i="2"/>
  <c r="F1579" i="2"/>
  <c r="K1462" i="2"/>
  <c r="K1463" i="2"/>
  <c r="K1464" i="2"/>
  <c r="K1465" i="2"/>
  <c r="K1466" i="2"/>
  <c r="K1467" i="2"/>
  <c r="K1468" i="2"/>
  <c r="K1469" i="2"/>
  <c r="K1470" i="2"/>
  <c r="K1471" i="2"/>
  <c r="K1472" i="2"/>
  <c r="K1473" i="2"/>
  <c r="K1474" i="2"/>
  <c r="K1475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8" i="2"/>
  <c r="K1509" i="2"/>
  <c r="K1510" i="2"/>
  <c r="K1511" i="2"/>
  <c r="K1512" i="2"/>
  <c r="K1513" i="2"/>
  <c r="K1514" i="2"/>
  <c r="K1515" i="2"/>
  <c r="K1516" i="2"/>
  <c r="K1517" i="2"/>
  <c r="K1518" i="2"/>
  <c r="K1519" i="2"/>
  <c r="K1520" i="2"/>
  <c r="K1521" i="2"/>
  <c r="K1522" i="2"/>
  <c r="K1526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2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6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6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6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F1557" i="2"/>
  <c r="F1555" i="2"/>
  <c r="F1554" i="2"/>
  <c r="F1553" i="2"/>
  <c r="F1552" i="2"/>
  <c r="F1546" i="2"/>
  <c r="F1532" i="2"/>
  <c r="F1528" i="2"/>
  <c r="F1505" i="2"/>
  <c r="F1504" i="2"/>
  <c r="F1503" i="2"/>
  <c r="F1502" i="2"/>
  <c r="F1496" i="2"/>
  <c r="F1495" i="2"/>
  <c r="F1488" i="2"/>
  <c r="F1485" i="2"/>
  <c r="F1477" i="2"/>
  <c r="F1473" i="2"/>
  <c r="F1462" i="2"/>
  <c r="K1333" i="2"/>
  <c r="K1334" i="2"/>
  <c r="K1335" i="2"/>
  <c r="K1336" i="2"/>
  <c r="K1337" i="2"/>
  <c r="K1338" i="2"/>
  <c r="K1339" i="2"/>
  <c r="K1340" i="2"/>
  <c r="K1341" i="2"/>
  <c r="K1342" i="2"/>
  <c r="K1343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1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6" i="2"/>
  <c r="K1447" i="2"/>
  <c r="K1448" i="2"/>
  <c r="K1449" i="2"/>
  <c r="K1451" i="2"/>
  <c r="K1453" i="2"/>
  <c r="K1454" i="2"/>
  <c r="K1455" i="2"/>
  <c r="K1456" i="2"/>
  <c r="K1457" i="2"/>
  <c r="K1458" i="2"/>
  <c r="K1459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6" i="2"/>
  <c r="J1447" i="2"/>
  <c r="J1448" i="2"/>
  <c r="J1449" i="2"/>
  <c r="J1451" i="2"/>
  <c r="J1453" i="2"/>
  <c r="J1454" i="2"/>
  <c r="J1455" i="2"/>
  <c r="J1456" i="2"/>
  <c r="J1457" i="2"/>
  <c r="J1458" i="2"/>
  <c r="J1459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6" i="2"/>
  <c r="I1447" i="2"/>
  <c r="I1448" i="2"/>
  <c r="I1449" i="2"/>
  <c r="I1451" i="2"/>
  <c r="I1453" i="2"/>
  <c r="I1454" i="2"/>
  <c r="I1455" i="2"/>
  <c r="I1456" i="2"/>
  <c r="I1457" i="2"/>
  <c r="I1458" i="2"/>
  <c r="I1459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6" i="2"/>
  <c r="H1447" i="2"/>
  <c r="H1448" i="2"/>
  <c r="H1449" i="2"/>
  <c r="H1451" i="2"/>
  <c r="H1453" i="2"/>
  <c r="H1454" i="2"/>
  <c r="H1455" i="2"/>
  <c r="H1456" i="2"/>
  <c r="H1457" i="2"/>
  <c r="H1458" i="2"/>
  <c r="H1459" i="2"/>
  <c r="F1457" i="2"/>
  <c r="F1455" i="2"/>
  <c r="K1452" i="2"/>
  <c r="J1452" i="2"/>
  <c r="I1452" i="2"/>
  <c r="H1452" i="2"/>
  <c r="F1448" i="2"/>
  <c r="F1447" i="2"/>
  <c r="F1444" i="2"/>
  <c r="F1440" i="2"/>
  <c r="F1439" i="2"/>
  <c r="F1432" i="2"/>
  <c r="F1431" i="2"/>
  <c r="F1423" i="2"/>
  <c r="F1419" i="2"/>
  <c r="F1413" i="2"/>
  <c r="F1410" i="2"/>
  <c r="F1407" i="2"/>
  <c r="F1406" i="2"/>
  <c r="F1404" i="2"/>
  <c r="F1402" i="2"/>
  <c r="F1390" i="2"/>
  <c r="F1386" i="2"/>
  <c r="F1385" i="2"/>
  <c r="F1378" i="2"/>
  <c r="F1377" i="2"/>
  <c r="F1374" i="2"/>
  <c r="F1373" i="2"/>
  <c r="F1368" i="2"/>
  <c r="F1365" i="2"/>
  <c r="F1363" i="2"/>
  <c r="F1362" i="2"/>
  <c r="F1361" i="2"/>
  <c r="F1360" i="2"/>
  <c r="F1359" i="2"/>
  <c r="F1356" i="2"/>
  <c r="F1348" i="2"/>
  <c r="F1347" i="2"/>
  <c r="F1346" i="2"/>
  <c r="F1345" i="2"/>
  <c r="F1338" i="2"/>
  <c r="F1337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2" i="2"/>
  <c r="K1253" i="2"/>
  <c r="K1254" i="2"/>
  <c r="K1255" i="2"/>
  <c r="K1256" i="2"/>
  <c r="K1257" i="2"/>
  <c r="K1258" i="2"/>
  <c r="K1259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8" i="2"/>
  <c r="K1289" i="2"/>
  <c r="K1290" i="2"/>
  <c r="K1291" i="2"/>
  <c r="K1292" i="2"/>
  <c r="K1293" i="2"/>
  <c r="K1294" i="2"/>
  <c r="K1295" i="2"/>
  <c r="K1296" i="2"/>
  <c r="K1297" i="2"/>
  <c r="K1298" i="2"/>
  <c r="K1299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F1327" i="2"/>
  <c r="F1325" i="2"/>
  <c r="F1319" i="2"/>
  <c r="F1318" i="2"/>
  <c r="F1317" i="2"/>
  <c r="F1316" i="2"/>
  <c r="F1315" i="2"/>
  <c r="F1312" i="2"/>
  <c r="F1303" i="2"/>
  <c r="F1302" i="2"/>
  <c r="F1301" i="2"/>
  <c r="F1292" i="2"/>
  <c r="F1291" i="2"/>
  <c r="F1290" i="2"/>
  <c r="F1289" i="2"/>
  <c r="F1279" i="2"/>
  <c r="F1278" i="2"/>
  <c r="F1272" i="2"/>
  <c r="F1268" i="2"/>
  <c r="F1265" i="2"/>
  <c r="F1263" i="2"/>
  <c r="F1257" i="2"/>
  <c r="F1252" i="2"/>
  <c r="F1234" i="2"/>
  <c r="K1131" i="2"/>
  <c r="K1132" i="2"/>
  <c r="K1133" i="2"/>
  <c r="K1134" i="2"/>
  <c r="K1135" i="2"/>
  <c r="K1136" i="2"/>
  <c r="K1137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29" i="2"/>
  <c r="K12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F1228" i="2"/>
  <c r="F1219" i="2"/>
  <c r="F1214" i="2"/>
  <c r="F1209" i="2"/>
  <c r="F1205" i="2"/>
  <c r="F1203" i="2"/>
  <c r="F1202" i="2"/>
  <c r="F1200" i="2"/>
  <c r="F1198" i="2"/>
  <c r="F1194" i="2"/>
  <c r="F1193" i="2"/>
  <c r="F1192" i="2"/>
  <c r="F1184" i="2"/>
  <c r="F1182" i="2"/>
  <c r="F1180" i="2"/>
  <c r="F1179" i="2"/>
  <c r="F1175" i="2"/>
  <c r="F1174" i="2"/>
  <c r="F1171" i="2"/>
  <c r="F1169" i="2"/>
  <c r="F1168" i="2"/>
  <c r="F1156" i="2"/>
  <c r="F1155" i="2"/>
  <c r="F1154" i="2"/>
  <c r="F1153" i="2"/>
  <c r="F1147" i="2"/>
  <c r="F1141" i="2"/>
  <c r="F1140" i="2"/>
  <c r="F1139" i="2"/>
  <c r="F1138" i="2"/>
  <c r="K1034" i="2"/>
  <c r="K1035" i="2"/>
  <c r="K1036" i="2"/>
  <c r="K1037" i="2"/>
  <c r="K1038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86" i="2"/>
  <c r="K1087" i="2"/>
  <c r="K1088" i="2"/>
  <c r="K1089" i="2"/>
  <c r="K1090" i="2"/>
  <c r="K1091" i="2"/>
  <c r="K1092" i="2"/>
  <c r="K1093" i="2"/>
  <c r="K1094" i="2"/>
  <c r="K1095" i="2"/>
  <c r="K1096" i="2"/>
  <c r="K1097" i="2"/>
  <c r="K1098" i="2"/>
  <c r="K1099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5" i="2"/>
  <c r="K1116" i="2"/>
  <c r="K1117" i="2"/>
  <c r="K1118" i="2"/>
  <c r="K1119" i="2"/>
  <c r="K1120" i="2"/>
  <c r="K1121" i="2"/>
  <c r="K1122" i="2"/>
  <c r="K1123" i="2"/>
  <c r="K1124" i="2"/>
  <c r="K1125" i="2"/>
  <c r="K1126" i="2"/>
  <c r="K1127" i="2"/>
  <c r="K1128" i="2"/>
  <c r="J1034" i="2"/>
  <c r="J1035" i="2"/>
  <c r="J1036" i="2"/>
  <c r="J1037" i="2"/>
  <c r="J1038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I1034" i="2"/>
  <c r="I1035" i="2"/>
  <c r="I1036" i="2"/>
  <c r="I1037" i="2"/>
  <c r="I1038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H1034" i="2"/>
  <c r="H1035" i="2"/>
  <c r="H1036" i="2"/>
  <c r="H1037" i="2"/>
  <c r="H1038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F1120" i="2"/>
  <c r="F1119" i="2"/>
  <c r="F1101" i="2"/>
  <c r="F1088" i="2"/>
  <c r="F1075" i="2"/>
  <c r="F1064" i="2"/>
  <c r="F1060" i="2"/>
  <c r="F1051" i="2"/>
  <c r="F1050" i="2"/>
  <c r="F1049" i="2"/>
  <c r="F1047" i="2"/>
  <c r="F1043" i="2"/>
  <c r="K1039" i="2"/>
  <c r="J1039" i="2"/>
  <c r="I1039" i="2"/>
  <c r="H1039" i="2"/>
  <c r="F1038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52" i="2"/>
  <c r="K954" i="2"/>
  <c r="K955" i="2"/>
  <c r="K956" i="2"/>
  <c r="K957" i="2"/>
  <c r="K958" i="2"/>
  <c r="K959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90" i="2"/>
  <c r="K991" i="2"/>
  <c r="K992" i="2"/>
  <c r="K993" i="2"/>
  <c r="K994" i="2"/>
  <c r="K995" i="2"/>
  <c r="K997" i="2"/>
  <c r="K998" i="2"/>
  <c r="K999" i="2"/>
  <c r="K1000" i="2"/>
  <c r="K1001" i="2"/>
  <c r="K1002" i="2"/>
  <c r="K1003" i="2"/>
  <c r="K1004" i="2"/>
  <c r="K1005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27" i="2"/>
  <c r="K1028" i="2"/>
  <c r="K1029" i="2"/>
  <c r="K1030" i="2"/>
  <c r="K10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52" i="2"/>
  <c r="J954" i="2"/>
  <c r="J955" i="2"/>
  <c r="J956" i="2"/>
  <c r="J957" i="2"/>
  <c r="J958" i="2"/>
  <c r="J959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90" i="2"/>
  <c r="J991" i="2"/>
  <c r="J992" i="2"/>
  <c r="J993" i="2"/>
  <c r="J994" i="2"/>
  <c r="J995" i="2"/>
  <c r="J997" i="2"/>
  <c r="J998" i="2"/>
  <c r="J999" i="2"/>
  <c r="J1000" i="2"/>
  <c r="J1001" i="2"/>
  <c r="J1002" i="2"/>
  <c r="J1003" i="2"/>
  <c r="J1004" i="2"/>
  <c r="J1005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27" i="2"/>
  <c r="J1028" i="2"/>
  <c r="J1029" i="2"/>
  <c r="J1030" i="2"/>
  <c r="J10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52" i="2"/>
  <c r="I954" i="2"/>
  <c r="I955" i="2"/>
  <c r="I956" i="2"/>
  <c r="I957" i="2"/>
  <c r="I958" i="2"/>
  <c r="I959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90" i="2"/>
  <c r="I991" i="2"/>
  <c r="I992" i="2"/>
  <c r="I993" i="2"/>
  <c r="I994" i="2"/>
  <c r="I995" i="2"/>
  <c r="I997" i="2"/>
  <c r="I998" i="2"/>
  <c r="I999" i="2"/>
  <c r="I1000" i="2"/>
  <c r="I1001" i="2"/>
  <c r="I1002" i="2"/>
  <c r="I1003" i="2"/>
  <c r="I1004" i="2"/>
  <c r="I1005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27" i="2"/>
  <c r="I1028" i="2"/>
  <c r="I1029" i="2"/>
  <c r="I1030" i="2"/>
  <c r="I10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52" i="2"/>
  <c r="H954" i="2"/>
  <c r="H955" i="2"/>
  <c r="H956" i="2"/>
  <c r="H957" i="2"/>
  <c r="H958" i="2"/>
  <c r="H959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90" i="2"/>
  <c r="H991" i="2"/>
  <c r="H992" i="2"/>
  <c r="H993" i="2"/>
  <c r="H994" i="2"/>
  <c r="H995" i="2"/>
  <c r="H997" i="2"/>
  <c r="H998" i="2"/>
  <c r="H999" i="2"/>
  <c r="H1000" i="2"/>
  <c r="H1001" i="2"/>
  <c r="H1002" i="2"/>
  <c r="H1003" i="2"/>
  <c r="H1004" i="2"/>
  <c r="H1005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27" i="2"/>
  <c r="H1028" i="2"/>
  <c r="H1029" i="2"/>
  <c r="H1030" i="2"/>
  <c r="H1031" i="2"/>
  <c r="F997" i="2"/>
  <c r="F994" i="2"/>
  <c r="F990" i="2"/>
  <c r="F987" i="2"/>
  <c r="F980" i="2"/>
  <c r="F975" i="2"/>
  <c r="F969" i="2"/>
  <c r="F966" i="2"/>
  <c r="F965" i="2"/>
  <c r="F962" i="2"/>
  <c r="F956" i="2"/>
  <c r="F955" i="2"/>
  <c r="F95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8" i="2"/>
  <c r="K909" i="2"/>
  <c r="K910" i="2"/>
  <c r="K911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8" i="2"/>
  <c r="J909" i="2"/>
  <c r="J910" i="2"/>
  <c r="J911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8" i="2"/>
  <c r="I909" i="2"/>
  <c r="I910" i="2"/>
  <c r="I911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8" i="2"/>
  <c r="H909" i="2"/>
  <c r="H910" i="2"/>
  <c r="H911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F908" i="2"/>
  <c r="F894" i="2"/>
  <c r="F878" i="2"/>
  <c r="F877" i="2"/>
  <c r="F872" i="2"/>
  <c r="F871" i="2"/>
  <c r="F866" i="2"/>
  <c r="F853" i="2"/>
  <c r="F851" i="2"/>
  <c r="K732" i="2"/>
  <c r="K733" i="2"/>
  <c r="K734" i="2"/>
  <c r="K735" i="2"/>
  <c r="K736" i="2"/>
  <c r="K737" i="2"/>
  <c r="K738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F815" i="2"/>
  <c r="F799" i="2"/>
  <c r="F796" i="2"/>
  <c r="F790" i="2"/>
  <c r="F787" i="2"/>
  <c r="F786" i="2"/>
  <c r="F782" i="2"/>
  <c r="F779" i="2"/>
  <c r="F778" i="2"/>
  <c r="F777" i="2"/>
  <c r="F775" i="2"/>
  <c r="F773" i="2"/>
  <c r="F751" i="2"/>
  <c r="F750" i="2"/>
  <c r="F749" i="2"/>
  <c r="F748" i="2"/>
  <c r="F743" i="2"/>
  <c r="K739" i="2"/>
  <c r="F738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F717" i="2"/>
  <c r="F716" i="2"/>
  <c r="F715" i="2"/>
  <c r="F708" i="2"/>
  <c r="F699" i="2"/>
  <c r="F698" i="2"/>
  <c r="F697" i="2"/>
  <c r="F695" i="2"/>
  <c r="F694" i="2"/>
  <c r="F681" i="2"/>
  <c r="F680" i="2"/>
  <c r="F666" i="2"/>
  <c r="F659" i="2"/>
  <c r="F658" i="2"/>
  <c r="F657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9" i="2"/>
  <c r="K590" i="2"/>
  <c r="K591" i="2"/>
  <c r="K592" i="2"/>
  <c r="K593" i="2"/>
  <c r="K595" i="2"/>
  <c r="K596" i="2"/>
  <c r="K597" i="2"/>
  <c r="K598" i="2"/>
  <c r="K599" i="2"/>
  <c r="K600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23" i="2"/>
  <c r="K614" i="2"/>
  <c r="K615" i="2"/>
  <c r="K616" i="2"/>
  <c r="K617" i="2"/>
  <c r="K618" i="2"/>
  <c r="K619" i="2"/>
  <c r="K620" i="2"/>
  <c r="K621" i="2"/>
  <c r="K622" i="2"/>
  <c r="K624" i="2"/>
  <c r="K625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9" i="2"/>
  <c r="J590" i="2"/>
  <c r="J591" i="2"/>
  <c r="J592" i="2"/>
  <c r="J593" i="2"/>
  <c r="J595" i="2"/>
  <c r="J596" i="2"/>
  <c r="J597" i="2"/>
  <c r="J598" i="2"/>
  <c r="J599" i="2"/>
  <c r="J600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23" i="2"/>
  <c r="J614" i="2"/>
  <c r="J615" i="2"/>
  <c r="J616" i="2"/>
  <c r="J617" i="2"/>
  <c r="J618" i="2"/>
  <c r="J619" i="2"/>
  <c r="J620" i="2"/>
  <c r="J621" i="2"/>
  <c r="J622" i="2"/>
  <c r="J624" i="2"/>
  <c r="J625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9" i="2"/>
  <c r="I590" i="2"/>
  <c r="I591" i="2"/>
  <c r="I592" i="2"/>
  <c r="I593" i="2"/>
  <c r="I595" i="2"/>
  <c r="I596" i="2"/>
  <c r="I597" i="2"/>
  <c r="I598" i="2"/>
  <c r="I599" i="2"/>
  <c r="I600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23" i="2"/>
  <c r="I614" i="2"/>
  <c r="I615" i="2"/>
  <c r="I616" i="2"/>
  <c r="I617" i="2"/>
  <c r="I618" i="2"/>
  <c r="I619" i="2"/>
  <c r="I620" i="2"/>
  <c r="I621" i="2"/>
  <c r="I622" i="2"/>
  <c r="I624" i="2"/>
  <c r="I625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9" i="2"/>
  <c r="H590" i="2"/>
  <c r="H591" i="2"/>
  <c r="H592" i="2"/>
  <c r="H593" i="2"/>
  <c r="H595" i="2"/>
  <c r="H596" i="2"/>
  <c r="H597" i="2"/>
  <c r="H598" i="2"/>
  <c r="H599" i="2"/>
  <c r="H600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23" i="2"/>
  <c r="H614" i="2"/>
  <c r="H615" i="2"/>
  <c r="H616" i="2"/>
  <c r="H617" i="2"/>
  <c r="H618" i="2"/>
  <c r="H619" i="2"/>
  <c r="H620" i="2"/>
  <c r="H621" i="2"/>
  <c r="H622" i="2"/>
  <c r="H624" i="2"/>
  <c r="H625" i="2"/>
  <c r="F608" i="2"/>
  <c r="F607" i="2"/>
  <c r="F606" i="2"/>
  <c r="F605" i="2"/>
  <c r="F604" i="2"/>
  <c r="F603" i="2"/>
  <c r="F590" i="2"/>
  <c r="F589" i="2"/>
  <c r="F578" i="2"/>
  <c r="F577" i="2"/>
  <c r="F576" i="2"/>
  <c r="F575" i="2"/>
  <c r="F574" i="2"/>
  <c r="F569" i="2"/>
  <c r="F568" i="2"/>
  <c r="F567" i="2"/>
  <c r="F564" i="2"/>
  <c r="F561" i="2"/>
  <c r="F556" i="2"/>
  <c r="F555" i="2"/>
  <c r="F554" i="2"/>
  <c r="F550" i="2"/>
  <c r="F536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3" i="2"/>
  <c r="K464" i="2"/>
  <c r="K465" i="2"/>
  <c r="K466" i="2"/>
  <c r="K467" i="2"/>
  <c r="K468" i="2"/>
  <c r="K469" i="2"/>
  <c r="K470" i="2"/>
  <c r="K471" i="2"/>
  <c r="K473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5" i="2"/>
  <c r="K516" i="2"/>
  <c r="K517" i="2"/>
  <c r="K518" i="2"/>
  <c r="K519" i="2"/>
  <c r="K520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3" i="2"/>
  <c r="J464" i="2"/>
  <c r="J465" i="2"/>
  <c r="J466" i="2"/>
  <c r="J467" i="2"/>
  <c r="J468" i="2"/>
  <c r="J469" i="2"/>
  <c r="J470" i="2"/>
  <c r="J471" i="2"/>
  <c r="J473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5" i="2"/>
  <c r="J516" i="2"/>
  <c r="J517" i="2"/>
  <c r="J518" i="2"/>
  <c r="J519" i="2"/>
  <c r="J520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3" i="2"/>
  <c r="I464" i="2"/>
  <c r="I465" i="2"/>
  <c r="I466" i="2"/>
  <c r="I467" i="2"/>
  <c r="I468" i="2"/>
  <c r="I469" i="2"/>
  <c r="I470" i="2"/>
  <c r="I471" i="2"/>
  <c r="I473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5" i="2"/>
  <c r="I516" i="2"/>
  <c r="I517" i="2"/>
  <c r="I518" i="2"/>
  <c r="I519" i="2"/>
  <c r="I520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3" i="2"/>
  <c r="H464" i="2"/>
  <c r="H465" i="2"/>
  <c r="H466" i="2"/>
  <c r="H467" i="2"/>
  <c r="H468" i="2"/>
  <c r="H469" i="2"/>
  <c r="H470" i="2"/>
  <c r="H471" i="2"/>
  <c r="H473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5" i="2"/>
  <c r="H516" i="2"/>
  <c r="H517" i="2"/>
  <c r="H518" i="2"/>
  <c r="H519" i="2"/>
  <c r="H520" i="2"/>
  <c r="F517" i="2"/>
  <c r="K514" i="2"/>
  <c r="J514" i="2"/>
  <c r="I514" i="2"/>
  <c r="H514" i="2"/>
  <c r="F508" i="2"/>
  <c r="F507" i="2"/>
  <c r="F506" i="2"/>
  <c r="F505" i="2"/>
  <c r="F495" i="2"/>
  <c r="L485" i="2"/>
  <c r="F463" i="2"/>
  <c r="F457" i="2"/>
  <c r="F456" i="2"/>
  <c r="F455" i="2"/>
  <c r="F453" i="2"/>
  <c r="F449" i="2"/>
  <c r="F448" i="2"/>
  <c r="F446" i="2"/>
  <c r="F445" i="2"/>
  <c r="F444" i="2"/>
  <c r="F443" i="2"/>
  <c r="F438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3" i="2"/>
  <c r="K364" i="2"/>
  <c r="K365" i="2"/>
  <c r="K366" i="2"/>
  <c r="K367" i="2"/>
  <c r="K368" i="2"/>
  <c r="K369" i="2"/>
  <c r="K370" i="2"/>
  <c r="K371" i="2"/>
  <c r="K372" i="2"/>
  <c r="K374" i="2"/>
  <c r="K375" i="2"/>
  <c r="K378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5" i="2"/>
  <c r="K396" i="2"/>
  <c r="K397" i="2"/>
  <c r="K398" i="2"/>
  <c r="K399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9" i="2"/>
  <c r="K420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4" i="2"/>
  <c r="J375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5" i="2"/>
  <c r="J396" i="2"/>
  <c r="J397" i="2"/>
  <c r="J398" i="2"/>
  <c r="J399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9" i="2"/>
  <c r="J420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4" i="2"/>
  <c r="I375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5" i="2"/>
  <c r="I396" i="2"/>
  <c r="I397" i="2"/>
  <c r="I398" i="2"/>
  <c r="I399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9" i="2"/>
  <c r="I420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4" i="2"/>
  <c r="H375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5" i="2"/>
  <c r="H396" i="2"/>
  <c r="H397" i="2"/>
  <c r="H398" i="2"/>
  <c r="H399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K418" i="2"/>
  <c r="J418" i="2"/>
  <c r="I418" i="2"/>
  <c r="F408" i="2"/>
  <c r="F395" i="2"/>
  <c r="F383" i="2"/>
  <c r="F381" i="2"/>
  <c r="F380" i="2"/>
  <c r="F375" i="2"/>
  <c r="F365" i="2"/>
  <c r="F364" i="2"/>
  <c r="F361" i="2"/>
  <c r="F359" i="2"/>
  <c r="F356" i="2"/>
  <c r="F354" i="2"/>
  <c r="F348" i="2"/>
  <c r="F341" i="2"/>
  <c r="F340" i="2"/>
  <c r="F337" i="2"/>
  <c r="F331" i="2"/>
  <c r="F329" i="2"/>
  <c r="F328" i="2"/>
  <c r="F32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6" i="2"/>
  <c r="K238" i="2"/>
  <c r="K239" i="2"/>
  <c r="K240" i="2"/>
  <c r="K241" i="2"/>
  <c r="K244" i="2"/>
  <c r="K245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8" i="2"/>
  <c r="K269" i="2"/>
  <c r="K271" i="2"/>
  <c r="K272" i="2"/>
  <c r="K273" i="2"/>
  <c r="K274" i="2"/>
  <c r="K275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2" i="2"/>
  <c r="K293" i="2"/>
  <c r="K295" i="2"/>
  <c r="K297" i="2"/>
  <c r="K298" i="2"/>
  <c r="K299" i="2"/>
  <c r="K301" i="2"/>
  <c r="K302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6" i="2"/>
  <c r="J238" i="2"/>
  <c r="J239" i="2"/>
  <c r="J240" i="2"/>
  <c r="J241" i="2"/>
  <c r="J244" i="2"/>
  <c r="J245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8" i="2"/>
  <c r="J269" i="2"/>
  <c r="J270" i="2"/>
  <c r="J271" i="2"/>
  <c r="J272" i="2"/>
  <c r="J273" i="2"/>
  <c r="J274" i="2"/>
  <c r="J275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2" i="2"/>
  <c r="J293" i="2"/>
  <c r="J295" i="2"/>
  <c r="J297" i="2"/>
  <c r="J298" i="2"/>
  <c r="J299" i="2"/>
  <c r="J301" i="2"/>
  <c r="J302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6" i="2"/>
  <c r="I238" i="2"/>
  <c r="I239" i="2"/>
  <c r="I240" i="2"/>
  <c r="I241" i="2"/>
  <c r="I244" i="2"/>
  <c r="I245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8" i="2"/>
  <c r="I269" i="2"/>
  <c r="I270" i="2"/>
  <c r="I271" i="2"/>
  <c r="I272" i="2"/>
  <c r="I273" i="2"/>
  <c r="I274" i="2"/>
  <c r="I275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2" i="2"/>
  <c r="I293" i="2"/>
  <c r="I295" i="2"/>
  <c r="I297" i="2"/>
  <c r="I298" i="2"/>
  <c r="I299" i="2"/>
  <c r="I301" i="2"/>
  <c r="I302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6" i="2"/>
  <c r="H238" i="2"/>
  <c r="H239" i="2"/>
  <c r="H240" i="2"/>
  <c r="H241" i="2"/>
  <c r="H244" i="2"/>
  <c r="H245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8" i="2"/>
  <c r="H269" i="2"/>
  <c r="H270" i="2"/>
  <c r="H271" i="2"/>
  <c r="H272" i="2"/>
  <c r="H273" i="2"/>
  <c r="H274" i="2"/>
  <c r="H275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2" i="2"/>
  <c r="H293" i="2"/>
  <c r="H295" i="2"/>
  <c r="H297" i="2"/>
  <c r="H298" i="2"/>
  <c r="H299" i="2"/>
  <c r="H301" i="2"/>
  <c r="H302" i="2"/>
  <c r="F260" i="2"/>
  <c r="F258" i="2"/>
  <c r="F257" i="2"/>
  <c r="F256" i="2"/>
  <c r="L250" i="2"/>
  <c r="F248" i="2"/>
  <c r="F239" i="2"/>
  <c r="F238" i="2"/>
  <c r="F236" i="2"/>
  <c r="F227" i="2"/>
  <c r="F217" i="2"/>
  <c r="F216" i="2"/>
  <c r="F209" i="2"/>
  <c r="F208" i="2"/>
  <c r="F207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5" i="2"/>
  <c r="K166" i="2"/>
  <c r="K167" i="2"/>
  <c r="K168" i="2"/>
  <c r="K169" i="2"/>
  <c r="K170" i="2"/>
  <c r="K171" i="2"/>
  <c r="K172" i="2"/>
  <c r="K173" i="2"/>
  <c r="K174" i="2"/>
  <c r="K175" i="2"/>
  <c r="K204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5" i="2"/>
  <c r="J166" i="2"/>
  <c r="J167" i="2"/>
  <c r="J168" i="2"/>
  <c r="J169" i="2"/>
  <c r="J170" i="2"/>
  <c r="J171" i="2"/>
  <c r="J172" i="2"/>
  <c r="J173" i="2"/>
  <c r="J174" i="2"/>
  <c r="J175" i="2"/>
  <c r="J204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5" i="2"/>
  <c r="I166" i="2"/>
  <c r="I167" i="2"/>
  <c r="I168" i="2"/>
  <c r="I169" i="2"/>
  <c r="I170" i="2"/>
  <c r="I171" i="2"/>
  <c r="I172" i="2"/>
  <c r="I173" i="2"/>
  <c r="I174" i="2"/>
  <c r="I175" i="2"/>
  <c r="I204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5" i="2"/>
  <c r="H166" i="2"/>
  <c r="H167" i="2"/>
  <c r="H168" i="2"/>
  <c r="H169" i="2"/>
  <c r="H170" i="2"/>
  <c r="H171" i="2"/>
  <c r="H172" i="2"/>
  <c r="H173" i="2"/>
  <c r="H174" i="2"/>
  <c r="H175" i="2"/>
  <c r="H204" i="2"/>
  <c r="F199" i="2"/>
  <c r="F197" i="2"/>
  <c r="F194" i="2"/>
  <c r="F193" i="2"/>
  <c r="F184" i="2"/>
  <c r="F180" i="2"/>
  <c r="F179" i="2"/>
  <c r="F177" i="2"/>
  <c r="F154" i="2"/>
  <c r="F153" i="2"/>
  <c r="F152" i="2"/>
  <c r="F151" i="2"/>
  <c r="F144" i="2"/>
  <c r="F143" i="2"/>
  <c r="F142" i="2"/>
  <c r="F138" i="2"/>
  <c r="F134" i="2"/>
  <c r="F131" i="2"/>
  <c r="F129" i="2"/>
  <c r="F128" i="2"/>
  <c r="F126" i="2"/>
  <c r="F120" i="2"/>
  <c r="F116" i="2"/>
  <c r="F112" i="2"/>
  <c r="F107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9" i="2"/>
  <c r="K30" i="2"/>
  <c r="K31" i="2"/>
  <c r="K32" i="2"/>
  <c r="K33" i="2"/>
  <c r="K34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7" i="2"/>
  <c r="K69" i="2"/>
  <c r="K70" i="2"/>
  <c r="K71" i="2"/>
  <c r="K72" i="2"/>
  <c r="K73" i="2"/>
  <c r="K74" i="2"/>
  <c r="K75" i="2"/>
  <c r="K76" i="2"/>
  <c r="K77" i="2"/>
  <c r="K79" i="2"/>
  <c r="K80" i="2"/>
  <c r="K81" i="2"/>
  <c r="K82" i="2"/>
  <c r="K94" i="2"/>
  <c r="K95" i="2"/>
  <c r="K96" i="2"/>
  <c r="K97" i="2"/>
  <c r="K98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7" i="2"/>
  <c r="J69" i="2"/>
  <c r="J70" i="2"/>
  <c r="J71" i="2"/>
  <c r="J72" i="2"/>
  <c r="J73" i="2"/>
  <c r="J74" i="2"/>
  <c r="J75" i="2"/>
  <c r="J76" i="2"/>
  <c r="J77" i="2"/>
  <c r="J79" i="2"/>
  <c r="J80" i="2"/>
  <c r="J81" i="2"/>
  <c r="J82" i="2"/>
  <c r="J94" i="2"/>
  <c r="J95" i="2"/>
  <c r="J96" i="2"/>
  <c r="J97" i="2"/>
  <c r="J98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9" i="2"/>
  <c r="I30" i="2"/>
  <c r="I31" i="2"/>
  <c r="I32" i="2"/>
  <c r="I33" i="2"/>
  <c r="I34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7" i="2"/>
  <c r="I69" i="2"/>
  <c r="I70" i="2"/>
  <c r="I71" i="2"/>
  <c r="I72" i="2"/>
  <c r="I73" i="2"/>
  <c r="I74" i="2"/>
  <c r="I75" i="2"/>
  <c r="I76" i="2"/>
  <c r="I77" i="2"/>
  <c r="I79" i="2"/>
  <c r="I80" i="2"/>
  <c r="I81" i="2"/>
  <c r="I82" i="2"/>
  <c r="I94" i="2"/>
  <c r="I95" i="2"/>
  <c r="I96" i="2"/>
  <c r="I97" i="2"/>
  <c r="I98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9" i="2"/>
  <c r="H30" i="2"/>
  <c r="H31" i="2"/>
  <c r="H32" i="2"/>
  <c r="H33" i="2"/>
  <c r="H34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7" i="2"/>
  <c r="H69" i="2"/>
  <c r="H70" i="2"/>
  <c r="H71" i="2"/>
  <c r="H72" i="2"/>
  <c r="H73" i="2"/>
  <c r="H74" i="2"/>
  <c r="H75" i="2"/>
  <c r="H76" i="2"/>
  <c r="H77" i="2"/>
  <c r="H79" i="2"/>
  <c r="H80" i="2"/>
  <c r="H81" i="2"/>
  <c r="H82" i="2"/>
  <c r="H93" i="2"/>
  <c r="H94" i="2"/>
  <c r="H95" i="2"/>
  <c r="H96" i="2"/>
  <c r="H97" i="2"/>
  <c r="H98" i="2"/>
  <c r="F76" i="2"/>
  <c r="F74" i="2"/>
  <c r="F73" i="2"/>
  <c r="F72" i="2"/>
  <c r="F71" i="2"/>
  <c r="F70" i="2"/>
  <c r="F47" i="2"/>
  <c r="F46" i="2"/>
  <c r="F45" i="2"/>
  <c r="F35" i="2"/>
  <c r="F33" i="2"/>
  <c r="F32" i="2"/>
  <c r="F29" i="2"/>
  <c r="F20" i="2"/>
  <c r="F15" i="2"/>
  <c r="F7" i="2"/>
  <c r="K1970" i="8"/>
  <c r="K1971" i="8"/>
  <c r="K1972" i="8"/>
  <c r="K1973" i="8"/>
  <c r="K1974" i="8"/>
  <c r="K1975" i="8"/>
  <c r="K1976" i="8"/>
  <c r="K1977" i="8"/>
  <c r="K1978" i="8"/>
  <c r="K1979" i="8"/>
  <c r="K1980" i="8"/>
  <c r="K1981" i="8"/>
  <c r="K1982" i="8"/>
  <c r="K1983" i="8"/>
  <c r="K1984" i="8"/>
  <c r="K1985" i="8"/>
  <c r="K1986" i="8"/>
  <c r="K1988" i="8"/>
  <c r="K1989" i="8"/>
  <c r="K1990" i="8"/>
  <c r="K1991" i="8"/>
  <c r="K1992" i="8"/>
  <c r="K1994" i="8"/>
  <c r="K1995" i="8"/>
  <c r="K1996" i="8"/>
  <c r="K1997" i="8"/>
  <c r="K1998" i="8"/>
  <c r="K1999" i="8"/>
  <c r="K2000" i="8"/>
  <c r="K2001" i="8"/>
  <c r="K2002" i="8"/>
  <c r="K2003" i="8"/>
  <c r="K2004" i="8"/>
  <c r="K2005" i="8"/>
  <c r="K2006" i="8"/>
  <c r="K2007" i="8"/>
  <c r="K2008" i="8"/>
  <c r="K2009" i="8"/>
  <c r="K2010" i="8"/>
  <c r="K2011" i="8"/>
  <c r="K2012" i="8"/>
  <c r="K2013" i="8"/>
  <c r="K2014" i="8"/>
  <c r="K2015" i="8"/>
  <c r="K2016" i="8"/>
  <c r="K2017" i="8"/>
  <c r="K2018" i="8"/>
  <c r="K2019" i="8"/>
  <c r="K2020" i="8"/>
  <c r="K2021" i="8"/>
  <c r="K2022" i="8"/>
  <c r="K2023" i="8"/>
  <c r="K2024" i="8"/>
  <c r="K2025" i="8"/>
  <c r="K2026" i="8"/>
  <c r="K2027" i="8"/>
  <c r="K2028" i="8"/>
  <c r="K2029" i="8"/>
  <c r="K2031" i="8"/>
  <c r="K2032" i="8"/>
  <c r="K2033" i="8"/>
  <c r="K2034" i="8"/>
  <c r="K2036" i="8"/>
  <c r="K2037" i="8"/>
  <c r="K2038" i="8"/>
  <c r="K2039" i="8"/>
  <c r="K2040" i="8"/>
  <c r="K2041" i="8"/>
  <c r="K2042" i="8"/>
  <c r="K2043" i="8"/>
  <c r="K2044" i="8"/>
  <c r="K2045" i="8"/>
  <c r="K2046" i="8"/>
  <c r="K2047" i="8"/>
  <c r="K2048" i="8"/>
  <c r="K2049" i="8"/>
  <c r="K2050" i="8"/>
  <c r="K2051" i="8"/>
  <c r="K2052" i="8"/>
  <c r="K2054" i="8"/>
  <c r="K2055" i="8"/>
  <c r="K2056" i="8"/>
  <c r="K2057" i="8"/>
  <c r="K2058" i="8"/>
  <c r="K2059" i="8"/>
  <c r="K2060" i="8"/>
  <c r="K2061" i="8"/>
  <c r="K2062" i="8"/>
  <c r="K2063" i="8"/>
  <c r="K2064" i="8"/>
  <c r="K2065" i="8"/>
  <c r="K2066" i="8"/>
  <c r="K2067" i="8"/>
  <c r="K2069" i="8"/>
  <c r="K2070" i="8"/>
  <c r="K2071" i="8"/>
  <c r="K2072" i="8"/>
  <c r="J1970" i="8"/>
  <c r="J1971" i="8"/>
  <c r="J1972" i="8"/>
  <c r="J1973" i="8"/>
  <c r="J1974" i="8"/>
  <c r="J1975" i="8"/>
  <c r="J1976" i="8"/>
  <c r="J1977" i="8"/>
  <c r="J1978" i="8"/>
  <c r="J1979" i="8"/>
  <c r="J1980" i="8"/>
  <c r="J1981" i="8"/>
  <c r="J1982" i="8"/>
  <c r="J1983" i="8"/>
  <c r="J1984" i="8"/>
  <c r="J1985" i="8"/>
  <c r="J1986" i="8"/>
  <c r="J1988" i="8"/>
  <c r="J1989" i="8"/>
  <c r="J1990" i="8"/>
  <c r="J1991" i="8"/>
  <c r="J1992" i="8"/>
  <c r="J1994" i="8"/>
  <c r="J1995" i="8"/>
  <c r="J1996" i="8"/>
  <c r="J1997" i="8"/>
  <c r="J1998" i="8"/>
  <c r="J1999" i="8"/>
  <c r="J2000" i="8"/>
  <c r="J2001" i="8"/>
  <c r="J2002" i="8"/>
  <c r="J2003" i="8"/>
  <c r="J2004" i="8"/>
  <c r="J2005" i="8"/>
  <c r="J2006" i="8"/>
  <c r="J2007" i="8"/>
  <c r="J2008" i="8"/>
  <c r="J2009" i="8"/>
  <c r="J2010" i="8"/>
  <c r="J2011" i="8"/>
  <c r="J2012" i="8"/>
  <c r="J2013" i="8"/>
  <c r="J2014" i="8"/>
  <c r="J2015" i="8"/>
  <c r="J2016" i="8"/>
  <c r="J2017" i="8"/>
  <c r="J2018" i="8"/>
  <c r="J2019" i="8"/>
  <c r="J2020" i="8"/>
  <c r="J2021" i="8"/>
  <c r="J2022" i="8"/>
  <c r="J2023" i="8"/>
  <c r="J2024" i="8"/>
  <c r="J2025" i="8"/>
  <c r="J2026" i="8"/>
  <c r="J2027" i="8"/>
  <c r="J2028" i="8"/>
  <c r="J2029" i="8"/>
  <c r="J2031" i="8"/>
  <c r="J2032" i="8"/>
  <c r="J2033" i="8"/>
  <c r="J2034" i="8"/>
  <c r="J2036" i="8"/>
  <c r="J2037" i="8"/>
  <c r="J2038" i="8"/>
  <c r="J2039" i="8"/>
  <c r="J2040" i="8"/>
  <c r="J2041" i="8"/>
  <c r="J2042" i="8"/>
  <c r="J2043" i="8"/>
  <c r="J2044" i="8"/>
  <c r="J2045" i="8"/>
  <c r="J2046" i="8"/>
  <c r="J2047" i="8"/>
  <c r="J2048" i="8"/>
  <c r="J2049" i="8"/>
  <c r="J2050" i="8"/>
  <c r="J2051" i="8"/>
  <c r="J2052" i="8"/>
  <c r="J2054" i="8"/>
  <c r="J2055" i="8"/>
  <c r="J2056" i="8"/>
  <c r="J2057" i="8"/>
  <c r="J2058" i="8"/>
  <c r="J2059" i="8"/>
  <c r="J2060" i="8"/>
  <c r="J2061" i="8"/>
  <c r="J2062" i="8"/>
  <c r="J2063" i="8"/>
  <c r="J2064" i="8"/>
  <c r="J2065" i="8"/>
  <c r="J2066" i="8"/>
  <c r="J2067" i="8"/>
  <c r="J2069" i="8"/>
  <c r="J2070" i="8"/>
  <c r="J2071" i="8"/>
  <c r="J2072" i="8"/>
  <c r="I1970" i="8"/>
  <c r="I1971" i="8"/>
  <c r="I1972" i="8"/>
  <c r="I1973" i="8"/>
  <c r="I1974" i="8"/>
  <c r="I1975" i="8"/>
  <c r="I1976" i="8"/>
  <c r="I1977" i="8"/>
  <c r="I1978" i="8"/>
  <c r="I1979" i="8"/>
  <c r="I1980" i="8"/>
  <c r="I1981" i="8"/>
  <c r="I1982" i="8"/>
  <c r="I1983" i="8"/>
  <c r="I1984" i="8"/>
  <c r="I1985" i="8"/>
  <c r="I1986" i="8"/>
  <c r="I1988" i="8"/>
  <c r="I1989" i="8"/>
  <c r="I1990" i="8"/>
  <c r="I1991" i="8"/>
  <c r="I1992" i="8"/>
  <c r="I1994" i="8"/>
  <c r="I1995" i="8"/>
  <c r="I1996" i="8"/>
  <c r="I1997" i="8"/>
  <c r="I1998" i="8"/>
  <c r="I1999" i="8"/>
  <c r="I2000" i="8"/>
  <c r="I2001" i="8"/>
  <c r="I2002" i="8"/>
  <c r="I2003" i="8"/>
  <c r="I2004" i="8"/>
  <c r="I2005" i="8"/>
  <c r="I2006" i="8"/>
  <c r="I2007" i="8"/>
  <c r="I2008" i="8"/>
  <c r="I2009" i="8"/>
  <c r="I2010" i="8"/>
  <c r="I2011" i="8"/>
  <c r="I2012" i="8"/>
  <c r="I2013" i="8"/>
  <c r="I2014" i="8"/>
  <c r="I2015" i="8"/>
  <c r="I2016" i="8"/>
  <c r="I2017" i="8"/>
  <c r="I2018" i="8"/>
  <c r="I2019" i="8"/>
  <c r="I2020" i="8"/>
  <c r="I2021" i="8"/>
  <c r="I2022" i="8"/>
  <c r="I2023" i="8"/>
  <c r="I2024" i="8"/>
  <c r="I2025" i="8"/>
  <c r="I2026" i="8"/>
  <c r="I2027" i="8"/>
  <c r="I2028" i="8"/>
  <c r="I2029" i="8"/>
  <c r="I2031" i="8"/>
  <c r="I2032" i="8"/>
  <c r="I2033" i="8"/>
  <c r="I2034" i="8"/>
  <c r="I2036" i="8"/>
  <c r="I2037" i="8"/>
  <c r="I2038" i="8"/>
  <c r="I2039" i="8"/>
  <c r="I2040" i="8"/>
  <c r="I2041" i="8"/>
  <c r="I2042" i="8"/>
  <c r="I2043" i="8"/>
  <c r="I2044" i="8"/>
  <c r="I2045" i="8"/>
  <c r="I2046" i="8"/>
  <c r="I2047" i="8"/>
  <c r="I2048" i="8"/>
  <c r="I2049" i="8"/>
  <c r="I2050" i="8"/>
  <c r="I2051" i="8"/>
  <c r="I2052" i="8"/>
  <c r="I2054" i="8"/>
  <c r="I2055" i="8"/>
  <c r="I2056" i="8"/>
  <c r="I2057" i="8"/>
  <c r="I2058" i="8"/>
  <c r="I2059" i="8"/>
  <c r="I2060" i="8"/>
  <c r="I2061" i="8"/>
  <c r="I2062" i="8"/>
  <c r="I2063" i="8"/>
  <c r="I2064" i="8"/>
  <c r="I2065" i="8"/>
  <c r="I2066" i="8"/>
  <c r="I2067" i="8"/>
  <c r="I2069" i="8"/>
  <c r="I2070" i="8"/>
  <c r="I2071" i="8"/>
  <c r="I2072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8" i="8"/>
  <c r="H1989" i="8"/>
  <c r="H1990" i="8"/>
  <c r="H1991" i="8"/>
  <c r="H1992" i="8"/>
  <c r="H1994" i="8"/>
  <c r="H1995" i="8"/>
  <c r="H1996" i="8"/>
  <c r="H1997" i="8"/>
  <c r="H1998" i="8"/>
  <c r="H1999" i="8"/>
  <c r="H2000" i="8"/>
  <c r="H2001" i="8"/>
  <c r="H2002" i="8"/>
  <c r="H2003" i="8"/>
  <c r="H2004" i="8"/>
  <c r="H2005" i="8"/>
  <c r="H2006" i="8"/>
  <c r="H2007" i="8"/>
  <c r="H2008" i="8"/>
  <c r="H2009" i="8"/>
  <c r="H2010" i="8"/>
  <c r="H2011" i="8"/>
  <c r="H2012" i="8"/>
  <c r="H2013" i="8"/>
  <c r="H2014" i="8"/>
  <c r="H2015" i="8"/>
  <c r="H2016" i="8"/>
  <c r="H2017" i="8"/>
  <c r="H2018" i="8"/>
  <c r="H2019" i="8"/>
  <c r="H2020" i="8"/>
  <c r="H2021" i="8"/>
  <c r="H2022" i="8"/>
  <c r="H2023" i="8"/>
  <c r="H2024" i="8"/>
  <c r="H2025" i="8"/>
  <c r="H2026" i="8"/>
  <c r="H2027" i="8"/>
  <c r="H2028" i="8"/>
  <c r="H2029" i="8"/>
  <c r="H2031" i="8"/>
  <c r="H2032" i="8"/>
  <c r="H2033" i="8"/>
  <c r="H2034" i="8"/>
  <c r="H2036" i="8"/>
  <c r="H2037" i="8"/>
  <c r="H2038" i="8"/>
  <c r="H2039" i="8"/>
  <c r="H2040" i="8"/>
  <c r="H2041" i="8"/>
  <c r="H2042" i="8"/>
  <c r="H2043" i="8"/>
  <c r="H2044" i="8"/>
  <c r="H2045" i="8"/>
  <c r="H2046" i="8"/>
  <c r="H2047" i="8"/>
  <c r="H2048" i="8"/>
  <c r="H2049" i="8"/>
  <c r="H2050" i="8"/>
  <c r="H2051" i="8"/>
  <c r="H2052" i="8"/>
  <c r="H2054" i="8"/>
  <c r="H2055" i="8"/>
  <c r="H2056" i="8"/>
  <c r="H2057" i="8"/>
  <c r="H2058" i="8"/>
  <c r="H2059" i="8"/>
  <c r="H2060" i="8"/>
  <c r="H2061" i="8"/>
  <c r="H2062" i="8"/>
  <c r="H2063" i="8"/>
  <c r="H2064" i="8"/>
  <c r="H2065" i="8"/>
  <c r="H2066" i="8"/>
  <c r="H2067" i="8"/>
  <c r="H2069" i="8"/>
  <c r="H2070" i="8"/>
  <c r="H2071" i="8"/>
  <c r="H2072" i="8"/>
  <c r="K2068" i="8"/>
  <c r="J2068" i="8"/>
  <c r="I2068" i="8"/>
  <c r="H2068" i="8"/>
  <c r="F2066" i="8"/>
  <c r="F2065" i="8"/>
  <c r="F2060" i="8"/>
  <c r="F2059" i="8"/>
  <c r="F2058" i="8"/>
  <c r="F2057" i="8"/>
  <c r="F2056" i="8"/>
  <c r="F2055" i="8"/>
  <c r="F2043" i="8"/>
  <c r="F2038" i="8"/>
  <c r="F2037" i="8"/>
  <c r="F2036" i="8"/>
  <c r="F2022" i="8"/>
  <c r="F2020" i="8"/>
  <c r="F2019" i="8"/>
  <c r="F2017" i="8"/>
  <c r="F2016" i="8"/>
  <c r="F2015" i="8"/>
  <c r="F2014" i="8"/>
  <c r="F2008" i="8"/>
  <c r="F1999" i="8"/>
  <c r="F1997" i="8"/>
  <c r="F1996" i="8"/>
  <c r="F1995" i="8"/>
  <c r="F1994" i="8"/>
  <c r="K1987" i="8"/>
  <c r="J1987" i="8"/>
  <c r="I1987" i="8"/>
  <c r="H1987" i="8"/>
  <c r="F1980" i="8"/>
  <c r="F1975" i="8"/>
  <c r="K1865" i="8"/>
  <c r="K1866" i="8"/>
  <c r="K1867" i="8"/>
  <c r="K1868" i="8"/>
  <c r="K1869" i="8"/>
  <c r="K1870" i="8"/>
  <c r="K1871" i="8"/>
  <c r="K1872" i="8"/>
  <c r="K1873" i="8"/>
  <c r="K1876" i="8"/>
  <c r="K1877" i="8"/>
  <c r="K1878" i="8"/>
  <c r="K1879" i="8"/>
  <c r="K1880" i="8"/>
  <c r="K1881" i="8"/>
  <c r="K1882" i="8"/>
  <c r="K1883" i="8"/>
  <c r="K1884" i="8"/>
  <c r="K1885" i="8"/>
  <c r="K1886" i="8"/>
  <c r="K1887" i="8"/>
  <c r="K1888" i="8"/>
  <c r="K1890" i="8"/>
  <c r="K1891" i="8"/>
  <c r="K1892" i="8"/>
  <c r="K1893" i="8"/>
  <c r="K1894" i="8"/>
  <c r="K1895" i="8"/>
  <c r="K1896" i="8"/>
  <c r="K1897" i="8"/>
  <c r="K1898" i="8"/>
  <c r="K1899" i="8"/>
  <c r="K1900" i="8"/>
  <c r="K1901" i="8"/>
  <c r="K1902" i="8"/>
  <c r="K1903" i="8"/>
  <c r="K1904" i="8"/>
  <c r="K1905" i="8"/>
  <c r="K1906" i="8"/>
  <c r="K1907" i="8"/>
  <c r="K1908" i="8"/>
  <c r="K1909" i="8"/>
  <c r="K1910" i="8"/>
  <c r="K1911" i="8"/>
  <c r="K1912" i="8"/>
  <c r="K1913" i="8"/>
  <c r="K1914" i="8"/>
  <c r="K1915" i="8"/>
  <c r="K1916" i="8"/>
  <c r="K1918" i="8"/>
  <c r="K1919" i="8"/>
  <c r="K1920" i="8"/>
  <c r="K1921" i="8"/>
  <c r="K1922" i="8"/>
  <c r="K1923" i="8"/>
  <c r="K1924" i="8"/>
  <c r="K1925" i="8"/>
  <c r="K1926" i="8"/>
  <c r="K1927" i="8"/>
  <c r="K1928" i="8"/>
  <c r="K1929" i="8"/>
  <c r="K1930" i="8"/>
  <c r="K1931" i="8"/>
  <c r="K1932" i="8"/>
  <c r="K1933" i="8"/>
  <c r="K1934" i="8"/>
  <c r="K1936" i="8"/>
  <c r="K1937" i="8"/>
  <c r="K1938" i="8"/>
  <c r="K1939" i="8"/>
  <c r="K1940" i="8"/>
  <c r="K1941" i="8"/>
  <c r="K1942" i="8"/>
  <c r="K1943" i="8"/>
  <c r="K1944" i="8"/>
  <c r="K1945" i="8"/>
  <c r="K1946" i="8"/>
  <c r="K1947" i="8"/>
  <c r="K1962" i="8"/>
  <c r="K1963" i="8"/>
  <c r="K1964" i="8"/>
  <c r="K1965" i="8"/>
  <c r="K1966" i="8"/>
  <c r="K1967" i="8"/>
  <c r="J1865" i="8"/>
  <c r="J1866" i="8"/>
  <c r="J1867" i="8"/>
  <c r="J1868" i="8"/>
  <c r="J1869" i="8"/>
  <c r="J1870" i="8"/>
  <c r="J1871" i="8"/>
  <c r="J1872" i="8"/>
  <c r="J1873" i="8"/>
  <c r="J1876" i="8"/>
  <c r="J1877" i="8"/>
  <c r="J1878" i="8"/>
  <c r="J1879" i="8"/>
  <c r="J1880" i="8"/>
  <c r="J1881" i="8"/>
  <c r="J1882" i="8"/>
  <c r="J1883" i="8"/>
  <c r="J1884" i="8"/>
  <c r="J1885" i="8"/>
  <c r="J1886" i="8"/>
  <c r="J1887" i="8"/>
  <c r="J1888" i="8"/>
  <c r="J1890" i="8"/>
  <c r="J1891" i="8"/>
  <c r="J1892" i="8"/>
  <c r="J1893" i="8"/>
  <c r="J1894" i="8"/>
  <c r="J1895" i="8"/>
  <c r="J1896" i="8"/>
  <c r="J1897" i="8"/>
  <c r="J1898" i="8"/>
  <c r="J1899" i="8"/>
  <c r="J1900" i="8"/>
  <c r="J1901" i="8"/>
  <c r="J1902" i="8"/>
  <c r="J1903" i="8"/>
  <c r="J1904" i="8"/>
  <c r="J1905" i="8"/>
  <c r="J1906" i="8"/>
  <c r="J1907" i="8"/>
  <c r="J1908" i="8"/>
  <c r="J1909" i="8"/>
  <c r="J1910" i="8"/>
  <c r="J1911" i="8"/>
  <c r="J1912" i="8"/>
  <c r="J1913" i="8"/>
  <c r="J1914" i="8"/>
  <c r="J1915" i="8"/>
  <c r="J1916" i="8"/>
  <c r="J1918" i="8"/>
  <c r="J1919" i="8"/>
  <c r="J1920" i="8"/>
  <c r="J1921" i="8"/>
  <c r="J1922" i="8"/>
  <c r="J1923" i="8"/>
  <c r="J1924" i="8"/>
  <c r="J1925" i="8"/>
  <c r="J1926" i="8"/>
  <c r="J1927" i="8"/>
  <c r="J1928" i="8"/>
  <c r="J1929" i="8"/>
  <c r="J1930" i="8"/>
  <c r="J1931" i="8"/>
  <c r="J1932" i="8"/>
  <c r="J1933" i="8"/>
  <c r="J1934" i="8"/>
  <c r="J1936" i="8"/>
  <c r="J1937" i="8"/>
  <c r="J1938" i="8"/>
  <c r="J1939" i="8"/>
  <c r="J1940" i="8"/>
  <c r="J1941" i="8"/>
  <c r="J1942" i="8"/>
  <c r="J1943" i="8"/>
  <c r="J1944" i="8"/>
  <c r="J1945" i="8"/>
  <c r="J1946" i="8"/>
  <c r="J1947" i="8"/>
  <c r="J1962" i="8"/>
  <c r="J1963" i="8"/>
  <c r="J1964" i="8"/>
  <c r="J1965" i="8"/>
  <c r="J1966" i="8"/>
  <c r="J1967" i="8"/>
  <c r="I1865" i="8"/>
  <c r="I1866" i="8"/>
  <c r="I1867" i="8"/>
  <c r="I1868" i="8"/>
  <c r="I1869" i="8"/>
  <c r="I1870" i="8"/>
  <c r="I1871" i="8"/>
  <c r="I1872" i="8"/>
  <c r="I1873" i="8"/>
  <c r="I1876" i="8"/>
  <c r="I1877" i="8"/>
  <c r="I1878" i="8"/>
  <c r="I1879" i="8"/>
  <c r="I1880" i="8"/>
  <c r="I1881" i="8"/>
  <c r="I1882" i="8"/>
  <c r="I1883" i="8"/>
  <c r="I1884" i="8"/>
  <c r="I1885" i="8"/>
  <c r="I1886" i="8"/>
  <c r="I1887" i="8"/>
  <c r="I1888" i="8"/>
  <c r="I1890" i="8"/>
  <c r="I1891" i="8"/>
  <c r="I1892" i="8"/>
  <c r="I1893" i="8"/>
  <c r="I1894" i="8"/>
  <c r="I1895" i="8"/>
  <c r="I1896" i="8"/>
  <c r="I1897" i="8"/>
  <c r="I1898" i="8"/>
  <c r="I1899" i="8"/>
  <c r="I1900" i="8"/>
  <c r="I1901" i="8"/>
  <c r="I1902" i="8"/>
  <c r="I1903" i="8"/>
  <c r="I1904" i="8"/>
  <c r="I1905" i="8"/>
  <c r="I1906" i="8"/>
  <c r="I1907" i="8"/>
  <c r="I1908" i="8"/>
  <c r="I1909" i="8"/>
  <c r="I1910" i="8"/>
  <c r="I1911" i="8"/>
  <c r="I1912" i="8"/>
  <c r="I1913" i="8"/>
  <c r="I1914" i="8"/>
  <c r="I1915" i="8"/>
  <c r="I1916" i="8"/>
  <c r="I1918" i="8"/>
  <c r="I1919" i="8"/>
  <c r="I1920" i="8"/>
  <c r="I1921" i="8"/>
  <c r="I1922" i="8"/>
  <c r="I1923" i="8"/>
  <c r="I1924" i="8"/>
  <c r="I1925" i="8"/>
  <c r="I1926" i="8"/>
  <c r="I1927" i="8"/>
  <c r="I1928" i="8"/>
  <c r="I1929" i="8"/>
  <c r="I1930" i="8"/>
  <c r="I1931" i="8"/>
  <c r="I1932" i="8"/>
  <c r="I1933" i="8"/>
  <c r="I1934" i="8"/>
  <c r="I1936" i="8"/>
  <c r="I1937" i="8"/>
  <c r="I1938" i="8"/>
  <c r="I1939" i="8"/>
  <c r="I1940" i="8"/>
  <c r="I1941" i="8"/>
  <c r="I1942" i="8"/>
  <c r="I1943" i="8"/>
  <c r="I1944" i="8"/>
  <c r="I1945" i="8"/>
  <c r="I1946" i="8"/>
  <c r="I1947" i="8"/>
  <c r="I1962" i="8"/>
  <c r="I1963" i="8"/>
  <c r="I1964" i="8"/>
  <c r="I1965" i="8"/>
  <c r="I1966" i="8"/>
  <c r="I1967" i="8"/>
  <c r="H1865" i="8"/>
  <c r="H1866" i="8"/>
  <c r="H1867" i="8"/>
  <c r="H1868" i="8"/>
  <c r="H1869" i="8"/>
  <c r="H1870" i="8"/>
  <c r="H1871" i="8"/>
  <c r="H1872" i="8"/>
  <c r="H1873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62" i="8"/>
  <c r="H1963" i="8"/>
  <c r="H1964" i="8"/>
  <c r="H1965" i="8"/>
  <c r="H1966" i="8"/>
  <c r="H1967" i="8"/>
  <c r="F1962" i="8"/>
  <c r="F1939" i="8"/>
  <c r="F1937" i="8"/>
  <c r="F1915" i="8"/>
  <c r="F1914" i="8"/>
  <c r="F1913" i="8"/>
  <c r="F1912" i="8"/>
  <c r="F1910" i="8"/>
  <c r="F1909" i="8"/>
  <c r="F1905" i="8"/>
  <c r="F1890" i="8"/>
  <c r="F1885" i="8"/>
  <c r="F1876" i="8"/>
  <c r="K1755" i="8"/>
  <c r="K1756" i="8"/>
  <c r="K1757" i="8"/>
  <c r="K1758" i="8"/>
  <c r="K1759" i="8"/>
  <c r="K1760" i="8"/>
  <c r="K1761" i="8"/>
  <c r="K1762" i="8"/>
  <c r="K1763" i="8"/>
  <c r="K1764" i="8"/>
  <c r="K1765" i="8"/>
  <c r="K1766" i="8"/>
  <c r="K1767" i="8"/>
  <c r="K1768" i="8"/>
  <c r="K1769" i="8"/>
  <c r="K1770" i="8"/>
  <c r="K1771" i="8"/>
  <c r="K1772" i="8"/>
  <c r="K1773" i="8"/>
  <c r="K1774" i="8"/>
  <c r="K1776" i="8"/>
  <c r="K1777" i="8"/>
  <c r="K1778" i="8"/>
  <c r="K1779" i="8"/>
  <c r="K1780" i="8"/>
  <c r="K1781" i="8"/>
  <c r="K1782" i="8"/>
  <c r="K1783" i="8"/>
  <c r="K1784" i="8"/>
  <c r="K1785" i="8"/>
  <c r="K1786" i="8"/>
  <c r="K1787" i="8"/>
  <c r="K1788" i="8"/>
  <c r="K1789" i="8"/>
  <c r="K1790" i="8"/>
  <c r="K1791" i="8"/>
  <c r="K1792" i="8"/>
  <c r="K1793" i="8"/>
  <c r="K1794" i="8"/>
  <c r="K1795" i="8"/>
  <c r="K1796" i="8"/>
  <c r="K1797" i="8"/>
  <c r="K1798" i="8"/>
  <c r="K1799" i="8"/>
  <c r="K1800" i="8"/>
  <c r="K1801" i="8"/>
  <c r="K1802" i="8"/>
  <c r="K1803" i="8"/>
  <c r="K1804" i="8"/>
  <c r="K1805" i="8"/>
  <c r="K1806" i="8"/>
  <c r="K1807" i="8"/>
  <c r="K1808" i="8"/>
  <c r="K1809" i="8"/>
  <c r="K1810" i="8"/>
  <c r="K1811" i="8"/>
  <c r="K1812" i="8"/>
  <c r="K1813" i="8"/>
  <c r="K1814" i="8"/>
  <c r="K1815" i="8"/>
  <c r="K1816" i="8"/>
  <c r="K1817" i="8"/>
  <c r="K1818" i="8"/>
  <c r="K1819" i="8"/>
  <c r="K1820" i="8"/>
  <c r="K1822" i="8"/>
  <c r="K1823" i="8"/>
  <c r="K1824" i="8"/>
  <c r="K1825" i="8"/>
  <c r="K1826" i="8"/>
  <c r="K1827" i="8"/>
  <c r="K1828" i="8"/>
  <c r="K1829" i="8"/>
  <c r="K1830" i="8"/>
  <c r="K1831" i="8"/>
  <c r="K1832" i="8"/>
  <c r="K1833" i="8"/>
  <c r="K1834" i="8"/>
  <c r="K1837" i="8"/>
  <c r="K1838" i="8"/>
  <c r="K1839" i="8"/>
  <c r="K1840" i="8"/>
  <c r="K1841" i="8"/>
  <c r="K1842" i="8"/>
  <c r="K1843" i="8"/>
  <c r="K1844" i="8"/>
  <c r="K1845" i="8"/>
  <c r="K1846" i="8"/>
  <c r="K1847" i="8"/>
  <c r="K1848" i="8"/>
  <c r="K1849" i="8"/>
  <c r="K1850" i="8"/>
  <c r="K1851" i="8"/>
  <c r="K1853" i="8"/>
  <c r="K1855" i="8"/>
  <c r="K1856" i="8"/>
  <c r="K1857" i="8"/>
  <c r="K1858" i="8"/>
  <c r="K1859" i="8"/>
  <c r="K1860" i="8"/>
  <c r="K1861" i="8"/>
  <c r="K1862" i="8"/>
  <c r="J1755" i="8"/>
  <c r="J1756" i="8"/>
  <c r="J1757" i="8"/>
  <c r="J1758" i="8"/>
  <c r="J1759" i="8"/>
  <c r="J1760" i="8"/>
  <c r="J1761" i="8"/>
  <c r="J1762" i="8"/>
  <c r="J1763" i="8"/>
  <c r="J1764" i="8"/>
  <c r="J1765" i="8"/>
  <c r="J1766" i="8"/>
  <c r="J1767" i="8"/>
  <c r="J1768" i="8"/>
  <c r="J1769" i="8"/>
  <c r="J1770" i="8"/>
  <c r="J1771" i="8"/>
  <c r="J1772" i="8"/>
  <c r="J1773" i="8"/>
  <c r="J1774" i="8"/>
  <c r="J1776" i="8"/>
  <c r="J1777" i="8"/>
  <c r="J1778" i="8"/>
  <c r="J1779" i="8"/>
  <c r="J1780" i="8"/>
  <c r="J1781" i="8"/>
  <c r="J1782" i="8"/>
  <c r="J1783" i="8"/>
  <c r="J1784" i="8"/>
  <c r="J1785" i="8"/>
  <c r="J1786" i="8"/>
  <c r="J1787" i="8"/>
  <c r="J1788" i="8"/>
  <c r="J1789" i="8"/>
  <c r="J1790" i="8"/>
  <c r="J1791" i="8"/>
  <c r="J1792" i="8"/>
  <c r="J1793" i="8"/>
  <c r="J1794" i="8"/>
  <c r="J1795" i="8"/>
  <c r="J1796" i="8"/>
  <c r="J1797" i="8"/>
  <c r="J1798" i="8"/>
  <c r="J1799" i="8"/>
  <c r="J1800" i="8"/>
  <c r="J1801" i="8"/>
  <c r="J1802" i="8"/>
  <c r="J1803" i="8"/>
  <c r="J1804" i="8"/>
  <c r="J1805" i="8"/>
  <c r="J1806" i="8"/>
  <c r="J1807" i="8"/>
  <c r="J1808" i="8"/>
  <c r="J1809" i="8"/>
  <c r="J1810" i="8"/>
  <c r="J1811" i="8"/>
  <c r="J1812" i="8"/>
  <c r="J1814" i="8"/>
  <c r="J1815" i="8"/>
  <c r="J1816" i="8"/>
  <c r="J1817" i="8"/>
  <c r="J1818" i="8"/>
  <c r="J1819" i="8"/>
  <c r="J1820" i="8"/>
  <c r="J1822" i="8"/>
  <c r="J1823" i="8"/>
  <c r="J1824" i="8"/>
  <c r="J1825" i="8"/>
  <c r="J1826" i="8"/>
  <c r="J1827" i="8"/>
  <c r="J1828" i="8"/>
  <c r="J1829" i="8"/>
  <c r="J1830" i="8"/>
  <c r="J1831" i="8"/>
  <c r="J1832" i="8"/>
  <c r="J1833" i="8"/>
  <c r="J1834" i="8"/>
  <c r="J1837" i="8"/>
  <c r="J1839" i="8"/>
  <c r="J1840" i="8"/>
  <c r="J1841" i="8"/>
  <c r="J1842" i="8"/>
  <c r="J1843" i="8"/>
  <c r="J1844" i="8"/>
  <c r="J1845" i="8"/>
  <c r="J1846" i="8"/>
  <c r="J1847" i="8"/>
  <c r="J1848" i="8"/>
  <c r="J1849" i="8"/>
  <c r="J1850" i="8"/>
  <c r="J1851" i="8"/>
  <c r="J1853" i="8"/>
  <c r="J1855" i="8"/>
  <c r="J1856" i="8"/>
  <c r="J1857" i="8"/>
  <c r="J1858" i="8"/>
  <c r="J1859" i="8"/>
  <c r="J1860" i="8"/>
  <c r="J1861" i="8"/>
  <c r="J1862" i="8"/>
  <c r="I1755" i="8"/>
  <c r="I1756" i="8"/>
  <c r="I1757" i="8"/>
  <c r="I1758" i="8"/>
  <c r="I1759" i="8"/>
  <c r="I1760" i="8"/>
  <c r="I1761" i="8"/>
  <c r="I1762" i="8"/>
  <c r="I1763" i="8"/>
  <c r="I1764" i="8"/>
  <c r="I1765" i="8"/>
  <c r="I1766" i="8"/>
  <c r="I1767" i="8"/>
  <c r="I1768" i="8"/>
  <c r="I1769" i="8"/>
  <c r="I1770" i="8"/>
  <c r="I1771" i="8"/>
  <c r="I1772" i="8"/>
  <c r="I1773" i="8"/>
  <c r="I1774" i="8"/>
  <c r="I1776" i="8"/>
  <c r="I1777" i="8"/>
  <c r="I1778" i="8"/>
  <c r="I1779" i="8"/>
  <c r="I1780" i="8"/>
  <c r="I1781" i="8"/>
  <c r="I1782" i="8"/>
  <c r="I1783" i="8"/>
  <c r="I1784" i="8"/>
  <c r="I1785" i="8"/>
  <c r="I1786" i="8"/>
  <c r="I1787" i="8"/>
  <c r="I1788" i="8"/>
  <c r="I1789" i="8"/>
  <c r="I1790" i="8"/>
  <c r="I1791" i="8"/>
  <c r="I1792" i="8"/>
  <c r="I1793" i="8"/>
  <c r="I1794" i="8"/>
  <c r="I1795" i="8"/>
  <c r="I1796" i="8"/>
  <c r="I1797" i="8"/>
  <c r="I1798" i="8"/>
  <c r="I1799" i="8"/>
  <c r="I1800" i="8"/>
  <c r="I1801" i="8"/>
  <c r="I1802" i="8"/>
  <c r="I1803" i="8"/>
  <c r="I1804" i="8"/>
  <c r="I1805" i="8"/>
  <c r="I1806" i="8"/>
  <c r="I1807" i="8"/>
  <c r="I1808" i="8"/>
  <c r="I1809" i="8"/>
  <c r="I1810" i="8"/>
  <c r="I1811" i="8"/>
  <c r="I1812" i="8"/>
  <c r="I1813" i="8"/>
  <c r="I1814" i="8"/>
  <c r="I1816" i="8"/>
  <c r="I1817" i="8"/>
  <c r="I1818" i="8"/>
  <c r="I1819" i="8"/>
  <c r="I1820" i="8"/>
  <c r="I1822" i="8"/>
  <c r="I1823" i="8"/>
  <c r="I1824" i="8"/>
  <c r="I1825" i="8"/>
  <c r="I1826" i="8"/>
  <c r="I1827" i="8"/>
  <c r="I1828" i="8"/>
  <c r="I1829" i="8"/>
  <c r="I1830" i="8"/>
  <c r="I1831" i="8"/>
  <c r="I1832" i="8"/>
  <c r="I1833" i="8"/>
  <c r="I1834" i="8"/>
  <c r="I1837" i="8"/>
  <c r="I1838" i="8"/>
  <c r="I1839" i="8"/>
  <c r="I1840" i="8"/>
  <c r="I1841" i="8"/>
  <c r="I1842" i="8"/>
  <c r="I1843" i="8"/>
  <c r="I1844" i="8"/>
  <c r="I1845" i="8"/>
  <c r="I1846" i="8"/>
  <c r="I1847" i="8"/>
  <c r="I1848" i="8"/>
  <c r="I1849" i="8"/>
  <c r="I1850" i="8"/>
  <c r="I1851" i="8"/>
  <c r="I1853" i="8"/>
  <c r="I1855" i="8"/>
  <c r="I1856" i="8"/>
  <c r="I1857" i="8"/>
  <c r="I1858" i="8"/>
  <c r="I1859" i="8"/>
  <c r="I1860" i="8"/>
  <c r="I1861" i="8"/>
  <c r="I1862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3" i="8"/>
  <c r="H1855" i="8"/>
  <c r="H1856" i="8"/>
  <c r="H1857" i="8"/>
  <c r="H1858" i="8"/>
  <c r="H1859" i="8"/>
  <c r="H1860" i="8"/>
  <c r="H1861" i="8"/>
  <c r="H1862" i="8"/>
  <c r="F1857" i="8"/>
  <c r="F1851" i="8"/>
  <c r="F1849" i="8"/>
  <c r="F1847" i="8"/>
  <c r="F1839" i="8"/>
  <c r="F1838" i="8"/>
  <c r="F1837" i="8"/>
  <c r="F1831" i="8"/>
  <c r="F1826" i="8"/>
  <c r="F1825" i="8"/>
  <c r="F1824" i="8"/>
  <c r="F1822" i="8"/>
  <c r="F1816" i="8"/>
  <c r="F1810" i="8"/>
  <c r="F1805" i="8"/>
  <c r="F1801" i="8"/>
  <c r="F1799" i="8"/>
  <c r="F1798" i="8"/>
  <c r="F1797" i="8"/>
  <c r="F1796" i="8"/>
  <c r="F1795" i="8"/>
  <c r="F1788" i="8"/>
  <c r="F1785" i="8"/>
  <c r="F1784" i="8"/>
  <c r="F1779" i="8"/>
  <c r="F1778" i="8"/>
  <c r="F1777" i="8"/>
  <c r="F1776" i="8"/>
  <c r="F1764" i="8"/>
  <c r="F1763" i="8"/>
  <c r="F1762" i="8"/>
  <c r="K1648" i="8"/>
  <c r="K1649" i="8"/>
  <c r="K1650" i="8"/>
  <c r="K1651" i="8"/>
  <c r="K1652" i="8"/>
  <c r="K1655" i="8"/>
  <c r="K1656" i="8"/>
  <c r="K1657" i="8"/>
  <c r="K1658" i="8"/>
  <c r="K1659" i="8"/>
  <c r="K1660" i="8"/>
  <c r="K1661" i="8"/>
  <c r="K1662" i="8"/>
  <c r="K1663" i="8"/>
  <c r="K1664" i="8"/>
  <c r="K1665" i="8"/>
  <c r="K1666" i="8"/>
  <c r="K1667" i="8"/>
  <c r="K1668" i="8"/>
  <c r="K1669" i="8"/>
  <c r="K1670" i="8"/>
  <c r="K1671" i="8"/>
  <c r="K1673" i="8"/>
  <c r="K1674" i="8"/>
  <c r="K1675" i="8"/>
  <c r="K1676" i="8"/>
  <c r="K1677" i="8"/>
  <c r="K1678" i="8"/>
  <c r="K1679" i="8"/>
  <c r="K1680" i="8"/>
  <c r="K1681" i="8"/>
  <c r="K1682" i="8"/>
  <c r="K1683" i="8"/>
  <c r="K1684" i="8"/>
  <c r="K1685" i="8"/>
  <c r="K1686" i="8"/>
  <c r="K1687" i="8"/>
  <c r="K1688" i="8"/>
  <c r="K1689" i="8"/>
  <c r="K1690" i="8"/>
  <c r="K1691" i="8"/>
  <c r="K1692" i="8"/>
  <c r="K1693" i="8"/>
  <c r="K1694" i="8"/>
  <c r="K1695" i="8"/>
  <c r="K1696" i="8"/>
  <c r="K1697" i="8"/>
  <c r="K1698" i="8"/>
  <c r="K1699" i="8"/>
  <c r="K1700" i="8"/>
  <c r="K1701" i="8"/>
  <c r="K1702" i="8"/>
  <c r="K1703" i="8"/>
  <c r="K1704" i="8"/>
  <c r="K1705" i="8"/>
  <c r="K1706" i="8"/>
  <c r="K1708" i="8"/>
  <c r="K1709" i="8"/>
  <c r="K1710" i="8"/>
  <c r="K1711" i="8"/>
  <c r="K1712" i="8"/>
  <c r="K1713" i="8"/>
  <c r="K1714" i="8"/>
  <c r="K1715" i="8"/>
  <c r="K1716" i="8"/>
  <c r="K1717" i="8"/>
  <c r="K1718" i="8"/>
  <c r="K1719" i="8"/>
  <c r="K1720" i="8"/>
  <c r="K1721" i="8"/>
  <c r="K1722" i="8"/>
  <c r="K1723" i="8"/>
  <c r="K1724" i="8"/>
  <c r="K1725" i="8"/>
  <c r="K1726" i="8"/>
  <c r="K1727" i="8"/>
  <c r="K1729" i="8"/>
  <c r="K1730" i="8"/>
  <c r="K1731" i="8"/>
  <c r="K1732" i="8"/>
  <c r="K1733" i="8"/>
  <c r="K1734" i="8"/>
  <c r="K1735" i="8"/>
  <c r="K1736" i="8"/>
  <c r="K1737" i="8"/>
  <c r="K1738" i="8"/>
  <c r="K1739" i="8"/>
  <c r="K1740" i="8"/>
  <c r="K1741" i="8"/>
  <c r="K1742" i="8"/>
  <c r="K1743" i="8"/>
  <c r="K1744" i="8"/>
  <c r="K1745" i="8"/>
  <c r="K1746" i="8"/>
  <c r="K1747" i="8"/>
  <c r="K1748" i="8"/>
  <c r="K1749" i="8"/>
  <c r="K1750" i="8"/>
  <c r="K1751" i="8"/>
  <c r="K1752" i="8"/>
  <c r="J1648" i="8"/>
  <c r="J1649" i="8"/>
  <c r="J1650" i="8"/>
  <c r="J1651" i="8"/>
  <c r="J1652" i="8"/>
  <c r="J1655" i="8"/>
  <c r="J1656" i="8"/>
  <c r="J1657" i="8"/>
  <c r="J1658" i="8"/>
  <c r="J1659" i="8"/>
  <c r="J1660" i="8"/>
  <c r="J1661" i="8"/>
  <c r="J1662" i="8"/>
  <c r="J1663" i="8"/>
  <c r="J1664" i="8"/>
  <c r="J1665" i="8"/>
  <c r="J1666" i="8"/>
  <c r="J1667" i="8"/>
  <c r="J1668" i="8"/>
  <c r="J1669" i="8"/>
  <c r="J1670" i="8"/>
  <c r="J1671" i="8"/>
  <c r="J1673" i="8"/>
  <c r="J1674" i="8"/>
  <c r="J1675" i="8"/>
  <c r="J1676" i="8"/>
  <c r="J1677" i="8"/>
  <c r="J1678" i="8"/>
  <c r="J1679" i="8"/>
  <c r="J1680" i="8"/>
  <c r="J1681" i="8"/>
  <c r="J1682" i="8"/>
  <c r="J1683" i="8"/>
  <c r="J1684" i="8"/>
  <c r="J1685" i="8"/>
  <c r="J1686" i="8"/>
  <c r="J1687" i="8"/>
  <c r="J1688" i="8"/>
  <c r="J1689" i="8"/>
  <c r="J1690" i="8"/>
  <c r="J1691" i="8"/>
  <c r="J1692" i="8"/>
  <c r="J1693" i="8"/>
  <c r="J1694" i="8"/>
  <c r="J1695" i="8"/>
  <c r="J1696" i="8"/>
  <c r="J1697" i="8"/>
  <c r="J1698" i="8"/>
  <c r="J1699" i="8"/>
  <c r="J1700" i="8"/>
  <c r="J1701" i="8"/>
  <c r="J1702" i="8"/>
  <c r="J1703" i="8"/>
  <c r="J1704" i="8"/>
  <c r="J1705" i="8"/>
  <c r="J1706" i="8"/>
  <c r="J1708" i="8"/>
  <c r="J1709" i="8"/>
  <c r="J1710" i="8"/>
  <c r="J1711" i="8"/>
  <c r="J1712" i="8"/>
  <c r="J1713" i="8"/>
  <c r="J1714" i="8"/>
  <c r="J1715" i="8"/>
  <c r="J1716" i="8"/>
  <c r="J1717" i="8"/>
  <c r="J1718" i="8"/>
  <c r="J1719" i="8"/>
  <c r="J1720" i="8"/>
  <c r="J1721" i="8"/>
  <c r="J1722" i="8"/>
  <c r="J1723" i="8"/>
  <c r="J1724" i="8"/>
  <c r="J1725" i="8"/>
  <c r="J1726" i="8"/>
  <c r="J1727" i="8"/>
  <c r="J1729" i="8"/>
  <c r="J1730" i="8"/>
  <c r="J1731" i="8"/>
  <c r="J1732" i="8"/>
  <c r="J1733" i="8"/>
  <c r="J1734" i="8"/>
  <c r="J1735" i="8"/>
  <c r="J1736" i="8"/>
  <c r="J1737" i="8"/>
  <c r="J1738" i="8"/>
  <c r="J1739" i="8"/>
  <c r="J1740" i="8"/>
  <c r="J1741" i="8"/>
  <c r="J1742" i="8"/>
  <c r="J1743" i="8"/>
  <c r="J1744" i="8"/>
  <c r="J1745" i="8"/>
  <c r="J1746" i="8"/>
  <c r="J1747" i="8"/>
  <c r="J1748" i="8"/>
  <c r="J1749" i="8"/>
  <c r="J1750" i="8"/>
  <c r="J1751" i="8"/>
  <c r="J1752" i="8"/>
  <c r="I1648" i="8"/>
  <c r="I1649" i="8"/>
  <c r="I1650" i="8"/>
  <c r="I1651" i="8"/>
  <c r="I1652" i="8"/>
  <c r="I1655" i="8"/>
  <c r="I1656" i="8"/>
  <c r="I1657" i="8"/>
  <c r="I1658" i="8"/>
  <c r="I1659" i="8"/>
  <c r="I1660" i="8"/>
  <c r="I1661" i="8"/>
  <c r="I1662" i="8"/>
  <c r="I1663" i="8"/>
  <c r="I1664" i="8"/>
  <c r="I1665" i="8"/>
  <c r="I1666" i="8"/>
  <c r="I1667" i="8"/>
  <c r="I1668" i="8"/>
  <c r="I1669" i="8"/>
  <c r="I1670" i="8"/>
  <c r="I1671" i="8"/>
  <c r="I1673" i="8"/>
  <c r="I1674" i="8"/>
  <c r="I1675" i="8"/>
  <c r="I1676" i="8"/>
  <c r="I1677" i="8"/>
  <c r="I1678" i="8"/>
  <c r="I1679" i="8"/>
  <c r="I1680" i="8"/>
  <c r="I1681" i="8"/>
  <c r="I1682" i="8"/>
  <c r="I1683" i="8"/>
  <c r="I1684" i="8"/>
  <c r="I1685" i="8"/>
  <c r="I1686" i="8"/>
  <c r="I1687" i="8"/>
  <c r="I1688" i="8"/>
  <c r="I1689" i="8"/>
  <c r="I1690" i="8"/>
  <c r="I1691" i="8"/>
  <c r="I1692" i="8"/>
  <c r="I1693" i="8"/>
  <c r="I1694" i="8"/>
  <c r="I1695" i="8"/>
  <c r="I1696" i="8"/>
  <c r="I1697" i="8"/>
  <c r="I1698" i="8"/>
  <c r="I1699" i="8"/>
  <c r="I1700" i="8"/>
  <c r="I1701" i="8"/>
  <c r="I1702" i="8"/>
  <c r="I1703" i="8"/>
  <c r="I1704" i="8"/>
  <c r="I1705" i="8"/>
  <c r="I1706" i="8"/>
  <c r="I1708" i="8"/>
  <c r="I1709" i="8"/>
  <c r="I1710" i="8"/>
  <c r="I1711" i="8"/>
  <c r="I1712" i="8"/>
  <c r="I1713" i="8"/>
  <c r="I1714" i="8"/>
  <c r="I1715" i="8"/>
  <c r="I1716" i="8"/>
  <c r="I1717" i="8"/>
  <c r="I1718" i="8"/>
  <c r="I1719" i="8"/>
  <c r="I1720" i="8"/>
  <c r="I1721" i="8"/>
  <c r="I1722" i="8"/>
  <c r="I1723" i="8"/>
  <c r="I1724" i="8"/>
  <c r="I1725" i="8"/>
  <c r="I1726" i="8"/>
  <c r="I1727" i="8"/>
  <c r="I1729" i="8"/>
  <c r="I1730" i="8"/>
  <c r="I1731" i="8"/>
  <c r="I1732" i="8"/>
  <c r="I1733" i="8"/>
  <c r="I1734" i="8"/>
  <c r="I1735" i="8"/>
  <c r="I1736" i="8"/>
  <c r="I1737" i="8"/>
  <c r="I1738" i="8"/>
  <c r="I1739" i="8"/>
  <c r="I1740" i="8"/>
  <c r="I1741" i="8"/>
  <c r="I1742" i="8"/>
  <c r="I1743" i="8"/>
  <c r="I1744" i="8"/>
  <c r="I1745" i="8"/>
  <c r="I1746" i="8"/>
  <c r="I1747" i="8"/>
  <c r="I1748" i="8"/>
  <c r="I1749" i="8"/>
  <c r="I1750" i="8"/>
  <c r="I1751" i="8"/>
  <c r="I1752" i="8"/>
  <c r="H1648" i="8"/>
  <c r="H1649" i="8"/>
  <c r="H1650" i="8"/>
  <c r="H1651" i="8"/>
  <c r="H1652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F1743" i="8"/>
  <c r="F1742" i="8"/>
  <c r="F1739" i="8"/>
  <c r="F1730" i="8"/>
  <c r="F1718" i="8"/>
  <c r="F1710" i="8"/>
  <c r="F1698" i="8"/>
  <c r="F1690" i="8"/>
  <c r="F1686" i="8"/>
  <c r="F1685" i="8"/>
  <c r="F1684" i="8"/>
  <c r="F1682" i="8"/>
  <c r="F1677" i="8"/>
  <c r="F1676" i="8"/>
  <c r="F1675" i="8"/>
  <c r="F1674" i="8"/>
  <c r="F1665" i="8"/>
  <c r="F1664" i="8"/>
  <c r="F1662" i="8"/>
  <c r="F1661" i="8"/>
  <c r="F1659" i="8"/>
  <c r="K1654" i="8"/>
  <c r="J1654" i="8"/>
  <c r="I1654" i="8"/>
  <c r="H1654" i="8"/>
  <c r="K1653" i="8"/>
  <c r="J1653" i="8"/>
  <c r="I1653" i="8"/>
  <c r="H1653" i="8"/>
  <c r="F1653" i="8"/>
  <c r="F1652" i="8"/>
  <c r="K1543" i="8"/>
  <c r="K1544" i="8"/>
  <c r="K1545" i="8"/>
  <c r="K1547" i="8"/>
  <c r="K1548" i="8"/>
  <c r="K1549" i="8"/>
  <c r="K1550" i="8"/>
  <c r="K1551" i="8"/>
  <c r="K1552" i="8"/>
  <c r="K1553" i="8"/>
  <c r="K1554" i="8"/>
  <c r="K1555" i="8"/>
  <c r="K1556" i="8"/>
  <c r="K1557" i="8"/>
  <c r="K1558" i="8"/>
  <c r="K1559" i="8"/>
  <c r="K1561" i="8"/>
  <c r="K1562" i="8"/>
  <c r="K1563" i="8"/>
  <c r="K1564" i="8"/>
  <c r="K1565" i="8"/>
  <c r="K1566" i="8"/>
  <c r="K1567" i="8"/>
  <c r="K1568" i="8"/>
  <c r="K1569" i="8"/>
  <c r="K1570" i="8"/>
  <c r="K1571" i="8"/>
  <c r="K1572" i="8"/>
  <c r="K1573" i="8"/>
  <c r="K1574" i="8"/>
  <c r="K1575" i="8"/>
  <c r="K1576" i="8"/>
  <c r="K1577" i="8"/>
  <c r="K1578" i="8"/>
  <c r="K1579" i="8"/>
  <c r="K1580" i="8"/>
  <c r="K1581" i="8"/>
  <c r="K1582" i="8"/>
  <c r="K1583" i="8"/>
  <c r="K1584" i="8"/>
  <c r="K1586" i="8"/>
  <c r="K1599" i="8"/>
  <c r="K1600" i="8"/>
  <c r="K1601" i="8"/>
  <c r="K1602" i="8"/>
  <c r="K1603" i="8"/>
  <c r="K1604" i="8"/>
  <c r="K1606" i="8"/>
  <c r="K1607" i="8"/>
  <c r="K1608" i="8"/>
  <c r="K1609" i="8"/>
  <c r="K1610" i="8"/>
  <c r="K1611" i="8"/>
  <c r="K1612" i="8"/>
  <c r="K1613" i="8"/>
  <c r="K1614" i="8"/>
  <c r="K1615" i="8"/>
  <c r="K1617" i="8"/>
  <c r="K1618" i="8"/>
  <c r="K1619" i="8"/>
  <c r="K1621" i="8"/>
  <c r="K1622" i="8"/>
  <c r="K1623" i="8"/>
  <c r="K1624" i="8"/>
  <c r="K1625" i="8"/>
  <c r="K1626" i="8"/>
  <c r="K1627" i="8"/>
  <c r="K1628" i="8"/>
  <c r="K1629" i="8"/>
  <c r="K1630" i="8"/>
  <c r="K1631" i="8"/>
  <c r="K1632" i="8"/>
  <c r="K1633" i="8"/>
  <c r="K1634" i="8"/>
  <c r="K1635" i="8"/>
  <c r="K1636" i="8"/>
  <c r="K1638" i="8"/>
  <c r="K1639" i="8"/>
  <c r="K1640" i="8"/>
  <c r="K1641" i="8"/>
  <c r="K1642" i="8"/>
  <c r="K1643" i="8"/>
  <c r="K1644" i="8"/>
  <c r="K1645" i="8"/>
  <c r="J1543" i="8"/>
  <c r="J1544" i="8"/>
  <c r="J1545" i="8"/>
  <c r="J1547" i="8"/>
  <c r="J1548" i="8"/>
  <c r="J1549" i="8"/>
  <c r="J1550" i="8"/>
  <c r="J1551" i="8"/>
  <c r="J1552" i="8"/>
  <c r="J1553" i="8"/>
  <c r="J1554" i="8"/>
  <c r="J1555" i="8"/>
  <c r="J1556" i="8"/>
  <c r="J1557" i="8"/>
  <c r="J1558" i="8"/>
  <c r="J1559" i="8"/>
  <c r="J1561" i="8"/>
  <c r="J1562" i="8"/>
  <c r="J1563" i="8"/>
  <c r="J1564" i="8"/>
  <c r="J1565" i="8"/>
  <c r="J1566" i="8"/>
  <c r="J1567" i="8"/>
  <c r="J1568" i="8"/>
  <c r="J1569" i="8"/>
  <c r="J1570" i="8"/>
  <c r="J1571" i="8"/>
  <c r="J1572" i="8"/>
  <c r="J1573" i="8"/>
  <c r="J1574" i="8"/>
  <c r="J1575" i="8"/>
  <c r="J1576" i="8"/>
  <c r="J1577" i="8"/>
  <c r="J1578" i="8"/>
  <c r="J1579" i="8"/>
  <c r="J1580" i="8"/>
  <c r="J1581" i="8"/>
  <c r="J1582" i="8"/>
  <c r="J1583" i="8"/>
  <c r="J1584" i="8"/>
  <c r="J1586" i="8"/>
  <c r="J1599" i="8"/>
  <c r="J1600" i="8"/>
  <c r="J1601" i="8"/>
  <c r="J1602" i="8"/>
  <c r="J1603" i="8"/>
  <c r="J1604" i="8"/>
  <c r="J1606" i="8"/>
  <c r="J1607" i="8"/>
  <c r="J1608" i="8"/>
  <c r="J1609" i="8"/>
  <c r="J1610" i="8"/>
  <c r="J1611" i="8"/>
  <c r="J1612" i="8"/>
  <c r="J1613" i="8"/>
  <c r="J1614" i="8"/>
  <c r="J1615" i="8"/>
  <c r="J1617" i="8"/>
  <c r="J1618" i="8"/>
  <c r="J1619" i="8"/>
  <c r="J1621" i="8"/>
  <c r="J1622" i="8"/>
  <c r="J1623" i="8"/>
  <c r="J1624" i="8"/>
  <c r="J1625" i="8"/>
  <c r="J1626" i="8"/>
  <c r="J1627" i="8"/>
  <c r="J1628" i="8"/>
  <c r="J1629" i="8"/>
  <c r="J1630" i="8"/>
  <c r="J1631" i="8"/>
  <c r="J1632" i="8"/>
  <c r="J1633" i="8"/>
  <c r="J1634" i="8"/>
  <c r="J1635" i="8"/>
  <c r="J1636" i="8"/>
  <c r="J1638" i="8"/>
  <c r="J1639" i="8"/>
  <c r="J1640" i="8"/>
  <c r="J1641" i="8"/>
  <c r="J1642" i="8"/>
  <c r="J1643" i="8"/>
  <c r="J1644" i="8"/>
  <c r="J1645" i="8"/>
  <c r="I1543" i="8"/>
  <c r="I1544" i="8"/>
  <c r="I1545" i="8"/>
  <c r="I1547" i="8"/>
  <c r="I1548" i="8"/>
  <c r="I1549" i="8"/>
  <c r="I1550" i="8"/>
  <c r="I1551" i="8"/>
  <c r="I1552" i="8"/>
  <c r="I1553" i="8"/>
  <c r="I1554" i="8"/>
  <c r="I1555" i="8"/>
  <c r="I1556" i="8"/>
  <c r="I1557" i="8"/>
  <c r="I1558" i="8"/>
  <c r="I1559" i="8"/>
  <c r="I1561" i="8"/>
  <c r="I1562" i="8"/>
  <c r="I1563" i="8"/>
  <c r="I1564" i="8"/>
  <c r="I1565" i="8"/>
  <c r="I1566" i="8"/>
  <c r="I1567" i="8"/>
  <c r="I1568" i="8"/>
  <c r="I1569" i="8"/>
  <c r="I1570" i="8"/>
  <c r="I1571" i="8"/>
  <c r="I1572" i="8"/>
  <c r="I1573" i="8"/>
  <c r="I1574" i="8"/>
  <c r="I1575" i="8"/>
  <c r="I1576" i="8"/>
  <c r="I1577" i="8"/>
  <c r="I1578" i="8"/>
  <c r="I1579" i="8"/>
  <c r="I1580" i="8"/>
  <c r="I1581" i="8"/>
  <c r="I1582" i="8"/>
  <c r="I1583" i="8"/>
  <c r="I1584" i="8"/>
  <c r="I1586" i="8"/>
  <c r="I1599" i="8"/>
  <c r="I1600" i="8"/>
  <c r="I1601" i="8"/>
  <c r="I1602" i="8"/>
  <c r="I1603" i="8"/>
  <c r="I1604" i="8"/>
  <c r="I1606" i="8"/>
  <c r="I1607" i="8"/>
  <c r="I1608" i="8"/>
  <c r="I1609" i="8"/>
  <c r="I1610" i="8"/>
  <c r="I1611" i="8"/>
  <c r="I1612" i="8"/>
  <c r="I1613" i="8"/>
  <c r="I1614" i="8"/>
  <c r="I1615" i="8"/>
  <c r="I1617" i="8"/>
  <c r="I1618" i="8"/>
  <c r="I1619" i="8"/>
  <c r="I1621" i="8"/>
  <c r="I1622" i="8"/>
  <c r="I1623" i="8"/>
  <c r="I1624" i="8"/>
  <c r="I1625" i="8"/>
  <c r="I1626" i="8"/>
  <c r="I1627" i="8"/>
  <c r="I1628" i="8"/>
  <c r="I1629" i="8"/>
  <c r="I1630" i="8"/>
  <c r="I1631" i="8"/>
  <c r="I1632" i="8"/>
  <c r="I1633" i="8"/>
  <c r="I1634" i="8"/>
  <c r="I1635" i="8"/>
  <c r="I1636" i="8"/>
  <c r="I1638" i="8"/>
  <c r="I1639" i="8"/>
  <c r="I1640" i="8"/>
  <c r="I1641" i="8"/>
  <c r="I1642" i="8"/>
  <c r="I1643" i="8"/>
  <c r="I1644" i="8"/>
  <c r="I1645" i="8"/>
  <c r="H1543" i="8"/>
  <c r="H1544" i="8"/>
  <c r="H1545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6" i="8"/>
  <c r="H1599" i="8"/>
  <c r="H1600" i="8"/>
  <c r="H1601" i="8"/>
  <c r="H1602" i="8"/>
  <c r="H1603" i="8"/>
  <c r="H1604" i="8"/>
  <c r="H1606" i="8"/>
  <c r="H1607" i="8"/>
  <c r="H1608" i="8"/>
  <c r="H1609" i="8"/>
  <c r="H1610" i="8"/>
  <c r="H1611" i="8"/>
  <c r="H1612" i="8"/>
  <c r="H1613" i="8"/>
  <c r="H1614" i="8"/>
  <c r="H1615" i="8"/>
  <c r="H1617" i="8"/>
  <c r="H1618" i="8"/>
  <c r="H1619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8" i="8"/>
  <c r="H1639" i="8"/>
  <c r="H1640" i="8"/>
  <c r="H1641" i="8"/>
  <c r="H1642" i="8"/>
  <c r="H1643" i="8"/>
  <c r="H1644" i="8"/>
  <c r="H1645" i="8"/>
  <c r="F1635" i="8"/>
  <c r="F1634" i="8"/>
  <c r="F1633" i="8"/>
  <c r="F1624" i="8"/>
  <c r="F1622" i="8"/>
  <c r="F1614" i="8"/>
  <c r="F1613" i="8"/>
  <c r="F1612" i="8"/>
  <c r="F1608" i="8"/>
  <c r="F1607" i="8"/>
  <c r="F1606" i="8"/>
  <c r="K1585" i="8"/>
  <c r="J1585" i="8"/>
  <c r="I1585" i="8"/>
  <c r="H1585" i="8"/>
  <c r="F1580" i="8"/>
  <c r="F1579" i="8"/>
  <c r="F1578" i="8"/>
  <c r="F1577" i="8"/>
  <c r="F1576" i="8"/>
  <c r="F1575" i="8"/>
  <c r="F1573" i="8"/>
  <c r="F1570" i="8"/>
  <c r="F1565" i="8"/>
  <c r="F1564" i="8"/>
  <c r="F1563" i="8"/>
  <c r="F1553" i="8"/>
  <c r="K1437" i="8"/>
  <c r="K1438" i="8"/>
  <c r="K1439" i="8"/>
  <c r="K1440" i="8"/>
  <c r="K1441" i="8"/>
  <c r="K1442" i="8"/>
  <c r="K1443" i="8"/>
  <c r="K1444" i="8"/>
  <c r="K1445" i="8"/>
  <c r="K1446" i="8"/>
  <c r="K1447" i="8"/>
  <c r="K1448" i="8"/>
  <c r="K1449" i="8"/>
  <c r="K1450" i="8"/>
  <c r="K1504" i="8"/>
  <c r="K1505" i="8"/>
  <c r="K1506" i="8"/>
  <c r="K1507" i="8"/>
  <c r="K1508" i="8"/>
  <c r="K1509" i="8"/>
  <c r="K1510" i="8"/>
  <c r="K1511" i="8"/>
  <c r="K1512" i="8"/>
  <c r="K1513" i="8"/>
  <c r="K1514" i="8"/>
  <c r="K1515" i="8"/>
  <c r="K1516" i="8"/>
  <c r="K1517" i="8"/>
  <c r="K1518" i="8"/>
  <c r="K1540" i="8"/>
  <c r="J1437" i="8"/>
  <c r="J1438" i="8"/>
  <c r="J1439" i="8"/>
  <c r="J1440" i="8"/>
  <c r="J1441" i="8"/>
  <c r="J1442" i="8"/>
  <c r="J1443" i="8"/>
  <c r="J1444" i="8"/>
  <c r="J1445" i="8"/>
  <c r="J1446" i="8"/>
  <c r="J1447" i="8"/>
  <c r="J1448" i="8"/>
  <c r="J1449" i="8"/>
  <c r="J1450" i="8"/>
  <c r="J1504" i="8"/>
  <c r="J1505" i="8"/>
  <c r="J1506" i="8"/>
  <c r="J1507" i="8"/>
  <c r="J1508" i="8"/>
  <c r="J1509" i="8"/>
  <c r="J1510" i="8"/>
  <c r="J1511" i="8"/>
  <c r="J1512" i="8"/>
  <c r="J1513" i="8"/>
  <c r="J1514" i="8"/>
  <c r="J1515" i="8"/>
  <c r="J1516" i="8"/>
  <c r="J1517" i="8"/>
  <c r="J1518" i="8"/>
  <c r="J1540" i="8"/>
  <c r="I1437" i="8"/>
  <c r="I1438" i="8"/>
  <c r="I1439" i="8"/>
  <c r="I1440" i="8"/>
  <c r="I1441" i="8"/>
  <c r="I1442" i="8"/>
  <c r="I1443" i="8"/>
  <c r="I1444" i="8"/>
  <c r="I1445" i="8"/>
  <c r="I1446" i="8"/>
  <c r="I1447" i="8"/>
  <c r="I1448" i="8"/>
  <c r="I1449" i="8"/>
  <c r="I1450" i="8"/>
  <c r="I1504" i="8"/>
  <c r="I1505" i="8"/>
  <c r="I1506" i="8"/>
  <c r="I1507" i="8"/>
  <c r="I1508" i="8"/>
  <c r="I1509" i="8"/>
  <c r="I1510" i="8"/>
  <c r="I1511" i="8"/>
  <c r="I1512" i="8"/>
  <c r="I1513" i="8"/>
  <c r="I1514" i="8"/>
  <c r="I1515" i="8"/>
  <c r="I1516" i="8"/>
  <c r="I1517" i="8"/>
  <c r="I1518" i="8"/>
  <c r="I1540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40" i="8"/>
  <c r="F1533" i="8"/>
  <c r="F1531" i="8"/>
  <c r="F1530" i="8"/>
  <c r="F1529" i="8"/>
  <c r="F1528" i="8"/>
  <c r="F1508" i="8"/>
  <c r="F1504" i="8"/>
  <c r="F1481" i="8"/>
  <c r="F1480" i="8"/>
  <c r="F1479" i="8"/>
  <c r="F1478" i="8"/>
  <c r="F1448" i="8"/>
  <c r="F1437" i="8"/>
  <c r="K1310" i="8"/>
  <c r="K1311" i="8"/>
  <c r="K1312" i="8"/>
  <c r="K1313" i="8"/>
  <c r="K1314" i="8"/>
  <c r="K1315" i="8"/>
  <c r="K1316" i="8"/>
  <c r="K1317" i="8"/>
  <c r="K1318" i="8"/>
  <c r="K1319" i="8"/>
  <c r="K1320" i="8"/>
  <c r="K1321" i="8"/>
  <c r="K1322" i="8"/>
  <c r="K1323" i="8"/>
  <c r="K1324" i="8"/>
  <c r="K1325" i="8"/>
  <c r="K1326" i="8"/>
  <c r="K1327" i="8"/>
  <c r="K1328" i="8"/>
  <c r="K1329" i="8"/>
  <c r="K1330" i="8"/>
  <c r="K1331" i="8"/>
  <c r="K1332" i="8"/>
  <c r="K1333" i="8"/>
  <c r="K1334" i="8"/>
  <c r="K1336" i="8"/>
  <c r="K1337" i="8"/>
  <c r="K1338" i="8"/>
  <c r="K1339" i="8"/>
  <c r="K1340" i="8"/>
  <c r="K1341" i="8"/>
  <c r="K1342" i="8"/>
  <c r="K1343" i="8"/>
  <c r="K1344" i="8"/>
  <c r="K1345" i="8"/>
  <c r="K1346" i="8"/>
  <c r="K1347" i="8"/>
  <c r="K1348" i="8"/>
  <c r="K1349" i="8"/>
  <c r="K1350" i="8"/>
  <c r="K1351" i="8"/>
  <c r="K1352" i="8"/>
  <c r="K1353" i="8"/>
  <c r="K1354" i="8"/>
  <c r="K1355" i="8"/>
  <c r="K1356" i="8"/>
  <c r="K1357" i="8"/>
  <c r="K1358" i="8"/>
  <c r="K1359" i="8"/>
  <c r="K1360" i="8"/>
  <c r="K1361" i="8"/>
  <c r="K1362" i="8"/>
  <c r="K1363" i="8"/>
  <c r="K1364" i="8"/>
  <c r="K1365" i="8"/>
  <c r="K1366" i="8"/>
  <c r="K1367" i="8"/>
  <c r="K1368" i="8"/>
  <c r="K1369" i="8"/>
  <c r="K1370" i="8"/>
  <c r="K1371" i="8"/>
  <c r="K1372" i="8"/>
  <c r="K1373" i="8"/>
  <c r="K1374" i="8"/>
  <c r="K1375" i="8"/>
  <c r="K1377" i="8"/>
  <c r="K1378" i="8"/>
  <c r="K1379" i="8"/>
  <c r="K1380" i="8"/>
  <c r="K1381" i="8"/>
  <c r="K1382" i="8"/>
  <c r="K1383" i="8"/>
  <c r="K1384" i="8"/>
  <c r="K1385" i="8"/>
  <c r="K1386" i="8"/>
  <c r="K1387" i="8"/>
  <c r="K1388" i="8"/>
  <c r="K1389" i="8"/>
  <c r="K1390" i="8"/>
  <c r="K1391" i="8"/>
  <c r="K1392" i="8"/>
  <c r="K1393" i="8"/>
  <c r="K1394" i="8"/>
  <c r="K1396" i="8"/>
  <c r="K1397" i="8"/>
  <c r="K1398" i="8"/>
  <c r="K1399" i="8"/>
  <c r="K1400" i="8"/>
  <c r="K1401" i="8"/>
  <c r="K1402" i="8"/>
  <c r="K1403" i="8"/>
  <c r="K1404" i="8"/>
  <c r="K1405" i="8"/>
  <c r="K1406" i="8"/>
  <c r="K1407" i="8"/>
  <c r="K1408" i="8"/>
  <c r="K1409" i="8"/>
  <c r="K1410" i="8"/>
  <c r="K1411" i="8"/>
  <c r="K1412" i="8"/>
  <c r="K1413" i="8"/>
  <c r="K1414" i="8"/>
  <c r="K1415" i="8"/>
  <c r="K1416" i="8"/>
  <c r="K1417" i="8"/>
  <c r="K1418" i="8"/>
  <c r="K1419" i="8"/>
  <c r="K1420" i="8"/>
  <c r="K1421" i="8"/>
  <c r="K1423" i="8"/>
  <c r="K1424" i="8"/>
  <c r="K1425" i="8"/>
  <c r="K1426" i="8"/>
  <c r="K1428" i="8"/>
  <c r="K1429" i="8"/>
  <c r="K1430" i="8"/>
  <c r="K1431" i="8"/>
  <c r="K1432" i="8"/>
  <c r="K1433" i="8"/>
  <c r="K1434" i="8"/>
  <c r="J1310" i="8"/>
  <c r="J1311" i="8"/>
  <c r="J1312" i="8"/>
  <c r="J1313" i="8"/>
  <c r="J1314" i="8"/>
  <c r="J1315" i="8"/>
  <c r="J1316" i="8"/>
  <c r="J1317" i="8"/>
  <c r="J1318" i="8"/>
  <c r="J1319" i="8"/>
  <c r="J1320" i="8"/>
  <c r="J1321" i="8"/>
  <c r="J1322" i="8"/>
  <c r="J1323" i="8"/>
  <c r="J1324" i="8"/>
  <c r="J1325" i="8"/>
  <c r="J1326" i="8"/>
  <c r="J1327" i="8"/>
  <c r="J1328" i="8"/>
  <c r="J1329" i="8"/>
  <c r="J1330" i="8"/>
  <c r="J1331" i="8"/>
  <c r="J1332" i="8"/>
  <c r="J1333" i="8"/>
  <c r="J1334" i="8"/>
  <c r="J1336" i="8"/>
  <c r="J1337" i="8"/>
  <c r="J1338" i="8"/>
  <c r="J1339" i="8"/>
  <c r="J1340" i="8"/>
  <c r="J1341" i="8"/>
  <c r="J1342" i="8"/>
  <c r="J1343" i="8"/>
  <c r="J1344" i="8"/>
  <c r="J1345" i="8"/>
  <c r="J1346" i="8"/>
  <c r="J1347" i="8"/>
  <c r="J1348" i="8"/>
  <c r="J1349" i="8"/>
  <c r="J1350" i="8"/>
  <c r="J1351" i="8"/>
  <c r="J1352" i="8"/>
  <c r="J1353" i="8"/>
  <c r="J1354" i="8"/>
  <c r="J1355" i="8"/>
  <c r="J1356" i="8"/>
  <c r="J1357" i="8"/>
  <c r="J1358" i="8"/>
  <c r="J1359" i="8"/>
  <c r="J1360" i="8"/>
  <c r="J1361" i="8"/>
  <c r="J1362" i="8"/>
  <c r="J1363" i="8"/>
  <c r="J1364" i="8"/>
  <c r="J1365" i="8"/>
  <c r="J1366" i="8"/>
  <c r="J1367" i="8"/>
  <c r="J1368" i="8"/>
  <c r="J1369" i="8"/>
  <c r="J1370" i="8"/>
  <c r="J1371" i="8"/>
  <c r="J1372" i="8"/>
  <c r="J1373" i="8"/>
  <c r="J1374" i="8"/>
  <c r="J1375" i="8"/>
  <c r="J1377" i="8"/>
  <c r="J1378" i="8"/>
  <c r="J1379" i="8"/>
  <c r="J1380" i="8"/>
  <c r="J1381" i="8"/>
  <c r="J1382" i="8"/>
  <c r="J1383" i="8"/>
  <c r="J1384" i="8"/>
  <c r="J1385" i="8"/>
  <c r="J1386" i="8"/>
  <c r="J1387" i="8"/>
  <c r="J1388" i="8"/>
  <c r="J1389" i="8"/>
  <c r="J1390" i="8"/>
  <c r="J1391" i="8"/>
  <c r="J1392" i="8"/>
  <c r="J1393" i="8"/>
  <c r="J1394" i="8"/>
  <c r="J1396" i="8"/>
  <c r="J1397" i="8"/>
  <c r="J1398" i="8"/>
  <c r="J1399" i="8"/>
  <c r="J1400" i="8"/>
  <c r="J1401" i="8"/>
  <c r="J1402" i="8"/>
  <c r="J1403" i="8"/>
  <c r="J1404" i="8"/>
  <c r="J1405" i="8"/>
  <c r="J1406" i="8"/>
  <c r="J1407" i="8"/>
  <c r="J1408" i="8"/>
  <c r="J1409" i="8"/>
  <c r="J1410" i="8"/>
  <c r="J1411" i="8"/>
  <c r="J1412" i="8"/>
  <c r="J1413" i="8"/>
  <c r="J1414" i="8"/>
  <c r="J1415" i="8"/>
  <c r="J1416" i="8"/>
  <c r="J1417" i="8"/>
  <c r="J1418" i="8"/>
  <c r="J1419" i="8"/>
  <c r="J1420" i="8"/>
  <c r="J1421" i="8"/>
  <c r="J1423" i="8"/>
  <c r="J1424" i="8"/>
  <c r="J1425" i="8"/>
  <c r="J1426" i="8"/>
  <c r="J1428" i="8"/>
  <c r="J1429" i="8"/>
  <c r="J1430" i="8"/>
  <c r="J1431" i="8"/>
  <c r="J1432" i="8"/>
  <c r="J1433" i="8"/>
  <c r="J1434" i="8"/>
  <c r="I1310" i="8"/>
  <c r="I1311" i="8"/>
  <c r="I1312" i="8"/>
  <c r="I1313" i="8"/>
  <c r="I1314" i="8"/>
  <c r="I1315" i="8"/>
  <c r="I1316" i="8"/>
  <c r="I1317" i="8"/>
  <c r="I1318" i="8"/>
  <c r="I1319" i="8"/>
  <c r="I1320" i="8"/>
  <c r="I1321" i="8"/>
  <c r="I1322" i="8"/>
  <c r="I1323" i="8"/>
  <c r="I1324" i="8"/>
  <c r="I1325" i="8"/>
  <c r="I1326" i="8"/>
  <c r="I1327" i="8"/>
  <c r="I1328" i="8"/>
  <c r="I1329" i="8"/>
  <c r="I1330" i="8"/>
  <c r="I1331" i="8"/>
  <c r="I1332" i="8"/>
  <c r="I1333" i="8"/>
  <c r="I1334" i="8"/>
  <c r="I1336" i="8"/>
  <c r="I1337" i="8"/>
  <c r="I1338" i="8"/>
  <c r="I1339" i="8"/>
  <c r="I1340" i="8"/>
  <c r="I1341" i="8"/>
  <c r="I1342" i="8"/>
  <c r="I1343" i="8"/>
  <c r="I1344" i="8"/>
  <c r="I1345" i="8"/>
  <c r="I1346" i="8"/>
  <c r="I1347" i="8"/>
  <c r="I1348" i="8"/>
  <c r="I1349" i="8"/>
  <c r="I1350" i="8"/>
  <c r="I1351" i="8"/>
  <c r="I1352" i="8"/>
  <c r="I1353" i="8"/>
  <c r="I1354" i="8"/>
  <c r="I1355" i="8"/>
  <c r="I1356" i="8"/>
  <c r="I1357" i="8"/>
  <c r="I1358" i="8"/>
  <c r="I1359" i="8"/>
  <c r="I1360" i="8"/>
  <c r="I1361" i="8"/>
  <c r="I1362" i="8"/>
  <c r="I1363" i="8"/>
  <c r="I1364" i="8"/>
  <c r="I1365" i="8"/>
  <c r="I1366" i="8"/>
  <c r="I1367" i="8"/>
  <c r="I1368" i="8"/>
  <c r="I1369" i="8"/>
  <c r="I1370" i="8"/>
  <c r="I1371" i="8"/>
  <c r="I1372" i="8"/>
  <c r="I1373" i="8"/>
  <c r="I1374" i="8"/>
  <c r="I1375" i="8"/>
  <c r="I1377" i="8"/>
  <c r="I1378" i="8"/>
  <c r="I1379" i="8"/>
  <c r="I1380" i="8"/>
  <c r="I1381" i="8"/>
  <c r="I1382" i="8"/>
  <c r="I1383" i="8"/>
  <c r="I1384" i="8"/>
  <c r="I1385" i="8"/>
  <c r="I1386" i="8"/>
  <c r="I1387" i="8"/>
  <c r="I1388" i="8"/>
  <c r="I1389" i="8"/>
  <c r="I1390" i="8"/>
  <c r="I1391" i="8"/>
  <c r="I1392" i="8"/>
  <c r="I1393" i="8"/>
  <c r="I1394" i="8"/>
  <c r="I1396" i="8"/>
  <c r="I1397" i="8"/>
  <c r="I1398" i="8"/>
  <c r="I1399" i="8"/>
  <c r="I1400" i="8"/>
  <c r="I1401" i="8"/>
  <c r="I1402" i="8"/>
  <c r="I1403" i="8"/>
  <c r="I1404" i="8"/>
  <c r="I1405" i="8"/>
  <c r="I1406" i="8"/>
  <c r="I1407" i="8"/>
  <c r="I1408" i="8"/>
  <c r="I1409" i="8"/>
  <c r="I1410" i="8"/>
  <c r="I1411" i="8"/>
  <c r="I1412" i="8"/>
  <c r="I1413" i="8"/>
  <c r="I1414" i="8"/>
  <c r="I1415" i="8"/>
  <c r="I1416" i="8"/>
  <c r="I1417" i="8"/>
  <c r="I1418" i="8"/>
  <c r="I1419" i="8"/>
  <c r="I1420" i="8"/>
  <c r="I1421" i="8"/>
  <c r="I1423" i="8"/>
  <c r="I1424" i="8"/>
  <c r="I1425" i="8"/>
  <c r="I1426" i="8"/>
  <c r="I1428" i="8"/>
  <c r="I1429" i="8"/>
  <c r="I1430" i="8"/>
  <c r="I1431" i="8"/>
  <c r="I1432" i="8"/>
  <c r="I1433" i="8"/>
  <c r="I1434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3" i="8"/>
  <c r="H1424" i="8"/>
  <c r="H1425" i="8"/>
  <c r="H1426" i="8"/>
  <c r="H1428" i="8"/>
  <c r="H1429" i="8"/>
  <c r="H1430" i="8"/>
  <c r="H1431" i="8"/>
  <c r="H1432" i="8"/>
  <c r="H1433" i="8"/>
  <c r="H1434" i="8"/>
  <c r="F1432" i="8"/>
  <c r="F1425" i="8"/>
  <c r="F1424" i="8"/>
  <c r="F1421" i="8"/>
  <c r="F1417" i="8"/>
  <c r="F1416" i="8"/>
  <c r="F1409" i="8"/>
  <c r="F1408" i="8"/>
  <c r="F1400" i="8"/>
  <c r="F1396" i="8"/>
  <c r="F1390" i="8"/>
  <c r="F1387" i="8"/>
  <c r="F1384" i="8"/>
  <c r="F1383" i="8"/>
  <c r="F1381" i="8"/>
  <c r="F1379" i="8"/>
  <c r="F1367" i="8"/>
  <c r="F1363" i="8"/>
  <c r="F1362" i="8"/>
  <c r="F1355" i="8"/>
  <c r="F1354" i="8"/>
  <c r="F1351" i="8"/>
  <c r="F1350" i="8"/>
  <c r="F1345" i="8"/>
  <c r="F1342" i="8"/>
  <c r="F1340" i="8"/>
  <c r="F1339" i="8"/>
  <c r="F1338" i="8"/>
  <c r="F1337" i="8"/>
  <c r="F1336" i="8"/>
  <c r="F1333" i="8"/>
  <c r="F1325" i="8"/>
  <c r="F1324" i="8"/>
  <c r="F1323" i="8"/>
  <c r="F1322" i="8"/>
  <c r="F1315" i="8"/>
  <c r="F1314" i="8"/>
  <c r="K1213" i="8"/>
  <c r="K1214" i="8"/>
  <c r="K1215" i="8"/>
  <c r="K1216" i="8"/>
  <c r="K1217" i="8"/>
  <c r="K1218" i="8"/>
  <c r="K1219" i="8"/>
  <c r="K1220" i="8"/>
  <c r="K1221" i="8"/>
  <c r="K1222" i="8"/>
  <c r="K1223" i="8"/>
  <c r="K1224" i="8"/>
  <c r="K1225" i="8"/>
  <c r="K1226" i="8"/>
  <c r="K1227" i="8"/>
  <c r="K1229" i="8"/>
  <c r="K1230" i="8"/>
  <c r="K1231" i="8"/>
  <c r="K1232" i="8"/>
  <c r="K1233" i="8"/>
  <c r="K1234" i="8"/>
  <c r="K1235" i="8"/>
  <c r="K1236" i="8"/>
  <c r="K1237" i="8"/>
  <c r="K1238" i="8"/>
  <c r="K1239" i="8"/>
  <c r="K1240" i="8"/>
  <c r="K1241" i="8"/>
  <c r="K1242" i="8"/>
  <c r="K1243" i="8"/>
  <c r="K1244" i="8"/>
  <c r="K1245" i="8"/>
  <c r="K1246" i="8"/>
  <c r="K1247" i="8"/>
  <c r="K1248" i="8"/>
  <c r="K1249" i="8"/>
  <c r="K1250" i="8"/>
  <c r="K1251" i="8"/>
  <c r="K1252" i="8"/>
  <c r="K1253" i="8"/>
  <c r="K1254" i="8"/>
  <c r="K1255" i="8"/>
  <c r="K1256" i="8"/>
  <c r="K1257" i="8"/>
  <c r="K1258" i="8"/>
  <c r="K1259" i="8"/>
  <c r="K1260" i="8"/>
  <c r="K1261" i="8"/>
  <c r="K1262" i="8"/>
  <c r="K1263" i="8"/>
  <c r="K1264" i="8"/>
  <c r="K1266" i="8"/>
  <c r="K1267" i="8"/>
  <c r="K1268" i="8"/>
  <c r="K1269" i="8"/>
  <c r="K1270" i="8"/>
  <c r="K1271" i="8"/>
  <c r="K1272" i="8"/>
  <c r="K1273" i="8"/>
  <c r="K1274" i="8"/>
  <c r="K1275" i="8"/>
  <c r="K1276" i="8"/>
  <c r="K1277" i="8"/>
  <c r="K1279" i="8"/>
  <c r="K1280" i="8"/>
  <c r="K1281" i="8"/>
  <c r="K1282" i="8"/>
  <c r="K1283" i="8"/>
  <c r="K1284" i="8"/>
  <c r="K1285" i="8"/>
  <c r="K1286" i="8"/>
  <c r="K1287" i="8"/>
  <c r="K1288" i="8"/>
  <c r="K1289" i="8"/>
  <c r="K1290" i="8"/>
  <c r="K1291" i="8"/>
  <c r="K1292" i="8"/>
  <c r="K1293" i="8"/>
  <c r="K1294" i="8"/>
  <c r="K1295" i="8"/>
  <c r="K1296" i="8"/>
  <c r="K1297" i="8"/>
  <c r="K1298" i="8"/>
  <c r="K1299" i="8"/>
  <c r="K1300" i="8"/>
  <c r="K1301" i="8"/>
  <c r="K1302" i="8"/>
  <c r="K1303" i="8"/>
  <c r="K1304" i="8"/>
  <c r="K1305" i="8"/>
  <c r="K1306" i="8"/>
  <c r="K1307" i="8"/>
  <c r="J1213" i="8"/>
  <c r="J1214" i="8"/>
  <c r="J1215" i="8"/>
  <c r="J1216" i="8"/>
  <c r="J1217" i="8"/>
  <c r="J1218" i="8"/>
  <c r="J1219" i="8"/>
  <c r="J1220" i="8"/>
  <c r="J1221" i="8"/>
  <c r="J1222" i="8"/>
  <c r="J1223" i="8"/>
  <c r="J1224" i="8"/>
  <c r="J1225" i="8"/>
  <c r="J1226" i="8"/>
  <c r="J1227" i="8"/>
  <c r="J1229" i="8"/>
  <c r="J1230" i="8"/>
  <c r="J1231" i="8"/>
  <c r="J1232" i="8"/>
  <c r="J1233" i="8"/>
  <c r="J1234" i="8"/>
  <c r="J1235" i="8"/>
  <c r="J1236" i="8"/>
  <c r="J1237" i="8"/>
  <c r="J1238" i="8"/>
  <c r="J1239" i="8"/>
  <c r="J1240" i="8"/>
  <c r="J1241" i="8"/>
  <c r="J1242" i="8"/>
  <c r="J1243" i="8"/>
  <c r="J1244" i="8"/>
  <c r="J1245" i="8"/>
  <c r="J1246" i="8"/>
  <c r="J1247" i="8"/>
  <c r="J1248" i="8"/>
  <c r="J1249" i="8"/>
  <c r="J1250" i="8"/>
  <c r="J1251" i="8"/>
  <c r="J1252" i="8"/>
  <c r="J1253" i="8"/>
  <c r="J1254" i="8"/>
  <c r="J1255" i="8"/>
  <c r="J1256" i="8"/>
  <c r="J1257" i="8"/>
  <c r="J1258" i="8"/>
  <c r="J1259" i="8"/>
  <c r="J1260" i="8"/>
  <c r="J1261" i="8"/>
  <c r="J1262" i="8"/>
  <c r="J1263" i="8"/>
  <c r="J1264" i="8"/>
  <c r="J1266" i="8"/>
  <c r="J1267" i="8"/>
  <c r="J1268" i="8"/>
  <c r="J1269" i="8"/>
  <c r="J1270" i="8"/>
  <c r="J1271" i="8"/>
  <c r="J1272" i="8"/>
  <c r="J1273" i="8"/>
  <c r="J1274" i="8"/>
  <c r="J1275" i="8"/>
  <c r="J1276" i="8"/>
  <c r="J1277" i="8"/>
  <c r="J1279" i="8"/>
  <c r="J1280" i="8"/>
  <c r="J1281" i="8"/>
  <c r="J1282" i="8"/>
  <c r="J1283" i="8"/>
  <c r="J1284" i="8"/>
  <c r="J1285" i="8"/>
  <c r="J1286" i="8"/>
  <c r="J1287" i="8"/>
  <c r="J1288" i="8"/>
  <c r="J1289" i="8"/>
  <c r="J1290" i="8"/>
  <c r="J1291" i="8"/>
  <c r="J1292" i="8"/>
  <c r="J1293" i="8"/>
  <c r="J1294" i="8"/>
  <c r="J1295" i="8"/>
  <c r="J1296" i="8"/>
  <c r="J1297" i="8"/>
  <c r="J1298" i="8"/>
  <c r="J1299" i="8"/>
  <c r="J1300" i="8"/>
  <c r="J1301" i="8"/>
  <c r="J1302" i="8"/>
  <c r="J1303" i="8"/>
  <c r="J1304" i="8"/>
  <c r="J1305" i="8"/>
  <c r="J1306" i="8"/>
  <c r="J1307" i="8"/>
  <c r="I1213" i="8"/>
  <c r="I1214" i="8"/>
  <c r="I1215" i="8"/>
  <c r="I1216" i="8"/>
  <c r="I1217" i="8"/>
  <c r="I1218" i="8"/>
  <c r="I1219" i="8"/>
  <c r="I1220" i="8"/>
  <c r="I1221" i="8"/>
  <c r="I1222" i="8"/>
  <c r="I1223" i="8"/>
  <c r="I1224" i="8"/>
  <c r="I1225" i="8"/>
  <c r="I1226" i="8"/>
  <c r="I1227" i="8"/>
  <c r="I1229" i="8"/>
  <c r="I1230" i="8"/>
  <c r="I1231" i="8"/>
  <c r="I1232" i="8"/>
  <c r="I1233" i="8"/>
  <c r="I1234" i="8"/>
  <c r="I1235" i="8"/>
  <c r="I1236" i="8"/>
  <c r="I1237" i="8"/>
  <c r="I1238" i="8"/>
  <c r="I1239" i="8"/>
  <c r="I1240" i="8"/>
  <c r="I1241" i="8"/>
  <c r="I1242" i="8"/>
  <c r="I1243" i="8"/>
  <c r="I1244" i="8"/>
  <c r="I1245" i="8"/>
  <c r="I1246" i="8"/>
  <c r="I1247" i="8"/>
  <c r="I1248" i="8"/>
  <c r="I1249" i="8"/>
  <c r="I1250" i="8"/>
  <c r="I1251" i="8"/>
  <c r="I1252" i="8"/>
  <c r="I1253" i="8"/>
  <c r="I1254" i="8"/>
  <c r="I1255" i="8"/>
  <c r="I1256" i="8"/>
  <c r="I1257" i="8"/>
  <c r="I1258" i="8"/>
  <c r="I1259" i="8"/>
  <c r="I1260" i="8"/>
  <c r="I1261" i="8"/>
  <c r="I1262" i="8"/>
  <c r="I1263" i="8"/>
  <c r="I1264" i="8"/>
  <c r="I1266" i="8"/>
  <c r="I1267" i="8"/>
  <c r="I1268" i="8"/>
  <c r="I1269" i="8"/>
  <c r="I1270" i="8"/>
  <c r="I1271" i="8"/>
  <c r="I1272" i="8"/>
  <c r="I1273" i="8"/>
  <c r="I1274" i="8"/>
  <c r="I1275" i="8"/>
  <c r="I1276" i="8"/>
  <c r="I1277" i="8"/>
  <c r="I1279" i="8"/>
  <c r="I1280" i="8"/>
  <c r="I1281" i="8"/>
  <c r="I1282" i="8"/>
  <c r="I1283" i="8"/>
  <c r="I1284" i="8"/>
  <c r="I1285" i="8"/>
  <c r="I1286" i="8"/>
  <c r="I1287" i="8"/>
  <c r="I1288" i="8"/>
  <c r="I1289" i="8"/>
  <c r="I1290" i="8"/>
  <c r="I1291" i="8"/>
  <c r="I1292" i="8"/>
  <c r="I1293" i="8"/>
  <c r="I1294" i="8"/>
  <c r="I1295" i="8"/>
  <c r="I1296" i="8"/>
  <c r="I1297" i="8"/>
  <c r="I1298" i="8"/>
  <c r="I1299" i="8"/>
  <c r="I1300" i="8"/>
  <c r="I1301" i="8"/>
  <c r="I1302" i="8"/>
  <c r="I1303" i="8"/>
  <c r="I1304" i="8"/>
  <c r="I1305" i="8"/>
  <c r="I1306" i="8"/>
  <c r="I1307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F1304" i="8"/>
  <c r="F1302" i="8"/>
  <c r="F1297" i="8"/>
  <c r="F1296" i="8"/>
  <c r="F1295" i="8"/>
  <c r="F1294" i="8"/>
  <c r="F1293" i="8"/>
  <c r="F1290" i="8"/>
  <c r="F1281" i="8"/>
  <c r="F1280" i="8"/>
  <c r="F1279" i="8"/>
  <c r="F1270" i="8"/>
  <c r="F1269" i="8"/>
  <c r="F1268" i="8"/>
  <c r="F1267" i="8"/>
  <c r="F1257" i="8"/>
  <c r="F1256" i="8"/>
  <c r="F1252" i="8"/>
  <c r="F1249" i="8"/>
  <c r="F1245" i="8"/>
  <c r="F1242" i="8"/>
  <c r="F1240" i="8"/>
  <c r="F1234" i="8"/>
  <c r="F1229" i="8"/>
  <c r="F1214" i="8"/>
  <c r="K1115" i="8"/>
  <c r="K1116" i="8"/>
  <c r="K1117" i="8"/>
  <c r="K1118" i="8"/>
  <c r="K1119" i="8"/>
  <c r="K1120" i="8"/>
  <c r="K1121" i="8"/>
  <c r="K1122" i="8"/>
  <c r="K1123" i="8"/>
  <c r="K1124" i="8"/>
  <c r="K1125" i="8"/>
  <c r="K1126" i="8"/>
  <c r="K1127" i="8"/>
  <c r="K1128" i="8"/>
  <c r="K1129" i="8"/>
  <c r="K1130" i="8"/>
  <c r="K1131" i="8"/>
  <c r="K1132" i="8"/>
  <c r="K1133" i="8"/>
  <c r="K1135" i="8"/>
  <c r="K1136" i="8"/>
  <c r="K1137" i="8"/>
  <c r="K1138" i="8"/>
  <c r="K1139" i="8"/>
  <c r="K1140" i="8"/>
  <c r="K1141" i="8"/>
  <c r="K1142" i="8"/>
  <c r="K1143" i="8"/>
  <c r="K1144" i="8"/>
  <c r="K1145" i="8"/>
  <c r="K1146" i="8"/>
  <c r="K1147" i="8"/>
  <c r="K1148" i="8"/>
  <c r="K1149" i="8"/>
  <c r="K1150" i="8"/>
  <c r="K1151" i="8"/>
  <c r="K1152" i="8"/>
  <c r="K1153" i="8"/>
  <c r="K1154" i="8"/>
  <c r="K1155" i="8"/>
  <c r="K1156" i="8"/>
  <c r="K1157" i="8"/>
  <c r="K1158" i="8"/>
  <c r="K1159" i="8"/>
  <c r="K1160" i="8"/>
  <c r="K1161" i="8"/>
  <c r="K1162" i="8"/>
  <c r="K1163" i="8"/>
  <c r="K1164" i="8"/>
  <c r="K1165" i="8"/>
  <c r="K1166" i="8"/>
  <c r="K1167" i="8"/>
  <c r="K1168" i="8"/>
  <c r="K1169" i="8"/>
  <c r="K1171" i="8"/>
  <c r="K1172" i="8"/>
  <c r="K1173" i="8"/>
  <c r="K1174" i="8"/>
  <c r="K1175" i="8"/>
  <c r="K1176" i="8"/>
  <c r="K1177" i="8"/>
  <c r="K1178" i="8"/>
  <c r="K1179" i="8"/>
  <c r="K1180" i="8"/>
  <c r="K1181" i="8"/>
  <c r="K1182" i="8"/>
  <c r="K1183" i="8"/>
  <c r="K1184" i="8"/>
  <c r="K1185" i="8"/>
  <c r="K1186" i="8"/>
  <c r="K1187" i="8"/>
  <c r="K1188" i="8"/>
  <c r="K1189" i="8"/>
  <c r="K1190" i="8"/>
  <c r="K1191" i="8"/>
  <c r="K1192" i="8"/>
  <c r="K1194" i="8"/>
  <c r="K1195" i="8"/>
  <c r="K1196" i="8"/>
  <c r="K1197" i="8"/>
  <c r="K1198" i="8"/>
  <c r="K1199" i="8"/>
  <c r="K1200" i="8"/>
  <c r="K1201" i="8"/>
  <c r="K1202" i="8"/>
  <c r="K1203" i="8"/>
  <c r="K1204" i="8"/>
  <c r="K1205" i="8"/>
  <c r="K1206" i="8"/>
  <c r="K1207" i="8"/>
  <c r="K1208" i="8"/>
  <c r="K1209" i="8"/>
  <c r="K1210" i="8"/>
  <c r="J1115" i="8"/>
  <c r="J1116" i="8"/>
  <c r="J1117" i="8"/>
  <c r="J1118" i="8"/>
  <c r="J1119" i="8"/>
  <c r="J1120" i="8"/>
  <c r="J1121" i="8"/>
  <c r="J1122" i="8"/>
  <c r="J1123" i="8"/>
  <c r="J1124" i="8"/>
  <c r="J1125" i="8"/>
  <c r="J1126" i="8"/>
  <c r="J1127" i="8"/>
  <c r="J1128" i="8"/>
  <c r="J1129" i="8"/>
  <c r="J1130" i="8"/>
  <c r="J1131" i="8"/>
  <c r="J1132" i="8"/>
  <c r="J1133" i="8"/>
  <c r="J1135" i="8"/>
  <c r="J1136" i="8"/>
  <c r="J1137" i="8"/>
  <c r="J1138" i="8"/>
  <c r="J1139" i="8"/>
  <c r="J1140" i="8"/>
  <c r="J1141" i="8"/>
  <c r="J1142" i="8"/>
  <c r="J1143" i="8"/>
  <c r="J1144" i="8"/>
  <c r="J1145" i="8"/>
  <c r="J1146" i="8"/>
  <c r="J1147" i="8"/>
  <c r="J1148" i="8"/>
  <c r="J1149" i="8"/>
  <c r="J1150" i="8"/>
  <c r="J1151" i="8"/>
  <c r="J1152" i="8"/>
  <c r="J1153" i="8"/>
  <c r="J1154" i="8"/>
  <c r="J1155" i="8"/>
  <c r="J1156" i="8"/>
  <c r="J1157" i="8"/>
  <c r="J1158" i="8"/>
  <c r="J1159" i="8"/>
  <c r="J1160" i="8"/>
  <c r="J1161" i="8"/>
  <c r="J1162" i="8"/>
  <c r="J1163" i="8"/>
  <c r="J1164" i="8"/>
  <c r="J1165" i="8"/>
  <c r="J1166" i="8"/>
  <c r="J1167" i="8"/>
  <c r="J1168" i="8"/>
  <c r="J1169" i="8"/>
  <c r="J1171" i="8"/>
  <c r="J1172" i="8"/>
  <c r="J1173" i="8"/>
  <c r="J1174" i="8"/>
  <c r="J1175" i="8"/>
  <c r="J1176" i="8"/>
  <c r="J1177" i="8"/>
  <c r="J1178" i="8"/>
  <c r="J1179" i="8"/>
  <c r="J1180" i="8"/>
  <c r="J1181" i="8"/>
  <c r="J1182" i="8"/>
  <c r="J1183" i="8"/>
  <c r="J1184" i="8"/>
  <c r="J1185" i="8"/>
  <c r="J1186" i="8"/>
  <c r="J1187" i="8"/>
  <c r="J1188" i="8"/>
  <c r="J1189" i="8"/>
  <c r="J1190" i="8"/>
  <c r="J1191" i="8"/>
  <c r="J1192" i="8"/>
  <c r="J1194" i="8"/>
  <c r="J1195" i="8"/>
  <c r="J1196" i="8"/>
  <c r="J1197" i="8"/>
  <c r="J1198" i="8"/>
  <c r="J1199" i="8"/>
  <c r="J1200" i="8"/>
  <c r="J1201" i="8"/>
  <c r="J1202" i="8"/>
  <c r="J1203" i="8"/>
  <c r="J1204" i="8"/>
  <c r="J1205" i="8"/>
  <c r="J1206" i="8"/>
  <c r="J1207" i="8"/>
  <c r="J1208" i="8"/>
  <c r="J1209" i="8"/>
  <c r="J1210" i="8"/>
  <c r="I1115" i="8"/>
  <c r="I1116" i="8"/>
  <c r="I1117" i="8"/>
  <c r="I1118" i="8"/>
  <c r="I1119" i="8"/>
  <c r="I1120" i="8"/>
  <c r="I1121" i="8"/>
  <c r="I1122" i="8"/>
  <c r="I1123" i="8"/>
  <c r="I1124" i="8"/>
  <c r="I1125" i="8"/>
  <c r="I1126" i="8"/>
  <c r="I1127" i="8"/>
  <c r="I1128" i="8"/>
  <c r="I1129" i="8"/>
  <c r="I1130" i="8"/>
  <c r="I1131" i="8"/>
  <c r="I1132" i="8"/>
  <c r="I1133" i="8"/>
  <c r="I1135" i="8"/>
  <c r="I1136" i="8"/>
  <c r="I1137" i="8"/>
  <c r="I1138" i="8"/>
  <c r="I1139" i="8"/>
  <c r="I1140" i="8"/>
  <c r="I1141" i="8"/>
  <c r="I1142" i="8"/>
  <c r="I1143" i="8"/>
  <c r="I1144" i="8"/>
  <c r="I1145" i="8"/>
  <c r="I1146" i="8"/>
  <c r="I1147" i="8"/>
  <c r="I1148" i="8"/>
  <c r="I1149" i="8"/>
  <c r="I1150" i="8"/>
  <c r="I1151" i="8"/>
  <c r="I1152" i="8"/>
  <c r="I1153" i="8"/>
  <c r="I1154" i="8"/>
  <c r="I1155" i="8"/>
  <c r="I1156" i="8"/>
  <c r="I1157" i="8"/>
  <c r="I1158" i="8"/>
  <c r="I1159" i="8"/>
  <c r="I1160" i="8"/>
  <c r="I1161" i="8"/>
  <c r="I1162" i="8"/>
  <c r="I1163" i="8"/>
  <c r="I1164" i="8"/>
  <c r="I1165" i="8"/>
  <c r="I1166" i="8"/>
  <c r="I1167" i="8"/>
  <c r="I1168" i="8"/>
  <c r="I1169" i="8"/>
  <c r="I1171" i="8"/>
  <c r="I1172" i="8"/>
  <c r="I1173" i="8"/>
  <c r="I1174" i="8"/>
  <c r="I1175" i="8"/>
  <c r="I1176" i="8"/>
  <c r="I1177" i="8"/>
  <c r="I1178" i="8"/>
  <c r="I1179" i="8"/>
  <c r="I1180" i="8"/>
  <c r="I1181" i="8"/>
  <c r="I1182" i="8"/>
  <c r="I1183" i="8"/>
  <c r="I1184" i="8"/>
  <c r="I1185" i="8"/>
  <c r="I1186" i="8"/>
  <c r="I1187" i="8"/>
  <c r="I1188" i="8"/>
  <c r="I1189" i="8"/>
  <c r="I1190" i="8"/>
  <c r="I1191" i="8"/>
  <c r="I1192" i="8"/>
  <c r="I1194" i="8"/>
  <c r="I1195" i="8"/>
  <c r="I1196" i="8"/>
  <c r="I1197" i="8"/>
  <c r="I1198" i="8"/>
  <c r="I1199" i="8"/>
  <c r="I1200" i="8"/>
  <c r="I1201" i="8"/>
  <c r="I1202" i="8"/>
  <c r="I1203" i="8"/>
  <c r="I1204" i="8"/>
  <c r="I1205" i="8"/>
  <c r="I1206" i="8"/>
  <c r="I1207" i="8"/>
  <c r="I1208" i="8"/>
  <c r="I1209" i="8"/>
  <c r="I1210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F1208" i="8"/>
  <c r="F1199" i="8"/>
  <c r="F1194" i="8"/>
  <c r="F1189" i="8"/>
  <c r="F1185" i="8"/>
  <c r="F1183" i="8"/>
  <c r="F1182" i="8"/>
  <c r="F1180" i="8"/>
  <c r="F1178" i="8"/>
  <c r="F1174" i="8"/>
  <c r="F1173" i="8"/>
  <c r="F1172" i="8"/>
  <c r="F1164" i="8"/>
  <c r="F1162" i="8"/>
  <c r="F1161" i="8"/>
  <c r="F1157" i="8"/>
  <c r="F1156" i="8"/>
  <c r="F1153" i="8"/>
  <c r="F1151" i="8"/>
  <c r="F1150" i="8"/>
  <c r="F1138" i="8"/>
  <c r="F1137" i="8"/>
  <c r="F1136" i="8"/>
  <c r="F1135" i="8"/>
  <c r="F1125" i="8"/>
  <c r="F1124" i="8"/>
  <c r="F1123" i="8"/>
  <c r="F1122" i="8"/>
  <c r="K1015" i="8"/>
  <c r="K1016" i="8"/>
  <c r="K1017" i="8"/>
  <c r="K1018" i="8"/>
  <c r="K1019" i="8"/>
  <c r="K1021" i="8"/>
  <c r="K1022" i="8"/>
  <c r="K1023" i="8"/>
  <c r="K1024" i="8"/>
  <c r="K1025" i="8"/>
  <c r="K1026" i="8"/>
  <c r="K1027" i="8"/>
  <c r="K1028" i="8"/>
  <c r="K1029" i="8"/>
  <c r="K1030" i="8"/>
  <c r="K1031" i="8"/>
  <c r="K1032" i="8"/>
  <c r="K1033" i="8"/>
  <c r="K1034" i="8"/>
  <c r="K1035" i="8"/>
  <c r="K1036" i="8"/>
  <c r="K1037" i="8"/>
  <c r="K1038" i="8"/>
  <c r="K1039" i="8"/>
  <c r="K1049" i="8"/>
  <c r="K1050" i="8"/>
  <c r="K1051" i="8"/>
  <c r="K1052" i="8"/>
  <c r="K1053" i="8"/>
  <c r="K1054" i="8"/>
  <c r="K1055" i="8"/>
  <c r="K1056" i="8"/>
  <c r="K1057" i="8"/>
  <c r="K1058" i="8"/>
  <c r="K1059" i="8"/>
  <c r="K1060" i="8"/>
  <c r="K1061" i="8"/>
  <c r="K1062" i="8"/>
  <c r="K1063" i="8"/>
  <c r="K1064" i="8"/>
  <c r="K1065" i="8"/>
  <c r="K1066" i="8"/>
  <c r="K1067" i="8"/>
  <c r="K1068" i="8"/>
  <c r="K1069" i="8"/>
  <c r="K1070" i="8"/>
  <c r="K1071" i="8"/>
  <c r="K1072" i="8"/>
  <c r="K1073" i="8"/>
  <c r="K1074" i="8"/>
  <c r="K1075" i="8"/>
  <c r="K1076" i="8"/>
  <c r="K1077" i="8"/>
  <c r="K1078" i="8"/>
  <c r="K1079" i="8"/>
  <c r="K1080" i="8"/>
  <c r="K1081" i="8"/>
  <c r="K1082" i="8"/>
  <c r="K1083" i="8"/>
  <c r="K1085" i="8"/>
  <c r="K1086" i="8"/>
  <c r="K1087" i="8"/>
  <c r="K1088" i="8"/>
  <c r="K1089" i="8"/>
  <c r="K1090" i="8"/>
  <c r="K1091" i="8"/>
  <c r="K1092" i="8"/>
  <c r="K1093" i="8"/>
  <c r="K1094" i="8"/>
  <c r="K1095" i="8"/>
  <c r="K1096" i="8"/>
  <c r="K1097" i="8"/>
  <c r="K1099" i="8"/>
  <c r="K1100" i="8"/>
  <c r="K1101" i="8"/>
  <c r="K1102" i="8"/>
  <c r="K1103" i="8"/>
  <c r="K1104" i="8"/>
  <c r="K1105" i="8"/>
  <c r="K1106" i="8"/>
  <c r="K1107" i="8"/>
  <c r="K1108" i="8"/>
  <c r="K1109" i="8"/>
  <c r="K1110" i="8"/>
  <c r="K1111" i="8"/>
  <c r="K1112" i="8"/>
  <c r="J1015" i="8"/>
  <c r="J1016" i="8"/>
  <c r="J1017" i="8"/>
  <c r="J1018" i="8"/>
  <c r="J1019" i="8"/>
  <c r="J1021" i="8"/>
  <c r="J1022" i="8"/>
  <c r="J1023" i="8"/>
  <c r="J1024" i="8"/>
  <c r="J1025" i="8"/>
  <c r="J1026" i="8"/>
  <c r="J1027" i="8"/>
  <c r="J1028" i="8"/>
  <c r="J1029" i="8"/>
  <c r="J1030" i="8"/>
  <c r="J1031" i="8"/>
  <c r="J1032" i="8"/>
  <c r="J1033" i="8"/>
  <c r="J1034" i="8"/>
  <c r="J1035" i="8"/>
  <c r="J1036" i="8"/>
  <c r="J1037" i="8"/>
  <c r="J1038" i="8"/>
  <c r="J1039" i="8"/>
  <c r="J1049" i="8"/>
  <c r="J1050" i="8"/>
  <c r="J1051" i="8"/>
  <c r="J1052" i="8"/>
  <c r="J1053" i="8"/>
  <c r="J1054" i="8"/>
  <c r="J1055" i="8"/>
  <c r="J1056" i="8"/>
  <c r="J1057" i="8"/>
  <c r="J1058" i="8"/>
  <c r="J1059" i="8"/>
  <c r="J1060" i="8"/>
  <c r="J1061" i="8"/>
  <c r="J1062" i="8"/>
  <c r="J1063" i="8"/>
  <c r="J1064" i="8"/>
  <c r="J1065" i="8"/>
  <c r="J1066" i="8"/>
  <c r="J1067" i="8"/>
  <c r="J1068" i="8"/>
  <c r="J1069" i="8"/>
  <c r="J1070" i="8"/>
  <c r="J1071" i="8"/>
  <c r="J1072" i="8"/>
  <c r="J1073" i="8"/>
  <c r="J1074" i="8"/>
  <c r="J1075" i="8"/>
  <c r="J1076" i="8"/>
  <c r="J1077" i="8"/>
  <c r="J1078" i="8"/>
  <c r="J1079" i="8"/>
  <c r="J1080" i="8"/>
  <c r="J1081" i="8"/>
  <c r="J1082" i="8"/>
  <c r="J1083" i="8"/>
  <c r="J1085" i="8"/>
  <c r="J1086" i="8"/>
  <c r="J1087" i="8"/>
  <c r="J1088" i="8"/>
  <c r="J1089" i="8"/>
  <c r="J1090" i="8"/>
  <c r="J1091" i="8"/>
  <c r="J1092" i="8"/>
  <c r="J1093" i="8"/>
  <c r="J1094" i="8"/>
  <c r="J1095" i="8"/>
  <c r="J1096" i="8"/>
  <c r="J1097" i="8"/>
  <c r="J1099" i="8"/>
  <c r="J1100" i="8"/>
  <c r="J1101" i="8"/>
  <c r="J1102" i="8"/>
  <c r="J1103" i="8"/>
  <c r="J1104" i="8"/>
  <c r="J1105" i="8"/>
  <c r="J1106" i="8"/>
  <c r="J1107" i="8"/>
  <c r="J1108" i="8"/>
  <c r="J1109" i="8"/>
  <c r="J1110" i="8"/>
  <c r="J1111" i="8"/>
  <c r="J1112" i="8"/>
  <c r="I1015" i="8"/>
  <c r="I1016" i="8"/>
  <c r="I1017" i="8"/>
  <c r="I1018" i="8"/>
  <c r="I1019" i="8"/>
  <c r="I1021" i="8"/>
  <c r="I1022" i="8"/>
  <c r="I1023" i="8"/>
  <c r="I1024" i="8"/>
  <c r="I1025" i="8"/>
  <c r="I1026" i="8"/>
  <c r="I1027" i="8"/>
  <c r="I1028" i="8"/>
  <c r="I1029" i="8"/>
  <c r="I1030" i="8"/>
  <c r="I1031" i="8"/>
  <c r="I1032" i="8"/>
  <c r="I1033" i="8"/>
  <c r="I1034" i="8"/>
  <c r="I1035" i="8"/>
  <c r="I1036" i="8"/>
  <c r="I1037" i="8"/>
  <c r="I1038" i="8"/>
  <c r="I1039" i="8"/>
  <c r="I1049" i="8"/>
  <c r="I1050" i="8"/>
  <c r="I1051" i="8"/>
  <c r="I1052" i="8"/>
  <c r="I1053" i="8"/>
  <c r="I1054" i="8"/>
  <c r="I1055" i="8"/>
  <c r="I1056" i="8"/>
  <c r="I1057" i="8"/>
  <c r="I1058" i="8"/>
  <c r="I1059" i="8"/>
  <c r="I1060" i="8"/>
  <c r="I1061" i="8"/>
  <c r="I1062" i="8"/>
  <c r="I1063" i="8"/>
  <c r="I1064" i="8"/>
  <c r="I1065" i="8"/>
  <c r="I1066" i="8"/>
  <c r="I1067" i="8"/>
  <c r="I1068" i="8"/>
  <c r="I1069" i="8"/>
  <c r="I1070" i="8"/>
  <c r="I1071" i="8"/>
  <c r="I1072" i="8"/>
  <c r="I1073" i="8"/>
  <c r="I1074" i="8"/>
  <c r="I1075" i="8"/>
  <c r="I1076" i="8"/>
  <c r="I1077" i="8"/>
  <c r="I1078" i="8"/>
  <c r="I1079" i="8"/>
  <c r="I1080" i="8"/>
  <c r="I1081" i="8"/>
  <c r="I1082" i="8"/>
  <c r="I1083" i="8"/>
  <c r="I1085" i="8"/>
  <c r="I1086" i="8"/>
  <c r="I1087" i="8"/>
  <c r="I1088" i="8"/>
  <c r="I1089" i="8"/>
  <c r="I1090" i="8"/>
  <c r="I1091" i="8"/>
  <c r="I1092" i="8"/>
  <c r="I1093" i="8"/>
  <c r="I1094" i="8"/>
  <c r="I1095" i="8"/>
  <c r="I1096" i="8"/>
  <c r="I1097" i="8"/>
  <c r="I1099" i="8"/>
  <c r="I1100" i="8"/>
  <c r="I1101" i="8"/>
  <c r="I1102" i="8"/>
  <c r="I1103" i="8"/>
  <c r="I1104" i="8"/>
  <c r="I1105" i="8"/>
  <c r="I1106" i="8"/>
  <c r="I1107" i="8"/>
  <c r="I1108" i="8"/>
  <c r="I1109" i="8"/>
  <c r="I1110" i="8"/>
  <c r="I1111" i="8"/>
  <c r="I1112" i="8"/>
  <c r="H1015" i="8"/>
  <c r="H1016" i="8"/>
  <c r="H1017" i="8"/>
  <c r="H1018" i="8"/>
  <c r="H1019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F1104" i="8"/>
  <c r="F1103" i="8"/>
  <c r="F1085" i="8"/>
  <c r="F1081" i="8"/>
  <c r="F1080" i="8"/>
  <c r="F1071" i="8"/>
  <c r="F1063" i="8"/>
  <c r="F1062" i="8"/>
  <c r="F1056" i="8"/>
  <c r="F1032" i="8"/>
  <c r="F1031" i="8"/>
  <c r="F1030" i="8"/>
  <c r="F1028" i="8"/>
  <c r="F1024" i="8"/>
  <c r="K1020" i="8"/>
  <c r="J1020" i="8"/>
  <c r="I1020" i="8"/>
  <c r="H1020" i="8"/>
  <c r="F1019" i="8"/>
  <c r="K910" i="8"/>
  <c r="K911" i="8"/>
  <c r="K912" i="8"/>
  <c r="K913" i="8"/>
  <c r="K914" i="8"/>
  <c r="K915" i="8"/>
  <c r="K916" i="8"/>
  <c r="K917" i="8"/>
  <c r="K918" i="8"/>
  <c r="K919" i="8"/>
  <c r="K920" i="8"/>
  <c r="K921" i="8"/>
  <c r="K922" i="8"/>
  <c r="K923" i="8"/>
  <c r="K924" i="8"/>
  <c r="K925" i="8"/>
  <c r="K926" i="8"/>
  <c r="K927" i="8"/>
  <c r="K928" i="8"/>
  <c r="K929" i="8"/>
  <c r="K941" i="8"/>
  <c r="K942" i="8"/>
  <c r="K943" i="8"/>
  <c r="K944" i="8"/>
  <c r="K945" i="8"/>
  <c r="K946" i="8"/>
  <c r="K947" i="8"/>
  <c r="K948" i="8"/>
  <c r="K949" i="8"/>
  <c r="K950" i="8"/>
  <c r="K951" i="8"/>
  <c r="K952" i="8"/>
  <c r="K953" i="8"/>
  <c r="K954" i="8"/>
  <c r="K955" i="8"/>
  <c r="K956" i="8"/>
  <c r="K957" i="8"/>
  <c r="K958" i="8"/>
  <c r="K959" i="8"/>
  <c r="K960" i="8"/>
  <c r="K961" i="8"/>
  <c r="K962" i="8"/>
  <c r="K963" i="8"/>
  <c r="K964" i="8"/>
  <c r="K965" i="8"/>
  <c r="K966" i="8"/>
  <c r="K967" i="8"/>
  <c r="K968" i="8"/>
  <c r="K969" i="8"/>
  <c r="K970" i="8"/>
  <c r="K972" i="8"/>
  <c r="K973" i="8"/>
  <c r="K974" i="8"/>
  <c r="K975" i="8"/>
  <c r="K976" i="8"/>
  <c r="K977" i="8"/>
  <c r="K979" i="8"/>
  <c r="K980" i="8"/>
  <c r="K981" i="8"/>
  <c r="K982" i="8"/>
  <c r="K983" i="8"/>
  <c r="K984" i="8"/>
  <c r="K985" i="8"/>
  <c r="K986" i="8"/>
  <c r="K987" i="8"/>
  <c r="K989" i="8"/>
  <c r="K990" i="8"/>
  <c r="K991" i="8"/>
  <c r="K992" i="8"/>
  <c r="K993" i="8"/>
  <c r="K995" i="8"/>
  <c r="K996" i="8"/>
  <c r="K997" i="8"/>
  <c r="K998" i="8"/>
  <c r="K999" i="8"/>
  <c r="K1000" i="8"/>
  <c r="K1001" i="8"/>
  <c r="K1002" i="8"/>
  <c r="K1003" i="8"/>
  <c r="K1004" i="8"/>
  <c r="K1005" i="8"/>
  <c r="K1006" i="8"/>
  <c r="K1007" i="8"/>
  <c r="K1008" i="8"/>
  <c r="K1009" i="8"/>
  <c r="K1010" i="8"/>
  <c r="K1011" i="8"/>
  <c r="K1012" i="8"/>
  <c r="J910" i="8"/>
  <c r="J911" i="8"/>
  <c r="J912" i="8"/>
  <c r="J913" i="8"/>
  <c r="J914" i="8"/>
  <c r="J915" i="8"/>
  <c r="J916" i="8"/>
  <c r="J917" i="8"/>
  <c r="J918" i="8"/>
  <c r="J919" i="8"/>
  <c r="J920" i="8"/>
  <c r="J921" i="8"/>
  <c r="J922" i="8"/>
  <c r="J923" i="8"/>
  <c r="J924" i="8"/>
  <c r="J925" i="8"/>
  <c r="J926" i="8"/>
  <c r="J927" i="8"/>
  <c r="J928" i="8"/>
  <c r="J929" i="8"/>
  <c r="J941" i="8"/>
  <c r="J942" i="8"/>
  <c r="J943" i="8"/>
  <c r="J944" i="8"/>
  <c r="J945" i="8"/>
  <c r="J946" i="8"/>
  <c r="J947" i="8"/>
  <c r="J948" i="8"/>
  <c r="J949" i="8"/>
  <c r="J950" i="8"/>
  <c r="J951" i="8"/>
  <c r="J952" i="8"/>
  <c r="J953" i="8"/>
  <c r="J954" i="8"/>
  <c r="J955" i="8"/>
  <c r="J956" i="8"/>
  <c r="J957" i="8"/>
  <c r="J958" i="8"/>
  <c r="J959" i="8"/>
  <c r="J960" i="8"/>
  <c r="J961" i="8"/>
  <c r="J962" i="8"/>
  <c r="J963" i="8"/>
  <c r="J964" i="8"/>
  <c r="J965" i="8"/>
  <c r="J966" i="8"/>
  <c r="J967" i="8"/>
  <c r="J968" i="8"/>
  <c r="J969" i="8"/>
  <c r="J970" i="8"/>
  <c r="J972" i="8"/>
  <c r="J973" i="8"/>
  <c r="J974" i="8"/>
  <c r="J975" i="8"/>
  <c r="J976" i="8"/>
  <c r="J977" i="8"/>
  <c r="J979" i="8"/>
  <c r="J980" i="8"/>
  <c r="J981" i="8"/>
  <c r="J982" i="8"/>
  <c r="J983" i="8"/>
  <c r="J984" i="8"/>
  <c r="J985" i="8"/>
  <c r="J986" i="8"/>
  <c r="J987" i="8"/>
  <c r="J989" i="8"/>
  <c r="J990" i="8"/>
  <c r="J991" i="8"/>
  <c r="J992" i="8"/>
  <c r="J993" i="8"/>
  <c r="J995" i="8"/>
  <c r="J996" i="8"/>
  <c r="J997" i="8"/>
  <c r="J998" i="8"/>
  <c r="J999" i="8"/>
  <c r="J1000" i="8"/>
  <c r="J1001" i="8"/>
  <c r="J1002" i="8"/>
  <c r="J1003" i="8"/>
  <c r="J1004" i="8"/>
  <c r="J1005" i="8"/>
  <c r="J1006" i="8"/>
  <c r="J1007" i="8"/>
  <c r="J1008" i="8"/>
  <c r="J1009" i="8"/>
  <c r="J1010" i="8"/>
  <c r="J1011" i="8"/>
  <c r="J1012" i="8"/>
  <c r="I910" i="8"/>
  <c r="I911" i="8"/>
  <c r="I912" i="8"/>
  <c r="I913" i="8"/>
  <c r="I914" i="8"/>
  <c r="I915" i="8"/>
  <c r="I916" i="8"/>
  <c r="I917" i="8"/>
  <c r="I918" i="8"/>
  <c r="I919" i="8"/>
  <c r="I920" i="8"/>
  <c r="I921" i="8"/>
  <c r="I922" i="8"/>
  <c r="I923" i="8"/>
  <c r="I924" i="8"/>
  <c r="I925" i="8"/>
  <c r="I926" i="8"/>
  <c r="I927" i="8"/>
  <c r="I928" i="8"/>
  <c r="I929" i="8"/>
  <c r="I941" i="8"/>
  <c r="I942" i="8"/>
  <c r="I943" i="8"/>
  <c r="I944" i="8"/>
  <c r="I945" i="8"/>
  <c r="I946" i="8"/>
  <c r="I947" i="8"/>
  <c r="I948" i="8"/>
  <c r="I949" i="8"/>
  <c r="I950" i="8"/>
  <c r="I951" i="8"/>
  <c r="I952" i="8"/>
  <c r="I953" i="8"/>
  <c r="I954" i="8"/>
  <c r="I955" i="8"/>
  <c r="I956" i="8"/>
  <c r="I957" i="8"/>
  <c r="I958" i="8"/>
  <c r="I959" i="8"/>
  <c r="I960" i="8"/>
  <c r="I961" i="8"/>
  <c r="I962" i="8"/>
  <c r="I963" i="8"/>
  <c r="I964" i="8"/>
  <c r="I965" i="8"/>
  <c r="I966" i="8"/>
  <c r="I967" i="8"/>
  <c r="I968" i="8"/>
  <c r="I969" i="8"/>
  <c r="I970" i="8"/>
  <c r="I972" i="8"/>
  <c r="I973" i="8"/>
  <c r="I974" i="8"/>
  <c r="I975" i="8"/>
  <c r="I976" i="8"/>
  <c r="I977" i="8"/>
  <c r="I979" i="8"/>
  <c r="I980" i="8"/>
  <c r="I981" i="8"/>
  <c r="I982" i="8"/>
  <c r="I983" i="8"/>
  <c r="I984" i="8"/>
  <c r="I985" i="8"/>
  <c r="I986" i="8"/>
  <c r="I987" i="8"/>
  <c r="I989" i="8"/>
  <c r="I990" i="8"/>
  <c r="I991" i="8"/>
  <c r="I992" i="8"/>
  <c r="I993" i="8"/>
  <c r="I995" i="8"/>
  <c r="I996" i="8"/>
  <c r="I997" i="8"/>
  <c r="I998" i="8"/>
  <c r="I999" i="8"/>
  <c r="I1000" i="8"/>
  <c r="I1001" i="8"/>
  <c r="I1002" i="8"/>
  <c r="I1003" i="8"/>
  <c r="I1004" i="8"/>
  <c r="I1005" i="8"/>
  <c r="I1006" i="8"/>
  <c r="I1007" i="8"/>
  <c r="I1008" i="8"/>
  <c r="I1009" i="8"/>
  <c r="I1010" i="8"/>
  <c r="I1011" i="8"/>
  <c r="I1012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2" i="8"/>
  <c r="H973" i="8"/>
  <c r="H974" i="8"/>
  <c r="H975" i="8"/>
  <c r="H976" i="8"/>
  <c r="H977" i="8"/>
  <c r="H979" i="8"/>
  <c r="H980" i="8"/>
  <c r="H981" i="8"/>
  <c r="H982" i="8"/>
  <c r="H983" i="8"/>
  <c r="H984" i="8"/>
  <c r="H985" i="8"/>
  <c r="H986" i="8"/>
  <c r="H987" i="8"/>
  <c r="H989" i="8"/>
  <c r="H990" i="8"/>
  <c r="H991" i="8"/>
  <c r="H992" i="8"/>
  <c r="H993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F1003" i="8"/>
  <c r="F1002" i="8"/>
  <c r="F1001" i="8"/>
  <c r="F996" i="8"/>
  <c r="F995" i="8"/>
  <c r="F990" i="8"/>
  <c r="F989" i="8"/>
  <c r="F979" i="8"/>
  <c r="F976" i="8"/>
  <c r="F972" i="8"/>
  <c r="F969" i="8"/>
  <c r="F957" i="8"/>
  <c r="F952" i="8"/>
  <c r="F946" i="8"/>
  <c r="F943" i="8"/>
  <c r="F942" i="8"/>
  <c r="F925" i="8"/>
  <c r="K809" i="8"/>
  <c r="K810" i="8"/>
  <c r="K811" i="8"/>
  <c r="K812" i="8"/>
  <c r="K813" i="8"/>
  <c r="K814" i="8"/>
  <c r="K815" i="8"/>
  <c r="K816" i="8"/>
  <c r="K817" i="8"/>
  <c r="K818" i="8"/>
  <c r="K819" i="8"/>
  <c r="K820" i="8"/>
  <c r="K821" i="8"/>
  <c r="K822" i="8"/>
  <c r="K823" i="8"/>
  <c r="K824" i="8"/>
  <c r="K825" i="8"/>
  <c r="K826" i="8"/>
  <c r="K827" i="8"/>
  <c r="K828" i="8"/>
  <c r="K830" i="8"/>
  <c r="K831" i="8"/>
  <c r="K832" i="8"/>
  <c r="K833" i="8"/>
  <c r="K834" i="8"/>
  <c r="K835" i="8"/>
  <c r="K836" i="8"/>
  <c r="K837" i="8"/>
  <c r="K838" i="8"/>
  <c r="K839" i="8"/>
  <c r="K840" i="8"/>
  <c r="K841" i="8"/>
  <c r="K842" i="8"/>
  <c r="K843" i="8"/>
  <c r="K844" i="8"/>
  <c r="K845" i="8"/>
  <c r="K846" i="8"/>
  <c r="K847" i="8"/>
  <c r="K848" i="8"/>
  <c r="K849" i="8"/>
  <c r="K850" i="8"/>
  <c r="K851" i="8"/>
  <c r="K852" i="8"/>
  <c r="K853" i="8"/>
  <c r="K854" i="8"/>
  <c r="K855" i="8"/>
  <c r="K856" i="8"/>
  <c r="K857" i="8"/>
  <c r="K858" i="8"/>
  <c r="K859" i="8"/>
  <c r="K860" i="8"/>
  <c r="K861" i="8"/>
  <c r="K862" i="8"/>
  <c r="K863" i="8"/>
  <c r="K864" i="8"/>
  <c r="K865" i="8"/>
  <c r="K866" i="8"/>
  <c r="K867" i="8"/>
  <c r="K868" i="8"/>
  <c r="K869" i="8"/>
  <c r="K870" i="8"/>
  <c r="K871" i="8"/>
  <c r="K873" i="8"/>
  <c r="K874" i="8"/>
  <c r="K875" i="8"/>
  <c r="K876" i="8"/>
  <c r="K877" i="8"/>
  <c r="K878" i="8"/>
  <c r="K879" i="8"/>
  <c r="K880" i="8"/>
  <c r="K881" i="8"/>
  <c r="K882" i="8"/>
  <c r="K883" i="8"/>
  <c r="K884" i="8"/>
  <c r="K885" i="8"/>
  <c r="K887" i="8"/>
  <c r="K888" i="8"/>
  <c r="K889" i="8"/>
  <c r="K890" i="8"/>
  <c r="K893" i="8"/>
  <c r="K894" i="8"/>
  <c r="K895" i="8"/>
  <c r="K896" i="8"/>
  <c r="K897" i="8"/>
  <c r="K898" i="8"/>
  <c r="K899" i="8"/>
  <c r="K900" i="8"/>
  <c r="K901" i="8"/>
  <c r="K902" i="8"/>
  <c r="K903" i="8"/>
  <c r="K904" i="8"/>
  <c r="K905" i="8"/>
  <c r="K906" i="8"/>
  <c r="K907" i="8"/>
  <c r="J809" i="8"/>
  <c r="J810" i="8"/>
  <c r="J811" i="8"/>
  <c r="J812" i="8"/>
  <c r="J813" i="8"/>
  <c r="J814" i="8"/>
  <c r="J815" i="8"/>
  <c r="J816" i="8"/>
  <c r="J817" i="8"/>
  <c r="J818" i="8"/>
  <c r="J819" i="8"/>
  <c r="J820" i="8"/>
  <c r="J821" i="8"/>
  <c r="J822" i="8"/>
  <c r="J823" i="8"/>
  <c r="J824" i="8"/>
  <c r="J825" i="8"/>
  <c r="J826" i="8"/>
  <c r="J827" i="8"/>
  <c r="J828" i="8"/>
  <c r="J830" i="8"/>
  <c r="J831" i="8"/>
  <c r="J832" i="8"/>
  <c r="J833" i="8"/>
  <c r="J834" i="8"/>
  <c r="J835" i="8"/>
  <c r="J836" i="8"/>
  <c r="J837" i="8"/>
  <c r="J838" i="8"/>
  <c r="J839" i="8"/>
  <c r="J840" i="8"/>
  <c r="J841" i="8"/>
  <c r="J842" i="8"/>
  <c r="J843" i="8"/>
  <c r="J844" i="8"/>
  <c r="J845" i="8"/>
  <c r="J846" i="8"/>
  <c r="J847" i="8"/>
  <c r="J848" i="8"/>
  <c r="J849" i="8"/>
  <c r="J850" i="8"/>
  <c r="J851" i="8"/>
  <c r="J852" i="8"/>
  <c r="J853" i="8"/>
  <c r="J854" i="8"/>
  <c r="J855" i="8"/>
  <c r="J856" i="8"/>
  <c r="J857" i="8"/>
  <c r="J858" i="8"/>
  <c r="J859" i="8"/>
  <c r="J860" i="8"/>
  <c r="J861" i="8"/>
  <c r="J862" i="8"/>
  <c r="J863" i="8"/>
  <c r="J864" i="8"/>
  <c r="J865" i="8"/>
  <c r="J866" i="8"/>
  <c r="J867" i="8"/>
  <c r="J868" i="8"/>
  <c r="J869" i="8"/>
  <c r="J870" i="8"/>
  <c r="J871" i="8"/>
  <c r="J873" i="8"/>
  <c r="J874" i="8"/>
  <c r="J875" i="8"/>
  <c r="J876" i="8"/>
  <c r="J877" i="8"/>
  <c r="J878" i="8"/>
  <c r="J879" i="8"/>
  <c r="J880" i="8"/>
  <c r="J881" i="8"/>
  <c r="J882" i="8"/>
  <c r="J883" i="8"/>
  <c r="J884" i="8"/>
  <c r="J885" i="8"/>
  <c r="J887" i="8"/>
  <c r="J888" i="8"/>
  <c r="J889" i="8"/>
  <c r="J890" i="8"/>
  <c r="J893" i="8"/>
  <c r="J894" i="8"/>
  <c r="J895" i="8"/>
  <c r="J896" i="8"/>
  <c r="J897" i="8"/>
  <c r="J898" i="8"/>
  <c r="J899" i="8"/>
  <c r="J900" i="8"/>
  <c r="J901" i="8"/>
  <c r="J902" i="8"/>
  <c r="J903" i="8"/>
  <c r="J904" i="8"/>
  <c r="J905" i="8"/>
  <c r="J906" i="8"/>
  <c r="J907" i="8"/>
  <c r="I809" i="8"/>
  <c r="I810" i="8"/>
  <c r="I811" i="8"/>
  <c r="I812" i="8"/>
  <c r="I813" i="8"/>
  <c r="I814" i="8"/>
  <c r="I815" i="8"/>
  <c r="I816" i="8"/>
  <c r="I817" i="8"/>
  <c r="I818" i="8"/>
  <c r="I819" i="8"/>
  <c r="I820" i="8"/>
  <c r="I821" i="8"/>
  <c r="I822" i="8"/>
  <c r="I823" i="8"/>
  <c r="I824" i="8"/>
  <c r="I825" i="8"/>
  <c r="I826" i="8"/>
  <c r="I827" i="8"/>
  <c r="I828" i="8"/>
  <c r="I830" i="8"/>
  <c r="I831" i="8"/>
  <c r="I832" i="8"/>
  <c r="I833" i="8"/>
  <c r="I834" i="8"/>
  <c r="I835" i="8"/>
  <c r="I836" i="8"/>
  <c r="I837" i="8"/>
  <c r="I838" i="8"/>
  <c r="I839" i="8"/>
  <c r="I840" i="8"/>
  <c r="I841" i="8"/>
  <c r="I842" i="8"/>
  <c r="I843" i="8"/>
  <c r="I844" i="8"/>
  <c r="I845" i="8"/>
  <c r="I846" i="8"/>
  <c r="I847" i="8"/>
  <c r="I848" i="8"/>
  <c r="I849" i="8"/>
  <c r="I850" i="8"/>
  <c r="I851" i="8"/>
  <c r="I852" i="8"/>
  <c r="I853" i="8"/>
  <c r="I854" i="8"/>
  <c r="I855" i="8"/>
  <c r="I856" i="8"/>
  <c r="I857" i="8"/>
  <c r="I858" i="8"/>
  <c r="I859" i="8"/>
  <c r="I860" i="8"/>
  <c r="I861" i="8"/>
  <c r="I862" i="8"/>
  <c r="I863" i="8"/>
  <c r="I864" i="8"/>
  <c r="I865" i="8"/>
  <c r="I866" i="8"/>
  <c r="I867" i="8"/>
  <c r="I868" i="8"/>
  <c r="I869" i="8"/>
  <c r="I870" i="8"/>
  <c r="I871" i="8"/>
  <c r="I873" i="8"/>
  <c r="I874" i="8"/>
  <c r="I875" i="8"/>
  <c r="I876" i="8"/>
  <c r="I877" i="8"/>
  <c r="I878" i="8"/>
  <c r="I879" i="8"/>
  <c r="I880" i="8"/>
  <c r="I881" i="8"/>
  <c r="I882" i="8"/>
  <c r="I883" i="8"/>
  <c r="I884" i="8"/>
  <c r="I885" i="8"/>
  <c r="I887" i="8"/>
  <c r="I888" i="8"/>
  <c r="I889" i="8"/>
  <c r="I890" i="8"/>
  <c r="I893" i="8"/>
  <c r="I894" i="8"/>
  <c r="I895" i="8"/>
  <c r="I896" i="8"/>
  <c r="I897" i="8"/>
  <c r="I898" i="8"/>
  <c r="I899" i="8"/>
  <c r="I900" i="8"/>
  <c r="I901" i="8"/>
  <c r="I902" i="8"/>
  <c r="I903" i="8"/>
  <c r="I904" i="8"/>
  <c r="I905" i="8"/>
  <c r="I906" i="8"/>
  <c r="I907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7" i="8"/>
  <c r="H888" i="8"/>
  <c r="H889" i="8"/>
  <c r="H890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F897" i="8"/>
  <c r="F896" i="8"/>
  <c r="F887" i="8"/>
  <c r="F873" i="8"/>
  <c r="F859" i="8"/>
  <c r="F857" i="8"/>
  <c r="F856" i="8"/>
  <c r="F851" i="8"/>
  <c r="F850" i="8"/>
  <c r="F845" i="8"/>
  <c r="F832" i="8"/>
  <c r="F830" i="8"/>
  <c r="F825" i="8"/>
  <c r="K706" i="8"/>
  <c r="K707" i="8"/>
  <c r="K708" i="8"/>
  <c r="K709" i="8"/>
  <c r="K710" i="8"/>
  <c r="K711" i="8"/>
  <c r="K712" i="8"/>
  <c r="K714" i="8"/>
  <c r="K715" i="8"/>
  <c r="K716" i="8"/>
  <c r="K717" i="8"/>
  <c r="K718" i="8"/>
  <c r="K719" i="8"/>
  <c r="K720" i="8"/>
  <c r="K721" i="8"/>
  <c r="K722" i="8"/>
  <c r="K724" i="8"/>
  <c r="K725" i="8"/>
  <c r="K726" i="8"/>
  <c r="K727" i="8"/>
  <c r="K728" i="8"/>
  <c r="K729" i="8"/>
  <c r="K731" i="8"/>
  <c r="K732" i="8"/>
  <c r="K733" i="8"/>
  <c r="K734" i="8"/>
  <c r="K735" i="8"/>
  <c r="K736" i="8"/>
  <c r="K737" i="8"/>
  <c r="K738" i="8"/>
  <c r="K739" i="8"/>
  <c r="K740" i="8"/>
  <c r="K741" i="8"/>
  <c r="K742" i="8"/>
  <c r="K743" i="8"/>
  <c r="K744" i="8"/>
  <c r="K745" i="8"/>
  <c r="K746" i="8"/>
  <c r="K747" i="8"/>
  <c r="K748" i="8"/>
  <c r="K749" i="8"/>
  <c r="K750" i="8"/>
  <c r="K751" i="8"/>
  <c r="K752" i="8"/>
  <c r="K753" i="8"/>
  <c r="K754" i="8"/>
  <c r="K755" i="8"/>
  <c r="K756" i="8"/>
  <c r="K757" i="8"/>
  <c r="K758" i="8"/>
  <c r="K759" i="8"/>
  <c r="K760" i="8"/>
  <c r="K761" i="8"/>
  <c r="K762" i="8"/>
  <c r="K763" i="8"/>
  <c r="K764" i="8"/>
  <c r="K765" i="8"/>
  <c r="K766" i="8"/>
  <c r="K767" i="8"/>
  <c r="K768" i="8"/>
  <c r="K769" i="8"/>
  <c r="K770" i="8"/>
  <c r="K771" i="8"/>
  <c r="K773" i="8"/>
  <c r="K774" i="8"/>
  <c r="K775" i="8"/>
  <c r="K776" i="8"/>
  <c r="K777" i="8"/>
  <c r="K778" i="8"/>
  <c r="K779" i="8"/>
  <c r="K780" i="8"/>
  <c r="K781" i="8"/>
  <c r="K782" i="8"/>
  <c r="K783" i="8"/>
  <c r="K784" i="8"/>
  <c r="K786" i="8"/>
  <c r="K787" i="8"/>
  <c r="K788" i="8"/>
  <c r="K789" i="8"/>
  <c r="K790" i="8"/>
  <c r="K791" i="8"/>
  <c r="K792" i="8"/>
  <c r="K793" i="8"/>
  <c r="K794" i="8"/>
  <c r="K795" i="8"/>
  <c r="K796" i="8"/>
  <c r="K798" i="8"/>
  <c r="K799" i="8"/>
  <c r="K800" i="8"/>
  <c r="K801" i="8"/>
  <c r="K802" i="8"/>
  <c r="K803" i="8"/>
  <c r="K804" i="8"/>
  <c r="K805" i="8"/>
  <c r="K806" i="8"/>
  <c r="J706" i="8"/>
  <c r="J707" i="8"/>
  <c r="J708" i="8"/>
  <c r="J709" i="8"/>
  <c r="J710" i="8"/>
  <c r="J711" i="8"/>
  <c r="J712" i="8"/>
  <c r="J713" i="8"/>
  <c r="J714" i="8"/>
  <c r="J715" i="8"/>
  <c r="J716" i="8"/>
  <c r="J717" i="8"/>
  <c r="J718" i="8"/>
  <c r="J719" i="8"/>
  <c r="J720" i="8"/>
  <c r="J721" i="8"/>
  <c r="J722" i="8"/>
  <c r="J724" i="8"/>
  <c r="J725" i="8"/>
  <c r="J726" i="8"/>
  <c r="J727" i="8"/>
  <c r="J728" i="8"/>
  <c r="J729" i="8"/>
  <c r="J731" i="8"/>
  <c r="J732" i="8"/>
  <c r="J733" i="8"/>
  <c r="J734" i="8"/>
  <c r="J735" i="8"/>
  <c r="J736" i="8"/>
  <c r="J737" i="8"/>
  <c r="J738" i="8"/>
  <c r="J739" i="8"/>
  <c r="J740" i="8"/>
  <c r="J741" i="8"/>
  <c r="J742" i="8"/>
  <c r="J743" i="8"/>
  <c r="J744" i="8"/>
  <c r="J745" i="8"/>
  <c r="J746" i="8"/>
  <c r="J747" i="8"/>
  <c r="J748" i="8"/>
  <c r="J749" i="8"/>
  <c r="J750" i="8"/>
  <c r="J751" i="8"/>
  <c r="J752" i="8"/>
  <c r="J753" i="8"/>
  <c r="J754" i="8"/>
  <c r="J755" i="8"/>
  <c r="J756" i="8"/>
  <c r="J757" i="8"/>
  <c r="J758" i="8"/>
  <c r="J759" i="8"/>
  <c r="J760" i="8"/>
  <c r="J761" i="8"/>
  <c r="J762" i="8"/>
  <c r="J763" i="8"/>
  <c r="J764" i="8"/>
  <c r="J765" i="8"/>
  <c r="J766" i="8"/>
  <c r="J767" i="8"/>
  <c r="J768" i="8"/>
  <c r="J769" i="8"/>
  <c r="J770" i="8"/>
  <c r="J771" i="8"/>
  <c r="J773" i="8"/>
  <c r="J774" i="8"/>
  <c r="J775" i="8"/>
  <c r="J776" i="8"/>
  <c r="J777" i="8"/>
  <c r="J778" i="8"/>
  <c r="J779" i="8"/>
  <c r="J780" i="8"/>
  <c r="J781" i="8"/>
  <c r="J782" i="8"/>
  <c r="J783" i="8"/>
  <c r="J784" i="8"/>
  <c r="J786" i="8"/>
  <c r="J787" i="8"/>
  <c r="J788" i="8"/>
  <c r="J789" i="8"/>
  <c r="J790" i="8"/>
  <c r="J791" i="8"/>
  <c r="J792" i="8"/>
  <c r="J793" i="8"/>
  <c r="J794" i="8"/>
  <c r="J795" i="8"/>
  <c r="J796" i="8"/>
  <c r="J798" i="8"/>
  <c r="J799" i="8"/>
  <c r="J800" i="8"/>
  <c r="J801" i="8"/>
  <c r="J802" i="8"/>
  <c r="J803" i="8"/>
  <c r="J804" i="8"/>
  <c r="J805" i="8"/>
  <c r="J806" i="8"/>
  <c r="I706" i="8"/>
  <c r="I707" i="8"/>
  <c r="I708" i="8"/>
  <c r="I709" i="8"/>
  <c r="I710" i="8"/>
  <c r="I711" i="8"/>
  <c r="I712" i="8"/>
  <c r="I713" i="8"/>
  <c r="I714" i="8"/>
  <c r="I715" i="8"/>
  <c r="I716" i="8"/>
  <c r="I717" i="8"/>
  <c r="I718" i="8"/>
  <c r="I719" i="8"/>
  <c r="I720" i="8"/>
  <c r="I721" i="8"/>
  <c r="I722" i="8"/>
  <c r="I724" i="8"/>
  <c r="I725" i="8"/>
  <c r="I726" i="8"/>
  <c r="I727" i="8"/>
  <c r="I728" i="8"/>
  <c r="I729" i="8"/>
  <c r="I731" i="8"/>
  <c r="I732" i="8"/>
  <c r="I733" i="8"/>
  <c r="I734" i="8"/>
  <c r="I735" i="8"/>
  <c r="I736" i="8"/>
  <c r="I737" i="8"/>
  <c r="I738" i="8"/>
  <c r="I739" i="8"/>
  <c r="I740" i="8"/>
  <c r="I741" i="8"/>
  <c r="I742" i="8"/>
  <c r="I743" i="8"/>
  <c r="I744" i="8"/>
  <c r="I745" i="8"/>
  <c r="I746" i="8"/>
  <c r="I747" i="8"/>
  <c r="I748" i="8"/>
  <c r="I749" i="8"/>
  <c r="I750" i="8"/>
  <c r="I751" i="8"/>
  <c r="I752" i="8"/>
  <c r="I753" i="8"/>
  <c r="I754" i="8"/>
  <c r="I755" i="8"/>
  <c r="I756" i="8"/>
  <c r="I757" i="8"/>
  <c r="I758" i="8"/>
  <c r="I759" i="8"/>
  <c r="I760" i="8"/>
  <c r="I761" i="8"/>
  <c r="I762" i="8"/>
  <c r="I763" i="8"/>
  <c r="I764" i="8"/>
  <c r="I765" i="8"/>
  <c r="I766" i="8"/>
  <c r="I767" i="8"/>
  <c r="I768" i="8"/>
  <c r="I769" i="8"/>
  <c r="I770" i="8"/>
  <c r="I771" i="8"/>
  <c r="I773" i="8"/>
  <c r="I774" i="8"/>
  <c r="I775" i="8"/>
  <c r="I776" i="8"/>
  <c r="I777" i="8"/>
  <c r="I778" i="8"/>
  <c r="I779" i="8"/>
  <c r="I780" i="8"/>
  <c r="I781" i="8"/>
  <c r="I782" i="8"/>
  <c r="I783" i="8"/>
  <c r="I784" i="8"/>
  <c r="I786" i="8"/>
  <c r="I787" i="8"/>
  <c r="I788" i="8"/>
  <c r="I789" i="8"/>
  <c r="I790" i="8"/>
  <c r="I791" i="8"/>
  <c r="I792" i="8"/>
  <c r="I793" i="8"/>
  <c r="I794" i="8"/>
  <c r="I795" i="8"/>
  <c r="I796" i="8"/>
  <c r="I798" i="8"/>
  <c r="I799" i="8"/>
  <c r="I800" i="8"/>
  <c r="I801" i="8"/>
  <c r="I802" i="8"/>
  <c r="I803" i="8"/>
  <c r="I804" i="8"/>
  <c r="I805" i="8"/>
  <c r="I806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4" i="8"/>
  <c r="H725" i="8"/>
  <c r="H726" i="8"/>
  <c r="H727" i="8"/>
  <c r="H728" i="8"/>
  <c r="H729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F801" i="8"/>
  <c r="F800" i="8"/>
  <c r="F799" i="8"/>
  <c r="F788" i="8"/>
  <c r="F781" i="8"/>
  <c r="F773" i="8"/>
  <c r="F770" i="8"/>
  <c r="F763" i="8"/>
  <c r="F762" i="8"/>
  <c r="F758" i="8"/>
  <c r="F755" i="8"/>
  <c r="F754" i="8"/>
  <c r="F751" i="8"/>
  <c r="F749" i="8"/>
  <c r="F746" i="8"/>
  <c r="F744" i="8"/>
  <c r="F741" i="8"/>
  <c r="F736" i="8"/>
  <c r="F735" i="8"/>
  <c r="F734" i="8"/>
  <c r="F733" i="8"/>
  <c r="F732" i="8"/>
  <c r="F731" i="8"/>
  <c r="F726" i="8"/>
  <c r="F725" i="8"/>
  <c r="F724" i="8"/>
  <c r="F722" i="8"/>
  <c r="F717" i="8"/>
  <c r="K713" i="8"/>
  <c r="F712" i="8"/>
  <c r="K602" i="8"/>
  <c r="K603" i="8"/>
  <c r="K604" i="8"/>
  <c r="K605" i="8"/>
  <c r="K606" i="8"/>
  <c r="K607" i="8"/>
  <c r="K608" i="8"/>
  <c r="K609" i="8"/>
  <c r="K610" i="8"/>
  <c r="K612" i="8"/>
  <c r="K613" i="8"/>
  <c r="K614" i="8"/>
  <c r="K615" i="8"/>
  <c r="K616" i="8"/>
  <c r="K617" i="8"/>
  <c r="K618" i="8"/>
  <c r="K619" i="8"/>
  <c r="K620" i="8"/>
  <c r="K621" i="8"/>
  <c r="K622" i="8"/>
  <c r="K624" i="8"/>
  <c r="K625" i="8"/>
  <c r="K626" i="8"/>
  <c r="K627" i="8"/>
  <c r="K628" i="8"/>
  <c r="K629" i="8"/>
  <c r="K630" i="8"/>
  <c r="K631" i="8"/>
  <c r="K632" i="8"/>
  <c r="K633" i="8"/>
  <c r="K634" i="8"/>
  <c r="K635" i="8"/>
  <c r="K636" i="8"/>
  <c r="K637" i="8"/>
  <c r="K638" i="8"/>
  <c r="K639" i="8"/>
  <c r="K640" i="8"/>
  <c r="K641" i="8"/>
  <c r="K642" i="8"/>
  <c r="K643" i="8"/>
  <c r="K644" i="8"/>
  <c r="K645" i="8"/>
  <c r="K646" i="8"/>
  <c r="K647" i="8"/>
  <c r="K648" i="8"/>
  <c r="K649" i="8"/>
  <c r="K650" i="8"/>
  <c r="K651" i="8"/>
  <c r="K652" i="8"/>
  <c r="K653" i="8"/>
  <c r="K654" i="8"/>
  <c r="K655" i="8"/>
  <c r="K656" i="8"/>
  <c r="K657" i="8"/>
  <c r="K658" i="8"/>
  <c r="K659" i="8"/>
  <c r="K660" i="8"/>
  <c r="K661" i="8"/>
  <c r="K662" i="8"/>
  <c r="K663" i="8"/>
  <c r="K664" i="8"/>
  <c r="K665" i="8"/>
  <c r="K666" i="8"/>
  <c r="K668" i="8"/>
  <c r="K669" i="8"/>
  <c r="K670" i="8"/>
  <c r="K671" i="8"/>
  <c r="K672" i="8"/>
  <c r="K673" i="8"/>
  <c r="K674" i="8"/>
  <c r="K675" i="8"/>
  <c r="K676" i="8"/>
  <c r="K677" i="8"/>
  <c r="K678" i="8"/>
  <c r="K679" i="8"/>
  <c r="K680" i="8"/>
  <c r="K681" i="8"/>
  <c r="K682" i="8"/>
  <c r="K683" i="8"/>
  <c r="K685" i="8"/>
  <c r="K686" i="8"/>
  <c r="K687" i="8"/>
  <c r="K689" i="8"/>
  <c r="K690" i="8"/>
  <c r="K691" i="8"/>
  <c r="K692" i="8"/>
  <c r="K693" i="8"/>
  <c r="K694" i="8"/>
  <c r="K695" i="8"/>
  <c r="K696" i="8"/>
  <c r="K697" i="8"/>
  <c r="K698" i="8"/>
  <c r="K699" i="8"/>
  <c r="K700" i="8"/>
  <c r="K701" i="8"/>
  <c r="K702" i="8"/>
  <c r="K703" i="8"/>
  <c r="J602" i="8"/>
  <c r="J603" i="8"/>
  <c r="J604" i="8"/>
  <c r="J605" i="8"/>
  <c r="J606" i="8"/>
  <c r="J607" i="8"/>
  <c r="J608" i="8"/>
  <c r="J609" i="8"/>
  <c r="J610" i="8"/>
  <c r="J612" i="8"/>
  <c r="J613" i="8"/>
  <c r="J614" i="8"/>
  <c r="J615" i="8"/>
  <c r="J616" i="8"/>
  <c r="J617" i="8"/>
  <c r="J618" i="8"/>
  <c r="J619" i="8"/>
  <c r="J620" i="8"/>
  <c r="J621" i="8"/>
  <c r="J622" i="8"/>
  <c r="J624" i="8"/>
  <c r="J625" i="8"/>
  <c r="J626" i="8"/>
  <c r="J627" i="8"/>
  <c r="J628" i="8"/>
  <c r="J629" i="8"/>
  <c r="J630" i="8"/>
  <c r="J631" i="8"/>
  <c r="J632" i="8"/>
  <c r="J633" i="8"/>
  <c r="J634" i="8"/>
  <c r="J635" i="8"/>
  <c r="J636" i="8"/>
  <c r="J637" i="8"/>
  <c r="J638" i="8"/>
  <c r="J639" i="8"/>
  <c r="J640" i="8"/>
  <c r="J641" i="8"/>
  <c r="J642" i="8"/>
  <c r="J643" i="8"/>
  <c r="J644" i="8"/>
  <c r="J645" i="8"/>
  <c r="J646" i="8"/>
  <c r="J647" i="8"/>
  <c r="J648" i="8"/>
  <c r="J649" i="8"/>
  <c r="J650" i="8"/>
  <c r="J651" i="8"/>
  <c r="J652" i="8"/>
  <c r="J653" i="8"/>
  <c r="J654" i="8"/>
  <c r="J655" i="8"/>
  <c r="J656" i="8"/>
  <c r="J657" i="8"/>
  <c r="J658" i="8"/>
  <c r="J659" i="8"/>
  <c r="J660" i="8"/>
  <c r="J661" i="8"/>
  <c r="J662" i="8"/>
  <c r="J663" i="8"/>
  <c r="J664" i="8"/>
  <c r="J665" i="8"/>
  <c r="J666" i="8"/>
  <c r="J668" i="8"/>
  <c r="J669" i="8"/>
  <c r="J670" i="8"/>
  <c r="J671" i="8"/>
  <c r="J672" i="8"/>
  <c r="J673" i="8"/>
  <c r="J674" i="8"/>
  <c r="J675" i="8"/>
  <c r="J676" i="8"/>
  <c r="J677" i="8"/>
  <c r="J678" i="8"/>
  <c r="J679" i="8"/>
  <c r="J680" i="8"/>
  <c r="J681" i="8"/>
  <c r="J682" i="8"/>
  <c r="J683" i="8"/>
  <c r="J685" i="8"/>
  <c r="J686" i="8"/>
  <c r="J687" i="8"/>
  <c r="J689" i="8"/>
  <c r="J690" i="8"/>
  <c r="J691" i="8"/>
  <c r="J692" i="8"/>
  <c r="J693" i="8"/>
  <c r="J694" i="8"/>
  <c r="J695" i="8"/>
  <c r="J696" i="8"/>
  <c r="J697" i="8"/>
  <c r="J698" i="8"/>
  <c r="J699" i="8"/>
  <c r="J700" i="8"/>
  <c r="J701" i="8"/>
  <c r="J702" i="8"/>
  <c r="J703" i="8"/>
  <c r="I602" i="8"/>
  <c r="I603" i="8"/>
  <c r="I604" i="8"/>
  <c r="I605" i="8"/>
  <c r="I606" i="8"/>
  <c r="I607" i="8"/>
  <c r="I608" i="8"/>
  <c r="I609" i="8"/>
  <c r="I610" i="8"/>
  <c r="I612" i="8"/>
  <c r="I613" i="8"/>
  <c r="I614" i="8"/>
  <c r="I615" i="8"/>
  <c r="I616" i="8"/>
  <c r="I617" i="8"/>
  <c r="I618" i="8"/>
  <c r="I619" i="8"/>
  <c r="I620" i="8"/>
  <c r="I621" i="8"/>
  <c r="I622" i="8"/>
  <c r="I624" i="8"/>
  <c r="I625" i="8"/>
  <c r="I626" i="8"/>
  <c r="I627" i="8"/>
  <c r="I628" i="8"/>
  <c r="I629" i="8"/>
  <c r="I630" i="8"/>
  <c r="I631" i="8"/>
  <c r="I632" i="8"/>
  <c r="I633" i="8"/>
  <c r="I634" i="8"/>
  <c r="I635" i="8"/>
  <c r="I636" i="8"/>
  <c r="I637" i="8"/>
  <c r="I638" i="8"/>
  <c r="I639" i="8"/>
  <c r="I640" i="8"/>
  <c r="I641" i="8"/>
  <c r="I642" i="8"/>
  <c r="I643" i="8"/>
  <c r="I644" i="8"/>
  <c r="I645" i="8"/>
  <c r="I646" i="8"/>
  <c r="I647" i="8"/>
  <c r="I648" i="8"/>
  <c r="I649" i="8"/>
  <c r="I650" i="8"/>
  <c r="I651" i="8"/>
  <c r="I652" i="8"/>
  <c r="I653" i="8"/>
  <c r="I654" i="8"/>
  <c r="I655" i="8"/>
  <c r="I656" i="8"/>
  <c r="I657" i="8"/>
  <c r="I658" i="8"/>
  <c r="I659" i="8"/>
  <c r="I660" i="8"/>
  <c r="I661" i="8"/>
  <c r="I662" i="8"/>
  <c r="I663" i="8"/>
  <c r="I664" i="8"/>
  <c r="I665" i="8"/>
  <c r="I666" i="8"/>
  <c r="I668" i="8"/>
  <c r="I669" i="8"/>
  <c r="I670" i="8"/>
  <c r="I671" i="8"/>
  <c r="I672" i="8"/>
  <c r="I673" i="8"/>
  <c r="I674" i="8"/>
  <c r="I675" i="8"/>
  <c r="I676" i="8"/>
  <c r="I677" i="8"/>
  <c r="I678" i="8"/>
  <c r="I679" i="8"/>
  <c r="I680" i="8"/>
  <c r="I681" i="8"/>
  <c r="I682" i="8"/>
  <c r="I683" i="8"/>
  <c r="I685" i="8"/>
  <c r="I686" i="8"/>
  <c r="I687" i="8"/>
  <c r="I689" i="8"/>
  <c r="I690" i="8"/>
  <c r="I691" i="8"/>
  <c r="I692" i="8"/>
  <c r="I693" i="8"/>
  <c r="I694" i="8"/>
  <c r="I695" i="8"/>
  <c r="I696" i="8"/>
  <c r="I697" i="8"/>
  <c r="I698" i="8"/>
  <c r="I699" i="8"/>
  <c r="I700" i="8"/>
  <c r="I701" i="8"/>
  <c r="I702" i="8"/>
  <c r="I703" i="8"/>
  <c r="H602" i="8"/>
  <c r="H603" i="8"/>
  <c r="H604" i="8"/>
  <c r="H605" i="8"/>
  <c r="H606" i="8"/>
  <c r="H607" i="8"/>
  <c r="H608" i="8"/>
  <c r="H609" i="8"/>
  <c r="H610" i="8"/>
  <c r="H612" i="8"/>
  <c r="H613" i="8"/>
  <c r="H614" i="8"/>
  <c r="H615" i="8"/>
  <c r="H616" i="8"/>
  <c r="H617" i="8"/>
  <c r="H618" i="8"/>
  <c r="H619" i="8"/>
  <c r="H620" i="8"/>
  <c r="H621" i="8"/>
  <c r="H622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5" i="8"/>
  <c r="H686" i="8"/>
  <c r="H687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F692" i="8"/>
  <c r="F691" i="8"/>
  <c r="F690" i="8"/>
  <c r="F683" i="8"/>
  <c r="F673" i="8"/>
  <c r="F672" i="8"/>
  <c r="F671" i="8"/>
  <c r="F669" i="8"/>
  <c r="F668" i="8"/>
  <c r="F655" i="8"/>
  <c r="F654" i="8"/>
  <c r="F646" i="8"/>
  <c r="F645" i="8"/>
  <c r="F640" i="8"/>
  <c r="F633" i="8"/>
  <c r="F632" i="8"/>
  <c r="F631" i="8"/>
  <c r="F624" i="8"/>
  <c r="F613" i="8"/>
  <c r="K499" i="8"/>
  <c r="K500" i="8"/>
  <c r="K501" i="8"/>
  <c r="K502" i="8"/>
  <c r="K503" i="8"/>
  <c r="K504" i="8"/>
  <c r="K505" i="8"/>
  <c r="K506" i="8"/>
  <c r="K507" i="8"/>
  <c r="K508" i="8"/>
  <c r="K509" i="8"/>
  <c r="K510" i="8"/>
  <c r="K511" i="8"/>
  <c r="K512" i="8"/>
  <c r="K513" i="8"/>
  <c r="K514" i="8"/>
  <c r="K515" i="8"/>
  <c r="K516" i="8"/>
  <c r="K518" i="8"/>
  <c r="K519" i="8"/>
  <c r="K520" i="8"/>
  <c r="K521" i="8"/>
  <c r="K522" i="8"/>
  <c r="K524" i="8"/>
  <c r="K525" i="8"/>
  <c r="K526" i="8"/>
  <c r="K527" i="8"/>
  <c r="K528" i="8"/>
  <c r="K529" i="8"/>
  <c r="K530" i="8"/>
  <c r="K531" i="8"/>
  <c r="K532" i="8"/>
  <c r="K533" i="8"/>
  <c r="K534" i="8"/>
  <c r="K535" i="8"/>
  <c r="K536" i="8"/>
  <c r="K537" i="8"/>
  <c r="K538" i="8"/>
  <c r="K539" i="8"/>
  <c r="K540" i="8"/>
  <c r="K541" i="8"/>
  <c r="K542" i="8"/>
  <c r="K543" i="8"/>
  <c r="K544" i="8"/>
  <c r="K545" i="8"/>
  <c r="K546" i="8"/>
  <c r="K547" i="8"/>
  <c r="K548" i="8"/>
  <c r="K549" i="8"/>
  <c r="K550" i="8"/>
  <c r="K551" i="8"/>
  <c r="K552" i="8"/>
  <c r="K553" i="8"/>
  <c r="K554" i="8"/>
  <c r="K555" i="8"/>
  <c r="K556" i="8"/>
  <c r="K557" i="8"/>
  <c r="K558" i="8"/>
  <c r="K559" i="8"/>
  <c r="K560" i="8"/>
  <c r="K561" i="8"/>
  <c r="K563" i="8"/>
  <c r="K564" i="8"/>
  <c r="K565" i="8"/>
  <c r="K566" i="8"/>
  <c r="K567" i="8"/>
  <c r="K569" i="8"/>
  <c r="K570" i="8"/>
  <c r="K571" i="8"/>
  <c r="K572" i="8"/>
  <c r="K573" i="8"/>
  <c r="K574" i="8"/>
  <c r="K576" i="8"/>
  <c r="K577" i="8"/>
  <c r="K578" i="8"/>
  <c r="K579" i="8"/>
  <c r="K580" i="8"/>
  <c r="K581" i="8"/>
  <c r="K582" i="8"/>
  <c r="K583" i="8"/>
  <c r="K584" i="8"/>
  <c r="K585" i="8"/>
  <c r="K586" i="8"/>
  <c r="K588" i="8"/>
  <c r="K589" i="8"/>
  <c r="K590" i="8"/>
  <c r="K591" i="8"/>
  <c r="K592" i="8"/>
  <c r="K593" i="8"/>
  <c r="K594" i="8"/>
  <c r="K595" i="8"/>
  <c r="K596" i="8"/>
  <c r="K597" i="8"/>
  <c r="K587" i="8"/>
  <c r="K598" i="8"/>
  <c r="K599" i="8"/>
  <c r="J499" i="8"/>
  <c r="J500" i="8"/>
  <c r="J501" i="8"/>
  <c r="J502" i="8"/>
  <c r="J503" i="8"/>
  <c r="J504" i="8"/>
  <c r="J505" i="8"/>
  <c r="J506" i="8"/>
  <c r="J507" i="8"/>
  <c r="J508" i="8"/>
  <c r="J509" i="8"/>
  <c r="J510" i="8"/>
  <c r="J511" i="8"/>
  <c r="J512" i="8"/>
  <c r="J513" i="8"/>
  <c r="J514" i="8"/>
  <c r="J515" i="8"/>
  <c r="J516" i="8"/>
  <c r="J518" i="8"/>
  <c r="J519" i="8"/>
  <c r="J520" i="8"/>
  <c r="J521" i="8"/>
  <c r="J522" i="8"/>
  <c r="J524" i="8"/>
  <c r="J525" i="8"/>
  <c r="J526" i="8"/>
  <c r="J527" i="8"/>
  <c r="J528" i="8"/>
  <c r="J529" i="8"/>
  <c r="J530" i="8"/>
  <c r="J531" i="8"/>
  <c r="J532" i="8"/>
  <c r="J533" i="8"/>
  <c r="J534" i="8"/>
  <c r="J535" i="8"/>
  <c r="J536" i="8"/>
  <c r="J537" i="8"/>
  <c r="J538" i="8"/>
  <c r="J539" i="8"/>
  <c r="J540" i="8"/>
  <c r="J541" i="8"/>
  <c r="J542" i="8"/>
  <c r="J543" i="8"/>
  <c r="J544" i="8"/>
  <c r="J545" i="8"/>
  <c r="J546" i="8"/>
  <c r="J547" i="8"/>
  <c r="J548" i="8"/>
  <c r="J549" i="8"/>
  <c r="J550" i="8"/>
  <c r="J551" i="8"/>
  <c r="J552" i="8"/>
  <c r="J553" i="8"/>
  <c r="J554" i="8"/>
  <c r="J555" i="8"/>
  <c r="J556" i="8"/>
  <c r="J557" i="8"/>
  <c r="J558" i="8"/>
  <c r="J559" i="8"/>
  <c r="J560" i="8"/>
  <c r="J561" i="8"/>
  <c r="J563" i="8"/>
  <c r="J564" i="8"/>
  <c r="J565" i="8"/>
  <c r="J566" i="8"/>
  <c r="J567" i="8"/>
  <c r="J569" i="8"/>
  <c r="J570" i="8"/>
  <c r="J571" i="8"/>
  <c r="J572" i="8"/>
  <c r="J573" i="8"/>
  <c r="J574" i="8"/>
  <c r="J576" i="8"/>
  <c r="J577" i="8"/>
  <c r="J578" i="8"/>
  <c r="J579" i="8"/>
  <c r="J580" i="8"/>
  <c r="J581" i="8"/>
  <c r="J582" i="8"/>
  <c r="J583" i="8"/>
  <c r="J584" i="8"/>
  <c r="J585" i="8"/>
  <c r="J586" i="8"/>
  <c r="J588" i="8"/>
  <c r="J589" i="8"/>
  <c r="J590" i="8"/>
  <c r="J591" i="8"/>
  <c r="J592" i="8"/>
  <c r="J593" i="8"/>
  <c r="J594" i="8"/>
  <c r="J595" i="8"/>
  <c r="J596" i="8"/>
  <c r="J597" i="8"/>
  <c r="J587" i="8"/>
  <c r="J598" i="8"/>
  <c r="J599" i="8"/>
  <c r="I499" i="8"/>
  <c r="I500" i="8"/>
  <c r="I501" i="8"/>
  <c r="I502" i="8"/>
  <c r="I503" i="8"/>
  <c r="I504" i="8"/>
  <c r="I505" i="8"/>
  <c r="I506" i="8"/>
  <c r="I507" i="8"/>
  <c r="I508" i="8"/>
  <c r="I509" i="8"/>
  <c r="I510" i="8"/>
  <c r="I511" i="8"/>
  <c r="I512" i="8"/>
  <c r="I513" i="8"/>
  <c r="I514" i="8"/>
  <c r="I515" i="8"/>
  <c r="I516" i="8"/>
  <c r="I518" i="8"/>
  <c r="I519" i="8"/>
  <c r="I520" i="8"/>
  <c r="I521" i="8"/>
  <c r="I522" i="8"/>
  <c r="I524" i="8"/>
  <c r="I525" i="8"/>
  <c r="I526" i="8"/>
  <c r="I527" i="8"/>
  <c r="I528" i="8"/>
  <c r="I529" i="8"/>
  <c r="I530" i="8"/>
  <c r="I531" i="8"/>
  <c r="I532" i="8"/>
  <c r="I533" i="8"/>
  <c r="I534" i="8"/>
  <c r="I535" i="8"/>
  <c r="I536" i="8"/>
  <c r="I537" i="8"/>
  <c r="I538" i="8"/>
  <c r="I539" i="8"/>
  <c r="I540" i="8"/>
  <c r="I541" i="8"/>
  <c r="I542" i="8"/>
  <c r="I543" i="8"/>
  <c r="I544" i="8"/>
  <c r="I545" i="8"/>
  <c r="I546" i="8"/>
  <c r="I547" i="8"/>
  <c r="I548" i="8"/>
  <c r="I549" i="8"/>
  <c r="I550" i="8"/>
  <c r="I551" i="8"/>
  <c r="I552" i="8"/>
  <c r="I553" i="8"/>
  <c r="I554" i="8"/>
  <c r="I555" i="8"/>
  <c r="I556" i="8"/>
  <c r="I557" i="8"/>
  <c r="I558" i="8"/>
  <c r="I559" i="8"/>
  <c r="I560" i="8"/>
  <c r="I561" i="8"/>
  <c r="I563" i="8"/>
  <c r="I564" i="8"/>
  <c r="I565" i="8"/>
  <c r="I566" i="8"/>
  <c r="I567" i="8"/>
  <c r="I569" i="8"/>
  <c r="I570" i="8"/>
  <c r="I571" i="8"/>
  <c r="I572" i="8"/>
  <c r="I573" i="8"/>
  <c r="I574" i="8"/>
  <c r="I576" i="8"/>
  <c r="I577" i="8"/>
  <c r="I578" i="8"/>
  <c r="I579" i="8"/>
  <c r="I580" i="8"/>
  <c r="I581" i="8"/>
  <c r="I582" i="8"/>
  <c r="I583" i="8"/>
  <c r="I584" i="8"/>
  <c r="I585" i="8"/>
  <c r="I586" i="8"/>
  <c r="I588" i="8"/>
  <c r="I589" i="8"/>
  <c r="I590" i="8"/>
  <c r="I591" i="8"/>
  <c r="I592" i="8"/>
  <c r="I593" i="8"/>
  <c r="I594" i="8"/>
  <c r="I595" i="8"/>
  <c r="I596" i="8"/>
  <c r="I597" i="8"/>
  <c r="I587" i="8"/>
  <c r="I598" i="8"/>
  <c r="I599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8" i="8"/>
  <c r="H519" i="8"/>
  <c r="H520" i="8"/>
  <c r="H521" i="8"/>
  <c r="H522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3" i="8"/>
  <c r="H564" i="8"/>
  <c r="H565" i="8"/>
  <c r="H566" i="8"/>
  <c r="H567" i="8"/>
  <c r="H569" i="8"/>
  <c r="H570" i="8"/>
  <c r="H571" i="8"/>
  <c r="H572" i="8"/>
  <c r="H573" i="8"/>
  <c r="H574" i="8"/>
  <c r="H576" i="8"/>
  <c r="H577" i="8"/>
  <c r="H578" i="8"/>
  <c r="H579" i="8"/>
  <c r="H580" i="8"/>
  <c r="H581" i="8"/>
  <c r="H582" i="8"/>
  <c r="H583" i="8"/>
  <c r="H584" i="8"/>
  <c r="H585" i="8"/>
  <c r="H586" i="8"/>
  <c r="H588" i="8"/>
  <c r="H589" i="8"/>
  <c r="H590" i="8"/>
  <c r="H591" i="8"/>
  <c r="H592" i="8"/>
  <c r="H593" i="8"/>
  <c r="H594" i="8"/>
  <c r="H595" i="8"/>
  <c r="H596" i="8"/>
  <c r="H597" i="8"/>
  <c r="H587" i="8"/>
  <c r="H598" i="8"/>
  <c r="H599" i="8"/>
  <c r="L598" i="8"/>
  <c r="F591" i="8"/>
  <c r="F590" i="8"/>
  <c r="F589" i="8"/>
  <c r="F582" i="8"/>
  <c r="F581" i="8"/>
  <c r="F580" i="8"/>
  <c r="F579" i="8"/>
  <c r="F578" i="8"/>
  <c r="F577" i="8"/>
  <c r="F564" i="8"/>
  <c r="F563" i="8"/>
  <c r="F552" i="8"/>
  <c r="F551" i="8"/>
  <c r="F550" i="8"/>
  <c r="F549" i="8"/>
  <c r="F548" i="8"/>
  <c r="F543" i="8"/>
  <c r="F542" i="8"/>
  <c r="F541" i="8"/>
  <c r="F538" i="8"/>
  <c r="F535" i="8"/>
  <c r="F530" i="8"/>
  <c r="F529" i="8"/>
  <c r="F528" i="8"/>
  <c r="F524" i="8"/>
  <c r="K517" i="8"/>
  <c r="J517" i="8"/>
  <c r="I517" i="8"/>
  <c r="H517" i="8"/>
  <c r="F513" i="8"/>
  <c r="F512" i="8"/>
  <c r="F506" i="8"/>
  <c r="F505" i="8"/>
  <c r="F504" i="8"/>
  <c r="K402" i="8"/>
  <c r="K403" i="8"/>
  <c r="K404" i="8"/>
  <c r="K405" i="8"/>
  <c r="K406" i="8"/>
  <c r="K407" i="8"/>
  <c r="K408" i="8"/>
  <c r="K409" i="8"/>
  <c r="K410" i="8"/>
  <c r="K411" i="8"/>
  <c r="K412" i="8"/>
  <c r="K413" i="8"/>
  <c r="K414" i="8"/>
  <c r="K415" i="8"/>
  <c r="K416" i="8"/>
  <c r="K417" i="8"/>
  <c r="K418" i="8"/>
  <c r="K419" i="8"/>
  <c r="K420" i="8"/>
  <c r="K452" i="8"/>
  <c r="K453" i="8"/>
  <c r="K454" i="8"/>
  <c r="K455" i="8"/>
  <c r="K456" i="8"/>
  <c r="K457" i="8"/>
  <c r="K458" i="8"/>
  <c r="K459" i="8"/>
  <c r="K460" i="8"/>
  <c r="K461" i="8"/>
  <c r="K462" i="8"/>
  <c r="K463" i="8"/>
  <c r="K464" i="8"/>
  <c r="K465" i="8"/>
  <c r="K466" i="8"/>
  <c r="K467" i="8"/>
  <c r="K468" i="8"/>
  <c r="K469" i="8"/>
  <c r="K470" i="8"/>
  <c r="K472" i="8"/>
  <c r="K473" i="8"/>
  <c r="K474" i="8"/>
  <c r="K475" i="8"/>
  <c r="K476" i="8"/>
  <c r="K477" i="8"/>
  <c r="K478" i="8"/>
  <c r="K479" i="8"/>
  <c r="K480" i="8"/>
  <c r="K481" i="8"/>
  <c r="K482" i="8"/>
  <c r="K483" i="8"/>
  <c r="K484" i="8"/>
  <c r="K485" i="8"/>
  <c r="K486" i="8"/>
  <c r="K487" i="8"/>
  <c r="K488" i="8"/>
  <c r="K489" i="8"/>
  <c r="K490" i="8"/>
  <c r="K492" i="8"/>
  <c r="K493" i="8"/>
  <c r="K494" i="8"/>
  <c r="K495" i="8"/>
  <c r="K496" i="8"/>
  <c r="J402" i="8"/>
  <c r="J403" i="8"/>
  <c r="J404" i="8"/>
  <c r="J405" i="8"/>
  <c r="J406" i="8"/>
  <c r="J407" i="8"/>
  <c r="J408" i="8"/>
  <c r="J409" i="8"/>
  <c r="J410" i="8"/>
  <c r="J411" i="8"/>
  <c r="J412" i="8"/>
  <c r="J413" i="8"/>
  <c r="J414" i="8"/>
  <c r="J415" i="8"/>
  <c r="J416" i="8"/>
  <c r="J417" i="8"/>
  <c r="J418" i="8"/>
  <c r="J419" i="8"/>
  <c r="J420" i="8"/>
  <c r="J452" i="8"/>
  <c r="J453" i="8"/>
  <c r="J454" i="8"/>
  <c r="J455" i="8"/>
  <c r="J456" i="8"/>
  <c r="J457" i="8"/>
  <c r="J458" i="8"/>
  <c r="J459" i="8"/>
  <c r="J460" i="8"/>
  <c r="J461" i="8"/>
  <c r="J462" i="8"/>
  <c r="J463" i="8"/>
  <c r="J464" i="8"/>
  <c r="J465" i="8"/>
  <c r="J466" i="8"/>
  <c r="J467" i="8"/>
  <c r="J468" i="8"/>
  <c r="J469" i="8"/>
  <c r="J470" i="8"/>
  <c r="J472" i="8"/>
  <c r="J473" i="8"/>
  <c r="J474" i="8"/>
  <c r="J475" i="8"/>
  <c r="J476" i="8"/>
  <c r="J477" i="8"/>
  <c r="J478" i="8"/>
  <c r="J479" i="8"/>
  <c r="J480" i="8"/>
  <c r="J481" i="8"/>
  <c r="J482" i="8"/>
  <c r="J483" i="8"/>
  <c r="J484" i="8"/>
  <c r="J485" i="8"/>
  <c r="J486" i="8"/>
  <c r="J487" i="8"/>
  <c r="J488" i="8"/>
  <c r="J489" i="8"/>
  <c r="J490" i="8"/>
  <c r="J492" i="8"/>
  <c r="J493" i="8"/>
  <c r="J494" i="8"/>
  <c r="J495" i="8"/>
  <c r="J496" i="8"/>
  <c r="I402" i="8"/>
  <c r="I403" i="8"/>
  <c r="I404" i="8"/>
  <c r="I405" i="8"/>
  <c r="I406" i="8"/>
  <c r="I407" i="8"/>
  <c r="I408" i="8"/>
  <c r="I409" i="8"/>
  <c r="I410" i="8"/>
  <c r="I411" i="8"/>
  <c r="I412" i="8"/>
  <c r="I413" i="8"/>
  <c r="I414" i="8"/>
  <c r="I415" i="8"/>
  <c r="I416" i="8"/>
  <c r="I417" i="8"/>
  <c r="I418" i="8"/>
  <c r="I419" i="8"/>
  <c r="I420" i="8"/>
  <c r="I452" i="8"/>
  <c r="I453" i="8"/>
  <c r="I454" i="8"/>
  <c r="I455" i="8"/>
  <c r="I456" i="8"/>
  <c r="I457" i="8"/>
  <c r="I458" i="8"/>
  <c r="I459" i="8"/>
  <c r="I460" i="8"/>
  <c r="I461" i="8"/>
  <c r="I462" i="8"/>
  <c r="I463" i="8"/>
  <c r="I464" i="8"/>
  <c r="I465" i="8"/>
  <c r="I466" i="8"/>
  <c r="I467" i="8"/>
  <c r="I468" i="8"/>
  <c r="I469" i="8"/>
  <c r="I470" i="8"/>
  <c r="I472" i="8"/>
  <c r="I473" i="8"/>
  <c r="I474" i="8"/>
  <c r="I475" i="8"/>
  <c r="I476" i="8"/>
  <c r="I477" i="8"/>
  <c r="I478" i="8"/>
  <c r="I479" i="8"/>
  <c r="I480" i="8"/>
  <c r="I481" i="8"/>
  <c r="I482" i="8"/>
  <c r="I483" i="8"/>
  <c r="I484" i="8"/>
  <c r="I485" i="8"/>
  <c r="I486" i="8"/>
  <c r="I487" i="8"/>
  <c r="I488" i="8"/>
  <c r="I489" i="8"/>
  <c r="I490" i="8"/>
  <c r="I492" i="8"/>
  <c r="I493" i="8"/>
  <c r="I494" i="8"/>
  <c r="I495" i="8"/>
  <c r="I496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2" i="8"/>
  <c r="H493" i="8"/>
  <c r="H494" i="8"/>
  <c r="H495" i="8"/>
  <c r="H496" i="8"/>
  <c r="F490" i="8"/>
  <c r="F485" i="8"/>
  <c r="F484" i="8"/>
  <c r="F483" i="8"/>
  <c r="F482" i="8"/>
  <c r="F473" i="8"/>
  <c r="F472" i="8"/>
  <c r="L462" i="8"/>
  <c r="F455" i="8"/>
  <c r="F454" i="8"/>
  <c r="F453" i="8"/>
  <c r="F441" i="8"/>
  <c r="F436" i="8"/>
  <c r="F435" i="8"/>
  <c r="F434" i="8"/>
  <c r="F432" i="8"/>
  <c r="F428" i="8"/>
  <c r="F427" i="8"/>
  <c r="F425" i="8"/>
  <c r="F424" i="8"/>
  <c r="F423" i="8"/>
  <c r="F422" i="8"/>
  <c r="F417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1" i="8"/>
  <c r="K302" i="8"/>
  <c r="K303" i="8"/>
  <c r="K304" i="8"/>
  <c r="K305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4" i="8"/>
  <c r="K345" i="8"/>
  <c r="K346" i="8"/>
  <c r="K347" i="8"/>
  <c r="K348" i="8"/>
  <c r="K349" i="8"/>
  <c r="K350" i="8"/>
  <c r="K351" i="8"/>
  <c r="K352" i="8"/>
  <c r="K353" i="8"/>
  <c r="K355" i="8"/>
  <c r="K356" i="8"/>
  <c r="K359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1" i="8"/>
  <c r="K382" i="8"/>
  <c r="K383" i="8"/>
  <c r="K384" i="8"/>
  <c r="K385" i="8"/>
  <c r="K386" i="8"/>
  <c r="K387" i="8"/>
  <c r="K388" i="8"/>
  <c r="K389" i="8"/>
  <c r="K390" i="8"/>
  <c r="K391" i="8"/>
  <c r="K392" i="8"/>
  <c r="K393" i="8"/>
  <c r="K394" i="8"/>
  <c r="K395" i="8"/>
  <c r="K396" i="8"/>
  <c r="K397" i="8"/>
  <c r="K398" i="8"/>
  <c r="K399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1" i="8"/>
  <c r="J302" i="8"/>
  <c r="J303" i="8"/>
  <c r="J304" i="8"/>
  <c r="J305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5" i="8"/>
  <c r="J356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1" i="8"/>
  <c r="J382" i="8"/>
  <c r="J383" i="8"/>
  <c r="J384" i="8"/>
  <c r="J385" i="8"/>
  <c r="J386" i="8"/>
  <c r="J387" i="8"/>
  <c r="J388" i="8"/>
  <c r="J389" i="8"/>
  <c r="J390" i="8"/>
  <c r="J391" i="8"/>
  <c r="J392" i="8"/>
  <c r="J393" i="8"/>
  <c r="J394" i="8"/>
  <c r="J395" i="8"/>
  <c r="J396" i="8"/>
  <c r="J397" i="8"/>
  <c r="J398" i="8"/>
  <c r="J399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1" i="8"/>
  <c r="I302" i="8"/>
  <c r="I303" i="8"/>
  <c r="I304" i="8"/>
  <c r="I305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338" i="8"/>
  <c r="I339" i="8"/>
  <c r="I340" i="8"/>
  <c r="I341" i="8"/>
  <c r="I342" i="8"/>
  <c r="I343" i="8"/>
  <c r="I344" i="8"/>
  <c r="I345" i="8"/>
  <c r="I346" i="8"/>
  <c r="I347" i="8"/>
  <c r="I348" i="8"/>
  <c r="I349" i="8"/>
  <c r="I350" i="8"/>
  <c r="I351" i="8"/>
  <c r="I352" i="8"/>
  <c r="I353" i="8"/>
  <c r="I355" i="8"/>
  <c r="I356" i="8"/>
  <c r="I359" i="8"/>
  <c r="I360" i="8"/>
  <c r="I361" i="8"/>
  <c r="I362" i="8"/>
  <c r="I363" i="8"/>
  <c r="I364" i="8"/>
  <c r="I365" i="8"/>
  <c r="I366" i="8"/>
  <c r="I367" i="8"/>
  <c r="I368" i="8"/>
  <c r="I369" i="8"/>
  <c r="I370" i="8"/>
  <c r="I371" i="8"/>
  <c r="I372" i="8"/>
  <c r="I373" i="8"/>
  <c r="I374" i="8"/>
  <c r="I375" i="8"/>
  <c r="I376" i="8"/>
  <c r="I377" i="8"/>
  <c r="I378" i="8"/>
  <c r="I379" i="8"/>
  <c r="I381" i="8"/>
  <c r="I382" i="8"/>
  <c r="I383" i="8"/>
  <c r="I384" i="8"/>
  <c r="I385" i="8"/>
  <c r="I386" i="8"/>
  <c r="I387" i="8"/>
  <c r="I388" i="8"/>
  <c r="I389" i="8"/>
  <c r="I390" i="8"/>
  <c r="I391" i="8"/>
  <c r="I392" i="8"/>
  <c r="I393" i="8"/>
  <c r="I394" i="8"/>
  <c r="I395" i="8"/>
  <c r="I396" i="8"/>
  <c r="I397" i="8"/>
  <c r="I398" i="8"/>
  <c r="I399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1" i="8"/>
  <c r="H302" i="8"/>
  <c r="H303" i="8"/>
  <c r="H304" i="8"/>
  <c r="H305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5" i="8"/>
  <c r="H356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F396" i="8"/>
  <c r="F393" i="8"/>
  <c r="F392" i="8"/>
  <c r="F388" i="8"/>
  <c r="F381" i="8"/>
  <c r="F375" i="8"/>
  <c r="F370" i="8"/>
  <c r="F369" i="8"/>
  <c r="F368" i="8"/>
  <c r="F367" i="8"/>
  <c r="F366" i="8"/>
  <c r="F364" i="8"/>
  <c r="F362" i="8"/>
  <c r="F361" i="8"/>
  <c r="F356" i="8"/>
  <c r="F346" i="8"/>
  <c r="F345" i="8"/>
  <c r="F342" i="8"/>
  <c r="F340" i="8"/>
  <c r="F337" i="8"/>
  <c r="F335" i="8"/>
  <c r="F329" i="8"/>
  <c r="F322" i="8"/>
  <c r="F321" i="8"/>
  <c r="F318" i="8"/>
  <c r="F312" i="8"/>
  <c r="F310" i="8"/>
  <c r="F309" i="8"/>
  <c r="F307" i="8"/>
  <c r="F289" i="8"/>
  <c r="F288" i="8"/>
  <c r="K209" i="8"/>
  <c r="K210" i="8"/>
  <c r="K211" i="8"/>
  <c r="K212" i="8"/>
  <c r="K213" i="8"/>
  <c r="K214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8" i="8"/>
  <c r="K249" i="8"/>
  <c r="K251" i="8"/>
  <c r="K252" i="8"/>
  <c r="K253" i="8"/>
  <c r="K254" i="8"/>
  <c r="K255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2" i="8"/>
  <c r="K273" i="8"/>
  <c r="K275" i="8"/>
  <c r="K277" i="8"/>
  <c r="K278" i="8"/>
  <c r="K279" i="8"/>
  <c r="K280" i="8"/>
  <c r="K281" i="8"/>
  <c r="J209" i="8"/>
  <c r="J210" i="8"/>
  <c r="J211" i="8"/>
  <c r="J212" i="8"/>
  <c r="J213" i="8"/>
  <c r="J214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8" i="8"/>
  <c r="J249" i="8"/>
  <c r="J250" i="8"/>
  <c r="J251" i="8"/>
  <c r="J252" i="8"/>
  <c r="J253" i="8"/>
  <c r="J254" i="8"/>
  <c r="J255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2" i="8"/>
  <c r="J273" i="8"/>
  <c r="J275" i="8"/>
  <c r="J277" i="8"/>
  <c r="J278" i="8"/>
  <c r="J279" i="8"/>
  <c r="J280" i="8"/>
  <c r="J281" i="8"/>
  <c r="I209" i="8"/>
  <c r="I210" i="8"/>
  <c r="I211" i="8"/>
  <c r="I212" i="8"/>
  <c r="I213" i="8"/>
  <c r="I214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8" i="8"/>
  <c r="I249" i="8"/>
  <c r="I250" i="8"/>
  <c r="I251" i="8"/>
  <c r="I252" i="8"/>
  <c r="I253" i="8"/>
  <c r="I254" i="8"/>
  <c r="I255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2" i="8"/>
  <c r="I273" i="8"/>
  <c r="I275" i="8"/>
  <c r="I277" i="8"/>
  <c r="I278" i="8"/>
  <c r="I279" i="8"/>
  <c r="I280" i="8"/>
  <c r="I281" i="8"/>
  <c r="H209" i="8"/>
  <c r="H210" i="8"/>
  <c r="H211" i="8"/>
  <c r="H212" i="8"/>
  <c r="H213" i="8"/>
  <c r="H214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8" i="8"/>
  <c r="H249" i="8"/>
  <c r="H250" i="8"/>
  <c r="H251" i="8"/>
  <c r="H252" i="8"/>
  <c r="H253" i="8"/>
  <c r="H254" i="8"/>
  <c r="H255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2" i="8"/>
  <c r="H273" i="8"/>
  <c r="H275" i="8"/>
  <c r="H277" i="8"/>
  <c r="H278" i="8"/>
  <c r="H279" i="8"/>
  <c r="H280" i="8"/>
  <c r="H281" i="8"/>
  <c r="F273" i="8"/>
  <c r="F262" i="8"/>
  <c r="F259" i="8"/>
  <c r="F258" i="8"/>
  <c r="F240" i="8"/>
  <c r="F238" i="8"/>
  <c r="F237" i="8"/>
  <c r="F236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3" i="8"/>
  <c r="K155" i="8"/>
  <c r="K156" i="8"/>
  <c r="K157" i="8"/>
  <c r="K158" i="8"/>
  <c r="K159" i="8"/>
  <c r="K160" i="8"/>
  <c r="K161" i="8"/>
  <c r="K162" i="8"/>
  <c r="K163" i="8"/>
  <c r="K193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40" i="8"/>
  <c r="J141" i="8"/>
  <c r="J142" i="8"/>
  <c r="J143" i="8"/>
  <c r="J144" i="8"/>
  <c r="J145" i="8"/>
  <c r="J146" i="8"/>
  <c r="J147" i="8"/>
  <c r="J148" i="8"/>
  <c r="J149" i="8"/>
  <c r="J153" i="8"/>
  <c r="J155" i="8"/>
  <c r="J156" i="8"/>
  <c r="J157" i="8"/>
  <c r="J158" i="8"/>
  <c r="J159" i="8"/>
  <c r="J160" i="8"/>
  <c r="J161" i="8"/>
  <c r="J162" i="8"/>
  <c r="J163" i="8"/>
  <c r="J193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3" i="8"/>
  <c r="I155" i="8"/>
  <c r="I156" i="8"/>
  <c r="I157" i="8"/>
  <c r="I158" i="8"/>
  <c r="I159" i="8"/>
  <c r="I160" i="8"/>
  <c r="I161" i="8"/>
  <c r="I162" i="8"/>
  <c r="I163" i="8"/>
  <c r="I193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3" i="8"/>
  <c r="H155" i="8"/>
  <c r="H156" i="8"/>
  <c r="H157" i="8"/>
  <c r="H158" i="8"/>
  <c r="H159" i="8"/>
  <c r="H160" i="8"/>
  <c r="H161" i="8"/>
  <c r="H162" i="8"/>
  <c r="H163" i="8"/>
  <c r="H193" i="8"/>
  <c r="F188" i="8"/>
  <c r="F185" i="8"/>
  <c r="F182" i="8"/>
  <c r="F181" i="8"/>
  <c r="F155" i="8"/>
  <c r="F144" i="8"/>
  <c r="F143" i="8"/>
  <c r="F142" i="8"/>
  <c r="F141" i="8"/>
  <c r="L139" i="8"/>
  <c r="F136" i="8"/>
  <c r="F134" i="8"/>
  <c r="F133" i="8"/>
  <c r="F132" i="8"/>
  <c r="F128" i="8"/>
  <c r="F124" i="8"/>
  <c r="F121" i="8"/>
  <c r="F119" i="8"/>
  <c r="F118" i="8"/>
  <c r="F117" i="8"/>
  <c r="F116" i="8"/>
  <c r="F106" i="8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4" i="8"/>
  <c r="K25" i="8"/>
  <c r="K26" i="8"/>
  <c r="K27" i="8"/>
  <c r="K28" i="8"/>
  <c r="K29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3" i="8"/>
  <c r="K64" i="8"/>
  <c r="K65" i="8"/>
  <c r="K66" i="8"/>
  <c r="K67" i="8"/>
  <c r="K68" i="8"/>
  <c r="K69" i="8"/>
  <c r="K70" i="8"/>
  <c r="K71" i="8"/>
  <c r="K73" i="8"/>
  <c r="K74" i="8"/>
  <c r="K75" i="8"/>
  <c r="K76" i="8"/>
  <c r="K89" i="8"/>
  <c r="K90" i="8"/>
  <c r="K91" i="8"/>
  <c r="K92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4" i="8"/>
  <c r="J25" i="8"/>
  <c r="J26" i="8"/>
  <c r="J27" i="8"/>
  <c r="J28" i="8"/>
  <c r="J29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3" i="8"/>
  <c r="J64" i="8"/>
  <c r="J65" i="8"/>
  <c r="J66" i="8"/>
  <c r="J67" i="8"/>
  <c r="J68" i="8"/>
  <c r="J69" i="8"/>
  <c r="J70" i="8"/>
  <c r="J71" i="8"/>
  <c r="J73" i="8"/>
  <c r="J74" i="8"/>
  <c r="J75" i="8"/>
  <c r="J76" i="8"/>
  <c r="J89" i="8"/>
  <c r="J90" i="8"/>
  <c r="J91" i="8"/>
  <c r="J92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4" i="8"/>
  <c r="I25" i="8"/>
  <c r="I26" i="8"/>
  <c r="I27" i="8"/>
  <c r="I28" i="8"/>
  <c r="I29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3" i="8"/>
  <c r="I64" i="8"/>
  <c r="I65" i="8"/>
  <c r="I66" i="8"/>
  <c r="I67" i="8"/>
  <c r="I68" i="8"/>
  <c r="I69" i="8"/>
  <c r="I70" i="8"/>
  <c r="I71" i="8"/>
  <c r="I73" i="8"/>
  <c r="I74" i="8"/>
  <c r="I75" i="8"/>
  <c r="I76" i="8"/>
  <c r="I89" i="8"/>
  <c r="I90" i="8"/>
  <c r="I91" i="8"/>
  <c r="I92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4" i="8"/>
  <c r="H25" i="8"/>
  <c r="H26" i="8"/>
  <c r="H27" i="8"/>
  <c r="H28" i="8"/>
  <c r="H29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3" i="8"/>
  <c r="H64" i="8"/>
  <c r="H65" i="8"/>
  <c r="H66" i="8"/>
  <c r="H67" i="8"/>
  <c r="H68" i="8"/>
  <c r="H69" i="8"/>
  <c r="H70" i="8"/>
  <c r="H71" i="8"/>
  <c r="H73" i="8"/>
  <c r="H74" i="8"/>
  <c r="H75" i="8"/>
  <c r="H76" i="8"/>
  <c r="H89" i="8"/>
  <c r="H90" i="8"/>
  <c r="H91" i="8"/>
  <c r="H92" i="8"/>
  <c r="F70" i="8"/>
  <c r="F68" i="8"/>
  <c r="F67" i="8"/>
  <c r="F66" i="8"/>
  <c r="F65" i="8"/>
  <c r="F64" i="8"/>
  <c r="F58" i="8"/>
  <c r="F42" i="8"/>
  <c r="F41" i="8"/>
  <c r="F40" i="8"/>
  <c r="F30" i="8"/>
  <c r="F28" i="8"/>
  <c r="F27" i="8"/>
  <c r="F24" i="8"/>
  <c r="F21" i="8"/>
  <c r="F15" i="8"/>
  <c r="F6" i="8"/>
  <c r="I258" i="1"/>
  <c r="I259" i="1"/>
  <c r="I260" i="1"/>
  <c r="I262" i="1"/>
  <c r="I263" i="1"/>
  <c r="I265" i="1"/>
  <c r="J258" i="1"/>
  <c r="J259" i="1"/>
  <c r="J260" i="1"/>
  <c r="J262" i="1"/>
  <c r="J263" i="1"/>
  <c r="J265" i="1"/>
  <c r="K258" i="1"/>
  <c r="K259" i="1"/>
  <c r="K260" i="1"/>
  <c r="K262" i="1"/>
  <c r="K263" i="1"/>
  <c r="K265" i="1"/>
  <c r="K230" i="1"/>
  <c r="K232" i="1"/>
  <c r="K233" i="1"/>
  <c r="K234" i="1"/>
  <c r="K235" i="1"/>
  <c r="K238" i="1"/>
  <c r="K239" i="1"/>
  <c r="K241" i="1"/>
  <c r="K242" i="1"/>
  <c r="K243" i="1"/>
  <c r="K244" i="1"/>
  <c r="K245" i="1"/>
  <c r="K246" i="1"/>
  <c r="K247" i="1"/>
  <c r="K248" i="1"/>
  <c r="K249" i="1"/>
  <c r="K266" i="1"/>
  <c r="K267" i="1"/>
  <c r="K268" i="1"/>
  <c r="K269" i="1"/>
  <c r="I230" i="1"/>
  <c r="I232" i="1"/>
  <c r="I233" i="1"/>
  <c r="I234" i="1"/>
  <c r="I235" i="1"/>
  <c r="I238" i="1"/>
  <c r="I239" i="1"/>
  <c r="I241" i="1"/>
  <c r="I242" i="1"/>
  <c r="I243" i="1"/>
  <c r="I244" i="1"/>
  <c r="I245" i="1"/>
  <c r="I246" i="1"/>
  <c r="I247" i="1"/>
  <c r="I248" i="1"/>
  <c r="I249" i="1"/>
  <c r="I266" i="1"/>
  <c r="I267" i="1"/>
  <c r="I268" i="1"/>
  <c r="I269" i="1"/>
  <c r="J230" i="1"/>
  <c r="J232" i="1"/>
  <c r="J233" i="1"/>
  <c r="J234" i="1"/>
  <c r="J235" i="1"/>
  <c r="J238" i="1"/>
  <c r="J239" i="1"/>
  <c r="J241" i="1"/>
  <c r="J242" i="1"/>
  <c r="J243" i="1"/>
  <c r="J244" i="1"/>
  <c r="J245" i="1"/>
  <c r="J246" i="1"/>
  <c r="J247" i="1"/>
  <c r="J248" i="1"/>
  <c r="J249" i="1"/>
  <c r="J266" i="1"/>
  <c r="J267" i="1"/>
  <c r="J268" i="1"/>
  <c r="J269" i="1"/>
  <c r="F1420" i="5"/>
  <c r="I609" i="6"/>
  <c r="I610" i="6"/>
  <c r="I611" i="6"/>
  <c r="I612" i="6"/>
  <c r="I613" i="6"/>
  <c r="I588" i="6"/>
  <c r="I589" i="6"/>
  <c r="I590" i="6"/>
  <c r="I591" i="6"/>
  <c r="I592" i="6"/>
  <c r="I593" i="6"/>
  <c r="I594" i="6"/>
  <c r="I595" i="6"/>
  <c r="I596" i="6"/>
  <c r="I598" i="6"/>
  <c r="I599" i="6"/>
  <c r="I600" i="6"/>
  <c r="I601" i="6"/>
  <c r="I602" i="6"/>
  <c r="I603" i="6"/>
  <c r="I604" i="6"/>
  <c r="I605" i="6"/>
  <c r="I606" i="6"/>
  <c r="I607" i="6"/>
  <c r="I608" i="6"/>
  <c r="I614" i="6"/>
  <c r="I615" i="6"/>
  <c r="I616" i="6"/>
  <c r="I617" i="6"/>
  <c r="I618" i="6"/>
  <c r="I619" i="6"/>
  <c r="I620" i="6"/>
  <c r="I621" i="6"/>
  <c r="I622" i="6"/>
  <c r="I623" i="6"/>
  <c r="I624" i="6"/>
  <c r="J609" i="6"/>
  <c r="J610" i="6"/>
  <c r="J611" i="6"/>
  <c r="J612" i="6"/>
  <c r="J613" i="6"/>
  <c r="J588" i="6"/>
  <c r="J589" i="6"/>
  <c r="J590" i="6"/>
  <c r="J591" i="6"/>
  <c r="J592" i="6"/>
  <c r="J593" i="6"/>
  <c r="J594" i="6"/>
  <c r="J595" i="6"/>
  <c r="J596" i="6"/>
  <c r="J598" i="6"/>
  <c r="J599" i="6"/>
  <c r="J600" i="6"/>
  <c r="J601" i="6"/>
  <c r="J602" i="6"/>
  <c r="J603" i="6"/>
  <c r="J604" i="6"/>
  <c r="J605" i="6"/>
  <c r="J606" i="6"/>
  <c r="J607" i="6"/>
  <c r="J608" i="6"/>
  <c r="J614" i="6"/>
  <c r="J615" i="6"/>
  <c r="J616" i="6"/>
  <c r="J617" i="6"/>
  <c r="J618" i="6"/>
  <c r="J619" i="6"/>
  <c r="J620" i="6"/>
  <c r="J621" i="6"/>
  <c r="J622" i="6"/>
  <c r="J623" i="6"/>
  <c r="J624" i="6"/>
  <c r="K609" i="6"/>
  <c r="K610" i="6"/>
  <c r="K611" i="6"/>
  <c r="K612" i="6"/>
  <c r="K613" i="6"/>
  <c r="K588" i="6"/>
  <c r="K589" i="6"/>
  <c r="K590" i="6"/>
  <c r="K591" i="6"/>
  <c r="K592" i="6"/>
  <c r="K593" i="6"/>
  <c r="K594" i="6"/>
  <c r="K595" i="6"/>
  <c r="K596" i="6"/>
  <c r="K598" i="6"/>
  <c r="K599" i="6"/>
  <c r="K600" i="6"/>
  <c r="K601" i="6"/>
  <c r="K602" i="6"/>
  <c r="K603" i="6"/>
  <c r="K604" i="6"/>
  <c r="K605" i="6"/>
  <c r="K606" i="6"/>
  <c r="K607" i="6"/>
  <c r="K608" i="6"/>
  <c r="K614" i="6"/>
  <c r="K615" i="6"/>
  <c r="K616" i="6"/>
  <c r="K617" i="6"/>
  <c r="K618" i="6"/>
  <c r="K619" i="6"/>
  <c r="K620" i="6"/>
  <c r="K621" i="6"/>
  <c r="K622" i="6"/>
  <c r="K623" i="6"/>
  <c r="K624" i="6"/>
  <c r="H609" i="6"/>
  <c r="H610" i="6"/>
  <c r="H611" i="6"/>
  <c r="H612" i="6"/>
  <c r="H613" i="6"/>
  <c r="H588" i="6"/>
  <c r="H589" i="6"/>
  <c r="H590" i="6"/>
  <c r="H591" i="6"/>
  <c r="H592" i="6"/>
  <c r="H593" i="6"/>
  <c r="H594" i="6"/>
  <c r="H595" i="6"/>
  <c r="H596" i="6"/>
  <c r="H598" i="6"/>
  <c r="H599" i="6"/>
  <c r="H600" i="6"/>
  <c r="H601" i="6"/>
  <c r="H602" i="6"/>
  <c r="H603" i="6"/>
  <c r="H604" i="6"/>
  <c r="H605" i="6"/>
  <c r="H606" i="6"/>
  <c r="H607" i="6"/>
  <c r="H608" i="6"/>
  <c r="H614" i="6"/>
  <c r="H615" i="6"/>
  <c r="H616" i="6"/>
  <c r="H617" i="6"/>
  <c r="H618" i="6"/>
  <c r="H619" i="6"/>
  <c r="H620" i="6"/>
  <c r="H621" i="6"/>
  <c r="H622" i="6"/>
  <c r="H623" i="6"/>
  <c r="H624" i="6"/>
  <c r="F606" i="6"/>
  <c r="F605" i="6"/>
  <c r="F604" i="6"/>
  <c r="I1882" i="6"/>
  <c r="I1877" i="6"/>
  <c r="I1878" i="6"/>
  <c r="I1879" i="6"/>
  <c r="I1881" i="6"/>
  <c r="I1866" i="6"/>
  <c r="I1869" i="6"/>
  <c r="I1870" i="6"/>
  <c r="I1871" i="6"/>
  <c r="I1867" i="6"/>
  <c r="I1868" i="6"/>
  <c r="I1872" i="6"/>
  <c r="I1873" i="6"/>
  <c r="I1874" i="6"/>
  <c r="I1875" i="6"/>
  <c r="I1876" i="6"/>
  <c r="I1883" i="6"/>
  <c r="J1882" i="6"/>
  <c r="J1877" i="6"/>
  <c r="J1878" i="6"/>
  <c r="J1879" i="6"/>
  <c r="J1881" i="6"/>
  <c r="J1866" i="6"/>
  <c r="J1869" i="6"/>
  <c r="J1870" i="6"/>
  <c r="J1871" i="6"/>
  <c r="J1867" i="6"/>
  <c r="J1868" i="6"/>
  <c r="J1872" i="6"/>
  <c r="J1873" i="6"/>
  <c r="J1874" i="6"/>
  <c r="J1875" i="6"/>
  <c r="J1876" i="6"/>
  <c r="J1883" i="6"/>
  <c r="K1882" i="6"/>
  <c r="K1877" i="6"/>
  <c r="K1878" i="6"/>
  <c r="K1879" i="6"/>
  <c r="K1881" i="6"/>
  <c r="K1866" i="6"/>
  <c r="K1869" i="6"/>
  <c r="K1870" i="6"/>
  <c r="K1871" i="6"/>
  <c r="K1867" i="6"/>
  <c r="K1868" i="6"/>
  <c r="K1872" i="6"/>
  <c r="K1873" i="6"/>
  <c r="K1874" i="6"/>
  <c r="K1875" i="6"/>
  <c r="K1876" i="6"/>
  <c r="K1883" i="6"/>
  <c r="H1882" i="6"/>
  <c r="H1877" i="6"/>
  <c r="H1878" i="6"/>
  <c r="H1879" i="6"/>
  <c r="H1881" i="6"/>
  <c r="H1866" i="6"/>
  <c r="H1869" i="6"/>
  <c r="H1870" i="6"/>
  <c r="H1871" i="6"/>
  <c r="H1867" i="6"/>
  <c r="H1868" i="6"/>
  <c r="H1872" i="6"/>
  <c r="H1873" i="6"/>
  <c r="H1874" i="6"/>
  <c r="H1875" i="6"/>
  <c r="H1876" i="6"/>
  <c r="H1883" i="6"/>
  <c r="K1880" i="6"/>
  <c r="J1880" i="6"/>
  <c r="I1880" i="6"/>
  <c r="H1880" i="6"/>
  <c r="F1878" i="6"/>
  <c r="F1877" i="6"/>
  <c r="F1872" i="6"/>
  <c r="F1871" i="6"/>
  <c r="F1870" i="6"/>
  <c r="F1869" i="6"/>
  <c r="F1868" i="6"/>
  <c r="F1867" i="6"/>
  <c r="K1819" i="6"/>
  <c r="J1819" i="6"/>
  <c r="I1819" i="6"/>
  <c r="H1819" i="6"/>
  <c r="K1818" i="6"/>
  <c r="J1818" i="6"/>
  <c r="I1818" i="6"/>
  <c r="H1818" i="6"/>
  <c r="K1789" i="6"/>
  <c r="J1789" i="6"/>
  <c r="I1789" i="6"/>
  <c r="H1789" i="6"/>
  <c r="K1631" i="6"/>
  <c r="J1631" i="6"/>
  <c r="I1631" i="6"/>
  <c r="H1631" i="6"/>
  <c r="I1563" i="6"/>
  <c r="I1564" i="6"/>
  <c r="I1565" i="6"/>
  <c r="I1566" i="6"/>
  <c r="I1567" i="6"/>
  <c r="I1569" i="6"/>
  <c r="I1570" i="6"/>
  <c r="I1571" i="6"/>
  <c r="I1572" i="6"/>
  <c r="I1573" i="6"/>
  <c r="I1574" i="6"/>
  <c r="I1575" i="6"/>
  <c r="I1576" i="6"/>
  <c r="I1577" i="6"/>
  <c r="I1578" i="6"/>
  <c r="I1579" i="6"/>
  <c r="I1580" i="6"/>
  <c r="I1581" i="6"/>
  <c r="I1582" i="6"/>
  <c r="I1583" i="6"/>
  <c r="I1584" i="6"/>
  <c r="I1585" i="6"/>
  <c r="J1563" i="6"/>
  <c r="J1564" i="6"/>
  <c r="J1565" i="6"/>
  <c r="J1566" i="6"/>
  <c r="J1567" i="6"/>
  <c r="J1569" i="6"/>
  <c r="J1570" i="6"/>
  <c r="J1571" i="6"/>
  <c r="J1572" i="6"/>
  <c r="J1573" i="6"/>
  <c r="J1574" i="6"/>
  <c r="J1575" i="6"/>
  <c r="J1576" i="6"/>
  <c r="J1577" i="6"/>
  <c r="J1578" i="6"/>
  <c r="J1579" i="6"/>
  <c r="J1580" i="6"/>
  <c r="J1581" i="6"/>
  <c r="J1582" i="6"/>
  <c r="J1583" i="6"/>
  <c r="J1584" i="6"/>
  <c r="J1585" i="6"/>
  <c r="K1563" i="6"/>
  <c r="K1564" i="6"/>
  <c r="K1565" i="6"/>
  <c r="K1566" i="6"/>
  <c r="K1567" i="6"/>
  <c r="K1569" i="6"/>
  <c r="K1570" i="6"/>
  <c r="K1571" i="6"/>
  <c r="K1572" i="6"/>
  <c r="K1573" i="6"/>
  <c r="K1574" i="6"/>
  <c r="K1575" i="6"/>
  <c r="K1576" i="6"/>
  <c r="K1577" i="6"/>
  <c r="K1578" i="6"/>
  <c r="K1579" i="6"/>
  <c r="K1580" i="6"/>
  <c r="K1581" i="6"/>
  <c r="K1582" i="6"/>
  <c r="K1583" i="6"/>
  <c r="K1584" i="6"/>
  <c r="K1585" i="6"/>
  <c r="H1563" i="6"/>
  <c r="H1564" i="6"/>
  <c r="H1565" i="6"/>
  <c r="H1566" i="6"/>
  <c r="H1567" i="6"/>
  <c r="H1569" i="6"/>
  <c r="H1570" i="6"/>
  <c r="H1571" i="6"/>
  <c r="H1572" i="6"/>
  <c r="H1573" i="6"/>
  <c r="H1574" i="6"/>
  <c r="H1575" i="6"/>
  <c r="H1576" i="6"/>
  <c r="H1577" i="6"/>
  <c r="H1578" i="6"/>
  <c r="H1579" i="6"/>
  <c r="H1580" i="6"/>
  <c r="H1581" i="6"/>
  <c r="H1582" i="6"/>
  <c r="H1583" i="6"/>
  <c r="H1584" i="6"/>
  <c r="H1585" i="6"/>
  <c r="F1570" i="6"/>
  <c r="F1569" i="6"/>
  <c r="F1564" i="6"/>
  <c r="F1563" i="6"/>
  <c r="F1579" i="6"/>
  <c r="F1576" i="6"/>
  <c r="F1575" i="6"/>
  <c r="I1499" i="6"/>
  <c r="I1500" i="6"/>
  <c r="I1501" i="6"/>
  <c r="I1502" i="6"/>
  <c r="I1503" i="6"/>
  <c r="I1491" i="6"/>
  <c r="I1492" i="6"/>
  <c r="I1493" i="6"/>
  <c r="I1494" i="6"/>
  <c r="I1495" i="6"/>
  <c r="I1498" i="6"/>
  <c r="I1504" i="6"/>
  <c r="I1505" i="6"/>
  <c r="I1506" i="6"/>
  <c r="I1507" i="6"/>
  <c r="I1508" i="6"/>
  <c r="I1509" i="6"/>
  <c r="I1510" i="6"/>
  <c r="I1511" i="6"/>
  <c r="I1512" i="6"/>
  <c r="J1499" i="6"/>
  <c r="J1500" i="6"/>
  <c r="J1501" i="6"/>
  <c r="J1502" i="6"/>
  <c r="J1503" i="6"/>
  <c r="J1491" i="6"/>
  <c r="J1492" i="6"/>
  <c r="J1493" i="6"/>
  <c r="J1494" i="6"/>
  <c r="J1495" i="6"/>
  <c r="J1498" i="6"/>
  <c r="J1504" i="6"/>
  <c r="J1505" i="6"/>
  <c r="J1506" i="6"/>
  <c r="J1507" i="6"/>
  <c r="J1508" i="6"/>
  <c r="J1509" i="6"/>
  <c r="J1510" i="6"/>
  <c r="J1511" i="6"/>
  <c r="J1512" i="6"/>
  <c r="K1499" i="6"/>
  <c r="K1500" i="6"/>
  <c r="K1501" i="6"/>
  <c r="K1502" i="6"/>
  <c r="K1503" i="6"/>
  <c r="K1491" i="6"/>
  <c r="K1492" i="6"/>
  <c r="K1493" i="6"/>
  <c r="K1494" i="6"/>
  <c r="K1495" i="6"/>
  <c r="K1498" i="6"/>
  <c r="K1504" i="6"/>
  <c r="K1505" i="6"/>
  <c r="K1506" i="6"/>
  <c r="K1507" i="6"/>
  <c r="K1508" i="6"/>
  <c r="K1509" i="6"/>
  <c r="K1510" i="6"/>
  <c r="K1511" i="6"/>
  <c r="K1512" i="6"/>
  <c r="H1499" i="6"/>
  <c r="H1500" i="6"/>
  <c r="H1501" i="6"/>
  <c r="H1502" i="6"/>
  <c r="H1503" i="6"/>
  <c r="H1491" i="6"/>
  <c r="H1492" i="6"/>
  <c r="H1493" i="6"/>
  <c r="H1494" i="6"/>
  <c r="H1495" i="6"/>
  <c r="H1498" i="6"/>
  <c r="H1504" i="6"/>
  <c r="H1505" i="6"/>
  <c r="H1506" i="6"/>
  <c r="H1507" i="6"/>
  <c r="H1508" i="6"/>
  <c r="H1509" i="6"/>
  <c r="H1510" i="6"/>
  <c r="H1511" i="6"/>
  <c r="H1512" i="6"/>
  <c r="F1500" i="6"/>
  <c r="F1499" i="6"/>
  <c r="K1497" i="6"/>
  <c r="J1497" i="6"/>
  <c r="I1497" i="6"/>
  <c r="H1497" i="6"/>
  <c r="K1496" i="6"/>
  <c r="J1496" i="6"/>
  <c r="I1496" i="6"/>
  <c r="H1496" i="6"/>
  <c r="F1496" i="6"/>
  <c r="F1495" i="6"/>
  <c r="I1452" i="6"/>
  <c r="I1454" i="6"/>
  <c r="I1455" i="6"/>
  <c r="I1457" i="6"/>
  <c r="I1458" i="6"/>
  <c r="I1459" i="6"/>
  <c r="I1460" i="6"/>
  <c r="I1461" i="6"/>
  <c r="I1462" i="6"/>
  <c r="I1463" i="6"/>
  <c r="I1464" i="6"/>
  <c r="I1465" i="6"/>
  <c r="I1466" i="6"/>
  <c r="J1452" i="6"/>
  <c r="J1454" i="6"/>
  <c r="J1455" i="6"/>
  <c r="J1457" i="6"/>
  <c r="J1458" i="6"/>
  <c r="J1459" i="6"/>
  <c r="J1460" i="6"/>
  <c r="J1461" i="6"/>
  <c r="J1462" i="6"/>
  <c r="J1463" i="6"/>
  <c r="J1464" i="6"/>
  <c r="J1465" i="6"/>
  <c r="J1466" i="6"/>
  <c r="K1452" i="6"/>
  <c r="K1454" i="6"/>
  <c r="K1455" i="6"/>
  <c r="K1457" i="6"/>
  <c r="K1458" i="6"/>
  <c r="K1459" i="6"/>
  <c r="K1460" i="6"/>
  <c r="K1461" i="6"/>
  <c r="K1462" i="6"/>
  <c r="K1463" i="6"/>
  <c r="K1464" i="6"/>
  <c r="K1465" i="6"/>
  <c r="K1466" i="6"/>
  <c r="H1452" i="6"/>
  <c r="H1454" i="6"/>
  <c r="H1455" i="6"/>
  <c r="H1457" i="6"/>
  <c r="H1458" i="6"/>
  <c r="H1459" i="6"/>
  <c r="H1460" i="6"/>
  <c r="H1461" i="6"/>
  <c r="H1462" i="6"/>
  <c r="H1463" i="6"/>
  <c r="H1464" i="6"/>
  <c r="H1465" i="6"/>
  <c r="H1466" i="6"/>
  <c r="K1414" i="6"/>
  <c r="J1414" i="6"/>
  <c r="I1414" i="6"/>
  <c r="H1414" i="6"/>
  <c r="F1414" i="6"/>
  <c r="I1314" i="6"/>
  <c r="I1315" i="6"/>
  <c r="I1316" i="6"/>
  <c r="I1317" i="6"/>
  <c r="I1319" i="6"/>
  <c r="I1320" i="6"/>
  <c r="I1321" i="6"/>
  <c r="I1322" i="6"/>
  <c r="I1318" i="6"/>
  <c r="I1323" i="6"/>
  <c r="I1324" i="6"/>
  <c r="I1325" i="6"/>
  <c r="I1326" i="6"/>
  <c r="I1327" i="6"/>
  <c r="I1328" i="6"/>
  <c r="I1329" i="6"/>
  <c r="I1330" i="6"/>
  <c r="I1331" i="6"/>
  <c r="I1332" i="6"/>
  <c r="I1333" i="6"/>
  <c r="I1334" i="6"/>
  <c r="I1335" i="6"/>
  <c r="I1336" i="6"/>
  <c r="I1337" i="6"/>
  <c r="I1338" i="6"/>
  <c r="I1339" i="6"/>
  <c r="I1340" i="6"/>
  <c r="I1341" i="6"/>
  <c r="I1342" i="6"/>
  <c r="I1343" i="6"/>
  <c r="I1344" i="6"/>
  <c r="I1345" i="6"/>
  <c r="I1346" i="6"/>
  <c r="I1347" i="6"/>
  <c r="I1348" i="6"/>
  <c r="I1349" i="6"/>
  <c r="I1350" i="6"/>
  <c r="I1351" i="6"/>
  <c r="I1352" i="6"/>
  <c r="I1353" i="6"/>
  <c r="I1354" i="6"/>
  <c r="I1355" i="6"/>
  <c r="J1314" i="6"/>
  <c r="J1315" i="6"/>
  <c r="J1316" i="6"/>
  <c r="J1317" i="6"/>
  <c r="J1319" i="6"/>
  <c r="J1320" i="6"/>
  <c r="J1321" i="6"/>
  <c r="J1322" i="6"/>
  <c r="J1318" i="6"/>
  <c r="J1323" i="6"/>
  <c r="J1324" i="6"/>
  <c r="J1325" i="6"/>
  <c r="J1326" i="6"/>
  <c r="J1327" i="6"/>
  <c r="J1328" i="6"/>
  <c r="J1329" i="6"/>
  <c r="J1330" i="6"/>
  <c r="J1331" i="6"/>
  <c r="J1332" i="6"/>
  <c r="J1333" i="6"/>
  <c r="J1334" i="6"/>
  <c r="J1335" i="6"/>
  <c r="J1336" i="6"/>
  <c r="J1337" i="6"/>
  <c r="J1338" i="6"/>
  <c r="J1339" i="6"/>
  <c r="J1340" i="6"/>
  <c r="J1341" i="6"/>
  <c r="J1342" i="6"/>
  <c r="J1343" i="6"/>
  <c r="J1344" i="6"/>
  <c r="J1345" i="6"/>
  <c r="J1346" i="6"/>
  <c r="J1347" i="6"/>
  <c r="J1348" i="6"/>
  <c r="J1349" i="6"/>
  <c r="J1350" i="6"/>
  <c r="J1351" i="6"/>
  <c r="J1352" i="6"/>
  <c r="J1353" i="6"/>
  <c r="J1354" i="6"/>
  <c r="J1355" i="6"/>
  <c r="K1314" i="6"/>
  <c r="K1315" i="6"/>
  <c r="K1316" i="6"/>
  <c r="K1317" i="6"/>
  <c r="K1319" i="6"/>
  <c r="K1320" i="6"/>
  <c r="K1321" i="6"/>
  <c r="K1322" i="6"/>
  <c r="K1318" i="6"/>
  <c r="K1323" i="6"/>
  <c r="K1324" i="6"/>
  <c r="K1325" i="6"/>
  <c r="K1326" i="6"/>
  <c r="K1327" i="6"/>
  <c r="K1328" i="6"/>
  <c r="K1329" i="6"/>
  <c r="K1330" i="6"/>
  <c r="K1331" i="6"/>
  <c r="K1332" i="6"/>
  <c r="K1333" i="6"/>
  <c r="K1334" i="6"/>
  <c r="K1335" i="6"/>
  <c r="K1336" i="6"/>
  <c r="K1337" i="6"/>
  <c r="K1338" i="6"/>
  <c r="K1339" i="6"/>
  <c r="K1340" i="6"/>
  <c r="K1341" i="6"/>
  <c r="K1342" i="6"/>
  <c r="K1343" i="6"/>
  <c r="K1344" i="6"/>
  <c r="K1345" i="6"/>
  <c r="K1346" i="6"/>
  <c r="K1347" i="6"/>
  <c r="K1348" i="6"/>
  <c r="K1349" i="6"/>
  <c r="K1350" i="6"/>
  <c r="K1351" i="6"/>
  <c r="K1352" i="6"/>
  <c r="K1353" i="6"/>
  <c r="K1354" i="6"/>
  <c r="K1355" i="6"/>
  <c r="H1314" i="6"/>
  <c r="H1315" i="6"/>
  <c r="H1316" i="6"/>
  <c r="H1317" i="6"/>
  <c r="H1319" i="6"/>
  <c r="H1320" i="6"/>
  <c r="H1321" i="6"/>
  <c r="H1322" i="6"/>
  <c r="H1318" i="6"/>
  <c r="H1323" i="6"/>
  <c r="H1324" i="6"/>
  <c r="H1325" i="6"/>
  <c r="H1326" i="6"/>
  <c r="H1327" i="6"/>
  <c r="H1328" i="6"/>
  <c r="H1329" i="6"/>
  <c r="H1330" i="6"/>
  <c r="H1331" i="6"/>
  <c r="H1332" i="6"/>
  <c r="H1333" i="6"/>
  <c r="H1334" i="6"/>
  <c r="H1335" i="6"/>
  <c r="H1336" i="6"/>
  <c r="H1337" i="6"/>
  <c r="H1338" i="6"/>
  <c r="H1339" i="6"/>
  <c r="H1340" i="6"/>
  <c r="H1341" i="6"/>
  <c r="H1342" i="6"/>
  <c r="H1343" i="6"/>
  <c r="H1344" i="6"/>
  <c r="H1345" i="6"/>
  <c r="H1346" i="6"/>
  <c r="H1347" i="6"/>
  <c r="H1348" i="6"/>
  <c r="H1349" i="6"/>
  <c r="H1350" i="6"/>
  <c r="H1351" i="6"/>
  <c r="H1352" i="6"/>
  <c r="H1353" i="6"/>
  <c r="H1354" i="6"/>
  <c r="H1355" i="6"/>
  <c r="I1368" i="6"/>
  <c r="I1369" i="6"/>
  <c r="I1370" i="6"/>
  <c r="I1357" i="6"/>
  <c r="I1359" i="6"/>
  <c r="I1360" i="6"/>
  <c r="I1361" i="6"/>
  <c r="I1362" i="6"/>
  <c r="I1363" i="6"/>
  <c r="I1364" i="6"/>
  <c r="I1365" i="6"/>
  <c r="I1366" i="6"/>
  <c r="I1367" i="6"/>
  <c r="I1371" i="6"/>
  <c r="J1368" i="6"/>
  <c r="J1369" i="6"/>
  <c r="J1370" i="6"/>
  <c r="J1357" i="6"/>
  <c r="J1359" i="6"/>
  <c r="J1360" i="6"/>
  <c r="J1361" i="6"/>
  <c r="J1362" i="6"/>
  <c r="J1363" i="6"/>
  <c r="J1364" i="6"/>
  <c r="J1365" i="6"/>
  <c r="J1366" i="6"/>
  <c r="J1367" i="6"/>
  <c r="J1371" i="6"/>
  <c r="K1368" i="6"/>
  <c r="K1369" i="6"/>
  <c r="K1370" i="6"/>
  <c r="K1357" i="6"/>
  <c r="K1359" i="6"/>
  <c r="K1360" i="6"/>
  <c r="K1361" i="6"/>
  <c r="K1362" i="6"/>
  <c r="K1363" i="6"/>
  <c r="K1364" i="6"/>
  <c r="K1365" i="6"/>
  <c r="K1366" i="6"/>
  <c r="K1367" i="6"/>
  <c r="K1371" i="6"/>
  <c r="H1368" i="6"/>
  <c r="H1369" i="6"/>
  <c r="H1370" i="6"/>
  <c r="H1357" i="6"/>
  <c r="H1359" i="6"/>
  <c r="H1360" i="6"/>
  <c r="H1361" i="6"/>
  <c r="H1362" i="6"/>
  <c r="H1363" i="6"/>
  <c r="H1364" i="6"/>
  <c r="H1365" i="6"/>
  <c r="H1366" i="6"/>
  <c r="H1367" i="6"/>
  <c r="H1371" i="6"/>
  <c r="I1287" i="6"/>
  <c r="I1288" i="6"/>
  <c r="I1289" i="6"/>
  <c r="I1290" i="6"/>
  <c r="I1291" i="6"/>
  <c r="I1292" i="6"/>
  <c r="I1293" i="6"/>
  <c r="I1294" i="6"/>
  <c r="I1296" i="6"/>
  <c r="I1269" i="6"/>
  <c r="I1270" i="6"/>
  <c r="I1271" i="6"/>
  <c r="I1272" i="6"/>
  <c r="I1273" i="6"/>
  <c r="I1274" i="6"/>
  <c r="I1275" i="6"/>
  <c r="I1276" i="6"/>
  <c r="I1277" i="6"/>
  <c r="I1278" i="6"/>
  <c r="I1279" i="6"/>
  <c r="I1280" i="6"/>
  <c r="I1281" i="6"/>
  <c r="I1282" i="6"/>
  <c r="I1283" i="6"/>
  <c r="I1284" i="6"/>
  <c r="I1285" i="6"/>
  <c r="I1286" i="6"/>
  <c r="I1297" i="6"/>
  <c r="I1298" i="6"/>
  <c r="J1287" i="6"/>
  <c r="J1288" i="6"/>
  <c r="J1289" i="6"/>
  <c r="J1290" i="6"/>
  <c r="J1291" i="6"/>
  <c r="J1292" i="6"/>
  <c r="J1293" i="6"/>
  <c r="J1294" i="6"/>
  <c r="J1296" i="6"/>
  <c r="J1269" i="6"/>
  <c r="J1270" i="6"/>
  <c r="J1271" i="6"/>
  <c r="J1272" i="6"/>
  <c r="J1273" i="6"/>
  <c r="J1274" i="6"/>
  <c r="J1275" i="6"/>
  <c r="J1276" i="6"/>
  <c r="J1277" i="6"/>
  <c r="J1278" i="6"/>
  <c r="J1279" i="6"/>
  <c r="J1280" i="6"/>
  <c r="J1281" i="6"/>
  <c r="J1282" i="6"/>
  <c r="J1283" i="6"/>
  <c r="J1284" i="6"/>
  <c r="J1285" i="6"/>
  <c r="J1286" i="6"/>
  <c r="J1297" i="6"/>
  <c r="J1298" i="6"/>
  <c r="K1287" i="6"/>
  <c r="K1288" i="6"/>
  <c r="K1289" i="6"/>
  <c r="K1290" i="6"/>
  <c r="K1291" i="6"/>
  <c r="K1292" i="6"/>
  <c r="K1293" i="6"/>
  <c r="K1294" i="6"/>
  <c r="K1296" i="6"/>
  <c r="K1269" i="6"/>
  <c r="K1270" i="6"/>
  <c r="K1271" i="6"/>
  <c r="K1272" i="6"/>
  <c r="K1273" i="6"/>
  <c r="K1274" i="6"/>
  <c r="K1275" i="6"/>
  <c r="K1276" i="6"/>
  <c r="K1277" i="6"/>
  <c r="K1278" i="6"/>
  <c r="K1279" i="6"/>
  <c r="K1280" i="6"/>
  <c r="K1281" i="6"/>
  <c r="K1282" i="6"/>
  <c r="K1283" i="6"/>
  <c r="K1284" i="6"/>
  <c r="K1285" i="6"/>
  <c r="K1286" i="6"/>
  <c r="K1297" i="6"/>
  <c r="K1298" i="6"/>
  <c r="H1287" i="6"/>
  <c r="H1288" i="6"/>
  <c r="H1289" i="6"/>
  <c r="H1290" i="6"/>
  <c r="H1291" i="6"/>
  <c r="H1292" i="6"/>
  <c r="H1293" i="6"/>
  <c r="H1294" i="6"/>
  <c r="H1296" i="6"/>
  <c r="H1269" i="6"/>
  <c r="H1270" i="6"/>
  <c r="H1271" i="6"/>
  <c r="H1272" i="6"/>
  <c r="H1273" i="6"/>
  <c r="H1274" i="6"/>
  <c r="H1275" i="6"/>
  <c r="H1276" i="6"/>
  <c r="H1277" i="6"/>
  <c r="H1278" i="6"/>
  <c r="H1279" i="6"/>
  <c r="H1280" i="6"/>
  <c r="H1281" i="6"/>
  <c r="H1282" i="6"/>
  <c r="H1283" i="6"/>
  <c r="H1284" i="6"/>
  <c r="H1285" i="6"/>
  <c r="H1286" i="6"/>
  <c r="H1297" i="6"/>
  <c r="H1298" i="6"/>
  <c r="F1294" i="6"/>
  <c r="F1290" i="6"/>
  <c r="F1289" i="6"/>
  <c r="I1260" i="6"/>
  <c r="I1261" i="6"/>
  <c r="I1256" i="6"/>
  <c r="I1258" i="6"/>
  <c r="I1262" i="6"/>
  <c r="I1263" i="6"/>
  <c r="I1264" i="6"/>
  <c r="I1265" i="6"/>
  <c r="I1266" i="6"/>
  <c r="I1267" i="6"/>
  <c r="J1260" i="6"/>
  <c r="J1261" i="6"/>
  <c r="J1256" i="6"/>
  <c r="J1258" i="6"/>
  <c r="J1262" i="6"/>
  <c r="J1263" i="6"/>
  <c r="J1264" i="6"/>
  <c r="J1265" i="6"/>
  <c r="J1266" i="6"/>
  <c r="J1267" i="6"/>
  <c r="K1260" i="6"/>
  <c r="K1261" i="6"/>
  <c r="K1256" i="6"/>
  <c r="K1258" i="6"/>
  <c r="K1262" i="6"/>
  <c r="K1263" i="6"/>
  <c r="K1264" i="6"/>
  <c r="K1265" i="6"/>
  <c r="K1266" i="6"/>
  <c r="K1267" i="6"/>
  <c r="H1260" i="6"/>
  <c r="H1261" i="6"/>
  <c r="H1256" i="6"/>
  <c r="H1258" i="6"/>
  <c r="H1262" i="6"/>
  <c r="H1263" i="6"/>
  <c r="H1264" i="6"/>
  <c r="H1265" i="6"/>
  <c r="H1266" i="6"/>
  <c r="H1267" i="6"/>
  <c r="K1232" i="6"/>
  <c r="J1232" i="6"/>
  <c r="I1232" i="6"/>
  <c r="H1232" i="6"/>
  <c r="K1225" i="6"/>
  <c r="J1225" i="6"/>
  <c r="I1225" i="6"/>
  <c r="H1225" i="6"/>
  <c r="F1225" i="6"/>
  <c r="I1221" i="6"/>
  <c r="I1222" i="6"/>
  <c r="I1223" i="6"/>
  <c r="I1224" i="6"/>
  <c r="I1226" i="6"/>
  <c r="I1227" i="6"/>
  <c r="I1228" i="6"/>
  <c r="I1229" i="6"/>
  <c r="I1230" i="6"/>
  <c r="I1231" i="6"/>
  <c r="I1233" i="6"/>
  <c r="I1235" i="6"/>
  <c r="I1236" i="6"/>
  <c r="I1239" i="6"/>
  <c r="I1244" i="6"/>
  <c r="I1245" i="6"/>
  <c r="I1237" i="6"/>
  <c r="I1238" i="6"/>
  <c r="I1240" i="6"/>
  <c r="I1241" i="6"/>
  <c r="I1242" i="6"/>
  <c r="I1243" i="6"/>
  <c r="I1246" i="6"/>
  <c r="I1234" i="6"/>
  <c r="I1247" i="6"/>
  <c r="I1248" i="6"/>
  <c r="I1249" i="6"/>
  <c r="I1250" i="6"/>
  <c r="I1251" i="6"/>
  <c r="I1252" i="6"/>
  <c r="I1253" i="6"/>
  <c r="I1254" i="6"/>
  <c r="H1221" i="6"/>
  <c r="H1222" i="6"/>
  <c r="H1223" i="6"/>
  <c r="H1224" i="6"/>
  <c r="H1226" i="6"/>
  <c r="H1227" i="6"/>
  <c r="H1228" i="6"/>
  <c r="H1229" i="6"/>
  <c r="H1230" i="6"/>
  <c r="H1231" i="6"/>
  <c r="H1233" i="6"/>
  <c r="H1235" i="6"/>
  <c r="H1236" i="6"/>
  <c r="H1239" i="6"/>
  <c r="H1244" i="6"/>
  <c r="H1245" i="6"/>
  <c r="H1237" i="6"/>
  <c r="H1238" i="6"/>
  <c r="H1240" i="6"/>
  <c r="H1241" i="6"/>
  <c r="H1242" i="6"/>
  <c r="H1243" i="6"/>
  <c r="H1246" i="6"/>
  <c r="H1234" i="6"/>
  <c r="H1247" i="6"/>
  <c r="H1248" i="6"/>
  <c r="H1249" i="6"/>
  <c r="H1250" i="6"/>
  <c r="H1251" i="6"/>
  <c r="H1252" i="6"/>
  <c r="H1253" i="6"/>
  <c r="H1254" i="6"/>
  <c r="K1234" i="6"/>
  <c r="J1234" i="6"/>
  <c r="I1149" i="6"/>
  <c r="I1150" i="6"/>
  <c r="I1152" i="6"/>
  <c r="I1153" i="6"/>
  <c r="I1154" i="6"/>
  <c r="I1155" i="6"/>
  <c r="I1156" i="6"/>
  <c r="I1157" i="6"/>
  <c r="I1158" i="6"/>
  <c r="I1167" i="6"/>
  <c r="I1168" i="6"/>
  <c r="I1169" i="6"/>
  <c r="I1159" i="6"/>
  <c r="I1160" i="6"/>
  <c r="I1161" i="6"/>
  <c r="I1162" i="6"/>
  <c r="I1163" i="6"/>
  <c r="I1164" i="6"/>
  <c r="I1165" i="6"/>
  <c r="I1166" i="6"/>
  <c r="I1170" i="6"/>
  <c r="J1149" i="6"/>
  <c r="J1150" i="6"/>
  <c r="J1152" i="6"/>
  <c r="J1153" i="6"/>
  <c r="J1154" i="6"/>
  <c r="J1155" i="6"/>
  <c r="J1156" i="6"/>
  <c r="J1157" i="6"/>
  <c r="J1158" i="6"/>
  <c r="J1167" i="6"/>
  <c r="J1168" i="6"/>
  <c r="J1169" i="6"/>
  <c r="J1159" i="6"/>
  <c r="J1160" i="6"/>
  <c r="J1161" i="6"/>
  <c r="J1162" i="6"/>
  <c r="J1163" i="6"/>
  <c r="J1164" i="6"/>
  <c r="J1165" i="6"/>
  <c r="J1166" i="6"/>
  <c r="J1170" i="6"/>
  <c r="K1149" i="6"/>
  <c r="K1150" i="6"/>
  <c r="K1152" i="6"/>
  <c r="K1153" i="6"/>
  <c r="K1154" i="6"/>
  <c r="K1155" i="6"/>
  <c r="K1156" i="6"/>
  <c r="K1157" i="6"/>
  <c r="K1158" i="6"/>
  <c r="K1167" i="6"/>
  <c r="K1168" i="6"/>
  <c r="K1169" i="6"/>
  <c r="K1159" i="6"/>
  <c r="K1160" i="6"/>
  <c r="K1161" i="6"/>
  <c r="K1162" i="6"/>
  <c r="K1163" i="6"/>
  <c r="K1164" i="6"/>
  <c r="K1165" i="6"/>
  <c r="K1166" i="6"/>
  <c r="K1170" i="6"/>
  <c r="H1149" i="6"/>
  <c r="H1150" i="6"/>
  <c r="H1152" i="6"/>
  <c r="H1153" i="6"/>
  <c r="H1154" i="6"/>
  <c r="H1155" i="6"/>
  <c r="H1156" i="6"/>
  <c r="H1157" i="6"/>
  <c r="H1158" i="6"/>
  <c r="H1167" i="6"/>
  <c r="H1168" i="6"/>
  <c r="H1169" i="6"/>
  <c r="H1159" i="6"/>
  <c r="H1160" i="6"/>
  <c r="H1161" i="6"/>
  <c r="H1162" i="6"/>
  <c r="H1163" i="6"/>
  <c r="H1164" i="6"/>
  <c r="H1165" i="6"/>
  <c r="H1166" i="6"/>
  <c r="H1170" i="6"/>
  <c r="F1160" i="6"/>
  <c r="F1159" i="6"/>
  <c r="H1049" i="6"/>
  <c r="H1050" i="6"/>
  <c r="H1051" i="6"/>
  <c r="H1052" i="6"/>
  <c r="H1053" i="6"/>
  <c r="H1054" i="6"/>
  <c r="H1055" i="6"/>
  <c r="H1056" i="6"/>
  <c r="H1057" i="6"/>
  <c r="H1058" i="6"/>
  <c r="H1059" i="6"/>
  <c r="H1060" i="6"/>
  <c r="H1061" i="6"/>
  <c r="H1062" i="6"/>
  <c r="H1063" i="6"/>
  <c r="K1044" i="6"/>
  <c r="K1045" i="6"/>
  <c r="K1046" i="6"/>
  <c r="H1123" i="6"/>
  <c r="I1123" i="6"/>
  <c r="J1123" i="6"/>
  <c r="K1123" i="6"/>
  <c r="H1124" i="6"/>
  <c r="I1124" i="6"/>
  <c r="J1124" i="6"/>
  <c r="K1124" i="6"/>
  <c r="H1125" i="6"/>
  <c r="I1125" i="6"/>
  <c r="J1125" i="6"/>
  <c r="K1125" i="6"/>
  <c r="H1126" i="6"/>
  <c r="I1126" i="6"/>
  <c r="J1126" i="6"/>
  <c r="K1126" i="6"/>
  <c r="H1127" i="6"/>
  <c r="I1127" i="6"/>
  <c r="J1127" i="6"/>
  <c r="K1127" i="6"/>
  <c r="H1107" i="6"/>
  <c r="H1108" i="6"/>
  <c r="H1109" i="6"/>
  <c r="H1110" i="6"/>
  <c r="H1111" i="6"/>
  <c r="H1112" i="6"/>
  <c r="H1113" i="6"/>
  <c r="H1114" i="6"/>
  <c r="H1115" i="6"/>
  <c r="H1116" i="6"/>
  <c r="H1117" i="6"/>
  <c r="H1118" i="6"/>
  <c r="H1119" i="6"/>
  <c r="H1120" i="6"/>
  <c r="H1121" i="6"/>
  <c r="H1122" i="6"/>
  <c r="H1128" i="6"/>
  <c r="I1107" i="6"/>
  <c r="I1108" i="6"/>
  <c r="I1109" i="6"/>
  <c r="I1110" i="6"/>
  <c r="I1111" i="6"/>
  <c r="I1112" i="6"/>
  <c r="I1113" i="6"/>
  <c r="I1114" i="6"/>
  <c r="I1115" i="6"/>
  <c r="I1116" i="6"/>
  <c r="I1117" i="6"/>
  <c r="I1118" i="6"/>
  <c r="I1119" i="6"/>
  <c r="I1120" i="6"/>
  <c r="I1121" i="6"/>
  <c r="I1122" i="6"/>
  <c r="I1128" i="6"/>
  <c r="J1107" i="6"/>
  <c r="J1108" i="6"/>
  <c r="J1109" i="6"/>
  <c r="J1110" i="6"/>
  <c r="J1111" i="6"/>
  <c r="J1112" i="6"/>
  <c r="J1113" i="6"/>
  <c r="J1114" i="6"/>
  <c r="J1115" i="6"/>
  <c r="J1116" i="6"/>
  <c r="J1117" i="6"/>
  <c r="J1118" i="6"/>
  <c r="J1119" i="6"/>
  <c r="J1120" i="6"/>
  <c r="J1121" i="6"/>
  <c r="J1122" i="6"/>
  <c r="J1128" i="6"/>
  <c r="K1107" i="6"/>
  <c r="K1108" i="6"/>
  <c r="K1109" i="6"/>
  <c r="K1110" i="6"/>
  <c r="K1111" i="6"/>
  <c r="K1112" i="6"/>
  <c r="K1113" i="6"/>
  <c r="K1114" i="6"/>
  <c r="K1115" i="6"/>
  <c r="K1116" i="6"/>
  <c r="K1117" i="6"/>
  <c r="K1118" i="6"/>
  <c r="K1119" i="6"/>
  <c r="K1120" i="6"/>
  <c r="K1121" i="6"/>
  <c r="K1122" i="6"/>
  <c r="K1128" i="6"/>
  <c r="J1044" i="6"/>
  <c r="I1044" i="6"/>
  <c r="H1044" i="6"/>
  <c r="K1038" i="6"/>
  <c r="K1040" i="6"/>
  <c r="K1041" i="6"/>
  <c r="K1042" i="6"/>
  <c r="K1043" i="6"/>
  <c r="J1038" i="6"/>
  <c r="J1040" i="6"/>
  <c r="J1041" i="6"/>
  <c r="J1042" i="6"/>
  <c r="J1043" i="6"/>
  <c r="I1038" i="6"/>
  <c r="I1040" i="6"/>
  <c r="I1041" i="6"/>
  <c r="I1042" i="6"/>
  <c r="I1043" i="6"/>
  <c r="H1038" i="6"/>
  <c r="H1040" i="6"/>
  <c r="H1041" i="6"/>
  <c r="H1042" i="6"/>
  <c r="H1043" i="6"/>
  <c r="F1041" i="6"/>
  <c r="F1040" i="6"/>
  <c r="F1038" i="6"/>
  <c r="K1049" i="6"/>
  <c r="K1050" i="6"/>
  <c r="K1051" i="6"/>
  <c r="K1052" i="6"/>
  <c r="K1053" i="6"/>
  <c r="K1054" i="6"/>
  <c r="K1055" i="6"/>
  <c r="K1056" i="6"/>
  <c r="K1057" i="6"/>
  <c r="K1058" i="6"/>
  <c r="K1059" i="6"/>
  <c r="K1060" i="6"/>
  <c r="K1061" i="6"/>
  <c r="K1062" i="6"/>
  <c r="K1063" i="6"/>
  <c r="J1049" i="6"/>
  <c r="J1050" i="6"/>
  <c r="J1051" i="6"/>
  <c r="J1052" i="6"/>
  <c r="J1053" i="6"/>
  <c r="J1054" i="6"/>
  <c r="J1055" i="6"/>
  <c r="J1056" i="6"/>
  <c r="J1057" i="6"/>
  <c r="J1058" i="6"/>
  <c r="J1059" i="6"/>
  <c r="J1060" i="6"/>
  <c r="J1061" i="6"/>
  <c r="J1062" i="6"/>
  <c r="J1063" i="6"/>
  <c r="I1049" i="6"/>
  <c r="I1050" i="6"/>
  <c r="I1051" i="6"/>
  <c r="I1052" i="6"/>
  <c r="I1053" i="6"/>
  <c r="I1054" i="6"/>
  <c r="I1055" i="6"/>
  <c r="I1056" i="6"/>
  <c r="I1057" i="6"/>
  <c r="I1058" i="6"/>
  <c r="I1059" i="6"/>
  <c r="I1060" i="6"/>
  <c r="I1061" i="6"/>
  <c r="I1062" i="6"/>
  <c r="I1063" i="6"/>
  <c r="F1052" i="6"/>
  <c r="F1051" i="6"/>
  <c r="F1050" i="6"/>
  <c r="F1049" i="6"/>
  <c r="K964" i="6"/>
  <c r="K965" i="6"/>
  <c r="K966" i="6"/>
  <c r="K967" i="6"/>
  <c r="K968" i="6"/>
  <c r="K969" i="6"/>
  <c r="K970" i="6"/>
  <c r="J964" i="6"/>
  <c r="J965" i="6"/>
  <c r="J966" i="6"/>
  <c r="J967" i="6"/>
  <c r="J968" i="6"/>
  <c r="J969" i="6"/>
  <c r="J970" i="6"/>
  <c r="I964" i="6"/>
  <c r="I965" i="6"/>
  <c r="I966" i="6"/>
  <c r="I967" i="6"/>
  <c r="I968" i="6"/>
  <c r="I969" i="6"/>
  <c r="I970" i="6"/>
  <c r="H964" i="6"/>
  <c r="H965" i="6"/>
  <c r="H966" i="6"/>
  <c r="H967" i="6"/>
  <c r="H968" i="6"/>
  <c r="H969" i="6"/>
  <c r="H970" i="6"/>
  <c r="K910" i="6"/>
  <c r="K911" i="6"/>
  <c r="K912" i="6"/>
  <c r="K913" i="6"/>
  <c r="K914" i="6"/>
  <c r="K915" i="6"/>
  <c r="K916" i="6"/>
  <c r="K890" i="6"/>
  <c r="K891" i="6"/>
  <c r="K892" i="6"/>
  <c r="K893" i="6"/>
  <c r="K894" i="6"/>
  <c r="K896" i="6"/>
  <c r="K898" i="6"/>
  <c r="K852" i="6"/>
  <c r="J852" i="6"/>
  <c r="I852" i="6"/>
  <c r="H852" i="6"/>
  <c r="K820" i="6"/>
  <c r="I753" i="6"/>
  <c r="I754" i="6"/>
  <c r="I755" i="6"/>
  <c r="I756" i="6"/>
  <c r="I757" i="6"/>
  <c r="I758" i="6"/>
  <c r="I759" i="6"/>
  <c r="I760" i="6"/>
  <c r="I761" i="6"/>
  <c r="I762" i="6"/>
  <c r="I763" i="6"/>
  <c r="I764" i="6"/>
  <c r="I765" i="6"/>
  <c r="I766" i="6"/>
  <c r="I767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K753" i="6"/>
  <c r="K754" i="6"/>
  <c r="K755" i="6"/>
  <c r="K756" i="6"/>
  <c r="K757" i="6"/>
  <c r="K758" i="6"/>
  <c r="K759" i="6"/>
  <c r="K760" i="6"/>
  <c r="K761" i="6"/>
  <c r="K762" i="6"/>
  <c r="K763" i="6"/>
  <c r="K764" i="6"/>
  <c r="K765" i="6"/>
  <c r="K766" i="6"/>
  <c r="K767" i="6"/>
  <c r="H753" i="6"/>
  <c r="H754" i="6"/>
  <c r="H755" i="6"/>
  <c r="H756" i="6"/>
  <c r="H757" i="6"/>
  <c r="H758" i="6"/>
  <c r="H759" i="6"/>
  <c r="H760" i="6"/>
  <c r="H761" i="6"/>
  <c r="H762" i="6"/>
  <c r="H763" i="6"/>
  <c r="H764" i="6"/>
  <c r="H765" i="6"/>
  <c r="H766" i="6"/>
  <c r="H767" i="6"/>
  <c r="F761" i="6"/>
  <c r="I733" i="6"/>
  <c r="I734" i="6"/>
  <c r="I735" i="6"/>
  <c r="I736" i="6"/>
  <c r="I737" i="6"/>
  <c r="I738" i="6"/>
  <c r="I739" i="6"/>
  <c r="I740" i="6"/>
  <c r="I741" i="6"/>
  <c r="I742" i="6"/>
  <c r="I743" i="6"/>
  <c r="I744" i="6"/>
  <c r="I745" i="6"/>
  <c r="I746" i="6"/>
  <c r="I747" i="6"/>
  <c r="I748" i="6"/>
  <c r="I749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K733" i="6"/>
  <c r="K734" i="6"/>
  <c r="K735" i="6"/>
  <c r="K736" i="6"/>
  <c r="K737" i="6"/>
  <c r="K738" i="6"/>
  <c r="K739" i="6"/>
  <c r="K740" i="6"/>
  <c r="K741" i="6"/>
  <c r="K742" i="6"/>
  <c r="K743" i="6"/>
  <c r="K744" i="6"/>
  <c r="K745" i="6"/>
  <c r="K746" i="6"/>
  <c r="K747" i="6"/>
  <c r="K748" i="6"/>
  <c r="K749" i="6"/>
  <c r="H733" i="6"/>
  <c r="H734" i="6"/>
  <c r="H735" i="6"/>
  <c r="H736" i="6"/>
  <c r="H737" i="6"/>
  <c r="H738" i="6"/>
  <c r="H739" i="6"/>
  <c r="H740" i="6"/>
  <c r="H741" i="6"/>
  <c r="H742" i="6"/>
  <c r="H743" i="6"/>
  <c r="H744" i="6"/>
  <c r="H745" i="6"/>
  <c r="H746" i="6"/>
  <c r="H747" i="6"/>
  <c r="H748" i="6"/>
  <c r="H749" i="6"/>
  <c r="K706" i="6"/>
  <c r="J706" i="6"/>
  <c r="I706" i="6"/>
  <c r="H706" i="6"/>
  <c r="K63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K568" i="6"/>
  <c r="K569" i="6"/>
  <c r="K570" i="6"/>
  <c r="K571" i="6"/>
  <c r="K572" i="6"/>
  <c r="K573" i="6"/>
  <c r="K574" i="6"/>
  <c r="K575" i="6"/>
  <c r="K576" i="6"/>
  <c r="K577" i="6"/>
  <c r="K578" i="6"/>
  <c r="K579" i="6"/>
  <c r="K580" i="6"/>
  <c r="K581" i="6"/>
  <c r="K582" i="6"/>
  <c r="K583" i="6"/>
  <c r="K584" i="6"/>
  <c r="K585" i="6"/>
  <c r="K586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I626" i="6"/>
  <c r="I627" i="6"/>
  <c r="I628" i="6"/>
  <c r="I629" i="6"/>
  <c r="I630" i="6"/>
  <c r="I631" i="6"/>
  <c r="I632" i="6"/>
  <c r="I633" i="6"/>
  <c r="I634" i="6"/>
  <c r="I635" i="6"/>
  <c r="I636" i="6"/>
  <c r="I637" i="6"/>
  <c r="I638" i="6"/>
  <c r="I639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K626" i="6"/>
  <c r="K627" i="6"/>
  <c r="K628" i="6"/>
  <c r="K629" i="6"/>
  <c r="K630" i="6"/>
  <c r="K631" i="6"/>
  <c r="K632" i="6"/>
  <c r="K633" i="6"/>
  <c r="K634" i="6"/>
  <c r="K635" i="6"/>
  <c r="K636" i="6"/>
  <c r="K638" i="6"/>
  <c r="K639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K491" i="6"/>
  <c r="J491" i="6"/>
  <c r="I491" i="6"/>
  <c r="H491" i="6"/>
  <c r="I489" i="6"/>
  <c r="I490" i="6"/>
  <c r="I493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94" i="6"/>
  <c r="I495" i="6"/>
  <c r="I496" i="6"/>
  <c r="I497" i="6"/>
  <c r="J489" i="6"/>
  <c r="J490" i="6"/>
  <c r="J493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94" i="6"/>
  <c r="J495" i="6"/>
  <c r="J496" i="6"/>
  <c r="J497" i="6"/>
  <c r="K489" i="6"/>
  <c r="K490" i="6"/>
  <c r="K493" i="6"/>
  <c r="K467" i="6"/>
  <c r="K468" i="6"/>
  <c r="K469" i="6"/>
  <c r="K470" i="6"/>
  <c r="K471" i="6"/>
  <c r="K472" i="6"/>
  <c r="K473" i="6"/>
  <c r="K474" i="6"/>
  <c r="K475" i="6"/>
  <c r="K476" i="6"/>
  <c r="K477" i="6"/>
  <c r="K478" i="6"/>
  <c r="K479" i="6"/>
  <c r="K480" i="6"/>
  <c r="K481" i="6"/>
  <c r="K482" i="6"/>
  <c r="K483" i="6"/>
  <c r="K484" i="6"/>
  <c r="K485" i="6"/>
  <c r="K486" i="6"/>
  <c r="K487" i="6"/>
  <c r="K488" i="6"/>
  <c r="K494" i="6"/>
  <c r="K495" i="6"/>
  <c r="K496" i="6"/>
  <c r="K497" i="6"/>
  <c r="H489" i="6"/>
  <c r="H490" i="6"/>
  <c r="H493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94" i="6"/>
  <c r="H495" i="6"/>
  <c r="H496" i="6"/>
  <c r="H497" i="6"/>
  <c r="F474" i="6"/>
  <c r="F473" i="6"/>
  <c r="F472" i="6"/>
  <c r="K459" i="6"/>
  <c r="J459" i="6"/>
  <c r="I459" i="6"/>
  <c r="H459" i="6"/>
  <c r="I418" i="6"/>
  <c r="I419" i="6"/>
  <c r="I420" i="6"/>
  <c r="I421" i="6"/>
  <c r="I422" i="6"/>
  <c r="I423" i="6"/>
  <c r="I424" i="6"/>
  <c r="I425" i="6"/>
  <c r="I426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27" i="6"/>
  <c r="J418" i="6"/>
  <c r="J419" i="6"/>
  <c r="J420" i="6"/>
  <c r="J421" i="6"/>
  <c r="J422" i="6"/>
  <c r="J423" i="6"/>
  <c r="J424" i="6"/>
  <c r="J425" i="6"/>
  <c r="J426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27" i="6"/>
  <c r="K418" i="6"/>
  <c r="K419" i="6"/>
  <c r="K420" i="6"/>
  <c r="K421" i="6"/>
  <c r="K422" i="6"/>
  <c r="K423" i="6"/>
  <c r="K424" i="6"/>
  <c r="K425" i="6"/>
  <c r="K426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27" i="6"/>
  <c r="H418" i="6"/>
  <c r="H419" i="6"/>
  <c r="H420" i="6"/>
  <c r="H421" i="6"/>
  <c r="H422" i="6"/>
  <c r="H423" i="6"/>
  <c r="H424" i="6"/>
  <c r="H425" i="6"/>
  <c r="H426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27" i="6"/>
  <c r="F415" i="6"/>
  <c r="F414" i="6"/>
  <c r="F413" i="6"/>
  <c r="F418" i="6"/>
  <c r="K384" i="6"/>
  <c r="J384" i="6"/>
  <c r="I384" i="6"/>
  <c r="H384" i="6"/>
  <c r="F384" i="6"/>
  <c r="I386" i="6"/>
  <c r="I387" i="6"/>
  <c r="I381" i="6"/>
  <c r="I383" i="6"/>
  <c r="I385" i="6"/>
  <c r="I389" i="6"/>
  <c r="I390" i="6"/>
  <c r="I391" i="6"/>
  <c r="I392" i="6"/>
  <c r="I393" i="6"/>
  <c r="I397" i="6"/>
  <c r="I394" i="6"/>
  <c r="I395" i="6"/>
  <c r="I396" i="6"/>
  <c r="I398" i="6"/>
  <c r="I399" i="6"/>
  <c r="J386" i="6"/>
  <c r="J387" i="6"/>
  <c r="J381" i="6"/>
  <c r="J383" i="6"/>
  <c r="J385" i="6"/>
  <c r="J389" i="6"/>
  <c r="J390" i="6"/>
  <c r="J391" i="6"/>
  <c r="J392" i="6"/>
  <c r="J393" i="6"/>
  <c r="J397" i="6"/>
  <c r="J394" i="6"/>
  <c r="J395" i="6"/>
  <c r="J396" i="6"/>
  <c r="J398" i="6"/>
  <c r="J399" i="6"/>
  <c r="K386" i="6"/>
  <c r="K387" i="6"/>
  <c r="K381" i="6"/>
  <c r="K383" i="6"/>
  <c r="K385" i="6"/>
  <c r="K389" i="6"/>
  <c r="K390" i="6"/>
  <c r="K391" i="6"/>
  <c r="K392" i="6"/>
  <c r="K393" i="6"/>
  <c r="K397" i="6"/>
  <c r="K394" i="6"/>
  <c r="K395" i="6"/>
  <c r="K396" i="6"/>
  <c r="K398" i="6"/>
  <c r="K399" i="6"/>
  <c r="H386" i="6"/>
  <c r="H387" i="6"/>
  <c r="H381" i="6"/>
  <c r="H383" i="6"/>
  <c r="H385" i="6"/>
  <c r="H389" i="6"/>
  <c r="H390" i="6"/>
  <c r="H391" i="6"/>
  <c r="H392" i="6"/>
  <c r="H393" i="6"/>
  <c r="H397" i="6"/>
  <c r="H394" i="6"/>
  <c r="H395" i="6"/>
  <c r="H396" i="6"/>
  <c r="H398" i="6"/>
  <c r="H399" i="6"/>
  <c r="K388" i="6"/>
  <c r="J388" i="6"/>
  <c r="I388" i="6"/>
  <c r="H388" i="6"/>
  <c r="F387" i="6"/>
  <c r="F383" i="6"/>
  <c r="F381" i="6"/>
  <c r="F396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F334" i="6"/>
  <c r="F331" i="6"/>
  <c r="F329" i="6"/>
  <c r="F323" i="6"/>
  <c r="F301" i="6"/>
  <c r="K272" i="6"/>
  <c r="J272" i="6"/>
  <c r="I272" i="6"/>
  <c r="H272" i="6"/>
  <c r="K269" i="6"/>
  <c r="K270" i="6"/>
  <c r="K271" i="6"/>
  <c r="K273" i="6"/>
  <c r="K274" i="6"/>
  <c r="K275" i="6"/>
  <c r="J269" i="6"/>
  <c r="J270" i="6"/>
  <c r="J271" i="6"/>
  <c r="J273" i="6"/>
  <c r="J274" i="6"/>
  <c r="J275" i="6"/>
  <c r="I269" i="6"/>
  <c r="I270" i="6"/>
  <c r="I271" i="6"/>
  <c r="I273" i="6"/>
  <c r="I274" i="6"/>
  <c r="I275" i="6"/>
  <c r="H269" i="6"/>
  <c r="H270" i="6"/>
  <c r="H271" i="6"/>
  <c r="H273" i="6"/>
  <c r="H274" i="6"/>
  <c r="H275" i="6"/>
  <c r="F271" i="6"/>
  <c r="F270" i="6"/>
  <c r="F269" i="6"/>
  <c r="I227" i="6"/>
  <c r="I228" i="6"/>
  <c r="I229" i="6"/>
  <c r="I230" i="6"/>
  <c r="I231" i="6"/>
  <c r="I233" i="6"/>
  <c r="I234" i="6"/>
  <c r="I235" i="6"/>
  <c r="I237" i="6"/>
  <c r="I238" i="6"/>
  <c r="I239" i="6"/>
  <c r="I240" i="6"/>
  <c r="I212" i="6"/>
  <c r="I214" i="6"/>
  <c r="I215" i="6"/>
  <c r="I216" i="6"/>
  <c r="I217" i="6"/>
  <c r="I220" i="6"/>
  <c r="I221" i="6"/>
  <c r="I223" i="6"/>
  <c r="I224" i="6"/>
  <c r="I225" i="6"/>
  <c r="I226" i="6"/>
  <c r="I241" i="6"/>
  <c r="I242" i="6"/>
  <c r="I243" i="6"/>
  <c r="I244" i="6"/>
  <c r="J227" i="6"/>
  <c r="J228" i="6"/>
  <c r="J229" i="6"/>
  <c r="J230" i="6"/>
  <c r="J231" i="6"/>
  <c r="J233" i="6"/>
  <c r="J234" i="6"/>
  <c r="J235" i="6"/>
  <c r="J237" i="6"/>
  <c r="J238" i="6"/>
  <c r="J240" i="6"/>
  <c r="J212" i="6"/>
  <c r="J214" i="6"/>
  <c r="J215" i="6"/>
  <c r="J216" i="6"/>
  <c r="J217" i="6"/>
  <c r="J220" i="6"/>
  <c r="J221" i="6"/>
  <c r="J223" i="6"/>
  <c r="J224" i="6"/>
  <c r="J225" i="6"/>
  <c r="J226" i="6"/>
  <c r="J241" i="6"/>
  <c r="J242" i="6"/>
  <c r="J243" i="6"/>
  <c r="J244" i="6"/>
  <c r="K227" i="6"/>
  <c r="K228" i="6"/>
  <c r="K229" i="6"/>
  <c r="K230" i="6"/>
  <c r="K231" i="6"/>
  <c r="K233" i="6"/>
  <c r="K234" i="6"/>
  <c r="K235" i="6"/>
  <c r="K237" i="6"/>
  <c r="K238" i="6"/>
  <c r="K240" i="6"/>
  <c r="K212" i="6"/>
  <c r="K214" i="6"/>
  <c r="K215" i="6"/>
  <c r="K216" i="6"/>
  <c r="K217" i="6"/>
  <c r="K220" i="6"/>
  <c r="K221" i="6"/>
  <c r="K223" i="6"/>
  <c r="K224" i="6"/>
  <c r="K225" i="6"/>
  <c r="K226" i="6"/>
  <c r="K241" i="6"/>
  <c r="K242" i="6"/>
  <c r="K243" i="6"/>
  <c r="K244" i="6"/>
  <c r="H227" i="6"/>
  <c r="H228" i="6"/>
  <c r="H229" i="6"/>
  <c r="H230" i="6"/>
  <c r="H231" i="6"/>
  <c r="H233" i="6"/>
  <c r="H234" i="6"/>
  <c r="H235" i="6"/>
  <c r="H237" i="6"/>
  <c r="H238" i="6"/>
  <c r="H239" i="6"/>
  <c r="H240" i="6"/>
  <c r="H212" i="6"/>
  <c r="H214" i="6"/>
  <c r="H215" i="6"/>
  <c r="H216" i="6"/>
  <c r="H217" i="6"/>
  <c r="H220" i="6"/>
  <c r="H221" i="6"/>
  <c r="H223" i="6"/>
  <c r="H224" i="6"/>
  <c r="H225" i="6"/>
  <c r="H226" i="6"/>
  <c r="H241" i="6"/>
  <c r="H242" i="6"/>
  <c r="H243" i="6"/>
  <c r="H244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207" i="6"/>
  <c r="I208" i="6"/>
  <c r="I209" i="6"/>
  <c r="I198" i="6"/>
  <c r="I199" i="6"/>
  <c r="I200" i="6"/>
  <c r="I201" i="6"/>
  <c r="I202" i="6"/>
  <c r="I203" i="6"/>
  <c r="I204" i="6"/>
  <c r="I205" i="6"/>
  <c r="I206" i="6"/>
  <c r="I210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207" i="6"/>
  <c r="J208" i="6"/>
  <c r="J209" i="6"/>
  <c r="J198" i="6"/>
  <c r="J199" i="6"/>
  <c r="J200" i="6"/>
  <c r="J201" i="6"/>
  <c r="J202" i="6"/>
  <c r="J203" i="6"/>
  <c r="J204" i="6"/>
  <c r="J205" i="6"/>
  <c r="J206" i="6"/>
  <c r="J210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207" i="6"/>
  <c r="K208" i="6"/>
  <c r="K209" i="6"/>
  <c r="K198" i="6"/>
  <c r="K199" i="6"/>
  <c r="K200" i="6"/>
  <c r="K201" i="6"/>
  <c r="K202" i="6"/>
  <c r="K203" i="6"/>
  <c r="K204" i="6"/>
  <c r="K205" i="6"/>
  <c r="K206" i="6"/>
  <c r="K210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207" i="6"/>
  <c r="H208" i="6"/>
  <c r="H209" i="6"/>
  <c r="H198" i="6"/>
  <c r="H199" i="6"/>
  <c r="H200" i="6"/>
  <c r="H201" i="6"/>
  <c r="H202" i="6"/>
  <c r="H203" i="6"/>
  <c r="H204" i="6"/>
  <c r="H205" i="6"/>
  <c r="H206" i="6"/>
  <c r="H210" i="6"/>
  <c r="F199" i="6"/>
  <c r="F198" i="6"/>
  <c r="F196" i="6"/>
  <c r="H178" i="6"/>
  <c r="I178" i="6"/>
  <c r="J178" i="6"/>
  <c r="K178" i="6"/>
  <c r="H179" i="6"/>
  <c r="I179" i="6"/>
  <c r="J179" i="6"/>
  <c r="K179" i="6"/>
  <c r="H180" i="6"/>
  <c r="I180" i="6"/>
  <c r="J180" i="6"/>
  <c r="K180" i="6"/>
  <c r="H162" i="6"/>
  <c r="H163" i="6"/>
  <c r="H164" i="6"/>
  <c r="H165" i="6"/>
  <c r="H166" i="6"/>
  <c r="H167" i="6"/>
  <c r="H168" i="6"/>
  <c r="H169" i="6"/>
  <c r="H171" i="6"/>
  <c r="H172" i="6"/>
  <c r="H173" i="6"/>
  <c r="H174" i="6"/>
  <c r="H175" i="6"/>
  <c r="H176" i="6"/>
  <c r="H177" i="6"/>
  <c r="H181" i="6"/>
  <c r="H182" i="6"/>
  <c r="I162" i="6"/>
  <c r="I163" i="6"/>
  <c r="I164" i="6"/>
  <c r="I165" i="6"/>
  <c r="I166" i="6"/>
  <c r="I167" i="6"/>
  <c r="I168" i="6"/>
  <c r="I169" i="6"/>
  <c r="I171" i="6"/>
  <c r="I172" i="6"/>
  <c r="I173" i="6"/>
  <c r="I174" i="6"/>
  <c r="I175" i="6"/>
  <c r="I176" i="6"/>
  <c r="I177" i="6"/>
  <c r="I181" i="6"/>
  <c r="I182" i="6"/>
  <c r="J162" i="6"/>
  <c r="J163" i="6"/>
  <c r="J164" i="6"/>
  <c r="J165" i="6"/>
  <c r="J166" i="6"/>
  <c r="J167" i="6"/>
  <c r="J168" i="6"/>
  <c r="J169" i="6"/>
  <c r="J171" i="6"/>
  <c r="J172" i="6"/>
  <c r="J173" i="6"/>
  <c r="J174" i="6"/>
  <c r="J175" i="6"/>
  <c r="J176" i="6"/>
  <c r="J177" i="6"/>
  <c r="J181" i="6"/>
  <c r="J182" i="6"/>
  <c r="K162" i="6"/>
  <c r="K163" i="6"/>
  <c r="K164" i="6"/>
  <c r="K165" i="6"/>
  <c r="K166" i="6"/>
  <c r="K167" i="6"/>
  <c r="K168" i="6"/>
  <c r="K169" i="6"/>
  <c r="K171" i="6"/>
  <c r="K172" i="6"/>
  <c r="K173" i="6"/>
  <c r="K174" i="6"/>
  <c r="K175" i="6"/>
  <c r="K176" i="6"/>
  <c r="K177" i="6"/>
  <c r="K181" i="6"/>
  <c r="K182" i="6"/>
  <c r="I39" i="6"/>
  <c r="I40" i="6"/>
  <c r="I41" i="6"/>
  <c r="I42" i="6"/>
  <c r="I43" i="6"/>
  <c r="I44" i="6"/>
  <c r="I54" i="6"/>
  <c r="I55" i="6"/>
  <c r="I56" i="6"/>
  <c r="I51" i="6"/>
  <c r="I52" i="6"/>
  <c r="I53" i="6"/>
  <c r="I57" i="6"/>
  <c r="I36" i="6"/>
  <c r="I37" i="6"/>
  <c r="I38" i="6"/>
  <c r="I45" i="6"/>
  <c r="I46" i="6"/>
  <c r="I47" i="6"/>
  <c r="I48" i="6"/>
  <c r="I49" i="6"/>
  <c r="I50" i="6"/>
  <c r="I58" i="6"/>
  <c r="I59" i="6"/>
  <c r="I60" i="6"/>
  <c r="I61" i="6"/>
  <c r="I62" i="6"/>
  <c r="I63" i="6"/>
  <c r="J39" i="6"/>
  <c r="J40" i="6"/>
  <c r="J41" i="6"/>
  <c r="J42" i="6"/>
  <c r="J43" i="6"/>
  <c r="J44" i="6"/>
  <c r="J54" i="6"/>
  <c r="J55" i="6"/>
  <c r="J56" i="6"/>
  <c r="J51" i="6"/>
  <c r="J52" i="6"/>
  <c r="J53" i="6"/>
  <c r="J57" i="6"/>
  <c r="J36" i="6"/>
  <c r="J37" i="6"/>
  <c r="J38" i="6"/>
  <c r="J45" i="6"/>
  <c r="J46" i="6"/>
  <c r="J47" i="6"/>
  <c r="J48" i="6"/>
  <c r="J49" i="6"/>
  <c r="J50" i="6"/>
  <c r="J58" i="6"/>
  <c r="J59" i="6"/>
  <c r="J60" i="6"/>
  <c r="J61" i="6"/>
  <c r="J62" i="6"/>
  <c r="J63" i="6"/>
  <c r="K39" i="6"/>
  <c r="K40" i="6"/>
  <c r="K41" i="6"/>
  <c r="K42" i="6"/>
  <c r="K43" i="6"/>
  <c r="K44" i="6"/>
  <c r="K54" i="6"/>
  <c r="K55" i="6"/>
  <c r="K56" i="6"/>
  <c r="K51" i="6"/>
  <c r="K52" i="6"/>
  <c r="K53" i="6"/>
  <c r="K57" i="6"/>
  <c r="K36" i="6"/>
  <c r="K37" i="6"/>
  <c r="K38" i="6"/>
  <c r="K45" i="6"/>
  <c r="K46" i="6"/>
  <c r="K47" i="6"/>
  <c r="K48" i="6"/>
  <c r="K49" i="6"/>
  <c r="K50" i="6"/>
  <c r="K58" i="6"/>
  <c r="K59" i="6"/>
  <c r="K60" i="6"/>
  <c r="K61" i="6"/>
  <c r="K62" i="6"/>
  <c r="K63" i="6"/>
  <c r="H39" i="6"/>
  <c r="H40" i="6"/>
  <c r="H41" i="6"/>
  <c r="H42" i="6"/>
  <c r="H43" i="6"/>
  <c r="H44" i="6"/>
  <c r="H23" i="6"/>
  <c r="H35" i="6"/>
  <c r="H54" i="6"/>
  <c r="H55" i="6"/>
  <c r="H56" i="6"/>
  <c r="H51" i="6"/>
  <c r="H52" i="6"/>
  <c r="H53" i="6"/>
  <c r="H57" i="6"/>
  <c r="H36" i="6"/>
  <c r="H37" i="6"/>
  <c r="H38" i="6"/>
  <c r="H45" i="6"/>
  <c r="H46" i="6"/>
  <c r="H47" i="6"/>
  <c r="H48" i="6"/>
  <c r="H49" i="6"/>
  <c r="H50" i="6"/>
  <c r="H58" i="6"/>
  <c r="H59" i="6"/>
  <c r="H60" i="6"/>
  <c r="H61" i="6"/>
  <c r="H62" i="6"/>
  <c r="H63" i="6"/>
  <c r="F43" i="6"/>
  <c r="F40" i="6"/>
  <c r="F39" i="6"/>
  <c r="F174" i="6"/>
  <c r="F173" i="6"/>
  <c r="F169" i="6"/>
  <c r="F165" i="6"/>
  <c r="F164" i="6"/>
  <c r="F162" i="6"/>
  <c r="I159" i="6"/>
  <c r="I151" i="6"/>
  <c r="I152" i="6"/>
  <c r="I153" i="6"/>
  <c r="I154" i="6"/>
  <c r="I156" i="6"/>
  <c r="I157" i="6"/>
  <c r="I158" i="6"/>
  <c r="J159" i="6"/>
  <c r="J151" i="6"/>
  <c r="J152" i="6"/>
  <c r="J153" i="6"/>
  <c r="J154" i="6"/>
  <c r="J156" i="6"/>
  <c r="J157" i="6"/>
  <c r="J158" i="6"/>
  <c r="K159" i="6"/>
  <c r="K151" i="6"/>
  <c r="K152" i="6"/>
  <c r="K153" i="6"/>
  <c r="K154" i="6"/>
  <c r="K156" i="6"/>
  <c r="K157" i="6"/>
  <c r="K158" i="6"/>
  <c r="H159" i="6"/>
  <c r="H151" i="6"/>
  <c r="H152" i="6"/>
  <c r="H153" i="6"/>
  <c r="H154" i="6"/>
  <c r="H156" i="6"/>
  <c r="H157" i="6"/>
  <c r="H158" i="6"/>
  <c r="H160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F151" i="6"/>
  <c r="I140" i="6"/>
  <c r="I141" i="6"/>
  <c r="I142" i="6"/>
  <c r="I143" i="6"/>
  <c r="I134" i="6"/>
  <c r="I135" i="6"/>
  <c r="I136" i="6"/>
  <c r="I137" i="6"/>
  <c r="I138" i="6"/>
  <c r="I139" i="6"/>
  <c r="I114" i="6"/>
  <c r="I115" i="6"/>
  <c r="I116" i="6"/>
  <c r="I117" i="6"/>
  <c r="I118" i="6"/>
  <c r="I119" i="6"/>
  <c r="I120" i="6"/>
  <c r="I121" i="6"/>
  <c r="I122" i="6"/>
  <c r="I124" i="6"/>
  <c r="I126" i="6"/>
  <c r="I127" i="6"/>
  <c r="I128" i="6"/>
  <c r="I129" i="6"/>
  <c r="I130" i="6"/>
  <c r="I131" i="6"/>
  <c r="I132" i="6"/>
  <c r="I133" i="6"/>
  <c r="I125" i="6"/>
  <c r="I144" i="6"/>
  <c r="I145" i="6"/>
  <c r="I146" i="6"/>
  <c r="I147" i="6"/>
  <c r="I148" i="6"/>
  <c r="I149" i="6"/>
  <c r="J140" i="6"/>
  <c r="J141" i="6"/>
  <c r="J142" i="6"/>
  <c r="J143" i="6"/>
  <c r="J134" i="6"/>
  <c r="J135" i="6"/>
  <c r="J136" i="6"/>
  <c r="J137" i="6"/>
  <c r="J139" i="6"/>
  <c r="J114" i="6"/>
  <c r="J115" i="6"/>
  <c r="J116" i="6"/>
  <c r="J117" i="6"/>
  <c r="J118" i="6"/>
  <c r="J119" i="6"/>
  <c r="J120" i="6"/>
  <c r="J121" i="6"/>
  <c r="J122" i="6"/>
  <c r="J124" i="6"/>
  <c r="J126" i="6"/>
  <c r="J127" i="6"/>
  <c r="J128" i="6"/>
  <c r="J129" i="6"/>
  <c r="J130" i="6"/>
  <c r="J131" i="6"/>
  <c r="J132" i="6"/>
  <c r="J133" i="6"/>
  <c r="J125" i="6"/>
  <c r="J144" i="6"/>
  <c r="J145" i="6"/>
  <c r="J146" i="6"/>
  <c r="J147" i="6"/>
  <c r="J148" i="6"/>
  <c r="J149" i="6"/>
  <c r="K140" i="6"/>
  <c r="K141" i="6"/>
  <c r="K142" i="6"/>
  <c r="K143" i="6"/>
  <c r="K134" i="6"/>
  <c r="K135" i="6"/>
  <c r="K136" i="6"/>
  <c r="K137" i="6"/>
  <c r="K138" i="6"/>
  <c r="K139" i="6"/>
  <c r="K114" i="6"/>
  <c r="K115" i="6"/>
  <c r="K116" i="6"/>
  <c r="K117" i="6"/>
  <c r="K118" i="6"/>
  <c r="K119" i="6"/>
  <c r="K120" i="6"/>
  <c r="K121" i="6"/>
  <c r="K122" i="6"/>
  <c r="K124" i="6"/>
  <c r="K126" i="6"/>
  <c r="K127" i="6"/>
  <c r="K128" i="6"/>
  <c r="K129" i="6"/>
  <c r="K130" i="6"/>
  <c r="K131" i="6"/>
  <c r="K132" i="6"/>
  <c r="K133" i="6"/>
  <c r="K125" i="6"/>
  <c r="K144" i="6"/>
  <c r="K145" i="6"/>
  <c r="K146" i="6"/>
  <c r="K147" i="6"/>
  <c r="K148" i="6"/>
  <c r="K149" i="6"/>
  <c r="H140" i="6"/>
  <c r="H141" i="6"/>
  <c r="H142" i="6"/>
  <c r="H143" i="6"/>
  <c r="H134" i="6"/>
  <c r="H135" i="6"/>
  <c r="H136" i="6"/>
  <c r="H137" i="6"/>
  <c r="H138" i="6"/>
  <c r="H139" i="6"/>
  <c r="H114" i="6"/>
  <c r="H115" i="6"/>
  <c r="H116" i="6"/>
  <c r="H117" i="6"/>
  <c r="H118" i="6"/>
  <c r="H119" i="6"/>
  <c r="H120" i="6"/>
  <c r="H121" i="6"/>
  <c r="H122" i="6"/>
  <c r="H124" i="6"/>
  <c r="H126" i="6"/>
  <c r="H127" i="6"/>
  <c r="H128" i="6"/>
  <c r="H129" i="6"/>
  <c r="H130" i="6"/>
  <c r="H131" i="6"/>
  <c r="H132" i="6"/>
  <c r="H133" i="6"/>
  <c r="H125" i="6"/>
  <c r="H144" i="6"/>
  <c r="H145" i="6"/>
  <c r="H146" i="6"/>
  <c r="H147" i="6"/>
  <c r="H148" i="6"/>
  <c r="H149" i="6"/>
  <c r="F140" i="6"/>
  <c r="K123" i="6"/>
  <c r="J123" i="6"/>
  <c r="I123" i="6"/>
  <c r="H123" i="6"/>
  <c r="F105" i="6"/>
  <c r="K73" i="6"/>
  <c r="H65" i="6"/>
  <c r="H66" i="6"/>
  <c r="H67" i="6"/>
  <c r="H68" i="6"/>
  <c r="H69" i="6"/>
  <c r="H70" i="6"/>
  <c r="H71" i="6"/>
  <c r="H72" i="6"/>
  <c r="K17" i="6"/>
  <c r="K18" i="6"/>
  <c r="K19" i="6"/>
  <c r="K20" i="6"/>
  <c r="I10" i="6"/>
  <c r="I5" i="6"/>
  <c r="I6" i="6"/>
  <c r="I7" i="6"/>
  <c r="I8" i="6"/>
  <c r="I9" i="6"/>
  <c r="I11" i="6"/>
  <c r="I12" i="6"/>
  <c r="I13" i="6"/>
  <c r="I14" i="6"/>
  <c r="I15" i="6"/>
  <c r="I16" i="6"/>
  <c r="I17" i="6"/>
  <c r="I18" i="6"/>
  <c r="I19" i="6"/>
  <c r="I20" i="6"/>
  <c r="I21" i="6"/>
  <c r="J10" i="6"/>
  <c r="J5" i="6"/>
  <c r="J6" i="6"/>
  <c r="J7" i="6"/>
  <c r="J8" i="6"/>
  <c r="J9" i="6"/>
  <c r="J11" i="6"/>
  <c r="J12" i="6"/>
  <c r="J13" i="6"/>
  <c r="J14" i="6"/>
  <c r="J15" i="6"/>
  <c r="J16" i="6"/>
  <c r="J17" i="6"/>
  <c r="J18" i="6"/>
  <c r="J19" i="6"/>
  <c r="J20" i="6"/>
  <c r="J21" i="6"/>
  <c r="K10" i="6"/>
  <c r="K5" i="6"/>
  <c r="K6" i="6"/>
  <c r="K7" i="6"/>
  <c r="K8" i="6"/>
  <c r="K9" i="6"/>
  <c r="K11" i="6"/>
  <c r="K12" i="6"/>
  <c r="K13" i="6"/>
  <c r="K14" i="6"/>
  <c r="K15" i="6"/>
  <c r="K16" i="6"/>
  <c r="K21" i="6"/>
  <c r="H10" i="6"/>
  <c r="H5" i="6"/>
  <c r="H6" i="6"/>
  <c r="H7" i="6"/>
  <c r="H8" i="6"/>
  <c r="H9" i="6"/>
  <c r="H11" i="6"/>
  <c r="H12" i="6"/>
  <c r="H13" i="6"/>
  <c r="H14" i="6"/>
  <c r="H15" i="6"/>
  <c r="H16" i="6"/>
  <c r="H17" i="6"/>
  <c r="H18" i="6"/>
  <c r="H19" i="6"/>
  <c r="H20" i="6"/>
  <c r="H21" i="6"/>
  <c r="F15" i="6"/>
  <c r="K1784" i="6"/>
  <c r="K1785" i="6"/>
  <c r="K1786" i="6"/>
  <c r="K1787" i="6"/>
  <c r="K1788" i="6"/>
  <c r="K1790" i="6"/>
  <c r="K1791" i="6"/>
  <c r="K1792" i="6"/>
  <c r="K1793" i="6"/>
  <c r="K1794" i="6"/>
  <c r="K1795" i="6"/>
  <c r="K1796" i="6"/>
  <c r="K1797" i="6"/>
  <c r="K1798" i="6"/>
  <c r="K1799" i="6"/>
  <c r="K1800" i="6"/>
  <c r="K1801" i="6"/>
  <c r="K1802" i="6"/>
  <c r="K1803" i="6"/>
  <c r="K1805" i="6"/>
  <c r="K1806" i="6"/>
  <c r="K1808" i="6"/>
  <c r="K1809" i="6"/>
  <c r="K1810" i="6"/>
  <c r="K1811" i="6"/>
  <c r="K1812" i="6"/>
  <c r="K1813" i="6"/>
  <c r="K1814" i="6"/>
  <c r="K1815" i="6"/>
  <c r="K1816" i="6"/>
  <c r="K1817" i="6"/>
  <c r="K1820" i="6"/>
  <c r="K1821" i="6"/>
  <c r="K1822" i="6"/>
  <c r="K1823" i="6"/>
  <c r="K1824" i="6"/>
  <c r="K1825" i="6"/>
  <c r="K1826" i="6"/>
  <c r="K1827" i="6"/>
  <c r="K1828" i="6"/>
  <c r="K1829" i="6"/>
  <c r="K1830" i="6"/>
  <c r="K1831" i="6"/>
  <c r="K1832" i="6"/>
  <c r="K1833" i="6"/>
  <c r="K1834" i="6"/>
  <c r="K1835" i="6"/>
  <c r="K1836" i="6"/>
  <c r="K1837" i="6"/>
  <c r="K1838" i="6"/>
  <c r="K1839" i="6"/>
  <c r="K1840" i="6"/>
  <c r="K1841" i="6"/>
  <c r="K1842" i="6"/>
  <c r="K1843" i="6"/>
  <c r="K1844" i="6"/>
  <c r="K1845" i="6"/>
  <c r="K1846" i="6"/>
  <c r="K1847" i="6"/>
  <c r="K1849" i="6"/>
  <c r="K1850" i="6"/>
  <c r="K1851" i="6"/>
  <c r="K1853" i="6"/>
  <c r="K1854" i="6"/>
  <c r="K1855" i="6"/>
  <c r="K1856" i="6"/>
  <c r="K1857" i="6"/>
  <c r="K1858" i="6"/>
  <c r="K1859" i="6"/>
  <c r="K1860" i="6"/>
  <c r="K1861" i="6"/>
  <c r="K1862" i="6"/>
  <c r="K1863" i="6"/>
  <c r="K1864" i="6"/>
  <c r="K1884" i="6"/>
  <c r="J1784" i="6"/>
  <c r="J1785" i="6"/>
  <c r="J1786" i="6"/>
  <c r="J1787" i="6"/>
  <c r="J1788" i="6"/>
  <c r="J1790" i="6"/>
  <c r="J1791" i="6"/>
  <c r="J1792" i="6"/>
  <c r="J1793" i="6"/>
  <c r="J1794" i="6"/>
  <c r="J1795" i="6"/>
  <c r="J1796" i="6"/>
  <c r="J1797" i="6"/>
  <c r="J1798" i="6"/>
  <c r="J1799" i="6"/>
  <c r="J1800" i="6"/>
  <c r="J1801" i="6"/>
  <c r="J1802" i="6"/>
  <c r="J1803" i="6"/>
  <c r="J1805" i="6"/>
  <c r="J1806" i="6"/>
  <c r="J1808" i="6"/>
  <c r="J1809" i="6"/>
  <c r="J1810" i="6"/>
  <c r="J1811" i="6"/>
  <c r="J1812" i="6"/>
  <c r="J1813" i="6"/>
  <c r="J1814" i="6"/>
  <c r="J1815" i="6"/>
  <c r="J1816" i="6"/>
  <c r="J1817" i="6"/>
  <c r="J1820" i="6"/>
  <c r="J1821" i="6"/>
  <c r="J1822" i="6"/>
  <c r="J1823" i="6"/>
  <c r="J1824" i="6"/>
  <c r="J1825" i="6"/>
  <c r="J1826" i="6"/>
  <c r="J1827" i="6"/>
  <c r="J1828" i="6"/>
  <c r="J1829" i="6"/>
  <c r="J1830" i="6"/>
  <c r="J1831" i="6"/>
  <c r="J1832" i="6"/>
  <c r="J1833" i="6"/>
  <c r="J1834" i="6"/>
  <c r="J1835" i="6"/>
  <c r="J1836" i="6"/>
  <c r="J1837" i="6"/>
  <c r="J1838" i="6"/>
  <c r="J1839" i="6"/>
  <c r="J1840" i="6"/>
  <c r="J1841" i="6"/>
  <c r="J1842" i="6"/>
  <c r="J1843" i="6"/>
  <c r="J1844" i="6"/>
  <c r="J1845" i="6"/>
  <c r="J1846" i="6"/>
  <c r="J1847" i="6"/>
  <c r="J1849" i="6"/>
  <c r="J1850" i="6"/>
  <c r="J1851" i="6"/>
  <c r="J1853" i="6"/>
  <c r="J1854" i="6"/>
  <c r="J1855" i="6"/>
  <c r="J1856" i="6"/>
  <c r="J1857" i="6"/>
  <c r="J1858" i="6"/>
  <c r="J1859" i="6"/>
  <c r="J1860" i="6"/>
  <c r="J1861" i="6"/>
  <c r="J1862" i="6"/>
  <c r="J1863" i="6"/>
  <c r="J1864" i="6"/>
  <c r="J1884" i="6"/>
  <c r="I1784" i="6"/>
  <c r="I1785" i="6"/>
  <c r="I1786" i="6"/>
  <c r="I1787" i="6"/>
  <c r="I1788" i="6"/>
  <c r="I1790" i="6"/>
  <c r="I1791" i="6"/>
  <c r="I1792" i="6"/>
  <c r="I1793" i="6"/>
  <c r="I1794" i="6"/>
  <c r="I1795" i="6"/>
  <c r="I1796" i="6"/>
  <c r="I1797" i="6"/>
  <c r="I1798" i="6"/>
  <c r="I1799" i="6"/>
  <c r="I1800" i="6"/>
  <c r="I1801" i="6"/>
  <c r="I1802" i="6"/>
  <c r="I1803" i="6"/>
  <c r="I1805" i="6"/>
  <c r="I1806" i="6"/>
  <c r="I1808" i="6"/>
  <c r="I1809" i="6"/>
  <c r="I1810" i="6"/>
  <c r="I1811" i="6"/>
  <c r="I1812" i="6"/>
  <c r="I1813" i="6"/>
  <c r="I1814" i="6"/>
  <c r="I1815" i="6"/>
  <c r="I1816" i="6"/>
  <c r="I1817" i="6"/>
  <c r="I1820" i="6"/>
  <c r="I1821" i="6"/>
  <c r="I1822" i="6"/>
  <c r="I1823" i="6"/>
  <c r="I1824" i="6"/>
  <c r="I1825" i="6"/>
  <c r="I1826" i="6"/>
  <c r="I1827" i="6"/>
  <c r="I1828" i="6"/>
  <c r="I1829" i="6"/>
  <c r="I1830" i="6"/>
  <c r="I1831" i="6"/>
  <c r="I1832" i="6"/>
  <c r="I1833" i="6"/>
  <c r="I1834" i="6"/>
  <c r="I1835" i="6"/>
  <c r="I1836" i="6"/>
  <c r="I1837" i="6"/>
  <c r="I1838" i="6"/>
  <c r="I1839" i="6"/>
  <c r="I1840" i="6"/>
  <c r="I1841" i="6"/>
  <c r="I1842" i="6"/>
  <c r="I1843" i="6"/>
  <c r="I1844" i="6"/>
  <c r="I1845" i="6"/>
  <c r="I1846" i="6"/>
  <c r="I1847" i="6"/>
  <c r="I1849" i="6"/>
  <c r="I1850" i="6"/>
  <c r="I1851" i="6"/>
  <c r="I1853" i="6"/>
  <c r="I1854" i="6"/>
  <c r="I1855" i="6"/>
  <c r="I1856" i="6"/>
  <c r="I1857" i="6"/>
  <c r="I1858" i="6"/>
  <c r="I1859" i="6"/>
  <c r="I1860" i="6"/>
  <c r="I1861" i="6"/>
  <c r="I1862" i="6"/>
  <c r="I1863" i="6"/>
  <c r="I1864" i="6"/>
  <c r="I1884" i="6"/>
  <c r="H1784" i="6"/>
  <c r="H1785" i="6"/>
  <c r="H1786" i="6"/>
  <c r="H1787" i="6"/>
  <c r="H1788" i="6"/>
  <c r="H1790" i="6"/>
  <c r="H1791" i="6"/>
  <c r="H1792" i="6"/>
  <c r="H1793" i="6"/>
  <c r="H1794" i="6"/>
  <c r="H1795" i="6"/>
  <c r="H1796" i="6"/>
  <c r="H1797" i="6"/>
  <c r="H1798" i="6"/>
  <c r="H1799" i="6"/>
  <c r="H1800" i="6"/>
  <c r="H1801" i="6"/>
  <c r="H1802" i="6"/>
  <c r="H1803" i="6"/>
  <c r="H1804" i="6"/>
  <c r="H1805" i="6"/>
  <c r="H1806" i="6"/>
  <c r="H1808" i="6"/>
  <c r="H1809" i="6"/>
  <c r="H1810" i="6"/>
  <c r="H1811" i="6"/>
  <c r="H1812" i="6"/>
  <c r="H1813" i="6"/>
  <c r="H1814" i="6"/>
  <c r="H1815" i="6"/>
  <c r="H1816" i="6"/>
  <c r="H1817" i="6"/>
  <c r="H1820" i="6"/>
  <c r="H1821" i="6"/>
  <c r="H1822" i="6"/>
  <c r="H1823" i="6"/>
  <c r="H1824" i="6"/>
  <c r="H1825" i="6"/>
  <c r="H1826" i="6"/>
  <c r="H1827" i="6"/>
  <c r="H1828" i="6"/>
  <c r="H1829" i="6"/>
  <c r="H1830" i="6"/>
  <c r="H1831" i="6"/>
  <c r="H1832" i="6"/>
  <c r="H1833" i="6"/>
  <c r="H1834" i="6"/>
  <c r="H1835" i="6"/>
  <c r="H1836" i="6"/>
  <c r="H1837" i="6"/>
  <c r="H1838" i="6"/>
  <c r="H1839" i="6"/>
  <c r="H1840" i="6"/>
  <c r="H1841" i="6"/>
  <c r="H1842" i="6"/>
  <c r="H1843" i="6"/>
  <c r="H1844" i="6"/>
  <c r="H1845" i="6"/>
  <c r="H1846" i="6"/>
  <c r="H1847" i="6"/>
  <c r="H1849" i="6"/>
  <c r="H1850" i="6"/>
  <c r="H1851" i="6"/>
  <c r="H1853" i="6"/>
  <c r="H1854" i="6"/>
  <c r="H1855" i="6"/>
  <c r="H1856" i="6"/>
  <c r="H1857" i="6"/>
  <c r="H1858" i="6"/>
  <c r="H1859" i="6"/>
  <c r="H1860" i="6"/>
  <c r="H1861" i="6"/>
  <c r="H1862" i="6"/>
  <c r="H1863" i="6"/>
  <c r="H1864" i="6"/>
  <c r="H1884" i="6"/>
  <c r="F1857" i="6"/>
  <c r="F1856" i="6"/>
  <c r="F1849" i="6"/>
  <c r="F1839" i="6"/>
  <c r="F1835" i="6"/>
  <c r="F1833" i="6"/>
  <c r="F1832" i="6"/>
  <c r="F1830" i="6"/>
  <c r="F1829" i="6"/>
  <c r="F1828" i="6"/>
  <c r="F1827" i="6"/>
  <c r="F1821" i="6"/>
  <c r="F1813" i="6"/>
  <c r="F1811" i="6"/>
  <c r="F1810" i="6"/>
  <c r="F1809" i="6"/>
  <c r="F1808" i="6"/>
  <c r="F1800" i="6"/>
  <c r="F1798" i="6"/>
  <c r="F1794" i="6"/>
  <c r="F1793" i="6"/>
  <c r="F1792" i="6"/>
  <c r="K1686" i="6"/>
  <c r="K1687" i="6"/>
  <c r="K1688" i="6"/>
  <c r="K1689" i="6"/>
  <c r="K1690" i="6"/>
  <c r="K1691" i="6"/>
  <c r="K1692" i="6"/>
  <c r="K1693" i="6"/>
  <c r="K1694" i="6"/>
  <c r="K1695" i="6"/>
  <c r="K1696" i="6"/>
  <c r="K1697" i="6"/>
  <c r="K1698" i="6"/>
  <c r="K1699" i="6"/>
  <c r="K1700" i="6"/>
  <c r="K1702" i="6"/>
  <c r="K1703" i="6"/>
  <c r="K1704" i="6"/>
  <c r="K1705" i="6"/>
  <c r="K1706" i="6"/>
  <c r="K1707" i="6"/>
  <c r="K1708" i="6"/>
  <c r="K1709" i="6"/>
  <c r="K1710" i="6"/>
  <c r="K1711" i="6"/>
  <c r="K1712" i="6"/>
  <c r="K1713" i="6"/>
  <c r="K1714" i="6"/>
  <c r="K1715" i="6"/>
  <c r="K1716" i="6"/>
  <c r="K1717" i="6"/>
  <c r="K1718" i="6"/>
  <c r="K1719" i="6"/>
  <c r="K1720" i="6"/>
  <c r="K1721" i="6"/>
  <c r="K1722" i="6"/>
  <c r="K1723" i="6"/>
  <c r="K1724" i="6"/>
  <c r="K1725" i="6"/>
  <c r="K1726" i="6"/>
  <c r="K1727" i="6"/>
  <c r="K1728" i="6"/>
  <c r="K1729" i="6"/>
  <c r="K1730" i="6"/>
  <c r="K1731" i="6"/>
  <c r="K1732" i="6"/>
  <c r="K1733" i="6"/>
  <c r="K1734" i="6"/>
  <c r="K1735" i="6"/>
  <c r="K1736" i="6"/>
  <c r="K1737" i="6"/>
  <c r="K1738" i="6"/>
  <c r="K1740" i="6"/>
  <c r="K1741" i="6"/>
  <c r="K1742" i="6"/>
  <c r="K1743" i="6"/>
  <c r="K1745" i="6"/>
  <c r="K1746" i="6"/>
  <c r="K1748" i="6"/>
  <c r="K1750" i="6"/>
  <c r="K1751" i="6"/>
  <c r="K1752" i="6"/>
  <c r="K1753" i="6"/>
  <c r="K1755" i="6"/>
  <c r="K1756" i="6"/>
  <c r="K1757" i="6"/>
  <c r="K1758" i="6"/>
  <c r="K1759" i="6"/>
  <c r="K1760" i="6"/>
  <c r="K1761" i="6"/>
  <c r="K1763" i="6"/>
  <c r="K1764" i="6"/>
  <c r="K1765" i="6"/>
  <c r="K1766" i="6"/>
  <c r="K1767" i="6"/>
  <c r="K1768" i="6"/>
  <c r="K1769" i="6"/>
  <c r="K1770" i="6"/>
  <c r="K1771" i="6"/>
  <c r="K1772" i="6"/>
  <c r="K1773" i="6"/>
  <c r="K1774" i="6"/>
  <c r="K1775" i="6"/>
  <c r="K1776" i="6"/>
  <c r="K1777" i="6"/>
  <c r="K1778" i="6"/>
  <c r="K1779" i="6"/>
  <c r="K1780" i="6"/>
  <c r="K1781" i="6"/>
  <c r="J1686" i="6"/>
  <c r="J1687" i="6"/>
  <c r="J1688" i="6"/>
  <c r="J1689" i="6"/>
  <c r="J1690" i="6"/>
  <c r="J1691" i="6"/>
  <c r="J1692" i="6"/>
  <c r="J1693" i="6"/>
  <c r="J1694" i="6"/>
  <c r="J1695" i="6"/>
  <c r="J1696" i="6"/>
  <c r="J1697" i="6"/>
  <c r="J1698" i="6"/>
  <c r="J1699" i="6"/>
  <c r="J1700" i="6"/>
  <c r="J1702" i="6"/>
  <c r="J1703" i="6"/>
  <c r="J1704" i="6"/>
  <c r="J1705" i="6"/>
  <c r="J1706" i="6"/>
  <c r="J1707" i="6"/>
  <c r="J1708" i="6"/>
  <c r="J1709" i="6"/>
  <c r="J1710" i="6"/>
  <c r="J1711" i="6"/>
  <c r="J1712" i="6"/>
  <c r="J1713" i="6"/>
  <c r="J1714" i="6"/>
  <c r="J1715" i="6"/>
  <c r="J1716" i="6"/>
  <c r="J1717" i="6"/>
  <c r="J1718" i="6"/>
  <c r="J1719" i="6"/>
  <c r="J1720" i="6"/>
  <c r="J1721" i="6"/>
  <c r="J1722" i="6"/>
  <c r="J1723" i="6"/>
  <c r="J1724" i="6"/>
  <c r="J1725" i="6"/>
  <c r="J1726" i="6"/>
  <c r="J1727" i="6"/>
  <c r="J1728" i="6"/>
  <c r="J1729" i="6"/>
  <c r="J1730" i="6"/>
  <c r="J1731" i="6"/>
  <c r="J1732" i="6"/>
  <c r="J1733" i="6"/>
  <c r="J1734" i="6"/>
  <c r="J1735" i="6"/>
  <c r="J1736" i="6"/>
  <c r="J1737" i="6"/>
  <c r="J1738" i="6"/>
  <c r="J1740" i="6"/>
  <c r="J1741" i="6"/>
  <c r="J1742" i="6"/>
  <c r="J1743" i="6"/>
  <c r="J1745" i="6"/>
  <c r="J1746" i="6"/>
  <c r="J1748" i="6"/>
  <c r="J1750" i="6"/>
  <c r="J1751" i="6"/>
  <c r="J1752" i="6"/>
  <c r="J1753" i="6"/>
  <c r="J1755" i="6"/>
  <c r="J1756" i="6"/>
  <c r="J1757" i="6"/>
  <c r="J1758" i="6"/>
  <c r="J1759" i="6"/>
  <c r="J1760" i="6"/>
  <c r="J1761" i="6"/>
  <c r="J1763" i="6"/>
  <c r="J1764" i="6"/>
  <c r="J1765" i="6"/>
  <c r="J1766" i="6"/>
  <c r="J1767" i="6"/>
  <c r="J1768" i="6"/>
  <c r="J1769" i="6"/>
  <c r="J1770" i="6"/>
  <c r="J1771" i="6"/>
  <c r="J1772" i="6"/>
  <c r="J1773" i="6"/>
  <c r="J1774" i="6"/>
  <c r="J1775" i="6"/>
  <c r="J1776" i="6"/>
  <c r="J1777" i="6"/>
  <c r="J1778" i="6"/>
  <c r="J1779" i="6"/>
  <c r="J1780" i="6"/>
  <c r="J1781" i="6"/>
  <c r="I1686" i="6"/>
  <c r="I1687" i="6"/>
  <c r="I1688" i="6"/>
  <c r="I1689" i="6"/>
  <c r="I1690" i="6"/>
  <c r="I1691" i="6"/>
  <c r="I1692" i="6"/>
  <c r="I1693" i="6"/>
  <c r="I1694" i="6"/>
  <c r="I1695" i="6"/>
  <c r="I1696" i="6"/>
  <c r="I1697" i="6"/>
  <c r="I1698" i="6"/>
  <c r="I1699" i="6"/>
  <c r="I1700" i="6"/>
  <c r="I1702" i="6"/>
  <c r="I1703" i="6"/>
  <c r="I1704" i="6"/>
  <c r="I1705" i="6"/>
  <c r="I1706" i="6"/>
  <c r="I1707" i="6"/>
  <c r="I1708" i="6"/>
  <c r="I1709" i="6"/>
  <c r="I1710" i="6"/>
  <c r="I1711" i="6"/>
  <c r="I1712" i="6"/>
  <c r="I1713" i="6"/>
  <c r="I1714" i="6"/>
  <c r="I1715" i="6"/>
  <c r="I1716" i="6"/>
  <c r="I1717" i="6"/>
  <c r="I1718" i="6"/>
  <c r="I1719" i="6"/>
  <c r="I1720" i="6"/>
  <c r="I1721" i="6"/>
  <c r="I1722" i="6"/>
  <c r="I1723" i="6"/>
  <c r="I1724" i="6"/>
  <c r="I1725" i="6"/>
  <c r="I1726" i="6"/>
  <c r="I1727" i="6"/>
  <c r="I1728" i="6"/>
  <c r="I1729" i="6"/>
  <c r="I1730" i="6"/>
  <c r="I1731" i="6"/>
  <c r="I1732" i="6"/>
  <c r="I1733" i="6"/>
  <c r="I1734" i="6"/>
  <c r="I1735" i="6"/>
  <c r="I1736" i="6"/>
  <c r="I1737" i="6"/>
  <c r="I1738" i="6"/>
  <c r="I1740" i="6"/>
  <c r="I1741" i="6"/>
  <c r="I1742" i="6"/>
  <c r="I1743" i="6"/>
  <c r="I1745" i="6"/>
  <c r="I1746" i="6"/>
  <c r="I1748" i="6"/>
  <c r="I1750" i="6"/>
  <c r="I1751" i="6"/>
  <c r="I1752" i="6"/>
  <c r="I1753" i="6"/>
  <c r="I1755" i="6"/>
  <c r="I1756" i="6"/>
  <c r="I1757" i="6"/>
  <c r="I1758" i="6"/>
  <c r="I1759" i="6"/>
  <c r="I1760" i="6"/>
  <c r="I1761" i="6"/>
  <c r="I1763" i="6"/>
  <c r="I1764" i="6"/>
  <c r="I1765" i="6"/>
  <c r="I1766" i="6"/>
  <c r="I1767" i="6"/>
  <c r="I1768" i="6"/>
  <c r="I1769" i="6"/>
  <c r="I1770" i="6"/>
  <c r="I1771" i="6"/>
  <c r="I1772" i="6"/>
  <c r="I1773" i="6"/>
  <c r="I1774" i="6"/>
  <c r="I1775" i="6"/>
  <c r="I1776" i="6"/>
  <c r="I1777" i="6"/>
  <c r="I1778" i="6"/>
  <c r="I1779" i="6"/>
  <c r="I1780" i="6"/>
  <c r="I1781" i="6"/>
  <c r="H1686" i="6"/>
  <c r="H1687" i="6"/>
  <c r="H1688" i="6"/>
  <c r="H1689" i="6"/>
  <c r="H1690" i="6"/>
  <c r="H1691" i="6"/>
  <c r="H1692" i="6"/>
  <c r="H1693" i="6"/>
  <c r="H1694" i="6"/>
  <c r="H1695" i="6"/>
  <c r="H1696" i="6"/>
  <c r="H1697" i="6"/>
  <c r="H1698" i="6"/>
  <c r="H1699" i="6"/>
  <c r="H1700" i="6"/>
  <c r="H1702" i="6"/>
  <c r="H1703" i="6"/>
  <c r="H1704" i="6"/>
  <c r="H1705" i="6"/>
  <c r="H1706" i="6"/>
  <c r="H1707" i="6"/>
  <c r="H1708" i="6"/>
  <c r="H1709" i="6"/>
  <c r="H1710" i="6"/>
  <c r="H1711" i="6"/>
  <c r="H1712" i="6"/>
  <c r="H1713" i="6"/>
  <c r="H1714" i="6"/>
  <c r="H1715" i="6"/>
  <c r="H1716" i="6"/>
  <c r="H1717" i="6"/>
  <c r="H1718" i="6"/>
  <c r="H1719" i="6"/>
  <c r="H1720" i="6"/>
  <c r="H1721" i="6"/>
  <c r="H1722" i="6"/>
  <c r="H1723" i="6"/>
  <c r="H1724" i="6"/>
  <c r="H1725" i="6"/>
  <c r="H1726" i="6"/>
  <c r="H1727" i="6"/>
  <c r="H1728" i="6"/>
  <c r="H1729" i="6"/>
  <c r="H1730" i="6"/>
  <c r="H1731" i="6"/>
  <c r="H1732" i="6"/>
  <c r="H1733" i="6"/>
  <c r="H1734" i="6"/>
  <c r="H1735" i="6"/>
  <c r="H1736" i="6"/>
  <c r="H1737" i="6"/>
  <c r="H1738" i="6"/>
  <c r="H1740" i="6"/>
  <c r="H1741" i="6"/>
  <c r="H1742" i="6"/>
  <c r="H1743" i="6"/>
  <c r="H1745" i="6"/>
  <c r="H1746" i="6"/>
  <c r="H1748" i="6"/>
  <c r="H1750" i="6"/>
  <c r="H1751" i="6"/>
  <c r="H1752" i="6"/>
  <c r="H1753" i="6"/>
  <c r="H1755" i="6"/>
  <c r="H1756" i="6"/>
  <c r="H1757" i="6"/>
  <c r="H1758" i="6"/>
  <c r="H1759" i="6"/>
  <c r="H1760" i="6"/>
  <c r="H1761" i="6"/>
  <c r="H1763" i="6"/>
  <c r="H1764" i="6"/>
  <c r="H1765" i="6"/>
  <c r="H1766" i="6"/>
  <c r="H1767" i="6"/>
  <c r="H1768" i="6"/>
  <c r="H1769" i="6"/>
  <c r="H1770" i="6"/>
  <c r="H1771" i="6"/>
  <c r="H1772" i="6"/>
  <c r="H1773" i="6"/>
  <c r="H1774" i="6"/>
  <c r="H1775" i="6"/>
  <c r="H1776" i="6"/>
  <c r="H1777" i="6"/>
  <c r="H1778" i="6"/>
  <c r="H1779" i="6"/>
  <c r="H1780" i="6"/>
  <c r="H1781" i="6"/>
  <c r="F1776" i="6"/>
  <c r="F1767" i="6"/>
  <c r="F1766" i="6"/>
  <c r="F1764" i="6"/>
  <c r="F1763" i="6"/>
  <c r="F1752" i="6"/>
  <c r="F1751" i="6"/>
  <c r="F1750" i="6"/>
  <c r="F1733" i="6"/>
  <c r="F1722" i="6"/>
  <c r="F1717" i="6"/>
  <c r="F1702" i="6"/>
  <c r="F1692" i="6"/>
  <c r="K1589" i="6"/>
  <c r="K1590" i="6"/>
  <c r="K1591" i="6"/>
  <c r="K1592" i="6"/>
  <c r="K1593" i="6"/>
  <c r="K1594" i="6"/>
  <c r="K1595" i="6"/>
  <c r="K1596" i="6"/>
  <c r="K1598" i="6"/>
  <c r="K1599" i="6"/>
  <c r="K1600" i="6"/>
  <c r="K1601" i="6"/>
  <c r="K1602" i="6"/>
  <c r="K1603" i="6"/>
  <c r="K1604" i="6"/>
  <c r="K1605" i="6"/>
  <c r="K1606" i="6"/>
  <c r="K1607" i="6"/>
  <c r="K1608" i="6"/>
  <c r="K1609" i="6"/>
  <c r="K1610" i="6"/>
  <c r="K1611" i="6"/>
  <c r="K1612" i="6"/>
  <c r="K1613" i="6"/>
  <c r="K1614" i="6"/>
  <c r="K1615" i="6"/>
  <c r="K1616" i="6"/>
  <c r="K1617" i="6"/>
  <c r="K1618" i="6"/>
  <c r="K1619" i="6"/>
  <c r="K1620" i="6"/>
  <c r="K1621" i="6"/>
  <c r="K1622" i="6"/>
  <c r="K1623" i="6"/>
  <c r="K1624" i="6"/>
  <c r="K1625" i="6"/>
  <c r="K1626" i="6"/>
  <c r="K1627" i="6"/>
  <c r="K1628" i="6"/>
  <c r="K1630" i="6"/>
  <c r="K1632" i="6"/>
  <c r="K1633" i="6"/>
  <c r="K1634" i="6"/>
  <c r="K1635" i="6"/>
  <c r="K1636" i="6"/>
  <c r="K1637" i="6"/>
  <c r="K1638" i="6"/>
  <c r="K1639" i="6"/>
  <c r="K1640" i="6"/>
  <c r="K1641" i="6"/>
  <c r="K1642" i="6"/>
  <c r="K1643" i="6"/>
  <c r="K1644" i="6"/>
  <c r="K1646" i="6"/>
  <c r="K1647" i="6"/>
  <c r="K1648" i="6"/>
  <c r="K1650" i="6"/>
  <c r="K1651" i="6"/>
  <c r="K1652" i="6"/>
  <c r="K1653" i="6"/>
  <c r="K1654" i="6"/>
  <c r="K1655" i="6"/>
  <c r="K1656" i="6"/>
  <c r="K1657" i="6"/>
  <c r="K1658" i="6"/>
  <c r="K1659" i="6"/>
  <c r="K1660" i="6"/>
  <c r="K1661" i="6"/>
  <c r="K1662" i="6"/>
  <c r="K1663" i="6"/>
  <c r="K1664" i="6"/>
  <c r="K1667" i="6"/>
  <c r="K1668" i="6"/>
  <c r="K1669" i="6"/>
  <c r="K1670" i="6"/>
  <c r="K1671" i="6"/>
  <c r="K1672" i="6"/>
  <c r="K1673" i="6"/>
  <c r="K1674" i="6"/>
  <c r="K1675" i="6"/>
  <c r="K1676" i="6"/>
  <c r="K1678" i="6"/>
  <c r="K1679" i="6"/>
  <c r="K1680" i="6"/>
  <c r="K1681" i="6"/>
  <c r="K1682" i="6"/>
  <c r="K1683" i="6"/>
  <c r="J1589" i="6"/>
  <c r="J1590" i="6"/>
  <c r="J1591" i="6"/>
  <c r="J1592" i="6"/>
  <c r="J1593" i="6"/>
  <c r="J1594" i="6"/>
  <c r="J1595" i="6"/>
  <c r="J1596" i="6"/>
  <c r="J1598" i="6"/>
  <c r="J1599" i="6"/>
  <c r="J1600" i="6"/>
  <c r="J1601" i="6"/>
  <c r="J1602" i="6"/>
  <c r="J1603" i="6"/>
  <c r="J1604" i="6"/>
  <c r="J1605" i="6"/>
  <c r="J1606" i="6"/>
  <c r="J1607" i="6"/>
  <c r="J1608" i="6"/>
  <c r="J1609" i="6"/>
  <c r="J1610" i="6"/>
  <c r="J1611" i="6"/>
  <c r="J1612" i="6"/>
  <c r="J1613" i="6"/>
  <c r="J1614" i="6"/>
  <c r="J1615" i="6"/>
  <c r="J1616" i="6"/>
  <c r="J1617" i="6"/>
  <c r="J1618" i="6"/>
  <c r="J1619" i="6"/>
  <c r="J1620" i="6"/>
  <c r="J1621" i="6"/>
  <c r="J1622" i="6"/>
  <c r="J1623" i="6"/>
  <c r="J1624" i="6"/>
  <c r="J1625" i="6"/>
  <c r="J1626" i="6"/>
  <c r="J1627" i="6"/>
  <c r="J1628" i="6"/>
  <c r="J1630" i="6"/>
  <c r="J1632" i="6"/>
  <c r="J1633" i="6"/>
  <c r="J1634" i="6"/>
  <c r="J1635" i="6"/>
  <c r="J1636" i="6"/>
  <c r="J1637" i="6"/>
  <c r="J1638" i="6"/>
  <c r="J1639" i="6"/>
  <c r="J1640" i="6"/>
  <c r="J1641" i="6"/>
  <c r="J1642" i="6"/>
  <c r="J1643" i="6"/>
  <c r="J1644" i="6"/>
  <c r="J1646" i="6"/>
  <c r="J1647" i="6"/>
  <c r="J1648" i="6"/>
  <c r="J1650" i="6"/>
  <c r="J1651" i="6"/>
  <c r="J1652" i="6"/>
  <c r="J1653" i="6"/>
  <c r="J1654" i="6"/>
  <c r="J1655" i="6"/>
  <c r="J1656" i="6"/>
  <c r="J1657" i="6"/>
  <c r="J1658" i="6"/>
  <c r="J1659" i="6"/>
  <c r="J1660" i="6"/>
  <c r="J1661" i="6"/>
  <c r="J1662" i="6"/>
  <c r="J1663" i="6"/>
  <c r="J1664" i="6"/>
  <c r="J1667" i="6"/>
  <c r="J1669" i="6"/>
  <c r="J1670" i="6"/>
  <c r="J1671" i="6"/>
  <c r="J1672" i="6"/>
  <c r="J1673" i="6"/>
  <c r="J1674" i="6"/>
  <c r="J1675" i="6"/>
  <c r="J1676" i="6"/>
  <c r="J1678" i="6"/>
  <c r="J1679" i="6"/>
  <c r="J1680" i="6"/>
  <c r="J1681" i="6"/>
  <c r="J1682" i="6"/>
  <c r="J1683" i="6"/>
  <c r="I1589" i="6"/>
  <c r="I1590" i="6"/>
  <c r="I1591" i="6"/>
  <c r="I1592" i="6"/>
  <c r="I1593" i="6"/>
  <c r="I1594" i="6"/>
  <c r="I1595" i="6"/>
  <c r="I1596" i="6"/>
  <c r="I1598" i="6"/>
  <c r="I1599" i="6"/>
  <c r="I1600" i="6"/>
  <c r="I1601" i="6"/>
  <c r="I1602" i="6"/>
  <c r="I1603" i="6"/>
  <c r="I1604" i="6"/>
  <c r="I1605" i="6"/>
  <c r="I1606" i="6"/>
  <c r="I1607" i="6"/>
  <c r="I1608" i="6"/>
  <c r="I1609" i="6"/>
  <c r="I1610" i="6"/>
  <c r="I1611" i="6"/>
  <c r="I1612" i="6"/>
  <c r="I1613" i="6"/>
  <c r="I1614" i="6"/>
  <c r="I1615" i="6"/>
  <c r="I1616" i="6"/>
  <c r="I1617" i="6"/>
  <c r="I1618" i="6"/>
  <c r="I1619" i="6"/>
  <c r="I1620" i="6"/>
  <c r="I1621" i="6"/>
  <c r="I1622" i="6"/>
  <c r="I1623" i="6"/>
  <c r="I1624" i="6"/>
  <c r="I1625" i="6"/>
  <c r="I1626" i="6"/>
  <c r="I1627" i="6"/>
  <c r="I1628" i="6"/>
  <c r="I1630" i="6"/>
  <c r="I1632" i="6"/>
  <c r="I1633" i="6"/>
  <c r="I1634" i="6"/>
  <c r="I1635" i="6"/>
  <c r="I1636" i="6"/>
  <c r="I1637" i="6"/>
  <c r="I1638" i="6"/>
  <c r="I1639" i="6"/>
  <c r="I1640" i="6"/>
  <c r="I1641" i="6"/>
  <c r="I1642" i="6"/>
  <c r="I1643" i="6"/>
  <c r="I1644" i="6"/>
  <c r="I1646" i="6"/>
  <c r="I1647" i="6"/>
  <c r="I1648" i="6"/>
  <c r="I1650" i="6"/>
  <c r="I1651" i="6"/>
  <c r="I1652" i="6"/>
  <c r="I1653" i="6"/>
  <c r="I1654" i="6"/>
  <c r="I1655" i="6"/>
  <c r="I1656" i="6"/>
  <c r="I1657" i="6"/>
  <c r="I1658" i="6"/>
  <c r="I1659" i="6"/>
  <c r="I1660" i="6"/>
  <c r="I1661" i="6"/>
  <c r="I1662" i="6"/>
  <c r="I1663" i="6"/>
  <c r="I1664" i="6"/>
  <c r="I1667" i="6"/>
  <c r="I1668" i="6"/>
  <c r="I1669" i="6"/>
  <c r="I1670" i="6"/>
  <c r="I1671" i="6"/>
  <c r="I1672" i="6"/>
  <c r="I1673" i="6"/>
  <c r="I1674" i="6"/>
  <c r="I1675" i="6"/>
  <c r="I1676" i="6"/>
  <c r="I1678" i="6"/>
  <c r="I1679" i="6"/>
  <c r="I1680" i="6"/>
  <c r="I1681" i="6"/>
  <c r="I1682" i="6"/>
  <c r="I1683" i="6"/>
  <c r="H1589" i="6"/>
  <c r="H1590" i="6"/>
  <c r="H1591" i="6"/>
  <c r="H1592" i="6"/>
  <c r="H1593" i="6"/>
  <c r="H1594" i="6"/>
  <c r="H1595" i="6"/>
  <c r="H1596" i="6"/>
  <c r="H1598" i="6"/>
  <c r="H1599" i="6"/>
  <c r="H1600" i="6"/>
  <c r="H1601" i="6"/>
  <c r="H1602" i="6"/>
  <c r="H1603" i="6"/>
  <c r="H1604" i="6"/>
  <c r="H1605" i="6"/>
  <c r="H1606" i="6"/>
  <c r="H1607" i="6"/>
  <c r="H1608" i="6"/>
  <c r="H1609" i="6"/>
  <c r="H1610" i="6"/>
  <c r="H1611" i="6"/>
  <c r="H1612" i="6"/>
  <c r="H1613" i="6"/>
  <c r="H1614" i="6"/>
  <c r="H1615" i="6"/>
  <c r="H1616" i="6"/>
  <c r="H1617" i="6"/>
  <c r="H1618" i="6"/>
  <c r="H1619" i="6"/>
  <c r="H1620" i="6"/>
  <c r="H1621" i="6"/>
  <c r="H1622" i="6"/>
  <c r="H1623" i="6"/>
  <c r="H1624" i="6"/>
  <c r="H1625" i="6"/>
  <c r="H1626" i="6"/>
  <c r="H1627" i="6"/>
  <c r="H1628" i="6"/>
  <c r="H1630" i="6"/>
  <c r="H1632" i="6"/>
  <c r="H1633" i="6"/>
  <c r="H1634" i="6"/>
  <c r="H1635" i="6"/>
  <c r="H1636" i="6"/>
  <c r="H1637" i="6"/>
  <c r="H1638" i="6"/>
  <c r="H1639" i="6"/>
  <c r="H1640" i="6"/>
  <c r="H1641" i="6"/>
  <c r="H1642" i="6"/>
  <c r="H1643" i="6"/>
  <c r="H1644" i="6"/>
  <c r="H1646" i="6"/>
  <c r="H1647" i="6"/>
  <c r="H1648" i="6"/>
  <c r="H1650" i="6"/>
  <c r="H1651" i="6"/>
  <c r="H1652" i="6"/>
  <c r="H1653" i="6"/>
  <c r="H1654" i="6"/>
  <c r="H1655" i="6"/>
  <c r="H1656" i="6"/>
  <c r="H1657" i="6"/>
  <c r="H1658" i="6"/>
  <c r="H1659" i="6"/>
  <c r="H1660" i="6"/>
  <c r="H1661" i="6"/>
  <c r="H1662" i="6"/>
  <c r="H1663" i="6"/>
  <c r="H1664" i="6"/>
  <c r="H1667" i="6"/>
  <c r="H1668" i="6"/>
  <c r="H1669" i="6"/>
  <c r="H1670" i="6"/>
  <c r="H1671" i="6"/>
  <c r="H1672" i="6"/>
  <c r="H1673" i="6"/>
  <c r="H1674" i="6"/>
  <c r="H1675" i="6"/>
  <c r="H1676" i="6"/>
  <c r="H1678" i="6"/>
  <c r="H1679" i="6"/>
  <c r="H1680" i="6"/>
  <c r="H1681" i="6"/>
  <c r="H1682" i="6"/>
  <c r="H1683" i="6"/>
  <c r="F1680" i="6"/>
  <c r="K1677" i="6"/>
  <c r="J1677" i="6"/>
  <c r="I1677" i="6"/>
  <c r="H1677" i="6"/>
  <c r="F1669" i="6"/>
  <c r="F1668" i="6"/>
  <c r="F1667" i="6"/>
  <c r="F1654" i="6"/>
  <c r="F1653" i="6"/>
  <c r="F1652" i="6"/>
  <c r="F1650" i="6"/>
  <c r="F1646" i="6"/>
  <c r="F1637" i="6"/>
  <c r="F1636" i="6"/>
  <c r="F1633" i="6"/>
  <c r="F1628" i="6"/>
  <c r="F1624" i="6"/>
  <c r="F1622" i="6"/>
  <c r="F1621" i="6"/>
  <c r="F1620" i="6"/>
  <c r="F1619" i="6"/>
  <c r="F1618" i="6"/>
  <c r="F1611" i="6"/>
  <c r="F1610" i="6"/>
  <c r="F1607" i="6"/>
  <c r="F1606" i="6"/>
  <c r="F1601" i="6"/>
  <c r="F1600" i="6"/>
  <c r="F1599" i="6"/>
  <c r="F1598" i="6"/>
  <c r="K1514" i="6"/>
  <c r="K1515" i="6"/>
  <c r="K1516" i="6"/>
  <c r="K1517" i="6"/>
  <c r="K1518" i="6"/>
  <c r="K1519" i="6"/>
  <c r="K1520" i="6"/>
  <c r="K1521" i="6"/>
  <c r="K1522" i="6"/>
  <c r="K1523" i="6"/>
  <c r="K1524" i="6"/>
  <c r="K1525" i="6"/>
  <c r="K1526" i="6"/>
  <c r="K1527" i="6"/>
  <c r="K1528" i="6"/>
  <c r="K1529" i="6"/>
  <c r="K1530" i="6"/>
  <c r="K1531" i="6"/>
  <c r="K1532" i="6"/>
  <c r="K1533" i="6"/>
  <c r="K1534" i="6"/>
  <c r="K1535" i="6"/>
  <c r="K1536" i="6"/>
  <c r="K1537" i="6"/>
  <c r="K1538" i="6"/>
  <c r="K1539" i="6"/>
  <c r="K1540" i="6"/>
  <c r="K1541" i="6"/>
  <c r="K1542" i="6"/>
  <c r="K1543" i="6"/>
  <c r="K1544" i="6"/>
  <c r="K1545" i="6"/>
  <c r="K1546" i="6"/>
  <c r="K1547" i="6"/>
  <c r="K1548" i="6"/>
  <c r="K1549" i="6"/>
  <c r="K1550" i="6"/>
  <c r="K1552" i="6"/>
  <c r="K1553" i="6"/>
  <c r="K1554" i="6"/>
  <c r="K1555" i="6"/>
  <c r="K1556" i="6"/>
  <c r="K1557" i="6"/>
  <c r="K1558" i="6"/>
  <c r="K1559" i="6"/>
  <c r="K1560" i="6"/>
  <c r="K1561" i="6"/>
  <c r="K1586" i="6"/>
  <c r="J1514" i="6"/>
  <c r="J1515" i="6"/>
  <c r="J1516" i="6"/>
  <c r="J1517" i="6"/>
  <c r="J1518" i="6"/>
  <c r="J1519" i="6"/>
  <c r="J1520" i="6"/>
  <c r="J1521" i="6"/>
  <c r="J1522" i="6"/>
  <c r="J1523" i="6"/>
  <c r="J1524" i="6"/>
  <c r="J1525" i="6"/>
  <c r="J1526" i="6"/>
  <c r="J1527" i="6"/>
  <c r="J1528" i="6"/>
  <c r="J1529" i="6"/>
  <c r="J1530" i="6"/>
  <c r="J1531" i="6"/>
  <c r="J1532" i="6"/>
  <c r="J1533" i="6"/>
  <c r="J1534" i="6"/>
  <c r="J1535" i="6"/>
  <c r="J1536" i="6"/>
  <c r="J1537" i="6"/>
  <c r="J1538" i="6"/>
  <c r="J1539" i="6"/>
  <c r="J1540" i="6"/>
  <c r="J1541" i="6"/>
  <c r="J1542" i="6"/>
  <c r="J1543" i="6"/>
  <c r="J1544" i="6"/>
  <c r="J1545" i="6"/>
  <c r="J1546" i="6"/>
  <c r="J1547" i="6"/>
  <c r="J1548" i="6"/>
  <c r="J1549" i="6"/>
  <c r="J1550" i="6"/>
  <c r="J1552" i="6"/>
  <c r="J1553" i="6"/>
  <c r="J1554" i="6"/>
  <c r="J1555" i="6"/>
  <c r="J1556" i="6"/>
  <c r="J1557" i="6"/>
  <c r="J1558" i="6"/>
  <c r="J1559" i="6"/>
  <c r="J1560" i="6"/>
  <c r="J1561" i="6"/>
  <c r="J1586" i="6"/>
  <c r="I1514" i="6"/>
  <c r="I1515" i="6"/>
  <c r="I1516" i="6"/>
  <c r="I1517" i="6"/>
  <c r="I1518" i="6"/>
  <c r="I1519" i="6"/>
  <c r="I1520" i="6"/>
  <c r="I1521" i="6"/>
  <c r="I1522" i="6"/>
  <c r="I1523" i="6"/>
  <c r="I1524" i="6"/>
  <c r="I1525" i="6"/>
  <c r="I1526" i="6"/>
  <c r="I1527" i="6"/>
  <c r="I1528" i="6"/>
  <c r="I1529" i="6"/>
  <c r="I1530" i="6"/>
  <c r="I1531" i="6"/>
  <c r="I1532" i="6"/>
  <c r="I1533" i="6"/>
  <c r="I1534" i="6"/>
  <c r="I1535" i="6"/>
  <c r="I1536" i="6"/>
  <c r="I1537" i="6"/>
  <c r="I1538" i="6"/>
  <c r="I1539" i="6"/>
  <c r="I1540" i="6"/>
  <c r="I1541" i="6"/>
  <c r="I1542" i="6"/>
  <c r="I1543" i="6"/>
  <c r="I1544" i="6"/>
  <c r="I1545" i="6"/>
  <c r="I1546" i="6"/>
  <c r="I1547" i="6"/>
  <c r="I1548" i="6"/>
  <c r="I1549" i="6"/>
  <c r="I1550" i="6"/>
  <c r="I1552" i="6"/>
  <c r="I1553" i="6"/>
  <c r="I1554" i="6"/>
  <c r="I1555" i="6"/>
  <c r="I1556" i="6"/>
  <c r="I1557" i="6"/>
  <c r="I1558" i="6"/>
  <c r="I1559" i="6"/>
  <c r="I1560" i="6"/>
  <c r="I1561" i="6"/>
  <c r="I1586" i="6"/>
  <c r="H1514" i="6"/>
  <c r="H1515" i="6"/>
  <c r="H1516" i="6"/>
  <c r="H1517" i="6"/>
  <c r="H1518" i="6"/>
  <c r="H1519" i="6"/>
  <c r="H1520" i="6"/>
  <c r="H1521" i="6"/>
  <c r="H1522" i="6"/>
  <c r="H1523" i="6"/>
  <c r="H1524" i="6"/>
  <c r="H1525" i="6"/>
  <c r="H1526" i="6"/>
  <c r="H1527" i="6"/>
  <c r="H1528" i="6"/>
  <c r="H1529" i="6"/>
  <c r="H1530" i="6"/>
  <c r="H1531" i="6"/>
  <c r="H1532" i="6"/>
  <c r="H1533" i="6"/>
  <c r="H1534" i="6"/>
  <c r="H1535" i="6"/>
  <c r="H1536" i="6"/>
  <c r="H1537" i="6"/>
  <c r="H1538" i="6"/>
  <c r="H1539" i="6"/>
  <c r="H1540" i="6"/>
  <c r="H1541" i="6"/>
  <c r="H1542" i="6"/>
  <c r="H1543" i="6"/>
  <c r="H1544" i="6"/>
  <c r="H1545" i="6"/>
  <c r="H1546" i="6"/>
  <c r="H1547" i="6"/>
  <c r="H1548" i="6"/>
  <c r="H1549" i="6"/>
  <c r="H1550" i="6"/>
  <c r="H1552" i="6"/>
  <c r="H1553" i="6"/>
  <c r="H1554" i="6"/>
  <c r="H1555" i="6"/>
  <c r="H1556" i="6"/>
  <c r="H1557" i="6"/>
  <c r="H1558" i="6"/>
  <c r="H1559" i="6"/>
  <c r="H1560" i="6"/>
  <c r="H1561" i="6"/>
  <c r="H1586" i="6"/>
  <c r="F1554" i="6"/>
  <c r="F1540" i="6"/>
  <c r="F1532" i="6"/>
  <c r="F1527" i="6"/>
  <c r="F1526" i="6"/>
  <c r="F1525" i="6"/>
  <c r="F1519" i="6"/>
  <c r="F1518" i="6"/>
  <c r="F1517" i="6"/>
  <c r="F1516" i="6"/>
  <c r="F1515" i="6"/>
  <c r="F1506" i="6"/>
  <c r="K1394" i="6"/>
  <c r="K1395" i="6"/>
  <c r="K1396" i="6"/>
  <c r="K1398" i="6"/>
  <c r="K1399" i="6"/>
  <c r="K1400" i="6"/>
  <c r="K1401" i="6"/>
  <c r="K1402" i="6"/>
  <c r="K1403" i="6"/>
  <c r="K1404" i="6"/>
  <c r="K1405" i="6"/>
  <c r="K1406" i="6"/>
  <c r="K1407" i="6"/>
  <c r="K1408" i="6"/>
  <c r="K1409" i="6"/>
  <c r="K1410" i="6"/>
  <c r="K1411" i="6"/>
  <c r="K1413" i="6"/>
  <c r="K1415" i="6"/>
  <c r="K1416" i="6"/>
  <c r="K1417" i="6"/>
  <c r="K1418" i="6"/>
  <c r="K1419" i="6"/>
  <c r="K1420" i="6"/>
  <c r="K1421" i="6"/>
  <c r="K1422" i="6"/>
  <c r="K1423" i="6"/>
  <c r="K1424" i="6"/>
  <c r="K1425" i="6"/>
  <c r="K1426" i="6"/>
  <c r="K1427" i="6"/>
  <c r="K1428" i="6"/>
  <c r="K1429" i="6"/>
  <c r="K1430" i="6"/>
  <c r="K1431" i="6"/>
  <c r="K1432" i="6"/>
  <c r="K1433" i="6"/>
  <c r="K1434" i="6"/>
  <c r="K1435" i="6"/>
  <c r="K1436" i="6"/>
  <c r="K1438" i="6"/>
  <c r="K1439" i="6"/>
  <c r="K1440" i="6"/>
  <c r="K1442" i="6"/>
  <c r="K1441" i="6"/>
  <c r="K1443" i="6"/>
  <c r="K1444" i="6"/>
  <c r="K1445" i="6"/>
  <c r="K1446" i="6"/>
  <c r="K1447" i="6"/>
  <c r="K1448" i="6"/>
  <c r="K1449" i="6"/>
  <c r="K1450" i="6"/>
  <c r="K1468" i="6"/>
  <c r="K1469" i="6"/>
  <c r="K1470" i="6"/>
  <c r="K1471" i="6"/>
  <c r="K1472" i="6"/>
  <c r="K1473" i="6"/>
  <c r="K1475" i="6"/>
  <c r="K1476" i="6"/>
  <c r="K1477" i="6"/>
  <c r="K1482" i="6"/>
  <c r="K1483" i="6"/>
  <c r="K1484" i="6"/>
  <c r="K1485" i="6"/>
  <c r="K1486" i="6"/>
  <c r="K1487" i="6"/>
  <c r="K1488" i="6"/>
  <c r="J1394" i="6"/>
  <c r="J1395" i="6"/>
  <c r="J1396" i="6"/>
  <c r="J1398" i="6"/>
  <c r="J1399" i="6"/>
  <c r="J1400" i="6"/>
  <c r="J1401" i="6"/>
  <c r="J1402" i="6"/>
  <c r="J1403" i="6"/>
  <c r="J1404" i="6"/>
  <c r="J1405" i="6"/>
  <c r="J1406" i="6"/>
  <c r="J1407" i="6"/>
  <c r="J1408" i="6"/>
  <c r="J1409" i="6"/>
  <c r="J1410" i="6"/>
  <c r="J1411" i="6"/>
  <c r="J1413" i="6"/>
  <c r="J1415" i="6"/>
  <c r="J1416" i="6"/>
  <c r="J1417" i="6"/>
  <c r="J1418" i="6"/>
  <c r="J1419" i="6"/>
  <c r="J1420" i="6"/>
  <c r="J1421" i="6"/>
  <c r="J1422" i="6"/>
  <c r="J1423" i="6"/>
  <c r="J1424" i="6"/>
  <c r="J1425" i="6"/>
  <c r="J1426" i="6"/>
  <c r="J1427" i="6"/>
  <c r="J1428" i="6"/>
  <c r="J1429" i="6"/>
  <c r="J1430" i="6"/>
  <c r="J1431" i="6"/>
  <c r="J1432" i="6"/>
  <c r="J1433" i="6"/>
  <c r="J1434" i="6"/>
  <c r="J1435" i="6"/>
  <c r="J1436" i="6"/>
  <c r="J1438" i="6"/>
  <c r="J1439" i="6"/>
  <c r="J1440" i="6"/>
  <c r="J1442" i="6"/>
  <c r="J1441" i="6"/>
  <c r="J1443" i="6"/>
  <c r="J1444" i="6"/>
  <c r="J1445" i="6"/>
  <c r="J1446" i="6"/>
  <c r="J1447" i="6"/>
  <c r="J1448" i="6"/>
  <c r="J1449" i="6"/>
  <c r="J1450" i="6"/>
  <c r="J1468" i="6"/>
  <c r="J1469" i="6"/>
  <c r="J1470" i="6"/>
  <c r="J1471" i="6"/>
  <c r="J1472" i="6"/>
  <c r="J1473" i="6"/>
  <c r="J1475" i="6"/>
  <c r="J1476" i="6"/>
  <c r="J1477" i="6"/>
  <c r="J1482" i="6"/>
  <c r="J1483" i="6"/>
  <c r="J1484" i="6"/>
  <c r="J1485" i="6"/>
  <c r="J1486" i="6"/>
  <c r="J1487" i="6"/>
  <c r="J1488" i="6"/>
  <c r="I1394" i="6"/>
  <c r="I1395" i="6"/>
  <c r="I1396" i="6"/>
  <c r="I1398" i="6"/>
  <c r="I1399" i="6"/>
  <c r="I1400" i="6"/>
  <c r="I1401" i="6"/>
  <c r="I1402" i="6"/>
  <c r="I1403" i="6"/>
  <c r="I1404" i="6"/>
  <c r="I1405" i="6"/>
  <c r="I1406" i="6"/>
  <c r="I1407" i="6"/>
  <c r="I1408" i="6"/>
  <c r="I1409" i="6"/>
  <c r="I1410" i="6"/>
  <c r="I1411" i="6"/>
  <c r="I1413" i="6"/>
  <c r="I1415" i="6"/>
  <c r="I1416" i="6"/>
  <c r="I1417" i="6"/>
  <c r="I1418" i="6"/>
  <c r="I1419" i="6"/>
  <c r="I1420" i="6"/>
  <c r="I1421" i="6"/>
  <c r="I1422" i="6"/>
  <c r="I1423" i="6"/>
  <c r="I1424" i="6"/>
  <c r="I1425" i="6"/>
  <c r="I1426" i="6"/>
  <c r="I1427" i="6"/>
  <c r="I1428" i="6"/>
  <c r="I1429" i="6"/>
  <c r="I1430" i="6"/>
  <c r="I1431" i="6"/>
  <c r="I1432" i="6"/>
  <c r="I1433" i="6"/>
  <c r="I1434" i="6"/>
  <c r="I1435" i="6"/>
  <c r="I1436" i="6"/>
  <c r="I1438" i="6"/>
  <c r="I1439" i="6"/>
  <c r="I1440" i="6"/>
  <c r="I1442" i="6"/>
  <c r="I1441" i="6"/>
  <c r="I1443" i="6"/>
  <c r="I1444" i="6"/>
  <c r="I1445" i="6"/>
  <c r="I1446" i="6"/>
  <c r="I1447" i="6"/>
  <c r="I1448" i="6"/>
  <c r="I1449" i="6"/>
  <c r="I1450" i="6"/>
  <c r="I1468" i="6"/>
  <c r="I1469" i="6"/>
  <c r="I1470" i="6"/>
  <c r="I1471" i="6"/>
  <c r="I1472" i="6"/>
  <c r="I1473" i="6"/>
  <c r="I1475" i="6"/>
  <c r="I1476" i="6"/>
  <c r="I1477" i="6"/>
  <c r="I1482" i="6"/>
  <c r="I1483" i="6"/>
  <c r="I1484" i="6"/>
  <c r="I1485" i="6"/>
  <c r="I1486" i="6"/>
  <c r="I1487" i="6"/>
  <c r="I1488" i="6"/>
  <c r="H1394" i="6"/>
  <c r="H1395" i="6"/>
  <c r="H1396" i="6"/>
  <c r="H1398" i="6"/>
  <c r="H1399" i="6"/>
  <c r="H1400" i="6"/>
  <c r="H1401" i="6"/>
  <c r="H1402" i="6"/>
  <c r="H1403" i="6"/>
  <c r="H1404" i="6"/>
  <c r="H1405" i="6"/>
  <c r="H1406" i="6"/>
  <c r="H1407" i="6"/>
  <c r="H1408" i="6"/>
  <c r="H1409" i="6"/>
  <c r="H1410" i="6"/>
  <c r="H1411" i="6"/>
  <c r="H1413" i="6"/>
  <c r="H1415" i="6"/>
  <c r="H1416" i="6"/>
  <c r="H1417" i="6"/>
  <c r="H1418" i="6"/>
  <c r="H1419" i="6"/>
  <c r="H1420" i="6"/>
  <c r="H1421" i="6"/>
  <c r="H1422" i="6"/>
  <c r="H1423" i="6"/>
  <c r="H1424" i="6"/>
  <c r="H1425" i="6"/>
  <c r="H1426" i="6"/>
  <c r="H1427" i="6"/>
  <c r="H1428" i="6"/>
  <c r="H1429" i="6"/>
  <c r="H1430" i="6"/>
  <c r="H1431" i="6"/>
  <c r="H1432" i="6"/>
  <c r="H1433" i="6"/>
  <c r="H1434" i="6"/>
  <c r="H1435" i="6"/>
  <c r="H1436" i="6"/>
  <c r="H1438" i="6"/>
  <c r="H1439" i="6"/>
  <c r="H1440" i="6"/>
  <c r="H1442" i="6"/>
  <c r="H1441" i="6"/>
  <c r="H1443" i="6"/>
  <c r="H1444" i="6"/>
  <c r="H1445" i="6"/>
  <c r="H1446" i="6"/>
  <c r="H1447" i="6"/>
  <c r="H1448" i="6"/>
  <c r="H1449" i="6"/>
  <c r="H1450" i="6"/>
  <c r="H1468" i="6"/>
  <c r="H1469" i="6"/>
  <c r="H1470" i="6"/>
  <c r="H1471" i="6"/>
  <c r="H1472" i="6"/>
  <c r="H1473" i="6"/>
  <c r="H1475" i="6"/>
  <c r="H1476" i="6"/>
  <c r="H1477" i="6"/>
  <c r="H1482" i="6"/>
  <c r="H1483" i="6"/>
  <c r="H1484" i="6"/>
  <c r="H1485" i="6"/>
  <c r="H1486" i="6"/>
  <c r="H1487" i="6"/>
  <c r="H1488" i="6"/>
  <c r="F1483" i="6"/>
  <c r="K1481" i="6"/>
  <c r="J1481" i="6"/>
  <c r="I1481" i="6"/>
  <c r="H1481" i="6"/>
  <c r="K1480" i="6"/>
  <c r="J1480" i="6"/>
  <c r="I1480" i="6"/>
  <c r="H1480" i="6"/>
  <c r="F1480" i="6"/>
  <c r="K1478" i="6"/>
  <c r="J1478" i="6"/>
  <c r="I1478" i="6"/>
  <c r="H1478" i="6"/>
  <c r="F1471" i="6"/>
  <c r="F1468" i="6"/>
  <c r="F1463" i="6"/>
  <c r="F1445" i="6"/>
  <c r="F1440" i="6"/>
  <c r="F1439" i="6"/>
  <c r="K1437" i="6"/>
  <c r="J1437" i="6"/>
  <c r="I1437" i="6"/>
  <c r="H1437" i="6"/>
  <c r="F1432" i="6"/>
  <c r="F1431" i="6"/>
  <c r="F1430" i="6"/>
  <c r="F1429" i="6"/>
  <c r="F1428" i="6"/>
  <c r="F1427" i="6"/>
  <c r="F1425" i="6"/>
  <c r="F1422" i="6"/>
  <c r="F1417" i="6"/>
  <c r="F1416" i="6"/>
  <c r="F1415" i="6"/>
  <c r="F1404" i="6"/>
  <c r="K1302" i="6"/>
  <c r="K1303" i="6"/>
  <c r="K1304" i="6"/>
  <c r="K1305" i="6"/>
  <c r="K1306" i="6"/>
  <c r="K1307" i="6"/>
  <c r="K1308" i="6"/>
  <c r="K1309" i="6"/>
  <c r="K1310" i="6"/>
  <c r="K1311" i="6"/>
  <c r="K1312" i="6"/>
  <c r="K1373" i="6"/>
  <c r="K1374" i="6"/>
  <c r="K1375" i="6"/>
  <c r="K1376" i="6"/>
  <c r="K1377" i="6"/>
  <c r="K1378" i="6"/>
  <c r="K1379" i="6"/>
  <c r="K1380" i="6"/>
  <c r="K1381" i="6"/>
  <c r="K1382" i="6"/>
  <c r="K1383" i="6"/>
  <c r="K1384" i="6"/>
  <c r="K1385" i="6"/>
  <c r="K1387" i="6"/>
  <c r="K1388" i="6"/>
  <c r="K1389" i="6"/>
  <c r="K1390" i="6"/>
  <c r="K1391" i="6"/>
  <c r="J1302" i="6"/>
  <c r="J1303" i="6"/>
  <c r="J1304" i="6"/>
  <c r="J1305" i="6"/>
  <c r="J1306" i="6"/>
  <c r="J1307" i="6"/>
  <c r="J1308" i="6"/>
  <c r="J1309" i="6"/>
  <c r="J1310" i="6"/>
  <c r="J1311" i="6"/>
  <c r="J1312" i="6"/>
  <c r="J1373" i="6"/>
  <c r="J1374" i="6"/>
  <c r="J1375" i="6"/>
  <c r="J1376" i="6"/>
  <c r="J1377" i="6"/>
  <c r="J1378" i="6"/>
  <c r="J1379" i="6"/>
  <c r="J1380" i="6"/>
  <c r="J1381" i="6"/>
  <c r="J1382" i="6"/>
  <c r="J1383" i="6"/>
  <c r="J1384" i="6"/>
  <c r="J1385" i="6"/>
  <c r="J1387" i="6"/>
  <c r="J1388" i="6"/>
  <c r="J1389" i="6"/>
  <c r="J1390" i="6"/>
  <c r="J1391" i="6"/>
  <c r="I1302" i="6"/>
  <c r="I1303" i="6"/>
  <c r="I1304" i="6"/>
  <c r="I1305" i="6"/>
  <c r="I1306" i="6"/>
  <c r="I1307" i="6"/>
  <c r="I1308" i="6"/>
  <c r="I1309" i="6"/>
  <c r="I1310" i="6"/>
  <c r="I1311" i="6"/>
  <c r="I1312" i="6"/>
  <c r="I1373" i="6"/>
  <c r="I1374" i="6"/>
  <c r="I1375" i="6"/>
  <c r="I1376" i="6"/>
  <c r="I1377" i="6"/>
  <c r="I1378" i="6"/>
  <c r="I1379" i="6"/>
  <c r="I1380" i="6"/>
  <c r="I1381" i="6"/>
  <c r="I1382" i="6"/>
  <c r="I1383" i="6"/>
  <c r="I1384" i="6"/>
  <c r="I1385" i="6"/>
  <c r="I1387" i="6"/>
  <c r="I1388" i="6"/>
  <c r="I1389" i="6"/>
  <c r="I1390" i="6"/>
  <c r="I1391" i="6"/>
  <c r="H1302" i="6"/>
  <c r="H1303" i="6"/>
  <c r="H1304" i="6"/>
  <c r="H1305" i="6"/>
  <c r="H1306" i="6"/>
  <c r="H1307" i="6"/>
  <c r="H1308" i="6"/>
  <c r="H1309" i="6"/>
  <c r="H1310" i="6"/>
  <c r="H1311" i="6"/>
  <c r="H1312" i="6"/>
  <c r="H1373" i="6"/>
  <c r="H1374" i="6"/>
  <c r="H1375" i="6"/>
  <c r="H1376" i="6"/>
  <c r="H1377" i="6"/>
  <c r="H1378" i="6"/>
  <c r="H1379" i="6"/>
  <c r="H1380" i="6"/>
  <c r="H1381" i="6"/>
  <c r="H1382" i="6"/>
  <c r="H1383" i="6"/>
  <c r="H1384" i="6"/>
  <c r="H1385" i="6"/>
  <c r="H1387" i="6"/>
  <c r="H1388" i="6"/>
  <c r="H1389" i="6"/>
  <c r="H1390" i="6"/>
  <c r="H1391" i="6"/>
  <c r="K1386" i="6"/>
  <c r="J1386" i="6"/>
  <c r="I1386" i="6"/>
  <c r="H1386" i="6"/>
  <c r="F1382" i="6"/>
  <c r="F1381" i="6"/>
  <c r="F1375" i="6"/>
  <c r="F1362" i="6"/>
  <c r="F1357" i="6"/>
  <c r="F1350" i="6"/>
  <c r="F1334" i="6"/>
  <c r="F1333" i="6"/>
  <c r="F1326" i="6"/>
  <c r="F1322" i="6"/>
  <c r="F1314" i="6"/>
  <c r="F1303" i="6"/>
  <c r="F1302" i="6"/>
  <c r="K1207" i="6"/>
  <c r="K1208" i="6"/>
  <c r="K1209" i="6"/>
  <c r="K1211" i="6"/>
  <c r="K1212" i="6"/>
  <c r="K1213" i="6"/>
  <c r="K1215" i="6"/>
  <c r="K1216" i="6"/>
  <c r="K1217" i="6"/>
  <c r="K1218" i="6"/>
  <c r="K1219" i="6"/>
  <c r="K1221" i="6"/>
  <c r="K1222" i="6"/>
  <c r="K1223" i="6"/>
  <c r="K1224" i="6"/>
  <c r="K1226" i="6"/>
  <c r="K1227" i="6"/>
  <c r="K1228" i="6"/>
  <c r="K1229" i="6"/>
  <c r="K1230" i="6"/>
  <c r="K1231" i="6"/>
  <c r="K1233" i="6"/>
  <c r="K1235" i="6"/>
  <c r="K1236" i="6"/>
  <c r="K1237" i="6"/>
  <c r="K1238" i="6"/>
  <c r="K1239" i="6"/>
  <c r="K1240" i="6"/>
  <c r="K1241" i="6"/>
  <c r="K1242" i="6"/>
  <c r="K1243" i="6"/>
  <c r="K1244" i="6"/>
  <c r="K1245" i="6"/>
  <c r="K1246" i="6"/>
  <c r="K1247" i="6"/>
  <c r="K1248" i="6"/>
  <c r="K1249" i="6"/>
  <c r="K1250" i="6"/>
  <c r="K1251" i="6"/>
  <c r="K1252" i="6"/>
  <c r="K1253" i="6"/>
  <c r="K1254" i="6"/>
  <c r="K1299" i="6"/>
  <c r="J1207" i="6"/>
  <c r="J1208" i="6"/>
  <c r="J1209" i="6"/>
  <c r="J1211" i="6"/>
  <c r="J1212" i="6"/>
  <c r="J1213" i="6"/>
  <c r="J1215" i="6"/>
  <c r="J1216" i="6"/>
  <c r="J1217" i="6"/>
  <c r="J1218" i="6"/>
  <c r="J1219" i="6"/>
  <c r="J1221" i="6"/>
  <c r="J1222" i="6"/>
  <c r="J1223" i="6"/>
  <c r="J1224" i="6"/>
  <c r="J1226" i="6"/>
  <c r="J1227" i="6"/>
  <c r="J1228" i="6"/>
  <c r="J1229" i="6"/>
  <c r="J1230" i="6"/>
  <c r="J1231" i="6"/>
  <c r="J1233" i="6"/>
  <c r="J1235" i="6"/>
  <c r="J1236" i="6"/>
  <c r="J1237" i="6"/>
  <c r="J1238" i="6"/>
  <c r="J1239" i="6"/>
  <c r="J1240" i="6"/>
  <c r="J1241" i="6"/>
  <c r="J1242" i="6"/>
  <c r="J1243" i="6"/>
  <c r="J1244" i="6"/>
  <c r="J1245" i="6"/>
  <c r="J1246" i="6"/>
  <c r="J1247" i="6"/>
  <c r="J1248" i="6"/>
  <c r="J1249" i="6"/>
  <c r="J1250" i="6"/>
  <c r="J1251" i="6"/>
  <c r="J1252" i="6"/>
  <c r="J1253" i="6"/>
  <c r="J1254" i="6"/>
  <c r="J1299" i="6"/>
  <c r="I1207" i="6"/>
  <c r="I1208" i="6"/>
  <c r="I1209" i="6"/>
  <c r="I1211" i="6"/>
  <c r="I1212" i="6"/>
  <c r="I1213" i="6"/>
  <c r="I1215" i="6"/>
  <c r="I1216" i="6"/>
  <c r="I1217" i="6"/>
  <c r="I1218" i="6"/>
  <c r="I1219" i="6"/>
  <c r="I1299" i="6"/>
  <c r="H1207" i="6"/>
  <c r="H1208" i="6"/>
  <c r="H1209" i="6"/>
  <c r="H1211" i="6"/>
  <c r="H1212" i="6"/>
  <c r="H1213" i="6"/>
  <c r="H1215" i="6"/>
  <c r="H1216" i="6"/>
  <c r="H1217" i="6"/>
  <c r="H1218" i="6"/>
  <c r="H1219" i="6"/>
  <c r="H1299" i="6"/>
  <c r="F1282" i="6"/>
  <c r="F1281" i="6"/>
  <c r="F1273" i="6"/>
  <c r="F1269" i="6"/>
  <c r="F1262" i="6"/>
  <c r="F1247" i="6"/>
  <c r="F1240" i="6"/>
  <c r="F1239" i="6"/>
  <c r="F1236" i="6"/>
  <c r="F1235" i="6"/>
  <c r="F1230" i="6"/>
  <c r="F1227" i="6"/>
  <c r="F1224" i="6"/>
  <c r="F1223" i="6"/>
  <c r="F1222" i="6"/>
  <c r="F1221" i="6"/>
  <c r="F1208" i="6"/>
  <c r="F1207" i="6"/>
  <c r="K1132" i="6"/>
  <c r="K1133" i="6"/>
  <c r="K1134" i="6"/>
  <c r="K1135" i="6"/>
  <c r="K1136" i="6"/>
  <c r="K1137" i="6"/>
  <c r="K1138" i="6"/>
  <c r="K1139" i="6"/>
  <c r="K1140" i="6"/>
  <c r="K1141" i="6"/>
  <c r="K1142" i="6"/>
  <c r="K1143" i="6"/>
  <c r="K1144" i="6"/>
  <c r="K1145" i="6"/>
  <c r="K1146" i="6"/>
  <c r="K1147" i="6"/>
  <c r="K1172" i="6"/>
  <c r="K1173" i="6"/>
  <c r="K1174" i="6"/>
  <c r="K1175" i="6"/>
  <c r="K1176" i="6"/>
  <c r="K1177" i="6"/>
  <c r="K1178" i="6"/>
  <c r="K1179" i="6"/>
  <c r="K1180" i="6"/>
  <c r="K1181" i="6"/>
  <c r="K1182" i="6"/>
  <c r="K1184" i="6"/>
  <c r="K1185" i="6"/>
  <c r="K1186" i="6"/>
  <c r="K1187" i="6"/>
  <c r="K1188" i="6"/>
  <c r="K1189" i="6"/>
  <c r="K1190" i="6"/>
  <c r="K1191" i="6"/>
  <c r="K1192" i="6"/>
  <c r="K1193" i="6"/>
  <c r="K1194" i="6"/>
  <c r="K1195" i="6"/>
  <c r="K1196" i="6"/>
  <c r="K1197" i="6"/>
  <c r="K1198" i="6"/>
  <c r="K1199" i="6"/>
  <c r="K1200" i="6"/>
  <c r="K1201" i="6"/>
  <c r="K1202" i="6"/>
  <c r="K1203" i="6"/>
  <c r="K1204" i="6"/>
  <c r="J1132" i="6"/>
  <c r="J1133" i="6"/>
  <c r="J1134" i="6"/>
  <c r="J1135" i="6"/>
  <c r="J1136" i="6"/>
  <c r="J1137" i="6"/>
  <c r="J1138" i="6"/>
  <c r="J1139" i="6"/>
  <c r="J1140" i="6"/>
  <c r="J1141" i="6"/>
  <c r="J1142" i="6"/>
  <c r="J1143" i="6"/>
  <c r="J1144" i="6"/>
  <c r="J1145" i="6"/>
  <c r="J1146" i="6"/>
  <c r="J1147" i="6"/>
  <c r="J1172" i="6"/>
  <c r="J1173" i="6"/>
  <c r="J1174" i="6"/>
  <c r="J1175" i="6"/>
  <c r="J1176" i="6"/>
  <c r="J1177" i="6"/>
  <c r="J1178" i="6"/>
  <c r="J1179" i="6"/>
  <c r="J1180" i="6"/>
  <c r="J1181" i="6"/>
  <c r="J1182" i="6"/>
  <c r="J1184" i="6"/>
  <c r="J1185" i="6"/>
  <c r="J1186" i="6"/>
  <c r="J1187" i="6"/>
  <c r="J1188" i="6"/>
  <c r="J1189" i="6"/>
  <c r="J1190" i="6"/>
  <c r="J1191" i="6"/>
  <c r="J1192" i="6"/>
  <c r="J1193" i="6"/>
  <c r="J1194" i="6"/>
  <c r="J1195" i="6"/>
  <c r="J1196" i="6"/>
  <c r="J1197" i="6"/>
  <c r="J1198" i="6"/>
  <c r="J1199" i="6"/>
  <c r="J1200" i="6"/>
  <c r="J1201" i="6"/>
  <c r="J1202" i="6"/>
  <c r="J1203" i="6"/>
  <c r="J1204" i="6"/>
  <c r="I1132" i="6"/>
  <c r="I1133" i="6"/>
  <c r="I1134" i="6"/>
  <c r="I1135" i="6"/>
  <c r="I1136" i="6"/>
  <c r="I1137" i="6"/>
  <c r="I1138" i="6"/>
  <c r="I1139" i="6"/>
  <c r="I1140" i="6"/>
  <c r="I1141" i="6"/>
  <c r="I1142" i="6"/>
  <c r="I1143" i="6"/>
  <c r="I1144" i="6"/>
  <c r="I1145" i="6"/>
  <c r="I1146" i="6"/>
  <c r="I1147" i="6"/>
  <c r="I1172" i="6"/>
  <c r="I1173" i="6"/>
  <c r="I1174" i="6"/>
  <c r="I1175" i="6"/>
  <c r="I1176" i="6"/>
  <c r="I1177" i="6"/>
  <c r="I1178" i="6"/>
  <c r="I1179" i="6"/>
  <c r="I1180" i="6"/>
  <c r="I1181" i="6"/>
  <c r="I1182" i="6"/>
  <c r="I1184" i="6"/>
  <c r="I1185" i="6"/>
  <c r="I1186" i="6"/>
  <c r="I1187" i="6"/>
  <c r="I1188" i="6"/>
  <c r="I1189" i="6"/>
  <c r="I1190" i="6"/>
  <c r="I1191" i="6"/>
  <c r="I1192" i="6"/>
  <c r="I1193" i="6"/>
  <c r="I1194" i="6"/>
  <c r="I1195" i="6"/>
  <c r="I1196" i="6"/>
  <c r="I1197" i="6"/>
  <c r="I1198" i="6"/>
  <c r="I1199" i="6"/>
  <c r="I1200" i="6"/>
  <c r="I1201" i="6"/>
  <c r="I1202" i="6"/>
  <c r="I1203" i="6"/>
  <c r="I1204" i="6"/>
  <c r="H1132" i="6"/>
  <c r="H1133" i="6"/>
  <c r="H1134" i="6"/>
  <c r="H1135" i="6"/>
  <c r="H1136" i="6"/>
  <c r="H1137" i="6"/>
  <c r="H1138" i="6"/>
  <c r="H1139" i="6"/>
  <c r="H1140" i="6"/>
  <c r="H1141" i="6"/>
  <c r="H1142" i="6"/>
  <c r="H1143" i="6"/>
  <c r="H1144" i="6"/>
  <c r="H1145" i="6"/>
  <c r="H1146" i="6"/>
  <c r="H1147" i="6"/>
  <c r="H1172" i="6"/>
  <c r="H1173" i="6"/>
  <c r="H1174" i="6"/>
  <c r="H1175" i="6"/>
  <c r="H1176" i="6"/>
  <c r="H1177" i="6"/>
  <c r="H1178" i="6"/>
  <c r="H1179" i="6"/>
  <c r="H1180" i="6"/>
  <c r="H1181" i="6"/>
  <c r="H1182" i="6"/>
  <c r="H1184" i="6"/>
  <c r="H1185" i="6"/>
  <c r="H1186" i="6"/>
  <c r="H1187" i="6"/>
  <c r="H1188" i="6"/>
  <c r="H1189" i="6"/>
  <c r="H1190" i="6"/>
  <c r="H1191" i="6"/>
  <c r="H1192" i="6"/>
  <c r="H1193" i="6"/>
  <c r="H1194" i="6"/>
  <c r="H1195" i="6"/>
  <c r="H1196" i="6"/>
  <c r="H1197" i="6"/>
  <c r="H1198" i="6"/>
  <c r="H1199" i="6"/>
  <c r="H1200" i="6"/>
  <c r="H1201" i="6"/>
  <c r="H1202" i="6"/>
  <c r="H1203" i="6"/>
  <c r="H1204" i="6"/>
  <c r="F1198" i="6"/>
  <c r="F1195" i="6"/>
  <c r="F1186" i="6"/>
  <c r="F1185" i="6"/>
  <c r="F1184" i="6"/>
  <c r="F1156" i="6"/>
  <c r="F1149" i="6"/>
  <c r="F1142" i="6"/>
  <c r="F1133" i="6"/>
  <c r="K1031" i="6"/>
  <c r="K1032" i="6"/>
  <c r="K1033" i="6"/>
  <c r="K1034" i="6"/>
  <c r="K1035" i="6"/>
  <c r="K1036" i="6"/>
  <c r="K1037" i="6"/>
  <c r="K1047" i="6"/>
  <c r="K1064" i="6"/>
  <c r="K1065" i="6"/>
  <c r="K1066" i="6"/>
  <c r="K1067" i="6"/>
  <c r="K1068" i="6"/>
  <c r="K1069" i="6"/>
  <c r="K1070" i="6"/>
  <c r="K1071" i="6"/>
  <c r="K1072" i="6"/>
  <c r="K1073" i="6"/>
  <c r="K1074" i="6"/>
  <c r="K1075" i="6"/>
  <c r="K1076" i="6"/>
  <c r="K1077" i="6"/>
  <c r="K1078" i="6"/>
  <c r="K1079" i="6"/>
  <c r="K1081" i="6"/>
  <c r="K1082" i="6"/>
  <c r="K1083" i="6"/>
  <c r="K1084" i="6"/>
  <c r="K1085" i="6"/>
  <c r="K1086" i="6"/>
  <c r="K1087" i="6"/>
  <c r="K1089" i="6"/>
  <c r="K1090" i="6"/>
  <c r="K1091" i="6"/>
  <c r="K1092" i="6"/>
  <c r="K1093" i="6"/>
  <c r="K1094" i="6"/>
  <c r="K1095" i="6"/>
  <c r="K1096" i="6"/>
  <c r="K1097" i="6"/>
  <c r="K1098" i="6"/>
  <c r="K1099" i="6"/>
  <c r="K1101" i="6"/>
  <c r="K1102" i="6"/>
  <c r="K1103" i="6"/>
  <c r="K1104" i="6"/>
  <c r="K1105" i="6"/>
  <c r="K1129" i="6"/>
  <c r="J1031" i="6"/>
  <c r="J1032" i="6"/>
  <c r="J1033" i="6"/>
  <c r="J1034" i="6"/>
  <c r="J1035" i="6"/>
  <c r="J1036" i="6"/>
  <c r="J1037" i="6"/>
  <c r="J1045" i="6"/>
  <c r="J1046" i="6"/>
  <c r="J1047" i="6"/>
  <c r="J1064" i="6"/>
  <c r="J1065" i="6"/>
  <c r="J1066" i="6"/>
  <c r="J1067" i="6"/>
  <c r="J1068" i="6"/>
  <c r="J1069" i="6"/>
  <c r="J1070" i="6"/>
  <c r="J1071" i="6"/>
  <c r="J1072" i="6"/>
  <c r="J1073" i="6"/>
  <c r="J1074" i="6"/>
  <c r="J1075" i="6"/>
  <c r="J1076" i="6"/>
  <c r="J1077" i="6"/>
  <c r="J1078" i="6"/>
  <c r="J1079" i="6"/>
  <c r="J1081" i="6"/>
  <c r="J1082" i="6"/>
  <c r="J1083" i="6"/>
  <c r="J1084" i="6"/>
  <c r="J1085" i="6"/>
  <c r="J1086" i="6"/>
  <c r="J1087" i="6"/>
  <c r="J1089" i="6"/>
  <c r="J1090" i="6"/>
  <c r="J1091" i="6"/>
  <c r="J1092" i="6"/>
  <c r="J1093" i="6"/>
  <c r="J1094" i="6"/>
  <c r="J1095" i="6"/>
  <c r="J1096" i="6"/>
  <c r="J1097" i="6"/>
  <c r="J1098" i="6"/>
  <c r="J1099" i="6"/>
  <c r="J1101" i="6"/>
  <c r="J1102" i="6"/>
  <c r="J1103" i="6"/>
  <c r="J1104" i="6"/>
  <c r="J1105" i="6"/>
  <c r="J1129" i="6"/>
  <c r="I1031" i="6"/>
  <c r="I1032" i="6"/>
  <c r="I1033" i="6"/>
  <c r="I1034" i="6"/>
  <c r="I1035" i="6"/>
  <c r="I1036" i="6"/>
  <c r="I1037" i="6"/>
  <c r="I1045" i="6"/>
  <c r="I1046" i="6"/>
  <c r="I1047" i="6"/>
  <c r="I1064" i="6"/>
  <c r="I1065" i="6"/>
  <c r="I1066" i="6"/>
  <c r="I1067" i="6"/>
  <c r="I1068" i="6"/>
  <c r="I1069" i="6"/>
  <c r="I1070" i="6"/>
  <c r="I1071" i="6"/>
  <c r="I1072" i="6"/>
  <c r="I1073" i="6"/>
  <c r="I1074" i="6"/>
  <c r="I1075" i="6"/>
  <c r="I1076" i="6"/>
  <c r="I1077" i="6"/>
  <c r="I1078" i="6"/>
  <c r="I1079" i="6"/>
  <c r="I1081" i="6"/>
  <c r="I1082" i="6"/>
  <c r="I1083" i="6"/>
  <c r="I1084" i="6"/>
  <c r="I1085" i="6"/>
  <c r="I1086" i="6"/>
  <c r="I1087" i="6"/>
  <c r="I1089" i="6"/>
  <c r="I1090" i="6"/>
  <c r="I1091" i="6"/>
  <c r="I1092" i="6"/>
  <c r="I1093" i="6"/>
  <c r="I1094" i="6"/>
  <c r="I1095" i="6"/>
  <c r="I1096" i="6"/>
  <c r="I1097" i="6"/>
  <c r="I1098" i="6"/>
  <c r="I1099" i="6"/>
  <c r="I1101" i="6"/>
  <c r="I1102" i="6"/>
  <c r="I1103" i="6"/>
  <c r="I1104" i="6"/>
  <c r="I1105" i="6"/>
  <c r="I1129" i="6"/>
  <c r="H1031" i="6"/>
  <c r="H1032" i="6"/>
  <c r="H1033" i="6"/>
  <c r="H1034" i="6"/>
  <c r="H1035" i="6"/>
  <c r="H1036" i="6"/>
  <c r="H1037" i="6"/>
  <c r="H1045" i="6"/>
  <c r="H1046" i="6"/>
  <c r="H1047" i="6"/>
  <c r="H1064" i="6"/>
  <c r="H1065" i="6"/>
  <c r="H1066" i="6"/>
  <c r="H1067" i="6"/>
  <c r="H1068" i="6"/>
  <c r="H1069" i="6"/>
  <c r="H1070" i="6"/>
  <c r="H1071" i="6"/>
  <c r="H1072" i="6"/>
  <c r="H1073" i="6"/>
  <c r="H1074" i="6"/>
  <c r="H1075" i="6"/>
  <c r="H1076" i="6"/>
  <c r="H1077" i="6"/>
  <c r="H1078" i="6"/>
  <c r="H1079" i="6"/>
  <c r="H1081" i="6"/>
  <c r="H1082" i="6"/>
  <c r="H1083" i="6"/>
  <c r="H1084" i="6"/>
  <c r="H1085" i="6"/>
  <c r="H1086" i="6"/>
  <c r="H1087" i="6"/>
  <c r="H1089" i="6"/>
  <c r="H1090" i="6"/>
  <c r="H1091" i="6"/>
  <c r="H1092" i="6"/>
  <c r="H1093" i="6"/>
  <c r="H1094" i="6"/>
  <c r="H1095" i="6"/>
  <c r="H1096" i="6"/>
  <c r="H1097" i="6"/>
  <c r="H1098" i="6"/>
  <c r="H1099" i="6"/>
  <c r="H1101" i="6"/>
  <c r="H1102" i="6"/>
  <c r="H1103" i="6"/>
  <c r="H1104" i="6"/>
  <c r="H1105" i="6"/>
  <c r="H1129" i="6"/>
  <c r="F1119" i="6"/>
  <c r="F1118" i="6"/>
  <c r="F1112" i="6"/>
  <c r="F1107" i="6"/>
  <c r="F1102" i="6"/>
  <c r="F1098" i="6"/>
  <c r="F1096" i="6"/>
  <c r="F1092" i="6"/>
  <c r="F1091" i="6"/>
  <c r="F1090" i="6"/>
  <c r="F1082" i="6"/>
  <c r="K1080" i="6"/>
  <c r="J1080" i="6"/>
  <c r="I1080" i="6"/>
  <c r="H1080" i="6"/>
  <c r="F1076" i="6"/>
  <c r="F1075" i="6"/>
  <c r="F1071" i="6"/>
  <c r="F1070" i="6"/>
  <c r="F1067" i="6"/>
  <c r="F1065" i="6"/>
  <c r="F1064" i="6"/>
  <c r="K942" i="6"/>
  <c r="K943" i="6"/>
  <c r="K944" i="6"/>
  <c r="K945" i="6"/>
  <c r="K946" i="6"/>
  <c r="K947" i="6"/>
  <c r="K948" i="6"/>
  <c r="K949" i="6"/>
  <c r="K950" i="6"/>
  <c r="K951" i="6"/>
  <c r="K952" i="6"/>
  <c r="K953" i="6"/>
  <c r="K954" i="6"/>
  <c r="K956" i="6"/>
  <c r="K957" i="6"/>
  <c r="K958" i="6"/>
  <c r="K959" i="6"/>
  <c r="K960" i="6"/>
  <c r="K961" i="6"/>
  <c r="K962" i="6"/>
  <c r="K963" i="6"/>
  <c r="K971" i="6"/>
  <c r="K972" i="6"/>
  <c r="K973" i="6"/>
  <c r="K974" i="6"/>
  <c r="K975" i="6"/>
  <c r="K976" i="6"/>
  <c r="K977" i="6"/>
  <c r="K978" i="6"/>
  <c r="K979" i="6"/>
  <c r="K980" i="6"/>
  <c r="K981" i="6"/>
  <c r="K982" i="6"/>
  <c r="K983" i="6"/>
  <c r="K984" i="6"/>
  <c r="K985" i="6"/>
  <c r="K986" i="6"/>
  <c r="K987" i="6"/>
  <c r="K988" i="6"/>
  <c r="K989" i="6"/>
  <c r="K990" i="6"/>
  <c r="K991" i="6"/>
  <c r="K992" i="6"/>
  <c r="K994" i="6"/>
  <c r="K995" i="6"/>
  <c r="K996" i="6"/>
  <c r="K997" i="6"/>
  <c r="K998" i="6"/>
  <c r="K999" i="6"/>
  <c r="K1000" i="6"/>
  <c r="K1001" i="6"/>
  <c r="K1002" i="6"/>
  <c r="K1003" i="6"/>
  <c r="K1005" i="6"/>
  <c r="K1006" i="6"/>
  <c r="K1007" i="6"/>
  <c r="K1008" i="6"/>
  <c r="K1009" i="6"/>
  <c r="K1010" i="6"/>
  <c r="K1011" i="6"/>
  <c r="K1012" i="6"/>
  <c r="K1013" i="6"/>
  <c r="K1014" i="6"/>
  <c r="K1015" i="6"/>
  <c r="K1016" i="6"/>
  <c r="K1017" i="6"/>
  <c r="K1018" i="6"/>
  <c r="K1019" i="6"/>
  <c r="K1020" i="6"/>
  <c r="K1021" i="6"/>
  <c r="K1022" i="6"/>
  <c r="K1023" i="6"/>
  <c r="K1024" i="6"/>
  <c r="K1025" i="6"/>
  <c r="K1026" i="6"/>
  <c r="K1027" i="6"/>
  <c r="K1028" i="6"/>
  <c r="J942" i="6"/>
  <c r="J943" i="6"/>
  <c r="J944" i="6"/>
  <c r="J945" i="6"/>
  <c r="J946" i="6"/>
  <c r="J947" i="6"/>
  <c r="J948" i="6"/>
  <c r="J949" i="6"/>
  <c r="J950" i="6"/>
  <c r="J951" i="6"/>
  <c r="J952" i="6"/>
  <c r="J953" i="6"/>
  <c r="J954" i="6"/>
  <c r="J956" i="6"/>
  <c r="J957" i="6"/>
  <c r="J958" i="6"/>
  <c r="J959" i="6"/>
  <c r="J960" i="6"/>
  <c r="J961" i="6"/>
  <c r="J962" i="6"/>
  <c r="J963" i="6"/>
  <c r="J971" i="6"/>
  <c r="J972" i="6"/>
  <c r="J973" i="6"/>
  <c r="J974" i="6"/>
  <c r="J975" i="6"/>
  <c r="J976" i="6"/>
  <c r="J977" i="6"/>
  <c r="J978" i="6"/>
  <c r="J979" i="6"/>
  <c r="J980" i="6"/>
  <c r="J981" i="6"/>
  <c r="J982" i="6"/>
  <c r="J983" i="6"/>
  <c r="J984" i="6"/>
  <c r="J985" i="6"/>
  <c r="J986" i="6"/>
  <c r="J987" i="6"/>
  <c r="J988" i="6"/>
  <c r="J989" i="6"/>
  <c r="J990" i="6"/>
  <c r="J991" i="6"/>
  <c r="J992" i="6"/>
  <c r="J994" i="6"/>
  <c r="J995" i="6"/>
  <c r="J996" i="6"/>
  <c r="J997" i="6"/>
  <c r="J998" i="6"/>
  <c r="J999" i="6"/>
  <c r="J1000" i="6"/>
  <c r="J1001" i="6"/>
  <c r="J1002" i="6"/>
  <c r="J1003" i="6"/>
  <c r="J1005" i="6"/>
  <c r="J1006" i="6"/>
  <c r="J1007" i="6"/>
  <c r="J1008" i="6"/>
  <c r="J1009" i="6"/>
  <c r="J1010" i="6"/>
  <c r="J1011" i="6"/>
  <c r="J1012" i="6"/>
  <c r="J1013" i="6"/>
  <c r="J1014" i="6"/>
  <c r="J1015" i="6"/>
  <c r="J1016" i="6"/>
  <c r="J1017" i="6"/>
  <c r="J1018" i="6"/>
  <c r="J1019" i="6"/>
  <c r="J1020" i="6"/>
  <c r="J1021" i="6"/>
  <c r="J1022" i="6"/>
  <c r="J1023" i="6"/>
  <c r="J1024" i="6"/>
  <c r="J1025" i="6"/>
  <c r="J1026" i="6"/>
  <c r="J1027" i="6"/>
  <c r="J1028" i="6"/>
  <c r="I942" i="6"/>
  <c r="I943" i="6"/>
  <c r="I944" i="6"/>
  <c r="I945" i="6"/>
  <c r="I946" i="6"/>
  <c r="I947" i="6"/>
  <c r="I948" i="6"/>
  <c r="I949" i="6"/>
  <c r="I950" i="6"/>
  <c r="I951" i="6"/>
  <c r="I952" i="6"/>
  <c r="I953" i="6"/>
  <c r="I954" i="6"/>
  <c r="I956" i="6"/>
  <c r="I957" i="6"/>
  <c r="I958" i="6"/>
  <c r="I959" i="6"/>
  <c r="I960" i="6"/>
  <c r="I961" i="6"/>
  <c r="I962" i="6"/>
  <c r="I963" i="6"/>
  <c r="I971" i="6"/>
  <c r="I972" i="6"/>
  <c r="I973" i="6"/>
  <c r="I974" i="6"/>
  <c r="I975" i="6"/>
  <c r="I976" i="6"/>
  <c r="I977" i="6"/>
  <c r="I978" i="6"/>
  <c r="I979" i="6"/>
  <c r="I980" i="6"/>
  <c r="I981" i="6"/>
  <c r="I982" i="6"/>
  <c r="I983" i="6"/>
  <c r="I984" i="6"/>
  <c r="I985" i="6"/>
  <c r="I986" i="6"/>
  <c r="I987" i="6"/>
  <c r="I988" i="6"/>
  <c r="I989" i="6"/>
  <c r="I990" i="6"/>
  <c r="I991" i="6"/>
  <c r="I992" i="6"/>
  <c r="I994" i="6"/>
  <c r="I995" i="6"/>
  <c r="I996" i="6"/>
  <c r="I997" i="6"/>
  <c r="I998" i="6"/>
  <c r="I999" i="6"/>
  <c r="I1000" i="6"/>
  <c r="I1001" i="6"/>
  <c r="I1002" i="6"/>
  <c r="I1003" i="6"/>
  <c r="I1005" i="6"/>
  <c r="I1006" i="6"/>
  <c r="I1007" i="6"/>
  <c r="I1008" i="6"/>
  <c r="I1009" i="6"/>
  <c r="I1010" i="6"/>
  <c r="I1011" i="6"/>
  <c r="I1012" i="6"/>
  <c r="I1013" i="6"/>
  <c r="I1014" i="6"/>
  <c r="I1015" i="6"/>
  <c r="I1016" i="6"/>
  <c r="I1017" i="6"/>
  <c r="I1018" i="6"/>
  <c r="I1019" i="6"/>
  <c r="I1020" i="6"/>
  <c r="I1021" i="6"/>
  <c r="I1022" i="6"/>
  <c r="I1023" i="6"/>
  <c r="I1024" i="6"/>
  <c r="I1025" i="6"/>
  <c r="I1026" i="6"/>
  <c r="I1027" i="6"/>
  <c r="I1028" i="6"/>
  <c r="H942" i="6"/>
  <c r="H943" i="6"/>
  <c r="H944" i="6"/>
  <c r="H945" i="6"/>
  <c r="H946" i="6"/>
  <c r="H947" i="6"/>
  <c r="H948" i="6"/>
  <c r="H949" i="6"/>
  <c r="H950" i="6"/>
  <c r="H951" i="6"/>
  <c r="H952" i="6"/>
  <c r="H953" i="6"/>
  <c r="H954" i="6"/>
  <c r="H956" i="6"/>
  <c r="H957" i="6"/>
  <c r="H958" i="6"/>
  <c r="H959" i="6"/>
  <c r="H960" i="6"/>
  <c r="H961" i="6"/>
  <c r="H962" i="6"/>
  <c r="H963" i="6"/>
  <c r="H971" i="6"/>
  <c r="H972" i="6"/>
  <c r="H973" i="6"/>
  <c r="H974" i="6"/>
  <c r="H975" i="6"/>
  <c r="H976" i="6"/>
  <c r="H977" i="6"/>
  <c r="H978" i="6"/>
  <c r="H979" i="6"/>
  <c r="H980" i="6"/>
  <c r="H981" i="6"/>
  <c r="H982" i="6"/>
  <c r="H983" i="6"/>
  <c r="H984" i="6"/>
  <c r="H985" i="6"/>
  <c r="H986" i="6"/>
  <c r="H987" i="6"/>
  <c r="H988" i="6"/>
  <c r="H989" i="6"/>
  <c r="H990" i="6"/>
  <c r="H991" i="6"/>
  <c r="H992" i="6"/>
  <c r="H994" i="6"/>
  <c r="H995" i="6"/>
  <c r="H996" i="6"/>
  <c r="H997" i="6"/>
  <c r="H998" i="6"/>
  <c r="H999" i="6"/>
  <c r="H1000" i="6"/>
  <c r="H1001" i="6"/>
  <c r="H1002" i="6"/>
  <c r="H1003" i="6"/>
  <c r="H1005" i="6"/>
  <c r="H1006" i="6"/>
  <c r="H1007" i="6"/>
  <c r="H1008" i="6"/>
  <c r="H1009" i="6"/>
  <c r="H1010" i="6"/>
  <c r="H1011" i="6"/>
  <c r="H1012" i="6"/>
  <c r="H1013" i="6"/>
  <c r="H1014" i="6"/>
  <c r="H1015" i="6"/>
  <c r="H1016" i="6"/>
  <c r="H1017" i="6"/>
  <c r="H1018" i="6"/>
  <c r="H1019" i="6"/>
  <c r="H1020" i="6"/>
  <c r="H1021" i="6"/>
  <c r="H1022" i="6"/>
  <c r="H1023" i="6"/>
  <c r="H1024" i="6"/>
  <c r="H1025" i="6"/>
  <c r="H1026" i="6"/>
  <c r="H1027" i="6"/>
  <c r="H1028" i="6"/>
  <c r="F1026" i="6"/>
  <c r="F1021" i="6"/>
  <c r="F1018" i="6"/>
  <c r="F1017" i="6"/>
  <c r="F1016" i="6"/>
  <c r="F1009" i="6"/>
  <c r="F1007" i="6"/>
  <c r="F1006" i="6"/>
  <c r="F1005" i="6"/>
  <c r="F998" i="6"/>
  <c r="F995" i="6"/>
  <c r="F994" i="6"/>
  <c r="F990" i="6"/>
  <c r="F989" i="6"/>
  <c r="F980" i="6"/>
  <c r="F971" i="6"/>
  <c r="F960" i="6"/>
  <c r="F956" i="6"/>
  <c r="F942" i="6"/>
  <c r="K847" i="6"/>
  <c r="K848" i="6"/>
  <c r="K849" i="6"/>
  <c r="K850" i="6"/>
  <c r="K851" i="6"/>
  <c r="K853" i="6"/>
  <c r="K854" i="6"/>
  <c r="K855" i="6"/>
  <c r="K856" i="6"/>
  <c r="K857" i="6"/>
  <c r="K858" i="6"/>
  <c r="K859" i="6"/>
  <c r="K860" i="6"/>
  <c r="K861" i="6"/>
  <c r="K862" i="6"/>
  <c r="K863" i="6"/>
  <c r="K865" i="6"/>
  <c r="K866" i="6"/>
  <c r="K867" i="6"/>
  <c r="K868" i="6"/>
  <c r="K869" i="6"/>
  <c r="K870" i="6"/>
  <c r="K873" i="6"/>
  <c r="K874" i="6"/>
  <c r="K875" i="6"/>
  <c r="K876" i="6"/>
  <c r="K877" i="6"/>
  <c r="K878" i="6"/>
  <c r="K879" i="6"/>
  <c r="K880" i="6"/>
  <c r="K881" i="6"/>
  <c r="K882" i="6"/>
  <c r="K883" i="6"/>
  <c r="K884" i="6"/>
  <c r="K885" i="6"/>
  <c r="K886" i="6"/>
  <c r="K887" i="6"/>
  <c r="K888" i="6"/>
  <c r="K889" i="6"/>
  <c r="K905" i="6"/>
  <c r="K906" i="6"/>
  <c r="K907" i="6"/>
  <c r="K908" i="6"/>
  <c r="K909" i="6"/>
  <c r="K917" i="6"/>
  <c r="K919" i="6"/>
  <c r="K920" i="6"/>
  <c r="K921" i="6"/>
  <c r="K922" i="6"/>
  <c r="K923" i="6"/>
  <c r="K924" i="6"/>
  <c r="K925" i="6"/>
  <c r="K926" i="6"/>
  <c r="K927" i="6"/>
  <c r="K928" i="6"/>
  <c r="K937" i="6"/>
  <c r="K938" i="6"/>
  <c r="K939" i="6"/>
  <c r="J847" i="6"/>
  <c r="J848" i="6"/>
  <c r="J849" i="6"/>
  <c r="J850" i="6"/>
  <c r="J851" i="6"/>
  <c r="J853" i="6"/>
  <c r="J854" i="6"/>
  <c r="J855" i="6"/>
  <c r="J856" i="6"/>
  <c r="J857" i="6"/>
  <c r="J858" i="6"/>
  <c r="J859" i="6"/>
  <c r="J860" i="6"/>
  <c r="J861" i="6"/>
  <c r="J862" i="6"/>
  <c r="J863" i="6"/>
  <c r="J865" i="6"/>
  <c r="J866" i="6"/>
  <c r="J867" i="6"/>
  <c r="J868" i="6"/>
  <c r="J869" i="6"/>
  <c r="J870" i="6"/>
  <c r="J873" i="6"/>
  <c r="J874" i="6"/>
  <c r="J875" i="6"/>
  <c r="J876" i="6"/>
  <c r="J877" i="6"/>
  <c r="J878" i="6"/>
  <c r="J879" i="6"/>
  <c r="J880" i="6"/>
  <c r="J881" i="6"/>
  <c r="J882" i="6"/>
  <c r="J883" i="6"/>
  <c r="J884" i="6"/>
  <c r="J885" i="6"/>
  <c r="J886" i="6"/>
  <c r="J887" i="6"/>
  <c r="J888" i="6"/>
  <c r="J889" i="6"/>
  <c r="J905" i="6"/>
  <c r="J906" i="6"/>
  <c r="J907" i="6"/>
  <c r="J908" i="6"/>
  <c r="J909" i="6"/>
  <c r="J910" i="6"/>
  <c r="J911" i="6"/>
  <c r="J912" i="6"/>
  <c r="J913" i="6"/>
  <c r="J914" i="6"/>
  <c r="J915" i="6"/>
  <c r="J916" i="6"/>
  <c r="J917" i="6"/>
  <c r="J919" i="6"/>
  <c r="J920" i="6"/>
  <c r="J921" i="6"/>
  <c r="J922" i="6"/>
  <c r="J923" i="6"/>
  <c r="J924" i="6"/>
  <c r="J925" i="6"/>
  <c r="J926" i="6"/>
  <c r="J927" i="6"/>
  <c r="J928" i="6"/>
  <c r="J937" i="6"/>
  <c r="J938" i="6"/>
  <c r="J939" i="6"/>
  <c r="I847" i="6"/>
  <c r="I848" i="6"/>
  <c r="I849" i="6"/>
  <c r="I850" i="6"/>
  <c r="I851" i="6"/>
  <c r="I853" i="6"/>
  <c r="I854" i="6"/>
  <c r="I855" i="6"/>
  <c r="I856" i="6"/>
  <c r="I857" i="6"/>
  <c r="I858" i="6"/>
  <c r="I859" i="6"/>
  <c r="I860" i="6"/>
  <c r="I861" i="6"/>
  <c r="I862" i="6"/>
  <c r="I863" i="6"/>
  <c r="I865" i="6"/>
  <c r="I866" i="6"/>
  <c r="I867" i="6"/>
  <c r="I868" i="6"/>
  <c r="I869" i="6"/>
  <c r="I870" i="6"/>
  <c r="I873" i="6"/>
  <c r="I874" i="6"/>
  <c r="I875" i="6"/>
  <c r="I876" i="6"/>
  <c r="I877" i="6"/>
  <c r="I878" i="6"/>
  <c r="I879" i="6"/>
  <c r="I880" i="6"/>
  <c r="I881" i="6"/>
  <c r="I882" i="6"/>
  <c r="I883" i="6"/>
  <c r="I884" i="6"/>
  <c r="I885" i="6"/>
  <c r="I886" i="6"/>
  <c r="I887" i="6"/>
  <c r="I888" i="6"/>
  <c r="I889" i="6"/>
  <c r="I905" i="6"/>
  <c r="I906" i="6"/>
  <c r="I907" i="6"/>
  <c r="I908" i="6"/>
  <c r="I909" i="6"/>
  <c r="I910" i="6"/>
  <c r="I911" i="6"/>
  <c r="I912" i="6"/>
  <c r="I913" i="6"/>
  <c r="I914" i="6"/>
  <c r="I915" i="6"/>
  <c r="I916" i="6"/>
  <c r="I917" i="6"/>
  <c r="I919" i="6"/>
  <c r="I920" i="6"/>
  <c r="I921" i="6"/>
  <c r="I922" i="6"/>
  <c r="I923" i="6"/>
  <c r="I924" i="6"/>
  <c r="I925" i="6"/>
  <c r="I926" i="6"/>
  <c r="I927" i="6"/>
  <c r="I928" i="6"/>
  <c r="I937" i="6"/>
  <c r="I938" i="6"/>
  <c r="I939" i="6"/>
  <c r="H847" i="6"/>
  <c r="H848" i="6"/>
  <c r="H849" i="6"/>
  <c r="H850" i="6"/>
  <c r="H851" i="6"/>
  <c r="H853" i="6"/>
  <c r="H854" i="6"/>
  <c r="H855" i="6"/>
  <c r="H856" i="6"/>
  <c r="H857" i="6"/>
  <c r="H858" i="6"/>
  <c r="H859" i="6"/>
  <c r="H860" i="6"/>
  <c r="H861" i="6"/>
  <c r="H862" i="6"/>
  <c r="H863" i="6"/>
  <c r="H865" i="6"/>
  <c r="H866" i="6"/>
  <c r="H867" i="6"/>
  <c r="H868" i="6"/>
  <c r="H869" i="6"/>
  <c r="H870" i="6"/>
  <c r="H873" i="6"/>
  <c r="H874" i="6"/>
  <c r="H875" i="6"/>
  <c r="H876" i="6"/>
  <c r="H877" i="6"/>
  <c r="H878" i="6"/>
  <c r="H879" i="6"/>
  <c r="H880" i="6"/>
  <c r="H881" i="6"/>
  <c r="H882" i="6"/>
  <c r="H883" i="6"/>
  <c r="H884" i="6"/>
  <c r="H885" i="6"/>
  <c r="H886" i="6"/>
  <c r="H887" i="6"/>
  <c r="H888" i="6"/>
  <c r="H889" i="6"/>
  <c r="H905" i="6"/>
  <c r="H906" i="6"/>
  <c r="H907" i="6"/>
  <c r="H908" i="6"/>
  <c r="H909" i="6"/>
  <c r="H910" i="6"/>
  <c r="H911" i="6"/>
  <c r="H912" i="6"/>
  <c r="H913" i="6"/>
  <c r="H914" i="6"/>
  <c r="H915" i="6"/>
  <c r="H916" i="6"/>
  <c r="H917" i="6"/>
  <c r="H919" i="6"/>
  <c r="H920" i="6"/>
  <c r="H921" i="6"/>
  <c r="H922" i="6"/>
  <c r="H923" i="6"/>
  <c r="H924" i="6"/>
  <c r="H925" i="6"/>
  <c r="H926" i="6"/>
  <c r="H927" i="6"/>
  <c r="H928" i="6"/>
  <c r="H937" i="6"/>
  <c r="H938" i="6"/>
  <c r="H939" i="6"/>
  <c r="F925" i="6"/>
  <c r="F923" i="6"/>
  <c r="F922" i="6"/>
  <c r="F919" i="6"/>
  <c r="F905" i="6"/>
  <c r="K899" i="6"/>
  <c r="K900" i="6"/>
  <c r="K901" i="6"/>
  <c r="J899" i="6"/>
  <c r="J900" i="6"/>
  <c r="J901" i="6"/>
  <c r="I899" i="6"/>
  <c r="I900" i="6"/>
  <c r="I901" i="6"/>
  <c r="H899" i="6"/>
  <c r="H900" i="6"/>
  <c r="H901" i="6"/>
  <c r="J890" i="6"/>
  <c r="J891" i="6"/>
  <c r="J892" i="6"/>
  <c r="J893" i="6"/>
  <c r="J894" i="6"/>
  <c r="J896" i="6"/>
  <c r="J898" i="6"/>
  <c r="I890" i="6"/>
  <c r="I891" i="6"/>
  <c r="I892" i="6"/>
  <c r="I893" i="6"/>
  <c r="I894" i="6"/>
  <c r="I896" i="6"/>
  <c r="I898" i="6"/>
  <c r="H890" i="6"/>
  <c r="H891" i="6"/>
  <c r="H892" i="6"/>
  <c r="H893" i="6"/>
  <c r="H894" i="6"/>
  <c r="H896" i="6"/>
  <c r="H898" i="6"/>
  <c r="F894" i="6"/>
  <c r="F892" i="6"/>
  <c r="F890" i="6"/>
  <c r="F886" i="6"/>
  <c r="F880" i="6"/>
  <c r="F877" i="6"/>
  <c r="F876" i="6"/>
  <c r="F873" i="6"/>
  <c r="F867" i="6"/>
  <c r="F866" i="6"/>
  <c r="F865" i="6"/>
  <c r="K769" i="6"/>
  <c r="K770" i="6"/>
  <c r="K771" i="6"/>
  <c r="K772" i="6"/>
  <c r="K773" i="6"/>
  <c r="K774" i="6"/>
  <c r="K775" i="6"/>
  <c r="K776" i="6"/>
  <c r="K777" i="6"/>
  <c r="K778" i="6"/>
  <c r="K779" i="6"/>
  <c r="K780" i="6"/>
  <c r="K781" i="6"/>
  <c r="K782" i="6"/>
  <c r="K783" i="6"/>
  <c r="K784" i="6"/>
  <c r="K785" i="6"/>
  <c r="K786" i="6"/>
  <c r="K787" i="6"/>
  <c r="K788" i="6"/>
  <c r="K789" i="6"/>
  <c r="K790" i="6"/>
  <c r="K791" i="6"/>
  <c r="K792" i="6"/>
  <c r="K793" i="6"/>
  <c r="K794" i="6"/>
  <c r="K795" i="6"/>
  <c r="K796" i="6"/>
  <c r="K797" i="6"/>
  <c r="K798" i="6"/>
  <c r="K799" i="6"/>
  <c r="K800" i="6"/>
  <c r="K801" i="6"/>
  <c r="K802" i="6"/>
  <c r="K803" i="6"/>
  <c r="K804" i="6"/>
  <c r="K806" i="6"/>
  <c r="K807" i="6"/>
  <c r="K809" i="6"/>
  <c r="K811" i="6"/>
  <c r="K812" i="6"/>
  <c r="K813" i="6"/>
  <c r="K814" i="6"/>
  <c r="K815" i="6"/>
  <c r="K816" i="6"/>
  <c r="K817" i="6"/>
  <c r="K818" i="6"/>
  <c r="K819" i="6"/>
  <c r="K821" i="6"/>
  <c r="K823" i="6"/>
  <c r="K824" i="6"/>
  <c r="K825" i="6"/>
  <c r="K826" i="6"/>
  <c r="K829" i="6"/>
  <c r="K830" i="6"/>
  <c r="K831" i="6"/>
  <c r="K832" i="6"/>
  <c r="K833" i="6"/>
  <c r="K834" i="6"/>
  <c r="K835" i="6"/>
  <c r="K836" i="6"/>
  <c r="K837" i="6"/>
  <c r="K838" i="6"/>
  <c r="K839" i="6"/>
  <c r="K840" i="6"/>
  <c r="K841" i="6"/>
  <c r="K842" i="6"/>
  <c r="K843" i="6"/>
  <c r="K844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6" i="6"/>
  <c r="J807" i="6"/>
  <c r="J809" i="6"/>
  <c r="J811" i="6"/>
  <c r="J812" i="6"/>
  <c r="J813" i="6"/>
  <c r="J814" i="6"/>
  <c r="J815" i="6"/>
  <c r="J816" i="6"/>
  <c r="J817" i="6"/>
  <c r="J818" i="6"/>
  <c r="J819" i="6"/>
  <c r="J820" i="6"/>
  <c r="J821" i="6"/>
  <c r="J823" i="6"/>
  <c r="J824" i="6"/>
  <c r="J825" i="6"/>
  <c r="J826" i="6"/>
  <c r="J829" i="6"/>
  <c r="J830" i="6"/>
  <c r="J831" i="6"/>
  <c r="J832" i="6"/>
  <c r="J833" i="6"/>
  <c r="J834" i="6"/>
  <c r="J836" i="6"/>
  <c r="J837" i="6"/>
  <c r="J838" i="6"/>
  <c r="J839" i="6"/>
  <c r="J840" i="6"/>
  <c r="J841" i="6"/>
  <c r="J842" i="6"/>
  <c r="J843" i="6"/>
  <c r="J844" i="6"/>
  <c r="I769" i="6"/>
  <c r="I770" i="6"/>
  <c r="I771" i="6"/>
  <c r="I772" i="6"/>
  <c r="I773" i="6"/>
  <c r="I774" i="6"/>
  <c r="I775" i="6"/>
  <c r="I776" i="6"/>
  <c r="I777" i="6"/>
  <c r="I778" i="6"/>
  <c r="I779" i="6"/>
  <c r="I780" i="6"/>
  <c r="I781" i="6"/>
  <c r="I782" i="6"/>
  <c r="I783" i="6"/>
  <c r="I784" i="6"/>
  <c r="I785" i="6"/>
  <c r="I786" i="6"/>
  <c r="I787" i="6"/>
  <c r="I788" i="6"/>
  <c r="I789" i="6"/>
  <c r="I790" i="6"/>
  <c r="I791" i="6"/>
  <c r="I792" i="6"/>
  <c r="I793" i="6"/>
  <c r="I794" i="6"/>
  <c r="I795" i="6"/>
  <c r="I796" i="6"/>
  <c r="I797" i="6"/>
  <c r="I798" i="6"/>
  <c r="I799" i="6"/>
  <c r="I800" i="6"/>
  <c r="I801" i="6"/>
  <c r="I802" i="6"/>
  <c r="I803" i="6"/>
  <c r="I804" i="6"/>
  <c r="I806" i="6"/>
  <c r="I807" i="6"/>
  <c r="I809" i="6"/>
  <c r="I811" i="6"/>
  <c r="I812" i="6"/>
  <c r="I813" i="6"/>
  <c r="I814" i="6"/>
  <c r="I815" i="6"/>
  <c r="I816" i="6"/>
  <c r="I817" i="6"/>
  <c r="I818" i="6"/>
  <c r="I819" i="6"/>
  <c r="I820" i="6"/>
  <c r="I821" i="6"/>
  <c r="I823" i="6"/>
  <c r="I824" i="6"/>
  <c r="I825" i="6"/>
  <c r="I826" i="6"/>
  <c r="I829" i="6"/>
  <c r="I830" i="6"/>
  <c r="I831" i="6"/>
  <c r="I832" i="6"/>
  <c r="I833" i="6"/>
  <c r="I834" i="6"/>
  <c r="I835" i="6"/>
  <c r="I836" i="6"/>
  <c r="I837" i="6"/>
  <c r="I838" i="6"/>
  <c r="I839" i="6"/>
  <c r="I840" i="6"/>
  <c r="I841" i="6"/>
  <c r="I842" i="6"/>
  <c r="I843" i="6"/>
  <c r="I844" i="6"/>
  <c r="H769" i="6"/>
  <c r="H770" i="6"/>
  <c r="H771" i="6"/>
  <c r="H772" i="6"/>
  <c r="H773" i="6"/>
  <c r="H774" i="6"/>
  <c r="H775" i="6"/>
  <c r="H776" i="6"/>
  <c r="H777" i="6"/>
  <c r="H778" i="6"/>
  <c r="H779" i="6"/>
  <c r="H780" i="6"/>
  <c r="H781" i="6"/>
  <c r="H782" i="6"/>
  <c r="H783" i="6"/>
  <c r="H784" i="6"/>
  <c r="H785" i="6"/>
  <c r="H786" i="6"/>
  <c r="H787" i="6"/>
  <c r="H788" i="6"/>
  <c r="H789" i="6"/>
  <c r="H790" i="6"/>
  <c r="H791" i="6"/>
  <c r="H792" i="6"/>
  <c r="H793" i="6"/>
  <c r="H794" i="6"/>
  <c r="H795" i="6"/>
  <c r="H796" i="6"/>
  <c r="H797" i="6"/>
  <c r="H798" i="6"/>
  <c r="H799" i="6"/>
  <c r="H800" i="6"/>
  <c r="H801" i="6"/>
  <c r="H802" i="6"/>
  <c r="H803" i="6"/>
  <c r="H804" i="6"/>
  <c r="H806" i="6"/>
  <c r="H807" i="6"/>
  <c r="H809" i="6"/>
  <c r="H811" i="6"/>
  <c r="H812" i="6"/>
  <c r="H813" i="6"/>
  <c r="H814" i="6"/>
  <c r="H815" i="6"/>
  <c r="H816" i="6"/>
  <c r="H817" i="6"/>
  <c r="H818" i="6"/>
  <c r="H819" i="6"/>
  <c r="H820" i="6"/>
  <c r="H821" i="6"/>
  <c r="H823" i="6"/>
  <c r="H824" i="6"/>
  <c r="H825" i="6"/>
  <c r="H826" i="6"/>
  <c r="H829" i="6"/>
  <c r="H830" i="6"/>
  <c r="H831" i="6"/>
  <c r="H832" i="6"/>
  <c r="H833" i="6"/>
  <c r="H834" i="6"/>
  <c r="H835" i="6"/>
  <c r="H836" i="6"/>
  <c r="H837" i="6"/>
  <c r="H838" i="6"/>
  <c r="H839" i="6"/>
  <c r="H840" i="6"/>
  <c r="H841" i="6"/>
  <c r="H842" i="6"/>
  <c r="H843" i="6"/>
  <c r="H844" i="6"/>
  <c r="F837" i="6"/>
  <c r="L835" i="6"/>
  <c r="F832" i="6"/>
  <c r="F831" i="6"/>
  <c r="F825" i="6"/>
  <c r="F823" i="6"/>
  <c r="F814" i="6"/>
  <c r="F809" i="6"/>
  <c r="F800" i="6"/>
  <c r="F799" i="6"/>
  <c r="F793" i="6"/>
  <c r="F792" i="6"/>
  <c r="F784" i="6"/>
  <c r="F783" i="6"/>
  <c r="F779" i="6"/>
  <c r="F771" i="6"/>
  <c r="F769" i="6"/>
  <c r="K658" i="6"/>
  <c r="K659" i="6"/>
  <c r="K660" i="6"/>
  <c r="K661" i="6"/>
  <c r="K662" i="6"/>
  <c r="K663" i="6"/>
  <c r="K664" i="6"/>
  <c r="K665" i="6"/>
  <c r="K666" i="6"/>
  <c r="K667" i="6"/>
  <c r="K668" i="6"/>
  <c r="K669" i="6"/>
  <c r="K670" i="6"/>
  <c r="K672" i="6"/>
  <c r="K673" i="6"/>
  <c r="K674" i="6"/>
  <c r="K675" i="6"/>
  <c r="K676" i="6"/>
  <c r="K678" i="6"/>
  <c r="K679" i="6"/>
  <c r="K680" i="6"/>
  <c r="K681" i="6"/>
  <c r="K682" i="6"/>
  <c r="K683" i="6"/>
  <c r="K684" i="6"/>
  <c r="K685" i="6"/>
  <c r="K686" i="6"/>
  <c r="K687" i="6"/>
  <c r="K688" i="6"/>
  <c r="K689" i="6"/>
  <c r="K690" i="6"/>
  <c r="K691" i="6"/>
  <c r="K692" i="6"/>
  <c r="K693" i="6"/>
  <c r="K694" i="6"/>
  <c r="K695" i="6"/>
  <c r="K696" i="6"/>
  <c r="K697" i="6"/>
  <c r="K698" i="6"/>
  <c r="K699" i="6"/>
  <c r="K700" i="6"/>
  <c r="K701" i="6"/>
  <c r="K702" i="6"/>
  <c r="K703" i="6"/>
  <c r="K704" i="6"/>
  <c r="K705" i="6"/>
  <c r="K707" i="6"/>
  <c r="K708" i="6"/>
  <c r="K710" i="6"/>
  <c r="K711" i="6"/>
  <c r="K712" i="6"/>
  <c r="K713" i="6"/>
  <c r="K714" i="6"/>
  <c r="K715" i="6"/>
  <c r="K716" i="6"/>
  <c r="K718" i="6"/>
  <c r="K720" i="6"/>
  <c r="K721" i="6"/>
  <c r="K722" i="6"/>
  <c r="K723" i="6"/>
  <c r="K724" i="6"/>
  <c r="K725" i="6"/>
  <c r="K726" i="6"/>
  <c r="K727" i="6"/>
  <c r="K728" i="6"/>
  <c r="K729" i="6"/>
  <c r="K730" i="6"/>
  <c r="K731" i="6"/>
  <c r="K750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2" i="6"/>
  <c r="J673" i="6"/>
  <c r="J674" i="6"/>
  <c r="J675" i="6"/>
  <c r="J676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7" i="6"/>
  <c r="J708" i="6"/>
  <c r="J710" i="6"/>
  <c r="J711" i="6"/>
  <c r="J712" i="6"/>
  <c r="J713" i="6"/>
  <c r="J714" i="6"/>
  <c r="J715" i="6"/>
  <c r="J716" i="6"/>
  <c r="J718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50" i="6"/>
  <c r="I658" i="6"/>
  <c r="I659" i="6"/>
  <c r="I660" i="6"/>
  <c r="I661" i="6"/>
  <c r="I662" i="6"/>
  <c r="I663" i="6"/>
  <c r="I664" i="6"/>
  <c r="I665" i="6"/>
  <c r="I666" i="6"/>
  <c r="I667" i="6"/>
  <c r="I668" i="6"/>
  <c r="I669" i="6"/>
  <c r="I670" i="6"/>
  <c r="I672" i="6"/>
  <c r="I673" i="6"/>
  <c r="I674" i="6"/>
  <c r="I675" i="6"/>
  <c r="I676" i="6"/>
  <c r="I678" i="6"/>
  <c r="I679" i="6"/>
  <c r="I680" i="6"/>
  <c r="I681" i="6"/>
  <c r="I682" i="6"/>
  <c r="I683" i="6"/>
  <c r="I684" i="6"/>
  <c r="I685" i="6"/>
  <c r="I686" i="6"/>
  <c r="I687" i="6"/>
  <c r="I688" i="6"/>
  <c r="I689" i="6"/>
  <c r="I690" i="6"/>
  <c r="I691" i="6"/>
  <c r="I692" i="6"/>
  <c r="I693" i="6"/>
  <c r="I694" i="6"/>
  <c r="I695" i="6"/>
  <c r="I696" i="6"/>
  <c r="I697" i="6"/>
  <c r="I698" i="6"/>
  <c r="I699" i="6"/>
  <c r="I700" i="6"/>
  <c r="I701" i="6"/>
  <c r="I702" i="6"/>
  <c r="I703" i="6"/>
  <c r="I704" i="6"/>
  <c r="I705" i="6"/>
  <c r="I707" i="6"/>
  <c r="I708" i="6"/>
  <c r="I710" i="6"/>
  <c r="I711" i="6"/>
  <c r="I712" i="6"/>
  <c r="I713" i="6"/>
  <c r="I714" i="6"/>
  <c r="I715" i="6"/>
  <c r="I716" i="6"/>
  <c r="I718" i="6"/>
  <c r="I720" i="6"/>
  <c r="I721" i="6"/>
  <c r="I722" i="6"/>
  <c r="I723" i="6"/>
  <c r="I724" i="6"/>
  <c r="I725" i="6"/>
  <c r="I726" i="6"/>
  <c r="I727" i="6"/>
  <c r="I728" i="6"/>
  <c r="I729" i="6"/>
  <c r="I730" i="6"/>
  <c r="I731" i="6"/>
  <c r="I750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2" i="6"/>
  <c r="H673" i="6"/>
  <c r="H674" i="6"/>
  <c r="H675" i="6"/>
  <c r="H676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7" i="6"/>
  <c r="H708" i="6"/>
  <c r="H710" i="6"/>
  <c r="H711" i="6"/>
  <c r="H712" i="6"/>
  <c r="H713" i="6"/>
  <c r="H714" i="6"/>
  <c r="H715" i="6"/>
  <c r="H716" i="6"/>
  <c r="H718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50" i="6"/>
  <c r="F745" i="6"/>
  <c r="F735" i="6"/>
  <c r="F728" i="6"/>
  <c r="F720" i="6"/>
  <c r="F710" i="6"/>
  <c r="F705" i="6"/>
  <c r="F702" i="6"/>
  <c r="F701" i="6"/>
  <c r="F700" i="6"/>
  <c r="F698" i="6"/>
  <c r="F696" i="6"/>
  <c r="F693" i="6"/>
  <c r="F691" i="6"/>
  <c r="F688" i="6"/>
  <c r="F683" i="6"/>
  <c r="F682" i="6"/>
  <c r="F681" i="6"/>
  <c r="F680" i="6"/>
  <c r="F679" i="6"/>
  <c r="F678" i="6"/>
  <c r="F673" i="6"/>
  <c r="F672" i="6"/>
  <c r="F670" i="6"/>
  <c r="F666" i="6"/>
  <c r="K641" i="6"/>
  <c r="K642" i="6"/>
  <c r="K643" i="6"/>
  <c r="K644" i="6"/>
  <c r="K645" i="6"/>
  <c r="K646" i="6"/>
  <c r="K647" i="6"/>
  <c r="K648" i="6"/>
  <c r="K649" i="6"/>
  <c r="K650" i="6"/>
  <c r="K651" i="6"/>
  <c r="K652" i="6"/>
  <c r="K653" i="6"/>
  <c r="K654" i="6"/>
  <c r="K655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I641" i="6"/>
  <c r="I642" i="6"/>
  <c r="I643" i="6"/>
  <c r="I644" i="6"/>
  <c r="I645" i="6"/>
  <c r="I646" i="6"/>
  <c r="I647" i="6"/>
  <c r="I648" i="6"/>
  <c r="I649" i="6"/>
  <c r="I650" i="6"/>
  <c r="I651" i="6"/>
  <c r="I652" i="6"/>
  <c r="I653" i="6"/>
  <c r="I654" i="6"/>
  <c r="I655" i="6"/>
  <c r="H641" i="6"/>
  <c r="H642" i="6"/>
  <c r="H643" i="6"/>
  <c r="H644" i="6"/>
  <c r="H645" i="6"/>
  <c r="H646" i="6"/>
  <c r="H647" i="6"/>
  <c r="H648" i="6"/>
  <c r="H649" i="6"/>
  <c r="H650" i="6"/>
  <c r="H651" i="6"/>
  <c r="H652" i="6"/>
  <c r="H653" i="6"/>
  <c r="H654" i="6"/>
  <c r="H655" i="6"/>
  <c r="F644" i="6"/>
  <c r="F643" i="6"/>
  <c r="F642" i="6"/>
  <c r="F631" i="6"/>
  <c r="F630" i="6"/>
  <c r="F629" i="6"/>
  <c r="F628" i="6"/>
  <c r="F627" i="6"/>
  <c r="F626" i="6"/>
  <c r="F609" i="6"/>
  <c r="F599" i="6"/>
  <c r="K597" i="6"/>
  <c r="J597" i="6"/>
  <c r="I597" i="6"/>
  <c r="H597" i="6"/>
  <c r="F594" i="6"/>
  <c r="F593" i="6"/>
  <c r="F592" i="6"/>
  <c r="F591" i="6"/>
  <c r="F590" i="6"/>
  <c r="F588" i="6"/>
  <c r="F579" i="6"/>
  <c r="F578" i="6"/>
  <c r="K499" i="6"/>
  <c r="K500" i="6"/>
  <c r="K501" i="6"/>
  <c r="K502" i="6"/>
  <c r="K503" i="6"/>
  <c r="K504" i="6"/>
  <c r="K505" i="6"/>
  <c r="K506" i="6"/>
  <c r="K507" i="6"/>
  <c r="K508" i="6"/>
  <c r="K509" i="6"/>
  <c r="K510" i="6"/>
  <c r="K511" i="6"/>
  <c r="K512" i="6"/>
  <c r="K513" i="6"/>
  <c r="K514" i="6"/>
  <c r="K515" i="6"/>
  <c r="K516" i="6"/>
  <c r="K517" i="6"/>
  <c r="K518" i="6"/>
  <c r="K519" i="6"/>
  <c r="K520" i="6"/>
  <c r="K521" i="6"/>
  <c r="K522" i="6"/>
  <c r="K523" i="6"/>
  <c r="K524" i="6"/>
  <c r="K526" i="6"/>
  <c r="K527" i="6"/>
  <c r="K528" i="6"/>
  <c r="K530" i="6"/>
  <c r="K531" i="6"/>
  <c r="K532" i="6"/>
  <c r="K533" i="6"/>
  <c r="K534" i="6"/>
  <c r="K536" i="6"/>
  <c r="K537" i="6"/>
  <c r="K538" i="6"/>
  <c r="K539" i="6"/>
  <c r="K540" i="6"/>
  <c r="K541" i="6"/>
  <c r="K543" i="6"/>
  <c r="K545" i="6"/>
  <c r="K547" i="6"/>
  <c r="K548" i="6"/>
  <c r="K549" i="6"/>
  <c r="K550" i="6"/>
  <c r="K551" i="6"/>
  <c r="K552" i="6"/>
  <c r="K553" i="6"/>
  <c r="K554" i="6"/>
  <c r="K555" i="6"/>
  <c r="K556" i="6"/>
  <c r="K557" i="6"/>
  <c r="K558" i="6"/>
  <c r="K559" i="6"/>
  <c r="K560" i="6"/>
  <c r="K561" i="6"/>
  <c r="K562" i="6"/>
  <c r="K563" i="6"/>
  <c r="K564" i="6"/>
  <c r="K565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6" i="6"/>
  <c r="J527" i="6"/>
  <c r="J528" i="6"/>
  <c r="J530" i="6"/>
  <c r="J531" i="6"/>
  <c r="J532" i="6"/>
  <c r="J533" i="6"/>
  <c r="J534" i="6"/>
  <c r="J536" i="6"/>
  <c r="J537" i="6"/>
  <c r="J538" i="6"/>
  <c r="J539" i="6"/>
  <c r="J540" i="6"/>
  <c r="J541" i="6"/>
  <c r="J543" i="6"/>
  <c r="J545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6" i="6"/>
  <c r="I527" i="6"/>
  <c r="I528" i="6"/>
  <c r="I530" i="6"/>
  <c r="I531" i="6"/>
  <c r="I532" i="6"/>
  <c r="I533" i="6"/>
  <c r="I534" i="6"/>
  <c r="I536" i="6"/>
  <c r="I537" i="6"/>
  <c r="I538" i="6"/>
  <c r="I539" i="6"/>
  <c r="I540" i="6"/>
  <c r="I541" i="6"/>
  <c r="I543" i="6"/>
  <c r="I545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6" i="6"/>
  <c r="H527" i="6"/>
  <c r="H528" i="6"/>
  <c r="H530" i="6"/>
  <c r="H531" i="6"/>
  <c r="H532" i="6"/>
  <c r="H533" i="6"/>
  <c r="H534" i="6"/>
  <c r="H536" i="6"/>
  <c r="H537" i="6"/>
  <c r="H538" i="6"/>
  <c r="H539" i="6"/>
  <c r="H540" i="6"/>
  <c r="H541" i="6"/>
  <c r="H543" i="6"/>
  <c r="H545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5" i="6"/>
  <c r="F552" i="6"/>
  <c r="F551" i="6"/>
  <c r="F549" i="6"/>
  <c r="F531" i="6"/>
  <c r="F530" i="6"/>
  <c r="F523" i="6"/>
  <c r="F518" i="6"/>
  <c r="F517" i="6"/>
  <c r="F516" i="6"/>
  <c r="F513" i="6"/>
  <c r="F510" i="6"/>
  <c r="F505" i="6"/>
  <c r="F504" i="6"/>
  <c r="F503" i="6"/>
  <c r="F499" i="6"/>
  <c r="K492" i="6"/>
  <c r="J492" i="6"/>
  <c r="I492" i="6"/>
  <c r="H492" i="6"/>
  <c r="F490" i="6"/>
  <c r="F489" i="6"/>
  <c r="F487" i="6"/>
  <c r="F485" i="6"/>
  <c r="F481" i="6"/>
  <c r="F480" i="6"/>
  <c r="F479" i="6"/>
  <c r="K429" i="6"/>
  <c r="K431" i="6"/>
  <c r="K432" i="6"/>
  <c r="K433" i="6"/>
  <c r="K434" i="6"/>
  <c r="K436" i="6"/>
  <c r="K437" i="6"/>
  <c r="K438" i="6"/>
  <c r="K439" i="6"/>
  <c r="K440" i="6"/>
  <c r="K441" i="6"/>
  <c r="K442" i="6"/>
  <c r="K443" i="6"/>
  <c r="K445" i="6"/>
  <c r="K446" i="6"/>
  <c r="K447" i="6"/>
  <c r="K448" i="6"/>
  <c r="K449" i="6"/>
  <c r="K450" i="6"/>
  <c r="K451" i="6"/>
  <c r="K452" i="6"/>
  <c r="K453" i="6"/>
  <c r="K454" i="6"/>
  <c r="K455" i="6"/>
  <c r="K456" i="6"/>
  <c r="K458" i="6"/>
  <c r="K460" i="6"/>
  <c r="K461" i="6"/>
  <c r="K462" i="6"/>
  <c r="K463" i="6"/>
  <c r="K464" i="6"/>
  <c r="J429" i="6"/>
  <c r="J431" i="6"/>
  <c r="J432" i="6"/>
  <c r="J433" i="6"/>
  <c r="J434" i="6"/>
  <c r="J436" i="6"/>
  <c r="J437" i="6"/>
  <c r="J438" i="6"/>
  <c r="J439" i="6"/>
  <c r="J440" i="6"/>
  <c r="J441" i="6"/>
  <c r="J442" i="6"/>
  <c r="J443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8" i="6"/>
  <c r="J460" i="6"/>
  <c r="J461" i="6"/>
  <c r="J462" i="6"/>
  <c r="J463" i="6"/>
  <c r="J464" i="6"/>
  <c r="I429" i="6"/>
  <c r="I431" i="6"/>
  <c r="I432" i="6"/>
  <c r="I433" i="6"/>
  <c r="I434" i="6"/>
  <c r="I436" i="6"/>
  <c r="I437" i="6"/>
  <c r="I438" i="6"/>
  <c r="I439" i="6"/>
  <c r="I440" i="6"/>
  <c r="I441" i="6"/>
  <c r="I442" i="6"/>
  <c r="I443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8" i="6"/>
  <c r="I460" i="6"/>
  <c r="I461" i="6"/>
  <c r="I462" i="6"/>
  <c r="I463" i="6"/>
  <c r="I464" i="6"/>
  <c r="H429" i="6"/>
  <c r="H431" i="6"/>
  <c r="H432" i="6"/>
  <c r="H433" i="6"/>
  <c r="H434" i="6"/>
  <c r="H436" i="6"/>
  <c r="H437" i="6"/>
  <c r="H438" i="6"/>
  <c r="H439" i="6"/>
  <c r="H440" i="6"/>
  <c r="H441" i="6"/>
  <c r="H442" i="6"/>
  <c r="H443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8" i="6"/>
  <c r="H460" i="6"/>
  <c r="H461" i="6"/>
  <c r="H462" i="6"/>
  <c r="H463" i="6"/>
  <c r="H464" i="6"/>
  <c r="F458" i="6"/>
  <c r="F452" i="6"/>
  <c r="F450" i="6"/>
  <c r="F445" i="6"/>
  <c r="F441" i="6"/>
  <c r="F433" i="6"/>
  <c r="F432" i="6"/>
  <c r="F431" i="6"/>
  <c r="F411" i="6"/>
  <c r="F407" i="6"/>
  <c r="F406" i="6"/>
  <c r="F404" i="6"/>
  <c r="F403" i="6"/>
  <c r="F402" i="6"/>
  <c r="F401" i="6"/>
  <c r="K281" i="6"/>
  <c r="K282" i="6"/>
  <c r="K283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51" i="6"/>
  <c r="K352" i="6"/>
  <c r="K353" i="6"/>
  <c r="K354" i="6"/>
  <c r="K356" i="6"/>
  <c r="K357" i="6"/>
  <c r="K358" i="6"/>
  <c r="K359" i="6"/>
  <c r="K360" i="6"/>
  <c r="K361" i="6"/>
  <c r="K362" i="6"/>
  <c r="K363" i="6"/>
  <c r="K364" i="6"/>
  <c r="K365" i="6"/>
  <c r="K366" i="6"/>
  <c r="K368" i="6"/>
  <c r="K369" i="6"/>
  <c r="K370" i="6"/>
  <c r="K371" i="6"/>
  <c r="K372" i="6"/>
  <c r="K373" i="6"/>
  <c r="K374" i="6"/>
  <c r="K375" i="6"/>
  <c r="K377" i="6"/>
  <c r="K378" i="6"/>
  <c r="J281" i="6"/>
  <c r="J282" i="6"/>
  <c r="J283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51" i="6"/>
  <c r="J352" i="6"/>
  <c r="J353" i="6"/>
  <c r="J354" i="6"/>
  <c r="J356" i="6"/>
  <c r="J357" i="6"/>
  <c r="J358" i="6"/>
  <c r="J359" i="6"/>
  <c r="J360" i="6"/>
  <c r="J361" i="6"/>
  <c r="J362" i="6"/>
  <c r="J363" i="6"/>
  <c r="J364" i="6"/>
  <c r="J365" i="6"/>
  <c r="J366" i="6"/>
  <c r="J368" i="6"/>
  <c r="J369" i="6"/>
  <c r="J370" i="6"/>
  <c r="J371" i="6"/>
  <c r="J372" i="6"/>
  <c r="J373" i="6"/>
  <c r="J374" i="6"/>
  <c r="J375" i="6"/>
  <c r="J377" i="6"/>
  <c r="J378" i="6"/>
  <c r="I281" i="6"/>
  <c r="I282" i="6"/>
  <c r="I283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51" i="6"/>
  <c r="I352" i="6"/>
  <c r="I353" i="6"/>
  <c r="I354" i="6"/>
  <c r="I356" i="6"/>
  <c r="I357" i="6"/>
  <c r="I358" i="6"/>
  <c r="I359" i="6"/>
  <c r="I360" i="6"/>
  <c r="I361" i="6"/>
  <c r="I362" i="6"/>
  <c r="I363" i="6"/>
  <c r="I364" i="6"/>
  <c r="I365" i="6"/>
  <c r="I366" i="6"/>
  <c r="I368" i="6"/>
  <c r="I369" i="6"/>
  <c r="I370" i="6"/>
  <c r="I371" i="6"/>
  <c r="I372" i="6"/>
  <c r="I373" i="6"/>
  <c r="I374" i="6"/>
  <c r="I375" i="6"/>
  <c r="I377" i="6"/>
  <c r="I378" i="6"/>
  <c r="H281" i="6"/>
  <c r="H282" i="6"/>
  <c r="H283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51" i="6"/>
  <c r="H352" i="6"/>
  <c r="H353" i="6"/>
  <c r="H354" i="6"/>
  <c r="H356" i="6"/>
  <c r="H357" i="6"/>
  <c r="H358" i="6"/>
  <c r="H359" i="6"/>
  <c r="H360" i="6"/>
  <c r="H361" i="6"/>
  <c r="H362" i="6"/>
  <c r="H363" i="6"/>
  <c r="H364" i="6"/>
  <c r="H365" i="6"/>
  <c r="H366" i="6"/>
  <c r="H368" i="6"/>
  <c r="H369" i="6"/>
  <c r="H370" i="6"/>
  <c r="H371" i="6"/>
  <c r="H372" i="6"/>
  <c r="H373" i="6"/>
  <c r="H374" i="6"/>
  <c r="H375" i="6"/>
  <c r="H377" i="6"/>
  <c r="H378" i="6"/>
  <c r="F368" i="6"/>
  <c r="F361" i="6"/>
  <c r="F357" i="6"/>
  <c r="K355" i="6"/>
  <c r="J355" i="6"/>
  <c r="I355" i="6"/>
  <c r="H355" i="6"/>
  <c r="F354" i="6"/>
  <c r="F352" i="6"/>
  <c r="F340" i="6"/>
  <c r="F339" i="6"/>
  <c r="F336" i="6"/>
  <c r="F316" i="6"/>
  <c r="F315" i="6"/>
  <c r="F312" i="6"/>
  <c r="F309" i="6"/>
  <c r="F305" i="6"/>
  <c r="F304" i="6"/>
  <c r="F303" i="6"/>
  <c r="F291" i="6"/>
  <c r="F281" i="6"/>
  <c r="K246" i="6"/>
  <c r="K247" i="6"/>
  <c r="K248" i="6"/>
  <c r="K249" i="6"/>
  <c r="K250" i="6"/>
  <c r="K251" i="6"/>
  <c r="K253" i="6"/>
  <c r="K254" i="6"/>
  <c r="K255" i="6"/>
  <c r="K256" i="6"/>
  <c r="K257" i="6"/>
  <c r="K258" i="6"/>
  <c r="K259" i="6"/>
  <c r="K261" i="6"/>
  <c r="K262" i="6"/>
  <c r="K264" i="6"/>
  <c r="K266" i="6"/>
  <c r="K267" i="6"/>
  <c r="K276" i="6"/>
  <c r="K277" i="6"/>
  <c r="K278" i="6"/>
  <c r="J246" i="6"/>
  <c r="J247" i="6"/>
  <c r="J248" i="6"/>
  <c r="J249" i="6"/>
  <c r="J250" i="6"/>
  <c r="J251" i="6"/>
  <c r="J253" i="6"/>
  <c r="J254" i="6"/>
  <c r="J255" i="6"/>
  <c r="J256" i="6"/>
  <c r="J257" i="6"/>
  <c r="J258" i="6"/>
  <c r="J259" i="6"/>
  <c r="J261" i="6"/>
  <c r="J262" i="6"/>
  <c r="J264" i="6"/>
  <c r="J266" i="6"/>
  <c r="J267" i="6"/>
  <c r="J276" i="6"/>
  <c r="J277" i="6"/>
  <c r="J278" i="6"/>
  <c r="I246" i="6"/>
  <c r="I247" i="6"/>
  <c r="I248" i="6"/>
  <c r="I249" i="6"/>
  <c r="I250" i="6"/>
  <c r="I251" i="6"/>
  <c r="I253" i="6"/>
  <c r="I254" i="6"/>
  <c r="I255" i="6"/>
  <c r="I256" i="6"/>
  <c r="I257" i="6"/>
  <c r="I258" i="6"/>
  <c r="I259" i="6"/>
  <c r="I261" i="6"/>
  <c r="I262" i="6"/>
  <c r="I264" i="6"/>
  <c r="I266" i="6"/>
  <c r="I267" i="6"/>
  <c r="I276" i="6"/>
  <c r="I277" i="6"/>
  <c r="I278" i="6"/>
  <c r="H246" i="6"/>
  <c r="H247" i="6"/>
  <c r="H248" i="6"/>
  <c r="H249" i="6"/>
  <c r="H250" i="6"/>
  <c r="H251" i="6"/>
  <c r="H253" i="6"/>
  <c r="H254" i="6"/>
  <c r="H255" i="6"/>
  <c r="H256" i="6"/>
  <c r="H257" i="6"/>
  <c r="H258" i="6"/>
  <c r="H259" i="6"/>
  <c r="H261" i="6"/>
  <c r="H262" i="6"/>
  <c r="H264" i="6"/>
  <c r="H266" i="6"/>
  <c r="H267" i="6"/>
  <c r="H276" i="6"/>
  <c r="H277" i="6"/>
  <c r="H278" i="6"/>
  <c r="F262" i="6"/>
  <c r="F253" i="6"/>
  <c r="F246" i="6"/>
  <c r="F224" i="6"/>
  <c r="F215" i="6"/>
  <c r="F214" i="6"/>
  <c r="F212" i="6"/>
  <c r="K183" i="6"/>
  <c r="J183" i="6"/>
  <c r="I183" i="6"/>
  <c r="H183" i="6"/>
  <c r="F181" i="6"/>
  <c r="F144" i="6"/>
  <c r="F135" i="6"/>
  <c r="F134" i="6"/>
  <c r="F132" i="6"/>
  <c r="F131" i="6"/>
  <c r="F130" i="6"/>
  <c r="F126" i="6"/>
  <c r="F122" i="6"/>
  <c r="F119" i="6"/>
  <c r="F117" i="6"/>
  <c r="F116" i="6"/>
  <c r="F115" i="6"/>
  <c r="F114" i="6"/>
  <c r="F100" i="6"/>
  <c r="K65" i="6"/>
  <c r="K66" i="6"/>
  <c r="K67" i="6"/>
  <c r="K68" i="6"/>
  <c r="K69" i="6"/>
  <c r="K70" i="6"/>
  <c r="K71" i="6"/>
  <c r="K72" i="6"/>
  <c r="K74" i="6"/>
  <c r="K75" i="6"/>
  <c r="K77" i="6"/>
  <c r="K78" i="6"/>
  <c r="K79" i="6"/>
  <c r="K80" i="6"/>
  <c r="K81" i="6"/>
  <c r="K82" i="6"/>
  <c r="K84" i="6"/>
  <c r="K85" i="6"/>
  <c r="K86" i="6"/>
  <c r="K87" i="6"/>
  <c r="K88" i="6"/>
  <c r="K89" i="6"/>
  <c r="K90" i="6"/>
  <c r="K91" i="6"/>
  <c r="J65" i="6"/>
  <c r="J66" i="6"/>
  <c r="J67" i="6"/>
  <c r="J68" i="6"/>
  <c r="J69" i="6"/>
  <c r="J70" i="6"/>
  <c r="J71" i="6"/>
  <c r="J72" i="6"/>
  <c r="J73" i="6"/>
  <c r="J74" i="6"/>
  <c r="J75" i="6"/>
  <c r="J77" i="6"/>
  <c r="J78" i="6"/>
  <c r="J79" i="6"/>
  <c r="J80" i="6"/>
  <c r="J81" i="6"/>
  <c r="J82" i="6"/>
  <c r="J84" i="6"/>
  <c r="J85" i="6"/>
  <c r="J86" i="6"/>
  <c r="J87" i="6"/>
  <c r="J88" i="6"/>
  <c r="J89" i="6"/>
  <c r="J90" i="6"/>
  <c r="J91" i="6"/>
  <c r="I65" i="6"/>
  <c r="I66" i="6"/>
  <c r="I67" i="6"/>
  <c r="I68" i="6"/>
  <c r="I69" i="6"/>
  <c r="I70" i="6"/>
  <c r="I71" i="6"/>
  <c r="I72" i="6"/>
  <c r="I73" i="6"/>
  <c r="I74" i="6"/>
  <c r="I75" i="6"/>
  <c r="I77" i="6"/>
  <c r="I78" i="6"/>
  <c r="I79" i="6"/>
  <c r="I80" i="6"/>
  <c r="I81" i="6"/>
  <c r="I82" i="6"/>
  <c r="I84" i="6"/>
  <c r="I85" i="6"/>
  <c r="I86" i="6"/>
  <c r="I87" i="6"/>
  <c r="I88" i="6"/>
  <c r="I89" i="6"/>
  <c r="I90" i="6"/>
  <c r="I91" i="6"/>
  <c r="H73" i="6"/>
  <c r="H74" i="6"/>
  <c r="H75" i="6"/>
  <c r="H77" i="6"/>
  <c r="H78" i="6"/>
  <c r="H79" i="6"/>
  <c r="H80" i="6"/>
  <c r="H81" i="6"/>
  <c r="H82" i="6"/>
  <c r="H84" i="6"/>
  <c r="H85" i="6"/>
  <c r="H86" i="6"/>
  <c r="H87" i="6"/>
  <c r="H88" i="6"/>
  <c r="H89" i="6"/>
  <c r="H90" i="6"/>
  <c r="H91" i="6"/>
  <c r="F78" i="6"/>
  <c r="F77" i="6"/>
  <c r="F69" i="6"/>
  <c r="F68" i="6"/>
  <c r="F67" i="6"/>
  <c r="F65" i="6"/>
  <c r="F51" i="6"/>
  <c r="F36" i="6"/>
  <c r="F29" i="6"/>
  <c r="F27" i="6"/>
  <c r="F26" i="6"/>
  <c r="F23" i="6"/>
  <c r="F6" i="6"/>
  <c r="I1817" i="5"/>
  <c r="I1818" i="5"/>
  <c r="I1819" i="5"/>
  <c r="I1820" i="5"/>
  <c r="I1821" i="5"/>
  <c r="I1822" i="5"/>
  <c r="I1823" i="5"/>
  <c r="I1824" i="5"/>
  <c r="I1825" i="5"/>
  <c r="I1826" i="5"/>
  <c r="I1827" i="5"/>
  <c r="J1817" i="5"/>
  <c r="J1818" i="5"/>
  <c r="J1819" i="5"/>
  <c r="J1820" i="5"/>
  <c r="J1821" i="5"/>
  <c r="J1822" i="5"/>
  <c r="J1823" i="5"/>
  <c r="J1824" i="5"/>
  <c r="J1825" i="5"/>
  <c r="J1826" i="5"/>
  <c r="J1827" i="5"/>
  <c r="K1817" i="5"/>
  <c r="K1818" i="5"/>
  <c r="K1819" i="5"/>
  <c r="K1820" i="5"/>
  <c r="K1821" i="5"/>
  <c r="K1822" i="5"/>
  <c r="K1823" i="5"/>
  <c r="K1824" i="5"/>
  <c r="K1825" i="5"/>
  <c r="K1826" i="5"/>
  <c r="K1827" i="5"/>
  <c r="H1817" i="5"/>
  <c r="H1818" i="5"/>
  <c r="H1819" i="5"/>
  <c r="H1820" i="5"/>
  <c r="H1821" i="5"/>
  <c r="H1822" i="5"/>
  <c r="H1823" i="5"/>
  <c r="H1824" i="5"/>
  <c r="H1825" i="5"/>
  <c r="H1826" i="5"/>
  <c r="H1827" i="5"/>
  <c r="I1800" i="5"/>
  <c r="I1801" i="5"/>
  <c r="I1802" i="5"/>
  <c r="I1804" i="5"/>
  <c r="I1805" i="5"/>
  <c r="I1806" i="5"/>
  <c r="I1807" i="5"/>
  <c r="I1808" i="5"/>
  <c r="I1809" i="5"/>
  <c r="I1810" i="5"/>
  <c r="I1811" i="5"/>
  <c r="I1812" i="5"/>
  <c r="I1813" i="5"/>
  <c r="I1814" i="5"/>
  <c r="I1815" i="5"/>
  <c r="J1800" i="5"/>
  <c r="J1801" i="5"/>
  <c r="J1802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K1800" i="5"/>
  <c r="K1801" i="5"/>
  <c r="K1802" i="5"/>
  <c r="K1804" i="5"/>
  <c r="K1805" i="5"/>
  <c r="K1806" i="5"/>
  <c r="K1807" i="5"/>
  <c r="K1808" i="5"/>
  <c r="K1809" i="5"/>
  <c r="K1810" i="5"/>
  <c r="K1811" i="5"/>
  <c r="K1812" i="5"/>
  <c r="K1813" i="5"/>
  <c r="K1814" i="5"/>
  <c r="K1815" i="5"/>
  <c r="H1800" i="5"/>
  <c r="H1801" i="5"/>
  <c r="H1802" i="5"/>
  <c r="H1804" i="5"/>
  <c r="H1805" i="5"/>
  <c r="H1806" i="5"/>
  <c r="H1807" i="5"/>
  <c r="H1808" i="5"/>
  <c r="H1809" i="5"/>
  <c r="H1810" i="5"/>
  <c r="H1811" i="5"/>
  <c r="H1812" i="5"/>
  <c r="H1813" i="5"/>
  <c r="H1814" i="5"/>
  <c r="H1815" i="5"/>
  <c r="F1808" i="5"/>
  <c r="F1807" i="5"/>
  <c r="F1800" i="5"/>
  <c r="H1761" i="5"/>
  <c r="H1762" i="5"/>
  <c r="H1763" i="5"/>
  <c r="H1764" i="5"/>
  <c r="H1765" i="5"/>
  <c r="H1766" i="5"/>
  <c r="H1767" i="5"/>
  <c r="H1768" i="5"/>
  <c r="H1769" i="5"/>
  <c r="H1770" i="5"/>
  <c r="H1771" i="5"/>
  <c r="H1772" i="5"/>
  <c r="H1773" i="5"/>
  <c r="H1774" i="5"/>
  <c r="H1775" i="5"/>
  <c r="H1776" i="5"/>
  <c r="H1777" i="5"/>
  <c r="H1778" i="5"/>
  <c r="H1779" i="5"/>
  <c r="H1780" i="5"/>
  <c r="H1781" i="5"/>
  <c r="H1782" i="5"/>
  <c r="H1783" i="5"/>
  <c r="H1784" i="5"/>
  <c r="H1785" i="5"/>
  <c r="H1786" i="5"/>
  <c r="H1787" i="5"/>
  <c r="H1788" i="5"/>
  <c r="H1789" i="5"/>
  <c r="H1790" i="5"/>
  <c r="H1791" i="5"/>
  <c r="H1792" i="5"/>
  <c r="H1793" i="5"/>
  <c r="H1794" i="5"/>
  <c r="H1795" i="5"/>
  <c r="H1796" i="5"/>
  <c r="H1797" i="5"/>
  <c r="H1798" i="5"/>
  <c r="H1737" i="5"/>
  <c r="H1738" i="5"/>
  <c r="H1739" i="5"/>
  <c r="H1740" i="5"/>
  <c r="H1741" i="5"/>
  <c r="H1742" i="5"/>
  <c r="H1743" i="5"/>
  <c r="H1744" i="5"/>
  <c r="H1745" i="5"/>
  <c r="H1746" i="5"/>
  <c r="H1747" i="5"/>
  <c r="H1748" i="5"/>
  <c r="H1749" i="5"/>
  <c r="H1750" i="5"/>
  <c r="H1751" i="5"/>
  <c r="H1752" i="5"/>
  <c r="H1753" i="5"/>
  <c r="H1754" i="5"/>
  <c r="H1755" i="5"/>
  <c r="H1756" i="5"/>
  <c r="H1757" i="5"/>
  <c r="H1758" i="5"/>
  <c r="H1759" i="5"/>
  <c r="H1828" i="5"/>
  <c r="I1761" i="5"/>
  <c r="I1762" i="5"/>
  <c r="I1763" i="5"/>
  <c r="I1764" i="5"/>
  <c r="I1765" i="5"/>
  <c r="I1766" i="5"/>
  <c r="I1767" i="5"/>
  <c r="I1768" i="5"/>
  <c r="I1769" i="5"/>
  <c r="I1770" i="5"/>
  <c r="I1771" i="5"/>
  <c r="I1772" i="5"/>
  <c r="I1773" i="5"/>
  <c r="I1774" i="5"/>
  <c r="I1775" i="5"/>
  <c r="I1776" i="5"/>
  <c r="I1777" i="5"/>
  <c r="I1778" i="5"/>
  <c r="I1779" i="5"/>
  <c r="I1780" i="5"/>
  <c r="I1781" i="5"/>
  <c r="I1782" i="5"/>
  <c r="I1783" i="5"/>
  <c r="I1784" i="5"/>
  <c r="I1785" i="5"/>
  <c r="I1786" i="5"/>
  <c r="I1787" i="5"/>
  <c r="I1788" i="5"/>
  <c r="I1789" i="5"/>
  <c r="I1790" i="5"/>
  <c r="I1791" i="5"/>
  <c r="I1792" i="5"/>
  <c r="I1793" i="5"/>
  <c r="I1794" i="5"/>
  <c r="I1795" i="5"/>
  <c r="I1796" i="5"/>
  <c r="I1797" i="5"/>
  <c r="I1798" i="5"/>
  <c r="I1737" i="5"/>
  <c r="I1738" i="5"/>
  <c r="I1739" i="5"/>
  <c r="I1740" i="5"/>
  <c r="I1741" i="5"/>
  <c r="I1742" i="5"/>
  <c r="I1743" i="5"/>
  <c r="I1744" i="5"/>
  <c r="I1745" i="5"/>
  <c r="I1746" i="5"/>
  <c r="I1747" i="5"/>
  <c r="I1748" i="5"/>
  <c r="I1749" i="5"/>
  <c r="I1750" i="5"/>
  <c r="I1751" i="5"/>
  <c r="I1752" i="5"/>
  <c r="I1753" i="5"/>
  <c r="I1754" i="5"/>
  <c r="I1755" i="5"/>
  <c r="I1756" i="5"/>
  <c r="I1758" i="5"/>
  <c r="I1759" i="5"/>
  <c r="I1828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8" i="5"/>
  <c r="J1759" i="5"/>
  <c r="J1828" i="5"/>
  <c r="K1737" i="5"/>
  <c r="K1738" i="5"/>
  <c r="K1739" i="5"/>
  <c r="K1740" i="5"/>
  <c r="K1741" i="5"/>
  <c r="K1742" i="5"/>
  <c r="K1743" i="5"/>
  <c r="K1744" i="5"/>
  <c r="K1745" i="5"/>
  <c r="K1746" i="5"/>
  <c r="K1747" i="5"/>
  <c r="K1748" i="5"/>
  <c r="K1749" i="5"/>
  <c r="K1750" i="5"/>
  <c r="K1751" i="5"/>
  <c r="K1752" i="5"/>
  <c r="K1753" i="5"/>
  <c r="K1754" i="5"/>
  <c r="K1755" i="5"/>
  <c r="K1756" i="5"/>
  <c r="K1758" i="5"/>
  <c r="K1759" i="5"/>
  <c r="K1761" i="5"/>
  <c r="K1762" i="5"/>
  <c r="K1763" i="5"/>
  <c r="K1764" i="5"/>
  <c r="K1765" i="5"/>
  <c r="K1766" i="5"/>
  <c r="K1767" i="5"/>
  <c r="K1768" i="5"/>
  <c r="K1769" i="5"/>
  <c r="K1770" i="5"/>
  <c r="K1771" i="5"/>
  <c r="K1772" i="5"/>
  <c r="K1773" i="5"/>
  <c r="K1774" i="5"/>
  <c r="K1775" i="5"/>
  <c r="K1776" i="5"/>
  <c r="K1777" i="5"/>
  <c r="K1778" i="5"/>
  <c r="K1779" i="5"/>
  <c r="K1780" i="5"/>
  <c r="K1781" i="5"/>
  <c r="K1782" i="5"/>
  <c r="K1783" i="5"/>
  <c r="K1784" i="5"/>
  <c r="K1785" i="5"/>
  <c r="K1786" i="5"/>
  <c r="K1787" i="5"/>
  <c r="K1788" i="5"/>
  <c r="K1789" i="5"/>
  <c r="K1790" i="5"/>
  <c r="K1791" i="5"/>
  <c r="K1792" i="5"/>
  <c r="K1793" i="5"/>
  <c r="K1794" i="5"/>
  <c r="K1795" i="5"/>
  <c r="K1796" i="5"/>
  <c r="K1797" i="5"/>
  <c r="K1798" i="5"/>
  <c r="K1828" i="5"/>
  <c r="F1766" i="5"/>
  <c r="F1764" i="5"/>
  <c r="F1763" i="5"/>
  <c r="F1762" i="5"/>
  <c r="F1761" i="5"/>
  <c r="F1790" i="5"/>
  <c r="F1784" i="5"/>
  <c r="I1413" i="5"/>
  <c r="I1415" i="5"/>
  <c r="I1416" i="5"/>
  <c r="I1418" i="5"/>
  <c r="I1419" i="5"/>
  <c r="I1420" i="5"/>
  <c r="I1421" i="5"/>
  <c r="I1422" i="5"/>
  <c r="I1423" i="5"/>
  <c r="I1424" i="5"/>
  <c r="I1425" i="5"/>
  <c r="I1426" i="5"/>
  <c r="J1413" i="5"/>
  <c r="J1415" i="5"/>
  <c r="J1416" i="5"/>
  <c r="J1418" i="5"/>
  <c r="J1419" i="5"/>
  <c r="J1420" i="5"/>
  <c r="J1421" i="5"/>
  <c r="J1422" i="5"/>
  <c r="J1423" i="5"/>
  <c r="J1424" i="5"/>
  <c r="J1425" i="5"/>
  <c r="J1426" i="5"/>
  <c r="K1413" i="5"/>
  <c r="K1415" i="5"/>
  <c r="K1416" i="5"/>
  <c r="K1418" i="5"/>
  <c r="K1419" i="5"/>
  <c r="K1420" i="5"/>
  <c r="K1421" i="5"/>
  <c r="K1422" i="5"/>
  <c r="K1423" i="5"/>
  <c r="K1424" i="5"/>
  <c r="K1425" i="5"/>
  <c r="K1426" i="5"/>
  <c r="H1413" i="5"/>
  <c r="H1415" i="5"/>
  <c r="H1416" i="5"/>
  <c r="H1418" i="5"/>
  <c r="H1419" i="5"/>
  <c r="H1420" i="5"/>
  <c r="H1421" i="5"/>
  <c r="H1422" i="5"/>
  <c r="H1423" i="5"/>
  <c r="H1424" i="5"/>
  <c r="H1425" i="5"/>
  <c r="H1426" i="5"/>
  <c r="I1355" i="5"/>
  <c r="I1356" i="5"/>
  <c r="I1357" i="5"/>
  <c r="I1359" i="5"/>
  <c r="I1360" i="5"/>
  <c r="I1361" i="5"/>
  <c r="I1362" i="5"/>
  <c r="I1363" i="5"/>
  <c r="I1364" i="5"/>
  <c r="I1365" i="5"/>
  <c r="I1366" i="5"/>
  <c r="I1367" i="5"/>
  <c r="I1368" i="5"/>
  <c r="I1369" i="5"/>
  <c r="I1370" i="5"/>
  <c r="I1371" i="5"/>
  <c r="I1372" i="5"/>
  <c r="J1355" i="5"/>
  <c r="J1356" i="5"/>
  <c r="J1357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K1368" i="5"/>
  <c r="K1369" i="5"/>
  <c r="K1367" i="5"/>
  <c r="K1370" i="5"/>
  <c r="K1371" i="5"/>
  <c r="F1424" i="5"/>
  <c r="F1786" i="5"/>
  <c r="F1753" i="5"/>
  <c r="F1751" i="5"/>
  <c r="F1747" i="5"/>
  <c r="F1746" i="5"/>
  <c r="F1745" i="5"/>
  <c r="K332" i="5"/>
  <c r="K333" i="5"/>
  <c r="K334" i="5"/>
  <c r="K335" i="5"/>
  <c r="J332" i="5"/>
  <c r="J333" i="5"/>
  <c r="J334" i="5"/>
  <c r="J335" i="5"/>
  <c r="I332" i="5"/>
  <c r="I333" i="5"/>
  <c r="I334" i="5"/>
  <c r="I335" i="5"/>
  <c r="H332" i="5"/>
  <c r="H333" i="5"/>
  <c r="H334" i="5"/>
  <c r="H335" i="5"/>
  <c r="F332" i="5"/>
  <c r="I239" i="5"/>
  <c r="I240" i="5"/>
  <c r="I242" i="5"/>
  <c r="I244" i="5"/>
  <c r="I245" i="5"/>
  <c r="I247" i="5"/>
  <c r="I248" i="5"/>
  <c r="I249" i="5"/>
  <c r="I250" i="5"/>
  <c r="I251" i="5"/>
  <c r="I252" i="5"/>
  <c r="I253" i="5"/>
  <c r="I254" i="5"/>
  <c r="I255" i="5"/>
  <c r="J239" i="5"/>
  <c r="J240" i="5"/>
  <c r="J242" i="5"/>
  <c r="J244" i="5"/>
  <c r="J245" i="5"/>
  <c r="J247" i="5"/>
  <c r="J248" i="5"/>
  <c r="J249" i="5"/>
  <c r="J250" i="5"/>
  <c r="J251" i="5"/>
  <c r="J252" i="5"/>
  <c r="J253" i="5"/>
  <c r="J254" i="5"/>
  <c r="J255" i="5"/>
  <c r="K239" i="5"/>
  <c r="K240" i="5"/>
  <c r="K242" i="5"/>
  <c r="K244" i="5"/>
  <c r="K245" i="5"/>
  <c r="K247" i="5"/>
  <c r="K248" i="5"/>
  <c r="K249" i="5"/>
  <c r="K250" i="5"/>
  <c r="K251" i="5"/>
  <c r="K252" i="5"/>
  <c r="K253" i="5"/>
  <c r="K254" i="5"/>
  <c r="K255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6" i="5"/>
  <c r="I187" i="5"/>
  <c r="I188" i="5"/>
  <c r="I189" i="5"/>
  <c r="I190" i="5"/>
  <c r="I191" i="5"/>
  <c r="I193" i="5"/>
  <c r="I195" i="5"/>
  <c r="I196" i="5"/>
  <c r="I197" i="5"/>
  <c r="I198" i="5"/>
  <c r="I201" i="5"/>
  <c r="I202" i="5"/>
  <c r="I204" i="5"/>
  <c r="I205" i="5"/>
  <c r="I206" i="5"/>
  <c r="I207" i="5"/>
  <c r="I208" i="5"/>
  <c r="I209" i="5"/>
  <c r="I210" i="5"/>
  <c r="I212" i="5"/>
  <c r="I213" i="5"/>
  <c r="I214" i="5"/>
  <c r="I215" i="5"/>
  <c r="I216" i="5"/>
  <c r="I217" i="5"/>
  <c r="I218" i="5"/>
  <c r="I219" i="5"/>
  <c r="I220" i="5"/>
  <c r="I221" i="5"/>
  <c r="I222" i="5"/>
  <c r="I224" i="5"/>
  <c r="I225" i="5"/>
  <c r="I226" i="5"/>
  <c r="I227" i="5"/>
  <c r="I228" i="5"/>
  <c r="I229" i="5"/>
  <c r="I231" i="5"/>
  <c r="I232" i="5"/>
  <c r="I233" i="5"/>
  <c r="I234" i="5"/>
  <c r="I235" i="5"/>
  <c r="I236" i="5"/>
  <c r="I237" i="5"/>
  <c r="I256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6" i="5"/>
  <c r="J187" i="5"/>
  <c r="J188" i="5"/>
  <c r="J189" i="5"/>
  <c r="J190" i="5"/>
  <c r="J191" i="5"/>
  <c r="J193" i="5"/>
  <c r="J195" i="5"/>
  <c r="J196" i="5"/>
  <c r="J197" i="5"/>
  <c r="J198" i="5"/>
  <c r="J201" i="5"/>
  <c r="J202" i="5"/>
  <c r="J204" i="5"/>
  <c r="J205" i="5"/>
  <c r="J206" i="5"/>
  <c r="J207" i="5"/>
  <c r="J208" i="5"/>
  <c r="J209" i="5"/>
  <c r="J210" i="5"/>
  <c r="J212" i="5"/>
  <c r="J213" i="5"/>
  <c r="J214" i="5"/>
  <c r="J215" i="5"/>
  <c r="J216" i="5"/>
  <c r="J217" i="5"/>
  <c r="J218" i="5"/>
  <c r="J219" i="5"/>
  <c r="J220" i="5"/>
  <c r="J221" i="5"/>
  <c r="J222" i="5"/>
  <c r="J224" i="5"/>
  <c r="J225" i="5"/>
  <c r="J226" i="5"/>
  <c r="J227" i="5"/>
  <c r="J228" i="5"/>
  <c r="J229" i="5"/>
  <c r="J231" i="5"/>
  <c r="J232" i="5"/>
  <c r="J233" i="5"/>
  <c r="J234" i="5"/>
  <c r="J235" i="5"/>
  <c r="J236" i="5"/>
  <c r="J237" i="5"/>
  <c r="J256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6" i="5"/>
  <c r="K187" i="5"/>
  <c r="K188" i="5"/>
  <c r="K189" i="5"/>
  <c r="K190" i="5"/>
  <c r="K191" i="5"/>
  <c r="K193" i="5"/>
  <c r="K195" i="5"/>
  <c r="K196" i="5"/>
  <c r="K197" i="5"/>
  <c r="K198" i="5"/>
  <c r="K201" i="5"/>
  <c r="K202" i="5"/>
  <c r="K204" i="5"/>
  <c r="K205" i="5"/>
  <c r="K206" i="5"/>
  <c r="K207" i="5"/>
  <c r="K208" i="5"/>
  <c r="K209" i="5"/>
  <c r="K210" i="5"/>
  <c r="K212" i="5"/>
  <c r="K213" i="5"/>
  <c r="K214" i="5"/>
  <c r="K215" i="5"/>
  <c r="K216" i="5"/>
  <c r="K217" i="5"/>
  <c r="K218" i="5"/>
  <c r="K219" i="5"/>
  <c r="K220" i="5"/>
  <c r="K221" i="5"/>
  <c r="K222" i="5"/>
  <c r="K224" i="5"/>
  <c r="K225" i="5"/>
  <c r="K226" i="5"/>
  <c r="K227" i="5"/>
  <c r="K228" i="5"/>
  <c r="K229" i="5"/>
  <c r="K231" i="5"/>
  <c r="K232" i="5"/>
  <c r="K233" i="5"/>
  <c r="K234" i="5"/>
  <c r="K235" i="5"/>
  <c r="K236" i="5"/>
  <c r="K237" i="5"/>
  <c r="K256" i="5"/>
  <c r="L256" i="5"/>
  <c r="H239" i="5"/>
  <c r="H240" i="5"/>
  <c r="H242" i="5"/>
  <c r="H244" i="5"/>
  <c r="H245" i="5"/>
  <c r="H247" i="5"/>
  <c r="H248" i="5"/>
  <c r="H249" i="5"/>
  <c r="H250" i="5"/>
  <c r="H251" i="5"/>
  <c r="H252" i="5"/>
  <c r="H253" i="5"/>
  <c r="H254" i="5"/>
  <c r="H255" i="5"/>
  <c r="F249" i="5"/>
  <c r="F248" i="5"/>
  <c r="F247" i="5"/>
  <c r="H234" i="5"/>
  <c r="H235" i="5"/>
  <c r="H236" i="5"/>
  <c r="H224" i="5"/>
  <c r="H225" i="5"/>
  <c r="H226" i="5"/>
  <c r="H227" i="5"/>
  <c r="H228" i="5"/>
  <c r="H229" i="5"/>
  <c r="H231" i="5"/>
  <c r="H232" i="5"/>
  <c r="H233" i="5"/>
  <c r="H237" i="5"/>
  <c r="H173" i="5"/>
  <c r="H175" i="5"/>
  <c r="H174" i="5"/>
  <c r="H176" i="5"/>
  <c r="H177" i="5"/>
  <c r="H178" i="5"/>
  <c r="H179" i="5"/>
  <c r="H180" i="5"/>
  <c r="K1675" i="5"/>
  <c r="K1676" i="5"/>
  <c r="K1677" i="5"/>
  <c r="K1678" i="5"/>
  <c r="K1670" i="5"/>
  <c r="K1671" i="5"/>
  <c r="K1672" i="5"/>
  <c r="K1673" i="5"/>
  <c r="K1674" i="5"/>
  <c r="I1655" i="5"/>
  <c r="I1656" i="5"/>
  <c r="I1657" i="5"/>
  <c r="I1658" i="5"/>
  <c r="I1659" i="5"/>
  <c r="I1660" i="5"/>
  <c r="I1661" i="5"/>
  <c r="I1662" i="5"/>
  <c r="I1663" i="5"/>
  <c r="I1664" i="5"/>
  <c r="I1665" i="5"/>
  <c r="I1666" i="5"/>
  <c r="I1667" i="5"/>
  <c r="I1668" i="5"/>
  <c r="I1669" i="5"/>
  <c r="I1670" i="5"/>
  <c r="I1671" i="5"/>
  <c r="I1672" i="5"/>
  <c r="I1673" i="5"/>
  <c r="I1674" i="5"/>
  <c r="I1675" i="5"/>
  <c r="I1676" i="5"/>
  <c r="I1677" i="5"/>
  <c r="I1678" i="5"/>
  <c r="I1679" i="5"/>
  <c r="I1680" i="5"/>
  <c r="I1681" i="5"/>
  <c r="I1682" i="5"/>
  <c r="I1683" i="5"/>
  <c r="I1684" i="5"/>
  <c r="I1685" i="5"/>
  <c r="I1690" i="5"/>
  <c r="I1691" i="5"/>
  <c r="I1686" i="5"/>
  <c r="I1687" i="5"/>
  <c r="I1688" i="5"/>
  <c r="I1689" i="5"/>
  <c r="I1693" i="5"/>
  <c r="I1694" i="5"/>
  <c r="I1695" i="5"/>
  <c r="I1696" i="5"/>
  <c r="I1698" i="5"/>
  <c r="I1699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90" i="5"/>
  <c r="J1691" i="5"/>
  <c r="J1686" i="5"/>
  <c r="J1687" i="5"/>
  <c r="J1688" i="5"/>
  <c r="J1689" i="5"/>
  <c r="J1693" i="5"/>
  <c r="J1694" i="5"/>
  <c r="J1695" i="5"/>
  <c r="J1696" i="5"/>
  <c r="J1698" i="5"/>
  <c r="J1699" i="5"/>
  <c r="K1655" i="5"/>
  <c r="K1656" i="5"/>
  <c r="K1657" i="5"/>
  <c r="K1658" i="5"/>
  <c r="K1659" i="5"/>
  <c r="K1660" i="5"/>
  <c r="K1661" i="5"/>
  <c r="K1662" i="5"/>
  <c r="K1663" i="5"/>
  <c r="K1664" i="5"/>
  <c r="K1665" i="5"/>
  <c r="K1666" i="5"/>
  <c r="K1667" i="5"/>
  <c r="K1668" i="5"/>
  <c r="K1669" i="5"/>
  <c r="K1679" i="5"/>
  <c r="K1680" i="5"/>
  <c r="K1681" i="5"/>
  <c r="K1682" i="5"/>
  <c r="K1683" i="5"/>
  <c r="K1684" i="5"/>
  <c r="K1685" i="5"/>
  <c r="K1690" i="5"/>
  <c r="K1691" i="5"/>
  <c r="K1694" i="5"/>
  <c r="K1686" i="5"/>
  <c r="K1687" i="5"/>
  <c r="K1688" i="5"/>
  <c r="K1689" i="5"/>
  <c r="K1693" i="5"/>
  <c r="K1695" i="5"/>
  <c r="K1696" i="5"/>
  <c r="K1698" i="5"/>
  <c r="K1699" i="5"/>
  <c r="H1655" i="5"/>
  <c r="H1656" i="5"/>
  <c r="H1657" i="5"/>
  <c r="H1658" i="5"/>
  <c r="H1659" i="5"/>
  <c r="H1660" i="5"/>
  <c r="H1661" i="5"/>
  <c r="H1662" i="5"/>
  <c r="H1663" i="5"/>
  <c r="H1664" i="5"/>
  <c r="H1665" i="5"/>
  <c r="H1666" i="5"/>
  <c r="H1667" i="5"/>
  <c r="H1668" i="5"/>
  <c r="H1669" i="5"/>
  <c r="H1670" i="5"/>
  <c r="H1671" i="5"/>
  <c r="H1672" i="5"/>
  <c r="H1673" i="5"/>
  <c r="H1674" i="5"/>
  <c r="H1679" i="5"/>
  <c r="H1680" i="5"/>
  <c r="H1681" i="5"/>
  <c r="H1682" i="5"/>
  <c r="H1683" i="5"/>
  <c r="H1684" i="5"/>
  <c r="H1685" i="5"/>
  <c r="H1690" i="5"/>
  <c r="H1691" i="5"/>
  <c r="H1686" i="5"/>
  <c r="H1687" i="5"/>
  <c r="H1688" i="5"/>
  <c r="H1689" i="5"/>
  <c r="H1693" i="5"/>
  <c r="H1694" i="5"/>
  <c r="H1695" i="5"/>
  <c r="H1675" i="5"/>
  <c r="H1676" i="5"/>
  <c r="H1677" i="5"/>
  <c r="H1678" i="5"/>
  <c r="H1696" i="5"/>
  <c r="H1698" i="5"/>
  <c r="H1699" i="5"/>
  <c r="F1670" i="5"/>
  <c r="I1732" i="5"/>
  <c r="I1729" i="5"/>
  <c r="I1730" i="5"/>
  <c r="I1731" i="5"/>
  <c r="I1716" i="5"/>
  <c r="I1717" i="5"/>
  <c r="I1718" i="5"/>
  <c r="I1719" i="5"/>
  <c r="I1720" i="5"/>
  <c r="I1721" i="5"/>
  <c r="I1722" i="5"/>
  <c r="I1723" i="5"/>
  <c r="I1724" i="5"/>
  <c r="I1725" i="5"/>
  <c r="I1726" i="5"/>
  <c r="I1727" i="5"/>
  <c r="I1728" i="5"/>
  <c r="I1733" i="5"/>
  <c r="J1732" i="5"/>
  <c r="J1729" i="5"/>
  <c r="J1730" i="5"/>
  <c r="J1731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33" i="5"/>
  <c r="K1732" i="5"/>
  <c r="K1729" i="5"/>
  <c r="K1730" i="5"/>
  <c r="K1731" i="5"/>
  <c r="K1716" i="5"/>
  <c r="K1717" i="5"/>
  <c r="K1718" i="5"/>
  <c r="K1719" i="5"/>
  <c r="K1720" i="5"/>
  <c r="K1721" i="5"/>
  <c r="K1722" i="5"/>
  <c r="K1723" i="5"/>
  <c r="K1724" i="5"/>
  <c r="K1725" i="5"/>
  <c r="K1726" i="5"/>
  <c r="K1727" i="5"/>
  <c r="K1728" i="5"/>
  <c r="K1733" i="5"/>
  <c r="H1732" i="5"/>
  <c r="H1729" i="5"/>
  <c r="H1730" i="5"/>
  <c r="H1731" i="5"/>
  <c r="H1716" i="5"/>
  <c r="H1717" i="5"/>
  <c r="H1718" i="5"/>
  <c r="H1719" i="5"/>
  <c r="H1720" i="5"/>
  <c r="H1721" i="5"/>
  <c r="H1722" i="5"/>
  <c r="H1723" i="5"/>
  <c r="H1724" i="5"/>
  <c r="H1725" i="5"/>
  <c r="H1726" i="5"/>
  <c r="H1727" i="5"/>
  <c r="H1728" i="5"/>
  <c r="H1733" i="5"/>
  <c r="F1675" i="5"/>
  <c r="F1686" i="5"/>
  <c r="I1710" i="5"/>
  <c r="I1712" i="5"/>
  <c r="I1711" i="5"/>
  <c r="I1713" i="5"/>
  <c r="I1701" i="5"/>
  <c r="I1703" i="5"/>
  <c r="I1704" i="5"/>
  <c r="I1705" i="5"/>
  <c r="I1706" i="5"/>
  <c r="I1708" i="5"/>
  <c r="I1709" i="5"/>
  <c r="I1714" i="5"/>
  <c r="J1710" i="5"/>
  <c r="J1712" i="5"/>
  <c r="J1711" i="5"/>
  <c r="J1713" i="5"/>
  <c r="J1701" i="5"/>
  <c r="J1703" i="5"/>
  <c r="J1704" i="5"/>
  <c r="J1705" i="5"/>
  <c r="J1706" i="5"/>
  <c r="J1708" i="5"/>
  <c r="J1709" i="5"/>
  <c r="J1714" i="5"/>
  <c r="K1710" i="5"/>
  <c r="K1712" i="5"/>
  <c r="K1711" i="5"/>
  <c r="K1713" i="5"/>
  <c r="K1701" i="5"/>
  <c r="K1703" i="5"/>
  <c r="K1704" i="5"/>
  <c r="K1705" i="5"/>
  <c r="K1706" i="5"/>
  <c r="K1708" i="5"/>
  <c r="K1709" i="5"/>
  <c r="K1714" i="5"/>
  <c r="H1710" i="5"/>
  <c r="H1712" i="5"/>
  <c r="H1711" i="5"/>
  <c r="H1713" i="5"/>
  <c r="H1701" i="5"/>
  <c r="H1703" i="5"/>
  <c r="H1704" i="5"/>
  <c r="H1705" i="5"/>
  <c r="H1706" i="5"/>
  <c r="H1708" i="5"/>
  <c r="H1709" i="5"/>
  <c r="H1714" i="5"/>
  <c r="F1705" i="5"/>
  <c r="F1704" i="5"/>
  <c r="F1703" i="5"/>
  <c r="I1639" i="5"/>
  <c r="I1640" i="5"/>
  <c r="I1641" i="5"/>
  <c r="I1642" i="5"/>
  <c r="I1643" i="5"/>
  <c r="I1644" i="5"/>
  <c r="I1645" i="5"/>
  <c r="I1646" i="5"/>
  <c r="I1647" i="5"/>
  <c r="I1648" i="5"/>
  <c r="I1649" i="5"/>
  <c r="I1650" i="5"/>
  <c r="I1651" i="5"/>
  <c r="I1652" i="5"/>
  <c r="I1653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K1639" i="5"/>
  <c r="K1640" i="5"/>
  <c r="K1641" i="5"/>
  <c r="K1642" i="5"/>
  <c r="K1643" i="5"/>
  <c r="K1644" i="5"/>
  <c r="K1645" i="5"/>
  <c r="K1646" i="5"/>
  <c r="K1647" i="5"/>
  <c r="K1648" i="5"/>
  <c r="K1649" i="5"/>
  <c r="K1650" i="5"/>
  <c r="K1651" i="5"/>
  <c r="K1652" i="5"/>
  <c r="K1653" i="5"/>
  <c r="H1639" i="5"/>
  <c r="H1640" i="5"/>
  <c r="H1641" i="5"/>
  <c r="H1642" i="5"/>
  <c r="H1643" i="5"/>
  <c r="H1644" i="5"/>
  <c r="H1645" i="5"/>
  <c r="H1646" i="5"/>
  <c r="H1647" i="5"/>
  <c r="H1648" i="5"/>
  <c r="H1649" i="5"/>
  <c r="H1650" i="5"/>
  <c r="H1651" i="5"/>
  <c r="H1652" i="5"/>
  <c r="H1653" i="5"/>
  <c r="F1645" i="5"/>
  <c r="I1551" i="5"/>
  <c r="I1552" i="5"/>
  <c r="I1553" i="5"/>
  <c r="I1554" i="5"/>
  <c r="I1555" i="5"/>
  <c r="I1556" i="5"/>
  <c r="I1557" i="5"/>
  <c r="I1558" i="5"/>
  <c r="I1559" i="5"/>
  <c r="I1560" i="5"/>
  <c r="I1561" i="5"/>
  <c r="I1562" i="5"/>
  <c r="I1563" i="5"/>
  <c r="I1564" i="5"/>
  <c r="I1565" i="5"/>
  <c r="I1566" i="5"/>
  <c r="I1567" i="5"/>
  <c r="I1568" i="5"/>
  <c r="I1569" i="5"/>
  <c r="I1570" i="5"/>
  <c r="I1571" i="5"/>
  <c r="I1572" i="5"/>
  <c r="I1573" i="5"/>
  <c r="I1574" i="5"/>
  <c r="I1575" i="5"/>
  <c r="I1576" i="5"/>
  <c r="I1577" i="5"/>
  <c r="I1578" i="5"/>
  <c r="I1579" i="5"/>
  <c r="I1580" i="5"/>
  <c r="I1581" i="5"/>
  <c r="I1582" i="5"/>
  <c r="I1583" i="5"/>
  <c r="I1584" i="5"/>
  <c r="I1585" i="5"/>
  <c r="I1586" i="5"/>
  <c r="I1587" i="5"/>
  <c r="I1588" i="5"/>
  <c r="I1589" i="5"/>
  <c r="I1590" i="5"/>
  <c r="I1591" i="5"/>
  <c r="I1592" i="5"/>
  <c r="I1593" i="5"/>
  <c r="I1594" i="5"/>
  <c r="I1595" i="5"/>
  <c r="I1596" i="5"/>
  <c r="I1597" i="5"/>
  <c r="I1599" i="5"/>
  <c r="I1600" i="5"/>
  <c r="I1601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9" i="5"/>
  <c r="J1600" i="5"/>
  <c r="J1601" i="5"/>
  <c r="H1551" i="5"/>
  <c r="H1552" i="5"/>
  <c r="H1553" i="5"/>
  <c r="H1554" i="5"/>
  <c r="H1555" i="5"/>
  <c r="H1556" i="5"/>
  <c r="H1557" i="5"/>
  <c r="H1558" i="5"/>
  <c r="H1559" i="5"/>
  <c r="H1560" i="5"/>
  <c r="H1561" i="5"/>
  <c r="H1562" i="5"/>
  <c r="H1563" i="5"/>
  <c r="H1564" i="5"/>
  <c r="H1565" i="5"/>
  <c r="H1566" i="5"/>
  <c r="H1567" i="5"/>
  <c r="H1568" i="5"/>
  <c r="H1569" i="5"/>
  <c r="H1570" i="5"/>
  <c r="H1571" i="5"/>
  <c r="H1572" i="5"/>
  <c r="H1573" i="5"/>
  <c r="H1574" i="5"/>
  <c r="H1575" i="5"/>
  <c r="H1576" i="5"/>
  <c r="H1577" i="5"/>
  <c r="H1578" i="5"/>
  <c r="H1579" i="5"/>
  <c r="H1580" i="5"/>
  <c r="H1581" i="5"/>
  <c r="H1582" i="5"/>
  <c r="H1583" i="5"/>
  <c r="H1584" i="5"/>
  <c r="H1585" i="5"/>
  <c r="H1586" i="5"/>
  <c r="H1587" i="5"/>
  <c r="H1588" i="5"/>
  <c r="H1589" i="5"/>
  <c r="H1590" i="5"/>
  <c r="H1591" i="5"/>
  <c r="H1592" i="5"/>
  <c r="H1593" i="5"/>
  <c r="H1594" i="5"/>
  <c r="H1595" i="5"/>
  <c r="H1596" i="5"/>
  <c r="H1597" i="5"/>
  <c r="H1599" i="5"/>
  <c r="H1600" i="5"/>
  <c r="H1601" i="5"/>
  <c r="I1542" i="5"/>
  <c r="I1543" i="5"/>
  <c r="I1544" i="5"/>
  <c r="I1545" i="5"/>
  <c r="I1546" i="5"/>
  <c r="I1547" i="5"/>
  <c r="I1548" i="5"/>
  <c r="I1549" i="5"/>
  <c r="J1542" i="5"/>
  <c r="J1543" i="5"/>
  <c r="J1544" i="5"/>
  <c r="J1545" i="5"/>
  <c r="J1546" i="5"/>
  <c r="J1547" i="5"/>
  <c r="J1548" i="5"/>
  <c r="J1549" i="5"/>
  <c r="K1542" i="5"/>
  <c r="K1543" i="5"/>
  <c r="K1544" i="5"/>
  <c r="K1545" i="5"/>
  <c r="K1546" i="5"/>
  <c r="K1547" i="5"/>
  <c r="K1548" i="5"/>
  <c r="K1549" i="5"/>
  <c r="H1542" i="5"/>
  <c r="H1543" i="5"/>
  <c r="H1544" i="5"/>
  <c r="H1545" i="5"/>
  <c r="H1546" i="5"/>
  <c r="H1547" i="5"/>
  <c r="H1548" i="5"/>
  <c r="H1549" i="5"/>
  <c r="I1620" i="5"/>
  <c r="I1621" i="5"/>
  <c r="I1622" i="5"/>
  <c r="I1623" i="5"/>
  <c r="I1624" i="5"/>
  <c r="I1625" i="5"/>
  <c r="I1626" i="5"/>
  <c r="I1627" i="5"/>
  <c r="I1628" i="5"/>
  <c r="I1629" i="5"/>
  <c r="I1631" i="5"/>
  <c r="I1632" i="5"/>
  <c r="I1633" i="5"/>
  <c r="I1634" i="5"/>
  <c r="I1635" i="5"/>
  <c r="J1620" i="5"/>
  <c r="J1622" i="5"/>
  <c r="J1623" i="5"/>
  <c r="J1624" i="5"/>
  <c r="J1625" i="5"/>
  <c r="J1626" i="5"/>
  <c r="J1627" i="5"/>
  <c r="J1628" i="5"/>
  <c r="J1629" i="5"/>
  <c r="J1631" i="5"/>
  <c r="J1632" i="5"/>
  <c r="J1633" i="5"/>
  <c r="J1634" i="5"/>
  <c r="J1635" i="5"/>
  <c r="K1620" i="5"/>
  <c r="K1621" i="5"/>
  <c r="K1622" i="5"/>
  <c r="K1623" i="5"/>
  <c r="K1624" i="5"/>
  <c r="K1625" i="5"/>
  <c r="K1626" i="5"/>
  <c r="K1627" i="5"/>
  <c r="K1628" i="5"/>
  <c r="K1629" i="5"/>
  <c r="K1631" i="5"/>
  <c r="K1632" i="5"/>
  <c r="K1633" i="5"/>
  <c r="K1634" i="5"/>
  <c r="K1635" i="5"/>
  <c r="H1620" i="5"/>
  <c r="H1621" i="5"/>
  <c r="H1622" i="5"/>
  <c r="H1623" i="5"/>
  <c r="H1624" i="5"/>
  <c r="H1625" i="5"/>
  <c r="H1626" i="5"/>
  <c r="H1627" i="5"/>
  <c r="H1628" i="5"/>
  <c r="H1629" i="5"/>
  <c r="H1631" i="5"/>
  <c r="H1632" i="5"/>
  <c r="H1633" i="5"/>
  <c r="H1634" i="5"/>
  <c r="H1635" i="5"/>
  <c r="F1633" i="5"/>
  <c r="K1630" i="5"/>
  <c r="J1630" i="5"/>
  <c r="I1630" i="5"/>
  <c r="H1630" i="5"/>
  <c r="I1603" i="5"/>
  <c r="I1604" i="5"/>
  <c r="I1605" i="5"/>
  <c r="I1606" i="5"/>
  <c r="I1607" i="5"/>
  <c r="I1608" i="5"/>
  <c r="I1609" i="5"/>
  <c r="I1610" i="5"/>
  <c r="I1611" i="5"/>
  <c r="I1612" i="5"/>
  <c r="I1613" i="5"/>
  <c r="I1614" i="5"/>
  <c r="I1615" i="5"/>
  <c r="I1616" i="5"/>
  <c r="I1617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K1603" i="5"/>
  <c r="K1604" i="5"/>
  <c r="K1605" i="5"/>
  <c r="K1606" i="5"/>
  <c r="K1607" i="5"/>
  <c r="K1608" i="5"/>
  <c r="K1609" i="5"/>
  <c r="K1610" i="5"/>
  <c r="K1611" i="5"/>
  <c r="K1612" i="5"/>
  <c r="K1613" i="5"/>
  <c r="K1614" i="5"/>
  <c r="K1615" i="5"/>
  <c r="K1616" i="5"/>
  <c r="K1617" i="5"/>
  <c r="H1603" i="5"/>
  <c r="H1604" i="5"/>
  <c r="H1605" i="5"/>
  <c r="H1606" i="5"/>
  <c r="H1607" i="5"/>
  <c r="H1608" i="5"/>
  <c r="H1609" i="5"/>
  <c r="H1610" i="5"/>
  <c r="H1611" i="5"/>
  <c r="H1612" i="5"/>
  <c r="H1613" i="5"/>
  <c r="H1614" i="5"/>
  <c r="H1615" i="5"/>
  <c r="H1616" i="5"/>
  <c r="H1617" i="5"/>
  <c r="K1564" i="5"/>
  <c r="F1564" i="5"/>
  <c r="K1570" i="5"/>
  <c r="K1562" i="5"/>
  <c r="K1563" i="5"/>
  <c r="K1565" i="5"/>
  <c r="K1566" i="5"/>
  <c r="K1567" i="5"/>
  <c r="K1568" i="5"/>
  <c r="K1554" i="5"/>
  <c r="K1552" i="5"/>
  <c r="K1553" i="5"/>
  <c r="K1555" i="5"/>
  <c r="K1556" i="5"/>
  <c r="K1559" i="5"/>
  <c r="K1560" i="5"/>
  <c r="K1551" i="5"/>
  <c r="K1557" i="5"/>
  <c r="K1558" i="5"/>
  <c r="K1561" i="5"/>
  <c r="K1569" i="5"/>
  <c r="K1571" i="5"/>
  <c r="K1572" i="5"/>
  <c r="K1573" i="5"/>
  <c r="K1574" i="5"/>
  <c r="K1575" i="5"/>
  <c r="K1576" i="5"/>
  <c r="K1577" i="5"/>
  <c r="K1578" i="5"/>
  <c r="K1579" i="5"/>
  <c r="K1580" i="5"/>
  <c r="K1581" i="5"/>
  <c r="K1582" i="5"/>
  <c r="K1583" i="5"/>
  <c r="K1584" i="5"/>
  <c r="K1585" i="5"/>
  <c r="K1586" i="5"/>
  <c r="K1587" i="5"/>
  <c r="K1588" i="5"/>
  <c r="K1589" i="5"/>
  <c r="K1590" i="5"/>
  <c r="K1591" i="5"/>
  <c r="K1592" i="5"/>
  <c r="K1593" i="5"/>
  <c r="K1594" i="5"/>
  <c r="K1595" i="5"/>
  <c r="K1596" i="5"/>
  <c r="K1597" i="5"/>
  <c r="K1599" i="5"/>
  <c r="K1600" i="5"/>
  <c r="K1601" i="5"/>
  <c r="F1599" i="5"/>
  <c r="F1586" i="5"/>
  <c r="F1590" i="5"/>
  <c r="F1589" i="5"/>
  <c r="F1532" i="5"/>
  <c r="K1532" i="5"/>
  <c r="K1533" i="5"/>
  <c r="K1534" i="5"/>
  <c r="K1535" i="5"/>
  <c r="K1536" i="5"/>
  <c r="J1532" i="5"/>
  <c r="J1533" i="5"/>
  <c r="J1534" i="5"/>
  <c r="J1535" i="5"/>
  <c r="J1536" i="5"/>
  <c r="I1532" i="5"/>
  <c r="I1533" i="5"/>
  <c r="I1534" i="5"/>
  <c r="I1535" i="5"/>
  <c r="I1536" i="5"/>
  <c r="H1532" i="5"/>
  <c r="H1533" i="5"/>
  <c r="H1534" i="5"/>
  <c r="H1535" i="5"/>
  <c r="H1536" i="5"/>
  <c r="F1534" i="5"/>
  <c r="I1537" i="5"/>
  <c r="I1520" i="5"/>
  <c r="I1521" i="5"/>
  <c r="I1522" i="5"/>
  <c r="I1523" i="5"/>
  <c r="I1524" i="5"/>
  <c r="I1526" i="5"/>
  <c r="I1527" i="5"/>
  <c r="I1528" i="5"/>
  <c r="I1529" i="5"/>
  <c r="I1530" i="5"/>
  <c r="I1531" i="5"/>
  <c r="I1538" i="5"/>
  <c r="J1537" i="5"/>
  <c r="J1520" i="5"/>
  <c r="J1521" i="5"/>
  <c r="J1522" i="5"/>
  <c r="J1523" i="5"/>
  <c r="J1524" i="5"/>
  <c r="J1526" i="5"/>
  <c r="J1527" i="5"/>
  <c r="J1528" i="5"/>
  <c r="J1529" i="5"/>
  <c r="J1530" i="5"/>
  <c r="J1531" i="5"/>
  <c r="J1538" i="5"/>
  <c r="K1537" i="5"/>
  <c r="K1520" i="5"/>
  <c r="K1521" i="5"/>
  <c r="K1522" i="5"/>
  <c r="K1523" i="5"/>
  <c r="K1524" i="5"/>
  <c r="K1526" i="5"/>
  <c r="K1527" i="5"/>
  <c r="K1528" i="5"/>
  <c r="K1529" i="5"/>
  <c r="K1530" i="5"/>
  <c r="K1531" i="5"/>
  <c r="K1538" i="5"/>
  <c r="H1537" i="5"/>
  <c r="H1520" i="5"/>
  <c r="H1521" i="5"/>
  <c r="H1522" i="5"/>
  <c r="H1523" i="5"/>
  <c r="H1524" i="5"/>
  <c r="H1526" i="5"/>
  <c r="H1527" i="5"/>
  <c r="H1528" i="5"/>
  <c r="H1529" i="5"/>
  <c r="H1530" i="5"/>
  <c r="H1531" i="5"/>
  <c r="H1538" i="5"/>
  <c r="F1527" i="5"/>
  <c r="F1526" i="5"/>
  <c r="F1521" i="5"/>
  <c r="F1520" i="5"/>
  <c r="I1515" i="5"/>
  <c r="I1516" i="5"/>
  <c r="I1517" i="5"/>
  <c r="I1509" i="5"/>
  <c r="I1510" i="5"/>
  <c r="I1511" i="5"/>
  <c r="I1512" i="5"/>
  <c r="I1513" i="5"/>
  <c r="I1514" i="5"/>
  <c r="I1518" i="5"/>
  <c r="J1515" i="5"/>
  <c r="J1516" i="5"/>
  <c r="J1517" i="5"/>
  <c r="J1509" i="5"/>
  <c r="J1510" i="5"/>
  <c r="J1511" i="5"/>
  <c r="J1512" i="5"/>
  <c r="J1513" i="5"/>
  <c r="J1514" i="5"/>
  <c r="J1518" i="5"/>
  <c r="K1515" i="5"/>
  <c r="K1516" i="5"/>
  <c r="K1517" i="5"/>
  <c r="K1509" i="5"/>
  <c r="K1510" i="5"/>
  <c r="K1511" i="5"/>
  <c r="K1512" i="5"/>
  <c r="K1513" i="5"/>
  <c r="K1514" i="5"/>
  <c r="K1518" i="5"/>
  <c r="H1515" i="5"/>
  <c r="H1516" i="5"/>
  <c r="H1517" i="5"/>
  <c r="H1509" i="5"/>
  <c r="H1510" i="5"/>
  <c r="H1511" i="5"/>
  <c r="H1512" i="5"/>
  <c r="H1513" i="5"/>
  <c r="H1514" i="5"/>
  <c r="H1518" i="5"/>
  <c r="I1482" i="5"/>
  <c r="I1483" i="5"/>
  <c r="I1484" i="5"/>
  <c r="I1485" i="5"/>
  <c r="I1486" i="5"/>
  <c r="I1487" i="5"/>
  <c r="I1488" i="5"/>
  <c r="I1471" i="5"/>
  <c r="I1472" i="5"/>
  <c r="I1473" i="5"/>
  <c r="I1474" i="5"/>
  <c r="I1475" i="5"/>
  <c r="I1476" i="5"/>
  <c r="I1477" i="5"/>
  <c r="I1478" i="5"/>
  <c r="I1479" i="5"/>
  <c r="I1480" i="5"/>
  <c r="I1481" i="5"/>
  <c r="I1489" i="5"/>
  <c r="I1490" i="5"/>
  <c r="I1491" i="5"/>
  <c r="I1492" i="5"/>
  <c r="I1493" i="5"/>
  <c r="I1494" i="5"/>
  <c r="I1495" i="5"/>
  <c r="I1496" i="5"/>
  <c r="I1497" i="5"/>
  <c r="I1498" i="5"/>
  <c r="I1499" i="5"/>
  <c r="I1500" i="5"/>
  <c r="I1501" i="5"/>
  <c r="I1502" i="5"/>
  <c r="I1503" i="5"/>
  <c r="I1504" i="5"/>
  <c r="I1505" i="5"/>
  <c r="I1506" i="5"/>
  <c r="I1507" i="5"/>
  <c r="J1482" i="5"/>
  <c r="J1483" i="5"/>
  <c r="J1484" i="5"/>
  <c r="J1485" i="5"/>
  <c r="J1486" i="5"/>
  <c r="J1487" i="5"/>
  <c r="J1488" i="5"/>
  <c r="J1471" i="5"/>
  <c r="J1472" i="5"/>
  <c r="J1473" i="5"/>
  <c r="J1474" i="5"/>
  <c r="J1475" i="5"/>
  <c r="J1476" i="5"/>
  <c r="J1477" i="5"/>
  <c r="J1478" i="5"/>
  <c r="J1479" i="5"/>
  <c r="J1480" i="5"/>
  <c r="J1481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K1482" i="5"/>
  <c r="K1483" i="5"/>
  <c r="K1484" i="5"/>
  <c r="K1485" i="5"/>
  <c r="K1486" i="5"/>
  <c r="K1487" i="5"/>
  <c r="K1488" i="5"/>
  <c r="K1471" i="5"/>
  <c r="K1472" i="5"/>
  <c r="K1473" i="5"/>
  <c r="K1474" i="5"/>
  <c r="K1475" i="5"/>
  <c r="K1476" i="5"/>
  <c r="K1477" i="5"/>
  <c r="K1478" i="5"/>
  <c r="K1479" i="5"/>
  <c r="K1480" i="5"/>
  <c r="K1481" i="5"/>
  <c r="K1489" i="5"/>
  <c r="K1490" i="5"/>
  <c r="K1491" i="5"/>
  <c r="K1492" i="5"/>
  <c r="K1493" i="5"/>
  <c r="K1494" i="5"/>
  <c r="K1495" i="5"/>
  <c r="K1496" i="5"/>
  <c r="K1497" i="5"/>
  <c r="K1498" i="5"/>
  <c r="K1499" i="5"/>
  <c r="K1500" i="5"/>
  <c r="K1501" i="5"/>
  <c r="K1502" i="5"/>
  <c r="K1503" i="5"/>
  <c r="K1504" i="5"/>
  <c r="K1505" i="5"/>
  <c r="K1506" i="5"/>
  <c r="K1507" i="5"/>
  <c r="H1482" i="5"/>
  <c r="H1483" i="5"/>
  <c r="H1484" i="5"/>
  <c r="H1485" i="5"/>
  <c r="H1486" i="5"/>
  <c r="H1487" i="5"/>
  <c r="H1488" i="5"/>
  <c r="H1471" i="5"/>
  <c r="H1472" i="5"/>
  <c r="H1473" i="5"/>
  <c r="H1474" i="5"/>
  <c r="H1475" i="5"/>
  <c r="H1476" i="5"/>
  <c r="H1477" i="5"/>
  <c r="H1478" i="5"/>
  <c r="H1479" i="5"/>
  <c r="H1480" i="5"/>
  <c r="H1481" i="5"/>
  <c r="H1489" i="5"/>
  <c r="H1490" i="5"/>
  <c r="H1491" i="5"/>
  <c r="H1492" i="5"/>
  <c r="H1493" i="5"/>
  <c r="H1494" i="5"/>
  <c r="H1495" i="5"/>
  <c r="H1496" i="5"/>
  <c r="H1497" i="5"/>
  <c r="H1498" i="5"/>
  <c r="H1499" i="5"/>
  <c r="H1500" i="5"/>
  <c r="H1501" i="5"/>
  <c r="H1502" i="5"/>
  <c r="H1503" i="5"/>
  <c r="H1504" i="5"/>
  <c r="H1505" i="5"/>
  <c r="H1506" i="5"/>
  <c r="H1507" i="5"/>
  <c r="F1484" i="5"/>
  <c r="F1483" i="5"/>
  <c r="F1482" i="5"/>
  <c r="F1497" i="5"/>
  <c r="I1454" i="5"/>
  <c r="I1455" i="5"/>
  <c r="I1456" i="5"/>
  <c r="I1457" i="5"/>
  <c r="I1458" i="5"/>
  <c r="I1452" i="5"/>
  <c r="I1460" i="5"/>
  <c r="I1461" i="5"/>
  <c r="I1462" i="5"/>
  <c r="I1463" i="5"/>
  <c r="I1464" i="5"/>
  <c r="I1465" i="5"/>
  <c r="I1466" i="5"/>
  <c r="I1467" i="5"/>
  <c r="I1468" i="5"/>
  <c r="I1469" i="5"/>
  <c r="J1454" i="5"/>
  <c r="J1455" i="5"/>
  <c r="J1456" i="5"/>
  <c r="J1457" i="5"/>
  <c r="J1458" i="5"/>
  <c r="J1452" i="5"/>
  <c r="J1460" i="5"/>
  <c r="J1461" i="5"/>
  <c r="J1462" i="5"/>
  <c r="J1463" i="5"/>
  <c r="J1464" i="5"/>
  <c r="J1465" i="5"/>
  <c r="J1466" i="5"/>
  <c r="J1467" i="5"/>
  <c r="J1468" i="5"/>
  <c r="J1469" i="5"/>
  <c r="K1454" i="5"/>
  <c r="K1455" i="5"/>
  <c r="K1456" i="5"/>
  <c r="K1457" i="5"/>
  <c r="K1458" i="5"/>
  <c r="K1452" i="5"/>
  <c r="K1460" i="5"/>
  <c r="K1461" i="5"/>
  <c r="K1462" i="5"/>
  <c r="K1463" i="5"/>
  <c r="K1464" i="5"/>
  <c r="K1465" i="5"/>
  <c r="K1466" i="5"/>
  <c r="K1467" i="5"/>
  <c r="K1468" i="5"/>
  <c r="K1469" i="5"/>
  <c r="H1454" i="5"/>
  <c r="H1455" i="5"/>
  <c r="H1456" i="5"/>
  <c r="H1457" i="5"/>
  <c r="H1458" i="5"/>
  <c r="H1452" i="5"/>
  <c r="H1460" i="5"/>
  <c r="H1461" i="5"/>
  <c r="H1462" i="5"/>
  <c r="H1463" i="5"/>
  <c r="H1464" i="5"/>
  <c r="H1465" i="5"/>
  <c r="H1466" i="5"/>
  <c r="H1467" i="5"/>
  <c r="H1468" i="5"/>
  <c r="H1469" i="5"/>
  <c r="F1463" i="5"/>
  <c r="K1459" i="5"/>
  <c r="J1459" i="5"/>
  <c r="I1459" i="5"/>
  <c r="H1459" i="5"/>
  <c r="F1458" i="5"/>
  <c r="F1455" i="5"/>
  <c r="F1454" i="5"/>
  <c r="F1452" i="5"/>
  <c r="K1402" i="5"/>
  <c r="J1402" i="5"/>
  <c r="I1402" i="5"/>
  <c r="H1402" i="5"/>
  <c r="K1403" i="5"/>
  <c r="J1403" i="5"/>
  <c r="I1403" i="5"/>
  <c r="H1403" i="5"/>
  <c r="K1429" i="5"/>
  <c r="J1429" i="5"/>
  <c r="I1429" i="5"/>
  <c r="H1429" i="5"/>
  <c r="I1435" i="5"/>
  <c r="I1436" i="5"/>
  <c r="I1428" i="5"/>
  <c r="I1430" i="5"/>
  <c r="I1431" i="5"/>
  <c r="I1432" i="5"/>
  <c r="I1433" i="5"/>
  <c r="I1437" i="5"/>
  <c r="I1442" i="5"/>
  <c r="I1443" i="5"/>
  <c r="I1444" i="5"/>
  <c r="I1446" i="5"/>
  <c r="I1447" i="5"/>
  <c r="I1448" i="5"/>
  <c r="J1428" i="5"/>
  <c r="J1430" i="5"/>
  <c r="J1431" i="5"/>
  <c r="J1432" i="5"/>
  <c r="J1433" i="5"/>
  <c r="J1435" i="5"/>
  <c r="J1436" i="5"/>
  <c r="J1437" i="5"/>
  <c r="J1442" i="5"/>
  <c r="J1443" i="5"/>
  <c r="J1444" i="5"/>
  <c r="J1446" i="5"/>
  <c r="J1447" i="5"/>
  <c r="J1448" i="5"/>
  <c r="K1435" i="5"/>
  <c r="K1436" i="5"/>
  <c r="K1428" i="5"/>
  <c r="K1430" i="5"/>
  <c r="K1431" i="5"/>
  <c r="K1432" i="5"/>
  <c r="K1433" i="5"/>
  <c r="K1437" i="5"/>
  <c r="K1442" i="5"/>
  <c r="K1443" i="5"/>
  <c r="K1444" i="5"/>
  <c r="K1446" i="5"/>
  <c r="K1447" i="5"/>
  <c r="K1448" i="5"/>
  <c r="H1428" i="5"/>
  <c r="H1430" i="5"/>
  <c r="H1431" i="5"/>
  <c r="H1432" i="5"/>
  <c r="H1433" i="5"/>
  <c r="H1435" i="5"/>
  <c r="H1436" i="5"/>
  <c r="H1437" i="5"/>
  <c r="H1442" i="5"/>
  <c r="H1443" i="5"/>
  <c r="H1444" i="5"/>
  <c r="H1446" i="5"/>
  <c r="H1447" i="5"/>
  <c r="H1448" i="5"/>
  <c r="K1445" i="5"/>
  <c r="J1445" i="5"/>
  <c r="I1445" i="5"/>
  <c r="H1445" i="5"/>
  <c r="F1443" i="5"/>
  <c r="K1441" i="5"/>
  <c r="J1441" i="5"/>
  <c r="I1441" i="5"/>
  <c r="H1441" i="5"/>
  <c r="K1440" i="5"/>
  <c r="J1440" i="5"/>
  <c r="I1440" i="5"/>
  <c r="H1440" i="5"/>
  <c r="F1440" i="5"/>
  <c r="K1438" i="5"/>
  <c r="J1438" i="5"/>
  <c r="I1438" i="5"/>
  <c r="H1438" i="5"/>
  <c r="F1431" i="5"/>
  <c r="F1428" i="5"/>
  <c r="I1376" i="5"/>
  <c r="I1377" i="5"/>
  <c r="I1378" i="5"/>
  <c r="I1379" i="5"/>
  <c r="I1382" i="5"/>
  <c r="I1383" i="5"/>
  <c r="I1374" i="5"/>
  <c r="I1380" i="5"/>
  <c r="I1381" i="5"/>
  <c r="I1384" i="5"/>
  <c r="I1386" i="5"/>
  <c r="I1387" i="5"/>
  <c r="I1388" i="5"/>
  <c r="I1389" i="5"/>
  <c r="I1390" i="5"/>
  <c r="I1391" i="5"/>
  <c r="I1392" i="5"/>
  <c r="I1393" i="5"/>
  <c r="I1394" i="5"/>
  <c r="I1395" i="5"/>
  <c r="I1396" i="5"/>
  <c r="I1397" i="5"/>
  <c r="I1399" i="5"/>
  <c r="I1400" i="5"/>
  <c r="I1401" i="5"/>
  <c r="I1404" i="5"/>
  <c r="I1405" i="5"/>
  <c r="I1385" i="5"/>
  <c r="I1406" i="5"/>
  <c r="I1407" i="5"/>
  <c r="I1408" i="5"/>
  <c r="I1409" i="5"/>
  <c r="I1410" i="5"/>
  <c r="I1411" i="5"/>
  <c r="J1374" i="5"/>
  <c r="J1378" i="5"/>
  <c r="J1379" i="5"/>
  <c r="J1380" i="5"/>
  <c r="J1381" i="5"/>
  <c r="J1382" i="5"/>
  <c r="J1383" i="5"/>
  <c r="J1376" i="5"/>
  <c r="J1377" i="5"/>
  <c r="J1384" i="5"/>
  <c r="J1386" i="5"/>
  <c r="J1387" i="5"/>
  <c r="J1388" i="5"/>
  <c r="J1389" i="5"/>
  <c r="J1390" i="5"/>
  <c r="J1397" i="5"/>
  <c r="J1391" i="5"/>
  <c r="J1392" i="5"/>
  <c r="J1393" i="5"/>
  <c r="J1394" i="5"/>
  <c r="J1395" i="5"/>
  <c r="J1396" i="5"/>
  <c r="J1399" i="5"/>
  <c r="J1400" i="5"/>
  <c r="J1401" i="5"/>
  <c r="J1404" i="5"/>
  <c r="J1405" i="5"/>
  <c r="J1385" i="5"/>
  <c r="J1406" i="5"/>
  <c r="J1407" i="5"/>
  <c r="J1408" i="5"/>
  <c r="J1409" i="5"/>
  <c r="J1410" i="5"/>
  <c r="J1411" i="5"/>
  <c r="K1376" i="5"/>
  <c r="K1377" i="5"/>
  <c r="K1378" i="5"/>
  <c r="K1379" i="5"/>
  <c r="K1382" i="5"/>
  <c r="K1383" i="5"/>
  <c r="K1374" i="5"/>
  <c r="K1380" i="5"/>
  <c r="K1381" i="5"/>
  <c r="K1384" i="5"/>
  <c r="K1386" i="5"/>
  <c r="K1387" i="5"/>
  <c r="K1388" i="5"/>
  <c r="K1389" i="5"/>
  <c r="K1390" i="5"/>
  <c r="K1391" i="5"/>
  <c r="K1392" i="5"/>
  <c r="K1393" i="5"/>
  <c r="K1394" i="5"/>
  <c r="K1395" i="5"/>
  <c r="K1396" i="5"/>
  <c r="K1397" i="5"/>
  <c r="K1399" i="5"/>
  <c r="K1400" i="5"/>
  <c r="K1401" i="5"/>
  <c r="K1404" i="5"/>
  <c r="K1405" i="5"/>
  <c r="K1385" i="5"/>
  <c r="K1406" i="5"/>
  <c r="K1407" i="5"/>
  <c r="K1408" i="5"/>
  <c r="K1409" i="5"/>
  <c r="K1410" i="5"/>
  <c r="K1411" i="5"/>
  <c r="H1374" i="5"/>
  <c r="H1378" i="5"/>
  <c r="H1379" i="5"/>
  <c r="H1380" i="5"/>
  <c r="H1381" i="5"/>
  <c r="H1382" i="5"/>
  <c r="H1383" i="5"/>
  <c r="H1376" i="5"/>
  <c r="H1377" i="5"/>
  <c r="H1384" i="5"/>
  <c r="H1386" i="5"/>
  <c r="H1387" i="5"/>
  <c r="H1388" i="5"/>
  <c r="H1389" i="5"/>
  <c r="H1390" i="5"/>
  <c r="H1397" i="5"/>
  <c r="H1391" i="5"/>
  <c r="H1392" i="5"/>
  <c r="H1393" i="5"/>
  <c r="H1394" i="5"/>
  <c r="H1395" i="5"/>
  <c r="H1396" i="5"/>
  <c r="H1399" i="5"/>
  <c r="H1400" i="5"/>
  <c r="H1401" i="5"/>
  <c r="H1404" i="5"/>
  <c r="H1405" i="5"/>
  <c r="H1385" i="5"/>
  <c r="H1406" i="5"/>
  <c r="H1407" i="5"/>
  <c r="H1408" i="5"/>
  <c r="H1409" i="5"/>
  <c r="H1410" i="5"/>
  <c r="H1411" i="5"/>
  <c r="F1406" i="5"/>
  <c r="K1355" i="5"/>
  <c r="K1356" i="5"/>
  <c r="K1357" i="5"/>
  <c r="K1359" i="5"/>
  <c r="K1360" i="5"/>
  <c r="K1361" i="5"/>
  <c r="K1362" i="5"/>
  <c r="K1363" i="5"/>
  <c r="K1364" i="5"/>
  <c r="K1365" i="5"/>
  <c r="K1366" i="5"/>
  <c r="K1372" i="5"/>
  <c r="H1355" i="5"/>
  <c r="H1356" i="5"/>
  <c r="H1357" i="5"/>
  <c r="H1359" i="5"/>
  <c r="H1360" i="5"/>
  <c r="H1361" i="5"/>
  <c r="H1362" i="5"/>
  <c r="H1363" i="5"/>
  <c r="H1364" i="5"/>
  <c r="H1365" i="5"/>
  <c r="H1366" i="5"/>
  <c r="H1367" i="5"/>
  <c r="H1368" i="5"/>
  <c r="H1369" i="5"/>
  <c r="H1370" i="5"/>
  <c r="H1371" i="5"/>
  <c r="H1372" i="5"/>
  <c r="H1297" i="5"/>
  <c r="I1297" i="5"/>
  <c r="J1297" i="5"/>
  <c r="K1297" i="5"/>
  <c r="K1284" i="5"/>
  <c r="J1284" i="5"/>
  <c r="I1284" i="5"/>
  <c r="H1284" i="5"/>
  <c r="I1274" i="5"/>
  <c r="I1275" i="5"/>
  <c r="I1276" i="5"/>
  <c r="I1277" i="5"/>
  <c r="I1278" i="5"/>
  <c r="I1279" i="5"/>
  <c r="I1280" i="5"/>
  <c r="I1281" i="5"/>
  <c r="I1282" i="5"/>
  <c r="I1283" i="5"/>
  <c r="I1285" i="5"/>
  <c r="J1274" i="5"/>
  <c r="J1275" i="5"/>
  <c r="J1276" i="5"/>
  <c r="J1277" i="5"/>
  <c r="J1278" i="5"/>
  <c r="J1279" i="5"/>
  <c r="J1280" i="5"/>
  <c r="J1281" i="5"/>
  <c r="J1282" i="5"/>
  <c r="J1283" i="5"/>
  <c r="J1285" i="5"/>
  <c r="J1333" i="5"/>
  <c r="J1334" i="5"/>
  <c r="J1335" i="5"/>
  <c r="J1336" i="5"/>
  <c r="J1337" i="5"/>
  <c r="J1338" i="5"/>
  <c r="J1339" i="5"/>
  <c r="J1340" i="5"/>
  <c r="I1333" i="5"/>
  <c r="I1334" i="5"/>
  <c r="I1335" i="5"/>
  <c r="I1336" i="5"/>
  <c r="I1337" i="5"/>
  <c r="I1338" i="5"/>
  <c r="I1339" i="5"/>
  <c r="I1340" i="5"/>
  <c r="I1319" i="5"/>
  <c r="I1321" i="5"/>
  <c r="I1322" i="5"/>
  <c r="I1323" i="5"/>
  <c r="I1324" i="5"/>
  <c r="I1325" i="5"/>
  <c r="I1326" i="5"/>
  <c r="I1327" i="5"/>
  <c r="I1328" i="5"/>
  <c r="I1329" i="5"/>
  <c r="J1319" i="5"/>
  <c r="J1321" i="5"/>
  <c r="J1322" i="5"/>
  <c r="J1323" i="5"/>
  <c r="J1324" i="5"/>
  <c r="J1325" i="5"/>
  <c r="J1326" i="5"/>
  <c r="J1327" i="5"/>
  <c r="J1328" i="5"/>
  <c r="J1329" i="5"/>
  <c r="I1300" i="5"/>
  <c r="I1301" i="5"/>
  <c r="I1302" i="5"/>
  <c r="I1303" i="5"/>
  <c r="I1304" i="5"/>
  <c r="I1305" i="5"/>
  <c r="I1306" i="5"/>
  <c r="I1307" i="5"/>
  <c r="I1308" i="5"/>
  <c r="I1309" i="5"/>
  <c r="I1310" i="5"/>
  <c r="I1311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I1291" i="5"/>
  <c r="I1292" i="5"/>
  <c r="I1293" i="5"/>
  <c r="I1294" i="5"/>
  <c r="I1295" i="5"/>
  <c r="I1296" i="5"/>
  <c r="I1298" i="5"/>
  <c r="I1299" i="5"/>
  <c r="J1291" i="5"/>
  <c r="J1292" i="5"/>
  <c r="J1293" i="5"/>
  <c r="J1294" i="5"/>
  <c r="J1295" i="5"/>
  <c r="J1296" i="5"/>
  <c r="J1298" i="5"/>
  <c r="J1299" i="5"/>
  <c r="I1286" i="5"/>
  <c r="I1287" i="5"/>
  <c r="I1288" i="5"/>
  <c r="I1289" i="5"/>
  <c r="I1290" i="5"/>
  <c r="J1286" i="5"/>
  <c r="J1287" i="5"/>
  <c r="J1288" i="5"/>
  <c r="J1289" i="5"/>
  <c r="J1290" i="5"/>
  <c r="K1271" i="5"/>
  <c r="J1271" i="5"/>
  <c r="I1271" i="5"/>
  <c r="H1271" i="5"/>
  <c r="I1262" i="5"/>
  <c r="I1263" i="5"/>
  <c r="I1264" i="5"/>
  <c r="I1265" i="5"/>
  <c r="I1266" i="5"/>
  <c r="I1267" i="5"/>
  <c r="I1268" i="5"/>
  <c r="I1269" i="5"/>
  <c r="I1270" i="5"/>
  <c r="J1262" i="5"/>
  <c r="J1263" i="5"/>
  <c r="J1264" i="5"/>
  <c r="J1265" i="5"/>
  <c r="J1266" i="5"/>
  <c r="J1267" i="5"/>
  <c r="J1268" i="5"/>
  <c r="J1269" i="5"/>
  <c r="J1270" i="5"/>
  <c r="K1274" i="5"/>
  <c r="K1275" i="5"/>
  <c r="K1276" i="5"/>
  <c r="K1277" i="5"/>
  <c r="K1278" i="5"/>
  <c r="K1279" i="5"/>
  <c r="K1280" i="5"/>
  <c r="K1281" i="5"/>
  <c r="K1282" i="5"/>
  <c r="K1283" i="5"/>
  <c r="K1285" i="5"/>
  <c r="H1274" i="5"/>
  <c r="H1275" i="5"/>
  <c r="H1276" i="5"/>
  <c r="H1277" i="5"/>
  <c r="H1278" i="5"/>
  <c r="H1279" i="5"/>
  <c r="H1280" i="5"/>
  <c r="H1281" i="5"/>
  <c r="H1282" i="5"/>
  <c r="H1283" i="5"/>
  <c r="H1285" i="5"/>
  <c r="I1341" i="5"/>
  <c r="I1342" i="5"/>
  <c r="I1343" i="5"/>
  <c r="I1344" i="5"/>
  <c r="I1345" i="5"/>
  <c r="I1347" i="5"/>
  <c r="I1348" i="5"/>
  <c r="I1350" i="5"/>
  <c r="I1351" i="5"/>
  <c r="J1341" i="5"/>
  <c r="J1342" i="5"/>
  <c r="J1343" i="5"/>
  <c r="J1344" i="5"/>
  <c r="J1345" i="5"/>
  <c r="J1347" i="5"/>
  <c r="J1348" i="5"/>
  <c r="J1350" i="5"/>
  <c r="J1351" i="5"/>
  <c r="K1341" i="5"/>
  <c r="K1342" i="5"/>
  <c r="K1343" i="5"/>
  <c r="K1344" i="5"/>
  <c r="K1345" i="5"/>
  <c r="K1347" i="5"/>
  <c r="K1333" i="5"/>
  <c r="K1336" i="5"/>
  <c r="K1334" i="5"/>
  <c r="K1335" i="5"/>
  <c r="K1337" i="5"/>
  <c r="K1338" i="5"/>
  <c r="K1339" i="5"/>
  <c r="K1340" i="5"/>
  <c r="K1348" i="5"/>
  <c r="K1350" i="5"/>
  <c r="K1351" i="5"/>
  <c r="H1341" i="5"/>
  <c r="H1342" i="5"/>
  <c r="H1343" i="5"/>
  <c r="H1344" i="5"/>
  <c r="H1345" i="5"/>
  <c r="H1347" i="5"/>
  <c r="H1333" i="5"/>
  <c r="H1336" i="5"/>
  <c r="H1334" i="5"/>
  <c r="H1335" i="5"/>
  <c r="H1337" i="5"/>
  <c r="H1338" i="5"/>
  <c r="H1339" i="5"/>
  <c r="H1340" i="5"/>
  <c r="H1348" i="5"/>
  <c r="H1350" i="5"/>
  <c r="H1351" i="5"/>
  <c r="K1346" i="5"/>
  <c r="J1346" i="5"/>
  <c r="I1346" i="5"/>
  <c r="H1346" i="5"/>
  <c r="F1342" i="5"/>
  <c r="F1341" i="5"/>
  <c r="I1272" i="5"/>
  <c r="J1272" i="5"/>
  <c r="K1262" i="5"/>
  <c r="K1263" i="5"/>
  <c r="K1264" i="5"/>
  <c r="K1265" i="5"/>
  <c r="K1266" i="5"/>
  <c r="K1267" i="5"/>
  <c r="K1268" i="5"/>
  <c r="K1269" i="5"/>
  <c r="K1270" i="5"/>
  <c r="K1272" i="5"/>
  <c r="H1262" i="5"/>
  <c r="H1263" i="5"/>
  <c r="H1264" i="5"/>
  <c r="H1265" i="5"/>
  <c r="H1266" i="5"/>
  <c r="H1267" i="5"/>
  <c r="H1268" i="5"/>
  <c r="H1269" i="5"/>
  <c r="H1270" i="5"/>
  <c r="H1272" i="5"/>
  <c r="F1263" i="5"/>
  <c r="I1312" i="5"/>
  <c r="I1313" i="5"/>
  <c r="I1314" i="5"/>
  <c r="I1315" i="5"/>
  <c r="I1316" i="5"/>
  <c r="I1317" i="5"/>
  <c r="J1312" i="5"/>
  <c r="J1313" i="5"/>
  <c r="J1314" i="5"/>
  <c r="J1315" i="5"/>
  <c r="J1316" i="5"/>
  <c r="J1317" i="5"/>
  <c r="K1286" i="5"/>
  <c r="K1287" i="5"/>
  <c r="K1288" i="5"/>
  <c r="K1289" i="5"/>
  <c r="K1290" i="5"/>
  <c r="K1291" i="5"/>
  <c r="K1292" i="5"/>
  <c r="K1293" i="5"/>
  <c r="K1294" i="5"/>
  <c r="K1295" i="5"/>
  <c r="K1296" i="5"/>
  <c r="K1298" i="5"/>
  <c r="K1299" i="5"/>
  <c r="K1300" i="5"/>
  <c r="K1301" i="5"/>
  <c r="K1302" i="5"/>
  <c r="K1303" i="5"/>
  <c r="K1304" i="5"/>
  <c r="K1305" i="5"/>
  <c r="K1306" i="5"/>
  <c r="K1307" i="5"/>
  <c r="K1308" i="5"/>
  <c r="K1309" i="5"/>
  <c r="K1310" i="5"/>
  <c r="K1311" i="5"/>
  <c r="K1312" i="5"/>
  <c r="K1313" i="5"/>
  <c r="K1314" i="5"/>
  <c r="K1315" i="5"/>
  <c r="K1316" i="5"/>
  <c r="K1317" i="5"/>
  <c r="H1286" i="5"/>
  <c r="H1287" i="5"/>
  <c r="H1288" i="5"/>
  <c r="H1289" i="5"/>
  <c r="H1290" i="5"/>
  <c r="H1291" i="5"/>
  <c r="H1292" i="5"/>
  <c r="H1293" i="5"/>
  <c r="H1294" i="5"/>
  <c r="H1295" i="5"/>
  <c r="H1296" i="5"/>
  <c r="H1298" i="5"/>
  <c r="H1299" i="5"/>
  <c r="H1300" i="5"/>
  <c r="H1301" i="5"/>
  <c r="H1302" i="5"/>
  <c r="H1303" i="5"/>
  <c r="H1304" i="5"/>
  <c r="H1305" i="5"/>
  <c r="H1306" i="5"/>
  <c r="H1307" i="5"/>
  <c r="H1308" i="5"/>
  <c r="H1309" i="5"/>
  <c r="H1310" i="5"/>
  <c r="H1311" i="5"/>
  <c r="H1312" i="5"/>
  <c r="H1313" i="5"/>
  <c r="H1314" i="5"/>
  <c r="H1315" i="5"/>
  <c r="H1316" i="5"/>
  <c r="H1317" i="5"/>
  <c r="F1312" i="5"/>
  <c r="I1330" i="5"/>
  <c r="I1331" i="5"/>
  <c r="I1352" i="5"/>
  <c r="J1330" i="5"/>
  <c r="J1331" i="5"/>
  <c r="J1352" i="5"/>
  <c r="K1319" i="5"/>
  <c r="K1321" i="5"/>
  <c r="K1322" i="5"/>
  <c r="K1323" i="5"/>
  <c r="K1324" i="5"/>
  <c r="K1325" i="5"/>
  <c r="K1326" i="5"/>
  <c r="K1327" i="5"/>
  <c r="K1328" i="5"/>
  <c r="K1329" i="5"/>
  <c r="K1330" i="5"/>
  <c r="K1331" i="5"/>
  <c r="K1352" i="5"/>
  <c r="H1319" i="5"/>
  <c r="H1321" i="5"/>
  <c r="H1322" i="5"/>
  <c r="H1323" i="5"/>
  <c r="H1324" i="5"/>
  <c r="H1325" i="5"/>
  <c r="H1326" i="5"/>
  <c r="H1327" i="5"/>
  <c r="H1328" i="5"/>
  <c r="H1329" i="5"/>
  <c r="H1330" i="5"/>
  <c r="H1331" i="5"/>
  <c r="H1352" i="5"/>
  <c r="F1310" i="5"/>
  <c r="F1324" i="5"/>
  <c r="F1319" i="5"/>
  <c r="H1211" i="5"/>
  <c r="H1213" i="5"/>
  <c r="K1181" i="5"/>
  <c r="J1181" i="5"/>
  <c r="I1181" i="5"/>
  <c r="H1181" i="5"/>
  <c r="I1253" i="5"/>
  <c r="I1255" i="5"/>
  <c r="I1252" i="5"/>
  <c r="I1254" i="5"/>
  <c r="I1256" i="5"/>
  <c r="I1241" i="5"/>
  <c r="I1235" i="5"/>
  <c r="I1234" i="5"/>
  <c r="I1243" i="5"/>
  <c r="I1233" i="5"/>
  <c r="I1236" i="5"/>
  <c r="I1237" i="5"/>
  <c r="I1238" i="5"/>
  <c r="I1239" i="5"/>
  <c r="I1240" i="5"/>
  <c r="I1242" i="5"/>
  <c r="I1246" i="5"/>
  <c r="I1244" i="5"/>
  <c r="I1245" i="5"/>
  <c r="I1247" i="5"/>
  <c r="I1248" i="5"/>
  <c r="I1249" i="5"/>
  <c r="I1250" i="5"/>
  <c r="I1257" i="5"/>
  <c r="I1258" i="5"/>
  <c r="J1253" i="5"/>
  <c r="J1255" i="5"/>
  <c r="J1252" i="5"/>
  <c r="J1254" i="5"/>
  <c r="J1256" i="5"/>
  <c r="J1241" i="5"/>
  <c r="J1235" i="5"/>
  <c r="J1234" i="5"/>
  <c r="J1243" i="5"/>
  <c r="J1233" i="5"/>
  <c r="J1236" i="5"/>
  <c r="J1237" i="5"/>
  <c r="J1238" i="5"/>
  <c r="J1239" i="5"/>
  <c r="J1240" i="5"/>
  <c r="J1242" i="5"/>
  <c r="J1246" i="5"/>
  <c r="J1244" i="5"/>
  <c r="J1245" i="5"/>
  <c r="J1247" i="5"/>
  <c r="J1248" i="5"/>
  <c r="J1249" i="5"/>
  <c r="J1250" i="5"/>
  <c r="J1257" i="5"/>
  <c r="J1258" i="5"/>
  <c r="K1253" i="5"/>
  <c r="K1255" i="5"/>
  <c r="K1252" i="5"/>
  <c r="K1254" i="5"/>
  <c r="K1256" i="5"/>
  <c r="K1241" i="5"/>
  <c r="K1235" i="5"/>
  <c r="K1234" i="5"/>
  <c r="K1243" i="5"/>
  <c r="K1233" i="5"/>
  <c r="K1236" i="5"/>
  <c r="K1237" i="5"/>
  <c r="K1238" i="5"/>
  <c r="K1239" i="5"/>
  <c r="K1240" i="5"/>
  <c r="K1242" i="5"/>
  <c r="K1246" i="5"/>
  <c r="K1244" i="5"/>
  <c r="K1245" i="5"/>
  <c r="K1247" i="5"/>
  <c r="K1248" i="5"/>
  <c r="K1249" i="5"/>
  <c r="K1250" i="5"/>
  <c r="K1257" i="5"/>
  <c r="K1258" i="5"/>
  <c r="H1253" i="5"/>
  <c r="H1255" i="5"/>
  <c r="H1252" i="5"/>
  <c r="H1254" i="5"/>
  <c r="H1256" i="5"/>
  <c r="H1241" i="5"/>
  <c r="H1235" i="5"/>
  <c r="H1234" i="5"/>
  <c r="H1243" i="5"/>
  <c r="H1233" i="5"/>
  <c r="H1236" i="5"/>
  <c r="H1237" i="5"/>
  <c r="H1238" i="5"/>
  <c r="H1239" i="5"/>
  <c r="H1240" i="5"/>
  <c r="H1242" i="5"/>
  <c r="H1246" i="5"/>
  <c r="H1244" i="5"/>
  <c r="H1245" i="5"/>
  <c r="H1247" i="5"/>
  <c r="H1248" i="5"/>
  <c r="H1249" i="5"/>
  <c r="H1250" i="5"/>
  <c r="H1257" i="5"/>
  <c r="H1258" i="5"/>
  <c r="F1252" i="5"/>
  <c r="I1222" i="5"/>
  <c r="I1224" i="5"/>
  <c r="I1226" i="5"/>
  <c r="I1227" i="5"/>
  <c r="I1228" i="5"/>
  <c r="I1229" i="5"/>
  <c r="I1230" i="5"/>
  <c r="I1231" i="5"/>
  <c r="J1222" i="5"/>
  <c r="J1224" i="5"/>
  <c r="J1226" i="5"/>
  <c r="J1227" i="5"/>
  <c r="J1228" i="5"/>
  <c r="J1229" i="5"/>
  <c r="J1230" i="5"/>
  <c r="J1231" i="5"/>
  <c r="K1222" i="5"/>
  <c r="K1224" i="5"/>
  <c r="K1226" i="5"/>
  <c r="K1227" i="5"/>
  <c r="K1228" i="5"/>
  <c r="K1229" i="5"/>
  <c r="K1230" i="5"/>
  <c r="K1231" i="5"/>
  <c r="H1222" i="5"/>
  <c r="H1224" i="5"/>
  <c r="H1226" i="5"/>
  <c r="H1227" i="5"/>
  <c r="H1228" i="5"/>
  <c r="H1229" i="5"/>
  <c r="H1230" i="5"/>
  <c r="H1231" i="5"/>
  <c r="F1228" i="5"/>
  <c r="I1194" i="5"/>
  <c r="I1186" i="5"/>
  <c r="I1187" i="5"/>
  <c r="I1188" i="5"/>
  <c r="I1189" i="5"/>
  <c r="I1190" i="5"/>
  <c r="I1191" i="5"/>
  <c r="I1192" i="5"/>
  <c r="I1193" i="5"/>
  <c r="I1195" i="5"/>
  <c r="I1196" i="5"/>
  <c r="I1198" i="5"/>
  <c r="I1199" i="5"/>
  <c r="I1200" i="5"/>
  <c r="I1201" i="5"/>
  <c r="I1202" i="5"/>
  <c r="I1203" i="5"/>
  <c r="I1204" i="5"/>
  <c r="I1205" i="5"/>
  <c r="I1206" i="5"/>
  <c r="I1207" i="5"/>
  <c r="I1208" i="5"/>
  <c r="I1209" i="5"/>
  <c r="I1211" i="5"/>
  <c r="I1213" i="5"/>
  <c r="I1215" i="5"/>
  <c r="I1216" i="5"/>
  <c r="I1217" i="5"/>
  <c r="I1218" i="5"/>
  <c r="I1219" i="5"/>
  <c r="I1220" i="5"/>
  <c r="I1174" i="5"/>
  <c r="I1176" i="5"/>
  <c r="I1177" i="5"/>
  <c r="I1178" i="5"/>
  <c r="I1180" i="5"/>
  <c r="I1172" i="5"/>
  <c r="I1173" i="5"/>
  <c r="I1182" i="5"/>
  <c r="I1183" i="5"/>
  <c r="I1184" i="5"/>
  <c r="J1194" i="5"/>
  <c r="J1186" i="5"/>
  <c r="J1187" i="5"/>
  <c r="J1188" i="5"/>
  <c r="J1189" i="5"/>
  <c r="J1190" i="5"/>
  <c r="J1191" i="5"/>
  <c r="J1192" i="5"/>
  <c r="J1193" i="5"/>
  <c r="J1195" i="5"/>
  <c r="J1196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1" i="5"/>
  <c r="J1213" i="5"/>
  <c r="J1215" i="5"/>
  <c r="J1216" i="5"/>
  <c r="J1217" i="5"/>
  <c r="J1218" i="5"/>
  <c r="J1219" i="5"/>
  <c r="J1220" i="5"/>
  <c r="J1174" i="5"/>
  <c r="J1176" i="5"/>
  <c r="J1177" i="5"/>
  <c r="J1178" i="5"/>
  <c r="J1180" i="5"/>
  <c r="J1172" i="5"/>
  <c r="J1173" i="5"/>
  <c r="J1182" i="5"/>
  <c r="J1183" i="5"/>
  <c r="J1184" i="5"/>
  <c r="K1194" i="5"/>
  <c r="K1186" i="5"/>
  <c r="K1187" i="5"/>
  <c r="K1188" i="5"/>
  <c r="K1189" i="5"/>
  <c r="K1190" i="5"/>
  <c r="K1191" i="5"/>
  <c r="K1192" i="5"/>
  <c r="K1193" i="5"/>
  <c r="K1195" i="5"/>
  <c r="K1196" i="5"/>
  <c r="K1198" i="5"/>
  <c r="K1199" i="5"/>
  <c r="K1200" i="5"/>
  <c r="K1201" i="5"/>
  <c r="K1202" i="5"/>
  <c r="K1203" i="5"/>
  <c r="K1204" i="5"/>
  <c r="K1205" i="5"/>
  <c r="K1206" i="5"/>
  <c r="K1207" i="5"/>
  <c r="K1208" i="5"/>
  <c r="K1209" i="5"/>
  <c r="K1211" i="5"/>
  <c r="K1213" i="5"/>
  <c r="K1215" i="5"/>
  <c r="K1216" i="5"/>
  <c r="K1217" i="5"/>
  <c r="K1218" i="5"/>
  <c r="K1219" i="5"/>
  <c r="K1220" i="5"/>
  <c r="K1174" i="5"/>
  <c r="K1176" i="5"/>
  <c r="K1177" i="5"/>
  <c r="K1178" i="5"/>
  <c r="K1180" i="5"/>
  <c r="K1172" i="5"/>
  <c r="K1173" i="5"/>
  <c r="K1182" i="5"/>
  <c r="K1183" i="5"/>
  <c r="K1184" i="5"/>
  <c r="H1194" i="5"/>
  <c r="H1186" i="5"/>
  <c r="H1187" i="5"/>
  <c r="H1188" i="5"/>
  <c r="H1189" i="5"/>
  <c r="H1190" i="5"/>
  <c r="H1191" i="5"/>
  <c r="H1192" i="5"/>
  <c r="H1193" i="5"/>
  <c r="H1195" i="5"/>
  <c r="H1196" i="5"/>
  <c r="H1198" i="5"/>
  <c r="H1199" i="5"/>
  <c r="H1200" i="5"/>
  <c r="H1201" i="5"/>
  <c r="H1202" i="5"/>
  <c r="H1203" i="5"/>
  <c r="H1204" i="5"/>
  <c r="H1205" i="5"/>
  <c r="H1206" i="5"/>
  <c r="H1207" i="5"/>
  <c r="H1208" i="5"/>
  <c r="H1209" i="5"/>
  <c r="H1215" i="5"/>
  <c r="H1216" i="5"/>
  <c r="H1217" i="5"/>
  <c r="H1218" i="5"/>
  <c r="H1219" i="5"/>
  <c r="H1220" i="5"/>
  <c r="H1174" i="5"/>
  <c r="H1176" i="5"/>
  <c r="H1177" i="5"/>
  <c r="H1178" i="5"/>
  <c r="H1180" i="5"/>
  <c r="H1172" i="5"/>
  <c r="H1173" i="5"/>
  <c r="H1182" i="5"/>
  <c r="H1183" i="5"/>
  <c r="H1184" i="5"/>
  <c r="F1186" i="5"/>
  <c r="F1187" i="5"/>
  <c r="F1188" i="5"/>
  <c r="F1189" i="5"/>
  <c r="F1191" i="5"/>
  <c r="F1194" i="5"/>
  <c r="F1211" i="5"/>
  <c r="F1172" i="5"/>
  <c r="F1173" i="5"/>
  <c r="I1106" i="5"/>
  <c r="I1107" i="5"/>
  <c r="I1108" i="5"/>
  <c r="I1098" i="5"/>
  <c r="I1099" i="5"/>
  <c r="I1094" i="5"/>
  <c r="I1095" i="5"/>
  <c r="I1096" i="5"/>
  <c r="I1097" i="5"/>
  <c r="I1100" i="5"/>
  <c r="I1101" i="5"/>
  <c r="I1102" i="5"/>
  <c r="I1103" i="5"/>
  <c r="I1104" i="5"/>
  <c r="I1105" i="5"/>
  <c r="I1109" i="5"/>
  <c r="J1106" i="5"/>
  <c r="J1107" i="5"/>
  <c r="J1108" i="5"/>
  <c r="J1098" i="5"/>
  <c r="J1099" i="5"/>
  <c r="J1094" i="5"/>
  <c r="J1095" i="5"/>
  <c r="J1096" i="5"/>
  <c r="J1097" i="5"/>
  <c r="J1100" i="5"/>
  <c r="J1101" i="5"/>
  <c r="J1102" i="5"/>
  <c r="J1103" i="5"/>
  <c r="J1104" i="5"/>
  <c r="J1105" i="5"/>
  <c r="J1109" i="5"/>
  <c r="K1106" i="5"/>
  <c r="K1107" i="5"/>
  <c r="K1108" i="5"/>
  <c r="K1098" i="5"/>
  <c r="K1099" i="5"/>
  <c r="K1094" i="5"/>
  <c r="K1095" i="5"/>
  <c r="K1096" i="5"/>
  <c r="K1097" i="5"/>
  <c r="K1100" i="5"/>
  <c r="K1101" i="5"/>
  <c r="K1102" i="5"/>
  <c r="K1103" i="5"/>
  <c r="K1104" i="5"/>
  <c r="K1105" i="5"/>
  <c r="K1109" i="5"/>
  <c r="H1106" i="5"/>
  <c r="H1107" i="5"/>
  <c r="H1108" i="5"/>
  <c r="H1098" i="5"/>
  <c r="H1099" i="5"/>
  <c r="H1094" i="5"/>
  <c r="H1095" i="5"/>
  <c r="H1096" i="5"/>
  <c r="H1097" i="5"/>
  <c r="H1100" i="5"/>
  <c r="H1101" i="5"/>
  <c r="H1102" i="5"/>
  <c r="H1103" i="5"/>
  <c r="H1104" i="5"/>
  <c r="H1105" i="5"/>
  <c r="H1109" i="5"/>
  <c r="I1118" i="5"/>
  <c r="I1119" i="5"/>
  <c r="I1120" i="5"/>
  <c r="I1115" i="5"/>
  <c r="I1111" i="5"/>
  <c r="I1112" i="5"/>
  <c r="I1114" i="5"/>
  <c r="I1116" i="5"/>
  <c r="I1117" i="5"/>
  <c r="I1122" i="5"/>
  <c r="I1123" i="5"/>
  <c r="I1124" i="5"/>
  <c r="I1125" i="5"/>
  <c r="I1126" i="5"/>
  <c r="I1127" i="5"/>
  <c r="I1128" i="5"/>
  <c r="I1130" i="5"/>
  <c r="I1131" i="5"/>
  <c r="I1132" i="5"/>
  <c r="I1133" i="5"/>
  <c r="I1134" i="5"/>
  <c r="I1135" i="5"/>
  <c r="J1118" i="5"/>
  <c r="J1119" i="5"/>
  <c r="J1120" i="5"/>
  <c r="J1115" i="5"/>
  <c r="J1111" i="5"/>
  <c r="J1112" i="5"/>
  <c r="J1114" i="5"/>
  <c r="J1116" i="5"/>
  <c r="J1117" i="5"/>
  <c r="J1122" i="5"/>
  <c r="J1123" i="5"/>
  <c r="J1124" i="5"/>
  <c r="J1125" i="5"/>
  <c r="J1126" i="5"/>
  <c r="J1127" i="5"/>
  <c r="J1128" i="5"/>
  <c r="J1130" i="5"/>
  <c r="J1131" i="5"/>
  <c r="J1132" i="5"/>
  <c r="J1133" i="5"/>
  <c r="J1134" i="5"/>
  <c r="J1135" i="5"/>
  <c r="K1118" i="5"/>
  <c r="K1119" i="5"/>
  <c r="K1120" i="5"/>
  <c r="K1115" i="5"/>
  <c r="K1111" i="5"/>
  <c r="K1112" i="5"/>
  <c r="K1114" i="5"/>
  <c r="K1116" i="5"/>
  <c r="K1117" i="5"/>
  <c r="K1122" i="5"/>
  <c r="K1123" i="5"/>
  <c r="K1124" i="5"/>
  <c r="K1125" i="5"/>
  <c r="K1126" i="5"/>
  <c r="K1127" i="5"/>
  <c r="K1128" i="5"/>
  <c r="K1130" i="5"/>
  <c r="K1131" i="5"/>
  <c r="K1132" i="5"/>
  <c r="K1133" i="5"/>
  <c r="K1134" i="5"/>
  <c r="K1135" i="5"/>
  <c r="H1118" i="5"/>
  <c r="H1119" i="5"/>
  <c r="H1120" i="5"/>
  <c r="H1115" i="5"/>
  <c r="H1111" i="5"/>
  <c r="H1112" i="5"/>
  <c r="H1114" i="5"/>
  <c r="H1116" i="5"/>
  <c r="H1117" i="5"/>
  <c r="H1122" i="5"/>
  <c r="H1123" i="5"/>
  <c r="H1124" i="5"/>
  <c r="H1125" i="5"/>
  <c r="H1126" i="5"/>
  <c r="H1127" i="5"/>
  <c r="H1128" i="5"/>
  <c r="H1130" i="5"/>
  <c r="H1131" i="5"/>
  <c r="H1132" i="5"/>
  <c r="H1133" i="5"/>
  <c r="H1134" i="5"/>
  <c r="H1135" i="5"/>
  <c r="F1122" i="5"/>
  <c r="H1157" i="5"/>
  <c r="I1157" i="5"/>
  <c r="J1157" i="5"/>
  <c r="K1157" i="5"/>
  <c r="H1158" i="5"/>
  <c r="I1158" i="5"/>
  <c r="J1158" i="5"/>
  <c r="K1158" i="5"/>
  <c r="H1159" i="5"/>
  <c r="I1159" i="5"/>
  <c r="J1159" i="5"/>
  <c r="K1159" i="5"/>
  <c r="F1160" i="5"/>
  <c r="H1160" i="5"/>
  <c r="I1160" i="5"/>
  <c r="J1160" i="5"/>
  <c r="K1160" i="5"/>
  <c r="H1161" i="5"/>
  <c r="I1161" i="5"/>
  <c r="J1161" i="5"/>
  <c r="K1161" i="5"/>
  <c r="H1156" i="5"/>
  <c r="H1162" i="5"/>
  <c r="I1156" i="5"/>
  <c r="I1162" i="5"/>
  <c r="J1156" i="5"/>
  <c r="J1162" i="5"/>
  <c r="K1156" i="5"/>
  <c r="K1162" i="5"/>
  <c r="I1163" i="5"/>
  <c r="I1164" i="5"/>
  <c r="I1165" i="5"/>
  <c r="I1166" i="5"/>
  <c r="I1149" i="5"/>
  <c r="I1150" i="5"/>
  <c r="I1151" i="5"/>
  <c r="I1152" i="5"/>
  <c r="I1153" i="5"/>
  <c r="I1154" i="5"/>
  <c r="I1155" i="5"/>
  <c r="I1167" i="5"/>
  <c r="I1168" i="5"/>
  <c r="J1163" i="5"/>
  <c r="J1164" i="5"/>
  <c r="J1165" i="5"/>
  <c r="J1166" i="5"/>
  <c r="J1149" i="5"/>
  <c r="J1150" i="5"/>
  <c r="J1151" i="5"/>
  <c r="J1152" i="5"/>
  <c r="J1153" i="5"/>
  <c r="J1154" i="5"/>
  <c r="J1155" i="5"/>
  <c r="J1167" i="5"/>
  <c r="J1168" i="5"/>
  <c r="K1163" i="5"/>
  <c r="K1164" i="5"/>
  <c r="K1165" i="5"/>
  <c r="K1166" i="5"/>
  <c r="K1149" i="5"/>
  <c r="K1150" i="5"/>
  <c r="K1151" i="5"/>
  <c r="K1152" i="5"/>
  <c r="K1153" i="5"/>
  <c r="K1154" i="5"/>
  <c r="K1155" i="5"/>
  <c r="K1167" i="5"/>
  <c r="K1168" i="5"/>
  <c r="H1163" i="5"/>
  <c r="H1164" i="5"/>
  <c r="H1165" i="5"/>
  <c r="H1166" i="5"/>
  <c r="H1149" i="5"/>
  <c r="H1150" i="5"/>
  <c r="H1151" i="5"/>
  <c r="H1152" i="5"/>
  <c r="H1153" i="5"/>
  <c r="H1154" i="5"/>
  <c r="H1155" i="5"/>
  <c r="H1167" i="5"/>
  <c r="H1168" i="5"/>
  <c r="F1163" i="5"/>
  <c r="I1137" i="5"/>
  <c r="I1138" i="5"/>
  <c r="I1139" i="5"/>
  <c r="I1140" i="5"/>
  <c r="I1141" i="5"/>
  <c r="I1142" i="5"/>
  <c r="I1143" i="5"/>
  <c r="I1144" i="5"/>
  <c r="I1145" i="5"/>
  <c r="I1146" i="5"/>
  <c r="I1147" i="5"/>
  <c r="J1137" i="5"/>
  <c r="J1138" i="5"/>
  <c r="J1139" i="5"/>
  <c r="J1140" i="5"/>
  <c r="J1141" i="5"/>
  <c r="J1142" i="5"/>
  <c r="J1143" i="5"/>
  <c r="J1144" i="5"/>
  <c r="J1145" i="5"/>
  <c r="J1146" i="5"/>
  <c r="J1147" i="5"/>
  <c r="K1137" i="5"/>
  <c r="K1138" i="5"/>
  <c r="K1139" i="5"/>
  <c r="K1140" i="5"/>
  <c r="K1141" i="5"/>
  <c r="K1142" i="5"/>
  <c r="K1143" i="5"/>
  <c r="K1144" i="5"/>
  <c r="K1145" i="5"/>
  <c r="K1146" i="5"/>
  <c r="K1147" i="5"/>
  <c r="H1137" i="5"/>
  <c r="H1138" i="5"/>
  <c r="H1139" i="5"/>
  <c r="H1140" i="5"/>
  <c r="H1141" i="5"/>
  <c r="H1142" i="5"/>
  <c r="H1143" i="5"/>
  <c r="H1144" i="5"/>
  <c r="H1145" i="5"/>
  <c r="H1146" i="5"/>
  <c r="H1147" i="5"/>
  <c r="F1134" i="5"/>
  <c r="F1111" i="5"/>
  <c r="F1104" i="5"/>
  <c r="I1069" i="5"/>
  <c r="I1070" i="5"/>
  <c r="I1071" i="5"/>
  <c r="I1072" i="5"/>
  <c r="I1073" i="5"/>
  <c r="I1074" i="5"/>
  <c r="I1075" i="5"/>
  <c r="I1076" i="5"/>
  <c r="I1077" i="5"/>
  <c r="I1078" i="5"/>
  <c r="I1079" i="5"/>
  <c r="I1081" i="5"/>
  <c r="I1082" i="5"/>
  <c r="I1083" i="5"/>
  <c r="I1080" i="5"/>
  <c r="I1084" i="5"/>
  <c r="I1085" i="5"/>
  <c r="I1086" i="5"/>
  <c r="I1087" i="5"/>
  <c r="I1088" i="5"/>
  <c r="I1089" i="5"/>
  <c r="I1090" i="5"/>
  <c r="J1069" i="5"/>
  <c r="J1070" i="5"/>
  <c r="J1071" i="5"/>
  <c r="J1072" i="5"/>
  <c r="J1073" i="5"/>
  <c r="J1074" i="5"/>
  <c r="J1075" i="5"/>
  <c r="J1076" i="5"/>
  <c r="J1077" i="5"/>
  <c r="J1078" i="5"/>
  <c r="J1079" i="5"/>
  <c r="J1081" i="5"/>
  <c r="J1082" i="5"/>
  <c r="J1083" i="5"/>
  <c r="J1080" i="5"/>
  <c r="J1084" i="5"/>
  <c r="J1085" i="5"/>
  <c r="J1086" i="5"/>
  <c r="J1087" i="5"/>
  <c r="J1088" i="5"/>
  <c r="J1089" i="5"/>
  <c r="J1090" i="5"/>
  <c r="K1069" i="5"/>
  <c r="K1070" i="5"/>
  <c r="K1071" i="5"/>
  <c r="K1072" i="5"/>
  <c r="K1073" i="5"/>
  <c r="K1074" i="5"/>
  <c r="K1075" i="5"/>
  <c r="K1076" i="5"/>
  <c r="K1077" i="5"/>
  <c r="K1078" i="5"/>
  <c r="K1079" i="5"/>
  <c r="K1081" i="5"/>
  <c r="K1082" i="5"/>
  <c r="K1083" i="5"/>
  <c r="K1080" i="5"/>
  <c r="K1084" i="5"/>
  <c r="K1085" i="5"/>
  <c r="K1086" i="5"/>
  <c r="K1087" i="5"/>
  <c r="K1088" i="5"/>
  <c r="K1089" i="5"/>
  <c r="K1090" i="5"/>
  <c r="H1069" i="5"/>
  <c r="H1070" i="5"/>
  <c r="H1071" i="5"/>
  <c r="H1072" i="5"/>
  <c r="H1073" i="5"/>
  <c r="H1074" i="5"/>
  <c r="H1075" i="5"/>
  <c r="H1076" i="5"/>
  <c r="H1077" i="5"/>
  <c r="H1078" i="5"/>
  <c r="H1079" i="5"/>
  <c r="H1081" i="5"/>
  <c r="H1082" i="5"/>
  <c r="H1083" i="5"/>
  <c r="H1080" i="5"/>
  <c r="H1084" i="5"/>
  <c r="H1085" i="5"/>
  <c r="H1086" i="5"/>
  <c r="H1087" i="5"/>
  <c r="H1088" i="5"/>
  <c r="H1089" i="5"/>
  <c r="H1090" i="5"/>
  <c r="K1022" i="5"/>
  <c r="J1022" i="5"/>
  <c r="I1022" i="5"/>
  <c r="H1022" i="5"/>
  <c r="I1011" i="5"/>
  <c r="I1012" i="5"/>
  <c r="I1013" i="5"/>
  <c r="I1014" i="5"/>
  <c r="I1015" i="5"/>
  <c r="I1016" i="5"/>
  <c r="I1017" i="5"/>
  <c r="I1018" i="5"/>
  <c r="I1019" i="5"/>
  <c r="I1020" i="5"/>
  <c r="I1021" i="5"/>
  <c r="I1023" i="5"/>
  <c r="I1024" i="5"/>
  <c r="I1025" i="5"/>
  <c r="I1026" i="5"/>
  <c r="I1027" i="5"/>
  <c r="I1028" i="5"/>
  <c r="I1029" i="5"/>
  <c r="I1030" i="5"/>
  <c r="I1031" i="5"/>
  <c r="I1032" i="5"/>
  <c r="I1033" i="5"/>
  <c r="I1034" i="5"/>
  <c r="I1035" i="5"/>
  <c r="I1036" i="5"/>
  <c r="I1037" i="5"/>
  <c r="I1038" i="5"/>
  <c r="I1039" i="5"/>
  <c r="I1040" i="5"/>
  <c r="I1041" i="5"/>
  <c r="I1043" i="5"/>
  <c r="I1044" i="5"/>
  <c r="I1045" i="5"/>
  <c r="I1046" i="5"/>
  <c r="I1047" i="5"/>
  <c r="I1048" i="5"/>
  <c r="I1049" i="5"/>
  <c r="J1011" i="5"/>
  <c r="J1012" i="5"/>
  <c r="J1013" i="5"/>
  <c r="J1014" i="5"/>
  <c r="J1015" i="5"/>
  <c r="J1016" i="5"/>
  <c r="J1017" i="5"/>
  <c r="J1018" i="5"/>
  <c r="J1019" i="5"/>
  <c r="J1020" i="5"/>
  <c r="J1021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3" i="5"/>
  <c r="J1044" i="5"/>
  <c r="J1045" i="5"/>
  <c r="J1046" i="5"/>
  <c r="J1047" i="5"/>
  <c r="J1048" i="5"/>
  <c r="J1049" i="5"/>
  <c r="K1011" i="5"/>
  <c r="K1012" i="5"/>
  <c r="K1013" i="5"/>
  <c r="K1014" i="5"/>
  <c r="K1015" i="5"/>
  <c r="K1016" i="5"/>
  <c r="K1017" i="5"/>
  <c r="K1018" i="5"/>
  <c r="K1019" i="5"/>
  <c r="K1020" i="5"/>
  <c r="K1021" i="5"/>
  <c r="K1023" i="5"/>
  <c r="K1024" i="5"/>
  <c r="K1025" i="5"/>
  <c r="K1026" i="5"/>
  <c r="K1027" i="5"/>
  <c r="K1028" i="5"/>
  <c r="K1029" i="5"/>
  <c r="K1030" i="5"/>
  <c r="K1031" i="5"/>
  <c r="K1032" i="5"/>
  <c r="K1033" i="5"/>
  <c r="K1034" i="5"/>
  <c r="K1035" i="5"/>
  <c r="K1036" i="5"/>
  <c r="K1037" i="5"/>
  <c r="K1038" i="5"/>
  <c r="K1039" i="5"/>
  <c r="K1040" i="5"/>
  <c r="K1041" i="5"/>
  <c r="K1043" i="5"/>
  <c r="K1044" i="5"/>
  <c r="K1045" i="5"/>
  <c r="K1046" i="5"/>
  <c r="K1047" i="5"/>
  <c r="K1048" i="5"/>
  <c r="K1049" i="5"/>
  <c r="H1011" i="5"/>
  <c r="H1012" i="5"/>
  <c r="H1013" i="5"/>
  <c r="H1014" i="5"/>
  <c r="H1015" i="5"/>
  <c r="H1016" i="5"/>
  <c r="H1017" i="5"/>
  <c r="H1018" i="5"/>
  <c r="H1019" i="5"/>
  <c r="H1020" i="5"/>
  <c r="H1021" i="5"/>
  <c r="H1023" i="5"/>
  <c r="H1024" i="5"/>
  <c r="H1025" i="5"/>
  <c r="H1026" i="5"/>
  <c r="H1027" i="5"/>
  <c r="H1028" i="5"/>
  <c r="H1029" i="5"/>
  <c r="H1030" i="5"/>
  <c r="H1031" i="5"/>
  <c r="H1032" i="5"/>
  <c r="H1033" i="5"/>
  <c r="H1034" i="5"/>
  <c r="H1035" i="5"/>
  <c r="H1036" i="5"/>
  <c r="H1037" i="5"/>
  <c r="H1038" i="5"/>
  <c r="H1039" i="5"/>
  <c r="H1040" i="5"/>
  <c r="H1041" i="5"/>
  <c r="H1043" i="5"/>
  <c r="H1044" i="5"/>
  <c r="H1045" i="5"/>
  <c r="H1046" i="5"/>
  <c r="H1047" i="5"/>
  <c r="H1048" i="5"/>
  <c r="H1049" i="5"/>
  <c r="K1042" i="5"/>
  <c r="J1042" i="5"/>
  <c r="I1042" i="5"/>
  <c r="H1042" i="5"/>
  <c r="F1038" i="5"/>
  <c r="F1037" i="5"/>
  <c r="F1081" i="5"/>
  <c r="F1080" i="5"/>
  <c r="F1044" i="5"/>
  <c r="K1004" i="5"/>
  <c r="K1005" i="5"/>
  <c r="K1006" i="5"/>
  <c r="K1007" i="5"/>
  <c r="K1008" i="5"/>
  <c r="J1004" i="5"/>
  <c r="J1005" i="5"/>
  <c r="J1006" i="5"/>
  <c r="J1007" i="5"/>
  <c r="J1008" i="5"/>
  <c r="I1004" i="5"/>
  <c r="I1005" i="5"/>
  <c r="I1006" i="5"/>
  <c r="I1007" i="5"/>
  <c r="I1008" i="5"/>
  <c r="H1004" i="5"/>
  <c r="H1005" i="5"/>
  <c r="H1006" i="5"/>
  <c r="H1007" i="5"/>
  <c r="H1008" i="5"/>
  <c r="I909" i="5"/>
  <c r="I902" i="5"/>
  <c r="I903" i="5"/>
  <c r="I904" i="5"/>
  <c r="I905" i="5"/>
  <c r="I906" i="5"/>
  <c r="I907" i="5"/>
  <c r="I908" i="5"/>
  <c r="I910" i="5"/>
  <c r="I911" i="5"/>
  <c r="I912" i="5"/>
  <c r="I913" i="5"/>
  <c r="I914" i="5"/>
  <c r="J909" i="5"/>
  <c r="J902" i="5"/>
  <c r="J903" i="5"/>
  <c r="J904" i="5"/>
  <c r="J905" i="5"/>
  <c r="J906" i="5"/>
  <c r="J907" i="5"/>
  <c r="J908" i="5"/>
  <c r="J910" i="5"/>
  <c r="J911" i="5"/>
  <c r="J912" i="5"/>
  <c r="J913" i="5"/>
  <c r="J914" i="5"/>
  <c r="K909" i="5"/>
  <c r="K902" i="5"/>
  <c r="K903" i="5"/>
  <c r="K904" i="5"/>
  <c r="K905" i="5"/>
  <c r="K906" i="5"/>
  <c r="K907" i="5"/>
  <c r="K908" i="5"/>
  <c r="K910" i="5"/>
  <c r="K911" i="5"/>
  <c r="K912" i="5"/>
  <c r="K913" i="5"/>
  <c r="K914" i="5"/>
  <c r="H909" i="5"/>
  <c r="H902" i="5"/>
  <c r="H903" i="5"/>
  <c r="H904" i="5"/>
  <c r="H905" i="5"/>
  <c r="H906" i="5"/>
  <c r="H907" i="5"/>
  <c r="H908" i="5"/>
  <c r="H910" i="5"/>
  <c r="H911" i="5"/>
  <c r="H912" i="5"/>
  <c r="H913" i="5"/>
  <c r="H914" i="5"/>
  <c r="I965" i="5"/>
  <c r="I966" i="5"/>
  <c r="I967" i="5"/>
  <c r="I968" i="5"/>
  <c r="I969" i="5"/>
  <c r="I970" i="5"/>
  <c r="I971" i="5"/>
  <c r="I972" i="5"/>
  <c r="I973" i="5"/>
  <c r="I974" i="5"/>
  <c r="I975" i="5"/>
  <c r="I977" i="5"/>
  <c r="I976" i="5"/>
  <c r="I978" i="5"/>
  <c r="I979" i="5"/>
  <c r="I980" i="5"/>
  <c r="I981" i="5"/>
  <c r="I982" i="5"/>
  <c r="I983" i="5"/>
  <c r="I984" i="5"/>
  <c r="I985" i="5"/>
  <c r="I986" i="5"/>
  <c r="I987" i="5"/>
  <c r="J965" i="5"/>
  <c r="J966" i="5"/>
  <c r="J967" i="5"/>
  <c r="J968" i="5"/>
  <c r="J969" i="5"/>
  <c r="J970" i="5"/>
  <c r="J971" i="5"/>
  <c r="J972" i="5"/>
  <c r="J973" i="5"/>
  <c r="J974" i="5"/>
  <c r="J975" i="5"/>
  <c r="J977" i="5"/>
  <c r="J976" i="5"/>
  <c r="J978" i="5"/>
  <c r="J979" i="5"/>
  <c r="J980" i="5"/>
  <c r="J981" i="5"/>
  <c r="J982" i="5"/>
  <c r="J983" i="5"/>
  <c r="J984" i="5"/>
  <c r="J985" i="5"/>
  <c r="J986" i="5"/>
  <c r="J987" i="5"/>
  <c r="K965" i="5"/>
  <c r="K966" i="5"/>
  <c r="K967" i="5"/>
  <c r="K968" i="5"/>
  <c r="K969" i="5"/>
  <c r="K970" i="5"/>
  <c r="K971" i="5"/>
  <c r="K972" i="5"/>
  <c r="K973" i="5"/>
  <c r="K974" i="5"/>
  <c r="K975" i="5"/>
  <c r="K977" i="5"/>
  <c r="K976" i="5"/>
  <c r="K978" i="5"/>
  <c r="K979" i="5"/>
  <c r="K980" i="5"/>
  <c r="K981" i="5"/>
  <c r="K982" i="5"/>
  <c r="K983" i="5"/>
  <c r="K984" i="5"/>
  <c r="K985" i="5"/>
  <c r="K986" i="5"/>
  <c r="K987" i="5"/>
  <c r="H965" i="5"/>
  <c r="H966" i="5"/>
  <c r="H967" i="5"/>
  <c r="H968" i="5"/>
  <c r="H969" i="5"/>
  <c r="H970" i="5"/>
  <c r="H971" i="5"/>
  <c r="H972" i="5"/>
  <c r="H973" i="5"/>
  <c r="H974" i="5"/>
  <c r="H975" i="5"/>
  <c r="H977" i="5"/>
  <c r="H976" i="5"/>
  <c r="H978" i="5"/>
  <c r="H979" i="5"/>
  <c r="H980" i="5"/>
  <c r="H981" i="5"/>
  <c r="H982" i="5"/>
  <c r="H983" i="5"/>
  <c r="H984" i="5"/>
  <c r="H985" i="5"/>
  <c r="H986" i="5"/>
  <c r="H987" i="5"/>
  <c r="F981" i="5"/>
  <c r="F986" i="5"/>
  <c r="F978" i="5"/>
  <c r="F976" i="5"/>
  <c r="F977" i="5"/>
  <c r="F969" i="5"/>
  <c r="F967" i="5"/>
  <c r="F966" i="5"/>
  <c r="F965" i="5"/>
  <c r="I954" i="5"/>
  <c r="I955" i="5"/>
  <c r="I956" i="5"/>
  <c r="I957" i="5"/>
  <c r="I958" i="5"/>
  <c r="I959" i="5"/>
  <c r="I960" i="5"/>
  <c r="I961" i="5"/>
  <c r="I962" i="5"/>
  <c r="I963" i="5"/>
  <c r="J954" i="5"/>
  <c r="J955" i="5"/>
  <c r="J956" i="5"/>
  <c r="J957" i="5"/>
  <c r="J958" i="5"/>
  <c r="J959" i="5"/>
  <c r="J960" i="5"/>
  <c r="J961" i="5"/>
  <c r="J962" i="5"/>
  <c r="J963" i="5"/>
  <c r="K954" i="5"/>
  <c r="K955" i="5"/>
  <c r="K956" i="5"/>
  <c r="K957" i="5"/>
  <c r="K958" i="5"/>
  <c r="K959" i="5"/>
  <c r="K960" i="5"/>
  <c r="K961" i="5"/>
  <c r="K962" i="5"/>
  <c r="K963" i="5"/>
  <c r="H954" i="5"/>
  <c r="H955" i="5"/>
  <c r="H956" i="5"/>
  <c r="H957" i="5"/>
  <c r="H958" i="5"/>
  <c r="H959" i="5"/>
  <c r="H960" i="5"/>
  <c r="H961" i="5"/>
  <c r="H962" i="5"/>
  <c r="H963" i="5"/>
  <c r="F958" i="5"/>
  <c r="F955" i="5"/>
  <c r="F954" i="5"/>
  <c r="I924" i="5"/>
  <c r="I925" i="5"/>
  <c r="I926" i="5"/>
  <c r="I927" i="5"/>
  <c r="I928" i="5"/>
  <c r="I929" i="5"/>
  <c r="I930" i="5"/>
  <c r="I916" i="5"/>
  <c r="I917" i="5"/>
  <c r="I918" i="5"/>
  <c r="I919" i="5"/>
  <c r="I920" i="5"/>
  <c r="I921" i="5"/>
  <c r="I922" i="5"/>
  <c r="I923" i="5"/>
  <c r="I932" i="5"/>
  <c r="I933" i="5"/>
  <c r="I931" i="5"/>
  <c r="I934" i="5"/>
  <c r="I935" i="5"/>
  <c r="I936" i="5"/>
  <c r="I937" i="5"/>
  <c r="I938" i="5"/>
  <c r="I939" i="5"/>
  <c r="I940" i="5"/>
  <c r="I941" i="5"/>
  <c r="I942" i="5"/>
  <c r="I943" i="5"/>
  <c r="I944" i="5"/>
  <c r="I945" i="5"/>
  <c r="I946" i="5"/>
  <c r="I947" i="5"/>
  <c r="I948" i="5"/>
  <c r="I949" i="5"/>
  <c r="I950" i="5"/>
  <c r="I951" i="5"/>
  <c r="I952" i="5"/>
  <c r="J924" i="5"/>
  <c r="J925" i="5"/>
  <c r="J926" i="5"/>
  <c r="J927" i="5"/>
  <c r="J928" i="5"/>
  <c r="J929" i="5"/>
  <c r="J930" i="5"/>
  <c r="J916" i="5"/>
  <c r="J917" i="5"/>
  <c r="J918" i="5"/>
  <c r="J919" i="5"/>
  <c r="J920" i="5"/>
  <c r="J921" i="5"/>
  <c r="J922" i="5"/>
  <c r="J923" i="5"/>
  <c r="J932" i="5"/>
  <c r="J933" i="5"/>
  <c r="J931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K924" i="5"/>
  <c r="K925" i="5"/>
  <c r="K926" i="5"/>
  <c r="K927" i="5"/>
  <c r="K928" i="5"/>
  <c r="K929" i="5"/>
  <c r="K930" i="5"/>
  <c r="K916" i="5"/>
  <c r="K917" i="5"/>
  <c r="K918" i="5"/>
  <c r="K919" i="5"/>
  <c r="K920" i="5"/>
  <c r="K921" i="5"/>
  <c r="K922" i="5"/>
  <c r="K923" i="5"/>
  <c r="K932" i="5"/>
  <c r="K933" i="5"/>
  <c r="K931" i="5"/>
  <c r="K934" i="5"/>
  <c r="K935" i="5"/>
  <c r="K936" i="5"/>
  <c r="K937" i="5"/>
  <c r="K938" i="5"/>
  <c r="K939" i="5"/>
  <c r="K940" i="5"/>
  <c r="K941" i="5"/>
  <c r="K942" i="5"/>
  <c r="K943" i="5"/>
  <c r="K944" i="5"/>
  <c r="K945" i="5"/>
  <c r="K946" i="5"/>
  <c r="K947" i="5"/>
  <c r="K948" i="5"/>
  <c r="K949" i="5"/>
  <c r="K950" i="5"/>
  <c r="K951" i="5"/>
  <c r="K952" i="5"/>
  <c r="H924" i="5"/>
  <c r="H925" i="5"/>
  <c r="H926" i="5"/>
  <c r="H927" i="5"/>
  <c r="H928" i="5"/>
  <c r="H929" i="5"/>
  <c r="H930" i="5"/>
  <c r="H916" i="5"/>
  <c r="H917" i="5"/>
  <c r="H918" i="5"/>
  <c r="H919" i="5"/>
  <c r="H920" i="5"/>
  <c r="H921" i="5"/>
  <c r="H922" i="5"/>
  <c r="H923" i="5"/>
  <c r="H932" i="5"/>
  <c r="H933" i="5"/>
  <c r="H931" i="5"/>
  <c r="H934" i="5"/>
  <c r="H935" i="5"/>
  <c r="H936" i="5"/>
  <c r="H937" i="5"/>
  <c r="H938" i="5"/>
  <c r="H939" i="5"/>
  <c r="H940" i="5"/>
  <c r="H941" i="5"/>
  <c r="H942" i="5"/>
  <c r="H943" i="5"/>
  <c r="H944" i="5"/>
  <c r="H945" i="5"/>
  <c r="H946" i="5"/>
  <c r="H947" i="5"/>
  <c r="H948" i="5"/>
  <c r="H949" i="5"/>
  <c r="H950" i="5"/>
  <c r="H951" i="5"/>
  <c r="H952" i="5"/>
  <c r="F902" i="5"/>
  <c r="I897" i="5"/>
  <c r="I889" i="5"/>
  <c r="I890" i="5"/>
  <c r="I891" i="5"/>
  <c r="I892" i="5"/>
  <c r="I893" i="5"/>
  <c r="I894" i="5"/>
  <c r="I895" i="5"/>
  <c r="I896" i="5"/>
  <c r="I879" i="5"/>
  <c r="I880" i="5"/>
  <c r="I881" i="5"/>
  <c r="I882" i="5"/>
  <c r="I883" i="5"/>
  <c r="I884" i="5"/>
  <c r="I885" i="5"/>
  <c r="I886" i="5"/>
  <c r="I887" i="5"/>
  <c r="I888" i="5"/>
  <c r="I898" i="5"/>
  <c r="J897" i="5"/>
  <c r="J889" i="5"/>
  <c r="J890" i="5"/>
  <c r="J891" i="5"/>
  <c r="J892" i="5"/>
  <c r="J893" i="5"/>
  <c r="J894" i="5"/>
  <c r="J895" i="5"/>
  <c r="J896" i="5"/>
  <c r="J879" i="5"/>
  <c r="J880" i="5"/>
  <c r="J881" i="5"/>
  <c r="J882" i="5"/>
  <c r="J883" i="5"/>
  <c r="J884" i="5"/>
  <c r="J885" i="5"/>
  <c r="J886" i="5"/>
  <c r="J887" i="5"/>
  <c r="J888" i="5"/>
  <c r="J898" i="5"/>
  <c r="K897" i="5"/>
  <c r="K889" i="5"/>
  <c r="K890" i="5"/>
  <c r="K891" i="5"/>
  <c r="K892" i="5"/>
  <c r="K893" i="5"/>
  <c r="K894" i="5"/>
  <c r="K895" i="5"/>
  <c r="K896" i="5"/>
  <c r="K879" i="5"/>
  <c r="K880" i="5"/>
  <c r="K881" i="5"/>
  <c r="K882" i="5"/>
  <c r="K883" i="5"/>
  <c r="K884" i="5"/>
  <c r="K885" i="5"/>
  <c r="K886" i="5"/>
  <c r="K887" i="5"/>
  <c r="K888" i="5"/>
  <c r="K898" i="5"/>
  <c r="H897" i="5"/>
  <c r="H889" i="5"/>
  <c r="H890" i="5"/>
  <c r="H891" i="5"/>
  <c r="H892" i="5"/>
  <c r="H893" i="5"/>
  <c r="H894" i="5"/>
  <c r="H895" i="5"/>
  <c r="H896" i="5"/>
  <c r="H879" i="5"/>
  <c r="H880" i="5"/>
  <c r="H881" i="5"/>
  <c r="H882" i="5"/>
  <c r="H883" i="5"/>
  <c r="H884" i="5"/>
  <c r="H885" i="5"/>
  <c r="H886" i="5"/>
  <c r="H887" i="5"/>
  <c r="H888" i="5"/>
  <c r="H898" i="5"/>
  <c r="F890" i="5"/>
  <c r="F889" i="5"/>
  <c r="K825" i="5"/>
  <c r="K826" i="5"/>
  <c r="K827" i="5"/>
  <c r="K828" i="5"/>
  <c r="K829" i="5"/>
  <c r="K830" i="5"/>
  <c r="K833" i="5"/>
  <c r="K834" i="5"/>
  <c r="K835" i="5"/>
  <c r="K836" i="5"/>
  <c r="K837" i="5"/>
  <c r="K838" i="5"/>
  <c r="K839" i="5"/>
  <c r="K840" i="5"/>
  <c r="K841" i="5"/>
  <c r="K842" i="5"/>
  <c r="K843" i="5"/>
  <c r="K844" i="5"/>
  <c r="K845" i="5"/>
  <c r="K846" i="5"/>
  <c r="K847" i="5"/>
  <c r="K848" i="5"/>
  <c r="K849" i="5"/>
  <c r="K863" i="5"/>
  <c r="J846" i="5"/>
  <c r="J847" i="5"/>
  <c r="J848" i="5"/>
  <c r="J849" i="5"/>
  <c r="I846" i="5"/>
  <c r="I847" i="5"/>
  <c r="I848" i="5"/>
  <c r="I849" i="5"/>
  <c r="H846" i="5"/>
  <c r="H847" i="5"/>
  <c r="H848" i="5"/>
  <c r="H849" i="5"/>
  <c r="F846" i="5"/>
  <c r="K812" i="5"/>
  <c r="J812" i="5"/>
  <c r="I812" i="5"/>
  <c r="H812" i="5"/>
  <c r="I865" i="5"/>
  <c r="I866" i="5"/>
  <c r="I867" i="5"/>
  <c r="I868" i="5"/>
  <c r="I869" i="5"/>
  <c r="I870" i="5"/>
  <c r="I871" i="5"/>
  <c r="I872" i="5"/>
  <c r="I873" i="5"/>
  <c r="I874" i="5"/>
  <c r="I875" i="5"/>
  <c r="I876" i="5"/>
  <c r="I877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K865" i="5"/>
  <c r="K866" i="5"/>
  <c r="K867" i="5"/>
  <c r="K868" i="5"/>
  <c r="K869" i="5"/>
  <c r="K870" i="5"/>
  <c r="K871" i="5"/>
  <c r="K872" i="5"/>
  <c r="K873" i="5"/>
  <c r="K874" i="5"/>
  <c r="K875" i="5"/>
  <c r="K876" i="5"/>
  <c r="K877" i="5"/>
  <c r="H865" i="5"/>
  <c r="H866" i="5"/>
  <c r="H867" i="5"/>
  <c r="H868" i="5"/>
  <c r="H869" i="5"/>
  <c r="H870" i="5"/>
  <c r="H871" i="5"/>
  <c r="H872" i="5"/>
  <c r="H873" i="5"/>
  <c r="H874" i="5"/>
  <c r="H875" i="5"/>
  <c r="H876" i="5"/>
  <c r="H877" i="5"/>
  <c r="F865" i="5"/>
  <c r="K859" i="5"/>
  <c r="K860" i="5"/>
  <c r="K861" i="5"/>
  <c r="J859" i="5"/>
  <c r="J860" i="5"/>
  <c r="J861" i="5"/>
  <c r="I859" i="5"/>
  <c r="I860" i="5"/>
  <c r="I861" i="5"/>
  <c r="H859" i="5"/>
  <c r="H860" i="5"/>
  <c r="H861" i="5"/>
  <c r="K850" i="5"/>
  <c r="K851" i="5"/>
  <c r="K852" i="5"/>
  <c r="K853" i="5"/>
  <c r="K854" i="5"/>
  <c r="K856" i="5"/>
  <c r="K858" i="5"/>
  <c r="J850" i="5"/>
  <c r="J851" i="5"/>
  <c r="J852" i="5"/>
  <c r="J853" i="5"/>
  <c r="J854" i="5"/>
  <c r="J856" i="5"/>
  <c r="J858" i="5"/>
  <c r="I850" i="5"/>
  <c r="I851" i="5"/>
  <c r="I852" i="5"/>
  <c r="I853" i="5"/>
  <c r="I854" i="5"/>
  <c r="I856" i="5"/>
  <c r="I858" i="5"/>
  <c r="H850" i="5"/>
  <c r="H851" i="5"/>
  <c r="H852" i="5"/>
  <c r="H853" i="5"/>
  <c r="H854" i="5"/>
  <c r="H856" i="5"/>
  <c r="H858" i="5"/>
  <c r="F854" i="5"/>
  <c r="F852" i="5"/>
  <c r="F850" i="5"/>
  <c r="F882" i="5"/>
  <c r="F885" i="5"/>
  <c r="F883" i="5"/>
  <c r="F879" i="5"/>
  <c r="I807" i="5"/>
  <c r="I808" i="5"/>
  <c r="I809" i="5"/>
  <c r="I810" i="5"/>
  <c r="I811" i="5"/>
  <c r="I813" i="5"/>
  <c r="I814" i="5"/>
  <c r="I815" i="5"/>
  <c r="I816" i="5"/>
  <c r="I817" i="5"/>
  <c r="I818" i="5"/>
  <c r="I819" i="5"/>
  <c r="I820" i="5"/>
  <c r="I821" i="5"/>
  <c r="I822" i="5"/>
  <c r="I823" i="5"/>
  <c r="J807" i="5"/>
  <c r="J808" i="5"/>
  <c r="J809" i="5"/>
  <c r="J810" i="5"/>
  <c r="J811" i="5"/>
  <c r="J813" i="5"/>
  <c r="J814" i="5"/>
  <c r="J815" i="5"/>
  <c r="J816" i="5"/>
  <c r="J817" i="5"/>
  <c r="J818" i="5"/>
  <c r="J819" i="5"/>
  <c r="J820" i="5"/>
  <c r="J821" i="5"/>
  <c r="J822" i="5"/>
  <c r="J823" i="5"/>
  <c r="K807" i="5"/>
  <c r="K808" i="5"/>
  <c r="K809" i="5"/>
  <c r="K810" i="5"/>
  <c r="K811" i="5"/>
  <c r="K813" i="5"/>
  <c r="K814" i="5"/>
  <c r="K815" i="5"/>
  <c r="K816" i="5"/>
  <c r="K817" i="5"/>
  <c r="K818" i="5"/>
  <c r="K819" i="5"/>
  <c r="K820" i="5"/>
  <c r="K821" i="5"/>
  <c r="K822" i="5"/>
  <c r="K823" i="5"/>
  <c r="H807" i="5"/>
  <c r="H808" i="5"/>
  <c r="H809" i="5"/>
  <c r="H810" i="5"/>
  <c r="H811" i="5"/>
  <c r="H813" i="5"/>
  <c r="H814" i="5"/>
  <c r="H815" i="5"/>
  <c r="H816" i="5"/>
  <c r="H817" i="5"/>
  <c r="H818" i="5"/>
  <c r="H819" i="5"/>
  <c r="H820" i="5"/>
  <c r="H821" i="5"/>
  <c r="H822" i="5"/>
  <c r="H823" i="5"/>
  <c r="I825" i="5"/>
  <c r="I826" i="5"/>
  <c r="I827" i="5"/>
  <c r="I828" i="5"/>
  <c r="I829" i="5"/>
  <c r="I830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I845" i="5"/>
  <c r="I863" i="5"/>
  <c r="J825" i="5"/>
  <c r="J826" i="5"/>
  <c r="J827" i="5"/>
  <c r="J828" i="5"/>
  <c r="J829" i="5"/>
  <c r="J830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63" i="5"/>
  <c r="H825" i="5"/>
  <c r="H826" i="5"/>
  <c r="H827" i="5"/>
  <c r="H828" i="5"/>
  <c r="H829" i="5"/>
  <c r="H830" i="5"/>
  <c r="H833" i="5"/>
  <c r="H834" i="5"/>
  <c r="H835" i="5"/>
  <c r="H836" i="5"/>
  <c r="H837" i="5"/>
  <c r="H838" i="5"/>
  <c r="H839" i="5"/>
  <c r="H840" i="5"/>
  <c r="H841" i="5"/>
  <c r="H842" i="5"/>
  <c r="H843" i="5"/>
  <c r="H844" i="5"/>
  <c r="H845" i="5"/>
  <c r="H863" i="5"/>
  <c r="I739" i="5"/>
  <c r="I740" i="5"/>
  <c r="I741" i="5"/>
  <c r="I742" i="5"/>
  <c r="I755" i="5"/>
  <c r="I756" i="5"/>
  <c r="I757" i="5"/>
  <c r="I758" i="5"/>
  <c r="I759" i="5"/>
  <c r="I760" i="5"/>
  <c r="I761" i="5"/>
  <c r="I762" i="5"/>
  <c r="I729" i="5"/>
  <c r="I730" i="5"/>
  <c r="I731" i="5"/>
  <c r="I732" i="5"/>
  <c r="I733" i="5"/>
  <c r="I734" i="5"/>
  <c r="I735" i="5"/>
  <c r="I736" i="5"/>
  <c r="I737" i="5"/>
  <c r="I738" i="5"/>
  <c r="I743" i="5"/>
  <c r="I744" i="5"/>
  <c r="I745" i="5"/>
  <c r="I746" i="5"/>
  <c r="I747" i="5"/>
  <c r="I748" i="5"/>
  <c r="I749" i="5"/>
  <c r="I750" i="5"/>
  <c r="I751" i="5"/>
  <c r="I752" i="5"/>
  <c r="I753" i="5"/>
  <c r="I754" i="5"/>
  <c r="I763" i="5"/>
  <c r="I764" i="5"/>
  <c r="I766" i="5"/>
  <c r="I767" i="5"/>
  <c r="J739" i="5"/>
  <c r="J740" i="5"/>
  <c r="J741" i="5"/>
  <c r="J742" i="5"/>
  <c r="J755" i="5"/>
  <c r="J756" i="5"/>
  <c r="J757" i="5"/>
  <c r="J758" i="5"/>
  <c r="J759" i="5"/>
  <c r="J760" i="5"/>
  <c r="J761" i="5"/>
  <c r="J762" i="5"/>
  <c r="J729" i="5"/>
  <c r="J730" i="5"/>
  <c r="J731" i="5"/>
  <c r="J732" i="5"/>
  <c r="J733" i="5"/>
  <c r="J734" i="5"/>
  <c r="J735" i="5"/>
  <c r="J736" i="5"/>
  <c r="J737" i="5"/>
  <c r="J738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63" i="5"/>
  <c r="J764" i="5"/>
  <c r="J766" i="5"/>
  <c r="J767" i="5"/>
  <c r="K739" i="5"/>
  <c r="K740" i="5"/>
  <c r="K741" i="5"/>
  <c r="K742" i="5"/>
  <c r="K755" i="5"/>
  <c r="K756" i="5"/>
  <c r="K757" i="5"/>
  <c r="K758" i="5"/>
  <c r="K759" i="5"/>
  <c r="K760" i="5"/>
  <c r="K761" i="5"/>
  <c r="K762" i="5"/>
  <c r="K729" i="5"/>
  <c r="K730" i="5"/>
  <c r="K731" i="5"/>
  <c r="K732" i="5"/>
  <c r="K733" i="5"/>
  <c r="K734" i="5"/>
  <c r="K735" i="5"/>
  <c r="K736" i="5"/>
  <c r="K737" i="5"/>
  <c r="K738" i="5"/>
  <c r="K743" i="5"/>
  <c r="K744" i="5"/>
  <c r="K745" i="5"/>
  <c r="K746" i="5"/>
  <c r="K747" i="5"/>
  <c r="K748" i="5"/>
  <c r="K749" i="5"/>
  <c r="K750" i="5"/>
  <c r="K751" i="5"/>
  <c r="K752" i="5"/>
  <c r="K753" i="5"/>
  <c r="K754" i="5"/>
  <c r="K763" i="5"/>
  <c r="K764" i="5"/>
  <c r="K766" i="5"/>
  <c r="K767" i="5"/>
  <c r="H739" i="5"/>
  <c r="H740" i="5"/>
  <c r="H741" i="5"/>
  <c r="H742" i="5"/>
  <c r="H755" i="5"/>
  <c r="H756" i="5"/>
  <c r="H757" i="5"/>
  <c r="H758" i="5"/>
  <c r="H759" i="5"/>
  <c r="H760" i="5"/>
  <c r="H761" i="5"/>
  <c r="H762" i="5"/>
  <c r="H729" i="5"/>
  <c r="H730" i="5"/>
  <c r="H731" i="5"/>
  <c r="H732" i="5"/>
  <c r="H733" i="5"/>
  <c r="H734" i="5"/>
  <c r="H735" i="5"/>
  <c r="H736" i="5"/>
  <c r="H737" i="5"/>
  <c r="H738" i="5"/>
  <c r="H743" i="5"/>
  <c r="H744" i="5"/>
  <c r="H745" i="5"/>
  <c r="H746" i="5"/>
  <c r="H747" i="5"/>
  <c r="H748" i="5"/>
  <c r="H749" i="5"/>
  <c r="H750" i="5"/>
  <c r="H751" i="5"/>
  <c r="H752" i="5"/>
  <c r="H753" i="5"/>
  <c r="H754" i="5"/>
  <c r="H763" i="5"/>
  <c r="H764" i="5"/>
  <c r="H766" i="5"/>
  <c r="H767" i="5"/>
  <c r="F744" i="5"/>
  <c r="F743" i="5"/>
  <c r="K800" i="5"/>
  <c r="K801" i="5"/>
  <c r="K802" i="5"/>
  <c r="J800" i="5"/>
  <c r="J801" i="5"/>
  <c r="J802" i="5"/>
  <c r="I800" i="5"/>
  <c r="I801" i="5"/>
  <c r="I802" i="5"/>
  <c r="H800" i="5"/>
  <c r="H801" i="5"/>
  <c r="H802" i="5"/>
  <c r="K775" i="5"/>
  <c r="J775" i="5"/>
  <c r="I775" i="5"/>
  <c r="H775" i="5"/>
  <c r="K774" i="5"/>
  <c r="J774" i="5"/>
  <c r="I774" i="5"/>
  <c r="H774" i="5"/>
  <c r="F774" i="5"/>
  <c r="F769" i="5"/>
  <c r="H769" i="5"/>
  <c r="I769" i="5"/>
  <c r="J769" i="5"/>
  <c r="K769" i="5"/>
  <c r="H771" i="5"/>
  <c r="I771" i="5"/>
  <c r="J771" i="5"/>
  <c r="K771" i="5"/>
  <c r="H772" i="5"/>
  <c r="I772" i="5"/>
  <c r="J772" i="5"/>
  <c r="K772" i="5"/>
  <c r="H773" i="5"/>
  <c r="I773" i="5"/>
  <c r="J773" i="5"/>
  <c r="K773" i="5"/>
  <c r="H776" i="5"/>
  <c r="I776" i="5"/>
  <c r="J776" i="5"/>
  <c r="K776" i="5"/>
  <c r="H777" i="5"/>
  <c r="I777" i="5"/>
  <c r="J777" i="5"/>
  <c r="K777" i="5"/>
  <c r="H778" i="5"/>
  <c r="I778" i="5"/>
  <c r="J778" i="5"/>
  <c r="K778" i="5"/>
  <c r="H779" i="5"/>
  <c r="I779" i="5"/>
  <c r="J779" i="5"/>
  <c r="K779" i="5"/>
  <c r="I783" i="5"/>
  <c r="I784" i="5"/>
  <c r="I785" i="5"/>
  <c r="I786" i="5"/>
  <c r="I789" i="5"/>
  <c r="I790" i="5"/>
  <c r="I803" i="5"/>
  <c r="J783" i="5"/>
  <c r="J784" i="5"/>
  <c r="J785" i="5"/>
  <c r="J786" i="5"/>
  <c r="J789" i="5"/>
  <c r="J790" i="5"/>
  <c r="J803" i="5"/>
  <c r="K783" i="5"/>
  <c r="K784" i="5"/>
  <c r="K785" i="5"/>
  <c r="K786" i="5"/>
  <c r="K789" i="5"/>
  <c r="K790" i="5"/>
  <c r="K803" i="5"/>
  <c r="H791" i="5"/>
  <c r="H792" i="5"/>
  <c r="H793" i="5"/>
  <c r="H794" i="5"/>
  <c r="H795" i="5"/>
  <c r="H796" i="5"/>
  <c r="H783" i="5"/>
  <c r="H784" i="5"/>
  <c r="H785" i="5"/>
  <c r="H786" i="5"/>
  <c r="H789" i="5"/>
  <c r="H790" i="5"/>
  <c r="H803" i="5"/>
  <c r="F791" i="5"/>
  <c r="F792" i="5"/>
  <c r="L795" i="5"/>
  <c r="F785" i="5"/>
  <c r="F783" i="5"/>
  <c r="F739" i="5"/>
  <c r="I716" i="5"/>
  <c r="I717" i="5"/>
  <c r="I718" i="5"/>
  <c r="I719" i="5"/>
  <c r="I720" i="5"/>
  <c r="I721" i="5"/>
  <c r="I722" i="5"/>
  <c r="I723" i="5"/>
  <c r="I724" i="5"/>
  <c r="I726" i="5"/>
  <c r="I727" i="5"/>
  <c r="J716" i="5"/>
  <c r="J717" i="5"/>
  <c r="J718" i="5"/>
  <c r="J719" i="5"/>
  <c r="J720" i="5"/>
  <c r="J721" i="5"/>
  <c r="J722" i="5"/>
  <c r="J723" i="5"/>
  <c r="J724" i="5"/>
  <c r="J726" i="5"/>
  <c r="J727" i="5"/>
  <c r="K716" i="5"/>
  <c r="K717" i="5"/>
  <c r="K718" i="5"/>
  <c r="K719" i="5"/>
  <c r="K720" i="5"/>
  <c r="K721" i="5"/>
  <c r="K722" i="5"/>
  <c r="K723" i="5"/>
  <c r="K724" i="5"/>
  <c r="K726" i="5"/>
  <c r="K727" i="5"/>
  <c r="H716" i="5"/>
  <c r="H717" i="5"/>
  <c r="H718" i="5"/>
  <c r="H719" i="5"/>
  <c r="H720" i="5"/>
  <c r="H721" i="5"/>
  <c r="H722" i="5"/>
  <c r="H723" i="5"/>
  <c r="H724" i="5"/>
  <c r="H726" i="5"/>
  <c r="H727" i="5"/>
  <c r="F760" i="5"/>
  <c r="F759" i="5"/>
  <c r="K687" i="5"/>
  <c r="K688" i="5"/>
  <c r="K689" i="5"/>
  <c r="K690" i="5"/>
  <c r="K691" i="5"/>
  <c r="K627" i="5"/>
  <c r="K628" i="5"/>
  <c r="K629" i="5"/>
  <c r="K630" i="5"/>
  <c r="J627" i="5"/>
  <c r="J628" i="5"/>
  <c r="J629" i="5"/>
  <c r="J630" i="5"/>
  <c r="I627" i="5"/>
  <c r="I628" i="5"/>
  <c r="I629" i="5"/>
  <c r="I630" i="5"/>
  <c r="H627" i="5"/>
  <c r="H628" i="5"/>
  <c r="H629" i="5"/>
  <c r="H630" i="5"/>
  <c r="F627" i="5"/>
  <c r="F631" i="5"/>
  <c r="H631" i="5"/>
  <c r="I631" i="5"/>
  <c r="J631" i="5"/>
  <c r="K631" i="5"/>
  <c r="K624" i="5"/>
  <c r="J624" i="5"/>
  <c r="I624" i="5"/>
  <c r="H624" i="5"/>
  <c r="K619" i="5"/>
  <c r="K620" i="5"/>
  <c r="K621" i="5"/>
  <c r="K622" i="5"/>
  <c r="K623" i="5"/>
  <c r="K625" i="5"/>
  <c r="K626" i="5"/>
  <c r="J619" i="5"/>
  <c r="J620" i="5"/>
  <c r="J621" i="5"/>
  <c r="J622" i="5"/>
  <c r="J623" i="5"/>
  <c r="J625" i="5"/>
  <c r="J626" i="5"/>
  <c r="I619" i="5"/>
  <c r="I620" i="5"/>
  <c r="I621" i="5"/>
  <c r="I622" i="5"/>
  <c r="I623" i="5"/>
  <c r="I625" i="5"/>
  <c r="I626" i="5"/>
  <c r="H619" i="5"/>
  <c r="H620" i="5"/>
  <c r="H621" i="5"/>
  <c r="H622" i="5"/>
  <c r="H623" i="5"/>
  <c r="H625" i="5"/>
  <c r="H626" i="5"/>
  <c r="K634" i="5"/>
  <c r="J634" i="5"/>
  <c r="I634" i="5"/>
  <c r="H634" i="5"/>
  <c r="F634" i="5"/>
  <c r="F708" i="5"/>
  <c r="H708" i="5"/>
  <c r="I708" i="5"/>
  <c r="J708" i="5"/>
  <c r="K708" i="5"/>
  <c r="H709" i="5"/>
  <c r="I709" i="5"/>
  <c r="J709" i="5"/>
  <c r="K709" i="5"/>
  <c r="H710" i="5"/>
  <c r="I710" i="5"/>
  <c r="J710" i="5"/>
  <c r="K710" i="5"/>
  <c r="H711" i="5"/>
  <c r="I711" i="5"/>
  <c r="J711" i="5"/>
  <c r="K711" i="5"/>
  <c r="K703" i="5"/>
  <c r="K704" i="5"/>
  <c r="K705" i="5"/>
  <c r="K706" i="5"/>
  <c r="K707" i="5"/>
  <c r="J703" i="5"/>
  <c r="J704" i="5"/>
  <c r="J705" i="5"/>
  <c r="J706" i="5"/>
  <c r="J707" i="5"/>
  <c r="I703" i="5"/>
  <c r="I704" i="5"/>
  <c r="I705" i="5"/>
  <c r="I706" i="5"/>
  <c r="I707" i="5"/>
  <c r="H703" i="5"/>
  <c r="H704" i="5"/>
  <c r="H705" i="5"/>
  <c r="H706" i="5"/>
  <c r="H707" i="5"/>
  <c r="F703" i="5"/>
  <c r="H687" i="5"/>
  <c r="I687" i="5"/>
  <c r="J687" i="5"/>
  <c r="H688" i="5"/>
  <c r="I688" i="5"/>
  <c r="J688" i="5"/>
  <c r="F689" i="5"/>
  <c r="H689" i="5"/>
  <c r="I689" i="5"/>
  <c r="J689" i="5"/>
  <c r="H690" i="5"/>
  <c r="I690" i="5"/>
  <c r="J690" i="5"/>
  <c r="H691" i="5"/>
  <c r="I691" i="5"/>
  <c r="J691" i="5"/>
  <c r="H656" i="5"/>
  <c r="I656" i="5"/>
  <c r="J656" i="5"/>
  <c r="K656" i="5"/>
  <c r="H652" i="5"/>
  <c r="H639" i="5"/>
  <c r="H640" i="5"/>
  <c r="H641" i="5"/>
  <c r="H642" i="5"/>
  <c r="H643" i="5"/>
  <c r="H644" i="5"/>
  <c r="H645" i="5"/>
  <c r="H646" i="5"/>
  <c r="H647" i="5"/>
  <c r="H648" i="5"/>
  <c r="H649" i="5"/>
  <c r="H650" i="5"/>
  <c r="H651" i="5"/>
  <c r="H653" i="5"/>
  <c r="H654" i="5"/>
  <c r="H655" i="5"/>
  <c r="I652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3" i="5"/>
  <c r="I654" i="5"/>
  <c r="I655" i="5"/>
  <c r="J652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3" i="5"/>
  <c r="J654" i="5"/>
  <c r="J655" i="5"/>
  <c r="K652" i="5"/>
  <c r="K639" i="5"/>
  <c r="K640" i="5"/>
  <c r="K641" i="5"/>
  <c r="K642" i="5"/>
  <c r="K643" i="5"/>
  <c r="K644" i="5"/>
  <c r="K645" i="5"/>
  <c r="K646" i="5"/>
  <c r="K647" i="5"/>
  <c r="K648" i="5"/>
  <c r="K649" i="5"/>
  <c r="K650" i="5"/>
  <c r="K651" i="5"/>
  <c r="K653" i="5"/>
  <c r="K654" i="5"/>
  <c r="K655" i="5"/>
  <c r="H675" i="5"/>
  <c r="I675" i="5"/>
  <c r="J675" i="5"/>
  <c r="K675" i="5"/>
  <c r="H676" i="5"/>
  <c r="I676" i="5"/>
  <c r="J676" i="5"/>
  <c r="K676" i="5"/>
  <c r="H677" i="5"/>
  <c r="I677" i="5"/>
  <c r="J677" i="5"/>
  <c r="K677" i="5"/>
  <c r="K671" i="5"/>
  <c r="K672" i="5"/>
  <c r="K673" i="5"/>
  <c r="K674" i="5"/>
  <c r="J671" i="5"/>
  <c r="J672" i="5"/>
  <c r="J673" i="5"/>
  <c r="J674" i="5"/>
  <c r="I671" i="5"/>
  <c r="I672" i="5"/>
  <c r="I673" i="5"/>
  <c r="I674" i="5"/>
  <c r="H671" i="5"/>
  <c r="H672" i="5"/>
  <c r="H673" i="5"/>
  <c r="H674" i="5"/>
  <c r="F671" i="5"/>
  <c r="I530" i="5"/>
  <c r="I531" i="5"/>
  <c r="I532" i="5"/>
  <c r="I533" i="5"/>
  <c r="I534" i="5"/>
  <c r="I535" i="5"/>
  <c r="I536" i="5"/>
  <c r="I537" i="5"/>
  <c r="I538" i="5"/>
  <c r="I539" i="5"/>
  <c r="I540" i="5"/>
  <c r="I541" i="5"/>
  <c r="I542" i="5"/>
  <c r="I543" i="5"/>
  <c r="I544" i="5"/>
  <c r="I545" i="5"/>
  <c r="I546" i="5"/>
  <c r="I547" i="5"/>
  <c r="I548" i="5"/>
  <c r="I549" i="5"/>
  <c r="I550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K530" i="5"/>
  <c r="K531" i="5"/>
  <c r="K532" i="5"/>
  <c r="K533" i="5"/>
  <c r="K534" i="5"/>
  <c r="K535" i="5"/>
  <c r="K536" i="5"/>
  <c r="K537" i="5"/>
  <c r="K538" i="5"/>
  <c r="K539" i="5"/>
  <c r="K540" i="5"/>
  <c r="K541" i="5"/>
  <c r="K542" i="5"/>
  <c r="K543" i="5"/>
  <c r="K544" i="5"/>
  <c r="K545" i="5"/>
  <c r="K546" i="5"/>
  <c r="K547" i="5"/>
  <c r="K548" i="5"/>
  <c r="K549" i="5"/>
  <c r="K550" i="5"/>
  <c r="H530" i="5"/>
  <c r="H531" i="5"/>
  <c r="H532" i="5"/>
  <c r="H533" i="5"/>
  <c r="H534" i="5"/>
  <c r="H535" i="5"/>
  <c r="H536" i="5"/>
  <c r="H537" i="5"/>
  <c r="H538" i="5"/>
  <c r="H539" i="5"/>
  <c r="H540" i="5"/>
  <c r="H541" i="5"/>
  <c r="H542" i="5"/>
  <c r="H543" i="5"/>
  <c r="H544" i="5"/>
  <c r="H545" i="5"/>
  <c r="H546" i="5"/>
  <c r="H547" i="5"/>
  <c r="H548" i="5"/>
  <c r="H549" i="5"/>
  <c r="H550" i="5"/>
  <c r="F543" i="5"/>
  <c r="F542" i="5"/>
  <c r="K135" i="1"/>
  <c r="K144" i="1"/>
  <c r="K149" i="1"/>
  <c r="K158" i="1"/>
  <c r="K161" i="1"/>
  <c r="J135" i="1"/>
  <c r="J144" i="1"/>
  <c r="J149" i="1"/>
  <c r="J158" i="1"/>
  <c r="J161" i="1"/>
  <c r="I135" i="1"/>
  <c r="I144" i="1"/>
  <c r="I149" i="1"/>
  <c r="I158" i="1"/>
  <c r="I161" i="1"/>
  <c r="H135" i="1"/>
  <c r="H144" i="1"/>
  <c r="H149" i="1"/>
  <c r="H158" i="1"/>
  <c r="H161" i="1"/>
  <c r="K145" i="1"/>
  <c r="K150" i="1"/>
  <c r="K159" i="1"/>
  <c r="K163" i="1"/>
  <c r="J145" i="1"/>
  <c r="J150" i="1"/>
  <c r="J159" i="1"/>
  <c r="J163" i="1"/>
  <c r="I145" i="1"/>
  <c r="I150" i="1"/>
  <c r="I159" i="1"/>
  <c r="I163" i="1"/>
  <c r="H145" i="1"/>
  <c r="H150" i="1"/>
  <c r="H159" i="1"/>
  <c r="H163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6" i="1"/>
  <c r="I137" i="1"/>
  <c r="I138" i="1"/>
  <c r="I146" i="1"/>
  <c r="I147" i="1"/>
  <c r="I148" i="1"/>
  <c r="I151" i="1"/>
  <c r="I152" i="1"/>
  <c r="I139" i="1"/>
  <c r="I140" i="1"/>
  <c r="I141" i="1"/>
  <c r="I142" i="1"/>
  <c r="I143" i="1"/>
  <c r="I153" i="1"/>
  <c r="I154" i="1"/>
  <c r="I155" i="1"/>
  <c r="I156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6" i="1"/>
  <c r="J137" i="1"/>
  <c r="J138" i="1"/>
  <c r="J146" i="1"/>
  <c r="J147" i="1"/>
  <c r="J148" i="1"/>
  <c r="J151" i="1"/>
  <c r="J152" i="1"/>
  <c r="J139" i="1"/>
  <c r="J140" i="1"/>
  <c r="J141" i="1"/>
  <c r="J143" i="1"/>
  <c r="J153" i="1"/>
  <c r="J154" i="1"/>
  <c r="J155" i="1"/>
  <c r="J156" i="1"/>
  <c r="K153" i="1"/>
  <c r="K154" i="1"/>
  <c r="K155" i="1"/>
  <c r="H153" i="1"/>
  <c r="H154" i="1"/>
  <c r="H155" i="1"/>
  <c r="K488" i="5"/>
  <c r="J488" i="5"/>
  <c r="I488" i="5"/>
  <c r="H488" i="5"/>
  <c r="I398" i="5"/>
  <c r="I400" i="5"/>
  <c r="I401" i="5"/>
  <c r="I402" i="5"/>
  <c r="I403" i="5"/>
  <c r="I405" i="5"/>
  <c r="I406" i="5"/>
  <c r="I407" i="5"/>
  <c r="I408" i="5"/>
  <c r="I409" i="5"/>
  <c r="I410" i="5"/>
  <c r="I411" i="5"/>
  <c r="I412" i="5"/>
  <c r="J398" i="5"/>
  <c r="J400" i="5"/>
  <c r="J401" i="5"/>
  <c r="J402" i="5"/>
  <c r="J403" i="5"/>
  <c r="J405" i="5"/>
  <c r="J406" i="5"/>
  <c r="J407" i="5"/>
  <c r="J408" i="5"/>
  <c r="J409" i="5"/>
  <c r="J410" i="5"/>
  <c r="J411" i="5"/>
  <c r="J412" i="5"/>
  <c r="K398" i="5"/>
  <c r="K400" i="5"/>
  <c r="K401" i="5"/>
  <c r="K402" i="5"/>
  <c r="K403" i="5"/>
  <c r="K405" i="5"/>
  <c r="K406" i="5"/>
  <c r="K407" i="5"/>
  <c r="K408" i="5"/>
  <c r="K409" i="5"/>
  <c r="K410" i="5"/>
  <c r="K411" i="5"/>
  <c r="K412" i="5"/>
  <c r="H398" i="5"/>
  <c r="H400" i="5"/>
  <c r="H401" i="5"/>
  <c r="H402" i="5"/>
  <c r="H403" i="5"/>
  <c r="H405" i="5"/>
  <c r="H406" i="5"/>
  <c r="H407" i="5"/>
  <c r="H408" i="5"/>
  <c r="H409" i="5"/>
  <c r="H410" i="5"/>
  <c r="H411" i="5"/>
  <c r="H412" i="5"/>
  <c r="F410" i="5"/>
  <c r="F402" i="5"/>
  <c r="F401" i="5"/>
  <c r="F400" i="5"/>
  <c r="K432" i="5"/>
  <c r="K418" i="5"/>
  <c r="K424" i="5"/>
  <c r="K414" i="5"/>
  <c r="K415" i="5"/>
  <c r="K416" i="5"/>
  <c r="K417" i="5"/>
  <c r="K419" i="5"/>
  <c r="K420" i="5"/>
  <c r="K421" i="5"/>
  <c r="K422" i="5"/>
  <c r="K423" i="5"/>
  <c r="K425" i="5"/>
  <c r="K427" i="5"/>
  <c r="K428" i="5"/>
  <c r="K429" i="5"/>
  <c r="K430" i="5"/>
  <c r="K433" i="5"/>
  <c r="I432" i="5"/>
  <c r="I418" i="5"/>
  <c r="I424" i="5"/>
  <c r="I414" i="5"/>
  <c r="I415" i="5"/>
  <c r="I416" i="5"/>
  <c r="I417" i="5"/>
  <c r="I419" i="5"/>
  <c r="I420" i="5"/>
  <c r="I421" i="5"/>
  <c r="I422" i="5"/>
  <c r="I423" i="5"/>
  <c r="I425" i="5"/>
  <c r="I427" i="5"/>
  <c r="I428" i="5"/>
  <c r="I429" i="5"/>
  <c r="I430" i="5"/>
  <c r="I433" i="5"/>
  <c r="J432" i="5"/>
  <c r="J418" i="5"/>
  <c r="J424" i="5"/>
  <c r="J414" i="5"/>
  <c r="J415" i="5"/>
  <c r="J416" i="5"/>
  <c r="J417" i="5"/>
  <c r="J419" i="5"/>
  <c r="J420" i="5"/>
  <c r="J421" i="5"/>
  <c r="J422" i="5"/>
  <c r="J423" i="5"/>
  <c r="J425" i="5"/>
  <c r="J427" i="5"/>
  <c r="J428" i="5"/>
  <c r="J429" i="5"/>
  <c r="J430" i="5"/>
  <c r="J433" i="5"/>
  <c r="H432" i="5"/>
  <c r="H418" i="5"/>
  <c r="H424" i="5"/>
  <c r="H414" i="5"/>
  <c r="H415" i="5"/>
  <c r="H416" i="5"/>
  <c r="H417" i="5"/>
  <c r="H419" i="5"/>
  <c r="H420" i="5"/>
  <c r="H421" i="5"/>
  <c r="H422" i="5"/>
  <c r="H423" i="5"/>
  <c r="H425" i="5"/>
  <c r="H427" i="5"/>
  <c r="H428" i="5"/>
  <c r="H429" i="5"/>
  <c r="H430" i="5"/>
  <c r="H433" i="5"/>
  <c r="F421" i="5"/>
  <c r="F419" i="5"/>
  <c r="F414" i="5"/>
  <c r="F427" i="5"/>
  <c r="K350" i="5"/>
  <c r="J350" i="5"/>
  <c r="I350" i="5"/>
  <c r="H350" i="5"/>
  <c r="I311" i="5"/>
  <c r="I312" i="5"/>
  <c r="I313" i="5"/>
  <c r="I314" i="5"/>
  <c r="I315" i="5"/>
  <c r="I316" i="5"/>
  <c r="I317" i="5"/>
  <c r="I31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9" i="5"/>
  <c r="I319" i="5"/>
  <c r="I320" i="5"/>
  <c r="I321" i="5"/>
  <c r="I322" i="5"/>
  <c r="I323" i="5"/>
  <c r="I324" i="5"/>
  <c r="J311" i="5"/>
  <c r="J312" i="5"/>
  <c r="J313" i="5"/>
  <c r="J314" i="5"/>
  <c r="J315" i="5"/>
  <c r="J316" i="5"/>
  <c r="J317" i="5"/>
  <c r="J31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9" i="5"/>
  <c r="J319" i="5"/>
  <c r="J320" i="5"/>
  <c r="J321" i="5"/>
  <c r="J322" i="5"/>
  <c r="J323" i="5"/>
  <c r="J324" i="5"/>
  <c r="K311" i="5"/>
  <c r="K313" i="5"/>
  <c r="K314" i="5"/>
  <c r="K315" i="5"/>
  <c r="K316" i="5"/>
  <c r="K317" i="5"/>
  <c r="K31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9" i="5"/>
  <c r="K319" i="5"/>
  <c r="K320" i="5"/>
  <c r="K321" i="5"/>
  <c r="K322" i="5"/>
  <c r="K323" i="5"/>
  <c r="K324" i="5"/>
  <c r="H311" i="5"/>
  <c r="H312" i="5"/>
  <c r="H313" i="5"/>
  <c r="H314" i="5"/>
  <c r="H315" i="5"/>
  <c r="H316" i="5"/>
  <c r="H317" i="5"/>
  <c r="H31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9" i="5"/>
  <c r="H319" i="5"/>
  <c r="H320" i="5"/>
  <c r="H321" i="5"/>
  <c r="H322" i="5"/>
  <c r="H323" i="5"/>
  <c r="H324" i="5"/>
  <c r="F305" i="5"/>
  <c r="F303" i="5"/>
  <c r="F302" i="5"/>
  <c r="F301" i="5"/>
  <c r="F287" i="5"/>
  <c r="F283" i="5"/>
  <c r="F282" i="5"/>
  <c r="F281" i="5"/>
  <c r="F279" i="5"/>
  <c r="I259" i="5"/>
  <c r="I260" i="5"/>
  <c r="I261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J259" i="5"/>
  <c r="J260" i="5"/>
  <c r="J261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K259" i="5"/>
  <c r="K260" i="5"/>
  <c r="K261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H259" i="5"/>
  <c r="H260" i="5"/>
  <c r="H261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F259" i="5"/>
  <c r="H186" i="5"/>
  <c r="H187" i="5"/>
  <c r="H188" i="5"/>
  <c r="H189" i="5"/>
  <c r="H190" i="5"/>
  <c r="H181" i="5"/>
  <c r="H182" i="5"/>
  <c r="H183" i="5"/>
  <c r="H184" i="5"/>
  <c r="H191" i="5"/>
  <c r="F187" i="5"/>
  <c r="F186" i="5"/>
  <c r="H210" i="5"/>
  <c r="H209" i="5"/>
  <c r="F208" i="5"/>
  <c r="F231" i="5"/>
  <c r="H213" i="5"/>
  <c r="H214" i="5"/>
  <c r="H215" i="5"/>
  <c r="H216" i="5"/>
  <c r="H217" i="5"/>
  <c r="H218" i="5"/>
  <c r="H193" i="5"/>
  <c r="H195" i="5"/>
  <c r="H196" i="5"/>
  <c r="H197" i="5"/>
  <c r="H198" i="5"/>
  <c r="H201" i="5"/>
  <c r="H202" i="5"/>
  <c r="H204" i="5"/>
  <c r="H205" i="5"/>
  <c r="H206" i="5"/>
  <c r="H207" i="5"/>
  <c r="H208" i="5"/>
  <c r="H212" i="5"/>
  <c r="H219" i="5"/>
  <c r="H220" i="5"/>
  <c r="H221" i="5"/>
  <c r="H222" i="5"/>
  <c r="F224" i="5"/>
  <c r="H1286" i="1"/>
  <c r="F214" i="5"/>
  <c r="F213" i="5"/>
  <c r="I146" i="5"/>
  <c r="I147" i="5"/>
  <c r="I149" i="5"/>
  <c r="I150" i="5"/>
  <c r="I152" i="5"/>
  <c r="I153" i="5"/>
  <c r="I154" i="5"/>
  <c r="I155" i="5"/>
  <c r="I156" i="5"/>
  <c r="I157" i="5"/>
  <c r="I158" i="5"/>
  <c r="I159" i="5"/>
  <c r="I160" i="5"/>
  <c r="I161" i="5"/>
  <c r="I163" i="5"/>
  <c r="I164" i="5"/>
  <c r="I165" i="5"/>
  <c r="I166" i="5"/>
  <c r="I167" i="5"/>
  <c r="I168" i="5"/>
  <c r="I169" i="5"/>
  <c r="J146" i="5"/>
  <c r="J147" i="5"/>
  <c r="J149" i="5"/>
  <c r="J150" i="5"/>
  <c r="J152" i="5"/>
  <c r="J153" i="5"/>
  <c r="J154" i="5"/>
  <c r="J155" i="5"/>
  <c r="J156" i="5"/>
  <c r="J157" i="5"/>
  <c r="J158" i="5"/>
  <c r="J159" i="5"/>
  <c r="J160" i="5"/>
  <c r="J161" i="5"/>
  <c r="J163" i="5"/>
  <c r="J164" i="5"/>
  <c r="J165" i="5"/>
  <c r="J166" i="5"/>
  <c r="J167" i="5"/>
  <c r="J168" i="5"/>
  <c r="J169" i="5"/>
  <c r="K146" i="5"/>
  <c r="K147" i="5"/>
  <c r="K149" i="5"/>
  <c r="K150" i="5"/>
  <c r="K152" i="5"/>
  <c r="K153" i="5"/>
  <c r="K154" i="5"/>
  <c r="K155" i="5"/>
  <c r="K156" i="5"/>
  <c r="K157" i="5"/>
  <c r="K158" i="5"/>
  <c r="K159" i="5"/>
  <c r="K160" i="5"/>
  <c r="K161" i="5"/>
  <c r="K163" i="5"/>
  <c r="K164" i="5"/>
  <c r="K165" i="5"/>
  <c r="K166" i="5"/>
  <c r="K167" i="5"/>
  <c r="K168" i="5"/>
  <c r="K169" i="5"/>
  <c r="H146" i="5"/>
  <c r="H147" i="5"/>
  <c r="H149" i="5"/>
  <c r="H150" i="5"/>
  <c r="H152" i="5"/>
  <c r="H153" i="5"/>
  <c r="H154" i="5"/>
  <c r="H155" i="5"/>
  <c r="H156" i="5"/>
  <c r="H157" i="5"/>
  <c r="H158" i="5"/>
  <c r="H159" i="5"/>
  <c r="H160" i="5"/>
  <c r="H161" i="5"/>
  <c r="H163" i="5"/>
  <c r="H164" i="5"/>
  <c r="H165" i="5"/>
  <c r="H166" i="5"/>
  <c r="H167" i="5"/>
  <c r="H168" i="5"/>
  <c r="H169" i="5"/>
  <c r="F168" i="5"/>
  <c r="I85" i="5"/>
  <c r="I86" i="5"/>
  <c r="I87" i="5"/>
  <c r="I88" i="5"/>
  <c r="I89" i="5"/>
  <c r="I90" i="5"/>
  <c r="I91" i="5"/>
  <c r="I92" i="5"/>
  <c r="I93" i="5"/>
  <c r="I94" i="5"/>
  <c r="I95" i="5"/>
  <c r="I97" i="5"/>
  <c r="I98" i="5"/>
  <c r="I99" i="5"/>
  <c r="I100" i="5"/>
  <c r="I101" i="5"/>
  <c r="I102" i="5"/>
  <c r="I103" i="5"/>
  <c r="I104" i="5"/>
  <c r="I105" i="5"/>
  <c r="I106" i="5"/>
  <c r="I108" i="5"/>
  <c r="I109" i="5"/>
  <c r="I110" i="5"/>
  <c r="I111" i="5"/>
  <c r="I112" i="5"/>
  <c r="I113" i="5"/>
  <c r="I114" i="5"/>
  <c r="I115" i="5"/>
  <c r="I128" i="5"/>
  <c r="I126" i="5"/>
  <c r="I127" i="5"/>
  <c r="I129" i="5"/>
  <c r="I130" i="5"/>
  <c r="I122" i="5"/>
  <c r="I123" i="5"/>
  <c r="I124" i="5"/>
  <c r="I125" i="5"/>
  <c r="I131" i="5"/>
  <c r="I134" i="5"/>
  <c r="I133" i="5"/>
  <c r="I136" i="5"/>
  <c r="I137" i="5"/>
  <c r="I138" i="5"/>
  <c r="I139" i="5"/>
  <c r="I140" i="5"/>
  <c r="I141" i="5"/>
  <c r="I142" i="5"/>
  <c r="I143" i="5"/>
  <c r="I144" i="5"/>
  <c r="I170" i="5"/>
  <c r="J85" i="5"/>
  <c r="J86" i="5"/>
  <c r="J87" i="5"/>
  <c r="J88" i="5"/>
  <c r="J89" i="5"/>
  <c r="J90" i="5"/>
  <c r="J91" i="5"/>
  <c r="J92" i="5"/>
  <c r="J93" i="5"/>
  <c r="J94" i="5"/>
  <c r="J95" i="5"/>
  <c r="J97" i="5"/>
  <c r="J98" i="5"/>
  <c r="J99" i="5"/>
  <c r="J100" i="5"/>
  <c r="J101" i="5"/>
  <c r="J102" i="5"/>
  <c r="J103" i="5"/>
  <c r="J104" i="5"/>
  <c r="J105" i="5"/>
  <c r="J106" i="5"/>
  <c r="J108" i="5"/>
  <c r="J109" i="5"/>
  <c r="J110" i="5"/>
  <c r="J111" i="5"/>
  <c r="J112" i="5"/>
  <c r="J113" i="5"/>
  <c r="J114" i="5"/>
  <c r="J115" i="5"/>
  <c r="J128" i="5"/>
  <c r="J126" i="5"/>
  <c r="J127" i="5"/>
  <c r="J129" i="5"/>
  <c r="J130" i="5"/>
  <c r="J122" i="5"/>
  <c r="J123" i="5"/>
  <c r="J124" i="5"/>
  <c r="J125" i="5"/>
  <c r="J131" i="5"/>
  <c r="J134" i="5"/>
  <c r="J133" i="5"/>
  <c r="J136" i="5"/>
  <c r="J137" i="5"/>
  <c r="J138" i="5"/>
  <c r="J139" i="5"/>
  <c r="J140" i="5"/>
  <c r="J141" i="5"/>
  <c r="J142" i="5"/>
  <c r="J143" i="5"/>
  <c r="J144" i="5"/>
  <c r="J170" i="5"/>
  <c r="K85" i="5"/>
  <c r="K86" i="5"/>
  <c r="K87" i="5"/>
  <c r="K88" i="5"/>
  <c r="K89" i="5"/>
  <c r="K90" i="5"/>
  <c r="K91" i="5"/>
  <c r="K92" i="5"/>
  <c r="K93" i="5"/>
  <c r="K94" i="5"/>
  <c r="K95" i="5"/>
  <c r="K97" i="5"/>
  <c r="K98" i="5"/>
  <c r="K99" i="5"/>
  <c r="K100" i="5"/>
  <c r="K101" i="5"/>
  <c r="K102" i="5"/>
  <c r="K103" i="5"/>
  <c r="K104" i="5"/>
  <c r="K105" i="5"/>
  <c r="K106" i="5"/>
  <c r="K108" i="5"/>
  <c r="K109" i="5"/>
  <c r="K110" i="5"/>
  <c r="K111" i="5"/>
  <c r="K112" i="5"/>
  <c r="K113" i="5"/>
  <c r="K114" i="5"/>
  <c r="K115" i="5"/>
  <c r="K128" i="5"/>
  <c r="K126" i="5"/>
  <c r="K127" i="5"/>
  <c r="K129" i="5"/>
  <c r="K130" i="5"/>
  <c r="K122" i="5"/>
  <c r="K123" i="5"/>
  <c r="K124" i="5"/>
  <c r="K125" i="5"/>
  <c r="K131" i="5"/>
  <c r="K134" i="5"/>
  <c r="K133" i="5"/>
  <c r="K136" i="5"/>
  <c r="K137" i="5"/>
  <c r="K138" i="5"/>
  <c r="K139" i="5"/>
  <c r="K140" i="5"/>
  <c r="K141" i="5"/>
  <c r="K142" i="5"/>
  <c r="K143" i="5"/>
  <c r="K144" i="5"/>
  <c r="K170" i="5"/>
  <c r="H85" i="5"/>
  <c r="H86" i="5"/>
  <c r="H87" i="5"/>
  <c r="H88" i="5"/>
  <c r="H89" i="5"/>
  <c r="H90" i="5"/>
  <c r="H91" i="5"/>
  <c r="H92" i="5"/>
  <c r="H93" i="5"/>
  <c r="H94" i="5"/>
  <c r="H95" i="5"/>
  <c r="H97" i="5"/>
  <c r="H98" i="5"/>
  <c r="H99" i="5"/>
  <c r="H100" i="5"/>
  <c r="H101" i="5"/>
  <c r="H102" i="5"/>
  <c r="H103" i="5"/>
  <c r="H104" i="5"/>
  <c r="H105" i="5"/>
  <c r="H106" i="5"/>
  <c r="H108" i="5"/>
  <c r="H109" i="5"/>
  <c r="H110" i="5"/>
  <c r="H111" i="5"/>
  <c r="H112" i="5"/>
  <c r="H113" i="5"/>
  <c r="H114" i="5"/>
  <c r="H115" i="5"/>
  <c r="H128" i="5"/>
  <c r="H126" i="5"/>
  <c r="H127" i="5"/>
  <c r="H129" i="5"/>
  <c r="H130" i="5"/>
  <c r="H116" i="5"/>
  <c r="H117" i="5"/>
  <c r="H118" i="5"/>
  <c r="H119" i="5"/>
  <c r="H121" i="5"/>
  <c r="H122" i="5"/>
  <c r="H123" i="5"/>
  <c r="H124" i="5"/>
  <c r="H125" i="5"/>
  <c r="H131" i="5"/>
  <c r="H134" i="5"/>
  <c r="H133" i="5"/>
  <c r="H136" i="5"/>
  <c r="H137" i="5"/>
  <c r="H138" i="5"/>
  <c r="H139" i="5"/>
  <c r="H140" i="5"/>
  <c r="H141" i="5"/>
  <c r="H142" i="5"/>
  <c r="H143" i="5"/>
  <c r="H144" i="5"/>
  <c r="H170" i="5"/>
  <c r="F158" i="5"/>
  <c r="F156" i="5"/>
  <c r="F155" i="5"/>
  <c r="K135" i="5"/>
  <c r="J135" i="5"/>
  <c r="I135" i="5"/>
  <c r="H135" i="5"/>
  <c r="F133" i="5"/>
  <c r="F150" i="5"/>
  <c r="F149" i="5"/>
  <c r="F146" i="5"/>
  <c r="F122" i="5"/>
  <c r="F117" i="5"/>
  <c r="K69" i="5"/>
  <c r="J69" i="5"/>
  <c r="I69" i="5"/>
  <c r="H69" i="5"/>
  <c r="F69" i="5"/>
  <c r="I56" i="5"/>
  <c r="I57" i="5"/>
  <c r="I58" i="5"/>
  <c r="I59" i="5"/>
  <c r="I60" i="5"/>
  <c r="I61" i="5"/>
  <c r="I62" i="5"/>
  <c r="I63" i="5"/>
  <c r="I64" i="5"/>
  <c r="I65" i="5"/>
  <c r="I66" i="5"/>
  <c r="J56" i="5"/>
  <c r="J57" i="5"/>
  <c r="J58" i="5"/>
  <c r="J59" i="5"/>
  <c r="J60" i="5"/>
  <c r="J61" i="5"/>
  <c r="J62" i="5"/>
  <c r="J63" i="5"/>
  <c r="J64" i="5"/>
  <c r="J65" i="5"/>
  <c r="J66" i="5"/>
  <c r="K56" i="5"/>
  <c r="K57" i="5"/>
  <c r="K58" i="5"/>
  <c r="K59" i="5"/>
  <c r="K61" i="5"/>
  <c r="K62" i="5"/>
  <c r="K60" i="5"/>
  <c r="K63" i="5"/>
  <c r="K64" i="5"/>
  <c r="K65" i="5"/>
  <c r="K66" i="5"/>
  <c r="H56" i="5"/>
  <c r="H57" i="5"/>
  <c r="H58" i="5"/>
  <c r="H59" i="5"/>
  <c r="H60" i="5"/>
  <c r="H61" i="5"/>
  <c r="H62" i="5"/>
  <c r="H63" i="5"/>
  <c r="H64" i="5"/>
  <c r="H65" i="5"/>
  <c r="H66" i="5"/>
  <c r="H78" i="5"/>
  <c r="I78" i="5"/>
  <c r="J78" i="5"/>
  <c r="K78" i="5"/>
  <c r="H79" i="5"/>
  <c r="I79" i="5"/>
  <c r="J79" i="5"/>
  <c r="K79" i="5"/>
  <c r="H80" i="5"/>
  <c r="I80" i="5"/>
  <c r="J80" i="5"/>
  <c r="K80" i="5"/>
  <c r="H68" i="5"/>
  <c r="H70" i="5"/>
  <c r="H71" i="5"/>
  <c r="H72" i="5"/>
  <c r="H73" i="5"/>
  <c r="H75" i="5"/>
  <c r="H76" i="5"/>
  <c r="H77" i="5"/>
  <c r="H81" i="5"/>
  <c r="I68" i="5"/>
  <c r="I70" i="5"/>
  <c r="I71" i="5"/>
  <c r="I72" i="5"/>
  <c r="I73" i="5"/>
  <c r="I75" i="5"/>
  <c r="I76" i="5"/>
  <c r="I77" i="5"/>
  <c r="I81" i="5"/>
  <c r="J68" i="5"/>
  <c r="J70" i="5"/>
  <c r="J71" i="5"/>
  <c r="J72" i="5"/>
  <c r="J73" i="5"/>
  <c r="J75" i="5"/>
  <c r="J76" i="5"/>
  <c r="J77" i="5"/>
  <c r="J81" i="5"/>
  <c r="K68" i="5"/>
  <c r="K70" i="5"/>
  <c r="K71" i="5"/>
  <c r="K72" i="5"/>
  <c r="K73" i="5"/>
  <c r="K75" i="5"/>
  <c r="K76" i="5"/>
  <c r="K77" i="5"/>
  <c r="K81" i="5"/>
  <c r="F60" i="5"/>
  <c r="F59" i="5"/>
  <c r="F58" i="5"/>
  <c r="F56" i="5"/>
  <c r="F37" i="5"/>
  <c r="I448" i="5"/>
  <c r="I449" i="5"/>
  <c r="I450" i="5"/>
  <c r="I451" i="5"/>
  <c r="I452" i="5"/>
  <c r="I454" i="5"/>
  <c r="I437" i="5"/>
  <c r="I438" i="5"/>
  <c r="I439" i="5"/>
  <c r="I440" i="5"/>
  <c r="I441" i="5"/>
  <c r="I442" i="5"/>
  <c r="I443" i="5"/>
  <c r="I444" i="5"/>
  <c r="I445" i="5"/>
  <c r="I446" i="5"/>
  <c r="I447" i="5"/>
  <c r="I455" i="5"/>
  <c r="I456" i="5"/>
  <c r="I457" i="5"/>
  <c r="I458" i="5"/>
  <c r="J448" i="5"/>
  <c r="J449" i="5"/>
  <c r="J450" i="5"/>
  <c r="J451" i="5"/>
  <c r="J452" i="5"/>
  <c r="J454" i="5"/>
  <c r="J437" i="5"/>
  <c r="J438" i="5"/>
  <c r="J439" i="5"/>
  <c r="J440" i="5"/>
  <c r="J441" i="5"/>
  <c r="J442" i="5"/>
  <c r="J443" i="5"/>
  <c r="J444" i="5"/>
  <c r="J445" i="5"/>
  <c r="J446" i="5"/>
  <c r="J447" i="5"/>
  <c r="J455" i="5"/>
  <c r="J456" i="5"/>
  <c r="J457" i="5"/>
  <c r="J458" i="5"/>
  <c r="K448" i="5"/>
  <c r="K449" i="5"/>
  <c r="K450" i="5"/>
  <c r="K451" i="5"/>
  <c r="K452" i="5"/>
  <c r="K454" i="5"/>
  <c r="K437" i="5"/>
  <c r="K438" i="5"/>
  <c r="K439" i="5"/>
  <c r="K440" i="5"/>
  <c r="K441" i="5"/>
  <c r="K442" i="5"/>
  <c r="K443" i="5"/>
  <c r="K444" i="5"/>
  <c r="K445" i="5"/>
  <c r="K446" i="5"/>
  <c r="K447" i="5"/>
  <c r="K455" i="5"/>
  <c r="K456" i="5"/>
  <c r="K457" i="5"/>
  <c r="K458" i="5"/>
  <c r="H448" i="5"/>
  <c r="H449" i="5"/>
  <c r="H450" i="5"/>
  <c r="H451" i="5"/>
  <c r="H452" i="5"/>
  <c r="H454" i="5"/>
  <c r="H437" i="5"/>
  <c r="H438" i="5"/>
  <c r="H439" i="5"/>
  <c r="H440" i="5"/>
  <c r="H441" i="5"/>
  <c r="H442" i="5"/>
  <c r="H443" i="5"/>
  <c r="H444" i="5"/>
  <c r="H445" i="5"/>
  <c r="H446" i="5"/>
  <c r="H447" i="5"/>
  <c r="H455" i="5"/>
  <c r="H456" i="5"/>
  <c r="H457" i="5"/>
  <c r="H458" i="5"/>
  <c r="F446" i="5"/>
  <c r="F444" i="5"/>
  <c r="F440" i="5"/>
  <c r="F439" i="5"/>
  <c r="F438" i="5"/>
  <c r="H514" i="1"/>
  <c r="I514" i="1"/>
  <c r="J514" i="1"/>
  <c r="K514" i="1"/>
  <c r="H515" i="1"/>
  <c r="I515" i="1"/>
  <c r="J515" i="1"/>
  <c r="K515" i="1"/>
  <c r="H516" i="1"/>
  <c r="I516" i="1"/>
  <c r="J516" i="1"/>
  <c r="K516" i="1"/>
  <c r="H517" i="1"/>
  <c r="I517" i="1"/>
  <c r="J517" i="1"/>
  <c r="K517" i="1"/>
  <c r="H518" i="1"/>
  <c r="I518" i="1"/>
  <c r="J518" i="1"/>
  <c r="K518" i="1"/>
  <c r="F519" i="1"/>
  <c r="H519" i="1"/>
  <c r="I519" i="1"/>
  <c r="J519" i="1"/>
  <c r="K519" i="1"/>
  <c r="F520" i="1"/>
  <c r="H520" i="1"/>
  <c r="I520" i="1"/>
  <c r="J520" i="1"/>
  <c r="K520" i="1"/>
  <c r="F521" i="1"/>
  <c r="H521" i="1"/>
  <c r="I521" i="1"/>
  <c r="J521" i="1"/>
  <c r="K521" i="1"/>
  <c r="H522" i="1"/>
  <c r="I522" i="1"/>
  <c r="J522" i="1"/>
  <c r="K522" i="1"/>
  <c r="H523" i="1"/>
  <c r="I523" i="1"/>
  <c r="J523" i="1"/>
  <c r="K523" i="1"/>
  <c r="H524" i="1"/>
  <c r="I524" i="1"/>
  <c r="J524" i="1"/>
  <c r="K524" i="1"/>
  <c r="H525" i="1"/>
  <c r="I525" i="1"/>
  <c r="J525" i="1"/>
  <c r="K525" i="1"/>
  <c r="H526" i="1"/>
  <c r="I526" i="1"/>
  <c r="J526" i="1"/>
  <c r="K526" i="1"/>
  <c r="F527" i="1"/>
  <c r="H527" i="1"/>
  <c r="I527" i="1"/>
  <c r="J527" i="1"/>
  <c r="K527" i="1"/>
  <c r="H528" i="1"/>
  <c r="I528" i="1"/>
  <c r="J528" i="1"/>
  <c r="K528" i="1"/>
  <c r="H529" i="1"/>
  <c r="I529" i="1"/>
  <c r="J529" i="1"/>
  <c r="K529" i="1"/>
  <c r="H530" i="1"/>
  <c r="H531" i="1"/>
  <c r="H532" i="1"/>
  <c r="H533" i="1"/>
  <c r="H534" i="1"/>
  <c r="H536" i="1"/>
  <c r="H537" i="1"/>
  <c r="H538" i="1"/>
  <c r="H539" i="1"/>
  <c r="H540" i="1"/>
  <c r="I530" i="1"/>
  <c r="I531" i="1"/>
  <c r="I532" i="1"/>
  <c r="I533" i="1"/>
  <c r="I534" i="1"/>
  <c r="I536" i="1"/>
  <c r="I537" i="1"/>
  <c r="I538" i="1"/>
  <c r="I539" i="1"/>
  <c r="I540" i="1"/>
  <c r="J530" i="1"/>
  <c r="J531" i="1"/>
  <c r="J532" i="1"/>
  <c r="J533" i="1"/>
  <c r="J534" i="1"/>
  <c r="J536" i="1"/>
  <c r="J537" i="1"/>
  <c r="J538" i="1"/>
  <c r="J539" i="1"/>
  <c r="J540" i="1"/>
  <c r="K530" i="1"/>
  <c r="K531" i="1"/>
  <c r="K532" i="1"/>
  <c r="K533" i="1"/>
  <c r="K534" i="1"/>
  <c r="K536" i="1"/>
  <c r="K537" i="1"/>
  <c r="K538" i="1"/>
  <c r="K539" i="1"/>
  <c r="K540" i="1"/>
  <c r="F484" i="5"/>
  <c r="H484" i="5"/>
  <c r="I484" i="5"/>
  <c r="J484" i="5"/>
  <c r="K484" i="5"/>
  <c r="H485" i="5"/>
  <c r="I485" i="5"/>
  <c r="J485" i="5"/>
  <c r="K485" i="5"/>
  <c r="H487" i="5"/>
  <c r="I487" i="5"/>
  <c r="J487" i="5"/>
  <c r="K487" i="5"/>
  <c r="I505" i="5"/>
  <c r="I507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J505" i="5"/>
  <c r="J507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K505" i="5"/>
  <c r="K507" i="5"/>
  <c r="K509" i="5"/>
  <c r="K510" i="5"/>
  <c r="K511" i="5"/>
  <c r="K512" i="5"/>
  <c r="K513" i="5"/>
  <c r="K514" i="5"/>
  <c r="K515" i="5"/>
  <c r="K516" i="5"/>
  <c r="K517" i="5"/>
  <c r="K518" i="5"/>
  <c r="K519" i="5"/>
  <c r="K520" i="5"/>
  <c r="K521" i="5"/>
  <c r="K522" i="5"/>
  <c r="K523" i="5"/>
  <c r="K524" i="5"/>
  <c r="K525" i="5"/>
  <c r="K526" i="5"/>
  <c r="H505" i="5"/>
  <c r="H507" i="5"/>
  <c r="H509" i="5"/>
  <c r="H510" i="5"/>
  <c r="H511" i="5"/>
  <c r="H512" i="5"/>
  <c r="H513" i="5"/>
  <c r="H514" i="5"/>
  <c r="H515" i="5"/>
  <c r="H516" i="5"/>
  <c r="H517" i="5"/>
  <c r="H518" i="5"/>
  <c r="H519" i="5"/>
  <c r="H520" i="5"/>
  <c r="H521" i="5"/>
  <c r="H522" i="5"/>
  <c r="H523" i="5"/>
  <c r="H524" i="5"/>
  <c r="H525" i="5"/>
  <c r="H526" i="5"/>
  <c r="F514" i="5"/>
  <c r="F513" i="5"/>
  <c r="F511" i="5"/>
  <c r="I568" i="5"/>
  <c r="I569" i="5"/>
  <c r="I570" i="5"/>
  <c r="I571" i="5"/>
  <c r="I572" i="5"/>
  <c r="I563" i="5"/>
  <c r="I564" i="5"/>
  <c r="I565" i="5"/>
  <c r="I566" i="5"/>
  <c r="I567" i="5"/>
  <c r="I552" i="5"/>
  <c r="I553" i="5"/>
  <c r="I554" i="5"/>
  <c r="I555" i="5"/>
  <c r="I556" i="5"/>
  <c r="I557" i="5"/>
  <c r="I558" i="5"/>
  <c r="I559" i="5"/>
  <c r="I560" i="5"/>
  <c r="I562" i="5"/>
  <c r="I573" i="5"/>
  <c r="I574" i="5"/>
  <c r="I575" i="5"/>
  <c r="I576" i="5"/>
  <c r="I577" i="5"/>
  <c r="I578" i="5"/>
  <c r="I579" i="5"/>
  <c r="I580" i="5"/>
  <c r="I581" i="5"/>
  <c r="I582" i="5"/>
  <c r="I583" i="5"/>
  <c r="J568" i="5"/>
  <c r="J569" i="5"/>
  <c r="J570" i="5"/>
  <c r="J571" i="5"/>
  <c r="J572" i="5"/>
  <c r="J563" i="5"/>
  <c r="J564" i="5"/>
  <c r="J565" i="5"/>
  <c r="J566" i="5"/>
  <c r="J567" i="5"/>
  <c r="J552" i="5"/>
  <c r="J553" i="5"/>
  <c r="J554" i="5"/>
  <c r="J555" i="5"/>
  <c r="J556" i="5"/>
  <c r="J557" i="5"/>
  <c r="J558" i="5"/>
  <c r="J559" i="5"/>
  <c r="J560" i="5"/>
  <c r="J562" i="5"/>
  <c r="J573" i="5"/>
  <c r="J574" i="5"/>
  <c r="J575" i="5"/>
  <c r="J576" i="5"/>
  <c r="J577" i="5"/>
  <c r="J578" i="5"/>
  <c r="J579" i="5"/>
  <c r="J580" i="5"/>
  <c r="J581" i="5"/>
  <c r="J582" i="5"/>
  <c r="J583" i="5"/>
  <c r="K568" i="5"/>
  <c r="K569" i="5"/>
  <c r="K570" i="5"/>
  <c r="K571" i="5"/>
  <c r="K572" i="5"/>
  <c r="K563" i="5"/>
  <c r="K564" i="5"/>
  <c r="K565" i="5"/>
  <c r="K566" i="5"/>
  <c r="K567" i="5"/>
  <c r="K552" i="5"/>
  <c r="K553" i="5"/>
  <c r="K554" i="5"/>
  <c r="K555" i="5"/>
  <c r="K556" i="5"/>
  <c r="K557" i="5"/>
  <c r="K558" i="5"/>
  <c r="K559" i="5"/>
  <c r="K560" i="5"/>
  <c r="K562" i="5"/>
  <c r="K573" i="5"/>
  <c r="K574" i="5"/>
  <c r="K575" i="5"/>
  <c r="K576" i="5"/>
  <c r="K577" i="5"/>
  <c r="K578" i="5"/>
  <c r="K579" i="5"/>
  <c r="K580" i="5"/>
  <c r="K581" i="5"/>
  <c r="K582" i="5"/>
  <c r="K583" i="5"/>
  <c r="H568" i="5"/>
  <c r="H569" i="5"/>
  <c r="H570" i="5"/>
  <c r="H571" i="5"/>
  <c r="H572" i="5"/>
  <c r="H563" i="5"/>
  <c r="H564" i="5"/>
  <c r="H565" i="5"/>
  <c r="H566" i="5"/>
  <c r="H567" i="5"/>
  <c r="H552" i="5"/>
  <c r="H553" i="5"/>
  <c r="H554" i="5"/>
  <c r="H555" i="5"/>
  <c r="H556" i="5"/>
  <c r="H557" i="5"/>
  <c r="H558" i="5"/>
  <c r="H559" i="5"/>
  <c r="H560" i="5"/>
  <c r="H562" i="5"/>
  <c r="H573" i="5"/>
  <c r="H574" i="5"/>
  <c r="H575" i="5"/>
  <c r="H576" i="5"/>
  <c r="H577" i="5"/>
  <c r="H578" i="5"/>
  <c r="H579" i="5"/>
  <c r="H580" i="5"/>
  <c r="H581" i="5"/>
  <c r="H582" i="5"/>
  <c r="H583" i="5"/>
  <c r="F568" i="5"/>
  <c r="K596" i="5"/>
  <c r="K597" i="5"/>
  <c r="K598" i="5"/>
  <c r="J596" i="5"/>
  <c r="J597" i="5"/>
  <c r="J598" i="5"/>
  <c r="I596" i="5"/>
  <c r="I597" i="5"/>
  <c r="I598" i="5"/>
  <c r="H596" i="5"/>
  <c r="H597" i="5"/>
  <c r="H598" i="5"/>
  <c r="H609" i="5"/>
  <c r="I609" i="5"/>
  <c r="J609" i="5"/>
  <c r="K609" i="5"/>
  <c r="H610" i="5"/>
  <c r="I610" i="5"/>
  <c r="J610" i="5"/>
  <c r="K610" i="5"/>
  <c r="H611" i="5"/>
  <c r="I611" i="5"/>
  <c r="J611" i="5"/>
  <c r="K611" i="5"/>
  <c r="K599" i="5"/>
  <c r="J599" i="5"/>
  <c r="I599" i="5"/>
  <c r="H599" i="5"/>
  <c r="F587" i="5"/>
  <c r="K561" i="5"/>
  <c r="J561" i="5"/>
  <c r="I561" i="5"/>
  <c r="H561" i="5"/>
  <c r="F558" i="5"/>
  <c r="F557" i="5"/>
  <c r="F556" i="5"/>
  <c r="F555" i="5"/>
  <c r="F554" i="5"/>
  <c r="F552" i="5"/>
  <c r="I491" i="5"/>
  <c r="I497" i="5"/>
  <c r="I492" i="5"/>
  <c r="I493" i="5"/>
  <c r="I494" i="5"/>
  <c r="I495" i="5"/>
  <c r="I498" i="5"/>
  <c r="J491" i="5"/>
  <c r="J497" i="5"/>
  <c r="J492" i="5"/>
  <c r="J493" i="5"/>
  <c r="J494" i="5"/>
  <c r="J495" i="5"/>
  <c r="J498" i="5"/>
  <c r="K491" i="5"/>
  <c r="K497" i="5"/>
  <c r="K492" i="5"/>
  <c r="K493" i="5"/>
  <c r="K494" i="5"/>
  <c r="K495" i="5"/>
  <c r="K498" i="5"/>
  <c r="H491" i="5"/>
  <c r="H497" i="5"/>
  <c r="H492" i="5"/>
  <c r="H493" i="5"/>
  <c r="H494" i="5"/>
  <c r="H495" i="5"/>
  <c r="H498" i="5"/>
  <c r="H473" i="5"/>
  <c r="I473" i="5"/>
  <c r="J473" i="5"/>
  <c r="K473" i="5"/>
  <c r="I387" i="5"/>
  <c r="I388" i="5"/>
  <c r="I389" i="5"/>
  <c r="I390" i="5"/>
  <c r="I391" i="5"/>
  <c r="I392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93" i="5"/>
  <c r="I394" i="5"/>
  <c r="I395" i="5"/>
  <c r="I396" i="5"/>
  <c r="J387" i="5"/>
  <c r="J388" i="5"/>
  <c r="J389" i="5"/>
  <c r="J390" i="5"/>
  <c r="J391" i="5"/>
  <c r="J392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93" i="5"/>
  <c r="J394" i="5"/>
  <c r="J395" i="5"/>
  <c r="J396" i="5"/>
  <c r="K387" i="5"/>
  <c r="K388" i="5"/>
  <c r="K389" i="5"/>
  <c r="K390" i="5"/>
  <c r="K391" i="5"/>
  <c r="K392" i="5"/>
  <c r="K375" i="5"/>
  <c r="K376" i="5"/>
  <c r="K377" i="5"/>
  <c r="K378" i="5"/>
  <c r="K379" i="5"/>
  <c r="K380" i="5"/>
  <c r="K381" i="5"/>
  <c r="K382" i="5"/>
  <c r="K383" i="5"/>
  <c r="K384" i="5"/>
  <c r="K385" i="5"/>
  <c r="K386" i="5"/>
  <c r="K393" i="5"/>
  <c r="K394" i="5"/>
  <c r="K395" i="5"/>
  <c r="K396" i="5"/>
  <c r="H387" i="5"/>
  <c r="H388" i="5"/>
  <c r="H389" i="5"/>
  <c r="H390" i="5"/>
  <c r="H391" i="5"/>
  <c r="H392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93" i="5"/>
  <c r="H394" i="5"/>
  <c r="H395" i="5"/>
  <c r="H396" i="5"/>
  <c r="F387" i="5"/>
  <c r="K362" i="5"/>
  <c r="J362" i="5"/>
  <c r="I362" i="5"/>
  <c r="H362" i="5"/>
  <c r="F362" i="5"/>
  <c r="K363" i="5"/>
  <c r="J363" i="5"/>
  <c r="I363" i="5"/>
  <c r="H363" i="5"/>
  <c r="K361" i="5"/>
  <c r="J361" i="5"/>
  <c r="I361" i="5"/>
  <c r="H361" i="5"/>
  <c r="K369" i="5"/>
  <c r="J369" i="5"/>
  <c r="I369" i="5"/>
  <c r="H369" i="5"/>
  <c r="I371" i="5"/>
  <c r="I370" i="5"/>
  <c r="I372" i="5"/>
  <c r="I356" i="5"/>
  <c r="I358" i="5"/>
  <c r="I359" i="5"/>
  <c r="I360" i="5"/>
  <c r="I364" i="5"/>
  <c r="I365" i="5"/>
  <c r="I366" i="5"/>
  <c r="I367" i="5"/>
  <c r="I368" i="5"/>
  <c r="I373" i="5"/>
  <c r="J371" i="5"/>
  <c r="J370" i="5"/>
  <c r="J372" i="5"/>
  <c r="J356" i="5"/>
  <c r="J358" i="5"/>
  <c r="J359" i="5"/>
  <c r="J360" i="5"/>
  <c r="J364" i="5"/>
  <c r="J365" i="5"/>
  <c r="J366" i="5"/>
  <c r="J367" i="5"/>
  <c r="J368" i="5"/>
  <c r="J373" i="5"/>
  <c r="K371" i="5"/>
  <c r="K370" i="5"/>
  <c r="K372" i="5"/>
  <c r="K356" i="5"/>
  <c r="K358" i="5"/>
  <c r="K359" i="5"/>
  <c r="K360" i="5"/>
  <c r="K364" i="5"/>
  <c r="K365" i="5"/>
  <c r="K366" i="5"/>
  <c r="K367" i="5"/>
  <c r="K368" i="5"/>
  <c r="K373" i="5"/>
  <c r="H371" i="5"/>
  <c r="H370" i="5"/>
  <c r="H372" i="5"/>
  <c r="H356" i="5"/>
  <c r="H358" i="5"/>
  <c r="H359" i="5"/>
  <c r="H360" i="5"/>
  <c r="H364" i="5"/>
  <c r="H365" i="5"/>
  <c r="H366" i="5"/>
  <c r="H367" i="5"/>
  <c r="H368" i="5"/>
  <c r="H373" i="5"/>
  <c r="F359" i="5"/>
  <c r="F358" i="5"/>
  <c r="F356" i="5"/>
  <c r="K343" i="5"/>
  <c r="K344" i="5"/>
  <c r="K345" i="5"/>
  <c r="K346" i="5"/>
  <c r="K347" i="5"/>
  <c r="K348" i="5"/>
  <c r="K349" i="5"/>
  <c r="F336" i="5"/>
  <c r="K336" i="5"/>
  <c r="J336" i="5"/>
  <c r="I336" i="5"/>
  <c r="H336" i="5"/>
  <c r="I326" i="5"/>
  <c r="I328" i="5"/>
  <c r="I329" i="5"/>
  <c r="I327" i="5"/>
  <c r="I331" i="5"/>
  <c r="I337" i="5"/>
  <c r="I338" i="5"/>
  <c r="I339" i="5"/>
  <c r="I340" i="5"/>
  <c r="I341" i="5"/>
  <c r="J326" i="5"/>
  <c r="J328" i="5"/>
  <c r="J329" i="5"/>
  <c r="J327" i="5"/>
  <c r="J331" i="5"/>
  <c r="J337" i="5"/>
  <c r="J338" i="5"/>
  <c r="J339" i="5"/>
  <c r="J340" i="5"/>
  <c r="J341" i="5"/>
  <c r="K326" i="5"/>
  <c r="K328" i="5"/>
  <c r="K329" i="5"/>
  <c r="K327" i="5"/>
  <c r="K331" i="5"/>
  <c r="K337" i="5"/>
  <c r="K338" i="5"/>
  <c r="K339" i="5"/>
  <c r="K340" i="5"/>
  <c r="K341" i="5"/>
  <c r="H326" i="5"/>
  <c r="H328" i="5"/>
  <c r="H329" i="5"/>
  <c r="H327" i="5"/>
  <c r="H331" i="5"/>
  <c r="H337" i="5"/>
  <c r="H338" i="5"/>
  <c r="H339" i="5"/>
  <c r="H340" i="5"/>
  <c r="H341" i="5"/>
  <c r="K330" i="5"/>
  <c r="J330" i="5"/>
  <c r="I330" i="5"/>
  <c r="H330" i="5"/>
  <c r="F329" i="5"/>
  <c r="F269" i="5"/>
  <c r="F46" i="5"/>
  <c r="F13" i="5"/>
  <c r="H13" i="5"/>
  <c r="I13" i="5"/>
  <c r="J13" i="5"/>
  <c r="K13" i="5"/>
  <c r="F14" i="5"/>
  <c r="H14" i="5"/>
  <c r="I14" i="5"/>
  <c r="J14" i="5"/>
  <c r="K14" i="5"/>
  <c r="H15" i="5"/>
  <c r="I15" i="5"/>
  <c r="J15" i="5"/>
  <c r="K15" i="5"/>
  <c r="J16" i="5"/>
  <c r="F1783" i="5"/>
  <c r="F1781" i="5"/>
  <c r="F1780" i="5"/>
  <c r="F1779" i="5"/>
  <c r="F1778" i="5"/>
  <c r="F1772" i="5"/>
  <c r="F1729" i="5"/>
  <c r="F1720" i="5"/>
  <c r="F1719" i="5"/>
  <c r="F1717" i="5"/>
  <c r="F1716" i="5"/>
  <c r="F1655" i="5"/>
  <c r="F1622" i="5"/>
  <c r="F1621" i="5"/>
  <c r="F1620" i="5"/>
  <c r="F1607" i="5"/>
  <c r="F1606" i="5"/>
  <c r="F1605" i="5"/>
  <c r="F1603" i="5"/>
  <c r="F1581" i="5"/>
  <c r="F1577" i="5"/>
  <c r="F1575" i="5"/>
  <c r="F1574" i="5"/>
  <c r="F1573" i="5"/>
  <c r="F1572" i="5"/>
  <c r="F1571" i="5"/>
  <c r="F1563" i="5"/>
  <c r="F1560" i="5"/>
  <c r="F1559" i="5"/>
  <c r="F1554" i="5"/>
  <c r="F1553" i="5"/>
  <c r="F1552" i="5"/>
  <c r="F1551" i="5"/>
  <c r="F1511" i="5"/>
  <c r="F1489" i="5"/>
  <c r="F1476" i="5"/>
  <c r="F1475" i="5"/>
  <c r="F1474" i="5"/>
  <c r="F1473" i="5"/>
  <c r="F1472" i="5"/>
  <c r="F1401" i="5"/>
  <c r="F1400" i="5"/>
  <c r="K1398" i="5"/>
  <c r="J1398" i="5"/>
  <c r="I1398" i="5"/>
  <c r="H1398" i="5"/>
  <c r="F1393" i="5"/>
  <c r="F1392" i="5"/>
  <c r="F1391" i="5"/>
  <c r="F1390" i="5"/>
  <c r="F1389" i="5"/>
  <c r="F1388" i="5"/>
  <c r="F1386" i="5"/>
  <c r="F1383" i="5"/>
  <c r="F1378" i="5"/>
  <c r="F1377" i="5"/>
  <c r="F1376" i="5"/>
  <c r="F1365" i="5"/>
  <c r="F1335" i="5"/>
  <c r="F1294" i="5"/>
  <c r="F1293" i="5"/>
  <c r="F1286" i="5"/>
  <c r="F1282" i="5"/>
  <c r="F1274" i="5"/>
  <c r="F1262" i="5"/>
  <c r="F1203" i="5"/>
  <c r="F1202" i="5"/>
  <c r="F1199" i="5"/>
  <c r="F1198" i="5"/>
  <c r="F1151" i="5"/>
  <c r="F1150" i="5"/>
  <c r="F1149" i="5"/>
  <c r="F1118" i="5"/>
  <c r="F1095" i="5"/>
  <c r="F1074" i="5"/>
  <c r="F1069" i="5"/>
  <c r="K1065" i="5"/>
  <c r="J1065" i="5"/>
  <c r="I1065" i="5"/>
  <c r="H1065" i="5"/>
  <c r="K1064" i="5"/>
  <c r="J1064" i="5"/>
  <c r="I1064" i="5"/>
  <c r="H1064" i="5"/>
  <c r="F1064" i="5"/>
  <c r="K1063" i="5"/>
  <c r="K1066" i="5"/>
  <c r="J1063" i="5"/>
  <c r="J1066" i="5"/>
  <c r="I1063" i="5"/>
  <c r="H1063" i="5"/>
  <c r="H1066" i="5"/>
  <c r="K1060" i="5"/>
  <c r="J1060" i="5"/>
  <c r="I1060" i="5"/>
  <c r="H1060" i="5"/>
  <c r="F1060" i="5"/>
  <c r="K1059" i="5"/>
  <c r="J1059" i="5"/>
  <c r="I1059" i="5"/>
  <c r="H1059" i="5"/>
  <c r="K1058" i="5"/>
  <c r="J1058" i="5"/>
  <c r="I1058" i="5"/>
  <c r="H1058" i="5"/>
  <c r="F1058" i="5"/>
  <c r="K1057" i="5"/>
  <c r="J1057" i="5"/>
  <c r="I1057" i="5"/>
  <c r="H1057" i="5"/>
  <c r="K1056" i="5"/>
  <c r="J1056" i="5"/>
  <c r="I1056" i="5"/>
  <c r="H1056" i="5"/>
  <c r="K1055" i="5"/>
  <c r="J1055" i="5"/>
  <c r="I1055" i="5"/>
  <c r="H1055" i="5"/>
  <c r="K1054" i="5"/>
  <c r="J1054" i="5"/>
  <c r="I1054" i="5"/>
  <c r="H1054" i="5"/>
  <c r="F1054" i="5"/>
  <c r="K1053" i="5"/>
  <c r="J1053" i="5"/>
  <c r="I1053" i="5"/>
  <c r="H1053" i="5"/>
  <c r="F1053" i="5"/>
  <c r="K1052" i="5"/>
  <c r="J1052" i="5"/>
  <c r="I1052" i="5"/>
  <c r="H1052" i="5"/>
  <c r="F1052" i="5"/>
  <c r="K1051" i="5"/>
  <c r="J1051" i="5"/>
  <c r="I1051" i="5"/>
  <c r="I1061" i="5"/>
  <c r="H1051" i="5"/>
  <c r="F1033" i="5"/>
  <c r="F1032" i="5"/>
  <c r="F1029" i="5"/>
  <c r="F1027" i="5"/>
  <c r="F1026" i="5"/>
  <c r="F1014" i="5"/>
  <c r="F1013" i="5"/>
  <c r="F1012" i="5"/>
  <c r="F1011" i="5"/>
  <c r="K1002" i="5"/>
  <c r="J1002" i="5"/>
  <c r="I1002" i="5"/>
  <c r="H1002" i="5"/>
  <c r="K1001" i="5"/>
  <c r="J1001" i="5"/>
  <c r="I1001" i="5"/>
  <c r="H1001" i="5"/>
  <c r="K1000" i="5"/>
  <c r="J1000" i="5"/>
  <c r="I1000" i="5"/>
  <c r="H1000" i="5"/>
  <c r="K999" i="5"/>
  <c r="J999" i="5"/>
  <c r="I999" i="5"/>
  <c r="H999" i="5"/>
  <c r="F999" i="5"/>
  <c r="K998" i="5"/>
  <c r="J998" i="5"/>
  <c r="I998" i="5"/>
  <c r="I1003" i="5"/>
  <c r="H998" i="5"/>
  <c r="F998" i="5"/>
  <c r="K996" i="5"/>
  <c r="J996" i="5"/>
  <c r="I996" i="5"/>
  <c r="H996" i="5"/>
  <c r="K995" i="5"/>
  <c r="J995" i="5"/>
  <c r="I995" i="5"/>
  <c r="H995" i="5"/>
  <c r="K994" i="5"/>
  <c r="J994" i="5"/>
  <c r="I994" i="5"/>
  <c r="H994" i="5"/>
  <c r="K993" i="5"/>
  <c r="J993" i="5"/>
  <c r="I993" i="5"/>
  <c r="H993" i="5"/>
  <c r="K992" i="5"/>
  <c r="J992" i="5"/>
  <c r="I992" i="5"/>
  <c r="H992" i="5"/>
  <c r="K991" i="5"/>
  <c r="K997" i="5"/>
  <c r="J991" i="5"/>
  <c r="J997" i="5"/>
  <c r="I991" i="5"/>
  <c r="H991" i="5"/>
  <c r="H997" i="5"/>
  <c r="F950" i="5"/>
  <c r="F949" i="5"/>
  <c r="F940" i="5"/>
  <c r="F931" i="5"/>
  <c r="F920" i="5"/>
  <c r="F916" i="5"/>
  <c r="F840" i="5"/>
  <c r="F837" i="5"/>
  <c r="F836" i="5"/>
  <c r="F833" i="5"/>
  <c r="F827" i="5"/>
  <c r="F826" i="5"/>
  <c r="F825" i="5"/>
  <c r="K780" i="5"/>
  <c r="J780" i="5"/>
  <c r="I780" i="5"/>
  <c r="H780" i="5"/>
  <c r="K781" i="5"/>
  <c r="J781" i="5"/>
  <c r="H781" i="5"/>
  <c r="F753" i="5"/>
  <c r="F752" i="5"/>
  <c r="F731" i="5"/>
  <c r="F729" i="5"/>
  <c r="K701" i="5"/>
  <c r="J701" i="5"/>
  <c r="I701" i="5"/>
  <c r="H701" i="5"/>
  <c r="K700" i="5"/>
  <c r="J700" i="5"/>
  <c r="I700" i="5"/>
  <c r="H700" i="5"/>
  <c r="K699" i="5"/>
  <c r="J699" i="5"/>
  <c r="I699" i="5"/>
  <c r="H699" i="5"/>
  <c r="K698" i="5"/>
  <c r="J698" i="5"/>
  <c r="I698" i="5"/>
  <c r="H698" i="5"/>
  <c r="K697" i="5"/>
  <c r="J697" i="5"/>
  <c r="I697" i="5"/>
  <c r="H697" i="5"/>
  <c r="K696" i="5"/>
  <c r="J696" i="5"/>
  <c r="I696" i="5"/>
  <c r="H696" i="5"/>
  <c r="F696" i="5"/>
  <c r="K695" i="5"/>
  <c r="J695" i="5"/>
  <c r="I695" i="5"/>
  <c r="H695" i="5"/>
  <c r="K694" i="5"/>
  <c r="J694" i="5"/>
  <c r="I694" i="5"/>
  <c r="I702" i="5"/>
  <c r="H694" i="5"/>
  <c r="K685" i="5"/>
  <c r="J685" i="5"/>
  <c r="I685" i="5"/>
  <c r="H685" i="5"/>
  <c r="K684" i="5"/>
  <c r="J684" i="5"/>
  <c r="I684" i="5"/>
  <c r="H684" i="5"/>
  <c r="K683" i="5"/>
  <c r="J683" i="5"/>
  <c r="I683" i="5"/>
  <c r="H683" i="5"/>
  <c r="K682" i="5"/>
  <c r="J682" i="5"/>
  <c r="I682" i="5"/>
  <c r="H682" i="5"/>
  <c r="K681" i="5"/>
  <c r="J681" i="5"/>
  <c r="I681" i="5"/>
  <c r="I686" i="5"/>
  <c r="H681" i="5"/>
  <c r="F681" i="5"/>
  <c r="K668" i="5"/>
  <c r="J668" i="5"/>
  <c r="I668" i="5"/>
  <c r="H668" i="5"/>
  <c r="K666" i="5"/>
  <c r="J666" i="5"/>
  <c r="I666" i="5"/>
  <c r="H666" i="5"/>
  <c r="F666" i="5"/>
  <c r="K665" i="5"/>
  <c r="J665" i="5"/>
  <c r="I665" i="5"/>
  <c r="H665" i="5"/>
  <c r="K664" i="5"/>
  <c r="J664" i="5"/>
  <c r="I664" i="5"/>
  <c r="H664" i="5"/>
  <c r="K663" i="5"/>
  <c r="J663" i="5"/>
  <c r="I663" i="5"/>
  <c r="H663" i="5"/>
  <c r="F663" i="5"/>
  <c r="K662" i="5"/>
  <c r="J662" i="5"/>
  <c r="I662" i="5"/>
  <c r="H662" i="5"/>
  <c r="F662" i="5"/>
  <c r="K661" i="5"/>
  <c r="J661" i="5"/>
  <c r="I661" i="5"/>
  <c r="H661" i="5"/>
  <c r="F661" i="5"/>
  <c r="K660" i="5"/>
  <c r="J660" i="5"/>
  <c r="I660" i="5"/>
  <c r="H660" i="5"/>
  <c r="K659" i="5"/>
  <c r="J659" i="5"/>
  <c r="I659" i="5"/>
  <c r="H659" i="5"/>
  <c r="F659" i="5"/>
  <c r="K658" i="5"/>
  <c r="J658" i="5"/>
  <c r="I658" i="5"/>
  <c r="H658" i="5"/>
  <c r="K657" i="5"/>
  <c r="J657" i="5"/>
  <c r="I657" i="5"/>
  <c r="I669" i="5"/>
  <c r="H657" i="5"/>
  <c r="F657" i="5"/>
  <c r="F654" i="5"/>
  <c r="F652" i="5"/>
  <c r="F649" i="5"/>
  <c r="F644" i="5"/>
  <c r="F643" i="5"/>
  <c r="F642" i="5"/>
  <c r="F641" i="5"/>
  <c r="F640" i="5"/>
  <c r="F639" i="5"/>
  <c r="K635" i="5"/>
  <c r="J635" i="5"/>
  <c r="I635" i="5"/>
  <c r="H635" i="5"/>
  <c r="K633" i="5"/>
  <c r="J633" i="5"/>
  <c r="I633" i="5"/>
  <c r="H633" i="5"/>
  <c r="F633" i="5"/>
  <c r="K636" i="5"/>
  <c r="J636" i="5"/>
  <c r="H636" i="5"/>
  <c r="K613" i="5"/>
  <c r="J613" i="5"/>
  <c r="I613" i="5"/>
  <c r="H613" i="5"/>
  <c r="K612" i="5"/>
  <c r="K614" i="5"/>
  <c r="J612" i="5"/>
  <c r="J614" i="5"/>
  <c r="I612" i="5"/>
  <c r="H612" i="5"/>
  <c r="H614" i="5"/>
  <c r="K607" i="5"/>
  <c r="J607" i="5"/>
  <c r="I607" i="5"/>
  <c r="H607" i="5"/>
  <c r="K606" i="5"/>
  <c r="J606" i="5"/>
  <c r="I606" i="5"/>
  <c r="H606" i="5"/>
  <c r="K605" i="5"/>
  <c r="J605" i="5"/>
  <c r="I605" i="5"/>
  <c r="H605" i="5"/>
  <c r="F605" i="5"/>
  <c r="K604" i="5"/>
  <c r="J604" i="5"/>
  <c r="I604" i="5"/>
  <c r="H604" i="5"/>
  <c r="F604" i="5"/>
  <c r="K603" i="5"/>
  <c r="J603" i="5"/>
  <c r="I603" i="5"/>
  <c r="H603" i="5"/>
  <c r="F603" i="5"/>
  <c r="K602" i="5"/>
  <c r="J602" i="5"/>
  <c r="I602" i="5"/>
  <c r="I608" i="5"/>
  <c r="H602" i="5"/>
  <c r="K594" i="5"/>
  <c r="J594" i="5"/>
  <c r="I594" i="5"/>
  <c r="H594" i="5"/>
  <c r="K593" i="5"/>
  <c r="J593" i="5"/>
  <c r="I593" i="5"/>
  <c r="H593" i="5"/>
  <c r="K592" i="5"/>
  <c r="J592" i="5"/>
  <c r="I592" i="5"/>
  <c r="H592" i="5"/>
  <c r="K591" i="5"/>
  <c r="J591" i="5"/>
  <c r="I591" i="5"/>
  <c r="H591" i="5"/>
  <c r="K590" i="5"/>
  <c r="J590" i="5"/>
  <c r="I590" i="5"/>
  <c r="H590" i="5"/>
  <c r="F590" i="5"/>
  <c r="K589" i="5"/>
  <c r="J589" i="5"/>
  <c r="I589" i="5"/>
  <c r="H589" i="5"/>
  <c r="F589" i="5"/>
  <c r="K588" i="5"/>
  <c r="J588" i="5"/>
  <c r="I588" i="5"/>
  <c r="H588" i="5"/>
  <c r="F588" i="5"/>
  <c r="K587" i="5"/>
  <c r="J587" i="5"/>
  <c r="I587" i="5"/>
  <c r="H587" i="5"/>
  <c r="K586" i="5"/>
  <c r="J586" i="5"/>
  <c r="I586" i="5"/>
  <c r="H586" i="5"/>
  <c r="F586" i="5"/>
  <c r="K585" i="5"/>
  <c r="J585" i="5"/>
  <c r="I585" i="5"/>
  <c r="H585" i="5"/>
  <c r="F585" i="5"/>
  <c r="F563" i="5"/>
  <c r="K501" i="5"/>
  <c r="J501" i="5"/>
  <c r="I501" i="5"/>
  <c r="H501" i="5"/>
  <c r="K500" i="5"/>
  <c r="J500" i="5"/>
  <c r="I500" i="5"/>
  <c r="H500" i="5"/>
  <c r="K499" i="5"/>
  <c r="J499" i="5"/>
  <c r="I499" i="5"/>
  <c r="H499" i="5"/>
  <c r="F492" i="5"/>
  <c r="F491" i="5"/>
  <c r="K482" i="5"/>
  <c r="J482" i="5"/>
  <c r="I482" i="5"/>
  <c r="H482" i="5"/>
  <c r="K481" i="5"/>
  <c r="J481" i="5"/>
  <c r="I481" i="5"/>
  <c r="H481" i="5"/>
  <c r="K480" i="5"/>
  <c r="J480" i="5"/>
  <c r="I480" i="5"/>
  <c r="H480" i="5"/>
  <c r="K479" i="5"/>
  <c r="J479" i="5"/>
  <c r="I479" i="5"/>
  <c r="H479" i="5"/>
  <c r="F479" i="5"/>
  <c r="K478" i="5"/>
  <c r="J478" i="5"/>
  <c r="I478" i="5"/>
  <c r="H478" i="5"/>
  <c r="F478" i="5"/>
  <c r="K477" i="5"/>
  <c r="J477" i="5"/>
  <c r="I477" i="5"/>
  <c r="H477" i="5"/>
  <c r="F477" i="5"/>
  <c r="K476" i="5"/>
  <c r="J476" i="5"/>
  <c r="I476" i="5"/>
  <c r="H476" i="5"/>
  <c r="K475" i="5"/>
  <c r="J475" i="5"/>
  <c r="I475" i="5"/>
  <c r="H475" i="5"/>
  <c r="K474" i="5"/>
  <c r="J474" i="5"/>
  <c r="I474" i="5"/>
  <c r="H474" i="5"/>
  <c r="F474" i="5"/>
  <c r="K471" i="5"/>
  <c r="J471" i="5"/>
  <c r="I471" i="5"/>
  <c r="H471" i="5"/>
  <c r="F471" i="5"/>
  <c r="K470" i="5"/>
  <c r="J470" i="5"/>
  <c r="I470" i="5"/>
  <c r="H470" i="5"/>
  <c r="K469" i="5"/>
  <c r="J469" i="5"/>
  <c r="I469" i="5"/>
  <c r="H469" i="5"/>
  <c r="K468" i="5"/>
  <c r="J468" i="5"/>
  <c r="I468" i="5"/>
  <c r="H468" i="5"/>
  <c r="K467" i="5"/>
  <c r="J467" i="5"/>
  <c r="I467" i="5"/>
  <c r="H467" i="5"/>
  <c r="K466" i="5"/>
  <c r="J466" i="5"/>
  <c r="I466" i="5"/>
  <c r="H466" i="5"/>
  <c r="F466" i="5"/>
  <c r="K465" i="5"/>
  <c r="J465" i="5"/>
  <c r="I465" i="5"/>
  <c r="H465" i="5"/>
  <c r="F465" i="5"/>
  <c r="K464" i="5"/>
  <c r="J464" i="5"/>
  <c r="I464" i="5"/>
  <c r="H464" i="5"/>
  <c r="F464" i="5"/>
  <c r="K463" i="5"/>
  <c r="J463" i="5"/>
  <c r="I463" i="5"/>
  <c r="H463" i="5"/>
  <c r="K462" i="5"/>
  <c r="J462" i="5"/>
  <c r="I462" i="5"/>
  <c r="H462" i="5"/>
  <c r="K461" i="5"/>
  <c r="J461" i="5"/>
  <c r="I461" i="5"/>
  <c r="H461" i="5"/>
  <c r="K460" i="5"/>
  <c r="J460" i="5"/>
  <c r="I460" i="5"/>
  <c r="H460" i="5"/>
  <c r="F460" i="5"/>
  <c r="K453" i="5"/>
  <c r="J453" i="5"/>
  <c r="I453" i="5"/>
  <c r="H453" i="5"/>
  <c r="F449" i="5"/>
  <c r="F448" i="5"/>
  <c r="F385" i="5"/>
  <c r="F381" i="5"/>
  <c r="F380" i="5"/>
  <c r="F378" i="5"/>
  <c r="F377" i="5"/>
  <c r="F376" i="5"/>
  <c r="F375" i="5"/>
  <c r="F371" i="5"/>
  <c r="J348" i="5"/>
  <c r="I348" i="5"/>
  <c r="H348" i="5"/>
  <c r="J347" i="5"/>
  <c r="I347" i="5"/>
  <c r="H347" i="5"/>
  <c r="J346" i="5"/>
  <c r="I346" i="5"/>
  <c r="H346" i="5"/>
  <c r="J345" i="5"/>
  <c r="I345" i="5"/>
  <c r="H345" i="5"/>
  <c r="J344" i="5"/>
  <c r="I344" i="5"/>
  <c r="H344" i="5"/>
  <c r="J343" i="5"/>
  <c r="J349" i="5"/>
  <c r="I343" i="5"/>
  <c r="H343" i="5"/>
  <c r="H349" i="5"/>
  <c r="F343" i="5"/>
  <c r="F327" i="5"/>
  <c r="F315" i="5"/>
  <c r="F314" i="5"/>
  <c r="F311" i="5"/>
  <c r="F294" i="5"/>
  <c r="F293" i="5"/>
  <c r="F290" i="5"/>
  <c r="F240" i="5"/>
  <c r="L207" i="5"/>
  <c r="F205" i="5"/>
  <c r="F196" i="5"/>
  <c r="F195" i="5"/>
  <c r="F193" i="5"/>
  <c r="F183" i="5"/>
  <c r="F126" i="5"/>
  <c r="F116" i="5"/>
  <c r="F114" i="5"/>
  <c r="F113" i="5"/>
  <c r="F112" i="5"/>
  <c r="F108" i="5"/>
  <c r="F105" i="5"/>
  <c r="F102" i="5"/>
  <c r="F100" i="5"/>
  <c r="F99" i="5"/>
  <c r="F98" i="5"/>
  <c r="F97" i="5"/>
  <c r="F91" i="5"/>
  <c r="F68" i="5"/>
  <c r="F30" i="5"/>
  <c r="F28" i="5"/>
  <c r="F27" i="5"/>
  <c r="F24" i="5"/>
  <c r="K19" i="5"/>
  <c r="J19" i="5"/>
  <c r="I19" i="5"/>
  <c r="H19" i="5"/>
  <c r="K18" i="5"/>
  <c r="J18" i="5"/>
  <c r="I18" i="5"/>
  <c r="H18" i="5"/>
  <c r="K17" i="5"/>
  <c r="J17" i="5"/>
  <c r="I17" i="5"/>
  <c r="H17" i="5"/>
  <c r="K10" i="5"/>
  <c r="J10" i="5"/>
  <c r="I10" i="5"/>
  <c r="H10" i="5"/>
  <c r="K9" i="5"/>
  <c r="J9" i="5"/>
  <c r="I9" i="5"/>
  <c r="H9" i="5"/>
  <c r="K8" i="5"/>
  <c r="J8" i="5"/>
  <c r="I8" i="5"/>
  <c r="H8" i="5"/>
  <c r="K7" i="5"/>
  <c r="J7" i="5"/>
  <c r="I7" i="5"/>
  <c r="H7" i="5"/>
  <c r="K6" i="5"/>
  <c r="J6" i="5"/>
  <c r="I6" i="5"/>
  <c r="H6" i="5"/>
  <c r="F6" i="5"/>
  <c r="K5" i="5"/>
  <c r="J5" i="5"/>
  <c r="I5" i="5"/>
  <c r="H5" i="5"/>
  <c r="K16" i="5"/>
  <c r="I11" i="5"/>
  <c r="H16" i="5"/>
  <c r="I20" i="5"/>
  <c r="H472" i="5"/>
  <c r="J472" i="5"/>
  <c r="K472" i="5"/>
  <c r="H483" i="5"/>
  <c r="J483" i="5"/>
  <c r="K483" i="5"/>
  <c r="I502" i="5"/>
  <c r="H595" i="5"/>
  <c r="J595" i="5"/>
  <c r="K595" i="5"/>
  <c r="I16" i="5"/>
  <c r="H20" i="5"/>
  <c r="J20" i="5"/>
  <c r="K20" i="5"/>
  <c r="I349" i="5"/>
  <c r="I352" i="5"/>
  <c r="I472" i="5"/>
  <c r="I483" i="5"/>
  <c r="H502" i="5"/>
  <c r="J502" i="5"/>
  <c r="K502" i="5"/>
  <c r="I595" i="5"/>
  <c r="H608" i="5"/>
  <c r="H615" i="5"/>
  <c r="J608" i="5"/>
  <c r="J615" i="5"/>
  <c r="K608" i="5"/>
  <c r="K615" i="5"/>
  <c r="I614" i="5"/>
  <c r="I636" i="5"/>
  <c r="H669" i="5"/>
  <c r="J669" i="5"/>
  <c r="K669" i="5"/>
  <c r="I679" i="5"/>
  <c r="H686" i="5"/>
  <c r="H692" i="5"/>
  <c r="J686" i="5"/>
  <c r="J692" i="5"/>
  <c r="K686" i="5"/>
  <c r="K692" i="5"/>
  <c r="I692" i="5"/>
  <c r="H702" i="5"/>
  <c r="H712" i="5"/>
  <c r="J702" i="5"/>
  <c r="J712" i="5"/>
  <c r="K702" i="5"/>
  <c r="K712" i="5"/>
  <c r="I781" i="5"/>
  <c r="I997" i="5"/>
  <c r="I1009" i="5"/>
  <c r="H1003" i="5"/>
  <c r="J1003" i="5"/>
  <c r="K1003" i="5"/>
  <c r="H1061" i="5"/>
  <c r="J1061" i="5"/>
  <c r="K1061" i="5"/>
  <c r="I1066" i="5"/>
  <c r="I1067" i="5"/>
  <c r="H11" i="5"/>
  <c r="J11" i="5"/>
  <c r="K11" i="5"/>
  <c r="K1566" i="1"/>
  <c r="J1566" i="1"/>
  <c r="I1566" i="1"/>
  <c r="H1566" i="1"/>
  <c r="K1565" i="1"/>
  <c r="J1565" i="1"/>
  <c r="I1565" i="1"/>
  <c r="I1567" i="1"/>
  <c r="H1565" i="1"/>
  <c r="K2111" i="1"/>
  <c r="J2111" i="1"/>
  <c r="I2111" i="1"/>
  <c r="H2111" i="1"/>
  <c r="K2100" i="1"/>
  <c r="J2100" i="1"/>
  <c r="I2100" i="1"/>
  <c r="H2100" i="1"/>
  <c r="K2099" i="1"/>
  <c r="J2099" i="1"/>
  <c r="I2099" i="1"/>
  <c r="H2099" i="1"/>
  <c r="K2098" i="1"/>
  <c r="J2098" i="1"/>
  <c r="I2098" i="1"/>
  <c r="H2098" i="1"/>
  <c r="K2097" i="1"/>
  <c r="J2097" i="1"/>
  <c r="I2097" i="1"/>
  <c r="H2097" i="1"/>
  <c r="F2097" i="1"/>
  <c r="K2096" i="1"/>
  <c r="J2096" i="1"/>
  <c r="I2096" i="1"/>
  <c r="H2096" i="1"/>
  <c r="F2096" i="1"/>
  <c r="K2095" i="1"/>
  <c r="J2095" i="1"/>
  <c r="I2095" i="1"/>
  <c r="H2095" i="1"/>
  <c r="F2095" i="1"/>
  <c r="K2094" i="1"/>
  <c r="J2094" i="1"/>
  <c r="I2094" i="1"/>
  <c r="H2094" i="1"/>
  <c r="F2094" i="1"/>
  <c r="K2093" i="1"/>
  <c r="J2093" i="1"/>
  <c r="I2093" i="1"/>
  <c r="H2093" i="1"/>
  <c r="F2093" i="1"/>
  <c r="K2092" i="1"/>
  <c r="J2092" i="1"/>
  <c r="I2092" i="1"/>
  <c r="H2092" i="1"/>
  <c r="F2092" i="1"/>
  <c r="K2091" i="1"/>
  <c r="J2091" i="1"/>
  <c r="I2091" i="1"/>
  <c r="H2091" i="1"/>
  <c r="K2087" i="1"/>
  <c r="J2087" i="1"/>
  <c r="I2087" i="1"/>
  <c r="H2087" i="1"/>
  <c r="K2086" i="1"/>
  <c r="J2086" i="1"/>
  <c r="I2086" i="1"/>
  <c r="H2086" i="1"/>
  <c r="K2085" i="1"/>
  <c r="J2085" i="1"/>
  <c r="I2085" i="1"/>
  <c r="H2085" i="1"/>
  <c r="K2084" i="1"/>
  <c r="J2084" i="1"/>
  <c r="I2084" i="1"/>
  <c r="I2088" i="1"/>
  <c r="H2084" i="1"/>
  <c r="K2082" i="1"/>
  <c r="J2082" i="1"/>
  <c r="I2082" i="1"/>
  <c r="H2082" i="1"/>
  <c r="K2081" i="1"/>
  <c r="J2081" i="1"/>
  <c r="I2081" i="1"/>
  <c r="H2081" i="1"/>
  <c r="K2080" i="1"/>
  <c r="J2080" i="1"/>
  <c r="I2080" i="1"/>
  <c r="H2080" i="1"/>
  <c r="F2080" i="1"/>
  <c r="K2079" i="1"/>
  <c r="J2079" i="1"/>
  <c r="I2079" i="1"/>
  <c r="H2079" i="1"/>
  <c r="K2078" i="1"/>
  <c r="J2078" i="1"/>
  <c r="I2078" i="1"/>
  <c r="H2078" i="1"/>
  <c r="K2077" i="1"/>
  <c r="J2077" i="1"/>
  <c r="I2077" i="1"/>
  <c r="H2077" i="1"/>
  <c r="K2076" i="1"/>
  <c r="J2076" i="1"/>
  <c r="I2076" i="1"/>
  <c r="H2076" i="1"/>
  <c r="K2075" i="1"/>
  <c r="J2075" i="1"/>
  <c r="I2075" i="1"/>
  <c r="H2075" i="1"/>
  <c r="F2075" i="1"/>
  <c r="K2074" i="1"/>
  <c r="J2074" i="1"/>
  <c r="I2074" i="1"/>
  <c r="H2074" i="1"/>
  <c r="F2074" i="1"/>
  <c r="K2073" i="1"/>
  <c r="J2073" i="1"/>
  <c r="I2073" i="1"/>
  <c r="H2073" i="1"/>
  <c r="F2073" i="1"/>
  <c r="K2069" i="1"/>
  <c r="J2069" i="1"/>
  <c r="I2069" i="1"/>
  <c r="H2069" i="1"/>
  <c r="K2068" i="1"/>
  <c r="J2068" i="1"/>
  <c r="I2068" i="1"/>
  <c r="I2070" i="1"/>
  <c r="H2068" i="1"/>
  <c r="K2065" i="1"/>
  <c r="J2065" i="1"/>
  <c r="I2065" i="1"/>
  <c r="H2065" i="1"/>
  <c r="K2064" i="1"/>
  <c r="J2064" i="1"/>
  <c r="I2064" i="1"/>
  <c r="H2064" i="1"/>
  <c r="K2063" i="1"/>
  <c r="J2063" i="1"/>
  <c r="I2063" i="1"/>
  <c r="H2063" i="1"/>
  <c r="K2062" i="1"/>
  <c r="J2062" i="1"/>
  <c r="I2062" i="1"/>
  <c r="H2062" i="1"/>
  <c r="K2061" i="1"/>
  <c r="J2061" i="1"/>
  <c r="I2061" i="1"/>
  <c r="H2061" i="1"/>
  <c r="K2060" i="1"/>
  <c r="J2060" i="1"/>
  <c r="I2060" i="1"/>
  <c r="H2060" i="1"/>
  <c r="K2059" i="1"/>
  <c r="J2059" i="1"/>
  <c r="I2059" i="1"/>
  <c r="H2059" i="1"/>
  <c r="F2059" i="1"/>
  <c r="K2050" i="1"/>
  <c r="J2050" i="1"/>
  <c r="I2050" i="1"/>
  <c r="H2050" i="1"/>
  <c r="F2057" i="1"/>
  <c r="F2056" i="1"/>
  <c r="F2054" i="1"/>
  <c r="F2053" i="1"/>
  <c r="F2052" i="1"/>
  <c r="F2051" i="1"/>
  <c r="F2045" i="1"/>
  <c r="K2057" i="1"/>
  <c r="J2057" i="1"/>
  <c r="I2057" i="1"/>
  <c r="H2057" i="1"/>
  <c r="K2056" i="1"/>
  <c r="J2056" i="1"/>
  <c r="I2056" i="1"/>
  <c r="H2056" i="1"/>
  <c r="K2055" i="1"/>
  <c r="J2055" i="1"/>
  <c r="I2055" i="1"/>
  <c r="H2055" i="1"/>
  <c r="K2054" i="1"/>
  <c r="J2054" i="1"/>
  <c r="I2054" i="1"/>
  <c r="H2054" i="1"/>
  <c r="K2053" i="1"/>
  <c r="J2053" i="1"/>
  <c r="I2053" i="1"/>
  <c r="H2053" i="1"/>
  <c r="K2052" i="1"/>
  <c r="J2052" i="1"/>
  <c r="I2052" i="1"/>
  <c r="H2052" i="1"/>
  <c r="K2051" i="1"/>
  <c r="J2051" i="1"/>
  <c r="I2051" i="1"/>
  <c r="H2051" i="1"/>
  <c r="K2049" i="1"/>
  <c r="J2049" i="1"/>
  <c r="I2049" i="1"/>
  <c r="H2049" i="1"/>
  <c r="K2048" i="1"/>
  <c r="J2048" i="1"/>
  <c r="I2048" i="1"/>
  <c r="H2048" i="1"/>
  <c r="K2047" i="1"/>
  <c r="J2047" i="1"/>
  <c r="I2047" i="1"/>
  <c r="H2047" i="1"/>
  <c r="K2046" i="1"/>
  <c r="J2046" i="1"/>
  <c r="I2046" i="1"/>
  <c r="H2046" i="1"/>
  <c r="K2045" i="1"/>
  <c r="J2045" i="1"/>
  <c r="I2045" i="1"/>
  <c r="H2045" i="1"/>
  <c r="K2039" i="1"/>
  <c r="J2039" i="1"/>
  <c r="I2039" i="1"/>
  <c r="H2039" i="1"/>
  <c r="K2044" i="1"/>
  <c r="J2044" i="1"/>
  <c r="I2044" i="1"/>
  <c r="H2044" i="1"/>
  <c r="K2042" i="1"/>
  <c r="J2042" i="1"/>
  <c r="I2042" i="1"/>
  <c r="H2042" i="1"/>
  <c r="K2041" i="1"/>
  <c r="J2041" i="1"/>
  <c r="I2041" i="1"/>
  <c r="H2041" i="1"/>
  <c r="K2040" i="1"/>
  <c r="J2040" i="1"/>
  <c r="I2040" i="1"/>
  <c r="H2040" i="1"/>
  <c r="K2038" i="1"/>
  <c r="J2038" i="1"/>
  <c r="I2038" i="1"/>
  <c r="H2038" i="1"/>
  <c r="K2037" i="1"/>
  <c r="J2037" i="1"/>
  <c r="I2037" i="1"/>
  <c r="H2037" i="1"/>
  <c r="K2036" i="1"/>
  <c r="J2036" i="1"/>
  <c r="I2036" i="1"/>
  <c r="H2036" i="1"/>
  <c r="F2036" i="1"/>
  <c r="K2035" i="1"/>
  <c r="J2035" i="1"/>
  <c r="I2035" i="1"/>
  <c r="H2035" i="1"/>
  <c r="K2034" i="1"/>
  <c r="J2034" i="1"/>
  <c r="I2034" i="1"/>
  <c r="H2034" i="1"/>
  <c r="F2034" i="1"/>
  <c r="K2033" i="1"/>
  <c r="J2033" i="1"/>
  <c r="I2033" i="1"/>
  <c r="H2033" i="1"/>
  <c r="F2033" i="1"/>
  <c r="K2032" i="1"/>
  <c r="J2032" i="1"/>
  <c r="I2032" i="1"/>
  <c r="H2032" i="1"/>
  <c r="F2032" i="1"/>
  <c r="K2031" i="1"/>
  <c r="J2031" i="1"/>
  <c r="I2031" i="1"/>
  <c r="H2031" i="1"/>
  <c r="F2031" i="1"/>
  <c r="K2018" i="1"/>
  <c r="J2018" i="1"/>
  <c r="I2018" i="1"/>
  <c r="H2018" i="1"/>
  <c r="K2017" i="1"/>
  <c r="J2017" i="1"/>
  <c r="I2017" i="1"/>
  <c r="H2017" i="1"/>
  <c r="F2017" i="1"/>
  <c r="K2016" i="1"/>
  <c r="J2016" i="1"/>
  <c r="I2016" i="1"/>
  <c r="H2016" i="1"/>
  <c r="K2015" i="1"/>
  <c r="J2015" i="1"/>
  <c r="I2015" i="1"/>
  <c r="H2015" i="1"/>
  <c r="K2027" i="1"/>
  <c r="J2027" i="1"/>
  <c r="I2027" i="1"/>
  <c r="H2027" i="1"/>
  <c r="K2026" i="1"/>
  <c r="J2026" i="1"/>
  <c r="I2026" i="1"/>
  <c r="H2026" i="1"/>
  <c r="K2025" i="1"/>
  <c r="J2025" i="1"/>
  <c r="I2025" i="1"/>
  <c r="H2025" i="1"/>
  <c r="K2024" i="1"/>
  <c r="J2024" i="1"/>
  <c r="I2024" i="1"/>
  <c r="H2024" i="1"/>
  <c r="K2022" i="1"/>
  <c r="J2022" i="1"/>
  <c r="I2022" i="1"/>
  <c r="H2022" i="1"/>
  <c r="K2021" i="1"/>
  <c r="J2021" i="1"/>
  <c r="I2021" i="1"/>
  <c r="H2021" i="1"/>
  <c r="K2020" i="1"/>
  <c r="J2020" i="1"/>
  <c r="I2020" i="1"/>
  <c r="H2020" i="1"/>
  <c r="F2012" i="1"/>
  <c r="K2012" i="1"/>
  <c r="J2012" i="1"/>
  <c r="I2012" i="1"/>
  <c r="H2012" i="1"/>
  <c r="K2013" i="1"/>
  <c r="J2013" i="1"/>
  <c r="I2013" i="1"/>
  <c r="H2013" i="1"/>
  <c r="K2011" i="1"/>
  <c r="J2011" i="1"/>
  <c r="I2011" i="1"/>
  <c r="H2011" i="1"/>
  <c r="K2010" i="1"/>
  <c r="J2010" i="1"/>
  <c r="I2010" i="1"/>
  <c r="H2010" i="1"/>
  <c r="K2009" i="1"/>
  <c r="J2009" i="1"/>
  <c r="I2009" i="1"/>
  <c r="H2009" i="1"/>
  <c r="K2008" i="1"/>
  <c r="J2008" i="1"/>
  <c r="I2008" i="1"/>
  <c r="H2008" i="1"/>
  <c r="K2007" i="1"/>
  <c r="J2007" i="1"/>
  <c r="I2007" i="1"/>
  <c r="H2007" i="1"/>
  <c r="K2001" i="1"/>
  <c r="J2001" i="1"/>
  <c r="I2001" i="1"/>
  <c r="H2001" i="1"/>
  <c r="K2000" i="1"/>
  <c r="J2000" i="1"/>
  <c r="I2000" i="1"/>
  <c r="H2000" i="1"/>
  <c r="K1999" i="1"/>
  <c r="J1999" i="1"/>
  <c r="I1999" i="1"/>
  <c r="H1999" i="1"/>
  <c r="F1999" i="1"/>
  <c r="K1997" i="1"/>
  <c r="J1997" i="1"/>
  <c r="I1997" i="1"/>
  <c r="H1997" i="1"/>
  <c r="K1996" i="1"/>
  <c r="J1996" i="1"/>
  <c r="I1996" i="1"/>
  <c r="H1996" i="1"/>
  <c r="F1996" i="1"/>
  <c r="K1994" i="1"/>
  <c r="J1994" i="1"/>
  <c r="I1994" i="1"/>
  <c r="H1994" i="1"/>
  <c r="K1993" i="1"/>
  <c r="J1993" i="1"/>
  <c r="I1993" i="1"/>
  <c r="H1993" i="1"/>
  <c r="K1992" i="1"/>
  <c r="J1992" i="1"/>
  <c r="I1992" i="1"/>
  <c r="H1992" i="1"/>
  <c r="K1991" i="1"/>
  <c r="J1991" i="1"/>
  <c r="I1991" i="1"/>
  <c r="H1991" i="1"/>
  <c r="K1990" i="1"/>
  <c r="J1990" i="1"/>
  <c r="I1990" i="1"/>
  <c r="H1990" i="1"/>
  <c r="K1989" i="1"/>
  <c r="J1989" i="1"/>
  <c r="I1989" i="1"/>
  <c r="H1989" i="1"/>
  <c r="K1988" i="1"/>
  <c r="J1988" i="1"/>
  <c r="I1988" i="1"/>
  <c r="H1988" i="1"/>
  <c r="K1987" i="1"/>
  <c r="J1987" i="1"/>
  <c r="I1987" i="1"/>
  <c r="H1987" i="1"/>
  <c r="F1987" i="1"/>
  <c r="K1986" i="1"/>
  <c r="J1986" i="1"/>
  <c r="I1986" i="1"/>
  <c r="H1986" i="1"/>
  <c r="F1986" i="1"/>
  <c r="K1985" i="1"/>
  <c r="J1985" i="1"/>
  <c r="I1985" i="1"/>
  <c r="H1985" i="1"/>
  <c r="K1984" i="1"/>
  <c r="J1984" i="1"/>
  <c r="I1984" i="1"/>
  <c r="H1984" i="1"/>
  <c r="F1984" i="1"/>
  <c r="K1983" i="1"/>
  <c r="J1983" i="1"/>
  <c r="I1983" i="1"/>
  <c r="H1983" i="1"/>
  <c r="F1983" i="1"/>
  <c r="K1979" i="1"/>
  <c r="J1979" i="1"/>
  <c r="I1979" i="1"/>
  <c r="H1979" i="1"/>
  <c r="K1978" i="1"/>
  <c r="J1978" i="1"/>
  <c r="I1978" i="1"/>
  <c r="H1978" i="1"/>
  <c r="K1976" i="1"/>
  <c r="J1976" i="1"/>
  <c r="I1976" i="1"/>
  <c r="H1976" i="1"/>
  <c r="K1975" i="1"/>
  <c r="J1975" i="1"/>
  <c r="I1975" i="1"/>
  <c r="H1975" i="1"/>
  <c r="K1973" i="1"/>
  <c r="J1973" i="1"/>
  <c r="I1973" i="1"/>
  <c r="H1973" i="1"/>
  <c r="K1972" i="1"/>
  <c r="J1972" i="1"/>
  <c r="I1972" i="1"/>
  <c r="H1972" i="1"/>
  <c r="F1972" i="1"/>
  <c r="K1942" i="1"/>
  <c r="J1942" i="1"/>
  <c r="I1942" i="1"/>
  <c r="H1942" i="1"/>
  <c r="F1942" i="1"/>
  <c r="K1971" i="1"/>
  <c r="J1971" i="1"/>
  <c r="I1971" i="1"/>
  <c r="H1971" i="1"/>
  <c r="K1970" i="1"/>
  <c r="J1970" i="1"/>
  <c r="I1970" i="1"/>
  <c r="H1970" i="1"/>
  <c r="F1970" i="1"/>
  <c r="K1969" i="1"/>
  <c r="J1969" i="1"/>
  <c r="I1969" i="1"/>
  <c r="H1969" i="1"/>
  <c r="K22" i="5"/>
  <c r="J22" i="5"/>
  <c r="K600" i="5"/>
  <c r="J600" i="5"/>
  <c r="K489" i="5"/>
  <c r="J489" i="5"/>
  <c r="H22" i="5"/>
  <c r="H600" i="5"/>
  <c r="H489" i="5"/>
  <c r="I22" i="5"/>
  <c r="I503" i="5"/>
  <c r="K352" i="5"/>
  <c r="J352" i="5"/>
  <c r="I712" i="5"/>
  <c r="I637" i="5"/>
  <c r="I615" i="5"/>
  <c r="I600" i="5"/>
  <c r="H352" i="5"/>
  <c r="K1734" i="5"/>
  <c r="J1449" i="5"/>
  <c r="K1067" i="5"/>
  <c r="J1067" i="5"/>
  <c r="H1009" i="5"/>
  <c r="J804" i="5"/>
  <c r="K679" i="5"/>
  <c r="J679" i="5"/>
  <c r="H637" i="5"/>
  <c r="J616" i="5"/>
  <c r="K503" i="5"/>
  <c r="J503" i="5"/>
  <c r="I489" i="5"/>
  <c r="J1539" i="5"/>
  <c r="H1449" i="5"/>
  <c r="I1169" i="5"/>
  <c r="H1067" i="5"/>
  <c r="K1009" i="5"/>
  <c r="J1009" i="5"/>
  <c r="I1091" i="5"/>
  <c r="H988" i="5"/>
  <c r="H899" i="5"/>
  <c r="H679" i="5"/>
  <c r="K637" i="5"/>
  <c r="J637" i="5"/>
  <c r="J713" i="5"/>
  <c r="I713" i="5"/>
  <c r="H503" i="5"/>
  <c r="K434" i="5"/>
  <c r="I434" i="5"/>
  <c r="H256" i="5"/>
  <c r="K353" i="5"/>
  <c r="J353" i="5"/>
  <c r="H1567" i="1"/>
  <c r="J1567" i="1"/>
  <c r="K1567" i="1"/>
  <c r="H2083" i="1"/>
  <c r="J2083" i="1"/>
  <c r="I2101" i="1"/>
  <c r="I2083" i="1"/>
  <c r="H2101" i="1"/>
  <c r="J2101" i="1"/>
  <c r="K2101" i="1"/>
  <c r="K2083" i="1"/>
  <c r="I2089" i="1"/>
  <c r="H2088" i="1"/>
  <c r="H2089" i="1"/>
  <c r="J2088" i="1"/>
  <c r="J2089" i="1"/>
  <c r="K2088" i="1"/>
  <c r="K2089" i="1"/>
  <c r="H2070" i="1"/>
  <c r="J2070" i="1"/>
  <c r="K2070" i="1"/>
  <c r="H2043" i="1"/>
  <c r="I1977" i="1"/>
  <c r="I2066" i="1"/>
  <c r="H1977" i="1"/>
  <c r="H1980" i="1"/>
  <c r="J1980" i="1"/>
  <c r="J2043" i="1"/>
  <c r="K2043" i="1"/>
  <c r="I2058" i="1"/>
  <c r="H2066" i="1"/>
  <c r="J2066" i="1"/>
  <c r="K2066" i="1"/>
  <c r="J1977" i="1"/>
  <c r="K1980" i="1"/>
  <c r="H2002" i="1"/>
  <c r="J2002" i="1"/>
  <c r="K2002" i="1"/>
  <c r="I2002" i="1"/>
  <c r="I2028" i="1"/>
  <c r="H2028" i="1"/>
  <c r="J2028" i="1"/>
  <c r="K2028" i="1"/>
  <c r="H2019" i="1"/>
  <c r="J2019" i="1"/>
  <c r="K2019" i="1"/>
  <c r="I2043" i="1"/>
  <c r="K1977" i="1"/>
  <c r="H2058" i="1"/>
  <c r="J2058" i="1"/>
  <c r="K2058" i="1"/>
  <c r="I1980" i="1"/>
  <c r="H2023" i="1"/>
  <c r="J2023" i="1"/>
  <c r="K2023" i="1"/>
  <c r="I2023" i="1"/>
  <c r="I2019" i="1"/>
  <c r="H1974" i="1"/>
  <c r="H1981" i="1"/>
  <c r="J1974" i="1"/>
  <c r="K1974" i="1"/>
  <c r="I1998" i="1"/>
  <c r="I2014" i="1"/>
  <c r="H1998" i="1"/>
  <c r="J1998" i="1"/>
  <c r="K1998" i="1"/>
  <c r="J2014" i="1"/>
  <c r="K2014" i="1"/>
  <c r="H2014" i="1"/>
  <c r="H1995" i="1"/>
  <c r="J1995" i="1"/>
  <c r="K1995" i="1"/>
  <c r="I1995" i="1"/>
  <c r="I2003" i="1"/>
  <c r="I1974" i="1"/>
  <c r="I1981" i="1"/>
  <c r="K1965" i="1"/>
  <c r="J1965" i="1"/>
  <c r="I1965" i="1"/>
  <c r="H1965" i="1"/>
  <c r="K1964" i="1"/>
  <c r="K1966" i="1"/>
  <c r="J1964" i="1"/>
  <c r="J1966" i="1"/>
  <c r="I1964" i="1"/>
  <c r="H1964" i="1"/>
  <c r="H1966" i="1"/>
  <c r="K1962" i="1"/>
  <c r="J1962" i="1"/>
  <c r="I1962" i="1"/>
  <c r="H1962" i="1"/>
  <c r="K1961" i="1"/>
  <c r="J1961" i="1"/>
  <c r="I1961" i="1"/>
  <c r="H1961" i="1"/>
  <c r="K1960" i="1"/>
  <c r="J1960" i="1"/>
  <c r="I1960" i="1"/>
  <c r="H1960" i="1"/>
  <c r="K1959" i="1"/>
  <c r="J1959" i="1"/>
  <c r="I1959" i="1"/>
  <c r="H1959" i="1"/>
  <c r="K1958" i="1"/>
  <c r="J1958" i="1"/>
  <c r="I1958" i="1"/>
  <c r="H1958" i="1"/>
  <c r="K1957" i="1"/>
  <c r="J1957" i="1"/>
  <c r="I1957" i="1"/>
  <c r="H1957" i="1"/>
  <c r="K1956" i="1"/>
  <c r="J1956" i="1"/>
  <c r="I1956" i="1"/>
  <c r="H1956" i="1"/>
  <c r="K1955" i="1"/>
  <c r="J1955" i="1"/>
  <c r="I1955" i="1"/>
  <c r="H1955" i="1"/>
  <c r="K1954" i="1"/>
  <c r="J1954" i="1"/>
  <c r="I1954" i="1"/>
  <c r="H1954" i="1"/>
  <c r="K1953" i="1"/>
  <c r="J1953" i="1"/>
  <c r="I1953" i="1"/>
  <c r="H1953" i="1"/>
  <c r="K1952" i="1"/>
  <c r="J1952" i="1"/>
  <c r="I1952" i="1"/>
  <c r="H1952" i="1"/>
  <c r="K1947" i="1"/>
  <c r="J1947" i="1"/>
  <c r="I1947" i="1"/>
  <c r="H1947" i="1"/>
  <c r="F1947" i="1"/>
  <c r="K1946" i="1"/>
  <c r="J1946" i="1"/>
  <c r="I1946" i="1"/>
  <c r="H1946" i="1"/>
  <c r="F1946" i="1"/>
  <c r="K1945" i="1"/>
  <c r="J1945" i="1"/>
  <c r="I1945" i="1"/>
  <c r="H1945" i="1"/>
  <c r="F1945" i="1"/>
  <c r="K1949" i="1"/>
  <c r="J1949" i="1"/>
  <c r="I1949" i="1"/>
  <c r="H1949" i="1"/>
  <c r="K1948" i="1"/>
  <c r="J1948" i="1"/>
  <c r="I1948" i="1"/>
  <c r="H1948" i="1"/>
  <c r="F1948" i="1"/>
  <c r="F1943" i="1"/>
  <c r="K1943" i="1"/>
  <c r="J1943" i="1"/>
  <c r="I1943" i="1"/>
  <c r="H1943" i="1"/>
  <c r="K1940" i="1"/>
  <c r="J1940" i="1"/>
  <c r="I1940" i="1"/>
  <c r="H1940" i="1"/>
  <c r="K1941" i="1"/>
  <c r="J1941" i="1"/>
  <c r="I1941" i="1"/>
  <c r="H1941" i="1"/>
  <c r="K1939" i="1"/>
  <c r="J1939" i="1"/>
  <c r="I1939" i="1"/>
  <c r="H1939" i="1"/>
  <c r="K1938" i="1"/>
  <c r="J1938" i="1"/>
  <c r="I1938" i="1"/>
  <c r="H1938" i="1"/>
  <c r="F1938" i="1"/>
  <c r="K1936" i="1"/>
  <c r="J1936" i="1"/>
  <c r="I1936" i="1"/>
  <c r="H1936" i="1"/>
  <c r="K1935" i="1"/>
  <c r="J1935" i="1"/>
  <c r="I1935" i="1"/>
  <c r="H1935" i="1"/>
  <c r="K1934" i="1"/>
  <c r="J1934" i="1"/>
  <c r="I1934" i="1"/>
  <c r="H1934" i="1"/>
  <c r="K1933" i="1"/>
  <c r="J1933" i="1"/>
  <c r="I1933" i="1"/>
  <c r="H1933" i="1"/>
  <c r="K1932" i="1"/>
  <c r="J1932" i="1"/>
  <c r="I1932" i="1"/>
  <c r="H1932" i="1"/>
  <c r="K1931" i="1"/>
  <c r="J1931" i="1"/>
  <c r="I1931" i="1"/>
  <c r="H1931" i="1"/>
  <c r="K1929" i="1"/>
  <c r="J1929" i="1"/>
  <c r="I1929" i="1"/>
  <c r="H1929" i="1"/>
  <c r="K1928" i="1"/>
  <c r="J1928" i="1"/>
  <c r="I1928" i="1"/>
  <c r="H1928" i="1"/>
  <c r="K1927" i="1"/>
  <c r="J1927" i="1"/>
  <c r="I1927" i="1"/>
  <c r="H1927" i="1"/>
  <c r="K1926" i="1"/>
  <c r="J1926" i="1"/>
  <c r="I1926" i="1"/>
  <c r="H1926" i="1"/>
  <c r="K1925" i="1"/>
  <c r="J1925" i="1"/>
  <c r="I1925" i="1"/>
  <c r="H1925" i="1"/>
  <c r="K1924" i="1"/>
  <c r="J1924" i="1"/>
  <c r="I1924" i="1"/>
  <c r="H1924" i="1"/>
  <c r="K1923" i="1"/>
  <c r="J1923" i="1"/>
  <c r="I1923" i="1"/>
  <c r="H1923" i="1"/>
  <c r="F1923" i="1"/>
  <c r="K1905" i="1"/>
  <c r="J1905" i="1"/>
  <c r="I1905" i="1"/>
  <c r="H1905" i="1"/>
  <c r="K1918" i="1"/>
  <c r="J1918" i="1"/>
  <c r="I1918" i="1"/>
  <c r="H1918" i="1"/>
  <c r="F1918" i="1"/>
  <c r="K1919" i="1"/>
  <c r="J1919" i="1"/>
  <c r="I1919" i="1"/>
  <c r="H1919" i="1"/>
  <c r="K1917" i="1"/>
  <c r="J1917" i="1"/>
  <c r="I1917" i="1"/>
  <c r="H1917" i="1"/>
  <c r="K1916" i="1"/>
  <c r="J1916" i="1"/>
  <c r="I1916" i="1"/>
  <c r="I1920" i="1"/>
  <c r="H1916" i="1"/>
  <c r="K1914" i="1"/>
  <c r="J1914" i="1"/>
  <c r="I1914" i="1"/>
  <c r="H1914" i="1"/>
  <c r="K1913" i="1"/>
  <c r="J1913" i="1"/>
  <c r="I1913" i="1"/>
  <c r="H1913" i="1"/>
  <c r="K1912" i="1"/>
  <c r="J1912" i="1"/>
  <c r="I1912" i="1"/>
  <c r="H1912" i="1"/>
  <c r="K1911" i="1"/>
  <c r="J1911" i="1"/>
  <c r="I1911" i="1"/>
  <c r="H1911" i="1"/>
  <c r="K1910" i="1"/>
  <c r="J1910" i="1"/>
  <c r="I1910" i="1"/>
  <c r="H1910" i="1"/>
  <c r="F1909" i="1"/>
  <c r="K1909" i="1"/>
  <c r="J1909" i="1"/>
  <c r="I1909" i="1"/>
  <c r="H1909" i="1"/>
  <c r="K1906" i="1"/>
  <c r="J1906" i="1"/>
  <c r="I1906" i="1"/>
  <c r="H1906" i="1"/>
  <c r="K1903" i="1"/>
  <c r="J1903" i="1"/>
  <c r="I1903" i="1"/>
  <c r="H1903" i="1"/>
  <c r="K1902" i="1"/>
  <c r="J1902" i="1"/>
  <c r="I1902" i="1"/>
  <c r="H1902" i="1"/>
  <c r="K1901" i="1"/>
  <c r="J1901" i="1"/>
  <c r="I1901" i="1"/>
  <c r="H1901" i="1"/>
  <c r="K1900" i="1"/>
  <c r="J1900" i="1"/>
  <c r="I1900" i="1"/>
  <c r="H1900" i="1"/>
  <c r="K1899" i="1"/>
  <c r="J1899" i="1"/>
  <c r="I1899" i="1"/>
  <c r="H1899" i="1"/>
  <c r="K1898" i="1"/>
  <c r="J1898" i="1"/>
  <c r="I1898" i="1"/>
  <c r="H1898" i="1"/>
  <c r="K1892" i="1"/>
  <c r="J1892" i="1"/>
  <c r="I1892" i="1"/>
  <c r="H1892" i="1"/>
  <c r="K1891" i="1"/>
  <c r="J1891" i="1"/>
  <c r="I1891" i="1"/>
  <c r="H1891" i="1"/>
  <c r="K1890" i="1"/>
  <c r="J1890" i="1"/>
  <c r="I1890" i="1"/>
  <c r="H1890" i="1"/>
  <c r="F1890" i="1"/>
  <c r="K1889" i="1"/>
  <c r="J1889" i="1"/>
  <c r="I1889" i="1"/>
  <c r="H1889" i="1"/>
  <c r="K1886" i="1"/>
  <c r="J1886" i="1"/>
  <c r="I1886" i="1"/>
  <c r="H1886" i="1"/>
  <c r="K1884" i="1"/>
  <c r="J1884" i="1"/>
  <c r="I1884" i="1"/>
  <c r="H1884" i="1"/>
  <c r="F1884" i="1"/>
  <c r="K1883" i="1"/>
  <c r="J1883" i="1"/>
  <c r="I1883" i="1"/>
  <c r="H1883" i="1"/>
  <c r="K1882" i="1"/>
  <c r="J1882" i="1"/>
  <c r="I1882" i="1"/>
  <c r="H1882" i="1"/>
  <c r="F1882" i="1"/>
  <c r="K1881" i="1"/>
  <c r="J1881" i="1"/>
  <c r="I1881" i="1"/>
  <c r="H1881" i="1"/>
  <c r="K1880" i="1"/>
  <c r="J1880" i="1"/>
  <c r="I1880" i="1"/>
  <c r="H1880" i="1"/>
  <c r="F1880" i="1"/>
  <c r="K1872" i="1"/>
  <c r="J1872" i="1"/>
  <c r="I1872" i="1"/>
  <c r="H1872" i="1"/>
  <c r="F1872" i="1"/>
  <c r="F1871" i="1"/>
  <c r="K1871" i="1"/>
  <c r="I1871" i="1"/>
  <c r="H1871" i="1"/>
  <c r="J434" i="5"/>
  <c r="K1539" i="5"/>
  <c r="H434" i="5"/>
  <c r="K713" i="5"/>
  <c r="K804" i="5"/>
  <c r="H82" i="5"/>
  <c r="K616" i="5"/>
  <c r="H616" i="5"/>
  <c r="I899" i="5"/>
  <c r="J1169" i="5"/>
  <c r="K1636" i="5"/>
  <c r="H1539" i="5"/>
  <c r="J527" i="5"/>
  <c r="I804" i="5"/>
  <c r="H804" i="5"/>
  <c r="J1091" i="5"/>
  <c r="H1169" i="5"/>
  <c r="K82" i="5"/>
  <c r="H1636" i="5"/>
  <c r="J82" i="5"/>
  <c r="I82" i="5"/>
  <c r="H1734" i="5"/>
  <c r="J1734" i="5"/>
  <c r="I353" i="5"/>
  <c r="H353" i="5"/>
  <c r="K527" i="5"/>
  <c r="I616" i="5"/>
  <c r="K1091" i="5"/>
  <c r="K1169" i="5"/>
  <c r="K1449" i="5"/>
  <c r="J1636" i="5"/>
  <c r="I1636" i="5"/>
  <c r="I1734" i="5"/>
  <c r="I527" i="5"/>
  <c r="I1539" i="5"/>
  <c r="K899" i="5"/>
  <c r="K988" i="5"/>
  <c r="H527" i="5"/>
  <c r="J899" i="5"/>
  <c r="I988" i="5"/>
  <c r="J988" i="5"/>
  <c r="H713" i="5"/>
  <c r="H1091" i="5"/>
  <c r="I1449" i="5"/>
  <c r="I2071" i="1"/>
  <c r="K2071" i="1"/>
  <c r="J2071" i="1"/>
  <c r="H2071" i="1"/>
  <c r="J1981" i="1"/>
  <c r="H2029" i="1"/>
  <c r="H2113" i="1"/>
  <c r="I1966" i="1"/>
  <c r="K1981" i="1"/>
  <c r="I2029" i="1"/>
  <c r="I2113" i="1"/>
  <c r="K2029" i="1"/>
  <c r="K2113" i="1"/>
  <c r="J2029" i="1"/>
  <c r="J2113" i="1"/>
  <c r="H2003" i="1"/>
  <c r="J2003" i="1"/>
  <c r="H1944" i="1"/>
  <c r="J1944" i="1"/>
  <c r="K1944" i="1"/>
  <c r="K2003" i="1"/>
  <c r="I1930" i="1"/>
  <c r="H1937" i="1"/>
  <c r="J1937" i="1"/>
  <c r="K1937" i="1"/>
  <c r="I1944" i="1"/>
  <c r="H1904" i="1"/>
  <c r="J1904" i="1"/>
  <c r="K1904" i="1"/>
  <c r="H1930" i="1"/>
  <c r="J1930" i="1"/>
  <c r="K1930" i="1"/>
  <c r="I1937" i="1"/>
  <c r="I1963" i="1"/>
  <c r="H1951" i="1"/>
  <c r="J1951" i="1"/>
  <c r="K1951" i="1"/>
  <c r="I1951" i="1"/>
  <c r="H1963" i="1"/>
  <c r="J1963" i="1"/>
  <c r="K1963" i="1"/>
  <c r="H1915" i="1"/>
  <c r="J1915" i="1"/>
  <c r="K1915" i="1"/>
  <c r="I1915" i="1"/>
  <c r="H1888" i="1"/>
  <c r="J1888" i="1"/>
  <c r="I1904" i="1"/>
  <c r="H1920" i="1"/>
  <c r="J1920" i="1"/>
  <c r="K1920" i="1"/>
  <c r="I1893" i="1"/>
  <c r="H1893" i="1"/>
  <c r="J1893" i="1"/>
  <c r="K1893" i="1"/>
  <c r="K1888" i="1"/>
  <c r="I1888" i="1"/>
  <c r="K1878" i="1"/>
  <c r="J1878" i="1"/>
  <c r="I1878" i="1"/>
  <c r="H1878" i="1"/>
  <c r="K1875" i="1"/>
  <c r="J1875" i="1"/>
  <c r="I1875" i="1"/>
  <c r="H1875" i="1"/>
  <c r="K1877" i="1"/>
  <c r="J1877" i="1"/>
  <c r="I1877" i="1"/>
  <c r="H1877" i="1"/>
  <c r="K1876" i="1"/>
  <c r="J1876" i="1"/>
  <c r="I1876" i="1"/>
  <c r="H1876" i="1"/>
  <c r="K1874" i="1"/>
  <c r="J1874" i="1"/>
  <c r="I1874" i="1"/>
  <c r="H1874" i="1"/>
  <c r="K1873" i="1"/>
  <c r="J1873" i="1"/>
  <c r="I1873" i="1"/>
  <c r="H1873" i="1"/>
  <c r="K1870" i="1"/>
  <c r="J1870" i="1"/>
  <c r="I1870" i="1"/>
  <c r="H1870" i="1"/>
  <c r="F1870" i="1"/>
  <c r="K1865" i="1"/>
  <c r="J1865" i="1"/>
  <c r="I1865" i="1"/>
  <c r="H1865" i="1"/>
  <c r="K1864" i="1"/>
  <c r="J1864" i="1"/>
  <c r="I1864" i="1"/>
  <c r="H1864" i="1"/>
  <c r="K1863" i="1"/>
  <c r="J1863" i="1"/>
  <c r="I1863" i="1"/>
  <c r="H1863" i="1"/>
  <c r="F1863" i="1"/>
  <c r="K1862" i="1"/>
  <c r="J1862" i="1"/>
  <c r="I1862" i="1"/>
  <c r="H1862" i="1"/>
  <c r="K1860" i="1"/>
  <c r="J1860" i="1"/>
  <c r="I1860" i="1"/>
  <c r="H1860" i="1"/>
  <c r="K1859" i="1"/>
  <c r="J1859" i="1"/>
  <c r="I1859" i="1"/>
  <c r="H1859" i="1"/>
  <c r="K1858" i="1"/>
  <c r="J1858" i="1"/>
  <c r="I1858" i="1"/>
  <c r="H1858" i="1"/>
  <c r="F1858" i="1"/>
  <c r="K1857" i="1"/>
  <c r="J1857" i="1"/>
  <c r="I1857" i="1"/>
  <c r="H1857" i="1"/>
  <c r="F1857" i="1"/>
  <c r="K1856" i="1"/>
  <c r="J1856" i="1"/>
  <c r="I1856" i="1"/>
  <c r="H1856" i="1"/>
  <c r="F1856" i="1"/>
  <c r="K1855" i="1"/>
  <c r="J1855" i="1"/>
  <c r="I1855" i="1"/>
  <c r="H1855" i="1"/>
  <c r="K1854" i="1"/>
  <c r="J1854" i="1"/>
  <c r="I1854" i="1"/>
  <c r="H1854" i="1"/>
  <c r="F1854" i="1"/>
  <c r="H1827" i="1"/>
  <c r="H1828" i="1"/>
  <c r="K1834" i="1"/>
  <c r="J1834" i="1"/>
  <c r="I1834" i="1"/>
  <c r="H1834" i="1"/>
  <c r="K1840" i="1"/>
  <c r="J1840" i="1"/>
  <c r="I1840" i="1"/>
  <c r="H1840" i="1"/>
  <c r="K1839" i="1"/>
  <c r="J1839" i="1"/>
  <c r="I1839" i="1"/>
  <c r="H1839" i="1"/>
  <c r="K1838" i="1"/>
  <c r="J1838" i="1"/>
  <c r="I1838" i="1"/>
  <c r="H1838" i="1"/>
  <c r="K1837" i="1"/>
  <c r="J1837" i="1"/>
  <c r="I1837" i="1"/>
  <c r="H1837" i="1"/>
  <c r="F1837" i="1"/>
  <c r="K1836" i="1"/>
  <c r="J1836" i="1"/>
  <c r="I1836" i="1"/>
  <c r="H1836" i="1"/>
  <c r="K1835" i="1"/>
  <c r="J1835" i="1"/>
  <c r="I1835" i="1"/>
  <c r="H1835" i="1"/>
  <c r="K1833" i="1"/>
  <c r="J1833" i="1"/>
  <c r="I1833" i="1"/>
  <c r="H1833" i="1"/>
  <c r="F1833" i="1"/>
  <c r="K1832" i="1"/>
  <c r="J1832" i="1"/>
  <c r="I1832" i="1"/>
  <c r="H1832" i="1"/>
  <c r="K1831" i="1"/>
  <c r="J1831" i="1"/>
  <c r="I1831" i="1"/>
  <c r="H1831" i="1"/>
  <c r="F1831" i="1"/>
  <c r="K1830" i="1"/>
  <c r="J1830" i="1"/>
  <c r="I1830" i="1"/>
  <c r="H1830" i="1"/>
  <c r="F1830" i="1"/>
  <c r="K1829" i="1"/>
  <c r="J1829" i="1"/>
  <c r="I1829" i="1"/>
  <c r="H1829" i="1"/>
  <c r="F1829" i="1"/>
  <c r="K1828" i="1"/>
  <c r="J1828" i="1"/>
  <c r="I1828" i="1"/>
  <c r="F1828" i="1"/>
  <c r="K1827" i="1"/>
  <c r="J1827" i="1"/>
  <c r="I1827" i="1"/>
  <c r="F1827" i="1"/>
  <c r="F1842" i="1"/>
  <c r="H1842" i="1"/>
  <c r="I1842" i="1"/>
  <c r="J1842" i="1"/>
  <c r="K1842" i="1"/>
  <c r="K1850" i="1"/>
  <c r="J1850" i="1"/>
  <c r="I1850" i="1"/>
  <c r="H1850" i="1"/>
  <c r="K1849" i="1"/>
  <c r="J1849" i="1"/>
  <c r="I1849" i="1"/>
  <c r="H1849" i="1"/>
  <c r="K1848" i="1"/>
  <c r="J1848" i="1"/>
  <c r="I1848" i="1"/>
  <c r="H1848" i="1"/>
  <c r="F1848" i="1"/>
  <c r="K1847" i="1"/>
  <c r="J1847" i="1"/>
  <c r="I1847" i="1"/>
  <c r="H1847" i="1"/>
  <c r="K1846" i="1"/>
  <c r="J1846" i="1"/>
  <c r="I1846" i="1"/>
  <c r="H1846" i="1"/>
  <c r="K1845" i="1"/>
  <c r="I1845" i="1"/>
  <c r="H1845" i="1"/>
  <c r="K1843" i="1"/>
  <c r="J1843" i="1"/>
  <c r="I1843" i="1"/>
  <c r="H1843" i="1"/>
  <c r="K1826" i="1"/>
  <c r="J1826" i="1"/>
  <c r="I1826" i="1"/>
  <c r="H1826" i="1"/>
  <c r="K1824" i="1"/>
  <c r="J1824" i="1"/>
  <c r="I1824" i="1"/>
  <c r="H1824" i="1"/>
  <c r="K1823" i="1"/>
  <c r="J1823" i="1"/>
  <c r="I1823" i="1"/>
  <c r="H1823" i="1"/>
  <c r="K1822" i="1"/>
  <c r="J1822" i="1"/>
  <c r="I1822" i="1"/>
  <c r="H1822" i="1"/>
  <c r="K1821" i="1"/>
  <c r="J1821" i="1"/>
  <c r="I1821" i="1"/>
  <c r="H1821" i="1"/>
  <c r="K1820" i="1"/>
  <c r="J1820" i="1"/>
  <c r="I1820" i="1"/>
  <c r="H1820" i="1"/>
  <c r="F1820" i="1"/>
  <c r="K1819" i="1"/>
  <c r="J1819" i="1"/>
  <c r="I1819" i="1"/>
  <c r="H1819" i="1"/>
  <c r="K1818" i="1"/>
  <c r="J1818" i="1"/>
  <c r="I1818" i="1"/>
  <c r="H1818" i="1"/>
  <c r="K1817" i="1"/>
  <c r="J1817" i="1"/>
  <c r="I1817" i="1"/>
  <c r="H1817" i="1"/>
  <c r="F1817" i="1"/>
  <c r="K1816" i="1"/>
  <c r="J1816" i="1"/>
  <c r="I1816" i="1"/>
  <c r="H1816" i="1"/>
  <c r="F1816" i="1"/>
  <c r="K1815" i="1"/>
  <c r="J1815" i="1"/>
  <c r="I1815" i="1"/>
  <c r="H1815" i="1"/>
  <c r="K1814" i="1"/>
  <c r="J1814" i="1"/>
  <c r="I1814" i="1"/>
  <c r="H1814" i="1"/>
  <c r="K1813" i="1"/>
  <c r="J1813" i="1"/>
  <c r="I1813" i="1"/>
  <c r="H1813" i="1"/>
  <c r="K1812" i="1"/>
  <c r="J1812" i="1"/>
  <c r="I1812" i="1"/>
  <c r="H1812" i="1"/>
  <c r="K1811" i="1"/>
  <c r="J1811" i="1"/>
  <c r="I1811" i="1"/>
  <c r="H1811" i="1"/>
  <c r="F1811" i="1"/>
  <c r="K1810" i="1"/>
  <c r="J1810" i="1"/>
  <c r="I1810" i="1"/>
  <c r="H1810" i="1"/>
  <c r="F1810" i="1"/>
  <c r="K1809" i="1"/>
  <c r="J1809" i="1"/>
  <c r="I1809" i="1"/>
  <c r="H1809" i="1"/>
  <c r="F1809" i="1"/>
  <c r="K1808" i="1"/>
  <c r="J1808" i="1"/>
  <c r="I1808" i="1"/>
  <c r="H1808" i="1"/>
  <c r="F1808" i="1"/>
  <c r="K942" i="1"/>
  <c r="J942" i="1"/>
  <c r="I942" i="1"/>
  <c r="H942" i="1"/>
  <c r="K1799" i="1"/>
  <c r="J1799" i="1"/>
  <c r="I1799" i="1"/>
  <c r="H1799" i="1"/>
  <c r="K1797" i="1"/>
  <c r="J1797" i="1"/>
  <c r="I1797" i="1"/>
  <c r="H1797" i="1"/>
  <c r="K1796" i="1"/>
  <c r="J1796" i="1"/>
  <c r="I1796" i="1"/>
  <c r="H1796" i="1"/>
  <c r="F1796" i="1"/>
  <c r="K1795" i="1"/>
  <c r="J1795" i="1"/>
  <c r="I1795" i="1"/>
  <c r="H1795" i="1"/>
  <c r="F1795" i="1"/>
  <c r="K1794" i="1"/>
  <c r="J1794" i="1"/>
  <c r="I1794" i="1"/>
  <c r="H1794" i="1"/>
  <c r="F1794" i="1"/>
  <c r="K1804" i="1"/>
  <c r="J1804" i="1"/>
  <c r="I1804" i="1"/>
  <c r="H1804" i="1"/>
  <c r="K1803" i="1"/>
  <c r="J1803" i="1"/>
  <c r="I1803" i="1"/>
  <c r="H1803" i="1"/>
  <c r="K1801" i="1"/>
  <c r="J1801" i="1"/>
  <c r="I1801" i="1"/>
  <c r="H1801" i="1"/>
  <c r="K1800" i="1"/>
  <c r="J1800" i="1"/>
  <c r="I1800" i="1"/>
  <c r="H1800" i="1"/>
  <c r="K1792" i="1"/>
  <c r="J1792" i="1"/>
  <c r="I1792" i="1"/>
  <c r="H1792" i="1"/>
  <c r="K1791" i="1"/>
  <c r="J1791" i="1"/>
  <c r="I1791" i="1"/>
  <c r="H1791" i="1"/>
  <c r="K1790" i="1"/>
  <c r="J1790" i="1"/>
  <c r="I1790" i="1"/>
  <c r="H1790" i="1"/>
  <c r="K1789" i="1"/>
  <c r="J1789" i="1"/>
  <c r="I1789" i="1"/>
  <c r="H1789" i="1"/>
  <c r="K1788" i="1"/>
  <c r="J1788" i="1"/>
  <c r="I1788" i="1"/>
  <c r="H1788" i="1"/>
  <c r="K1787" i="1"/>
  <c r="J1787" i="1"/>
  <c r="I1787" i="1"/>
  <c r="H1787" i="1"/>
  <c r="K1780" i="1"/>
  <c r="J1780" i="1"/>
  <c r="I1780" i="1"/>
  <c r="H1780" i="1"/>
  <c r="K1779" i="1"/>
  <c r="J1779" i="1"/>
  <c r="I1779" i="1"/>
  <c r="H1779" i="1"/>
  <c r="K1778" i="1"/>
  <c r="J1778" i="1"/>
  <c r="I1778" i="1"/>
  <c r="H1778" i="1"/>
  <c r="K1777" i="1"/>
  <c r="J1777" i="1"/>
  <c r="I1777" i="1"/>
  <c r="H1777" i="1"/>
  <c r="K1776" i="1"/>
  <c r="J1776" i="1"/>
  <c r="I1776" i="1"/>
  <c r="H1776" i="1"/>
  <c r="K1775" i="1"/>
  <c r="J1775" i="1"/>
  <c r="I1775" i="1"/>
  <c r="H1775" i="1"/>
  <c r="F1775" i="1"/>
  <c r="K1774" i="1"/>
  <c r="J1774" i="1"/>
  <c r="I1774" i="1"/>
  <c r="H1774" i="1"/>
  <c r="F1774" i="1"/>
  <c r="K1782" i="1"/>
  <c r="J1782" i="1"/>
  <c r="I1782" i="1"/>
  <c r="H1782" i="1"/>
  <c r="K1772" i="1"/>
  <c r="J1772" i="1"/>
  <c r="I1772" i="1"/>
  <c r="H1772" i="1"/>
  <c r="K1771" i="1"/>
  <c r="J1771" i="1"/>
  <c r="I1771" i="1"/>
  <c r="H1771" i="1"/>
  <c r="F1771" i="1"/>
  <c r="K1770" i="1"/>
  <c r="J1770" i="1"/>
  <c r="I1770" i="1"/>
  <c r="H1770" i="1"/>
  <c r="K1769" i="1"/>
  <c r="J1769" i="1"/>
  <c r="I1769" i="1"/>
  <c r="H1769" i="1"/>
  <c r="K1768" i="1"/>
  <c r="J1768" i="1"/>
  <c r="I1768" i="1"/>
  <c r="H1768" i="1"/>
  <c r="K1767" i="1"/>
  <c r="J1767" i="1"/>
  <c r="I1767" i="1"/>
  <c r="H1767" i="1"/>
  <c r="K1765" i="1"/>
  <c r="J1765" i="1"/>
  <c r="I1765" i="1"/>
  <c r="H1765" i="1"/>
  <c r="K1764" i="1"/>
  <c r="J1764" i="1"/>
  <c r="I1764" i="1"/>
  <c r="H1764" i="1"/>
  <c r="K1763" i="1"/>
  <c r="J1763" i="1"/>
  <c r="I1763" i="1"/>
  <c r="H1763" i="1"/>
  <c r="K1762" i="1"/>
  <c r="J1762" i="1"/>
  <c r="I1762" i="1"/>
  <c r="H1762" i="1"/>
  <c r="F1762" i="1"/>
  <c r="K1761" i="1"/>
  <c r="J1761" i="1"/>
  <c r="I1761" i="1"/>
  <c r="H1761" i="1"/>
  <c r="K1747" i="1"/>
  <c r="J1747" i="1"/>
  <c r="I1747" i="1"/>
  <c r="H1747" i="1"/>
  <c r="K1746" i="1"/>
  <c r="J1746" i="1"/>
  <c r="I1746" i="1"/>
  <c r="H1746" i="1"/>
  <c r="K1757" i="1"/>
  <c r="J1757" i="1"/>
  <c r="I1757" i="1"/>
  <c r="H1757" i="1"/>
  <c r="K1756" i="1"/>
  <c r="J1756" i="1"/>
  <c r="I1756" i="1"/>
  <c r="H1756" i="1"/>
  <c r="K1754" i="1"/>
  <c r="J1754" i="1"/>
  <c r="I1754" i="1"/>
  <c r="H1754" i="1"/>
  <c r="K1753" i="1"/>
  <c r="J1753" i="1"/>
  <c r="I1753" i="1"/>
  <c r="H1753" i="1"/>
  <c r="K1752" i="1"/>
  <c r="J1752" i="1"/>
  <c r="I1752" i="1"/>
  <c r="H1752" i="1"/>
  <c r="K1751" i="1"/>
  <c r="J1751" i="1"/>
  <c r="I1751" i="1"/>
  <c r="H1751" i="1"/>
  <c r="K1750" i="1"/>
  <c r="J1750" i="1"/>
  <c r="I1750" i="1"/>
  <c r="H1750" i="1"/>
  <c r="F1750" i="1"/>
  <c r="K1749" i="1"/>
  <c r="J1749" i="1"/>
  <c r="I1749" i="1"/>
  <c r="H1749" i="1"/>
  <c r="K1744" i="1"/>
  <c r="J1744" i="1"/>
  <c r="I1744" i="1"/>
  <c r="H1744" i="1"/>
  <c r="K1743" i="1"/>
  <c r="J1743" i="1"/>
  <c r="I1743" i="1"/>
  <c r="H1743" i="1"/>
  <c r="K1742" i="1"/>
  <c r="J1742" i="1"/>
  <c r="I1742" i="1"/>
  <c r="H1742" i="1"/>
  <c r="F1742" i="1"/>
  <c r="K1741" i="1"/>
  <c r="J1741" i="1"/>
  <c r="I1741" i="1"/>
  <c r="H1741" i="1"/>
  <c r="K1740" i="1"/>
  <c r="J1740" i="1"/>
  <c r="I1740" i="1"/>
  <c r="H1740" i="1"/>
  <c r="K1736" i="1"/>
  <c r="J1736" i="1"/>
  <c r="I1736" i="1"/>
  <c r="H1736" i="1"/>
  <c r="K1735" i="1"/>
  <c r="J1735" i="1"/>
  <c r="I1735" i="1"/>
  <c r="H1735" i="1"/>
  <c r="K1733" i="1"/>
  <c r="J1733" i="1"/>
  <c r="I1733" i="1"/>
  <c r="H1733" i="1"/>
  <c r="K1732" i="1"/>
  <c r="J1732" i="1"/>
  <c r="I1732" i="1"/>
  <c r="H1732" i="1"/>
  <c r="K1731" i="1"/>
  <c r="J1731" i="1"/>
  <c r="I1731" i="1"/>
  <c r="H1731" i="1"/>
  <c r="K1730" i="1"/>
  <c r="J1730" i="1"/>
  <c r="I1730" i="1"/>
  <c r="H1730" i="1"/>
  <c r="F1730" i="1"/>
  <c r="K1728" i="1"/>
  <c r="J1728" i="1"/>
  <c r="I1728" i="1"/>
  <c r="H1728" i="1"/>
  <c r="K1727" i="1"/>
  <c r="J1727" i="1"/>
  <c r="I1727" i="1"/>
  <c r="H1727" i="1"/>
  <c r="K1726" i="1"/>
  <c r="J1726" i="1"/>
  <c r="I1726" i="1"/>
  <c r="H1726" i="1"/>
  <c r="K1725" i="1"/>
  <c r="J1725" i="1"/>
  <c r="I1725" i="1"/>
  <c r="H1725" i="1"/>
  <c r="K1724" i="1"/>
  <c r="J1724" i="1"/>
  <c r="I1724" i="1"/>
  <c r="H1724" i="1"/>
  <c r="K1723" i="1"/>
  <c r="J1723" i="1"/>
  <c r="I1723" i="1"/>
  <c r="H1723" i="1"/>
  <c r="K1722" i="1"/>
  <c r="J1722" i="1"/>
  <c r="I1722" i="1"/>
  <c r="H1722" i="1"/>
  <c r="F1722" i="1"/>
  <c r="K1720" i="1"/>
  <c r="J1720" i="1"/>
  <c r="I1720" i="1"/>
  <c r="H1720" i="1"/>
  <c r="K1719" i="1"/>
  <c r="J1719" i="1"/>
  <c r="I1719" i="1"/>
  <c r="H1719" i="1"/>
  <c r="K1718" i="1"/>
  <c r="J1718" i="1"/>
  <c r="I1718" i="1"/>
  <c r="H1718" i="1"/>
  <c r="F1718" i="1"/>
  <c r="K1717" i="1"/>
  <c r="J1717" i="1"/>
  <c r="I1717" i="1"/>
  <c r="H1717" i="1"/>
  <c r="F1717" i="1"/>
  <c r="K1716" i="1"/>
  <c r="J1716" i="1"/>
  <c r="I1716" i="1"/>
  <c r="H1716" i="1"/>
  <c r="F1716" i="1"/>
  <c r="K1714" i="1"/>
  <c r="J1714" i="1"/>
  <c r="I1714" i="1"/>
  <c r="H1714" i="1"/>
  <c r="F1714" i="1"/>
  <c r="K1713" i="1"/>
  <c r="J1713" i="1"/>
  <c r="I1713" i="1"/>
  <c r="H1713" i="1"/>
  <c r="K1712" i="1"/>
  <c r="J1712" i="1"/>
  <c r="I1712" i="1"/>
  <c r="H1712" i="1"/>
  <c r="K1711" i="1"/>
  <c r="J1711" i="1"/>
  <c r="I1711" i="1"/>
  <c r="H1711" i="1"/>
  <c r="K1710" i="1"/>
  <c r="J1710" i="1"/>
  <c r="I1710" i="1"/>
  <c r="H1710" i="1"/>
  <c r="K1709" i="1"/>
  <c r="J1709" i="1"/>
  <c r="I1709" i="1"/>
  <c r="H1709" i="1"/>
  <c r="F1709" i="1"/>
  <c r="K1708" i="1"/>
  <c r="J1708" i="1"/>
  <c r="I1708" i="1"/>
  <c r="H1708" i="1"/>
  <c r="F1708" i="1"/>
  <c r="K1707" i="1"/>
  <c r="J1707" i="1"/>
  <c r="I1707" i="1"/>
  <c r="H1707" i="1"/>
  <c r="F1707" i="1"/>
  <c r="K1706" i="1"/>
  <c r="J1706" i="1"/>
  <c r="I1706" i="1"/>
  <c r="H1706" i="1"/>
  <c r="F1706" i="1"/>
  <c r="K1705" i="1"/>
  <c r="J1705" i="1"/>
  <c r="I1705" i="1"/>
  <c r="H1705" i="1"/>
  <c r="H1688" i="1"/>
  <c r="I1688" i="1"/>
  <c r="J1688" i="1"/>
  <c r="K1688" i="1"/>
  <c r="K1701" i="1"/>
  <c r="J1701" i="1"/>
  <c r="I1701" i="1"/>
  <c r="H1701" i="1"/>
  <c r="K1700" i="1"/>
  <c r="J1700" i="1"/>
  <c r="I1700" i="1"/>
  <c r="H1700" i="1"/>
  <c r="K1691" i="1"/>
  <c r="J1691" i="1"/>
  <c r="I1691" i="1"/>
  <c r="H1691" i="1"/>
  <c r="F1691" i="1"/>
  <c r="K1690" i="1"/>
  <c r="J1690" i="1"/>
  <c r="I1690" i="1"/>
  <c r="H1690" i="1"/>
  <c r="K1689" i="1"/>
  <c r="J1689" i="1"/>
  <c r="I1689" i="1"/>
  <c r="H1689" i="1"/>
  <c r="F1693" i="1"/>
  <c r="H1693" i="1"/>
  <c r="I1693" i="1"/>
  <c r="J1693" i="1"/>
  <c r="K1693" i="1"/>
  <c r="F1694" i="1"/>
  <c r="H1694" i="1"/>
  <c r="I1694" i="1"/>
  <c r="J1694" i="1"/>
  <c r="K1694" i="1"/>
  <c r="H1695" i="1"/>
  <c r="I1695" i="1"/>
  <c r="J1695" i="1"/>
  <c r="K1695" i="1"/>
  <c r="K1698" i="1"/>
  <c r="J1698" i="1"/>
  <c r="I1698" i="1"/>
  <c r="H1698" i="1"/>
  <c r="K1697" i="1"/>
  <c r="J1697" i="1"/>
  <c r="I1697" i="1"/>
  <c r="H1697" i="1"/>
  <c r="F1697" i="1"/>
  <c r="K1696" i="1"/>
  <c r="J1696" i="1"/>
  <c r="I1696" i="1"/>
  <c r="H1696" i="1"/>
  <c r="F1696" i="1"/>
  <c r="K1685" i="1"/>
  <c r="J1685" i="1"/>
  <c r="I1685" i="1"/>
  <c r="H1685" i="1"/>
  <c r="F1685" i="1"/>
  <c r="K1686" i="1"/>
  <c r="J1686" i="1"/>
  <c r="I1686" i="1"/>
  <c r="H1686" i="1"/>
  <c r="K1684" i="1"/>
  <c r="J1684" i="1"/>
  <c r="I1684" i="1"/>
  <c r="H1684" i="1"/>
  <c r="F1684" i="1"/>
  <c r="K1683" i="1"/>
  <c r="J1683" i="1"/>
  <c r="I1683" i="1"/>
  <c r="H1683" i="1"/>
  <c r="K1682" i="1"/>
  <c r="J1682" i="1"/>
  <c r="I1682" i="1"/>
  <c r="H1682" i="1"/>
  <c r="K1681" i="1"/>
  <c r="J1681" i="1"/>
  <c r="I1681" i="1"/>
  <c r="H1681" i="1"/>
  <c r="K1680" i="1"/>
  <c r="J1680" i="1"/>
  <c r="I1680" i="1"/>
  <c r="H1680" i="1"/>
  <c r="K1675" i="1"/>
  <c r="J1675" i="1"/>
  <c r="I1675" i="1"/>
  <c r="H1675" i="1"/>
  <c r="K1673" i="1"/>
  <c r="J1673" i="1"/>
  <c r="I1673" i="1"/>
  <c r="H1673" i="1"/>
  <c r="K1672" i="1"/>
  <c r="J1672" i="1"/>
  <c r="I1672" i="1"/>
  <c r="H1672" i="1"/>
  <c r="K1649" i="1"/>
  <c r="J1649" i="1"/>
  <c r="I1649" i="1"/>
  <c r="H1649" i="1"/>
  <c r="K1648" i="1"/>
  <c r="J1648" i="1"/>
  <c r="I1648" i="1"/>
  <c r="H1648" i="1"/>
  <c r="K1647" i="1"/>
  <c r="J1647" i="1"/>
  <c r="I1647" i="1"/>
  <c r="H1647" i="1"/>
  <c r="K1670" i="1"/>
  <c r="J1670" i="1"/>
  <c r="I1670" i="1"/>
  <c r="H1670" i="1"/>
  <c r="K1668" i="1"/>
  <c r="J1668" i="1"/>
  <c r="I1668" i="1"/>
  <c r="H1668" i="1"/>
  <c r="K1667" i="1"/>
  <c r="J1667" i="1"/>
  <c r="I1667" i="1"/>
  <c r="H1667" i="1"/>
  <c r="F1667" i="1"/>
  <c r="K1666" i="1"/>
  <c r="J1666" i="1"/>
  <c r="I1666" i="1"/>
  <c r="H1666" i="1"/>
  <c r="F1666" i="1"/>
  <c r="K1665" i="1"/>
  <c r="J1665" i="1"/>
  <c r="I1665" i="1"/>
  <c r="H1665" i="1"/>
  <c r="F1665" i="1"/>
  <c r="K1663" i="1"/>
  <c r="J1663" i="1"/>
  <c r="I1663" i="1"/>
  <c r="H1663" i="1"/>
  <c r="K1660" i="1"/>
  <c r="J1660" i="1"/>
  <c r="I1660" i="1"/>
  <c r="H1660" i="1"/>
  <c r="K1659" i="1"/>
  <c r="J1659" i="1"/>
  <c r="I1659" i="1"/>
  <c r="H1659" i="1"/>
  <c r="K1662" i="1"/>
  <c r="J1662" i="1"/>
  <c r="I1662" i="1"/>
  <c r="H1662" i="1"/>
  <c r="K1661" i="1"/>
  <c r="J1661" i="1"/>
  <c r="I1661" i="1"/>
  <c r="H1661" i="1"/>
  <c r="K1658" i="1"/>
  <c r="J1658" i="1"/>
  <c r="I1658" i="1"/>
  <c r="H1658" i="1"/>
  <c r="K1657" i="1"/>
  <c r="J1657" i="1"/>
  <c r="I1657" i="1"/>
  <c r="H1657" i="1"/>
  <c r="K1656" i="1"/>
  <c r="J1656" i="1"/>
  <c r="I1656" i="1"/>
  <c r="H1656" i="1"/>
  <c r="F1656" i="1"/>
  <c r="K1655" i="1"/>
  <c r="J1655" i="1"/>
  <c r="I1655" i="1"/>
  <c r="H1655" i="1"/>
  <c r="K1654" i="1"/>
  <c r="J1654" i="1"/>
  <c r="I1654" i="1"/>
  <c r="H1654" i="1"/>
  <c r="F1654" i="1"/>
  <c r="K1653" i="1"/>
  <c r="J1653" i="1"/>
  <c r="I1653" i="1"/>
  <c r="H1653" i="1"/>
  <c r="K1644" i="1"/>
  <c r="J1644" i="1"/>
  <c r="I1644" i="1"/>
  <c r="H1644" i="1"/>
  <c r="K1643" i="1"/>
  <c r="J1643" i="1"/>
  <c r="I1643" i="1"/>
  <c r="H1643" i="1"/>
  <c r="F1643" i="1"/>
  <c r="K1642" i="1"/>
  <c r="J1642" i="1"/>
  <c r="I1642" i="1"/>
  <c r="H1642" i="1"/>
  <c r="F1642" i="1"/>
  <c r="K1641" i="1"/>
  <c r="J1641" i="1"/>
  <c r="I1641" i="1"/>
  <c r="H1641" i="1"/>
  <c r="F1641" i="1"/>
  <c r="K1639" i="1"/>
  <c r="J1639" i="1"/>
  <c r="I1639" i="1"/>
  <c r="H1639" i="1"/>
  <c r="K1638" i="1"/>
  <c r="J1638" i="1"/>
  <c r="I1638" i="1"/>
  <c r="H1638" i="1"/>
  <c r="K1637" i="1"/>
  <c r="J1637" i="1"/>
  <c r="I1637" i="1"/>
  <c r="H1637" i="1"/>
  <c r="F1637" i="1"/>
  <c r="K1636" i="1"/>
  <c r="J1636" i="1"/>
  <c r="I1636" i="1"/>
  <c r="H1636" i="1"/>
  <c r="F1636" i="1"/>
  <c r="K1635" i="1"/>
  <c r="J1635" i="1"/>
  <c r="I1635" i="1"/>
  <c r="H1635" i="1"/>
  <c r="F1635" i="1"/>
  <c r="K1607" i="1"/>
  <c r="J1607" i="1"/>
  <c r="I1607" i="1"/>
  <c r="H1607" i="1"/>
  <c r="F1607" i="1"/>
  <c r="K1802" i="1"/>
  <c r="H1798" i="1"/>
  <c r="J1798" i="1"/>
  <c r="K1921" i="1"/>
  <c r="J1921" i="1"/>
  <c r="K1967" i="1"/>
  <c r="J1967" i="1"/>
  <c r="I1967" i="1"/>
  <c r="H1967" i="1"/>
  <c r="I1766" i="1"/>
  <c r="I1921" i="1"/>
  <c r="I2004" i="1"/>
  <c r="H1921" i="1"/>
  <c r="H2004" i="1"/>
  <c r="H1702" i="1"/>
  <c r="J1702" i="1"/>
  <c r="K1702" i="1"/>
  <c r="I1721" i="1"/>
  <c r="I1737" i="1"/>
  <c r="H1766" i="1"/>
  <c r="J1766" i="1"/>
  <c r="K1766" i="1"/>
  <c r="I1781" i="1"/>
  <c r="I1793" i="1"/>
  <c r="I1798" i="1"/>
  <c r="H1844" i="1"/>
  <c r="I1866" i="1"/>
  <c r="H1866" i="1"/>
  <c r="J1866" i="1"/>
  <c r="K1866" i="1"/>
  <c r="I1805" i="1"/>
  <c r="K1844" i="1"/>
  <c r="J1844" i="1"/>
  <c r="H1861" i="1"/>
  <c r="J1861" i="1"/>
  <c r="K1861" i="1"/>
  <c r="H1879" i="1"/>
  <c r="H1894" i="1"/>
  <c r="J1879" i="1"/>
  <c r="J1894" i="1"/>
  <c r="I1879" i="1"/>
  <c r="I1894" i="1"/>
  <c r="J1851" i="1"/>
  <c r="K1879" i="1"/>
  <c r="K1894" i="1"/>
  <c r="I1861" i="1"/>
  <c r="I1841" i="1"/>
  <c r="H1841" i="1"/>
  <c r="J1841" i="1"/>
  <c r="H1737" i="1"/>
  <c r="J1737" i="1"/>
  <c r="K1737" i="1"/>
  <c r="H1851" i="1"/>
  <c r="K1851" i="1"/>
  <c r="K1841" i="1"/>
  <c r="J1802" i="1"/>
  <c r="K1798" i="1"/>
  <c r="I1825" i="1"/>
  <c r="H1802" i="1"/>
  <c r="I1844" i="1"/>
  <c r="I1851" i="1"/>
  <c r="H1781" i="1"/>
  <c r="J1781" i="1"/>
  <c r="K1781" i="1"/>
  <c r="H1793" i="1"/>
  <c r="J1793" i="1"/>
  <c r="K1793" i="1"/>
  <c r="H1825" i="1"/>
  <c r="J1825" i="1"/>
  <c r="K1825" i="1"/>
  <c r="I1802" i="1"/>
  <c r="H1805" i="1"/>
  <c r="J1805" i="1"/>
  <c r="K1805" i="1"/>
  <c r="J1748" i="1"/>
  <c r="K1748" i="1"/>
  <c r="I1755" i="1"/>
  <c r="H1755" i="1"/>
  <c r="J1755" i="1"/>
  <c r="K1755" i="1"/>
  <c r="H1758" i="1"/>
  <c r="J1758" i="1"/>
  <c r="K1758" i="1"/>
  <c r="H1773" i="1"/>
  <c r="J1773" i="1"/>
  <c r="K1773" i="1"/>
  <c r="I1773" i="1"/>
  <c r="I1783" i="1"/>
  <c r="I1758" i="1"/>
  <c r="H1748" i="1"/>
  <c r="I1748" i="1"/>
  <c r="I1715" i="1"/>
  <c r="I1729" i="1"/>
  <c r="I1745" i="1"/>
  <c r="H1729" i="1"/>
  <c r="J1729" i="1"/>
  <c r="H1745" i="1"/>
  <c r="J1745" i="1"/>
  <c r="K1745" i="1"/>
  <c r="I1734" i="1"/>
  <c r="H1721" i="1"/>
  <c r="J1721" i="1"/>
  <c r="K1721" i="1"/>
  <c r="K1729" i="1"/>
  <c r="H1734" i="1"/>
  <c r="J1734" i="1"/>
  <c r="K1734" i="1"/>
  <c r="H1715" i="1"/>
  <c r="J1715" i="1"/>
  <c r="K1715" i="1"/>
  <c r="H1692" i="1"/>
  <c r="J1692" i="1"/>
  <c r="K1692" i="1"/>
  <c r="I1702" i="1"/>
  <c r="I1692" i="1"/>
  <c r="I1699" i="1"/>
  <c r="H1646" i="1"/>
  <c r="J1646" i="1"/>
  <c r="H1650" i="1"/>
  <c r="J1650" i="1"/>
  <c r="K1650" i="1"/>
  <c r="I1674" i="1"/>
  <c r="H1699" i="1"/>
  <c r="J1699" i="1"/>
  <c r="K1699" i="1"/>
  <c r="I1687" i="1"/>
  <c r="H1687" i="1"/>
  <c r="J1687" i="1"/>
  <c r="K1687" i="1"/>
  <c r="H1671" i="1"/>
  <c r="J1671" i="1"/>
  <c r="K1671" i="1"/>
  <c r="I1650" i="1"/>
  <c r="H1674" i="1"/>
  <c r="J1674" i="1"/>
  <c r="K1674" i="1"/>
  <c r="H1664" i="1"/>
  <c r="J1664" i="1"/>
  <c r="K1664" i="1"/>
  <c r="I1664" i="1"/>
  <c r="I1671" i="1"/>
  <c r="K1646" i="1"/>
  <c r="I1640" i="1"/>
  <c r="I1646" i="1"/>
  <c r="H1640" i="1"/>
  <c r="J1640" i="1"/>
  <c r="K1640" i="1"/>
  <c r="K1614" i="1"/>
  <c r="J1614" i="1"/>
  <c r="I1614" i="1"/>
  <c r="H1614" i="1"/>
  <c r="K1613" i="1"/>
  <c r="J1613" i="1"/>
  <c r="I1613" i="1"/>
  <c r="H1613" i="1"/>
  <c r="K1610" i="1"/>
  <c r="J1610" i="1"/>
  <c r="I1610" i="1"/>
  <c r="H1610" i="1"/>
  <c r="K1611" i="1"/>
  <c r="J1611" i="1"/>
  <c r="I1611" i="1"/>
  <c r="H1611" i="1"/>
  <c r="K1612" i="1"/>
  <c r="J1612" i="1"/>
  <c r="I1612" i="1"/>
  <c r="H1612" i="1"/>
  <c r="K1609" i="1"/>
  <c r="J1609" i="1"/>
  <c r="I1609" i="1"/>
  <c r="H1609" i="1"/>
  <c r="F1609" i="1"/>
  <c r="K1608" i="1"/>
  <c r="J1608" i="1"/>
  <c r="I1608" i="1"/>
  <c r="H1608" i="1"/>
  <c r="F1608" i="1"/>
  <c r="K1606" i="1"/>
  <c r="J1606" i="1"/>
  <c r="I1606" i="1"/>
  <c r="H1606" i="1"/>
  <c r="F1606" i="1"/>
  <c r="K1605" i="1"/>
  <c r="J1605" i="1"/>
  <c r="I1605" i="1"/>
  <c r="H1605" i="1"/>
  <c r="F1605" i="1"/>
  <c r="K1604" i="1"/>
  <c r="J1604" i="1"/>
  <c r="I1604" i="1"/>
  <c r="H1604" i="1"/>
  <c r="F1604" i="1"/>
  <c r="K1603" i="1"/>
  <c r="J1603" i="1"/>
  <c r="I1603" i="1"/>
  <c r="H1603" i="1"/>
  <c r="K1602" i="1"/>
  <c r="J1602" i="1"/>
  <c r="I1602" i="1"/>
  <c r="H1602" i="1"/>
  <c r="F1602" i="1"/>
  <c r="K1631" i="1"/>
  <c r="J1631" i="1"/>
  <c r="I1631" i="1"/>
  <c r="H1631" i="1"/>
  <c r="K1630" i="1"/>
  <c r="J1630" i="1"/>
  <c r="I1630" i="1"/>
  <c r="H1630" i="1"/>
  <c r="K1629" i="1"/>
  <c r="J1629" i="1"/>
  <c r="I1629" i="1"/>
  <c r="H1629" i="1"/>
  <c r="K1628" i="1"/>
  <c r="J1628" i="1"/>
  <c r="I1628" i="1"/>
  <c r="H1628" i="1"/>
  <c r="K2004" i="1"/>
  <c r="I1867" i="1"/>
  <c r="K1867" i="1"/>
  <c r="J1867" i="1"/>
  <c r="J2004" i="1"/>
  <c r="I1806" i="1"/>
  <c r="H1867" i="1"/>
  <c r="K1852" i="1"/>
  <c r="H1852" i="1"/>
  <c r="J1852" i="1"/>
  <c r="I1852" i="1"/>
  <c r="K1783" i="1"/>
  <c r="J1783" i="1"/>
  <c r="K1806" i="1"/>
  <c r="J1806" i="1"/>
  <c r="J1895" i="1"/>
  <c r="H1783" i="1"/>
  <c r="H1806" i="1"/>
  <c r="H1895" i="1"/>
  <c r="K1759" i="1"/>
  <c r="J1759" i="1"/>
  <c r="I1738" i="1"/>
  <c r="I1759" i="1"/>
  <c r="H1759" i="1"/>
  <c r="K1738" i="1"/>
  <c r="J1738" i="1"/>
  <c r="H1738" i="1"/>
  <c r="H1703" i="1"/>
  <c r="I1703" i="1"/>
  <c r="K1703" i="1"/>
  <c r="J1703" i="1"/>
  <c r="I1676" i="1"/>
  <c r="H1676" i="1"/>
  <c r="K1676" i="1"/>
  <c r="J1676" i="1"/>
  <c r="K1651" i="1"/>
  <c r="J1651" i="1"/>
  <c r="H1632" i="1"/>
  <c r="J1632" i="1"/>
  <c r="K1632" i="1"/>
  <c r="H1651" i="1"/>
  <c r="I1651" i="1"/>
  <c r="H1615" i="1"/>
  <c r="J1615" i="1"/>
  <c r="K1615" i="1"/>
  <c r="I1615" i="1"/>
  <c r="I1632" i="1"/>
  <c r="I1895" i="1"/>
  <c r="K1895" i="1"/>
  <c r="J1784" i="1"/>
  <c r="I1784" i="1"/>
  <c r="H1784" i="1"/>
  <c r="K1784" i="1"/>
  <c r="K1601" i="1"/>
  <c r="J1601" i="1"/>
  <c r="I1601" i="1"/>
  <c r="H1601" i="1"/>
  <c r="K1586" i="1"/>
  <c r="J1586" i="1"/>
  <c r="I1586" i="1"/>
  <c r="H1586" i="1"/>
  <c r="K1585" i="1"/>
  <c r="J1585" i="1"/>
  <c r="I1585" i="1"/>
  <c r="H1585" i="1"/>
  <c r="K1584" i="1"/>
  <c r="J1584" i="1"/>
  <c r="I1584" i="1"/>
  <c r="H1584" i="1"/>
  <c r="K1582" i="1"/>
  <c r="J1582" i="1"/>
  <c r="I1582" i="1"/>
  <c r="H1582" i="1"/>
  <c r="F1582" i="1"/>
  <c r="K1581" i="1"/>
  <c r="J1581" i="1"/>
  <c r="I1581" i="1"/>
  <c r="H1581" i="1"/>
  <c r="K1580" i="1"/>
  <c r="J1580" i="1"/>
  <c r="I1580" i="1"/>
  <c r="H1580" i="1"/>
  <c r="K1579" i="1"/>
  <c r="J1579" i="1"/>
  <c r="I1579" i="1"/>
  <c r="H1579" i="1"/>
  <c r="K1572" i="1"/>
  <c r="K1573" i="1"/>
  <c r="K1574" i="1"/>
  <c r="K1576" i="1"/>
  <c r="J1572" i="1"/>
  <c r="J1573" i="1"/>
  <c r="J1574" i="1"/>
  <c r="J1576" i="1"/>
  <c r="I1572" i="1"/>
  <c r="I1573" i="1"/>
  <c r="I1574" i="1"/>
  <c r="I1576" i="1"/>
  <c r="H1572" i="1"/>
  <c r="H1573" i="1"/>
  <c r="H1574" i="1"/>
  <c r="H1576" i="1"/>
  <c r="K1577" i="1"/>
  <c r="J1577" i="1"/>
  <c r="I1577" i="1"/>
  <c r="H1577" i="1"/>
  <c r="K1561" i="1"/>
  <c r="K1562" i="1"/>
  <c r="K1563" i="1"/>
  <c r="J1561" i="1"/>
  <c r="J1562" i="1"/>
  <c r="J1563" i="1"/>
  <c r="I1561" i="1"/>
  <c r="I1562" i="1"/>
  <c r="I1563" i="1"/>
  <c r="H1561" i="1"/>
  <c r="H1562" i="1"/>
  <c r="H1563" i="1"/>
  <c r="K1560" i="1"/>
  <c r="J1560" i="1"/>
  <c r="I1560" i="1"/>
  <c r="H1560" i="1"/>
  <c r="F1560" i="1"/>
  <c r="K1559" i="1"/>
  <c r="J1559" i="1"/>
  <c r="I1559" i="1"/>
  <c r="H1559" i="1"/>
  <c r="K1558" i="1"/>
  <c r="J1558" i="1"/>
  <c r="I1558" i="1"/>
  <c r="H1558" i="1"/>
  <c r="F1558" i="1"/>
  <c r="K1557" i="1"/>
  <c r="J1557" i="1"/>
  <c r="I1557" i="1"/>
  <c r="H1557" i="1"/>
  <c r="F1557" i="1"/>
  <c r="K1556" i="1"/>
  <c r="J1556" i="1"/>
  <c r="I1556" i="1"/>
  <c r="H1556" i="1"/>
  <c r="F1556" i="1"/>
  <c r="K1555" i="1"/>
  <c r="J1555" i="1"/>
  <c r="I1555" i="1"/>
  <c r="H1555" i="1"/>
  <c r="F1555" i="1"/>
  <c r="K1543" i="1"/>
  <c r="J1543" i="1"/>
  <c r="I1543" i="1"/>
  <c r="H1543" i="1"/>
  <c r="K1542" i="1"/>
  <c r="J1542" i="1"/>
  <c r="I1542" i="1"/>
  <c r="H1542" i="1"/>
  <c r="K1541" i="1"/>
  <c r="J1541" i="1"/>
  <c r="I1541" i="1"/>
  <c r="H1541" i="1"/>
  <c r="K1540" i="1"/>
  <c r="J1540" i="1"/>
  <c r="I1540" i="1"/>
  <c r="H1540" i="1"/>
  <c r="K1539" i="1"/>
  <c r="J1539" i="1"/>
  <c r="I1539" i="1"/>
  <c r="H1539" i="1"/>
  <c r="K1538" i="1"/>
  <c r="J1538" i="1"/>
  <c r="I1538" i="1"/>
  <c r="H1538" i="1"/>
  <c r="F1531" i="1"/>
  <c r="K1531" i="1"/>
  <c r="J1531" i="1"/>
  <c r="I1531" i="1"/>
  <c r="H1531" i="1"/>
  <c r="K1536" i="1"/>
  <c r="J1536" i="1"/>
  <c r="I1536" i="1"/>
  <c r="H1536" i="1"/>
  <c r="F1535" i="1"/>
  <c r="K1535" i="1"/>
  <c r="J1535" i="1"/>
  <c r="I1535" i="1"/>
  <c r="H1535" i="1"/>
  <c r="K1534" i="1"/>
  <c r="J1534" i="1"/>
  <c r="I1534" i="1"/>
  <c r="H1534" i="1"/>
  <c r="K1533" i="1"/>
  <c r="J1533" i="1"/>
  <c r="I1533" i="1"/>
  <c r="H1533" i="1"/>
  <c r="K1532" i="1"/>
  <c r="J1532" i="1"/>
  <c r="I1532" i="1"/>
  <c r="H1532" i="1"/>
  <c r="K1524" i="1"/>
  <c r="J1524" i="1"/>
  <c r="I1524" i="1"/>
  <c r="H1524" i="1"/>
  <c r="K1523" i="1"/>
  <c r="J1523" i="1"/>
  <c r="I1523" i="1"/>
  <c r="H1523" i="1"/>
  <c r="K1522" i="1"/>
  <c r="J1522" i="1"/>
  <c r="I1522" i="1"/>
  <c r="H1522" i="1"/>
  <c r="K1521" i="1"/>
  <c r="J1521" i="1"/>
  <c r="I1521" i="1"/>
  <c r="H1521" i="1"/>
  <c r="K1520" i="1"/>
  <c r="J1520" i="1"/>
  <c r="I1520" i="1"/>
  <c r="H1520" i="1"/>
  <c r="K1519" i="1"/>
  <c r="J1519" i="1"/>
  <c r="I1519" i="1"/>
  <c r="H1519" i="1"/>
  <c r="K1518" i="1"/>
  <c r="J1518" i="1"/>
  <c r="I1518" i="1"/>
  <c r="H1518" i="1"/>
  <c r="K1517" i="1"/>
  <c r="J1517" i="1"/>
  <c r="I1517" i="1"/>
  <c r="H1517" i="1"/>
  <c r="K1516" i="1"/>
  <c r="J1516" i="1"/>
  <c r="I1516" i="1"/>
  <c r="H1516" i="1"/>
  <c r="K1515" i="1"/>
  <c r="J1515" i="1"/>
  <c r="I1515" i="1"/>
  <c r="H1515" i="1"/>
  <c r="K1514" i="1"/>
  <c r="J1514" i="1"/>
  <c r="I1514" i="1"/>
  <c r="H1514" i="1"/>
  <c r="K1527" i="1"/>
  <c r="J1527" i="1"/>
  <c r="I1527" i="1"/>
  <c r="H1527" i="1"/>
  <c r="K1526" i="1"/>
  <c r="J1526" i="1"/>
  <c r="I1526" i="1"/>
  <c r="H1526" i="1"/>
  <c r="K1512" i="1"/>
  <c r="J1512" i="1"/>
  <c r="I1512" i="1"/>
  <c r="H1512" i="1"/>
  <c r="K1511" i="1"/>
  <c r="J1511" i="1"/>
  <c r="I1511" i="1"/>
  <c r="H1511" i="1"/>
  <c r="K1510" i="1"/>
  <c r="J1510" i="1"/>
  <c r="I1510" i="1"/>
  <c r="H1510" i="1"/>
  <c r="K1509" i="1"/>
  <c r="J1509" i="1"/>
  <c r="I1509" i="1"/>
  <c r="H1509" i="1"/>
  <c r="K1508" i="1"/>
  <c r="J1508" i="1"/>
  <c r="I1508" i="1"/>
  <c r="H1508" i="1"/>
  <c r="F1508" i="1"/>
  <c r="K1507" i="1"/>
  <c r="J1507" i="1"/>
  <c r="I1507" i="1"/>
  <c r="H1507" i="1"/>
  <c r="F1507" i="1"/>
  <c r="K1506" i="1"/>
  <c r="J1506" i="1"/>
  <c r="I1506" i="1"/>
  <c r="H1506" i="1"/>
  <c r="F1506" i="1"/>
  <c r="K1505" i="1"/>
  <c r="J1505" i="1"/>
  <c r="I1505" i="1"/>
  <c r="H1505" i="1"/>
  <c r="F1505" i="1"/>
  <c r="K1503" i="1"/>
  <c r="J1503" i="1"/>
  <c r="I1503" i="1"/>
  <c r="H1503" i="1"/>
  <c r="K1502" i="1"/>
  <c r="J1502" i="1"/>
  <c r="I1502" i="1"/>
  <c r="H1502" i="1"/>
  <c r="K1501" i="1"/>
  <c r="J1501" i="1"/>
  <c r="I1501" i="1"/>
  <c r="H1501" i="1"/>
  <c r="K1500" i="1"/>
  <c r="J1500" i="1"/>
  <c r="I1500" i="1"/>
  <c r="H1500" i="1"/>
  <c r="K1499" i="1"/>
  <c r="J1499" i="1"/>
  <c r="I1499" i="1"/>
  <c r="H1499" i="1"/>
  <c r="F1499" i="1"/>
  <c r="K1498" i="1"/>
  <c r="J1498" i="1"/>
  <c r="I1498" i="1"/>
  <c r="H1498" i="1"/>
  <c r="F1498" i="1"/>
  <c r="K1497" i="1"/>
  <c r="J1497" i="1"/>
  <c r="I1497" i="1"/>
  <c r="H1497" i="1"/>
  <c r="K1496" i="1"/>
  <c r="J1496" i="1"/>
  <c r="I1496" i="1"/>
  <c r="H1496" i="1"/>
  <c r="K1494" i="1"/>
  <c r="J1494" i="1"/>
  <c r="I1494" i="1"/>
  <c r="H1494" i="1"/>
  <c r="K1493" i="1"/>
  <c r="J1493" i="1"/>
  <c r="I1493" i="1"/>
  <c r="H1493" i="1"/>
  <c r="K1492" i="1"/>
  <c r="J1492" i="1"/>
  <c r="I1492" i="1"/>
  <c r="H1492" i="1"/>
  <c r="K1491" i="1"/>
  <c r="J1491" i="1"/>
  <c r="I1491" i="1"/>
  <c r="H1491" i="1"/>
  <c r="F1491" i="1"/>
  <c r="K1471" i="1"/>
  <c r="J1471" i="1"/>
  <c r="I1471" i="1"/>
  <c r="H1471" i="1"/>
  <c r="K1476" i="1"/>
  <c r="J1476" i="1"/>
  <c r="I1476" i="1"/>
  <c r="H1476" i="1"/>
  <c r="F1476" i="1"/>
  <c r="K1475" i="1"/>
  <c r="J1475" i="1"/>
  <c r="I1475" i="1"/>
  <c r="H1475" i="1"/>
  <c r="K1474" i="1"/>
  <c r="J1474" i="1"/>
  <c r="I1474" i="1"/>
  <c r="H1474" i="1"/>
  <c r="K1473" i="1"/>
  <c r="J1473" i="1"/>
  <c r="I1473" i="1"/>
  <c r="H1473" i="1"/>
  <c r="K1470" i="1"/>
  <c r="J1470" i="1"/>
  <c r="I1470" i="1"/>
  <c r="H1470" i="1"/>
  <c r="K1469" i="1"/>
  <c r="J1469" i="1"/>
  <c r="I1469" i="1"/>
  <c r="H1469" i="1"/>
  <c r="K1468" i="1"/>
  <c r="J1468" i="1"/>
  <c r="I1468" i="1"/>
  <c r="H1468" i="1"/>
  <c r="K1467" i="1"/>
  <c r="J1467" i="1"/>
  <c r="I1467" i="1"/>
  <c r="H1467" i="1"/>
  <c r="K1466" i="1"/>
  <c r="J1466" i="1"/>
  <c r="I1466" i="1"/>
  <c r="H1466" i="1"/>
  <c r="K1465" i="1"/>
  <c r="J1465" i="1"/>
  <c r="I1465" i="1"/>
  <c r="H1465" i="1"/>
  <c r="F1465" i="1"/>
  <c r="I1528" i="1"/>
  <c r="I1583" i="1"/>
  <c r="K1587" i="1"/>
  <c r="I1564" i="1"/>
  <c r="I1633" i="1"/>
  <c r="I1587" i="1"/>
  <c r="H1587" i="1"/>
  <c r="J1587" i="1"/>
  <c r="H1544" i="1"/>
  <c r="J1544" i="1"/>
  <c r="K1544" i="1"/>
  <c r="H1564" i="1"/>
  <c r="J1564" i="1"/>
  <c r="K1564" i="1"/>
  <c r="H1633" i="1"/>
  <c r="J1633" i="1"/>
  <c r="K1633" i="1"/>
  <c r="H1583" i="1"/>
  <c r="J1583" i="1"/>
  <c r="K1583" i="1"/>
  <c r="H1578" i="1"/>
  <c r="I1578" i="1"/>
  <c r="J1578" i="1"/>
  <c r="K1578" i="1"/>
  <c r="I1495" i="1"/>
  <c r="I1504" i="1"/>
  <c r="K1472" i="1"/>
  <c r="I1544" i="1"/>
  <c r="J1537" i="1"/>
  <c r="J1545" i="1"/>
  <c r="K1537" i="1"/>
  <c r="H1537" i="1"/>
  <c r="I1537" i="1"/>
  <c r="H1525" i="1"/>
  <c r="J1525" i="1"/>
  <c r="K1525" i="1"/>
  <c r="I1525" i="1"/>
  <c r="H1477" i="1"/>
  <c r="J1477" i="1"/>
  <c r="K1477" i="1"/>
  <c r="H1495" i="1"/>
  <c r="J1495" i="1"/>
  <c r="K1495" i="1"/>
  <c r="H1504" i="1"/>
  <c r="J1504" i="1"/>
  <c r="K1504" i="1"/>
  <c r="I1513" i="1"/>
  <c r="H1528" i="1"/>
  <c r="J1528" i="1"/>
  <c r="K1528" i="1"/>
  <c r="H1513" i="1"/>
  <c r="J1513" i="1"/>
  <c r="K1513" i="1"/>
  <c r="I1472" i="1"/>
  <c r="H1472" i="1"/>
  <c r="H1478" i="1"/>
  <c r="J1472" i="1"/>
  <c r="J1478" i="1"/>
  <c r="I1477" i="1"/>
  <c r="K1588" i="1"/>
  <c r="K1677" i="1"/>
  <c r="K1545" i="1"/>
  <c r="I1568" i="1"/>
  <c r="I1588" i="1"/>
  <c r="I1677" i="1"/>
  <c r="J1568" i="1"/>
  <c r="H1568" i="1"/>
  <c r="H1545" i="1"/>
  <c r="J1588" i="1"/>
  <c r="J1677" i="1"/>
  <c r="H1588" i="1"/>
  <c r="H1677" i="1"/>
  <c r="I1545" i="1"/>
  <c r="K1568" i="1"/>
  <c r="K1478" i="1"/>
  <c r="K1529" i="1"/>
  <c r="J1529" i="1"/>
  <c r="I1529" i="1"/>
  <c r="H1529" i="1"/>
  <c r="I1478" i="1"/>
  <c r="I1569" i="1"/>
  <c r="H1569" i="1"/>
  <c r="J1569" i="1"/>
  <c r="K1569" i="1"/>
  <c r="K903" i="1"/>
  <c r="J903" i="1"/>
  <c r="I903" i="1"/>
  <c r="H903" i="1"/>
  <c r="K902" i="1"/>
  <c r="J902" i="1"/>
  <c r="I902" i="1"/>
  <c r="H902" i="1"/>
  <c r="K901" i="1"/>
  <c r="J901" i="1"/>
  <c r="I901" i="1"/>
  <c r="H901" i="1"/>
  <c r="K900" i="1"/>
  <c r="J900" i="1"/>
  <c r="I900" i="1"/>
  <c r="H900" i="1"/>
  <c r="K899" i="1"/>
  <c r="J899" i="1"/>
  <c r="I899" i="1"/>
  <c r="H899" i="1"/>
  <c r="K898" i="1"/>
  <c r="J898" i="1"/>
  <c r="I898" i="1"/>
  <c r="H898" i="1"/>
  <c r="K897" i="1"/>
  <c r="J897" i="1"/>
  <c r="I897" i="1"/>
  <c r="H897" i="1"/>
  <c r="K896" i="1"/>
  <c r="J896" i="1"/>
  <c r="I896" i="1"/>
  <c r="H896" i="1"/>
  <c r="K895" i="1"/>
  <c r="J895" i="1"/>
  <c r="I895" i="1"/>
  <c r="H895" i="1"/>
  <c r="K894" i="1"/>
  <c r="J894" i="1"/>
  <c r="I894" i="1"/>
  <c r="H894" i="1"/>
  <c r="F894" i="1"/>
  <c r="K847" i="1"/>
  <c r="J847" i="1"/>
  <c r="I847" i="1"/>
  <c r="H847" i="1"/>
  <c r="K846" i="1"/>
  <c r="J846" i="1"/>
  <c r="I846" i="1"/>
  <c r="H846" i="1"/>
  <c r="F846" i="1"/>
  <c r="K845" i="1"/>
  <c r="J845" i="1"/>
  <c r="I845" i="1"/>
  <c r="H845" i="1"/>
  <c r="K844" i="1"/>
  <c r="J844" i="1"/>
  <c r="I844" i="1"/>
  <c r="H844" i="1"/>
  <c r="K905" i="1"/>
  <c r="J905" i="1"/>
  <c r="I905" i="1"/>
  <c r="H905" i="1"/>
  <c r="K839" i="1"/>
  <c r="J839" i="1"/>
  <c r="I839" i="1"/>
  <c r="H839" i="1"/>
  <c r="K838" i="1"/>
  <c r="J838" i="1"/>
  <c r="I838" i="1"/>
  <c r="H838" i="1"/>
  <c r="K837" i="1"/>
  <c r="J837" i="1"/>
  <c r="I837" i="1"/>
  <c r="H837" i="1"/>
  <c r="K836" i="1"/>
  <c r="J836" i="1"/>
  <c r="I836" i="1"/>
  <c r="H836" i="1"/>
  <c r="K788" i="1"/>
  <c r="J788" i="1"/>
  <c r="I788" i="1"/>
  <c r="H788" i="1"/>
  <c r="F788" i="1"/>
  <c r="I848" i="1"/>
  <c r="I904" i="1"/>
  <c r="H904" i="1"/>
  <c r="J904" i="1"/>
  <c r="K904" i="1"/>
  <c r="H848" i="1"/>
  <c r="J848" i="1"/>
  <c r="K848" i="1"/>
  <c r="I840" i="1"/>
  <c r="H840" i="1"/>
  <c r="J840" i="1"/>
  <c r="K840" i="1"/>
  <c r="F749" i="1"/>
  <c r="F750" i="1"/>
  <c r="F751" i="1"/>
  <c r="F752" i="1"/>
  <c r="F753" i="1"/>
  <c r="F754" i="1"/>
  <c r="F759" i="1"/>
  <c r="K766" i="1"/>
  <c r="J766" i="1"/>
  <c r="I766" i="1"/>
  <c r="H766" i="1"/>
  <c r="K590" i="1"/>
  <c r="J590" i="1"/>
  <c r="I590" i="1"/>
  <c r="H590" i="1"/>
  <c r="K589" i="1"/>
  <c r="J589" i="1"/>
  <c r="I589" i="1"/>
  <c r="H589" i="1"/>
  <c r="K588" i="1"/>
  <c r="J588" i="1"/>
  <c r="I588" i="1"/>
  <c r="H588" i="1"/>
  <c r="I591" i="1"/>
  <c r="H591" i="1"/>
  <c r="J591" i="1"/>
  <c r="K591" i="1"/>
  <c r="K1100" i="1"/>
  <c r="J1100" i="1"/>
  <c r="I1100" i="1"/>
  <c r="H1100" i="1"/>
  <c r="F1100" i="1"/>
  <c r="K1099" i="1"/>
  <c r="J1099" i="1"/>
  <c r="I1099" i="1"/>
  <c r="H1099" i="1"/>
  <c r="F1099" i="1"/>
  <c r="K1098" i="1"/>
  <c r="K1101" i="1"/>
  <c r="J1098" i="1"/>
  <c r="J1101" i="1"/>
  <c r="I1098" i="1"/>
  <c r="I1101" i="1"/>
  <c r="H1098" i="1"/>
  <c r="H1101" i="1"/>
  <c r="K1460" i="1"/>
  <c r="F1458" i="1"/>
  <c r="K1231" i="1"/>
  <c r="J1231" i="1"/>
  <c r="I1231" i="1"/>
  <c r="H1231" i="1"/>
  <c r="F1231" i="1"/>
  <c r="J1460" i="1"/>
  <c r="I1460" i="1"/>
  <c r="H1460" i="1"/>
  <c r="F1460" i="1"/>
  <c r="F1447" i="1"/>
  <c r="F1443" i="1"/>
  <c r="K1451" i="1"/>
  <c r="J1451" i="1"/>
  <c r="I1451" i="1"/>
  <c r="H1451" i="1"/>
  <c r="F1451" i="1"/>
  <c r="F1450" i="1"/>
  <c r="H1450" i="1"/>
  <c r="I1450" i="1"/>
  <c r="J1450" i="1"/>
  <c r="K1450" i="1"/>
  <c r="K1452" i="1"/>
  <c r="J1452" i="1"/>
  <c r="I1452" i="1"/>
  <c r="H1452" i="1"/>
  <c r="F1435" i="1"/>
  <c r="F1426" i="1"/>
  <c r="F1422" i="1"/>
  <c r="K1431" i="1"/>
  <c r="J1431" i="1"/>
  <c r="I1431" i="1"/>
  <c r="H1431" i="1"/>
  <c r="K1423" i="1"/>
  <c r="J1423" i="1"/>
  <c r="I1423" i="1"/>
  <c r="H1423" i="1"/>
  <c r="K1433" i="1"/>
  <c r="J1433" i="1"/>
  <c r="I1433" i="1"/>
  <c r="H1433" i="1"/>
  <c r="F1434" i="1"/>
  <c r="F1442" i="1"/>
  <c r="K1438" i="1"/>
  <c r="J1438" i="1"/>
  <c r="I1438" i="1"/>
  <c r="H1438" i="1"/>
  <c r="K1437" i="1"/>
  <c r="J1437" i="1"/>
  <c r="I1437" i="1"/>
  <c r="H1437" i="1"/>
  <c r="K1436" i="1"/>
  <c r="J1436" i="1"/>
  <c r="I1436" i="1"/>
  <c r="H1436" i="1"/>
  <c r="K1435" i="1"/>
  <c r="J1435" i="1"/>
  <c r="I1435" i="1"/>
  <c r="H1435" i="1"/>
  <c r="K1434" i="1"/>
  <c r="J1434" i="1"/>
  <c r="I1434" i="1"/>
  <c r="H1434" i="1"/>
  <c r="K1432" i="1"/>
  <c r="J1432" i="1"/>
  <c r="I1432" i="1"/>
  <c r="H1432" i="1"/>
  <c r="K1430" i="1"/>
  <c r="J1430" i="1"/>
  <c r="I1430" i="1"/>
  <c r="H1430" i="1"/>
  <c r="K1429" i="1"/>
  <c r="J1429" i="1"/>
  <c r="I1429" i="1"/>
  <c r="H1429" i="1"/>
  <c r="K1428" i="1"/>
  <c r="J1428" i="1"/>
  <c r="I1428" i="1"/>
  <c r="H1428" i="1"/>
  <c r="K1427" i="1"/>
  <c r="J1427" i="1"/>
  <c r="I1427" i="1"/>
  <c r="H1427" i="1"/>
  <c r="K1426" i="1"/>
  <c r="J1426" i="1"/>
  <c r="I1426" i="1"/>
  <c r="H1426" i="1"/>
  <c r="K1425" i="1"/>
  <c r="J1425" i="1"/>
  <c r="I1425" i="1"/>
  <c r="H1425" i="1"/>
  <c r="K1424" i="1"/>
  <c r="J1424" i="1"/>
  <c r="I1424" i="1"/>
  <c r="H1424" i="1"/>
  <c r="K1422" i="1"/>
  <c r="J1422" i="1"/>
  <c r="I1422" i="1"/>
  <c r="H1422" i="1"/>
  <c r="K1458" i="1"/>
  <c r="J1458" i="1"/>
  <c r="I1458" i="1"/>
  <c r="H1458" i="1"/>
  <c r="K1457" i="1"/>
  <c r="J1457" i="1"/>
  <c r="I1457" i="1"/>
  <c r="H1457" i="1"/>
  <c r="K1456" i="1"/>
  <c r="J1456" i="1"/>
  <c r="I1456" i="1"/>
  <c r="H1456" i="1"/>
  <c r="K1455" i="1"/>
  <c r="J1455" i="1"/>
  <c r="I1455" i="1"/>
  <c r="H1455" i="1"/>
  <c r="K1447" i="1"/>
  <c r="J1447" i="1"/>
  <c r="I1447" i="1"/>
  <c r="H1447" i="1"/>
  <c r="K1446" i="1"/>
  <c r="J1446" i="1"/>
  <c r="I1446" i="1"/>
  <c r="H1446" i="1"/>
  <c r="K1445" i="1"/>
  <c r="J1445" i="1"/>
  <c r="I1445" i="1"/>
  <c r="H1445" i="1"/>
  <c r="K1444" i="1"/>
  <c r="J1444" i="1"/>
  <c r="I1444" i="1"/>
  <c r="H1444" i="1"/>
  <c r="K1443" i="1"/>
  <c r="J1443" i="1"/>
  <c r="I1443" i="1"/>
  <c r="H1443" i="1"/>
  <c r="K1442" i="1"/>
  <c r="J1442" i="1"/>
  <c r="I1442" i="1"/>
  <c r="H1442" i="1"/>
  <c r="K1441" i="1"/>
  <c r="J1441" i="1"/>
  <c r="I1441" i="1"/>
  <c r="H1441" i="1"/>
  <c r="K1440" i="1"/>
  <c r="J1440" i="1"/>
  <c r="I1440" i="1"/>
  <c r="H1440" i="1"/>
  <c r="K1418" i="1"/>
  <c r="J1418" i="1"/>
  <c r="I1418" i="1"/>
  <c r="H1418" i="1"/>
  <c r="K1417" i="1"/>
  <c r="J1417" i="1"/>
  <c r="I1417" i="1"/>
  <c r="H1417" i="1"/>
  <c r="K1416" i="1"/>
  <c r="J1416" i="1"/>
  <c r="I1416" i="1"/>
  <c r="H1416" i="1"/>
  <c r="F1416" i="1"/>
  <c r="K1414" i="1"/>
  <c r="J1414" i="1"/>
  <c r="I1414" i="1"/>
  <c r="H1414" i="1"/>
  <c r="K1413" i="1"/>
  <c r="J1413" i="1"/>
  <c r="I1413" i="1"/>
  <c r="H1413" i="1"/>
  <c r="F1413" i="1"/>
  <c r="K1412" i="1"/>
  <c r="J1412" i="1"/>
  <c r="I1412" i="1"/>
  <c r="H1412" i="1"/>
  <c r="K1411" i="1"/>
  <c r="J1411" i="1"/>
  <c r="I1411" i="1"/>
  <c r="H1411" i="1"/>
  <c r="K1410" i="1"/>
  <c r="J1410" i="1"/>
  <c r="I1410" i="1"/>
  <c r="H1410" i="1"/>
  <c r="F1410" i="1"/>
  <c r="K1409" i="1"/>
  <c r="J1409" i="1"/>
  <c r="I1409" i="1"/>
  <c r="H1409" i="1"/>
  <c r="F1409" i="1"/>
  <c r="K1408" i="1"/>
  <c r="J1408" i="1"/>
  <c r="I1408" i="1"/>
  <c r="H1408" i="1"/>
  <c r="K1407" i="1"/>
  <c r="J1407" i="1"/>
  <c r="I1407" i="1"/>
  <c r="H1407" i="1"/>
  <c r="F1407" i="1"/>
  <c r="K1405" i="1"/>
  <c r="J1405" i="1"/>
  <c r="I1405" i="1"/>
  <c r="H1405" i="1"/>
  <c r="F1405" i="1"/>
  <c r="K1404" i="1"/>
  <c r="J1404" i="1"/>
  <c r="I1404" i="1"/>
  <c r="H1404" i="1"/>
  <c r="K1403" i="1"/>
  <c r="J1403" i="1"/>
  <c r="I1403" i="1"/>
  <c r="H1403" i="1"/>
  <c r="H1406" i="1"/>
  <c r="J1406" i="1"/>
  <c r="K1406" i="1"/>
  <c r="K1459" i="1"/>
  <c r="I1454" i="1"/>
  <c r="I1419" i="1"/>
  <c r="I1459" i="1"/>
  <c r="I1406" i="1"/>
  <c r="H1419" i="1"/>
  <c r="J1419" i="1"/>
  <c r="K1419" i="1"/>
  <c r="H1459" i="1"/>
  <c r="J1459" i="1"/>
  <c r="I1449" i="1"/>
  <c r="H1449" i="1"/>
  <c r="J1449" i="1"/>
  <c r="K1449" i="1"/>
  <c r="J1454" i="1"/>
  <c r="K1454" i="1"/>
  <c r="H1454" i="1"/>
  <c r="I1439" i="1"/>
  <c r="H1439" i="1"/>
  <c r="J1439" i="1"/>
  <c r="K1439" i="1"/>
  <c r="H1415" i="1"/>
  <c r="H1420" i="1"/>
  <c r="J1415" i="1"/>
  <c r="J1420" i="1"/>
  <c r="K1415" i="1"/>
  <c r="K1420" i="1"/>
  <c r="I1415" i="1"/>
  <c r="I1420" i="1"/>
  <c r="H1461" i="1"/>
  <c r="K1461" i="1"/>
  <c r="I1461" i="1"/>
  <c r="J1461" i="1"/>
  <c r="F1393" i="1"/>
  <c r="F1389" i="1"/>
  <c r="F1388" i="1"/>
  <c r="K1386" i="1"/>
  <c r="J1386" i="1"/>
  <c r="I1386" i="1"/>
  <c r="H1386" i="1"/>
  <c r="K1385" i="1"/>
  <c r="J1385" i="1"/>
  <c r="I1385" i="1"/>
  <c r="H1385" i="1"/>
  <c r="K1384" i="1"/>
  <c r="J1384" i="1"/>
  <c r="I1384" i="1"/>
  <c r="H1384" i="1"/>
  <c r="K1383" i="1"/>
  <c r="J1383" i="1"/>
  <c r="I1383" i="1"/>
  <c r="H1383" i="1"/>
  <c r="K1382" i="1"/>
  <c r="J1382" i="1"/>
  <c r="I1382" i="1"/>
  <c r="H1382" i="1"/>
  <c r="K1381" i="1"/>
  <c r="J1381" i="1"/>
  <c r="I1381" i="1"/>
  <c r="H1381" i="1"/>
  <c r="F1381" i="1"/>
  <c r="K1380" i="1"/>
  <c r="J1380" i="1"/>
  <c r="I1380" i="1"/>
  <c r="H1380" i="1"/>
  <c r="F1380" i="1"/>
  <c r="K1379" i="1"/>
  <c r="J1379" i="1"/>
  <c r="I1379" i="1"/>
  <c r="H1379" i="1"/>
  <c r="K1378" i="1"/>
  <c r="J1378" i="1"/>
  <c r="I1378" i="1"/>
  <c r="H1378" i="1"/>
  <c r="K1377" i="1"/>
  <c r="J1377" i="1"/>
  <c r="I1377" i="1"/>
  <c r="H1377" i="1"/>
  <c r="F1377" i="1"/>
  <c r="K1376" i="1"/>
  <c r="J1376" i="1"/>
  <c r="I1376" i="1"/>
  <c r="H1376" i="1"/>
  <c r="F1376" i="1"/>
  <c r="K1317" i="1"/>
  <c r="J1317" i="1"/>
  <c r="I1317" i="1"/>
  <c r="H1317" i="1"/>
  <c r="K1316" i="1"/>
  <c r="J1316" i="1"/>
  <c r="I1316" i="1"/>
  <c r="H1316" i="1"/>
  <c r="F1316" i="1"/>
  <c r="K1315" i="1"/>
  <c r="J1315" i="1"/>
  <c r="I1315" i="1"/>
  <c r="H1315" i="1"/>
  <c r="K1314" i="1"/>
  <c r="J1314" i="1"/>
  <c r="I1314" i="1"/>
  <c r="H1314" i="1"/>
  <c r="K1313" i="1"/>
  <c r="J1313" i="1"/>
  <c r="I1313" i="1"/>
  <c r="H1313" i="1"/>
  <c r="K1312" i="1"/>
  <c r="J1312" i="1"/>
  <c r="I1312" i="1"/>
  <c r="H1312" i="1"/>
  <c r="K1326" i="1"/>
  <c r="J1326" i="1"/>
  <c r="I1326" i="1"/>
  <c r="H1326" i="1"/>
  <c r="K1325" i="1"/>
  <c r="J1325" i="1"/>
  <c r="I1325" i="1"/>
  <c r="H1325" i="1"/>
  <c r="K1324" i="1"/>
  <c r="J1324" i="1"/>
  <c r="I1324" i="1"/>
  <c r="H1324" i="1"/>
  <c r="K1323" i="1"/>
  <c r="J1323" i="1"/>
  <c r="I1323" i="1"/>
  <c r="H1323" i="1"/>
  <c r="F1323" i="1"/>
  <c r="K1322" i="1"/>
  <c r="J1322" i="1"/>
  <c r="I1322" i="1"/>
  <c r="H1322" i="1"/>
  <c r="F1322" i="1"/>
  <c r="K1321" i="1"/>
  <c r="J1321" i="1"/>
  <c r="I1321" i="1"/>
  <c r="H1321" i="1"/>
  <c r="F1321" i="1"/>
  <c r="K1320" i="1"/>
  <c r="J1320" i="1"/>
  <c r="I1320" i="1"/>
  <c r="H1320" i="1"/>
  <c r="F1320" i="1"/>
  <c r="K1319" i="1"/>
  <c r="J1319" i="1"/>
  <c r="I1319" i="1"/>
  <c r="H1319" i="1"/>
  <c r="F1319" i="1"/>
  <c r="F1328" i="1"/>
  <c r="H1328" i="1"/>
  <c r="I1328" i="1"/>
  <c r="J1328" i="1"/>
  <c r="K1328" i="1"/>
  <c r="K1310" i="1"/>
  <c r="J1310" i="1"/>
  <c r="I1310" i="1"/>
  <c r="H1310" i="1"/>
  <c r="K1309" i="1"/>
  <c r="J1309" i="1"/>
  <c r="I1309" i="1"/>
  <c r="H1309" i="1"/>
  <c r="K1308" i="1"/>
  <c r="J1308" i="1"/>
  <c r="I1308" i="1"/>
  <c r="H1308" i="1"/>
  <c r="K1307" i="1"/>
  <c r="J1307" i="1"/>
  <c r="I1307" i="1"/>
  <c r="H1307" i="1"/>
  <c r="F1307" i="1"/>
  <c r="K1306" i="1"/>
  <c r="J1306" i="1"/>
  <c r="I1306" i="1"/>
  <c r="H1306" i="1"/>
  <c r="F1306" i="1"/>
  <c r="K1305" i="1"/>
  <c r="J1305" i="1"/>
  <c r="I1305" i="1"/>
  <c r="H1305" i="1"/>
  <c r="F1305" i="1"/>
  <c r="K1261" i="1"/>
  <c r="J1261" i="1"/>
  <c r="I1261" i="1"/>
  <c r="H1261" i="1"/>
  <c r="K1260" i="1"/>
  <c r="J1260" i="1"/>
  <c r="I1260" i="1"/>
  <c r="H1260" i="1"/>
  <c r="F1260" i="1"/>
  <c r="K1399" i="1"/>
  <c r="J1399" i="1"/>
  <c r="I1399" i="1"/>
  <c r="H1399" i="1"/>
  <c r="K1398" i="1"/>
  <c r="J1398" i="1"/>
  <c r="I1398" i="1"/>
  <c r="H1398" i="1"/>
  <c r="K1397" i="1"/>
  <c r="J1397" i="1"/>
  <c r="I1397" i="1"/>
  <c r="H1397" i="1"/>
  <c r="K1396" i="1"/>
  <c r="J1396" i="1"/>
  <c r="I1396" i="1"/>
  <c r="H1396" i="1"/>
  <c r="K1394" i="1"/>
  <c r="J1394" i="1"/>
  <c r="I1394" i="1"/>
  <c r="H1394" i="1"/>
  <c r="K1393" i="1"/>
  <c r="J1393" i="1"/>
  <c r="I1393" i="1"/>
  <c r="H1393" i="1"/>
  <c r="K1392" i="1"/>
  <c r="J1392" i="1"/>
  <c r="I1392" i="1"/>
  <c r="H1392" i="1"/>
  <c r="K1391" i="1"/>
  <c r="J1391" i="1"/>
  <c r="I1391" i="1"/>
  <c r="H1391" i="1"/>
  <c r="K1390" i="1"/>
  <c r="J1390" i="1"/>
  <c r="I1390" i="1"/>
  <c r="H1390" i="1"/>
  <c r="K1389" i="1"/>
  <c r="J1389" i="1"/>
  <c r="I1389" i="1"/>
  <c r="H1389" i="1"/>
  <c r="K1388" i="1"/>
  <c r="J1388" i="1"/>
  <c r="I1388" i="1"/>
  <c r="H1388" i="1"/>
  <c r="K1375" i="1"/>
  <c r="J1375" i="1"/>
  <c r="I1375" i="1"/>
  <c r="H1375" i="1"/>
  <c r="K1373" i="1"/>
  <c r="J1373" i="1"/>
  <c r="I1373" i="1"/>
  <c r="H1373" i="1"/>
  <c r="K1372" i="1"/>
  <c r="J1372" i="1"/>
  <c r="I1372" i="1"/>
  <c r="H1372" i="1"/>
  <c r="K1371" i="1"/>
  <c r="J1371" i="1"/>
  <c r="I1371" i="1"/>
  <c r="H1371" i="1"/>
  <c r="F1371" i="1"/>
  <c r="K1370" i="1"/>
  <c r="J1370" i="1"/>
  <c r="I1370" i="1"/>
  <c r="H1370" i="1"/>
  <c r="K1369" i="1"/>
  <c r="J1369" i="1"/>
  <c r="I1369" i="1"/>
  <c r="H1369" i="1"/>
  <c r="K1368" i="1"/>
  <c r="J1368" i="1"/>
  <c r="I1368" i="1"/>
  <c r="H1368" i="1"/>
  <c r="F1368" i="1"/>
  <c r="K1367" i="1"/>
  <c r="J1367" i="1"/>
  <c r="I1367" i="1"/>
  <c r="H1367" i="1"/>
  <c r="K1366" i="1"/>
  <c r="J1366" i="1"/>
  <c r="I1366" i="1"/>
  <c r="H1366" i="1"/>
  <c r="F1366" i="1"/>
  <c r="K1365" i="1"/>
  <c r="J1365" i="1"/>
  <c r="I1365" i="1"/>
  <c r="H1365" i="1"/>
  <c r="F1365" i="1"/>
  <c r="K1364" i="1"/>
  <c r="J1364" i="1"/>
  <c r="I1364" i="1"/>
  <c r="H1364" i="1"/>
  <c r="F1364" i="1"/>
  <c r="K1363" i="1"/>
  <c r="J1363" i="1"/>
  <c r="I1363" i="1"/>
  <c r="H1363" i="1"/>
  <c r="F1363" i="1"/>
  <c r="K1362" i="1"/>
  <c r="J1362" i="1"/>
  <c r="I1362" i="1"/>
  <c r="H1362" i="1"/>
  <c r="F1362" i="1"/>
  <c r="H1359" i="1"/>
  <c r="I1359" i="1"/>
  <c r="J1359" i="1"/>
  <c r="K1357" i="1"/>
  <c r="J1357" i="1"/>
  <c r="I1357" i="1"/>
  <c r="H1357" i="1"/>
  <c r="K1356" i="1"/>
  <c r="J1356" i="1"/>
  <c r="I1356" i="1"/>
  <c r="H1356" i="1"/>
  <c r="K1359" i="1"/>
  <c r="F1359" i="1"/>
  <c r="K1354" i="1"/>
  <c r="J1354" i="1"/>
  <c r="I1354" i="1"/>
  <c r="H1354" i="1"/>
  <c r="K1353" i="1"/>
  <c r="J1353" i="1"/>
  <c r="I1353" i="1"/>
  <c r="H1353" i="1"/>
  <c r="K1352" i="1"/>
  <c r="J1352" i="1"/>
  <c r="I1352" i="1"/>
  <c r="H1352" i="1"/>
  <c r="K1351" i="1"/>
  <c r="J1351" i="1"/>
  <c r="I1351" i="1"/>
  <c r="H1351" i="1"/>
  <c r="F1351" i="1"/>
  <c r="K1350" i="1"/>
  <c r="J1350" i="1"/>
  <c r="I1350" i="1"/>
  <c r="H1350" i="1"/>
  <c r="F1350" i="1"/>
  <c r="K1349" i="1"/>
  <c r="J1349" i="1"/>
  <c r="I1349" i="1"/>
  <c r="H1349" i="1"/>
  <c r="F1349" i="1"/>
  <c r="K1348" i="1"/>
  <c r="J1348" i="1"/>
  <c r="I1348" i="1"/>
  <c r="H1348" i="1"/>
  <c r="F1348" i="1"/>
  <c r="K1346" i="1"/>
  <c r="J1346" i="1"/>
  <c r="I1346" i="1"/>
  <c r="H1346" i="1"/>
  <c r="K1345" i="1"/>
  <c r="J1345" i="1"/>
  <c r="I1345" i="1"/>
  <c r="H1345" i="1"/>
  <c r="K1343" i="1"/>
  <c r="J1343" i="1"/>
  <c r="I1343" i="1"/>
  <c r="H1343" i="1"/>
  <c r="K1342" i="1"/>
  <c r="J1342" i="1"/>
  <c r="I1342" i="1"/>
  <c r="H1342" i="1"/>
  <c r="K1341" i="1"/>
  <c r="J1341" i="1"/>
  <c r="I1341" i="1"/>
  <c r="H1341" i="1"/>
  <c r="F1341" i="1"/>
  <c r="K1340" i="1"/>
  <c r="J1340" i="1"/>
  <c r="I1340" i="1"/>
  <c r="H1340" i="1"/>
  <c r="F1340" i="1"/>
  <c r="K1339" i="1"/>
  <c r="J1339" i="1"/>
  <c r="I1339" i="1"/>
  <c r="H1339" i="1"/>
  <c r="K1338" i="1"/>
  <c r="J1338" i="1"/>
  <c r="I1338" i="1"/>
  <c r="H1338" i="1"/>
  <c r="K1337" i="1"/>
  <c r="J1337" i="1"/>
  <c r="I1337" i="1"/>
  <c r="H1337" i="1"/>
  <c r="K1336" i="1"/>
  <c r="J1336" i="1"/>
  <c r="I1336" i="1"/>
  <c r="H1336" i="1"/>
  <c r="K1330" i="1"/>
  <c r="J1330" i="1"/>
  <c r="I1330" i="1"/>
  <c r="H1330" i="1"/>
  <c r="F1330" i="1"/>
  <c r="K1329" i="1"/>
  <c r="J1329" i="1"/>
  <c r="I1329" i="1"/>
  <c r="H1329" i="1"/>
  <c r="F1296" i="1"/>
  <c r="K1302" i="1"/>
  <c r="J1302" i="1"/>
  <c r="I1302" i="1"/>
  <c r="H1302" i="1"/>
  <c r="K1301" i="1"/>
  <c r="J1301" i="1"/>
  <c r="I1301" i="1"/>
  <c r="H1301" i="1"/>
  <c r="K1299" i="1"/>
  <c r="J1299" i="1"/>
  <c r="I1299" i="1"/>
  <c r="H1299" i="1"/>
  <c r="K1298" i="1"/>
  <c r="J1298" i="1"/>
  <c r="I1298" i="1"/>
  <c r="H1298" i="1"/>
  <c r="K1297" i="1"/>
  <c r="J1297" i="1"/>
  <c r="I1297" i="1"/>
  <c r="H1297" i="1"/>
  <c r="K1296" i="1"/>
  <c r="J1296" i="1"/>
  <c r="I1296" i="1"/>
  <c r="H1296" i="1"/>
  <c r="K1295" i="1"/>
  <c r="J1295" i="1"/>
  <c r="I1295" i="1"/>
  <c r="H1295" i="1"/>
  <c r="F1295" i="1"/>
  <c r="K1294" i="1"/>
  <c r="J1294" i="1"/>
  <c r="I1294" i="1"/>
  <c r="H1294" i="1"/>
  <c r="F1294" i="1"/>
  <c r="K1293" i="1"/>
  <c r="J1293" i="1"/>
  <c r="I1293" i="1"/>
  <c r="H1293" i="1"/>
  <c r="F1293" i="1"/>
  <c r="K1292" i="1"/>
  <c r="J1292" i="1"/>
  <c r="I1292" i="1"/>
  <c r="H1292" i="1"/>
  <c r="K1288" i="1"/>
  <c r="J1288" i="1"/>
  <c r="I1288" i="1"/>
  <c r="H1288" i="1"/>
  <c r="K1287" i="1"/>
  <c r="J1287" i="1"/>
  <c r="I1287" i="1"/>
  <c r="H1287" i="1"/>
  <c r="F1282" i="1"/>
  <c r="H1282" i="1"/>
  <c r="I1282" i="1"/>
  <c r="J1282" i="1"/>
  <c r="K1282" i="1"/>
  <c r="F1283" i="1"/>
  <c r="H1283" i="1"/>
  <c r="I1283" i="1"/>
  <c r="J1283" i="1"/>
  <c r="K1283" i="1"/>
  <c r="H1284" i="1"/>
  <c r="I1284" i="1"/>
  <c r="J1284" i="1"/>
  <c r="K1284" i="1"/>
  <c r="H1285" i="1"/>
  <c r="I1285" i="1"/>
  <c r="J1285" i="1"/>
  <c r="K1285" i="1"/>
  <c r="I1286" i="1"/>
  <c r="J1286" i="1"/>
  <c r="K1286" i="1"/>
  <c r="K1280" i="1"/>
  <c r="J1280" i="1"/>
  <c r="I1280" i="1"/>
  <c r="H1280" i="1"/>
  <c r="K1279" i="1"/>
  <c r="J1279" i="1"/>
  <c r="I1279" i="1"/>
  <c r="H1279" i="1"/>
  <c r="K1278" i="1"/>
  <c r="J1278" i="1"/>
  <c r="I1278" i="1"/>
  <c r="H1278" i="1"/>
  <c r="F1278" i="1"/>
  <c r="F21" i="1"/>
  <c r="K1276" i="1"/>
  <c r="J1276" i="1"/>
  <c r="I1276" i="1"/>
  <c r="H1276" i="1"/>
  <c r="K1275" i="1"/>
  <c r="J1275" i="1"/>
  <c r="I1275" i="1"/>
  <c r="H1275" i="1"/>
  <c r="F1275" i="1"/>
  <c r="K1274" i="1"/>
  <c r="J1274" i="1"/>
  <c r="I1274" i="1"/>
  <c r="H1274" i="1"/>
  <c r="K1273" i="1"/>
  <c r="J1273" i="1"/>
  <c r="I1273" i="1"/>
  <c r="H1273" i="1"/>
  <c r="K1271" i="1"/>
  <c r="J1271" i="1"/>
  <c r="I1271" i="1"/>
  <c r="H1271" i="1"/>
  <c r="F1271" i="1"/>
  <c r="K1270" i="1"/>
  <c r="J1270" i="1"/>
  <c r="I1270" i="1"/>
  <c r="H1270" i="1"/>
  <c r="K1269" i="1"/>
  <c r="J1269" i="1"/>
  <c r="I1269" i="1"/>
  <c r="H1269" i="1"/>
  <c r="K1268" i="1"/>
  <c r="J1268" i="1"/>
  <c r="I1268" i="1"/>
  <c r="H1268" i="1"/>
  <c r="F1268" i="1"/>
  <c r="K1267" i="1"/>
  <c r="J1267" i="1"/>
  <c r="I1267" i="1"/>
  <c r="H1267" i="1"/>
  <c r="K1266" i="1"/>
  <c r="J1266" i="1"/>
  <c r="I1266" i="1"/>
  <c r="H1266" i="1"/>
  <c r="F1266" i="1"/>
  <c r="K1265" i="1"/>
  <c r="J1265" i="1"/>
  <c r="I1265" i="1"/>
  <c r="H1265" i="1"/>
  <c r="K1264" i="1"/>
  <c r="J1264" i="1"/>
  <c r="I1264" i="1"/>
  <c r="H1264" i="1"/>
  <c r="K1263" i="1"/>
  <c r="J1263" i="1"/>
  <c r="I1263" i="1"/>
  <c r="H1263" i="1"/>
  <c r="K1258" i="1"/>
  <c r="J1258" i="1"/>
  <c r="I1258" i="1"/>
  <c r="H1258" i="1"/>
  <c r="K1257" i="1"/>
  <c r="J1257" i="1"/>
  <c r="I1257" i="1"/>
  <c r="H1257" i="1"/>
  <c r="K1256" i="1"/>
  <c r="J1256" i="1"/>
  <c r="I1256" i="1"/>
  <c r="H1256" i="1"/>
  <c r="K1255" i="1"/>
  <c r="J1255" i="1"/>
  <c r="I1255" i="1"/>
  <c r="H1255" i="1"/>
  <c r="F1255" i="1"/>
  <c r="K1251" i="1"/>
  <c r="J1251" i="1"/>
  <c r="I1251" i="1"/>
  <c r="H1251" i="1"/>
  <c r="K1250" i="1"/>
  <c r="J1250" i="1"/>
  <c r="I1250" i="1"/>
  <c r="H1250" i="1"/>
  <c r="K1249" i="1"/>
  <c r="J1249" i="1"/>
  <c r="I1249" i="1"/>
  <c r="H1249" i="1"/>
  <c r="K1248" i="1"/>
  <c r="J1248" i="1"/>
  <c r="I1248" i="1"/>
  <c r="H1248" i="1"/>
  <c r="K1246" i="1"/>
  <c r="J1246" i="1"/>
  <c r="I1246" i="1"/>
  <c r="H1246" i="1"/>
  <c r="K1245" i="1"/>
  <c r="J1245" i="1"/>
  <c r="I1245" i="1"/>
  <c r="H1245" i="1"/>
  <c r="K1244" i="1"/>
  <c r="J1244" i="1"/>
  <c r="I1244" i="1"/>
  <c r="H1244" i="1"/>
  <c r="K1243" i="1"/>
  <c r="J1243" i="1"/>
  <c r="I1243" i="1"/>
  <c r="H1243" i="1"/>
  <c r="K1241" i="1"/>
  <c r="J1241" i="1"/>
  <c r="I1241" i="1"/>
  <c r="H1241" i="1"/>
  <c r="K1240" i="1"/>
  <c r="J1240" i="1"/>
  <c r="I1240" i="1"/>
  <c r="H1240" i="1"/>
  <c r="K1239" i="1"/>
  <c r="J1239" i="1"/>
  <c r="I1239" i="1"/>
  <c r="H1239" i="1"/>
  <c r="K1238" i="1"/>
  <c r="J1238" i="1"/>
  <c r="I1238" i="1"/>
  <c r="H1238" i="1"/>
  <c r="K1237" i="1"/>
  <c r="J1237" i="1"/>
  <c r="I1237" i="1"/>
  <c r="H1237" i="1"/>
  <c r="F1237" i="1"/>
  <c r="K1236" i="1"/>
  <c r="J1236" i="1"/>
  <c r="I1236" i="1"/>
  <c r="H1236" i="1"/>
  <c r="K1229" i="1"/>
  <c r="J1229" i="1"/>
  <c r="I1229" i="1"/>
  <c r="H1229" i="1"/>
  <c r="K1228" i="1"/>
  <c r="J1228" i="1"/>
  <c r="I1228" i="1"/>
  <c r="H1228" i="1"/>
  <c r="K1226" i="1"/>
  <c r="J1226" i="1"/>
  <c r="I1226" i="1"/>
  <c r="H1226" i="1"/>
  <c r="K1225" i="1"/>
  <c r="J1225" i="1"/>
  <c r="I1225" i="1"/>
  <c r="H1225" i="1"/>
  <c r="K1224" i="1"/>
  <c r="J1224" i="1"/>
  <c r="I1224" i="1"/>
  <c r="H1224" i="1"/>
  <c r="K1223" i="1"/>
  <c r="J1223" i="1"/>
  <c r="I1223" i="1"/>
  <c r="H1223" i="1"/>
  <c r="K1222" i="1"/>
  <c r="J1222" i="1"/>
  <c r="I1222" i="1"/>
  <c r="H1222" i="1"/>
  <c r="F1222" i="1"/>
  <c r="K1221" i="1"/>
  <c r="J1221" i="1"/>
  <c r="I1221" i="1"/>
  <c r="H1221" i="1"/>
  <c r="K1220" i="1"/>
  <c r="J1220" i="1"/>
  <c r="I1220" i="1"/>
  <c r="H1220" i="1"/>
  <c r="K1219" i="1"/>
  <c r="J1219" i="1"/>
  <c r="I1219" i="1"/>
  <c r="H1219" i="1"/>
  <c r="K1218" i="1"/>
  <c r="J1218" i="1"/>
  <c r="I1218" i="1"/>
  <c r="H1218" i="1"/>
  <c r="K1217" i="1"/>
  <c r="J1217" i="1"/>
  <c r="I1217" i="1"/>
  <c r="H1217" i="1"/>
  <c r="F1217" i="1"/>
  <c r="F1208" i="1"/>
  <c r="F1206" i="1"/>
  <c r="F1205" i="1"/>
  <c r="K1213" i="1"/>
  <c r="J1213" i="1"/>
  <c r="I1213" i="1"/>
  <c r="H1213" i="1"/>
  <c r="K1212" i="1"/>
  <c r="J1212" i="1"/>
  <c r="I1212" i="1"/>
  <c r="H1212" i="1"/>
  <c r="F1212" i="1"/>
  <c r="K1211" i="1"/>
  <c r="J1211" i="1"/>
  <c r="I1211" i="1"/>
  <c r="H1211" i="1"/>
  <c r="K1209" i="1"/>
  <c r="J1209" i="1"/>
  <c r="I1209" i="1"/>
  <c r="H1209" i="1"/>
  <c r="K1208" i="1"/>
  <c r="J1208" i="1"/>
  <c r="I1208" i="1"/>
  <c r="H1208" i="1"/>
  <c r="K1207" i="1"/>
  <c r="J1207" i="1"/>
  <c r="I1207" i="1"/>
  <c r="H1207" i="1"/>
  <c r="K1206" i="1"/>
  <c r="J1206" i="1"/>
  <c r="I1206" i="1"/>
  <c r="H1206" i="1"/>
  <c r="K1205" i="1"/>
  <c r="J1205" i="1"/>
  <c r="I1205" i="1"/>
  <c r="H1205" i="1"/>
  <c r="K1203" i="1"/>
  <c r="J1203" i="1"/>
  <c r="I1203" i="1"/>
  <c r="H1203" i="1"/>
  <c r="F1203" i="1"/>
  <c r="K1202" i="1"/>
  <c r="J1202" i="1"/>
  <c r="I1202" i="1"/>
  <c r="H1202" i="1"/>
  <c r="K1201" i="1"/>
  <c r="J1201" i="1"/>
  <c r="I1201" i="1"/>
  <c r="H1201" i="1"/>
  <c r="F1201" i="1"/>
  <c r="K1200" i="1"/>
  <c r="J1200" i="1"/>
  <c r="I1200" i="1"/>
  <c r="H1200" i="1"/>
  <c r="K1199" i="1"/>
  <c r="J1199" i="1"/>
  <c r="I1199" i="1"/>
  <c r="H1199" i="1"/>
  <c r="K1198" i="1"/>
  <c r="J1198" i="1"/>
  <c r="I1198" i="1"/>
  <c r="H1198" i="1"/>
  <c r="K1197" i="1"/>
  <c r="J1197" i="1"/>
  <c r="I1197" i="1"/>
  <c r="H1197" i="1"/>
  <c r="F1197" i="1"/>
  <c r="K1196" i="1"/>
  <c r="J1196" i="1"/>
  <c r="I1196" i="1"/>
  <c r="H1196" i="1"/>
  <c r="F1196" i="1"/>
  <c r="K1195" i="1"/>
  <c r="J1195" i="1"/>
  <c r="I1195" i="1"/>
  <c r="H1195" i="1"/>
  <c r="F1195" i="1"/>
  <c r="K1194" i="1"/>
  <c r="J1194" i="1"/>
  <c r="I1194" i="1"/>
  <c r="H1194" i="1"/>
  <c r="K1190" i="1"/>
  <c r="J1190" i="1"/>
  <c r="I1190" i="1"/>
  <c r="H1190" i="1"/>
  <c r="K1189" i="1"/>
  <c r="J1189" i="1"/>
  <c r="I1189" i="1"/>
  <c r="H1189" i="1"/>
  <c r="K1188" i="1"/>
  <c r="J1188" i="1"/>
  <c r="I1188" i="1"/>
  <c r="H1188" i="1"/>
  <c r="K1187" i="1"/>
  <c r="J1187" i="1"/>
  <c r="I1187" i="1"/>
  <c r="H1187" i="1"/>
  <c r="F1187" i="1"/>
  <c r="K1185" i="1"/>
  <c r="J1185" i="1"/>
  <c r="I1185" i="1"/>
  <c r="H1185" i="1"/>
  <c r="F1185" i="1"/>
  <c r="K1184" i="1"/>
  <c r="J1184" i="1"/>
  <c r="I1184" i="1"/>
  <c r="H1184" i="1"/>
  <c r="K1183" i="1"/>
  <c r="J1183" i="1"/>
  <c r="I1183" i="1"/>
  <c r="H1183" i="1"/>
  <c r="F1183" i="1"/>
  <c r="K1182" i="1"/>
  <c r="J1182" i="1"/>
  <c r="I1182" i="1"/>
  <c r="H1182" i="1"/>
  <c r="F1182" i="1"/>
  <c r="K1180" i="1"/>
  <c r="J1180" i="1"/>
  <c r="I1180" i="1"/>
  <c r="H1180" i="1"/>
  <c r="K1179" i="1"/>
  <c r="J1179" i="1"/>
  <c r="I1179" i="1"/>
  <c r="H1179" i="1"/>
  <c r="K1178" i="1"/>
  <c r="J1178" i="1"/>
  <c r="I1178" i="1"/>
  <c r="H1178" i="1"/>
  <c r="F1178" i="1"/>
  <c r="K1177" i="1"/>
  <c r="J1177" i="1"/>
  <c r="I1177" i="1"/>
  <c r="H1177" i="1"/>
  <c r="F1177" i="1"/>
  <c r="K1176" i="1"/>
  <c r="J1176" i="1"/>
  <c r="I1176" i="1"/>
  <c r="H1176" i="1"/>
  <c r="K1175" i="1"/>
  <c r="J1175" i="1"/>
  <c r="I1175" i="1"/>
  <c r="H1175" i="1"/>
  <c r="K1174" i="1"/>
  <c r="J1174" i="1"/>
  <c r="I1174" i="1"/>
  <c r="H1174" i="1"/>
  <c r="F1174" i="1"/>
  <c r="K1173" i="1"/>
  <c r="J1173" i="1"/>
  <c r="I1173" i="1"/>
  <c r="H1173" i="1"/>
  <c r="K1172" i="1"/>
  <c r="J1172" i="1"/>
  <c r="I1172" i="1"/>
  <c r="H1172" i="1"/>
  <c r="F1172" i="1"/>
  <c r="K1171" i="1"/>
  <c r="J1171" i="1"/>
  <c r="I1171" i="1"/>
  <c r="H1171" i="1"/>
  <c r="F1171" i="1"/>
  <c r="K1169" i="1"/>
  <c r="J1169" i="1"/>
  <c r="I1169" i="1"/>
  <c r="H1169" i="1"/>
  <c r="K1168" i="1"/>
  <c r="J1168" i="1"/>
  <c r="I1168" i="1"/>
  <c r="H1168" i="1"/>
  <c r="K1167" i="1"/>
  <c r="J1167" i="1"/>
  <c r="I1167" i="1"/>
  <c r="H1167" i="1"/>
  <c r="K1166" i="1"/>
  <c r="J1166" i="1"/>
  <c r="I1166" i="1"/>
  <c r="H1166" i="1"/>
  <c r="K1165" i="1"/>
  <c r="J1165" i="1"/>
  <c r="I1165" i="1"/>
  <c r="H1165" i="1"/>
  <c r="K1164" i="1"/>
  <c r="J1164" i="1"/>
  <c r="I1164" i="1"/>
  <c r="H1164" i="1"/>
  <c r="K1163" i="1"/>
  <c r="J1163" i="1"/>
  <c r="I1163" i="1"/>
  <c r="H1163" i="1"/>
  <c r="K1162" i="1"/>
  <c r="J1162" i="1"/>
  <c r="I1162" i="1"/>
  <c r="H1162" i="1"/>
  <c r="K1161" i="1"/>
  <c r="J1161" i="1"/>
  <c r="I1161" i="1"/>
  <c r="H1161" i="1"/>
  <c r="K1160" i="1"/>
  <c r="J1160" i="1"/>
  <c r="I1160" i="1"/>
  <c r="H1160" i="1"/>
  <c r="K1159" i="1"/>
  <c r="J1159" i="1"/>
  <c r="I1159" i="1"/>
  <c r="H1159" i="1"/>
  <c r="F1159" i="1"/>
  <c r="K1158" i="1"/>
  <c r="J1158" i="1"/>
  <c r="I1158" i="1"/>
  <c r="H1158" i="1"/>
  <c r="F1158" i="1"/>
  <c r="K1157" i="1"/>
  <c r="J1157" i="1"/>
  <c r="I1157" i="1"/>
  <c r="H1157" i="1"/>
  <c r="F1157" i="1"/>
  <c r="K1156" i="1"/>
  <c r="J1156" i="1"/>
  <c r="I1156" i="1"/>
  <c r="H1156" i="1"/>
  <c r="F1156" i="1"/>
  <c r="F1142" i="1"/>
  <c r="F1150" i="1"/>
  <c r="K1152" i="1"/>
  <c r="J1152" i="1"/>
  <c r="I1152" i="1"/>
  <c r="H1152" i="1"/>
  <c r="K1151" i="1"/>
  <c r="J1151" i="1"/>
  <c r="I1151" i="1"/>
  <c r="H1151" i="1"/>
  <c r="K1150" i="1"/>
  <c r="J1150" i="1"/>
  <c r="I1150" i="1"/>
  <c r="H1150" i="1"/>
  <c r="K1149" i="1"/>
  <c r="J1149" i="1"/>
  <c r="I1149" i="1"/>
  <c r="H1149" i="1"/>
  <c r="K1147" i="1"/>
  <c r="J1147" i="1"/>
  <c r="I1147" i="1"/>
  <c r="H1147" i="1"/>
  <c r="K1146" i="1"/>
  <c r="J1146" i="1"/>
  <c r="I1146" i="1"/>
  <c r="H1146" i="1"/>
  <c r="K1145" i="1"/>
  <c r="J1145" i="1"/>
  <c r="I1145" i="1"/>
  <c r="H1145" i="1"/>
  <c r="K1144" i="1"/>
  <c r="J1144" i="1"/>
  <c r="I1144" i="1"/>
  <c r="H1144" i="1"/>
  <c r="F1144" i="1"/>
  <c r="K1143" i="1"/>
  <c r="J1143" i="1"/>
  <c r="I1143" i="1"/>
  <c r="H1143" i="1"/>
  <c r="F1143" i="1"/>
  <c r="K1142" i="1"/>
  <c r="J1142" i="1"/>
  <c r="I1142" i="1"/>
  <c r="H1142" i="1"/>
  <c r="K1141" i="1"/>
  <c r="J1141" i="1"/>
  <c r="I1141" i="1"/>
  <c r="H1141" i="1"/>
  <c r="F1141" i="1"/>
  <c r="K1139" i="1"/>
  <c r="J1139" i="1"/>
  <c r="I1139" i="1"/>
  <c r="H1139" i="1"/>
  <c r="K1138" i="1"/>
  <c r="J1138" i="1"/>
  <c r="I1138" i="1"/>
  <c r="H1138" i="1"/>
  <c r="K1137" i="1"/>
  <c r="J1137" i="1"/>
  <c r="I1137" i="1"/>
  <c r="H1137" i="1"/>
  <c r="K1136" i="1"/>
  <c r="J1136" i="1"/>
  <c r="I1136" i="1"/>
  <c r="H1136" i="1"/>
  <c r="K1135" i="1"/>
  <c r="J1135" i="1"/>
  <c r="I1135" i="1"/>
  <c r="H1135" i="1"/>
  <c r="K1134" i="1"/>
  <c r="J1134" i="1"/>
  <c r="I1134" i="1"/>
  <c r="H1134" i="1"/>
  <c r="K1128" i="1"/>
  <c r="J1128" i="1"/>
  <c r="I1128" i="1"/>
  <c r="H1128" i="1"/>
  <c r="K1127" i="1"/>
  <c r="J1127" i="1"/>
  <c r="I1127" i="1"/>
  <c r="H1127" i="1"/>
  <c r="K1125" i="1"/>
  <c r="J1125" i="1"/>
  <c r="I1125" i="1"/>
  <c r="H1125" i="1"/>
  <c r="K1124" i="1"/>
  <c r="J1124" i="1"/>
  <c r="I1124" i="1"/>
  <c r="H1124" i="1"/>
  <c r="K1123" i="1"/>
  <c r="J1123" i="1"/>
  <c r="I1123" i="1"/>
  <c r="H1123" i="1"/>
  <c r="F1123" i="1"/>
  <c r="K1122" i="1"/>
  <c r="J1122" i="1"/>
  <c r="I1122" i="1"/>
  <c r="H1122" i="1"/>
  <c r="F1122" i="1"/>
  <c r="K1121" i="1"/>
  <c r="J1121" i="1"/>
  <c r="I1121" i="1"/>
  <c r="H1121" i="1"/>
  <c r="K1119" i="1"/>
  <c r="K1120" i="1"/>
  <c r="J1119" i="1"/>
  <c r="J1120" i="1"/>
  <c r="I1119" i="1"/>
  <c r="I1120" i="1"/>
  <c r="H1119" i="1"/>
  <c r="H1120" i="1"/>
  <c r="K1118" i="1"/>
  <c r="J1118" i="1"/>
  <c r="I1118" i="1"/>
  <c r="H1118" i="1"/>
  <c r="K1114" i="1"/>
  <c r="J1114" i="1"/>
  <c r="I1114" i="1"/>
  <c r="H1114" i="1"/>
  <c r="K1113" i="1"/>
  <c r="J1113" i="1"/>
  <c r="I1113" i="1"/>
  <c r="H1113" i="1"/>
  <c r="K1111" i="1"/>
  <c r="J1111" i="1"/>
  <c r="I1111" i="1"/>
  <c r="H1111" i="1"/>
  <c r="K1110" i="1"/>
  <c r="J1110" i="1"/>
  <c r="I1110" i="1"/>
  <c r="H1110" i="1"/>
  <c r="K1109" i="1"/>
  <c r="J1109" i="1"/>
  <c r="I1109" i="1"/>
  <c r="H1109" i="1"/>
  <c r="K1108" i="1"/>
  <c r="J1108" i="1"/>
  <c r="I1108" i="1"/>
  <c r="H1108" i="1"/>
  <c r="K1107" i="1"/>
  <c r="J1107" i="1"/>
  <c r="I1107" i="1"/>
  <c r="H1107" i="1"/>
  <c r="K1106" i="1"/>
  <c r="J1106" i="1"/>
  <c r="I1106" i="1"/>
  <c r="H1106" i="1"/>
  <c r="K1105" i="1"/>
  <c r="J1105" i="1"/>
  <c r="I1105" i="1"/>
  <c r="H1105" i="1"/>
  <c r="K1104" i="1"/>
  <c r="J1104" i="1"/>
  <c r="I1104" i="1"/>
  <c r="H1104" i="1"/>
  <c r="F1104" i="1"/>
  <c r="F1082" i="1"/>
  <c r="F1081" i="1"/>
  <c r="K1086" i="1"/>
  <c r="J1086" i="1"/>
  <c r="I1086" i="1"/>
  <c r="H1086" i="1"/>
  <c r="K1085" i="1"/>
  <c r="J1085" i="1"/>
  <c r="I1085" i="1"/>
  <c r="H1085" i="1"/>
  <c r="K1084" i="1"/>
  <c r="J1084" i="1"/>
  <c r="I1084" i="1"/>
  <c r="H1084" i="1"/>
  <c r="K1083" i="1"/>
  <c r="J1083" i="1"/>
  <c r="I1083" i="1"/>
  <c r="H1083" i="1"/>
  <c r="K1082" i="1"/>
  <c r="J1082" i="1"/>
  <c r="I1082" i="1"/>
  <c r="H1082" i="1"/>
  <c r="K1081" i="1"/>
  <c r="J1081" i="1"/>
  <c r="I1081" i="1"/>
  <c r="H1081" i="1"/>
  <c r="K1096" i="1"/>
  <c r="J1096" i="1"/>
  <c r="I1096" i="1"/>
  <c r="H1096" i="1"/>
  <c r="K1095" i="1"/>
  <c r="J1095" i="1"/>
  <c r="I1095" i="1"/>
  <c r="H1095" i="1"/>
  <c r="K1094" i="1"/>
  <c r="J1094" i="1"/>
  <c r="I1094" i="1"/>
  <c r="H1094" i="1"/>
  <c r="K1093" i="1"/>
  <c r="J1093" i="1"/>
  <c r="I1093" i="1"/>
  <c r="H1093" i="1"/>
  <c r="K1092" i="1"/>
  <c r="J1092" i="1"/>
  <c r="I1092" i="1"/>
  <c r="H1092" i="1"/>
  <c r="K1091" i="1"/>
  <c r="J1091" i="1"/>
  <c r="I1091" i="1"/>
  <c r="H1091" i="1"/>
  <c r="K1090" i="1"/>
  <c r="J1090" i="1"/>
  <c r="I1090" i="1"/>
  <c r="H1090" i="1"/>
  <c r="F1090" i="1"/>
  <c r="K1089" i="1"/>
  <c r="J1089" i="1"/>
  <c r="I1089" i="1"/>
  <c r="H1089" i="1"/>
  <c r="K1088" i="1"/>
  <c r="J1088" i="1"/>
  <c r="I1088" i="1"/>
  <c r="H1088" i="1"/>
  <c r="K1079" i="1"/>
  <c r="J1079" i="1"/>
  <c r="I1079" i="1"/>
  <c r="H1079" i="1"/>
  <c r="K1078" i="1"/>
  <c r="J1078" i="1"/>
  <c r="I1078" i="1"/>
  <c r="H1078" i="1"/>
  <c r="K1077" i="1"/>
  <c r="J1077" i="1"/>
  <c r="I1077" i="1"/>
  <c r="H1077" i="1"/>
  <c r="F1077" i="1"/>
  <c r="K1075" i="1"/>
  <c r="J1075" i="1"/>
  <c r="I1075" i="1"/>
  <c r="H1075" i="1"/>
  <c r="K1074" i="1"/>
  <c r="J1074" i="1"/>
  <c r="I1074" i="1"/>
  <c r="H1074" i="1"/>
  <c r="K1073" i="1"/>
  <c r="J1073" i="1"/>
  <c r="I1073" i="1"/>
  <c r="H1073" i="1"/>
  <c r="K1072" i="1"/>
  <c r="J1072" i="1"/>
  <c r="I1072" i="1"/>
  <c r="H1072" i="1"/>
  <c r="K1071" i="1"/>
  <c r="J1071" i="1"/>
  <c r="I1071" i="1"/>
  <c r="H1071" i="1"/>
  <c r="K1070" i="1"/>
  <c r="J1070" i="1"/>
  <c r="I1070" i="1"/>
  <c r="H1070" i="1"/>
  <c r="K1068" i="1"/>
  <c r="J1068" i="1"/>
  <c r="I1068" i="1"/>
  <c r="H1068" i="1"/>
  <c r="K1067" i="1"/>
  <c r="J1067" i="1"/>
  <c r="I1067" i="1"/>
  <c r="H1067" i="1"/>
  <c r="K1066" i="1"/>
  <c r="J1066" i="1"/>
  <c r="I1066" i="1"/>
  <c r="H1066" i="1"/>
  <c r="F1066" i="1"/>
  <c r="K1065" i="1"/>
  <c r="J1065" i="1"/>
  <c r="I1065" i="1"/>
  <c r="H1065" i="1"/>
  <c r="K1064" i="1"/>
  <c r="J1064" i="1"/>
  <c r="I1064" i="1"/>
  <c r="H1064" i="1"/>
  <c r="K1063" i="1"/>
  <c r="J1063" i="1"/>
  <c r="I1063" i="1"/>
  <c r="H1063" i="1"/>
  <c r="K1062" i="1"/>
  <c r="J1062" i="1"/>
  <c r="I1062" i="1"/>
  <c r="H1062" i="1"/>
  <c r="F1062" i="1"/>
  <c r="K1054" i="1"/>
  <c r="J1054" i="1"/>
  <c r="I1054" i="1"/>
  <c r="H1054" i="1"/>
  <c r="K1053" i="1"/>
  <c r="J1053" i="1"/>
  <c r="I1053" i="1"/>
  <c r="H1053" i="1"/>
  <c r="F1053" i="1"/>
  <c r="K1052" i="1"/>
  <c r="J1052" i="1"/>
  <c r="I1052" i="1"/>
  <c r="H1052" i="1"/>
  <c r="F1052" i="1"/>
  <c r="K1051" i="1"/>
  <c r="J1051" i="1"/>
  <c r="I1051" i="1"/>
  <c r="H1051" i="1"/>
  <c r="F1051" i="1"/>
  <c r="K1041" i="1"/>
  <c r="J1041" i="1"/>
  <c r="I1041" i="1"/>
  <c r="H1041" i="1"/>
  <c r="K1040" i="1"/>
  <c r="J1040" i="1"/>
  <c r="I1040" i="1"/>
  <c r="H1040" i="1"/>
  <c r="F1040" i="1"/>
  <c r="K1049" i="1"/>
  <c r="J1049" i="1"/>
  <c r="I1049" i="1"/>
  <c r="H1049" i="1"/>
  <c r="F1049" i="1"/>
  <c r="K1048" i="1"/>
  <c r="J1048" i="1"/>
  <c r="I1048" i="1"/>
  <c r="H1048" i="1"/>
  <c r="K1047" i="1"/>
  <c r="J1047" i="1"/>
  <c r="I1047" i="1"/>
  <c r="H1047" i="1"/>
  <c r="K1059" i="1"/>
  <c r="J1059" i="1"/>
  <c r="I1059" i="1"/>
  <c r="H1059" i="1"/>
  <c r="K1057" i="1"/>
  <c r="J1057" i="1"/>
  <c r="I1057" i="1"/>
  <c r="H1057" i="1"/>
  <c r="K1056" i="1"/>
  <c r="J1056" i="1"/>
  <c r="I1056" i="1"/>
  <c r="H1056" i="1"/>
  <c r="I1331" i="1"/>
  <c r="I1347" i="1"/>
  <c r="I1400" i="1"/>
  <c r="I1344" i="1"/>
  <c r="H1355" i="1"/>
  <c r="J1355" i="1"/>
  <c r="K1355" i="1"/>
  <c r="J1311" i="1"/>
  <c r="I1327" i="1"/>
  <c r="I1374" i="1"/>
  <c r="I1311" i="1"/>
  <c r="H1327" i="1"/>
  <c r="J1327" i="1"/>
  <c r="K1327" i="1"/>
  <c r="K1311" i="1"/>
  <c r="I1318" i="1"/>
  <c r="J1318" i="1"/>
  <c r="K1318" i="1"/>
  <c r="I1387" i="1"/>
  <c r="H1387" i="1"/>
  <c r="J1387" i="1"/>
  <c r="K1387" i="1"/>
  <c r="H1395" i="1"/>
  <c r="J1395" i="1"/>
  <c r="K1395" i="1"/>
  <c r="H1318" i="1"/>
  <c r="I1358" i="1"/>
  <c r="I1262" i="1"/>
  <c r="I1300" i="1"/>
  <c r="I1303" i="1"/>
  <c r="H1311" i="1"/>
  <c r="H1262" i="1"/>
  <c r="J1262" i="1"/>
  <c r="K1262" i="1"/>
  <c r="K1331" i="1"/>
  <c r="H1344" i="1"/>
  <c r="J1344" i="1"/>
  <c r="K1344" i="1"/>
  <c r="H1347" i="1"/>
  <c r="J1347" i="1"/>
  <c r="K1347" i="1"/>
  <c r="I1355" i="1"/>
  <c r="H1358" i="1"/>
  <c r="J1358" i="1"/>
  <c r="K1358" i="1"/>
  <c r="H1374" i="1"/>
  <c r="J1374" i="1"/>
  <c r="K1374" i="1"/>
  <c r="I1395" i="1"/>
  <c r="H1400" i="1"/>
  <c r="J1400" i="1"/>
  <c r="K1400" i="1"/>
  <c r="H1331" i="1"/>
  <c r="J1331" i="1"/>
  <c r="H1300" i="1"/>
  <c r="H1303" i="1"/>
  <c r="J1300" i="1"/>
  <c r="J1303" i="1"/>
  <c r="K1300" i="1"/>
  <c r="K1303" i="1"/>
  <c r="I1289" i="1"/>
  <c r="H1289" i="1"/>
  <c r="J1289" i="1"/>
  <c r="K1289" i="1"/>
  <c r="I1230" i="1"/>
  <c r="I1247" i="1"/>
  <c r="I1252" i="1"/>
  <c r="H1259" i="1"/>
  <c r="J1259" i="1"/>
  <c r="K1259" i="1"/>
  <c r="H1129" i="1"/>
  <c r="J1129" i="1"/>
  <c r="K1129" i="1"/>
  <c r="I1272" i="1"/>
  <c r="H1281" i="1"/>
  <c r="J1281" i="1"/>
  <c r="K1281" i="1"/>
  <c r="I1281" i="1"/>
  <c r="I1170" i="1"/>
  <c r="I1181" i="1"/>
  <c r="K1186" i="1"/>
  <c r="I1191" i="1"/>
  <c r="H1252" i="1"/>
  <c r="J1252" i="1"/>
  <c r="K1252" i="1"/>
  <c r="I1259" i="1"/>
  <c r="I1277" i="1"/>
  <c r="H1272" i="1"/>
  <c r="J1272" i="1"/>
  <c r="K1272" i="1"/>
  <c r="H1277" i="1"/>
  <c r="J1277" i="1"/>
  <c r="K1277" i="1"/>
  <c r="H1126" i="1"/>
  <c r="H1130" i="1"/>
  <c r="J1126" i="1"/>
  <c r="J1130" i="1"/>
  <c r="K1126" i="1"/>
  <c r="K1130" i="1"/>
  <c r="H1140" i="1"/>
  <c r="J1140" i="1"/>
  <c r="K1140" i="1"/>
  <c r="H1153" i="1"/>
  <c r="J1153" i="1"/>
  <c r="K1153" i="1"/>
  <c r="I1227" i="1"/>
  <c r="I1242" i="1"/>
  <c r="H1247" i="1"/>
  <c r="J1247" i="1"/>
  <c r="K1247" i="1"/>
  <c r="H1242" i="1"/>
  <c r="H1253" i="1"/>
  <c r="J1242" i="1"/>
  <c r="J1253" i="1"/>
  <c r="K1242" i="1"/>
  <c r="K1253" i="1"/>
  <c r="H1227" i="1"/>
  <c r="J1227" i="1"/>
  <c r="K1227" i="1"/>
  <c r="H1230" i="1"/>
  <c r="H1232" i="1"/>
  <c r="J1230" i="1"/>
  <c r="K1230" i="1"/>
  <c r="K1214" i="1"/>
  <c r="H1204" i="1"/>
  <c r="J1204" i="1"/>
  <c r="K1204" i="1"/>
  <c r="H1214" i="1"/>
  <c r="J1214" i="1"/>
  <c r="I1214" i="1"/>
  <c r="I1210" i="1"/>
  <c r="H1076" i="1"/>
  <c r="J1076" i="1"/>
  <c r="K1076" i="1"/>
  <c r="I1080" i="1"/>
  <c r="I1115" i="1"/>
  <c r="I1126" i="1"/>
  <c r="I1129" i="1"/>
  <c r="H1148" i="1"/>
  <c r="J1148" i="1"/>
  <c r="K1148" i="1"/>
  <c r="I1153" i="1"/>
  <c r="H1170" i="1"/>
  <c r="J1170" i="1"/>
  <c r="K1170" i="1"/>
  <c r="H1181" i="1"/>
  <c r="J1181" i="1"/>
  <c r="K1181" i="1"/>
  <c r="I1186" i="1"/>
  <c r="I1204" i="1"/>
  <c r="H1210" i="1"/>
  <c r="J1210" i="1"/>
  <c r="K1210" i="1"/>
  <c r="H1191" i="1"/>
  <c r="J1191" i="1"/>
  <c r="K1191" i="1"/>
  <c r="H1186" i="1"/>
  <c r="J1186" i="1"/>
  <c r="I1148" i="1"/>
  <c r="I1140" i="1"/>
  <c r="H1112" i="1"/>
  <c r="J1112" i="1"/>
  <c r="K1112" i="1"/>
  <c r="H1115" i="1"/>
  <c r="H1116" i="1"/>
  <c r="J1115" i="1"/>
  <c r="J1116" i="1"/>
  <c r="K1115" i="1"/>
  <c r="K1116" i="1"/>
  <c r="I1112" i="1"/>
  <c r="I1087" i="1"/>
  <c r="H1069" i="1"/>
  <c r="J1069" i="1"/>
  <c r="K1069" i="1"/>
  <c r="I1097" i="1"/>
  <c r="I1069" i="1"/>
  <c r="I1076" i="1"/>
  <c r="H1097" i="1"/>
  <c r="J1097" i="1"/>
  <c r="H1087" i="1"/>
  <c r="J1087" i="1"/>
  <c r="K1087" i="1"/>
  <c r="H1080" i="1"/>
  <c r="J1080" i="1"/>
  <c r="K1080" i="1"/>
  <c r="K1097" i="1"/>
  <c r="I1058" i="1"/>
  <c r="I1055" i="1"/>
  <c r="H1055" i="1"/>
  <c r="J1055" i="1"/>
  <c r="K1055" i="1"/>
  <c r="H1050" i="1"/>
  <c r="J1050" i="1"/>
  <c r="K1050" i="1"/>
  <c r="H1058" i="1"/>
  <c r="J1058" i="1"/>
  <c r="K1058" i="1"/>
  <c r="I1050" i="1"/>
  <c r="I1360" i="1"/>
  <c r="I1232" i="1"/>
  <c r="I1116" i="1"/>
  <c r="I1401" i="1"/>
  <c r="H1360" i="1"/>
  <c r="I1102" i="1"/>
  <c r="H1102" i="1"/>
  <c r="K1102" i="1"/>
  <c r="J1102" i="1"/>
  <c r="K1332" i="1"/>
  <c r="I1332" i="1"/>
  <c r="J1332" i="1"/>
  <c r="K1401" i="1"/>
  <c r="J1401" i="1"/>
  <c r="H1401" i="1"/>
  <c r="J1360" i="1"/>
  <c r="K1360" i="1"/>
  <c r="H1332" i="1"/>
  <c r="H1154" i="1"/>
  <c r="K1192" i="1"/>
  <c r="K1215" i="1"/>
  <c r="J1215" i="1"/>
  <c r="I1253" i="1"/>
  <c r="K1232" i="1"/>
  <c r="K1154" i="1"/>
  <c r="J1154" i="1"/>
  <c r="I1192" i="1"/>
  <c r="H1290" i="1"/>
  <c r="K1290" i="1"/>
  <c r="J1290" i="1"/>
  <c r="I1290" i="1"/>
  <c r="J1232" i="1"/>
  <c r="I1130" i="1"/>
  <c r="H1215" i="1"/>
  <c r="I1215" i="1"/>
  <c r="J1192" i="1"/>
  <c r="H1192" i="1"/>
  <c r="I1154" i="1"/>
  <c r="H1462" i="1"/>
  <c r="I1462" i="1"/>
  <c r="I1233" i="1"/>
  <c r="K1462" i="1"/>
  <c r="J1233" i="1"/>
  <c r="H1233" i="1"/>
  <c r="J1462" i="1"/>
  <c r="H1333" i="1"/>
  <c r="K1233" i="1"/>
  <c r="I1333" i="1"/>
  <c r="K1333" i="1"/>
  <c r="J1333" i="1"/>
  <c r="K1045" i="1"/>
  <c r="J1045" i="1"/>
  <c r="I1045" i="1"/>
  <c r="H1045" i="1"/>
  <c r="F1045" i="1"/>
  <c r="K1044" i="1"/>
  <c r="J1044" i="1"/>
  <c r="I1044" i="1"/>
  <c r="H1044" i="1"/>
  <c r="K1043" i="1"/>
  <c r="J1043" i="1"/>
  <c r="I1043" i="1"/>
  <c r="H1043" i="1"/>
  <c r="K1039" i="1"/>
  <c r="J1039" i="1"/>
  <c r="I1039" i="1"/>
  <c r="H1039" i="1"/>
  <c r="K1038" i="1"/>
  <c r="J1038" i="1"/>
  <c r="I1038" i="1"/>
  <c r="H1038" i="1"/>
  <c r="K1037" i="1"/>
  <c r="J1037" i="1"/>
  <c r="I1037" i="1"/>
  <c r="H1037" i="1"/>
  <c r="K1036" i="1"/>
  <c r="J1036" i="1"/>
  <c r="I1036" i="1"/>
  <c r="H1036" i="1"/>
  <c r="K1030" i="1"/>
  <c r="J1030" i="1"/>
  <c r="I1030" i="1"/>
  <c r="H1030" i="1"/>
  <c r="K1029" i="1"/>
  <c r="J1029" i="1"/>
  <c r="I1029" i="1"/>
  <c r="H1029" i="1"/>
  <c r="K1027" i="1"/>
  <c r="J1027" i="1"/>
  <c r="I1027" i="1"/>
  <c r="H1027" i="1"/>
  <c r="K1026" i="1"/>
  <c r="J1026" i="1"/>
  <c r="I1026" i="1"/>
  <c r="H1026" i="1"/>
  <c r="K1025" i="1"/>
  <c r="J1025" i="1"/>
  <c r="I1025" i="1"/>
  <c r="H1025" i="1"/>
  <c r="K1024" i="1"/>
  <c r="J1024" i="1"/>
  <c r="I1024" i="1"/>
  <c r="H1024" i="1"/>
  <c r="F1024" i="1"/>
  <c r="K1023" i="1"/>
  <c r="J1023" i="1"/>
  <c r="I1023" i="1"/>
  <c r="H1023" i="1"/>
  <c r="F1023" i="1"/>
  <c r="K1022" i="1"/>
  <c r="J1022" i="1"/>
  <c r="I1022" i="1"/>
  <c r="H1022" i="1"/>
  <c r="F1022" i="1"/>
  <c r="K1006" i="1"/>
  <c r="J1006" i="1"/>
  <c r="I1006" i="1"/>
  <c r="H1006" i="1"/>
  <c r="K1005" i="1"/>
  <c r="J1005" i="1"/>
  <c r="I1005" i="1"/>
  <c r="H1005" i="1"/>
  <c r="K1003" i="1"/>
  <c r="J1003" i="1"/>
  <c r="I1003" i="1"/>
  <c r="H1003" i="1"/>
  <c r="K1002" i="1"/>
  <c r="J1002" i="1"/>
  <c r="I1002" i="1"/>
  <c r="H1002" i="1"/>
  <c r="K1001" i="1"/>
  <c r="J1001" i="1"/>
  <c r="I1001" i="1"/>
  <c r="H1001" i="1"/>
  <c r="K1000" i="1"/>
  <c r="J1000" i="1"/>
  <c r="I1000" i="1"/>
  <c r="H1000" i="1"/>
  <c r="F1000" i="1"/>
  <c r="F816" i="1"/>
  <c r="K998" i="1"/>
  <c r="J998" i="1"/>
  <c r="I998" i="1"/>
  <c r="H998" i="1"/>
  <c r="K997" i="1"/>
  <c r="J997" i="1"/>
  <c r="I997" i="1"/>
  <c r="H997" i="1"/>
  <c r="F997" i="1"/>
  <c r="K996" i="1"/>
  <c r="J996" i="1"/>
  <c r="I996" i="1"/>
  <c r="H996" i="1"/>
  <c r="K995" i="1"/>
  <c r="J995" i="1"/>
  <c r="I995" i="1"/>
  <c r="H995" i="1"/>
  <c r="K994" i="1"/>
  <c r="J994" i="1"/>
  <c r="I994" i="1"/>
  <c r="H994" i="1"/>
  <c r="F993" i="1"/>
  <c r="K993" i="1"/>
  <c r="J993" i="1"/>
  <c r="I993" i="1"/>
  <c r="H993" i="1"/>
  <c r="F990" i="1"/>
  <c r="K990" i="1"/>
  <c r="J990" i="1"/>
  <c r="I990" i="1"/>
  <c r="H990" i="1"/>
  <c r="F967" i="1"/>
  <c r="F964" i="1"/>
  <c r="K988" i="1"/>
  <c r="J988" i="1"/>
  <c r="I988" i="1"/>
  <c r="H988" i="1"/>
  <c r="K987" i="1"/>
  <c r="J987" i="1"/>
  <c r="I987" i="1"/>
  <c r="H987" i="1"/>
  <c r="K985" i="1"/>
  <c r="J985" i="1"/>
  <c r="I985" i="1"/>
  <c r="H985" i="1"/>
  <c r="K984" i="1"/>
  <c r="J984" i="1"/>
  <c r="I984" i="1"/>
  <c r="H984" i="1"/>
  <c r="K983" i="1"/>
  <c r="J983" i="1"/>
  <c r="I983" i="1"/>
  <c r="H983" i="1"/>
  <c r="K982" i="1"/>
  <c r="J982" i="1"/>
  <c r="I982" i="1"/>
  <c r="H982" i="1"/>
  <c r="K981" i="1"/>
  <c r="J981" i="1"/>
  <c r="I981" i="1"/>
  <c r="H981" i="1"/>
  <c r="K980" i="1"/>
  <c r="J980" i="1"/>
  <c r="I980" i="1"/>
  <c r="H980" i="1"/>
  <c r="K979" i="1"/>
  <c r="J979" i="1"/>
  <c r="I979" i="1"/>
  <c r="H979" i="1"/>
  <c r="K978" i="1"/>
  <c r="J978" i="1"/>
  <c r="I978" i="1"/>
  <c r="H978" i="1"/>
  <c r="F978" i="1"/>
  <c r="K976" i="1"/>
  <c r="J976" i="1"/>
  <c r="I976" i="1"/>
  <c r="H976" i="1"/>
  <c r="K975" i="1"/>
  <c r="J975" i="1"/>
  <c r="I975" i="1"/>
  <c r="H975" i="1"/>
  <c r="K974" i="1"/>
  <c r="J974" i="1"/>
  <c r="I974" i="1"/>
  <c r="H974" i="1"/>
  <c r="K973" i="1"/>
  <c r="J973" i="1"/>
  <c r="I973" i="1"/>
  <c r="H973" i="1"/>
  <c r="F973" i="1"/>
  <c r="K971" i="1"/>
  <c r="J971" i="1"/>
  <c r="I971" i="1"/>
  <c r="H971" i="1"/>
  <c r="K970" i="1"/>
  <c r="J970" i="1"/>
  <c r="I970" i="1"/>
  <c r="H970" i="1"/>
  <c r="K969" i="1"/>
  <c r="J969" i="1"/>
  <c r="I969" i="1"/>
  <c r="H969" i="1"/>
  <c r="K968" i="1"/>
  <c r="J968" i="1"/>
  <c r="I968" i="1"/>
  <c r="H968" i="1"/>
  <c r="K967" i="1"/>
  <c r="J967" i="1"/>
  <c r="I967" i="1"/>
  <c r="H967" i="1"/>
  <c r="K966" i="1"/>
  <c r="J966" i="1"/>
  <c r="I966" i="1"/>
  <c r="H966" i="1"/>
  <c r="K965" i="1"/>
  <c r="J965" i="1"/>
  <c r="I965" i="1"/>
  <c r="H965" i="1"/>
  <c r="K964" i="1"/>
  <c r="J964" i="1"/>
  <c r="I964" i="1"/>
  <c r="H964" i="1"/>
  <c r="K963" i="1"/>
  <c r="J963" i="1"/>
  <c r="I963" i="1"/>
  <c r="H963" i="1"/>
  <c r="F963" i="1"/>
  <c r="K962" i="1"/>
  <c r="J962" i="1"/>
  <c r="I962" i="1"/>
  <c r="H962" i="1"/>
  <c r="K960" i="1"/>
  <c r="J960" i="1"/>
  <c r="I960" i="1"/>
  <c r="H960" i="1"/>
  <c r="F960" i="1"/>
  <c r="K957" i="1"/>
  <c r="J957" i="1"/>
  <c r="I957" i="1"/>
  <c r="H957" i="1"/>
  <c r="K956" i="1"/>
  <c r="J956" i="1"/>
  <c r="I956" i="1"/>
  <c r="H956" i="1"/>
  <c r="K955" i="1"/>
  <c r="J955" i="1"/>
  <c r="I955" i="1"/>
  <c r="H955" i="1"/>
  <c r="K954" i="1"/>
  <c r="J954" i="1"/>
  <c r="I954" i="1"/>
  <c r="H954" i="1"/>
  <c r="F954" i="1"/>
  <c r="K953" i="1"/>
  <c r="J953" i="1"/>
  <c r="I953" i="1"/>
  <c r="H953" i="1"/>
  <c r="F953" i="1"/>
  <c r="K952" i="1"/>
  <c r="J952" i="1"/>
  <c r="I952" i="1"/>
  <c r="H952" i="1"/>
  <c r="F952" i="1"/>
  <c r="F946" i="1"/>
  <c r="K948" i="1"/>
  <c r="J948" i="1"/>
  <c r="I948" i="1"/>
  <c r="H948" i="1"/>
  <c r="K947" i="1"/>
  <c r="J947" i="1"/>
  <c r="I947" i="1"/>
  <c r="H947" i="1"/>
  <c r="K946" i="1"/>
  <c r="J946" i="1"/>
  <c r="I946" i="1"/>
  <c r="H946" i="1"/>
  <c r="K944" i="1"/>
  <c r="J944" i="1"/>
  <c r="I944" i="1"/>
  <c r="H944" i="1"/>
  <c r="K943" i="1"/>
  <c r="J943" i="1"/>
  <c r="I943" i="1"/>
  <c r="H943" i="1"/>
  <c r="K940" i="1"/>
  <c r="J940" i="1"/>
  <c r="I940" i="1"/>
  <c r="H940" i="1"/>
  <c r="K939" i="1"/>
  <c r="J939" i="1"/>
  <c r="I939" i="1"/>
  <c r="H939" i="1"/>
  <c r="K938" i="1"/>
  <c r="J938" i="1"/>
  <c r="I938" i="1"/>
  <c r="H938" i="1"/>
  <c r="K936" i="1"/>
  <c r="J936" i="1"/>
  <c r="I936" i="1"/>
  <c r="H936" i="1"/>
  <c r="K935" i="1"/>
  <c r="J935" i="1"/>
  <c r="I935" i="1"/>
  <c r="H935" i="1"/>
  <c r="K934" i="1"/>
  <c r="J934" i="1"/>
  <c r="I934" i="1"/>
  <c r="H934" i="1"/>
  <c r="K933" i="1"/>
  <c r="J933" i="1"/>
  <c r="I933" i="1"/>
  <c r="H933" i="1"/>
  <c r="K932" i="1"/>
  <c r="J932" i="1"/>
  <c r="I932" i="1"/>
  <c r="H932" i="1"/>
  <c r="K931" i="1"/>
  <c r="J931" i="1"/>
  <c r="I931" i="1"/>
  <c r="H931" i="1"/>
  <c r="K926" i="1"/>
  <c r="J926" i="1"/>
  <c r="I926" i="1"/>
  <c r="H926" i="1"/>
  <c r="F918" i="1"/>
  <c r="F917" i="1"/>
  <c r="K921" i="1"/>
  <c r="J921" i="1"/>
  <c r="I921" i="1"/>
  <c r="H921" i="1"/>
  <c r="K920" i="1"/>
  <c r="J920" i="1"/>
  <c r="I920" i="1"/>
  <c r="H920" i="1"/>
  <c r="K919" i="1"/>
  <c r="J919" i="1"/>
  <c r="I919" i="1"/>
  <c r="H919" i="1"/>
  <c r="K918" i="1"/>
  <c r="J918" i="1"/>
  <c r="I918" i="1"/>
  <c r="H918" i="1"/>
  <c r="K917" i="1"/>
  <c r="J917" i="1"/>
  <c r="I917" i="1"/>
  <c r="H917" i="1"/>
  <c r="K924" i="1"/>
  <c r="J924" i="1"/>
  <c r="I924" i="1"/>
  <c r="H924" i="1"/>
  <c r="K923" i="1"/>
  <c r="J923" i="1"/>
  <c r="I923" i="1"/>
  <c r="H923" i="1"/>
  <c r="F908" i="1"/>
  <c r="K915" i="1"/>
  <c r="J915" i="1"/>
  <c r="I915" i="1"/>
  <c r="H915" i="1"/>
  <c r="K914" i="1"/>
  <c r="J914" i="1"/>
  <c r="I914" i="1"/>
  <c r="H914" i="1"/>
  <c r="K911" i="1"/>
  <c r="J911" i="1"/>
  <c r="I911" i="1"/>
  <c r="H911" i="1"/>
  <c r="K910" i="1"/>
  <c r="J910" i="1"/>
  <c r="I910" i="1"/>
  <c r="H910" i="1"/>
  <c r="K909" i="1"/>
  <c r="J909" i="1"/>
  <c r="I909" i="1"/>
  <c r="H909" i="1"/>
  <c r="K908" i="1"/>
  <c r="J908" i="1"/>
  <c r="I908" i="1"/>
  <c r="H908" i="1"/>
  <c r="K890" i="1"/>
  <c r="J890" i="1"/>
  <c r="I890" i="1"/>
  <c r="H890" i="1"/>
  <c r="K889" i="1"/>
  <c r="J889" i="1"/>
  <c r="I889" i="1"/>
  <c r="H889" i="1"/>
  <c r="K888" i="1"/>
  <c r="J888" i="1"/>
  <c r="I888" i="1"/>
  <c r="H888" i="1"/>
  <c r="K887" i="1"/>
  <c r="J887" i="1"/>
  <c r="I887" i="1"/>
  <c r="H887" i="1"/>
  <c r="K886" i="1"/>
  <c r="J886" i="1"/>
  <c r="I886" i="1"/>
  <c r="H886" i="1"/>
  <c r="K885" i="1"/>
  <c r="J885" i="1"/>
  <c r="I885" i="1"/>
  <c r="H885" i="1"/>
  <c r="K883" i="1"/>
  <c r="J883" i="1"/>
  <c r="I883" i="1"/>
  <c r="H883" i="1"/>
  <c r="K882" i="1"/>
  <c r="J882" i="1"/>
  <c r="I882" i="1"/>
  <c r="H882" i="1"/>
  <c r="K881" i="1"/>
  <c r="J881" i="1"/>
  <c r="I881" i="1"/>
  <c r="H881" i="1"/>
  <c r="K880" i="1"/>
  <c r="J880" i="1"/>
  <c r="I880" i="1"/>
  <c r="H880" i="1"/>
  <c r="F880" i="1"/>
  <c r="K878" i="1"/>
  <c r="J878" i="1"/>
  <c r="I878" i="1"/>
  <c r="H878" i="1"/>
  <c r="F878" i="1"/>
  <c r="K877" i="1"/>
  <c r="J877" i="1"/>
  <c r="I877" i="1"/>
  <c r="H877" i="1"/>
  <c r="F877" i="1"/>
  <c r="K876" i="1"/>
  <c r="K879" i="1"/>
  <c r="J876" i="1"/>
  <c r="J879" i="1"/>
  <c r="I876" i="1"/>
  <c r="I879" i="1"/>
  <c r="H876" i="1"/>
  <c r="H879" i="1"/>
  <c r="K874" i="1"/>
  <c r="J874" i="1"/>
  <c r="I874" i="1"/>
  <c r="H874" i="1"/>
  <c r="K873" i="1"/>
  <c r="J873" i="1"/>
  <c r="I873" i="1"/>
  <c r="H873" i="1"/>
  <c r="K872" i="1"/>
  <c r="J872" i="1"/>
  <c r="I872" i="1"/>
  <c r="H872" i="1"/>
  <c r="F872" i="1"/>
  <c r="K871" i="1"/>
  <c r="J871" i="1"/>
  <c r="I871" i="1"/>
  <c r="H871" i="1"/>
  <c r="F871" i="1"/>
  <c r="K869" i="1"/>
  <c r="J869" i="1"/>
  <c r="I869" i="1"/>
  <c r="H869" i="1"/>
  <c r="K868" i="1"/>
  <c r="J868" i="1"/>
  <c r="I868" i="1"/>
  <c r="H868" i="1"/>
  <c r="K867" i="1"/>
  <c r="J867" i="1"/>
  <c r="I867" i="1"/>
  <c r="H867" i="1"/>
  <c r="K866" i="1"/>
  <c r="J866" i="1"/>
  <c r="I866" i="1"/>
  <c r="H866" i="1"/>
  <c r="F866" i="1"/>
  <c r="K864" i="1"/>
  <c r="J864" i="1"/>
  <c r="I864" i="1"/>
  <c r="H864" i="1"/>
  <c r="K863" i="1"/>
  <c r="J863" i="1"/>
  <c r="I863" i="1"/>
  <c r="H863" i="1"/>
  <c r="K862" i="1"/>
  <c r="J862" i="1"/>
  <c r="I862" i="1"/>
  <c r="H862" i="1"/>
  <c r="K861" i="1"/>
  <c r="J861" i="1"/>
  <c r="I861" i="1"/>
  <c r="H861" i="1"/>
  <c r="K859" i="1"/>
  <c r="J859" i="1"/>
  <c r="I859" i="1"/>
  <c r="H859" i="1"/>
  <c r="K858" i="1"/>
  <c r="J858" i="1"/>
  <c r="I858" i="1"/>
  <c r="H858" i="1"/>
  <c r="K857" i="1"/>
  <c r="J857" i="1"/>
  <c r="I857" i="1"/>
  <c r="H857" i="1"/>
  <c r="K856" i="1"/>
  <c r="J856" i="1"/>
  <c r="I856" i="1"/>
  <c r="H856" i="1"/>
  <c r="K855" i="1"/>
  <c r="J855" i="1"/>
  <c r="I855" i="1"/>
  <c r="H855" i="1"/>
  <c r="K854" i="1"/>
  <c r="J854" i="1"/>
  <c r="I854" i="1"/>
  <c r="H854" i="1"/>
  <c r="K853" i="1"/>
  <c r="J853" i="1"/>
  <c r="I853" i="1"/>
  <c r="H853" i="1"/>
  <c r="F853" i="1"/>
  <c r="K852" i="1"/>
  <c r="J852" i="1"/>
  <c r="I852" i="1"/>
  <c r="H852" i="1"/>
  <c r="K851" i="1"/>
  <c r="J851" i="1"/>
  <c r="I851" i="1"/>
  <c r="H851" i="1"/>
  <c r="F851" i="1"/>
  <c r="K842" i="1"/>
  <c r="J842" i="1"/>
  <c r="I842" i="1"/>
  <c r="H842" i="1"/>
  <c r="K841" i="1"/>
  <c r="J841" i="1"/>
  <c r="I841" i="1"/>
  <c r="H841" i="1"/>
  <c r="K834" i="1"/>
  <c r="J834" i="1"/>
  <c r="I834" i="1"/>
  <c r="H834" i="1"/>
  <c r="K833" i="1"/>
  <c r="J833" i="1"/>
  <c r="I833" i="1"/>
  <c r="H833" i="1"/>
  <c r="K832" i="1"/>
  <c r="J832" i="1"/>
  <c r="I832" i="1"/>
  <c r="H832" i="1"/>
  <c r="K831" i="1"/>
  <c r="J831" i="1"/>
  <c r="I831" i="1"/>
  <c r="H831" i="1"/>
  <c r="K830" i="1"/>
  <c r="J830" i="1"/>
  <c r="I830" i="1"/>
  <c r="H830" i="1"/>
  <c r="K824" i="1"/>
  <c r="J824" i="1"/>
  <c r="I824" i="1"/>
  <c r="H824" i="1"/>
  <c r="K823" i="1"/>
  <c r="J823" i="1"/>
  <c r="I823" i="1"/>
  <c r="H823" i="1"/>
  <c r="K822" i="1"/>
  <c r="J822" i="1"/>
  <c r="I822" i="1"/>
  <c r="H822" i="1"/>
  <c r="F822" i="1"/>
  <c r="K821" i="1"/>
  <c r="J821" i="1"/>
  <c r="I821" i="1"/>
  <c r="H821" i="1"/>
  <c r="F821" i="1"/>
  <c r="K820" i="1"/>
  <c r="J820" i="1"/>
  <c r="I820" i="1"/>
  <c r="H820" i="1"/>
  <c r="F820" i="1"/>
  <c r="K818" i="1"/>
  <c r="J818" i="1"/>
  <c r="I818" i="1"/>
  <c r="H818" i="1"/>
  <c r="K817" i="1"/>
  <c r="J817" i="1"/>
  <c r="I817" i="1"/>
  <c r="H817" i="1"/>
  <c r="K816" i="1"/>
  <c r="J816" i="1"/>
  <c r="I816" i="1"/>
  <c r="H816" i="1"/>
  <c r="K815" i="1"/>
  <c r="J815" i="1"/>
  <c r="I815" i="1"/>
  <c r="H815" i="1"/>
  <c r="K814" i="1"/>
  <c r="J814" i="1"/>
  <c r="I814" i="1"/>
  <c r="H814" i="1"/>
  <c r="K813" i="1"/>
  <c r="J813" i="1"/>
  <c r="I813" i="1"/>
  <c r="H813" i="1"/>
  <c r="K800" i="1"/>
  <c r="J800" i="1"/>
  <c r="I800" i="1"/>
  <c r="H800" i="1"/>
  <c r="K799" i="1"/>
  <c r="J799" i="1"/>
  <c r="I799" i="1"/>
  <c r="H799" i="1"/>
  <c r="F799" i="1"/>
  <c r="K798" i="1"/>
  <c r="J798" i="1"/>
  <c r="I798" i="1"/>
  <c r="H798" i="1"/>
  <c r="K797" i="1"/>
  <c r="J797" i="1"/>
  <c r="I797" i="1"/>
  <c r="H797" i="1"/>
  <c r="K795" i="1"/>
  <c r="J795" i="1"/>
  <c r="I795" i="1"/>
  <c r="H795" i="1"/>
  <c r="K794" i="1"/>
  <c r="J794" i="1"/>
  <c r="I794" i="1"/>
  <c r="H794" i="1"/>
  <c r="K793" i="1"/>
  <c r="J793" i="1"/>
  <c r="I793" i="1"/>
  <c r="H793" i="1"/>
  <c r="K792" i="1"/>
  <c r="J792" i="1"/>
  <c r="I792" i="1"/>
  <c r="H792" i="1"/>
  <c r="K791" i="1"/>
  <c r="J791" i="1"/>
  <c r="I791" i="1"/>
  <c r="H791" i="1"/>
  <c r="F791" i="1"/>
  <c r="K786" i="1"/>
  <c r="J786" i="1"/>
  <c r="I786" i="1"/>
  <c r="H786" i="1"/>
  <c r="K785" i="1"/>
  <c r="J785" i="1"/>
  <c r="I785" i="1"/>
  <c r="H785" i="1"/>
  <c r="K782" i="1"/>
  <c r="J782" i="1"/>
  <c r="I782" i="1"/>
  <c r="H782" i="1"/>
  <c r="K783" i="1"/>
  <c r="J783" i="1"/>
  <c r="I783" i="1"/>
  <c r="H783" i="1"/>
  <c r="K781" i="1"/>
  <c r="J781" i="1"/>
  <c r="I781" i="1"/>
  <c r="H781" i="1"/>
  <c r="F781" i="1"/>
  <c r="K780" i="1"/>
  <c r="J780" i="1"/>
  <c r="I780" i="1"/>
  <c r="H780" i="1"/>
  <c r="F780" i="1"/>
  <c r="K778" i="1"/>
  <c r="J778" i="1"/>
  <c r="I778" i="1"/>
  <c r="H778" i="1"/>
  <c r="K777" i="1"/>
  <c r="J777" i="1"/>
  <c r="I777" i="1"/>
  <c r="H777" i="1"/>
  <c r="K776" i="1"/>
  <c r="J776" i="1"/>
  <c r="I776" i="1"/>
  <c r="H776" i="1"/>
  <c r="F776" i="1"/>
  <c r="K775" i="1"/>
  <c r="J775" i="1"/>
  <c r="I775" i="1"/>
  <c r="H775" i="1"/>
  <c r="K774" i="1"/>
  <c r="J774" i="1"/>
  <c r="I774" i="1"/>
  <c r="H774" i="1"/>
  <c r="K773" i="1"/>
  <c r="J773" i="1"/>
  <c r="I773" i="1"/>
  <c r="H773" i="1"/>
  <c r="F773" i="1"/>
  <c r="K772" i="1"/>
  <c r="J772" i="1"/>
  <c r="I772" i="1"/>
  <c r="H772" i="1"/>
  <c r="F772" i="1"/>
  <c r="K771" i="1"/>
  <c r="J771" i="1"/>
  <c r="I771" i="1"/>
  <c r="H771" i="1"/>
  <c r="F771" i="1"/>
  <c r="K770" i="1"/>
  <c r="J770" i="1"/>
  <c r="I770" i="1"/>
  <c r="H770" i="1"/>
  <c r="K769" i="1"/>
  <c r="J769" i="1"/>
  <c r="I769" i="1"/>
  <c r="H769" i="1"/>
  <c r="F769" i="1"/>
  <c r="K768" i="1"/>
  <c r="J768" i="1"/>
  <c r="I768" i="1"/>
  <c r="H768" i="1"/>
  <c r="K767" i="1"/>
  <c r="J767" i="1"/>
  <c r="I767" i="1"/>
  <c r="H767" i="1"/>
  <c r="F767" i="1"/>
  <c r="K764" i="1"/>
  <c r="J764" i="1"/>
  <c r="I764" i="1"/>
  <c r="H764" i="1"/>
  <c r="F764" i="1"/>
  <c r="K763" i="1"/>
  <c r="J763" i="1"/>
  <c r="I763" i="1"/>
  <c r="H763" i="1"/>
  <c r="K762" i="1"/>
  <c r="J762" i="1"/>
  <c r="I762" i="1"/>
  <c r="H762" i="1"/>
  <c r="F762" i="1"/>
  <c r="K761" i="1"/>
  <c r="J761" i="1"/>
  <c r="I761" i="1"/>
  <c r="H761" i="1"/>
  <c r="K760" i="1"/>
  <c r="J760" i="1"/>
  <c r="I760" i="1"/>
  <c r="H760" i="1"/>
  <c r="K759" i="1"/>
  <c r="J759" i="1"/>
  <c r="I759" i="1"/>
  <c r="H759" i="1"/>
  <c r="K758" i="1"/>
  <c r="J758" i="1"/>
  <c r="I758" i="1"/>
  <c r="H758" i="1"/>
  <c r="K757" i="1"/>
  <c r="J757" i="1"/>
  <c r="I757" i="1"/>
  <c r="H757" i="1"/>
  <c r="K756" i="1"/>
  <c r="J756" i="1"/>
  <c r="I756" i="1"/>
  <c r="H756" i="1"/>
  <c r="K755" i="1"/>
  <c r="J755" i="1"/>
  <c r="I755" i="1"/>
  <c r="H755" i="1"/>
  <c r="K754" i="1"/>
  <c r="J754" i="1"/>
  <c r="I754" i="1"/>
  <c r="H754" i="1"/>
  <c r="K753" i="1"/>
  <c r="J753" i="1"/>
  <c r="I753" i="1"/>
  <c r="H753" i="1"/>
  <c r="K752" i="1"/>
  <c r="J752" i="1"/>
  <c r="I752" i="1"/>
  <c r="H752" i="1"/>
  <c r="K751" i="1"/>
  <c r="J751" i="1"/>
  <c r="I751" i="1"/>
  <c r="H751" i="1"/>
  <c r="K750" i="1"/>
  <c r="J750" i="1"/>
  <c r="I750" i="1"/>
  <c r="H750" i="1"/>
  <c r="K749" i="1"/>
  <c r="J749" i="1"/>
  <c r="I749" i="1"/>
  <c r="H749" i="1"/>
  <c r="F742" i="1"/>
  <c r="K743" i="1"/>
  <c r="J743" i="1"/>
  <c r="I743" i="1"/>
  <c r="H743" i="1"/>
  <c r="F743" i="1"/>
  <c r="K742" i="1"/>
  <c r="J742" i="1"/>
  <c r="I742" i="1"/>
  <c r="H742" i="1"/>
  <c r="K745" i="1"/>
  <c r="J745" i="1"/>
  <c r="I745" i="1"/>
  <c r="H745" i="1"/>
  <c r="K744" i="1"/>
  <c r="J744" i="1"/>
  <c r="I744" i="1"/>
  <c r="H744" i="1"/>
  <c r="F744" i="1"/>
  <c r="K740" i="1"/>
  <c r="J740" i="1"/>
  <c r="I740" i="1"/>
  <c r="H740" i="1"/>
  <c r="F740" i="1"/>
  <c r="K738" i="1"/>
  <c r="J738" i="1"/>
  <c r="I738" i="1"/>
  <c r="H738" i="1"/>
  <c r="K737" i="1"/>
  <c r="J737" i="1"/>
  <c r="I737" i="1"/>
  <c r="H737" i="1"/>
  <c r="K735" i="1"/>
  <c r="J735" i="1"/>
  <c r="I735" i="1"/>
  <c r="H735" i="1"/>
  <c r="F735" i="1"/>
  <c r="K734" i="1"/>
  <c r="J734" i="1"/>
  <c r="I734" i="1"/>
  <c r="H734" i="1"/>
  <c r="K733" i="1"/>
  <c r="J733" i="1"/>
  <c r="I733" i="1"/>
  <c r="H733" i="1"/>
  <c r="K731" i="1"/>
  <c r="J731" i="1"/>
  <c r="I731" i="1"/>
  <c r="H731" i="1"/>
  <c r="K730" i="1"/>
  <c r="J730" i="1"/>
  <c r="I730" i="1"/>
  <c r="H730" i="1"/>
  <c r="F730" i="1"/>
  <c r="K729" i="1"/>
  <c r="J729" i="1"/>
  <c r="I729" i="1"/>
  <c r="H729" i="1"/>
  <c r="K728" i="1"/>
  <c r="J728" i="1"/>
  <c r="I728" i="1"/>
  <c r="H728" i="1"/>
  <c r="K727" i="1"/>
  <c r="J727" i="1"/>
  <c r="I727" i="1"/>
  <c r="H727" i="1"/>
  <c r="K726" i="1"/>
  <c r="J726" i="1"/>
  <c r="I726" i="1"/>
  <c r="H726" i="1"/>
  <c r="K725" i="1"/>
  <c r="J725" i="1"/>
  <c r="I725" i="1"/>
  <c r="H725" i="1"/>
  <c r="K724" i="1"/>
  <c r="J724" i="1"/>
  <c r="I724" i="1"/>
  <c r="H724" i="1"/>
  <c r="F582" i="1"/>
  <c r="K585" i="1"/>
  <c r="J585" i="1"/>
  <c r="I585" i="1"/>
  <c r="H585" i="1"/>
  <c r="K584" i="1"/>
  <c r="J584" i="1"/>
  <c r="I584" i="1"/>
  <c r="H584" i="1"/>
  <c r="K583" i="1"/>
  <c r="J583" i="1"/>
  <c r="I583" i="1"/>
  <c r="H583" i="1"/>
  <c r="K582" i="1"/>
  <c r="J582" i="1"/>
  <c r="I582" i="1"/>
  <c r="H582" i="1"/>
  <c r="K581" i="1"/>
  <c r="J581" i="1"/>
  <c r="I581" i="1"/>
  <c r="H581" i="1"/>
  <c r="F581" i="1"/>
  <c r="K613" i="1"/>
  <c r="J613" i="1"/>
  <c r="I613" i="1"/>
  <c r="H613" i="1"/>
  <c r="K612" i="1"/>
  <c r="J612" i="1"/>
  <c r="I612" i="1"/>
  <c r="H612" i="1"/>
  <c r="K611" i="1"/>
  <c r="J611" i="1"/>
  <c r="I611" i="1"/>
  <c r="H611" i="1"/>
  <c r="K610" i="1"/>
  <c r="J610" i="1"/>
  <c r="I610" i="1"/>
  <c r="H610" i="1"/>
  <c r="K609" i="1"/>
  <c r="J609" i="1"/>
  <c r="I609" i="1"/>
  <c r="H609" i="1"/>
  <c r="K608" i="1"/>
  <c r="J608" i="1"/>
  <c r="I608" i="1"/>
  <c r="H608" i="1"/>
  <c r="F608" i="1"/>
  <c r="K607" i="1"/>
  <c r="J607" i="1"/>
  <c r="I607" i="1"/>
  <c r="H607" i="1"/>
  <c r="F607" i="1"/>
  <c r="K606" i="1"/>
  <c r="J606" i="1"/>
  <c r="I606" i="1"/>
  <c r="H606" i="1"/>
  <c r="F606" i="1"/>
  <c r="K605" i="1"/>
  <c r="J605" i="1"/>
  <c r="I605" i="1"/>
  <c r="H605" i="1"/>
  <c r="K603" i="1"/>
  <c r="J603" i="1"/>
  <c r="I603" i="1"/>
  <c r="H603" i="1"/>
  <c r="K602" i="1"/>
  <c r="J602" i="1"/>
  <c r="I602" i="1"/>
  <c r="H602" i="1"/>
  <c r="K601" i="1"/>
  <c r="J601" i="1"/>
  <c r="I601" i="1"/>
  <c r="H601" i="1"/>
  <c r="K600" i="1"/>
  <c r="J600" i="1"/>
  <c r="I600" i="1"/>
  <c r="H600" i="1"/>
  <c r="F600" i="1"/>
  <c r="K599" i="1"/>
  <c r="J599" i="1"/>
  <c r="I599" i="1"/>
  <c r="H599" i="1"/>
  <c r="F599" i="1"/>
  <c r="K598" i="1"/>
  <c r="J598" i="1"/>
  <c r="I598" i="1"/>
  <c r="H598" i="1"/>
  <c r="F598" i="1"/>
  <c r="K597" i="1"/>
  <c r="J597" i="1"/>
  <c r="I597" i="1"/>
  <c r="H597" i="1"/>
  <c r="F597" i="1"/>
  <c r="K596" i="1"/>
  <c r="J596" i="1"/>
  <c r="I596" i="1"/>
  <c r="H596" i="1"/>
  <c r="F596" i="1"/>
  <c r="K595" i="1"/>
  <c r="J595" i="1"/>
  <c r="I595" i="1"/>
  <c r="H595" i="1"/>
  <c r="F595" i="1"/>
  <c r="K594" i="1"/>
  <c r="J594" i="1"/>
  <c r="I594" i="1"/>
  <c r="H594" i="1"/>
  <c r="F709" i="1"/>
  <c r="F708" i="1"/>
  <c r="F707" i="1"/>
  <c r="H698" i="1"/>
  <c r="H697" i="1"/>
  <c r="H702" i="1"/>
  <c r="H701" i="1"/>
  <c r="H700" i="1"/>
  <c r="F700" i="1"/>
  <c r="H961" i="1"/>
  <c r="J961" i="1"/>
  <c r="K961" i="1"/>
  <c r="I1046" i="1"/>
  <c r="H977" i="1"/>
  <c r="J977" i="1"/>
  <c r="K977" i="1"/>
  <c r="I986" i="1"/>
  <c r="I989" i="1"/>
  <c r="I1007" i="1"/>
  <c r="H1028" i="1"/>
  <c r="J1028" i="1"/>
  <c r="K1028" i="1"/>
  <c r="H1031" i="1"/>
  <c r="J1031" i="1"/>
  <c r="K1031" i="1"/>
  <c r="H1042" i="1"/>
  <c r="J1042" i="1"/>
  <c r="K1042" i="1"/>
  <c r="H1046" i="1"/>
  <c r="J1046" i="1"/>
  <c r="K1046" i="1"/>
  <c r="I1028" i="1"/>
  <c r="I1042" i="1"/>
  <c r="I1060" i="1"/>
  <c r="I1131" i="1"/>
  <c r="H937" i="1"/>
  <c r="J937" i="1"/>
  <c r="I1031" i="1"/>
  <c r="K937" i="1"/>
  <c r="H941" i="1"/>
  <c r="J941" i="1"/>
  <c r="K941" i="1"/>
  <c r="I945" i="1"/>
  <c r="H949" i="1"/>
  <c r="J949" i="1"/>
  <c r="K949" i="1"/>
  <c r="H1007" i="1"/>
  <c r="J1007" i="1"/>
  <c r="K1007" i="1"/>
  <c r="J1004" i="1"/>
  <c r="K1004" i="1"/>
  <c r="I1004" i="1"/>
  <c r="I1008" i="1"/>
  <c r="H1004" i="1"/>
  <c r="H1008" i="1"/>
  <c r="I796" i="1"/>
  <c r="H875" i="1"/>
  <c r="J875" i="1"/>
  <c r="K875" i="1"/>
  <c r="I891" i="1"/>
  <c r="I937" i="1"/>
  <c r="I941" i="1"/>
  <c r="H945" i="1"/>
  <c r="J945" i="1"/>
  <c r="K945" i="1"/>
  <c r="I949" i="1"/>
  <c r="I961" i="1"/>
  <c r="I977" i="1"/>
  <c r="H989" i="1"/>
  <c r="J989" i="1"/>
  <c r="K989" i="1"/>
  <c r="H986" i="1"/>
  <c r="J986" i="1"/>
  <c r="K986" i="1"/>
  <c r="H972" i="1"/>
  <c r="J972" i="1"/>
  <c r="K972" i="1"/>
  <c r="I972" i="1"/>
  <c r="I925" i="1"/>
  <c r="I922" i="1"/>
  <c r="I916" i="1"/>
  <c r="H779" i="1"/>
  <c r="J779" i="1"/>
  <c r="K779" i="1"/>
  <c r="H784" i="1"/>
  <c r="J784" i="1"/>
  <c r="K784" i="1"/>
  <c r="I860" i="1"/>
  <c r="I865" i="1"/>
  <c r="H916" i="1"/>
  <c r="J916" i="1"/>
  <c r="K916" i="1"/>
  <c r="H925" i="1"/>
  <c r="J925" i="1"/>
  <c r="K925" i="1"/>
  <c r="H922" i="1"/>
  <c r="J922" i="1"/>
  <c r="K922" i="1"/>
  <c r="H843" i="1"/>
  <c r="J843" i="1"/>
  <c r="K843" i="1"/>
  <c r="H870" i="1"/>
  <c r="J870" i="1"/>
  <c r="K870" i="1"/>
  <c r="H906" i="1"/>
  <c r="J906" i="1"/>
  <c r="K906" i="1"/>
  <c r="I906" i="1"/>
  <c r="H891" i="1"/>
  <c r="J891" i="1"/>
  <c r="K891" i="1"/>
  <c r="H884" i="1"/>
  <c r="J884" i="1"/>
  <c r="K884" i="1"/>
  <c r="I884" i="1"/>
  <c r="I870" i="1"/>
  <c r="I843" i="1"/>
  <c r="I875" i="1"/>
  <c r="H860" i="1"/>
  <c r="J860" i="1"/>
  <c r="K860" i="1"/>
  <c r="H865" i="1"/>
  <c r="J865" i="1"/>
  <c r="K865" i="1"/>
  <c r="I835" i="1"/>
  <c r="H835" i="1"/>
  <c r="J835" i="1"/>
  <c r="K835" i="1"/>
  <c r="I825" i="1"/>
  <c r="H825" i="1"/>
  <c r="J825" i="1"/>
  <c r="K825" i="1"/>
  <c r="I801" i="1"/>
  <c r="H819" i="1"/>
  <c r="J819" i="1"/>
  <c r="K819" i="1"/>
  <c r="I819" i="1"/>
  <c r="I787" i="1"/>
  <c r="H801" i="1"/>
  <c r="J801" i="1"/>
  <c r="K801" i="1"/>
  <c r="H796" i="1"/>
  <c r="J796" i="1"/>
  <c r="K796" i="1"/>
  <c r="I779" i="1"/>
  <c r="I784" i="1"/>
  <c r="H787" i="1"/>
  <c r="J787" i="1"/>
  <c r="K787" i="1"/>
  <c r="I604" i="1"/>
  <c r="I732" i="1"/>
  <c r="H765" i="1"/>
  <c r="J765" i="1"/>
  <c r="K765" i="1"/>
  <c r="H736" i="1"/>
  <c r="J736" i="1"/>
  <c r="K736" i="1"/>
  <c r="H739" i="1"/>
  <c r="J739" i="1"/>
  <c r="K739" i="1"/>
  <c r="I765" i="1"/>
  <c r="I736" i="1"/>
  <c r="I746" i="1"/>
  <c r="H746" i="1"/>
  <c r="J746" i="1"/>
  <c r="H732" i="1"/>
  <c r="J732" i="1"/>
  <c r="I739" i="1"/>
  <c r="K746" i="1"/>
  <c r="H587" i="1"/>
  <c r="J587" i="1"/>
  <c r="K732" i="1"/>
  <c r="H614" i="1"/>
  <c r="J614" i="1"/>
  <c r="K614" i="1"/>
  <c r="I587" i="1"/>
  <c r="K587" i="1"/>
  <c r="I614" i="1"/>
  <c r="H604" i="1"/>
  <c r="J604" i="1"/>
  <c r="K604" i="1"/>
  <c r="H703" i="1"/>
  <c r="H699" i="1"/>
  <c r="K849" i="1"/>
  <c r="J849" i="1"/>
  <c r="I849" i="1"/>
  <c r="H849" i="1"/>
  <c r="K789" i="1"/>
  <c r="J789" i="1"/>
  <c r="I789" i="1"/>
  <c r="H789" i="1"/>
  <c r="K991" i="1"/>
  <c r="J991" i="1"/>
  <c r="H991" i="1"/>
  <c r="H1060" i="1"/>
  <c r="H1131" i="1"/>
  <c r="H1032" i="1"/>
  <c r="K1060" i="1"/>
  <c r="K1131" i="1"/>
  <c r="J1060" i="1"/>
  <c r="J1131" i="1"/>
  <c r="K1032" i="1"/>
  <c r="J1032" i="1"/>
  <c r="I802" i="1"/>
  <c r="I1032" i="1"/>
  <c r="H950" i="1"/>
  <c r="K615" i="1"/>
  <c r="J615" i="1"/>
  <c r="K950" i="1"/>
  <c r="J950" i="1"/>
  <c r="K1008" i="1"/>
  <c r="J1008" i="1"/>
  <c r="I991" i="1"/>
  <c r="I950" i="1"/>
  <c r="K927" i="1"/>
  <c r="J927" i="1"/>
  <c r="H927" i="1"/>
  <c r="I927" i="1"/>
  <c r="I826" i="1"/>
  <c r="K892" i="1"/>
  <c r="J892" i="1"/>
  <c r="H826" i="1"/>
  <c r="K826" i="1"/>
  <c r="J826" i="1"/>
  <c r="H892" i="1"/>
  <c r="I892" i="1"/>
  <c r="I615" i="1"/>
  <c r="K802" i="1"/>
  <c r="J802" i="1"/>
  <c r="H802" i="1"/>
  <c r="H747" i="1"/>
  <c r="J747" i="1"/>
  <c r="I747" i="1"/>
  <c r="K747" i="1"/>
  <c r="I592" i="1"/>
  <c r="K592" i="1"/>
  <c r="J592" i="1"/>
  <c r="H592" i="1"/>
  <c r="H615" i="1"/>
  <c r="J827" i="1"/>
  <c r="K827" i="1"/>
  <c r="H1033" i="1"/>
  <c r="I1033" i="1"/>
  <c r="J1033" i="1"/>
  <c r="K1033" i="1"/>
  <c r="J928" i="1"/>
  <c r="K928" i="1"/>
  <c r="I928" i="1"/>
  <c r="H928" i="1"/>
  <c r="I827" i="1"/>
  <c r="H827" i="1"/>
  <c r="H695" i="1"/>
  <c r="H694" i="1"/>
  <c r="H693" i="1"/>
  <c r="H692" i="1"/>
  <c r="H691" i="1"/>
  <c r="H690" i="1"/>
  <c r="F690" i="1"/>
  <c r="H689" i="1"/>
  <c r="F689" i="1"/>
  <c r="H688" i="1"/>
  <c r="F688" i="1"/>
  <c r="H687" i="1"/>
  <c r="H686" i="1"/>
  <c r="F686" i="1"/>
  <c r="H685" i="1"/>
  <c r="F685" i="1"/>
  <c r="K553" i="1"/>
  <c r="J553" i="1"/>
  <c r="I553" i="1"/>
  <c r="H553" i="1"/>
  <c r="F553" i="1"/>
  <c r="K552" i="1"/>
  <c r="J552" i="1"/>
  <c r="I552" i="1"/>
  <c r="H552" i="1"/>
  <c r="K551" i="1"/>
  <c r="J551" i="1"/>
  <c r="I551" i="1"/>
  <c r="H551" i="1"/>
  <c r="K550" i="1"/>
  <c r="J550" i="1"/>
  <c r="I550" i="1"/>
  <c r="H550" i="1"/>
  <c r="K549" i="1"/>
  <c r="J549" i="1"/>
  <c r="I549" i="1"/>
  <c r="H549" i="1"/>
  <c r="K548" i="1"/>
  <c r="J548" i="1"/>
  <c r="I548" i="1"/>
  <c r="H548" i="1"/>
  <c r="F548" i="1"/>
  <c r="K547" i="1"/>
  <c r="J547" i="1"/>
  <c r="I547" i="1"/>
  <c r="H547" i="1"/>
  <c r="F547" i="1"/>
  <c r="K546" i="1"/>
  <c r="J546" i="1"/>
  <c r="I546" i="1"/>
  <c r="H546" i="1"/>
  <c r="F546" i="1"/>
  <c r="K545" i="1"/>
  <c r="J545" i="1"/>
  <c r="I545" i="1"/>
  <c r="H545" i="1"/>
  <c r="K544" i="1"/>
  <c r="J544" i="1"/>
  <c r="I544" i="1"/>
  <c r="H544" i="1"/>
  <c r="K543" i="1"/>
  <c r="J543" i="1"/>
  <c r="I543" i="1"/>
  <c r="H543" i="1"/>
  <c r="K542" i="1"/>
  <c r="J542" i="1"/>
  <c r="I542" i="1"/>
  <c r="H542" i="1"/>
  <c r="F542" i="1"/>
  <c r="H681" i="1"/>
  <c r="H680" i="1"/>
  <c r="H678" i="1"/>
  <c r="H677" i="1"/>
  <c r="H676" i="1"/>
  <c r="H675" i="1"/>
  <c r="H673" i="1"/>
  <c r="H672" i="1"/>
  <c r="F672" i="1"/>
  <c r="F671" i="1"/>
  <c r="H671" i="1"/>
  <c r="H670" i="1"/>
  <c r="H669" i="1"/>
  <c r="H668" i="1"/>
  <c r="H667" i="1"/>
  <c r="H665" i="1"/>
  <c r="H664" i="1"/>
  <c r="H663" i="1"/>
  <c r="F663" i="1"/>
  <c r="H662" i="1"/>
  <c r="F662" i="1"/>
  <c r="H660" i="1"/>
  <c r="H659" i="1"/>
  <c r="H658" i="1"/>
  <c r="H657" i="1"/>
  <c r="F657" i="1"/>
  <c r="H655" i="1"/>
  <c r="H654" i="1"/>
  <c r="H653" i="1"/>
  <c r="H652" i="1"/>
  <c r="H651" i="1"/>
  <c r="H650" i="1"/>
  <c r="F650" i="1"/>
  <c r="H649" i="1"/>
  <c r="F649" i="1"/>
  <c r="H648" i="1"/>
  <c r="F648" i="1"/>
  <c r="H646" i="1"/>
  <c r="H645" i="1"/>
  <c r="H644" i="1"/>
  <c r="H643" i="1"/>
  <c r="H642" i="1"/>
  <c r="H641" i="1"/>
  <c r="F641" i="1"/>
  <c r="H637" i="1"/>
  <c r="H636" i="1"/>
  <c r="H635" i="1"/>
  <c r="H634" i="1"/>
  <c r="H632" i="1"/>
  <c r="H631" i="1"/>
  <c r="H630" i="1"/>
  <c r="F630" i="1"/>
  <c r="H628" i="1"/>
  <c r="H627" i="1"/>
  <c r="H626" i="1"/>
  <c r="H624" i="1"/>
  <c r="H623" i="1"/>
  <c r="H622" i="1"/>
  <c r="H621" i="1"/>
  <c r="H620" i="1"/>
  <c r="H619" i="1"/>
  <c r="H696" i="1"/>
  <c r="H704" i="1"/>
  <c r="I554" i="1"/>
  <c r="H679" i="1"/>
  <c r="H682" i="1"/>
  <c r="H625" i="1"/>
  <c r="H666" i="1"/>
  <c r="H554" i="1"/>
  <c r="J554" i="1"/>
  <c r="K554" i="1"/>
  <c r="H674" i="1"/>
  <c r="H638" i="1"/>
  <c r="H656" i="1"/>
  <c r="H647" i="1"/>
  <c r="H661" i="1"/>
  <c r="H629" i="1"/>
  <c r="H633" i="1"/>
  <c r="H683" i="1"/>
  <c r="H639" i="1"/>
  <c r="H721" i="1"/>
  <c r="K577" i="1"/>
  <c r="J577" i="1"/>
  <c r="I577" i="1"/>
  <c r="H577" i="1"/>
  <c r="K576" i="1"/>
  <c r="J576" i="1"/>
  <c r="I576" i="1"/>
  <c r="H576" i="1"/>
  <c r="K574" i="1"/>
  <c r="J574" i="1"/>
  <c r="I574" i="1"/>
  <c r="H574" i="1"/>
  <c r="K573" i="1"/>
  <c r="J573" i="1"/>
  <c r="I573" i="1"/>
  <c r="H573" i="1"/>
  <c r="K572" i="1"/>
  <c r="J572" i="1"/>
  <c r="I572" i="1"/>
  <c r="H572" i="1"/>
  <c r="K571" i="1"/>
  <c r="J571" i="1"/>
  <c r="I571" i="1"/>
  <c r="H571" i="1"/>
  <c r="K570" i="1"/>
  <c r="J570" i="1"/>
  <c r="I570" i="1"/>
  <c r="H570" i="1"/>
  <c r="F570" i="1"/>
  <c r="K569" i="1"/>
  <c r="J569" i="1"/>
  <c r="I569" i="1"/>
  <c r="H569" i="1"/>
  <c r="F569" i="1"/>
  <c r="K568" i="1"/>
  <c r="J568" i="1"/>
  <c r="I568" i="1"/>
  <c r="H568" i="1"/>
  <c r="F568" i="1"/>
  <c r="K567" i="1"/>
  <c r="J567" i="1"/>
  <c r="I567" i="1"/>
  <c r="H567" i="1"/>
  <c r="F567" i="1"/>
  <c r="K566" i="1"/>
  <c r="J566" i="1"/>
  <c r="I566" i="1"/>
  <c r="H566" i="1"/>
  <c r="F566" i="1"/>
  <c r="K564" i="1"/>
  <c r="J564" i="1"/>
  <c r="I564" i="1"/>
  <c r="H564" i="1"/>
  <c r="K563" i="1"/>
  <c r="J563" i="1"/>
  <c r="I563" i="1"/>
  <c r="H563" i="1"/>
  <c r="K562" i="1"/>
  <c r="J562" i="1"/>
  <c r="I562" i="1"/>
  <c r="H562" i="1"/>
  <c r="K561" i="1"/>
  <c r="J561" i="1"/>
  <c r="I561" i="1"/>
  <c r="H561" i="1"/>
  <c r="F561" i="1"/>
  <c r="K560" i="1"/>
  <c r="J560" i="1"/>
  <c r="I560" i="1"/>
  <c r="H560" i="1"/>
  <c r="F560" i="1"/>
  <c r="K559" i="1"/>
  <c r="J559" i="1"/>
  <c r="I559" i="1"/>
  <c r="H559" i="1"/>
  <c r="F559" i="1"/>
  <c r="K558" i="1"/>
  <c r="J558" i="1"/>
  <c r="I558" i="1"/>
  <c r="H558" i="1"/>
  <c r="K557" i="1"/>
  <c r="J557" i="1"/>
  <c r="I557" i="1"/>
  <c r="H557" i="1"/>
  <c r="K556" i="1"/>
  <c r="J556" i="1"/>
  <c r="I556" i="1"/>
  <c r="H556" i="1"/>
  <c r="F556" i="1"/>
  <c r="K555" i="1"/>
  <c r="J555" i="1"/>
  <c r="I555" i="1"/>
  <c r="H555" i="1"/>
  <c r="K535" i="1"/>
  <c r="J535" i="1"/>
  <c r="I535" i="1"/>
  <c r="H535" i="1"/>
  <c r="F531" i="1"/>
  <c r="F530" i="1"/>
  <c r="K508" i="1"/>
  <c r="J508" i="1"/>
  <c r="I508" i="1"/>
  <c r="H508" i="1"/>
  <c r="F508" i="1"/>
  <c r="K507" i="1"/>
  <c r="J507" i="1"/>
  <c r="I507" i="1"/>
  <c r="H507" i="1"/>
  <c r="K506" i="1"/>
  <c r="J506" i="1"/>
  <c r="I506" i="1"/>
  <c r="H506" i="1"/>
  <c r="K505" i="1"/>
  <c r="J505" i="1"/>
  <c r="I505" i="1"/>
  <c r="H505" i="1"/>
  <c r="K503" i="1"/>
  <c r="J503" i="1"/>
  <c r="I503" i="1"/>
  <c r="H503" i="1"/>
  <c r="K502" i="1"/>
  <c r="J502" i="1"/>
  <c r="I502" i="1"/>
  <c r="H502" i="1"/>
  <c r="K501" i="1"/>
  <c r="J501" i="1"/>
  <c r="I501" i="1"/>
  <c r="H501" i="1"/>
  <c r="K500" i="1"/>
  <c r="J500" i="1"/>
  <c r="I500" i="1"/>
  <c r="H500" i="1"/>
  <c r="F500" i="1"/>
  <c r="K499" i="1"/>
  <c r="J499" i="1"/>
  <c r="I499" i="1"/>
  <c r="H499" i="1"/>
  <c r="F499" i="1"/>
  <c r="K498" i="1"/>
  <c r="J498" i="1"/>
  <c r="I498" i="1"/>
  <c r="H498" i="1"/>
  <c r="F498" i="1"/>
  <c r="K497" i="1"/>
  <c r="J497" i="1"/>
  <c r="I497" i="1"/>
  <c r="H497" i="1"/>
  <c r="F497" i="1"/>
  <c r="K483" i="1"/>
  <c r="J483" i="1"/>
  <c r="I483" i="1"/>
  <c r="H483" i="1"/>
  <c r="K482" i="1"/>
  <c r="J482" i="1"/>
  <c r="I482" i="1"/>
  <c r="H482" i="1"/>
  <c r="K481" i="1"/>
  <c r="J481" i="1"/>
  <c r="I481" i="1"/>
  <c r="H481" i="1"/>
  <c r="K480" i="1"/>
  <c r="J480" i="1"/>
  <c r="I480" i="1"/>
  <c r="H480" i="1"/>
  <c r="K479" i="1"/>
  <c r="J479" i="1"/>
  <c r="I479" i="1"/>
  <c r="H479" i="1"/>
  <c r="K478" i="1"/>
  <c r="J478" i="1"/>
  <c r="I478" i="1"/>
  <c r="H478" i="1"/>
  <c r="L477" i="1"/>
  <c r="K474" i="1"/>
  <c r="K475" i="1"/>
  <c r="K476" i="1"/>
  <c r="J474" i="1"/>
  <c r="J475" i="1"/>
  <c r="J476" i="1"/>
  <c r="I474" i="1"/>
  <c r="I475" i="1"/>
  <c r="I476" i="1"/>
  <c r="H474" i="1"/>
  <c r="H475" i="1"/>
  <c r="H476" i="1"/>
  <c r="K473" i="1"/>
  <c r="J473" i="1"/>
  <c r="I473" i="1"/>
  <c r="H473" i="1"/>
  <c r="K472" i="1"/>
  <c r="J472" i="1"/>
  <c r="I472" i="1"/>
  <c r="H472" i="1"/>
  <c r="K471" i="1"/>
  <c r="J471" i="1"/>
  <c r="I471" i="1"/>
  <c r="H471" i="1"/>
  <c r="K470" i="1"/>
  <c r="J470" i="1"/>
  <c r="I470" i="1"/>
  <c r="H470" i="1"/>
  <c r="F470" i="1"/>
  <c r="K469" i="1"/>
  <c r="J469" i="1"/>
  <c r="I469" i="1"/>
  <c r="H469" i="1"/>
  <c r="F469" i="1"/>
  <c r="K468" i="1"/>
  <c r="J468" i="1"/>
  <c r="I468" i="1"/>
  <c r="H468" i="1"/>
  <c r="F468" i="1"/>
  <c r="K467" i="1"/>
  <c r="J467" i="1"/>
  <c r="I467" i="1"/>
  <c r="H467" i="1"/>
  <c r="F450" i="1"/>
  <c r="F449" i="1"/>
  <c r="F448" i="1"/>
  <c r="K459" i="1"/>
  <c r="J459" i="1"/>
  <c r="I459" i="1"/>
  <c r="H459" i="1"/>
  <c r="K458" i="1"/>
  <c r="J458" i="1"/>
  <c r="I458" i="1"/>
  <c r="H458" i="1"/>
  <c r="K457" i="1"/>
  <c r="J457" i="1"/>
  <c r="I457" i="1"/>
  <c r="H457" i="1"/>
  <c r="K456" i="1"/>
  <c r="J456" i="1"/>
  <c r="I456" i="1"/>
  <c r="H456" i="1"/>
  <c r="K455" i="1"/>
  <c r="J455" i="1"/>
  <c r="I455" i="1"/>
  <c r="H455" i="1"/>
  <c r="F455" i="1"/>
  <c r="K453" i="1"/>
  <c r="J453" i="1"/>
  <c r="I453" i="1"/>
  <c r="H453" i="1"/>
  <c r="K452" i="1"/>
  <c r="J452" i="1"/>
  <c r="I452" i="1"/>
  <c r="H452" i="1"/>
  <c r="K451" i="1"/>
  <c r="J451" i="1"/>
  <c r="I451" i="1"/>
  <c r="H451" i="1"/>
  <c r="K450" i="1"/>
  <c r="J450" i="1"/>
  <c r="I450" i="1"/>
  <c r="H450" i="1"/>
  <c r="K449" i="1"/>
  <c r="J449" i="1"/>
  <c r="I449" i="1"/>
  <c r="H449" i="1"/>
  <c r="K448" i="1"/>
  <c r="J448" i="1"/>
  <c r="I448" i="1"/>
  <c r="H448" i="1"/>
  <c r="K446" i="1"/>
  <c r="J446" i="1"/>
  <c r="I446" i="1"/>
  <c r="H446" i="1"/>
  <c r="F446" i="1"/>
  <c r="K445" i="1"/>
  <c r="J445" i="1"/>
  <c r="I445" i="1"/>
  <c r="H445" i="1"/>
  <c r="K444" i="1"/>
  <c r="J444" i="1"/>
  <c r="I444" i="1"/>
  <c r="H444" i="1"/>
  <c r="K443" i="1"/>
  <c r="J443" i="1"/>
  <c r="I443" i="1"/>
  <c r="H443" i="1"/>
  <c r="K442" i="1"/>
  <c r="J442" i="1"/>
  <c r="I442" i="1"/>
  <c r="H442" i="1"/>
  <c r="F442" i="1"/>
  <c r="K441" i="1"/>
  <c r="J441" i="1"/>
  <c r="I441" i="1"/>
  <c r="H441" i="1"/>
  <c r="F441" i="1"/>
  <c r="K440" i="1"/>
  <c r="J440" i="1"/>
  <c r="I440" i="1"/>
  <c r="H440" i="1"/>
  <c r="K439" i="1"/>
  <c r="J439" i="1"/>
  <c r="I439" i="1"/>
  <c r="H439" i="1"/>
  <c r="F439" i="1"/>
  <c r="K438" i="1"/>
  <c r="J438" i="1"/>
  <c r="I438" i="1"/>
  <c r="H438" i="1"/>
  <c r="F438" i="1"/>
  <c r="K437" i="1"/>
  <c r="J437" i="1"/>
  <c r="I437" i="1"/>
  <c r="H437" i="1"/>
  <c r="F437" i="1"/>
  <c r="K436" i="1"/>
  <c r="J436" i="1"/>
  <c r="I436" i="1"/>
  <c r="H436" i="1"/>
  <c r="F436" i="1"/>
  <c r="K429" i="1"/>
  <c r="J429" i="1"/>
  <c r="I429" i="1"/>
  <c r="H429" i="1"/>
  <c r="K432" i="1"/>
  <c r="J432" i="1"/>
  <c r="I432" i="1"/>
  <c r="H432" i="1"/>
  <c r="K431" i="1"/>
  <c r="J431" i="1"/>
  <c r="I431" i="1"/>
  <c r="H431" i="1"/>
  <c r="F431" i="1"/>
  <c r="K430" i="1"/>
  <c r="J430" i="1"/>
  <c r="I430" i="1"/>
  <c r="H430" i="1"/>
  <c r="K386" i="1"/>
  <c r="J386" i="1"/>
  <c r="I386" i="1"/>
  <c r="H386" i="1"/>
  <c r="K387" i="1"/>
  <c r="J387" i="1"/>
  <c r="I387" i="1"/>
  <c r="H387" i="1"/>
  <c r="K385" i="1"/>
  <c r="J385" i="1"/>
  <c r="I385" i="1"/>
  <c r="H385" i="1"/>
  <c r="K384" i="1"/>
  <c r="J384" i="1"/>
  <c r="I384" i="1"/>
  <c r="H384" i="1"/>
  <c r="F384" i="1"/>
  <c r="K383" i="1"/>
  <c r="J383" i="1"/>
  <c r="I383" i="1"/>
  <c r="H383" i="1"/>
  <c r="F383" i="1"/>
  <c r="K382" i="1"/>
  <c r="J382" i="1"/>
  <c r="I382" i="1"/>
  <c r="H382" i="1"/>
  <c r="F382" i="1"/>
  <c r="K381" i="1"/>
  <c r="J381" i="1"/>
  <c r="I381" i="1"/>
  <c r="H381" i="1"/>
  <c r="F381" i="1"/>
  <c r="K380" i="1"/>
  <c r="J380" i="1"/>
  <c r="I380" i="1"/>
  <c r="H380" i="1"/>
  <c r="F380" i="1"/>
  <c r="F389" i="1"/>
  <c r="H389" i="1"/>
  <c r="I389" i="1"/>
  <c r="J389" i="1"/>
  <c r="K389" i="1"/>
  <c r="H447" i="1"/>
  <c r="J447" i="1"/>
  <c r="K447" i="1"/>
  <c r="H565" i="1"/>
  <c r="J565" i="1"/>
  <c r="K565" i="1"/>
  <c r="I575" i="1"/>
  <c r="H578" i="1"/>
  <c r="J578" i="1"/>
  <c r="K578" i="1"/>
  <c r="I565" i="1"/>
  <c r="H575" i="1"/>
  <c r="J575" i="1"/>
  <c r="K575" i="1"/>
  <c r="I578" i="1"/>
  <c r="I509" i="1"/>
  <c r="H484" i="1"/>
  <c r="J484" i="1"/>
  <c r="K484" i="1"/>
  <c r="H504" i="1"/>
  <c r="J504" i="1"/>
  <c r="K504" i="1"/>
  <c r="I504" i="1"/>
  <c r="I484" i="1"/>
  <c r="H509" i="1"/>
  <c r="J509" i="1"/>
  <c r="K509" i="1"/>
  <c r="H477" i="1"/>
  <c r="J477" i="1"/>
  <c r="K477" i="1"/>
  <c r="I477" i="1"/>
  <c r="I460" i="1"/>
  <c r="H460" i="1"/>
  <c r="J460" i="1"/>
  <c r="K460" i="1"/>
  <c r="I454" i="1"/>
  <c r="H454" i="1"/>
  <c r="J454" i="1"/>
  <c r="K454" i="1"/>
  <c r="I447" i="1"/>
  <c r="I433" i="1"/>
  <c r="H433" i="1"/>
  <c r="J433" i="1"/>
  <c r="K433" i="1"/>
  <c r="H388" i="1"/>
  <c r="J388" i="1"/>
  <c r="K388" i="1"/>
  <c r="I388" i="1"/>
  <c r="I485" i="1"/>
  <c r="H510" i="1"/>
  <c r="I579" i="1"/>
  <c r="K579" i="1"/>
  <c r="J579" i="1"/>
  <c r="H579" i="1"/>
  <c r="I616" i="1"/>
  <c r="K465" i="1"/>
  <c r="J465" i="1"/>
  <c r="H485" i="1"/>
  <c r="I510" i="1"/>
  <c r="K510" i="1"/>
  <c r="J510" i="1"/>
  <c r="K485" i="1"/>
  <c r="J485" i="1"/>
  <c r="I465" i="1"/>
  <c r="H465" i="1"/>
  <c r="H616" i="1"/>
  <c r="J616" i="1"/>
  <c r="K616" i="1"/>
  <c r="K427" i="1"/>
  <c r="J427" i="1"/>
  <c r="I427" i="1"/>
  <c r="H427" i="1"/>
  <c r="K426" i="1"/>
  <c r="J426" i="1"/>
  <c r="I426" i="1"/>
  <c r="H426" i="1"/>
  <c r="K425" i="1"/>
  <c r="J425" i="1"/>
  <c r="I425" i="1"/>
  <c r="H425" i="1"/>
  <c r="K424" i="1"/>
  <c r="J424" i="1"/>
  <c r="I424" i="1"/>
  <c r="H424" i="1"/>
  <c r="K422" i="1"/>
  <c r="J422" i="1"/>
  <c r="I422" i="1"/>
  <c r="H422" i="1"/>
  <c r="K421" i="1"/>
  <c r="J421" i="1"/>
  <c r="I421" i="1"/>
  <c r="H421" i="1"/>
  <c r="K420" i="1"/>
  <c r="J420" i="1"/>
  <c r="I420" i="1"/>
  <c r="H420" i="1"/>
  <c r="K419" i="1"/>
  <c r="J419" i="1"/>
  <c r="I419" i="1"/>
  <c r="H419" i="1"/>
  <c r="K418" i="1"/>
  <c r="J418" i="1"/>
  <c r="I418" i="1"/>
  <c r="H418" i="1"/>
  <c r="K417" i="1"/>
  <c r="J417" i="1"/>
  <c r="I417" i="1"/>
  <c r="H417" i="1"/>
  <c r="K416" i="1"/>
  <c r="J416" i="1"/>
  <c r="I416" i="1"/>
  <c r="H416" i="1"/>
  <c r="K410" i="1"/>
  <c r="J410" i="1"/>
  <c r="I410" i="1"/>
  <c r="H410" i="1"/>
  <c r="F410" i="1"/>
  <c r="K409" i="1"/>
  <c r="J409" i="1"/>
  <c r="I409" i="1"/>
  <c r="H409" i="1"/>
  <c r="K408" i="1"/>
  <c r="J408" i="1"/>
  <c r="I408" i="1"/>
  <c r="H408" i="1"/>
  <c r="K407" i="1"/>
  <c r="J407" i="1"/>
  <c r="I407" i="1"/>
  <c r="H407" i="1"/>
  <c r="F407" i="1"/>
  <c r="K406" i="1"/>
  <c r="J406" i="1"/>
  <c r="I406" i="1"/>
  <c r="H406" i="1"/>
  <c r="F406" i="1"/>
  <c r="I411" i="1"/>
  <c r="I428" i="1"/>
  <c r="H411" i="1"/>
  <c r="J411" i="1"/>
  <c r="K411" i="1"/>
  <c r="H428" i="1"/>
  <c r="J428" i="1"/>
  <c r="K428" i="1"/>
  <c r="I423" i="1"/>
  <c r="H423" i="1"/>
  <c r="J423" i="1"/>
  <c r="K423" i="1"/>
  <c r="I434" i="1"/>
  <c r="I511" i="1"/>
  <c r="H434" i="1"/>
  <c r="H511" i="1"/>
  <c r="K434" i="1"/>
  <c r="K511" i="1"/>
  <c r="J434" i="1"/>
  <c r="J511" i="1"/>
  <c r="F402" i="1"/>
  <c r="K404" i="1"/>
  <c r="J404" i="1"/>
  <c r="I404" i="1"/>
  <c r="H404" i="1"/>
  <c r="K403" i="1"/>
  <c r="J403" i="1"/>
  <c r="I403" i="1"/>
  <c r="H403" i="1"/>
  <c r="K402" i="1"/>
  <c r="J402" i="1"/>
  <c r="I402" i="1"/>
  <c r="H402" i="1"/>
  <c r="K400" i="1"/>
  <c r="J400" i="1"/>
  <c r="I400" i="1"/>
  <c r="H400" i="1"/>
  <c r="K399" i="1"/>
  <c r="J399" i="1"/>
  <c r="I399" i="1"/>
  <c r="H399" i="1"/>
  <c r="K398" i="1"/>
  <c r="J398" i="1"/>
  <c r="I398" i="1"/>
  <c r="H398" i="1"/>
  <c r="K397" i="1"/>
  <c r="J397" i="1"/>
  <c r="I397" i="1"/>
  <c r="H397" i="1"/>
  <c r="K396" i="1"/>
  <c r="J396" i="1"/>
  <c r="I396" i="1"/>
  <c r="H396" i="1"/>
  <c r="K395" i="1"/>
  <c r="J395" i="1"/>
  <c r="I395" i="1"/>
  <c r="H395" i="1"/>
  <c r="F395" i="1"/>
  <c r="K391" i="1"/>
  <c r="J391" i="1"/>
  <c r="I391" i="1"/>
  <c r="H391" i="1"/>
  <c r="K390" i="1"/>
  <c r="J390" i="1"/>
  <c r="I390" i="1"/>
  <c r="H390" i="1"/>
  <c r="K378" i="1"/>
  <c r="J378" i="1"/>
  <c r="I378" i="1"/>
  <c r="H378" i="1"/>
  <c r="F378" i="1"/>
  <c r="K377" i="1"/>
  <c r="J377" i="1"/>
  <c r="I377" i="1"/>
  <c r="H377" i="1"/>
  <c r="K376" i="1"/>
  <c r="J376" i="1"/>
  <c r="I376" i="1"/>
  <c r="H376" i="1"/>
  <c r="F376" i="1"/>
  <c r="K375" i="1"/>
  <c r="J375" i="1"/>
  <c r="I375" i="1"/>
  <c r="H375" i="1"/>
  <c r="F375" i="1"/>
  <c r="J374" i="1"/>
  <c r="I374" i="1"/>
  <c r="H374" i="1"/>
  <c r="K373" i="1"/>
  <c r="J373" i="1"/>
  <c r="I373" i="1"/>
  <c r="H373" i="1"/>
  <c r="K370" i="1"/>
  <c r="J370" i="1"/>
  <c r="I370" i="1"/>
  <c r="H370" i="1"/>
  <c r="F370" i="1"/>
  <c r="K369" i="1"/>
  <c r="J369" i="1"/>
  <c r="I369" i="1"/>
  <c r="H369" i="1"/>
  <c r="K365" i="1"/>
  <c r="J365" i="1"/>
  <c r="I365" i="1"/>
  <c r="H365" i="1"/>
  <c r="K364" i="1"/>
  <c r="J364" i="1"/>
  <c r="I364" i="1"/>
  <c r="H364" i="1"/>
  <c r="K362" i="1"/>
  <c r="J362" i="1"/>
  <c r="I362" i="1"/>
  <c r="H362" i="1"/>
  <c r="K361" i="1"/>
  <c r="J361" i="1"/>
  <c r="I361" i="1"/>
  <c r="H361" i="1"/>
  <c r="K360" i="1"/>
  <c r="J360" i="1"/>
  <c r="I360" i="1"/>
  <c r="H360" i="1"/>
  <c r="F360" i="1"/>
  <c r="K359" i="1"/>
  <c r="J359" i="1"/>
  <c r="I359" i="1"/>
  <c r="H359" i="1"/>
  <c r="F359" i="1"/>
  <c r="K358" i="1"/>
  <c r="J358" i="1"/>
  <c r="I358" i="1"/>
  <c r="H358" i="1"/>
  <c r="J357" i="1"/>
  <c r="I357" i="1"/>
  <c r="H357" i="1"/>
  <c r="K356" i="1"/>
  <c r="J356" i="1"/>
  <c r="I356" i="1"/>
  <c r="H356" i="1"/>
  <c r="F356" i="1"/>
  <c r="K354" i="1"/>
  <c r="J354" i="1"/>
  <c r="I354" i="1"/>
  <c r="H354" i="1"/>
  <c r="F354" i="1"/>
  <c r="K353" i="1"/>
  <c r="J353" i="1"/>
  <c r="I353" i="1"/>
  <c r="H353" i="1"/>
  <c r="K352" i="1"/>
  <c r="J352" i="1"/>
  <c r="I352" i="1"/>
  <c r="H352" i="1"/>
  <c r="K351" i="1"/>
  <c r="J351" i="1"/>
  <c r="I351" i="1"/>
  <c r="H351" i="1"/>
  <c r="F351" i="1"/>
  <c r="K350" i="1"/>
  <c r="J350" i="1"/>
  <c r="I350" i="1"/>
  <c r="H350" i="1"/>
  <c r="K349" i="1"/>
  <c r="J349" i="1"/>
  <c r="I349" i="1"/>
  <c r="H349" i="1"/>
  <c r="F349" i="1"/>
  <c r="K348" i="1"/>
  <c r="J348" i="1"/>
  <c r="I348" i="1"/>
  <c r="H348" i="1"/>
  <c r="K347" i="1"/>
  <c r="J347" i="1"/>
  <c r="I347" i="1"/>
  <c r="H347" i="1"/>
  <c r="K346" i="1"/>
  <c r="J346" i="1"/>
  <c r="I346" i="1"/>
  <c r="H346" i="1"/>
  <c r="K344" i="1"/>
  <c r="J344" i="1"/>
  <c r="I344" i="1"/>
  <c r="H344" i="1"/>
  <c r="K343" i="1"/>
  <c r="J343" i="1"/>
  <c r="I343" i="1"/>
  <c r="H343" i="1"/>
  <c r="F343" i="1"/>
  <c r="K341" i="1"/>
  <c r="J341" i="1"/>
  <c r="I341" i="1"/>
  <c r="H341" i="1"/>
  <c r="K340" i="1"/>
  <c r="J340" i="1"/>
  <c r="I340" i="1"/>
  <c r="H340" i="1"/>
  <c r="K339" i="1"/>
  <c r="J339" i="1"/>
  <c r="I339" i="1"/>
  <c r="H339" i="1"/>
  <c r="K338" i="1"/>
  <c r="J338" i="1"/>
  <c r="I338" i="1"/>
  <c r="H338" i="1"/>
  <c r="K337" i="1"/>
  <c r="J337" i="1"/>
  <c r="I337" i="1"/>
  <c r="H337" i="1"/>
  <c r="K336" i="1"/>
  <c r="J336" i="1"/>
  <c r="I336" i="1"/>
  <c r="H336" i="1"/>
  <c r="F336" i="1"/>
  <c r="K335" i="1"/>
  <c r="J335" i="1"/>
  <c r="I335" i="1"/>
  <c r="H335" i="1"/>
  <c r="F335" i="1"/>
  <c r="K334" i="1"/>
  <c r="J334" i="1"/>
  <c r="I334" i="1"/>
  <c r="H334" i="1"/>
  <c r="K333" i="1"/>
  <c r="J333" i="1"/>
  <c r="I333" i="1"/>
  <c r="H333" i="1"/>
  <c r="K332" i="1"/>
  <c r="J332" i="1"/>
  <c r="I332" i="1"/>
  <c r="H332" i="1"/>
  <c r="F332" i="1"/>
  <c r="K331" i="1"/>
  <c r="J331" i="1"/>
  <c r="I331" i="1"/>
  <c r="H331" i="1"/>
  <c r="K329" i="1"/>
  <c r="J329" i="1"/>
  <c r="I329" i="1"/>
  <c r="H329" i="1"/>
  <c r="K328" i="1"/>
  <c r="J328" i="1"/>
  <c r="I328" i="1"/>
  <c r="H328" i="1"/>
  <c r="K327" i="1"/>
  <c r="J327" i="1"/>
  <c r="I327" i="1"/>
  <c r="H327" i="1"/>
  <c r="K326" i="1"/>
  <c r="J326" i="1"/>
  <c r="I326" i="1"/>
  <c r="H326" i="1"/>
  <c r="F326" i="1"/>
  <c r="K325" i="1"/>
  <c r="J325" i="1"/>
  <c r="I325" i="1"/>
  <c r="H325" i="1"/>
  <c r="K324" i="1"/>
  <c r="J324" i="1"/>
  <c r="I324" i="1"/>
  <c r="H324" i="1"/>
  <c r="F324" i="1"/>
  <c r="K323" i="1"/>
  <c r="J323" i="1"/>
  <c r="I323" i="1"/>
  <c r="H323" i="1"/>
  <c r="F323" i="1"/>
  <c r="K322" i="1"/>
  <c r="J322" i="1"/>
  <c r="I322" i="1"/>
  <c r="H322" i="1"/>
  <c r="K321" i="1"/>
  <c r="J321" i="1"/>
  <c r="I321" i="1"/>
  <c r="H321" i="1"/>
  <c r="F321" i="1"/>
  <c r="K313" i="1"/>
  <c r="J313" i="1"/>
  <c r="I313" i="1"/>
  <c r="H313" i="1"/>
  <c r="K311" i="1"/>
  <c r="J311" i="1"/>
  <c r="I311" i="1"/>
  <c r="H311" i="1"/>
  <c r="K310" i="1"/>
  <c r="J310" i="1"/>
  <c r="I310" i="1"/>
  <c r="H310" i="1"/>
  <c r="K317" i="1"/>
  <c r="J317" i="1"/>
  <c r="I317" i="1"/>
  <c r="H317" i="1"/>
  <c r="K316" i="1"/>
  <c r="J316" i="1"/>
  <c r="I316" i="1"/>
  <c r="H316" i="1"/>
  <c r="K315" i="1"/>
  <c r="J315" i="1"/>
  <c r="I315" i="1"/>
  <c r="H315" i="1"/>
  <c r="K308" i="1"/>
  <c r="J308" i="1"/>
  <c r="I308" i="1"/>
  <c r="H308" i="1"/>
  <c r="K307" i="1"/>
  <c r="J307" i="1"/>
  <c r="I307" i="1"/>
  <c r="H307" i="1"/>
  <c r="K305" i="1"/>
  <c r="J305" i="1"/>
  <c r="I305" i="1"/>
  <c r="H305" i="1"/>
  <c r="K304" i="1"/>
  <c r="J304" i="1"/>
  <c r="I304" i="1"/>
  <c r="H304" i="1"/>
  <c r="K303" i="1"/>
  <c r="J303" i="1"/>
  <c r="I303" i="1"/>
  <c r="H303" i="1"/>
  <c r="F303" i="1"/>
  <c r="K302" i="1"/>
  <c r="J302" i="1"/>
  <c r="I302" i="1"/>
  <c r="H302" i="1"/>
  <c r="F302" i="1"/>
  <c r="K301" i="1"/>
  <c r="J301" i="1"/>
  <c r="I301" i="1"/>
  <c r="H301" i="1"/>
  <c r="K300" i="1"/>
  <c r="J300" i="1"/>
  <c r="I300" i="1"/>
  <c r="H300" i="1"/>
  <c r="K299" i="1"/>
  <c r="J299" i="1"/>
  <c r="I299" i="1"/>
  <c r="H299" i="1"/>
  <c r="K298" i="1"/>
  <c r="J298" i="1"/>
  <c r="I298" i="1"/>
  <c r="H298" i="1"/>
  <c r="K293" i="1"/>
  <c r="J293" i="1"/>
  <c r="I293" i="1"/>
  <c r="H293" i="1"/>
  <c r="K291" i="1"/>
  <c r="J291" i="1"/>
  <c r="I291" i="1"/>
  <c r="H291" i="1"/>
  <c r="K289" i="1"/>
  <c r="J289" i="1"/>
  <c r="I289" i="1"/>
  <c r="H289" i="1"/>
  <c r="K287" i="1"/>
  <c r="J287" i="1"/>
  <c r="I287" i="1"/>
  <c r="H287" i="1"/>
  <c r="F287" i="1"/>
  <c r="K286" i="1"/>
  <c r="J286" i="1"/>
  <c r="I286" i="1"/>
  <c r="H286" i="1"/>
  <c r="K282" i="1"/>
  <c r="J282" i="1"/>
  <c r="I282" i="1"/>
  <c r="H282" i="1"/>
  <c r="K281" i="1"/>
  <c r="J281" i="1"/>
  <c r="I281" i="1"/>
  <c r="H281" i="1"/>
  <c r="K280" i="1"/>
  <c r="J280" i="1"/>
  <c r="I280" i="1"/>
  <c r="H280" i="1"/>
  <c r="K279" i="1"/>
  <c r="J279" i="1"/>
  <c r="I279" i="1"/>
  <c r="H279" i="1"/>
  <c r="K278" i="1"/>
  <c r="J278" i="1"/>
  <c r="I278" i="1"/>
  <c r="H278" i="1"/>
  <c r="K276" i="1"/>
  <c r="J276" i="1"/>
  <c r="I276" i="1"/>
  <c r="H276" i="1"/>
  <c r="F276" i="1"/>
  <c r="K275" i="1"/>
  <c r="J275" i="1"/>
  <c r="I275" i="1"/>
  <c r="H275" i="1"/>
  <c r="K274" i="1"/>
  <c r="J274" i="1"/>
  <c r="I274" i="1"/>
  <c r="H274" i="1"/>
  <c r="K273" i="1"/>
  <c r="J273" i="1"/>
  <c r="I273" i="1"/>
  <c r="H273" i="1"/>
  <c r="F273" i="1"/>
  <c r="K272" i="1"/>
  <c r="J272" i="1"/>
  <c r="I272" i="1"/>
  <c r="H272" i="1"/>
  <c r="F272" i="1"/>
  <c r="K271" i="1"/>
  <c r="J271" i="1"/>
  <c r="I271" i="1"/>
  <c r="H271" i="1"/>
  <c r="H267" i="1"/>
  <c r="H266" i="1"/>
  <c r="H263" i="1"/>
  <c r="H262" i="1"/>
  <c r="H260" i="1"/>
  <c r="H259" i="1"/>
  <c r="H258" i="1"/>
  <c r="H248" i="1"/>
  <c r="H247" i="1"/>
  <c r="H246" i="1"/>
  <c r="H245" i="1"/>
  <c r="H242" i="1"/>
  <c r="F242" i="1"/>
  <c r="H241" i="1"/>
  <c r="H243" i="1"/>
  <c r="H239" i="1"/>
  <c r="H238" i="1"/>
  <c r="H235" i="1"/>
  <c r="H234" i="1"/>
  <c r="H233" i="1"/>
  <c r="F233" i="1"/>
  <c r="H232" i="1"/>
  <c r="F232" i="1"/>
  <c r="F230" i="1"/>
  <c r="H230" i="1"/>
  <c r="K221" i="1"/>
  <c r="J221" i="1"/>
  <c r="I221" i="1"/>
  <c r="H221" i="1"/>
  <c r="K220" i="1"/>
  <c r="J220" i="1"/>
  <c r="I220" i="1"/>
  <c r="H220" i="1"/>
  <c r="K219" i="1"/>
  <c r="J219" i="1"/>
  <c r="I219" i="1"/>
  <c r="H219" i="1"/>
  <c r="K218" i="1"/>
  <c r="J218" i="1"/>
  <c r="I218" i="1"/>
  <c r="H218" i="1"/>
  <c r="K217" i="1"/>
  <c r="J217" i="1"/>
  <c r="I217" i="1"/>
  <c r="H217" i="1"/>
  <c r="K216" i="1"/>
  <c r="J216" i="1"/>
  <c r="I216" i="1"/>
  <c r="H216" i="1"/>
  <c r="K215" i="1"/>
  <c r="J215" i="1"/>
  <c r="I215" i="1"/>
  <c r="H215" i="1"/>
  <c r="F215" i="1"/>
  <c r="K214" i="1"/>
  <c r="J214" i="1"/>
  <c r="I214" i="1"/>
  <c r="H214" i="1"/>
  <c r="F214" i="1"/>
  <c r="K226" i="1"/>
  <c r="J226" i="1"/>
  <c r="I226" i="1"/>
  <c r="H226" i="1"/>
  <c r="K225" i="1"/>
  <c r="J225" i="1"/>
  <c r="I225" i="1"/>
  <c r="H225" i="1"/>
  <c r="K224" i="1"/>
  <c r="J224" i="1"/>
  <c r="I224" i="1"/>
  <c r="H224" i="1"/>
  <c r="K223" i="1"/>
  <c r="J223" i="1"/>
  <c r="I223" i="1"/>
  <c r="H223" i="1"/>
  <c r="K207" i="1"/>
  <c r="J207" i="1"/>
  <c r="I207" i="1"/>
  <c r="H207" i="1"/>
  <c r="I392" i="1"/>
  <c r="I227" i="1"/>
  <c r="H227" i="1"/>
  <c r="J227" i="1"/>
  <c r="K227" i="1"/>
  <c r="I379" i="1"/>
  <c r="I393" i="1"/>
  <c r="H392" i="1"/>
  <c r="J392" i="1"/>
  <c r="K392" i="1"/>
  <c r="I405" i="1"/>
  <c r="H405" i="1"/>
  <c r="J405" i="1"/>
  <c r="K405" i="1"/>
  <c r="H401" i="1"/>
  <c r="H412" i="1"/>
  <c r="J401" i="1"/>
  <c r="J412" i="1"/>
  <c r="K401" i="1"/>
  <c r="K412" i="1"/>
  <c r="I401" i="1"/>
  <c r="I412" i="1"/>
  <c r="H379" i="1"/>
  <c r="H393" i="1"/>
  <c r="J379" i="1"/>
  <c r="J393" i="1"/>
  <c r="K379" i="1"/>
  <c r="K393" i="1"/>
  <c r="I345" i="1"/>
  <c r="I355" i="1"/>
  <c r="K363" i="1"/>
  <c r="I366" i="1"/>
  <c r="H244" i="1"/>
  <c r="I277" i="1"/>
  <c r="I283" i="1"/>
  <c r="I306" i="1"/>
  <c r="H309" i="1"/>
  <c r="J309" i="1"/>
  <c r="K309" i="1"/>
  <c r="I312" i="1"/>
  <c r="H366" i="1"/>
  <c r="J366" i="1"/>
  <c r="K366" i="1"/>
  <c r="H342" i="1"/>
  <c r="J342" i="1"/>
  <c r="K342" i="1"/>
  <c r="H330" i="1"/>
  <c r="J330" i="1"/>
  <c r="K330" i="1"/>
  <c r="H363" i="1"/>
  <c r="J363" i="1"/>
  <c r="I363" i="1"/>
  <c r="I309" i="1"/>
  <c r="I318" i="1"/>
  <c r="H318" i="1"/>
  <c r="J318" i="1"/>
  <c r="K318" i="1"/>
  <c r="H312" i="1"/>
  <c r="J312" i="1"/>
  <c r="K312" i="1"/>
  <c r="I330" i="1"/>
  <c r="I342" i="1"/>
  <c r="H345" i="1"/>
  <c r="J345" i="1"/>
  <c r="K345" i="1"/>
  <c r="H355" i="1"/>
  <c r="J355" i="1"/>
  <c r="K355" i="1"/>
  <c r="H222" i="1"/>
  <c r="J222" i="1"/>
  <c r="K222" i="1"/>
  <c r="H249" i="1"/>
  <c r="H268" i="1"/>
  <c r="K277" i="1"/>
  <c r="H283" i="1"/>
  <c r="J283" i="1"/>
  <c r="K283" i="1"/>
  <c r="H306" i="1"/>
  <c r="H319" i="1"/>
  <c r="J306" i="1"/>
  <c r="J319" i="1"/>
  <c r="K306" i="1"/>
  <c r="K319" i="1"/>
  <c r="H265" i="1"/>
  <c r="H292" i="1"/>
  <c r="H294" i="1"/>
  <c r="J292" i="1"/>
  <c r="J294" i="1"/>
  <c r="K292" i="1"/>
  <c r="K294" i="1"/>
  <c r="I292" i="1"/>
  <c r="I294" i="1"/>
  <c r="H277" i="1"/>
  <c r="J277" i="1"/>
  <c r="I222" i="1"/>
  <c r="K208" i="1"/>
  <c r="J208" i="1"/>
  <c r="I208" i="1"/>
  <c r="H208" i="1"/>
  <c r="K206" i="1"/>
  <c r="J206" i="1"/>
  <c r="I206" i="1"/>
  <c r="H206" i="1"/>
  <c r="K204" i="1"/>
  <c r="J204" i="1"/>
  <c r="I204" i="1"/>
  <c r="H204" i="1"/>
  <c r="K205" i="1"/>
  <c r="J205" i="1"/>
  <c r="I205" i="1"/>
  <c r="H205" i="1"/>
  <c r="K203" i="1"/>
  <c r="J203" i="1"/>
  <c r="I203" i="1"/>
  <c r="H203" i="1"/>
  <c r="F203" i="1"/>
  <c r="F202" i="1"/>
  <c r="K202" i="1"/>
  <c r="J202" i="1"/>
  <c r="I202" i="1"/>
  <c r="H202" i="1"/>
  <c r="K284" i="1"/>
  <c r="I284" i="1"/>
  <c r="K367" i="1"/>
  <c r="K413" i="1"/>
  <c r="H269" i="1"/>
  <c r="J284" i="1"/>
  <c r="I319" i="1"/>
  <c r="J367" i="1"/>
  <c r="J413" i="1"/>
  <c r="H367" i="1"/>
  <c r="H413" i="1"/>
  <c r="I367" i="1"/>
  <c r="H284" i="1"/>
  <c r="I413" i="1"/>
  <c r="K201" i="1"/>
  <c r="K209" i="1"/>
  <c r="K228" i="1"/>
  <c r="K295" i="1"/>
  <c r="J201" i="1"/>
  <c r="J209" i="1"/>
  <c r="J228" i="1"/>
  <c r="J295" i="1"/>
  <c r="I201" i="1"/>
  <c r="I209" i="1"/>
  <c r="I228" i="1"/>
  <c r="I295" i="1"/>
  <c r="H201" i="1"/>
  <c r="H209" i="1"/>
  <c r="H228" i="1"/>
  <c r="H295" i="1"/>
  <c r="F201" i="1"/>
  <c r="F193" i="1"/>
  <c r="F178" i="1"/>
  <c r="F174" i="1"/>
  <c r="F173" i="1"/>
  <c r="F171" i="1"/>
  <c r="K167" i="1"/>
  <c r="J167" i="1"/>
  <c r="I167" i="1"/>
  <c r="H167" i="1"/>
  <c r="K166" i="1"/>
  <c r="J166" i="1"/>
  <c r="I166" i="1"/>
  <c r="H166" i="1"/>
  <c r="K164" i="1"/>
  <c r="J164" i="1"/>
  <c r="I164" i="1"/>
  <c r="H164" i="1"/>
  <c r="K160" i="1"/>
  <c r="J160" i="1"/>
  <c r="I160" i="1"/>
  <c r="H160" i="1"/>
  <c r="F158" i="1"/>
  <c r="K151" i="1"/>
  <c r="H151" i="1"/>
  <c r="K148" i="1"/>
  <c r="H148" i="1"/>
  <c r="K147" i="1"/>
  <c r="H147" i="1"/>
  <c r="F147" i="1"/>
  <c r="K146" i="1"/>
  <c r="H146" i="1"/>
  <c r="F146" i="1"/>
  <c r="F145" i="1"/>
  <c r="F144" i="1"/>
  <c r="K142" i="1"/>
  <c r="H142" i="1"/>
  <c r="K141" i="1"/>
  <c r="H141" i="1"/>
  <c r="K140" i="1"/>
  <c r="H140" i="1"/>
  <c r="K139" i="1"/>
  <c r="H139" i="1"/>
  <c r="F139" i="1"/>
  <c r="K137" i="1"/>
  <c r="H137" i="1"/>
  <c r="F137" i="1"/>
  <c r="K136" i="1"/>
  <c r="H136" i="1"/>
  <c r="F136" i="1"/>
  <c r="F135" i="1"/>
  <c r="K134" i="1"/>
  <c r="H134" i="1"/>
  <c r="K133" i="1"/>
  <c r="H133" i="1"/>
  <c r="K132" i="1"/>
  <c r="H132" i="1"/>
  <c r="K131" i="1"/>
  <c r="H131" i="1"/>
  <c r="F131" i="1"/>
  <c r="K130" i="1"/>
  <c r="H130" i="1"/>
  <c r="K128" i="1"/>
  <c r="H128" i="1"/>
  <c r="K127" i="1"/>
  <c r="H127" i="1"/>
  <c r="F127" i="1"/>
  <c r="K126" i="1"/>
  <c r="H126" i="1"/>
  <c r="K125" i="1"/>
  <c r="H125" i="1"/>
  <c r="K124" i="1"/>
  <c r="H124" i="1"/>
  <c r="F124" i="1"/>
  <c r="K123" i="1"/>
  <c r="H123" i="1"/>
  <c r="K122" i="1"/>
  <c r="H122" i="1"/>
  <c r="F122" i="1"/>
  <c r="K121" i="1"/>
  <c r="H121" i="1"/>
  <c r="F121" i="1"/>
  <c r="K120" i="1"/>
  <c r="H120" i="1"/>
  <c r="F120" i="1"/>
  <c r="K119" i="1"/>
  <c r="H119" i="1"/>
  <c r="F119" i="1"/>
  <c r="F113" i="1"/>
  <c r="K115" i="1"/>
  <c r="J115" i="1"/>
  <c r="I115" i="1"/>
  <c r="H115" i="1"/>
  <c r="K114" i="1"/>
  <c r="J114" i="1"/>
  <c r="I114" i="1"/>
  <c r="H114" i="1"/>
  <c r="K113" i="1"/>
  <c r="J113" i="1"/>
  <c r="I113" i="1"/>
  <c r="H113" i="1"/>
  <c r="K112" i="1"/>
  <c r="J112" i="1"/>
  <c r="I112" i="1"/>
  <c r="H112" i="1"/>
  <c r="K110" i="1"/>
  <c r="J110" i="1"/>
  <c r="I110" i="1"/>
  <c r="H110" i="1"/>
  <c r="F110" i="1"/>
  <c r="K109" i="1"/>
  <c r="J109" i="1"/>
  <c r="I109" i="1"/>
  <c r="H109" i="1"/>
  <c r="K108" i="1"/>
  <c r="J108" i="1"/>
  <c r="I108" i="1"/>
  <c r="H108" i="1"/>
  <c r="K106" i="1"/>
  <c r="J106" i="1"/>
  <c r="I106" i="1"/>
  <c r="H106" i="1"/>
  <c r="F106" i="1"/>
  <c r="K105" i="1"/>
  <c r="J105" i="1"/>
  <c r="I105" i="1"/>
  <c r="H105" i="1"/>
  <c r="K104" i="1"/>
  <c r="J104" i="1"/>
  <c r="I104" i="1"/>
  <c r="H104" i="1"/>
  <c r="K102" i="1"/>
  <c r="J102" i="1"/>
  <c r="I102" i="1"/>
  <c r="H102" i="1"/>
  <c r="K101" i="1"/>
  <c r="J101" i="1"/>
  <c r="I101" i="1"/>
  <c r="H101" i="1"/>
  <c r="F101" i="1"/>
  <c r="K100" i="1"/>
  <c r="J100" i="1"/>
  <c r="I100" i="1"/>
  <c r="H100" i="1"/>
  <c r="K99" i="1"/>
  <c r="J99" i="1"/>
  <c r="I99" i="1"/>
  <c r="H99" i="1"/>
  <c r="K98" i="1"/>
  <c r="J98" i="1"/>
  <c r="I98" i="1"/>
  <c r="H98" i="1"/>
  <c r="K97" i="1"/>
  <c r="J97" i="1"/>
  <c r="I97" i="1"/>
  <c r="H97" i="1"/>
  <c r="K96" i="1"/>
  <c r="J96" i="1"/>
  <c r="I96" i="1"/>
  <c r="H96" i="1"/>
  <c r="K95" i="1"/>
  <c r="J95" i="1"/>
  <c r="I95" i="1"/>
  <c r="H95" i="1"/>
  <c r="K89" i="1"/>
  <c r="J89" i="1"/>
  <c r="I89" i="1"/>
  <c r="H89" i="1"/>
  <c r="K88" i="1"/>
  <c r="J88" i="1"/>
  <c r="I88" i="1"/>
  <c r="H88" i="1"/>
  <c r="K75" i="1"/>
  <c r="J75" i="1"/>
  <c r="I75" i="1"/>
  <c r="H75" i="1"/>
  <c r="K71" i="1"/>
  <c r="J71" i="1"/>
  <c r="I71" i="1"/>
  <c r="H71" i="1"/>
  <c r="K70" i="1"/>
  <c r="J70" i="1"/>
  <c r="I70" i="1"/>
  <c r="H70" i="1"/>
  <c r="K69" i="1"/>
  <c r="J69" i="1"/>
  <c r="I69" i="1"/>
  <c r="H69" i="1"/>
  <c r="K68" i="1"/>
  <c r="J68" i="1"/>
  <c r="I68" i="1"/>
  <c r="H68" i="1"/>
  <c r="K74" i="1"/>
  <c r="J74" i="1"/>
  <c r="I74" i="1"/>
  <c r="H74" i="1"/>
  <c r="K67" i="1"/>
  <c r="J67" i="1"/>
  <c r="I67" i="1"/>
  <c r="H67" i="1"/>
  <c r="K66" i="1"/>
  <c r="J66" i="1"/>
  <c r="I66" i="1"/>
  <c r="H66" i="1"/>
  <c r="F68" i="1"/>
  <c r="F67" i="1"/>
  <c r="F66" i="1"/>
  <c r="F65" i="1"/>
  <c r="K65" i="1"/>
  <c r="J65" i="1"/>
  <c r="I65" i="1"/>
  <c r="H65" i="1"/>
  <c r="K64" i="1"/>
  <c r="J64" i="1"/>
  <c r="I64" i="1"/>
  <c r="H64" i="1"/>
  <c r="F64" i="1"/>
  <c r="K63" i="1"/>
  <c r="J63" i="1"/>
  <c r="I63" i="1"/>
  <c r="H63" i="1"/>
  <c r="F70" i="1"/>
  <c r="K60" i="1"/>
  <c r="J60" i="1"/>
  <c r="I60" i="1"/>
  <c r="H60" i="1"/>
  <c r="K45" i="1"/>
  <c r="J45" i="1"/>
  <c r="I45" i="1"/>
  <c r="H45" i="1"/>
  <c r="K55" i="1"/>
  <c r="J55" i="1"/>
  <c r="I55" i="1"/>
  <c r="H55" i="1"/>
  <c r="K54" i="1"/>
  <c r="J54" i="1"/>
  <c r="I54" i="1"/>
  <c r="H54" i="1"/>
  <c r="K53" i="1"/>
  <c r="J53" i="1"/>
  <c r="I53" i="1"/>
  <c r="H53" i="1"/>
  <c r="K51" i="1"/>
  <c r="J51" i="1"/>
  <c r="I51" i="1"/>
  <c r="H51" i="1"/>
  <c r="K50" i="1"/>
  <c r="J50" i="1"/>
  <c r="I50" i="1"/>
  <c r="H50" i="1"/>
  <c r="K49" i="1"/>
  <c r="J49" i="1"/>
  <c r="I49" i="1"/>
  <c r="H49" i="1"/>
  <c r="K48" i="1"/>
  <c r="J48" i="1"/>
  <c r="I48" i="1"/>
  <c r="H48" i="1"/>
  <c r="K47" i="1"/>
  <c r="J47" i="1"/>
  <c r="I47" i="1"/>
  <c r="H47" i="1"/>
  <c r="K44" i="1"/>
  <c r="J44" i="1"/>
  <c r="I44" i="1"/>
  <c r="H44" i="1"/>
  <c r="K43" i="1"/>
  <c r="J43" i="1"/>
  <c r="I43" i="1"/>
  <c r="H43" i="1"/>
  <c r="K42" i="1"/>
  <c r="J42" i="1"/>
  <c r="I42" i="1"/>
  <c r="H42" i="1"/>
  <c r="F42" i="1"/>
  <c r="K41" i="1"/>
  <c r="J41" i="1"/>
  <c r="I41" i="1"/>
  <c r="H41" i="1"/>
  <c r="F41" i="1"/>
  <c r="K40" i="1"/>
  <c r="J40" i="1"/>
  <c r="I40" i="1"/>
  <c r="H40" i="1"/>
  <c r="F40" i="1"/>
  <c r="K38" i="1"/>
  <c r="J38" i="1"/>
  <c r="I38" i="1"/>
  <c r="H38" i="1"/>
  <c r="K37" i="1"/>
  <c r="J37" i="1"/>
  <c r="I37" i="1"/>
  <c r="H37" i="1"/>
  <c r="K35" i="1"/>
  <c r="J35" i="1"/>
  <c r="I35" i="1"/>
  <c r="H35" i="1"/>
  <c r="K34" i="1"/>
  <c r="J34" i="1"/>
  <c r="I34" i="1"/>
  <c r="H34" i="1"/>
  <c r="K33" i="1"/>
  <c r="J33" i="1"/>
  <c r="I33" i="1"/>
  <c r="H33" i="1"/>
  <c r="K32" i="1"/>
  <c r="J32" i="1"/>
  <c r="I32" i="1"/>
  <c r="H32" i="1"/>
  <c r="K31" i="1"/>
  <c r="J31" i="1"/>
  <c r="I31" i="1"/>
  <c r="H31" i="1"/>
  <c r="F30" i="1"/>
  <c r="K29" i="1"/>
  <c r="J29" i="1"/>
  <c r="I29" i="1"/>
  <c r="H29" i="1"/>
  <c r="K28" i="1"/>
  <c r="J28" i="1"/>
  <c r="I28" i="1"/>
  <c r="H28" i="1"/>
  <c r="F28" i="1"/>
  <c r="K27" i="1"/>
  <c r="J27" i="1"/>
  <c r="I27" i="1"/>
  <c r="H27" i="1"/>
  <c r="F27" i="1"/>
  <c r="K26" i="1"/>
  <c r="J26" i="1"/>
  <c r="I26" i="1"/>
  <c r="H26" i="1"/>
  <c r="K25" i="1"/>
  <c r="J25" i="1"/>
  <c r="I25" i="1"/>
  <c r="H25" i="1"/>
  <c r="K24" i="1"/>
  <c r="J24" i="1"/>
  <c r="I24" i="1"/>
  <c r="H24" i="1"/>
  <c r="F24" i="1"/>
  <c r="K21" i="1"/>
  <c r="J21" i="1"/>
  <c r="I21" i="1"/>
  <c r="H21" i="1"/>
  <c r="K19" i="1"/>
  <c r="J19" i="1"/>
  <c r="I19" i="1"/>
  <c r="H19" i="1"/>
  <c r="K18" i="1"/>
  <c r="J18" i="1"/>
  <c r="I18" i="1"/>
  <c r="H18" i="1"/>
  <c r="K17" i="1"/>
  <c r="J17" i="1"/>
  <c r="I17" i="1"/>
  <c r="H17" i="1"/>
  <c r="K15" i="1"/>
  <c r="J15" i="1"/>
  <c r="I15" i="1"/>
  <c r="H15" i="1"/>
  <c r="F15" i="1"/>
  <c r="K14" i="1"/>
  <c r="J14" i="1"/>
  <c r="I14" i="1"/>
  <c r="H14" i="1"/>
  <c r="K13" i="1"/>
  <c r="J13" i="1"/>
  <c r="I13" i="1"/>
  <c r="H13" i="1"/>
  <c r="K12" i="1"/>
  <c r="J12" i="1"/>
  <c r="I12" i="1"/>
  <c r="H12" i="1"/>
  <c r="K6" i="1"/>
  <c r="J6" i="1"/>
  <c r="I6" i="1"/>
  <c r="H6" i="1"/>
  <c r="F6" i="1"/>
  <c r="K10" i="1"/>
  <c r="J10" i="1"/>
  <c r="I10" i="1"/>
  <c r="H10" i="1"/>
  <c r="K9" i="1"/>
  <c r="J9" i="1"/>
  <c r="I9" i="1"/>
  <c r="H9" i="1"/>
  <c r="K8" i="1"/>
  <c r="J8" i="1"/>
  <c r="I8" i="1"/>
  <c r="H8" i="1"/>
  <c r="K7" i="1"/>
  <c r="J7" i="1"/>
  <c r="I7" i="1"/>
  <c r="H7" i="1"/>
  <c r="K5" i="1"/>
  <c r="J5" i="1"/>
  <c r="I5" i="1"/>
  <c r="H5" i="1"/>
  <c r="I116" i="1"/>
  <c r="H116" i="1"/>
  <c r="J116" i="1"/>
  <c r="K116" i="1"/>
  <c r="I20" i="1"/>
  <c r="I90" i="1"/>
  <c r="I103" i="1"/>
  <c r="H107" i="1"/>
  <c r="J107" i="1"/>
  <c r="I39" i="1"/>
  <c r="H46" i="1"/>
  <c r="J46" i="1"/>
  <c r="K46" i="1"/>
  <c r="H165" i="1"/>
  <c r="J165" i="1"/>
  <c r="K165" i="1"/>
  <c r="I168" i="1"/>
  <c r="I165" i="1"/>
  <c r="H168" i="1"/>
  <c r="J168" i="1"/>
  <c r="J169" i="1"/>
  <c r="K168" i="1"/>
  <c r="K169" i="1"/>
  <c r="I16" i="1"/>
  <c r="H143" i="1"/>
  <c r="K143" i="1"/>
  <c r="H152" i="1"/>
  <c r="K152" i="1"/>
  <c r="H138" i="1"/>
  <c r="K138" i="1"/>
  <c r="K107" i="1"/>
  <c r="H111" i="1"/>
  <c r="J111" i="1"/>
  <c r="K111" i="1"/>
  <c r="H129" i="1"/>
  <c r="K129" i="1"/>
  <c r="H56" i="1"/>
  <c r="J56" i="1"/>
  <c r="K56" i="1"/>
  <c r="H90" i="1"/>
  <c r="J90" i="1"/>
  <c r="K90" i="1"/>
  <c r="H103" i="1"/>
  <c r="J103" i="1"/>
  <c r="K103" i="1"/>
  <c r="I107" i="1"/>
  <c r="I111" i="1"/>
  <c r="I73" i="1"/>
  <c r="I76" i="1"/>
  <c r="H73" i="1"/>
  <c r="J73" i="1"/>
  <c r="J76" i="1"/>
  <c r="K73" i="1"/>
  <c r="K76" i="1"/>
  <c r="H76" i="1"/>
  <c r="I56" i="1"/>
  <c r="H52" i="1"/>
  <c r="J52" i="1"/>
  <c r="K52" i="1"/>
  <c r="H36" i="1"/>
  <c r="J36" i="1"/>
  <c r="K36" i="1"/>
  <c r="H20" i="1"/>
  <c r="J20" i="1"/>
  <c r="K20" i="1"/>
  <c r="I36" i="1"/>
  <c r="H39" i="1"/>
  <c r="J39" i="1"/>
  <c r="K39" i="1"/>
  <c r="I46" i="1"/>
  <c r="I52" i="1"/>
  <c r="H16" i="1"/>
  <c r="J16" i="1"/>
  <c r="K16" i="1"/>
  <c r="I11" i="1"/>
  <c r="H11" i="1"/>
  <c r="J11" i="1"/>
  <c r="K11" i="1"/>
  <c r="I22" i="1"/>
  <c r="I91" i="1"/>
  <c r="K61" i="1"/>
  <c r="J61" i="1"/>
  <c r="H169" i="1"/>
  <c r="H22" i="1"/>
  <c r="H61" i="1"/>
  <c r="H156" i="1"/>
  <c r="I169" i="1"/>
  <c r="K22" i="1"/>
  <c r="K156" i="1"/>
  <c r="I117" i="1"/>
  <c r="K117" i="1"/>
  <c r="J117" i="1"/>
  <c r="K91" i="1"/>
  <c r="J91" i="1"/>
  <c r="H117" i="1"/>
  <c r="H91" i="1"/>
  <c r="J22" i="1"/>
  <c r="I61" i="1"/>
  <c r="H198" i="1"/>
  <c r="K198" i="1"/>
  <c r="J198" i="1"/>
  <c r="I198" i="1"/>
  <c r="I92" i="1"/>
  <c r="J92" i="1"/>
  <c r="H92" i="1"/>
  <c r="K92" i="1"/>
  <c r="H1259" i="5"/>
  <c r="K1259" i="5"/>
  <c r="J1259" i="5"/>
  <c r="I1259" i="5"/>
  <c r="F1233" i="5"/>
  <c r="F1246" i="5"/>
  <c r="F1245" i="5"/>
  <c r="F1237" i="5"/>
</calcChain>
</file>

<file path=xl/sharedStrings.xml><?xml version="1.0" encoding="utf-8"?>
<sst xmlns="http://schemas.openxmlformats.org/spreadsheetml/2006/main" count="13314" uniqueCount="1286">
  <si>
    <t>Dienas Nr.</t>
  </si>
  <si>
    <t>Rec. Nr.</t>
  </si>
  <si>
    <t>Ēdiena nosaukums</t>
  </si>
  <si>
    <t>1 porcijas iznākums, g</t>
  </si>
  <si>
    <t>Izejvielu nosaukums</t>
  </si>
  <si>
    <t>Ielikums, g</t>
  </si>
  <si>
    <t>Uzturvielas, g</t>
  </si>
  <si>
    <t>Enerģētiskā vērtība, kcal</t>
  </si>
  <si>
    <t>Bruto</t>
  </si>
  <si>
    <t>Neto</t>
  </si>
  <si>
    <t>Olb. vielas</t>
  </si>
  <si>
    <t>Tauki</t>
  </si>
  <si>
    <t>Ogļhidrāti</t>
  </si>
  <si>
    <t>Enerģ.</t>
  </si>
  <si>
    <t>1.diena</t>
  </si>
  <si>
    <t>Manna</t>
  </si>
  <si>
    <t>Burkāni</t>
  </si>
  <si>
    <t>Piens, 2,5%</t>
  </si>
  <si>
    <t>Ūdens</t>
  </si>
  <si>
    <t>Rozīnes</t>
  </si>
  <si>
    <t>Sviests, 82,5%</t>
  </si>
  <si>
    <t>Kopā</t>
  </si>
  <si>
    <t>BROKASTIS</t>
  </si>
  <si>
    <t>P1</t>
  </si>
  <si>
    <t>Mannas biezputra ar āboliem un rozīnēm</t>
  </si>
  <si>
    <t>Āboli</t>
  </si>
  <si>
    <t>Karstais upeņu dzēriens</t>
  </si>
  <si>
    <t>Upeņu ievārījums</t>
  </si>
  <si>
    <t>Sviestmaize ar biezpienu</t>
  </si>
  <si>
    <t>25/30</t>
  </si>
  <si>
    <t>Rupjmaize, pilngraudu</t>
  </si>
  <si>
    <t>Biezpiens, 9%</t>
  </si>
  <si>
    <t>Krējums, skābais, 25%</t>
  </si>
  <si>
    <t>Dilles</t>
  </si>
  <si>
    <t xml:space="preserve"> Kumelīšu tēja ar cukuru</t>
  </si>
  <si>
    <r>
      <t xml:space="preserve">Kumelītes, </t>
    </r>
    <r>
      <rPr>
        <i/>
        <sz val="11"/>
        <color rgb="FF000000"/>
        <rFont val="Times New Roman"/>
        <family val="1"/>
        <charset val="186"/>
      </rPr>
      <t>kalt.</t>
    </r>
  </si>
  <si>
    <t>Cukurs</t>
  </si>
  <si>
    <t>Sv1</t>
  </si>
  <si>
    <t>Ūdens ar jāņogām un upenēm</t>
  </si>
  <si>
    <t xml:space="preserve">Ūdens </t>
  </si>
  <si>
    <r>
      <t xml:space="preserve">Jāņogas, </t>
    </r>
    <r>
      <rPr>
        <i/>
        <sz val="11"/>
        <color theme="1"/>
        <rFont val="Times New Roman"/>
        <family val="1"/>
        <charset val="186"/>
      </rPr>
      <t>sv. vai sald.</t>
    </r>
  </si>
  <si>
    <r>
      <t xml:space="preserve">Upenes, </t>
    </r>
    <r>
      <rPr>
        <i/>
        <sz val="11"/>
        <color theme="1"/>
        <rFont val="Times New Roman"/>
        <family val="1"/>
        <charset val="186"/>
      </rPr>
      <t>sv. vai sald.</t>
    </r>
  </si>
  <si>
    <t xml:space="preserve">Piparmētru tēja </t>
  </si>
  <si>
    <t>Piparmētras, kalt.</t>
  </si>
  <si>
    <t>Brokastis KOPĀ</t>
  </si>
  <si>
    <t>Karstais citronu dzēriens</t>
  </si>
  <si>
    <t>Citroni (kopā)</t>
  </si>
  <si>
    <t>Medus</t>
  </si>
  <si>
    <t>Melnā tēja ar cukuru un citronu</t>
  </si>
  <si>
    <t>200/3</t>
  </si>
  <si>
    <t>Melnā tēja</t>
  </si>
  <si>
    <t>Dz-14.4</t>
  </si>
  <si>
    <t>Persiku sulas dzēriens</t>
  </si>
  <si>
    <t>Persiku sula</t>
  </si>
  <si>
    <t xml:space="preserve">Piparmētru tēja ar cukuru </t>
  </si>
  <si>
    <t>Vīnogu sulas dzēriens</t>
  </si>
  <si>
    <t>Vīnogu sula</t>
  </si>
  <si>
    <t>Melnā tēja ar pienu un cukuru</t>
  </si>
  <si>
    <t xml:space="preserve">Piens, 2,5% </t>
  </si>
  <si>
    <t>Dz-14</t>
  </si>
  <si>
    <t>Ābolu sulas dzēriens</t>
  </si>
  <si>
    <t>Ābolu sula (bez cukura)</t>
  </si>
  <si>
    <t>Augļu tēja</t>
  </si>
  <si>
    <t>Karstais aveņu dzēriens</t>
  </si>
  <si>
    <t>Aveņu ievārījums</t>
  </si>
  <si>
    <t>Kakao</t>
  </si>
  <si>
    <t>Kakao pulveris</t>
  </si>
  <si>
    <t>Banāni</t>
  </si>
  <si>
    <t>A1</t>
  </si>
  <si>
    <t>180/15</t>
  </si>
  <si>
    <t>Dz2</t>
  </si>
  <si>
    <t>Gulašs</t>
  </si>
  <si>
    <r>
      <t xml:space="preserve">Liellopu gaļa, </t>
    </r>
    <r>
      <rPr>
        <i/>
        <sz val="11"/>
        <color theme="1"/>
        <rFont val="Times New Roman"/>
        <family val="1"/>
        <charset val="186"/>
      </rPr>
      <t xml:space="preserve">lāpstiņa </t>
    </r>
  </si>
  <si>
    <t>Eļļa, rapšu</t>
  </si>
  <si>
    <t>Sīpoli</t>
  </si>
  <si>
    <t>Ķiploki</t>
  </si>
  <si>
    <t>Paprikas pulveris</t>
  </si>
  <si>
    <t>Paprika, sarkana</t>
  </si>
  <si>
    <r>
      <t xml:space="preserve">Tomāti savā sulā, </t>
    </r>
    <r>
      <rPr>
        <i/>
        <sz val="11"/>
        <color theme="1"/>
        <rFont val="Times New Roman"/>
        <family val="1"/>
        <charset val="186"/>
      </rPr>
      <t>mizoti, kons.</t>
    </r>
  </si>
  <si>
    <r>
      <t xml:space="preserve">Milti, </t>
    </r>
    <r>
      <rPr>
        <i/>
        <sz val="11"/>
        <color theme="1"/>
        <rFont val="Times New Roman"/>
        <family val="1"/>
        <charset val="186"/>
      </rPr>
      <t>kviešu, augstākā labuma</t>
    </r>
  </si>
  <si>
    <t>Sāls</t>
  </si>
  <si>
    <t>Pipari, melnie, malti</t>
  </si>
  <si>
    <t>G1</t>
  </si>
  <si>
    <t>Vārīti kartupeļi</t>
  </si>
  <si>
    <t>Kartupeļi</t>
  </si>
  <si>
    <t>D1</t>
  </si>
  <si>
    <t xml:space="preserve">Ķīnas kāposti </t>
  </si>
  <si>
    <t>Tomāti</t>
  </si>
  <si>
    <t xml:space="preserve">Rīsu krēms </t>
  </si>
  <si>
    <t>Rīsi</t>
  </si>
  <si>
    <t>Krējums, saldais, 35%</t>
  </si>
  <si>
    <t>Želatīns</t>
  </si>
  <si>
    <t>SĒ1</t>
  </si>
  <si>
    <t>Zemeņu mērce</t>
  </si>
  <si>
    <t>SĒ2</t>
  </si>
  <si>
    <r>
      <t xml:space="preserve">Zemenes, </t>
    </r>
    <r>
      <rPr>
        <i/>
        <sz val="12"/>
        <color theme="1"/>
        <rFont val="Times New Roman"/>
        <family val="1"/>
        <charset val="186"/>
      </rPr>
      <t>saldētas</t>
    </r>
  </si>
  <si>
    <t>Kartupeļu ciete</t>
  </si>
  <si>
    <t>Ūdens ar citroniem</t>
  </si>
  <si>
    <t xml:space="preserve">Citroni </t>
  </si>
  <si>
    <t>200/5</t>
  </si>
  <si>
    <t>Pusdienas KOPĀ</t>
  </si>
  <si>
    <t>PUSDIENAS</t>
  </si>
  <si>
    <t>S1-1</t>
  </si>
  <si>
    <t>Rupjmaize</t>
  </si>
  <si>
    <t>Ķīnas kāpostu salāti ar tomātiem un krējumu</t>
  </si>
  <si>
    <t>Dz21</t>
  </si>
  <si>
    <t>Zaļo zirnīšu salāti ar svaigiem dārzeņiem</t>
  </si>
  <si>
    <t>S2</t>
  </si>
  <si>
    <r>
      <t xml:space="preserve">Zaļie zirnīši, </t>
    </r>
    <r>
      <rPr>
        <i/>
        <sz val="12"/>
        <color theme="1"/>
        <rFont val="Times New Roman"/>
        <family val="1"/>
        <charset val="186"/>
      </rPr>
      <t>saldēti</t>
    </r>
  </si>
  <si>
    <t>Loki</t>
  </si>
  <si>
    <t>Gurķi</t>
  </si>
  <si>
    <t>Citroni</t>
  </si>
  <si>
    <t>LAUNAGS</t>
  </si>
  <si>
    <t>Kefīrs</t>
  </si>
  <si>
    <t>Kefīrs, 3,2%</t>
  </si>
  <si>
    <t>Launags KOPĀ</t>
  </si>
  <si>
    <t>VAKARIŅAS</t>
  </si>
  <si>
    <t>P2</t>
  </si>
  <si>
    <t>D2</t>
  </si>
  <si>
    <t>Piens, 2,5 %</t>
  </si>
  <si>
    <t>Olas</t>
  </si>
  <si>
    <r>
      <t xml:space="preserve">Milti, </t>
    </r>
    <r>
      <rPr>
        <i/>
        <sz val="12"/>
        <color theme="1"/>
        <rFont val="Times New Roman"/>
        <family val="1"/>
        <charset val="186"/>
      </rPr>
      <t>kviešu, augst. lab.</t>
    </r>
  </si>
  <si>
    <r>
      <t xml:space="preserve">Eļļa, </t>
    </r>
    <r>
      <rPr>
        <i/>
        <sz val="12"/>
        <color theme="1"/>
        <rFont val="Times New Roman"/>
        <family val="1"/>
        <charset val="186"/>
      </rPr>
      <t>rapšu</t>
    </r>
  </si>
  <si>
    <r>
      <t xml:space="preserve">Krējums, </t>
    </r>
    <r>
      <rPr>
        <i/>
        <sz val="12"/>
        <color theme="1"/>
        <rFont val="Times New Roman"/>
        <family val="1"/>
        <charset val="186"/>
      </rPr>
      <t>skābais, 25%</t>
    </r>
  </si>
  <si>
    <t>Dz24</t>
  </si>
  <si>
    <t>Vakariņas KOPĀ</t>
  </si>
  <si>
    <t>180/20</t>
  </si>
  <si>
    <t>1. DIENĀ KOPĀ</t>
  </si>
  <si>
    <t>2.diena</t>
  </si>
  <si>
    <t>Rīsu un aprikožu biezputra ar sviestu</t>
  </si>
  <si>
    <r>
      <t>Piens</t>
    </r>
    <r>
      <rPr>
        <i/>
        <sz val="11"/>
        <color theme="1"/>
        <rFont val="Times New Roman"/>
        <family val="1"/>
        <charset val="186"/>
      </rPr>
      <t>, 2,5%</t>
    </r>
    <r>
      <rPr>
        <sz val="11"/>
        <color theme="1"/>
        <rFont val="Times New Roman"/>
        <family val="1"/>
        <charset val="186"/>
      </rPr>
      <t xml:space="preserve"> </t>
    </r>
  </si>
  <si>
    <r>
      <t xml:space="preserve">Aprikozes, </t>
    </r>
    <r>
      <rPr>
        <i/>
        <sz val="11"/>
        <color theme="1"/>
        <rFont val="Times New Roman"/>
        <family val="1"/>
        <charset val="186"/>
      </rPr>
      <t>žāvētas</t>
    </r>
  </si>
  <si>
    <r>
      <t xml:space="preserve">Sviests, </t>
    </r>
    <r>
      <rPr>
        <i/>
        <sz val="11"/>
        <color theme="1"/>
        <rFont val="Times New Roman"/>
        <family val="1"/>
        <charset val="186"/>
      </rPr>
      <t>82,5%</t>
    </r>
  </si>
  <si>
    <t>Sviestmaize ar tomātiem</t>
  </si>
  <si>
    <t>20/24</t>
  </si>
  <si>
    <t>Baltmaize</t>
  </si>
  <si>
    <t>Sviestmaize ar gurķiem</t>
  </si>
  <si>
    <t>Sv3</t>
  </si>
  <si>
    <t>Sv5</t>
  </si>
  <si>
    <t>180/8</t>
  </si>
  <si>
    <t>Dz5</t>
  </si>
  <si>
    <t>Svaigu kāpostu zupa ar gaļu, krējumu</t>
  </si>
  <si>
    <t>Cūkgaļa, lāpst.</t>
  </si>
  <si>
    <t>Kāposti</t>
  </si>
  <si>
    <t>Zaļie zirnīši., kons.</t>
  </si>
  <si>
    <t>Z1</t>
  </si>
  <si>
    <r>
      <t xml:space="preserve">Heka fileja, </t>
    </r>
    <r>
      <rPr>
        <i/>
        <sz val="12"/>
        <color theme="1"/>
        <rFont val="Times New Roman"/>
        <family val="1"/>
        <charset val="186"/>
      </rPr>
      <t>saldēt</t>
    </r>
    <r>
      <rPr>
        <sz val="12"/>
        <color theme="1"/>
        <rFont val="Times New Roman"/>
        <family val="1"/>
        <charset val="186"/>
      </rPr>
      <t>a,</t>
    </r>
  </si>
  <si>
    <t>Tomātu biezenis</t>
  </si>
  <si>
    <r>
      <t xml:space="preserve">Siers, </t>
    </r>
    <r>
      <rPr>
        <i/>
        <sz val="12"/>
        <color rgb="FF000000"/>
        <rFont val="Times New Roman"/>
        <family val="1"/>
        <charset val="186"/>
      </rPr>
      <t>Krievijas</t>
    </r>
    <r>
      <rPr>
        <sz val="12"/>
        <color rgb="FF000000"/>
        <rFont val="Times New Roman"/>
        <family val="1"/>
        <charset val="186"/>
      </rPr>
      <t>, 45 %</t>
    </r>
  </si>
  <si>
    <t>Majonēze,</t>
  </si>
  <si>
    <t>Pētersīļu zaļumi</t>
  </si>
  <si>
    <t>Zi1</t>
  </si>
  <si>
    <t>Sacepta zivs fileja</t>
  </si>
  <si>
    <t>Kartupeļu biezenis</t>
  </si>
  <si>
    <t>Sviests, 82,5 %</t>
  </si>
  <si>
    <t>D3</t>
  </si>
  <si>
    <t>Seleriju salāti ar āboliem</t>
  </si>
  <si>
    <t>Seleriju saknes</t>
  </si>
  <si>
    <t>Krējums, skābais, 25 %</t>
  </si>
  <si>
    <t>Majonēze, ar paz.t.s.</t>
  </si>
  <si>
    <t>S3</t>
  </si>
  <si>
    <t>Zemeņu kompots</t>
  </si>
  <si>
    <r>
      <t xml:space="preserve">Zemenes, </t>
    </r>
    <r>
      <rPr>
        <i/>
        <sz val="11"/>
        <color theme="1"/>
        <rFont val="Times New Roman"/>
        <family val="1"/>
        <charset val="186"/>
      </rPr>
      <t>saldētas</t>
    </r>
  </si>
  <si>
    <t>Citronskābe</t>
  </si>
  <si>
    <t>Citronu dzēriens</t>
  </si>
  <si>
    <t xml:space="preserve">Cukurs </t>
  </si>
  <si>
    <t>Jāņogu dzēriens</t>
  </si>
  <si>
    <r>
      <t xml:space="preserve">Jāņogas, </t>
    </r>
    <r>
      <rPr>
        <i/>
        <sz val="11"/>
        <color rgb="FF000000"/>
        <rFont val="Times New Roman"/>
        <family val="1"/>
        <charset val="186"/>
      </rPr>
      <t>sv. vai sald.</t>
    </r>
  </si>
  <si>
    <t>220/15/10</t>
  </si>
  <si>
    <t>Bumbieru kompots</t>
  </si>
  <si>
    <t>Bumbieri</t>
  </si>
  <si>
    <t>Biezpiena rausis</t>
  </si>
  <si>
    <t>K1</t>
  </si>
  <si>
    <r>
      <t xml:space="preserve">Biezpiens, </t>
    </r>
    <r>
      <rPr>
        <i/>
        <sz val="12"/>
        <color theme="1"/>
        <rFont val="Times New Roman"/>
        <family val="1"/>
        <charset val="186"/>
      </rPr>
      <t>vājpiena, 0,5%</t>
    </r>
  </si>
  <si>
    <t>Sviests,  82,5%</t>
  </si>
  <si>
    <r>
      <t xml:space="preserve">Milti, </t>
    </r>
    <r>
      <rPr>
        <i/>
        <sz val="12"/>
        <color theme="1"/>
        <rFont val="Times New Roman"/>
        <family val="1"/>
        <charset val="186"/>
      </rPr>
      <t>kviešu, augst.lab.</t>
    </r>
  </si>
  <si>
    <t>Vaniļas cukurs</t>
  </si>
  <si>
    <t>Ābolu - bumbieru kompots</t>
  </si>
  <si>
    <t>Citrons</t>
  </si>
  <si>
    <t>Kanēlis, kaltēts</t>
  </si>
  <si>
    <t>Žāvētu augļu kompots</t>
  </si>
  <si>
    <t>Aprikozes, žāvētas</t>
  </si>
  <si>
    <t>Plūmes, žāvētas</t>
  </si>
  <si>
    <t>Apelsīnu sula</t>
  </si>
  <si>
    <t>Ābolu sula</t>
  </si>
  <si>
    <t>Upeņu sulas dzēriens</t>
  </si>
  <si>
    <r>
      <t xml:space="preserve">Upeņu sula, </t>
    </r>
    <r>
      <rPr>
        <i/>
        <sz val="11"/>
        <color theme="1"/>
        <rFont val="Times New Roman"/>
        <family val="1"/>
        <charset val="186"/>
      </rPr>
      <t>konc. , bez cukura</t>
    </r>
  </si>
  <si>
    <t>Apelsīnu sulas dzēriens</t>
  </si>
  <si>
    <t>Dz26</t>
  </si>
  <si>
    <t>Bietes</t>
  </si>
  <si>
    <t>Auzu pārslas</t>
  </si>
  <si>
    <r>
      <t xml:space="preserve">Eļļa, </t>
    </r>
    <r>
      <rPr>
        <i/>
        <sz val="12"/>
        <color rgb="FF000000"/>
        <rFont val="Times New Roman"/>
        <family val="1"/>
        <charset val="186"/>
      </rPr>
      <t>rapšu</t>
    </r>
  </si>
  <si>
    <t>D4</t>
  </si>
  <si>
    <t>Biešu burgeris ar jogurta un gurķu mērci</t>
  </si>
  <si>
    <r>
      <t xml:space="preserve">Jogurts, </t>
    </r>
    <r>
      <rPr>
        <i/>
        <sz val="12"/>
        <color rgb="FF000000"/>
        <rFont val="Times New Roman"/>
        <family val="1"/>
        <charset val="186"/>
      </rPr>
      <t>grieķu (Baltais)</t>
    </r>
  </si>
  <si>
    <t xml:space="preserve">Redīsu un burkānu salāti </t>
  </si>
  <si>
    <t>Redīsi, baltie</t>
  </si>
  <si>
    <t xml:space="preserve">Burkāni </t>
  </si>
  <si>
    <t>S4</t>
  </si>
  <si>
    <t>Dz31</t>
  </si>
  <si>
    <t>2. DIENĀ KOPĀ</t>
  </si>
  <si>
    <t>3.diena</t>
  </si>
  <si>
    <t>150/60</t>
  </si>
  <si>
    <t>P3</t>
  </si>
  <si>
    <t>Apelsīni</t>
  </si>
  <si>
    <t>Kanēlis</t>
  </si>
  <si>
    <t>Sv6</t>
  </si>
  <si>
    <t>Sviestmaize ar vistas gaļu</t>
  </si>
  <si>
    <t>20/20</t>
  </si>
  <si>
    <t>Vistas fileja</t>
  </si>
  <si>
    <t>Dz5-1</t>
  </si>
  <si>
    <t>Kolrābji</t>
  </si>
  <si>
    <r>
      <t xml:space="preserve">Piparmētras, </t>
    </r>
    <r>
      <rPr>
        <i/>
        <sz val="11"/>
        <color theme="1"/>
        <rFont val="Times New Roman"/>
        <family val="1"/>
        <charset val="186"/>
      </rPr>
      <t>kaltētas</t>
    </r>
  </si>
  <si>
    <r>
      <t xml:space="preserve">Eļļa, </t>
    </r>
    <r>
      <rPr>
        <i/>
        <sz val="11"/>
        <color theme="1"/>
        <rFont val="Times New Roman"/>
        <family val="1"/>
        <charset val="186"/>
      </rPr>
      <t>rapšu</t>
    </r>
  </si>
  <si>
    <t>S5</t>
  </si>
  <si>
    <t xml:space="preserve">Gurķu un kolrābju salāti </t>
  </si>
  <si>
    <t>Augļu salāti ar grauzdētām auzu pārslām</t>
  </si>
  <si>
    <r>
      <t xml:space="preserve">Liellopu gaļa, </t>
    </r>
    <r>
      <rPr>
        <i/>
        <sz val="12"/>
        <color theme="1"/>
        <rFont val="Times New Roman"/>
        <family val="1"/>
        <charset val="186"/>
      </rPr>
      <t xml:space="preserve">lāpstiņa </t>
    </r>
  </si>
  <si>
    <t xml:space="preserve">Pipari, </t>
  </si>
  <si>
    <t>Tomātu sula</t>
  </si>
  <si>
    <r>
      <t xml:space="preserve">Milti, </t>
    </r>
    <r>
      <rPr>
        <i/>
        <sz val="12"/>
        <color theme="1"/>
        <rFont val="Times New Roman"/>
        <family val="1"/>
        <charset val="186"/>
      </rPr>
      <t>kviešu, augstākā labuma</t>
    </r>
  </si>
  <si>
    <t>Frikadeles tomātu mērcē</t>
  </si>
  <si>
    <t>G2</t>
  </si>
  <si>
    <t>Siers, Krievijas, 45 %</t>
  </si>
  <si>
    <t>Vārīti makaroni</t>
  </si>
  <si>
    <t>M1</t>
  </si>
  <si>
    <t>Makaroni</t>
  </si>
  <si>
    <t xml:space="preserve">Ziedkāposti </t>
  </si>
  <si>
    <t xml:space="preserve">Ķiploki </t>
  </si>
  <si>
    <t>Citroni (sulai)</t>
  </si>
  <si>
    <t>S6</t>
  </si>
  <si>
    <t xml:space="preserve">Ziedkāpostu un burkānu salāti </t>
  </si>
  <si>
    <t>SĒ3</t>
  </si>
  <si>
    <t>Kefīra želeja ar  ķiršu sīrupu</t>
  </si>
  <si>
    <t>Kefīrs, 3,2 %</t>
  </si>
  <si>
    <r>
      <t>Ūdens (</t>
    </r>
    <r>
      <rPr>
        <i/>
        <sz val="12"/>
        <color theme="1"/>
        <rFont val="Times New Roman"/>
        <family val="1"/>
        <charset val="186"/>
      </rPr>
      <t>želatīnam</t>
    </r>
    <r>
      <rPr>
        <sz val="12"/>
        <color theme="1"/>
        <rFont val="Times New Roman"/>
        <family val="1"/>
        <charset val="186"/>
      </rPr>
      <t>)</t>
    </r>
  </si>
  <si>
    <r>
      <t xml:space="preserve">Krējums, </t>
    </r>
    <r>
      <rPr>
        <i/>
        <sz val="12"/>
        <color theme="1"/>
        <rFont val="Times New Roman"/>
        <family val="1"/>
        <charset val="186"/>
      </rPr>
      <t>skābais</t>
    </r>
    <r>
      <rPr>
        <sz val="12"/>
        <color theme="1"/>
        <rFont val="Times New Roman"/>
        <family val="1"/>
        <charset val="186"/>
      </rPr>
      <t>, 25%</t>
    </r>
  </si>
  <si>
    <t>Ķiršu sīrups</t>
  </si>
  <si>
    <t>Dz27</t>
  </si>
  <si>
    <t>150/30</t>
  </si>
  <si>
    <t>Tomātu un siera salāti</t>
  </si>
  <si>
    <r>
      <t>Siers,</t>
    </r>
    <r>
      <rPr>
        <i/>
        <sz val="11"/>
        <color rgb="FF000000"/>
        <rFont val="Times New Roman"/>
        <family val="1"/>
        <charset val="186"/>
      </rPr>
      <t xml:space="preserve"> Krievijas, 45%</t>
    </r>
  </si>
  <si>
    <t xml:space="preserve">Krējums, skābais, 25% </t>
  </si>
  <si>
    <t>S7</t>
  </si>
  <si>
    <t>Dz32</t>
  </si>
  <si>
    <t>Piens</t>
  </si>
  <si>
    <t>Miežu putraimi</t>
  </si>
  <si>
    <t>250/15</t>
  </si>
  <si>
    <t>3. DIENĀ KOPĀ</t>
  </si>
  <si>
    <t>4.diena</t>
  </si>
  <si>
    <t>300/15</t>
  </si>
  <si>
    <t>Bukstiņputra ar sviestu</t>
  </si>
  <si>
    <t>P4</t>
  </si>
  <si>
    <t>Omlete ar dārzeņiem un desu</t>
  </si>
  <si>
    <t>O4</t>
  </si>
  <si>
    <t>Brokoļi, saldēti</t>
  </si>
  <si>
    <t>Desa ,,Tīģerītis" (satur 70% gaļas)</t>
  </si>
  <si>
    <t>Baltmaize ar ievārījumu</t>
  </si>
  <si>
    <t>25/15</t>
  </si>
  <si>
    <t>Ievārījums, zemeņu</t>
  </si>
  <si>
    <t>Dz4</t>
  </si>
  <si>
    <t>Rupjmaize ar sviestu</t>
  </si>
  <si>
    <t>25+5</t>
  </si>
  <si>
    <t>Sv9</t>
  </si>
  <si>
    <t>A2</t>
  </si>
  <si>
    <t>Sv7</t>
  </si>
  <si>
    <t>Zirņu zupa ar gaļu un krējumu</t>
  </si>
  <si>
    <t xml:space="preserve">Cūkgaļa, lāpst. </t>
  </si>
  <si>
    <t>Zirņi, kaltēti</t>
  </si>
  <si>
    <t xml:space="preserve">Kartupeļi </t>
  </si>
  <si>
    <t>Z2</t>
  </si>
  <si>
    <t>Cūkgaļas kotletes</t>
  </si>
  <si>
    <r>
      <t>Cūgaļa,</t>
    </r>
    <r>
      <rPr>
        <i/>
        <sz val="11"/>
        <color theme="1"/>
        <rFont val="Times New Roman"/>
        <family val="1"/>
        <charset val="186"/>
      </rPr>
      <t xml:space="preserve"> krūt.</t>
    </r>
  </si>
  <si>
    <t>Rīvmaize</t>
  </si>
  <si>
    <t>Tomātu mērce</t>
  </si>
  <si>
    <t xml:space="preserve">Tomātu sula </t>
  </si>
  <si>
    <t>Milti, kviešu, a. lab.</t>
  </si>
  <si>
    <t>G3</t>
  </si>
  <si>
    <t>M2</t>
  </si>
  <si>
    <t xml:space="preserve">Burkānu salāti ar saulespuķu sēkliņām </t>
  </si>
  <si>
    <r>
      <t xml:space="preserve">Saulespuķu sēklas, </t>
    </r>
    <r>
      <rPr>
        <i/>
        <sz val="11"/>
        <color theme="1"/>
        <rFont val="Times New Roman"/>
        <family val="1"/>
        <charset val="186"/>
      </rPr>
      <t>lobītas</t>
    </r>
  </si>
  <si>
    <t>Majonēze, ar z.t.s.</t>
  </si>
  <si>
    <t>S8</t>
  </si>
  <si>
    <t>Dz28</t>
  </si>
  <si>
    <t>Dz25</t>
  </si>
  <si>
    <t>Lavaša rullītis  ar sieru un vistas fileju</t>
  </si>
  <si>
    <t>Sv10</t>
  </si>
  <si>
    <r>
      <t xml:space="preserve">Lavašs, </t>
    </r>
    <r>
      <rPr>
        <i/>
        <sz val="12"/>
        <color theme="1"/>
        <rFont val="Times New Roman"/>
        <family val="1"/>
        <charset val="186"/>
      </rPr>
      <t>armēņu*</t>
    </r>
  </si>
  <si>
    <r>
      <t xml:space="preserve">Melnie pipari, </t>
    </r>
    <r>
      <rPr>
        <i/>
        <sz val="12"/>
        <color theme="1"/>
        <rFont val="Times New Roman"/>
        <family val="1"/>
        <charset val="186"/>
      </rPr>
      <t>malti</t>
    </r>
  </si>
  <si>
    <t>Salāti, lapu</t>
  </si>
  <si>
    <t>Jogurts, bez pied.</t>
  </si>
  <si>
    <t>Siers, Krievijas</t>
  </si>
  <si>
    <t>Dz29</t>
  </si>
  <si>
    <t>Kartupeļu pankūkas ar krējumu</t>
  </si>
  <si>
    <t>Milti, kviešu, a.l.</t>
  </si>
  <si>
    <t>150/20</t>
  </si>
  <si>
    <t>D5</t>
  </si>
  <si>
    <t>Dz7</t>
  </si>
  <si>
    <t>Zirnīši, kons.</t>
  </si>
  <si>
    <t>Majonēze ar pazem. t.s.</t>
  </si>
  <si>
    <t xml:space="preserve">Biešu un zaļo zirnīšu salāti </t>
  </si>
  <si>
    <t>4. DIENĀ KOPĀ</t>
  </si>
  <si>
    <t>5.diena</t>
  </si>
  <si>
    <t>S9</t>
  </si>
  <si>
    <t>Brokastu muslis ar jogurtu</t>
  </si>
  <si>
    <r>
      <t xml:space="preserve">Saulespuķu sēklas, </t>
    </r>
    <r>
      <rPr>
        <i/>
        <sz val="11"/>
        <color theme="1"/>
        <rFont val="Times New Roman"/>
        <family val="1"/>
        <charset val="186"/>
      </rPr>
      <t>lob.</t>
    </r>
  </si>
  <si>
    <t>Sviests, 82,5</t>
  </si>
  <si>
    <t xml:space="preserve">Medus </t>
  </si>
  <si>
    <r>
      <t xml:space="preserve">Jogurts, </t>
    </r>
    <r>
      <rPr>
        <i/>
        <sz val="11"/>
        <color theme="1"/>
        <rFont val="Times New Roman"/>
        <family val="1"/>
        <charset val="186"/>
      </rPr>
      <t>bezpiedevu</t>
    </r>
  </si>
  <si>
    <t>P5</t>
  </si>
  <si>
    <t>40/60</t>
  </si>
  <si>
    <t>Vitamīnu salāti</t>
  </si>
  <si>
    <t>Paprika</t>
  </si>
  <si>
    <t>S10</t>
  </si>
  <si>
    <t>Sviestmaize ar gurķiem un olu</t>
  </si>
  <si>
    <t>Siers, Jāņu</t>
  </si>
  <si>
    <t>25+5+20</t>
  </si>
  <si>
    <t>Sv5-2</t>
  </si>
  <si>
    <t>Sviestmaize ar sieru un gurķiem</t>
  </si>
  <si>
    <t>Dz8</t>
  </si>
  <si>
    <t>Dārzeņu sautējums ar gaļu</t>
  </si>
  <si>
    <t>Zaļie zirnīši, konserv.</t>
  </si>
  <si>
    <t>G4</t>
  </si>
  <si>
    <t>Gurķu salāti ar skābā krējuma mērci</t>
  </si>
  <si>
    <t>Gurķi, svaigi</t>
  </si>
  <si>
    <t xml:space="preserve">Lociņi </t>
  </si>
  <si>
    <t>Dilles, svaigas</t>
  </si>
  <si>
    <t>Puravu – ābolu salāti ar skāba krējuma mērci</t>
  </si>
  <si>
    <t>Puravi</t>
  </si>
  <si>
    <t xml:space="preserve">Āboli </t>
  </si>
  <si>
    <t>Ūdens (vārīts, atdzesēts)</t>
  </si>
  <si>
    <t>Kolrābju salāti</t>
  </si>
  <si>
    <t xml:space="preserve">Kolrābji </t>
  </si>
  <si>
    <t xml:space="preserve">Dilles </t>
  </si>
  <si>
    <t xml:space="preserve">Puravi </t>
  </si>
  <si>
    <t>Āboli, saldskābi</t>
  </si>
  <si>
    <t>Krējums,  skābais, 25%</t>
  </si>
  <si>
    <t xml:space="preserve">Sāls </t>
  </si>
  <si>
    <t xml:space="preserve">Ābolu – puravu salāti  </t>
  </si>
  <si>
    <t>S11</t>
  </si>
  <si>
    <t>Cepti āboli ar putukrējumu</t>
  </si>
  <si>
    <t>SĒ4</t>
  </si>
  <si>
    <t>Dzērvenes</t>
  </si>
  <si>
    <t>Dzērveņu dzēriens</t>
  </si>
  <si>
    <t>Dz33</t>
  </si>
  <si>
    <t>Ziedkāposti</t>
  </si>
  <si>
    <r>
      <t>Desa, ,,</t>
    </r>
    <r>
      <rPr>
        <i/>
        <sz val="12"/>
        <color theme="1"/>
        <rFont val="Times New Roman"/>
        <family val="1"/>
        <charset val="186"/>
      </rPr>
      <t>Tīģerītis</t>
    </r>
    <r>
      <rPr>
        <sz val="12"/>
        <color theme="1"/>
        <rFont val="Times New Roman"/>
        <family val="1"/>
        <charset val="186"/>
      </rPr>
      <t>”</t>
    </r>
  </si>
  <si>
    <r>
      <t xml:space="preserve">Majonēze, </t>
    </r>
    <r>
      <rPr>
        <i/>
        <sz val="12"/>
        <color rgb="FF000000"/>
        <rFont val="Times New Roman"/>
        <family val="1"/>
        <charset val="186"/>
      </rPr>
      <t>ar pazem. tauku saturu</t>
    </r>
  </si>
  <si>
    <r>
      <t xml:space="preserve">Sinepes, </t>
    </r>
    <r>
      <rPr>
        <i/>
        <sz val="12"/>
        <color theme="1"/>
        <rFont val="Times New Roman"/>
        <family val="1"/>
        <charset val="186"/>
      </rPr>
      <t>galda</t>
    </r>
  </si>
  <si>
    <t>S12</t>
  </si>
  <si>
    <t>Dz34</t>
  </si>
  <si>
    <t>Makaronu un desas  salāti</t>
  </si>
  <si>
    <t>Kartupeļu un biezpiena plācenīši ar krējumu</t>
  </si>
  <si>
    <t>Biezpiens, vājpiena, 0,5%</t>
  </si>
  <si>
    <t>Milti, kviešu, augst. lab.</t>
  </si>
  <si>
    <t>Ķimenes</t>
  </si>
  <si>
    <t>Kāpostu, burkānu un rutku salāti</t>
  </si>
  <si>
    <t>Rutki</t>
  </si>
  <si>
    <r>
      <t xml:space="preserve">Majonēze, </t>
    </r>
    <r>
      <rPr>
        <i/>
        <sz val="11"/>
        <color rgb="FF000000"/>
        <rFont val="Times New Roman"/>
        <family val="1"/>
        <charset val="186"/>
      </rPr>
      <t>ar z.t.s.</t>
    </r>
  </si>
  <si>
    <t>Sarkano kāpostu un pētersīļu salāti</t>
  </si>
  <si>
    <t>Burkānu un ābolu salāti ar rozīnēm</t>
  </si>
  <si>
    <t>Piparmētru tējas  dzēriens</t>
  </si>
  <si>
    <t>5. DIENĀ KOPĀ</t>
  </si>
  <si>
    <t>6.diena</t>
  </si>
  <si>
    <t>160/20</t>
  </si>
  <si>
    <t>B1</t>
  </si>
  <si>
    <t>S13</t>
  </si>
  <si>
    <t>Dz36</t>
  </si>
  <si>
    <t>O3</t>
  </si>
  <si>
    <t>Olu kultenis ar papriku un zirnīšiem</t>
  </si>
  <si>
    <r>
      <t>Zirnīši,</t>
    </r>
    <r>
      <rPr>
        <i/>
        <sz val="11"/>
        <color rgb="FF000000"/>
        <rFont val="Times New Roman"/>
        <family val="1"/>
        <charset val="186"/>
      </rPr>
      <t xml:space="preserve"> zaļie, kons.</t>
    </r>
  </si>
  <si>
    <t xml:space="preserve">Burkānu un ābolu salāti </t>
  </si>
  <si>
    <t>Gurķu, tomātu salāti</t>
  </si>
  <si>
    <t>Eļļa,rapšu</t>
  </si>
  <si>
    <t>Baziliks, sausais</t>
  </si>
  <si>
    <t>Kāpostu un burkānu salāti</t>
  </si>
  <si>
    <t>Kukurūza, kons.</t>
  </si>
  <si>
    <t xml:space="preserve">Eļļa, rapšu </t>
  </si>
  <si>
    <t>Ūdens, vārīts</t>
  </si>
  <si>
    <t>-</t>
  </si>
  <si>
    <t>S14</t>
  </si>
  <si>
    <t>Sv5-1</t>
  </si>
  <si>
    <t>25+4+20</t>
  </si>
  <si>
    <t>Dz9</t>
  </si>
  <si>
    <t>Z3</t>
  </si>
  <si>
    <t xml:space="preserve">Seleriju zupa ar rīsiem un gaļu </t>
  </si>
  <si>
    <r>
      <t xml:space="preserve">Cūkgaļa, </t>
    </r>
    <r>
      <rPr>
        <i/>
        <sz val="12"/>
        <color theme="1"/>
        <rFont val="Times New Roman"/>
        <family val="1"/>
        <charset val="186"/>
      </rPr>
      <t>lāpst.</t>
    </r>
    <r>
      <rPr>
        <sz val="12"/>
        <color theme="1"/>
        <rFont val="Times New Roman"/>
        <family val="1"/>
        <charset val="186"/>
      </rPr>
      <t xml:space="preserve"> </t>
    </r>
  </si>
  <si>
    <t>Plovs</t>
  </si>
  <si>
    <t>200/45</t>
  </si>
  <si>
    <t>Cūkgaļa, krūt.</t>
  </si>
  <si>
    <t>Tomātu pasta</t>
  </si>
  <si>
    <t xml:space="preserve">Sīpoli     </t>
  </si>
  <si>
    <t xml:space="preserve">Rīsi </t>
  </si>
  <si>
    <t>Svaigu dārzeņu salāti</t>
  </si>
  <si>
    <t>Kāposti, svaigi</t>
  </si>
  <si>
    <t>Kāļi</t>
  </si>
  <si>
    <t>Seleriju sakne</t>
  </si>
  <si>
    <t>Eļļa</t>
  </si>
  <si>
    <t>G5</t>
  </si>
  <si>
    <t>S15</t>
  </si>
  <si>
    <t>K2</t>
  </si>
  <si>
    <t>Krējums, sk.</t>
  </si>
  <si>
    <r>
      <t xml:space="preserve">Milti, </t>
    </r>
    <r>
      <rPr>
        <i/>
        <sz val="12"/>
        <rFont val="Times New Roman"/>
        <family val="1"/>
        <charset val="186"/>
      </rPr>
      <t>kviešu, augst.lab.</t>
    </r>
  </si>
  <si>
    <r>
      <t xml:space="preserve">Heka fileja, </t>
    </r>
    <r>
      <rPr>
        <i/>
        <sz val="12"/>
        <rFont val="Times New Roman"/>
        <family val="1"/>
        <charset val="186"/>
      </rPr>
      <t>saldēt</t>
    </r>
    <r>
      <rPr>
        <sz val="12"/>
        <rFont val="Times New Roman"/>
        <family val="1"/>
        <charset val="186"/>
      </rPr>
      <t>a,</t>
    </r>
  </si>
  <si>
    <r>
      <t xml:space="preserve">Eļļa, </t>
    </r>
    <r>
      <rPr>
        <i/>
        <sz val="12"/>
        <rFont val="Times New Roman"/>
        <family val="1"/>
        <charset val="186"/>
      </rPr>
      <t>rapšu</t>
    </r>
  </si>
  <si>
    <t>Kartupeļu un zivju plācenīši</t>
  </si>
  <si>
    <t>Zi2</t>
  </si>
  <si>
    <t xml:space="preserve">Tomāti </t>
  </si>
  <si>
    <t>6. DIENĀ KOPĀ</t>
  </si>
  <si>
    <t>7.diena</t>
  </si>
  <si>
    <t>S1-2</t>
  </si>
  <si>
    <t>Ķīnas kāpostu  salāti ar tomātiem, eļļu</t>
  </si>
  <si>
    <t>100/20</t>
  </si>
  <si>
    <t>P6</t>
  </si>
  <si>
    <t>Auzu pārslu biezputra ar kaltētiem augļiem</t>
  </si>
  <si>
    <t>Melnās plumes, žāvētas</t>
  </si>
  <si>
    <t xml:space="preserve">Burkānu salāti </t>
  </si>
  <si>
    <r>
      <t xml:space="preserve">Krējums, </t>
    </r>
    <r>
      <rPr>
        <i/>
        <sz val="11"/>
        <color theme="1"/>
        <rFont val="Times New Roman"/>
        <family val="1"/>
        <charset val="186"/>
      </rPr>
      <t>skābais, 25%</t>
    </r>
  </si>
  <si>
    <t>S16</t>
  </si>
  <si>
    <t>Karstmaize ar sieru</t>
  </si>
  <si>
    <t>Siers, Krievijas 45%</t>
  </si>
  <si>
    <t>Sv11</t>
  </si>
  <si>
    <t>Karbonāde</t>
  </si>
  <si>
    <t>Cūkgaļa, mug. gab.</t>
  </si>
  <si>
    <t>Sinepju mērce</t>
  </si>
  <si>
    <t>Sinepes, galda</t>
  </si>
  <si>
    <t>Ķirbju un dzērveņu salāti</t>
  </si>
  <si>
    <t>Ķirbji</t>
  </si>
  <si>
    <t>G6</t>
  </si>
  <si>
    <t>M3</t>
  </si>
  <si>
    <t>S17</t>
  </si>
  <si>
    <t>SĒ5</t>
  </si>
  <si>
    <t>Banānu  pudiņš</t>
  </si>
  <si>
    <t>SĒ6</t>
  </si>
  <si>
    <t>Šokolādes ķīselis</t>
  </si>
  <si>
    <r>
      <t xml:space="preserve">Kakao, </t>
    </r>
    <r>
      <rPr>
        <i/>
        <sz val="12"/>
        <color rgb="FF000000"/>
        <rFont val="Times New Roman"/>
        <family val="1"/>
        <charset val="186"/>
      </rPr>
      <t>pulv.</t>
    </r>
  </si>
  <si>
    <t>Kartupeļu zupa ar gaļas frikadelēm un krējumu</t>
  </si>
  <si>
    <t>1/20 gb.</t>
  </si>
  <si>
    <t xml:space="preserve">Pētersīļu zaļumi </t>
  </si>
  <si>
    <t>Z4</t>
  </si>
  <si>
    <t xml:space="preserve"> 220/20/10</t>
  </si>
  <si>
    <t>Dārzeņu vinegrets ar olu</t>
  </si>
  <si>
    <r>
      <t xml:space="preserve">Gurķi, </t>
    </r>
    <r>
      <rPr>
        <i/>
        <sz val="11"/>
        <color rgb="FF000000"/>
        <rFont val="Times New Roman"/>
        <family val="1"/>
        <charset val="186"/>
      </rPr>
      <t>marin.</t>
    </r>
  </si>
  <si>
    <r>
      <t xml:space="preserve">Eļļa, </t>
    </r>
    <r>
      <rPr>
        <i/>
        <sz val="11"/>
        <color rgb="FF000000"/>
        <rFont val="Times New Roman"/>
        <family val="1"/>
        <charset val="186"/>
      </rPr>
      <t>rapšu</t>
    </r>
  </si>
  <si>
    <t>S18</t>
  </si>
  <si>
    <t>Griķu salāti ar vistas gaļu</t>
  </si>
  <si>
    <t>Griķi</t>
  </si>
  <si>
    <r>
      <t xml:space="preserve">Vistas gala, </t>
    </r>
    <r>
      <rPr>
        <i/>
        <sz val="12"/>
        <color rgb="FF000000"/>
        <rFont val="Times New Roman"/>
        <family val="1"/>
        <charset val="186"/>
      </rPr>
      <t>šķiņķīši bez kauliem, ar ādu</t>
    </r>
  </si>
  <si>
    <r>
      <t xml:space="preserve">Gurķi, </t>
    </r>
    <r>
      <rPr>
        <i/>
        <sz val="12"/>
        <color rgb="FF000000"/>
        <rFont val="Times New Roman"/>
        <family val="1"/>
        <charset val="186"/>
      </rPr>
      <t>marin.</t>
    </r>
  </si>
  <si>
    <t>7. DIENĀ KOPĀ</t>
  </si>
  <si>
    <t>8.diena</t>
  </si>
  <si>
    <r>
      <t xml:space="preserve">Saldskābmaize, </t>
    </r>
    <r>
      <rPr>
        <i/>
        <sz val="11"/>
        <color theme="1"/>
        <rFont val="Times New Roman"/>
        <family val="1"/>
        <charset val="186"/>
      </rPr>
      <t>no rudzu, kviešu miltiem, ar ķimenēm</t>
    </r>
  </si>
  <si>
    <t>Saldskābmaize ar sviestu</t>
  </si>
  <si>
    <t>S19</t>
  </si>
  <si>
    <t>Sv9-1</t>
  </si>
  <si>
    <t>Sautētas lēcas ar dārzeņiem</t>
  </si>
  <si>
    <r>
      <t>Lēcas,</t>
    </r>
    <r>
      <rPr>
        <i/>
        <sz val="11"/>
        <color theme="1"/>
        <rFont val="Times New Roman"/>
        <family val="1"/>
        <charset val="186"/>
      </rPr>
      <t xml:space="preserve"> sarkanās</t>
    </r>
  </si>
  <si>
    <t>D6</t>
  </si>
  <si>
    <t>S20</t>
  </si>
  <si>
    <t>B2</t>
  </si>
  <si>
    <t>Rīvētu kartupeļu un biezpiena klimpas ar krējumu</t>
  </si>
  <si>
    <r>
      <t xml:space="preserve">Biezpiens, </t>
    </r>
    <r>
      <rPr>
        <i/>
        <sz val="12"/>
        <color rgb="FF000000"/>
        <rFont val="Times New Roman"/>
        <family val="1"/>
        <charset val="186"/>
      </rPr>
      <t>vājpiena</t>
    </r>
    <r>
      <rPr>
        <sz val="12"/>
        <color rgb="FF000000"/>
        <rFont val="Times New Roman"/>
        <family val="1"/>
        <charset val="186"/>
      </rPr>
      <t>, 0,5%</t>
    </r>
  </si>
  <si>
    <r>
      <t xml:space="preserve">Milti, </t>
    </r>
    <r>
      <rPr>
        <i/>
        <sz val="12"/>
        <color rgb="FF000000"/>
        <rFont val="Times New Roman"/>
        <family val="1"/>
        <charset val="186"/>
      </rPr>
      <t>kviešu, augst. lab.</t>
    </r>
  </si>
  <si>
    <t>Krējums, sk. 25%</t>
  </si>
  <si>
    <t>130/20</t>
  </si>
  <si>
    <t>Olu kultenis ar desu</t>
  </si>
  <si>
    <t>Dz10</t>
  </si>
  <si>
    <t xml:space="preserve">Svaigi augļi ar jogurtu </t>
  </si>
  <si>
    <t>Kivi</t>
  </si>
  <si>
    <t>Jogurts ar augļiem, 3,2 %</t>
  </si>
  <si>
    <t>SĒ7</t>
  </si>
  <si>
    <t>145/80</t>
  </si>
  <si>
    <t>O5</t>
  </si>
  <si>
    <t>Bietes, svaigas</t>
  </si>
  <si>
    <t>Pētersīļu sakne</t>
  </si>
  <si>
    <t>Melnās plūmes, žāvētas</t>
  </si>
  <si>
    <r>
      <t xml:space="preserve">Cūkgaļa, </t>
    </r>
    <r>
      <rPr>
        <i/>
        <sz val="11"/>
        <color theme="1"/>
        <rFont val="Times New Roman"/>
        <family val="1"/>
        <charset val="186"/>
      </rPr>
      <t>lāpstiņa</t>
    </r>
    <r>
      <rPr>
        <sz val="11"/>
        <color theme="1"/>
        <rFont val="Times New Roman"/>
        <family val="1"/>
        <charset val="186"/>
      </rPr>
      <t xml:space="preserve"> </t>
    </r>
  </si>
  <si>
    <t>Zaļumi, pētersīļi</t>
  </si>
  <si>
    <t>Z5</t>
  </si>
  <si>
    <t>Ar gaļu pildīti kabači, krējums</t>
  </si>
  <si>
    <t>Kabači</t>
  </si>
  <si>
    <t xml:space="preserve">Pipari,melnie, malti </t>
  </si>
  <si>
    <t>Siers, Krievijas, 45%</t>
  </si>
  <si>
    <t>Krējums, sk.25%</t>
  </si>
  <si>
    <t>G7</t>
  </si>
  <si>
    <t>S4-1</t>
  </si>
  <si>
    <t>Dzērveņu uzputenis ar pienu</t>
  </si>
  <si>
    <t>Mannas putraimi</t>
  </si>
  <si>
    <t>Karstmaize ar sieru un burkāniem</t>
  </si>
  <si>
    <r>
      <t xml:space="preserve">Siers, </t>
    </r>
    <r>
      <rPr>
        <i/>
        <sz val="11"/>
        <color theme="1"/>
        <rFont val="Times New Roman"/>
        <family val="1"/>
        <charset val="186"/>
      </rPr>
      <t>Krievijas, 45%</t>
    </r>
  </si>
  <si>
    <t>Majonēze, ar paz. t..s</t>
  </si>
  <si>
    <t>Sv11-1</t>
  </si>
  <si>
    <t>SĒ8</t>
  </si>
  <si>
    <t>100/150</t>
  </si>
  <si>
    <t>Kartupeļu un gaļas salāti</t>
  </si>
  <si>
    <t>Liellopu gaļa, lāpst.</t>
  </si>
  <si>
    <r>
      <t xml:space="preserve">Gurķi, </t>
    </r>
    <r>
      <rPr>
        <i/>
        <sz val="11"/>
        <color rgb="FF000000"/>
        <rFont val="Times New Roman"/>
        <family val="1"/>
        <charset val="186"/>
      </rPr>
      <t>marinēti</t>
    </r>
  </si>
  <si>
    <t>Zirnīši,  kons.</t>
  </si>
  <si>
    <r>
      <t xml:space="preserve">Krējums, </t>
    </r>
    <r>
      <rPr>
        <i/>
        <sz val="11"/>
        <color rgb="FF000000"/>
        <rFont val="Times New Roman"/>
        <family val="1"/>
        <charset val="186"/>
      </rPr>
      <t>skābais, 25 %</t>
    </r>
  </si>
  <si>
    <t>8. DIENĀ KOPĀ</t>
  </si>
  <si>
    <t>9.diena</t>
  </si>
  <si>
    <t>Griķu un biezpiena sacepums ar krējumu</t>
  </si>
  <si>
    <r>
      <t xml:space="preserve">Biezpiens, </t>
    </r>
    <r>
      <rPr>
        <i/>
        <sz val="12"/>
        <color theme="1"/>
        <rFont val="Times New Roman"/>
        <family val="1"/>
        <charset val="186"/>
      </rPr>
      <t>vājp.</t>
    </r>
  </si>
  <si>
    <t xml:space="preserve">Rīvmaize </t>
  </si>
  <si>
    <t>B3</t>
  </si>
  <si>
    <t>120/30</t>
  </si>
  <si>
    <t>Dz37</t>
  </si>
  <si>
    <t>S22</t>
  </si>
  <si>
    <t>Miežu putraimu biezputra ar sviestu</t>
  </si>
  <si>
    <t>Sv8</t>
  </si>
  <si>
    <t>Rupjmaize ar medu</t>
  </si>
  <si>
    <t>220/15</t>
  </si>
  <si>
    <t>P7</t>
  </si>
  <si>
    <t>1/12 gb.</t>
  </si>
  <si>
    <t>Vārīti rīsi</t>
  </si>
  <si>
    <t>Vistas gaļas kotletes</t>
  </si>
  <si>
    <t>G8</t>
  </si>
  <si>
    <t>P8</t>
  </si>
  <si>
    <t>Burkānu mērce</t>
  </si>
  <si>
    <t>Burkānu-apelsīnu salāti</t>
  </si>
  <si>
    <t>Biezpiena krēms</t>
  </si>
  <si>
    <t xml:space="preserve">Biezpiens,  9 % </t>
  </si>
  <si>
    <t>Krējums, salds, 35%</t>
  </si>
  <si>
    <t>Vanilīna cukurs</t>
  </si>
  <si>
    <t>Žāvētu augļu ķīselis</t>
  </si>
  <si>
    <t>Plūmes, meln., žāvētas</t>
  </si>
  <si>
    <t>M4</t>
  </si>
  <si>
    <t>Dz23</t>
  </si>
  <si>
    <t>SĒ9</t>
  </si>
  <si>
    <t>SĒ10</t>
  </si>
  <si>
    <t>S23</t>
  </si>
  <si>
    <r>
      <t xml:space="preserve">Siers, </t>
    </r>
    <r>
      <rPr>
        <i/>
        <sz val="12"/>
        <color theme="1"/>
        <rFont val="Times New Roman"/>
        <family val="1"/>
        <charset val="186"/>
      </rPr>
      <t xml:space="preserve">Krievijas </t>
    </r>
    <r>
      <rPr>
        <sz val="12"/>
        <color theme="1"/>
        <rFont val="Times New Roman"/>
        <family val="1"/>
        <charset val="186"/>
      </rPr>
      <t>45%</t>
    </r>
  </si>
  <si>
    <r>
      <t xml:space="preserve">Maltie pipari, </t>
    </r>
    <r>
      <rPr>
        <i/>
        <sz val="12"/>
        <color theme="1"/>
        <rFont val="Times New Roman"/>
        <family val="1"/>
        <charset val="186"/>
      </rPr>
      <t>melnie</t>
    </r>
  </si>
  <si>
    <t>Kartupeļu un siera sacepums ar krējumu</t>
  </si>
  <si>
    <t>D7</t>
  </si>
  <si>
    <t>S24</t>
  </si>
  <si>
    <t>A-3</t>
  </si>
  <si>
    <t>9. DIENĀ KOPĀ</t>
  </si>
  <si>
    <t>10.diena</t>
  </si>
  <si>
    <t>Auzu pārslu biezputra ar ievārījumu</t>
  </si>
  <si>
    <t>Zemeņu ievārījums</t>
  </si>
  <si>
    <t>Sviestmaize ar sieru</t>
  </si>
  <si>
    <t>20/19</t>
  </si>
  <si>
    <t>Sviestmaize ar desu</t>
  </si>
  <si>
    <t>25/19</t>
  </si>
  <si>
    <t>Sv2</t>
  </si>
  <si>
    <t>Sv4</t>
  </si>
  <si>
    <t>P9</t>
  </si>
  <si>
    <t>Cūkgaļas strogonovs</t>
  </si>
  <si>
    <t>40/80</t>
  </si>
  <si>
    <r>
      <t xml:space="preserve">Cūkgaļa, </t>
    </r>
    <r>
      <rPr>
        <i/>
        <sz val="11"/>
        <color rgb="FF000000"/>
        <rFont val="Times New Roman"/>
        <family val="1"/>
        <charset val="186"/>
      </rPr>
      <t>mug. gab.</t>
    </r>
  </si>
  <si>
    <r>
      <t>Cūkas speķis,</t>
    </r>
    <r>
      <rPr>
        <i/>
        <sz val="11"/>
        <color rgb="FF000000"/>
        <rFont val="Times New Roman"/>
        <family val="1"/>
        <charset val="186"/>
      </rPr>
      <t xml:space="preserve"> svaigs</t>
    </r>
  </si>
  <si>
    <t>G9</t>
  </si>
  <si>
    <t>S25</t>
  </si>
  <si>
    <r>
      <t xml:space="preserve">Biezpiens, </t>
    </r>
    <r>
      <rPr>
        <i/>
        <sz val="12"/>
        <color theme="1"/>
        <rFont val="Times New Roman"/>
        <family val="1"/>
        <charset val="186"/>
      </rPr>
      <t>vājpiena</t>
    </r>
  </si>
  <si>
    <t>Cepamais pulveris</t>
  </si>
  <si>
    <t>B4</t>
  </si>
  <si>
    <t>Ābolu un biezpiena sacepums ar krējumu</t>
  </si>
  <si>
    <t>10. DIENĀ KOPĀ</t>
  </si>
  <si>
    <t>11.diena</t>
  </si>
  <si>
    <t>Sv-5</t>
  </si>
  <si>
    <t>Omlete ar sieru un burkāniem</t>
  </si>
  <si>
    <t>O2</t>
  </si>
  <si>
    <t>S26</t>
  </si>
  <si>
    <t>Zivju lodītes</t>
  </si>
  <si>
    <t>Heka fileja</t>
  </si>
  <si>
    <t>1/12gb.</t>
  </si>
  <si>
    <t>Krējuma – tomātu mērce</t>
  </si>
  <si>
    <t>Krāsnī cepti kartupeļi</t>
  </si>
  <si>
    <t>Rozmarīns, sausais</t>
  </si>
  <si>
    <t>Timiāns, sausais</t>
  </si>
  <si>
    <t>Žāvētas aprikozes</t>
  </si>
  <si>
    <t>120/150</t>
  </si>
  <si>
    <t>Zi3</t>
  </si>
  <si>
    <t xml:space="preserve">M5 </t>
  </si>
  <si>
    <t>D8</t>
  </si>
  <si>
    <t>S27</t>
  </si>
  <si>
    <t>Žāvētu un svaigu augļu ķīselis ar pienu</t>
  </si>
  <si>
    <t>SĒ11</t>
  </si>
  <si>
    <t>Ķirbju pankūkas ar krējumu</t>
  </si>
  <si>
    <t>Milti, kv.a.l.</t>
  </si>
  <si>
    <t>Piens, 2,5,%</t>
  </si>
  <si>
    <r>
      <t xml:space="preserve">Krējums, </t>
    </r>
    <r>
      <rPr>
        <i/>
        <sz val="11"/>
        <color theme="1"/>
        <rFont val="Times New Roman"/>
        <family val="1"/>
        <charset val="186"/>
      </rPr>
      <t>skābais, 25%</t>
    </r>
    <r>
      <rPr>
        <sz val="11"/>
        <color theme="1"/>
        <rFont val="Times New Roman"/>
        <family val="1"/>
        <charset val="186"/>
      </rPr>
      <t xml:space="preserve"> </t>
    </r>
  </si>
  <si>
    <t>100/15</t>
  </si>
  <si>
    <t>D9</t>
  </si>
  <si>
    <t>K4</t>
  </si>
  <si>
    <t>Boloņas pica</t>
  </si>
  <si>
    <t>Raugs</t>
  </si>
  <si>
    <r>
      <t xml:space="preserve">Liellopu gaļa, </t>
    </r>
    <r>
      <rPr>
        <i/>
        <sz val="12"/>
        <color theme="1"/>
        <rFont val="Times New Roman"/>
        <family val="1"/>
        <charset val="186"/>
      </rPr>
      <t>lāpstiņa</t>
    </r>
  </si>
  <si>
    <r>
      <t xml:space="preserve">Siers, </t>
    </r>
    <r>
      <rPr>
        <i/>
        <sz val="12"/>
        <color theme="1"/>
        <rFont val="Times New Roman"/>
        <family val="1"/>
        <charset val="186"/>
      </rPr>
      <t>Krievijas</t>
    </r>
    <r>
      <rPr>
        <sz val="12"/>
        <color theme="1"/>
        <rFont val="Times New Roman"/>
        <family val="1"/>
        <charset val="186"/>
      </rPr>
      <t>, 45%</t>
    </r>
  </si>
  <si>
    <t>11. DIENĀ KOPĀ</t>
  </si>
  <si>
    <t>12.diena</t>
  </si>
  <si>
    <t>Piecgraudu pārslas</t>
  </si>
  <si>
    <t>Svaigi augļi  ar jogurta mērci</t>
  </si>
  <si>
    <t>Jogurts, 1,5 %</t>
  </si>
  <si>
    <t>120/80</t>
  </si>
  <si>
    <t>220/10</t>
  </si>
  <si>
    <t>P10</t>
  </si>
  <si>
    <t>Piecgraudu pārslu biezputra ar sviestu</t>
  </si>
  <si>
    <t>SĒ12</t>
  </si>
  <si>
    <t>Ķirbju biezeņzupa ar siera grauzdiņiem</t>
  </si>
  <si>
    <t>Ingvers, sausais</t>
  </si>
  <si>
    <t>Saulespuķu sēklas, lobītas</t>
  </si>
  <si>
    <t>Liellopu gaļas sautējums ar kartupeļiem un gurķiem</t>
  </si>
  <si>
    <t>40/230</t>
  </si>
  <si>
    <r>
      <t xml:space="preserve">Liellopu gaļa, </t>
    </r>
    <r>
      <rPr>
        <i/>
        <sz val="11"/>
        <color theme="1"/>
        <rFont val="Times New Roman"/>
        <family val="1"/>
        <charset val="186"/>
      </rPr>
      <t>ciskas gab., ar taukiem</t>
    </r>
  </si>
  <si>
    <t xml:space="preserve">Sīpoli </t>
  </si>
  <si>
    <r>
      <t xml:space="preserve">Milti, </t>
    </r>
    <r>
      <rPr>
        <i/>
        <sz val="11"/>
        <color theme="1"/>
        <rFont val="Times New Roman"/>
        <family val="1"/>
        <charset val="186"/>
      </rPr>
      <t>kviešu a.l.</t>
    </r>
  </si>
  <si>
    <t>Gurķi, marinēti</t>
  </si>
  <si>
    <t>Pipari, melnie, m.</t>
  </si>
  <si>
    <t xml:space="preserve">Ziedkāposti  </t>
  </si>
  <si>
    <t>230/35</t>
  </si>
  <si>
    <t>G10</t>
  </si>
  <si>
    <t>S28</t>
  </si>
  <si>
    <t>Ziedkāpostu salāti ar krējuma mērci</t>
  </si>
  <si>
    <t>Dz30</t>
  </si>
  <si>
    <t>Sviestmaize ar gaļas pastēti</t>
  </si>
  <si>
    <t>25/25</t>
  </si>
  <si>
    <r>
      <t xml:space="preserve">Cūkgaļa, </t>
    </r>
    <r>
      <rPr>
        <i/>
        <sz val="11"/>
        <color theme="1"/>
        <rFont val="Times New Roman"/>
        <family val="1"/>
        <charset val="186"/>
      </rPr>
      <t>lāpst.</t>
    </r>
  </si>
  <si>
    <t>Pipari, malnie, m.</t>
  </si>
  <si>
    <t xml:space="preserve">Sviests, 82,5% </t>
  </si>
  <si>
    <t>Piena un banānu kokteilis</t>
  </si>
  <si>
    <t>Sv12</t>
  </si>
  <si>
    <t>S29</t>
  </si>
  <si>
    <t>Dz38</t>
  </si>
  <si>
    <t>Biezpiena un burkānu plācenīši ar krējumu</t>
  </si>
  <si>
    <t>B5</t>
  </si>
  <si>
    <r>
      <t xml:space="preserve">Milti, </t>
    </r>
    <r>
      <rPr>
        <i/>
        <sz val="12"/>
        <color theme="1"/>
        <rFont val="Times New Roman"/>
        <family val="1"/>
        <charset val="186"/>
      </rPr>
      <t>kviešu, augst. lab</t>
    </r>
    <r>
      <rPr>
        <sz val="12"/>
        <color theme="1"/>
        <rFont val="Times New Roman"/>
        <family val="1"/>
        <charset val="186"/>
      </rPr>
      <t>.</t>
    </r>
  </si>
  <si>
    <r>
      <t>Eļļa,</t>
    </r>
    <r>
      <rPr>
        <i/>
        <sz val="12"/>
        <color theme="1"/>
        <rFont val="Times New Roman"/>
        <family val="1"/>
        <charset val="186"/>
      </rPr>
      <t xml:space="preserve"> rapšu</t>
    </r>
  </si>
  <si>
    <t>Karstmaize ar biezpienu</t>
  </si>
  <si>
    <r>
      <t xml:space="preserve">Krējums, </t>
    </r>
    <r>
      <rPr>
        <i/>
        <sz val="11"/>
        <color rgb="FF000000"/>
        <rFont val="Times New Roman"/>
        <family val="1"/>
        <charset val="186"/>
      </rPr>
      <t>skābais 25%</t>
    </r>
  </si>
  <si>
    <t>Mannas-burkānu biezputra ar sviestu</t>
  </si>
  <si>
    <t>P11</t>
  </si>
  <si>
    <t>Sv13</t>
  </si>
  <si>
    <t>12. DIENĀ KOPĀ</t>
  </si>
  <si>
    <t>13.diena</t>
  </si>
  <si>
    <t>Cepti vistas šķiņķīši</t>
  </si>
  <si>
    <r>
      <t xml:space="preserve">Vistas gaļa, </t>
    </r>
    <r>
      <rPr>
        <i/>
        <sz val="11"/>
        <color theme="1"/>
        <rFont val="Times New Roman"/>
        <family val="1"/>
        <charset val="186"/>
      </rPr>
      <t>šķinķīši bez kauliem</t>
    </r>
  </si>
  <si>
    <t>Biešu salāti ar sieru un ķiplokiem</t>
  </si>
  <si>
    <t>SĒ13</t>
  </si>
  <si>
    <t>Jāņogu želeja</t>
  </si>
  <si>
    <t>G11</t>
  </si>
  <si>
    <t>Ceptu banānu deserts ar jāņogu želeju un putukrējumu</t>
  </si>
  <si>
    <t>Krējums, saldais, 35 %</t>
  </si>
  <si>
    <t>100/10/10</t>
  </si>
  <si>
    <t>S30</t>
  </si>
  <si>
    <t>Lēcu salāti ar tomātiem un papriku</t>
  </si>
  <si>
    <r>
      <t xml:space="preserve">Lēcas, </t>
    </r>
    <r>
      <rPr>
        <i/>
        <sz val="12"/>
        <color rgb="FF000000"/>
        <rFont val="Times New Roman"/>
        <family val="1"/>
        <charset val="186"/>
      </rPr>
      <t>brūnās</t>
    </r>
  </si>
  <si>
    <t>S31</t>
  </si>
  <si>
    <t>Makaroni ar gaļu un dārzeņiem</t>
  </si>
  <si>
    <t>13. DIENĀ KOPĀ</t>
  </si>
  <si>
    <t>14.diena</t>
  </si>
  <si>
    <t>G12</t>
  </si>
  <si>
    <t>Zemnieku brokastis</t>
  </si>
  <si>
    <t>Pipari, malti</t>
  </si>
  <si>
    <t>Lapu salāti ar gurķiem</t>
  </si>
  <si>
    <r>
      <t xml:space="preserve">Salāti, </t>
    </r>
    <r>
      <rPr>
        <i/>
        <sz val="11"/>
        <color rgb="FF000000"/>
        <rFont val="Times New Roman"/>
        <family val="1"/>
        <charset val="186"/>
      </rPr>
      <t>lapu</t>
    </r>
    <r>
      <rPr>
        <sz val="11"/>
        <color rgb="FF000000"/>
        <rFont val="Times New Roman"/>
        <family val="1"/>
        <charset val="186"/>
      </rPr>
      <t xml:space="preserve"> </t>
    </r>
  </si>
  <si>
    <t>Lociņi</t>
  </si>
  <si>
    <r>
      <t xml:space="preserve">Krējums, </t>
    </r>
    <r>
      <rPr>
        <i/>
        <sz val="11"/>
        <color rgb="FF000000"/>
        <rFont val="Times New Roman"/>
        <family val="1"/>
        <charset val="186"/>
      </rPr>
      <t>skābais, 2,5%</t>
    </r>
  </si>
  <si>
    <r>
      <t xml:space="preserve">Plūmes, </t>
    </r>
    <r>
      <rPr>
        <i/>
        <sz val="11"/>
        <color rgb="FF000000"/>
        <rFont val="Times New Roman"/>
        <family val="1"/>
        <charset val="186"/>
      </rPr>
      <t>žāvētas</t>
    </r>
  </si>
  <si>
    <t>S32</t>
  </si>
  <si>
    <t>A4</t>
  </si>
  <si>
    <t>O6</t>
  </si>
  <si>
    <t>Dārzeņu zupa ar vistas fileju un  krējumu</t>
  </si>
  <si>
    <t>Kviešu milti, a.l.</t>
  </si>
  <si>
    <r>
      <t xml:space="preserve">Liellopu gaļa, </t>
    </r>
    <r>
      <rPr>
        <i/>
        <sz val="11"/>
        <color theme="1"/>
        <rFont val="Times New Roman"/>
        <family val="1"/>
        <charset val="186"/>
      </rPr>
      <t>lāpstiņa</t>
    </r>
  </si>
  <si>
    <t>Burkānu salāti ar ķiplokiem</t>
  </si>
  <si>
    <t>Liellopu g., sānu gab.</t>
  </si>
  <si>
    <t>Krējuma mērce ar sīpoliem</t>
  </si>
  <si>
    <r>
      <t xml:space="preserve">Milti, </t>
    </r>
    <r>
      <rPr>
        <i/>
        <sz val="12"/>
        <color rgb="FF000000"/>
        <rFont val="Times New Roman"/>
        <family val="1"/>
        <charset val="186"/>
      </rPr>
      <t>kviešu, a.l.</t>
    </r>
  </si>
  <si>
    <t>M6</t>
  </si>
  <si>
    <t xml:space="preserve">Ar gaļu pildītas rīvētu  kartupeļu klimpas </t>
  </si>
  <si>
    <t>G13</t>
  </si>
  <si>
    <t>Kartupeļu un gaļas sacepums ar skābo krējumu</t>
  </si>
  <si>
    <t>Z6</t>
  </si>
  <si>
    <t>220/8/8</t>
  </si>
  <si>
    <t>S33</t>
  </si>
  <si>
    <t>Karstmaize ar sieru un tomātiem</t>
  </si>
  <si>
    <t>Kartupeļu un kukurūzas salāti</t>
  </si>
  <si>
    <r>
      <t xml:space="preserve">Kukurūza, </t>
    </r>
    <r>
      <rPr>
        <i/>
        <sz val="12"/>
        <color rgb="FF000000"/>
        <rFont val="Times New Roman"/>
        <family val="1"/>
        <charset val="186"/>
      </rPr>
      <t>kons.</t>
    </r>
  </si>
  <si>
    <r>
      <t xml:space="preserve">Baziliks, </t>
    </r>
    <r>
      <rPr>
        <i/>
        <sz val="12"/>
        <color rgb="FF000000"/>
        <rFont val="Times New Roman"/>
        <family val="1"/>
        <charset val="186"/>
      </rPr>
      <t>kalt.</t>
    </r>
  </si>
  <si>
    <t>S34</t>
  </si>
  <si>
    <t>Sv11-2</t>
  </si>
  <si>
    <t>Dārzeņu risoto</t>
  </si>
  <si>
    <t xml:space="preserve">Rīsi, apaļgraudu </t>
  </si>
  <si>
    <t>Estragons, kaltēts</t>
  </si>
  <si>
    <t>Cukini</t>
  </si>
  <si>
    <t>Zirņi, zaļie (saldēti)</t>
  </si>
  <si>
    <t>14. DIENĀ KOPĀ</t>
  </si>
  <si>
    <t>15.diena</t>
  </si>
  <si>
    <t>Cūkgaļa, šķiņķis, mīkstums, svaigs</t>
  </si>
  <si>
    <t xml:space="preserve">Ciete, kartupeļu </t>
  </si>
  <si>
    <t>Krējums, salds,10%</t>
  </si>
  <si>
    <t>Cūkgaļas lodītes krējuma mērcē</t>
  </si>
  <si>
    <t xml:space="preserve">Krējuma mērce </t>
  </si>
  <si>
    <t>G14</t>
  </si>
  <si>
    <t>Kāpostu un ananāsu salāti</t>
  </si>
  <si>
    <r>
      <t xml:space="preserve">Ananasi, </t>
    </r>
    <r>
      <rPr>
        <i/>
        <sz val="11"/>
        <color theme="1"/>
        <rFont val="Times New Roman"/>
        <family val="1"/>
        <charset val="186"/>
      </rPr>
      <t xml:space="preserve">konservēti </t>
    </r>
  </si>
  <si>
    <t>Redīsu un gurķu salāti</t>
  </si>
  <si>
    <t>Mandarīni</t>
  </si>
  <si>
    <t>A-4</t>
  </si>
  <si>
    <t>P13</t>
  </si>
  <si>
    <t>S35</t>
  </si>
  <si>
    <t>A5</t>
  </si>
  <si>
    <t>Ūdens ar dzērvenēm un piparmētrām</t>
  </si>
  <si>
    <t>Piparmētras, svaigas</t>
  </si>
  <si>
    <t>Dz22</t>
  </si>
  <si>
    <t>Milti, kviešu</t>
  </si>
  <si>
    <t>Augļu tēja ar cukuru</t>
  </si>
  <si>
    <t>Dz6</t>
  </si>
  <si>
    <t>200/10</t>
  </si>
  <si>
    <t>Ābolu biskvīts</t>
  </si>
  <si>
    <t>Kanēlis, malts</t>
  </si>
  <si>
    <t>Ingvers, malts</t>
  </si>
  <si>
    <r>
      <t xml:space="preserve">Milti, kviešu, </t>
    </r>
    <r>
      <rPr>
        <i/>
        <sz val="11"/>
        <color theme="1"/>
        <rFont val="Times New Roman"/>
        <family val="1"/>
        <charset val="186"/>
      </rPr>
      <t>rupja maluma</t>
    </r>
  </si>
  <si>
    <t>100/8</t>
  </si>
  <si>
    <t>SĒ14</t>
  </si>
  <si>
    <t>Ābolu pankūkas ar  ievārījumu</t>
  </si>
  <si>
    <t>Zivju pudiņš</t>
  </si>
  <si>
    <t>Heka fileja, saldēta, b.ā., as.</t>
  </si>
  <si>
    <t xml:space="preserve">Krējums,saldais, 35%  </t>
  </si>
  <si>
    <t>Krējuma mērce ar dārzeņiem</t>
  </si>
  <si>
    <t>Milti, kviešu, a. l.</t>
  </si>
  <si>
    <t>Bumbieru krēms</t>
  </si>
  <si>
    <t>Saldais krējums, 35 %</t>
  </si>
  <si>
    <t>Jāņogu mērce</t>
  </si>
  <si>
    <r>
      <rPr>
        <sz val="11"/>
        <color rgb="FF000000"/>
        <rFont val="Times New Roman"/>
        <family val="1"/>
        <charset val="186"/>
      </rPr>
      <t>Jāņogas</t>
    </r>
    <r>
      <rPr>
        <i/>
        <sz val="11"/>
        <color rgb="FF000000"/>
        <rFont val="Times New Roman"/>
        <family val="1"/>
        <charset val="186"/>
      </rPr>
      <t>, svaigas vai saldētas</t>
    </r>
  </si>
  <si>
    <t>Maizes zupa ar putukrējumu</t>
  </si>
  <si>
    <r>
      <t xml:space="preserve">Rupjmaize, </t>
    </r>
    <r>
      <rPr>
        <i/>
        <sz val="11"/>
        <color theme="1"/>
        <rFont val="Times New Roman"/>
        <family val="1"/>
        <charset val="186"/>
      </rPr>
      <t>tumšā</t>
    </r>
  </si>
  <si>
    <r>
      <t xml:space="preserve">Plūmes, </t>
    </r>
    <r>
      <rPr>
        <i/>
        <sz val="11"/>
        <color theme="1"/>
        <rFont val="Times New Roman"/>
        <family val="1"/>
        <charset val="186"/>
      </rPr>
      <t>žāvētas</t>
    </r>
  </si>
  <si>
    <t>Zi4</t>
  </si>
  <si>
    <t>M7</t>
  </si>
  <si>
    <t>SĒ15</t>
  </si>
  <si>
    <t>B6</t>
  </si>
  <si>
    <t>Biezpiena sacepums ar āboliem un rīsiem</t>
  </si>
  <si>
    <t>150/25</t>
  </si>
  <si>
    <t xml:space="preserve">Makaroni, pilngraudu </t>
  </si>
  <si>
    <t>Makaroni ar vistas gaļu saldā krējuma mērcē</t>
  </si>
  <si>
    <t>Sezama sēklas</t>
  </si>
  <si>
    <t>Sarkano kāpostu salāti ar burkāniem un papriku</t>
  </si>
  <si>
    <t>S36</t>
  </si>
  <si>
    <t>Kāposti, sarkanie</t>
  </si>
  <si>
    <t>15. DIENĀ KOPĀ</t>
  </si>
  <si>
    <t>16.diena</t>
  </si>
  <si>
    <t>G15</t>
  </si>
  <si>
    <t>Prosa</t>
  </si>
  <si>
    <t>Prosas biezputra ar sviestu</t>
  </si>
  <si>
    <t>P14</t>
  </si>
  <si>
    <t>30/35</t>
  </si>
  <si>
    <t>Siera zupa ar dārzeņiem</t>
  </si>
  <si>
    <t>Siers, kausētais ,,Dzintars"</t>
  </si>
  <si>
    <t>Zaļie zirnīši, konservēti</t>
  </si>
  <si>
    <t>S37</t>
  </si>
  <si>
    <t>Vistas fileja dārzeņu mērcē</t>
  </si>
  <si>
    <t xml:space="preserve">Vistas fileja </t>
  </si>
  <si>
    <t xml:space="preserve">Paprika, sarkana </t>
  </si>
  <si>
    <t>Krējums skābais, 25%</t>
  </si>
  <si>
    <t>Kartupeļu un burkānu biezenis</t>
  </si>
  <si>
    <t>D10</t>
  </si>
  <si>
    <t>G16</t>
  </si>
  <si>
    <t>50/90</t>
  </si>
  <si>
    <t>Z7</t>
  </si>
  <si>
    <t>Biezpiens ar gurķiem</t>
  </si>
  <si>
    <t>Biezpiens,  9%</t>
  </si>
  <si>
    <t>150/15</t>
  </si>
  <si>
    <t xml:space="preserve">Rīvētu kartupeļu sacepums </t>
  </si>
  <si>
    <t>B7</t>
  </si>
  <si>
    <t>D11</t>
  </si>
  <si>
    <t>Vistas gaļas un brokoļu sacepums</t>
  </si>
  <si>
    <r>
      <t xml:space="preserve">Vistas gaļa, </t>
    </r>
    <r>
      <rPr>
        <i/>
        <sz val="12"/>
        <color theme="1"/>
        <rFont val="Times New Roman"/>
        <family val="1"/>
        <charset val="186"/>
      </rPr>
      <t>šķinķīši bez kauliem</t>
    </r>
  </si>
  <si>
    <r>
      <t>Brokoļi, s</t>
    </r>
    <r>
      <rPr>
        <i/>
        <sz val="12"/>
        <color theme="1"/>
        <rFont val="Times New Roman"/>
        <family val="1"/>
        <charset val="186"/>
      </rPr>
      <t>aldēti</t>
    </r>
  </si>
  <si>
    <t>Lazanja</t>
  </si>
  <si>
    <t>Lazanjas plāksnes</t>
  </si>
  <si>
    <t>Liellopu gaļa, lāpstiņa</t>
  </si>
  <si>
    <t>16. DIENĀ KOPĀ</t>
  </si>
  <si>
    <t>17.diena</t>
  </si>
  <si>
    <t>Ķīnas kāpostu  salāti ar tomātiem un skābo krējumu</t>
  </si>
  <si>
    <t>G17</t>
  </si>
  <si>
    <t>O1</t>
  </si>
  <si>
    <t>Omlete ar dārzeņiem</t>
  </si>
  <si>
    <t>Biešu salāti ar  āboliem un plūmēm</t>
  </si>
  <si>
    <t>S38</t>
  </si>
  <si>
    <t>G18</t>
  </si>
  <si>
    <t>Kāļu salāti</t>
  </si>
  <si>
    <t xml:space="preserve">Kāļi </t>
  </si>
  <si>
    <t>S39</t>
  </si>
  <si>
    <t>SĒ16</t>
  </si>
  <si>
    <t>SĒ17</t>
  </si>
  <si>
    <t>150/40/50</t>
  </si>
  <si>
    <t>Piena zupa ar kartupeļiem un putraimiem</t>
  </si>
  <si>
    <t>Karstmaize ar āboliem</t>
  </si>
  <si>
    <r>
      <t xml:space="preserve">Kanēlis, </t>
    </r>
    <r>
      <rPr>
        <i/>
        <sz val="12"/>
        <color theme="1"/>
        <rFont val="Times New Roman"/>
        <family val="1"/>
        <charset val="186"/>
      </rPr>
      <t>malts</t>
    </r>
  </si>
  <si>
    <t>Z8</t>
  </si>
  <si>
    <t>Sv14</t>
  </si>
  <si>
    <t>Dz1</t>
  </si>
  <si>
    <t>Pupiņu un kartupeļu  biezenis</t>
  </si>
  <si>
    <r>
      <t xml:space="preserve">Pupiņas, </t>
    </r>
    <r>
      <rPr>
        <i/>
        <sz val="12"/>
        <color theme="1"/>
        <rFont val="Times New Roman"/>
        <family val="1"/>
        <charset val="186"/>
      </rPr>
      <t>baltās</t>
    </r>
  </si>
  <si>
    <t>17. DIENĀ KOPĀ</t>
  </si>
  <si>
    <t>18.diena</t>
  </si>
  <si>
    <t>D12</t>
  </si>
  <si>
    <t>S40</t>
  </si>
  <si>
    <t>Griķu biezputra ar krējumu</t>
  </si>
  <si>
    <r>
      <t xml:space="preserve">Krējums, </t>
    </r>
    <r>
      <rPr>
        <i/>
        <sz val="11"/>
        <color rgb="FF000000"/>
        <rFont val="Times New Roman"/>
        <family val="1"/>
        <charset val="186"/>
      </rPr>
      <t>skābais, 25%</t>
    </r>
  </si>
  <si>
    <t>P15</t>
  </si>
  <si>
    <t>190/20</t>
  </si>
  <si>
    <t>Biešu zupa ar frikadelēm un krējumu</t>
  </si>
  <si>
    <t>Etiķis, 3%</t>
  </si>
  <si>
    <r>
      <t xml:space="preserve">Liellopu gaļa, </t>
    </r>
    <r>
      <rPr>
        <i/>
        <sz val="11"/>
        <color rgb="FF000000"/>
        <rFont val="Times New Roman"/>
        <family val="1"/>
        <charset val="186"/>
      </rPr>
      <t>sānu gab.</t>
    </r>
  </si>
  <si>
    <t>Z9</t>
  </si>
  <si>
    <t>Kāpostu un gaļas sacepums ar krējumu</t>
  </si>
  <si>
    <t xml:space="preserve">Cūkgaļa, lāpstiņa </t>
  </si>
  <si>
    <t>G19</t>
  </si>
  <si>
    <t>250/20</t>
  </si>
  <si>
    <t>220/25/15</t>
  </si>
  <si>
    <t>S41</t>
  </si>
  <si>
    <t>B8</t>
  </si>
  <si>
    <t>Biezpiena plācenīši ar ķirbjiem un āboliem</t>
  </si>
  <si>
    <t>Vārītu ziedkāpostu un burkānu salāti</t>
  </si>
  <si>
    <t>S42</t>
  </si>
  <si>
    <t>18. DIENĀ KOPĀ</t>
  </si>
  <si>
    <t>19.diena</t>
  </si>
  <si>
    <t>160/10</t>
  </si>
  <si>
    <t>Olu kultenis ar sieru</t>
  </si>
  <si>
    <t>O7</t>
  </si>
  <si>
    <r>
      <t xml:space="preserve">Ievārījums, </t>
    </r>
    <r>
      <rPr>
        <i/>
        <sz val="12"/>
        <color rgb="FF000000"/>
        <rFont val="Times New Roman"/>
        <family val="1"/>
        <charset val="186"/>
      </rPr>
      <t>zemeņu</t>
    </r>
  </si>
  <si>
    <t>Rīsu un burkānu plācenīši ar ievārījumu</t>
  </si>
  <si>
    <t>P16</t>
  </si>
  <si>
    <t>Piparmētru tēja ar cukuru un citronu</t>
  </si>
  <si>
    <t>Dz3</t>
  </si>
  <si>
    <t>120/10</t>
  </si>
  <si>
    <t>Cepta zivs</t>
  </si>
  <si>
    <t>Pipari, melnie,m.</t>
  </si>
  <si>
    <t>Milti, kv., a.l.</t>
  </si>
  <si>
    <t>Krējumu un mārrutku mērce</t>
  </si>
  <si>
    <r>
      <t xml:space="preserve">Mārrutki, </t>
    </r>
    <r>
      <rPr>
        <i/>
        <sz val="11"/>
        <color theme="1"/>
        <rFont val="Times New Roman"/>
        <family val="1"/>
        <charset val="186"/>
      </rPr>
      <t>galda</t>
    </r>
  </si>
  <si>
    <t>Krējums, sk., 25%</t>
  </si>
  <si>
    <t>D13</t>
  </si>
  <si>
    <t>Kartupeļu biezenis ar lociņiem</t>
  </si>
  <si>
    <r>
      <t xml:space="preserve">Redīsi, </t>
    </r>
    <r>
      <rPr>
        <i/>
        <sz val="12"/>
        <color theme="1"/>
        <rFont val="Times New Roman"/>
        <family val="1"/>
        <charset val="186"/>
      </rPr>
      <t>baltie</t>
    </r>
  </si>
  <si>
    <t>Raibie dārzeņu salāti</t>
  </si>
  <si>
    <t>S43</t>
  </si>
  <si>
    <t>Žāvētu augļu zupa ar mannas sacepumu</t>
  </si>
  <si>
    <r>
      <t xml:space="preserve">Āboli, </t>
    </r>
    <r>
      <rPr>
        <i/>
        <sz val="11"/>
        <color theme="1"/>
        <rFont val="Times New Roman"/>
        <family val="1"/>
        <charset val="186"/>
      </rPr>
      <t>žāvēti</t>
    </r>
  </si>
  <si>
    <t>Plūmes, melnās, žāv.</t>
  </si>
  <si>
    <t>Zi5</t>
  </si>
  <si>
    <t>M8</t>
  </si>
  <si>
    <t>SĒ18</t>
  </si>
  <si>
    <t>125/85</t>
  </si>
  <si>
    <t>Biešu un pupiņu salāti</t>
  </si>
  <si>
    <t>S44</t>
  </si>
  <si>
    <t>Pupiņas, baltās</t>
  </si>
  <si>
    <r>
      <t xml:space="preserve">Mārrutki, </t>
    </r>
    <r>
      <rPr>
        <i/>
        <sz val="12"/>
        <color theme="1"/>
        <rFont val="Times New Roman"/>
        <family val="1"/>
        <charset val="186"/>
      </rPr>
      <t>galda</t>
    </r>
  </si>
  <si>
    <t>r</t>
  </si>
  <si>
    <r>
      <t xml:space="preserve">Cūkgaļa, </t>
    </r>
    <r>
      <rPr>
        <i/>
        <sz val="11"/>
        <color theme="1"/>
        <rFont val="Times New Roman"/>
        <family val="1"/>
        <charset val="186"/>
      </rPr>
      <t>krūt.</t>
    </r>
  </si>
  <si>
    <t>19. DIENĀ KOPĀ</t>
  </si>
  <si>
    <t>20.diena</t>
  </si>
  <si>
    <t>175/50</t>
  </si>
  <si>
    <t>G20</t>
  </si>
  <si>
    <t>Pildīta paprika ar gaļu  tomātu-krējuma mērcē</t>
  </si>
  <si>
    <t>P17</t>
  </si>
  <si>
    <t>Auzu pārslu biezputra ar banāniem un jāņogu želeju</t>
  </si>
  <si>
    <t>220/8</t>
  </si>
  <si>
    <t xml:space="preserve">Ziedkāpostu biezeņzupa ar sieru </t>
  </si>
  <si>
    <t>Z10</t>
  </si>
  <si>
    <t>Z11</t>
  </si>
  <si>
    <t>Vistas frikasē ar dārzeņiem</t>
  </si>
  <si>
    <t>Fileja, vistas,svaiga, atdzesēta</t>
  </si>
  <si>
    <t>Krējums, saldais, 10%</t>
  </si>
  <si>
    <t>Zirnīši, zaļie, konservēti</t>
  </si>
  <si>
    <t>G21</t>
  </si>
  <si>
    <t>S45</t>
  </si>
  <si>
    <t>Kartupeļu un spinātu sacepums</t>
  </si>
  <si>
    <t>Spināti, saldēti</t>
  </si>
  <si>
    <t>D14</t>
  </si>
  <si>
    <t>220/12</t>
  </si>
  <si>
    <t>Ķirbju un biezpiena sacepums ar krējumu</t>
  </si>
  <si>
    <t>B9</t>
  </si>
  <si>
    <t>90/15</t>
  </si>
  <si>
    <t>Šķeltie zirņi ar dārzeņiem</t>
  </si>
  <si>
    <r>
      <t xml:space="preserve">Zirņi, </t>
    </r>
    <r>
      <rPr>
        <i/>
        <sz val="11"/>
        <color theme="1"/>
        <rFont val="Times New Roman"/>
        <family val="1"/>
        <charset val="186"/>
      </rPr>
      <t>šķeltie</t>
    </r>
  </si>
  <si>
    <t>20. DIENĀ KOPĀ</t>
  </si>
  <si>
    <t>D15</t>
  </si>
  <si>
    <t>Burkānu un ābolu salāti ar krējumu</t>
  </si>
  <si>
    <t>B10</t>
  </si>
  <si>
    <t>Biezpiens ar krējumu un dillēm</t>
  </si>
  <si>
    <t>140/8</t>
  </si>
  <si>
    <t>Ābolu mērce</t>
  </si>
  <si>
    <t>SĒ19</t>
  </si>
  <si>
    <t>Dz24-1</t>
  </si>
  <si>
    <t>150/10</t>
  </si>
  <si>
    <t>Dz4-1</t>
  </si>
  <si>
    <t xml:space="preserve"> Kumelīšu tēja ar cukuru un pienu</t>
  </si>
  <si>
    <t>Dz 40</t>
  </si>
  <si>
    <t>Bumbieru dzēriens</t>
  </si>
  <si>
    <t>15/15</t>
  </si>
  <si>
    <t>75/50</t>
  </si>
  <si>
    <t>Žāvētu ābolu tēja</t>
  </si>
  <si>
    <t>Dz11</t>
  </si>
  <si>
    <r>
      <t xml:space="preserve">Āboli, </t>
    </r>
    <r>
      <rPr>
        <i/>
        <sz val="12"/>
        <color theme="1"/>
        <rFont val="Times New Roman"/>
        <family val="1"/>
        <charset val="186"/>
      </rPr>
      <t>žāvēti</t>
    </r>
  </si>
  <si>
    <t>Dz27-1</t>
  </si>
  <si>
    <r>
      <t xml:space="preserve">Ievārījums, </t>
    </r>
    <r>
      <rPr>
        <i/>
        <sz val="12"/>
        <color theme="1"/>
        <rFont val="Times New Roman"/>
        <family val="1"/>
        <charset val="186"/>
      </rPr>
      <t>zemeņu</t>
    </r>
  </si>
  <si>
    <t>SĒ20</t>
  </si>
  <si>
    <t>Kartupeļu un siera salāti</t>
  </si>
  <si>
    <t>20+4</t>
  </si>
  <si>
    <t>S46</t>
  </si>
  <si>
    <t>Sv9-2</t>
  </si>
  <si>
    <t>Baltmaize ar sviestu</t>
  </si>
  <si>
    <t>Āboli ar cukuru</t>
  </si>
  <si>
    <t>S47</t>
  </si>
  <si>
    <t>20+4+20</t>
  </si>
  <si>
    <t>Žāvētu augļu dzēriens</t>
  </si>
  <si>
    <t>Dz41</t>
  </si>
  <si>
    <t>Sv15</t>
  </si>
  <si>
    <t>Sviestmaize ar vistas gaļas un siera masu</t>
  </si>
  <si>
    <t>Burkānu un gurķu salāti</t>
  </si>
  <si>
    <t>S48</t>
  </si>
  <si>
    <t>Ābolu dzēriens</t>
  </si>
  <si>
    <t>20/30</t>
  </si>
  <si>
    <t>Dz 42</t>
  </si>
  <si>
    <t>Karstais medus dzēriens</t>
  </si>
  <si>
    <t>Dz12</t>
  </si>
  <si>
    <t>Sviestmaize ar  gurķiem</t>
  </si>
  <si>
    <t>25+5+25</t>
  </si>
  <si>
    <t xml:space="preserve">Svaigi augļi ar jogurta krēmu </t>
  </si>
  <si>
    <t>SĒ4-1</t>
  </si>
  <si>
    <t>Ābolu putas</t>
  </si>
  <si>
    <t>150/22</t>
  </si>
  <si>
    <t>Dz28-1</t>
  </si>
  <si>
    <t>S16-1</t>
  </si>
  <si>
    <t>Burkānu salāti ar eļļu</t>
  </si>
  <si>
    <t xml:space="preserve">Liepziedu tēja ar cukuru </t>
  </si>
  <si>
    <t>Liepziedi, kalt.</t>
  </si>
  <si>
    <t>Sviestmaize ar desu un gurķiem</t>
  </si>
  <si>
    <t>Sv4-1</t>
  </si>
  <si>
    <t>110/15</t>
  </si>
  <si>
    <t>Gurķi ar krējumu</t>
  </si>
  <si>
    <t>S29-1</t>
  </si>
  <si>
    <t>Rīvētu kartupeļu un biezpiena klimpas ar sviestu</t>
  </si>
  <si>
    <t>55/7</t>
  </si>
  <si>
    <t>S49</t>
  </si>
  <si>
    <t>110/10</t>
  </si>
  <si>
    <t>Cūkgaļa dārzeņu mērcē</t>
  </si>
  <si>
    <t>Cūkgaļa (mug.gb.)</t>
  </si>
  <si>
    <t>Pētersīļu saknes</t>
  </si>
  <si>
    <t>G22</t>
  </si>
  <si>
    <t>20/35</t>
  </si>
  <si>
    <t>Dz26-1</t>
  </si>
  <si>
    <t>S18-1</t>
  </si>
  <si>
    <t xml:space="preserve">Dārzeņu vinegrets </t>
  </si>
  <si>
    <t>15+3</t>
  </si>
  <si>
    <t>Dz25-1</t>
  </si>
  <si>
    <t>Žāvētu augļu mērce</t>
  </si>
  <si>
    <t>Z12</t>
  </si>
  <si>
    <t>Piena zupa ar biezpiena klimpām</t>
  </si>
  <si>
    <r>
      <t xml:space="preserve">Milti, </t>
    </r>
    <r>
      <rPr>
        <i/>
        <sz val="12"/>
        <color rgb="FF000000"/>
        <rFont val="Times New Roman"/>
        <family val="1"/>
        <charset val="186"/>
      </rPr>
      <t>kviešu, augst. lab</t>
    </r>
    <r>
      <rPr>
        <sz val="12"/>
        <color rgb="FF000000"/>
        <rFont val="Times New Roman"/>
        <family val="1"/>
        <charset val="186"/>
      </rPr>
      <t>.</t>
    </r>
  </si>
  <si>
    <t>Ābolu un biešu salāti</t>
  </si>
  <si>
    <t>Kartupeļu zupa ar gaļas frikadelēm</t>
  </si>
  <si>
    <t>30/80</t>
  </si>
  <si>
    <t>D17</t>
  </si>
  <si>
    <t>Burkānu un biezpiena pankūkas ar krējumu</t>
  </si>
  <si>
    <t>125/10</t>
  </si>
  <si>
    <t>Svaigu kāpostu zupa ar gaļu</t>
  </si>
  <si>
    <t>G23</t>
  </si>
  <si>
    <t xml:space="preserve">Liellopu gaļas kotletes ar biezpienu </t>
  </si>
  <si>
    <t>Liellopu gaļa, pleca gab.</t>
  </si>
  <si>
    <t>B11</t>
  </si>
  <si>
    <t>Biezpiens ar krējumu un cukuru</t>
  </si>
  <si>
    <t>Biešu un ābolu sautējums</t>
  </si>
  <si>
    <t>Sezama sēkliņas</t>
  </si>
  <si>
    <r>
      <t xml:space="preserve">Saulespuķu sēkliņas, </t>
    </r>
    <r>
      <rPr>
        <i/>
        <sz val="12"/>
        <color theme="1"/>
        <rFont val="Times New Roman"/>
        <family val="1"/>
        <charset val="186"/>
      </rPr>
      <t>lobītas</t>
    </r>
  </si>
  <si>
    <t>B12</t>
  </si>
  <si>
    <t>S50</t>
  </si>
  <si>
    <t>Burkāni ar cukuru</t>
  </si>
  <si>
    <t>10+2+8</t>
  </si>
  <si>
    <t xml:space="preserve">Biezpiena bumbiņas ar sēkliņām un ābolu-krējuma mērci </t>
  </si>
  <si>
    <t xml:space="preserve">Ceptu banānu deserts ar jāņogu želeju </t>
  </si>
  <si>
    <t>D18</t>
  </si>
  <si>
    <t>Kāļu biezenis</t>
  </si>
  <si>
    <t>Z13</t>
  </si>
  <si>
    <t>Bumbieru un ābolu salāti</t>
  </si>
  <si>
    <t>Piena zupa ar auzu pārslām un rozīnēm</t>
  </si>
  <si>
    <t xml:space="preserve">Biezpiena klimpas ar krējumu </t>
  </si>
  <si>
    <t>B13</t>
  </si>
  <si>
    <t>35/10</t>
  </si>
  <si>
    <t>Vistas gaļas zupa ar nūdelēm</t>
  </si>
  <si>
    <t>Vistas šķiņķis</t>
  </si>
  <si>
    <t>Nūdeles</t>
  </si>
  <si>
    <t>Z14</t>
  </si>
  <si>
    <t>Sautēti kāposti</t>
  </si>
  <si>
    <t>D19</t>
  </si>
  <si>
    <t>Zivju sacepums ar rīsiem</t>
  </si>
  <si>
    <t>Heka fileja, saldēta, b.ā.</t>
  </si>
  <si>
    <t>Milti, kv., rupja maluma</t>
  </si>
  <si>
    <t>Zi6</t>
  </si>
  <si>
    <t>Zirnīši, zaļie, sald.</t>
  </si>
  <si>
    <t>Piena zupa ar dārzeņiem</t>
  </si>
  <si>
    <t>Z15</t>
  </si>
  <si>
    <t>Borščs ar gaļu un skābo krējumu</t>
  </si>
  <si>
    <t>85/5</t>
  </si>
  <si>
    <t>75/100</t>
  </si>
  <si>
    <t>Sviestmaize ar siera un burkānu masu</t>
  </si>
  <si>
    <t>Sv16</t>
  </si>
  <si>
    <t>15+15</t>
  </si>
  <si>
    <t>S51</t>
  </si>
  <si>
    <t>Gurķu salāti ar eļu</t>
  </si>
  <si>
    <t>75/15</t>
  </si>
  <si>
    <t>Rīsu  biezputra ar rozīnēm un sviestu</t>
  </si>
  <si>
    <t>P2-1</t>
  </si>
  <si>
    <t>Piena zupa ar miežu putraimiem</t>
  </si>
  <si>
    <t>Z8-1</t>
  </si>
  <si>
    <t xml:space="preserve">Maltā gaļa mērcē </t>
  </si>
  <si>
    <t>G24</t>
  </si>
  <si>
    <t>B14</t>
  </si>
  <si>
    <t>Biezpiena un burkānu sacepums ar  ievārījumu</t>
  </si>
  <si>
    <t>45/10</t>
  </si>
  <si>
    <t>Vārīti kartupeļi ar sviestu</t>
  </si>
  <si>
    <t>D1-2</t>
  </si>
  <si>
    <t>15+3+10</t>
  </si>
  <si>
    <t>14/40</t>
  </si>
  <si>
    <t>Zivs, sacepta ar kartupeļiem un sieru</t>
  </si>
  <si>
    <t>Zi7</t>
  </si>
  <si>
    <t>Auzu pārslu biezputra ar sviestu</t>
  </si>
  <si>
    <t>Kartupeļu plācenīši</t>
  </si>
  <si>
    <t>D20</t>
  </si>
  <si>
    <t>G25</t>
  </si>
  <si>
    <t>50/2</t>
  </si>
  <si>
    <t>Burkānu un kolrābju salāti</t>
  </si>
  <si>
    <t>S52</t>
  </si>
  <si>
    <t>A3</t>
  </si>
  <si>
    <t>120/5</t>
  </si>
  <si>
    <t>15/20</t>
  </si>
  <si>
    <t>Dz38-1</t>
  </si>
  <si>
    <t>Burkānu un ābolu salāti ar eļļu</t>
  </si>
  <si>
    <t>20/115</t>
  </si>
  <si>
    <t>Vistas fileja krējuma mērcē</t>
  </si>
  <si>
    <t>G26</t>
  </si>
  <si>
    <t>S53</t>
  </si>
  <si>
    <t>Z16</t>
  </si>
  <si>
    <t>Piena zupa ar makaroniem</t>
  </si>
  <si>
    <t>Karstais piena un medus dzēriens</t>
  </si>
  <si>
    <t>130/12</t>
  </si>
  <si>
    <t>90/10</t>
  </si>
  <si>
    <t>Zemeņu dzēriens</t>
  </si>
  <si>
    <t>Dz43</t>
  </si>
  <si>
    <t>50/55</t>
  </si>
  <si>
    <t>17/50</t>
  </si>
  <si>
    <t xml:space="preserve">Dārzeņu zupa ar vistas fileju </t>
  </si>
  <si>
    <t>125/5,5</t>
  </si>
  <si>
    <t>Burkānu biezenis</t>
  </si>
  <si>
    <t>D21</t>
  </si>
  <si>
    <t>Ābolu un biezpiena pankūkas ar ievārījumu</t>
  </si>
  <si>
    <t>120/12</t>
  </si>
  <si>
    <t>D2-2</t>
  </si>
  <si>
    <t>Dz13</t>
  </si>
  <si>
    <t>Biezpiena un ābolu sacepums ar  ievārījumu</t>
  </si>
  <si>
    <t>B15</t>
  </si>
  <si>
    <t>Maizes zupa ar biezpiena krēmu</t>
  </si>
  <si>
    <t>SĒ15-1</t>
  </si>
  <si>
    <t>50/10</t>
  </si>
  <si>
    <t>100/10</t>
  </si>
  <si>
    <t>Ābolu un burkānu  pankūkas ar  ievārījumu</t>
  </si>
  <si>
    <t>SĒ14-1</t>
  </si>
  <si>
    <t>130/10</t>
  </si>
  <si>
    <t>80/10</t>
  </si>
  <si>
    <t>78/10</t>
  </si>
  <si>
    <t>Zivju pudiņš ar sviestu</t>
  </si>
  <si>
    <t>55/5</t>
  </si>
  <si>
    <t>25/45</t>
  </si>
  <si>
    <t>G27</t>
  </si>
  <si>
    <t>45/30</t>
  </si>
  <si>
    <t>D1-1</t>
  </si>
  <si>
    <t>Piena zupa ar rīsiem un rozīnēm</t>
  </si>
  <si>
    <t>Z17</t>
  </si>
  <si>
    <t>Tefteļi ar krējuma mērci</t>
  </si>
  <si>
    <t>50/24/30</t>
  </si>
  <si>
    <t>15+3+22</t>
  </si>
  <si>
    <t>125/5</t>
  </si>
  <si>
    <t>Dz22-1</t>
  </si>
  <si>
    <t>Ūdens ar  piparmētrām</t>
  </si>
  <si>
    <t>Griķu biezputra ar sviestu</t>
  </si>
  <si>
    <t>170/12</t>
  </si>
  <si>
    <t>150/15/5</t>
  </si>
  <si>
    <t>175/10</t>
  </si>
  <si>
    <t>P2-2</t>
  </si>
  <si>
    <t>Rīsu  biezputra ar burkāniem un sviestu</t>
  </si>
  <si>
    <t>Biezpiena sacepums</t>
  </si>
  <si>
    <t>B16</t>
  </si>
  <si>
    <t>70/30</t>
  </si>
  <si>
    <t>35/40</t>
  </si>
  <si>
    <t>60/30/3</t>
  </si>
  <si>
    <t>140/12</t>
  </si>
  <si>
    <t>65/10</t>
  </si>
  <si>
    <t xml:space="preserve">Ziedkāpostu biezeņzupa </t>
  </si>
  <si>
    <t>10+2</t>
  </si>
  <si>
    <t>Z11-1</t>
  </si>
  <si>
    <t>Mannas biezputra ar āboliem, rozīnēm un sviestu</t>
  </si>
  <si>
    <t>Redīsu un burkānu salāti ar krējumu</t>
  </si>
  <si>
    <t>Svaigu kāpostu zupa ar gaļu un krējumu</t>
  </si>
  <si>
    <t>150/10/8</t>
  </si>
  <si>
    <t>Burkānu salāti ar krējumu</t>
  </si>
  <si>
    <t>25+4+30</t>
  </si>
  <si>
    <t>110/35</t>
  </si>
  <si>
    <t>Piparmētru tēja</t>
  </si>
  <si>
    <t>60/50/5</t>
  </si>
  <si>
    <t>50/50</t>
  </si>
  <si>
    <t>Burkānu un gurķu salāti ar krējumu</t>
  </si>
  <si>
    <t>S48-1</t>
  </si>
  <si>
    <t>50/15</t>
  </si>
  <si>
    <t>200/13</t>
  </si>
  <si>
    <t>25/35</t>
  </si>
  <si>
    <t>140/15</t>
  </si>
  <si>
    <t>SĒ7-1</t>
  </si>
  <si>
    <t>60/70</t>
  </si>
  <si>
    <t>180/35</t>
  </si>
  <si>
    <t>110/80</t>
  </si>
  <si>
    <t>25/20</t>
  </si>
  <si>
    <t>S14-1</t>
  </si>
  <si>
    <t>Kartupeļu zupa ar gaļas frikadelēm un  krējumu</t>
  </si>
  <si>
    <t>200/15/8</t>
  </si>
  <si>
    <t>Saldskābmaize</t>
  </si>
  <si>
    <t>50/100</t>
  </si>
  <si>
    <t>150/8</t>
  </si>
  <si>
    <t>140/5</t>
  </si>
  <si>
    <t>70/15</t>
  </si>
  <si>
    <t>25/80</t>
  </si>
  <si>
    <t>20+4+15</t>
  </si>
  <si>
    <t>25/60</t>
  </si>
  <si>
    <t>120/20</t>
  </si>
  <si>
    <t>120/4</t>
  </si>
  <si>
    <t>Ķirbju biezeņzupa ar baltmaizi un sieru</t>
  </si>
  <si>
    <t>125/10/3</t>
  </si>
  <si>
    <t>180/15/5</t>
  </si>
  <si>
    <t>30/150</t>
  </si>
  <si>
    <r>
      <t xml:space="preserve">Piparmētras, </t>
    </r>
    <r>
      <rPr>
        <i/>
        <sz val="11"/>
        <color rgb="FF000000"/>
        <rFont val="Times New Roman"/>
        <family val="1"/>
        <charset val="186"/>
      </rPr>
      <t>kalt.</t>
    </r>
  </si>
  <si>
    <t>35/50</t>
  </si>
  <si>
    <t>200/8/5</t>
  </si>
  <si>
    <t>Dārzeņu zupa ar vistas fileju un krējumu</t>
  </si>
  <si>
    <t xml:space="preserve">Zivju pudiņš </t>
  </si>
  <si>
    <t>130/25</t>
  </si>
  <si>
    <t>40/75</t>
  </si>
  <si>
    <t>70/75</t>
  </si>
  <si>
    <t xml:space="preserve">Vārīti kartupeļi </t>
  </si>
  <si>
    <t>120/27/40</t>
  </si>
  <si>
    <t>200/15</t>
  </si>
  <si>
    <t>130/40</t>
  </si>
  <si>
    <t>Ziedkāpostu biezeņzupa ar sieru</t>
  </si>
  <si>
    <t>P9-1</t>
  </si>
  <si>
    <t>30/50</t>
  </si>
  <si>
    <t>Burkānu un kolrābju salāti ar krējumu</t>
  </si>
  <si>
    <t>S52-1</t>
  </si>
  <si>
    <t>200/19/5</t>
  </si>
  <si>
    <t>30/100</t>
  </si>
  <si>
    <t xml:space="preserve">Piparmētru tēja ar medu </t>
  </si>
  <si>
    <t>35/80</t>
  </si>
  <si>
    <t>220/10/7</t>
  </si>
  <si>
    <t>25+4+10+15</t>
  </si>
  <si>
    <t>180/40</t>
  </si>
  <si>
    <t>120/15</t>
  </si>
  <si>
    <t>Dz33-1</t>
  </si>
  <si>
    <t>25.-</t>
  </si>
  <si>
    <t>140/30</t>
  </si>
  <si>
    <t>Dz2-1</t>
  </si>
  <si>
    <t xml:space="preserve">Piparmētru tēja  </t>
  </si>
  <si>
    <t>25+3</t>
  </si>
  <si>
    <t>Dz29-1</t>
  </si>
  <si>
    <t>25/28</t>
  </si>
  <si>
    <t>75/120</t>
  </si>
  <si>
    <t>Dz4-2</t>
  </si>
  <si>
    <t xml:space="preserve"> Kumelīšu tēja ar medu un pienu</t>
  </si>
  <si>
    <t>25+4</t>
  </si>
  <si>
    <t>SĒ10-1</t>
  </si>
  <si>
    <t>30/60</t>
  </si>
  <si>
    <t>25/24</t>
  </si>
  <si>
    <t>100/120</t>
  </si>
  <si>
    <t>120/60</t>
  </si>
  <si>
    <t>200/30</t>
  </si>
  <si>
    <t>32/180</t>
  </si>
  <si>
    <t>200/12</t>
  </si>
  <si>
    <t>piens</t>
  </si>
  <si>
    <t>125/15</t>
  </si>
  <si>
    <t>SĒ15-2</t>
  </si>
  <si>
    <t>Maizes zupa ar medu, putukrējumu</t>
  </si>
  <si>
    <t>175/25</t>
  </si>
  <si>
    <t>180/5</t>
  </si>
  <si>
    <t>150/30/50</t>
  </si>
  <si>
    <t>20+5</t>
  </si>
  <si>
    <t>165/20</t>
  </si>
  <si>
    <t xml:space="preserve">Ūdens ar jāņogām </t>
  </si>
  <si>
    <t xml:space="preserve">Rupjmaize </t>
  </si>
  <si>
    <r>
      <t xml:space="preserve">Zaļie zirnīši, </t>
    </r>
    <r>
      <rPr>
        <i/>
        <sz val="11"/>
        <color theme="1"/>
        <rFont val="Times New Roman"/>
        <family val="1"/>
        <charset val="186"/>
      </rPr>
      <t>saldēti</t>
    </r>
  </si>
  <si>
    <t>240/30</t>
  </si>
  <si>
    <t>250/20/15</t>
  </si>
  <si>
    <r>
      <t xml:space="preserve">Heka fileja, </t>
    </r>
    <r>
      <rPr>
        <i/>
        <sz val="11"/>
        <color theme="1"/>
        <rFont val="Times New Roman"/>
        <family val="1"/>
        <charset val="186"/>
      </rPr>
      <t>saldēt</t>
    </r>
    <r>
      <rPr>
        <sz val="11"/>
        <color theme="1"/>
        <rFont val="Times New Roman"/>
        <family val="1"/>
        <charset val="186"/>
      </rPr>
      <t>a,</t>
    </r>
  </si>
  <si>
    <r>
      <t xml:space="preserve">Siers, </t>
    </r>
    <r>
      <rPr>
        <i/>
        <sz val="11"/>
        <color rgb="FF000000"/>
        <rFont val="Times New Roman"/>
        <family val="1"/>
        <charset val="186"/>
      </rPr>
      <t>Krievijas</t>
    </r>
    <r>
      <rPr>
        <sz val="11"/>
        <color rgb="FF000000"/>
        <rFont val="Times New Roman"/>
        <family val="1"/>
        <charset val="186"/>
      </rPr>
      <t>, 45 %</t>
    </r>
  </si>
  <si>
    <r>
      <t xml:space="preserve">Biezpiens, </t>
    </r>
    <r>
      <rPr>
        <i/>
        <sz val="11"/>
        <color theme="1"/>
        <rFont val="Times New Roman"/>
        <family val="1"/>
        <charset val="186"/>
      </rPr>
      <t>vājpiena, 0,5%</t>
    </r>
  </si>
  <si>
    <r>
      <t xml:space="preserve">Milti, </t>
    </r>
    <r>
      <rPr>
        <i/>
        <sz val="11"/>
        <color theme="1"/>
        <rFont val="Times New Roman"/>
        <family val="1"/>
        <charset val="186"/>
      </rPr>
      <t>kviešu, augst.lab.</t>
    </r>
  </si>
  <si>
    <t>180/80</t>
  </si>
  <si>
    <r>
      <t xml:space="preserve">Jogurts, </t>
    </r>
    <r>
      <rPr>
        <i/>
        <sz val="11"/>
        <color rgb="FF000000"/>
        <rFont val="Times New Roman"/>
        <family val="1"/>
        <charset val="186"/>
      </rPr>
      <t>grieķu (Baltais)</t>
    </r>
  </si>
  <si>
    <t>75/60</t>
  </si>
  <si>
    <t>90/60/6</t>
  </si>
  <si>
    <r>
      <t>Ūdens (</t>
    </r>
    <r>
      <rPr>
        <i/>
        <sz val="11"/>
        <color theme="1"/>
        <rFont val="Times New Roman"/>
        <family val="1"/>
        <charset val="186"/>
      </rPr>
      <t>želatīnam</t>
    </r>
    <r>
      <rPr>
        <sz val="11"/>
        <color theme="1"/>
        <rFont val="Times New Roman"/>
        <family val="1"/>
        <charset val="186"/>
      </rPr>
      <t>)</t>
    </r>
  </si>
  <si>
    <r>
      <t xml:space="preserve">Krējums, </t>
    </r>
    <r>
      <rPr>
        <i/>
        <sz val="11"/>
        <color theme="1"/>
        <rFont val="Times New Roman"/>
        <family val="1"/>
        <charset val="186"/>
      </rPr>
      <t>skābais</t>
    </r>
    <r>
      <rPr>
        <sz val="11"/>
        <color theme="1"/>
        <rFont val="Times New Roman"/>
        <family val="1"/>
        <charset val="186"/>
      </rPr>
      <t>, 25%</t>
    </r>
  </si>
  <si>
    <t>1,5gb</t>
  </si>
  <si>
    <r>
      <t xml:space="preserve">Lavašs, </t>
    </r>
    <r>
      <rPr>
        <i/>
        <sz val="11"/>
        <color theme="1"/>
        <rFont val="Times New Roman"/>
        <family val="1"/>
        <charset val="186"/>
      </rPr>
      <t>armēņu*</t>
    </r>
  </si>
  <si>
    <r>
      <t xml:space="preserve">Melnie pipari, </t>
    </r>
    <r>
      <rPr>
        <i/>
        <sz val="11"/>
        <color theme="1"/>
        <rFont val="Times New Roman"/>
        <family val="1"/>
        <charset val="186"/>
      </rPr>
      <t>malti</t>
    </r>
  </si>
  <si>
    <t>1/5 gb.</t>
  </si>
  <si>
    <t>50/70</t>
  </si>
  <si>
    <t>50/8/40</t>
  </si>
  <si>
    <t>220/50</t>
  </si>
  <si>
    <r>
      <t>Desa, ,,</t>
    </r>
    <r>
      <rPr>
        <i/>
        <sz val="11"/>
        <color theme="1"/>
        <rFont val="Times New Roman"/>
        <family val="1"/>
        <charset val="186"/>
      </rPr>
      <t>Tīģerītis</t>
    </r>
    <r>
      <rPr>
        <sz val="11"/>
        <color theme="1"/>
        <rFont val="Times New Roman"/>
        <family val="1"/>
        <charset val="186"/>
      </rPr>
      <t>”</t>
    </r>
  </si>
  <si>
    <r>
      <t xml:space="preserve">Majonēze, </t>
    </r>
    <r>
      <rPr>
        <i/>
        <sz val="11"/>
        <color rgb="FF000000"/>
        <rFont val="Times New Roman"/>
        <family val="1"/>
        <charset val="186"/>
      </rPr>
      <t>ar pazem. tauku saturu</t>
    </r>
  </si>
  <si>
    <r>
      <t xml:space="preserve">Sinepes, </t>
    </r>
    <r>
      <rPr>
        <i/>
        <sz val="11"/>
        <color theme="1"/>
        <rFont val="Times New Roman"/>
        <family val="1"/>
        <charset val="186"/>
      </rPr>
      <t>galda</t>
    </r>
  </si>
  <si>
    <t xml:space="preserve">Sviestmaize ar gurķiem </t>
  </si>
  <si>
    <t>30+5+30</t>
  </si>
  <si>
    <r>
      <t>1/9</t>
    </r>
    <r>
      <rPr>
        <sz val="11"/>
        <color theme="1"/>
        <rFont val="Times New Roman"/>
        <family val="1"/>
        <charset val="186"/>
      </rPr>
      <t xml:space="preserve"> gb.</t>
    </r>
  </si>
  <si>
    <r>
      <t xml:space="preserve">Kakao, </t>
    </r>
    <r>
      <rPr>
        <i/>
        <sz val="11"/>
        <color rgb="FF000000"/>
        <rFont val="Times New Roman"/>
        <family val="1"/>
        <charset val="186"/>
      </rPr>
      <t>pulv.</t>
    </r>
  </si>
  <si>
    <t>35.</t>
  </si>
  <si>
    <t>Jogurts ar augļiem 3,2 %</t>
  </si>
  <si>
    <r>
      <t xml:space="preserve">Vistas gala, </t>
    </r>
    <r>
      <rPr>
        <i/>
        <sz val="11"/>
        <color rgb="FF000000"/>
        <rFont val="Times New Roman"/>
        <family val="1"/>
        <charset val="186"/>
      </rPr>
      <t>šķiņķīši bez kauliem, ar ādu</t>
    </r>
  </si>
  <si>
    <t>180/120</t>
  </si>
  <si>
    <t>Redīsu un burkānu salāti ar eļlu</t>
  </si>
  <si>
    <t>kopā</t>
  </si>
  <si>
    <r>
      <t xml:space="preserve">Biezpiens, </t>
    </r>
    <r>
      <rPr>
        <i/>
        <sz val="11"/>
        <color theme="1"/>
        <rFont val="Times New Roman"/>
        <family val="1"/>
        <charset val="186"/>
      </rPr>
      <t>vājp.</t>
    </r>
  </si>
  <si>
    <t>300/16</t>
  </si>
  <si>
    <t>27+7</t>
  </si>
  <si>
    <t>Bailiks, sausais</t>
  </si>
  <si>
    <r>
      <t xml:space="preserve">Siers, </t>
    </r>
    <r>
      <rPr>
        <i/>
        <sz val="11"/>
        <color theme="1"/>
        <rFont val="Times New Roman"/>
        <family val="1"/>
        <charset val="186"/>
      </rPr>
      <t xml:space="preserve">Krievijas </t>
    </r>
    <r>
      <rPr>
        <sz val="11"/>
        <color theme="1"/>
        <rFont val="Times New Roman"/>
        <family val="1"/>
        <charset val="186"/>
      </rPr>
      <t>45%</t>
    </r>
  </si>
  <si>
    <r>
      <t xml:space="preserve">Maltie pipari, </t>
    </r>
    <r>
      <rPr>
        <i/>
        <sz val="11"/>
        <color theme="1"/>
        <rFont val="Times New Roman"/>
        <family val="1"/>
        <charset val="186"/>
      </rPr>
      <t>melnie</t>
    </r>
  </si>
  <si>
    <t xml:space="preserve">Saldskābmaize </t>
  </si>
  <si>
    <r>
      <t xml:space="preserve">Cūkgaļa, </t>
    </r>
    <r>
      <rPr>
        <i/>
        <sz val="11"/>
        <color theme="1"/>
        <rFont val="Times New Roman"/>
        <family val="1"/>
        <charset val="186"/>
      </rPr>
      <t>lāpst.</t>
    </r>
    <r>
      <rPr>
        <sz val="11"/>
        <color theme="1"/>
        <rFont val="Times New Roman"/>
        <family val="1"/>
        <charset val="186"/>
      </rPr>
      <t xml:space="preserve"> </t>
    </r>
  </si>
  <si>
    <r>
      <t xml:space="preserve">Biezpiens, </t>
    </r>
    <r>
      <rPr>
        <i/>
        <sz val="11"/>
        <color theme="1"/>
        <rFont val="Times New Roman"/>
        <family val="1"/>
        <charset val="186"/>
      </rPr>
      <t>vājpiena</t>
    </r>
  </si>
  <si>
    <r>
      <t xml:space="preserve">Milti, </t>
    </r>
    <r>
      <rPr>
        <i/>
        <sz val="11"/>
        <rFont val="Times New Roman"/>
        <family val="1"/>
        <charset val="186"/>
      </rPr>
      <t>kviešu, augst.lab.</t>
    </r>
  </si>
  <si>
    <r>
      <t xml:space="preserve">Heka fileja, </t>
    </r>
    <r>
      <rPr>
        <i/>
        <sz val="11"/>
        <rFont val="Times New Roman"/>
        <family val="1"/>
        <charset val="186"/>
      </rPr>
      <t>saldēt</t>
    </r>
    <r>
      <rPr>
        <sz val="11"/>
        <rFont val="Times New Roman"/>
        <family val="1"/>
        <charset val="186"/>
      </rPr>
      <t>a,</t>
    </r>
  </si>
  <si>
    <r>
      <t xml:space="preserve">Eļļa, </t>
    </r>
    <r>
      <rPr>
        <i/>
        <sz val="11"/>
        <rFont val="Times New Roman"/>
        <family val="1"/>
        <charset val="186"/>
      </rPr>
      <t>rapšu</t>
    </r>
  </si>
  <si>
    <t>25/29</t>
  </si>
  <si>
    <t>310/14</t>
  </si>
  <si>
    <t>50/287</t>
  </si>
  <si>
    <t>260/15</t>
  </si>
  <si>
    <t>130/13/20</t>
  </si>
  <si>
    <t>40/25</t>
  </si>
  <si>
    <t>220/25</t>
  </si>
  <si>
    <t>150/12</t>
  </si>
  <si>
    <t>200/33</t>
  </si>
  <si>
    <t>40/50</t>
  </si>
  <si>
    <r>
      <t>18</t>
    </r>
    <r>
      <rPr>
        <b/>
        <sz val="11"/>
        <rFont val="Times New Roman"/>
        <family val="1"/>
        <charset val="186"/>
      </rPr>
      <t>0/48/60</t>
    </r>
  </si>
  <si>
    <t>40/30</t>
  </si>
  <si>
    <t>250/25/20</t>
  </si>
  <si>
    <t>280/25</t>
  </si>
  <si>
    <t>300/20</t>
  </si>
  <si>
    <t>150/100</t>
  </si>
  <si>
    <t>30+5</t>
  </si>
  <si>
    <t>260/10</t>
  </si>
  <si>
    <t>100 g produkta</t>
  </si>
  <si>
    <t>250/18/14</t>
  </si>
  <si>
    <t>240/12</t>
  </si>
  <si>
    <t>Redīsu un burkānu salāti ar eļļu</t>
  </si>
  <si>
    <r>
      <t xml:space="preserve">Redīsi, </t>
    </r>
    <r>
      <rPr>
        <i/>
        <sz val="11"/>
        <color theme="1"/>
        <rFont val="Times New Roman"/>
        <family val="1"/>
        <charset val="186"/>
      </rPr>
      <t>baltie</t>
    </r>
  </si>
  <si>
    <r>
      <t xml:space="preserve">Milti, </t>
    </r>
    <r>
      <rPr>
        <i/>
        <sz val="12"/>
        <color theme="1"/>
        <rFont val="Times New Roman"/>
        <family val="1"/>
        <charset val="186"/>
      </rPr>
      <t>kviešu, augst. l.</t>
    </r>
  </si>
  <si>
    <t>200/25</t>
  </si>
  <si>
    <t>130/50</t>
  </si>
  <si>
    <t>220/12/10</t>
  </si>
  <si>
    <t>25+4+25</t>
  </si>
  <si>
    <t>Dz30-1</t>
  </si>
  <si>
    <t>200/50</t>
  </si>
  <si>
    <t>170/30</t>
  </si>
  <si>
    <t>240/60</t>
  </si>
  <si>
    <t>240/25</t>
  </si>
  <si>
    <t>Borščs ar  gaļu un skābo krējumu</t>
  </si>
  <si>
    <t>220/24/15</t>
  </si>
  <si>
    <t>270/24/20</t>
  </si>
  <si>
    <t>240/35</t>
  </si>
  <si>
    <t>160/30</t>
  </si>
  <si>
    <t xml:space="preserve">Puravu – ābolu salāti </t>
  </si>
  <si>
    <t>200/20</t>
  </si>
  <si>
    <t>65/100</t>
  </si>
  <si>
    <t>30/75</t>
  </si>
  <si>
    <t>100/70</t>
  </si>
  <si>
    <t>200/60</t>
  </si>
  <si>
    <t>240/10</t>
  </si>
  <si>
    <t>60/3</t>
  </si>
  <si>
    <t>45/12</t>
  </si>
  <si>
    <t>20/25</t>
  </si>
  <si>
    <t>75/10</t>
  </si>
  <si>
    <t>160/15</t>
  </si>
  <si>
    <t>80/50/3</t>
  </si>
  <si>
    <t>300/25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</si>
</sst>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30" x14ac:knownFonts="1">
    <font>
      <sz val="11"/>
      <color theme="1"/>
      <name val="Calibri"/>
      <family val="2"/>
      <charset val="186"/>
      <scheme val="minor"/>
    </font>
    <font>
      <b/>
      <sz val="11"/>
      <name val="Times New Roman"/>
      <family val="1"/>
      <charset val="186"/>
    </font>
    <font>
      <b/>
      <sz val="11"/>
      <color theme="1"/>
      <name val="Times New Roman"/>
      <family val="1"/>
      <charset val="186"/>
    </font>
    <font>
      <sz val="11"/>
      <color theme="1"/>
      <name val="Times New Roman"/>
      <family val="1"/>
      <charset val="186"/>
    </font>
    <font>
      <b/>
      <sz val="11"/>
      <color rgb="FFFF0000"/>
      <name val="Times New Roman"/>
      <family val="1"/>
      <charset val="186"/>
    </font>
    <font>
      <sz val="11"/>
      <color rgb="FF000000"/>
      <name val="Times New Roman"/>
      <family val="1"/>
      <charset val="186"/>
    </font>
    <font>
      <sz val="10"/>
      <color indexed="8"/>
      <name val="Arial"/>
      <family val="2"/>
      <charset val="186"/>
    </font>
    <font>
      <sz val="11"/>
      <color indexed="8"/>
      <name val="Times New Roman"/>
      <family val="1"/>
      <charset val="186"/>
    </font>
    <font>
      <b/>
      <i/>
      <sz val="11"/>
      <color theme="1"/>
      <name val="Times New Roman"/>
      <family val="1"/>
      <charset val="186"/>
    </font>
    <font>
      <sz val="11"/>
      <color indexed="8"/>
      <name val="Verdana"/>
      <family val="2"/>
    </font>
    <font>
      <i/>
      <sz val="11"/>
      <color rgb="FF000000"/>
      <name val="Times New Roman"/>
      <family val="1"/>
      <charset val="186"/>
    </font>
    <font>
      <i/>
      <sz val="11"/>
      <color theme="1"/>
      <name val="Times New Roman"/>
      <family val="1"/>
      <charset val="186"/>
    </font>
    <font>
      <b/>
      <sz val="11"/>
      <color indexed="8"/>
      <name val="Times New Roman"/>
      <family val="1"/>
      <charset val="186"/>
    </font>
    <font>
      <sz val="12"/>
      <color theme="1"/>
      <name val="Times New Roman"/>
      <family val="1"/>
      <charset val="186"/>
    </font>
    <font>
      <i/>
      <sz val="12"/>
      <color theme="1"/>
      <name val="Times New Roman"/>
      <family val="1"/>
      <charset val="186"/>
    </font>
    <font>
      <sz val="10"/>
      <color indexed="8"/>
      <name val="Times New Roman"/>
      <family val="1"/>
      <charset val="186"/>
    </font>
    <font>
      <sz val="12"/>
      <color rgb="FF000000"/>
      <name val="Times New Roman"/>
      <family val="1"/>
      <charset val="186"/>
    </font>
    <font>
      <b/>
      <sz val="12"/>
      <color theme="1"/>
      <name val="Times New Roman"/>
      <family val="1"/>
      <charset val="186"/>
    </font>
    <font>
      <sz val="11"/>
      <name val="Times New Roman"/>
      <family val="1"/>
      <charset val="186"/>
    </font>
    <font>
      <sz val="11"/>
      <color rgb="FFFF0000"/>
      <name val="Times New Roman"/>
      <family val="1"/>
      <charset val="186"/>
    </font>
    <font>
      <i/>
      <sz val="12"/>
      <color rgb="FF000000"/>
      <name val="Times New Roman"/>
      <family val="1"/>
      <charset val="186"/>
    </font>
    <font>
      <b/>
      <sz val="11"/>
      <color rgb="FF000000"/>
      <name val="Times New Roman"/>
      <family val="1"/>
      <charset val="186"/>
    </font>
    <font>
      <sz val="10"/>
      <color indexed="8"/>
      <name val="Verdana"/>
      <family val="2"/>
    </font>
    <font>
      <sz val="12"/>
      <name val="Times New Roman"/>
      <family val="1"/>
      <charset val="186"/>
    </font>
    <font>
      <i/>
      <sz val="12"/>
      <name val="Times New Roman"/>
      <family val="1"/>
      <charset val="186"/>
    </font>
    <font>
      <b/>
      <strike/>
      <sz val="11"/>
      <color rgb="FFFF0000"/>
      <name val="Times New Roman"/>
      <family val="1"/>
      <charset val="186"/>
    </font>
    <font>
      <i/>
      <sz val="11"/>
      <name val="Times New Roman"/>
      <family val="1"/>
      <charset val="186"/>
    </font>
    <font>
      <b/>
      <i/>
      <sz val="11"/>
      <name val="Times New Roman"/>
      <family val="1"/>
      <charset val="186"/>
    </font>
    <font>
      <sz val="11"/>
      <color rgb="FF000000"/>
      <name val="Calibri"/>
      <family val="2"/>
      <charset val="186"/>
      <scheme val="minor"/>
    </font>
    <font>
      <sz val="11"/>
      <name val="Calibri"/>
      <family val="2"/>
      <charset val="186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CD5B4"/>
        <bgColor rgb="FF000000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3" tint="0.79998168889431442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1366">
    <xf numFmtId="0" fontId="0" fillId="0" borderId="0" xfId="0"/>
    <xf numFmtId="0" fontId="3" fillId="2" borderId="1" xfId="0" applyFont="1" applyFill="1" applyBorder="1"/>
    <xf numFmtId="0" fontId="2" fillId="2" borderId="1" xfId="0" applyFont="1" applyFill="1" applyBorder="1" applyAlignment="1">
      <alignment vertical="top"/>
    </xf>
    <xf numFmtId="0" fontId="2" fillId="2" borderId="1" xfId="0" applyFont="1" applyFill="1" applyBorder="1"/>
    <xf numFmtId="0" fontId="4" fillId="3" borderId="1" xfId="0" applyFont="1" applyFill="1" applyBorder="1"/>
    <xf numFmtId="0" fontId="2" fillId="3" borderId="1" xfId="0" applyFont="1" applyFill="1" applyBorder="1" applyAlignment="1">
      <alignment horizontal="center" vertical="top"/>
    </xf>
    <xf numFmtId="0" fontId="2" fillId="3" borderId="1" xfId="0" applyFont="1" applyFill="1" applyBorder="1" applyAlignment="1">
      <alignment horizontal="center" vertical="top" wrapText="1"/>
    </xf>
    <xf numFmtId="0" fontId="3" fillId="3" borderId="1" xfId="0" applyFont="1" applyFill="1" applyBorder="1" applyAlignment="1">
      <alignment horizontal="center" vertical="top" wrapText="1"/>
    </xf>
    <xf numFmtId="0" fontId="2" fillId="3" borderId="1" xfId="0" applyFont="1" applyFill="1" applyBorder="1" applyAlignment="1">
      <alignment vertical="top"/>
    </xf>
    <xf numFmtId="0" fontId="3" fillId="3" borderId="1" xfId="0" applyFont="1" applyFill="1" applyBorder="1"/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 wrapText="1"/>
    </xf>
    <xf numFmtId="0" fontId="2" fillId="0" borderId="2" xfId="0" applyFont="1" applyBorder="1" applyAlignment="1">
      <alignment horizontal="center"/>
    </xf>
    <xf numFmtId="2" fontId="3" fillId="5" borderId="1" xfId="0" applyNumberFormat="1" applyFont="1" applyFill="1" applyBorder="1"/>
    <xf numFmtId="0" fontId="3" fillId="5" borderId="1" xfId="0" applyFont="1" applyFill="1" applyBorder="1"/>
    <xf numFmtId="2" fontId="3" fillId="7" borderId="1" xfId="0" applyNumberFormat="1" applyFont="1" applyFill="1" applyBorder="1"/>
    <xf numFmtId="2" fontId="7" fillId="7" borderId="7" xfId="1" applyNumberFormat="1" applyFont="1" applyFill="1" applyBorder="1" applyAlignment="1">
      <alignment wrapText="1"/>
    </xf>
    <xf numFmtId="0" fontId="2" fillId="0" borderId="1" xfId="0" applyFont="1" applyBorder="1"/>
    <xf numFmtId="0" fontId="3" fillId="0" borderId="1" xfId="0" applyFont="1" applyBorder="1"/>
    <xf numFmtId="2" fontId="3" fillId="5" borderId="4" xfId="0" applyNumberFormat="1" applyFont="1" applyFill="1" applyBorder="1"/>
    <xf numFmtId="2" fontId="7" fillId="7" borderId="1" xfId="1" applyNumberFormat="1" applyFont="1" applyFill="1" applyBorder="1" applyAlignment="1">
      <alignment wrapText="1"/>
    </xf>
    <xf numFmtId="0" fontId="3" fillId="0" borderId="8" xfId="0" applyFont="1" applyBorder="1"/>
    <xf numFmtId="2" fontId="2" fillId="8" borderId="1" xfId="0" applyNumberFormat="1" applyFont="1" applyFill="1" applyBorder="1"/>
    <xf numFmtId="0" fontId="2" fillId="9" borderId="1" xfId="0" applyFont="1" applyFill="1" applyBorder="1" applyAlignment="1">
      <alignment horizontal="center" vertical="top"/>
    </xf>
    <xf numFmtId="0" fontId="2" fillId="9" borderId="1" xfId="0" applyFont="1" applyFill="1" applyBorder="1" applyAlignment="1">
      <alignment horizontal="center" vertical="top" wrapText="1"/>
    </xf>
    <xf numFmtId="0" fontId="2" fillId="9" borderId="5" xfId="0" applyFont="1" applyFill="1" applyBorder="1" applyAlignment="1">
      <alignment horizontal="center" vertical="top"/>
    </xf>
    <xf numFmtId="0" fontId="3" fillId="9" borderId="1" xfId="0" applyFont="1" applyFill="1" applyBorder="1" applyAlignment="1">
      <alignment horizontal="center" vertical="top" wrapText="1"/>
    </xf>
    <xf numFmtId="0" fontId="3" fillId="9" borderId="1" xfId="0" applyFont="1" applyFill="1" applyBorder="1"/>
    <xf numFmtId="0" fontId="2" fillId="0" borderId="5" xfId="0" applyFont="1" applyBorder="1"/>
    <xf numFmtId="0" fontId="1" fillId="0" borderId="2" xfId="0" applyFont="1" applyBorder="1" applyAlignment="1">
      <alignment horizontal="center"/>
    </xf>
    <xf numFmtId="0" fontId="3" fillId="4" borderId="5" xfId="0" applyFont="1" applyFill="1" applyBorder="1" applyAlignment="1">
      <alignment horizontal="left" wrapText="1"/>
    </xf>
    <xf numFmtId="0" fontId="3" fillId="0" borderId="6" xfId="0" applyFont="1" applyBorder="1"/>
    <xf numFmtId="1" fontId="9" fillId="7" borderId="1" xfId="1" applyNumberFormat="1" applyFont="1" applyFill="1" applyBorder="1" applyAlignment="1">
      <alignment wrapText="1"/>
    </xf>
    <xf numFmtId="0" fontId="2" fillId="0" borderId="9" xfId="0" applyFont="1" applyBorder="1"/>
    <xf numFmtId="0" fontId="3" fillId="4" borderId="1" xfId="0" applyFont="1" applyFill="1" applyBorder="1" applyAlignment="1">
      <alignment horizontal="left"/>
    </xf>
    <xf numFmtId="0" fontId="2" fillId="0" borderId="5" xfId="0" applyFont="1" applyBorder="1" applyAlignment="1">
      <alignment horizontal="left" vertical="center" wrapText="1"/>
    </xf>
    <xf numFmtId="0" fontId="3" fillId="0" borderId="5" xfId="0" applyFont="1" applyBorder="1"/>
    <xf numFmtId="1" fontId="7" fillId="7" borderId="1" xfId="1" applyNumberFormat="1" applyFont="1" applyFill="1" applyBorder="1" applyAlignment="1">
      <alignment wrapText="1"/>
    </xf>
    <xf numFmtId="164" fontId="7" fillId="7" borderId="1" xfId="1" applyNumberFormat="1" applyFont="1" applyFill="1" applyBorder="1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ont="1" applyBorder="1"/>
    <xf numFmtId="0" fontId="2" fillId="0" borderId="8" xfId="0" applyFont="1" applyBorder="1" applyAlignment="1">
      <alignment horizontal="left" vertical="top" wrapText="1"/>
    </xf>
    <xf numFmtId="2" fontId="2" fillId="10" borderId="1" xfId="0" applyNumberFormat="1" applyFont="1" applyFill="1" applyBorder="1"/>
    <xf numFmtId="0" fontId="2" fillId="0" borderId="2" xfId="0" applyFont="1" applyBorder="1"/>
    <xf numFmtId="0" fontId="2" fillId="0" borderId="1" xfId="0" applyFont="1" applyBorder="1" applyAlignment="1">
      <alignment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0" fillId="0" borderId="0" xfId="0" applyFont="1"/>
    <xf numFmtId="0" fontId="2" fillId="0" borderId="6" xfId="0" applyFont="1" applyBorder="1"/>
    <xf numFmtId="0" fontId="2" fillId="0" borderId="10" xfId="0" applyFont="1" applyBorder="1"/>
    <xf numFmtId="0" fontId="3" fillId="8" borderId="1" xfId="0" applyFont="1" applyFill="1" applyBorder="1"/>
    <xf numFmtId="0" fontId="2" fillId="8" borderId="1" xfId="0" applyFont="1" applyFill="1" applyBorder="1"/>
    <xf numFmtId="0" fontId="3" fillId="11" borderId="1" xfId="0" applyFont="1" applyFill="1" applyBorder="1"/>
    <xf numFmtId="0" fontId="2" fillId="11" borderId="1" xfId="0" applyFont="1" applyFill="1" applyBorder="1" applyAlignment="1">
      <alignment horizontal="center"/>
    </xf>
    <xf numFmtId="0" fontId="2" fillId="11" borderId="1" xfId="0" applyFont="1" applyFill="1" applyBorder="1"/>
    <xf numFmtId="0" fontId="8" fillId="11" borderId="5" xfId="0" applyFont="1" applyFill="1" applyBorder="1" applyAlignment="1">
      <alignment horizontal="right"/>
    </xf>
    <xf numFmtId="2" fontId="2" fillId="11" borderId="1" xfId="0" applyNumberFormat="1" applyFont="1" applyFill="1" applyBorder="1"/>
    <xf numFmtId="0" fontId="3" fillId="5" borderId="4" xfId="0" applyFont="1" applyFill="1" applyBorder="1"/>
    <xf numFmtId="0" fontId="3" fillId="7" borderId="1" xfId="0" applyFont="1" applyFill="1" applyBorder="1"/>
    <xf numFmtId="0" fontId="2" fillId="10" borderId="1" xfId="0" applyFont="1" applyFill="1" applyBorder="1"/>
    <xf numFmtId="0" fontId="3" fillId="0" borderId="1" xfId="0" applyFont="1" applyBorder="1" applyAlignment="1">
      <alignment horizontal="center"/>
    </xf>
    <xf numFmtId="0" fontId="3" fillId="0" borderId="2" xfId="0" applyFont="1" applyBorder="1"/>
    <xf numFmtId="0" fontId="3" fillId="5" borderId="1" xfId="0" applyFont="1" applyFill="1" applyBorder="1" applyAlignment="1">
      <alignment vertical="center" wrapText="1"/>
    </xf>
    <xf numFmtId="0" fontId="8" fillId="5" borderId="1" xfId="0" applyFont="1" applyFill="1" applyBorder="1" applyAlignment="1">
      <alignment horizontal="right"/>
    </xf>
    <xf numFmtId="0" fontId="8" fillId="5" borderId="5" xfId="0" applyFont="1" applyFill="1" applyBorder="1" applyAlignment="1">
      <alignment horizontal="right"/>
    </xf>
    <xf numFmtId="0" fontId="5" fillId="5" borderId="1" xfId="0" applyFont="1" applyFill="1" applyBorder="1" applyAlignment="1">
      <alignment vertical="center" wrapText="1"/>
    </xf>
    <xf numFmtId="0" fontId="2" fillId="0" borderId="10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1" fontId="15" fillId="7" borderId="1" xfId="1" applyNumberFormat="1" applyFont="1" applyFill="1" applyBorder="1" applyAlignment="1">
      <alignment wrapText="1"/>
    </xf>
    <xf numFmtId="2" fontId="2" fillId="0" borderId="1" xfId="0" applyNumberFormat="1" applyFont="1" applyBorder="1"/>
    <xf numFmtId="0" fontId="3" fillId="5" borderId="1" xfId="0" applyFont="1" applyFill="1" applyBorder="1" applyAlignment="1">
      <alignment vertical="center"/>
    </xf>
    <xf numFmtId="0" fontId="2" fillId="9" borderId="1" xfId="0" applyFont="1" applyFill="1" applyBorder="1"/>
    <xf numFmtId="0" fontId="2" fillId="9" borderId="1" xfId="0" applyFont="1" applyFill="1" applyBorder="1" applyAlignment="1">
      <alignment horizontal="center"/>
    </xf>
    <xf numFmtId="0" fontId="8" fillId="9" borderId="5" xfId="0" applyFont="1" applyFill="1" applyBorder="1" applyAlignment="1">
      <alignment horizontal="right"/>
    </xf>
    <xf numFmtId="2" fontId="2" fillId="9" borderId="1" xfId="0" applyNumberFormat="1" applyFont="1" applyFill="1" applyBorder="1"/>
    <xf numFmtId="0" fontId="8" fillId="5" borderId="8" xfId="0" applyFont="1" applyFill="1" applyBorder="1" applyAlignment="1">
      <alignment horizontal="right"/>
    </xf>
    <xf numFmtId="0" fontId="2" fillId="0" borderId="1" xfId="0" applyFont="1" applyBorder="1" applyAlignment="1">
      <alignment horizontal="left"/>
    </xf>
    <xf numFmtId="0" fontId="3" fillId="5" borderId="2" xfId="0" applyFont="1" applyFill="1" applyBorder="1"/>
    <xf numFmtId="0" fontId="3" fillId="0" borderId="4" xfId="0" applyFont="1" applyBorder="1"/>
    <xf numFmtId="0" fontId="3" fillId="9" borderId="5" xfId="0" applyFont="1" applyFill="1" applyBorder="1"/>
    <xf numFmtId="0" fontId="1" fillId="8" borderId="1" xfId="0" applyFont="1" applyFill="1" applyBorder="1" applyAlignment="1">
      <alignment vertical="center" wrapText="1"/>
    </xf>
    <xf numFmtId="0" fontId="2" fillId="8" borderId="2" xfId="0" applyFont="1" applyFill="1" applyBorder="1" applyAlignment="1">
      <alignment horizontal="center" vertical="center" wrapText="1"/>
    </xf>
    <xf numFmtId="2" fontId="2" fillId="8" borderId="4" xfId="0" applyNumberFormat="1" applyFont="1" applyFill="1" applyBorder="1"/>
    <xf numFmtId="2" fontId="3" fillId="8" borderId="1" xfId="0" applyNumberFormat="1" applyFont="1" applyFill="1" applyBorder="1"/>
    <xf numFmtId="0" fontId="2" fillId="3" borderId="1" xfId="0" applyFont="1" applyFill="1" applyBorder="1"/>
    <xf numFmtId="0" fontId="2" fillId="3" borderId="1" xfId="0" applyFont="1" applyFill="1" applyBorder="1" applyAlignment="1">
      <alignment horizontal="center"/>
    </xf>
    <xf numFmtId="0" fontId="8" fillId="3" borderId="5" xfId="0" applyFont="1" applyFill="1" applyBorder="1" applyAlignment="1">
      <alignment horizontal="right"/>
    </xf>
    <xf numFmtId="2" fontId="2" fillId="3" borderId="1" xfId="0" applyNumberFormat="1" applyFont="1" applyFill="1" applyBorder="1"/>
    <xf numFmtId="14" fontId="2" fillId="0" borderId="2" xfId="0" applyNumberFormat="1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19" fillId="0" borderId="1" xfId="0" applyFont="1" applyBorder="1"/>
    <xf numFmtId="0" fontId="2" fillId="0" borderId="6" xfId="0" applyFont="1" applyBorder="1" applyAlignment="1">
      <alignment horizontal="left"/>
    </xf>
    <xf numFmtId="0" fontId="2" fillId="0" borderId="6" xfId="0" applyFont="1" applyBorder="1" applyAlignment="1">
      <alignment horizontal="center"/>
    </xf>
    <xf numFmtId="0" fontId="19" fillId="0" borderId="1" xfId="0" applyFont="1" applyFill="1" applyBorder="1"/>
    <xf numFmtId="0" fontId="3" fillId="0" borderId="1" xfId="0" applyFont="1" applyFill="1" applyBorder="1"/>
    <xf numFmtId="0" fontId="2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center"/>
    </xf>
    <xf numFmtId="0" fontId="3" fillId="0" borderId="2" xfId="0" applyFont="1" applyFill="1" applyBorder="1"/>
    <xf numFmtId="0" fontId="2" fillId="5" borderId="5" xfId="0" applyFont="1" applyFill="1" applyBorder="1"/>
    <xf numFmtId="0" fontId="3" fillId="0" borderId="9" xfId="0" applyFont="1" applyBorder="1"/>
    <xf numFmtId="0" fontId="5" fillId="5" borderId="5" xfId="0" applyFont="1" applyFill="1" applyBorder="1" applyAlignment="1">
      <alignment vertical="center" wrapText="1"/>
    </xf>
    <xf numFmtId="0" fontId="2" fillId="0" borderId="1" xfId="0" applyFont="1" applyFill="1" applyBorder="1"/>
    <xf numFmtId="0" fontId="2" fillId="0" borderId="2" xfId="0" applyFont="1" applyBorder="1" applyAlignment="1">
      <alignment horizontal="center" vertical="center" wrapText="1"/>
    </xf>
    <xf numFmtId="0" fontId="4" fillId="0" borderId="1" xfId="0" applyFont="1" applyBorder="1"/>
    <xf numFmtId="0" fontId="2" fillId="11" borderId="2" xfId="0" applyFont="1" applyFill="1" applyBorder="1"/>
    <xf numFmtId="2" fontId="2" fillId="11" borderId="4" xfId="0" applyNumberFormat="1" applyFont="1" applyFill="1" applyBorder="1"/>
    <xf numFmtId="2" fontId="3" fillId="11" borderId="1" xfId="0" applyNumberFormat="1" applyFont="1" applyFill="1" applyBorder="1"/>
    <xf numFmtId="0" fontId="13" fillId="5" borderId="1" xfId="0" applyFont="1" applyFill="1" applyBorder="1" applyAlignment="1">
      <alignment vertical="center" wrapText="1"/>
    </xf>
    <xf numFmtId="0" fontId="16" fillId="5" borderId="1" xfId="0" applyFont="1" applyFill="1" applyBorder="1" applyAlignment="1">
      <alignment vertical="center" wrapText="1"/>
    </xf>
    <xf numFmtId="0" fontId="3" fillId="5" borderId="1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left" vertical="top" wrapText="1"/>
    </xf>
    <xf numFmtId="0" fontId="3" fillId="0" borderId="4" xfId="0" applyFont="1" applyFill="1" applyBorder="1"/>
    <xf numFmtId="0" fontId="2" fillId="0" borderId="2" xfId="0" applyFont="1" applyBorder="1" applyAlignment="1">
      <alignment horizontal="center" wrapText="1"/>
    </xf>
    <xf numFmtId="0" fontId="3" fillId="5" borderId="1" xfId="0" applyFont="1" applyFill="1" applyBorder="1" applyAlignment="1">
      <alignment vertical="top" wrapText="1"/>
    </xf>
    <xf numFmtId="2" fontId="12" fillId="11" borderId="1" xfId="1" applyNumberFormat="1" applyFont="1" applyFill="1" applyBorder="1" applyAlignment="1">
      <alignment wrapText="1"/>
    </xf>
    <xf numFmtId="0" fontId="2" fillId="8" borderId="2" xfId="0" applyFont="1" applyFill="1" applyBorder="1"/>
    <xf numFmtId="0" fontId="8" fillId="8" borderId="1" xfId="0" applyFont="1" applyFill="1" applyBorder="1" applyAlignment="1">
      <alignment horizontal="right"/>
    </xf>
    <xf numFmtId="0" fontId="2" fillId="0" borderId="2" xfId="0" applyFont="1" applyBorder="1" applyAlignment="1">
      <alignment horizontal="center" vertical="center"/>
    </xf>
    <xf numFmtId="0" fontId="8" fillId="5" borderId="6" xfId="0" applyFont="1" applyFill="1" applyBorder="1" applyAlignment="1">
      <alignment horizontal="right"/>
    </xf>
    <xf numFmtId="0" fontId="2" fillId="0" borderId="1" xfId="0" applyFont="1" applyBorder="1" applyAlignment="1">
      <alignment vertical="top"/>
    </xf>
    <xf numFmtId="0" fontId="1" fillId="0" borderId="1" xfId="0" applyFont="1" applyBorder="1" applyAlignment="1">
      <alignment horizontal="center" vertical="top"/>
    </xf>
    <xf numFmtId="0" fontId="3" fillId="5" borderId="5" xfId="0" applyFont="1" applyFill="1" applyBorder="1" applyAlignment="1">
      <alignment horizontal="left" wrapText="1"/>
    </xf>
    <xf numFmtId="0" fontId="3" fillId="5" borderId="5" xfId="0" applyFont="1" applyFill="1" applyBorder="1" applyAlignment="1">
      <alignment horizontal="left"/>
    </xf>
    <xf numFmtId="0" fontId="19" fillId="0" borderId="2" xfId="0" applyFont="1" applyBorder="1"/>
    <xf numFmtId="0" fontId="3" fillId="0" borderId="10" xfId="0" applyFont="1" applyFill="1" applyBorder="1"/>
    <xf numFmtId="0" fontId="3" fillId="0" borderId="5" xfId="0" applyFont="1" applyFill="1" applyBorder="1"/>
    <xf numFmtId="0" fontId="2" fillId="9" borderId="5" xfId="0" applyFont="1" applyFill="1" applyBorder="1" applyAlignment="1">
      <alignment horizontal="center" vertical="top" wrapText="1"/>
    </xf>
    <xf numFmtId="2" fontId="3" fillId="10" borderId="1" xfId="0" applyNumberFormat="1" applyFont="1" applyFill="1" applyBorder="1"/>
    <xf numFmtId="0" fontId="3" fillId="10" borderId="1" xfId="0" applyFont="1" applyFill="1" applyBorder="1"/>
    <xf numFmtId="2" fontId="12" fillId="7" borderId="1" xfId="1" applyNumberFormat="1" applyFont="1" applyFill="1" applyBorder="1" applyAlignment="1">
      <alignment wrapText="1"/>
    </xf>
    <xf numFmtId="0" fontId="3" fillId="0" borderId="6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2" fontId="2" fillId="5" borderId="1" xfId="0" applyNumberFormat="1" applyFont="1" applyFill="1" applyBorder="1"/>
    <xf numFmtId="2" fontId="2" fillId="5" borderId="4" xfId="0" applyNumberFormat="1" applyFont="1" applyFill="1" applyBorder="1"/>
    <xf numFmtId="0" fontId="3" fillId="6" borderId="1" xfId="0" applyFont="1" applyFill="1" applyBorder="1"/>
    <xf numFmtId="2" fontId="3" fillId="8" borderId="4" xfId="0" applyNumberFormat="1" applyFont="1" applyFill="1" applyBorder="1"/>
    <xf numFmtId="0" fontId="2" fillId="0" borderId="8" xfId="0" applyFont="1" applyBorder="1" applyAlignment="1">
      <alignment horizontal="center" vertical="top" wrapText="1"/>
    </xf>
    <xf numFmtId="0" fontId="2" fillId="5" borderId="1" xfId="0" applyFont="1" applyFill="1" applyBorder="1"/>
    <xf numFmtId="0" fontId="3" fillId="5" borderId="12" xfId="0" applyFont="1" applyFill="1" applyBorder="1" applyAlignment="1">
      <alignment horizontal="left"/>
    </xf>
    <xf numFmtId="0" fontId="3" fillId="0" borderId="10" xfId="0" applyFont="1" applyBorder="1"/>
    <xf numFmtId="0" fontId="2" fillId="0" borderId="5" xfId="0" applyFont="1" applyBorder="1" applyAlignment="1">
      <alignment horizontal="left"/>
    </xf>
    <xf numFmtId="0" fontId="2" fillId="0" borderId="5" xfId="0" applyFont="1" applyBorder="1" applyAlignment="1">
      <alignment horizontal="center"/>
    </xf>
    <xf numFmtId="0" fontId="3" fillId="5" borderId="5" xfId="0" applyFont="1" applyFill="1" applyBorder="1"/>
    <xf numFmtId="2" fontId="2" fillId="8" borderId="6" xfId="0" applyNumberFormat="1" applyFont="1" applyFill="1" applyBorder="1"/>
    <xf numFmtId="0" fontId="19" fillId="0" borderId="2" xfId="0" applyFont="1" applyFill="1" applyBorder="1"/>
    <xf numFmtId="0" fontId="2" fillId="0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horizontal="left" vertical="top" wrapText="1"/>
    </xf>
    <xf numFmtId="0" fontId="2" fillId="12" borderId="2" xfId="0" applyFont="1" applyFill="1" applyBorder="1" applyAlignment="1">
      <alignment horizontal="center" vertical="center" wrapText="1"/>
    </xf>
    <xf numFmtId="0" fontId="0" fillId="0" borderId="1" xfId="0" applyBorder="1"/>
    <xf numFmtId="2" fontId="3" fillId="0" borderId="1" xfId="0" applyNumberFormat="1" applyFont="1" applyFill="1" applyBorder="1"/>
    <xf numFmtId="0" fontId="0" fillId="0" borderId="1" xfId="0" applyFont="1" applyFill="1" applyBorder="1"/>
    <xf numFmtId="0" fontId="0" fillId="11" borderId="1" xfId="0" applyFont="1" applyFill="1" applyBorder="1"/>
    <xf numFmtId="0" fontId="18" fillId="5" borderId="1" xfId="0" applyFont="1" applyFill="1" applyBorder="1" applyAlignment="1">
      <alignment vertical="top" wrapText="1"/>
    </xf>
    <xf numFmtId="0" fontId="2" fillId="8" borderId="1" xfId="0" applyFont="1" applyFill="1" applyBorder="1" applyAlignment="1">
      <alignment horizontal="left"/>
    </xf>
    <xf numFmtId="0" fontId="2" fillId="8" borderId="2" xfId="0" applyFont="1" applyFill="1" applyBorder="1" applyAlignment="1">
      <alignment horizontal="center"/>
    </xf>
    <xf numFmtId="0" fontId="3" fillId="8" borderId="4" xfId="0" applyFont="1" applyFill="1" applyBorder="1"/>
    <xf numFmtId="0" fontId="1" fillId="0" borderId="1" xfId="0" applyFont="1" applyBorder="1" applyAlignment="1">
      <alignment vertical="center" wrapText="1"/>
    </xf>
    <xf numFmtId="0" fontId="3" fillId="5" borderId="5" xfId="0" applyFont="1" applyFill="1" applyBorder="1" applyAlignment="1">
      <alignment vertical="center" wrapText="1"/>
    </xf>
    <xf numFmtId="0" fontId="21" fillId="13" borderId="2" xfId="0" applyFont="1" applyFill="1" applyBorder="1" applyAlignment="1">
      <alignment horizontal="center" vertical="center" wrapText="1"/>
    </xf>
    <xf numFmtId="164" fontId="22" fillId="0" borderId="7" xfId="1" applyNumberFormat="1" applyFont="1" applyFill="1" applyBorder="1" applyAlignment="1">
      <alignment wrapText="1"/>
    </xf>
    <xf numFmtId="16" fontId="3" fillId="0" borderId="1" xfId="0" applyNumberFormat="1" applyFont="1" applyBorder="1"/>
    <xf numFmtId="0" fontId="2" fillId="0" borderId="10" xfId="0" applyFont="1" applyFill="1" applyBorder="1"/>
    <xf numFmtId="0" fontId="2" fillId="0" borderId="2" xfId="0" applyFont="1" applyFill="1" applyBorder="1"/>
    <xf numFmtId="0" fontId="2" fillId="0" borderId="5" xfId="0" applyFont="1" applyFill="1" applyBorder="1"/>
    <xf numFmtId="0" fontId="3" fillId="0" borderId="14" xfId="0" applyFont="1" applyBorder="1"/>
    <xf numFmtId="0" fontId="13" fillId="14" borderId="4" xfId="0" applyFont="1" applyFill="1" applyBorder="1"/>
    <xf numFmtId="0" fontId="13" fillId="14" borderId="1" xfId="0" applyFont="1" applyFill="1" applyBorder="1"/>
    <xf numFmtId="0" fontId="3" fillId="8" borderId="2" xfId="0" applyFont="1" applyFill="1" applyBorder="1"/>
    <xf numFmtId="0" fontId="2" fillId="0" borderId="5" xfId="0" applyFont="1" applyBorder="1" applyAlignment="1">
      <alignment wrapText="1"/>
    </xf>
    <xf numFmtId="0" fontId="2" fillId="0" borderId="9" xfId="0" applyFont="1" applyBorder="1" applyAlignment="1">
      <alignment horizontal="center"/>
    </xf>
    <xf numFmtId="0" fontId="23" fillId="5" borderId="1" xfId="0" applyFont="1" applyFill="1" applyBorder="1" applyAlignment="1">
      <alignment vertical="center" wrapText="1"/>
    </xf>
    <xf numFmtId="0" fontId="2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center" vertical="center" wrapText="1"/>
    </xf>
    <xf numFmtId="0" fontId="2" fillId="7" borderId="1" xfId="0" applyFont="1" applyFill="1" applyBorder="1"/>
    <xf numFmtId="2" fontId="3" fillId="5" borderId="6" xfId="0" applyNumberFormat="1" applyFont="1" applyFill="1" applyBorder="1"/>
    <xf numFmtId="0" fontId="3" fillId="5" borderId="6" xfId="0" applyFont="1" applyFill="1" applyBorder="1"/>
    <xf numFmtId="2" fontId="3" fillId="7" borderId="6" xfId="0" applyNumberFormat="1" applyFont="1" applyFill="1" applyBorder="1"/>
    <xf numFmtId="0" fontId="0" fillId="0" borderId="6" xfId="0" applyFont="1" applyBorder="1"/>
    <xf numFmtId="0" fontId="3" fillId="5" borderId="1" xfId="0" applyFont="1" applyFill="1" applyBorder="1" applyAlignment="1">
      <alignment wrapText="1"/>
    </xf>
    <xf numFmtId="0" fontId="2" fillId="0" borderId="4" xfId="0" applyFont="1" applyFill="1" applyBorder="1"/>
    <xf numFmtId="0" fontId="13" fillId="5" borderId="1" xfId="0" applyFont="1" applyFill="1" applyBorder="1" applyAlignment="1">
      <alignment horizontal="justify" vertical="center" wrapText="1"/>
    </xf>
    <xf numFmtId="0" fontId="3" fillId="8" borderId="6" xfId="0" applyFont="1" applyFill="1" applyBorder="1"/>
    <xf numFmtId="2" fontId="2" fillId="8" borderId="5" xfId="0" applyNumberFormat="1" applyFont="1" applyFill="1" applyBorder="1"/>
    <xf numFmtId="16" fontId="2" fillId="0" borderId="1" xfId="0" applyNumberFormat="1" applyFont="1" applyBorder="1" applyAlignment="1">
      <alignment horizontal="center"/>
    </xf>
    <xf numFmtId="0" fontId="8" fillId="8" borderId="5" xfId="0" applyFont="1" applyFill="1" applyBorder="1" applyAlignment="1">
      <alignment horizontal="right"/>
    </xf>
    <xf numFmtId="0" fontId="2" fillId="0" borderId="8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center" wrapText="1"/>
    </xf>
    <xf numFmtId="0" fontId="3" fillId="5" borderId="16" xfId="0" applyFont="1" applyFill="1" applyBorder="1"/>
    <xf numFmtId="0" fontId="2" fillId="0" borderId="0" xfId="0" applyFont="1" applyAlignment="1">
      <alignment horizontal="left" vertical="center" wrapText="1"/>
    </xf>
    <xf numFmtId="0" fontId="8" fillId="8" borderId="6" xfId="0" applyFont="1" applyFill="1" applyBorder="1" applyAlignment="1">
      <alignment horizontal="right"/>
    </xf>
    <xf numFmtId="0" fontId="18" fillId="5" borderId="1" xfId="0" applyFont="1" applyFill="1" applyBorder="1" applyAlignment="1">
      <alignment vertical="center" wrapText="1"/>
    </xf>
    <xf numFmtId="0" fontId="2" fillId="8" borderId="5" xfId="0" applyFont="1" applyFill="1" applyBorder="1"/>
    <xf numFmtId="0" fontId="2" fillId="8" borderId="9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/>
    </xf>
    <xf numFmtId="0" fontId="2" fillId="0" borderId="1" xfId="0" applyFont="1" applyFill="1" applyBorder="1" applyAlignment="1">
      <alignment vertical="top" wrapText="1"/>
    </xf>
    <xf numFmtId="0" fontId="0" fillId="0" borderId="4" xfId="0" applyFill="1" applyBorder="1"/>
    <xf numFmtId="0" fontId="0" fillId="0" borderId="1" xfId="0" applyFill="1" applyBorder="1"/>
    <xf numFmtId="0" fontId="0" fillId="11" borderId="1" xfId="0" applyFill="1" applyBorder="1"/>
    <xf numFmtId="2" fontId="12" fillId="8" borderId="1" xfId="1" applyNumberFormat="1" applyFont="1" applyFill="1" applyBorder="1" applyAlignment="1">
      <alignment wrapText="1"/>
    </xf>
    <xf numFmtId="0" fontId="2" fillId="0" borderId="5" xfId="0" applyFont="1" applyBorder="1" applyAlignment="1">
      <alignment horizontal="left" vertical="center" wrapText="1"/>
    </xf>
    <xf numFmtId="0" fontId="2" fillId="8" borderId="10" xfId="0" applyFont="1" applyFill="1" applyBorder="1" applyAlignment="1">
      <alignment horizontal="center" wrapText="1"/>
    </xf>
    <xf numFmtId="0" fontId="16" fillId="5" borderId="1" xfId="0" applyFont="1" applyFill="1" applyBorder="1" applyAlignment="1">
      <alignment horizontal="justify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9" borderId="2" xfId="0" applyFont="1" applyFill="1" applyBorder="1" applyAlignment="1">
      <alignment horizontal="center"/>
    </xf>
    <xf numFmtId="0" fontId="2" fillId="9" borderId="4" xfId="0" applyFont="1" applyFill="1" applyBorder="1" applyAlignment="1">
      <alignment horizontal="center"/>
    </xf>
    <xf numFmtId="0" fontId="2" fillId="0" borderId="6" xfId="0" applyFont="1" applyBorder="1" applyAlignment="1">
      <alignment horizontal="left" wrapText="1"/>
    </xf>
    <xf numFmtId="0" fontId="4" fillId="0" borderId="2" xfId="0" applyFont="1" applyBorder="1"/>
    <xf numFmtId="0" fontId="25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/>
    </xf>
    <xf numFmtId="0" fontId="10" fillId="5" borderId="1" xfId="0" applyFont="1" applyFill="1" applyBorder="1" applyAlignment="1">
      <alignment vertical="center" wrapText="1"/>
    </xf>
    <xf numFmtId="0" fontId="8" fillId="8" borderId="8" xfId="0" applyFont="1" applyFill="1" applyBorder="1" applyAlignment="1">
      <alignment horizontal="right"/>
    </xf>
    <xf numFmtId="0" fontId="2" fillId="0" borderId="1" xfId="0" applyFont="1" applyBorder="1" applyAlignment="1">
      <alignment vertical="center"/>
    </xf>
    <xf numFmtId="2" fontId="2" fillId="10" borderId="4" xfId="0" applyNumberFormat="1" applyFont="1" applyFill="1" applyBorder="1"/>
    <xf numFmtId="0" fontId="17" fillId="0" borderId="0" xfId="0" applyFont="1"/>
    <xf numFmtId="0" fontId="3" fillId="5" borderId="5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Border="1"/>
    <xf numFmtId="0" fontId="2" fillId="0" borderId="1" xfId="0" applyFont="1" applyBorder="1" applyAlignment="1">
      <alignment wrapText="1"/>
    </xf>
    <xf numFmtId="0" fontId="13" fillId="5" borderId="5" xfId="0" applyFont="1" applyFill="1" applyBorder="1" applyAlignment="1">
      <alignment vertical="center" wrapText="1"/>
    </xf>
    <xf numFmtId="0" fontId="13" fillId="5" borderId="0" xfId="0" applyFont="1" applyFill="1"/>
    <xf numFmtId="2" fontId="2" fillId="10" borderId="6" xfId="0" applyNumberFormat="1" applyFont="1" applyFill="1" applyBorder="1"/>
    <xf numFmtId="0" fontId="19" fillId="8" borderId="1" xfId="0" applyFont="1" applyFill="1" applyBorder="1"/>
    <xf numFmtId="0" fontId="3" fillId="8" borderId="5" xfId="0" applyFont="1" applyFill="1" applyBorder="1"/>
    <xf numFmtId="0" fontId="2" fillId="8" borderId="5" xfId="0" applyFont="1" applyFill="1" applyBorder="1" applyAlignment="1">
      <alignment horizontal="left"/>
    </xf>
    <xf numFmtId="0" fontId="2" fillId="8" borderId="5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justify" vertical="center" wrapText="1"/>
    </xf>
    <xf numFmtId="0" fontId="0" fillId="8" borderId="1" xfId="0" applyFont="1" applyFill="1" applyBorder="1"/>
    <xf numFmtId="14" fontId="2" fillId="8" borderId="1" xfId="0" applyNumberFormat="1" applyFont="1" applyFill="1" applyBorder="1" applyAlignment="1">
      <alignment horizontal="center"/>
    </xf>
    <xf numFmtId="0" fontId="2" fillId="13" borderId="2" xfId="0" applyFont="1" applyFill="1" applyBorder="1" applyAlignment="1">
      <alignment horizontal="center" vertical="center" wrapText="1"/>
    </xf>
    <xf numFmtId="0" fontId="0" fillId="8" borderId="1" xfId="0" applyFill="1" applyBorder="1"/>
    <xf numFmtId="0" fontId="2" fillId="8" borderId="6" xfId="0" applyFont="1" applyFill="1" applyBorder="1" applyAlignment="1">
      <alignment horizontal="left" vertical="center" wrapText="1"/>
    </xf>
    <xf numFmtId="2" fontId="3" fillId="10" borderId="4" xfId="0" applyNumberFormat="1" applyFont="1" applyFill="1" applyBorder="1"/>
    <xf numFmtId="0" fontId="3" fillId="8" borderId="1" xfId="0" applyFont="1" applyFill="1" applyBorder="1" applyAlignment="1">
      <alignment horizontal="center" vertical="center" wrapText="1"/>
    </xf>
    <xf numFmtId="0" fontId="3" fillId="5" borderId="8" xfId="0" applyFont="1" applyFill="1" applyBorder="1" applyAlignment="1">
      <alignment horizontal="left" wrapText="1"/>
    </xf>
    <xf numFmtId="2" fontId="2" fillId="0" borderId="4" xfId="0" applyNumberFormat="1" applyFont="1" applyBorder="1"/>
    <xf numFmtId="0" fontId="2" fillId="0" borderId="1" xfId="0" applyFont="1" applyBorder="1" applyAlignment="1">
      <alignment horizontal="center" vertical="top" wrapText="1"/>
    </xf>
    <xf numFmtId="0" fontId="2" fillId="8" borderId="1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16" fontId="2" fillId="0" borderId="2" xfId="0" applyNumberFormat="1" applyFont="1" applyFill="1" applyBorder="1" applyAlignment="1">
      <alignment horizontal="center"/>
    </xf>
    <xf numFmtId="0" fontId="3" fillId="8" borderId="2" xfId="0" applyFont="1" applyFill="1" applyBorder="1" applyAlignment="1">
      <alignment horizontal="center" vertical="center" wrapText="1"/>
    </xf>
    <xf numFmtId="2" fontId="7" fillId="8" borderId="1" xfId="1" applyNumberFormat="1" applyFont="1" applyFill="1" applyBorder="1" applyAlignment="1">
      <alignment wrapText="1"/>
    </xf>
    <xf numFmtId="0" fontId="2" fillId="0" borderId="8" xfId="0" applyFont="1" applyBorder="1" applyAlignment="1">
      <alignment horizontal="left" vertical="top" wrapText="1"/>
    </xf>
    <xf numFmtId="0" fontId="19" fillId="8" borderId="2" xfId="0" applyFont="1" applyFill="1" applyBorder="1"/>
    <xf numFmtId="0" fontId="2" fillId="8" borderId="1" xfId="0" applyFont="1" applyFill="1" applyBorder="1" applyAlignment="1">
      <alignment horizontal="left" vertical="center" wrapText="1"/>
    </xf>
    <xf numFmtId="0" fontId="13" fillId="8" borderId="1" xfId="0" applyFont="1" applyFill="1" applyBorder="1" applyAlignment="1">
      <alignment horizontal="center" vertical="center" wrapText="1"/>
    </xf>
    <xf numFmtId="2" fontId="2" fillId="0" borderId="1" xfId="0" applyNumberFormat="1" applyFont="1" applyFill="1" applyBorder="1"/>
    <xf numFmtId="0" fontId="4" fillId="0" borderId="1" xfId="0" applyFont="1" applyBorder="1" applyAlignment="1">
      <alignment horizontal="center"/>
    </xf>
    <xf numFmtId="0" fontId="3" fillId="8" borderId="1" xfId="0" applyFont="1" applyFill="1" applyBorder="1" applyAlignment="1">
      <alignment vertical="center" wrapText="1"/>
    </xf>
    <xf numFmtId="2" fontId="3" fillId="0" borderId="4" xfId="0" applyNumberFormat="1" applyFont="1" applyFill="1" applyBorder="1"/>
    <xf numFmtId="2" fontId="7" fillId="0" borderId="1" xfId="1" applyNumberFormat="1" applyFont="1" applyFill="1" applyBorder="1" applyAlignment="1">
      <alignment wrapText="1"/>
    </xf>
    <xf numFmtId="2" fontId="0" fillId="0" borderId="0" xfId="0" applyNumberFormat="1" applyFill="1" applyBorder="1"/>
    <xf numFmtId="0" fontId="3" fillId="11" borderId="2" xfId="0" applyFont="1" applyFill="1" applyBorder="1"/>
    <xf numFmtId="0" fontId="2" fillId="0" borderId="6" xfId="0" applyFont="1" applyBorder="1" applyAlignment="1">
      <alignment vertical="top"/>
    </xf>
    <xf numFmtId="0" fontId="1" fillId="0" borderId="6" xfId="0" applyFont="1" applyBorder="1" applyAlignment="1">
      <alignment horizontal="center" vertical="top"/>
    </xf>
    <xf numFmtId="16" fontId="2" fillId="0" borderId="2" xfId="0" applyNumberFormat="1" applyFont="1" applyBorder="1" applyAlignment="1">
      <alignment horizontal="center"/>
    </xf>
    <xf numFmtId="0" fontId="3" fillId="0" borderId="0" xfId="0" applyFont="1" applyFill="1" applyBorder="1"/>
    <xf numFmtId="0" fontId="4" fillId="11" borderId="1" xfId="0" applyFont="1" applyFill="1" applyBorder="1" applyAlignment="1">
      <alignment horizontal="center"/>
    </xf>
    <xf numFmtId="2" fontId="3" fillId="9" borderId="1" xfId="0" applyNumberFormat="1" applyFont="1" applyFill="1" applyBorder="1"/>
    <xf numFmtId="2" fontId="3" fillId="5" borderId="12" xfId="0" applyNumberFormat="1" applyFont="1" applyFill="1" applyBorder="1"/>
    <xf numFmtId="2" fontId="3" fillId="5" borderId="5" xfId="0" applyNumberFormat="1" applyFont="1" applyFill="1" applyBorder="1"/>
    <xf numFmtId="2" fontId="3" fillId="7" borderId="5" xfId="0" applyNumberFormat="1" applyFont="1" applyFill="1" applyBorder="1"/>
    <xf numFmtId="0" fontId="1" fillId="0" borderId="1" xfId="0" applyFont="1" applyBorder="1" applyAlignment="1">
      <alignment horizontal="center"/>
    </xf>
    <xf numFmtId="0" fontId="3" fillId="8" borderId="5" xfId="0" applyFont="1" applyFill="1" applyBorder="1" applyAlignment="1">
      <alignment horizontal="center"/>
    </xf>
    <xf numFmtId="0" fontId="3" fillId="8" borderId="1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left" wrapText="1"/>
    </xf>
    <xf numFmtId="0" fontId="2" fillId="9" borderId="2" xfId="0" applyFont="1" applyFill="1" applyBorder="1" applyAlignment="1">
      <alignment horizontal="center"/>
    </xf>
    <xf numFmtId="0" fontId="2" fillId="9" borderId="4" xfId="0" applyFont="1" applyFill="1" applyBorder="1" applyAlignment="1">
      <alignment horizont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center" vertical="center" wrapText="1"/>
    </xf>
    <xf numFmtId="2" fontId="2" fillId="8" borderId="12" xfId="0" applyNumberFormat="1" applyFont="1" applyFill="1" applyBorder="1"/>
    <xf numFmtId="0" fontId="2" fillId="0" borderId="5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left" wrapText="1"/>
    </xf>
    <xf numFmtId="0" fontId="2" fillId="9" borderId="2" xfId="0" applyFont="1" applyFill="1" applyBorder="1" applyAlignment="1">
      <alignment horizontal="center"/>
    </xf>
    <xf numFmtId="0" fontId="2" fillId="9" borderId="4" xfId="0" applyFont="1" applyFill="1" applyBorder="1" applyAlignment="1">
      <alignment horizontal="center"/>
    </xf>
    <xf numFmtId="0" fontId="2" fillId="0" borderId="1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left" wrapText="1"/>
    </xf>
    <xf numFmtId="0" fontId="2" fillId="8" borderId="6" xfId="0" applyFont="1" applyFill="1" applyBorder="1" applyAlignment="1">
      <alignment horizontal="left" wrapText="1"/>
    </xf>
    <xf numFmtId="0" fontId="2" fillId="8" borderId="6" xfId="0" applyFont="1" applyFill="1" applyBorder="1" applyAlignment="1">
      <alignment horizontal="center"/>
    </xf>
    <xf numFmtId="0" fontId="2" fillId="8" borderId="6" xfId="0" applyFont="1" applyFill="1" applyBorder="1"/>
    <xf numFmtId="0" fontId="2" fillId="8" borderId="10" xfId="0" applyFont="1" applyFill="1" applyBorder="1" applyAlignment="1">
      <alignment horizontal="center"/>
    </xf>
    <xf numFmtId="2" fontId="3" fillId="8" borderId="6" xfId="0" applyNumberFormat="1" applyFont="1" applyFill="1" applyBorder="1"/>
    <xf numFmtId="0" fontId="3" fillId="0" borderId="0" xfId="0" applyFont="1"/>
    <xf numFmtId="0" fontId="3" fillId="8" borderId="0" xfId="0" applyFont="1" applyFill="1"/>
    <xf numFmtId="2" fontId="2" fillId="8" borderId="14" xfId="0" applyNumberFormat="1" applyFont="1" applyFill="1" applyBorder="1"/>
    <xf numFmtId="0" fontId="2" fillId="0" borderId="5" xfId="0" applyFont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 wrapText="1"/>
    </xf>
    <xf numFmtId="0" fontId="3" fillId="8" borderId="0" xfId="0" applyFont="1" applyFill="1" applyBorder="1"/>
    <xf numFmtId="0" fontId="1" fillId="0" borderId="1" xfId="0" applyFont="1" applyBorder="1" applyAlignment="1">
      <alignment horizontal="center" vertical="center" wrapText="1"/>
    </xf>
    <xf numFmtId="0" fontId="16" fillId="8" borderId="1" xfId="0" applyFont="1" applyFill="1" applyBorder="1" applyAlignment="1">
      <alignment horizontal="center" vertical="center" wrapText="1"/>
    </xf>
    <xf numFmtId="0" fontId="2" fillId="8" borderId="8" xfId="0" applyFont="1" applyFill="1" applyBorder="1" applyAlignment="1">
      <alignment horizontal="left" vertical="top" wrapText="1"/>
    </xf>
    <xf numFmtId="0" fontId="5" fillId="8" borderId="2" xfId="0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/>
    </xf>
    <xf numFmtId="0" fontId="5" fillId="8" borderId="1" xfId="0" applyFont="1" applyFill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0" fillId="8" borderId="0" xfId="0" applyFont="1" applyFill="1"/>
    <xf numFmtId="0" fontId="0" fillId="8" borderId="0" xfId="0" applyFill="1"/>
    <xf numFmtId="0" fontId="16" fillId="8" borderId="6" xfId="0" applyFont="1" applyFill="1" applyBorder="1" applyAlignment="1">
      <alignment horizontal="center" vertical="center" wrapText="1"/>
    </xf>
    <xf numFmtId="16" fontId="2" fillId="0" borderId="1" xfId="0" applyNumberFormat="1" applyFont="1" applyBorder="1"/>
    <xf numFmtId="0" fontId="2" fillId="9" borderId="4" xfId="0" applyFont="1" applyFill="1" applyBorder="1" applyAlignment="1">
      <alignment horizontal="center"/>
    </xf>
    <xf numFmtId="0" fontId="2" fillId="0" borderId="8" xfId="0" applyFont="1" applyBorder="1" applyAlignment="1">
      <alignment horizontal="left" vertical="center" wrapText="1"/>
    </xf>
    <xf numFmtId="0" fontId="3" fillId="9" borderId="1" xfId="0" applyFont="1" applyFill="1" applyBorder="1" applyAlignment="1">
      <alignment horizontal="center"/>
    </xf>
    <xf numFmtId="0" fontId="2" fillId="0" borderId="8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top"/>
    </xf>
    <xf numFmtId="0" fontId="2" fillId="0" borderId="8" xfId="0" applyFont="1" applyBorder="1" applyAlignment="1">
      <alignment horizontal="center" vertical="top" wrapText="1"/>
    </xf>
    <xf numFmtId="0" fontId="8" fillId="5" borderId="0" xfId="0" applyFont="1" applyFill="1" applyBorder="1" applyAlignment="1">
      <alignment horizontal="right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16" fontId="2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right" vertical="center" wrapText="1"/>
    </xf>
    <xf numFmtId="0" fontId="3" fillId="11" borderId="0" xfId="0" applyFont="1" applyFill="1" applyBorder="1"/>
    <xf numFmtId="0" fontId="2" fillId="0" borderId="0" xfId="0" applyFont="1" applyFill="1" applyBorder="1"/>
    <xf numFmtId="164" fontId="22" fillId="0" borderId="0" xfId="1" applyNumberFormat="1" applyFont="1" applyFill="1" applyBorder="1" applyAlignment="1">
      <alignment wrapText="1"/>
    </xf>
    <xf numFmtId="0" fontId="19" fillId="0" borderId="0" xfId="0" applyFont="1" applyFill="1" applyBorder="1"/>
    <xf numFmtId="0" fontId="3" fillId="0" borderId="0" xfId="0" applyFont="1" applyFill="1" applyBorder="1" applyAlignment="1">
      <alignment horizontal="center" vertical="center" wrapText="1"/>
    </xf>
    <xf numFmtId="164" fontId="3" fillId="0" borderId="0" xfId="0" applyNumberFormat="1" applyFont="1" applyFill="1" applyBorder="1"/>
    <xf numFmtId="0" fontId="3" fillId="0" borderId="0" xfId="0" applyFont="1" applyFill="1" applyBorder="1" applyAlignment="1">
      <alignment horizontal="right"/>
    </xf>
    <xf numFmtId="0" fontId="2" fillId="0" borderId="0" xfId="0" applyFont="1" applyFill="1" applyBorder="1" applyAlignment="1">
      <alignment vertical="center" wrapText="1"/>
    </xf>
    <xf numFmtId="2" fontId="3" fillId="0" borderId="0" xfId="0" applyNumberFormat="1" applyFont="1" applyFill="1" applyBorder="1"/>
    <xf numFmtId="2" fontId="7" fillId="0" borderId="0" xfId="1" applyNumberFormat="1" applyFont="1" applyFill="1" applyBorder="1" applyAlignment="1">
      <alignment wrapText="1"/>
    </xf>
    <xf numFmtId="0" fontId="8" fillId="0" borderId="0" xfId="0" applyFont="1" applyFill="1" applyBorder="1" applyAlignment="1">
      <alignment horizontal="right"/>
    </xf>
    <xf numFmtId="2" fontId="2" fillId="0" borderId="0" xfId="0" applyNumberFormat="1" applyFont="1" applyFill="1" applyBorder="1"/>
    <xf numFmtId="0" fontId="16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Border="1"/>
    <xf numFmtId="0" fontId="5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vertical="center" wrapText="1"/>
    </xf>
    <xf numFmtId="2" fontId="13" fillId="0" borderId="0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horizontal="left" vertical="top" wrapText="1"/>
    </xf>
    <xf numFmtId="2" fontId="5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/>
    </xf>
    <xf numFmtId="1" fontId="7" fillId="0" borderId="0" xfId="1" applyNumberFormat="1" applyFont="1" applyFill="1" applyBorder="1" applyAlignment="1">
      <alignment wrapText="1"/>
    </xf>
    <xf numFmtId="164" fontId="7" fillId="0" borderId="0" xfId="1" applyNumberFormat="1" applyFont="1" applyFill="1" applyBorder="1" applyAlignment="1">
      <alignment wrapText="1"/>
    </xf>
    <xf numFmtId="165" fontId="7" fillId="0" borderId="0" xfId="1" applyNumberFormat="1" applyFont="1" applyFill="1" applyBorder="1" applyAlignment="1">
      <alignment wrapText="1"/>
    </xf>
    <xf numFmtId="0" fontId="1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vertical="center" wrapText="1"/>
    </xf>
    <xf numFmtId="0" fontId="0" fillId="0" borderId="0" xfId="0" applyFont="1" applyFill="1" applyBorder="1"/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vertical="center" wrapText="1"/>
    </xf>
    <xf numFmtId="2" fontId="5" fillId="0" borderId="0" xfId="0" applyNumberFormat="1" applyFont="1" applyFill="1" applyBorder="1" applyAlignment="1">
      <alignment horizontal="right" vertical="center" wrapText="1"/>
    </xf>
    <xf numFmtId="0" fontId="0" fillId="0" borderId="0" xfId="0" applyFill="1" applyBorder="1"/>
    <xf numFmtId="16" fontId="3" fillId="0" borderId="0" xfId="0" applyNumberFormat="1" applyFont="1" applyFill="1" applyBorder="1" applyAlignment="1">
      <alignment horizontal="center" vertical="center" wrapText="1"/>
    </xf>
    <xf numFmtId="1" fontId="15" fillId="0" borderId="0" xfId="1" applyNumberFormat="1" applyFont="1" applyFill="1" applyBorder="1" applyAlignment="1">
      <alignment wrapText="1"/>
    </xf>
    <xf numFmtId="164" fontId="15" fillId="0" borderId="0" xfId="1" applyNumberFormat="1" applyFont="1" applyFill="1" applyBorder="1" applyAlignment="1">
      <alignment wrapText="1"/>
    </xf>
    <xf numFmtId="2" fontId="15" fillId="0" borderId="0" xfId="1" applyNumberFormat="1" applyFont="1" applyFill="1" applyBorder="1" applyAlignment="1">
      <alignment wrapText="1"/>
    </xf>
    <xf numFmtId="165" fontId="15" fillId="0" borderId="0" xfId="1" applyNumberFormat="1" applyFont="1" applyFill="1" applyBorder="1" applyAlignment="1">
      <alignment wrapText="1"/>
    </xf>
    <xf numFmtId="0" fontId="13" fillId="0" borderId="0" xfId="0" applyFont="1" applyFill="1" applyBorder="1" applyAlignment="1">
      <alignment horizontal="right" vertical="center" wrapText="1"/>
    </xf>
    <xf numFmtId="16" fontId="13" fillId="0" borderId="0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right"/>
    </xf>
    <xf numFmtId="0" fontId="17" fillId="0" borderId="0" xfId="0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vertical="center"/>
    </xf>
    <xf numFmtId="2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16" fontId="3" fillId="0" borderId="0" xfId="0" applyNumberFormat="1" applyFont="1" applyFill="1" applyBorder="1" applyAlignment="1">
      <alignment horizontal="right"/>
    </xf>
    <xf numFmtId="16" fontId="3" fillId="0" borderId="0" xfId="0" applyNumberFormat="1" applyFont="1" applyFill="1" applyBorder="1"/>
    <xf numFmtId="0" fontId="4" fillId="0" borderId="0" xfId="0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right" wrapText="1"/>
    </xf>
    <xf numFmtId="0" fontId="4" fillId="0" borderId="0" xfId="0" applyFont="1" applyFill="1" applyBorder="1"/>
    <xf numFmtId="0" fontId="2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center" vertical="center" wrapText="1"/>
    </xf>
    <xf numFmtId="14" fontId="2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vertical="top" wrapText="1"/>
    </xf>
    <xf numFmtId="0" fontId="0" fillId="0" borderId="0" xfId="0" applyFill="1"/>
    <xf numFmtId="0" fontId="8" fillId="0" borderId="1" xfId="0" applyFont="1" applyFill="1" applyBorder="1" applyAlignment="1">
      <alignment horizontal="right"/>
    </xf>
    <xf numFmtId="2" fontId="2" fillId="0" borderId="4" xfId="0" applyNumberFormat="1" applyFont="1" applyFill="1" applyBorder="1"/>
    <xf numFmtId="0" fontId="18" fillId="0" borderId="0" xfId="0" applyFont="1" applyFill="1" applyBorder="1"/>
    <xf numFmtId="0" fontId="3" fillId="2" borderId="22" xfId="0" applyFont="1" applyFill="1" applyBorder="1"/>
    <xf numFmtId="0" fontId="2" fillId="2" borderId="22" xfId="0" applyFont="1" applyFill="1" applyBorder="1" applyAlignment="1">
      <alignment horizontal="center" vertical="top"/>
    </xf>
    <xf numFmtId="0" fontId="2" fillId="2" borderId="22" xfId="0" applyFont="1" applyFill="1" applyBorder="1" applyAlignment="1">
      <alignment vertical="top"/>
    </xf>
    <xf numFmtId="0" fontId="2" fillId="2" borderId="22" xfId="0" applyFont="1" applyFill="1" applyBorder="1"/>
    <xf numFmtId="0" fontId="4" fillId="3" borderId="22" xfId="0" applyFont="1" applyFill="1" applyBorder="1"/>
    <xf numFmtId="0" fontId="2" fillId="3" borderId="22" xfId="0" applyFont="1" applyFill="1" applyBorder="1" applyAlignment="1">
      <alignment horizontal="center" vertical="top"/>
    </xf>
    <xf numFmtId="0" fontId="2" fillId="3" borderId="22" xfId="0" applyFont="1" applyFill="1" applyBorder="1" applyAlignment="1">
      <alignment horizontal="center" vertical="top" wrapText="1"/>
    </xf>
    <xf numFmtId="0" fontId="3" fillId="3" borderId="22" xfId="0" applyFont="1" applyFill="1" applyBorder="1" applyAlignment="1">
      <alignment horizontal="center" vertical="top" wrapText="1"/>
    </xf>
    <xf numFmtId="0" fontId="2" fillId="3" borderId="22" xfId="0" applyFont="1" applyFill="1" applyBorder="1" applyAlignment="1">
      <alignment vertical="top"/>
    </xf>
    <xf numFmtId="0" fontId="3" fillId="3" borderId="22" xfId="0" applyFont="1" applyFill="1" applyBorder="1"/>
    <xf numFmtId="0" fontId="2" fillId="9" borderId="22" xfId="0" applyFont="1" applyFill="1" applyBorder="1" applyAlignment="1">
      <alignment horizontal="center" vertical="top"/>
    </xf>
    <xf numFmtId="0" fontId="2" fillId="9" borderId="22" xfId="0" applyFont="1" applyFill="1" applyBorder="1" applyAlignment="1">
      <alignment horizontal="center" vertical="top" wrapText="1"/>
    </xf>
    <xf numFmtId="0" fontId="3" fillId="9" borderId="22" xfId="0" applyFont="1" applyFill="1" applyBorder="1" applyAlignment="1">
      <alignment horizontal="center" vertical="top" wrapText="1"/>
    </xf>
    <xf numFmtId="0" fontId="3" fillId="9" borderId="22" xfId="0" applyFont="1" applyFill="1" applyBorder="1"/>
    <xf numFmtId="0" fontId="3" fillId="0" borderId="22" xfId="0" applyFont="1" applyBorder="1"/>
    <xf numFmtId="0" fontId="2" fillId="0" borderId="22" xfId="0" applyFont="1" applyBorder="1" applyAlignment="1">
      <alignment horizontal="center"/>
    </xf>
    <xf numFmtId="0" fontId="2" fillId="0" borderId="22" xfId="0" applyFont="1" applyBorder="1" applyAlignment="1">
      <alignment horizontal="left" wrapText="1"/>
    </xf>
    <xf numFmtId="2" fontId="3" fillId="5" borderId="22" xfId="0" applyNumberFormat="1" applyFont="1" applyFill="1" applyBorder="1"/>
    <xf numFmtId="0" fontId="3" fillId="5" borderId="22" xfId="0" applyFont="1" applyFill="1" applyBorder="1"/>
    <xf numFmtId="2" fontId="3" fillId="7" borderId="22" xfId="0" applyNumberFormat="1" applyFont="1" applyFill="1" applyBorder="1"/>
    <xf numFmtId="2" fontId="7" fillId="7" borderId="22" xfId="1" applyNumberFormat="1" applyFont="1" applyFill="1" applyBorder="1" applyAlignment="1">
      <alignment wrapText="1"/>
    </xf>
    <xf numFmtId="0" fontId="2" fillId="0" borderId="22" xfId="0" applyFont="1" applyBorder="1"/>
    <xf numFmtId="2" fontId="2" fillId="8" borderId="22" xfId="0" applyNumberFormat="1" applyFont="1" applyFill="1" applyBorder="1"/>
    <xf numFmtId="0" fontId="2" fillId="0" borderId="18" xfId="0" applyFont="1" applyBorder="1" applyAlignment="1">
      <alignment horizontal="left" vertical="center" wrapText="1"/>
    </xf>
    <xf numFmtId="0" fontId="3" fillId="0" borderId="18" xfId="0" applyFont="1" applyBorder="1"/>
    <xf numFmtId="0" fontId="2" fillId="0" borderId="19" xfId="0" applyFont="1" applyBorder="1" applyAlignment="1">
      <alignment horizontal="center"/>
    </xf>
    <xf numFmtId="0" fontId="3" fillId="0" borderId="23" xfId="0" applyFont="1" applyBorder="1"/>
    <xf numFmtId="0" fontId="2" fillId="0" borderId="19" xfId="0" applyFont="1" applyBorder="1"/>
    <xf numFmtId="0" fontId="2" fillId="0" borderId="22" xfId="0" applyFont="1" applyBorder="1" applyAlignment="1">
      <alignment horizontal="center" vertical="center" wrapText="1"/>
    </xf>
    <xf numFmtId="0" fontId="2" fillId="0" borderId="22" xfId="0" applyFont="1" applyBorder="1" applyAlignment="1">
      <alignment vertical="center" wrapText="1"/>
    </xf>
    <xf numFmtId="164" fontId="7" fillId="7" borderId="22" xfId="1" applyNumberFormat="1" applyFont="1" applyFill="1" applyBorder="1" applyAlignment="1">
      <alignment wrapText="1"/>
    </xf>
    <xf numFmtId="0" fontId="2" fillId="0" borderId="23" xfId="0" applyFont="1" applyBorder="1" applyAlignment="1">
      <alignment horizontal="center"/>
    </xf>
    <xf numFmtId="0" fontId="2" fillId="0" borderId="23" xfId="0" applyFont="1" applyBorder="1"/>
    <xf numFmtId="0" fontId="2" fillId="0" borderId="24" xfId="0" applyFont="1" applyBorder="1" applyAlignment="1">
      <alignment horizontal="center"/>
    </xf>
    <xf numFmtId="0" fontId="3" fillId="5" borderId="22" xfId="0" applyFont="1" applyFill="1" applyBorder="1" applyAlignment="1">
      <alignment vertical="center" wrapText="1"/>
    </xf>
    <xf numFmtId="0" fontId="3" fillId="5" borderId="20" xfId="0" applyFont="1" applyFill="1" applyBorder="1"/>
    <xf numFmtId="0" fontId="3" fillId="4" borderId="22" xfId="0" applyFont="1" applyFill="1" applyBorder="1"/>
    <xf numFmtId="2" fontId="2" fillId="10" borderId="22" xfId="0" applyNumberFormat="1" applyFont="1" applyFill="1" applyBorder="1"/>
    <xf numFmtId="0" fontId="2" fillId="10" borderId="22" xfId="0" applyFont="1" applyFill="1" applyBorder="1"/>
    <xf numFmtId="0" fontId="3" fillId="11" borderId="22" xfId="0" applyFont="1" applyFill="1" applyBorder="1"/>
    <xf numFmtId="0" fontId="2" fillId="11" borderId="22" xfId="0" applyFont="1" applyFill="1" applyBorder="1" applyAlignment="1">
      <alignment horizontal="center"/>
    </xf>
    <xf numFmtId="0" fontId="2" fillId="11" borderId="22" xfId="0" applyFont="1" applyFill="1" applyBorder="1"/>
    <xf numFmtId="2" fontId="2" fillId="11" borderId="22" xfId="0" applyNumberFormat="1" applyFont="1" applyFill="1" applyBorder="1"/>
    <xf numFmtId="0" fontId="2" fillId="9" borderId="22" xfId="0" applyFont="1" applyFill="1" applyBorder="1"/>
    <xf numFmtId="0" fontId="2" fillId="9" borderId="22" xfId="0" applyFont="1" applyFill="1" applyBorder="1" applyAlignment="1">
      <alignment horizontal="center"/>
    </xf>
    <xf numFmtId="0" fontId="8" fillId="9" borderId="18" xfId="0" applyFont="1" applyFill="1" applyBorder="1" applyAlignment="1">
      <alignment horizontal="right"/>
    </xf>
    <xf numFmtId="2" fontId="2" fillId="9" borderId="22" xfId="0" applyNumberFormat="1" applyFont="1" applyFill="1" applyBorder="1"/>
    <xf numFmtId="0" fontId="8" fillId="5" borderId="22" xfId="0" applyFont="1" applyFill="1" applyBorder="1" applyAlignment="1">
      <alignment horizontal="right"/>
    </xf>
    <xf numFmtId="2" fontId="3" fillId="5" borderId="20" xfId="0" applyNumberFormat="1" applyFont="1" applyFill="1" applyBorder="1"/>
    <xf numFmtId="0" fontId="3" fillId="0" borderId="22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0" fontId="8" fillId="5" borderId="18" xfId="0" applyFont="1" applyFill="1" applyBorder="1" applyAlignment="1">
      <alignment horizontal="right"/>
    </xf>
    <xf numFmtId="0" fontId="5" fillId="5" borderId="22" xfId="0" applyFont="1" applyFill="1" applyBorder="1" applyAlignment="1">
      <alignment vertical="center" wrapText="1"/>
    </xf>
    <xf numFmtId="0" fontId="3" fillId="0" borderId="19" xfId="0" applyFont="1" applyBorder="1"/>
    <xf numFmtId="0" fontId="3" fillId="0" borderId="23" xfId="0" applyFont="1" applyBorder="1" applyAlignment="1">
      <alignment horizontal="right" vertical="center" wrapText="1"/>
    </xf>
    <xf numFmtId="0" fontId="3" fillId="7" borderId="22" xfId="0" applyFont="1" applyFill="1" applyBorder="1"/>
    <xf numFmtId="0" fontId="2" fillId="0" borderId="22" xfId="0" applyFont="1" applyFill="1" applyBorder="1" applyAlignment="1">
      <alignment horizontal="center" vertical="center" wrapText="1"/>
    </xf>
    <xf numFmtId="0" fontId="3" fillId="5" borderId="22" xfId="0" applyFont="1" applyFill="1" applyBorder="1" applyAlignment="1">
      <alignment vertical="center"/>
    </xf>
    <xf numFmtId="0" fontId="2" fillId="0" borderId="22" xfId="0" applyFont="1" applyBorder="1" applyAlignment="1">
      <alignment horizontal="left"/>
    </xf>
    <xf numFmtId="0" fontId="13" fillId="5" borderId="22" xfId="0" applyFont="1" applyFill="1" applyBorder="1" applyAlignment="1">
      <alignment vertical="center" wrapText="1"/>
    </xf>
    <xf numFmtId="2" fontId="2" fillId="8" borderId="20" xfId="0" applyNumberFormat="1" applyFont="1" applyFill="1" applyBorder="1"/>
    <xf numFmtId="0" fontId="1" fillId="8" borderId="22" xfId="0" applyFont="1" applyFill="1" applyBorder="1" applyAlignment="1">
      <alignment vertical="center" wrapText="1"/>
    </xf>
    <xf numFmtId="0" fontId="2" fillId="8" borderId="19" xfId="0" applyFont="1" applyFill="1" applyBorder="1" applyAlignment="1">
      <alignment horizontal="center" vertical="center" wrapText="1"/>
    </xf>
    <xf numFmtId="0" fontId="3" fillId="5" borderId="22" xfId="0" applyFont="1" applyFill="1" applyBorder="1" applyAlignment="1">
      <alignment horizontal="left"/>
    </xf>
    <xf numFmtId="164" fontId="2" fillId="8" borderId="22" xfId="0" applyNumberFormat="1" applyFont="1" applyFill="1" applyBorder="1"/>
    <xf numFmtId="0" fontId="2" fillId="8" borderId="22" xfId="0" applyFont="1" applyFill="1" applyBorder="1"/>
    <xf numFmtId="0" fontId="3" fillId="8" borderId="22" xfId="0" applyFont="1" applyFill="1" applyBorder="1"/>
    <xf numFmtId="2" fontId="3" fillId="8" borderId="22" xfId="0" applyNumberFormat="1" applyFont="1" applyFill="1" applyBorder="1"/>
    <xf numFmtId="0" fontId="0" fillId="0" borderId="22" xfId="0" applyFont="1" applyBorder="1"/>
    <xf numFmtId="0" fontId="2" fillId="3" borderId="22" xfId="0" applyFont="1" applyFill="1" applyBorder="1"/>
    <xf numFmtId="0" fontId="2" fillId="3" borderId="22" xfId="0" applyFont="1" applyFill="1" applyBorder="1" applyAlignment="1">
      <alignment horizontal="center"/>
    </xf>
    <xf numFmtId="0" fontId="8" fillId="3" borderId="18" xfId="0" applyFont="1" applyFill="1" applyBorder="1" applyAlignment="1">
      <alignment horizontal="right"/>
    </xf>
    <xf numFmtId="2" fontId="2" fillId="3" borderId="22" xfId="0" applyNumberFormat="1" applyFont="1" applyFill="1" applyBorder="1"/>
    <xf numFmtId="14" fontId="2" fillId="0" borderId="19" xfId="0" applyNumberFormat="1" applyFont="1" applyBorder="1" applyAlignment="1">
      <alignment horizontal="center"/>
    </xf>
    <xf numFmtId="0" fontId="3" fillId="0" borderId="20" xfId="0" applyFont="1" applyBorder="1"/>
    <xf numFmtId="0" fontId="19" fillId="0" borderId="22" xfId="0" applyFont="1" applyBorder="1"/>
    <xf numFmtId="0" fontId="3" fillId="0" borderId="23" xfId="0" applyFont="1" applyBorder="1" applyAlignment="1">
      <alignment horizontal="center"/>
    </xf>
    <xf numFmtId="0" fontId="2" fillId="0" borderId="23" xfId="0" applyFont="1" applyBorder="1" applyAlignment="1">
      <alignment horizontal="left"/>
    </xf>
    <xf numFmtId="0" fontId="19" fillId="0" borderId="22" xfId="0" applyFont="1" applyFill="1" applyBorder="1"/>
    <xf numFmtId="0" fontId="3" fillId="0" borderId="22" xfId="0" applyFont="1" applyFill="1" applyBorder="1" applyAlignment="1">
      <alignment horizontal="center"/>
    </xf>
    <xf numFmtId="0" fontId="2" fillId="0" borderId="22" xfId="0" applyFont="1" applyFill="1" applyBorder="1" applyAlignment="1">
      <alignment horizontal="left"/>
    </xf>
    <xf numFmtId="0" fontId="2" fillId="0" borderId="22" xfId="0" applyFont="1" applyFill="1" applyBorder="1" applyAlignment="1">
      <alignment horizontal="center"/>
    </xf>
    <xf numFmtId="0" fontId="3" fillId="0" borderId="19" xfId="0" applyFont="1" applyFill="1" applyBorder="1"/>
    <xf numFmtId="0" fontId="3" fillId="0" borderId="22" xfId="0" applyFont="1" applyFill="1" applyBorder="1"/>
    <xf numFmtId="0" fontId="16" fillId="5" borderId="22" xfId="0" applyFont="1" applyFill="1" applyBorder="1" applyAlignment="1">
      <alignment vertical="center" wrapText="1"/>
    </xf>
    <xf numFmtId="2" fontId="2" fillId="0" borderId="22" xfId="0" applyNumberFormat="1" applyFont="1" applyBorder="1"/>
    <xf numFmtId="0" fontId="3" fillId="0" borderId="25" xfId="0" applyFont="1" applyBorder="1"/>
    <xf numFmtId="0" fontId="5" fillId="5" borderId="18" xfId="0" applyFont="1" applyFill="1" applyBorder="1" applyAlignment="1">
      <alignment vertical="center" wrapText="1"/>
    </xf>
    <xf numFmtId="0" fontId="2" fillId="0" borderId="22" xfId="0" applyFont="1" applyFill="1" applyBorder="1"/>
    <xf numFmtId="0" fontId="4" fillId="0" borderId="22" xfId="0" applyFont="1" applyBorder="1"/>
    <xf numFmtId="0" fontId="2" fillId="8" borderId="22" xfId="0" applyFont="1" applyFill="1" applyBorder="1" applyAlignment="1">
      <alignment horizontal="center"/>
    </xf>
    <xf numFmtId="0" fontId="2" fillId="8" borderId="19" xfId="0" applyFont="1" applyFill="1" applyBorder="1"/>
    <xf numFmtId="0" fontId="5" fillId="0" borderId="23" xfId="0" applyFont="1" applyFill="1" applyBorder="1" applyAlignment="1">
      <alignment horizontal="right" vertical="center" wrapText="1"/>
    </xf>
    <xf numFmtId="2" fontId="2" fillId="5" borderId="22" xfId="0" applyNumberFormat="1" applyFont="1" applyFill="1" applyBorder="1"/>
    <xf numFmtId="0" fontId="19" fillId="0" borderId="19" xfId="0" applyFont="1" applyBorder="1"/>
    <xf numFmtId="0" fontId="3" fillId="0" borderId="24" xfId="0" applyFont="1" applyFill="1" applyBorder="1"/>
    <xf numFmtId="0" fontId="3" fillId="0" borderId="18" xfId="0" applyFont="1" applyFill="1" applyBorder="1"/>
    <xf numFmtId="2" fontId="3" fillId="10" borderId="20" xfId="0" applyNumberFormat="1" applyFont="1" applyFill="1" applyBorder="1"/>
    <xf numFmtId="2" fontId="3" fillId="10" borderId="22" xfId="0" applyNumberFormat="1" applyFont="1" applyFill="1" applyBorder="1"/>
    <xf numFmtId="0" fontId="3" fillId="10" borderId="22" xfId="0" applyFont="1" applyFill="1" applyBorder="1"/>
    <xf numFmtId="2" fontId="3" fillId="8" borderId="20" xfId="0" applyNumberFormat="1" applyFont="1" applyFill="1" applyBorder="1"/>
    <xf numFmtId="0" fontId="3" fillId="6" borderId="22" xfId="0" applyFont="1" applyFill="1" applyBorder="1"/>
    <xf numFmtId="2" fontId="2" fillId="5" borderId="20" xfId="0" applyNumberFormat="1" applyFont="1" applyFill="1" applyBorder="1"/>
    <xf numFmtId="0" fontId="2" fillId="5" borderId="22" xfId="0" applyFont="1" applyFill="1" applyBorder="1"/>
    <xf numFmtId="0" fontId="2" fillId="0" borderId="18" xfId="0" applyFont="1" applyBorder="1"/>
    <xf numFmtId="0" fontId="2" fillId="0" borderId="18" xfId="0" applyFont="1" applyBorder="1" applyAlignment="1">
      <alignment horizontal="center" vertical="top" wrapText="1"/>
    </xf>
    <xf numFmtId="0" fontId="2" fillId="0" borderId="23" xfId="0" applyFont="1" applyBorder="1" applyAlignment="1">
      <alignment horizontal="center" vertical="top" wrapText="1"/>
    </xf>
    <xf numFmtId="0" fontId="3" fillId="5" borderId="26" xfId="0" applyFont="1" applyFill="1" applyBorder="1" applyAlignment="1">
      <alignment horizontal="left"/>
    </xf>
    <xf numFmtId="0" fontId="3" fillId="0" borderId="24" xfId="0" applyFont="1" applyBorder="1"/>
    <xf numFmtId="0" fontId="8" fillId="5" borderId="23" xfId="0" applyFont="1" applyFill="1" applyBorder="1" applyAlignment="1">
      <alignment horizontal="right"/>
    </xf>
    <xf numFmtId="0" fontId="2" fillId="0" borderId="18" xfId="0" applyFont="1" applyBorder="1" applyAlignment="1">
      <alignment horizontal="left"/>
    </xf>
    <xf numFmtId="0" fontId="2" fillId="0" borderId="18" xfId="0" applyFont="1" applyBorder="1" applyAlignment="1">
      <alignment horizontal="center"/>
    </xf>
    <xf numFmtId="0" fontId="3" fillId="5" borderId="18" xfId="0" applyFont="1" applyFill="1" applyBorder="1"/>
    <xf numFmtId="2" fontId="2" fillId="8" borderId="23" xfId="0" applyNumberFormat="1" applyFont="1" applyFill="1" applyBorder="1"/>
    <xf numFmtId="0" fontId="19" fillId="0" borderId="19" xfId="0" applyFont="1" applyFill="1" applyBorder="1"/>
    <xf numFmtId="0" fontId="2" fillId="0" borderId="22" xfId="0" applyFont="1" applyFill="1" applyBorder="1" applyAlignment="1">
      <alignment vertical="center" wrapText="1"/>
    </xf>
    <xf numFmtId="0" fontId="2" fillId="0" borderId="22" xfId="0" applyFont="1" applyBorder="1" applyAlignment="1">
      <alignment horizontal="left" vertical="top" wrapText="1"/>
    </xf>
    <xf numFmtId="2" fontId="3" fillId="0" borderId="22" xfId="0" applyNumberFormat="1" applyFont="1" applyFill="1" applyBorder="1"/>
    <xf numFmtId="0" fontId="2" fillId="0" borderId="24" xfId="0" applyFont="1" applyBorder="1"/>
    <xf numFmtId="0" fontId="2" fillId="0" borderId="19" xfId="0" applyFont="1" applyFill="1" applyBorder="1" applyAlignment="1">
      <alignment horizontal="center" vertical="center" wrapText="1"/>
    </xf>
    <xf numFmtId="0" fontId="2" fillId="12" borderId="19" xfId="0" applyFont="1" applyFill="1" applyBorder="1" applyAlignment="1">
      <alignment horizontal="center" vertical="center" wrapText="1"/>
    </xf>
    <xf numFmtId="0" fontId="0" fillId="0" borderId="22" xfId="0" applyBorder="1"/>
    <xf numFmtId="0" fontId="2" fillId="0" borderId="19" xfId="0" applyFont="1" applyFill="1" applyBorder="1" applyAlignment="1">
      <alignment horizontal="center"/>
    </xf>
    <xf numFmtId="0" fontId="3" fillId="5" borderId="22" xfId="0" applyFont="1" applyFill="1" applyBorder="1" applyAlignment="1">
      <alignment horizontal="left" vertical="top" wrapText="1"/>
    </xf>
    <xf numFmtId="0" fontId="3" fillId="5" borderId="22" xfId="0" applyFont="1" applyFill="1" applyBorder="1" applyAlignment="1">
      <alignment vertical="top" wrapText="1"/>
    </xf>
    <xf numFmtId="0" fontId="2" fillId="8" borderId="19" xfId="0" applyFont="1" applyFill="1" applyBorder="1" applyAlignment="1">
      <alignment horizontal="center"/>
    </xf>
    <xf numFmtId="0" fontId="1" fillId="0" borderId="22" xfId="0" applyFont="1" applyBorder="1" applyAlignment="1">
      <alignment vertical="center" wrapText="1"/>
    </xf>
    <xf numFmtId="0" fontId="3" fillId="5" borderId="18" xfId="0" applyFont="1" applyFill="1" applyBorder="1" applyAlignment="1">
      <alignment vertical="center" wrapText="1"/>
    </xf>
    <xf numFmtId="0" fontId="21" fillId="13" borderId="19" xfId="0" applyFont="1" applyFill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/>
    </xf>
    <xf numFmtId="0" fontId="2" fillId="0" borderId="22" xfId="0" applyFont="1" applyBorder="1" applyAlignment="1">
      <alignment horizontal="left" vertical="center" wrapText="1"/>
    </xf>
    <xf numFmtId="16" fontId="3" fillId="0" borderId="22" xfId="0" applyNumberFormat="1" applyFont="1" applyBorder="1"/>
    <xf numFmtId="0" fontId="2" fillId="0" borderId="24" xfId="0" applyFont="1" applyFill="1" applyBorder="1"/>
    <xf numFmtId="0" fontId="2" fillId="0" borderId="19" xfId="0" applyFont="1" applyFill="1" applyBorder="1"/>
    <xf numFmtId="0" fontId="2" fillId="0" borderId="19" xfId="0" applyFont="1" applyBorder="1" applyAlignment="1">
      <alignment horizontal="center" vertical="center" wrapText="1"/>
    </xf>
    <xf numFmtId="0" fontId="5" fillId="0" borderId="22" xfId="0" applyFont="1" applyBorder="1"/>
    <xf numFmtId="0" fontId="21" fillId="0" borderId="20" xfId="0" applyFont="1" applyBorder="1" applyAlignment="1">
      <alignment horizontal="center"/>
    </xf>
    <xf numFmtId="0" fontId="21" fillId="0" borderId="20" xfId="0" applyFont="1" applyBorder="1"/>
    <xf numFmtId="0" fontId="5" fillId="15" borderId="20" xfId="0" applyFont="1" applyFill="1" applyBorder="1"/>
    <xf numFmtId="0" fontId="5" fillId="0" borderId="20" xfId="0" applyFont="1" applyBorder="1"/>
    <xf numFmtId="0" fontId="2" fillId="11" borderId="19" xfId="0" applyFont="1" applyFill="1" applyBorder="1"/>
    <xf numFmtId="2" fontId="2" fillId="11" borderId="20" xfId="0" applyNumberFormat="1" applyFont="1" applyFill="1" applyBorder="1"/>
    <xf numFmtId="2" fontId="3" fillId="11" borderId="22" xfId="0" applyNumberFormat="1" applyFont="1" applyFill="1" applyBorder="1"/>
    <xf numFmtId="0" fontId="2" fillId="0" borderId="18" xfId="0" applyFont="1" applyFill="1" applyBorder="1"/>
    <xf numFmtId="14" fontId="2" fillId="0" borderId="22" xfId="0" applyNumberFormat="1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2" fillId="0" borderId="25" xfId="0" applyFont="1" applyBorder="1"/>
    <xf numFmtId="0" fontId="2" fillId="0" borderId="18" xfId="0" applyFont="1" applyBorder="1" applyAlignment="1">
      <alignment wrapText="1"/>
    </xf>
    <xf numFmtId="0" fontId="2" fillId="0" borderId="18" xfId="0" applyFont="1" applyBorder="1" applyAlignment="1">
      <alignment horizontal="left" wrapText="1"/>
    </xf>
    <xf numFmtId="0" fontId="3" fillId="5" borderId="18" xfId="0" applyFont="1" applyFill="1" applyBorder="1" applyAlignment="1">
      <alignment horizontal="left" wrapText="1"/>
    </xf>
    <xf numFmtId="0" fontId="2" fillId="0" borderId="23" xfId="0" applyFont="1" applyBorder="1" applyAlignment="1">
      <alignment horizontal="center" vertical="center" wrapText="1"/>
    </xf>
    <xf numFmtId="2" fontId="3" fillId="5" borderId="23" xfId="0" applyNumberFormat="1" applyFont="1" applyFill="1" applyBorder="1"/>
    <xf numFmtId="0" fontId="3" fillId="5" borderId="23" xfId="0" applyFont="1" applyFill="1" applyBorder="1"/>
    <xf numFmtId="2" fontId="3" fillId="7" borderId="23" xfId="0" applyNumberFormat="1" applyFont="1" applyFill="1" applyBorder="1"/>
    <xf numFmtId="0" fontId="0" fillId="0" borderId="23" xfId="0" applyFont="1" applyBorder="1"/>
    <xf numFmtId="0" fontId="0" fillId="0" borderId="22" xfId="0" applyFont="1" applyFill="1" applyBorder="1"/>
    <xf numFmtId="0" fontId="3" fillId="5" borderId="22" xfId="0" applyFont="1" applyFill="1" applyBorder="1" applyAlignment="1">
      <alignment wrapText="1"/>
    </xf>
    <xf numFmtId="0" fontId="3" fillId="0" borderId="20" xfId="0" applyFont="1" applyFill="1" applyBorder="1"/>
    <xf numFmtId="0" fontId="2" fillId="0" borderId="20" xfId="0" applyFont="1" applyFill="1" applyBorder="1"/>
    <xf numFmtId="0" fontId="2" fillId="0" borderId="25" xfId="0" applyFont="1" applyBorder="1" applyAlignment="1">
      <alignment horizontal="center"/>
    </xf>
    <xf numFmtId="0" fontId="2" fillId="8" borderId="18" xfId="0" applyFont="1" applyFill="1" applyBorder="1"/>
    <xf numFmtId="0" fontId="2" fillId="8" borderId="25" xfId="0" applyFont="1" applyFill="1" applyBorder="1" applyAlignment="1">
      <alignment horizontal="center"/>
    </xf>
    <xf numFmtId="0" fontId="3" fillId="8" borderId="20" xfId="0" applyFont="1" applyFill="1" applyBorder="1"/>
    <xf numFmtId="2" fontId="2" fillId="8" borderId="18" xfId="0" applyNumberFormat="1" applyFont="1" applyFill="1" applyBorder="1"/>
    <xf numFmtId="0" fontId="16" fillId="5" borderId="22" xfId="0" applyFont="1" applyFill="1" applyBorder="1" applyAlignment="1">
      <alignment horizontal="justify" vertical="center" wrapText="1"/>
    </xf>
    <xf numFmtId="0" fontId="18" fillId="5" borderId="22" xfId="0" applyFont="1" applyFill="1" applyBorder="1" applyAlignment="1">
      <alignment vertical="top" wrapText="1"/>
    </xf>
    <xf numFmtId="0" fontId="13" fillId="14" borderId="20" xfId="0" applyFont="1" applyFill="1" applyBorder="1"/>
    <xf numFmtId="0" fontId="13" fillId="14" borderId="22" xfId="0" applyFont="1" applyFill="1" applyBorder="1"/>
    <xf numFmtId="0" fontId="3" fillId="8" borderId="19" xfId="0" applyFont="1" applyFill="1" applyBorder="1"/>
    <xf numFmtId="0" fontId="2" fillId="0" borderId="22" xfId="0" applyFont="1" applyBorder="1" applyAlignment="1">
      <alignment vertical="top"/>
    </xf>
    <xf numFmtId="0" fontId="1" fillId="0" borderId="22" xfId="0" applyFont="1" applyBorder="1" applyAlignment="1">
      <alignment horizontal="center" vertical="top"/>
    </xf>
    <xf numFmtId="0" fontId="3" fillId="5" borderId="18" xfId="0" applyFont="1" applyFill="1" applyBorder="1" applyAlignment="1">
      <alignment horizontal="left"/>
    </xf>
    <xf numFmtId="0" fontId="13" fillId="5" borderId="22" xfId="0" applyFont="1" applyFill="1" applyBorder="1" applyAlignment="1">
      <alignment horizontal="justify" vertical="center" wrapText="1"/>
    </xf>
    <xf numFmtId="0" fontId="2" fillId="0" borderId="23" xfId="0" applyFont="1" applyBorder="1" applyAlignment="1">
      <alignment horizontal="left" vertical="top" wrapText="1"/>
    </xf>
    <xf numFmtId="0" fontId="0" fillId="11" borderId="22" xfId="0" applyFont="1" applyFill="1" applyBorder="1"/>
    <xf numFmtId="0" fontId="2" fillId="0" borderId="18" xfId="0" applyFont="1" applyBorder="1" applyAlignment="1">
      <alignment horizontal="left" vertical="top" wrapText="1"/>
    </xf>
    <xf numFmtId="0" fontId="2" fillId="0" borderId="23" xfId="0" applyFont="1" applyBorder="1" applyAlignment="1">
      <alignment horizontal="left" vertical="center" wrapText="1"/>
    </xf>
    <xf numFmtId="0" fontId="2" fillId="0" borderId="19" xfId="0" applyFont="1" applyBorder="1" applyAlignment="1">
      <alignment horizontal="center" vertical="center"/>
    </xf>
    <xf numFmtId="0" fontId="2" fillId="0" borderId="24" xfId="0" applyFont="1" applyFill="1" applyBorder="1" applyAlignment="1">
      <alignment horizontal="center"/>
    </xf>
    <xf numFmtId="0" fontId="2" fillId="0" borderId="22" xfId="0" applyFont="1" applyFill="1" applyBorder="1" applyAlignment="1">
      <alignment vertical="top" wrapText="1"/>
    </xf>
    <xf numFmtId="0" fontId="0" fillId="0" borderId="20" xfId="0" applyFill="1" applyBorder="1"/>
    <xf numFmtId="0" fontId="0" fillId="0" borderId="22" xfId="0" applyFill="1" applyBorder="1"/>
    <xf numFmtId="0" fontId="0" fillId="11" borderId="22" xfId="0" applyFill="1" applyBorder="1"/>
    <xf numFmtId="0" fontId="4" fillId="0" borderId="19" xfId="0" applyFont="1" applyBorder="1"/>
    <xf numFmtId="0" fontId="25" fillId="0" borderId="22" xfId="0" applyFont="1" applyBorder="1" applyAlignment="1">
      <alignment vertical="center" wrapText="1"/>
    </xf>
    <xf numFmtId="0" fontId="2" fillId="0" borderId="22" xfId="0" applyFont="1" applyBorder="1" applyAlignment="1">
      <alignment vertical="center"/>
    </xf>
    <xf numFmtId="0" fontId="2" fillId="0" borderId="22" xfId="0" applyFont="1" applyFill="1" applyBorder="1" applyAlignment="1">
      <alignment horizontal="center" vertical="center"/>
    </xf>
    <xf numFmtId="2" fontId="2" fillId="10" borderId="20" xfId="0" applyNumberFormat="1" applyFont="1" applyFill="1" applyBorder="1"/>
    <xf numFmtId="0" fontId="2" fillId="9" borderId="19" xfId="0" applyFont="1" applyFill="1" applyBorder="1" applyAlignment="1">
      <alignment horizontal="center"/>
    </xf>
    <xf numFmtId="0" fontId="2" fillId="9" borderId="20" xfId="0" applyFont="1" applyFill="1" applyBorder="1" applyAlignment="1">
      <alignment horizontal="center"/>
    </xf>
    <xf numFmtId="0" fontId="2" fillId="0" borderId="22" xfId="0" applyFont="1" applyBorder="1" applyAlignment="1">
      <alignment horizontal="left" vertical="center"/>
    </xf>
    <xf numFmtId="0" fontId="10" fillId="5" borderId="22" xfId="0" applyFont="1" applyFill="1" applyBorder="1" applyAlignment="1">
      <alignment vertical="center" wrapText="1"/>
    </xf>
    <xf numFmtId="0" fontId="3" fillId="5" borderId="18" xfId="0" applyFont="1" applyFill="1" applyBorder="1" applyAlignment="1">
      <alignment horizontal="center" wrapText="1"/>
    </xf>
    <xf numFmtId="0" fontId="1" fillId="0" borderId="22" xfId="0" applyFont="1" applyBorder="1"/>
    <xf numFmtId="0" fontId="2" fillId="0" borderId="23" xfId="0" applyFont="1" applyBorder="1" applyAlignment="1">
      <alignment horizontal="left" wrapText="1"/>
    </xf>
    <xf numFmtId="0" fontId="13" fillId="5" borderId="18" xfId="0" applyFont="1" applyFill="1" applyBorder="1" applyAlignment="1">
      <alignment vertical="center" wrapText="1"/>
    </xf>
    <xf numFmtId="2" fontId="2" fillId="10" borderId="23" xfId="0" applyNumberFormat="1" applyFont="1" applyFill="1" applyBorder="1"/>
    <xf numFmtId="0" fontId="2" fillId="0" borderId="22" xfId="0" applyFont="1" applyBorder="1" applyAlignment="1">
      <alignment wrapText="1"/>
    </xf>
    <xf numFmtId="0" fontId="2" fillId="0" borderId="19" xfId="0" applyFont="1" applyBorder="1" applyAlignment="1">
      <alignment horizontal="center" wrapText="1"/>
    </xf>
    <xf numFmtId="0" fontId="2" fillId="8" borderId="24" xfId="0" applyFont="1" applyFill="1" applyBorder="1" applyAlignment="1">
      <alignment horizontal="center" wrapText="1"/>
    </xf>
    <xf numFmtId="0" fontId="19" fillId="8" borderId="22" xfId="0" applyFont="1" applyFill="1" applyBorder="1"/>
    <xf numFmtId="0" fontId="3" fillId="8" borderId="18" xfId="0" applyFont="1" applyFill="1" applyBorder="1"/>
    <xf numFmtId="0" fontId="2" fillId="8" borderId="18" xfId="0" applyFont="1" applyFill="1" applyBorder="1" applyAlignment="1">
      <alignment horizontal="left"/>
    </xf>
    <xf numFmtId="0" fontId="2" fillId="8" borderId="18" xfId="0" applyFont="1" applyFill="1" applyBorder="1" applyAlignment="1">
      <alignment horizontal="center"/>
    </xf>
    <xf numFmtId="0" fontId="3" fillId="5" borderId="22" xfId="0" applyFont="1" applyFill="1" applyBorder="1" applyAlignment="1">
      <alignment horizontal="justify" vertical="center" wrapText="1"/>
    </xf>
    <xf numFmtId="0" fontId="0" fillId="8" borderId="22" xfId="0" applyFont="1" applyFill="1" applyBorder="1"/>
    <xf numFmtId="14" fontId="2" fillId="8" borderId="22" xfId="0" applyNumberFormat="1" applyFont="1" applyFill="1" applyBorder="1" applyAlignment="1">
      <alignment horizontal="center"/>
    </xf>
    <xf numFmtId="0" fontId="18" fillId="5" borderId="22" xfId="0" applyFont="1" applyFill="1" applyBorder="1" applyAlignment="1">
      <alignment vertical="center" wrapText="1"/>
    </xf>
    <xf numFmtId="0" fontId="0" fillId="8" borderId="22" xfId="0" applyFill="1" applyBorder="1"/>
    <xf numFmtId="0" fontId="2" fillId="8" borderId="22" xfId="0" applyFont="1" applyFill="1" applyBorder="1" applyAlignment="1">
      <alignment horizontal="left"/>
    </xf>
    <xf numFmtId="0" fontId="2" fillId="3" borderId="22" xfId="0" applyFont="1" applyFill="1" applyBorder="1" applyAlignment="1">
      <alignment horizontal="left" vertical="top" wrapText="1"/>
    </xf>
    <xf numFmtId="0" fontId="8" fillId="9" borderId="18" xfId="0" applyFont="1" applyFill="1" applyBorder="1" applyAlignment="1">
      <alignment horizontal="left"/>
    </xf>
    <xf numFmtId="0" fontId="3" fillId="5" borderId="22" xfId="0" applyFont="1" applyFill="1" applyBorder="1" applyAlignment="1">
      <alignment horizontal="left" vertical="center" wrapText="1"/>
    </xf>
    <xf numFmtId="0" fontId="8" fillId="5" borderId="22" xfId="0" applyFont="1" applyFill="1" applyBorder="1" applyAlignment="1">
      <alignment horizontal="left"/>
    </xf>
    <xf numFmtId="0" fontId="3" fillId="5" borderId="19" xfId="0" applyFont="1" applyFill="1" applyBorder="1" applyAlignment="1">
      <alignment horizontal="left"/>
    </xf>
    <xf numFmtId="0" fontId="8" fillId="5" borderId="18" xfId="0" applyFont="1" applyFill="1" applyBorder="1" applyAlignment="1">
      <alignment horizontal="left"/>
    </xf>
    <xf numFmtId="0" fontId="5" fillId="5" borderId="22" xfId="0" applyFont="1" applyFill="1" applyBorder="1" applyAlignment="1">
      <alignment horizontal="left" vertical="center" wrapText="1"/>
    </xf>
    <xf numFmtId="0" fontId="8" fillId="5" borderId="8" xfId="0" applyFont="1" applyFill="1" applyBorder="1" applyAlignment="1">
      <alignment horizontal="left"/>
    </xf>
    <xf numFmtId="0" fontId="1" fillId="0" borderId="22" xfId="0" applyFont="1" applyFill="1" applyBorder="1" applyAlignment="1">
      <alignment vertical="center" wrapText="1"/>
    </xf>
    <xf numFmtId="0" fontId="8" fillId="3" borderId="18" xfId="0" applyFont="1" applyFill="1" applyBorder="1" applyAlignment="1">
      <alignment horizontal="left"/>
    </xf>
    <xf numFmtId="0" fontId="8" fillId="9" borderId="22" xfId="0" applyFont="1" applyFill="1" applyBorder="1" applyAlignment="1">
      <alignment horizontal="left"/>
    </xf>
    <xf numFmtId="2" fontId="2" fillId="9" borderId="20" xfId="0" applyNumberFormat="1" applyFont="1" applyFill="1" applyBorder="1"/>
    <xf numFmtId="0" fontId="2" fillId="5" borderId="18" xfId="0" applyFont="1" applyFill="1" applyBorder="1" applyAlignment="1">
      <alignment horizontal="left"/>
    </xf>
    <xf numFmtId="0" fontId="5" fillId="5" borderId="19" xfId="0" applyFont="1" applyFill="1" applyBorder="1" applyAlignment="1">
      <alignment horizontal="left" vertical="center" wrapText="1"/>
    </xf>
    <xf numFmtId="0" fontId="5" fillId="5" borderId="25" xfId="0" applyFont="1" applyFill="1" applyBorder="1" applyAlignment="1">
      <alignment horizontal="left" vertical="center" wrapText="1"/>
    </xf>
    <xf numFmtId="0" fontId="3" fillId="5" borderId="22" xfId="0" applyFont="1" applyFill="1" applyBorder="1" applyAlignment="1">
      <alignment horizontal="left" vertical="center"/>
    </xf>
    <xf numFmtId="0" fontId="3" fillId="5" borderId="19" xfId="0" applyFont="1" applyFill="1" applyBorder="1" applyAlignment="1">
      <alignment horizontal="left" vertical="center" wrapText="1"/>
    </xf>
    <xf numFmtId="0" fontId="2" fillId="13" borderId="22" xfId="0" applyFont="1" applyFill="1" applyBorder="1"/>
    <xf numFmtId="0" fontId="0" fillId="11" borderId="0" xfId="0" applyFont="1" applyFill="1"/>
    <xf numFmtId="0" fontId="18" fillId="13" borderId="22" xfId="0" applyFont="1" applyFill="1" applyBorder="1"/>
    <xf numFmtId="0" fontId="1" fillId="13" borderId="22" xfId="0" applyFont="1" applyFill="1" applyBorder="1" applyAlignment="1">
      <alignment horizontal="center"/>
    </xf>
    <xf numFmtId="0" fontId="1" fillId="13" borderId="22" xfId="0" applyFont="1" applyFill="1" applyBorder="1"/>
    <xf numFmtId="0" fontId="27" fillId="5" borderId="18" xfId="0" applyFont="1" applyFill="1" applyBorder="1" applyAlignment="1">
      <alignment horizontal="left"/>
    </xf>
    <xf numFmtId="2" fontId="1" fillId="10" borderId="22" xfId="0" applyNumberFormat="1" applyFont="1" applyFill="1" applyBorder="1"/>
    <xf numFmtId="0" fontId="18" fillId="11" borderId="22" xfId="0" applyFont="1" applyFill="1" applyBorder="1"/>
    <xf numFmtId="0" fontId="8" fillId="5" borderId="23" xfId="0" applyFont="1" applyFill="1" applyBorder="1" applyAlignment="1">
      <alignment horizontal="left"/>
    </xf>
    <xf numFmtId="0" fontId="8" fillId="5" borderId="25" xfId="0" applyFont="1" applyFill="1" applyBorder="1" applyAlignment="1">
      <alignment horizontal="left"/>
    </xf>
    <xf numFmtId="0" fontId="18" fillId="5" borderId="22" xfId="0" applyFont="1" applyFill="1" applyBorder="1" applyAlignment="1">
      <alignment horizontal="left" vertical="center" wrapText="1"/>
    </xf>
    <xf numFmtId="0" fontId="19" fillId="13" borderId="22" xfId="0" applyFont="1" applyFill="1" applyBorder="1"/>
    <xf numFmtId="0" fontId="3" fillId="13" borderId="22" xfId="0" applyFont="1" applyFill="1" applyBorder="1"/>
    <xf numFmtId="0" fontId="3" fillId="13" borderId="19" xfId="0" applyFont="1" applyFill="1" applyBorder="1"/>
    <xf numFmtId="0" fontId="2" fillId="13" borderId="19" xfId="0" applyFont="1" applyFill="1" applyBorder="1" applyAlignment="1">
      <alignment horizontal="center"/>
    </xf>
    <xf numFmtId="0" fontId="2" fillId="13" borderId="19" xfId="0" applyFont="1" applyFill="1" applyBorder="1" applyAlignment="1">
      <alignment horizontal="center" vertical="center" wrapText="1"/>
    </xf>
    <xf numFmtId="0" fontId="2" fillId="13" borderId="22" xfId="0" applyFont="1" applyFill="1" applyBorder="1" applyAlignment="1">
      <alignment horizontal="center"/>
    </xf>
    <xf numFmtId="0" fontId="2" fillId="13" borderId="24" xfId="0" applyFont="1" applyFill="1" applyBorder="1" applyAlignment="1">
      <alignment horizontal="center"/>
    </xf>
    <xf numFmtId="0" fontId="2" fillId="13" borderId="18" xfId="0" applyFont="1" applyFill="1" applyBorder="1" applyAlignment="1">
      <alignment horizontal="left"/>
    </xf>
    <xf numFmtId="0" fontId="2" fillId="13" borderId="18" xfId="0" applyFont="1" applyFill="1" applyBorder="1" applyAlignment="1">
      <alignment horizontal="center"/>
    </xf>
    <xf numFmtId="0" fontId="2" fillId="13" borderId="22" xfId="0" applyFont="1" applyFill="1" applyBorder="1" applyAlignment="1">
      <alignment horizontal="center" vertical="center" wrapText="1"/>
    </xf>
    <xf numFmtId="0" fontId="1" fillId="13" borderId="22" xfId="0" applyFont="1" applyFill="1" applyBorder="1" applyAlignment="1">
      <alignment vertical="center" wrapText="1"/>
    </xf>
    <xf numFmtId="0" fontId="3" fillId="5" borderId="18" xfId="0" applyFont="1" applyFill="1" applyBorder="1" applyAlignment="1">
      <alignment horizontal="left" vertical="center" wrapText="1"/>
    </xf>
    <xf numFmtId="0" fontId="3" fillId="5" borderId="25" xfId="0" applyFont="1" applyFill="1" applyBorder="1" applyAlignment="1">
      <alignment horizontal="left" vertical="center" wrapText="1"/>
    </xf>
    <xf numFmtId="0" fontId="1" fillId="0" borderId="19" xfId="0" applyFont="1" applyBorder="1" applyAlignment="1">
      <alignment horizontal="left" wrapText="1"/>
    </xf>
    <xf numFmtId="0" fontId="3" fillId="0" borderId="18" xfId="0" applyFont="1" applyFill="1" applyBorder="1" applyAlignment="1">
      <alignment horizontal="left" wrapText="1"/>
    </xf>
    <xf numFmtId="0" fontId="3" fillId="0" borderId="22" xfId="0" applyFont="1" applyFill="1" applyBorder="1" applyAlignment="1">
      <alignment horizontal="left"/>
    </xf>
    <xf numFmtId="0" fontId="8" fillId="0" borderId="22" xfId="0" applyFont="1" applyFill="1" applyBorder="1" applyAlignment="1">
      <alignment horizontal="right"/>
    </xf>
    <xf numFmtId="0" fontId="8" fillId="5" borderId="17" xfId="0" applyFont="1" applyFill="1" applyBorder="1" applyAlignment="1">
      <alignment horizontal="left"/>
    </xf>
    <xf numFmtId="0" fontId="5" fillId="5" borderId="18" xfId="0" applyFont="1" applyFill="1" applyBorder="1" applyAlignment="1">
      <alignment horizontal="left" vertical="center" wrapText="1"/>
    </xf>
    <xf numFmtId="0" fontId="3" fillId="0" borderId="22" xfId="0" applyFont="1" applyFill="1" applyBorder="1" applyAlignment="1">
      <alignment vertical="center" wrapText="1"/>
    </xf>
    <xf numFmtId="0" fontId="3" fillId="5" borderId="22" xfId="0" applyFont="1" applyFill="1" applyBorder="1" applyAlignment="1">
      <alignment horizontal="left" wrapText="1"/>
    </xf>
    <xf numFmtId="0" fontId="2" fillId="11" borderId="18" xfId="0" applyFont="1" applyFill="1" applyBorder="1"/>
    <xf numFmtId="0" fontId="2" fillId="11" borderId="25" xfId="0" applyFont="1" applyFill="1" applyBorder="1" applyAlignment="1">
      <alignment horizontal="center"/>
    </xf>
    <xf numFmtId="0" fontId="3" fillId="8" borderId="18" xfId="0" applyFont="1" applyFill="1" applyBorder="1" applyAlignment="1">
      <alignment horizontal="center"/>
    </xf>
    <xf numFmtId="0" fontId="2" fillId="8" borderId="18" xfId="0" applyFont="1" applyFill="1" applyBorder="1" applyAlignment="1">
      <alignment horizontal="center" vertical="top" wrapText="1"/>
    </xf>
    <xf numFmtId="0" fontId="2" fillId="8" borderId="23" xfId="0" applyFont="1" applyFill="1" applyBorder="1" applyAlignment="1">
      <alignment horizontal="left" vertical="center" wrapText="1"/>
    </xf>
    <xf numFmtId="0" fontId="2" fillId="8" borderId="22" xfId="0" applyFont="1" applyFill="1" applyBorder="1" applyAlignment="1">
      <alignment horizontal="center" vertical="center" wrapText="1"/>
    </xf>
    <xf numFmtId="0" fontId="2" fillId="8" borderId="22" xfId="0" applyFont="1" applyFill="1" applyBorder="1" applyAlignment="1">
      <alignment vertical="center" wrapText="1"/>
    </xf>
    <xf numFmtId="16" fontId="2" fillId="0" borderId="22" xfId="0" applyNumberFormat="1" applyFont="1" applyBorder="1" applyAlignment="1">
      <alignment horizontal="center"/>
    </xf>
    <xf numFmtId="0" fontId="3" fillId="5" borderId="23" xfId="0" applyFont="1" applyFill="1" applyBorder="1" applyAlignment="1">
      <alignment horizontal="left"/>
    </xf>
    <xf numFmtId="0" fontId="18" fillId="5" borderId="19" xfId="0" applyFont="1" applyFill="1" applyBorder="1" applyAlignment="1">
      <alignment horizontal="left" vertical="top" wrapText="1"/>
    </xf>
    <xf numFmtId="0" fontId="3" fillId="5" borderId="19" xfId="0" applyFont="1" applyFill="1" applyBorder="1" applyAlignment="1">
      <alignment horizontal="left" vertical="top" wrapText="1"/>
    </xf>
    <xf numFmtId="0" fontId="2" fillId="11" borderId="19" xfId="0" applyFont="1" applyFill="1" applyBorder="1" applyAlignment="1">
      <alignment horizontal="center"/>
    </xf>
    <xf numFmtId="0" fontId="18" fillId="5" borderId="19" xfId="0" applyFont="1" applyFill="1" applyBorder="1" applyAlignment="1">
      <alignment horizontal="left" vertical="center" wrapText="1"/>
    </xf>
    <xf numFmtId="0" fontId="3" fillId="3" borderId="19" xfId="0" applyFont="1" applyFill="1" applyBorder="1"/>
    <xf numFmtId="0" fontId="3" fillId="9" borderId="19" xfId="0" applyFont="1" applyFill="1" applyBorder="1"/>
    <xf numFmtId="2" fontId="7" fillId="7" borderId="19" xfId="1" applyNumberFormat="1" applyFont="1" applyFill="1" applyBorder="1" applyAlignment="1">
      <alignment wrapText="1"/>
    </xf>
    <xf numFmtId="2" fontId="3" fillId="7" borderId="19" xfId="0" applyNumberFormat="1" applyFont="1" applyFill="1" applyBorder="1"/>
    <xf numFmtId="1" fontId="7" fillId="7" borderId="19" xfId="1" applyNumberFormat="1" applyFont="1" applyFill="1" applyBorder="1" applyAlignment="1">
      <alignment wrapText="1"/>
    </xf>
    <xf numFmtId="2" fontId="7" fillId="7" borderId="29" xfId="1" applyNumberFormat="1" applyFont="1" applyFill="1" applyBorder="1" applyAlignment="1">
      <alignment wrapText="1"/>
    </xf>
    <xf numFmtId="0" fontId="3" fillId="9" borderId="2" xfId="0" applyFont="1" applyFill="1" applyBorder="1"/>
    <xf numFmtId="2" fontId="7" fillId="7" borderId="2" xfId="1" applyNumberFormat="1" applyFont="1" applyFill="1" applyBorder="1" applyAlignment="1">
      <alignment wrapText="1"/>
    </xf>
    <xf numFmtId="2" fontId="3" fillId="7" borderId="2" xfId="0" applyNumberFormat="1" applyFont="1" applyFill="1" applyBorder="1"/>
    <xf numFmtId="2" fontId="3" fillId="8" borderId="2" xfId="0" applyNumberFormat="1" applyFont="1" applyFill="1" applyBorder="1"/>
    <xf numFmtId="0" fontId="3" fillId="3" borderId="2" xfId="0" applyFont="1" applyFill="1" applyBorder="1"/>
    <xf numFmtId="1" fontId="7" fillId="7" borderId="2" xfId="1" applyNumberFormat="1" applyFont="1" applyFill="1" applyBorder="1" applyAlignment="1">
      <alignment wrapText="1"/>
    </xf>
    <xf numFmtId="0" fontId="3" fillId="7" borderId="2" xfId="0" applyFont="1" applyFill="1" applyBorder="1"/>
    <xf numFmtId="0" fontId="3" fillId="6" borderId="2" xfId="0" applyFont="1" applyFill="1" applyBorder="1"/>
    <xf numFmtId="2" fontId="3" fillId="7" borderId="9" xfId="0" applyNumberFormat="1" applyFont="1" applyFill="1" applyBorder="1"/>
    <xf numFmtId="2" fontId="2" fillId="8" borderId="2" xfId="0" applyNumberFormat="1" applyFont="1" applyFill="1" applyBorder="1"/>
    <xf numFmtId="0" fontId="3" fillId="2" borderId="4" xfId="0" applyFont="1" applyFill="1" applyBorder="1"/>
    <xf numFmtId="0" fontId="3" fillId="3" borderId="4" xfId="0" applyFont="1" applyFill="1" applyBorder="1"/>
    <xf numFmtId="0" fontId="3" fillId="9" borderId="4" xfId="0" applyFont="1" applyFill="1" applyBorder="1"/>
    <xf numFmtId="0" fontId="3" fillId="11" borderId="4" xfId="0" applyFont="1" applyFill="1" applyBorder="1"/>
    <xf numFmtId="0" fontId="3" fillId="0" borderId="12" xfId="0" applyFont="1" applyBorder="1"/>
    <xf numFmtId="0" fontId="3" fillId="8" borderId="14" xfId="0" applyFont="1" applyFill="1" applyBorder="1"/>
    <xf numFmtId="0" fontId="3" fillId="2" borderId="0" xfId="0" applyFont="1" applyFill="1" applyBorder="1"/>
    <xf numFmtId="0" fontId="3" fillId="3" borderId="0" xfId="0" applyFont="1" applyFill="1" applyBorder="1"/>
    <xf numFmtId="0" fontId="3" fillId="9" borderId="0" xfId="0" applyFont="1" applyFill="1" applyBorder="1"/>
    <xf numFmtId="1" fontId="12" fillId="0" borderId="0" xfId="1" applyNumberFormat="1" applyFont="1" applyFill="1" applyBorder="1" applyAlignment="1">
      <alignment wrapText="1"/>
    </xf>
    <xf numFmtId="0" fontId="2" fillId="2" borderId="2" xfId="0" applyFont="1" applyFill="1" applyBorder="1" applyAlignment="1">
      <alignment vertical="top"/>
    </xf>
    <xf numFmtId="0" fontId="2" fillId="3" borderId="2" xfId="0" applyFont="1" applyFill="1" applyBorder="1" applyAlignment="1">
      <alignment vertical="top"/>
    </xf>
    <xf numFmtId="2" fontId="3" fillId="0" borderId="2" xfId="0" applyNumberFormat="1" applyFont="1" applyFill="1" applyBorder="1"/>
    <xf numFmtId="2" fontId="3" fillId="7" borderId="10" xfId="0" applyNumberFormat="1" applyFont="1" applyFill="1" applyBorder="1"/>
    <xf numFmtId="164" fontId="7" fillId="7" borderId="2" xfId="1" applyNumberFormat="1" applyFont="1" applyFill="1" applyBorder="1" applyAlignment="1">
      <alignment wrapText="1"/>
    </xf>
    <xf numFmtId="2" fontId="3" fillId="8" borderId="10" xfId="0" applyNumberFormat="1" applyFont="1" applyFill="1" applyBorder="1"/>
    <xf numFmtId="0" fontId="13" fillId="5" borderId="6" xfId="0" applyFont="1" applyFill="1" applyBorder="1" applyAlignment="1">
      <alignment vertical="center" wrapText="1"/>
    </xf>
    <xf numFmtId="2" fontId="2" fillId="7" borderId="1" xfId="0" applyNumberFormat="1" applyFont="1" applyFill="1" applyBorder="1"/>
    <xf numFmtId="0" fontId="2" fillId="6" borderId="1" xfId="0" applyFont="1" applyFill="1" applyBorder="1" applyAlignment="1">
      <alignment horizontal="center"/>
    </xf>
    <xf numFmtId="2" fontId="3" fillId="11" borderId="2" xfId="0" applyNumberFormat="1" applyFont="1" applyFill="1" applyBorder="1"/>
    <xf numFmtId="2" fontId="3" fillId="8" borderId="3" xfId="0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top" wrapText="1"/>
    </xf>
    <xf numFmtId="0" fontId="5" fillId="5" borderId="1" xfId="0" applyFont="1" applyFill="1" applyBorder="1"/>
    <xf numFmtId="0" fontId="2" fillId="5" borderId="5" xfId="0" applyFont="1" applyFill="1" applyBorder="1" applyAlignment="1">
      <alignment horizontal="center" vertical="top" wrapText="1"/>
    </xf>
    <xf numFmtId="0" fontId="5" fillId="5" borderId="0" xfId="0" applyFont="1" applyFill="1"/>
    <xf numFmtId="0" fontId="8" fillId="5" borderId="6" xfId="0" applyFont="1" applyFill="1" applyBorder="1" applyAlignment="1">
      <alignment horizontal="right" vertical="center" wrapText="1"/>
    </xf>
    <xf numFmtId="0" fontId="3" fillId="5" borderId="0" xfId="0" applyFont="1" applyFill="1"/>
    <xf numFmtId="0" fontId="3" fillId="7" borderId="6" xfId="0" applyFont="1" applyFill="1" applyBorder="1"/>
    <xf numFmtId="0" fontId="3" fillId="7" borderId="0" xfId="0" applyFont="1" applyFill="1"/>
    <xf numFmtId="0" fontId="2" fillId="6" borderId="1" xfId="0" applyFont="1" applyFill="1" applyBorder="1" applyAlignment="1">
      <alignment horizontal="center" vertical="top"/>
    </xf>
    <xf numFmtId="0" fontId="2" fillId="6" borderId="5" xfId="0" applyFont="1" applyFill="1" applyBorder="1" applyAlignment="1">
      <alignment horizontal="center" vertical="top"/>
    </xf>
    <xf numFmtId="0" fontId="5" fillId="6" borderId="2" xfId="0" applyFont="1" applyFill="1" applyBorder="1" applyAlignment="1">
      <alignment horizontal="center" vertical="center" wrapText="1"/>
    </xf>
    <xf numFmtId="0" fontId="16" fillId="6" borderId="1" xfId="0" applyFont="1" applyFill="1" applyBorder="1" applyAlignment="1">
      <alignment horizontal="center" vertical="center" wrapText="1"/>
    </xf>
    <xf numFmtId="0" fontId="16" fillId="6" borderId="6" xfId="0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13" fillId="6" borderId="5" xfId="0" applyFont="1" applyFill="1" applyBorder="1" applyAlignment="1">
      <alignment horizontal="center" vertical="center" wrapText="1"/>
    </xf>
    <xf numFmtId="2" fontId="3" fillId="6" borderId="2" xfId="0" applyNumberFormat="1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0" fontId="3" fillId="6" borderId="5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2" fontId="13" fillId="6" borderId="2" xfId="0" applyNumberFormat="1" applyFont="1" applyFill="1" applyBorder="1" applyAlignment="1">
      <alignment horizontal="center" vertical="center" wrapText="1"/>
    </xf>
    <xf numFmtId="0" fontId="13" fillId="6" borderId="2" xfId="0" applyFont="1" applyFill="1" applyBorder="1" applyAlignment="1">
      <alignment horizontal="center" vertical="center" wrapText="1"/>
    </xf>
    <xf numFmtId="2" fontId="5" fillId="6" borderId="2" xfId="0" applyNumberFormat="1" applyFont="1" applyFill="1" applyBorder="1" applyAlignment="1">
      <alignment horizontal="center" vertical="center" wrapText="1"/>
    </xf>
    <xf numFmtId="0" fontId="16" fillId="6" borderId="5" xfId="0" applyFont="1" applyFill="1" applyBorder="1" applyAlignment="1">
      <alignment horizontal="center" vertical="center" wrapText="1"/>
    </xf>
    <xf numFmtId="0" fontId="16" fillId="6" borderId="2" xfId="0" applyFont="1" applyFill="1" applyBorder="1" applyAlignment="1">
      <alignment horizontal="center" vertical="center" wrapText="1"/>
    </xf>
    <xf numFmtId="0" fontId="3" fillId="6" borderId="17" xfId="0" applyFont="1" applyFill="1" applyBorder="1" applyAlignment="1">
      <alignment horizontal="center" vertical="center" wrapText="1"/>
    </xf>
    <xf numFmtId="2" fontId="3" fillId="6" borderId="3" xfId="0" applyNumberFormat="1" applyFont="1" applyFill="1" applyBorder="1" applyAlignment="1">
      <alignment horizontal="center" vertical="center" wrapText="1"/>
    </xf>
    <xf numFmtId="0" fontId="3" fillId="6" borderId="3" xfId="0" applyFont="1" applyFill="1" applyBorder="1" applyAlignment="1">
      <alignment horizontal="center" vertical="center" wrapText="1"/>
    </xf>
    <xf numFmtId="0" fontId="13" fillId="6" borderId="8" xfId="0" applyFont="1" applyFill="1" applyBorder="1" applyAlignment="1">
      <alignment horizontal="center" vertical="center" wrapText="1"/>
    </xf>
    <xf numFmtId="0" fontId="13" fillId="6" borderId="6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13" fillId="6" borderId="3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center" vertical="center" wrapText="1"/>
    </xf>
    <xf numFmtId="16" fontId="13" fillId="6" borderId="2" xfId="0" applyNumberFormat="1" applyFont="1" applyFill="1" applyBorder="1" applyAlignment="1">
      <alignment horizontal="center" vertical="center" wrapText="1"/>
    </xf>
    <xf numFmtId="0" fontId="13" fillId="6" borderId="11" xfId="0" applyFont="1" applyFill="1" applyBorder="1" applyAlignment="1">
      <alignment horizontal="center" vertical="center" wrapText="1"/>
    </xf>
    <xf numFmtId="0" fontId="3" fillId="6" borderId="9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13" fillId="6" borderId="3" xfId="0" applyNumberFormat="1" applyFont="1" applyFill="1" applyBorder="1" applyAlignment="1">
      <alignment horizontal="center" vertical="center" wrapText="1"/>
    </xf>
    <xf numFmtId="164" fontId="3" fillId="6" borderId="3" xfId="0" applyNumberFormat="1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center" vertical="center"/>
    </xf>
    <xf numFmtId="17" fontId="13" fillId="6" borderId="2" xfId="0" applyNumberFormat="1" applyFont="1" applyFill="1" applyBorder="1" applyAlignment="1">
      <alignment horizontal="center" vertical="center" wrapText="1"/>
    </xf>
    <xf numFmtId="0" fontId="5" fillId="6" borderId="9" xfId="0" applyFont="1" applyFill="1" applyBorder="1" applyAlignment="1">
      <alignment horizontal="center" vertical="center" wrapText="1"/>
    </xf>
    <xf numFmtId="16" fontId="3" fillId="6" borderId="2" xfId="0" applyNumberFormat="1" applyFont="1" applyFill="1" applyBorder="1" applyAlignment="1">
      <alignment horizontal="center" vertical="center" wrapText="1"/>
    </xf>
    <xf numFmtId="0" fontId="5" fillId="6" borderId="6" xfId="0" applyFont="1" applyFill="1" applyBorder="1" applyAlignment="1">
      <alignment horizontal="center" vertical="center" wrapText="1"/>
    </xf>
    <xf numFmtId="0" fontId="16" fillId="6" borderId="8" xfId="0" applyFont="1" applyFill="1" applyBorder="1" applyAlignment="1">
      <alignment horizontal="center" vertical="center" wrapText="1"/>
    </xf>
    <xf numFmtId="0" fontId="13" fillId="6" borderId="13" xfId="0" applyFont="1" applyFill="1" applyBorder="1" applyAlignment="1">
      <alignment horizontal="center" vertical="center" wrapText="1"/>
    </xf>
    <xf numFmtId="164" fontId="3" fillId="6" borderId="2" xfId="0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center" vertical="top" wrapText="1"/>
    </xf>
    <xf numFmtId="2" fontId="2" fillId="5" borderId="6" xfId="0" applyNumberFormat="1" applyFont="1" applyFill="1" applyBorder="1"/>
    <xf numFmtId="2" fontId="2" fillId="5" borderId="5" xfId="0" applyNumberFormat="1" applyFont="1" applyFill="1" applyBorder="1"/>
    <xf numFmtId="164" fontId="3" fillId="5" borderId="1" xfId="0" applyNumberFormat="1" applyFont="1" applyFill="1" applyBorder="1"/>
    <xf numFmtId="2" fontId="2" fillId="5" borderId="12" xfId="0" applyNumberFormat="1" applyFont="1" applyFill="1" applyBorder="1"/>
    <xf numFmtId="2" fontId="2" fillId="5" borderId="14" xfId="0" applyNumberFormat="1" applyFont="1" applyFill="1" applyBorder="1"/>
    <xf numFmtId="2" fontId="2" fillId="7" borderId="2" xfId="0" applyNumberFormat="1" applyFont="1" applyFill="1" applyBorder="1"/>
    <xf numFmtId="0" fontId="2" fillId="7" borderId="2" xfId="0" applyFont="1" applyFill="1" applyBorder="1"/>
    <xf numFmtId="2" fontId="2" fillId="7" borderId="6" xfId="0" applyNumberFormat="1" applyFont="1" applyFill="1" applyBorder="1"/>
    <xf numFmtId="164" fontId="3" fillId="2" borderId="0" xfId="0" applyNumberFormat="1" applyFont="1" applyFill="1" applyBorder="1"/>
    <xf numFmtId="164" fontId="3" fillId="2" borderId="1" xfId="0" applyNumberFormat="1" applyFont="1" applyFill="1" applyBorder="1"/>
    <xf numFmtId="2" fontId="2" fillId="2" borderId="1" xfId="0" applyNumberFormat="1" applyFont="1" applyFill="1" applyBorder="1"/>
    <xf numFmtId="0" fontId="3" fillId="2" borderId="6" xfId="0" applyFont="1" applyFill="1" applyBorder="1"/>
    <xf numFmtId="2" fontId="3" fillId="2" borderId="1" xfId="0" applyNumberFormat="1" applyFont="1" applyFill="1" applyBorder="1"/>
    <xf numFmtId="0" fontId="3" fillId="2" borderId="5" xfId="0" applyFont="1" applyFill="1" applyBorder="1"/>
    <xf numFmtId="0" fontId="3" fillId="2" borderId="0" xfId="0" applyFont="1" applyFill="1"/>
    <xf numFmtId="0" fontId="4" fillId="9" borderId="1" xfId="0" applyFont="1" applyFill="1" applyBorder="1"/>
    <xf numFmtId="0" fontId="2" fillId="8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vertical="center" wrapText="1"/>
    </xf>
    <xf numFmtId="0" fontId="2" fillId="6" borderId="2" xfId="0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vertical="center" wrapText="1"/>
    </xf>
    <xf numFmtId="0" fontId="3" fillId="6" borderId="1" xfId="0" applyFont="1" applyFill="1" applyBorder="1" applyAlignment="1">
      <alignment horizontal="center" vertical="top" wrapText="1"/>
    </xf>
    <xf numFmtId="0" fontId="2" fillId="9" borderId="2" xfId="0" applyFont="1" applyFill="1" applyBorder="1"/>
    <xf numFmtId="0" fontId="2" fillId="9" borderId="12" xfId="0" applyFont="1" applyFill="1" applyBorder="1"/>
    <xf numFmtId="0" fontId="2" fillId="9" borderId="5" xfId="0" applyFont="1" applyFill="1" applyBorder="1"/>
    <xf numFmtId="2" fontId="3" fillId="9" borderId="2" xfId="0" applyNumberFormat="1" applyFont="1" applyFill="1" applyBorder="1"/>
    <xf numFmtId="0" fontId="3" fillId="0" borderId="1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center" wrapText="1"/>
    </xf>
    <xf numFmtId="0" fontId="4" fillId="9" borderId="1" xfId="0" applyFont="1" applyFill="1" applyBorder="1" applyAlignment="1">
      <alignment horizontal="center"/>
    </xf>
    <xf numFmtId="0" fontId="8" fillId="9" borderId="1" xfId="0" applyFont="1" applyFill="1" applyBorder="1" applyAlignment="1">
      <alignment horizontal="right"/>
    </xf>
    <xf numFmtId="0" fontId="2" fillId="9" borderId="5" xfId="0" applyFont="1" applyFill="1" applyBorder="1" applyAlignment="1">
      <alignment horizontal="center"/>
    </xf>
    <xf numFmtId="2" fontId="2" fillId="9" borderId="5" xfId="0" applyNumberFormat="1" applyFont="1" applyFill="1" applyBorder="1"/>
    <xf numFmtId="0" fontId="3" fillId="9" borderId="9" xfId="0" applyFont="1" applyFill="1" applyBorder="1"/>
    <xf numFmtId="0" fontId="3" fillId="9" borderId="12" xfId="0" applyFont="1" applyFill="1" applyBorder="1"/>
    <xf numFmtId="0" fontId="8" fillId="3" borderId="1" xfId="0" applyFont="1" applyFill="1" applyBorder="1" applyAlignment="1">
      <alignment horizontal="right"/>
    </xf>
    <xf numFmtId="0" fontId="23" fillId="6" borderId="1" xfId="0" applyFont="1" applyFill="1" applyBorder="1" applyAlignment="1">
      <alignment horizontal="center" vertical="center" wrapText="1"/>
    </xf>
    <xf numFmtId="2" fontId="18" fillId="6" borderId="1" xfId="0" applyNumberFormat="1" applyFont="1" applyFill="1" applyBorder="1" applyAlignment="1">
      <alignment horizontal="center" vertical="center" wrapText="1"/>
    </xf>
    <xf numFmtId="2" fontId="18" fillId="6" borderId="3" xfId="0" applyNumberFormat="1" applyFont="1" applyFill="1" applyBorder="1" applyAlignment="1">
      <alignment horizontal="center" vertical="center" wrapText="1"/>
    </xf>
    <xf numFmtId="2" fontId="3" fillId="6" borderId="2" xfId="0" applyNumberFormat="1" applyFont="1" applyFill="1" applyBorder="1" applyAlignment="1">
      <alignment horizontal="center" vertical="center"/>
    </xf>
    <xf numFmtId="0" fontId="0" fillId="2" borderId="1" xfId="0" applyFill="1" applyBorder="1"/>
    <xf numFmtId="2" fontId="18" fillId="5" borderId="4" xfId="0" applyNumberFormat="1" applyFont="1" applyFill="1" applyBorder="1"/>
    <xf numFmtId="2" fontId="18" fillId="5" borderId="1" xfId="0" applyNumberFormat="1" applyFont="1" applyFill="1" applyBorder="1"/>
    <xf numFmtId="164" fontId="18" fillId="5" borderId="1" xfId="0" applyNumberFormat="1" applyFont="1" applyFill="1" applyBorder="1"/>
    <xf numFmtId="0" fontId="0" fillId="8" borderId="2" xfId="0" applyFill="1" applyBorder="1"/>
    <xf numFmtId="2" fontId="2" fillId="0" borderId="2" xfId="0" applyNumberFormat="1" applyFont="1" applyFill="1" applyBorder="1"/>
    <xf numFmtId="0" fontId="0" fillId="0" borderId="4" xfId="0" applyBorder="1"/>
    <xf numFmtId="0" fontId="0" fillId="8" borderId="4" xfId="0" applyFill="1" applyBorder="1"/>
    <xf numFmtId="0" fontId="0" fillId="0" borderId="4" xfId="0" applyFont="1" applyBorder="1"/>
    <xf numFmtId="0" fontId="2" fillId="2" borderId="20" xfId="0" applyFont="1" applyFill="1" applyBorder="1" applyAlignment="1">
      <alignment horizontal="center" vertical="top"/>
    </xf>
    <xf numFmtId="14" fontId="2" fillId="0" borderId="19" xfId="0" applyNumberFormat="1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2" fillId="0" borderId="19" xfId="0" applyFont="1" applyFill="1" applyBorder="1" applyAlignment="1">
      <alignment horizontal="center" vertical="center"/>
    </xf>
    <xf numFmtId="14" fontId="2" fillId="0" borderId="22" xfId="0" applyNumberFormat="1" applyFont="1" applyFill="1" applyBorder="1" applyAlignment="1">
      <alignment horizontal="center"/>
    </xf>
    <xf numFmtId="0" fontId="1" fillId="0" borderId="19" xfId="0" applyFont="1" applyFill="1" applyBorder="1" applyAlignment="1">
      <alignment horizontal="center"/>
    </xf>
    <xf numFmtId="0" fontId="2" fillId="0" borderId="25" xfId="0" applyFont="1" applyFill="1" applyBorder="1"/>
    <xf numFmtId="0" fontId="1" fillId="0" borderId="22" xfId="0" applyFont="1" applyFill="1" applyBorder="1" applyAlignment="1">
      <alignment horizontal="center" vertical="top"/>
    </xf>
    <xf numFmtId="0" fontId="1" fillId="0" borderId="22" xfId="0" applyFont="1" applyFill="1" applyBorder="1" applyAlignment="1">
      <alignment horizontal="center" vertical="top" wrapText="1"/>
    </xf>
    <xf numFmtId="0" fontId="1" fillId="0" borderId="22" xfId="0" applyFont="1" applyFill="1" applyBorder="1" applyAlignment="1">
      <alignment horizontal="center"/>
    </xf>
    <xf numFmtId="0" fontId="1" fillId="0" borderId="19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/>
    </xf>
    <xf numFmtId="0" fontId="1" fillId="0" borderId="22" xfId="0" applyFont="1" applyFill="1" applyBorder="1" applyAlignment="1">
      <alignment horizontal="center" vertical="center" wrapText="1"/>
    </xf>
    <xf numFmtId="0" fontId="18" fillId="0" borderId="22" xfId="0" applyFont="1" applyFill="1" applyBorder="1" applyAlignment="1">
      <alignment horizontal="center"/>
    </xf>
    <xf numFmtId="0" fontId="18" fillId="0" borderId="18" xfId="0" applyFont="1" applyFill="1" applyBorder="1" applyAlignment="1">
      <alignment horizontal="center"/>
    </xf>
    <xf numFmtId="0" fontId="18" fillId="0" borderId="22" xfId="0" applyFont="1" applyFill="1" applyBorder="1"/>
    <xf numFmtId="0" fontId="1" fillId="0" borderId="22" xfId="0" applyFont="1" applyFill="1" applyBorder="1"/>
    <xf numFmtId="0" fontId="18" fillId="0" borderId="19" xfId="0" applyFont="1" applyFill="1" applyBorder="1"/>
    <xf numFmtId="0" fontId="1" fillId="0" borderId="1" xfId="0" applyFont="1" applyFill="1" applyBorder="1" applyAlignment="1">
      <alignment horizontal="center"/>
    </xf>
    <xf numFmtId="14" fontId="1" fillId="0" borderId="19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/>
    </xf>
    <xf numFmtId="0" fontId="18" fillId="0" borderId="25" xfId="0" applyFont="1" applyFill="1" applyBorder="1"/>
    <xf numFmtId="0" fontId="18" fillId="0" borderId="18" xfId="0" applyFont="1" applyFill="1" applyBorder="1"/>
    <xf numFmtId="0" fontId="1" fillId="0" borderId="19" xfId="0" applyFont="1" applyFill="1" applyBorder="1"/>
    <xf numFmtId="0" fontId="18" fillId="0" borderId="24" xfId="0" applyFont="1" applyFill="1" applyBorder="1"/>
    <xf numFmtId="0" fontId="1" fillId="0" borderId="18" xfId="0" applyFont="1" applyFill="1" applyBorder="1" applyAlignment="1">
      <alignment horizontal="center"/>
    </xf>
    <xf numFmtId="0" fontId="1" fillId="0" borderId="24" xfId="0" applyFont="1" applyFill="1" applyBorder="1"/>
    <xf numFmtId="0" fontId="1" fillId="0" borderId="18" xfId="0" applyFont="1" applyFill="1" applyBorder="1"/>
    <xf numFmtId="0" fontId="1" fillId="0" borderId="19" xfId="0" applyFont="1" applyFill="1" applyBorder="1" applyAlignment="1">
      <alignment horizontal="center" vertical="center"/>
    </xf>
    <xf numFmtId="0" fontId="1" fillId="0" borderId="20" xfId="0" applyFont="1" applyFill="1" applyBorder="1" applyAlignment="1">
      <alignment horizontal="center"/>
    </xf>
    <xf numFmtId="14" fontId="1" fillId="0" borderId="22" xfId="0" applyNumberFormat="1" applyFont="1" applyFill="1" applyBorder="1" applyAlignment="1">
      <alignment horizontal="center"/>
    </xf>
    <xf numFmtId="0" fontId="18" fillId="0" borderId="18" xfId="0" applyFont="1" applyFill="1" applyBorder="1" applyAlignment="1">
      <alignment horizontal="left" wrapText="1"/>
    </xf>
    <xf numFmtId="0" fontId="18" fillId="0" borderId="22" xfId="0" applyFont="1" applyFill="1" applyBorder="1" applyAlignment="1">
      <alignment horizontal="left"/>
    </xf>
    <xf numFmtId="0" fontId="27" fillId="0" borderId="22" xfId="0" applyFont="1" applyFill="1" applyBorder="1" applyAlignment="1">
      <alignment horizontal="right"/>
    </xf>
    <xf numFmtId="0" fontId="1" fillId="0" borderId="25" xfId="0" applyFont="1" applyFill="1" applyBorder="1" applyAlignment="1">
      <alignment horizontal="center"/>
    </xf>
    <xf numFmtId="0" fontId="18" fillId="0" borderId="23" xfId="0" applyFont="1" applyFill="1" applyBorder="1"/>
    <xf numFmtId="0" fontId="1" fillId="0" borderId="23" xfId="0" applyFont="1" applyFill="1" applyBorder="1"/>
    <xf numFmtId="0" fontId="1" fillId="0" borderId="25" xfId="0" applyFont="1" applyFill="1" applyBorder="1"/>
    <xf numFmtId="0" fontId="29" fillId="0" borderId="22" xfId="0" applyFont="1" applyFill="1" applyBorder="1"/>
    <xf numFmtId="0" fontId="29" fillId="0" borderId="0" xfId="0" applyFont="1" applyFill="1"/>
    <xf numFmtId="16" fontId="1" fillId="0" borderId="22" xfId="0" applyNumberFormat="1" applyFont="1" applyFill="1" applyBorder="1" applyAlignment="1">
      <alignment horizontal="center"/>
    </xf>
    <xf numFmtId="0" fontId="1" fillId="0" borderId="22" xfId="0" applyFont="1" applyFill="1" applyBorder="1" applyAlignment="1">
      <alignment vertical="top"/>
    </xf>
    <xf numFmtId="0" fontId="1" fillId="0" borderId="22" xfId="0" applyFont="1" applyFill="1" applyBorder="1" applyAlignment="1">
      <alignment horizontal="center" vertical="center"/>
    </xf>
    <xf numFmtId="0" fontId="1" fillId="0" borderId="19" xfId="0" applyFont="1" applyFill="1" applyBorder="1" applyAlignment="1">
      <alignment horizontal="center" wrapText="1"/>
    </xf>
    <xf numFmtId="0" fontId="1" fillId="0" borderId="24" xfId="0" applyFont="1" applyFill="1" applyBorder="1" applyAlignment="1">
      <alignment horizontal="center" wrapText="1"/>
    </xf>
    <xf numFmtId="0" fontId="2" fillId="5" borderId="18" xfId="0" applyFont="1" applyFill="1" applyBorder="1" applyAlignment="1">
      <alignment horizontal="center" vertical="top" wrapText="1"/>
    </xf>
    <xf numFmtId="0" fontId="18" fillId="5" borderId="23" xfId="0" applyFont="1" applyFill="1" applyBorder="1"/>
    <xf numFmtId="0" fontId="3" fillId="6" borderId="19" xfId="0" applyFont="1" applyFill="1" applyBorder="1"/>
    <xf numFmtId="0" fontId="5" fillId="6" borderId="5" xfId="0" applyFont="1" applyFill="1" applyBorder="1" applyAlignment="1">
      <alignment horizontal="center" vertical="center" wrapText="1"/>
    </xf>
    <xf numFmtId="0" fontId="3" fillId="6" borderId="8" xfId="0" applyFont="1" applyFill="1" applyBorder="1" applyAlignment="1">
      <alignment horizontal="center" vertical="center" wrapText="1"/>
    </xf>
    <xf numFmtId="2" fontId="3" fillId="6" borderId="21" xfId="0" applyNumberFormat="1" applyFont="1" applyFill="1" applyBorder="1" applyAlignment="1">
      <alignment horizontal="center" vertical="center" wrapText="1"/>
    </xf>
    <xf numFmtId="0" fontId="3" fillId="6" borderId="21" xfId="0" applyFont="1" applyFill="1" applyBorder="1" applyAlignment="1">
      <alignment horizontal="center" vertical="center" wrapText="1"/>
    </xf>
    <xf numFmtId="0" fontId="3" fillId="6" borderId="25" xfId="0" applyFont="1" applyFill="1" applyBorder="1" applyAlignment="1">
      <alignment horizontal="center" vertical="center" wrapText="1"/>
    </xf>
    <xf numFmtId="0" fontId="13" fillId="6" borderId="21" xfId="0" applyFont="1" applyFill="1" applyBorder="1" applyAlignment="1">
      <alignment horizontal="center" vertical="center" wrapText="1"/>
    </xf>
    <xf numFmtId="2" fontId="13" fillId="6" borderId="21" xfId="0" applyNumberFormat="1" applyFont="1" applyFill="1" applyBorder="1" applyAlignment="1">
      <alignment horizontal="center" vertical="center" wrapText="1"/>
    </xf>
    <xf numFmtId="0" fontId="5" fillId="6" borderId="21" xfId="0" applyFont="1" applyFill="1" applyBorder="1" applyAlignment="1">
      <alignment horizontal="center" vertical="center" wrapText="1"/>
    </xf>
    <xf numFmtId="0" fontId="13" fillId="6" borderId="27" xfId="0" applyFont="1" applyFill="1" applyBorder="1" applyAlignment="1">
      <alignment horizontal="center" vertical="center" wrapText="1"/>
    </xf>
    <xf numFmtId="0" fontId="0" fillId="2" borderId="22" xfId="0" applyFill="1" applyBorder="1"/>
    <xf numFmtId="164" fontId="3" fillId="2" borderId="22" xfId="0" applyNumberFormat="1" applyFont="1" applyFill="1" applyBorder="1"/>
    <xf numFmtId="2" fontId="2" fillId="2" borderId="22" xfId="0" applyNumberFormat="1" applyFont="1" applyFill="1" applyBorder="1"/>
    <xf numFmtId="2" fontId="3" fillId="2" borderId="22" xfId="0" applyNumberFormat="1" applyFont="1" applyFill="1" applyBorder="1"/>
    <xf numFmtId="0" fontId="5" fillId="17" borderId="20" xfId="0" applyFont="1" applyFill="1" applyBorder="1"/>
    <xf numFmtId="0" fontId="3" fillId="2" borderId="23" xfId="0" applyFont="1" applyFill="1" applyBorder="1"/>
    <xf numFmtId="0" fontId="0" fillId="2" borderId="22" xfId="0" applyFont="1" applyFill="1" applyBorder="1"/>
    <xf numFmtId="0" fontId="0" fillId="2" borderId="0" xfId="0" applyFill="1"/>
    <xf numFmtId="0" fontId="1" fillId="3" borderId="22" xfId="0" applyFont="1" applyFill="1" applyBorder="1" applyAlignment="1">
      <alignment horizontal="center" vertical="top" wrapText="1"/>
    </xf>
    <xf numFmtId="0" fontId="1" fillId="9" borderId="22" xfId="0" applyFont="1" applyFill="1" applyBorder="1" applyAlignment="1">
      <alignment horizontal="center"/>
    </xf>
    <xf numFmtId="0" fontId="1" fillId="3" borderId="22" xfId="0" applyFont="1" applyFill="1" applyBorder="1" applyAlignment="1">
      <alignment horizontal="center"/>
    </xf>
    <xf numFmtId="0" fontId="1" fillId="9" borderId="1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 vertical="top" wrapText="1"/>
    </xf>
    <xf numFmtId="0" fontId="2" fillId="5" borderId="2" xfId="0" applyFont="1" applyFill="1" applyBorder="1" applyAlignment="1">
      <alignment horizontal="center" vertical="top" wrapText="1"/>
    </xf>
    <xf numFmtId="0" fontId="5" fillId="5" borderId="2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vertical="center" wrapText="1"/>
    </xf>
    <xf numFmtId="0" fontId="8" fillId="5" borderId="2" xfId="0" applyFont="1" applyFill="1" applyBorder="1" applyAlignment="1">
      <alignment horizontal="right"/>
    </xf>
    <xf numFmtId="0" fontId="8" fillId="5" borderId="25" xfId="0" applyFont="1" applyFill="1" applyBorder="1" applyAlignment="1">
      <alignment horizontal="right"/>
    </xf>
    <xf numFmtId="0" fontId="8" fillId="9" borderId="25" xfId="0" applyFont="1" applyFill="1" applyBorder="1" applyAlignment="1">
      <alignment horizontal="right"/>
    </xf>
    <xf numFmtId="0" fontId="13" fillId="5" borderId="2" xfId="0" applyFont="1" applyFill="1" applyBorder="1" applyAlignment="1">
      <alignment vertical="center" wrapText="1"/>
    </xf>
    <xf numFmtId="0" fontId="8" fillId="5" borderId="17" xfId="0" applyFont="1" applyFill="1" applyBorder="1" applyAlignment="1">
      <alignment horizontal="right"/>
    </xf>
    <xf numFmtId="0" fontId="3" fillId="5" borderId="2" xfId="0" applyFont="1" applyFill="1" applyBorder="1" applyAlignment="1">
      <alignment vertical="center"/>
    </xf>
    <xf numFmtId="0" fontId="3" fillId="5" borderId="2" xfId="0" applyFont="1" applyFill="1" applyBorder="1" applyAlignment="1">
      <alignment horizontal="left"/>
    </xf>
    <xf numFmtId="0" fontId="8" fillId="3" borderId="25" xfId="0" applyFont="1" applyFill="1" applyBorder="1" applyAlignment="1">
      <alignment horizontal="right"/>
    </xf>
    <xf numFmtId="0" fontId="3" fillId="5" borderId="25" xfId="0" applyFont="1" applyFill="1" applyBorder="1" applyAlignment="1">
      <alignment horizontal="left" wrapText="1"/>
    </xf>
    <xf numFmtId="0" fontId="3" fillId="5" borderId="21" xfId="0" applyFont="1" applyFill="1" applyBorder="1"/>
    <xf numFmtId="0" fontId="2" fillId="5" borderId="25" xfId="0" applyFont="1" applyFill="1" applyBorder="1"/>
    <xf numFmtId="0" fontId="16" fillId="5" borderId="2" xfId="0" applyFont="1" applyFill="1" applyBorder="1" applyAlignment="1">
      <alignment vertical="center" wrapText="1"/>
    </xf>
    <xf numFmtId="0" fontId="5" fillId="5" borderId="25" xfId="0" applyFont="1" applyFill="1" applyBorder="1" applyAlignment="1">
      <alignment vertical="center" wrapText="1"/>
    </xf>
    <xf numFmtId="0" fontId="2" fillId="5" borderId="25" xfId="0" applyFont="1" applyFill="1" applyBorder="1" applyAlignment="1">
      <alignment horizontal="center" vertical="top" wrapText="1"/>
    </xf>
    <xf numFmtId="0" fontId="3" fillId="5" borderId="25" xfId="0" applyFont="1" applyFill="1" applyBorder="1"/>
    <xf numFmtId="0" fontId="18" fillId="5" borderId="2" xfId="0" applyFont="1" applyFill="1" applyBorder="1" applyAlignment="1">
      <alignment vertical="center" wrapText="1"/>
    </xf>
    <xf numFmtId="0" fontId="3" fillId="5" borderId="28" xfId="0" applyFont="1" applyFill="1" applyBorder="1" applyAlignment="1">
      <alignment horizontal="left"/>
    </xf>
    <xf numFmtId="0" fontId="8" fillId="5" borderId="10" xfId="0" applyFont="1" applyFill="1" applyBorder="1" applyAlignment="1">
      <alignment horizontal="right"/>
    </xf>
    <xf numFmtId="0" fontId="3" fillId="5" borderId="2" xfId="0" applyFont="1" applyFill="1" applyBorder="1" applyAlignment="1">
      <alignment horizontal="left" vertical="top" wrapText="1"/>
    </xf>
    <xf numFmtId="0" fontId="3" fillId="5" borderId="2" xfId="0" applyFont="1" applyFill="1" applyBorder="1" applyAlignment="1">
      <alignment vertical="top" wrapText="1"/>
    </xf>
    <xf numFmtId="0" fontId="3" fillId="5" borderId="25" xfId="0" applyFont="1" applyFill="1" applyBorder="1" applyAlignment="1">
      <alignment vertical="center" wrapText="1"/>
    </xf>
    <xf numFmtId="0" fontId="5" fillId="16" borderId="21" xfId="0" applyFont="1" applyFill="1" applyBorder="1" applyAlignment="1">
      <alignment vertical="center" wrapText="1"/>
    </xf>
    <xf numFmtId="0" fontId="18" fillId="5" borderId="10" xfId="0" applyFont="1" applyFill="1" applyBorder="1"/>
    <xf numFmtId="0" fontId="3" fillId="5" borderId="2" xfId="0" applyFont="1" applyFill="1" applyBorder="1" applyAlignment="1">
      <alignment wrapText="1"/>
    </xf>
    <xf numFmtId="0" fontId="3" fillId="5" borderId="10" xfId="0" applyFont="1" applyFill="1" applyBorder="1"/>
    <xf numFmtId="0" fontId="16" fillId="5" borderId="2" xfId="0" applyFont="1" applyFill="1" applyBorder="1" applyAlignment="1">
      <alignment horizontal="justify" vertical="center" wrapText="1"/>
    </xf>
    <xf numFmtId="0" fontId="18" fillId="5" borderId="2" xfId="0" applyFont="1" applyFill="1" applyBorder="1" applyAlignment="1">
      <alignment vertical="top" wrapText="1"/>
    </xf>
    <xf numFmtId="0" fontId="3" fillId="5" borderId="25" xfId="0" applyFont="1" applyFill="1" applyBorder="1" applyAlignment="1">
      <alignment horizontal="left"/>
    </xf>
    <xf numFmtId="0" fontId="23" fillId="5" borderId="2" xfId="0" applyFont="1" applyFill="1" applyBorder="1" applyAlignment="1">
      <alignment vertical="center" wrapText="1"/>
    </xf>
    <xf numFmtId="0" fontId="13" fillId="5" borderId="2" xfId="0" applyFont="1" applyFill="1" applyBorder="1" applyAlignment="1">
      <alignment horizontal="justify" vertical="center" wrapText="1"/>
    </xf>
    <xf numFmtId="0" fontId="10" fillId="5" borderId="2" xfId="0" applyFont="1" applyFill="1" applyBorder="1" applyAlignment="1">
      <alignment vertical="center" wrapText="1"/>
    </xf>
    <xf numFmtId="0" fontId="3" fillId="5" borderId="25" xfId="0" applyFont="1" applyFill="1" applyBorder="1" applyAlignment="1">
      <alignment horizontal="center" wrapText="1"/>
    </xf>
    <xf numFmtId="0" fontId="13" fillId="5" borderId="25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horizontal="justify" vertical="center" wrapText="1"/>
    </xf>
    <xf numFmtId="0" fontId="2" fillId="3" borderId="20" xfId="0" applyFont="1" applyFill="1" applyBorder="1" applyAlignment="1">
      <alignment horizontal="center" vertical="top"/>
    </xf>
    <xf numFmtId="0" fontId="2" fillId="9" borderId="20" xfId="0" applyFont="1" applyFill="1" applyBorder="1" applyAlignment="1">
      <alignment horizontal="center" vertical="top"/>
    </xf>
    <xf numFmtId="2" fontId="2" fillId="3" borderId="20" xfId="0" applyNumberFormat="1" applyFont="1" applyFill="1" applyBorder="1"/>
    <xf numFmtId="2" fontId="2" fillId="0" borderId="20" xfId="0" applyNumberFormat="1" applyFont="1" applyBorder="1"/>
    <xf numFmtId="2" fontId="3" fillId="0" borderId="20" xfId="0" applyNumberFormat="1" applyFont="1" applyFill="1" applyBorder="1"/>
    <xf numFmtId="2" fontId="3" fillId="5" borderId="14" xfId="0" applyNumberFormat="1" applyFont="1" applyFill="1" applyBorder="1"/>
    <xf numFmtId="2" fontId="2" fillId="8" borderId="26" xfId="0" applyNumberFormat="1" applyFont="1" applyFill="1" applyBorder="1"/>
    <xf numFmtId="2" fontId="2" fillId="10" borderId="14" xfId="0" applyNumberFormat="1" applyFont="1" applyFill="1" applyBorder="1"/>
    <xf numFmtId="0" fontId="3" fillId="6" borderId="1" xfId="0" applyFont="1" applyFill="1" applyBorder="1" applyAlignment="1">
      <alignment horizontal="center" vertical="center"/>
    </xf>
    <xf numFmtId="16" fontId="13" fillId="6" borderId="1" xfId="0" applyNumberFormat="1" applyFont="1" applyFill="1" applyBorder="1" applyAlignment="1">
      <alignment horizontal="center" vertical="center" wrapText="1"/>
    </xf>
    <xf numFmtId="2" fontId="13" fillId="6" borderId="1" xfId="0" applyNumberFormat="1" applyFont="1" applyFill="1" applyBorder="1" applyAlignment="1">
      <alignment horizontal="center" vertical="center" wrapText="1"/>
    </xf>
    <xf numFmtId="16" fontId="3" fillId="6" borderId="1" xfId="0" applyNumberFormat="1" applyFont="1" applyFill="1" applyBorder="1" applyAlignment="1">
      <alignment horizontal="center" vertical="center" wrapText="1"/>
    </xf>
    <xf numFmtId="17" fontId="3" fillId="6" borderId="1" xfId="0" applyNumberFormat="1" applyFont="1" applyFill="1" applyBorder="1" applyAlignment="1">
      <alignment horizontal="center" vertical="center" wrapText="1"/>
    </xf>
    <xf numFmtId="164" fontId="3" fillId="5" borderId="22" xfId="0" applyNumberFormat="1" applyFont="1" applyFill="1" applyBorder="1"/>
    <xf numFmtId="0" fontId="2" fillId="9" borderId="19" xfId="0" applyFont="1" applyFill="1" applyBorder="1"/>
    <xf numFmtId="0" fontId="2" fillId="9" borderId="26" xfId="0" applyFont="1" applyFill="1" applyBorder="1"/>
    <xf numFmtId="0" fontId="2" fillId="9" borderId="18" xfId="0" applyFont="1" applyFill="1" applyBorder="1"/>
    <xf numFmtId="0" fontId="1" fillId="9" borderId="18" xfId="0" applyFont="1" applyFill="1" applyBorder="1"/>
    <xf numFmtId="2" fontId="3" fillId="9" borderId="22" xfId="0" applyNumberFormat="1" applyFont="1" applyFill="1" applyBorder="1"/>
    <xf numFmtId="0" fontId="8" fillId="9" borderId="2" xfId="0" applyFont="1" applyFill="1" applyBorder="1" applyAlignment="1">
      <alignment horizontal="right"/>
    </xf>
    <xf numFmtId="0" fontId="1" fillId="3" borderId="1" xfId="0" applyFont="1" applyFill="1" applyBorder="1" applyAlignment="1">
      <alignment horizontal="center"/>
    </xf>
    <xf numFmtId="0" fontId="0" fillId="0" borderId="2" xfId="0" applyFont="1" applyBorder="1"/>
    <xf numFmtId="0" fontId="0" fillId="0" borderId="2" xfId="0" applyBorder="1"/>
    <xf numFmtId="0" fontId="5" fillId="0" borderId="21" xfId="0" applyFont="1" applyBorder="1"/>
    <xf numFmtId="0" fontId="3" fillId="2" borderId="20" xfId="0" applyFont="1" applyFill="1" applyBorder="1"/>
    <xf numFmtId="0" fontId="3" fillId="3" borderId="20" xfId="0" applyFont="1" applyFill="1" applyBorder="1"/>
    <xf numFmtId="0" fontId="3" fillId="9" borderId="20" xfId="0" applyFont="1" applyFill="1" applyBorder="1"/>
    <xf numFmtId="0" fontId="0" fillId="0" borderId="20" xfId="0" applyFont="1" applyBorder="1"/>
    <xf numFmtId="0" fontId="3" fillId="11" borderId="20" xfId="0" applyFont="1" applyFill="1" applyBorder="1"/>
    <xf numFmtId="0" fontId="0" fillId="0" borderId="20" xfId="0" applyBorder="1"/>
    <xf numFmtId="0" fontId="0" fillId="0" borderId="14" xfId="0" applyFont="1" applyBorder="1"/>
    <xf numFmtId="0" fontId="0" fillId="0" borderId="20" xfId="0" applyFont="1" applyFill="1" applyBorder="1"/>
    <xf numFmtId="0" fontId="0" fillId="8" borderId="20" xfId="0" applyFont="1" applyFill="1" applyBorder="1"/>
    <xf numFmtId="0" fontId="0" fillId="8" borderId="20" xfId="0" applyFill="1" applyBorder="1"/>
    <xf numFmtId="0" fontId="5" fillId="0" borderId="0" xfId="0" applyFont="1" applyFill="1" applyBorder="1"/>
    <xf numFmtId="0" fontId="13" fillId="0" borderId="0" xfId="0" applyFont="1" applyFill="1" applyBorder="1"/>
    <xf numFmtId="0" fontId="3" fillId="7" borderId="19" xfId="0" applyFont="1" applyFill="1" applyBorder="1"/>
    <xf numFmtId="2" fontId="3" fillId="8" borderId="19" xfId="0" applyNumberFormat="1" applyFont="1" applyFill="1" applyBorder="1"/>
    <xf numFmtId="0" fontId="3" fillId="11" borderId="19" xfId="0" applyFont="1" applyFill="1" applyBorder="1"/>
    <xf numFmtId="0" fontId="0" fillId="0" borderId="19" xfId="0" applyBorder="1"/>
    <xf numFmtId="2" fontId="3" fillId="11" borderId="19" xfId="0" applyNumberFormat="1" applyFont="1" applyFill="1" applyBorder="1"/>
    <xf numFmtId="2" fontId="3" fillId="9" borderId="19" xfId="0" applyNumberFormat="1" applyFont="1" applyFill="1" applyBorder="1"/>
    <xf numFmtId="0" fontId="0" fillId="0" borderId="19" xfId="0" applyFont="1" applyBorder="1"/>
    <xf numFmtId="2" fontId="2" fillId="0" borderId="19" xfId="0" applyNumberFormat="1" applyFont="1" applyBorder="1"/>
    <xf numFmtId="2" fontId="2" fillId="8" borderId="19" xfId="0" applyNumberFormat="1" applyFont="1" applyFill="1" applyBorder="1"/>
    <xf numFmtId="0" fontId="2" fillId="2" borderId="19" xfId="0" applyFont="1" applyFill="1" applyBorder="1" applyAlignment="1">
      <alignment vertical="top"/>
    </xf>
    <xf numFmtId="0" fontId="2" fillId="3" borderId="19" xfId="0" applyFont="1" applyFill="1" applyBorder="1" applyAlignment="1">
      <alignment vertical="top"/>
    </xf>
    <xf numFmtId="164" fontId="7" fillId="7" borderId="19" xfId="1" applyNumberFormat="1" applyFont="1" applyFill="1" applyBorder="1" applyAlignment="1">
      <alignment wrapText="1"/>
    </xf>
    <xf numFmtId="164" fontId="22" fillId="0" borderId="29" xfId="1" applyNumberFormat="1" applyFont="1" applyFill="1" applyBorder="1" applyAlignment="1">
      <alignment wrapText="1"/>
    </xf>
    <xf numFmtId="0" fontId="5" fillId="0" borderId="1" xfId="0" applyFont="1" applyBorder="1"/>
    <xf numFmtId="0" fontId="18" fillId="5" borderId="6" xfId="0" applyFont="1" applyFill="1" applyBorder="1"/>
    <xf numFmtId="0" fontId="3" fillId="6" borderId="6" xfId="0" applyFont="1" applyFill="1" applyBorder="1" applyAlignment="1">
      <alignment horizontal="center" vertical="center" wrapText="1"/>
    </xf>
    <xf numFmtId="0" fontId="0" fillId="2" borderId="1" xfId="0" applyFont="1" applyFill="1" applyBorder="1"/>
    <xf numFmtId="2" fontId="2" fillId="0" borderId="2" xfId="0" applyNumberFormat="1" applyFont="1" applyBorder="1"/>
    <xf numFmtId="0" fontId="0" fillId="0" borderId="4" xfId="0" applyFont="1" applyFill="1" applyBorder="1"/>
    <xf numFmtId="0" fontId="0" fillId="8" borderId="4" xfId="0" applyFont="1" applyFill="1" applyBorder="1"/>
    <xf numFmtId="0" fontId="3" fillId="6" borderId="1" xfId="0" applyFont="1" applyFill="1" applyBorder="1" applyAlignment="1">
      <alignment horizontal="center"/>
    </xf>
    <xf numFmtId="0" fontId="3" fillId="6" borderId="5" xfId="0" applyFont="1" applyFill="1" applyBorder="1" applyAlignment="1">
      <alignment horizontal="center"/>
    </xf>
    <xf numFmtId="0" fontId="3" fillId="6" borderId="6" xfId="0" applyFont="1" applyFill="1" applyBorder="1" applyAlignment="1">
      <alignment horizontal="center"/>
    </xf>
    <xf numFmtId="164" fontId="3" fillId="6" borderId="1" xfId="0" applyNumberFormat="1" applyFont="1" applyFill="1" applyBorder="1" applyAlignment="1">
      <alignment horizontal="center"/>
    </xf>
    <xf numFmtId="2" fontId="3" fillId="6" borderId="1" xfId="0" applyNumberFormat="1" applyFont="1" applyFill="1" applyBorder="1" applyAlignment="1">
      <alignment horizontal="center"/>
    </xf>
    <xf numFmtId="0" fontId="3" fillId="6" borderId="8" xfId="0" applyFont="1" applyFill="1" applyBorder="1" applyAlignment="1">
      <alignment horizontal="center"/>
    </xf>
    <xf numFmtId="0" fontId="3" fillId="6" borderId="2" xfId="0" applyFont="1" applyFill="1" applyBorder="1" applyAlignment="1">
      <alignment horizontal="center"/>
    </xf>
    <xf numFmtId="0" fontId="3" fillId="6" borderId="1" xfId="0" applyFont="1" applyFill="1" applyBorder="1" applyAlignment="1">
      <alignment horizontal="center" wrapText="1"/>
    </xf>
    <xf numFmtId="0" fontId="3" fillId="3" borderId="5" xfId="0" applyFont="1" applyFill="1" applyBorder="1" applyAlignment="1">
      <alignment horizontal="center"/>
    </xf>
    <xf numFmtId="0" fontId="3" fillId="6" borderId="4" xfId="0" applyFont="1" applyFill="1" applyBorder="1" applyAlignment="1">
      <alignment horizontal="center"/>
    </xf>
    <xf numFmtId="164" fontId="3" fillId="6" borderId="2" xfId="0" applyNumberFormat="1" applyFont="1" applyFill="1" applyBorder="1" applyAlignment="1">
      <alignment horizontal="center"/>
    </xf>
    <xf numFmtId="2" fontId="3" fillId="6" borderId="8" xfId="0" applyNumberFormat="1" applyFont="1" applyFill="1" applyBorder="1" applyAlignment="1">
      <alignment horizontal="center"/>
    </xf>
    <xf numFmtId="2" fontId="3" fillId="6" borderId="4" xfId="0" applyNumberFormat="1" applyFont="1" applyFill="1" applyBorder="1" applyAlignment="1">
      <alignment horizontal="center"/>
    </xf>
    <xf numFmtId="2" fontId="2" fillId="6" borderId="1" xfId="0" applyNumberFormat="1" applyFont="1" applyFill="1" applyBorder="1" applyAlignment="1">
      <alignment horizontal="center"/>
    </xf>
    <xf numFmtId="0" fontId="3" fillId="6" borderId="3" xfId="0" applyFont="1" applyFill="1" applyBorder="1" applyAlignment="1">
      <alignment horizontal="center"/>
    </xf>
    <xf numFmtId="2" fontId="3" fillId="6" borderId="3" xfId="0" applyNumberFormat="1" applyFont="1" applyFill="1" applyBorder="1" applyAlignment="1">
      <alignment horizontal="center"/>
    </xf>
    <xf numFmtId="2" fontId="3" fillId="6" borderId="2" xfId="0" applyNumberFormat="1" applyFont="1" applyFill="1" applyBorder="1" applyAlignment="1">
      <alignment horizontal="center"/>
    </xf>
    <xf numFmtId="17" fontId="3" fillId="6" borderId="2" xfId="0" applyNumberFormat="1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/>
    </xf>
    <xf numFmtId="2" fontId="3" fillId="6" borderId="5" xfId="0" applyNumberFormat="1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wrapText="1"/>
    </xf>
    <xf numFmtId="164" fontId="3" fillId="6" borderId="2" xfId="0" applyNumberFormat="1" applyFont="1" applyFill="1" applyBorder="1" applyAlignment="1">
      <alignment horizontal="center" wrapText="1"/>
    </xf>
    <xf numFmtId="0" fontId="2" fillId="6" borderId="8" xfId="0" applyFont="1" applyFill="1" applyBorder="1" applyAlignment="1">
      <alignment horizontal="center"/>
    </xf>
    <xf numFmtId="2" fontId="3" fillId="6" borderId="10" xfId="0" applyNumberFormat="1" applyFont="1" applyFill="1" applyBorder="1" applyAlignment="1">
      <alignment horizontal="center"/>
    </xf>
    <xf numFmtId="0" fontId="18" fillId="6" borderId="1" xfId="0" applyFont="1" applyFill="1" applyBorder="1" applyAlignment="1">
      <alignment horizontal="center" vertical="center" wrapText="1"/>
    </xf>
    <xf numFmtId="16" fontId="3" fillId="6" borderId="2" xfId="0" applyNumberFormat="1" applyFont="1" applyFill="1" applyBorder="1" applyAlignment="1">
      <alignment horizontal="center"/>
    </xf>
    <xf numFmtId="0" fontId="3" fillId="9" borderId="8" xfId="0" applyFont="1" applyFill="1" applyBorder="1" applyAlignment="1">
      <alignment horizontal="center"/>
    </xf>
    <xf numFmtId="0" fontId="3" fillId="6" borderId="13" xfId="0" applyFont="1" applyFill="1" applyBorder="1" applyAlignment="1">
      <alignment horizontal="center"/>
    </xf>
    <xf numFmtId="0" fontId="3" fillId="6" borderId="14" xfId="0" applyFont="1" applyFill="1" applyBorder="1" applyAlignment="1">
      <alignment horizontal="center"/>
    </xf>
    <xf numFmtId="2" fontId="16" fillId="6" borderId="2" xfId="0" applyNumberFormat="1" applyFont="1" applyFill="1" applyBorder="1" applyAlignment="1">
      <alignment horizontal="center" vertical="center" wrapText="1"/>
    </xf>
    <xf numFmtId="164" fontId="3" fillId="6" borderId="5" xfId="0" applyNumberFormat="1" applyFont="1" applyFill="1" applyBorder="1" applyAlignment="1">
      <alignment horizontal="center"/>
    </xf>
    <xf numFmtId="164" fontId="5" fillId="6" borderId="1" xfId="0" applyNumberFormat="1" applyFont="1" applyFill="1" applyBorder="1" applyAlignment="1">
      <alignment horizontal="center" vertical="center" wrapText="1"/>
    </xf>
    <xf numFmtId="164" fontId="3" fillId="6" borderId="1" xfId="0" applyNumberFormat="1" applyFont="1" applyFill="1" applyBorder="1" applyAlignment="1">
      <alignment horizontal="center" vertical="center" wrapText="1"/>
    </xf>
    <xf numFmtId="2" fontId="3" fillId="6" borderId="2" xfId="0" applyNumberFormat="1" applyFont="1" applyFill="1" applyBorder="1" applyAlignment="1">
      <alignment horizontal="center" wrapText="1"/>
    </xf>
    <xf numFmtId="0" fontId="3" fillId="6" borderId="2" xfId="0" applyFont="1" applyFill="1" applyBorder="1" applyAlignment="1">
      <alignment horizontal="center" vertical="top" wrapText="1"/>
    </xf>
    <xf numFmtId="2" fontId="3" fillId="6" borderId="1" xfId="0" applyNumberFormat="1" applyFont="1" applyFill="1" applyBorder="1" applyAlignment="1">
      <alignment horizontal="center" wrapText="1"/>
    </xf>
    <xf numFmtId="0" fontId="3" fillId="6" borderId="6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/>
    </xf>
    <xf numFmtId="0" fontId="2" fillId="6" borderId="5" xfId="0" applyFont="1" applyFill="1" applyBorder="1" applyAlignment="1">
      <alignment horizontal="center" vertical="center" wrapText="1"/>
    </xf>
    <xf numFmtId="164" fontId="3" fillId="6" borderId="1" xfId="0" applyNumberFormat="1" applyFont="1" applyFill="1" applyBorder="1" applyAlignment="1">
      <alignment horizontal="center" wrapText="1"/>
    </xf>
    <xf numFmtId="164" fontId="2" fillId="6" borderId="1" xfId="0" applyNumberFormat="1" applyFont="1" applyFill="1" applyBorder="1" applyAlignment="1">
      <alignment horizontal="center" wrapText="1"/>
    </xf>
    <xf numFmtId="164" fontId="5" fillId="6" borderId="2" xfId="0" applyNumberFormat="1" applyFont="1" applyFill="1" applyBorder="1" applyAlignment="1">
      <alignment horizontal="center" vertical="center" wrapText="1"/>
    </xf>
    <xf numFmtId="0" fontId="3" fillId="9" borderId="5" xfId="0" applyFont="1" applyFill="1" applyBorder="1" applyAlignment="1">
      <alignment horizontal="center"/>
    </xf>
    <xf numFmtId="0" fontId="3" fillId="6" borderId="1" xfId="0" applyNumberFormat="1" applyFont="1" applyFill="1" applyBorder="1" applyAlignment="1">
      <alignment horizontal="center" vertical="top" wrapText="1"/>
    </xf>
    <xf numFmtId="0" fontId="2" fillId="6" borderId="1" xfId="0" applyFont="1" applyFill="1" applyBorder="1" applyAlignment="1">
      <alignment horizontal="center" vertical="center" wrapText="1"/>
    </xf>
    <xf numFmtId="164" fontId="3" fillId="6" borderId="3" xfId="0" applyNumberFormat="1" applyFont="1" applyFill="1" applyBorder="1" applyAlignment="1">
      <alignment horizontal="center"/>
    </xf>
    <xf numFmtId="0" fontId="3" fillId="6" borderId="15" xfId="0" applyFont="1" applyFill="1" applyBorder="1" applyAlignment="1">
      <alignment horizontal="center"/>
    </xf>
    <xf numFmtId="2" fontId="3" fillId="6" borderId="17" xfId="0" applyNumberFormat="1" applyFont="1" applyFill="1" applyBorder="1" applyAlignment="1">
      <alignment horizontal="center"/>
    </xf>
    <xf numFmtId="2" fontId="3" fillId="6" borderId="9" xfId="0" applyNumberFormat="1" applyFont="1" applyFill="1" applyBorder="1" applyAlignment="1">
      <alignment horizontal="center" vertical="center" wrapText="1"/>
    </xf>
    <xf numFmtId="0" fontId="3" fillId="6" borderId="9" xfId="0" applyFont="1" applyFill="1" applyBorder="1" applyAlignment="1">
      <alignment horizontal="center"/>
    </xf>
    <xf numFmtId="0" fontId="3" fillId="6" borderId="1" xfId="0" applyNumberFormat="1" applyFont="1" applyFill="1" applyBorder="1" applyAlignment="1">
      <alignment horizontal="center" wrapText="1"/>
    </xf>
    <xf numFmtId="2" fontId="3" fillId="6" borderId="1" xfId="0" applyNumberFormat="1" applyFont="1" applyFill="1" applyBorder="1" applyAlignment="1">
      <alignment horizontal="center" vertical="top" wrapText="1"/>
    </xf>
    <xf numFmtId="0" fontId="2" fillId="6" borderId="1" xfId="0" applyNumberFormat="1" applyFont="1" applyFill="1" applyBorder="1" applyAlignment="1">
      <alignment horizontal="center" vertical="top" wrapText="1"/>
    </xf>
    <xf numFmtId="0" fontId="11" fillId="6" borderId="1" xfId="0" applyNumberFormat="1" applyFont="1" applyFill="1" applyBorder="1" applyAlignment="1">
      <alignment horizontal="center" vertical="top" wrapText="1"/>
    </xf>
    <xf numFmtId="0" fontId="3" fillId="6" borderId="10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16" fontId="3" fillId="6" borderId="1" xfId="0" applyNumberFormat="1" applyFont="1" applyFill="1" applyBorder="1" applyAlignment="1">
      <alignment horizontal="center"/>
    </xf>
    <xf numFmtId="2" fontId="16" fillId="6" borderId="1" xfId="0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/>
    </xf>
    <xf numFmtId="0" fontId="18" fillId="6" borderId="3" xfId="0" applyFont="1" applyFill="1" applyBorder="1" applyAlignment="1">
      <alignment horizontal="center"/>
    </xf>
    <xf numFmtId="0" fontId="18" fillId="6" borderId="5" xfId="0" applyFont="1" applyFill="1" applyBorder="1" applyAlignment="1">
      <alignment horizontal="center" vertical="center" wrapText="1"/>
    </xf>
    <xf numFmtId="164" fontId="18" fillId="6" borderId="2" xfId="0" applyNumberFormat="1" applyFont="1" applyFill="1" applyBorder="1" applyAlignment="1">
      <alignment horizontal="center"/>
    </xf>
    <xf numFmtId="2" fontId="18" fillId="6" borderId="3" xfId="0" applyNumberFormat="1" applyFont="1" applyFill="1" applyBorder="1" applyAlignment="1">
      <alignment horizontal="center"/>
    </xf>
    <xf numFmtId="0" fontId="18" fillId="6" borderId="6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/>
    </xf>
    <xf numFmtId="164" fontId="3" fillId="6" borderId="9" xfId="0" applyNumberFormat="1" applyFont="1" applyFill="1" applyBorder="1" applyAlignment="1">
      <alignment horizontal="center"/>
    </xf>
    <xf numFmtId="0" fontId="3" fillId="6" borderId="10" xfId="0" applyFont="1" applyFill="1" applyBorder="1" applyAlignment="1">
      <alignment horizontal="center" vertical="center" wrapText="1"/>
    </xf>
    <xf numFmtId="0" fontId="3" fillId="6" borderId="17" xfId="0" applyFont="1" applyFill="1" applyBorder="1" applyAlignment="1">
      <alignment horizontal="center"/>
    </xf>
    <xf numFmtId="164" fontId="2" fillId="6" borderId="1" xfId="0" applyNumberFormat="1" applyFont="1" applyFill="1" applyBorder="1" applyAlignment="1">
      <alignment horizontal="center"/>
    </xf>
    <xf numFmtId="0" fontId="3" fillId="9" borderId="6" xfId="0" applyFont="1" applyFill="1" applyBorder="1" applyAlignment="1">
      <alignment horizontal="center"/>
    </xf>
    <xf numFmtId="0" fontId="3" fillId="6" borderId="2" xfId="0" applyNumberFormat="1" applyFont="1" applyFill="1" applyBorder="1" applyAlignment="1">
      <alignment horizontal="center" vertical="top" wrapText="1"/>
    </xf>
    <xf numFmtId="2" fontId="3" fillId="6" borderId="2" xfId="0" applyNumberFormat="1" applyFont="1" applyFill="1" applyBorder="1" applyAlignment="1">
      <alignment horizontal="center" vertical="top" wrapText="1"/>
    </xf>
    <xf numFmtId="0" fontId="11" fillId="6" borderId="2" xfId="0" applyNumberFormat="1" applyFont="1" applyFill="1" applyBorder="1" applyAlignment="1">
      <alignment horizontal="center" vertical="top" wrapText="1"/>
    </xf>
    <xf numFmtId="0" fontId="3" fillId="6" borderId="0" xfId="0" applyFont="1" applyFill="1" applyAlignment="1">
      <alignment horizontal="center"/>
    </xf>
    <xf numFmtId="0" fontId="3" fillId="8" borderId="8" xfId="0" applyFont="1" applyFill="1" applyBorder="1" applyAlignment="1">
      <alignment horizontal="center"/>
    </xf>
    <xf numFmtId="0" fontId="3" fillId="8" borderId="6" xfId="0" applyFont="1" applyFill="1" applyBorder="1" applyAlignment="1">
      <alignment horizontal="center"/>
    </xf>
    <xf numFmtId="0" fontId="3" fillId="11" borderId="1" xfId="0" applyFont="1" applyFill="1" applyBorder="1" applyAlignment="1">
      <alignment horizontal="center"/>
    </xf>
    <xf numFmtId="0" fontId="3" fillId="11" borderId="5" xfId="0" applyFont="1" applyFill="1" applyBorder="1" applyAlignment="1">
      <alignment horizontal="center"/>
    </xf>
    <xf numFmtId="0" fontId="3" fillId="8" borderId="13" xfId="0" applyFont="1" applyFill="1" applyBorder="1" applyAlignment="1">
      <alignment horizontal="center"/>
    </xf>
    <xf numFmtId="0" fontId="3" fillId="8" borderId="6" xfId="0" applyFont="1" applyFill="1" applyBorder="1" applyAlignment="1">
      <alignment horizontal="center" vertical="center" wrapText="1"/>
    </xf>
    <xf numFmtId="0" fontId="3" fillId="8" borderId="5" xfId="0" applyFont="1" applyFill="1" applyBorder="1" applyAlignment="1">
      <alignment horizontal="center" vertical="center" wrapText="1"/>
    </xf>
    <xf numFmtId="0" fontId="5" fillId="8" borderId="5" xfId="0" applyFont="1" applyFill="1" applyBorder="1" applyAlignment="1">
      <alignment horizontal="center" vertical="center" wrapText="1"/>
    </xf>
    <xf numFmtId="2" fontId="3" fillId="8" borderId="1" xfId="0" applyNumberFormat="1" applyFont="1" applyFill="1" applyBorder="1" applyAlignment="1">
      <alignment horizontal="center"/>
    </xf>
    <xf numFmtId="0" fontId="3" fillId="8" borderId="12" xfId="0" applyFont="1" applyFill="1" applyBorder="1" applyAlignment="1">
      <alignment horizontal="center"/>
    </xf>
    <xf numFmtId="0" fontId="3" fillId="8" borderId="3" xfId="0" applyFont="1" applyFill="1" applyBorder="1" applyAlignment="1">
      <alignment horizontal="center"/>
    </xf>
    <xf numFmtId="0" fontId="2" fillId="8" borderId="8" xfId="0" applyFont="1" applyFill="1" applyBorder="1" applyAlignment="1">
      <alignment horizontal="center"/>
    </xf>
    <xf numFmtId="0" fontId="0" fillId="5" borderId="0" xfId="0" applyFont="1" applyFill="1" applyAlignment="1">
      <alignment horizontal="left"/>
    </xf>
    <xf numFmtId="0" fontId="2" fillId="5" borderId="22" xfId="0" applyFont="1" applyFill="1" applyBorder="1" applyAlignment="1">
      <alignment horizontal="left" vertical="top" wrapText="1"/>
    </xf>
    <xf numFmtId="0" fontId="18" fillId="5" borderId="23" xfId="0" applyFont="1" applyFill="1" applyBorder="1" applyAlignment="1">
      <alignment horizontal="left"/>
    </xf>
    <xf numFmtId="0" fontId="2" fillId="5" borderId="18" xfId="0" applyFont="1" applyFill="1" applyBorder="1" applyAlignment="1">
      <alignment horizontal="left" vertical="top" wrapText="1"/>
    </xf>
    <xf numFmtId="0" fontId="8" fillId="5" borderId="26" xfId="0" applyFont="1" applyFill="1" applyBorder="1" applyAlignment="1">
      <alignment horizontal="right"/>
    </xf>
    <xf numFmtId="0" fontId="0" fillId="6" borderId="0" xfId="0" applyFont="1" applyFill="1" applyAlignment="1">
      <alignment horizontal="center"/>
    </xf>
    <xf numFmtId="0" fontId="3" fillId="6" borderId="21" xfId="0" applyFont="1" applyFill="1" applyBorder="1" applyAlignment="1">
      <alignment horizontal="center"/>
    </xf>
    <xf numFmtId="2" fontId="3" fillId="6" borderId="21" xfId="0" applyNumberFormat="1" applyFont="1" applyFill="1" applyBorder="1" applyAlignment="1">
      <alignment horizontal="center"/>
    </xf>
    <xf numFmtId="0" fontId="3" fillId="6" borderId="25" xfId="0" applyFont="1" applyFill="1" applyBorder="1" applyAlignment="1">
      <alignment horizontal="center"/>
    </xf>
    <xf numFmtId="0" fontId="3" fillId="6" borderId="27" xfId="0" applyFont="1" applyFill="1" applyBorder="1" applyAlignment="1">
      <alignment horizontal="center"/>
    </xf>
    <xf numFmtId="164" fontId="3" fillId="6" borderId="21" xfId="0" applyNumberFormat="1" applyFont="1" applyFill="1" applyBorder="1" applyAlignment="1">
      <alignment horizontal="center"/>
    </xf>
    <xf numFmtId="0" fontId="3" fillId="6" borderId="28" xfId="0" applyFont="1" applyFill="1" applyBorder="1" applyAlignment="1">
      <alignment horizontal="center"/>
    </xf>
    <xf numFmtId="2" fontId="3" fillId="6" borderId="25" xfId="0" applyNumberFormat="1" applyFont="1" applyFill="1" applyBorder="1" applyAlignment="1">
      <alignment horizontal="center" vertical="center" wrapText="1"/>
    </xf>
    <xf numFmtId="0" fontId="18" fillId="2" borderId="22" xfId="0" applyFont="1" applyFill="1" applyBorder="1"/>
    <xf numFmtId="0" fontId="2" fillId="2" borderId="2" xfId="0" applyFont="1" applyFill="1" applyBorder="1" applyAlignment="1">
      <alignment horizontal="center" vertical="top"/>
    </xf>
    <xf numFmtId="0" fontId="2" fillId="3" borderId="2" xfId="0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center" vertical="top"/>
    </xf>
    <xf numFmtId="0" fontId="3" fillId="9" borderId="2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3" fillId="6" borderId="2" xfId="0" applyFont="1" applyFill="1" applyBorder="1" applyAlignment="1">
      <alignment horizontal="center" vertical="center"/>
    </xf>
    <xf numFmtId="0" fontId="2" fillId="6" borderId="25" xfId="0" applyFont="1" applyFill="1" applyBorder="1" applyAlignment="1">
      <alignment horizontal="center" vertical="top"/>
    </xf>
    <xf numFmtId="0" fontId="18" fillId="6" borderId="2" xfId="0" applyFont="1" applyFill="1" applyBorder="1" applyAlignment="1">
      <alignment horizontal="center"/>
    </xf>
    <xf numFmtId="2" fontId="5" fillId="6" borderId="10" xfId="0" applyNumberFormat="1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/>
    </xf>
    <xf numFmtId="0" fontId="5" fillId="6" borderId="25" xfId="0" applyFont="1" applyFill="1" applyBorder="1" applyAlignment="1">
      <alignment horizontal="center" vertical="center" wrapText="1"/>
    </xf>
    <xf numFmtId="0" fontId="3" fillId="9" borderId="17" xfId="0" applyFont="1" applyFill="1" applyBorder="1" applyAlignment="1">
      <alignment horizontal="center"/>
    </xf>
    <xf numFmtId="164" fontId="3" fillId="6" borderId="25" xfId="0" applyNumberFormat="1" applyFont="1" applyFill="1" applyBorder="1" applyAlignment="1">
      <alignment horizontal="center"/>
    </xf>
    <xf numFmtId="0" fontId="5" fillId="6" borderId="10" xfId="0" applyFont="1" applyFill="1" applyBorder="1" applyAlignment="1">
      <alignment horizontal="center" vertical="center" wrapText="1"/>
    </xf>
    <xf numFmtId="0" fontId="2" fillId="6" borderId="25" xfId="0" applyFont="1" applyFill="1" applyBorder="1" applyAlignment="1">
      <alignment horizontal="center"/>
    </xf>
    <xf numFmtId="0" fontId="2" fillId="6" borderId="10" xfId="0" applyFont="1" applyFill="1" applyBorder="1" applyAlignment="1">
      <alignment horizontal="center"/>
    </xf>
    <xf numFmtId="0" fontId="3" fillId="6" borderId="2" xfId="0" applyNumberFormat="1" applyFont="1" applyFill="1" applyBorder="1" applyAlignment="1">
      <alignment horizontal="center" wrapText="1"/>
    </xf>
    <xf numFmtId="0" fontId="2" fillId="6" borderId="2" xfId="0" applyNumberFormat="1" applyFont="1" applyFill="1" applyBorder="1" applyAlignment="1">
      <alignment horizontal="center" vertical="top" wrapText="1"/>
    </xf>
    <xf numFmtId="0" fontId="13" fillId="6" borderId="10" xfId="0" applyFont="1" applyFill="1" applyBorder="1" applyAlignment="1">
      <alignment horizontal="center" vertical="center" wrapText="1"/>
    </xf>
    <xf numFmtId="164" fontId="2" fillId="6" borderId="2" xfId="0" applyNumberFormat="1" applyFont="1" applyFill="1" applyBorder="1" applyAlignment="1">
      <alignment horizontal="center" wrapText="1"/>
    </xf>
    <xf numFmtId="2" fontId="1" fillId="10" borderId="20" xfId="0" applyNumberFormat="1" applyFont="1" applyFill="1" applyBorder="1"/>
    <xf numFmtId="0" fontId="0" fillId="6" borderId="1" xfId="0" applyFont="1" applyFill="1" applyBorder="1" applyAlignment="1">
      <alignment horizontal="center"/>
    </xf>
    <xf numFmtId="0" fontId="18" fillId="6" borderId="1" xfId="0" applyFont="1" applyFill="1" applyBorder="1" applyAlignment="1">
      <alignment horizontal="center"/>
    </xf>
    <xf numFmtId="0" fontId="28" fillId="6" borderId="1" xfId="0" applyFont="1" applyFill="1" applyBorder="1" applyAlignment="1">
      <alignment horizontal="center" vertical="center" wrapText="1"/>
    </xf>
    <xf numFmtId="0" fontId="3" fillId="9" borderId="1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2" fillId="0" borderId="22" xfId="0" applyFont="1" applyBorder="1" applyAlignment="1">
      <alignment horizontal="center" vertical="top"/>
    </xf>
    <xf numFmtId="0" fontId="0" fillId="0" borderId="0" xfId="0" applyFont="1" applyAlignment="1">
      <alignment horizontal="center"/>
    </xf>
    <xf numFmtId="0" fontId="3" fillId="13" borderId="22" xfId="0" applyFont="1" applyFill="1" applyBorder="1" applyAlignment="1">
      <alignment horizontal="center"/>
    </xf>
    <xf numFmtId="0" fontId="3" fillId="13" borderId="18" xfId="0" applyFont="1" applyFill="1" applyBorder="1" applyAlignment="1">
      <alignment horizontal="center"/>
    </xf>
    <xf numFmtId="0" fontId="2" fillId="9" borderId="26" xfId="0" applyFont="1" applyFill="1" applyBorder="1" applyAlignment="1">
      <alignment horizontal="center"/>
    </xf>
    <xf numFmtId="0" fontId="3" fillId="8" borderId="22" xfId="0" applyFont="1" applyFill="1" applyBorder="1" applyAlignment="1">
      <alignment horizontal="center"/>
    </xf>
    <xf numFmtId="0" fontId="3" fillId="5" borderId="22" xfId="0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/>
    </xf>
    <xf numFmtId="0" fontId="3" fillId="9" borderId="25" xfId="0" applyFont="1" applyFill="1" applyBorder="1" applyAlignment="1">
      <alignment horizontal="center"/>
    </xf>
    <xf numFmtId="0" fontId="0" fillId="6" borderId="6" xfId="0" applyFont="1" applyFill="1" applyBorder="1" applyAlignment="1">
      <alignment horizontal="center"/>
    </xf>
    <xf numFmtId="0" fontId="18" fillId="11" borderId="19" xfId="0" applyFont="1" applyFill="1" applyBorder="1"/>
    <xf numFmtId="2" fontId="3" fillId="0" borderId="19" xfId="0" applyNumberFormat="1" applyFont="1" applyFill="1" applyBorder="1"/>
    <xf numFmtId="0" fontId="18" fillId="11" borderId="20" xfId="0" applyFont="1" applyFill="1" applyBorder="1"/>
    <xf numFmtId="2" fontId="2" fillId="11" borderId="19" xfId="0" applyNumberFormat="1" applyFont="1" applyFill="1" applyBorder="1"/>
    <xf numFmtId="0" fontId="18" fillId="11" borderId="1" xfId="0" applyFont="1" applyFill="1" applyBorder="1"/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3" fillId="6" borderId="31" xfId="0" applyFont="1" applyFill="1" applyBorder="1" applyAlignment="1">
      <alignment horizontal="center" vertical="center" wrapText="1"/>
    </xf>
    <xf numFmtId="0" fontId="5" fillId="6" borderId="23" xfId="0" applyFont="1" applyFill="1" applyBorder="1" applyAlignment="1">
      <alignment horizontal="center" vertical="center" wrapText="1"/>
    </xf>
    <xf numFmtId="0" fontId="13" fillId="6" borderId="30" xfId="0" applyFont="1" applyFill="1" applyBorder="1" applyAlignment="1">
      <alignment horizontal="center" vertical="center" wrapText="1"/>
    </xf>
    <xf numFmtId="0" fontId="3" fillId="6" borderId="31" xfId="0" applyFont="1" applyFill="1" applyBorder="1" applyAlignment="1">
      <alignment horizontal="center"/>
    </xf>
    <xf numFmtId="0" fontId="3" fillId="6" borderId="23" xfId="0" applyFont="1" applyFill="1" applyBorder="1" applyAlignment="1">
      <alignment horizontal="center"/>
    </xf>
    <xf numFmtId="0" fontId="2" fillId="6" borderId="31" xfId="0" applyFont="1" applyFill="1" applyBorder="1" applyAlignment="1">
      <alignment horizontal="center" vertical="top"/>
    </xf>
    <xf numFmtId="0" fontId="3" fillId="0" borderId="33" xfId="0" applyFont="1" applyBorder="1"/>
    <xf numFmtId="0" fontId="3" fillId="0" borderId="32" xfId="0" applyFont="1" applyBorder="1"/>
    <xf numFmtId="0" fontId="2" fillId="0" borderId="33" xfId="0" applyFont="1" applyBorder="1" applyAlignment="1">
      <alignment horizontal="center"/>
    </xf>
    <xf numFmtId="0" fontId="2" fillId="0" borderId="33" xfId="0" applyFont="1" applyBorder="1"/>
    <xf numFmtId="0" fontId="2" fillId="0" borderId="34" xfId="0" applyFont="1" applyBorder="1" applyAlignment="1">
      <alignment horizontal="center"/>
    </xf>
    <xf numFmtId="0" fontId="3" fillId="6" borderId="34" xfId="0" applyFont="1" applyFill="1" applyBorder="1" applyAlignment="1">
      <alignment horizontal="right" vertical="center" wrapText="1"/>
    </xf>
    <xf numFmtId="0" fontId="3" fillId="6" borderId="33" xfId="0" applyFont="1" applyFill="1" applyBorder="1" applyAlignment="1">
      <alignment horizontal="right" vertical="center" wrapText="1"/>
    </xf>
    <xf numFmtId="0" fontId="3" fillId="6" borderId="23" xfId="0" applyFont="1" applyFill="1" applyBorder="1" applyAlignment="1">
      <alignment horizontal="right"/>
    </xf>
    <xf numFmtId="0" fontId="3" fillId="5" borderId="33" xfId="0" applyFont="1" applyFill="1" applyBorder="1" applyAlignment="1">
      <alignment horizontal="left" vertical="center" wrapText="1"/>
    </xf>
    <xf numFmtId="0" fontId="8" fillId="5" borderId="35" xfId="0" applyFont="1" applyFill="1" applyBorder="1" applyAlignment="1">
      <alignment horizontal="left"/>
    </xf>
    <xf numFmtId="0" fontId="13" fillId="6" borderId="30" xfId="0" applyFont="1" applyFill="1" applyBorder="1" applyAlignment="1">
      <alignment horizontal="right" vertical="center" wrapText="1"/>
    </xf>
    <xf numFmtId="0" fontId="3" fillId="6" borderId="34" xfId="0" applyFont="1" applyFill="1" applyBorder="1" applyAlignment="1">
      <alignment horizontal="center" vertical="center" wrapText="1"/>
    </xf>
    <xf numFmtId="2" fontId="3" fillId="5" borderId="32" xfId="0" applyNumberFormat="1" applyFont="1" applyFill="1" applyBorder="1"/>
    <xf numFmtId="0" fontId="3" fillId="6" borderId="23" xfId="0" applyFont="1" applyFill="1" applyBorder="1" applyAlignment="1">
      <alignment horizontal="center" vertical="center" wrapText="1"/>
    </xf>
    <xf numFmtId="0" fontId="13" fillId="6" borderId="33" xfId="0" applyFont="1" applyFill="1" applyBorder="1" applyAlignment="1">
      <alignment horizontal="center" vertical="center" wrapText="1"/>
    </xf>
    <xf numFmtId="0" fontId="3" fillId="6" borderId="35" xfId="0" applyFont="1" applyFill="1" applyBorder="1" applyAlignment="1">
      <alignment horizontal="center"/>
    </xf>
    <xf numFmtId="0" fontId="5" fillId="6" borderId="35" xfId="0" applyFont="1" applyFill="1" applyBorder="1" applyAlignment="1">
      <alignment horizontal="center" vertical="center" wrapText="1"/>
    </xf>
    <xf numFmtId="0" fontId="16" fillId="6" borderId="33" xfId="0" applyFont="1" applyFill="1" applyBorder="1" applyAlignment="1">
      <alignment horizontal="center" vertical="center" wrapText="1"/>
    </xf>
    <xf numFmtId="0" fontId="2" fillId="6" borderId="23" xfId="0" applyFont="1" applyFill="1" applyBorder="1" applyAlignment="1">
      <alignment horizontal="center"/>
    </xf>
    <xf numFmtId="2" fontId="3" fillId="7" borderId="33" xfId="0" applyNumberFormat="1" applyFont="1" applyFill="1" applyBorder="1"/>
    <xf numFmtId="0" fontId="3" fillId="5" borderId="35" xfId="0" applyFont="1" applyFill="1" applyBorder="1" applyAlignment="1">
      <alignment horizontal="left"/>
    </xf>
    <xf numFmtId="2" fontId="3" fillId="5" borderId="33" xfId="0" applyNumberFormat="1" applyFont="1" applyFill="1" applyBorder="1"/>
    <xf numFmtId="0" fontId="3" fillId="5" borderId="33" xfId="0" applyFont="1" applyFill="1" applyBorder="1"/>
    <xf numFmtId="0" fontId="0" fillId="2" borderId="33" xfId="0" applyFill="1" applyBorder="1"/>
    <xf numFmtId="2" fontId="7" fillId="7" borderId="33" xfId="1" applyNumberFormat="1" applyFont="1" applyFill="1" applyBorder="1" applyAlignment="1">
      <alignment wrapText="1"/>
    </xf>
    <xf numFmtId="0" fontId="3" fillId="6" borderId="34" xfId="0" applyFont="1" applyFill="1" applyBorder="1" applyAlignment="1">
      <alignment horizontal="center"/>
    </xf>
    <xf numFmtId="0" fontId="3" fillId="6" borderId="33" xfId="0" applyFont="1" applyFill="1" applyBorder="1" applyAlignment="1">
      <alignment horizontal="center" vertical="center" wrapText="1"/>
    </xf>
    <xf numFmtId="0" fontId="5" fillId="6" borderId="34" xfId="0" applyFont="1" applyFill="1" applyBorder="1" applyAlignment="1">
      <alignment horizontal="center" vertical="center" wrapText="1"/>
    </xf>
    <xf numFmtId="2" fontId="3" fillId="6" borderId="34" xfId="0" applyNumberFormat="1" applyFont="1" applyFill="1" applyBorder="1" applyAlignment="1">
      <alignment horizontal="center" vertical="center" wrapText="1"/>
    </xf>
    <xf numFmtId="0" fontId="3" fillId="0" borderId="37" xfId="0" applyFont="1" applyBorder="1"/>
    <xf numFmtId="0" fontId="2" fillId="0" borderId="37" xfId="0" applyFont="1" applyBorder="1"/>
    <xf numFmtId="0" fontId="13" fillId="6" borderId="37" xfId="0" applyFont="1" applyFill="1" applyBorder="1" applyAlignment="1">
      <alignment horizontal="center" vertical="center" wrapText="1"/>
    </xf>
    <xf numFmtId="2" fontId="3" fillId="5" borderId="39" xfId="0" applyNumberFormat="1" applyFont="1" applyFill="1" applyBorder="1"/>
    <xf numFmtId="0" fontId="3" fillId="2" borderId="37" xfId="0" applyFont="1" applyFill="1" applyBorder="1"/>
    <xf numFmtId="2" fontId="3" fillId="7" borderId="37" xfId="0" applyNumberFormat="1" applyFont="1" applyFill="1" applyBorder="1"/>
    <xf numFmtId="2" fontId="3" fillId="7" borderId="38" xfId="0" applyNumberFormat="1" applyFont="1" applyFill="1" applyBorder="1"/>
    <xf numFmtId="0" fontId="3" fillId="6" borderId="36" xfId="0" applyFont="1" applyFill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3" fillId="6" borderId="38" xfId="0" applyFont="1" applyFill="1" applyBorder="1" applyAlignment="1">
      <alignment horizontal="center" vertical="center" wrapText="1"/>
    </xf>
    <xf numFmtId="2" fontId="5" fillId="6" borderId="38" xfId="0" applyNumberFormat="1" applyFont="1" applyFill="1" applyBorder="1" applyAlignment="1">
      <alignment horizontal="center" vertical="center" wrapText="1"/>
    </xf>
    <xf numFmtId="0" fontId="3" fillId="6" borderId="38" xfId="0" applyFont="1" applyFill="1" applyBorder="1" applyAlignment="1">
      <alignment horizontal="center"/>
    </xf>
    <xf numFmtId="0" fontId="16" fillId="6" borderId="37" xfId="0" applyFont="1" applyFill="1" applyBorder="1" applyAlignment="1">
      <alignment horizontal="center" vertical="center" wrapText="1"/>
    </xf>
    <xf numFmtId="0" fontId="3" fillId="6" borderId="37" xfId="0" applyFont="1" applyFill="1" applyBorder="1" applyAlignment="1">
      <alignment horizontal="center"/>
    </xf>
    <xf numFmtId="2" fontId="3" fillId="6" borderId="37" xfId="0" applyNumberFormat="1" applyFont="1" applyFill="1" applyBorder="1" applyAlignment="1">
      <alignment horizontal="center"/>
    </xf>
    <xf numFmtId="164" fontId="3" fillId="6" borderId="38" xfId="0" applyNumberFormat="1" applyFont="1" applyFill="1" applyBorder="1" applyAlignment="1">
      <alignment horizontal="center"/>
    </xf>
    <xf numFmtId="2" fontId="3" fillId="6" borderId="38" xfId="0" applyNumberFormat="1" applyFont="1" applyFill="1" applyBorder="1" applyAlignment="1">
      <alignment horizontal="center" vertical="center" wrapText="1"/>
    </xf>
    <xf numFmtId="0" fontId="5" fillId="6" borderId="38" xfId="0" applyFont="1" applyFill="1" applyBorder="1" applyAlignment="1">
      <alignment horizontal="center" vertical="center" wrapText="1"/>
    </xf>
    <xf numFmtId="2" fontId="2" fillId="8" borderId="39" xfId="0" applyNumberFormat="1" applyFont="1" applyFill="1" applyBorder="1"/>
    <xf numFmtId="2" fontId="2" fillId="8" borderId="37" xfId="0" applyNumberFormat="1" applyFont="1" applyFill="1" applyBorder="1"/>
    <xf numFmtId="0" fontId="3" fillId="0" borderId="38" xfId="0" applyFont="1" applyBorder="1"/>
    <xf numFmtId="0" fontId="3" fillId="18" borderId="22" xfId="0" applyFont="1" applyFill="1" applyBorder="1"/>
    <xf numFmtId="0" fontId="3" fillId="18" borderId="19" xfId="0" applyFont="1" applyFill="1" applyBorder="1"/>
    <xf numFmtId="0" fontId="3" fillId="18" borderId="1" xfId="0" applyFont="1" applyFill="1" applyBorder="1"/>
    <xf numFmtId="2" fontId="3" fillId="18" borderId="22" xfId="0" applyNumberFormat="1" applyFont="1" applyFill="1" applyBorder="1"/>
    <xf numFmtId="2" fontId="3" fillId="18" borderId="19" xfId="0" applyNumberFormat="1" applyFont="1" applyFill="1" applyBorder="1"/>
    <xf numFmtId="2" fontId="3" fillId="18" borderId="1" xfId="0" applyNumberFormat="1" applyFont="1" applyFill="1" applyBorder="1"/>
    <xf numFmtId="2" fontId="7" fillId="18" borderId="1" xfId="1" applyNumberFormat="1" applyFont="1" applyFill="1" applyBorder="1" applyAlignment="1">
      <alignment wrapText="1"/>
    </xf>
    <xf numFmtId="0" fontId="18" fillId="0" borderId="19" xfId="0" applyFont="1" applyFill="1" applyBorder="1" applyAlignment="1">
      <alignment horizontal="center"/>
    </xf>
    <xf numFmtId="0" fontId="8" fillId="5" borderId="40" xfId="0" applyFont="1" applyFill="1" applyBorder="1" applyAlignment="1">
      <alignment horizontal="right"/>
    </xf>
    <xf numFmtId="0" fontId="3" fillId="18" borderId="2" xfId="0" applyFont="1" applyFill="1" applyBorder="1"/>
    <xf numFmtId="2" fontId="3" fillId="18" borderId="2" xfId="0" applyNumberFormat="1" applyFont="1" applyFill="1" applyBorder="1"/>
    <xf numFmtId="0" fontId="3" fillId="6" borderId="40" xfId="0" applyFont="1" applyFill="1" applyBorder="1" applyAlignment="1">
      <alignment horizontal="center"/>
    </xf>
    <xf numFmtId="0" fontId="16" fillId="6" borderId="23" xfId="0" applyFont="1" applyFill="1" applyBorder="1" applyAlignment="1">
      <alignment horizontal="center" vertical="center" wrapText="1"/>
    </xf>
    <xf numFmtId="0" fontId="3" fillId="6" borderId="38" xfId="0" applyFont="1" applyFill="1" applyBorder="1" applyAlignment="1">
      <alignment horizontal="center" wrapText="1"/>
    </xf>
    <xf numFmtId="164" fontId="3" fillId="6" borderId="38" xfId="0" applyNumberFormat="1" applyFont="1" applyFill="1" applyBorder="1" applyAlignment="1">
      <alignment horizontal="center" wrapText="1"/>
    </xf>
    <xf numFmtId="2" fontId="3" fillId="6" borderId="36" xfId="0" applyNumberFormat="1" applyFont="1" applyFill="1" applyBorder="1" applyAlignment="1">
      <alignment horizontal="center"/>
    </xf>
    <xf numFmtId="2" fontId="2" fillId="6" borderId="1" xfId="0" applyNumberFormat="1" applyFont="1" applyFill="1" applyBorder="1"/>
    <xf numFmtId="0" fontId="0" fillId="6" borderId="36" xfId="0" applyFill="1" applyBorder="1" applyAlignment="1">
      <alignment horizontal="center"/>
    </xf>
    <xf numFmtId="0" fontId="13" fillId="6" borderId="38" xfId="0" applyFont="1" applyFill="1" applyBorder="1" applyAlignment="1">
      <alignment horizontal="center" vertical="center" wrapText="1"/>
    </xf>
    <xf numFmtId="17" fontId="13" fillId="6" borderId="38" xfId="0" applyNumberFormat="1" applyFont="1" applyFill="1" applyBorder="1" applyAlignment="1">
      <alignment horizontal="center" vertical="center" wrapText="1"/>
    </xf>
    <xf numFmtId="0" fontId="0" fillId="6" borderId="0" xfId="0" applyFill="1"/>
    <xf numFmtId="0" fontId="29" fillId="6" borderId="0" xfId="0" applyFont="1" applyFill="1"/>
    <xf numFmtId="2" fontId="2" fillId="6" borderId="0" xfId="0" applyNumberFormat="1" applyFont="1" applyFill="1"/>
    <xf numFmtId="0" fontId="2" fillId="6" borderId="36" xfId="0" applyFont="1" applyFill="1" applyBorder="1" applyAlignment="1">
      <alignment horizontal="center"/>
    </xf>
    <xf numFmtId="0" fontId="3" fillId="5" borderId="37" xfId="0" applyFont="1" applyFill="1" applyBorder="1" applyAlignment="1">
      <alignment horizontal="left" wrapText="1"/>
    </xf>
    <xf numFmtId="0" fontId="16" fillId="6" borderId="36" xfId="0" applyFont="1" applyFill="1" applyBorder="1" applyAlignment="1">
      <alignment horizontal="center" vertical="center" wrapText="1"/>
    </xf>
    <xf numFmtId="164" fontId="5" fillId="6" borderId="38" xfId="0" applyNumberFormat="1" applyFont="1" applyFill="1" applyBorder="1" applyAlignment="1">
      <alignment horizontal="center" vertical="center" wrapText="1"/>
    </xf>
    <xf numFmtId="2" fontId="3" fillId="6" borderId="38" xfId="0" applyNumberFormat="1" applyFont="1" applyFill="1" applyBorder="1" applyAlignment="1">
      <alignment horizontal="center" wrapText="1"/>
    </xf>
    <xf numFmtId="0" fontId="13" fillId="6" borderId="23" xfId="0" applyFont="1" applyFill="1" applyBorder="1" applyAlignment="1">
      <alignment horizontal="center" vertical="center" wrapText="1"/>
    </xf>
    <xf numFmtId="16" fontId="3" fillId="6" borderId="38" xfId="0" applyNumberFormat="1" applyFont="1" applyFill="1" applyBorder="1" applyAlignment="1">
      <alignment horizontal="center" vertical="center" wrapText="1"/>
    </xf>
    <xf numFmtId="0" fontId="2" fillId="6" borderId="36" xfId="0" applyFont="1" applyFill="1" applyBorder="1" applyAlignment="1">
      <alignment horizontal="center" vertical="top"/>
    </xf>
    <xf numFmtId="0" fontId="3" fillId="6" borderId="37" xfId="0" applyFont="1" applyFill="1" applyBorder="1" applyAlignment="1">
      <alignment horizontal="center" vertical="center" wrapText="1"/>
    </xf>
    <xf numFmtId="2" fontId="7" fillId="7" borderId="37" xfId="1" applyNumberFormat="1" applyFont="1" applyFill="1" applyBorder="1" applyAlignment="1">
      <alignment wrapText="1"/>
    </xf>
    <xf numFmtId="0" fontId="13" fillId="6" borderId="36" xfId="0" applyFont="1" applyFill="1" applyBorder="1" applyAlignment="1">
      <alignment horizontal="center" vertical="center" wrapText="1"/>
    </xf>
    <xf numFmtId="2" fontId="3" fillId="6" borderId="38" xfId="0" applyNumberFormat="1" applyFont="1" applyFill="1" applyBorder="1" applyAlignment="1">
      <alignment horizontal="center"/>
    </xf>
    <xf numFmtId="2" fontId="3" fillId="6" borderId="41" xfId="0" applyNumberFormat="1" applyFont="1" applyFill="1" applyBorder="1" applyAlignment="1">
      <alignment horizontal="center"/>
    </xf>
    <xf numFmtId="0" fontId="2" fillId="8" borderId="37" xfId="0" applyFont="1" applyFill="1" applyBorder="1"/>
    <xf numFmtId="0" fontId="2" fillId="8" borderId="37" xfId="0" applyFont="1" applyFill="1" applyBorder="1" applyAlignment="1">
      <alignment horizontal="center"/>
    </xf>
    <xf numFmtId="0" fontId="1" fillId="0" borderId="0" xfId="0" applyFont="1" applyFill="1" applyBorder="1"/>
    <xf numFmtId="2" fontId="3" fillId="8" borderId="37" xfId="0" applyNumberFormat="1" applyFont="1" applyFill="1" applyBorder="1"/>
    <xf numFmtId="2" fontId="3" fillId="8" borderId="38" xfId="0" applyNumberFormat="1" applyFont="1" applyFill="1" applyBorder="1"/>
    <xf numFmtId="0" fontId="0" fillId="8" borderId="0" xfId="0" applyFill="1" applyBorder="1"/>
    <xf numFmtId="0" fontId="0" fillId="8" borderId="39" xfId="0" applyFill="1" applyBorder="1"/>
    <xf numFmtId="0" fontId="0" fillId="8" borderId="37" xfId="0" applyFill="1" applyBorder="1"/>
    <xf numFmtId="0" fontId="2" fillId="0" borderId="36" xfId="0" applyFont="1" applyBorder="1" applyAlignment="1">
      <alignment horizontal="center"/>
    </xf>
    <xf numFmtId="0" fontId="3" fillId="6" borderId="38" xfId="0" applyNumberFormat="1" applyFont="1" applyFill="1" applyBorder="1" applyAlignment="1">
      <alignment horizontal="center" vertical="top" wrapText="1"/>
    </xf>
    <xf numFmtId="0" fontId="3" fillId="0" borderId="39" xfId="0" applyFont="1" applyFill="1" applyBorder="1"/>
    <xf numFmtId="0" fontId="3" fillId="0" borderId="37" xfId="0" applyFont="1" applyFill="1" applyBorder="1"/>
    <xf numFmtId="2" fontId="2" fillId="5" borderId="39" xfId="0" applyNumberFormat="1" applyFont="1" applyFill="1" applyBorder="1"/>
    <xf numFmtId="0" fontId="2" fillId="0" borderId="0" xfId="0" applyFont="1" applyAlignment="1">
      <alignment horizontal="center"/>
    </xf>
    <xf numFmtId="0" fontId="3" fillId="6" borderId="36" xfId="0" applyFont="1" applyFill="1" applyBorder="1" applyAlignment="1">
      <alignment horizontal="center" vertical="center" wrapText="1"/>
    </xf>
    <xf numFmtId="0" fontId="23" fillId="6" borderId="37" xfId="0" applyFont="1" applyFill="1" applyBorder="1" applyAlignment="1">
      <alignment horizontal="center" vertical="center" wrapText="1"/>
    </xf>
    <xf numFmtId="0" fontId="3" fillId="5" borderId="39" xfId="0" applyFont="1" applyFill="1" applyBorder="1"/>
    <xf numFmtId="0" fontId="8" fillId="11" borderId="18" xfId="0" applyFont="1" applyFill="1" applyBorder="1" applyAlignment="1">
      <alignment horizontal="left"/>
    </xf>
    <xf numFmtId="0" fontId="3" fillId="11" borderId="2" xfId="0" applyFont="1" applyFill="1" applyBorder="1" applyAlignment="1">
      <alignment horizontal="center"/>
    </xf>
    <xf numFmtId="0" fontId="3" fillId="11" borderId="25" xfId="0" applyFont="1" applyFill="1" applyBorder="1" applyAlignment="1">
      <alignment horizontal="center"/>
    </xf>
    <xf numFmtId="0" fontId="2" fillId="9" borderId="2" xfId="0" applyFont="1" applyFill="1" applyBorder="1" applyAlignment="1">
      <alignment horizontal="center"/>
    </xf>
    <xf numFmtId="0" fontId="2" fillId="9" borderId="4" xfId="0" applyFont="1" applyFill="1" applyBorder="1" applyAlignment="1">
      <alignment horizontal="center"/>
    </xf>
    <xf numFmtId="0" fontId="2" fillId="0" borderId="5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3" fillId="9" borderId="1" xfId="0" applyFont="1" applyFill="1" applyBorder="1" applyAlignment="1">
      <alignment horizontal="center"/>
    </xf>
    <xf numFmtId="0" fontId="2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left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0" fontId="17" fillId="0" borderId="5" xfId="0" applyFont="1" applyBorder="1" applyAlignment="1">
      <alignment horizontal="left" wrapText="1"/>
    </xf>
    <xf numFmtId="0" fontId="17" fillId="0" borderId="6" xfId="0" applyFont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0" borderId="5" xfId="0" applyFont="1" applyBorder="1" applyAlignment="1">
      <alignment horizontal="left" vertical="top" wrapText="1"/>
    </xf>
    <xf numFmtId="0" fontId="2" fillId="0" borderId="8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0" fontId="2" fillId="9" borderId="9" xfId="0" applyFont="1" applyFill="1" applyBorder="1" applyAlignment="1">
      <alignment horizontal="center"/>
    </xf>
    <xf numFmtId="0" fontId="2" fillId="9" borderId="12" xfId="0" applyFont="1" applyFill="1" applyBorder="1" applyAlignment="1">
      <alignment horizontal="center"/>
    </xf>
    <xf numFmtId="0" fontId="2" fillId="0" borderId="1" xfId="0" applyFont="1" applyBorder="1" applyAlignment="1">
      <alignment vertical="center" wrapText="1"/>
    </xf>
    <xf numFmtId="0" fontId="17" fillId="0" borderId="5" xfId="0" applyFont="1" applyBorder="1" applyAlignment="1">
      <alignment horizontal="center" vertical="top" wrapText="1"/>
    </xf>
    <xf numFmtId="0" fontId="17" fillId="0" borderId="8" xfId="0" applyFont="1" applyBorder="1" applyAlignment="1">
      <alignment horizontal="center" vertical="top" wrapText="1"/>
    </xf>
    <xf numFmtId="0" fontId="17" fillId="0" borderId="6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left" wrapText="1"/>
    </xf>
    <xf numFmtId="0" fontId="1" fillId="0" borderId="1" xfId="0" applyFont="1" applyBorder="1" applyAlignment="1">
      <alignment horizontal="center" vertical="top" wrapText="1"/>
    </xf>
    <xf numFmtId="0" fontId="2" fillId="0" borderId="5" xfId="0" applyFont="1" applyFill="1" applyBorder="1" applyAlignment="1">
      <alignment horizontal="left" wrapText="1"/>
    </xf>
    <xf numFmtId="0" fontId="2" fillId="0" borderId="6" xfId="0" applyFont="1" applyFill="1" applyBorder="1" applyAlignment="1">
      <alignment horizontal="left" wrapText="1"/>
    </xf>
    <xf numFmtId="0" fontId="2" fillId="0" borderId="5" xfId="0" applyFont="1" applyBorder="1" applyAlignment="1">
      <alignment horizontal="center" wrapText="1"/>
    </xf>
    <xf numFmtId="0" fontId="2" fillId="0" borderId="6" xfId="0" applyFont="1" applyBorder="1" applyAlignment="1">
      <alignment horizontal="center" wrapText="1"/>
    </xf>
    <xf numFmtId="0" fontId="17" fillId="0" borderId="5" xfId="0" applyFont="1" applyBorder="1" applyAlignment="1">
      <alignment horizontal="left" vertical="top" wrapText="1"/>
    </xf>
    <xf numFmtId="0" fontId="17" fillId="0" borderId="8" xfId="0" applyFont="1" applyBorder="1" applyAlignment="1">
      <alignment horizontal="left" vertical="top" wrapText="1"/>
    </xf>
    <xf numFmtId="0" fontId="17" fillId="0" borderId="6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top" wrapText="1"/>
    </xf>
    <xf numFmtId="0" fontId="17" fillId="0" borderId="5" xfId="0" applyFont="1" applyBorder="1" applyAlignment="1">
      <alignment horizontal="center" wrapText="1"/>
    </xf>
    <xf numFmtId="0" fontId="17" fillId="0" borderId="6" xfId="0" applyFont="1" applyBorder="1" applyAlignment="1">
      <alignment horizontal="center" wrapText="1"/>
    </xf>
    <xf numFmtId="0" fontId="17" fillId="0" borderId="36" xfId="0" applyFont="1" applyBorder="1" applyAlignment="1">
      <alignment horizontal="left" vertical="top" wrapText="1"/>
    </xf>
    <xf numFmtId="0" fontId="17" fillId="0" borderId="23" xfId="0" applyFont="1" applyBorder="1" applyAlignment="1">
      <alignment horizontal="left" vertical="top" wrapText="1"/>
    </xf>
    <xf numFmtId="0" fontId="2" fillId="0" borderId="36" xfId="0" applyFont="1" applyBorder="1" applyAlignment="1">
      <alignment horizontal="left" wrapText="1"/>
    </xf>
    <xf numFmtId="0" fontId="2" fillId="0" borderId="23" xfId="0" applyFont="1" applyBorder="1" applyAlignment="1">
      <alignment horizontal="left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2" fillId="11" borderId="2" xfId="0" applyFont="1" applyFill="1" applyBorder="1" applyAlignment="1">
      <alignment horizontal="center"/>
    </xf>
    <xf numFmtId="0" fontId="2" fillId="11" borderId="4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2" fillId="2" borderId="1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16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left" vertical="top" wrapText="1"/>
    </xf>
    <xf numFmtId="0" fontId="2" fillId="0" borderId="23" xfId="0" applyFont="1" applyBorder="1" applyAlignment="1">
      <alignment horizontal="left" vertical="top" wrapText="1"/>
    </xf>
    <xf numFmtId="0" fontId="2" fillId="0" borderId="36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center" vertical="top" wrapText="1"/>
    </xf>
    <xf numFmtId="0" fontId="1" fillId="0" borderId="6" xfId="0" applyFont="1" applyBorder="1" applyAlignment="1">
      <alignment horizontal="center" vertical="top" wrapText="1"/>
    </xf>
    <xf numFmtId="0" fontId="2" fillId="9" borderId="19" xfId="0" applyFont="1" applyFill="1" applyBorder="1" applyAlignment="1">
      <alignment horizontal="center"/>
    </xf>
    <xf numFmtId="0" fontId="2" fillId="9" borderId="20" xfId="0" applyFont="1" applyFill="1" applyBorder="1" applyAlignment="1">
      <alignment horizontal="center"/>
    </xf>
    <xf numFmtId="0" fontId="3" fillId="2" borderId="21" xfId="0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0" fontId="2" fillId="0" borderId="18" xfId="0" applyFont="1" applyBorder="1" applyAlignment="1">
      <alignment horizontal="left" vertical="center" wrapText="1"/>
    </xf>
    <xf numFmtId="0" fontId="3" fillId="9" borderId="22" xfId="0" applyFont="1" applyFill="1" applyBorder="1" applyAlignment="1">
      <alignment horizontal="center"/>
    </xf>
    <xf numFmtId="0" fontId="2" fillId="0" borderId="18" xfId="0" applyFont="1" applyBorder="1" applyAlignment="1">
      <alignment horizontal="left" vertical="top" wrapText="1"/>
    </xf>
    <xf numFmtId="0" fontId="1" fillId="0" borderId="22" xfId="0" applyFont="1" applyBorder="1" applyAlignment="1">
      <alignment horizontal="center" vertical="top" wrapText="1"/>
    </xf>
    <xf numFmtId="0" fontId="2" fillId="3" borderId="19" xfId="0" applyFont="1" applyFill="1" applyBorder="1" applyAlignment="1">
      <alignment horizontal="center"/>
    </xf>
    <xf numFmtId="0" fontId="2" fillId="3" borderId="20" xfId="0" applyFont="1" applyFill="1" applyBorder="1" applyAlignment="1">
      <alignment horizontal="center"/>
    </xf>
    <xf numFmtId="0" fontId="17" fillId="0" borderId="18" xfId="0" applyFont="1" applyBorder="1" applyAlignment="1">
      <alignment horizontal="left" wrapText="1"/>
    </xf>
    <xf numFmtId="0" fontId="17" fillId="0" borderId="8" xfId="0" applyFont="1" applyBorder="1" applyAlignment="1">
      <alignment horizontal="left" wrapText="1"/>
    </xf>
    <xf numFmtId="0" fontId="17" fillId="0" borderId="23" xfId="0" applyFont="1" applyBorder="1" applyAlignment="1">
      <alignment horizontal="left" wrapText="1"/>
    </xf>
    <xf numFmtId="0" fontId="2" fillId="0" borderId="18" xfId="0" applyFont="1" applyBorder="1" applyAlignment="1">
      <alignment horizontal="left" wrapText="1"/>
    </xf>
    <xf numFmtId="0" fontId="2" fillId="0" borderId="25" xfId="0" applyFont="1" applyBorder="1" applyAlignment="1">
      <alignment horizontal="left" vertical="center" wrapText="1"/>
    </xf>
    <xf numFmtId="0" fontId="2" fillId="0" borderId="24" xfId="0" applyFont="1" applyBorder="1" applyAlignment="1">
      <alignment horizontal="left" vertical="center" wrapText="1"/>
    </xf>
    <xf numFmtId="0" fontId="2" fillId="0" borderId="18" xfId="0" applyFont="1" applyFill="1" applyBorder="1" applyAlignment="1">
      <alignment horizontal="left" vertical="center" wrapText="1"/>
    </xf>
    <xf numFmtId="0" fontId="2" fillId="0" borderId="23" xfId="0" applyFont="1" applyFill="1" applyBorder="1" applyAlignment="1">
      <alignment horizontal="left" vertical="center" wrapText="1"/>
    </xf>
    <xf numFmtId="0" fontId="17" fillId="0" borderId="36" xfId="0" applyFont="1" applyBorder="1" applyAlignment="1">
      <alignment horizontal="left" wrapText="1"/>
    </xf>
    <xf numFmtId="0" fontId="17" fillId="0" borderId="18" xfId="0" applyFont="1" applyBorder="1" applyAlignment="1">
      <alignment horizontal="center" vertical="top" wrapText="1"/>
    </xf>
    <xf numFmtId="0" fontId="17" fillId="0" borderId="23" xfId="0" applyFont="1" applyBorder="1" applyAlignment="1">
      <alignment horizontal="center" vertical="top" wrapText="1"/>
    </xf>
    <xf numFmtId="0" fontId="2" fillId="0" borderId="22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0" fontId="2" fillId="0" borderId="23" xfId="0" applyFont="1" applyBorder="1" applyAlignment="1">
      <alignment horizontal="center" vertical="top" wrapText="1"/>
    </xf>
    <xf numFmtId="0" fontId="17" fillId="0" borderId="18" xfId="0" applyFont="1" applyBorder="1" applyAlignment="1">
      <alignment horizontal="left" vertical="top" wrapText="1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1" fillId="0" borderId="18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top"/>
    </xf>
    <xf numFmtId="0" fontId="2" fillId="2" borderId="21" xfId="0" applyFont="1" applyFill="1" applyBorder="1" applyAlignment="1">
      <alignment horizontal="center" vertical="top"/>
    </xf>
    <xf numFmtId="0" fontId="2" fillId="2" borderId="20" xfId="0" applyFont="1" applyFill="1" applyBorder="1" applyAlignment="1">
      <alignment horizontal="center" vertical="top"/>
    </xf>
    <xf numFmtId="0" fontId="2" fillId="2" borderId="18" xfId="0" applyFont="1" applyFill="1" applyBorder="1" applyAlignment="1">
      <alignment horizontal="center" vertical="top" wrapText="1"/>
    </xf>
    <xf numFmtId="0" fontId="2" fillId="2" borderId="23" xfId="0" applyFont="1" applyFill="1" applyBorder="1" applyAlignment="1">
      <alignment horizontal="center" vertical="top" wrapText="1"/>
    </xf>
    <xf numFmtId="0" fontId="1" fillId="2" borderId="18" xfId="0" applyFont="1" applyFill="1" applyBorder="1" applyAlignment="1">
      <alignment horizontal="center" vertical="top"/>
    </xf>
    <xf numFmtId="0" fontId="1" fillId="2" borderId="23" xfId="0" applyFont="1" applyFill="1" applyBorder="1" applyAlignment="1">
      <alignment horizontal="center" vertical="top"/>
    </xf>
    <xf numFmtId="0" fontId="2" fillId="2" borderId="18" xfId="0" applyFont="1" applyFill="1" applyBorder="1" applyAlignment="1">
      <alignment horizontal="center" vertical="top"/>
    </xf>
    <xf numFmtId="0" fontId="2" fillId="2" borderId="23" xfId="0" applyFont="1" applyFill="1" applyBorder="1" applyAlignment="1">
      <alignment horizontal="center" vertical="top"/>
    </xf>
    <xf numFmtId="0" fontId="1" fillId="2" borderId="18" xfId="0" applyFont="1" applyFill="1" applyBorder="1" applyAlignment="1">
      <alignment horizontal="center" vertical="top" wrapText="1"/>
    </xf>
    <xf numFmtId="0" fontId="1" fillId="2" borderId="23" xfId="0" applyFont="1" applyFill="1" applyBorder="1" applyAlignment="1">
      <alignment horizontal="center" vertical="top" wrapText="1"/>
    </xf>
    <xf numFmtId="0" fontId="2" fillId="2" borderId="25" xfId="0" applyFont="1" applyFill="1" applyBorder="1" applyAlignment="1">
      <alignment horizontal="center" vertical="top" wrapText="1"/>
    </xf>
    <xf numFmtId="0" fontId="2" fillId="2" borderId="10" xfId="0" applyFont="1" applyFill="1" applyBorder="1" applyAlignment="1">
      <alignment horizontal="center" vertical="top" wrapText="1"/>
    </xf>
    <xf numFmtId="0" fontId="3" fillId="2" borderId="19" xfId="0" applyFont="1" applyFill="1" applyBorder="1" applyAlignment="1">
      <alignment horizontal="center"/>
    </xf>
    <xf numFmtId="0" fontId="2" fillId="0" borderId="36" xfId="0" applyFont="1" applyFill="1" applyBorder="1" applyAlignment="1">
      <alignment horizontal="center" vertical="center" wrapText="1"/>
    </xf>
    <xf numFmtId="0" fontId="2" fillId="0" borderId="23" xfId="0" applyFont="1" applyFill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left" vertical="center" wrapText="1"/>
    </xf>
    <xf numFmtId="0" fontId="2" fillId="0" borderId="10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center" wrapText="1"/>
    </xf>
    <xf numFmtId="0" fontId="2" fillId="0" borderId="31" xfId="0" applyFont="1" applyBorder="1" applyAlignment="1">
      <alignment horizontal="left" wrapText="1"/>
    </xf>
    <xf numFmtId="0" fontId="2" fillId="13" borderId="18" xfId="0" applyFont="1" applyFill="1" applyBorder="1" applyAlignment="1">
      <alignment horizontal="left" vertical="center" wrapText="1"/>
    </xf>
    <xf numFmtId="0" fontId="2" fillId="13" borderId="23" xfId="0" applyFont="1" applyFill="1" applyBorder="1" applyAlignment="1">
      <alignment horizontal="left" vertical="center" wrapText="1"/>
    </xf>
    <xf numFmtId="0" fontId="2" fillId="0" borderId="18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left" vertical="top" wrapText="1"/>
    </xf>
    <xf numFmtId="0" fontId="2" fillId="2" borderId="23" xfId="0" applyFont="1" applyFill="1" applyBorder="1" applyAlignment="1">
      <alignment horizontal="left" vertical="top" wrapText="1"/>
    </xf>
    <xf numFmtId="0" fontId="2" fillId="0" borderId="23" xfId="0" applyFont="1" applyBorder="1" applyAlignment="1">
      <alignment horizontal="center" wrapText="1"/>
    </xf>
    <xf numFmtId="0" fontId="17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left" vertical="top" wrapText="1"/>
    </xf>
  </cellXfs>
  <cellStyles count="2">
    <cellStyle name="Normal" xfId="0" builtinId="0"/>
    <cellStyle name="Normal_Ark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829"/>
  <sheetViews>
    <sheetView topLeftCell="A184" zoomScale="83" zoomScaleNormal="83" workbookViewId="0">
      <selection activeCell="H804" sqref="H804:K804"/>
    </sheetView>
  </sheetViews>
  <sheetFormatPr defaultRowHeight="15" x14ac:dyDescent="0.25"/>
  <cols>
    <col min="1" max="2" width="9.140625" style="304"/>
    <col min="3" max="3" width="19.140625" style="304" customWidth="1"/>
    <col min="4" max="4" width="13.140625" style="304" customWidth="1"/>
    <col min="5" max="5" width="27.42578125" style="725" customWidth="1"/>
    <col min="6" max="6" width="8.140625" style="1053" customWidth="1"/>
    <col min="7" max="7" width="7.140625" style="1053" customWidth="1"/>
    <col min="8" max="8" width="10.28515625" style="725" bestFit="1" customWidth="1"/>
    <col min="9" max="11" width="9.140625" style="725"/>
    <col min="12" max="12" width="1.5703125" style="783" customWidth="1"/>
    <col min="13" max="15" width="9.140625" style="727"/>
    <col min="16" max="16" width="9.140625" style="58"/>
    <col min="17" max="37" width="9.140625" style="264"/>
    <col min="38" max="16384" width="9.140625" style="304"/>
  </cols>
  <sheetData>
    <row r="1" spans="1:38" s="1" customFormat="1" x14ac:dyDescent="0.25">
      <c r="A1" s="1285" t="s">
        <v>0</v>
      </c>
      <c r="B1" s="1286" t="s">
        <v>1</v>
      </c>
      <c r="C1" s="1286" t="s">
        <v>2</v>
      </c>
      <c r="D1" s="1287" t="s">
        <v>3</v>
      </c>
      <c r="E1" s="1287" t="s">
        <v>4</v>
      </c>
      <c r="F1" s="1286" t="s">
        <v>5</v>
      </c>
      <c r="G1" s="1286"/>
      <c r="H1" s="1286" t="s">
        <v>6</v>
      </c>
      <c r="I1" s="1286"/>
      <c r="J1" s="1286"/>
      <c r="K1" s="1287" t="s">
        <v>7</v>
      </c>
      <c r="M1" s="1288" t="s">
        <v>1252</v>
      </c>
      <c r="N1" s="1289"/>
      <c r="O1" s="1289"/>
      <c r="P1" s="1290"/>
      <c r="Q1" s="264"/>
      <c r="R1" s="264"/>
      <c r="S1" s="264"/>
      <c r="T1" s="264"/>
      <c r="U1" s="264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705"/>
      <c r="AI1" s="705"/>
      <c r="AJ1" s="705"/>
      <c r="AK1" s="705"/>
      <c r="AL1" s="699"/>
    </row>
    <row r="2" spans="1:38" s="1" customFormat="1" x14ac:dyDescent="0.25">
      <c r="A2" s="1285"/>
      <c r="B2" s="1286"/>
      <c r="C2" s="1286"/>
      <c r="D2" s="1287"/>
      <c r="E2" s="1287"/>
      <c r="F2" s="337" t="s">
        <v>8</v>
      </c>
      <c r="G2" s="337" t="s">
        <v>9</v>
      </c>
      <c r="H2" s="337" t="s">
        <v>10</v>
      </c>
      <c r="I2" s="337" t="s">
        <v>11</v>
      </c>
      <c r="J2" s="337" t="s">
        <v>12</v>
      </c>
      <c r="K2" s="1287"/>
      <c r="L2" s="3"/>
      <c r="M2" s="2" t="s">
        <v>10</v>
      </c>
      <c r="N2" s="2" t="s">
        <v>11</v>
      </c>
      <c r="O2" s="709" t="s">
        <v>12</v>
      </c>
      <c r="P2" s="3" t="s">
        <v>13</v>
      </c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705"/>
      <c r="AI2" s="705"/>
      <c r="AJ2" s="705"/>
      <c r="AK2" s="705"/>
      <c r="AL2" s="699"/>
    </row>
    <row r="3" spans="1:38" s="9" customFormat="1" x14ac:dyDescent="0.25">
      <c r="A3" s="4" t="s">
        <v>14</v>
      </c>
      <c r="B3" s="5"/>
      <c r="C3" s="5"/>
      <c r="D3" s="6"/>
      <c r="E3" s="6"/>
      <c r="F3" s="5"/>
      <c r="G3" s="5"/>
      <c r="H3" s="5"/>
      <c r="I3" s="5"/>
      <c r="J3" s="5"/>
      <c r="K3" s="7"/>
      <c r="L3" s="84"/>
      <c r="M3" s="8"/>
      <c r="N3" s="8"/>
      <c r="O3" s="710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706"/>
      <c r="AI3" s="706"/>
      <c r="AJ3" s="706"/>
      <c r="AK3" s="706"/>
      <c r="AL3" s="700"/>
    </row>
    <row r="4" spans="1:38" s="27" customFormat="1" x14ac:dyDescent="0.25">
      <c r="A4" s="1243" t="s">
        <v>22</v>
      </c>
      <c r="B4" s="1243"/>
      <c r="C4" s="23"/>
      <c r="D4" s="24"/>
      <c r="E4" s="24"/>
      <c r="F4" s="23"/>
      <c r="G4" s="25"/>
      <c r="H4" s="23"/>
      <c r="I4" s="23"/>
      <c r="J4" s="23"/>
      <c r="K4" s="26"/>
      <c r="O4" s="689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707"/>
      <c r="AI4" s="707"/>
      <c r="AJ4" s="707"/>
      <c r="AK4" s="707"/>
      <c r="AL4" s="701"/>
    </row>
    <row r="5" spans="1:38" s="18" customFormat="1" ht="45" customHeight="1" x14ac:dyDescent="0.25">
      <c r="B5" s="10" t="s">
        <v>23</v>
      </c>
      <c r="C5" s="11" t="s">
        <v>24</v>
      </c>
      <c r="D5" s="10" t="s">
        <v>885</v>
      </c>
      <c r="E5" s="65" t="s">
        <v>15</v>
      </c>
      <c r="F5" s="730"/>
      <c r="G5" s="731">
        <v>18</v>
      </c>
      <c r="H5" s="19">
        <f t="shared" ref="H5:H10" si="0">G5*M5/100</f>
        <v>1.6559999999999999</v>
      </c>
      <c r="I5" s="13">
        <f t="shared" ref="I5:I10" si="1">G5*N5/100</f>
        <v>0.21599999999999997</v>
      </c>
      <c r="J5" s="13">
        <f t="shared" ref="J5:J10" si="2">G5*O5/100</f>
        <v>13.986000000000001</v>
      </c>
      <c r="K5" s="14">
        <f t="shared" ref="K5:K10" si="3">G5*P5/100</f>
        <v>64.44</v>
      </c>
      <c r="L5" s="1"/>
      <c r="M5" s="15">
        <v>9.1999999999999993</v>
      </c>
      <c r="N5" s="15">
        <v>1.2</v>
      </c>
      <c r="O5" s="691">
        <v>77.7</v>
      </c>
      <c r="P5" s="20">
        <v>358</v>
      </c>
      <c r="Q5" s="264"/>
      <c r="R5" s="264"/>
      <c r="S5" s="264"/>
      <c r="T5" s="264"/>
      <c r="U5" s="264"/>
      <c r="V5" s="264"/>
      <c r="W5" s="264"/>
      <c r="X5" s="264"/>
      <c r="Y5" s="264"/>
      <c r="Z5" s="264"/>
      <c r="AA5" s="264"/>
      <c r="AB5" s="264"/>
      <c r="AC5" s="264"/>
      <c r="AD5" s="264"/>
      <c r="AE5" s="264"/>
      <c r="AF5" s="264"/>
      <c r="AG5" s="264"/>
      <c r="AH5" s="264"/>
      <c r="AI5" s="264"/>
      <c r="AJ5" s="264"/>
      <c r="AK5" s="264"/>
      <c r="AL5" s="78"/>
    </row>
    <row r="6" spans="1:38" s="18" customFormat="1" ht="15.75" x14ac:dyDescent="0.25">
      <c r="B6" s="10"/>
      <c r="C6" s="17"/>
      <c r="D6" s="10"/>
      <c r="E6" s="62" t="s">
        <v>25</v>
      </c>
      <c r="F6" s="741">
        <f>G6*100/70</f>
        <v>44.285714285714285</v>
      </c>
      <c r="G6" s="731">
        <v>31</v>
      </c>
      <c r="H6" s="19">
        <f t="shared" si="0"/>
        <v>9.2999999999999985E-2</v>
      </c>
      <c r="I6" s="13">
        <f t="shared" si="1"/>
        <v>9.2999999999999985E-2</v>
      </c>
      <c r="J6" s="13">
        <f t="shared" si="2"/>
        <v>3.9990000000000006</v>
      </c>
      <c r="K6" s="14">
        <f t="shared" si="3"/>
        <v>16.12</v>
      </c>
      <c r="L6" s="1"/>
      <c r="M6" s="15">
        <v>0.3</v>
      </c>
      <c r="N6" s="15">
        <v>0.3</v>
      </c>
      <c r="O6" s="691">
        <v>12.9</v>
      </c>
      <c r="P6" s="20">
        <v>52</v>
      </c>
      <c r="Q6" s="264"/>
      <c r="R6" s="264"/>
      <c r="S6" s="264"/>
      <c r="T6" s="264"/>
      <c r="U6" s="264"/>
      <c r="V6" s="264"/>
      <c r="W6" s="264"/>
      <c r="X6" s="264"/>
      <c r="Y6" s="264"/>
      <c r="Z6" s="264"/>
      <c r="AA6" s="264"/>
      <c r="AB6" s="264"/>
      <c r="AC6" s="264"/>
      <c r="AD6" s="264"/>
      <c r="AE6" s="264"/>
      <c r="AF6" s="264"/>
      <c r="AG6" s="264"/>
      <c r="AH6" s="264"/>
      <c r="AI6" s="264"/>
      <c r="AJ6" s="264"/>
      <c r="AK6" s="264"/>
      <c r="AL6" s="78"/>
    </row>
    <row r="7" spans="1:38" s="18" customFormat="1" ht="21" customHeight="1" x14ac:dyDescent="0.25">
      <c r="B7" s="10"/>
      <c r="C7" s="17"/>
      <c r="D7" s="10"/>
      <c r="E7" s="65" t="s">
        <v>17</v>
      </c>
      <c r="F7" s="730"/>
      <c r="G7" s="731">
        <v>74</v>
      </c>
      <c r="H7" s="19">
        <f t="shared" si="0"/>
        <v>2.0720000000000001</v>
      </c>
      <c r="I7" s="13">
        <f t="shared" si="1"/>
        <v>1.85</v>
      </c>
      <c r="J7" s="13">
        <f t="shared" si="2"/>
        <v>3.4780000000000002</v>
      </c>
      <c r="K7" s="14">
        <f t="shared" si="3"/>
        <v>38.479999999999997</v>
      </c>
      <c r="L7" s="1"/>
      <c r="M7" s="15">
        <v>2.8</v>
      </c>
      <c r="N7" s="15">
        <v>2.5</v>
      </c>
      <c r="O7" s="691">
        <v>4.7</v>
      </c>
      <c r="P7" s="20">
        <v>52</v>
      </c>
      <c r="Q7" s="264"/>
      <c r="R7" s="264"/>
      <c r="S7" s="264"/>
      <c r="T7" s="264"/>
      <c r="U7" s="264"/>
      <c r="V7" s="264"/>
      <c r="W7" s="264"/>
      <c r="X7" s="264"/>
      <c r="Y7" s="264"/>
      <c r="Z7" s="264"/>
      <c r="AA7" s="264"/>
      <c r="AB7" s="264"/>
      <c r="AC7" s="264"/>
      <c r="AD7" s="264"/>
      <c r="AE7" s="264"/>
      <c r="AF7" s="264"/>
      <c r="AG7" s="264"/>
      <c r="AH7" s="264"/>
      <c r="AI7" s="264"/>
      <c r="AJ7" s="264"/>
      <c r="AK7" s="264"/>
      <c r="AL7" s="78"/>
    </row>
    <row r="8" spans="1:38" s="18" customFormat="1" ht="15.75" x14ac:dyDescent="0.25">
      <c r="B8" s="10"/>
      <c r="C8" s="17"/>
      <c r="D8" s="10"/>
      <c r="E8" s="65" t="s">
        <v>18</v>
      </c>
      <c r="F8" s="730"/>
      <c r="G8" s="731">
        <v>26</v>
      </c>
      <c r="H8" s="19">
        <f t="shared" si="0"/>
        <v>0</v>
      </c>
      <c r="I8" s="13">
        <f t="shared" si="1"/>
        <v>0</v>
      </c>
      <c r="J8" s="13">
        <f t="shared" si="2"/>
        <v>0</v>
      </c>
      <c r="K8" s="14">
        <f t="shared" si="3"/>
        <v>0</v>
      </c>
      <c r="L8" s="1"/>
      <c r="M8" s="15"/>
      <c r="N8" s="15"/>
      <c r="O8" s="691"/>
      <c r="P8" s="15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78"/>
    </row>
    <row r="9" spans="1:38" s="18" customFormat="1" ht="15.75" x14ac:dyDescent="0.25">
      <c r="B9" s="10"/>
      <c r="C9" s="17"/>
      <c r="D9" s="10"/>
      <c r="E9" s="65" t="s">
        <v>19</v>
      </c>
      <c r="F9" s="730"/>
      <c r="G9" s="731">
        <v>3.2</v>
      </c>
      <c r="H9" s="19">
        <f t="shared" si="0"/>
        <v>0.11200000000000002</v>
      </c>
      <c r="I9" s="13">
        <f t="shared" si="1"/>
        <v>5.1200000000000009E-2</v>
      </c>
      <c r="J9" s="13">
        <f t="shared" si="2"/>
        <v>2.4960000000000004</v>
      </c>
      <c r="K9" s="14">
        <f t="shared" si="3"/>
        <v>10.784000000000001</v>
      </c>
      <c r="L9" s="1"/>
      <c r="M9" s="15">
        <v>3.5</v>
      </c>
      <c r="N9" s="15">
        <v>1.6</v>
      </c>
      <c r="O9" s="691">
        <v>78</v>
      </c>
      <c r="P9" s="20">
        <v>337</v>
      </c>
      <c r="Q9" s="264"/>
      <c r="R9" s="264"/>
      <c r="S9" s="264"/>
      <c r="T9" s="264"/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78"/>
    </row>
    <row r="10" spans="1:38" s="18" customFormat="1" ht="18.75" customHeight="1" x14ac:dyDescent="0.25">
      <c r="B10" s="10"/>
      <c r="C10" s="17"/>
      <c r="D10" s="10"/>
      <c r="E10" s="65" t="s">
        <v>20</v>
      </c>
      <c r="F10" s="730"/>
      <c r="G10" s="732">
        <v>8</v>
      </c>
      <c r="H10" s="19">
        <f t="shared" si="0"/>
        <v>0.04</v>
      </c>
      <c r="I10" s="13">
        <f t="shared" si="1"/>
        <v>6.6</v>
      </c>
      <c r="J10" s="13">
        <f t="shared" si="2"/>
        <v>4.8000000000000001E-2</v>
      </c>
      <c r="K10" s="14">
        <f t="shared" si="3"/>
        <v>58.72</v>
      </c>
      <c r="L10" s="1"/>
      <c r="M10" s="15">
        <v>0.5</v>
      </c>
      <c r="N10" s="15">
        <v>82.5</v>
      </c>
      <c r="O10" s="691">
        <v>0.6</v>
      </c>
      <c r="P10" s="20">
        <v>734</v>
      </c>
      <c r="Q10" s="264"/>
      <c r="R10" s="264"/>
      <c r="S10" s="264"/>
      <c r="T10" s="264"/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78"/>
    </row>
    <row r="11" spans="1:38" s="50" customFormat="1" x14ac:dyDescent="0.25">
      <c r="B11" s="135"/>
      <c r="C11" s="51"/>
      <c r="D11" s="135"/>
      <c r="E11" s="119" t="s">
        <v>21</v>
      </c>
      <c r="F11" s="316"/>
      <c r="G11" s="1054"/>
      <c r="H11" s="22">
        <f>SUM(H5:H10)</f>
        <v>3.9729999999999999</v>
      </c>
      <c r="I11" s="22">
        <f t="shared" ref="I11:K11" si="4">SUM(I5:I10)</f>
        <v>8.8102</v>
      </c>
      <c r="J11" s="22">
        <f t="shared" si="4"/>
        <v>24.007000000000001</v>
      </c>
      <c r="K11" s="22">
        <f t="shared" si="4"/>
        <v>188.54399999999998</v>
      </c>
      <c r="O11" s="171"/>
      <c r="Q11" s="264"/>
      <c r="R11" s="264"/>
      <c r="S11" s="264"/>
      <c r="T11" s="264"/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311"/>
      <c r="AI11" s="311"/>
      <c r="AJ11" s="311"/>
      <c r="AK11" s="311"/>
      <c r="AL11" s="159"/>
    </row>
    <row r="12" spans="1:38" s="18" customFormat="1" ht="23.25" customHeight="1" x14ac:dyDescent="0.25">
      <c r="B12" s="10" t="s">
        <v>883</v>
      </c>
      <c r="C12" s="274" t="s">
        <v>884</v>
      </c>
      <c r="D12" s="12">
        <v>30</v>
      </c>
      <c r="E12" s="62"/>
      <c r="F12" s="733"/>
      <c r="G12" s="734"/>
      <c r="H12" s="19"/>
      <c r="I12" s="13"/>
      <c r="J12" s="13"/>
      <c r="K12" s="13"/>
      <c r="L12" s="1"/>
      <c r="M12" s="15"/>
      <c r="N12" s="15"/>
      <c r="O12" s="691"/>
      <c r="P12" s="15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78"/>
    </row>
    <row r="13" spans="1:38" s="18" customFormat="1" ht="21" customHeight="1" x14ac:dyDescent="0.25">
      <c r="B13" s="10"/>
      <c r="C13" s="17"/>
      <c r="D13" s="12"/>
      <c r="E13" s="62" t="s">
        <v>31</v>
      </c>
      <c r="F13" s="735">
        <f>G13*100/98</f>
        <v>22.448979591836736</v>
      </c>
      <c r="G13" s="736">
        <v>22</v>
      </c>
      <c r="H13" s="19">
        <f>G13*M13/100</f>
        <v>3.6739999999999999</v>
      </c>
      <c r="I13" s="13">
        <f>G13*N13/100</f>
        <v>2.0239999999999996</v>
      </c>
      <c r="J13" s="13">
        <f>G13*O13/100</f>
        <v>0.44</v>
      </c>
      <c r="K13" s="14">
        <f>G13*P13/100</f>
        <v>34.979999999999997</v>
      </c>
      <c r="L13" s="1"/>
      <c r="M13" s="15">
        <v>16.7</v>
      </c>
      <c r="N13" s="15">
        <v>9.1999999999999993</v>
      </c>
      <c r="O13" s="691">
        <v>2</v>
      </c>
      <c r="P13" s="20">
        <v>159</v>
      </c>
      <c r="Q13" s="264"/>
      <c r="R13" s="264"/>
      <c r="S13" s="264"/>
      <c r="T13" s="264"/>
      <c r="U13" s="264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  <c r="AF13" s="264"/>
      <c r="AG13" s="264"/>
      <c r="AH13" s="264"/>
      <c r="AI13" s="264"/>
      <c r="AJ13" s="264"/>
      <c r="AK13" s="264"/>
      <c r="AL13" s="78"/>
    </row>
    <row r="14" spans="1:38" s="18" customFormat="1" ht="15.75" x14ac:dyDescent="0.25">
      <c r="B14" s="10"/>
      <c r="C14" s="17"/>
      <c r="D14" s="12"/>
      <c r="E14" s="62" t="s">
        <v>33</v>
      </c>
      <c r="F14" s="735">
        <f>G14*100/85</f>
        <v>0.94117647058823528</v>
      </c>
      <c r="G14" s="736">
        <v>0.8</v>
      </c>
      <c r="H14" s="57">
        <f>G14*M14/100</f>
        <v>2.8000000000000004E-2</v>
      </c>
      <c r="I14" s="14">
        <f>G14*N14/100</f>
        <v>8.8000000000000005E-3</v>
      </c>
      <c r="J14" s="14">
        <f>G14*O14/100</f>
        <v>5.6000000000000008E-2</v>
      </c>
      <c r="K14" s="14">
        <f>G14*P14/100</f>
        <v>0.38400000000000006</v>
      </c>
      <c r="L14" s="1"/>
      <c r="M14" s="15">
        <v>3.5</v>
      </c>
      <c r="N14" s="15">
        <v>1.1000000000000001</v>
      </c>
      <c r="O14" s="691">
        <v>7</v>
      </c>
      <c r="P14" s="20">
        <v>48</v>
      </c>
      <c r="Q14" s="264"/>
      <c r="R14" s="264"/>
      <c r="S14" s="264"/>
      <c r="T14" s="264"/>
      <c r="U14" s="264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  <c r="AF14" s="264"/>
      <c r="AG14" s="264"/>
      <c r="AH14" s="264"/>
      <c r="AI14" s="264"/>
      <c r="AJ14" s="264"/>
      <c r="AK14" s="264"/>
      <c r="AL14" s="78"/>
    </row>
    <row r="15" spans="1:38" s="18" customFormat="1" ht="20.25" customHeight="1" x14ac:dyDescent="0.25">
      <c r="B15" s="10"/>
      <c r="C15" s="17"/>
      <c r="D15" s="12"/>
      <c r="E15" s="62" t="s">
        <v>32</v>
      </c>
      <c r="F15" s="733"/>
      <c r="G15" s="736">
        <v>8</v>
      </c>
      <c r="H15" s="19">
        <f>G15*M15/100</f>
        <v>0.20800000000000002</v>
      </c>
      <c r="I15" s="13">
        <f>G15*N15/100</f>
        <v>2</v>
      </c>
      <c r="J15" s="13">
        <f>G15*O15/100</f>
        <v>0.21600000000000003</v>
      </c>
      <c r="K15" s="13">
        <f>G15*P15/100</f>
        <v>19.84</v>
      </c>
      <c r="L15" s="1"/>
      <c r="M15" s="15">
        <v>2.6</v>
      </c>
      <c r="N15" s="15">
        <v>25</v>
      </c>
      <c r="O15" s="691">
        <v>2.7</v>
      </c>
      <c r="P15" s="15">
        <v>248</v>
      </c>
      <c r="Q15" s="264"/>
      <c r="R15" s="264"/>
      <c r="S15" s="264"/>
      <c r="T15" s="264"/>
      <c r="U15" s="264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  <c r="AF15" s="264"/>
      <c r="AG15" s="264"/>
      <c r="AH15" s="264"/>
      <c r="AI15" s="264"/>
      <c r="AJ15" s="264"/>
      <c r="AK15" s="264"/>
      <c r="AL15" s="78"/>
    </row>
    <row r="16" spans="1:38" s="50" customFormat="1" x14ac:dyDescent="0.25">
      <c r="B16" s="135"/>
      <c r="C16" s="51"/>
      <c r="D16" s="135"/>
      <c r="E16" s="119" t="s">
        <v>21</v>
      </c>
      <c r="F16" s="1055"/>
      <c r="G16" s="1054"/>
      <c r="H16" s="22">
        <f t="shared" ref="H16:K16" si="5">SUM(H12:H15)</f>
        <v>3.91</v>
      </c>
      <c r="I16" s="22">
        <f t="shared" si="5"/>
        <v>4.0327999999999999</v>
      </c>
      <c r="J16" s="22">
        <f t="shared" si="5"/>
        <v>0.71199999999999997</v>
      </c>
      <c r="K16" s="22">
        <f t="shared" si="5"/>
        <v>55.203999999999994</v>
      </c>
      <c r="O16" s="171"/>
      <c r="Q16" s="264"/>
      <c r="R16" s="264"/>
      <c r="S16" s="264"/>
      <c r="T16" s="264"/>
      <c r="U16" s="264"/>
      <c r="V16" s="264"/>
      <c r="W16" s="264"/>
      <c r="X16" s="264"/>
      <c r="Y16" s="264"/>
      <c r="Z16" s="264"/>
      <c r="AA16" s="264"/>
      <c r="AB16" s="264"/>
      <c r="AC16" s="264"/>
      <c r="AD16" s="264"/>
      <c r="AE16" s="264"/>
      <c r="AF16" s="264"/>
      <c r="AG16" s="264"/>
      <c r="AH16" s="311"/>
      <c r="AI16" s="311"/>
      <c r="AJ16" s="311"/>
      <c r="AK16" s="311"/>
      <c r="AL16" s="159"/>
    </row>
    <row r="17" spans="1:38" ht="25.5" customHeight="1" x14ac:dyDescent="0.25">
      <c r="A17" s="44"/>
      <c r="B17" s="39" t="s">
        <v>70</v>
      </c>
      <c r="C17" s="281" t="s">
        <v>54</v>
      </c>
      <c r="D17" s="273">
        <v>100</v>
      </c>
      <c r="E17" s="65" t="s">
        <v>43</v>
      </c>
      <c r="F17" s="733"/>
      <c r="G17" s="736">
        <v>1</v>
      </c>
      <c r="H17" s="19">
        <f>G17*M17/100</f>
        <v>0.19899999999999998</v>
      </c>
      <c r="I17" s="13">
        <f>G17*N17/100</f>
        <v>0.06</v>
      </c>
      <c r="J17" s="13">
        <f>G17*O17/100</f>
        <v>0.52</v>
      </c>
      <c r="K17" s="14">
        <f>G17*P17/100</f>
        <v>2.85</v>
      </c>
      <c r="L17" s="1"/>
      <c r="M17" s="15">
        <v>19.899999999999999</v>
      </c>
      <c r="N17" s="15">
        <v>6</v>
      </c>
      <c r="O17" s="691">
        <v>52</v>
      </c>
      <c r="P17" s="37">
        <v>285</v>
      </c>
    </row>
    <row r="18" spans="1:38" ht="15.75" x14ac:dyDescent="0.25">
      <c r="A18" s="17"/>
      <c r="B18" s="94"/>
      <c r="C18" s="48"/>
      <c r="D18" s="66"/>
      <c r="E18" s="65" t="s">
        <v>18</v>
      </c>
      <c r="F18" s="733"/>
      <c r="G18" s="736">
        <v>100</v>
      </c>
      <c r="H18" s="19">
        <f>G18*M18/100</f>
        <v>0</v>
      </c>
      <c r="I18" s="13">
        <f>G18*N18/100</f>
        <v>0</v>
      </c>
      <c r="J18" s="13">
        <f>G18*O18/100</f>
        <v>0</v>
      </c>
      <c r="K18" s="14">
        <f>G18*P18/100</f>
        <v>0</v>
      </c>
      <c r="L18" s="1"/>
      <c r="M18" s="15"/>
      <c r="N18" s="15"/>
      <c r="O18" s="691"/>
      <c r="P18" s="15"/>
    </row>
    <row r="19" spans="1:38" ht="15.75" x14ac:dyDescent="0.25">
      <c r="A19" s="17"/>
      <c r="B19" s="10"/>
      <c r="C19" s="17"/>
      <c r="D19" s="12"/>
      <c r="E19" s="65" t="s">
        <v>36</v>
      </c>
      <c r="F19" s="733"/>
      <c r="G19" s="736">
        <v>2</v>
      </c>
      <c r="H19" s="19">
        <f>G19*M19/100</f>
        <v>0</v>
      </c>
      <c r="I19" s="13">
        <f>G19*N19/100</f>
        <v>0</v>
      </c>
      <c r="J19" s="13">
        <f>G19*O19/100</f>
        <v>1.9980000000000002</v>
      </c>
      <c r="K19" s="14">
        <f>G19*P19/100</f>
        <v>8.1199999999999992</v>
      </c>
      <c r="L19" s="1"/>
      <c r="M19" s="15">
        <v>0</v>
      </c>
      <c r="N19" s="15">
        <v>0</v>
      </c>
      <c r="O19" s="691">
        <v>99.9</v>
      </c>
      <c r="P19" s="15">
        <v>406</v>
      </c>
    </row>
    <row r="20" spans="1:38" s="50" customFormat="1" x14ac:dyDescent="0.25">
      <c r="B20" s="135"/>
      <c r="C20" s="51"/>
      <c r="D20" s="135"/>
      <c r="E20" s="188" t="s">
        <v>21</v>
      </c>
      <c r="F20" s="316"/>
      <c r="G20" s="1055"/>
      <c r="H20" s="22">
        <f>SUM(H17:H19)</f>
        <v>0.19899999999999998</v>
      </c>
      <c r="I20" s="22">
        <f t="shared" ref="I20:K20" si="6">SUM(I17:I19)</f>
        <v>0.06</v>
      </c>
      <c r="J20" s="22">
        <f t="shared" si="6"/>
        <v>2.5180000000000002</v>
      </c>
      <c r="K20" s="22">
        <f t="shared" si="6"/>
        <v>10.969999999999999</v>
      </c>
      <c r="O20" s="171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  <c r="AF20" s="264"/>
      <c r="AG20" s="264"/>
      <c r="AH20" s="311"/>
      <c r="AI20" s="311"/>
      <c r="AJ20" s="311"/>
      <c r="AK20" s="311"/>
      <c r="AL20" s="159"/>
    </row>
    <row r="21" spans="1:38" s="18" customFormat="1" x14ac:dyDescent="0.25">
      <c r="A21" s="17"/>
      <c r="B21" s="10"/>
      <c r="C21" s="17"/>
      <c r="D21" s="10"/>
      <c r="E21" s="14"/>
      <c r="F21" s="984"/>
      <c r="G21" s="738"/>
      <c r="H21" s="136"/>
      <c r="I21" s="136"/>
      <c r="J21" s="136"/>
      <c r="K21" s="141"/>
      <c r="L21" s="1"/>
      <c r="M21" s="15"/>
      <c r="N21" s="15"/>
      <c r="O21" s="691"/>
      <c r="P21" s="20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78"/>
    </row>
    <row r="22" spans="1:38" s="52" customFormat="1" x14ac:dyDescent="0.25">
      <c r="B22" s="53"/>
      <c r="C22" s="54"/>
      <c r="D22" s="53"/>
      <c r="E22" s="55" t="s">
        <v>44</v>
      </c>
      <c r="F22" s="1056"/>
      <c r="G22" s="1056"/>
      <c r="H22" s="56">
        <f>H11+H16+H20+H21</f>
        <v>8.0820000000000007</v>
      </c>
      <c r="I22" s="56">
        <f>I11+I16+I20+I21</f>
        <v>12.903</v>
      </c>
      <c r="J22" s="56">
        <f>J11+J16+J20+J21</f>
        <v>27.237000000000002</v>
      </c>
      <c r="K22" s="56">
        <f>K11+K16+K20+K21</f>
        <v>254.71799999999999</v>
      </c>
      <c r="O22" s="260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346"/>
      <c r="AI22" s="346"/>
      <c r="AJ22" s="346"/>
      <c r="AK22" s="346"/>
      <c r="AL22" s="702"/>
    </row>
    <row r="23" spans="1:38" s="52" customFormat="1" x14ac:dyDescent="0.25">
      <c r="A23" s="1283" t="s">
        <v>101</v>
      </c>
      <c r="B23" s="1284"/>
      <c r="C23" s="54"/>
      <c r="D23" s="53"/>
      <c r="E23" s="55"/>
      <c r="F23" s="1056"/>
      <c r="G23" s="1057"/>
      <c r="H23" s="56"/>
      <c r="I23" s="56"/>
      <c r="J23" s="56"/>
      <c r="K23" s="56"/>
      <c r="O23" s="260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346"/>
      <c r="AI23" s="346"/>
      <c r="AJ23" s="346"/>
      <c r="AK23" s="346"/>
      <c r="AL23" s="702"/>
    </row>
    <row r="24" spans="1:38" s="18" customFormat="1" ht="32.25" customHeight="1" x14ac:dyDescent="0.25">
      <c r="A24" s="17"/>
      <c r="B24" s="39" t="s">
        <v>82</v>
      </c>
      <c r="C24" s="281" t="s">
        <v>71</v>
      </c>
      <c r="D24" s="40" t="s">
        <v>957</v>
      </c>
      <c r="E24" s="62" t="s">
        <v>72</v>
      </c>
      <c r="F24" s="733">
        <f>G24*100/80</f>
        <v>61.25</v>
      </c>
      <c r="G24" s="737">
        <v>49</v>
      </c>
      <c r="H24" s="19">
        <f t="shared" ref="H24:H35" si="7">G24*M24/100</f>
        <v>9.7509999999999994</v>
      </c>
      <c r="I24" s="13">
        <f t="shared" ref="I24:I35" si="8">G24*N24/100</f>
        <v>5.5860000000000003</v>
      </c>
      <c r="J24" s="13">
        <f t="shared" ref="J24:J35" si="9">G24*O24/100</f>
        <v>0</v>
      </c>
      <c r="K24" s="14">
        <f t="shared" ref="K24:K35" si="10">G24*P24/100</f>
        <v>89.18</v>
      </c>
      <c r="L24" s="1"/>
      <c r="M24" s="15">
        <v>19.899999999999999</v>
      </c>
      <c r="N24" s="15">
        <v>11.4</v>
      </c>
      <c r="O24" s="691">
        <v>0</v>
      </c>
      <c r="P24" s="20">
        <v>182</v>
      </c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  <c r="AF24" s="264"/>
      <c r="AG24" s="264"/>
      <c r="AH24" s="264"/>
      <c r="AI24" s="264"/>
      <c r="AJ24" s="264"/>
      <c r="AK24" s="264"/>
      <c r="AL24" s="78"/>
    </row>
    <row r="25" spans="1:38" s="18" customFormat="1" ht="17.25" customHeight="1" x14ac:dyDescent="0.25">
      <c r="A25" s="17"/>
      <c r="B25" s="10"/>
      <c r="C25" s="17"/>
      <c r="D25" s="255"/>
      <c r="E25" s="62" t="s">
        <v>73</v>
      </c>
      <c r="F25" s="733"/>
      <c r="G25" s="738">
        <v>5</v>
      </c>
      <c r="H25" s="19">
        <f t="shared" si="7"/>
        <v>0</v>
      </c>
      <c r="I25" s="13">
        <f t="shared" si="8"/>
        <v>5</v>
      </c>
      <c r="J25" s="13">
        <f t="shared" si="9"/>
        <v>0</v>
      </c>
      <c r="K25" s="14">
        <f t="shared" si="10"/>
        <v>44.2</v>
      </c>
      <c r="L25" s="1"/>
      <c r="M25" s="15">
        <v>0</v>
      </c>
      <c r="N25" s="15">
        <v>100</v>
      </c>
      <c r="O25" s="691">
        <v>0</v>
      </c>
      <c r="P25" s="15">
        <v>884</v>
      </c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78"/>
    </row>
    <row r="26" spans="1:38" s="18" customFormat="1" x14ac:dyDescent="0.25">
      <c r="A26" s="17"/>
      <c r="B26" s="10"/>
      <c r="C26" s="17"/>
      <c r="D26" s="10"/>
      <c r="E26" s="62" t="s">
        <v>18</v>
      </c>
      <c r="F26" s="733"/>
      <c r="G26" s="738">
        <v>60</v>
      </c>
      <c r="H26" s="19">
        <f t="shared" si="7"/>
        <v>0</v>
      </c>
      <c r="I26" s="13">
        <f t="shared" si="8"/>
        <v>0</v>
      </c>
      <c r="J26" s="13">
        <f t="shared" si="9"/>
        <v>0</v>
      </c>
      <c r="K26" s="14">
        <f t="shared" si="10"/>
        <v>0</v>
      </c>
      <c r="L26" s="1"/>
      <c r="M26" s="15"/>
      <c r="N26" s="15"/>
      <c r="O26" s="691"/>
      <c r="P26" s="15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78"/>
    </row>
    <row r="27" spans="1:38" s="18" customFormat="1" x14ac:dyDescent="0.25">
      <c r="A27" s="17"/>
      <c r="B27" s="10"/>
      <c r="C27" s="17"/>
      <c r="D27" s="10"/>
      <c r="E27" s="62" t="s">
        <v>74</v>
      </c>
      <c r="F27" s="990">
        <f>G27*100/85</f>
        <v>11.764705882352942</v>
      </c>
      <c r="G27" s="738">
        <v>10</v>
      </c>
      <c r="H27" s="19">
        <f t="shared" si="7"/>
        <v>0.16</v>
      </c>
      <c r="I27" s="13">
        <f t="shared" si="8"/>
        <v>0.03</v>
      </c>
      <c r="J27" s="13">
        <f t="shared" si="9"/>
        <v>1</v>
      </c>
      <c r="K27" s="14">
        <f t="shared" si="10"/>
        <v>4.5999999999999996</v>
      </c>
      <c r="L27" s="1"/>
      <c r="M27" s="15">
        <v>1.6</v>
      </c>
      <c r="N27" s="15">
        <v>0.3</v>
      </c>
      <c r="O27" s="691">
        <v>10</v>
      </c>
      <c r="P27" s="15">
        <v>46</v>
      </c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78"/>
    </row>
    <row r="28" spans="1:38" s="18" customFormat="1" x14ac:dyDescent="0.25">
      <c r="A28" s="17"/>
      <c r="B28" s="10"/>
      <c r="C28" s="17"/>
      <c r="D28" s="10"/>
      <c r="E28" s="62" t="s">
        <v>75</v>
      </c>
      <c r="F28" s="996">
        <f>G28*100/85</f>
        <v>1.1764705882352942</v>
      </c>
      <c r="G28" s="738">
        <v>1</v>
      </c>
      <c r="H28" s="19">
        <f t="shared" si="7"/>
        <v>6.4000000000000001E-2</v>
      </c>
      <c r="I28" s="13">
        <f t="shared" si="8"/>
        <v>5.0000000000000001E-3</v>
      </c>
      <c r="J28" s="13">
        <f t="shared" si="9"/>
        <v>0.33100000000000002</v>
      </c>
      <c r="K28" s="14">
        <f t="shared" si="10"/>
        <v>1.6</v>
      </c>
      <c r="L28" s="1"/>
      <c r="M28" s="15">
        <v>6.4</v>
      </c>
      <c r="N28" s="15">
        <v>0.5</v>
      </c>
      <c r="O28" s="691">
        <v>33.1</v>
      </c>
      <c r="P28" s="15">
        <v>160</v>
      </c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78"/>
    </row>
    <row r="29" spans="1:38" s="18" customFormat="1" ht="16.5" customHeight="1" x14ac:dyDescent="0.25">
      <c r="A29" s="17"/>
      <c r="B29" s="10"/>
      <c r="C29" s="17"/>
      <c r="D29" s="10"/>
      <c r="E29" s="62" t="s">
        <v>76</v>
      </c>
      <c r="F29" s="733"/>
      <c r="G29" s="738">
        <v>0.02</v>
      </c>
      <c r="H29" s="19">
        <f t="shared" si="7"/>
        <v>2.8800000000000002E-3</v>
      </c>
      <c r="I29" s="13">
        <f t="shared" si="8"/>
        <v>2.5800000000000003E-3</v>
      </c>
      <c r="J29" s="13">
        <f t="shared" si="9"/>
        <v>1.06E-2</v>
      </c>
      <c r="K29" s="14">
        <f t="shared" si="10"/>
        <v>5.6399999999999999E-2</v>
      </c>
      <c r="L29" s="1"/>
      <c r="M29" s="15">
        <v>14.4</v>
      </c>
      <c r="N29" s="15">
        <v>12.9</v>
      </c>
      <c r="O29" s="691">
        <v>53</v>
      </c>
      <c r="P29" s="20">
        <v>282</v>
      </c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78"/>
    </row>
    <row r="30" spans="1:38" s="18" customFormat="1" ht="15.75" customHeight="1" x14ac:dyDescent="0.25">
      <c r="A30" s="17"/>
      <c r="B30" s="10"/>
      <c r="C30" s="17"/>
      <c r="D30" s="10"/>
      <c r="E30" s="62" t="s">
        <v>77</v>
      </c>
      <c r="F30" s="733">
        <f>G30*100/80</f>
        <v>25</v>
      </c>
      <c r="G30" s="738">
        <v>20</v>
      </c>
      <c r="H30" s="19">
        <f t="shared" si="7"/>
        <v>0.26</v>
      </c>
      <c r="I30" s="13">
        <f t="shared" si="8"/>
        <v>0.08</v>
      </c>
      <c r="J30" s="13">
        <f t="shared" si="9"/>
        <v>1.24</v>
      </c>
      <c r="K30" s="14">
        <f t="shared" si="10"/>
        <v>6</v>
      </c>
      <c r="L30" s="3"/>
      <c r="M30" s="15">
        <v>1.3</v>
      </c>
      <c r="N30" s="691">
        <v>0.4</v>
      </c>
      <c r="O30" s="58">
        <v>6.2</v>
      </c>
      <c r="P30" s="20">
        <v>30</v>
      </c>
      <c r="Q30" s="708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78"/>
    </row>
    <row r="31" spans="1:38" s="18" customFormat="1" ht="16.5" customHeight="1" x14ac:dyDescent="0.25">
      <c r="A31" s="17"/>
      <c r="B31" s="10"/>
      <c r="C31" s="17"/>
      <c r="D31" s="10"/>
      <c r="E31" s="62" t="s">
        <v>78</v>
      </c>
      <c r="F31" s="733"/>
      <c r="G31" s="738">
        <v>20</v>
      </c>
      <c r="H31" s="19">
        <f t="shared" si="7"/>
        <v>0.24</v>
      </c>
      <c r="I31" s="13">
        <f t="shared" si="8"/>
        <v>0.06</v>
      </c>
      <c r="J31" s="13">
        <f t="shared" si="9"/>
        <v>0.78</v>
      </c>
      <c r="K31" s="14">
        <f t="shared" si="10"/>
        <v>4.4000000000000004</v>
      </c>
      <c r="L31" s="1"/>
      <c r="M31" s="15">
        <v>1.2</v>
      </c>
      <c r="N31" s="15">
        <v>0.3</v>
      </c>
      <c r="O31" s="691">
        <v>3.9</v>
      </c>
      <c r="P31" s="20">
        <v>22</v>
      </c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78"/>
    </row>
    <row r="32" spans="1:38" s="18" customFormat="1" ht="15.75" customHeight="1" x14ac:dyDescent="0.25">
      <c r="A32" s="17"/>
      <c r="B32" s="10"/>
      <c r="C32" s="17"/>
      <c r="D32" s="10"/>
      <c r="E32" s="62" t="s">
        <v>79</v>
      </c>
      <c r="F32" s="733"/>
      <c r="G32" s="738">
        <v>2</v>
      </c>
      <c r="H32" s="19">
        <f t="shared" si="7"/>
        <v>0.192</v>
      </c>
      <c r="I32" s="13">
        <f t="shared" si="8"/>
        <v>3.2000000000000001E-2</v>
      </c>
      <c r="J32" s="13">
        <f t="shared" si="9"/>
        <v>1.514</v>
      </c>
      <c r="K32" s="14">
        <f t="shared" si="10"/>
        <v>7.06</v>
      </c>
      <c r="L32" s="1"/>
      <c r="M32" s="15">
        <v>9.6</v>
      </c>
      <c r="N32" s="15">
        <v>1.6</v>
      </c>
      <c r="O32" s="691">
        <v>75.7</v>
      </c>
      <c r="P32" s="15">
        <v>353</v>
      </c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64"/>
      <c r="AE32" s="264"/>
      <c r="AF32" s="264"/>
      <c r="AG32" s="264"/>
      <c r="AH32" s="264"/>
      <c r="AI32" s="264"/>
      <c r="AJ32" s="264"/>
      <c r="AK32" s="264"/>
      <c r="AL32" s="78"/>
    </row>
    <row r="33" spans="1:38" s="18" customFormat="1" ht="18.75" customHeight="1" x14ac:dyDescent="0.25">
      <c r="A33" s="17"/>
      <c r="B33" s="10"/>
      <c r="C33" s="17"/>
      <c r="D33" s="10"/>
      <c r="E33" s="62" t="s">
        <v>32</v>
      </c>
      <c r="F33" s="733"/>
      <c r="G33" s="738">
        <v>10</v>
      </c>
      <c r="H33" s="19">
        <f t="shared" si="7"/>
        <v>0.26</v>
      </c>
      <c r="I33" s="13">
        <f t="shared" si="8"/>
        <v>2.5</v>
      </c>
      <c r="J33" s="13">
        <f t="shared" si="9"/>
        <v>0.27</v>
      </c>
      <c r="K33" s="14">
        <f t="shared" si="10"/>
        <v>24.8</v>
      </c>
      <c r="L33" s="1"/>
      <c r="M33" s="15">
        <v>2.6</v>
      </c>
      <c r="N33" s="15">
        <v>25</v>
      </c>
      <c r="O33" s="691">
        <v>2.7</v>
      </c>
      <c r="P33" s="15">
        <v>248</v>
      </c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64"/>
      <c r="AE33" s="264"/>
      <c r="AF33" s="264"/>
      <c r="AG33" s="264"/>
      <c r="AH33" s="264"/>
      <c r="AI33" s="264"/>
      <c r="AJ33" s="264"/>
      <c r="AK33" s="264"/>
      <c r="AL33" s="78"/>
    </row>
    <row r="34" spans="1:38" s="18" customFormat="1" x14ac:dyDescent="0.25">
      <c r="A34" s="17"/>
      <c r="B34" s="10"/>
      <c r="C34" s="17"/>
      <c r="D34" s="10"/>
      <c r="E34" s="62" t="s">
        <v>80</v>
      </c>
      <c r="F34" s="733"/>
      <c r="G34" s="738">
        <v>0.2</v>
      </c>
      <c r="H34" s="19">
        <f t="shared" si="7"/>
        <v>0</v>
      </c>
      <c r="I34" s="13">
        <f t="shared" si="8"/>
        <v>0</v>
      </c>
      <c r="J34" s="13">
        <f t="shared" si="9"/>
        <v>0</v>
      </c>
      <c r="K34" s="14">
        <f t="shared" si="10"/>
        <v>0</v>
      </c>
      <c r="L34" s="1"/>
      <c r="M34" s="15"/>
      <c r="N34" s="15"/>
      <c r="O34" s="691"/>
      <c r="P34" s="15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64"/>
      <c r="AE34" s="264"/>
      <c r="AF34" s="264"/>
      <c r="AG34" s="264"/>
      <c r="AH34" s="264"/>
      <c r="AI34" s="264"/>
      <c r="AJ34" s="264"/>
      <c r="AK34" s="264"/>
      <c r="AL34" s="78"/>
    </row>
    <row r="35" spans="1:38" s="18" customFormat="1" ht="21" customHeight="1" x14ac:dyDescent="0.25">
      <c r="A35" s="17"/>
      <c r="B35" s="10"/>
      <c r="C35" s="17"/>
      <c r="D35" s="10"/>
      <c r="E35" s="62" t="s">
        <v>81</v>
      </c>
      <c r="F35" s="733"/>
      <c r="G35" s="738">
        <v>0.1</v>
      </c>
      <c r="H35" s="19">
        <f t="shared" si="7"/>
        <v>1.1000000000000001E-2</v>
      </c>
      <c r="I35" s="13">
        <f t="shared" si="8"/>
        <v>3.3E-3</v>
      </c>
      <c r="J35" s="13">
        <f t="shared" si="9"/>
        <v>7.1000000000000008E-2</v>
      </c>
      <c r="K35" s="14">
        <f t="shared" si="10"/>
        <v>0.30499999999999999</v>
      </c>
      <c r="L35" s="1"/>
      <c r="M35" s="15">
        <v>11</v>
      </c>
      <c r="N35" s="15">
        <v>3.3</v>
      </c>
      <c r="O35" s="691">
        <v>71</v>
      </c>
      <c r="P35" s="20">
        <v>305</v>
      </c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78"/>
    </row>
    <row r="36" spans="1:38" s="50" customFormat="1" x14ac:dyDescent="0.25">
      <c r="A36" s="51"/>
      <c r="B36" s="135"/>
      <c r="C36" s="51"/>
      <c r="D36" s="135"/>
      <c r="E36" s="119" t="s">
        <v>21</v>
      </c>
      <c r="F36" s="271"/>
      <c r="G36" s="1054"/>
      <c r="H36" s="22">
        <f>SUM(H24:H35)</f>
        <v>10.940879999999998</v>
      </c>
      <c r="I36" s="22">
        <f t="shared" ref="I36:J36" si="11">SUM(I24:I35)</f>
        <v>13.29888</v>
      </c>
      <c r="J36" s="22">
        <f t="shared" si="11"/>
        <v>5.2165999999999997</v>
      </c>
      <c r="K36" s="22">
        <f>SUM(K24:K35)</f>
        <v>182.20140000000001</v>
      </c>
      <c r="M36" s="83"/>
      <c r="N36" s="83"/>
      <c r="O36" s="692"/>
      <c r="P36" s="83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64"/>
      <c r="AE36" s="264"/>
      <c r="AF36" s="264"/>
      <c r="AG36" s="264"/>
      <c r="AH36" s="311"/>
      <c r="AI36" s="311"/>
      <c r="AJ36" s="311"/>
      <c r="AK36" s="311"/>
      <c r="AL36" s="159"/>
    </row>
    <row r="37" spans="1:38" s="18" customFormat="1" ht="15.75" x14ac:dyDescent="0.25">
      <c r="A37" s="17"/>
      <c r="B37" s="10" t="s">
        <v>85</v>
      </c>
      <c r="C37" s="17" t="s">
        <v>83</v>
      </c>
      <c r="D37" s="10">
        <v>60</v>
      </c>
      <c r="E37" s="77" t="s">
        <v>84</v>
      </c>
      <c r="F37" s="739">
        <f>G37*100/75</f>
        <v>82.666666666666671</v>
      </c>
      <c r="G37" s="736">
        <v>62</v>
      </c>
      <c r="H37" s="19">
        <f>G37*M37/100</f>
        <v>1.1779999999999999</v>
      </c>
      <c r="I37" s="13">
        <f>G37*N37/100</f>
        <v>0.18599999999999997</v>
      </c>
      <c r="J37" s="13">
        <f>G37*O37/100</f>
        <v>11.346000000000002</v>
      </c>
      <c r="K37" s="14">
        <f>G37*P37/100</f>
        <v>50.84</v>
      </c>
      <c r="L37" s="1"/>
      <c r="M37" s="15">
        <v>1.9</v>
      </c>
      <c r="N37" s="15">
        <v>0.3</v>
      </c>
      <c r="O37" s="691">
        <v>18.3</v>
      </c>
      <c r="P37" s="15">
        <v>82</v>
      </c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  <c r="AF37" s="264"/>
      <c r="AG37" s="264"/>
      <c r="AH37" s="264"/>
      <c r="AI37" s="264"/>
      <c r="AJ37" s="264"/>
      <c r="AK37" s="264"/>
      <c r="AL37" s="78"/>
    </row>
    <row r="38" spans="1:38" s="18" customFormat="1" ht="15.75" x14ac:dyDescent="0.25">
      <c r="A38" s="17"/>
      <c r="B38" s="60"/>
      <c r="D38" s="60"/>
      <c r="E38" s="77" t="s">
        <v>80</v>
      </c>
      <c r="F38" s="740"/>
      <c r="G38" s="736">
        <v>0.18</v>
      </c>
      <c r="H38" s="19">
        <f>G38*M38/100</f>
        <v>0</v>
      </c>
      <c r="I38" s="13">
        <f>G38*N38/100</f>
        <v>0</v>
      </c>
      <c r="J38" s="13">
        <f>G38*O38/100</f>
        <v>0</v>
      </c>
      <c r="K38" s="13">
        <f>G38*P38/100</f>
        <v>0</v>
      </c>
      <c r="L38" s="1"/>
      <c r="M38" s="15"/>
      <c r="N38" s="15"/>
      <c r="O38" s="691"/>
      <c r="P38" s="15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64"/>
      <c r="AE38" s="264"/>
      <c r="AF38" s="264"/>
      <c r="AG38" s="264"/>
      <c r="AH38" s="264"/>
      <c r="AI38" s="264"/>
      <c r="AJ38" s="264"/>
      <c r="AK38" s="264"/>
      <c r="AL38" s="78"/>
    </row>
    <row r="39" spans="1:38" s="50" customFormat="1" x14ac:dyDescent="0.25">
      <c r="A39" s="51"/>
      <c r="B39" s="271"/>
      <c r="C39" s="231"/>
      <c r="D39" s="271"/>
      <c r="E39" s="188" t="s">
        <v>21</v>
      </c>
      <c r="F39" s="1054"/>
      <c r="G39" s="1054"/>
      <c r="H39" s="22">
        <f>SUM(H37:H38)</f>
        <v>1.1779999999999999</v>
      </c>
      <c r="I39" s="22">
        <f t="shared" ref="I39:K39" si="12">SUM(I37:I38)</f>
        <v>0.18599999999999997</v>
      </c>
      <c r="J39" s="22">
        <f t="shared" si="12"/>
        <v>11.346000000000002</v>
      </c>
      <c r="K39" s="22">
        <f t="shared" si="12"/>
        <v>50.84</v>
      </c>
      <c r="M39" s="83"/>
      <c r="N39" s="83"/>
      <c r="O39" s="692"/>
      <c r="P39" s="83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64"/>
      <c r="AE39" s="264"/>
      <c r="AF39" s="264"/>
      <c r="AG39" s="264"/>
      <c r="AH39" s="311"/>
      <c r="AI39" s="311"/>
      <c r="AJ39" s="311"/>
      <c r="AK39" s="311"/>
      <c r="AL39" s="159"/>
    </row>
    <row r="40" spans="1:38" s="18" customFormat="1" x14ac:dyDescent="0.25">
      <c r="B40" s="10" t="s">
        <v>92</v>
      </c>
      <c r="C40" s="17" t="s">
        <v>88</v>
      </c>
      <c r="D40" s="12">
        <v>40</v>
      </c>
      <c r="E40" s="62" t="s">
        <v>89</v>
      </c>
      <c r="F40" s="738"/>
      <c r="G40" s="738">
        <v>4.3</v>
      </c>
      <c r="H40" s="13">
        <f>G40*M40/100</f>
        <v>0.33539999999999998</v>
      </c>
      <c r="I40" s="13">
        <f>G40*N40/100</f>
        <v>5.1599999999999993E-2</v>
      </c>
      <c r="J40" s="13">
        <f>G40*O40/100</f>
        <v>3.4314</v>
      </c>
      <c r="K40" s="13">
        <f>G40*P40/100</f>
        <v>15.695</v>
      </c>
      <c r="L40" s="1"/>
      <c r="M40" s="15">
        <v>7.8</v>
      </c>
      <c r="N40" s="15">
        <v>1.2</v>
      </c>
      <c r="O40" s="691">
        <v>79.8</v>
      </c>
      <c r="P40" s="20">
        <v>365</v>
      </c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78"/>
    </row>
    <row r="41" spans="1:38" s="18" customFormat="1" x14ac:dyDescent="0.25">
      <c r="B41" s="10"/>
      <c r="C41" s="17"/>
      <c r="D41" s="12"/>
      <c r="E41" s="62" t="s">
        <v>18</v>
      </c>
      <c r="F41" s="738"/>
      <c r="G41" s="738">
        <v>9.6</v>
      </c>
      <c r="H41" s="13">
        <f>G41*M41/100</f>
        <v>0</v>
      </c>
      <c r="I41" s="13">
        <f>G41*N41/100</f>
        <v>0</v>
      </c>
      <c r="J41" s="13">
        <f>G41*O41/100</f>
        <v>0</v>
      </c>
      <c r="K41" s="13">
        <f>G41*P41/100</f>
        <v>0</v>
      </c>
      <c r="L41" s="1"/>
      <c r="M41" s="15"/>
      <c r="N41" s="15"/>
      <c r="O41" s="691"/>
      <c r="P41" s="15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78"/>
    </row>
    <row r="42" spans="1:38" s="18" customFormat="1" ht="21.75" customHeight="1" x14ac:dyDescent="0.25">
      <c r="B42" s="10"/>
      <c r="C42" s="17"/>
      <c r="D42" s="12"/>
      <c r="E42" s="62" t="s">
        <v>90</v>
      </c>
      <c r="F42" s="738"/>
      <c r="G42" s="738">
        <v>20.6</v>
      </c>
      <c r="H42" s="13">
        <f>G42*M42/100</f>
        <v>0.51500000000000001</v>
      </c>
      <c r="I42" s="13">
        <f>G42*N42/100</f>
        <v>7.21</v>
      </c>
      <c r="J42" s="13">
        <f>G42*O42/100</f>
        <v>0.61799999999999999</v>
      </c>
      <c r="K42" s="14">
        <f>G42*P42/100</f>
        <v>69.422000000000011</v>
      </c>
      <c r="L42" s="1"/>
      <c r="M42" s="15">
        <v>2.5</v>
      </c>
      <c r="N42" s="15">
        <v>35</v>
      </c>
      <c r="O42" s="691">
        <v>3</v>
      </c>
      <c r="P42" s="20">
        <v>337</v>
      </c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78"/>
    </row>
    <row r="43" spans="1:38" s="18" customFormat="1" x14ac:dyDescent="0.25">
      <c r="B43" s="10"/>
      <c r="C43" s="17"/>
      <c r="D43" s="12"/>
      <c r="E43" s="62" t="s">
        <v>36</v>
      </c>
      <c r="F43" s="738"/>
      <c r="G43" s="738">
        <v>4.84</v>
      </c>
      <c r="H43" s="13">
        <f>G43*M43/100</f>
        <v>0</v>
      </c>
      <c r="I43" s="13">
        <f>G43*N43/100</f>
        <v>0</v>
      </c>
      <c r="J43" s="13">
        <f>G43*O43/100</f>
        <v>4.8351600000000001</v>
      </c>
      <c r="K43" s="14">
        <f>G43*P43/100</f>
        <v>19.650400000000001</v>
      </c>
      <c r="L43" s="1"/>
      <c r="M43" s="15">
        <v>0</v>
      </c>
      <c r="N43" s="15">
        <v>0</v>
      </c>
      <c r="O43" s="691">
        <v>99.9</v>
      </c>
      <c r="P43" s="15">
        <v>406</v>
      </c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78"/>
    </row>
    <row r="44" spans="1:38" s="18" customFormat="1" x14ac:dyDescent="0.25">
      <c r="B44" s="10"/>
      <c r="C44" s="17"/>
      <c r="D44" s="12"/>
      <c r="E44" s="62" t="s">
        <v>91</v>
      </c>
      <c r="F44" s="738"/>
      <c r="G44" s="738">
        <v>0.4</v>
      </c>
      <c r="H44" s="19">
        <f>G44*M44/100</f>
        <v>0.34760000000000008</v>
      </c>
      <c r="I44" s="13">
        <f>G44*N44/100</f>
        <v>4.0000000000000007E-4</v>
      </c>
      <c r="J44" s="13">
        <f>G44*O44/100</f>
        <v>0</v>
      </c>
      <c r="K44" s="14">
        <f>G44*P44/100</f>
        <v>1.4159999999999999</v>
      </c>
      <c r="L44" s="1"/>
      <c r="M44" s="15">
        <v>86.9</v>
      </c>
      <c r="N44" s="15">
        <v>0.1</v>
      </c>
      <c r="O44" s="691">
        <v>0</v>
      </c>
      <c r="P44" s="20">
        <v>354</v>
      </c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78"/>
    </row>
    <row r="45" spans="1:38" s="50" customFormat="1" x14ac:dyDescent="0.25">
      <c r="B45" s="135"/>
      <c r="C45" s="51"/>
      <c r="D45" s="135"/>
      <c r="E45" s="188" t="s">
        <v>21</v>
      </c>
      <c r="F45" s="1054"/>
      <c r="G45" s="1054"/>
      <c r="H45" s="22">
        <f t="shared" ref="H45:K45" si="13">SUM(H40:H44)</f>
        <v>1.1980000000000002</v>
      </c>
      <c r="I45" s="22">
        <f t="shared" si="13"/>
        <v>7.2619999999999996</v>
      </c>
      <c r="J45" s="22">
        <f t="shared" si="13"/>
        <v>8.8845600000000005</v>
      </c>
      <c r="K45" s="22">
        <f t="shared" si="13"/>
        <v>106.18340000000002</v>
      </c>
      <c r="O45" s="171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311"/>
      <c r="AI45" s="311"/>
      <c r="AJ45" s="311"/>
      <c r="AK45" s="311"/>
      <c r="AL45" s="159"/>
    </row>
    <row r="46" spans="1:38" s="18" customFormat="1" ht="15.75" x14ac:dyDescent="0.25">
      <c r="B46" s="10" t="s">
        <v>887</v>
      </c>
      <c r="C46" s="17" t="s">
        <v>886</v>
      </c>
      <c r="D46" s="12">
        <v>75</v>
      </c>
      <c r="E46" s="62" t="s">
        <v>25</v>
      </c>
      <c r="F46" s="741">
        <f>G46*100/88</f>
        <v>34.090909090909093</v>
      </c>
      <c r="G46" s="736">
        <v>30</v>
      </c>
      <c r="H46" s="19">
        <f t="shared" ref="H46:H51" si="14">G46*M46/100</f>
        <v>0.09</v>
      </c>
      <c r="I46" s="13">
        <f t="shared" ref="I46:I51" si="15">G46*N46/100</f>
        <v>0.09</v>
      </c>
      <c r="J46" s="13">
        <f t="shared" ref="J46:J51" si="16">G46*O46/100</f>
        <v>3.87</v>
      </c>
      <c r="K46" s="14">
        <f t="shared" ref="K46:K51" si="17">G46*P46/100</f>
        <v>15.6</v>
      </c>
      <c r="L46" s="1"/>
      <c r="M46" s="15">
        <v>0.3</v>
      </c>
      <c r="N46" s="15">
        <v>0.3</v>
      </c>
      <c r="O46" s="691">
        <v>12.9</v>
      </c>
      <c r="P46" s="20">
        <v>52</v>
      </c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78"/>
    </row>
    <row r="47" spans="1:38" s="18" customFormat="1" ht="15.75" x14ac:dyDescent="0.25">
      <c r="B47" s="10"/>
      <c r="C47" s="17"/>
      <c r="D47" s="12"/>
      <c r="E47" s="62" t="s">
        <v>163</v>
      </c>
      <c r="F47" s="986"/>
      <c r="G47" s="736">
        <v>0.15</v>
      </c>
      <c r="H47" s="19">
        <f t="shared" si="14"/>
        <v>0</v>
      </c>
      <c r="I47" s="13">
        <f t="shared" si="15"/>
        <v>0</v>
      </c>
      <c r="J47" s="13">
        <f t="shared" si="16"/>
        <v>0.14924999999999999</v>
      </c>
      <c r="K47" s="14">
        <f t="shared" si="17"/>
        <v>0.3705</v>
      </c>
      <c r="L47" s="1"/>
      <c r="M47" s="15">
        <v>0</v>
      </c>
      <c r="N47" s="15">
        <v>0</v>
      </c>
      <c r="O47" s="691">
        <v>99.5</v>
      </c>
      <c r="P47" s="15">
        <v>247</v>
      </c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78"/>
    </row>
    <row r="48" spans="1:38" s="18" customFormat="1" ht="15.75" x14ac:dyDescent="0.25">
      <c r="B48" s="10"/>
      <c r="C48" s="17"/>
      <c r="D48" s="12"/>
      <c r="E48" s="62" t="s">
        <v>36</v>
      </c>
      <c r="F48" s="986"/>
      <c r="G48" s="736">
        <v>6</v>
      </c>
      <c r="H48" s="19">
        <f t="shared" si="14"/>
        <v>0</v>
      </c>
      <c r="I48" s="13">
        <f t="shared" si="15"/>
        <v>0</v>
      </c>
      <c r="J48" s="13">
        <f t="shared" si="16"/>
        <v>5.9940000000000007</v>
      </c>
      <c r="K48" s="14">
        <f t="shared" si="17"/>
        <v>24.36</v>
      </c>
      <c r="L48" s="1"/>
      <c r="M48" s="15">
        <v>0</v>
      </c>
      <c r="N48" s="15">
        <v>0</v>
      </c>
      <c r="O48" s="691">
        <v>99.9</v>
      </c>
      <c r="P48" s="15">
        <v>406</v>
      </c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78"/>
    </row>
    <row r="49" spans="1:38" s="18" customFormat="1" x14ac:dyDescent="0.25">
      <c r="B49" s="10"/>
      <c r="C49" s="17"/>
      <c r="D49" s="12"/>
      <c r="E49" s="62" t="s">
        <v>96</v>
      </c>
      <c r="F49" s="986"/>
      <c r="G49" s="738">
        <v>3</v>
      </c>
      <c r="H49" s="19">
        <f t="shared" si="14"/>
        <v>6.000000000000001E-3</v>
      </c>
      <c r="I49" s="13">
        <f t="shared" si="15"/>
        <v>3.0000000000000005E-3</v>
      </c>
      <c r="J49" s="13">
        <f t="shared" si="16"/>
        <v>2.5589999999999997</v>
      </c>
      <c r="K49" s="14">
        <f t="shared" si="17"/>
        <v>10.44</v>
      </c>
      <c r="L49" s="1"/>
      <c r="M49" s="15">
        <v>0.2</v>
      </c>
      <c r="N49" s="15">
        <v>0.1</v>
      </c>
      <c r="O49" s="691">
        <v>85.3</v>
      </c>
      <c r="P49" s="20">
        <v>348</v>
      </c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78"/>
    </row>
    <row r="50" spans="1:38" s="18" customFormat="1" ht="15.75" x14ac:dyDescent="0.25">
      <c r="B50" s="10"/>
      <c r="C50" s="17"/>
      <c r="D50" s="12"/>
      <c r="E50" s="62" t="s">
        <v>205</v>
      </c>
      <c r="F50" s="986"/>
      <c r="G50" s="736">
        <v>0.04</v>
      </c>
      <c r="H50" s="19">
        <f t="shared" si="14"/>
        <v>1.6000000000000001E-3</v>
      </c>
      <c r="I50" s="13">
        <f t="shared" si="15"/>
        <v>4.8000000000000001E-4</v>
      </c>
      <c r="J50" s="13">
        <f t="shared" si="16"/>
        <v>3.2239999999999998E-2</v>
      </c>
      <c r="K50" s="14">
        <f t="shared" si="17"/>
        <v>9.6000000000000002E-2</v>
      </c>
      <c r="L50" s="1"/>
      <c r="M50" s="15">
        <v>4</v>
      </c>
      <c r="N50" s="15">
        <v>1.2</v>
      </c>
      <c r="O50" s="691">
        <v>80.599999999999994</v>
      </c>
      <c r="P50" s="20">
        <v>240</v>
      </c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78"/>
    </row>
    <row r="51" spans="1:38" s="18" customFormat="1" ht="15.75" x14ac:dyDescent="0.25">
      <c r="B51" s="10"/>
      <c r="C51" s="17"/>
      <c r="D51" s="12"/>
      <c r="E51" s="62" t="s">
        <v>18</v>
      </c>
      <c r="F51" s="986"/>
      <c r="G51" s="736">
        <v>53</v>
      </c>
      <c r="H51" s="19">
        <f t="shared" si="14"/>
        <v>0</v>
      </c>
      <c r="I51" s="13">
        <f t="shared" si="15"/>
        <v>0</v>
      </c>
      <c r="J51" s="13">
        <f t="shared" si="16"/>
        <v>0</v>
      </c>
      <c r="K51" s="13">
        <f t="shared" si="17"/>
        <v>0</v>
      </c>
      <c r="L51" s="1"/>
      <c r="M51" s="15"/>
      <c r="N51" s="15"/>
      <c r="O51" s="691"/>
      <c r="P51" s="15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78"/>
    </row>
    <row r="52" spans="1:38" s="50" customFormat="1" x14ac:dyDescent="0.25">
      <c r="B52" s="135"/>
      <c r="C52" s="51"/>
      <c r="D52" s="135"/>
      <c r="E52" s="188" t="s">
        <v>21</v>
      </c>
      <c r="F52" s="1055"/>
      <c r="G52" s="1055"/>
      <c r="H52" s="22">
        <f>SUM(H46:H51)</f>
        <v>9.7600000000000006E-2</v>
      </c>
      <c r="I52" s="22">
        <f t="shared" ref="I52:K52" si="18">SUM(I46:I51)</f>
        <v>9.3479999999999994E-2</v>
      </c>
      <c r="J52" s="22">
        <f t="shared" si="18"/>
        <v>12.60449</v>
      </c>
      <c r="K52" s="22">
        <f t="shared" si="18"/>
        <v>50.866499999999995</v>
      </c>
      <c r="O52" s="171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311"/>
      <c r="AI52" s="311"/>
      <c r="AJ52" s="311"/>
      <c r="AK52" s="311"/>
      <c r="AL52" s="159"/>
    </row>
    <row r="53" spans="1:38" s="50" customFormat="1" ht="21" customHeight="1" x14ac:dyDescent="0.25">
      <c r="A53" s="51"/>
      <c r="B53" s="785"/>
      <c r="C53" s="786" t="s">
        <v>39</v>
      </c>
      <c r="D53" s="785">
        <v>100</v>
      </c>
      <c r="E53" s="50" t="s">
        <v>39</v>
      </c>
      <c r="F53" s="316"/>
      <c r="G53" s="241">
        <v>100</v>
      </c>
      <c r="H53" s="83">
        <f>G53*M53/100</f>
        <v>0</v>
      </c>
      <c r="I53" s="83">
        <f>G53*N53/100</f>
        <v>0</v>
      </c>
      <c r="J53" s="83">
        <f>G53*O53/100</f>
        <v>0</v>
      </c>
      <c r="K53" s="50">
        <f>G53*P53/100</f>
        <v>0</v>
      </c>
      <c r="M53" s="83"/>
      <c r="N53" s="83"/>
      <c r="O53" s="692"/>
      <c r="P53" s="83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311"/>
      <c r="AI53" s="311"/>
      <c r="AJ53" s="311"/>
      <c r="AK53" s="311"/>
      <c r="AL53" s="159"/>
    </row>
    <row r="54" spans="1:38" s="27" customFormat="1" x14ac:dyDescent="0.25">
      <c r="B54" s="72"/>
      <c r="C54" s="71"/>
      <c r="D54" s="72"/>
      <c r="E54" s="73" t="s">
        <v>100</v>
      </c>
      <c r="F54" s="334"/>
      <c r="G54" s="334"/>
      <c r="H54" s="74">
        <f>H36+H39+H45+H52+H53</f>
        <v>13.414479999999998</v>
      </c>
      <c r="I54" s="74">
        <f t="shared" ref="I54:K54" si="19">I36+I39+I45+I52+I53</f>
        <v>20.84036</v>
      </c>
      <c r="J54" s="74">
        <f t="shared" si="19"/>
        <v>38.051650000000002</v>
      </c>
      <c r="K54" s="74">
        <f t="shared" si="19"/>
        <v>390.09129999999999</v>
      </c>
      <c r="O54" s="689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707"/>
      <c r="AI54" s="707"/>
      <c r="AJ54" s="707"/>
      <c r="AK54" s="707"/>
      <c r="AL54" s="701"/>
    </row>
    <row r="55" spans="1:38" s="27" customFormat="1" x14ac:dyDescent="0.25">
      <c r="A55" s="1236" t="s">
        <v>112</v>
      </c>
      <c r="B55" s="1237"/>
      <c r="C55" s="71"/>
      <c r="D55" s="72"/>
      <c r="E55" s="73"/>
      <c r="F55" s="1022"/>
      <c r="G55" s="1022"/>
      <c r="H55" s="74"/>
      <c r="I55" s="74"/>
      <c r="J55" s="74"/>
      <c r="K55" s="74"/>
      <c r="O55" s="689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707"/>
      <c r="AI55" s="707"/>
      <c r="AJ55" s="707"/>
      <c r="AK55" s="707"/>
      <c r="AL55" s="701"/>
    </row>
    <row r="56" spans="1:38" s="18" customFormat="1" ht="15.75" customHeight="1" x14ac:dyDescent="0.25">
      <c r="B56" s="10" t="s">
        <v>814</v>
      </c>
      <c r="C56" s="1244" t="s">
        <v>494</v>
      </c>
      <c r="D56" s="12">
        <v>45</v>
      </c>
      <c r="E56" s="65" t="s">
        <v>495</v>
      </c>
      <c r="F56" s="733">
        <f>G56*100/80</f>
        <v>13</v>
      </c>
      <c r="G56" s="731">
        <v>10.4</v>
      </c>
      <c r="H56" s="19">
        <f t="shared" ref="H56:H62" si="20">G56*M56/100</f>
        <v>2.0695999999999999</v>
      </c>
      <c r="I56" s="13">
        <f t="shared" ref="I56:I62" si="21">G56*N56/100</f>
        <v>1.1856</v>
      </c>
      <c r="J56" s="13">
        <f t="shared" ref="J56:J62" si="22">G56*O56/100</f>
        <v>0</v>
      </c>
      <c r="K56" s="13">
        <f t="shared" ref="K56:K62" si="23">G56*P56/100</f>
        <v>18.928000000000001</v>
      </c>
      <c r="L56" s="1"/>
      <c r="M56" s="15">
        <v>19.899999999999999</v>
      </c>
      <c r="N56" s="15">
        <v>11.4</v>
      </c>
      <c r="O56" s="691">
        <v>0</v>
      </c>
      <c r="P56" s="20">
        <v>182</v>
      </c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78"/>
    </row>
    <row r="57" spans="1:38" s="18" customFormat="1" ht="15.75" x14ac:dyDescent="0.25">
      <c r="B57" s="10"/>
      <c r="C57" s="1245"/>
      <c r="D57" s="12"/>
      <c r="E57" s="65" t="s">
        <v>80</v>
      </c>
      <c r="F57" s="730"/>
      <c r="G57" s="731">
        <v>0.09</v>
      </c>
      <c r="H57" s="19">
        <f t="shared" si="20"/>
        <v>0</v>
      </c>
      <c r="I57" s="13">
        <f t="shared" si="21"/>
        <v>0</v>
      </c>
      <c r="J57" s="13">
        <f t="shared" si="22"/>
        <v>0</v>
      </c>
      <c r="K57" s="13">
        <f t="shared" si="23"/>
        <v>0</v>
      </c>
      <c r="L57" s="1"/>
      <c r="M57" s="15"/>
      <c r="N57" s="15"/>
      <c r="O57" s="691"/>
      <c r="P57" s="15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78"/>
    </row>
    <row r="58" spans="1:38" s="18" customFormat="1" ht="15.75" x14ac:dyDescent="0.25">
      <c r="B58" s="10"/>
      <c r="C58" s="17"/>
      <c r="D58" s="12"/>
      <c r="E58" s="65" t="s">
        <v>84</v>
      </c>
      <c r="F58" s="990">
        <f>G58*100/75</f>
        <v>18</v>
      </c>
      <c r="G58" s="731">
        <v>13.5</v>
      </c>
      <c r="H58" s="19">
        <f t="shared" si="20"/>
        <v>0.25650000000000001</v>
      </c>
      <c r="I58" s="13">
        <f t="shared" si="21"/>
        <v>4.0500000000000001E-2</v>
      </c>
      <c r="J58" s="13">
        <f t="shared" si="22"/>
        <v>2.4704999999999999</v>
      </c>
      <c r="K58" s="14">
        <f t="shared" si="23"/>
        <v>11.07</v>
      </c>
      <c r="L58" s="1"/>
      <c r="M58" s="15">
        <v>1.9</v>
      </c>
      <c r="N58" s="15">
        <v>0.3</v>
      </c>
      <c r="O58" s="691">
        <v>18.3</v>
      </c>
      <c r="P58" s="15">
        <v>82</v>
      </c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78"/>
    </row>
    <row r="59" spans="1:38" s="18" customFormat="1" ht="15.75" x14ac:dyDescent="0.25">
      <c r="B59" s="10"/>
      <c r="C59" s="17"/>
      <c r="D59" s="12"/>
      <c r="E59" s="65" t="s">
        <v>496</v>
      </c>
      <c r="F59" s="735">
        <f>G59*100/70</f>
        <v>12.285714285714286</v>
      </c>
      <c r="G59" s="731">
        <v>8.6</v>
      </c>
      <c r="H59" s="19">
        <f t="shared" si="20"/>
        <v>4.2999999999999997E-2</v>
      </c>
      <c r="I59" s="13">
        <f t="shared" si="21"/>
        <v>4.2999999999999997E-2</v>
      </c>
      <c r="J59" s="13">
        <f t="shared" si="22"/>
        <v>0.215</v>
      </c>
      <c r="K59" s="13">
        <f t="shared" si="23"/>
        <v>1.3759999999999999</v>
      </c>
      <c r="L59" s="1"/>
      <c r="M59" s="15">
        <v>0.5</v>
      </c>
      <c r="N59" s="15">
        <v>0.5</v>
      </c>
      <c r="O59" s="691">
        <v>2.5</v>
      </c>
      <c r="P59" s="15">
        <v>16</v>
      </c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78"/>
    </row>
    <row r="60" spans="1:38" s="18" customFormat="1" ht="15.75" x14ac:dyDescent="0.25">
      <c r="B60" s="10"/>
      <c r="C60" s="17"/>
      <c r="D60" s="12"/>
      <c r="E60" s="65" t="s">
        <v>497</v>
      </c>
      <c r="F60" s="990">
        <f>G60*100/70</f>
        <v>6.4285714285714288</v>
      </c>
      <c r="G60" s="731">
        <v>4.5</v>
      </c>
      <c r="H60" s="19">
        <f t="shared" si="20"/>
        <v>0.26550000000000001</v>
      </c>
      <c r="I60" s="13">
        <f t="shared" si="21"/>
        <v>3.6000000000000004E-2</v>
      </c>
      <c r="J60" s="13">
        <f t="shared" si="22"/>
        <v>0.64350000000000007</v>
      </c>
      <c r="K60" s="14">
        <f t="shared" si="23"/>
        <v>3.375</v>
      </c>
      <c r="L60" s="1"/>
      <c r="M60" s="15">
        <v>5.9</v>
      </c>
      <c r="N60" s="15">
        <v>0.8</v>
      </c>
      <c r="O60" s="691">
        <v>14.3</v>
      </c>
      <c r="P60" s="15">
        <v>75</v>
      </c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78"/>
    </row>
    <row r="61" spans="1:38" s="18" customFormat="1" ht="15.75" x14ac:dyDescent="0.25">
      <c r="B61" s="10"/>
      <c r="C61" s="17"/>
      <c r="D61" s="12"/>
      <c r="E61" s="65" t="s">
        <v>498</v>
      </c>
      <c r="F61" s="730"/>
      <c r="G61" s="731">
        <v>5</v>
      </c>
      <c r="H61" s="19">
        <f t="shared" si="20"/>
        <v>0.13</v>
      </c>
      <c r="I61" s="13">
        <f t="shared" si="21"/>
        <v>1.25</v>
      </c>
      <c r="J61" s="13">
        <f t="shared" si="22"/>
        <v>0.13500000000000001</v>
      </c>
      <c r="K61" s="13">
        <f t="shared" si="23"/>
        <v>12.4</v>
      </c>
      <c r="L61" s="1"/>
      <c r="M61" s="15">
        <v>2.6</v>
      </c>
      <c r="N61" s="15">
        <v>25</v>
      </c>
      <c r="O61" s="691">
        <v>2.7</v>
      </c>
      <c r="P61" s="15">
        <v>248</v>
      </c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78"/>
    </row>
    <row r="62" spans="1:38" s="18" customFormat="1" ht="15.75" x14ac:dyDescent="0.25">
      <c r="B62" s="10"/>
      <c r="C62" s="17"/>
      <c r="D62" s="12"/>
      <c r="E62" s="65" t="s">
        <v>159</v>
      </c>
      <c r="F62" s="730"/>
      <c r="G62" s="731">
        <v>2.7</v>
      </c>
      <c r="H62" s="19">
        <f t="shared" si="20"/>
        <v>1.3500000000000002E-2</v>
      </c>
      <c r="I62" s="13">
        <f t="shared" si="21"/>
        <v>1.3851</v>
      </c>
      <c r="J62" s="13">
        <f t="shared" si="22"/>
        <v>0.20519999999999999</v>
      </c>
      <c r="K62" s="14">
        <f t="shared" si="23"/>
        <v>13.149000000000001</v>
      </c>
      <c r="L62" s="1"/>
      <c r="M62" s="15">
        <v>0.5</v>
      </c>
      <c r="N62" s="15">
        <v>51.3</v>
      </c>
      <c r="O62" s="691">
        <v>7.6</v>
      </c>
      <c r="P62" s="20">
        <v>487</v>
      </c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78"/>
    </row>
    <row r="63" spans="1:38" s="50" customFormat="1" x14ac:dyDescent="0.25">
      <c r="B63" s="135"/>
      <c r="C63" s="51"/>
      <c r="D63" s="135"/>
      <c r="E63" s="119" t="s">
        <v>21</v>
      </c>
      <c r="F63" s="1055"/>
      <c r="G63" s="1055"/>
      <c r="H63" s="22">
        <f>SUM(H56:H62)</f>
        <v>2.7780999999999998</v>
      </c>
      <c r="I63" s="22">
        <f t="shared" ref="I63:K63" si="24">SUM(I56:I62)</f>
        <v>3.9401999999999999</v>
      </c>
      <c r="J63" s="22">
        <f t="shared" si="24"/>
        <v>3.6691999999999996</v>
      </c>
      <c r="K63" s="22">
        <f t="shared" si="24"/>
        <v>60.298000000000002</v>
      </c>
      <c r="O63" s="171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311"/>
      <c r="AI63" s="311"/>
      <c r="AJ63" s="311"/>
      <c r="AK63" s="311"/>
      <c r="AL63" s="159"/>
    </row>
    <row r="64" spans="1:38" s="50" customFormat="1" x14ac:dyDescent="0.25">
      <c r="B64" s="135"/>
      <c r="C64" s="80" t="s">
        <v>113</v>
      </c>
      <c r="D64" s="81">
        <v>100</v>
      </c>
      <c r="E64" s="272" t="s">
        <v>114</v>
      </c>
      <c r="F64" s="316"/>
      <c r="G64" s="316">
        <v>100</v>
      </c>
      <c r="H64" s="82">
        <f>G64*M64/100</f>
        <v>2.8</v>
      </c>
      <c r="I64" s="22">
        <f>G64*N64/100</f>
        <v>3.2</v>
      </c>
      <c r="J64" s="22">
        <f>G64*O64/100</f>
        <v>4.0999999999999996</v>
      </c>
      <c r="K64" s="51">
        <f>G64*P64/100</f>
        <v>56</v>
      </c>
      <c r="M64" s="83">
        <v>2.8</v>
      </c>
      <c r="N64" s="83">
        <v>3.2</v>
      </c>
      <c r="O64" s="692">
        <v>4.0999999999999996</v>
      </c>
      <c r="P64" s="83">
        <v>56</v>
      </c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311"/>
      <c r="AI64" s="311"/>
      <c r="AJ64" s="311"/>
      <c r="AK64" s="311"/>
      <c r="AL64" s="159"/>
    </row>
    <row r="65" spans="1:38" s="50" customFormat="1" x14ac:dyDescent="0.25">
      <c r="A65" s="51"/>
      <c r="B65" s="135"/>
      <c r="C65" s="157" t="s">
        <v>103</v>
      </c>
      <c r="D65" s="135">
        <v>15</v>
      </c>
      <c r="E65" s="50" t="s">
        <v>30</v>
      </c>
      <c r="F65" s="316"/>
      <c r="G65" s="316">
        <v>15</v>
      </c>
      <c r="H65" s="22">
        <f>G65*M65/100</f>
        <v>0.75</v>
      </c>
      <c r="I65" s="22">
        <f>G65*N65/100</f>
        <v>0.18</v>
      </c>
      <c r="J65" s="22">
        <f>G65*O65/100</f>
        <v>7.05</v>
      </c>
      <c r="K65" s="22">
        <f>G65*P65/100</f>
        <v>30.6</v>
      </c>
      <c r="M65" s="83">
        <v>5</v>
      </c>
      <c r="N65" s="83">
        <v>1.2</v>
      </c>
      <c r="O65" s="692">
        <v>47</v>
      </c>
      <c r="P65" s="83">
        <v>204</v>
      </c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311"/>
      <c r="AI65" s="311"/>
      <c r="AJ65" s="311"/>
      <c r="AK65" s="311"/>
      <c r="AL65" s="159"/>
    </row>
    <row r="66" spans="1:38" s="27" customFormat="1" x14ac:dyDescent="0.25">
      <c r="B66" s="72"/>
      <c r="C66" s="71"/>
      <c r="D66" s="72"/>
      <c r="E66" s="73" t="s">
        <v>115</v>
      </c>
      <c r="F66" s="334"/>
      <c r="G66" s="334"/>
      <c r="H66" s="74">
        <f>H63+H64+H65</f>
        <v>6.3280999999999992</v>
      </c>
      <c r="I66" s="74">
        <f t="shared" ref="I66:K66" si="25">I63+I64+I65</f>
        <v>7.3201999999999998</v>
      </c>
      <c r="J66" s="74">
        <f t="shared" si="25"/>
        <v>14.819199999999999</v>
      </c>
      <c r="K66" s="74">
        <f t="shared" si="25"/>
        <v>146.898</v>
      </c>
      <c r="O66" s="689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707"/>
      <c r="AI66" s="707"/>
      <c r="AJ66" s="707"/>
      <c r="AK66" s="707"/>
      <c r="AL66" s="701"/>
    </row>
    <row r="67" spans="1:38" s="27" customFormat="1" x14ac:dyDescent="0.25">
      <c r="A67" s="1236" t="s">
        <v>116</v>
      </c>
      <c r="B67" s="1237"/>
      <c r="C67" s="71"/>
      <c r="D67" s="72"/>
      <c r="E67" s="73"/>
      <c r="F67" s="1022"/>
      <c r="G67" s="1022"/>
      <c r="H67" s="74"/>
      <c r="I67" s="74"/>
      <c r="J67" s="74"/>
      <c r="K67" s="74"/>
      <c r="O67" s="689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707"/>
      <c r="AI67" s="707"/>
      <c r="AJ67" s="707"/>
      <c r="AK67" s="707"/>
      <c r="AL67" s="701"/>
    </row>
    <row r="68" spans="1:38" s="18" customFormat="1" ht="15.75" x14ac:dyDescent="0.25">
      <c r="B68" s="10" t="s">
        <v>118</v>
      </c>
      <c r="C68" s="1239" t="s">
        <v>959</v>
      </c>
      <c r="D68" s="12" t="s">
        <v>829</v>
      </c>
      <c r="E68" s="109" t="s">
        <v>16</v>
      </c>
      <c r="F68" s="986">
        <f>G68*100/80</f>
        <v>75</v>
      </c>
      <c r="G68" s="736">
        <v>60</v>
      </c>
      <c r="H68" s="19">
        <f t="shared" ref="H68:H73" si="26">G68*M68/100</f>
        <v>0.48</v>
      </c>
      <c r="I68" s="13">
        <f t="shared" ref="I68:I73" si="27">G68*N68/100</f>
        <v>0.24</v>
      </c>
      <c r="J68" s="13">
        <f t="shared" ref="J68:J73" si="28">G68*O68/100</f>
        <v>5.58</v>
      </c>
      <c r="K68" s="14">
        <f t="shared" ref="K68:K73" si="29">G68*P68/100</f>
        <v>23.4</v>
      </c>
      <c r="L68" s="1"/>
      <c r="M68" s="15">
        <v>0.8</v>
      </c>
      <c r="N68" s="15">
        <v>0.4</v>
      </c>
      <c r="O68" s="691">
        <v>9.3000000000000007</v>
      </c>
      <c r="P68" s="15">
        <v>39</v>
      </c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78"/>
    </row>
    <row r="69" spans="1:38" s="18" customFormat="1" ht="15.75" x14ac:dyDescent="0.25">
      <c r="B69" s="10"/>
      <c r="C69" s="1239"/>
      <c r="D69" s="12"/>
      <c r="E69" s="62" t="s">
        <v>31</v>
      </c>
      <c r="F69" s="735">
        <f>G69*100/98</f>
        <v>7.1428571428571432</v>
      </c>
      <c r="G69" s="736">
        <v>7</v>
      </c>
      <c r="H69" s="19">
        <f t="shared" si="26"/>
        <v>1.1689999999999998</v>
      </c>
      <c r="I69" s="13">
        <f t="shared" si="27"/>
        <v>0.64399999999999991</v>
      </c>
      <c r="J69" s="13">
        <f t="shared" si="28"/>
        <v>0.14000000000000001</v>
      </c>
      <c r="K69" s="14">
        <f t="shared" si="29"/>
        <v>11.13</v>
      </c>
      <c r="L69" s="1"/>
      <c r="M69" s="15">
        <v>16.7</v>
      </c>
      <c r="N69" s="15">
        <v>9.1999999999999993</v>
      </c>
      <c r="O69" s="691">
        <v>2</v>
      </c>
      <c r="P69" s="20">
        <v>159</v>
      </c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78"/>
    </row>
    <row r="70" spans="1:38" s="18" customFormat="1" ht="31.5" customHeight="1" x14ac:dyDescent="0.25">
      <c r="B70" s="10"/>
      <c r="C70" s="1240"/>
      <c r="D70" s="12"/>
      <c r="E70" s="109" t="s">
        <v>119</v>
      </c>
      <c r="F70" s="740"/>
      <c r="G70" s="736">
        <v>34</v>
      </c>
      <c r="H70" s="19">
        <f t="shared" si="26"/>
        <v>0.95199999999999985</v>
      </c>
      <c r="I70" s="13">
        <f t="shared" si="27"/>
        <v>0.85</v>
      </c>
      <c r="J70" s="13">
        <f t="shared" si="28"/>
        <v>1.5980000000000001</v>
      </c>
      <c r="K70" s="14">
        <f t="shared" si="29"/>
        <v>17.68</v>
      </c>
      <c r="L70" s="1"/>
      <c r="M70" s="15">
        <v>2.8</v>
      </c>
      <c r="N70" s="15">
        <v>2.5</v>
      </c>
      <c r="O70" s="691">
        <v>4.7</v>
      </c>
      <c r="P70" s="20">
        <v>52</v>
      </c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78"/>
    </row>
    <row r="71" spans="1:38" s="18" customFormat="1" ht="15.75" x14ac:dyDescent="0.25">
      <c r="B71" s="10"/>
      <c r="C71" s="17"/>
      <c r="D71" s="12"/>
      <c r="E71" s="109" t="s">
        <v>120</v>
      </c>
      <c r="F71" s="740"/>
      <c r="G71" s="736">
        <v>7</v>
      </c>
      <c r="H71" s="19">
        <f t="shared" si="26"/>
        <v>0.88200000000000001</v>
      </c>
      <c r="I71" s="13">
        <f t="shared" si="27"/>
        <v>0.69299999999999995</v>
      </c>
      <c r="J71" s="13">
        <f t="shared" si="28"/>
        <v>5.6000000000000008E-2</v>
      </c>
      <c r="K71" s="14">
        <f t="shared" si="29"/>
        <v>9.94</v>
      </c>
      <c r="L71" s="1"/>
      <c r="M71" s="15">
        <v>12.6</v>
      </c>
      <c r="N71" s="15">
        <v>9.9</v>
      </c>
      <c r="O71" s="691">
        <v>0.8</v>
      </c>
      <c r="P71" s="15">
        <v>142</v>
      </c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78"/>
    </row>
    <row r="72" spans="1:38" s="18" customFormat="1" ht="17.25" customHeight="1" x14ac:dyDescent="0.25">
      <c r="B72" s="10"/>
      <c r="C72" s="17"/>
      <c r="D72" s="12"/>
      <c r="E72" s="109" t="s">
        <v>121</v>
      </c>
      <c r="F72" s="740"/>
      <c r="G72" s="736">
        <v>34</v>
      </c>
      <c r="H72" s="19">
        <f t="shared" si="26"/>
        <v>3.2639999999999998</v>
      </c>
      <c r="I72" s="13">
        <f t="shared" si="27"/>
        <v>0.54400000000000004</v>
      </c>
      <c r="J72" s="13">
        <f t="shared" si="28"/>
        <v>25.738000000000003</v>
      </c>
      <c r="K72" s="14">
        <f t="shared" si="29"/>
        <v>120.02</v>
      </c>
      <c r="L72" s="1"/>
      <c r="M72" s="15">
        <v>9.6</v>
      </c>
      <c r="N72" s="15">
        <v>1.6</v>
      </c>
      <c r="O72" s="691">
        <v>75.7</v>
      </c>
      <c r="P72" s="15">
        <v>353</v>
      </c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78"/>
    </row>
    <row r="73" spans="1:38" s="18" customFormat="1" ht="15.75" x14ac:dyDescent="0.25">
      <c r="B73" s="10"/>
      <c r="C73" s="17"/>
      <c r="D73" s="12"/>
      <c r="E73" s="109" t="s">
        <v>36</v>
      </c>
      <c r="F73" s="740"/>
      <c r="G73" s="736">
        <v>5</v>
      </c>
      <c r="H73" s="19">
        <f t="shared" si="26"/>
        <v>0</v>
      </c>
      <c r="I73" s="13">
        <f t="shared" si="27"/>
        <v>0</v>
      </c>
      <c r="J73" s="13">
        <f t="shared" si="28"/>
        <v>4.9950000000000001</v>
      </c>
      <c r="K73" s="14">
        <f t="shared" si="29"/>
        <v>20.3</v>
      </c>
      <c r="L73" s="1"/>
      <c r="M73" s="15">
        <v>0</v>
      </c>
      <c r="N73" s="15">
        <v>0</v>
      </c>
      <c r="O73" s="691">
        <v>99.9</v>
      </c>
      <c r="P73" s="15">
        <v>406</v>
      </c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78"/>
    </row>
    <row r="74" spans="1:38" s="18" customFormat="1" ht="20.25" customHeight="1" x14ac:dyDescent="0.25">
      <c r="B74" s="10"/>
      <c r="C74" s="17"/>
      <c r="D74" s="12"/>
      <c r="E74" s="109" t="s">
        <v>80</v>
      </c>
      <c r="F74" s="740"/>
      <c r="G74" s="736">
        <v>0.12</v>
      </c>
      <c r="H74" s="19"/>
      <c r="I74" s="13"/>
      <c r="J74" s="13"/>
      <c r="K74" s="14"/>
      <c r="L74" s="1"/>
      <c r="M74" s="15"/>
      <c r="N74" s="15"/>
      <c r="O74" s="691"/>
      <c r="P74" s="15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78"/>
    </row>
    <row r="75" spans="1:38" s="18" customFormat="1" ht="20.25" customHeight="1" x14ac:dyDescent="0.25">
      <c r="B75" s="10"/>
      <c r="C75" s="17"/>
      <c r="D75" s="12"/>
      <c r="E75" s="109" t="s">
        <v>122</v>
      </c>
      <c r="F75" s="736"/>
      <c r="G75" s="982">
        <v>7</v>
      </c>
      <c r="H75" s="13">
        <f>G75*M75/100</f>
        <v>0</v>
      </c>
      <c r="I75" s="13">
        <f>G75*N75/100</f>
        <v>7</v>
      </c>
      <c r="J75" s="13">
        <f>G75*O75/100</f>
        <v>0</v>
      </c>
      <c r="K75" s="14">
        <f>G75*P75/100</f>
        <v>61.88</v>
      </c>
      <c r="L75" s="1"/>
      <c r="M75" s="15">
        <v>0</v>
      </c>
      <c r="N75" s="15">
        <v>100</v>
      </c>
      <c r="O75" s="691">
        <v>0</v>
      </c>
      <c r="P75" s="15">
        <v>884</v>
      </c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78"/>
    </row>
    <row r="76" spans="1:38" s="18" customFormat="1" ht="18.75" customHeight="1" x14ac:dyDescent="0.25">
      <c r="B76" s="10"/>
      <c r="C76" s="17"/>
      <c r="D76" s="12"/>
      <c r="E76" s="109" t="s">
        <v>123</v>
      </c>
      <c r="F76" s="736"/>
      <c r="G76" s="980">
        <v>10</v>
      </c>
      <c r="H76" s="13">
        <f>G76*M76/100</f>
        <v>0.26</v>
      </c>
      <c r="I76" s="13">
        <f>G76*N76/100</f>
        <v>2.5</v>
      </c>
      <c r="J76" s="13">
        <f>G76*O76/100</f>
        <v>0.27</v>
      </c>
      <c r="K76" s="13">
        <f>G76*P76/100</f>
        <v>24.8</v>
      </c>
      <c r="L76" s="1"/>
      <c r="M76" s="15">
        <v>2.6</v>
      </c>
      <c r="N76" s="15">
        <v>25</v>
      </c>
      <c r="O76" s="691">
        <v>2.7</v>
      </c>
      <c r="P76" s="15">
        <v>248</v>
      </c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78"/>
    </row>
    <row r="77" spans="1:38" s="50" customFormat="1" x14ac:dyDescent="0.25">
      <c r="B77" s="135"/>
      <c r="C77" s="51"/>
      <c r="D77" s="135"/>
      <c r="E77" s="119" t="s">
        <v>21</v>
      </c>
      <c r="F77" s="1055"/>
      <c r="G77" s="1055"/>
      <c r="H77" s="22">
        <f t="shared" ref="H77:K77" si="30">SUM(H68:H76)</f>
        <v>7.0069999999999997</v>
      </c>
      <c r="I77" s="22">
        <f t="shared" si="30"/>
        <v>12.471</v>
      </c>
      <c r="J77" s="22">
        <f t="shared" si="30"/>
        <v>38.377000000000002</v>
      </c>
      <c r="K77" s="22">
        <f t="shared" si="30"/>
        <v>289.15000000000003</v>
      </c>
      <c r="O77" s="171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311"/>
      <c r="AI77" s="311"/>
      <c r="AJ77" s="311"/>
      <c r="AK77" s="311"/>
      <c r="AL77" s="159"/>
    </row>
    <row r="78" spans="1:38" s="18" customFormat="1" ht="23.25" customHeight="1" x14ac:dyDescent="0.25">
      <c r="A78" s="17"/>
      <c r="B78" s="39" t="s">
        <v>888</v>
      </c>
      <c r="C78" s="281" t="s">
        <v>60</v>
      </c>
      <c r="D78" s="40">
        <v>100</v>
      </c>
      <c r="E78" s="14" t="s">
        <v>39</v>
      </c>
      <c r="F78" s="980"/>
      <c r="G78" s="738">
        <v>90</v>
      </c>
      <c r="H78" s="13">
        <f>G78*M78/100</f>
        <v>0</v>
      </c>
      <c r="I78" s="13">
        <f>G78*N78/100</f>
        <v>0</v>
      </c>
      <c r="J78" s="13">
        <f>G78*O78/100</f>
        <v>0</v>
      </c>
      <c r="K78" s="14">
        <f>G78*P78/100</f>
        <v>0</v>
      </c>
      <c r="L78" s="1"/>
      <c r="M78" s="15"/>
      <c r="N78" s="15"/>
      <c r="O78" s="691"/>
      <c r="P78" s="15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78"/>
    </row>
    <row r="79" spans="1:38" s="18" customFormat="1" x14ac:dyDescent="0.25">
      <c r="A79" s="17"/>
      <c r="B79" s="10"/>
      <c r="C79" s="17"/>
      <c r="D79" s="17"/>
      <c r="E79" s="70" t="s">
        <v>61</v>
      </c>
      <c r="F79" s="759"/>
      <c r="G79" s="932">
        <v>10</v>
      </c>
      <c r="H79" s="13">
        <f>G79*M79/100</f>
        <v>0.01</v>
      </c>
      <c r="I79" s="13">
        <f>G79*N79/100</f>
        <v>0.01</v>
      </c>
      <c r="J79" s="13">
        <f>G79*O79/100</f>
        <v>1.02</v>
      </c>
      <c r="K79" s="14">
        <f>G79*P79/100</f>
        <v>4.3</v>
      </c>
      <c r="L79" s="1"/>
      <c r="M79" s="15">
        <v>0.1</v>
      </c>
      <c r="N79" s="15">
        <v>0.1</v>
      </c>
      <c r="O79" s="691">
        <v>10.199999999999999</v>
      </c>
      <c r="P79" s="20">
        <v>43</v>
      </c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78"/>
    </row>
    <row r="80" spans="1:38" s="50" customFormat="1" ht="14.25" customHeight="1" x14ac:dyDescent="0.25">
      <c r="A80" s="51"/>
      <c r="B80" s="135"/>
      <c r="C80" s="51"/>
      <c r="D80" s="51"/>
      <c r="E80" s="119" t="s">
        <v>21</v>
      </c>
      <c r="F80" s="316"/>
      <c r="G80" s="316"/>
      <c r="H80" s="22">
        <f>SUM(H78:H79)</f>
        <v>0.01</v>
      </c>
      <c r="I80" s="22">
        <f t="shared" ref="I80:K80" si="31">SUM(I78:I79)</f>
        <v>0.01</v>
      </c>
      <c r="J80" s="22">
        <f t="shared" si="31"/>
        <v>1.02</v>
      </c>
      <c r="K80" s="22">
        <f t="shared" si="31"/>
        <v>4.3</v>
      </c>
      <c r="M80" s="83"/>
      <c r="N80" s="83"/>
      <c r="O80" s="692"/>
      <c r="P80" s="83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311"/>
      <c r="AI80" s="311"/>
      <c r="AJ80" s="311"/>
      <c r="AK80" s="311"/>
      <c r="AL80" s="159"/>
    </row>
    <row r="81" spans="1:38" s="27" customFormat="1" x14ac:dyDescent="0.25">
      <c r="B81" s="72"/>
      <c r="C81" s="71"/>
      <c r="D81" s="72"/>
      <c r="E81" s="73" t="s">
        <v>125</v>
      </c>
      <c r="F81" s="334"/>
      <c r="G81" s="334"/>
      <c r="H81" s="74">
        <f t="shared" ref="H81:K81" si="32">H77+H80</f>
        <v>7.0169999999999995</v>
      </c>
      <c r="I81" s="74">
        <f t="shared" si="32"/>
        <v>12.481</v>
      </c>
      <c r="J81" s="74">
        <f t="shared" si="32"/>
        <v>39.397000000000006</v>
      </c>
      <c r="K81" s="74">
        <f t="shared" si="32"/>
        <v>293.45000000000005</v>
      </c>
      <c r="O81" s="689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707"/>
      <c r="AI81" s="707"/>
      <c r="AJ81" s="707"/>
      <c r="AK81" s="707"/>
      <c r="AL81" s="701"/>
    </row>
    <row r="82" spans="1:38" s="9" customFormat="1" x14ac:dyDescent="0.25">
      <c r="A82" s="1241" t="s">
        <v>127</v>
      </c>
      <c r="B82" s="1242"/>
      <c r="C82" s="84"/>
      <c r="D82" s="85"/>
      <c r="E82" s="86"/>
      <c r="F82" s="988"/>
      <c r="G82" s="988"/>
      <c r="H82" s="87">
        <f>H22+H54+H66+H81</f>
        <v>34.841579999999993</v>
      </c>
      <c r="I82" s="87">
        <f>I22+I54+I66+I81</f>
        <v>53.544560000000004</v>
      </c>
      <c r="J82" s="87">
        <f>J22+J54+J66+J81</f>
        <v>119.50485</v>
      </c>
      <c r="K82" s="87">
        <f>K22+K54+K66+K81</f>
        <v>1085.1573000000001</v>
      </c>
      <c r="O82" s="693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706"/>
      <c r="AI82" s="706"/>
      <c r="AJ82" s="706"/>
      <c r="AK82" s="706"/>
      <c r="AL82" s="700"/>
    </row>
    <row r="83" spans="1:38" s="9" customFormat="1" x14ac:dyDescent="0.25">
      <c r="A83" s="4" t="s">
        <v>128</v>
      </c>
      <c r="B83" s="5"/>
      <c r="C83" s="5"/>
      <c r="D83" s="6"/>
      <c r="E83" s="6"/>
      <c r="F83" s="5"/>
      <c r="G83" s="5"/>
      <c r="H83" s="5"/>
      <c r="I83" s="5"/>
      <c r="J83" s="5"/>
      <c r="K83" s="7"/>
      <c r="L83" s="84"/>
      <c r="M83" s="8"/>
      <c r="N83" s="8"/>
      <c r="O83" s="710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706"/>
      <c r="AI83" s="706"/>
      <c r="AJ83" s="706"/>
      <c r="AK83" s="706"/>
      <c r="AL83" s="700"/>
    </row>
    <row r="84" spans="1:38" s="27" customFormat="1" x14ac:dyDescent="0.25">
      <c r="A84" s="1243" t="s">
        <v>22</v>
      </c>
      <c r="B84" s="1243"/>
      <c r="C84" s="23"/>
      <c r="D84" s="24"/>
      <c r="E84" s="24"/>
      <c r="F84" s="23"/>
      <c r="G84" s="25"/>
      <c r="H84" s="23"/>
      <c r="I84" s="23"/>
      <c r="J84" s="23"/>
      <c r="K84" s="26"/>
      <c r="O84" s="689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707"/>
      <c r="AI84" s="707"/>
      <c r="AJ84" s="707"/>
      <c r="AK84" s="707"/>
      <c r="AL84" s="701"/>
    </row>
    <row r="85" spans="1:38" s="18" customFormat="1" ht="18.75" customHeight="1" x14ac:dyDescent="0.25">
      <c r="B85" s="10" t="s">
        <v>117</v>
      </c>
      <c r="C85" s="1252" t="s">
        <v>129</v>
      </c>
      <c r="D85" s="12" t="s">
        <v>889</v>
      </c>
      <c r="E85" s="62" t="s">
        <v>89</v>
      </c>
      <c r="F85" s="733"/>
      <c r="G85" s="736">
        <v>32</v>
      </c>
      <c r="H85" s="19">
        <f t="shared" ref="H85:H92" si="33">G85*M85/100</f>
        <v>2.496</v>
      </c>
      <c r="I85" s="13">
        <f t="shared" ref="I85:I92" si="34">G85*N85/100</f>
        <v>0.38400000000000001</v>
      </c>
      <c r="J85" s="13">
        <f t="shared" ref="J85:J92" si="35">G85*O85/100</f>
        <v>25.535999999999998</v>
      </c>
      <c r="K85" s="13">
        <f t="shared" ref="K85:K92" si="36">G85*P85/100</f>
        <v>116.8</v>
      </c>
      <c r="L85" s="1"/>
      <c r="M85" s="15">
        <v>7.8</v>
      </c>
      <c r="N85" s="15">
        <v>1.2</v>
      </c>
      <c r="O85" s="691">
        <v>79.8</v>
      </c>
      <c r="P85" s="20">
        <v>365</v>
      </c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78"/>
    </row>
    <row r="86" spans="1:38" s="18" customFormat="1" ht="15" customHeight="1" x14ac:dyDescent="0.25">
      <c r="B86" s="10"/>
      <c r="C86" s="1253"/>
      <c r="D86" s="12"/>
      <c r="E86" s="62" t="s">
        <v>18</v>
      </c>
      <c r="F86" s="733"/>
      <c r="G86" s="736">
        <v>67</v>
      </c>
      <c r="H86" s="19">
        <f t="shared" si="33"/>
        <v>0</v>
      </c>
      <c r="I86" s="13">
        <f t="shared" si="34"/>
        <v>0</v>
      </c>
      <c r="J86" s="13">
        <f t="shared" si="35"/>
        <v>0</v>
      </c>
      <c r="K86" s="14">
        <f t="shared" si="36"/>
        <v>0</v>
      </c>
      <c r="L86" s="1"/>
      <c r="M86" s="15"/>
      <c r="N86" s="15"/>
      <c r="O86" s="691"/>
      <c r="P86" s="15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78"/>
    </row>
    <row r="87" spans="1:38" s="18" customFormat="1" ht="15" customHeight="1" x14ac:dyDescent="0.25">
      <c r="B87" s="10"/>
      <c r="C87" s="1253"/>
      <c r="D87" s="12"/>
      <c r="E87" s="62" t="s">
        <v>130</v>
      </c>
      <c r="F87" s="733"/>
      <c r="G87" s="736">
        <v>48</v>
      </c>
      <c r="H87" s="19">
        <f t="shared" si="33"/>
        <v>1.3439999999999999</v>
      </c>
      <c r="I87" s="13">
        <f t="shared" si="34"/>
        <v>1.2</v>
      </c>
      <c r="J87" s="13">
        <f t="shared" si="35"/>
        <v>2.2560000000000002</v>
      </c>
      <c r="K87" s="13">
        <f t="shared" si="36"/>
        <v>24.96</v>
      </c>
      <c r="L87" s="1"/>
      <c r="M87" s="15">
        <v>2.8</v>
      </c>
      <c r="N87" s="15">
        <v>2.5</v>
      </c>
      <c r="O87" s="691">
        <v>4.7</v>
      </c>
      <c r="P87" s="20">
        <v>52</v>
      </c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78"/>
    </row>
    <row r="88" spans="1:38" s="18" customFormat="1" ht="15" customHeight="1" x14ac:dyDescent="0.25">
      <c r="B88" s="10"/>
      <c r="C88" s="1254"/>
      <c r="D88" s="12"/>
      <c r="E88" s="62" t="s">
        <v>36</v>
      </c>
      <c r="F88" s="733"/>
      <c r="G88" s="736">
        <v>3</v>
      </c>
      <c r="H88" s="19">
        <f t="shared" si="33"/>
        <v>0</v>
      </c>
      <c r="I88" s="13">
        <f t="shared" si="34"/>
        <v>0</v>
      </c>
      <c r="J88" s="13">
        <f t="shared" si="35"/>
        <v>2.9970000000000003</v>
      </c>
      <c r="K88" s="14">
        <f t="shared" si="36"/>
        <v>12.18</v>
      </c>
      <c r="L88" s="1"/>
      <c r="M88" s="15">
        <v>0</v>
      </c>
      <c r="N88" s="15">
        <v>0</v>
      </c>
      <c r="O88" s="691">
        <v>99.9</v>
      </c>
      <c r="P88" s="15">
        <v>406</v>
      </c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78"/>
    </row>
    <row r="89" spans="1:38" s="18" customFormat="1" ht="15.75" x14ac:dyDescent="0.25">
      <c r="B89" s="10"/>
      <c r="C89" s="17"/>
      <c r="D89" s="12"/>
      <c r="E89" s="62" t="s">
        <v>80</v>
      </c>
      <c r="F89" s="733"/>
      <c r="G89" s="736">
        <v>0.05</v>
      </c>
      <c r="H89" s="19">
        <f t="shared" si="33"/>
        <v>0</v>
      </c>
      <c r="I89" s="13">
        <f t="shared" si="34"/>
        <v>0</v>
      </c>
      <c r="J89" s="13">
        <f t="shared" si="35"/>
        <v>0</v>
      </c>
      <c r="K89" s="13">
        <f t="shared" si="36"/>
        <v>0</v>
      </c>
      <c r="L89" s="1"/>
      <c r="M89" s="15"/>
      <c r="N89" s="15"/>
      <c r="O89" s="691"/>
      <c r="P89" s="15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78"/>
    </row>
    <row r="90" spans="1:38" s="18" customFormat="1" ht="16.5" customHeight="1" x14ac:dyDescent="0.25">
      <c r="B90" s="10"/>
      <c r="C90" s="17"/>
      <c r="D90" s="12"/>
      <c r="E90" s="62" t="s">
        <v>131</v>
      </c>
      <c r="F90" s="733"/>
      <c r="G90" s="736">
        <v>5.8</v>
      </c>
      <c r="H90" s="19">
        <f t="shared" si="33"/>
        <v>0.16820000000000002</v>
      </c>
      <c r="I90" s="13">
        <f t="shared" si="34"/>
        <v>9.8599999999999993E-2</v>
      </c>
      <c r="J90" s="13">
        <f t="shared" si="35"/>
        <v>3.8569999999999998</v>
      </c>
      <c r="K90" s="14">
        <f t="shared" si="36"/>
        <v>16.065999999999999</v>
      </c>
      <c r="L90" s="1"/>
      <c r="M90" s="15">
        <v>2.9</v>
      </c>
      <c r="N90" s="15">
        <v>1.7</v>
      </c>
      <c r="O90" s="691">
        <v>66.5</v>
      </c>
      <c r="P90" s="20">
        <v>277</v>
      </c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78"/>
    </row>
    <row r="91" spans="1:38" s="18" customFormat="1" ht="15.75" x14ac:dyDescent="0.25">
      <c r="B91" s="10"/>
      <c r="C91" s="17"/>
      <c r="D91" s="12"/>
      <c r="E91" s="62" t="s">
        <v>111</v>
      </c>
      <c r="F91" s="735">
        <f>G91*100/61</f>
        <v>1.9672131147540983</v>
      </c>
      <c r="G91" s="736">
        <v>1.2</v>
      </c>
      <c r="H91" s="19">
        <f t="shared" si="33"/>
        <v>6.0000000000000001E-3</v>
      </c>
      <c r="I91" s="13">
        <f t="shared" si="34"/>
        <v>1.32E-2</v>
      </c>
      <c r="J91" s="13">
        <f t="shared" si="35"/>
        <v>6.6000000000000003E-2</v>
      </c>
      <c r="K91" s="14">
        <f t="shared" si="36"/>
        <v>0.38400000000000001</v>
      </c>
      <c r="L91" s="1"/>
      <c r="M91" s="15">
        <v>0.5</v>
      </c>
      <c r="N91" s="15">
        <v>1.1000000000000001</v>
      </c>
      <c r="O91" s="691">
        <v>5.5</v>
      </c>
      <c r="P91" s="20">
        <v>32</v>
      </c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78"/>
    </row>
    <row r="92" spans="1:38" s="96" customFormat="1" ht="18.75" customHeight="1" x14ac:dyDescent="0.25">
      <c r="B92" s="98"/>
      <c r="C92" s="103"/>
      <c r="D92" s="112"/>
      <c r="E92" s="62" t="s">
        <v>132</v>
      </c>
      <c r="F92" s="733"/>
      <c r="G92" s="736">
        <v>10</v>
      </c>
      <c r="H92" s="19">
        <f t="shared" si="33"/>
        <v>0.05</v>
      </c>
      <c r="I92" s="13">
        <f t="shared" si="34"/>
        <v>8.25</v>
      </c>
      <c r="J92" s="13">
        <f t="shared" si="35"/>
        <v>0.06</v>
      </c>
      <c r="K92" s="14">
        <f t="shared" si="36"/>
        <v>73.400000000000006</v>
      </c>
      <c r="L92" s="1"/>
      <c r="M92" s="15">
        <v>0.5</v>
      </c>
      <c r="N92" s="15">
        <v>82.5</v>
      </c>
      <c r="O92" s="691">
        <v>0.6</v>
      </c>
      <c r="P92" s="20">
        <v>734</v>
      </c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114"/>
    </row>
    <row r="93" spans="1:38" s="50" customFormat="1" x14ac:dyDescent="0.25">
      <c r="B93" s="135"/>
      <c r="C93" s="51"/>
      <c r="D93" s="135"/>
      <c r="E93" s="188" t="s">
        <v>21</v>
      </c>
      <c r="F93" s="1054"/>
      <c r="G93" s="1054"/>
      <c r="H93" s="22">
        <f>SUM(H85:H92)</f>
        <v>4.0641999999999996</v>
      </c>
      <c r="I93" s="22">
        <f t="shared" ref="I93:K93" si="37">SUM(I85:I92)</f>
        <v>9.9458000000000002</v>
      </c>
      <c r="J93" s="22">
        <f t="shared" si="37"/>
        <v>34.772000000000006</v>
      </c>
      <c r="K93" s="22">
        <f t="shared" si="37"/>
        <v>243.79</v>
      </c>
      <c r="O93" s="171"/>
      <c r="Q93" s="264"/>
      <c r="R93" s="264"/>
      <c r="S93" s="264"/>
      <c r="T93" s="264"/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311"/>
      <c r="AI93" s="311"/>
      <c r="AJ93" s="311"/>
      <c r="AK93" s="311"/>
      <c r="AL93" s="159"/>
    </row>
    <row r="94" spans="1:38" s="50" customFormat="1" ht="15" customHeight="1" x14ac:dyDescent="0.25">
      <c r="B94" s="135"/>
      <c r="C94" s="239" t="s">
        <v>245</v>
      </c>
      <c r="D94" s="158">
        <v>130</v>
      </c>
      <c r="E94" s="256" t="s">
        <v>130</v>
      </c>
      <c r="F94" s="248"/>
      <c r="G94" s="253">
        <v>130</v>
      </c>
      <c r="H94" s="82">
        <f>G94*M94/100</f>
        <v>3.64</v>
      </c>
      <c r="I94" s="22">
        <f>G94*N94/100</f>
        <v>3.25</v>
      </c>
      <c r="J94" s="22">
        <f>G94*O94/100</f>
        <v>6.11</v>
      </c>
      <c r="K94" s="22">
        <f>G94*P94/100</f>
        <v>67.599999999999994</v>
      </c>
      <c r="M94" s="83">
        <v>2.8</v>
      </c>
      <c r="N94" s="83">
        <v>2.5</v>
      </c>
      <c r="O94" s="692">
        <v>4.7</v>
      </c>
      <c r="P94" s="249">
        <v>52</v>
      </c>
      <c r="Q94" s="264"/>
      <c r="R94" s="264"/>
      <c r="S94" s="264"/>
      <c r="T94" s="264"/>
      <c r="U94" s="264"/>
      <c r="V94" s="264"/>
      <c r="W94" s="264"/>
      <c r="X94" s="264"/>
      <c r="Y94" s="264"/>
      <c r="Z94" s="264"/>
      <c r="AA94" s="264"/>
      <c r="AB94" s="264"/>
      <c r="AC94" s="264"/>
      <c r="AD94" s="264"/>
      <c r="AE94" s="264"/>
      <c r="AF94" s="264"/>
      <c r="AG94" s="264"/>
      <c r="AH94" s="311"/>
      <c r="AI94" s="311"/>
      <c r="AJ94" s="311"/>
      <c r="AK94" s="311"/>
      <c r="AL94" s="159"/>
    </row>
    <row r="95" spans="1:38" s="27" customFormat="1" x14ac:dyDescent="0.25">
      <c r="B95" s="72"/>
      <c r="C95" s="71"/>
      <c r="D95" s="72"/>
      <c r="E95" s="73" t="s">
        <v>44</v>
      </c>
      <c r="F95" s="334"/>
      <c r="G95" s="334"/>
      <c r="H95" s="74">
        <f>SUM(H93:H94)</f>
        <v>7.7042000000000002</v>
      </c>
      <c r="I95" s="74">
        <f t="shared" ref="I95:K95" si="38">SUM(I93:I94)</f>
        <v>13.1958</v>
      </c>
      <c r="J95" s="74">
        <f t="shared" si="38"/>
        <v>40.882000000000005</v>
      </c>
      <c r="K95" s="74">
        <f t="shared" si="38"/>
        <v>311.39</v>
      </c>
      <c r="O95" s="689"/>
      <c r="Q95" s="264"/>
      <c r="R95" s="264"/>
      <c r="S95" s="264"/>
      <c r="T95" s="264"/>
      <c r="U95" s="264"/>
      <c r="V95" s="264"/>
      <c r="W95" s="264"/>
      <c r="X95" s="264"/>
      <c r="Y95" s="264"/>
      <c r="Z95" s="264"/>
      <c r="AA95" s="264"/>
      <c r="AB95" s="264"/>
      <c r="AC95" s="264"/>
      <c r="AD95" s="264"/>
      <c r="AE95" s="264"/>
      <c r="AF95" s="264"/>
      <c r="AG95" s="264"/>
      <c r="AH95" s="707"/>
      <c r="AI95" s="707"/>
      <c r="AJ95" s="707"/>
      <c r="AK95" s="707"/>
      <c r="AL95" s="701"/>
    </row>
    <row r="96" spans="1:38" s="27" customFormat="1" x14ac:dyDescent="0.25">
      <c r="A96" s="1236" t="s">
        <v>101</v>
      </c>
      <c r="B96" s="1237"/>
      <c r="C96" s="71"/>
      <c r="D96" s="72"/>
      <c r="E96" s="73"/>
      <c r="F96" s="334"/>
      <c r="G96" s="1022"/>
      <c r="H96" s="74"/>
      <c r="I96" s="74"/>
      <c r="J96" s="74"/>
      <c r="K96" s="74"/>
      <c r="O96" s="689"/>
      <c r="Q96" s="264"/>
      <c r="R96" s="264"/>
      <c r="S96" s="264"/>
      <c r="T96" s="264"/>
      <c r="U96" s="264"/>
      <c r="V96" s="264"/>
      <c r="W96" s="264"/>
      <c r="X96" s="264"/>
      <c r="Y96" s="264"/>
      <c r="Z96" s="264"/>
      <c r="AA96" s="264"/>
      <c r="AB96" s="264"/>
      <c r="AC96" s="264"/>
      <c r="AD96" s="264"/>
      <c r="AE96" s="264"/>
      <c r="AF96" s="264"/>
      <c r="AG96" s="264"/>
      <c r="AH96" s="707"/>
      <c r="AI96" s="707"/>
      <c r="AJ96" s="707"/>
      <c r="AK96" s="707"/>
      <c r="AL96" s="701"/>
    </row>
    <row r="97" spans="1:38" s="18" customFormat="1" ht="24.75" customHeight="1" x14ac:dyDescent="0.25">
      <c r="B97" s="90" t="s">
        <v>145</v>
      </c>
      <c r="C97" s="1238" t="s">
        <v>961</v>
      </c>
      <c r="D97" s="40"/>
      <c r="E97" s="57" t="s">
        <v>142</v>
      </c>
      <c r="F97" s="990">
        <f>G97*100/85</f>
        <v>19.529411764705884</v>
      </c>
      <c r="G97" s="742">
        <v>16.600000000000001</v>
      </c>
      <c r="H97" s="19">
        <f t="shared" ref="H97:H105" si="39">G97*M97/100</f>
        <v>3.3034000000000003</v>
      </c>
      <c r="I97" s="13">
        <f t="shared" ref="I97:I105" si="40">G97*N97/100</f>
        <v>1.9588000000000003</v>
      </c>
      <c r="J97" s="13">
        <f t="shared" ref="J97:J105" si="41">G97*O97/100</f>
        <v>0</v>
      </c>
      <c r="K97" s="14">
        <f t="shared" ref="K97:K105" si="42">G97*P97/100</f>
        <v>30.710000000000004</v>
      </c>
      <c r="L97" s="777"/>
      <c r="M97" s="16">
        <v>19.899999999999999</v>
      </c>
      <c r="N97" s="16">
        <v>11.8</v>
      </c>
      <c r="O97" s="688">
        <v>0</v>
      </c>
      <c r="P97" s="20">
        <v>185</v>
      </c>
      <c r="Q97" s="264"/>
      <c r="R97" s="376"/>
      <c r="S97" s="376"/>
      <c r="T97" s="375"/>
      <c r="U97" s="374"/>
      <c r="V97" s="374"/>
      <c r="W97" s="264"/>
      <c r="X97" s="264"/>
      <c r="Y97" s="264"/>
      <c r="Z97" s="264"/>
      <c r="AA97" s="264"/>
      <c r="AB97" s="264"/>
      <c r="AC97" s="264"/>
      <c r="AD97" s="264"/>
      <c r="AE97" s="264"/>
      <c r="AF97" s="264"/>
      <c r="AG97" s="264"/>
      <c r="AH97" s="264"/>
      <c r="AI97" s="264"/>
      <c r="AJ97" s="264"/>
      <c r="AK97" s="264"/>
      <c r="AL97" s="78"/>
    </row>
    <row r="98" spans="1:38" s="18" customFormat="1" ht="15.75" x14ac:dyDescent="0.25">
      <c r="A98" s="92"/>
      <c r="B98" s="133"/>
      <c r="C98" s="1239"/>
      <c r="D98" s="94" t="s">
        <v>960</v>
      </c>
      <c r="E98" s="14" t="s">
        <v>143</v>
      </c>
      <c r="F98" s="986">
        <f>G98*100/80</f>
        <v>20.625</v>
      </c>
      <c r="G98" s="731">
        <v>16.5</v>
      </c>
      <c r="H98" s="19">
        <f t="shared" si="39"/>
        <v>0.19800000000000001</v>
      </c>
      <c r="I98" s="13">
        <f t="shared" si="40"/>
        <v>3.3000000000000002E-2</v>
      </c>
      <c r="J98" s="13">
        <f t="shared" si="41"/>
        <v>1.155</v>
      </c>
      <c r="K98" s="14">
        <f t="shared" si="42"/>
        <v>4.95</v>
      </c>
      <c r="L98" s="778"/>
      <c r="M98" s="15">
        <v>1.2</v>
      </c>
      <c r="N98" s="15">
        <v>0.2</v>
      </c>
      <c r="O98" s="691">
        <v>7</v>
      </c>
      <c r="P98" s="15">
        <v>30</v>
      </c>
      <c r="Q98" s="264"/>
      <c r="R98" s="264"/>
      <c r="S98" s="264"/>
      <c r="T98" s="264"/>
      <c r="U98" s="264"/>
      <c r="V98" s="264"/>
      <c r="W98" s="264"/>
      <c r="X98" s="264"/>
      <c r="Y98" s="264"/>
      <c r="Z98" s="264"/>
      <c r="AA98" s="264"/>
      <c r="AB98" s="264"/>
      <c r="AC98" s="264"/>
      <c r="AD98" s="264"/>
      <c r="AE98" s="264"/>
      <c r="AF98" s="264"/>
      <c r="AG98" s="264"/>
      <c r="AH98" s="264"/>
      <c r="AI98" s="264"/>
      <c r="AJ98" s="264"/>
      <c r="AK98" s="264"/>
      <c r="AL98" s="78"/>
    </row>
    <row r="99" spans="1:38" s="18" customFormat="1" ht="15.75" x14ac:dyDescent="0.25">
      <c r="A99" s="92"/>
      <c r="B99" s="60"/>
      <c r="C99" s="1240"/>
      <c r="D99" s="10"/>
      <c r="E99" s="14" t="s">
        <v>16</v>
      </c>
      <c r="F99" s="986">
        <f>G99*100/80</f>
        <v>5</v>
      </c>
      <c r="G99" s="731">
        <v>4</v>
      </c>
      <c r="H99" s="19">
        <f t="shared" si="39"/>
        <v>3.2000000000000001E-2</v>
      </c>
      <c r="I99" s="13">
        <f t="shared" si="40"/>
        <v>1.6E-2</v>
      </c>
      <c r="J99" s="13">
        <f t="shared" si="41"/>
        <v>0.37200000000000005</v>
      </c>
      <c r="K99" s="14">
        <f t="shared" si="42"/>
        <v>1.56</v>
      </c>
      <c r="L99" s="778"/>
      <c r="M99" s="15">
        <v>0.8</v>
      </c>
      <c r="N99" s="15">
        <v>0.4</v>
      </c>
      <c r="O99" s="691">
        <v>9.3000000000000007</v>
      </c>
      <c r="P99" s="15">
        <v>39</v>
      </c>
      <c r="Q99" s="264"/>
      <c r="R99" s="264"/>
      <c r="S99" s="264"/>
      <c r="T99" s="264"/>
      <c r="U99" s="264"/>
      <c r="V99" s="264"/>
      <c r="W99" s="264"/>
      <c r="X99" s="264"/>
      <c r="Y99" s="264"/>
      <c r="Z99" s="264"/>
      <c r="AA99" s="264"/>
      <c r="AB99" s="264"/>
      <c r="AC99" s="264"/>
      <c r="AD99" s="264"/>
      <c r="AE99" s="264"/>
      <c r="AF99" s="264"/>
      <c r="AG99" s="264"/>
      <c r="AH99" s="264"/>
      <c r="AI99" s="264"/>
      <c r="AJ99" s="264"/>
      <c r="AK99" s="264"/>
      <c r="AL99" s="78"/>
    </row>
    <row r="100" spans="1:38" s="18" customFormat="1" ht="15.75" x14ac:dyDescent="0.25">
      <c r="A100" s="92"/>
      <c r="B100" s="60"/>
      <c r="C100" s="76"/>
      <c r="D100" s="10"/>
      <c r="E100" s="14" t="s">
        <v>74</v>
      </c>
      <c r="F100" s="990">
        <f>G100*100/85</f>
        <v>5.2941176470588234</v>
      </c>
      <c r="G100" s="731">
        <v>4.5</v>
      </c>
      <c r="H100" s="19">
        <f t="shared" si="39"/>
        <v>7.2000000000000008E-2</v>
      </c>
      <c r="I100" s="13">
        <f t="shared" si="40"/>
        <v>1.3499999999999998E-2</v>
      </c>
      <c r="J100" s="13">
        <f t="shared" si="41"/>
        <v>0.45</v>
      </c>
      <c r="K100" s="14">
        <f t="shared" si="42"/>
        <v>2.0699999999999998</v>
      </c>
      <c r="L100" s="778"/>
      <c r="M100" s="15">
        <v>1.6</v>
      </c>
      <c r="N100" s="15">
        <v>0.3</v>
      </c>
      <c r="O100" s="691">
        <v>10</v>
      </c>
      <c r="P100" s="15">
        <v>46</v>
      </c>
      <c r="Q100" s="264"/>
      <c r="R100" s="264"/>
      <c r="S100" s="264"/>
      <c r="T100" s="264"/>
      <c r="U100" s="264"/>
      <c r="V100" s="264"/>
      <c r="W100" s="264"/>
      <c r="X100" s="264"/>
      <c r="Y100" s="264"/>
      <c r="Z100" s="264"/>
      <c r="AA100" s="264"/>
      <c r="AB100" s="264"/>
      <c r="AC100" s="264"/>
      <c r="AD100" s="264"/>
      <c r="AE100" s="264"/>
      <c r="AF100" s="264"/>
      <c r="AG100" s="264"/>
      <c r="AH100" s="264"/>
      <c r="AI100" s="264"/>
      <c r="AJ100" s="264"/>
      <c r="AK100" s="264"/>
      <c r="AL100" s="78"/>
    </row>
    <row r="101" spans="1:38" s="18" customFormat="1" ht="15.75" x14ac:dyDescent="0.25">
      <c r="A101" s="92"/>
      <c r="B101" s="60"/>
      <c r="C101" s="76"/>
      <c r="D101" s="10"/>
      <c r="E101" s="14" t="s">
        <v>73</v>
      </c>
      <c r="F101" s="986"/>
      <c r="G101" s="731">
        <v>1.5</v>
      </c>
      <c r="H101" s="19">
        <f t="shared" si="39"/>
        <v>0</v>
      </c>
      <c r="I101" s="13">
        <f t="shared" si="40"/>
        <v>1.5</v>
      </c>
      <c r="J101" s="13">
        <f t="shared" si="41"/>
        <v>0</v>
      </c>
      <c r="K101" s="14">
        <f t="shared" si="42"/>
        <v>13.26</v>
      </c>
      <c r="L101" s="778"/>
      <c r="M101" s="15">
        <v>0</v>
      </c>
      <c r="N101" s="15">
        <v>100</v>
      </c>
      <c r="O101" s="691">
        <v>0</v>
      </c>
      <c r="P101" s="15">
        <v>884</v>
      </c>
      <c r="Q101" s="264"/>
      <c r="R101" s="264"/>
      <c r="S101" s="264"/>
      <c r="T101" s="264"/>
      <c r="U101" s="264"/>
      <c r="V101" s="264"/>
      <c r="W101" s="264"/>
      <c r="X101" s="264"/>
      <c r="Y101" s="264"/>
      <c r="Z101" s="264"/>
      <c r="AA101" s="264"/>
      <c r="AB101" s="264"/>
      <c r="AC101" s="264"/>
      <c r="AD101" s="264"/>
      <c r="AE101" s="264"/>
      <c r="AF101" s="264"/>
      <c r="AG101" s="264"/>
      <c r="AH101" s="264"/>
      <c r="AI101" s="264"/>
      <c r="AJ101" s="264"/>
      <c r="AK101" s="264"/>
      <c r="AL101" s="78"/>
    </row>
    <row r="102" spans="1:38" s="18" customFormat="1" ht="15.75" x14ac:dyDescent="0.25">
      <c r="A102" s="92"/>
      <c r="B102" s="60"/>
      <c r="C102" s="76"/>
      <c r="D102" s="10"/>
      <c r="E102" s="14" t="s">
        <v>84</v>
      </c>
      <c r="F102" s="990">
        <f>G102*100/75</f>
        <v>38.666666666666664</v>
      </c>
      <c r="G102" s="731">
        <v>29</v>
      </c>
      <c r="H102" s="19">
        <f t="shared" si="39"/>
        <v>0.55099999999999993</v>
      </c>
      <c r="I102" s="13">
        <f t="shared" si="40"/>
        <v>8.6999999999999994E-2</v>
      </c>
      <c r="J102" s="13">
        <f t="shared" si="41"/>
        <v>5.3070000000000004</v>
      </c>
      <c r="K102" s="14">
        <f t="shared" si="42"/>
        <v>23.78</v>
      </c>
      <c r="L102" s="778"/>
      <c r="M102" s="15">
        <v>1.9</v>
      </c>
      <c r="N102" s="15">
        <v>0.3</v>
      </c>
      <c r="O102" s="691">
        <v>18.3</v>
      </c>
      <c r="P102" s="15">
        <v>82</v>
      </c>
      <c r="Q102" s="264"/>
      <c r="R102" s="264"/>
      <c r="S102" s="264"/>
      <c r="T102" s="264"/>
      <c r="U102" s="264"/>
      <c r="V102" s="264"/>
      <c r="W102" s="264"/>
      <c r="X102" s="264"/>
      <c r="Y102" s="264"/>
      <c r="Z102" s="264"/>
      <c r="AA102" s="264"/>
      <c r="AB102" s="264"/>
      <c r="AC102" s="264"/>
      <c r="AD102" s="264"/>
      <c r="AE102" s="264"/>
      <c r="AF102" s="264"/>
      <c r="AG102" s="264"/>
      <c r="AH102" s="264"/>
      <c r="AI102" s="264"/>
      <c r="AJ102" s="264"/>
      <c r="AK102" s="264"/>
      <c r="AL102" s="78"/>
    </row>
    <row r="103" spans="1:38" s="18" customFormat="1" ht="15.75" x14ac:dyDescent="0.25">
      <c r="A103" s="92"/>
      <c r="B103" s="60"/>
      <c r="C103" s="76"/>
      <c r="D103" s="10"/>
      <c r="E103" s="14" t="s">
        <v>18</v>
      </c>
      <c r="F103" s="986"/>
      <c r="G103" s="731">
        <v>74</v>
      </c>
      <c r="H103" s="19">
        <f t="shared" si="39"/>
        <v>0</v>
      </c>
      <c r="I103" s="13">
        <f t="shared" si="40"/>
        <v>0</v>
      </c>
      <c r="J103" s="13">
        <f t="shared" si="41"/>
        <v>0</v>
      </c>
      <c r="K103" s="14">
        <f t="shared" si="42"/>
        <v>0</v>
      </c>
      <c r="L103" s="778"/>
      <c r="M103" s="15"/>
      <c r="N103" s="15"/>
      <c r="O103" s="691"/>
      <c r="P103" s="15"/>
      <c r="Q103" s="264"/>
      <c r="R103" s="264"/>
      <c r="S103" s="264"/>
      <c r="T103" s="264"/>
      <c r="U103" s="264"/>
      <c r="V103" s="264"/>
      <c r="W103" s="264"/>
      <c r="X103" s="264"/>
      <c r="Y103" s="264"/>
      <c r="Z103" s="264"/>
      <c r="AA103" s="264"/>
      <c r="AB103" s="264"/>
      <c r="AC103" s="264"/>
      <c r="AD103" s="264"/>
      <c r="AE103" s="264"/>
      <c r="AF103" s="264"/>
      <c r="AG103" s="264"/>
      <c r="AH103" s="264"/>
      <c r="AI103" s="264"/>
      <c r="AJ103" s="264"/>
      <c r="AK103" s="264"/>
      <c r="AL103" s="78"/>
    </row>
    <row r="104" spans="1:38" s="18" customFormat="1" ht="15.75" x14ac:dyDescent="0.25">
      <c r="A104" s="92"/>
      <c r="B104" s="60"/>
      <c r="C104" s="76"/>
      <c r="D104" s="10"/>
      <c r="E104" s="14" t="s">
        <v>80</v>
      </c>
      <c r="F104" s="986"/>
      <c r="G104" s="731">
        <v>0.3</v>
      </c>
      <c r="H104" s="19">
        <f t="shared" si="39"/>
        <v>0</v>
      </c>
      <c r="I104" s="13">
        <f t="shared" si="40"/>
        <v>0</v>
      </c>
      <c r="J104" s="13">
        <f t="shared" si="41"/>
        <v>0</v>
      </c>
      <c r="K104" s="14">
        <f t="shared" si="42"/>
        <v>0</v>
      </c>
      <c r="L104" s="778"/>
      <c r="M104" s="15"/>
      <c r="N104" s="15"/>
      <c r="O104" s="691"/>
      <c r="P104" s="15"/>
      <c r="Q104" s="264"/>
      <c r="R104" s="264"/>
      <c r="S104" s="264"/>
      <c r="T104" s="264"/>
      <c r="U104" s="264"/>
      <c r="V104" s="264"/>
      <c r="W104" s="264"/>
      <c r="X104" s="264"/>
      <c r="Y104" s="264"/>
      <c r="Z104" s="264"/>
      <c r="AA104" s="264"/>
      <c r="AB104" s="264"/>
      <c r="AC104" s="264"/>
      <c r="AD104" s="264"/>
      <c r="AE104" s="264"/>
      <c r="AF104" s="264"/>
      <c r="AG104" s="264"/>
      <c r="AH104" s="264"/>
      <c r="AI104" s="264"/>
      <c r="AJ104" s="264"/>
      <c r="AK104" s="264"/>
      <c r="AL104" s="78"/>
    </row>
    <row r="105" spans="1:38" s="18" customFormat="1" ht="15.75" x14ac:dyDescent="0.25">
      <c r="A105" s="92"/>
      <c r="B105" s="60"/>
      <c r="C105" s="76"/>
      <c r="D105" s="10"/>
      <c r="E105" s="14" t="s">
        <v>144</v>
      </c>
      <c r="F105" s="990">
        <f>G105*100/70</f>
        <v>7.2857142857142847</v>
      </c>
      <c r="G105" s="731">
        <v>5.0999999999999996</v>
      </c>
      <c r="H105" s="19">
        <f t="shared" si="39"/>
        <v>0.3009</v>
      </c>
      <c r="I105" s="13">
        <f t="shared" si="40"/>
        <v>4.0800000000000003E-2</v>
      </c>
      <c r="J105" s="13">
        <f t="shared" si="41"/>
        <v>0.72929999999999995</v>
      </c>
      <c r="K105" s="14">
        <f t="shared" si="42"/>
        <v>3.8250000000000002</v>
      </c>
      <c r="L105" s="778"/>
      <c r="M105" s="15">
        <v>5.9</v>
      </c>
      <c r="N105" s="15">
        <v>0.8</v>
      </c>
      <c r="O105" s="691">
        <v>14.3</v>
      </c>
      <c r="P105" s="15">
        <v>75</v>
      </c>
      <c r="Q105" s="264"/>
      <c r="R105" s="264"/>
      <c r="S105" s="264"/>
      <c r="T105" s="264"/>
      <c r="U105" s="264"/>
      <c r="V105" s="264"/>
      <c r="W105" s="264"/>
      <c r="X105" s="264"/>
      <c r="Y105" s="264"/>
      <c r="Z105" s="264"/>
      <c r="AA105" s="264"/>
      <c r="AB105" s="264"/>
      <c r="AC105" s="264"/>
      <c r="AD105" s="264"/>
      <c r="AE105" s="264"/>
      <c r="AF105" s="264"/>
      <c r="AG105" s="264"/>
      <c r="AH105" s="264"/>
      <c r="AI105" s="264"/>
      <c r="AJ105" s="264"/>
      <c r="AK105" s="264"/>
      <c r="AL105" s="78"/>
    </row>
    <row r="106" spans="1:38" s="50" customFormat="1" x14ac:dyDescent="0.25">
      <c r="A106" s="230"/>
      <c r="B106" s="316"/>
      <c r="C106" s="157"/>
      <c r="D106" s="135"/>
      <c r="E106" s="119" t="s">
        <v>21</v>
      </c>
      <c r="F106" s="316"/>
      <c r="G106" s="1055"/>
      <c r="H106" s="22">
        <f t="shared" ref="H106:K106" si="43">SUM(H97:H105)</f>
        <v>4.4573000000000009</v>
      </c>
      <c r="I106" s="22">
        <f t="shared" si="43"/>
        <v>3.6491000000000002</v>
      </c>
      <c r="J106" s="22">
        <f t="shared" si="43"/>
        <v>8.013300000000001</v>
      </c>
      <c r="K106" s="22">
        <f t="shared" si="43"/>
        <v>80.155000000000015</v>
      </c>
      <c r="L106" s="22"/>
      <c r="M106" s="83"/>
      <c r="N106" s="83"/>
      <c r="O106" s="692"/>
      <c r="P106" s="83"/>
      <c r="Q106" s="264"/>
      <c r="R106" s="264"/>
      <c r="S106" s="264"/>
      <c r="T106" s="264"/>
      <c r="U106" s="264"/>
      <c r="V106" s="264"/>
      <c r="W106" s="264"/>
      <c r="X106" s="264"/>
      <c r="Y106" s="264"/>
      <c r="Z106" s="264"/>
      <c r="AA106" s="264"/>
      <c r="AB106" s="264"/>
      <c r="AC106" s="264"/>
      <c r="AD106" s="264"/>
      <c r="AE106" s="264"/>
      <c r="AF106" s="264"/>
      <c r="AG106" s="264"/>
      <c r="AH106" s="311"/>
      <c r="AI106" s="311"/>
      <c r="AJ106" s="311"/>
      <c r="AK106" s="311"/>
      <c r="AL106" s="159"/>
    </row>
    <row r="107" spans="1:38" s="18" customFormat="1" x14ac:dyDescent="0.25">
      <c r="A107" s="92"/>
      <c r="B107" s="60"/>
      <c r="C107" s="76"/>
      <c r="D107" s="10"/>
      <c r="E107" s="100"/>
      <c r="F107" s="981"/>
      <c r="G107" s="981"/>
      <c r="H107" s="136"/>
      <c r="I107" s="136"/>
      <c r="J107" s="136"/>
      <c r="K107" s="136"/>
      <c r="L107" s="779"/>
      <c r="M107" s="15"/>
      <c r="N107" s="15"/>
      <c r="O107" s="691"/>
      <c r="P107" s="15"/>
      <c r="Q107" s="264"/>
      <c r="R107" s="264"/>
      <c r="S107" s="264"/>
      <c r="T107" s="264"/>
      <c r="U107" s="264"/>
      <c r="V107" s="264"/>
      <c r="W107" s="264"/>
      <c r="X107" s="264"/>
      <c r="Y107" s="264"/>
      <c r="Z107" s="264"/>
      <c r="AA107" s="264"/>
      <c r="AB107" s="264"/>
      <c r="AC107" s="264"/>
      <c r="AD107" s="264"/>
      <c r="AE107" s="264"/>
      <c r="AF107" s="264"/>
      <c r="AG107" s="264"/>
      <c r="AH107" s="264"/>
      <c r="AI107" s="264"/>
      <c r="AJ107" s="264"/>
      <c r="AK107" s="264"/>
      <c r="AL107" s="78"/>
    </row>
    <row r="108" spans="1:38" s="18" customFormat="1" ht="23.25" customHeight="1" x14ac:dyDescent="0.25">
      <c r="B108" s="10" t="s">
        <v>151</v>
      </c>
      <c r="C108" s="17" t="s">
        <v>152</v>
      </c>
      <c r="D108" s="12">
        <v>40</v>
      </c>
      <c r="E108" s="109" t="s">
        <v>146</v>
      </c>
      <c r="F108" s="984">
        <f>G108*100/90</f>
        <v>31.111111111111111</v>
      </c>
      <c r="G108" s="731">
        <v>28</v>
      </c>
      <c r="H108" s="19">
        <f t="shared" ref="H108:H114" si="44">G108*M108/100</f>
        <v>4.62</v>
      </c>
      <c r="I108" s="13">
        <f t="shared" ref="I108:I114" si="45">G108*N108/100</f>
        <v>0.11200000000000002</v>
      </c>
      <c r="J108" s="13">
        <f t="shared" ref="J108:J114" si="46">G108*O108/100</f>
        <v>0</v>
      </c>
      <c r="K108" s="14">
        <f t="shared" ref="K108:K114" si="47">G108*P108/100</f>
        <v>19.88</v>
      </c>
      <c r="L108" s="1"/>
      <c r="M108" s="15">
        <v>16.5</v>
      </c>
      <c r="N108" s="15">
        <v>0.4</v>
      </c>
      <c r="O108" s="691">
        <v>0</v>
      </c>
      <c r="P108" s="20">
        <v>71</v>
      </c>
      <c r="Q108" s="264"/>
      <c r="R108" s="264"/>
      <c r="S108" s="264"/>
      <c r="T108" s="264"/>
      <c r="U108" s="264"/>
      <c r="V108" s="264"/>
      <c r="W108" s="264"/>
      <c r="X108" s="264"/>
      <c r="Y108" s="264"/>
      <c r="Z108" s="264"/>
      <c r="AA108" s="264"/>
      <c r="AB108" s="264"/>
      <c r="AC108" s="264"/>
      <c r="AD108" s="264"/>
      <c r="AE108" s="264"/>
      <c r="AF108" s="264"/>
      <c r="AG108" s="264"/>
      <c r="AH108" s="264"/>
      <c r="AI108" s="264"/>
      <c r="AJ108" s="264"/>
      <c r="AK108" s="264"/>
      <c r="AL108" s="78"/>
    </row>
    <row r="109" spans="1:38" s="18" customFormat="1" ht="18" customHeight="1" x14ac:dyDescent="0.25">
      <c r="B109" s="10"/>
      <c r="C109" s="17"/>
      <c r="D109" s="12"/>
      <c r="E109" s="110" t="s">
        <v>147</v>
      </c>
      <c r="F109" s="743"/>
      <c r="G109" s="731">
        <v>5.2</v>
      </c>
      <c r="H109" s="19">
        <f t="shared" si="44"/>
        <v>0.22359999999999999</v>
      </c>
      <c r="I109" s="13">
        <f t="shared" si="45"/>
        <v>2.6000000000000002E-2</v>
      </c>
      <c r="J109" s="13">
        <f t="shared" si="46"/>
        <v>0.96720000000000017</v>
      </c>
      <c r="K109" s="14">
        <f t="shared" si="47"/>
        <v>4.6280000000000001</v>
      </c>
      <c r="L109" s="1"/>
      <c r="M109" s="15">
        <v>4.3</v>
      </c>
      <c r="N109" s="15">
        <v>0.5</v>
      </c>
      <c r="O109" s="691">
        <v>18.600000000000001</v>
      </c>
      <c r="P109" s="15">
        <v>89</v>
      </c>
      <c r="Q109" s="264"/>
      <c r="R109" s="264"/>
      <c r="S109" s="264"/>
      <c r="T109" s="264"/>
      <c r="U109" s="264"/>
      <c r="V109" s="264"/>
      <c r="W109" s="264"/>
      <c r="X109" s="264"/>
      <c r="Y109" s="264"/>
      <c r="Z109" s="264"/>
      <c r="AA109" s="264"/>
      <c r="AB109" s="264"/>
      <c r="AC109" s="264"/>
      <c r="AD109" s="264"/>
      <c r="AE109" s="264"/>
      <c r="AF109" s="264"/>
      <c r="AG109" s="264"/>
      <c r="AH109" s="264"/>
      <c r="AI109" s="264"/>
      <c r="AJ109" s="264"/>
      <c r="AK109" s="264"/>
      <c r="AL109" s="78"/>
    </row>
    <row r="110" spans="1:38" s="18" customFormat="1" ht="18.75" customHeight="1" x14ac:dyDescent="0.25">
      <c r="B110" s="10"/>
      <c r="C110" s="17"/>
      <c r="D110" s="12"/>
      <c r="E110" s="110" t="s">
        <v>148</v>
      </c>
      <c r="F110" s="743"/>
      <c r="G110" s="731">
        <v>4</v>
      </c>
      <c r="H110" s="19">
        <f t="shared" si="44"/>
        <v>0.96799999999999997</v>
      </c>
      <c r="I110" s="13">
        <f t="shared" si="45"/>
        <v>0.98</v>
      </c>
      <c r="J110" s="13">
        <f t="shared" si="46"/>
        <v>2.4E-2</v>
      </c>
      <c r="K110" s="14">
        <f t="shared" si="47"/>
        <v>12.68</v>
      </c>
      <c r="L110" s="1"/>
      <c r="M110" s="15">
        <v>24.2</v>
      </c>
      <c r="N110" s="15">
        <v>24.5</v>
      </c>
      <c r="O110" s="691">
        <v>0.6</v>
      </c>
      <c r="P110" s="20">
        <v>317</v>
      </c>
      <c r="Q110" s="264"/>
      <c r="R110" s="264"/>
      <c r="S110" s="264"/>
      <c r="T110" s="264"/>
      <c r="U110" s="264"/>
      <c r="V110" s="264"/>
      <c r="W110" s="264"/>
      <c r="X110" s="264"/>
      <c r="Y110" s="264"/>
      <c r="Z110" s="264"/>
      <c r="AA110" s="264"/>
      <c r="AB110" s="264"/>
      <c r="AC110" s="264"/>
      <c r="AD110" s="264"/>
      <c r="AE110" s="264"/>
      <c r="AF110" s="264"/>
      <c r="AG110" s="264"/>
      <c r="AH110" s="264"/>
      <c r="AI110" s="264"/>
      <c r="AJ110" s="264"/>
      <c r="AK110" s="264"/>
      <c r="AL110" s="78"/>
    </row>
    <row r="111" spans="1:38" s="18" customFormat="1" ht="15.75" customHeight="1" x14ac:dyDescent="0.25">
      <c r="B111" s="10"/>
      <c r="C111" s="17"/>
      <c r="D111" s="12"/>
      <c r="E111" s="109" t="s">
        <v>149</v>
      </c>
      <c r="F111" s="743"/>
      <c r="G111" s="736">
        <v>6</v>
      </c>
      <c r="H111" s="19">
        <f t="shared" si="44"/>
        <v>0.03</v>
      </c>
      <c r="I111" s="13">
        <f t="shared" si="45"/>
        <v>3.0779999999999994</v>
      </c>
      <c r="J111" s="13">
        <f t="shared" si="46"/>
        <v>0.45599999999999996</v>
      </c>
      <c r="K111" s="14">
        <f t="shared" si="47"/>
        <v>29.22</v>
      </c>
      <c r="L111" s="1"/>
      <c r="M111" s="15">
        <v>0.5</v>
      </c>
      <c r="N111" s="15">
        <v>51.3</v>
      </c>
      <c r="O111" s="691">
        <v>7.6</v>
      </c>
      <c r="P111" s="20">
        <v>487</v>
      </c>
      <c r="Q111" s="264"/>
      <c r="R111" s="264"/>
      <c r="S111" s="264"/>
      <c r="T111" s="264"/>
      <c r="U111" s="264"/>
      <c r="V111" s="264"/>
      <c r="W111" s="264"/>
      <c r="X111" s="264"/>
      <c r="Y111" s="264"/>
      <c r="Z111" s="264"/>
      <c r="AA111" s="264"/>
      <c r="AB111" s="264"/>
      <c r="AC111" s="264"/>
      <c r="AD111" s="264"/>
      <c r="AE111" s="264"/>
      <c r="AF111" s="264"/>
      <c r="AG111" s="264"/>
      <c r="AH111" s="264"/>
      <c r="AI111" s="264"/>
      <c r="AJ111" s="264"/>
      <c r="AK111" s="264"/>
      <c r="AL111" s="78"/>
    </row>
    <row r="112" spans="1:38" s="18" customFormat="1" ht="15.75" x14ac:dyDescent="0.25">
      <c r="B112" s="10"/>
      <c r="C112" s="17"/>
      <c r="D112" s="12"/>
      <c r="E112" s="110" t="s">
        <v>75</v>
      </c>
      <c r="F112" s="995">
        <f>G112*100/85</f>
        <v>0.18823529411764706</v>
      </c>
      <c r="G112" s="736">
        <v>0.16</v>
      </c>
      <c r="H112" s="19">
        <f t="shared" si="44"/>
        <v>1.0240000000000001E-2</v>
      </c>
      <c r="I112" s="13">
        <f t="shared" si="45"/>
        <v>8.0000000000000004E-4</v>
      </c>
      <c r="J112" s="13">
        <f t="shared" si="46"/>
        <v>5.296E-2</v>
      </c>
      <c r="K112" s="14">
        <f t="shared" si="47"/>
        <v>0.25600000000000001</v>
      </c>
      <c r="L112" s="1"/>
      <c r="M112" s="15">
        <v>6.4</v>
      </c>
      <c r="N112" s="15">
        <v>0.5</v>
      </c>
      <c r="O112" s="691">
        <v>33.1</v>
      </c>
      <c r="P112" s="15">
        <v>160</v>
      </c>
      <c r="Q112" s="264"/>
      <c r="R112" s="264"/>
      <c r="S112" s="264"/>
      <c r="T112" s="264"/>
      <c r="U112" s="264"/>
      <c r="V112" s="264"/>
      <c r="W112" s="264"/>
      <c r="X112" s="264"/>
      <c r="Y112" s="264"/>
      <c r="Z112" s="264"/>
      <c r="AA112" s="264"/>
      <c r="AB112" s="264"/>
      <c r="AC112" s="264"/>
      <c r="AD112" s="264"/>
      <c r="AE112" s="264"/>
      <c r="AF112" s="264"/>
      <c r="AG112" s="264"/>
      <c r="AH112" s="264"/>
      <c r="AI112" s="264"/>
      <c r="AJ112" s="264"/>
      <c r="AK112" s="264"/>
      <c r="AL112" s="78"/>
    </row>
    <row r="113" spans="1:118" s="18" customFormat="1" ht="15.75" x14ac:dyDescent="0.25">
      <c r="B113" s="10"/>
      <c r="C113" s="17"/>
      <c r="D113" s="12"/>
      <c r="E113" s="110" t="s">
        <v>33</v>
      </c>
      <c r="F113" s="735">
        <f>G113*100/85</f>
        <v>0.65882352941176481</v>
      </c>
      <c r="G113" s="731">
        <v>0.56000000000000005</v>
      </c>
      <c r="H113" s="57">
        <f t="shared" si="44"/>
        <v>1.9600000000000003E-2</v>
      </c>
      <c r="I113" s="14">
        <f t="shared" si="45"/>
        <v>6.1600000000000014E-3</v>
      </c>
      <c r="J113" s="14">
        <f t="shared" si="46"/>
        <v>3.9200000000000006E-2</v>
      </c>
      <c r="K113" s="14">
        <f t="shared" si="47"/>
        <v>0.26880000000000004</v>
      </c>
      <c r="L113" s="1"/>
      <c r="M113" s="15">
        <v>3.5</v>
      </c>
      <c r="N113" s="15">
        <v>1.1000000000000001</v>
      </c>
      <c r="O113" s="691">
        <v>7</v>
      </c>
      <c r="P113" s="20">
        <v>48</v>
      </c>
      <c r="Q113" s="264"/>
      <c r="R113" s="264"/>
      <c r="S113" s="264"/>
      <c r="T113" s="264"/>
      <c r="U113" s="264"/>
      <c r="V113" s="264"/>
      <c r="W113" s="264"/>
      <c r="X113" s="264"/>
      <c r="Y113" s="264"/>
      <c r="Z113" s="264"/>
      <c r="AA113" s="264"/>
      <c r="AB113" s="264"/>
      <c r="AC113" s="264"/>
      <c r="AD113" s="264"/>
      <c r="AE113" s="264"/>
      <c r="AF113" s="264"/>
      <c r="AG113" s="264"/>
      <c r="AH113" s="264"/>
      <c r="AI113" s="264"/>
      <c r="AJ113" s="264"/>
      <c r="AK113" s="264"/>
      <c r="AL113" s="78"/>
    </row>
    <row r="114" spans="1:118" s="18" customFormat="1" ht="19.5" customHeight="1" x14ac:dyDescent="0.25">
      <c r="B114" s="10"/>
      <c r="C114" s="17"/>
      <c r="D114" s="12"/>
      <c r="E114" s="110" t="s">
        <v>150</v>
      </c>
      <c r="F114" s="735">
        <f>G114*100/85</f>
        <v>0.47058823529411764</v>
      </c>
      <c r="G114" s="736">
        <v>0.4</v>
      </c>
      <c r="H114" s="19">
        <f t="shared" si="44"/>
        <v>1.4800000000000002E-2</v>
      </c>
      <c r="I114" s="13">
        <f t="shared" si="45"/>
        <v>4.7999999999999996E-3</v>
      </c>
      <c r="J114" s="13">
        <f t="shared" si="46"/>
        <v>3.2000000000000001E-2</v>
      </c>
      <c r="K114" s="14">
        <f t="shared" si="47"/>
        <v>0.19600000000000001</v>
      </c>
      <c r="L114" s="1"/>
      <c r="M114" s="15">
        <v>3.7</v>
      </c>
      <c r="N114" s="15">
        <v>1.2</v>
      </c>
      <c r="O114" s="691">
        <v>8</v>
      </c>
      <c r="P114" s="20">
        <v>49</v>
      </c>
      <c r="Q114" s="264"/>
      <c r="R114" s="264"/>
      <c r="S114" s="264"/>
      <c r="T114" s="264"/>
      <c r="U114" s="264"/>
      <c r="V114" s="264"/>
      <c r="W114" s="264"/>
      <c r="X114" s="264"/>
      <c r="Y114" s="264"/>
      <c r="Z114" s="264"/>
      <c r="AA114" s="264"/>
      <c r="AB114" s="264"/>
      <c r="AC114" s="264"/>
      <c r="AD114" s="264"/>
      <c r="AE114" s="264"/>
      <c r="AF114" s="264"/>
      <c r="AG114" s="264"/>
      <c r="AH114" s="264"/>
      <c r="AI114" s="264"/>
      <c r="AJ114" s="264"/>
      <c r="AK114" s="264"/>
      <c r="AL114" s="78"/>
    </row>
    <row r="115" spans="1:118" s="50" customFormat="1" x14ac:dyDescent="0.25">
      <c r="B115" s="135"/>
      <c r="C115" s="51"/>
      <c r="D115" s="135"/>
      <c r="E115" s="119" t="s">
        <v>21</v>
      </c>
      <c r="F115" s="1055"/>
      <c r="G115" s="1054"/>
      <c r="H115" s="22">
        <f>SUM(H108:H114)</f>
        <v>5.8862399999999999</v>
      </c>
      <c r="I115" s="22">
        <f t="shared" ref="I115:K115" si="48">SUM(I108:I114)</f>
        <v>4.2077600000000004</v>
      </c>
      <c r="J115" s="22">
        <f t="shared" si="48"/>
        <v>1.5713599999999999</v>
      </c>
      <c r="K115" s="22">
        <f t="shared" si="48"/>
        <v>67.128799999999998</v>
      </c>
      <c r="L115" s="22"/>
      <c r="O115" s="171"/>
      <c r="Q115" s="264"/>
      <c r="R115" s="264"/>
      <c r="S115" s="264"/>
      <c r="T115" s="264"/>
      <c r="U115" s="264"/>
      <c r="V115" s="264"/>
      <c r="W115" s="264"/>
      <c r="X115" s="264"/>
      <c r="Y115" s="264"/>
      <c r="Z115" s="264"/>
      <c r="AA115" s="264"/>
      <c r="AB115" s="264"/>
      <c r="AC115" s="264"/>
      <c r="AD115" s="264"/>
      <c r="AE115" s="264"/>
      <c r="AF115" s="264"/>
      <c r="AG115" s="264"/>
      <c r="AH115" s="311"/>
      <c r="AI115" s="311"/>
      <c r="AJ115" s="311"/>
      <c r="AK115" s="311"/>
      <c r="AL115" s="159"/>
    </row>
    <row r="116" spans="1:118" s="18" customFormat="1" ht="15.75" x14ac:dyDescent="0.25">
      <c r="A116" s="92"/>
      <c r="B116" s="10" t="s">
        <v>758</v>
      </c>
      <c r="C116" s="1252" t="s">
        <v>757</v>
      </c>
      <c r="D116" s="12">
        <v>100</v>
      </c>
      <c r="E116" s="65" t="s">
        <v>84</v>
      </c>
      <c r="F116" s="990">
        <f>G116*100/75</f>
        <v>80</v>
      </c>
      <c r="G116" s="731">
        <v>60</v>
      </c>
      <c r="H116" s="19">
        <f>G116*M116/100</f>
        <v>1.1399999999999999</v>
      </c>
      <c r="I116" s="13">
        <f>G116*N116/100</f>
        <v>0.18</v>
      </c>
      <c r="J116" s="13">
        <f>G116*O116/100</f>
        <v>10.98</v>
      </c>
      <c r="K116" s="14">
        <f>G116*P116/100</f>
        <v>49.2</v>
      </c>
      <c r="L116" s="1"/>
      <c r="M116" s="15">
        <v>1.9</v>
      </c>
      <c r="N116" s="15">
        <v>0.3</v>
      </c>
      <c r="O116" s="691">
        <v>18.3</v>
      </c>
      <c r="P116" s="15">
        <v>82</v>
      </c>
      <c r="Q116" s="264"/>
      <c r="R116" s="264"/>
      <c r="S116" s="264"/>
      <c r="T116" s="264"/>
      <c r="U116" s="264"/>
      <c r="V116" s="264"/>
      <c r="W116" s="264"/>
      <c r="X116" s="264"/>
      <c r="Y116" s="264"/>
      <c r="Z116" s="264"/>
      <c r="AA116" s="264"/>
      <c r="AB116" s="264"/>
      <c r="AC116" s="264"/>
      <c r="AD116" s="264"/>
      <c r="AE116" s="264"/>
      <c r="AF116" s="264"/>
      <c r="AG116" s="264"/>
      <c r="AH116" s="264"/>
      <c r="AI116" s="264"/>
      <c r="AJ116" s="264"/>
      <c r="AK116" s="264"/>
      <c r="AL116" s="78"/>
    </row>
    <row r="117" spans="1:118" s="18" customFormat="1" ht="15.75" x14ac:dyDescent="0.25">
      <c r="A117" s="92"/>
      <c r="B117" s="10"/>
      <c r="C117" s="1253"/>
      <c r="D117" s="12"/>
      <c r="E117" s="62" t="s">
        <v>16</v>
      </c>
      <c r="F117" s="996">
        <f>G117*100/80</f>
        <v>38.75</v>
      </c>
      <c r="G117" s="731">
        <v>31</v>
      </c>
      <c r="H117" s="19">
        <f>G117*M117/100</f>
        <v>0.248</v>
      </c>
      <c r="I117" s="13">
        <f>G117*N117/100</f>
        <v>0.124</v>
      </c>
      <c r="J117" s="13">
        <f>G117*O117/100</f>
        <v>2.883</v>
      </c>
      <c r="K117" s="14">
        <f>G117*P117/100</f>
        <v>12.09</v>
      </c>
      <c r="L117" s="1"/>
      <c r="M117" s="15">
        <v>0.8</v>
      </c>
      <c r="N117" s="15">
        <v>0.4</v>
      </c>
      <c r="O117" s="691">
        <v>9.3000000000000007</v>
      </c>
      <c r="P117" s="15">
        <v>39</v>
      </c>
      <c r="Q117" s="264"/>
      <c r="R117" s="264"/>
      <c r="S117" s="264"/>
      <c r="T117" s="264"/>
      <c r="U117" s="264"/>
      <c r="V117" s="264"/>
      <c r="W117" s="264"/>
      <c r="X117" s="264"/>
      <c r="Y117" s="264"/>
      <c r="Z117" s="264"/>
      <c r="AA117" s="264"/>
      <c r="AB117" s="264"/>
      <c r="AC117" s="264"/>
      <c r="AD117" s="264"/>
      <c r="AE117" s="264"/>
      <c r="AF117" s="264"/>
      <c r="AG117" s="264"/>
      <c r="AH117" s="264"/>
      <c r="AI117" s="264"/>
      <c r="AJ117" s="264"/>
      <c r="AK117" s="264"/>
      <c r="AL117" s="78"/>
    </row>
    <row r="118" spans="1:118" s="96" customFormat="1" ht="19.5" customHeight="1" x14ac:dyDescent="0.25">
      <c r="A118" s="95"/>
      <c r="B118" s="134"/>
      <c r="C118" s="1254"/>
      <c r="D118" s="99"/>
      <c r="E118" s="65" t="s">
        <v>119</v>
      </c>
      <c r="F118" s="733"/>
      <c r="G118" s="731">
        <v>2.7</v>
      </c>
      <c r="H118" s="19">
        <f>G118*M118/100</f>
        <v>7.5600000000000001E-2</v>
      </c>
      <c r="I118" s="13">
        <f>G118*N118/100</f>
        <v>6.7500000000000004E-2</v>
      </c>
      <c r="J118" s="13">
        <f>G118*O118/100</f>
        <v>0.12690000000000001</v>
      </c>
      <c r="K118" s="14">
        <f>G118*P118/100</f>
        <v>1.4040000000000001</v>
      </c>
      <c r="L118" s="1"/>
      <c r="M118" s="15">
        <v>2.8</v>
      </c>
      <c r="N118" s="15">
        <v>2.5</v>
      </c>
      <c r="O118" s="691">
        <v>4.7</v>
      </c>
      <c r="P118" s="20">
        <v>52</v>
      </c>
      <c r="Q118" s="264"/>
      <c r="R118" s="264"/>
      <c r="S118" s="264"/>
      <c r="T118" s="264"/>
      <c r="U118" s="264"/>
      <c r="V118" s="264"/>
      <c r="W118" s="264"/>
      <c r="X118" s="264"/>
      <c r="Y118" s="264"/>
      <c r="Z118" s="264"/>
      <c r="AA118" s="264"/>
      <c r="AB118" s="264"/>
      <c r="AC118" s="264"/>
      <c r="AD118" s="264"/>
      <c r="AE118" s="264"/>
      <c r="AF118" s="264"/>
      <c r="AG118" s="264"/>
      <c r="AH118" s="264"/>
      <c r="AI118" s="264"/>
      <c r="AJ118" s="264"/>
      <c r="AK118" s="264"/>
      <c r="AL118" s="114"/>
    </row>
    <row r="119" spans="1:118" s="18" customFormat="1" ht="20.25" customHeight="1" x14ac:dyDescent="0.25">
      <c r="A119" s="92"/>
      <c r="B119" s="60"/>
      <c r="D119" s="61"/>
      <c r="E119" s="65" t="s">
        <v>154</v>
      </c>
      <c r="F119" s="733"/>
      <c r="G119" s="731">
        <v>10</v>
      </c>
      <c r="H119" s="19">
        <f>G119*M119/100</f>
        <v>0.05</v>
      </c>
      <c r="I119" s="13">
        <f>G119*N119/100</f>
        <v>8.25</v>
      </c>
      <c r="J119" s="13">
        <f>G119*O119/100</f>
        <v>0.06</v>
      </c>
      <c r="K119" s="14">
        <f>G119*P119/100</f>
        <v>73.400000000000006</v>
      </c>
      <c r="L119" s="1"/>
      <c r="M119" s="15">
        <v>0.5</v>
      </c>
      <c r="N119" s="15">
        <v>82.5</v>
      </c>
      <c r="O119" s="691">
        <v>0.6</v>
      </c>
      <c r="P119" s="20">
        <v>734</v>
      </c>
      <c r="Q119" s="264"/>
      <c r="R119" s="264"/>
      <c r="S119" s="264"/>
      <c r="T119" s="264"/>
      <c r="U119" s="264"/>
      <c r="V119" s="264"/>
      <c r="W119" s="264"/>
      <c r="X119" s="264"/>
      <c r="Y119" s="264"/>
      <c r="Z119" s="264"/>
      <c r="AA119" s="264"/>
      <c r="AB119" s="264"/>
      <c r="AC119" s="264"/>
      <c r="AD119" s="264"/>
      <c r="AE119" s="264"/>
      <c r="AF119" s="264"/>
      <c r="AG119" s="264"/>
      <c r="AH119" s="264"/>
      <c r="AI119" s="264"/>
      <c r="AJ119" s="264"/>
      <c r="AK119" s="264"/>
      <c r="AL119" s="78"/>
    </row>
    <row r="120" spans="1:118" s="18" customFormat="1" ht="15.75" x14ac:dyDescent="0.25">
      <c r="A120" s="92"/>
      <c r="B120" s="67"/>
      <c r="C120" s="36"/>
      <c r="D120" s="101"/>
      <c r="E120" s="102" t="s">
        <v>80</v>
      </c>
      <c r="F120" s="738"/>
      <c r="G120" s="731">
        <v>0.2</v>
      </c>
      <c r="H120" s="19">
        <f>G120*N120/100</f>
        <v>0</v>
      </c>
      <c r="I120" s="19">
        <f t="shared" ref="I120:K120" si="49">H120*O120/100</f>
        <v>0</v>
      </c>
      <c r="J120" s="19">
        <f t="shared" si="49"/>
        <v>0</v>
      </c>
      <c r="K120" s="19">
        <f t="shared" si="49"/>
        <v>0</v>
      </c>
      <c r="L120" s="1"/>
      <c r="M120" s="58"/>
      <c r="N120" s="15"/>
      <c r="O120" s="691"/>
      <c r="P120" s="20"/>
      <c r="Q120" s="355"/>
      <c r="R120" s="264"/>
      <c r="S120" s="264"/>
      <c r="T120" s="264"/>
      <c r="U120" s="264"/>
      <c r="V120" s="264"/>
      <c r="W120" s="264"/>
      <c r="X120" s="264"/>
      <c r="Y120" s="264"/>
      <c r="Z120" s="264"/>
      <c r="AA120" s="264"/>
      <c r="AB120" s="264"/>
      <c r="AC120" s="264"/>
      <c r="AD120" s="264"/>
      <c r="AE120" s="264"/>
      <c r="AF120" s="264"/>
      <c r="AG120" s="264"/>
      <c r="AH120" s="264"/>
      <c r="AI120" s="264"/>
      <c r="AJ120" s="264"/>
      <c r="AK120" s="264"/>
      <c r="AL120" s="78"/>
    </row>
    <row r="121" spans="1:118" s="50" customFormat="1" x14ac:dyDescent="0.25">
      <c r="A121" s="230"/>
      <c r="B121" s="271"/>
      <c r="C121" s="231"/>
      <c r="D121" s="231"/>
      <c r="E121" s="188" t="s">
        <v>21</v>
      </c>
      <c r="F121" s="316"/>
      <c r="G121" s="1054"/>
      <c r="H121" s="22">
        <f>SUM(H116:H120)</f>
        <v>1.5136000000000001</v>
      </c>
      <c r="I121" s="22">
        <f t="shared" ref="I121:K121" si="50">SUM(I116:I120)</f>
        <v>8.6214999999999993</v>
      </c>
      <c r="J121" s="22">
        <f t="shared" si="50"/>
        <v>14.049899999999999</v>
      </c>
      <c r="K121" s="22">
        <f t="shared" si="50"/>
        <v>136.09400000000002</v>
      </c>
      <c r="L121" s="22"/>
      <c r="N121" s="83"/>
      <c r="O121" s="692"/>
      <c r="P121" s="83"/>
      <c r="Q121" s="354"/>
      <c r="R121" s="264"/>
      <c r="S121" s="264"/>
      <c r="T121" s="264"/>
      <c r="U121" s="264"/>
      <c r="V121" s="264"/>
      <c r="W121" s="264"/>
      <c r="X121" s="264"/>
      <c r="Y121" s="264"/>
      <c r="Z121" s="264"/>
      <c r="AA121" s="264"/>
      <c r="AB121" s="264"/>
      <c r="AC121" s="264"/>
      <c r="AD121" s="264"/>
      <c r="AE121" s="264"/>
      <c r="AF121" s="264"/>
      <c r="AG121" s="264"/>
      <c r="AH121" s="311"/>
      <c r="AI121" s="311"/>
      <c r="AJ121" s="311"/>
      <c r="AK121" s="311"/>
      <c r="AL121" s="159"/>
    </row>
    <row r="122" spans="1:118" s="18" customFormat="1" ht="15.75" x14ac:dyDescent="0.25">
      <c r="B122" s="10" t="s">
        <v>928</v>
      </c>
      <c r="C122" s="1252" t="s">
        <v>929</v>
      </c>
      <c r="D122" s="12">
        <v>50</v>
      </c>
      <c r="E122" s="62" t="s">
        <v>16</v>
      </c>
      <c r="F122" s="996">
        <f>G122*100/80</f>
        <v>58.75</v>
      </c>
      <c r="G122" s="736">
        <v>47</v>
      </c>
      <c r="H122" s="19">
        <f>G122*M122/100</f>
        <v>0.376</v>
      </c>
      <c r="I122" s="13">
        <f>G122*N122/100</f>
        <v>0.188</v>
      </c>
      <c r="J122" s="13">
        <f>G122*O122/100</f>
        <v>4.3710000000000004</v>
      </c>
      <c r="K122" s="14">
        <f>G122*P122/100</f>
        <v>18.329999999999998</v>
      </c>
      <c r="L122" s="1"/>
      <c r="M122" s="15">
        <v>0.8</v>
      </c>
      <c r="N122" s="15">
        <v>0.4</v>
      </c>
      <c r="O122" s="691">
        <v>9.3000000000000007</v>
      </c>
      <c r="P122" s="15">
        <v>39</v>
      </c>
      <c r="Q122" s="264"/>
      <c r="R122" s="264"/>
      <c r="S122" s="264"/>
      <c r="T122" s="264"/>
      <c r="U122" s="264"/>
      <c r="V122" s="264"/>
      <c r="W122" s="264"/>
      <c r="X122" s="264"/>
      <c r="Y122" s="264"/>
      <c r="Z122" s="264"/>
      <c r="AA122" s="264"/>
      <c r="AB122" s="264"/>
      <c r="AC122" s="264"/>
      <c r="AD122" s="264"/>
      <c r="AE122" s="264"/>
      <c r="AF122" s="264"/>
      <c r="AG122" s="264"/>
      <c r="AH122" s="264"/>
      <c r="AI122" s="264"/>
      <c r="AJ122" s="264"/>
      <c r="AK122" s="264"/>
      <c r="AL122" s="78"/>
    </row>
    <row r="123" spans="1:118" s="18" customFormat="1" ht="15.75" x14ac:dyDescent="0.25">
      <c r="A123" s="92"/>
      <c r="B123" s="60"/>
      <c r="C123" s="1253"/>
      <c r="D123" s="10"/>
      <c r="E123" s="14" t="s">
        <v>73</v>
      </c>
      <c r="F123" s="986"/>
      <c r="G123" s="731">
        <v>3</v>
      </c>
      <c r="H123" s="19">
        <f>G123*M123/100</f>
        <v>0</v>
      </c>
      <c r="I123" s="13">
        <f>G123*N123/100</f>
        <v>3</v>
      </c>
      <c r="J123" s="13">
        <f>G123*O123/100</f>
        <v>0</v>
      </c>
      <c r="K123" s="14">
        <f>G123*P123/100</f>
        <v>26.52</v>
      </c>
      <c r="L123" s="778"/>
      <c r="M123" s="15">
        <v>0</v>
      </c>
      <c r="N123" s="15">
        <v>100</v>
      </c>
      <c r="O123" s="691">
        <v>0</v>
      </c>
      <c r="P123" s="15">
        <v>884</v>
      </c>
      <c r="Q123" s="264"/>
      <c r="R123" s="264"/>
      <c r="S123" s="264"/>
      <c r="T123" s="264"/>
      <c r="U123" s="264"/>
      <c r="V123" s="264"/>
      <c r="W123" s="264"/>
      <c r="X123" s="264"/>
      <c r="Y123" s="264"/>
      <c r="Z123" s="264"/>
      <c r="AA123" s="264"/>
      <c r="AB123" s="264"/>
      <c r="AC123" s="264"/>
      <c r="AD123" s="264"/>
      <c r="AE123" s="264"/>
      <c r="AF123" s="264"/>
      <c r="AG123" s="264"/>
      <c r="AH123" s="264"/>
      <c r="AI123" s="264"/>
      <c r="AJ123" s="264"/>
      <c r="AK123" s="264"/>
      <c r="AL123" s="78"/>
    </row>
    <row r="124" spans="1:118" s="18" customFormat="1" ht="15.75" x14ac:dyDescent="0.25">
      <c r="B124" s="10"/>
      <c r="C124" s="1254"/>
      <c r="D124" s="12"/>
      <c r="E124" s="62" t="s">
        <v>36</v>
      </c>
      <c r="F124" s="730"/>
      <c r="G124" s="736">
        <v>1</v>
      </c>
      <c r="H124" s="19">
        <f>G124*M124/100</f>
        <v>0</v>
      </c>
      <c r="I124" s="13">
        <f>G124*N124/100</f>
        <v>0</v>
      </c>
      <c r="J124" s="13">
        <f>G124*O124/100</f>
        <v>0.99900000000000011</v>
      </c>
      <c r="K124" s="14">
        <f>G124*P124/100</f>
        <v>4.0599999999999996</v>
      </c>
      <c r="L124" s="1"/>
      <c r="M124" s="15">
        <v>0</v>
      </c>
      <c r="N124" s="15">
        <v>0</v>
      </c>
      <c r="O124" s="691">
        <v>99.9</v>
      </c>
      <c r="P124" s="15">
        <v>406</v>
      </c>
      <c r="Q124" s="264"/>
      <c r="R124" s="264"/>
      <c r="S124" s="264"/>
      <c r="T124" s="264"/>
      <c r="U124" s="264"/>
      <c r="V124" s="264"/>
      <c r="W124" s="264"/>
      <c r="X124" s="264"/>
      <c r="Y124" s="264"/>
      <c r="Z124" s="264"/>
      <c r="AA124" s="264"/>
      <c r="AB124" s="264"/>
      <c r="AC124" s="264"/>
      <c r="AD124" s="264"/>
      <c r="AE124" s="264"/>
      <c r="AF124" s="264"/>
      <c r="AG124" s="264"/>
      <c r="AH124" s="264"/>
      <c r="AI124" s="264"/>
      <c r="AJ124" s="264"/>
      <c r="AK124" s="264"/>
      <c r="AL124" s="78"/>
    </row>
    <row r="125" spans="1:118" s="50" customFormat="1" x14ac:dyDescent="0.25">
      <c r="B125" s="135"/>
      <c r="C125" s="198"/>
      <c r="D125" s="158"/>
      <c r="E125" s="188" t="s">
        <v>21</v>
      </c>
      <c r="F125" s="1058"/>
      <c r="G125" s="1059"/>
      <c r="H125" s="22">
        <f>SUM(H122:H124)</f>
        <v>0.376</v>
      </c>
      <c r="I125" s="22">
        <f t="shared" ref="I125:K125" si="51">SUM(I122:I124)</f>
        <v>3.1880000000000002</v>
      </c>
      <c r="J125" s="22">
        <f t="shared" si="51"/>
        <v>5.370000000000001</v>
      </c>
      <c r="K125" s="22">
        <f t="shared" si="51"/>
        <v>48.91</v>
      </c>
      <c r="M125" s="83"/>
      <c r="N125" s="83"/>
      <c r="O125" s="692"/>
      <c r="P125" s="83"/>
      <c r="Q125" s="264"/>
      <c r="R125" s="264"/>
      <c r="S125" s="264"/>
      <c r="T125" s="264"/>
      <c r="U125" s="264"/>
      <c r="V125" s="264"/>
      <c r="W125" s="264"/>
      <c r="X125" s="264"/>
      <c r="Y125" s="264"/>
      <c r="Z125" s="264"/>
      <c r="AA125" s="264"/>
      <c r="AB125" s="264"/>
      <c r="AC125" s="264"/>
      <c r="AD125" s="264"/>
      <c r="AE125" s="264"/>
      <c r="AF125" s="264"/>
      <c r="AG125" s="264"/>
      <c r="AH125" s="311"/>
      <c r="AI125" s="311"/>
      <c r="AJ125" s="311"/>
      <c r="AK125" s="311"/>
      <c r="AL125" s="159"/>
    </row>
    <row r="126" spans="1:118" s="18" customFormat="1" ht="22.5" customHeight="1" x14ac:dyDescent="0.25">
      <c r="B126" s="10" t="s">
        <v>892</v>
      </c>
      <c r="C126" s="281" t="s">
        <v>893</v>
      </c>
      <c r="D126" s="104">
        <v>150</v>
      </c>
      <c r="E126" s="14" t="s">
        <v>170</v>
      </c>
      <c r="F126" s="996">
        <f>G126*100/90</f>
        <v>30</v>
      </c>
      <c r="G126" s="736">
        <v>27</v>
      </c>
      <c r="H126" s="19">
        <f>G126*M126/100</f>
        <v>8.1000000000000003E-2</v>
      </c>
      <c r="I126" s="13">
        <f>G126*N126/100</f>
        <v>8.1000000000000003E-2</v>
      </c>
      <c r="J126" s="13">
        <f>G126*O126/100</f>
        <v>3.8069999999999999</v>
      </c>
      <c r="K126" s="14">
        <f>G126*P126/100</f>
        <v>14.58</v>
      </c>
      <c r="L126" s="3"/>
      <c r="M126" s="15">
        <v>0.3</v>
      </c>
      <c r="N126" s="15">
        <v>0.3</v>
      </c>
      <c r="O126" s="691">
        <v>14.1</v>
      </c>
      <c r="P126" s="20">
        <v>54</v>
      </c>
      <c r="Q126" s="264"/>
      <c r="R126" s="264"/>
      <c r="S126" s="264"/>
      <c r="T126" s="264"/>
      <c r="U126" s="264"/>
      <c r="V126" s="264"/>
      <c r="W126" s="264"/>
      <c r="X126" s="264"/>
      <c r="Y126" s="264"/>
      <c r="Z126" s="264"/>
      <c r="AA126" s="264"/>
      <c r="AB126" s="264"/>
      <c r="AC126" s="264"/>
      <c r="AD126" s="264"/>
      <c r="AE126" s="264"/>
      <c r="AF126" s="264"/>
      <c r="AG126" s="264"/>
      <c r="AH126" s="264"/>
      <c r="AI126" s="264"/>
      <c r="AJ126" s="264"/>
      <c r="AK126" s="264"/>
      <c r="AL126" s="114"/>
      <c r="AM126" s="96"/>
      <c r="AN126" s="96"/>
      <c r="AO126" s="96"/>
      <c r="AP126" s="96"/>
      <c r="AQ126" s="96"/>
      <c r="AR126" s="96"/>
      <c r="AS126" s="96"/>
      <c r="AT126" s="96"/>
      <c r="AU126" s="96"/>
      <c r="AV126" s="96"/>
      <c r="AW126" s="96"/>
      <c r="AX126" s="96"/>
      <c r="AY126" s="96"/>
      <c r="AZ126" s="96"/>
      <c r="BA126" s="96"/>
      <c r="BB126" s="96"/>
      <c r="BC126" s="96"/>
      <c r="BD126" s="96"/>
      <c r="BE126" s="96"/>
      <c r="BF126" s="96"/>
      <c r="BG126" s="96"/>
      <c r="BH126" s="96"/>
      <c r="BI126" s="96"/>
      <c r="BJ126" s="96"/>
      <c r="BK126" s="96"/>
      <c r="BL126" s="96"/>
      <c r="BM126" s="96"/>
      <c r="BN126" s="96"/>
      <c r="BO126" s="96"/>
      <c r="BP126" s="96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96"/>
      <c r="CD126" s="96"/>
      <c r="CE126" s="96"/>
      <c r="CF126" s="96"/>
      <c r="CG126" s="96"/>
      <c r="CH126" s="96"/>
      <c r="CI126" s="96"/>
      <c r="CJ126" s="96"/>
      <c r="CK126" s="96"/>
      <c r="CL126" s="96"/>
      <c r="CM126" s="96"/>
      <c r="CN126" s="96"/>
      <c r="CO126" s="96"/>
      <c r="CP126" s="96"/>
      <c r="CQ126" s="96"/>
      <c r="CR126" s="96"/>
      <c r="CS126" s="96"/>
      <c r="CT126" s="96"/>
      <c r="CU126" s="96"/>
      <c r="CV126" s="96"/>
      <c r="CW126" s="96"/>
      <c r="CX126" s="96"/>
      <c r="CY126" s="96"/>
      <c r="CZ126" s="96"/>
      <c r="DA126" s="96"/>
      <c r="DB126" s="96"/>
      <c r="DC126" s="96"/>
      <c r="DD126" s="96"/>
      <c r="DE126" s="96"/>
      <c r="DF126" s="96"/>
      <c r="DG126" s="96"/>
      <c r="DH126" s="96"/>
      <c r="DI126" s="96"/>
      <c r="DJ126" s="96"/>
      <c r="DK126" s="96"/>
      <c r="DL126" s="96"/>
      <c r="DM126" s="96"/>
      <c r="DN126" s="96"/>
    </row>
    <row r="127" spans="1:118" s="18" customFormat="1" ht="15.75" x14ac:dyDescent="0.25">
      <c r="A127" s="17"/>
      <c r="B127" s="10"/>
      <c r="C127" s="17"/>
      <c r="D127" s="44"/>
      <c r="E127" s="62" t="s">
        <v>36</v>
      </c>
      <c r="F127" s="733"/>
      <c r="G127" s="736">
        <v>3.7</v>
      </c>
      <c r="H127" s="19">
        <f>G127*M127/100</f>
        <v>0</v>
      </c>
      <c r="I127" s="13">
        <f>G127*N127/100</f>
        <v>0</v>
      </c>
      <c r="J127" s="13">
        <f>G127*O127/100</f>
        <v>3.6963000000000004</v>
      </c>
      <c r="K127" s="14">
        <f>G127*P127/100</f>
        <v>15.022</v>
      </c>
      <c r="L127" s="1"/>
      <c r="M127" s="15">
        <v>0</v>
      </c>
      <c r="N127" s="15">
        <v>0</v>
      </c>
      <c r="O127" s="691">
        <v>99.9</v>
      </c>
      <c r="P127" s="15">
        <v>406</v>
      </c>
      <c r="Q127" s="264"/>
      <c r="R127" s="264"/>
      <c r="S127" s="264"/>
      <c r="T127" s="264"/>
      <c r="U127" s="264"/>
      <c r="V127" s="264"/>
      <c r="W127" s="264"/>
      <c r="X127" s="264"/>
      <c r="Y127" s="264"/>
      <c r="Z127" s="264"/>
      <c r="AA127" s="264"/>
      <c r="AB127" s="264"/>
      <c r="AC127" s="264"/>
      <c r="AD127" s="264"/>
      <c r="AE127" s="264"/>
      <c r="AF127" s="264"/>
      <c r="AG127" s="264"/>
      <c r="AH127" s="264"/>
      <c r="AI127" s="264"/>
      <c r="AJ127" s="264"/>
      <c r="AK127" s="264"/>
      <c r="AL127" s="114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</row>
    <row r="128" spans="1:118" s="18" customFormat="1" ht="13.5" customHeight="1" x14ac:dyDescent="0.25">
      <c r="A128" s="17"/>
      <c r="B128" s="10"/>
      <c r="C128" s="105"/>
      <c r="D128" s="44"/>
      <c r="E128" s="62" t="s">
        <v>163</v>
      </c>
      <c r="F128" s="733"/>
      <c r="G128" s="736">
        <v>0.1</v>
      </c>
      <c r="H128" s="19">
        <f>G128*M128/100</f>
        <v>0</v>
      </c>
      <c r="I128" s="13">
        <f>G128*N128/100</f>
        <v>0</v>
      </c>
      <c r="J128" s="13">
        <f>G128*O128/100</f>
        <v>9.9500000000000005E-2</v>
      </c>
      <c r="K128" s="14">
        <f>G128*P128/100</f>
        <v>0.24700000000000003</v>
      </c>
      <c r="L128" s="1"/>
      <c r="M128" s="15">
        <v>0</v>
      </c>
      <c r="N128" s="15">
        <v>0</v>
      </c>
      <c r="O128" s="691">
        <v>99.5</v>
      </c>
      <c r="P128" s="15">
        <v>247</v>
      </c>
      <c r="Q128" s="264"/>
      <c r="R128" s="264"/>
      <c r="S128" s="264"/>
      <c r="T128" s="264"/>
      <c r="U128" s="264"/>
      <c r="V128" s="264"/>
      <c r="W128" s="264"/>
      <c r="X128" s="264"/>
      <c r="Y128" s="264"/>
      <c r="Z128" s="264"/>
      <c r="AA128" s="264"/>
      <c r="AB128" s="264"/>
      <c r="AC128" s="264"/>
      <c r="AD128" s="264"/>
      <c r="AE128" s="264"/>
      <c r="AF128" s="264"/>
      <c r="AG128" s="264"/>
      <c r="AH128" s="264"/>
      <c r="AI128" s="264"/>
      <c r="AJ128" s="264"/>
      <c r="AK128" s="264"/>
      <c r="AL128" s="114"/>
      <c r="AM128" s="96"/>
      <c r="AN128" s="96"/>
      <c r="AO128" s="96"/>
      <c r="AP128" s="96"/>
      <c r="AQ128" s="96"/>
      <c r="AR128" s="96"/>
      <c r="AS128" s="96"/>
      <c r="AT128" s="96"/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6"/>
      <c r="CS128" s="96"/>
      <c r="CT128" s="96"/>
      <c r="CU128" s="96"/>
      <c r="CV128" s="96"/>
      <c r="CW128" s="96"/>
      <c r="CX128" s="96"/>
      <c r="CY128" s="96"/>
      <c r="CZ128" s="96"/>
      <c r="DA128" s="96"/>
      <c r="DB128" s="96"/>
      <c r="DC128" s="96"/>
      <c r="DD128" s="96"/>
      <c r="DE128" s="96"/>
      <c r="DF128" s="96"/>
      <c r="DG128" s="96"/>
      <c r="DH128" s="96"/>
      <c r="DI128" s="96"/>
      <c r="DJ128" s="96"/>
      <c r="DK128" s="96"/>
      <c r="DL128" s="96"/>
      <c r="DM128" s="96"/>
      <c r="DN128" s="96"/>
    </row>
    <row r="129" spans="1:118" s="18" customFormat="1" ht="15.75" x14ac:dyDescent="0.25">
      <c r="A129" s="17"/>
      <c r="B129" s="10"/>
      <c r="C129" s="17"/>
      <c r="D129" s="44"/>
      <c r="E129" s="65" t="s">
        <v>18</v>
      </c>
      <c r="F129" s="733"/>
      <c r="G129" s="736">
        <v>160</v>
      </c>
      <c r="H129" s="19">
        <f>G129*M129/100</f>
        <v>0</v>
      </c>
      <c r="I129" s="13">
        <f>G129*N129/100</f>
        <v>0</v>
      </c>
      <c r="J129" s="13">
        <f>G129*O129/100</f>
        <v>0</v>
      </c>
      <c r="K129" s="14">
        <f>G129*P129/100</f>
        <v>0</v>
      </c>
      <c r="L129" s="1"/>
      <c r="M129" s="15"/>
      <c r="N129" s="15"/>
      <c r="O129" s="691"/>
      <c r="P129" s="15"/>
      <c r="Q129" s="264"/>
      <c r="R129" s="264"/>
      <c r="S129" s="264"/>
      <c r="T129" s="264"/>
      <c r="U129" s="264"/>
      <c r="V129" s="264"/>
      <c r="W129" s="264"/>
      <c r="X129" s="264"/>
      <c r="Y129" s="264"/>
      <c r="Z129" s="264"/>
      <c r="AA129" s="264"/>
      <c r="AB129" s="264"/>
      <c r="AC129" s="264"/>
      <c r="AD129" s="264"/>
      <c r="AE129" s="264"/>
      <c r="AF129" s="264"/>
      <c r="AG129" s="264"/>
      <c r="AH129" s="264"/>
      <c r="AI129" s="264"/>
      <c r="AJ129" s="264"/>
      <c r="AK129" s="264"/>
      <c r="AL129" s="114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</row>
    <row r="130" spans="1:118" s="50" customFormat="1" x14ac:dyDescent="0.25">
      <c r="A130" s="51"/>
      <c r="B130" s="135"/>
      <c r="C130" s="51"/>
      <c r="D130" s="118"/>
      <c r="E130" s="119" t="s">
        <v>21</v>
      </c>
      <c r="F130" s="316"/>
      <c r="G130" s="1055"/>
      <c r="H130" s="82">
        <f>SUM(H126:H129)</f>
        <v>8.1000000000000003E-2</v>
      </c>
      <c r="I130" s="22">
        <f t="shared" ref="I130:K130" si="52">SUM(I126:I129)</f>
        <v>8.1000000000000003E-2</v>
      </c>
      <c r="J130" s="22">
        <f t="shared" si="52"/>
        <v>7.6028000000000002</v>
      </c>
      <c r="K130" s="22">
        <f t="shared" si="52"/>
        <v>29.849</v>
      </c>
      <c r="M130" s="83"/>
      <c r="N130" s="83"/>
      <c r="O130" s="692"/>
      <c r="P130" s="83"/>
      <c r="Q130" s="264"/>
      <c r="R130" s="264"/>
      <c r="S130" s="264"/>
      <c r="T130" s="264"/>
      <c r="U130" s="264"/>
      <c r="V130" s="264"/>
      <c r="W130" s="264"/>
      <c r="X130" s="264"/>
      <c r="Y130" s="264"/>
      <c r="Z130" s="264"/>
      <c r="AA130" s="264"/>
      <c r="AB130" s="264"/>
      <c r="AC130" s="264"/>
      <c r="AD130" s="264"/>
      <c r="AE130" s="264"/>
      <c r="AF130" s="264"/>
      <c r="AG130" s="264"/>
      <c r="AH130" s="311"/>
      <c r="AI130" s="311"/>
      <c r="AJ130" s="311"/>
      <c r="AK130" s="311"/>
      <c r="AL130" s="159"/>
    </row>
    <row r="131" spans="1:118" s="27" customFormat="1" x14ac:dyDescent="0.25">
      <c r="B131" s="72"/>
      <c r="C131" s="71"/>
      <c r="D131" s="72"/>
      <c r="E131" s="73" t="s">
        <v>100</v>
      </c>
      <c r="F131" s="334"/>
      <c r="G131" s="334"/>
      <c r="H131" s="74">
        <f>H106+H107+H115+H121+H125+H130</f>
        <v>12.31414</v>
      </c>
      <c r="I131" s="74">
        <f>I106+I107+I115+I121+I125+I130</f>
        <v>19.74736</v>
      </c>
      <c r="J131" s="74">
        <f>J106+J107+J115+J121+J125+J130</f>
        <v>36.60736</v>
      </c>
      <c r="K131" s="74">
        <f>K106+K107+K115+K121+K125+K130</f>
        <v>362.13680000000005</v>
      </c>
      <c r="O131" s="689"/>
      <c r="Q131" s="264"/>
      <c r="R131" s="264"/>
      <c r="S131" s="264"/>
      <c r="T131" s="264"/>
      <c r="U131" s="264"/>
      <c r="V131" s="264"/>
      <c r="W131" s="264"/>
      <c r="X131" s="264"/>
      <c r="Y131" s="264"/>
      <c r="Z131" s="264"/>
      <c r="AA131" s="264"/>
      <c r="AB131" s="264"/>
      <c r="AC131" s="264"/>
      <c r="AD131" s="264"/>
      <c r="AE131" s="264"/>
      <c r="AF131" s="264"/>
      <c r="AG131" s="264"/>
      <c r="AH131" s="707"/>
      <c r="AI131" s="707"/>
      <c r="AJ131" s="707"/>
      <c r="AK131" s="707"/>
      <c r="AL131" s="701"/>
    </row>
    <row r="132" spans="1:118" s="27" customFormat="1" x14ac:dyDescent="0.25">
      <c r="A132" s="1236" t="s">
        <v>112</v>
      </c>
      <c r="B132" s="1237"/>
      <c r="C132" s="71"/>
      <c r="D132" s="72"/>
      <c r="E132" s="73"/>
      <c r="F132" s="1022"/>
      <c r="G132" s="1022"/>
      <c r="H132" s="74"/>
      <c r="I132" s="74"/>
      <c r="J132" s="74"/>
      <c r="K132" s="74"/>
      <c r="O132" s="689"/>
      <c r="Q132" s="264"/>
      <c r="R132" s="264"/>
      <c r="S132" s="264"/>
      <c r="T132" s="264"/>
      <c r="U132" s="264"/>
      <c r="V132" s="264"/>
      <c r="W132" s="264"/>
      <c r="X132" s="264"/>
      <c r="Y132" s="264"/>
      <c r="Z132" s="264"/>
      <c r="AA132" s="264"/>
      <c r="AB132" s="264"/>
      <c r="AC132" s="264"/>
      <c r="AD132" s="264"/>
      <c r="AE132" s="264"/>
      <c r="AF132" s="264"/>
      <c r="AG132" s="264"/>
      <c r="AH132" s="707"/>
      <c r="AI132" s="707"/>
      <c r="AJ132" s="707"/>
      <c r="AK132" s="707"/>
      <c r="AL132" s="701"/>
    </row>
    <row r="133" spans="1:118" s="18" customFormat="1" ht="36.75" customHeight="1" x14ac:dyDescent="0.25">
      <c r="B133" s="10" t="s">
        <v>965</v>
      </c>
      <c r="C133" s="17" t="s">
        <v>966</v>
      </c>
      <c r="D133" s="12">
        <v>30</v>
      </c>
      <c r="E133" s="109" t="s">
        <v>31</v>
      </c>
      <c r="F133" s="745">
        <f>G133*100/98</f>
        <v>21.428571428571427</v>
      </c>
      <c r="G133" s="736">
        <v>21</v>
      </c>
      <c r="H133" s="19">
        <f>G133*M133/100</f>
        <v>3.5069999999999997</v>
      </c>
      <c r="I133" s="13">
        <f>G133*N133/100</f>
        <v>1.9319999999999999</v>
      </c>
      <c r="J133" s="13">
        <f>G133*O133/100</f>
        <v>0.42</v>
      </c>
      <c r="K133" s="14">
        <f>G133*P133/100</f>
        <v>33.39</v>
      </c>
      <c r="L133" s="1"/>
      <c r="M133" s="15">
        <v>16.7</v>
      </c>
      <c r="N133" s="15">
        <v>9.1999999999999993</v>
      </c>
      <c r="O133" s="691">
        <v>2</v>
      </c>
      <c r="P133" s="20">
        <v>159</v>
      </c>
      <c r="Q133" s="264"/>
      <c r="R133" s="264"/>
      <c r="S133" s="264"/>
      <c r="T133" s="264"/>
      <c r="U133" s="264"/>
      <c r="V133" s="264"/>
      <c r="W133" s="264"/>
      <c r="X133" s="264"/>
      <c r="Y133" s="264"/>
      <c r="Z133" s="264"/>
      <c r="AA133" s="264"/>
      <c r="AB133" s="264"/>
      <c r="AC133" s="264"/>
      <c r="AD133" s="264"/>
      <c r="AE133" s="264"/>
      <c r="AF133" s="264"/>
      <c r="AG133" s="264"/>
      <c r="AH133" s="264"/>
      <c r="AI133" s="264"/>
      <c r="AJ133" s="264"/>
      <c r="AK133" s="264"/>
      <c r="AL133" s="78"/>
    </row>
    <row r="134" spans="1:118" s="18" customFormat="1" ht="15.75" x14ac:dyDescent="0.25">
      <c r="B134" s="10"/>
      <c r="C134" s="17"/>
      <c r="D134" s="12"/>
      <c r="E134" s="715" t="s">
        <v>36</v>
      </c>
      <c r="F134" s="740"/>
      <c r="G134" s="736">
        <v>3</v>
      </c>
      <c r="H134" s="19">
        <f>G134*M134/100</f>
        <v>0</v>
      </c>
      <c r="I134" s="13">
        <f>G134*N134/100</f>
        <v>0</v>
      </c>
      <c r="J134" s="13">
        <f>G134*O134/100</f>
        <v>2.9970000000000003</v>
      </c>
      <c r="K134" s="14">
        <f>G134*P134/100</f>
        <v>12.18</v>
      </c>
      <c r="L134" s="1"/>
      <c r="M134" s="15">
        <v>0</v>
      </c>
      <c r="N134" s="15">
        <v>0</v>
      </c>
      <c r="O134" s="691">
        <v>99.9</v>
      </c>
      <c r="P134" s="15">
        <v>406</v>
      </c>
      <c r="Q134" s="264"/>
      <c r="R134" s="264"/>
      <c r="S134" s="264"/>
      <c r="T134" s="264"/>
      <c r="U134" s="264"/>
      <c r="V134" s="264"/>
      <c r="W134" s="264"/>
      <c r="X134" s="264"/>
      <c r="Y134" s="264"/>
      <c r="Z134" s="264"/>
      <c r="AA134" s="264"/>
      <c r="AB134" s="264"/>
      <c r="AC134" s="264"/>
      <c r="AD134" s="264"/>
      <c r="AE134" s="264"/>
      <c r="AF134" s="264"/>
      <c r="AG134" s="264"/>
      <c r="AH134" s="264"/>
      <c r="AI134" s="264"/>
      <c r="AJ134" s="264"/>
      <c r="AK134" s="264"/>
      <c r="AL134" s="78"/>
    </row>
    <row r="135" spans="1:118" s="18" customFormat="1" ht="18.75" customHeight="1" x14ac:dyDescent="0.25">
      <c r="B135" s="10"/>
      <c r="C135" s="17"/>
      <c r="D135" s="12"/>
      <c r="E135" s="109" t="s">
        <v>123</v>
      </c>
      <c r="F135" s="740"/>
      <c r="G135" s="736">
        <v>6</v>
      </c>
      <c r="H135" s="19">
        <f>G135*M135/100</f>
        <v>0.15600000000000003</v>
      </c>
      <c r="I135" s="13">
        <f>G135*N135/100</f>
        <v>1.5</v>
      </c>
      <c r="J135" s="13">
        <f>G135*O135/100</f>
        <v>0.16200000000000003</v>
      </c>
      <c r="K135" s="13">
        <f>G135*P135/100</f>
        <v>14.88</v>
      </c>
      <c r="L135" s="1"/>
      <c r="M135" s="15">
        <v>2.6</v>
      </c>
      <c r="N135" s="15">
        <v>25</v>
      </c>
      <c r="O135" s="691">
        <v>2.7</v>
      </c>
      <c r="P135" s="15">
        <v>248</v>
      </c>
      <c r="Q135" s="264"/>
      <c r="R135" s="264"/>
      <c r="S135" s="264"/>
      <c r="T135" s="264"/>
      <c r="U135" s="264"/>
      <c r="V135" s="264"/>
      <c r="W135" s="264"/>
      <c r="X135" s="264"/>
      <c r="Y135" s="264"/>
      <c r="Z135" s="264"/>
      <c r="AA135" s="264"/>
      <c r="AB135" s="264"/>
      <c r="AC135" s="264"/>
      <c r="AD135" s="264"/>
      <c r="AE135" s="264"/>
      <c r="AF135" s="264"/>
      <c r="AG135" s="264"/>
      <c r="AH135" s="264"/>
      <c r="AI135" s="264"/>
      <c r="AJ135" s="264"/>
      <c r="AK135" s="264"/>
      <c r="AL135" s="78"/>
    </row>
    <row r="136" spans="1:118" s="50" customFormat="1" x14ac:dyDescent="0.25">
      <c r="B136" s="135"/>
      <c r="C136" s="51"/>
      <c r="D136" s="135"/>
      <c r="E136" s="119" t="s">
        <v>21</v>
      </c>
      <c r="F136" s="1055"/>
      <c r="G136" s="1055"/>
      <c r="H136" s="22">
        <f t="shared" ref="H136:K136" si="53">SUM(H133:H134)</f>
        <v>3.5069999999999997</v>
      </c>
      <c r="I136" s="22">
        <f t="shared" si="53"/>
        <v>1.9319999999999999</v>
      </c>
      <c r="J136" s="22">
        <f t="shared" si="53"/>
        <v>3.4170000000000003</v>
      </c>
      <c r="K136" s="22">
        <f t="shared" si="53"/>
        <v>45.57</v>
      </c>
      <c r="O136" s="171"/>
      <c r="Q136" s="264"/>
      <c r="R136" s="264"/>
      <c r="S136" s="264"/>
      <c r="T136" s="264"/>
      <c r="U136" s="264"/>
      <c r="V136" s="264"/>
      <c r="W136" s="264"/>
      <c r="X136" s="264"/>
      <c r="Y136" s="264"/>
      <c r="Z136" s="264"/>
      <c r="AA136" s="264"/>
      <c r="AB136" s="264"/>
      <c r="AC136" s="264"/>
      <c r="AD136" s="264"/>
      <c r="AE136" s="264"/>
      <c r="AF136" s="264"/>
      <c r="AG136" s="264"/>
      <c r="AH136" s="311"/>
      <c r="AI136" s="311"/>
      <c r="AJ136" s="311"/>
      <c r="AK136" s="311"/>
      <c r="AL136" s="159"/>
    </row>
    <row r="137" spans="1:118" s="18" customFormat="1" ht="15.75" customHeight="1" x14ac:dyDescent="0.25">
      <c r="B137" s="10" t="s">
        <v>905</v>
      </c>
      <c r="C137" s="1238" t="s">
        <v>906</v>
      </c>
      <c r="D137" s="88" t="s">
        <v>262</v>
      </c>
      <c r="E137" s="62" t="s">
        <v>135</v>
      </c>
      <c r="F137" s="980"/>
      <c r="G137" s="756">
        <v>25</v>
      </c>
      <c r="H137" s="13">
        <f>G137*M137/100</f>
        <v>2</v>
      </c>
      <c r="I137" s="13">
        <f>G137*N137/100</f>
        <v>1.075</v>
      </c>
      <c r="J137" s="13">
        <f>G137*O137/100</f>
        <v>12.824999999999999</v>
      </c>
      <c r="K137" s="14">
        <f>G137*P137/100</f>
        <v>67.5</v>
      </c>
      <c r="L137" s="1"/>
      <c r="M137" s="15">
        <v>8</v>
      </c>
      <c r="N137" s="15">
        <v>4.3</v>
      </c>
      <c r="O137" s="691">
        <v>51.3</v>
      </c>
      <c r="P137" s="20">
        <v>270</v>
      </c>
      <c r="Q137" s="264"/>
      <c r="R137" s="264"/>
      <c r="S137" s="264"/>
      <c r="T137" s="264"/>
      <c r="U137" s="264"/>
      <c r="V137" s="264"/>
      <c r="W137" s="264"/>
      <c r="X137" s="264"/>
      <c r="Y137" s="264"/>
      <c r="Z137" s="264"/>
      <c r="AA137" s="264"/>
      <c r="AB137" s="264"/>
      <c r="AC137" s="264"/>
      <c r="AD137" s="264"/>
      <c r="AE137" s="264"/>
      <c r="AF137" s="264"/>
      <c r="AG137" s="264"/>
      <c r="AH137" s="264"/>
      <c r="AI137" s="264"/>
      <c r="AJ137" s="264"/>
      <c r="AK137" s="264"/>
      <c r="AL137" s="78"/>
    </row>
    <row r="138" spans="1:118" s="18" customFormat="1" x14ac:dyDescent="0.25">
      <c r="B138" s="10"/>
      <c r="C138" s="1240"/>
      <c r="D138" s="12"/>
      <c r="E138" s="197" t="s">
        <v>20</v>
      </c>
      <c r="F138" s="989"/>
      <c r="G138" s="738">
        <v>5</v>
      </c>
      <c r="H138" s="13">
        <f>G138*M138/100</f>
        <v>2.5000000000000001E-2</v>
      </c>
      <c r="I138" s="13">
        <f>G138*N138/100</f>
        <v>4.125</v>
      </c>
      <c r="J138" s="13">
        <f>G138*O138/100</f>
        <v>0.03</v>
      </c>
      <c r="K138" s="14">
        <f>G138*P138/100</f>
        <v>36.700000000000003</v>
      </c>
      <c r="L138" s="1"/>
      <c r="M138" s="15">
        <v>0.5</v>
      </c>
      <c r="N138" s="15">
        <v>82.5</v>
      </c>
      <c r="O138" s="691">
        <v>0.6</v>
      </c>
      <c r="P138" s="20">
        <v>734</v>
      </c>
      <c r="Q138" s="264"/>
      <c r="R138" s="264"/>
      <c r="S138" s="264"/>
      <c r="T138" s="264"/>
      <c r="U138" s="264"/>
      <c r="V138" s="264"/>
      <c r="W138" s="264"/>
      <c r="X138" s="264"/>
      <c r="Y138" s="264"/>
      <c r="Z138" s="264"/>
      <c r="AA138" s="264"/>
      <c r="AB138" s="264"/>
      <c r="AC138" s="264"/>
      <c r="AD138" s="264"/>
      <c r="AE138" s="264"/>
      <c r="AF138" s="264"/>
      <c r="AG138" s="264"/>
      <c r="AH138" s="264"/>
      <c r="AI138" s="264"/>
      <c r="AJ138" s="264"/>
      <c r="AK138" s="264"/>
      <c r="AL138" s="78"/>
    </row>
    <row r="139" spans="1:118" s="50" customFormat="1" x14ac:dyDescent="0.25">
      <c r="B139" s="135"/>
      <c r="C139" s="51"/>
      <c r="D139" s="135"/>
      <c r="E139" s="188" t="s">
        <v>21</v>
      </c>
      <c r="F139" s="248"/>
      <c r="G139" s="1060"/>
      <c r="H139" s="82">
        <f>SUM(H137:H138)</f>
        <v>2.0249999999999999</v>
      </c>
      <c r="I139" s="82">
        <f t="shared" ref="I139:K139" si="54">SUM(I137:I138)</f>
        <v>5.2</v>
      </c>
      <c r="J139" s="82">
        <f t="shared" si="54"/>
        <v>12.854999999999999</v>
      </c>
      <c r="K139" s="82">
        <f t="shared" si="54"/>
        <v>104.2</v>
      </c>
      <c r="M139" s="83"/>
      <c r="N139" s="83"/>
      <c r="O139" s="692"/>
      <c r="P139" s="249"/>
      <c r="Q139" s="264"/>
      <c r="R139" s="264"/>
      <c r="S139" s="264"/>
      <c r="T139" s="264"/>
      <c r="U139" s="264"/>
      <c r="V139" s="264"/>
      <c r="W139" s="264"/>
      <c r="X139" s="264"/>
      <c r="Y139" s="264"/>
      <c r="Z139" s="264"/>
      <c r="AA139" s="264"/>
      <c r="AB139" s="264"/>
      <c r="AC139" s="264"/>
      <c r="AD139" s="264"/>
      <c r="AE139" s="264"/>
      <c r="AF139" s="264"/>
      <c r="AG139" s="264"/>
      <c r="AH139" s="311"/>
      <c r="AI139" s="311"/>
      <c r="AJ139" s="311"/>
      <c r="AK139" s="311"/>
      <c r="AL139" s="159"/>
    </row>
    <row r="140" spans="1:118" s="18" customFormat="1" x14ac:dyDescent="0.25">
      <c r="B140" s="10" t="s">
        <v>260</v>
      </c>
      <c r="C140" s="1238" t="s">
        <v>34</v>
      </c>
      <c r="D140" s="10">
        <v>100</v>
      </c>
      <c r="E140" s="721" t="s">
        <v>35</v>
      </c>
      <c r="F140" s="980"/>
      <c r="G140" s="975">
        <v>1</v>
      </c>
      <c r="H140" s="13">
        <f>G140*M140/100</f>
        <v>0.19899999999999998</v>
      </c>
      <c r="I140" s="13">
        <f>G140*N140/100</f>
        <v>0.06</v>
      </c>
      <c r="J140" s="13">
        <f>G140*O140/100</f>
        <v>0.52</v>
      </c>
      <c r="K140" s="14">
        <f>G140*P140/100</f>
        <v>2.85</v>
      </c>
      <c r="L140" s="1"/>
      <c r="M140" s="15">
        <v>19.899999999999999</v>
      </c>
      <c r="N140" s="15">
        <v>6</v>
      </c>
      <c r="O140" s="691">
        <v>52</v>
      </c>
      <c r="P140" s="37">
        <v>285</v>
      </c>
      <c r="Q140" s="264"/>
      <c r="R140" s="264"/>
      <c r="S140" s="264"/>
      <c r="T140" s="264"/>
      <c r="U140" s="264"/>
      <c r="V140" s="264"/>
      <c r="W140" s="264"/>
      <c r="X140" s="264"/>
      <c r="Y140" s="264"/>
      <c r="Z140" s="264"/>
      <c r="AA140" s="264"/>
      <c r="AB140" s="264"/>
      <c r="AC140" s="264"/>
      <c r="AD140" s="264"/>
      <c r="AE140" s="264"/>
      <c r="AF140" s="264"/>
      <c r="AG140" s="264"/>
      <c r="AH140" s="264"/>
      <c r="AI140" s="264"/>
      <c r="AJ140" s="264"/>
      <c r="AK140" s="264"/>
      <c r="AL140" s="78"/>
    </row>
    <row r="141" spans="1:118" s="18" customFormat="1" x14ac:dyDescent="0.25">
      <c r="B141" s="10"/>
      <c r="C141" s="1239"/>
      <c r="D141" s="10"/>
      <c r="E141" s="721" t="s">
        <v>18</v>
      </c>
      <c r="F141" s="980"/>
      <c r="G141" s="738">
        <v>100</v>
      </c>
      <c r="H141" s="13">
        <f>G141*M141/100</f>
        <v>0</v>
      </c>
      <c r="I141" s="13">
        <f>G141*N141/100</f>
        <v>0</v>
      </c>
      <c r="J141" s="13">
        <f>G141*O141/100</f>
        <v>0</v>
      </c>
      <c r="K141" s="14">
        <f>G141*P141/100</f>
        <v>0</v>
      </c>
      <c r="L141" s="1"/>
      <c r="M141" s="15"/>
      <c r="N141" s="15"/>
      <c r="O141" s="691"/>
      <c r="P141" s="15"/>
      <c r="Q141" s="264"/>
      <c r="R141" s="264"/>
      <c r="S141" s="264"/>
      <c r="T141" s="264"/>
      <c r="U141" s="264"/>
      <c r="V141" s="264"/>
      <c r="W141" s="264"/>
      <c r="X141" s="264"/>
      <c r="Y141" s="264"/>
      <c r="Z141" s="264"/>
      <c r="AA141" s="264"/>
      <c r="AB141" s="264"/>
      <c r="AC141" s="264"/>
      <c r="AD141" s="264"/>
      <c r="AE141" s="264"/>
      <c r="AF141" s="264"/>
      <c r="AG141" s="264"/>
      <c r="AH141" s="264"/>
      <c r="AI141" s="264"/>
      <c r="AJ141" s="264"/>
      <c r="AK141" s="264"/>
      <c r="AL141" s="78"/>
    </row>
    <row r="142" spans="1:118" s="18" customFormat="1" x14ac:dyDescent="0.25">
      <c r="B142" s="10"/>
      <c r="C142" s="1240"/>
      <c r="D142" s="10"/>
      <c r="E142" s="14" t="s">
        <v>36</v>
      </c>
      <c r="F142" s="980"/>
      <c r="G142" s="738">
        <v>2</v>
      </c>
      <c r="H142" s="13">
        <f>G142*M142/100</f>
        <v>0</v>
      </c>
      <c r="I142" s="13">
        <f>G142*N142/100</f>
        <v>0</v>
      </c>
      <c r="J142" s="13">
        <f>G142*O142/100</f>
        <v>1.9980000000000002</v>
      </c>
      <c r="K142" s="14">
        <f>G142*P142/100</f>
        <v>8.1199999999999992</v>
      </c>
      <c r="L142" s="1"/>
      <c r="M142" s="15">
        <v>0</v>
      </c>
      <c r="N142" s="15">
        <v>0</v>
      </c>
      <c r="O142" s="691">
        <v>99.9</v>
      </c>
      <c r="P142" s="15">
        <v>406</v>
      </c>
      <c r="Q142" s="264"/>
      <c r="R142" s="264"/>
      <c r="S142" s="264"/>
      <c r="T142" s="264"/>
      <c r="U142" s="264"/>
      <c r="V142" s="264"/>
      <c r="W142" s="264"/>
      <c r="X142" s="264"/>
      <c r="Y142" s="264"/>
      <c r="Z142" s="264"/>
      <c r="AA142" s="264"/>
      <c r="AB142" s="264"/>
      <c r="AC142" s="264"/>
      <c r="AD142" s="264"/>
      <c r="AE142" s="264"/>
      <c r="AF142" s="264"/>
      <c r="AG142" s="264"/>
      <c r="AH142" s="264"/>
      <c r="AI142" s="264"/>
      <c r="AJ142" s="264"/>
      <c r="AK142" s="264"/>
      <c r="AL142" s="78"/>
    </row>
    <row r="143" spans="1:118" s="50" customFormat="1" x14ac:dyDescent="0.25">
      <c r="B143" s="135"/>
      <c r="C143" s="51"/>
      <c r="D143" s="135"/>
      <c r="E143" s="188" t="s">
        <v>21</v>
      </c>
      <c r="F143" s="316"/>
      <c r="G143" s="316"/>
      <c r="H143" s="22">
        <f t="shared" ref="H143:K143" si="55">SUM(H140:H142)</f>
        <v>0.19899999999999998</v>
      </c>
      <c r="I143" s="22">
        <f t="shared" si="55"/>
        <v>0.06</v>
      </c>
      <c r="J143" s="22">
        <f t="shared" si="55"/>
        <v>2.5180000000000002</v>
      </c>
      <c r="K143" s="22">
        <f t="shared" si="55"/>
        <v>10.969999999999999</v>
      </c>
      <c r="O143" s="171"/>
      <c r="Q143" s="264"/>
      <c r="R143" s="264"/>
      <c r="S143" s="264"/>
      <c r="T143" s="264"/>
      <c r="U143" s="264"/>
      <c r="V143" s="264"/>
      <c r="W143" s="264"/>
      <c r="X143" s="264"/>
      <c r="Y143" s="264"/>
      <c r="Z143" s="264"/>
      <c r="AA143" s="264"/>
      <c r="AB143" s="264"/>
      <c r="AC143" s="264"/>
      <c r="AD143" s="264"/>
      <c r="AE143" s="264"/>
      <c r="AF143" s="264"/>
      <c r="AG143" s="264"/>
      <c r="AH143" s="311"/>
      <c r="AI143" s="311"/>
      <c r="AJ143" s="311"/>
      <c r="AK143" s="311"/>
      <c r="AL143" s="159"/>
    </row>
    <row r="144" spans="1:118" s="27" customFormat="1" x14ac:dyDescent="0.25">
      <c r="A144" s="689"/>
      <c r="B144" s="332"/>
      <c r="C144" s="71"/>
      <c r="D144" s="72"/>
      <c r="E144" s="73" t="s">
        <v>115</v>
      </c>
      <c r="F144" s="1022"/>
      <c r="G144" s="1022"/>
      <c r="H144" s="74">
        <f>H136+H139+H143</f>
        <v>5.7309999999999999</v>
      </c>
      <c r="I144" s="74">
        <f t="shared" ref="I144:K144" si="56">I136+I139+I143</f>
        <v>7.1919999999999993</v>
      </c>
      <c r="J144" s="74">
        <f t="shared" si="56"/>
        <v>18.79</v>
      </c>
      <c r="K144" s="74">
        <f t="shared" si="56"/>
        <v>160.74</v>
      </c>
      <c r="O144" s="689"/>
      <c r="Q144" s="264"/>
      <c r="R144" s="264"/>
      <c r="S144" s="264"/>
      <c r="T144" s="264"/>
      <c r="U144" s="264"/>
      <c r="V144" s="264"/>
      <c r="W144" s="264"/>
      <c r="X144" s="264"/>
      <c r="Y144" s="264"/>
      <c r="Z144" s="264"/>
      <c r="AA144" s="264"/>
      <c r="AB144" s="264"/>
      <c r="AC144" s="264"/>
      <c r="AD144" s="264"/>
      <c r="AE144" s="264"/>
      <c r="AF144" s="264"/>
      <c r="AG144" s="264"/>
      <c r="AH144" s="707"/>
      <c r="AI144" s="707"/>
      <c r="AJ144" s="707"/>
      <c r="AK144" s="707"/>
      <c r="AL144" s="701"/>
    </row>
    <row r="145" spans="1:38" s="27" customFormat="1" x14ac:dyDescent="0.25">
      <c r="A145" s="1236" t="s">
        <v>116</v>
      </c>
      <c r="B145" s="1237"/>
      <c r="C145" s="71"/>
      <c r="D145" s="72"/>
      <c r="E145" s="73"/>
      <c r="F145" s="1022"/>
      <c r="G145" s="1022"/>
      <c r="H145" s="74"/>
      <c r="I145" s="74"/>
      <c r="J145" s="74"/>
      <c r="K145" s="74"/>
      <c r="O145" s="689"/>
      <c r="Q145" s="264"/>
      <c r="R145" s="264"/>
      <c r="S145" s="264"/>
      <c r="T145" s="264"/>
      <c r="U145" s="264"/>
      <c r="V145" s="264"/>
      <c r="W145" s="264"/>
      <c r="X145" s="264"/>
      <c r="Y145" s="264"/>
      <c r="Z145" s="264"/>
      <c r="AA145" s="264"/>
      <c r="AB145" s="264"/>
      <c r="AC145" s="264"/>
      <c r="AD145" s="264"/>
      <c r="AE145" s="264"/>
      <c r="AF145" s="264"/>
      <c r="AG145" s="264"/>
      <c r="AH145" s="707"/>
      <c r="AI145" s="707"/>
      <c r="AJ145" s="707"/>
      <c r="AK145" s="707"/>
      <c r="AL145" s="701"/>
    </row>
    <row r="146" spans="1:38" s="18" customFormat="1" ht="15.75" customHeight="1" x14ac:dyDescent="0.25">
      <c r="B146" s="10" t="s">
        <v>962</v>
      </c>
      <c r="C146" s="1277" t="s">
        <v>963</v>
      </c>
      <c r="D146" s="12">
        <v>35</v>
      </c>
      <c r="E146" s="109" t="s">
        <v>964</v>
      </c>
      <c r="F146" s="746">
        <f>G146*100/80</f>
        <v>25</v>
      </c>
      <c r="G146" s="736">
        <v>20</v>
      </c>
      <c r="H146" s="19">
        <f>G146*M146/100</f>
        <v>3.98</v>
      </c>
      <c r="I146" s="13">
        <f>G146*N146/100</f>
        <v>2.2799999999999998</v>
      </c>
      <c r="J146" s="13">
        <f>G146*O146/100</f>
        <v>0</v>
      </c>
      <c r="K146" s="14">
        <f>G146*P146/100</f>
        <v>36.4</v>
      </c>
      <c r="L146" s="1"/>
      <c r="M146" s="15">
        <v>19.899999999999999</v>
      </c>
      <c r="N146" s="15">
        <v>11.4</v>
      </c>
      <c r="O146" s="691">
        <v>0</v>
      </c>
      <c r="P146" s="20">
        <v>182</v>
      </c>
      <c r="Q146" s="264"/>
      <c r="R146" s="264"/>
      <c r="S146" s="264"/>
      <c r="T146" s="264"/>
      <c r="U146" s="264"/>
      <c r="V146" s="264"/>
      <c r="W146" s="264"/>
      <c r="X146" s="264"/>
      <c r="Y146" s="264"/>
      <c r="Z146" s="264"/>
      <c r="AA146" s="264"/>
      <c r="AB146" s="264"/>
      <c r="AC146" s="264"/>
      <c r="AD146" s="264"/>
      <c r="AE146" s="264"/>
      <c r="AF146" s="264"/>
      <c r="AG146" s="264"/>
      <c r="AH146" s="264"/>
      <c r="AI146" s="264"/>
      <c r="AJ146" s="264"/>
      <c r="AK146" s="264"/>
      <c r="AL146" s="78"/>
    </row>
    <row r="147" spans="1:38" s="18" customFormat="1" ht="15.75" x14ac:dyDescent="0.25">
      <c r="B147" s="10"/>
      <c r="C147" s="1268"/>
      <c r="D147" s="12"/>
      <c r="E147" s="109" t="s">
        <v>135</v>
      </c>
      <c r="F147" s="994"/>
      <c r="G147" s="736">
        <v>2</v>
      </c>
      <c r="H147" s="19">
        <f>G147*M147/100</f>
        <v>0.16</v>
      </c>
      <c r="I147" s="13">
        <f>G147*N147/100</f>
        <v>8.5999999999999993E-2</v>
      </c>
      <c r="J147" s="13">
        <f>G147*O147/100</f>
        <v>1.026</v>
      </c>
      <c r="K147" s="14">
        <f>G147*P147/100</f>
        <v>5.4</v>
      </c>
      <c r="L147" s="1"/>
      <c r="M147" s="15">
        <v>8</v>
      </c>
      <c r="N147" s="15">
        <v>4.3</v>
      </c>
      <c r="O147" s="691">
        <v>51.3</v>
      </c>
      <c r="P147" s="20">
        <v>270</v>
      </c>
      <c r="Q147" s="264"/>
      <c r="R147" s="264"/>
      <c r="S147" s="264"/>
      <c r="T147" s="264"/>
      <c r="U147" s="264"/>
      <c r="V147" s="264"/>
      <c r="W147" s="264"/>
      <c r="X147" s="264"/>
      <c r="Y147" s="264"/>
      <c r="Z147" s="264"/>
      <c r="AA147" s="264"/>
      <c r="AB147" s="264"/>
      <c r="AC147" s="264"/>
      <c r="AD147" s="264"/>
      <c r="AE147" s="264"/>
      <c r="AF147" s="264"/>
      <c r="AG147" s="264"/>
      <c r="AH147" s="264"/>
      <c r="AI147" s="264"/>
      <c r="AJ147" s="264"/>
      <c r="AK147" s="264"/>
      <c r="AL147" s="78"/>
    </row>
    <row r="148" spans="1:38" s="18" customFormat="1" ht="15.75" x14ac:dyDescent="0.25">
      <c r="B148" s="10"/>
      <c r="C148" s="1278"/>
      <c r="D148" s="12"/>
      <c r="E148" s="109" t="s">
        <v>18</v>
      </c>
      <c r="F148" s="1025"/>
      <c r="G148" s="736">
        <v>3.2</v>
      </c>
      <c r="H148" s="19"/>
      <c r="I148" s="13"/>
      <c r="J148" s="13"/>
      <c r="K148" s="14"/>
      <c r="L148" s="778"/>
      <c r="M148" s="15"/>
      <c r="N148" s="15"/>
      <c r="O148" s="691"/>
      <c r="P148" s="15"/>
      <c r="Q148" s="264"/>
      <c r="R148" s="264"/>
      <c r="S148" s="264"/>
      <c r="T148" s="264"/>
      <c r="U148" s="264"/>
      <c r="V148" s="264"/>
      <c r="W148" s="264"/>
      <c r="X148" s="264"/>
      <c r="Y148" s="264"/>
      <c r="Z148" s="264"/>
      <c r="AA148" s="264"/>
      <c r="AB148" s="264"/>
      <c r="AC148" s="264"/>
      <c r="AD148" s="264"/>
      <c r="AE148" s="264"/>
      <c r="AF148" s="264"/>
      <c r="AG148" s="264"/>
      <c r="AH148" s="264"/>
      <c r="AI148" s="264"/>
      <c r="AJ148" s="264"/>
      <c r="AK148" s="264"/>
      <c r="AL148" s="78"/>
    </row>
    <row r="149" spans="1:38" s="18" customFormat="1" ht="15.75" x14ac:dyDescent="0.25">
      <c r="B149" s="10"/>
      <c r="C149" s="17"/>
      <c r="D149" s="12"/>
      <c r="E149" s="109" t="s">
        <v>74</v>
      </c>
      <c r="F149" s="1025">
        <f>G149*100/85</f>
        <v>6.7058823529411766</v>
      </c>
      <c r="G149" s="736">
        <v>5.7</v>
      </c>
      <c r="H149" s="19">
        <f>G149*M149/100</f>
        <v>9.1200000000000003E-2</v>
      </c>
      <c r="I149" s="13">
        <f>G149*N149/100</f>
        <v>1.7100000000000001E-2</v>
      </c>
      <c r="J149" s="13">
        <f>G149*O149/100</f>
        <v>0.56999999999999995</v>
      </c>
      <c r="K149" s="14">
        <f>G149*P149/100</f>
        <v>2.6219999999999999</v>
      </c>
      <c r="L149" s="778"/>
      <c r="M149" s="15">
        <v>1.6</v>
      </c>
      <c r="N149" s="15">
        <v>0.3</v>
      </c>
      <c r="O149" s="691">
        <v>10</v>
      </c>
      <c r="P149" s="15">
        <v>46</v>
      </c>
      <c r="Q149" s="264"/>
      <c r="R149" s="264"/>
      <c r="S149" s="264"/>
      <c r="T149" s="264"/>
      <c r="U149" s="264"/>
      <c r="V149" s="264"/>
      <c r="W149" s="264"/>
      <c r="X149" s="264"/>
      <c r="Y149" s="264"/>
      <c r="Z149" s="264"/>
      <c r="AA149" s="264"/>
      <c r="AB149" s="264"/>
      <c r="AC149" s="264"/>
      <c r="AD149" s="264"/>
      <c r="AE149" s="264"/>
      <c r="AF149" s="264"/>
      <c r="AG149" s="264"/>
      <c r="AH149" s="264"/>
      <c r="AI149" s="264"/>
      <c r="AJ149" s="264"/>
      <c r="AK149" s="264"/>
      <c r="AL149" s="78"/>
    </row>
    <row r="150" spans="1:38" s="18" customFormat="1" ht="15.75" x14ac:dyDescent="0.25">
      <c r="B150" s="10"/>
      <c r="C150" s="17"/>
      <c r="D150" s="12"/>
      <c r="E150" s="109" t="s">
        <v>31</v>
      </c>
      <c r="F150" s="745">
        <f>G150*100/98</f>
        <v>13.26530612244898</v>
      </c>
      <c r="G150" s="736">
        <v>13</v>
      </c>
      <c r="H150" s="19">
        <f>G150*M150/100</f>
        <v>2.1709999999999998</v>
      </c>
      <c r="I150" s="13">
        <f>G150*N150/100</f>
        <v>1.196</v>
      </c>
      <c r="J150" s="13">
        <f>G150*O150/100</f>
        <v>0.26</v>
      </c>
      <c r="K150" s="14">
        <f>G150*P150/100</f>
        <v>20.67</v>
      </c>
      <c r="L150" s="1"/>
      <c r="M150" s="15">
        <v>16.7</v>
      </c>
      <c r="N150" s="15">
        <v>9.1999999999999993</v>
      </c>
      <c r="O150" s="691">
        <v>2</v>
      </c>
      <c r="P150" s="20">
        <v>159</v>
      </c>
      <c r="Q150" s="264"/>
      <c r="R150" s="264"/>
      <c r="S150" s="264"/>
      <c r="T150" s="264"/>
      <c r="U150" s="264"/>
      <c r="V150" s="264"/>
      <c r="W150" s="264"/>
      <c r="X150" s="264"/>
      <c r="Y150" s="264"/>
      <c r="Z150" s="264"/>
      <c r="AA150" s="264"/>
      <c r="AB150" s="264"/>
      <c r="AC150" s="264"/>
      <c r="AD150" s="264"/>
      <c r="AE150" s="264"/>
      <c r="AF150" s="264"/>
      <c r="AG150" s="264"/>
      <c r="AH150" s="264"/>
      <c r="AI150" s="264"/>
      <c r="AJ150" s="264"/>
      <c r="AK150" s="264"/>
      <c r="AL150" s="78"/>
    </row>
    <row r="151" spans="1:38" s="18" customFormat="1" ht="15.75" x14ac:dyDescent="0.25">
      <c r="B151" s="10"/>
      <c r="C151" s="17"/>
      <c r="D151" s="12"/>
      <c r="E151" s="109" t="s">
        <v>80</v>
      </c>
      <c r="F151" s="994"/>
      <c r="G151" s="736">
        <v>0.16</v>
      </c>
      <c r="H151" s="19"/>
      <c r="I151" s="13"/>
      <c r="J151" s="13"/>
      <c r="K151" s="14"/>
      <c r="L151" s="778"/>
      <c r="M151" s="15"/>
      <c r="N151" s="15"/>
      <c r="O151" s="691"/>
      <c r="P151" s="15"/>
      <c r="Q151" s="264"/>
      <c r="R151" s="264"/>
      <c r="S151" s="264"/>
      <c r="T151" s="264"/>
      <c r="U151" s="264"/>
      <c r="V151" s="264"/>
      <c r="W151" s="264"/>
      <c r="X151" s="264"/>
      <c r="Y151" s="264"/>
      <c r="Z151" s="264"/>
      <c r="AA151" s="264"/>
      <c r="AB151" s="264"/>
      <c r="AC151" s="264"/>
      <c r="AD151" s="264"/>
      <c r="AE151" s="264"/>
      <c r="AF151" s="264"/>
      <c r="AG151" s="264"/>
      <c r="AH151" s="264"/>
      <c r="AI151" s="264"/>
      <c r="AJ151" s="264"/>
      <c r="AK151" s="264"/>
      <c r="AL151" s="78"/>
    </row>
    <row r="152" spans="1:38" s="18" customFormat="1" ht="15.75" x14ac:dyDescent="0.25">
      <c r="B152" s="10"/>
      <c r="C152" s="17"/>
      <c r="D152" s="12"/>
      <c r="E152" s="110" t="s">
        <v>273</v>
      </c>
      <c r="F152" s="994"/>
      <c r="G152" s="763">
        <v>4</v>
      </c>
      <c r="H152" s="19">
        <f>G152*M152/100</f>
        <v>0.42799999999999999</v>
      </c>
      <c r="I152" s="13">
        <f>G152*N152/100</f>
        <v>0.06</v>
      </c>
      <c r="J152" s="13">
        <f>G152*O152/100</f>
        <v>3.0880000000000001</v>
      </c>
      <c r="K152" s="14">
        <f>G152*P152/100</f>
        <v>14.24</v>
      </c>
      <c r="L152" s="1"/>
      <c r="M152" s="15">
        <v>10.7</v>
      </c>
      <c r="N152" s="15">
        <v>1.5</v>
      </c>
      <c r="O152" s="691">
        <v>77.2</v>
      </c>
      <c r="P152" s="15">
        <v>356</v>
      </c>
      <c r="Q152" s="264"/>
      <c r="R152" s="264"/>
      <c r="S152" s="264"/>
      <c r="T152" s="264"/>
      <c r="U152" s="264"/>
      <c r="V152" s="264"/>
      <c r="W152" s="264"/>
      <c r="X152" s="264"/>
      <c r="Y152" s="264"/>
      <c r="Z152" s="264"/>
      <c r="AA152" s="264"/>
      <c r="AB152" s="264"/>
      <c r="AC152" s="264"/>
      <c r="AD152" s="264"/>
      <c r="AE152" s="264"/>
      <c r="AF152" s="264"/>
      <c r="AG152" s="264"/>
      <c r="AH152" s="264"/>
      <c r="AI152" s="264"/>
      <c r="AJ152" s="264"/>
      <c r="AK152" s="264"/>
      <c r="AL152" s="78"/>
    </row>
    <row r="153" spans="1:38" s="18" customFormat="1" ht="17.25" customHeight="1" x14ac:dyDescent="0.25">
      <c r="A153" s="92"/>
      <c r="B153" s="60"/>
      <c r="D153" s="99"/>
      <c r="E153" s="62" t="s">
        <v>73</v>
      </c>
      <c r="F153" s="733"/>
      <c r="G153" s="736">
        <v>2.4</v>
      </c>
      <c r="H153" s="19">
        <f>G153*M153/100</f>
        <v>0</v>
      </c>
      <c r="I153" s="13">
        <f>G153*N153/100</f>
        <v>2.4</v>
      </c>
      <c r="J153" s="13">
        <f>G153*O153/100</f>
        <v>0</v>
      </c>
      <c r="K153" s="14">
        <f>G153*P153/100</f>
        <v>21.215999999999998</v>
      </c>
      <c r="L153" s="1"/>
      <c r="M153" s="15">
        <v>0</v>
      </c>
      <c r="N153" s="15">
        <v>100</v>
      </c>
      <c r="O153" s="691">
        <v>0</v>
      </c>
      <c r="P153" s="15">
        <v>884</v>
      </c>
      <c r="Q153" s="264"/>
      <c r="R153" s="264"/>
      <c r="S153" s="264"/>
      <c r="T153" s="350"/>
      <c r="U153" s="264"/>
      <c r="V153" s="264"/>
      <c r="W153" s="264"/>
      <c r="X153" s="264"/>
      <c r="Y153" s="264"/>
      <c r="Z153" s="264"/>
      <c r="AA153" s="264"/>
      <c r="AB153" s="264"/>
      <c r="AC153" s="264"/>
      <c r="AD153" s="264"/>
      <c r="AE153" s="264"/>
      <c r="AF153" s="264"/>
      <c r="AG153" s="264"/>
      <c r="AH153" s="264"/>
      <c r="AI153" s="264"/>
      <c r="AJ153" s="264"/>
      <c r="AK153" s="264"/>
      <c r="AL153" s="78"/>
    </row>
    <row r="154" spans="1:38" s="50" customFormat="1" x14ac:dyDescent="0.25">
      <c r="B154" s="135"/>
      <c r="C154" s="51"/>
      <c r="D154" s="158"/>
      <c r="E154" s="188" t="s">
        <v>21</v>
      </c>
      <c r="F154" s="719"/>
      <c r="G154" s="1061"/>
      <c r="H154" s="82">
        <f>SUM(H146:H153)</f>
        <v>6.8301999999999987</v>
      </c>
      <c r="I154" s="82">
        <f t="shared" ref="I154:K154" si="57">SUM(I146:I153)</f>
        <v>6.0390999999999995</v>
      </c>
      <c r="J154" s="82">
        <f t="shared" si="57"/>
        <v>4.944</v>
      </c>
      <c r="K154" s="82">
        <f t="shared" si="57"/>
        <v>100.54799999999999</v>
      </c>
      <c r="M154" s="83"/>
      <c r="N154" s="83"/>
      <c r="O154" s="692"/>
      <c r="P154" s="249"/>
      <c r="Q154" s="264"/>
      <c r="R154" s="264"/>
      <c r="S154" s="264"/>
      <c r="T154" s="264"/>
      <c r="U154" s="264"/>
      <c r="V154" s="264"/>
      <c r="W154" s="264"/>
      <c r="X154" s="264"/>
      <c r="Y154" s="264"/>
      <c r="Z154" s="264"/>
      <c r="AA154" s="264"/>
      <c r="AB154" s="264"/>
      <c r="AC154" s="264"/>
      <c r="AD154" s="264"/>
      <c r="AE154" s="264"/>
      <c r="AF154" s="264"/>
      <c r="AG154" s="264"/>
      <c r="AH154" s="311"/>
      <c r="AI154" s="311"/>
      <c r="AJ154" s="311"/>
      <c r="AK154" s="311"/>
      <c r="AL154" s="159"/>
    </row>
    <row r="155" spans="1:38" s="18" customFormat="1" ht="22.5" customHeight="1" x14ac:dyDescent="0.25">
      <c r="B155" s="10" t="s">
        <v>958</v>
      </c>
      <c r="C155" s="1279" t="s">
        <v>967</v>
      </c>
      <c r="D155" s="12">
        <v>120</v>
      </c>
      <c r="E155" s="65" t="s">
        <v>189</v>
      </c>
      <c r="F155" s="733">
        <f>G155*100/80</f>
        <v>62.5</v>
      </c>
      <c r="G155" s="734">
        <v>50</v>
      </c>
      <c r="H155" s="19">
        <f t="shared" ref="H155:H161" si="58">G155*M155/100</f>
        <v>0.85</v>
      </c>
      <c r="I155" s="13">
        <f t="shared" ref="I155:I161" si="59">G155*N155/100</f>
        <v>0.15</v>
      </c>
      <c r="J155" s="13">
        <f t="shared" ref="J155:J161" si="60">G155*O155/100</f>
        <v>5.7</v>
      </c>
      <c r="K155" s="14">
        <f t="shared" ref="K155:K161" si="61">G155*P155/100</f>
        <v>25.5</v>
      </c>
      <c r="L155" s="1"/>
      <c r="M155" s="15">
        <v>1.7</v>
      </c>
      <c r="N155" s="15">
        <v>0.3</v>
      </c>
      <c r="O155" s="691">
        <v>11.4</v>
      </c>
      <c r="P155" s="20">
        <v>51</v>
      </c>
      <c r="Q155" s="264"/>
      <c r="R155" s="264"/>
      <c r="S155" s="264"/>
      <c r="T155" s="264"/>
      <c r="U155" s="264"/>
      <c r="V155" s="264"/>
      <c r="W155" s="264"/>
      <c r="X155" s="264"/>
      <c r="Y155" s="264"/>
      <c r="Z155" s="264"/>
      <c r="AA155" s="264"/>
      <c r="AB155" s="264"/>
      <c r="AC155" s="264"/>
      <c r="AD155" s="264"/>
      <c r="AE155" s="264"/>
      <c r="AF155" s="264"/>
      <c r="AG155" s="264"/>
      <c r="AH155" s="264"/>
      <c r="AI155" s="264"/>
      <c r="AJ155" s="264"/>
      <c r="AK155" s="264"/>
      <c r="AL155" s="78"/>
    </row>
    <row r="156" spans="1:38" s="18" customFormat="1" ht="15.75" customHeight="1" x14ac:dyDescent="0.25">
      <c r="B156" s="10"/>
      <c r="C156" s="1280"/>
      <c r="D156" s="12"/>
      <c r="E156" s="109" t="s">
        <v>25</v>
      </c>
      <c r="F156" s="741">
        <f>G156*100/70</f>
        <v>35.714285714285715</v>
      </c>
      <c r="G156" s="736">
        <v>25</v>
      </c>
      <c r="H156" s="19">
        <f t="shared" si="58"/>
        <v>7.4999999999999997E-2</v>
      </c>
      <c r="I156" s="13">
        <f t="shared" si="59"/>
        <v>7.4999999999999997E-2</v>
      </c>
      <c r="J156" s="13">
        <f t="shared" si="60"/>
        <v>3.2250000000000001</v>
      </c>
      <c r="K156" s="14">
        <f t="shared" si="61"/>
        <v>13</v>
      </c>
      <c r="L156" s="1"/>
      <c r="M156" s="15">
        <v>0.3</v>
      </c>
      <c r="N156" s="15">
        <v>0.3</v>
      </c>
      <c r="O156" s="691">
        <v>12.9</v>
      </c>
      <c r="P156" s="20">
        <v>52</v>
      </c>
      <c r="Q156" s="264"/>
      <c r="R156" s="264"/>
      <c r="S156" s="264"/>
      <c r="T156" s="264"/>
      <c r="U156" s="264"/>
      <c r="V156" s="264"/>
      <c r="W156" s="264"/>
      <c r="X156" s="264"/>
      <c r="Y156" s="264"/>
      <c r="Z156" s="264"/>
      <c r="AA156" s="264"/>
      <c r="AB156" s="264"/>
      <c r="AC156" s="264"/>
      <c r="AD156" s="264"/>
      <c r="AE156" s="264"/>
      <c r="AF156" s="264"/>
      <c r="AG156" s="264"/>
      <c r="AH156" s="264"/>
      <c r="AI156" s="264"/>
      <c r="AJ156" s="264"/>
      <c r="AK156" s="264"/>
      <c r="AL156" s="78"/>
    </row>
    <row r="157" spans="1:38" ht="15.75" x14ac:dyDescent="0.25">
      <c r="A157" s="17"/>
      <c r="B157" s="10"/>
      <c r="C157" s="17"/>
      <c r="D157" s="12"/>
      <c r="E157" s="65" t="s">
        <v>36</v>
      </c>
      <c r="F157" s="733"/>
      <c r="G157" s="736">
        <v>2.5</v>
      </c>
      <c r="H157" s="19">
        <f t="shared" si="58"/>
        <v>0</v>
      </c>
      <c r="I157" s="13">
        <f t="shared" si="59"/>
        <v>0</v>
      </c>
      <c r="J157" s="13">
        <f t="shared" si="60"/>
        <v>2.4975000000000001</v>
      </c>
      <c r="K157" s="14">
        <f t="shared" si="61"/>
        <v>10.15</v>
      </c>
      <c r="L157" s="1"/>
      <c r="M157" s="15">
        <v>0</v>
      </c>
      <c r="N157" s="15">
        <v>0</v>
      </c>
      <c r="O157" s="691">
        <v>99.9</v>
      </c>
      <c r="P157" s="15">
        <v>406</v>
      </c>
    </row>
    <row r="158" spans="1:38" s="18" customFormat="1" ht="15.75" x14ac:dyDescent="0.25">
      <c r="A158" s="92"/>
      <c r="B158" s="60"/>
      <c r="C158" s="76"/>
      <c r="D158" s="10"/>
      <c r="E158" s="14" t="s">
        <v>74</v>
      </c>
      <c r="F158" s="990">
        <f>G158*100/85</f>
        <v>5.882352941176471</v>
      </c>
      <c r="G158" s="736">
        <v>5</v>
      </c>
      <c r="H158" s="19">
        <f t="shared" si="58"/>
        <v>0.08</v>
      </c>
      <c r="I158" s="13">
        <f t="shared" si="59"/>
        <v>1.4999999999999999E-2</v>
      </c>
      <c r="J158" s="13">
        <f t="shared" si="60"/>
        <v>0.5</v>
      </c>
      <c r="K158" s="14">
        <f t="shared" si="61"/>
        <v>2.2999999999999998</v>
      </c>
      <c r="L158" s="778"/>
      <c r="M158" s="15">
        <v>1.6</v>
      </c>
      <c r="N158" s="15">
        <v>0.3</v>
      </c>
      <c r="O158" s="691">
        <v>10</v>
      </c>
      <c r="P158" s="15">
        <v>46</v>
      </c>
      <c r="Q158" s="264"/>
      <c r="R158" s="264"/>
      <c r="S158" s="264"/>
      <c r="T158" s="264"/>
      <c r="U158" s="264"/>
      <c r="V158" s="264"/>
      <c r="W158" s="264"/>
      <c r="X158" s="264"/>
      <c r="Y158" s="264"/>
      <c r="Z158" s="264"/>
      <c r="AA158" s="264"/>
      <c r="AB158" s="264"/>
      <c r="AC158" s="264"/>
      <c r="AD158" s="264"/>
      <c r="AE158" s="264"/>
      <c r="AF158" s="264"/>
      <c r="AG158" s="264"/>
      <c r="AH158" s="264"/>
      <c r="AI158" s="264"/>
      <c r="AJ158" s="264"/>
      <c r="AK158" s="264"/>
      <c r="AL158" s="78"/>
    </row>
    <row r="159" spans="1:38" s="18" customFormat="1" ht="17.25" customHeight="1" x14ac:dyDescent="0.25">
      <c r="A159" s="92"/>
      <c r="B159" s="60"/>
      <c r="D159" s="99"/>
      <c r="E159" s="62" t="s">
        <v>73</v>
      </c>
      <c r="F159" s="733"/>
      <c r="G159" s="736">
        <v>1</v>
      </c>
      <c r="H159" s="19">
        <f t="shared" si="58"/>
        <v>0</v>
      </c>
      <c r="I159" s="13">
        <f t="shared" si="59"/>
        <v>1</v>
      </c>
      <c r="J159" s="13">
        <f t="shared" si="60"/>
        <v>0</v>
      </c>
      <c r="K159" s="14">
        <f t="shared" si="61"/>
        <v>8.84</v>
      </c>
      <c r="L159" s="1"/>
      <c r="M159" s="15">
        <v>0</v>
      </c>
      <c r="N159" s="15">
        <v>100</v>
      </c>
      <c r="O159" s="691">
        <v>0</v>
      </c>
      <c r="P159" s="15">
        <v>884</v>
      </c>
      <c r="Q159" s="264"/>
      <c r="R159" s="264"/>
      <c r="S159" s="264"/>
      <c r="T159" s="350"/>
      <c r="U159" s="264"/>
      <c r="V159" s="264"/>
      <c r="W159" s="264"/>
      <c r="X159" s="264"/>
      <c r="Y159" s="264"/>
      <c r="Z159" s="264"/>
      <c r="AA159" s="264"/>
      <c r="AB159" s="264"/>
      <c r="AC159" s="264"/>
      <c r="AD159" s="264"/>
      <c r="AE159" s="264"/>
      <c r="AF159" s="264"/>
      <c r="AG159" s="264"/>
      <c r="AH159" s="264"/>
      <c r="AI159" s="264"/>
      <c r="AJ159" s="264"/>
      <c r="AK159" s="264"/>
      <c r="AL159" s="78"/>
    </row>
    <row r="160" spans="1:38" s="18" customFormat="1" ht="17.25" customHeight="1" x14ac:dyDescent="0.25">
      <c r="B160" s="10"/>
      <c r="C160" s="17"/>
      <c r="D160" s="12"/>
      <c r="E160" s="109" t="s">
        <v>121</v>
      </c>
      <c r="F160" s="740"/>
      <c r="G160" s="736">
        <v>1.5</v>
      </c>
      <c r="H160" s="19">
        <f t="shared" si="58"/>
        <v>0.14399999999999999</v>
      </c>
      <c r="I160" s="13">
        <f t="shared" si="59"/>
        <v>2.4000000000000004E-2</v>
      </c>
      <c r="J160" s="13">
        <f t="shared" si="60"/>
        <v>1.1355000000000002</v>
      </c>
      <c r="K160" s="14">
        <f t="shared" si="61"/>
        <v>5.2949999999999999</v>
      </c>
      <c r="L160" s="1"/>
      <c r="M160" s="15">
        <v>9.6</v>
      </c>
      <c r="N160" s="15">
        <v>1.6</v>
      </c>
      <c r="O160" s="691">
        <v>75.7</v>
      </c>
      <c r="P160" s="15">
        <v>353</v>
      </c>
      <c r="Q160" s="264"/>
      <c r="R160" s="264"/>
      <c r="S160" s="264"/>
      <c r="T160" s="264"/>
      <c r="U160" s="264"/>
      <c r="V160" s="264"/>
      <c r="W160" s="264"/>
      <c r="X160" s="264"/>
      <c r="Y160" s="264"/>
      <c r="Z160" s="264"/>
      <c r="AA160" s="264"/>
      <c r="AB160" s="264"/>
      <c r="AC160" s="264"/>
      <c r="AD160" s="264"/>
      <c r="AE160" s="264"/>
      <c r="AF160" s="264"/>
      <c r="AG160" s="264"/>
      <c r="AH160" s="264"/>
      <c r="AI160" s="264"/>
      <c r="AJ160" s="264"/>
      <c r="AK160" s="264"/>
      <c r="AL160" s="78"/>
    </row>
    <row r="161" spans="1:38" s="18" customFormat="1" ht="17.25" customHeight="1" x14ac:dyDescent="0.25">
      <c r="B161" s="10"/>
      <c r="C161" s="17"/>
      <c r="D161" s="12"/>
      <c r="E161" s="62" t="s">
        <v>90</v>
      </c>
      <c r="F161" s="738"/>
      <c r="G161" s="738">
        <v>10</v>
      </c>
      <c r="H161" s="13">
        <f t="shared" si="58"/>
        <v>0.25</v>
      </c>
      <c r="I161" s="13">
        <f t="shared" si="59"/>
        <v>3.5</v>
      </c>
      <c r="J161" s="13">
        <f t="shared" si="60"/>
        <v>0.3</v>
      </c>
      <c r="K161" s="14">
        <f t="shared" si="61"/>
        <v>33.700000000000003</v>
      </c>
      <c r="L161" s="1"/>
      <c r="M161" s="15">
        <v>2.5</v>
      </c>
      <c r="N161" s="15">
        <v>35</v>
      </c>
      <c r="O161" s="691">
        <v>3</v>
      </c>
      <c r="P161" s="20">
        <v>337</v>
      </c>
      <c r="Q161" s="264"/>
      <c r="R161" s="264"/>
      <c r="S161" s="264"/>
      <c r="T161" s="264"/>
      <c r="U161" s="264"/>
      <c r="V161" s="264"/>
      <c r="W161" s="264"/>
      <c r="X161" s="264"/>
      <c r="Y161" s="264"/>
      <c r="Z161" s="264"/>
      <c r="AA161" s="264"/>
      <c r="AB161" s="264"/>
      <c r="AC161" s="264"/>
      <c r="AD161" s="264"/>
      <c r="AE161" s="264"/>
      <c r="AF161" s="264"/>
      <c r="AG161" s="264"/>
      <c r="AH161" s="264"/>
      <c r="AI161" s="264"/>
      <c r="AJ161" s="264"/>
      <c r="AK161" s="264"/>
      <c r="AL161" s="78"/>
    </row>
    <row r="162" spans="1:38" s="18" customFormat="1" ht="15.75" x14ac:dyDescent="0.25">
      <c r="A162" s="92"/>
      <c r="B162" s="60"/>
      <c r="D162" s="99"/>
      <c r="E162" s="109" t="s">
        <v>18</v>
      </c>
      <c r="F162" s="745"/>
      <c r="G162" s="736">
        <v>35</v>
      </c>
      <c r="H162" s="14"/>
      <c r="I162" s="13"/>
      <c r="J162" s="13"/>
      <c r="K162" s="14"/>
      <c r="L162" s="1"/>
      <c r="M162" s="15"/>
      <c r="N162" s="15"/>
      <c r="O162" s="691"/>
      <c r="P162" s="20"/>
      <c r="Q162" s="264"/>
      <c r="R162" s="264"/>
      <c r="S162" s="264"/>
      <c r="T162" s="350"/>
      <c r="U162" s="264"/>
      <c r="V162" s="264"/>
      <c r="W162" s="264"/>
      <c r="X162" s="264"/>
      <c r="Y162" s="264"/>
      <c r="Z162" s="264"/>
      <c r="AA162" s="264"/>
      <c r="AB162" s="264"/>
      <c r="AC162" s="264"/>
      <c r="AD162" s="264"/>
      <c r="AE162" s="264"/>
      <c r="AF162" s="264"/>
      <c r="AG162" s="264"/>
      <c r="AH162" s="264"/>
      <c r="AI162" s="264"/>
      <c r="AJ162" s="264"/>
      <c r="AK162" s="264"/>
      <c r="AL162" s="78"/>
    </row>
    <row r="163" spans="1:38" s="50" customFormat="1" x14ac:dyDescent="0.25">
      <c r="A163" s="230"/>
      <c r="B163" s="271"/>
      <c r="C163" s="231"/>
      <c r="D163" s="231"/>
      <c r="E163" s="188" t="s">
        <v>21</v>
      </c>
      <c r="F163" s="1054"/>
      <c r="G163" s="1054"/>
      <c r="H163" s="82">
        <f>SUM(H155:H161)</f>
        <v>1.3989999999999998</v>
      </c>
      <c r="I163" s="82">
        <f t="shared" ref="I163:K163" si="62">SUM(I155:I161)</f>
        <v>4.7640000000000002</v>
      </c>
      <c r="J163" s="82">
        <f t="shared" si="62"/>
        <v>13.358000000000002</v>
      </c>
      <c r="K163" s="82">
        <f t="shared" si="62"/>
        <v>98.784999999999997</v>
      </c>
      <c r="N163" s="83"/>
      <c r="O163" s="692"/>
      <c r="P163" s="83"/>
      <c r="Q163" s="354"/>
      <c r="R163" s="264"/>
      <c r="S163" s="264"/>
      <c r="T163" s="350"/>
      <c r="U163" s="264"/>
      <c r="V163" s="264"/>
      <c r="W163" s="264"/>
      <c r="X163" s="264"/>
      <c r="Y163" s="264"/>
      <c r="Z163" s="264"/>
      <c r="AA163" s="264"/>
      <c r="AB163" s="264"/>
      <c r="AC163" s="264"/>
      <c r="AD163" s="264"/>
      <c r="AE163" s="264"/>
      <c r="AF163" s="264"/>
      <c r="AG163" s="264"/>
      <c r="AH163" s="311"/>
      <c r="AI163" s="311"/>
      <c r="AJ163" s="311"/>
      <c r="AK163" s="311"/>
      <c r="AL163" s="159"/>
    </row>
    <row r="164" spans="1:38" ht="25.5" customHeight="1" x14ac:dyDescent="0.25">
      <c r="A164" s="44"/>
      <c r="B164" s="39" t="s">
        <v>70</v>
      </c>
      <c r="C164" s="281" t="s">
        <v>54</v>
      </c>
      <c r="D164" s="273">
        <v>150</v>
      </c>
      <c r="E164" s="65" t="s">
        <v>43</v>
      </c>
      <c r="F164" s="733"/>
      <c r="G164" s="736">
        <v>1.5</v>
      </c>
      <c r="H164" s="19">
        <f>G164*M164/100</f>
        <v>0.29849999999999999</v>
      </c>
      <c r="I164" s="13">
        <f>G164*N164/100</f>
        <v>0.09</v>
      </c>
      <c r="J164" s="13">
        <f>G164*O164/100</f>
        <v>0.78</v>
      </c>
      <c r="K164" s="14">
        <f>G164*P164/100</f>
        <v>4.2750000000000004</v>
      </c>
      <c r="L164" s="1"/>
      <c r="M164" s="15">
        <v>19.899999999999999</v>
      </c>
      <c r="N164" s="15">
        <v>6</v>
      </c>
      <c r="O164" s="691">
        <v>52</v>
      </c>
      <c r="P164" s="37">
        <v>285</v>
      </c>
    </row>
    <row r="165" spans="1:38" ht="15.75" x14ac:dyDescent="0.25">
      <c r="A165" s="17"/>
      <c r="B165" s="94"/>
      <c r="C165" s="48"/>
      <c r="D165" s="66"/>
      <c r="E165" s="65" t="s">
        <v>18</v>
      </c>
      <c r="F165" s="733"/>
      <c r="G165" s="736">
        <v>150</v>
      </c>
      <c r="H165" s="19">
        <f>G165*M165/100</f>
        <v>0</v>
      </c>
      <c r="I165" s="13">
        <f>G165*N165/100</f>
        <v>0</v>
      </c>
      <c r="J165" s="13">
        <f>G165*O165/100</f>
        <v>0</v>
      </c>
      <c r="K165" s="14">
        <f>G165*P165/100</f>
        <v>0</v>
      </c>
      <c r="L165" s="1"/>
      <c r="M165" s="15"/>
      <c r="N165" s="15"/>
      <c r="O165" s="691"/>
      <c r="P165" s="15"/>
    </row>
    <row r="166" spans="1:38" ht="15.75" x14ac:dyDescent="0.25">
      <c r="A166" s="17"/>
      <c r="B166" s="10"/>
      <c r="C166" s="17"/>
      <c r="D166" s="12"/>
      <c r="E166" s="65" t="s">
        <v>36</v>
      </c>
      <c r="F166" s="733"/>
      <c r="G166" s="736">
        <v>3</v>
      </c>
      <c r="H166" s="19">
        <f>G166*M166/100</f>
        <v>0</v>
      </c>
      <c r="I166" s="13">
        <f>G166*N166/100</f>
        <v>0</v>
      </c>
      <c r="J166" s="13">
        <f>G166*O166/100</f>
        <v>2.9970000000000003</v>
      </c>
      <c r="K166" s="14">
        <f>G166*P166/100</f>
        <v>12.18</v>
      </c>
      <c r="L166" s="1"/>
      <c r="M166" s="15">
        <v>0</v>
      </c>
      <c r="N166" s="15">
        <v>0</v>
      </c>
      <c r="O166" s="691">
        <v>99.9</v>
      </c>
      <c r="P166" s="15">
        <v>406</v>
      </c>
    </row>
    <row r="167" spans="1:38" s="50" customFormat="1" x14ac:dyDescent="0.25">
      <c r="B167" s="135"/>
      <c r="C167" s="51"/>
      <c r="D167" s="135"/>
      <c r="E167" s="188" t="s">
        <v>21</v>
      </c>
      <c r="F167" s="316"/>
      <c r="G167" s="1055"/>
      <c r="H167" s="22">
        <f>SUM(H164:H166)</f>
        <v>0.29849999999999999</v>
      </c>
      <c r="I167" s="22">
        <f t="shared" ref="I167:K167" si="63">SUM(I164:I166)</f>
        <v>0.09</v>
      </c>
      <c r="J167" s="22">
        <f t="shared" si="63"/>
        <v>3.7770000000000001</v>
      </c>
      <c r="K167" s="22">
        <f t="shared" si="63"/>
        <v>16.454999999999998</v>
      </c>
      <c r="O167" s="171"/>
      <c r="Q167" s="264"/>
      <c r="R167" s="264"/>
      <c r="S167" s="264"/>
      <c r="T167" s="264"/>
      <c r="U167" s="264"/>
      <c r="V167" s="264"/>
      <c r="W167" s="264"/>
      <c r="X167" s="264"/>
      <c r="Y167" s="264"/>
      <c r="Z167" s="264"/>
      <c r="AA167" s="264"/>
      <c r="AB167" s="264"/>
      <c r="AC167" s="264"/>
      <c r="AD167" s="264"/>
      <c r="AE167" s="264"/>
      <c r="AF167" s="264"/>
      <c r="AG167" s="264"/>
      <c r="AH167" s="311"/>
      <c r="AI167" s="311"/>
      <c r="AJ167" s="311"/>
      <c r="AK167" s="311"/>
      <c r="AL167" s="159"/>
    </row>
    <row r="168" spans="1:38" s="50" customFormat="1" x14ac:dyDescent="0.25">
      <c r="A168" s="51"/>
      <c r="B168" s="135" t="s">
        <v>68</v>
      </c>
      <c r="C168" s="51" t="s">
        <v>67</v>
      </c>
      <c r="D168" s="135">
        <v>83</v>
      </c>
      <c r="E168" s="50" t="s">
        <v>67</v>
      </c>
      <c r="F168" s="1062">
        <f>G168*100/60</f>
        <v>83.333333333333329</v>
      </c>
      <c r="G168" s="241">
        <v>50</v>
      </c>
      <c r="H168" s="22">
        <f>G168*M168/100</f>
        <v>0.65</v>
      </c>
      <c r="I168" s="22">
        <f>G168*N168/100</f>
        <v>0.15</v>
      </c>
      <c r="J168" s="22">
        <f>G168*O168/100</f>
        <v>9.5</v>
      </c>
      <c r="K168" s="51">
        <f>G168*P168/100</f>
        <v>41</v>
      </c>
      <c r="M168" s="83">
        <v>1.3</v>
      </c>
      <c r="N168" s="83">
        <v>0.3</v>
      </c>
      <c r="O168" s="692">
        <v>19</v>
      </c>
      <c r="P168" s="249">
        <v>82</v>
      </c>
      <c r="Q168" s="264"/>
      <c r="R168" s="264"/>
      <c r="S168" s="264"/>
      <c r="T168" s="264"/>
      <c r="U168" s="264"/>
      <c r="V168" s="264"/>
      <c r="W168" s="264"/>
      <c r="X168" s="264"/>
      <c r="Y168" s="264"/>
      <c r="Z168" s="264"/>
      <c r="AA168" s="264"/>
      <c r="AB168" s="264"/>
      <c r="AC168" s="264"/>
      <c r="AD168" s="264"/>
      <c r="AE168" s="264"/>
      <c r="AF168" s="264"/>
      <c r="AG168" s="264"/>
      <c r="AH168" s="311"/>
      <c r="AI168" s="311"/>
      <c r="AJ168" s="311"/>
      <c r="AK168" s="311"/>
      <c r="AL168" s="159"/>
    </row>
    <row r="169" spans="1:38" s="27" customFormat="1" x14ac:dyDescent="0.25">
      <c r="B169" s="72"/>
      <c r="C169" s="71"/>
      <c r="D169" s="72"/>
      <c r="E169" s="73" t="s">
        <v>125</v>
      </c>
      <c r="F169" s="334"/>
      <c r="G169" s="334"/>
      <c r="H169" s="74">
        <f>H154+H163+H167+H168</f>
        <v>9.1776999999999997</v>
      </c>
      <c r="I169" s="74">
        <f t="shared" ref="I169:K169" si="64">I154+I163+I167+I168</f>
        <v>11.043100000000001</v>
      </c>
      <c r="J169" s="74">
        <f t="shared" si="64"/>
        <v>31.579000000000004</v>
      </c>
      <c r="K169" s="74">
        <f t="shared" si="64"/>
        <v>256.78799999999995</v>
      </c>
      <c r="O169" s="689"/>
      <c r="Q169" s="264"/>
      <c r="R169" s="264"/>
      <c r="S169" s="264"/>
      <c r="T169" s="264"/>
      <c r="U169" s="264"/>
      <c r="V169" s="264"/>
      <c r="W169" s="264"/>
      <c r="X169" s="264"/>
      <c r="Y169" s="264"/>
      <c r="Z169" s="264"/>
      <c r="AA169" s="264"/>
      <c r="AB169" s="264"/>
      <c r="AC169" s="264"/>
      <c r="AD169" s="264"/>
      <c r="AE169" s="264"/>
      <c r="AF169" s="264"/>
      <c r="AG169" s="264"/>
      <c r="AH169" s="707"/>
      <c r="AI169" s="707"/>
      <c r="AJ169" s="707"/>
      <c r="AK169" s="707"/>
      <c r="AL169" s="701"/>
    </row>
    <row r="170" spans="1:38" s="9" customFormat="1" x14ac:dyDescent="0.25">
      <c r="A170" s="1241" t="s">
        <v>200</v>
      </c>
      <c r="B170" s="1242"/>
      <c r="C170" s="84"/>
      <c r="D170" s="85"/>
      <c r="E170" s="86"/>
      <c r="F170" s="988"/>
      <c r="G170" s="988"/>
      <c r="H170" s="87">
        <f>H95+H131+H144+H169</f>
        <v>34.927040000000005</v>
      </c>
      <c r="I170" s="87">
        <f>I95+I131+I144+I169</f>
        <v>51.178260000000002</v>
      </c>
      <c r="J170" s="87">
        <f>J95+J131+J144+J169</f>
        <v>127.85836</v>
      </c>
      <c r="K170" s="87">
        <f>K95+K131+K144+K169</f>
        <v>1091.0548000000001</v>
      </c>
      <c r="O170" s="693"/>
      <c r="Q170" s="264"/>
      <c r="R170" s="264"/>
      <c r="S170" s="264"/>
      <c r="T170" s="264"/>
      <c r="U170" s="264"/>
      <c r="V170" s="264"/>
      <c r="W170" s="264"/>
      <c r="X170" s="264"/>
      <c r="Y170" s="264"/>
      <c r="Z170" s="264"/>
      <c r="AA170" s="264"/>
      <c r="AB170" s="264"/>
      <c r="AC170" s="264"/>
      <c r="AD170" s="264"/>
      <c r="AE170" s="264"/>
      <c r="AF170" s="264"/>
      <c r="AG170" s="264"/>
      <c r="AH170" s="706"/>
      <c r="AI170" s="706"/>
      <c r="AJ170" s="706"/>
      <c r="AK170" s="706"/>
      <c r="AL170" s="700"/>
    </row>
    <row r="171" spans="1:38" s="9" customFormat="1" x14ac:dyDescent="0.25">
      <c r="A171" s="4" t="s">
        <v>201</v>
      </c>
      <c r="B171" s="5"/>
      <c r="C171" s="5"/>
      <c r="D171" s="6"/>
      <c r="E171" s="6"/>
      <c r="F171" s="5"/>
      <c r="G171" s="5"/>
      <c r="H171" s="5"/>
      <c r="I171" s="5"/>
      <c r="J171" s="5"/>
      <c r="K171" s="7"/>
      <c r="L171" s="84"/>
      <c r="M171" s="8"/>
      <c r="N171" s="8"/>
      <c r="O171" s="710"/>
      <c r="Q171" s="264"/>
      <c r="R171" s="264"/>
      <c r="S171" s="264"/>
      <c r="T171" s="264"/>
      <c r="U171" s="264"/>
      <c r="V171" s="264"/>
      <c r="W171" s="264"/>
      <c r="X171" s="264"/>
      <c r="Y171" s="264"/>
      <c r="Z171" s="264"/>
      <c r="AA171" s="264"/>
      <c r="AB171" s="264"/>
      <c r="AC171" s="264"/>
      <c r="AD171" s="264"/>
      <c r="AE171" s="264"/>
      <c r="AF171" s="264"/>
      <c r="AG171" s="264"/>
      <c r="AH171" s="706"/>
      <c r="AI171" s="706"/>
      <c r="AJ171" s="706"/>
      <c r="AK171" s="706"/>
      <c r="AL171" s="700"/>
    </row>
    <row r="172" spans="1:38" s="27" customFormat="1" x14ac:dyDescent="0.25">
      <c r="A172" s="1243" t="s">
        <v>22</v>
      </c>
      <c r="B172" s="1243"/>
      <c r="C172" s="23"/>
      <c r="D172" s="24"/>
      <c r="E172" s="129"/>
      <c r="F172" s="23"/>
      <c r="G172" s="25"/>
      <c r="H172" s="23"/>
      <c r="I172" s="23"/>
      <c r="J172" s="23"/>
      <c r="K172" s="26"/>
      <c r="O172" s="689"/>
      <c r="Q172" s="264"/>
      <c r="R172" s="264"/>
      <c r="S172" s="264"/>
      <c r="T172" s="264"/>
      <c r="U172" s="264"/>
      <c r="V172" s="264"/>
      <c r="W172" s="264"/>
      <c r="X172" s="264"/>
      <c r="Y172" s="264"/>
      <c r="Z172" s="264"/>
      <c r="AA172" s="264"/>
      <c r="AB172" s="264"/>
      <c r="AC172" s="264"/>
      <c r="AD172" s="264"/>
      <c r="AE172" s="264"/>
      <c r="AF172" s="264"/>
      <c r="AG172" s="264"/>
      <c r="AH172" s="707"/>
      <c r="AI172" s="707"/>
      <c r="AJ172" s="707"/>
      <c r="AK172" s="707"/>
      <c r="AL172" s="701"/>
    </row>
    <row r="173" spans="1:38" s="18" customFormat="1" ht="15.75" x14ac:dyDescent="0.25">
      <c r="B173" s="10" t="s">
        <v>978</v>
      </c>
      <c r="C173" s="1281" t="s">
        <v>980</v>
      </c>
      <c r="D173" s="12">
        <v>150</v>
      </c>
      <c r="E173" s="62" t="s">
        <v>17</v>
      </c>
      <c r="F173" s="730"/>
      <c r="G173" s="731">
        <v>107</v>
      </c>
      <c r="H173" s="19">
        <f t="shared" ref="H173:H179" si="65">G173*M173/100</f>
        <v>2.9959999999999996</v>
      </c>
      <c r="I173" s="13">
        <f t="shared" ref="I173:I179" si="66">G173*N173/100</f>
        <v>2.6749999999999998</v>
      </c>
      <c r="J173" s="13">
        <f t="shared" ref="J173:J179" si="67">G173*O173/100</f>
        <v>5.0289999999999999</v>
      </c>
      <c r="K173" s="13">
        <f t="shared" ref="K173:K179" si="68">G173*P173/100</f>
        <v>55.64</v>
      </c>
      <c r="L173" s="1"/>
      <c r="M173" s="15">
        <v>2.8</v>
      </c>
      <c r="N173" s="15">
        <v>2.5</v>
      </c>
      <c r="O173" s="691">
        <v>4.7</v>
      </c>
      <c r="P173" s="20">
        <v>52</v>
      </c>
      <c r="Q173" s="264"/>
      <c r="R173" s="264"/>
      <c r="S173" s="264"/>
      <c r="T173" s="264"/>
      <c r="U173" s="264"/>
      <c r="V173" s="264"/>
      <c r="W173" s="264"/>
      <c r="X173" s="264"/>
      <c r="Y173" s="264"/>
      <c r="Z173" s="264"/>
      <c r="AA173" s="264"/>
      <c r="AB173" s="264"/>
      <c r="AC173" s="264"/>
      <c r="AD173" s="264"/>
      <c r="AE173" s="264"/>
      <c r="AF173" s="264"/>
      <c r="AG173" s="264"/>
      <c r="AH173" s="264"/>
      <c r="AI173" s="264"/>
      <c r="AJ173" s="264"/>
      <c r="AK173" s="264"/>
      <c r="AL173" s="78"/>
    </row>
    <row r="174" spans="1:38" s="18" customFormat="1" ht="15.75" x14ac:dyDescent="0.25">
      <c r="B174" s="10"/>
      <c r="C174" s="1282"/>
      <c r="D174" s="12"/>
      <c r="E174" s="62" t="s">
        <v>18</v>
      </c>
      <c r="F174" s="730"/>
      <c r="G174" s="731">
        <v>51</v>
      </c>
      <c r="H174" s="19">
        <f t="shared" si="65"/>
        <v>0</v>
      </c>
      <c r="I174" s="13">
        <f t="shared" si="66"/>
        <v>0</v>
      </c>
      <c r="J174" s="13">
        <f t="shared" si="67"/>
        <v>0</v>
      </c>
      <c r="K174" s="14">
        <f t="shared" si="68"/>
        <v>0</v>
      </c>
      <c r="L174" s="1"/>
      <c r="M174" s="15"/>
      <c r="N174" s="15"/>
      <c r="O174" s="691"/>
      <c r="P174" s="15"/>
      <c r="Q174" s="264"/>
      <c r="R174" s="264"/>
      <c r="S174" s="264"/>
      <c r="T174" s="264"/>
      <c r="U174" s="264"/>
      <c r="V174" s="264"/>
      <c r="W174" s="264"/>
      <c r="X174" s="264"/>
      <c r="Y174" s="264"/>
      <c r="Z174" s="264"/>
      <c r="AA174" s="264"/>
      <c r="AB174" s="264"/>
      <c r="AC174" s="264"/>
      <c r="AD174" s="264"/>
      <c r="AE174" s="264"/>
      <c r="AF174" s="264"/>
      <c r="AG174" s="264"/>
      <c r="AH174" s="264"/>
      <c r="AI174" s="264"/>
      <c r="AJ174" s="264"/>
      <c r="AK174" s="264"/>
      <c r="AL174" s="78"/>
    </row>
    <row r="175" spans="1:38" s="18" customFormat="1" ht="15.75" customHeight="1" x14ac:dyDescent="0.25">
      <c r="B175" s="10"/>
      <c r="C175" s="282"/>
      <c r="D175" s="12"/>
      <c r="E175" s="62" t="s">
        <v>190</v>
      </c>
      <c r="F175" s="730"/>
      <c r="G175" s="731">
        <v>9</v>
      </c>
      <c r="H175" s="19">
        <f t="shared" si="65"/>
        <v>1.1879999999999999</v>
      </c>
      <c r="I175" s="14">
        <f t="shared" si="66"/>
        <v>0.58499999999999996</v>
      </c>
      <c r="J175" s="14">
        <f t="shared" si="67"/>
        <v>6.165</v>
      </c>
      <c r="K175" s="14">
        <f t="shared" si="68"/>
        <v>32.94</v>
      </c>
      <c r="L175" s="1"/>
      <c r="M175" s="58">
        <v>13.2</v>
      </c>
      <c r="N175" s="58">
        <v>6.5</v>
      </c>
      <c r="O175" s="695">
        <v>68.5</v>
      </c>
      <c r="P175" s="58">
        <v>366</v>
      </c>
      <c r="Q175" s="264"/>
      <c r="R175" s="264"/>
      <c r="S175" s="264"/>
      <c r="T175" s="264"/>
      <c r="U175" s="264"/>
      <c r="V175" s="264"/>
      <c r="W175" s="264"/>
      <c r="X175" s="264"/>
      <c r="Y175" s="264"/>
      <c r="Z175" s="264"/>
      <c r="AA175" s="264"/>
      <c r="AB175" s="264"/>
      <c r="AC175" s="264"/>
      <c r="AD175" s="264"/>
      <c r="AE175" s="264"/>
      <c r="AF175" s="264"/>
      <c r="AG175" s="264"/>
      <c r="AH175" s="264"/>
      <c r="AI175" s="264"/>
      <c r="AJ175" s="264"/>
      <c r="AK175" s="264"/>
      <c r="AL175" s="78"/>
    </row>
    <row r="176" spans="1:38" s="18" customFormat="1" ht="15.75" x14ac:dyDescent="0.25">
      <c r="B176" s="10"/>
      <c r="C176" s="17"/>
      <c r="D176" s="12"/>
      <c r="E176" s="62" t="s">
        <v>80</v>
      </c>
      <c r="F176" s="730"/>
      <c r="G176" s="731">
        <v>0.23</v>
      </c>
      <c r="H176" s="19">
        <f t="shared" si="65"/>
        <v>0</v>
      </c>
      <c r="I176" s="13">
        <f t="shared" si="66"/>
        <v>0</v>
      </c>
      <c r="J176" s="13">
        <f t="shared" si="67"/>
        <v>0</v>
      </c>
      <c r="K176" s="13">
        <f t="shared" si="68"/>
        <v>0</v>
      </c>
      <c r="L176" s="1"/>
      <c r="M176" s="15"/>
      <c r="N176" s="15"/>
      <c r="O176" s="691"/>
      <c r="P176" s="15"/>
      <c r="Q176" s="264"/>
      <c r="R176" s="264"/>
      <c r="S176" s="264"/>
      <c r="T176" s="264"/>
      <c r="U176" s="264"/>
      <c r="V176" s="264"/>
      <c r="W176" s="264"/>
      <c r="X176" s="264"/>
      <c r="Y176" s="264"/>
      <c r="Z176" s="264"/>
      <c r="AA176" s="264"/>
      <c r="AB176" s="264"/>
      <c r="AC176" s="264"/>
      <c r="AD176" s="264"/>
      <c r="AE176" s="264"/>
      <c r="AF176" s="264"/>
      <c r="AG176" s="264"/>
      <c r="AH176" s="264"/>
      <c r="AI176" s="264"/>
      <c r="AJ176" s="264"/>
      <c r="AK176" s="264"/>
      <c r="AL176" s="78"/>
    </row>
    <row r="177" spans="1:118" s="18" customFormat="1" ht="15.75" x14ac:dyDescent="0.25">
      <c r="B177" s="10"/>
      <c r="C177" s="282"/>
      <c r="D177" s="12"/>
      <c r="E177" s="62" t="s">
        <v>165</v>
      </c>
      <c r="F177" s="730"/>
      <c r="G177" s="731">
        <v>0.8</v>
      </c>
      <c r="H177" s="19">
        <f t="shared" si="65"/>
        <v>0</v>
      </c>
      <c r="I177" s="13">
        <f t="shared" si="66"/>
        <v>0</v>
      </c>
      <c r="J177" s="13">
        <f t="shared" si="67"/>
        <v>0.79920000000000013</v>
      </c>
      <c r="K177" s="14">
        <f t="shared" si="68"/>
        <v>3.2480000000000002</v>
      </c>
      <c r="L177" s="1"/>
      <c r="M177" s="15">
        <v>0</v>
      </c>
      <c r="N177" s="15">
        <v>0</v>
      </c>
      <c r="O177" s="691">
        <v>99.9</v>
      </c>
      <c r="P177" s="15">
        <v>406</v>
      </c>
      <c r="Q177" s="264"/>
      <c r="R177" s="264"/>
      <c r="S177" s="264"/>
      <c r="T177" s="264"/>
      <c r="U177" s="264"/>
      <c r="V177" s="264"/>
      <c r="W177" s="264"/>
      <c r="X177" s="264"/>
      <c r="Y177" s="264"/>
      <c r="Z177" s="264"/>
      <c r="AA177" s="264"/>
      <c r="AB177" s="264"/>
      <c r="AC177" s="264"/>
      <c r="AD177" s="264"/>
      <c r="AE177" s="264"/>
      <c r="AF177" s="264"/>
      <c r="AG177" s="264"/>
      <c r="AH177" s="264"/>
      <c r="AI177" s="264"/>
      <c r="AJ177" s="264"/>
      <c r="AK177" s="264"/>
      <c r="AL177" s="78"/>
    </row>
    <row r="178" spans="1:118" ht="15.75" x14ac:dyDescent="0.25">
      <c r="A178" s="18"/>
      <c r="B178" s="18"/>
      <c r="C178" s="18"/>
      <c r="D178" s="18"/>
      <c r="E178" s="62" t="s">
        <v>19</v>
      </c>
      <c r="F178" s="733"/>
      <c r="G178" s="731">
        <v>1.5</v>
      </c>
      <c r="H178" s="19">
        <f t="shared" si="65"/>
        <v>5.2499999999999998E-2</v>
      </c>
      <c r="I178" s="13">
        <f t="shared" si="66"/>
        <v>2.4000000000000004E-2</v>
      </c>
      <c r="J178" s="13">
        <f t="shared" si="67"/>
        <v>1.17</v>
      </c>
      <c r="K178" s="14">
        <f t="shared" si="68"/>
        <v>5.0549999999999997</v>
      </c>
      <c r="L178" s="1"/>
      <c r="M178" s="15">
        <v>3.5</v>
      </c>
      <c r="N178" s="15">
        <v>1.6</v>
      </c>
      <c r="O178" s="691">
        <v>78</v>
      </c>
      <c r="P178" s="20">
        <v>337</v>
      </c>
    </row>
    <row r="179" spans="1:118" s="18" customFormat="1" ht="14.25" customHeight="1" x14ac:dyDescent="0.25">
      <c r="B179" s="10"/>
      <c r="C179" s="17"/>
      <c r="D179" s="12"/>
      <c r="E179" s="109" t="s">
        <v>174</v>
      </c>
      <c r="F179" s="740"/>
      <c r="G179" s="731">
        <v>1.9</v>
      </c>
      <c r="H179" s="19">
        <f t="shared" si="65"/>
        <v>9.4999999999999998E-3</v>
      </c>
      <c r="I179" s="13">
        <f t="shared" si="66"/>
        <v>1.5674999999999999</v>
      </c>
      <c r="J179" s="13">
        <f t="shared" si="67"/>
        <v>1.1399999999999999E-2</v>
      </c>
      <c r="K179" s="14">
        <f t="shared" si="68"/>
        <v>13.946</v>
      </c>
      <c r="L179" s="1"/>
      <c r="M179" s="15">
        <v>0.5</v>
      </c>
      <c r="N179" s="15">
        <v>82.5</v>
      </c>
      <c r="O179" s="691">
        <v>0.6</v>
      </c>
      <c r="P179" s="20">
        <v>734</v>
      </c>
      <c r="Q179" s="264"/>
      <c r="R179" s="264"/>
      <c r="S179" s="264"/>
      <c r="T179" s="264"/>
      <c r="U179" s="264"/>
      <c r="V179" s="264"/>
      <c r="W179" s="264"/>
      <c r="X179" s="264"/>
      <c r="Y179" s="264"/>
      <c r="Z179" s="264"/>
      <c r="AA179" s="264"/>
      <c r="AB179" s="264"/>
      <c r="AC179" s="264"/>
      <c r="AD179" s="264"/>
      <c r="AE179" s="264"/>
      <c r="AF179" s="264"/>
      <c r="AG179" s="264"/>
      <c r="AH179" s="264"/>
      <c r="AI179" s="264"/>
      <c r="AJ179" s="264"/>
      <c r="AK179" s="264"/>
      <c r="AL179" s="78"/>
    </row>
    <row r="180" spans="1:118" s="50" customFormat="1" x14ac:dyDescent="0.25">
      <c r="B180" s="135"/>
      <c r="C180" s="51"/>
      <c r="D180" s="135"/>
      <c r="E180" s="188" t="s">
        <v>21</v>
      </c>
      <c r="F180" s="271"/>
      <c r="G180" s="1054"/>
      <c r="H180" s="22">
        <f>SUM(H173:H179)</f>
        <v>4.2459999999999996</v>
      </c>
      <c r="I180" s="22">
        <f t="shared" ref="I180:K180" si="69">SUM(I173:I179)</f>
        <v>4.8514999999999997</v>
      </c>
      <c r="J180" s="22">
        <f t="shared" si="69"/>
        <v>13.1746</v>
      </c>
      <c r="K180" s="22">
        <f t="shared" si="69"/>
        <v>110.82900000000001</v>
      </c>
      <c r="O180" s="171"/>
      <c r="Q180" s="264"/>
      <c r="R180" s="264"/>
      <c r="S180" s="264"/>
      <c r="T180" s="264"/>
      <c r="U180" s="264"/>
      <c r="V180" s="264"/>
      <c r="W180" s="264"/>
      <c r="X180" s="264"/>
      <c r="Y180" s="264"/>
      <c r="Z180" s="264"/>
      <c r="AA180" s="264"/>
      <c r="AB180" s="264"/>
      <c r="AC180" s="264"/>
      <c r="AD180" s="264"/>
      <c r="AE180" s="264"/>
      <c r="AF180" s="264"/>
      <c r="AG180" s="264"/>
      <c r="AH180" s="311"/>
      <c r="AI180" s="311"/>
      <c r="AJ180" s="311"/>
      <c r="AK180" s="311"/>
      <c r="AL180" s="159"/>
    </row>
    <row r="181" spans="1:118" s="18" customFormat="1" ht="29.25" customHeight="1" x14ac:dyDescent="0.25">
      <c r="B181" s="10" t="s">
        <v>206</v>
      </c>
      <c r="C181" s="11" t="s">
        <v>207</v>
      </c>
      <c r="D181" s="12" t="s">
        <v>208</v>
      </c>
      <c r="E181" s="109" t="s">
        <v>135</v>
      </c>
      <c r="F181" s="736"/>
      <c r="G181" s="756">
        <v>20</v>
      </c>
      <c r="H181" s="13">
        <f>G181*M181/100</f>
        <v>1.6</v>
      </c>
      <c r="I181" s="13">
        <f>G181*N181/100</f>
        <v>0.86</v>
      </c>
      <c r="J181" s="13">
        <f>G181*O181/100</f>
        <v>10.26</v>
      </c>
      <c r="K181" s="14">
        <f>G181*P181/100</f>
        <v>54</v>
      </c>
      <c r="L181" s="1"/>
      <c r="M181" s="15">
        <v>8</v>
      </c>
      <c r="N181" s="15">
        <v>4.3</v>
      </c>
      <c r="O181" s="691">
        <v>51.3</v>
      </c>
      <c r="P181" s="20">
        <v>270</v>
      </c>
      <c r="Q181" s="264"/>
      <c r="R181" s="264"/>
      <c r="S181" s="264"/>
      <c r="T181" s="264"/>
      <c r="U181" s="264"/>
      <c r="V181" s="264"/>
      <c r="W181" s="264"/>
      <c r="X181" s="264"/>
      <c r="Y181" s="264"/>
      <c r="Z181" s="264"/>
      <c r="AA181" s="264"/>
      <c r="AB181" s="264"/>
      <c r="AC181" s="264"/>
      <c r="AD181" s="264"/>
      <c r="AE181" s="264"/>
      <c r="AF181" s="264"/>
      <c r="AG181" s="264"/>
      <c r="AH181" s="264"/>
      <c r="AI181" s="264"/>
      <c r="AJ181" s="264"/>
      <c r="AK181" s="264"/>
      <c r="AL181" s="78"/>
    </row>
    <row r="182" spans="1:118" s="18" customFormat="1" ht="18" customHeight="1" x14ac:dyDescent="0.25">
      <c r="B182" s="10"/>
      <c r="C182" s="17"/>
      <c r="D182" s="12"/>
      <c r="E182" s="109" t="s">
        <v>159</v>
      </c>
      <c r="F182" s="736"/>
      <c r="G182" s="731">
        <v>5</v>
      </c>
      <c r="H182" s="19">
        <f>G182*M182/100</f>
        <v>2.5000000000000001E-2</v>
      </c>
      <c r="I182" s="13">
        <f>G182*N182/100</f>
        <v>2.5649999999999999</v>
      </c>
      <c r="J182" s="13">
        <f>G182*O182/100</f>
        <v>0.38</v>
      </c>
      <c r="K182" s="14">
        <f>G182*P182/100</f>
        <v>24.35</v>
      </c>
      <c r="L182" s="1"/>
      <c r="M182" s="15">
        <v>0.5</v>
      </c>
      <c r="N182" s="15">
        <v>51.3</v>
      </c>
      <c r="O182" s="691">
        <v>7.6</v>
      </c>
      <c r="P182" s="20">
        <v>487</v>
      </c>
      <c r="Q182" s="264"/>
      <c r="R182" s="264"/>
      <c r="S182" s="264"/>
      <c r="T182" s="264"/>
      <c r="U182" s="264"/>
      <c r="V182" s="264"/>
      <c r="W182" s="264"/>
      <c r="X182" s="264"/>
      <c r="Y182" s="264"/>
      <c r="Z182" s="264"/>
      <c r="AA182" s="264"/>
      <c r="AB182" s="264"/>
      <c r="AC182" s="264"/>
      <c r="AD182" s="264"/>
      <c r="AE182" s="264"/>
      <c r="AF182" s="264"/>
      <c r="AG182" s="264"/>
      <c r="AH182" s="264"/>
      <c r="AI182" s="264"/>
      <c r="AJ182" s="264"/>
      <c r="AK182" s="264"/>
      <c r="AL182" s="78"/>
    </row>
    <row r="183" spans="1:118" s="18" customFormat="1" ht="15.75" x14ac:dyDescent="0.25">
      <c r="B183" s="10"/>
      <c r="C183" s="17"/>
      <c r="D183" s="12"/>
      <c r="E183" s="109" t="s">
        <v>209</v>
      </c>
      <c r="F183" s="752">
        <f>G183*100/95</f>
        <v>21.894736842105264</v>
      </c>
      <c r="G183" s="738">
        <v>20.8</v>
      </c>
      <c r="H183" s="13">
        <f>G183*M183/100</f>
        <v>4.2224000000000004</v>
      </c>
      <c r="I183" s="13">
        <f>G183*N183/100</f>
        <v>0.56159999999999999</v>
      </c>
      <c r="J183" s="13">
        <f>G183*O183/100</f>
        <v>0</v>
      </c>
      <c r="K183" s="14">
        <f>G183*P183/100</f>
        <v>22.048000000000002</v>
      </c>
      <c r="L183" s="1"/>
      <c r="M183" s="15">
        <v>20.3</v>
      </c>
      <c r="N183" s="15">
        <v>2.7</v>
      </c>
      <c r="O183" s="691">
        <v>0</v>
      </c>
      <c r="P183" s="20">
        <v>106</v>
      </c>
      <c r="Q183" s="264"/>
      <c r="R183" s="264"/>
      <c r="S183" s="264"/>
      <c r="T183" s="264"/>
      <c r="U183" s="264"/>
      <c r="V183" s="264"/>
      <c r="W183" s="264"/>
      <c r="X183" s="264"/>
      <c r="Y183" s="264"/>
      <c r="Z183" s="264"/>
      <c r="AA183" s="264"/>
      <c r="AB183" s="264"/>
      <c r="AC183" s="264"/>
      <c r="AD183" s="264"/>
      <c r="AE183" s="264"/>
      <c r="AF183" s="264"/>
      <c r="AG183" s="264"/>
      <c r="AH183" s="264"/>
      <c r="AI183" s="264"/>
      <c r="AJ183" s="264"/>
      <c r="AK183" s="264"/>
      <c r="AL183" s="78"/>
    </row>
    <row r="184" spans="1:118" s="50" customFormat="1" ht="14.25" customHeight="1" x14ac:dyDescent="0.25">
      <c r="B184" s="135"/>
      <c r="C184" s="51"/>
      <c r="D184" s="135"/>
      <c r="E184" s="188" t="s">
        <v>21</v>
      </c>
      <c r="F184" s="1055"/>
      <c r="G184" s="1055"/>
      <c r="H184" s="22">
        <f>SUM(H181:H183)</f>
        <v>5.8474000000000004</v>
      </c>
      <c r="I184" s="22">
        <f t="shared" ref="I184:K184" si="70">SUM(I181:I183)</f>
        <v>3.9865999999999997</v>
      </c>
      <c r="J184" s="22">
        <f t="shared" si="70"/>
        <v>10.64</v>
      </c>
      <c r="K184" s="22">
        <f t="shared" si="70"/>
        <v>100.398</v>
      </c>
      <c r="O184" s="171"/>
      <c r="Q184" s="264"/>
      <c r="R184" s="264"/>
      <c r="S184" s="264"/>
      <c r="T184" s="264"/>
      <c r="U184" s="264"/>
      <c r="V184" s="264"/>
      <c r="W184" s="264"/>
      <c r="X184" s="264"/>
      <c r="Y184" s="264"/>
      <c r="Z184" s="264"/>
      <c r="AA184" s="264"/>
      <c r="AB184" s="264"/>
      <c r="AC184" s="264"/>
      <c r="AD184" s="264"/>
      <c r="AE184" s="264"/>
      <c r="AF184" s="264"/>
      <c r="AG184" s="264"/>
      <c r="AH184" s="311"/>
      <c r="AI184" s="311"/>
      <c r="AJ184" s="311"/>
      <c r="AK184" s="311"/>
      <c r="AL184" s="159"/>
    </row>
    <row r="185" spans="1:118" s="18" customFormat="1" ht="15" hidden="1" customHeight="1" x14ac:dyDescent="0.25">
      <c r="B185" s="10"/>
      <c r="C185" s="282"/>
      <c r="D185" s="12"/>
      <c r="E185" s="102"/>
      <c r="F185" s="738"/>
      <c r="G185" s="865"/>
      <c r="H185" s="13"/>
      <c r="I185" s="13"/>
      <c r="J185" s="13"/>
      <c r="K185" s="13"/>
      <c r="L185" s="1"/>
      <c r="M185" s="15"/>
      <c r="N185" s="15"/>
      <c r="O185" s="691"/>
      <c r="P185" s="20"/>
      <c r="Q185" s="264"/>
      <c r="R185" s="264"/>
      <c r="S185" s="264"/>
      <c r="T185" s="264"/>
      <c r="U185" s="264"/>
      <c r="V185" s="264"/>
      <c r="W185" s="264"/>
      <c r="X185" s="264"/>
      <c r="Y185" s="264"/>
      <c r="Z185" s="264"/>
      <c r="AA185" s="264"/>
      <c r="AB185" s="264"/>
      <c r="AC185" s="264"/>
      <c r="AD185" s="264"/>
      <c r="AE185" s="264"/>
      <c r="AF185" s="264"/>
      <c r="AG185" s="264"/>
      <c r="AH185" s="264"/>
      <c r="AI185" s="264"/>
      <c r="AJ185" s="264"/>
      <c r="AK185" s="264"/>
      <c r="AL185" s="78"/>
    </row>
    <row r="186" spans="1:118" s="18" customFormat="1" ht="22.5" customHeight="1" x14ac:dyDescent="0.25">
      <c r="B186" s="10" t="s">
        <v>971</v>
      </c>
      <c r="C186" s="1249" t="s">
        <v>979</v>
      </c>
      <c r="D186" s="104">
        <v>50</v>
      </c>
      <c r="E186" s="14" t="s">
        <v>170</v>
      </c>
      <c r="F186" s="996">
        <f>G186*100/90</f>
        <v>25.555555555555557</v>
      </c>
      <c r="G186" s="731">
        <v>23</v>
      </c>
      <c r="H186" s="19">
        <f>G186*M186/100</f>
        <v>6.8999999999999992E-2</v>
      </c>
      <c r="I186" s="13">
        <f>G186*N186/100</f>
        <v>6.8999999999999992E-2</v>
      </c>
      <c r="J186" s="13">
        <f>G186*O186/100</f>
        <v>3.2430000000000003</v>
      </c>
      <c r="K186" s="14">
        <f>G186*P186/100</f>
        <v>12.42</v>
      </c>
      <c r="L186" s="3"/>
      <c r="M186" s="15">
        <v>0.3</v>
      </c>
      <c r="N186" s="15">
        <v>0.3</v>
      </c>
      <c r="O186" s="691">
        <v>14.1</v>
      </c>
      <c r="P186" s="20">
        <v>54</v>
      </c>
      <c r="Q186" s="264"/>
      <c r="R186" s="264"/>
      <c r="S186" s="264"/>
      <c r="T186" s="264"/>
      <c r="U186" s="264"/>
      <c r="V186" s="264"/>
      <c r="W186" s="264"/>
      <c r="X186" s="264"/>
      <c r="Y186" s="264"/>
      <c r="Z186" s="264"/>
      <c r="AA186" s="264"/>
      <c r="AB186" s="264"/>
      <c r="AC186" s="264"/>
      <c r="AD186" s="264"/>
      <c r="AE186" s="264"/>
      <c r="AF186" s="264"/>
      <c r="AG186" s="264"/>
      <c r="AH186" s="264"/>
      <c r="AI186" s="264"/>
      <c r="AJ186" s="264"/>
      <c r="AK186" s="264"/>
      <c r="AL186" s="114"/>
      <c r="AM186" s="96"/>
      <c r="AN186" s="96"/>
      <c r="AO186" s="96"/>
      <c r="AP186" s="96"/>
      <c r="AQ186" s="96"/>
      <c r="AR186" s="96"/>
      <c r="AS186" s="96"/>
      <c r="AT186" s="96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96"/>
      <c r="CD186" s="96"/>
      <c r="CE186" s="96"/>
      <c r="CF186" s="96"/>
      <c r="CG186" s="96"/>
      <c r="CH186" s="96"/>
      <c r="CI186" s="96"/>
      <c r="CJ186" s="96"/>
      <c r="CK186" s="96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W186" s="96"/>
      <c r="CX186" s="96"/>
      <c r="CY186" s="96"/>
      <c r="CZ186" s="96"/>
      <c r="DA186" s="96"/>
      <c r="DB186" s="96"/>
      <c r="DC186" s="96"/>
      <c r="DD186" s="96"/>
      <c r="DE186" s="96"/>
      <c r="DF186" s="96"/>
      <c r="DG186" s="96"/>
      <c r="DH186" s="96"/>
      <c r="DI186" s="96"/>
      <c r="DJ186" s="96"/>
      <c r="DK186" s="96"/>
      <c r="DL186" s="96"/>
      <c r="DM186" s="96"/>
      <c r="DN186" s="96"/>
    </row>
    <row r="187" spans="1:118" s="18" customFormat="1" ht="15.75" x14ac:dyDescent="0.25">
      <c r="B187" s="10"/>
      <c r="C187" s="1250"/>
      <c r="D187" s="12"/>
      <c r="E187" s="116" t="s">
        <v>329</v>
      </c>
      <c r="F187" s="1013">
        <f>G187*100/70</f>
        <v>24.285714285714285</v>
      </c>
      <c r="G187" s="731">
        <v>17</v>
      </c>
      <c r="H187" s="19">
        <f>G187*M187/100</f>
        <v>5.0999999999999997E-2</v>
      </c>
      <c r="I187" s="13">
        <f>G187*N187/100</f>
        <v>5.0999999999999997E-2</v>
      </c>
      <c r="J187" s="13">
        <f>G187*O187/100</f>
        <v>2.1930000000000001</v>
      </c>
      <c r="K187" s="14">
        <f>G187*P187/100</f>
        <v>8.84</v>
      </c>
      <c r="L187" s="1"/>
      <c r="M187" s="15">
        <v>0.3</v>
      </c>
      <c r="N187" s="15">
        <v>0.3</v>
      </c>
      <c r="O187" s="691">
        <v>12.9</v>
      </c>
      <c r="P187" s="20">
        <v>52</v>
      </c>
      <c r="Q187" s="264"/>
      <c r="R187" s="264"/>
      <c r="S187" s="264"/>
      <c r="T187" s="264"/>
      <c r="U187" s="264"/>
      <c r="V187" s="264"/>
      <c r="W187" s="264"/>
      <c r="X187" s="264"/>
      <c r="Y187" s="264"/>
      <c r="Z187" s="264"/>
      <c r="AA187" s="264"/>
      <c r="AB187" s="264"/>
      <c r="AC187" s="264"/>
      <c r="AD187" s="264"/>
      <c r="AE187" s="264"/>
      <c r="AF187" s="264"/>
      <c r="AG187" s="264"/>
      <c r="AH187" s="264"/>
      <c r="AI187" s="264"/>
      <c r="AJ187" s="264"/>
      <c r="AK187" s="264"/>
      <c r="AL187" s="78"/>
    </row>
    <row r="188" spans="1:118" s="18" customFormat="1" ht="15.75" x14ac:dyDescent="0.25">
      <c r="B188" s="10"/>
      <c r="C188" s="282"/>
      <c r="D188" s="12"/>
      <c r="E188" s="62" t="s">
        <v>165</v>
      </c>
      <c r="F188" s="730"/>
      <c r="G188" s="731">
        <v>1.7</v>
      </c>
      <c r="H188" s="19">
        <f>G188*M188/100</f>
        <v>0</v>
      </c>
      <c r="I188" s="13">
        <f>G188*N188/100</f>
        <v>0</v>
      </c>
      <c r="J188" s="13">
        <f>G188*O188/100</f>
        <v>1.6983000000000001</v>
      </c>
      <c r="K188" s="14">
        <f>G188*P188/100</f>
        <v>6.9019999999999992</v>
      </c>
      <c r="L188" s="1"/>
      <c r="M188" s="15">
        <v>0</v>
      </c>
      <c r="N188" s="15">
        <v>0</v>
      </c>
      <c r="O188" s="691">
        <v>99.9</v>
      </c>
      <c r="P188" s="15">
        <v>406</v>
      </c>
      <c r="Q188" s="264"/>
      <c r="R188" s="264"/>
      <c r="S188" s="264"/>
      <c r="T188" s="264"/>
      <c r="U188" s="264"/>
      <c r="V188" s="264"/>
      <c r="W188" s="264"/>
      <c r="X188" s="264"/>
      <c r="Y188" s="264"/>
      <c r="Z188" s="264"/>
      <c r="AA188" s="264"/>
      <c r="AB188" s="264"/>
      <c r="AC188" s="264"/>
      <c r="AD188" s="264"/>
      <c r="AE188" s="264"/>
      <c r="AF188" s="264"/>
      <c r="AG188" s="264"/>
      <c r="AH188" s="264"/>
      <c r="AI188" s="264"/>
      <c r="AJ188" s="264"/>
      <c r="AK188" s="264"/>
      <c r="AL188" s="78"/>
    </row>
    <row r="189" spans="1:118" s="18" customFormat="1" ht="15.75" x14ac:dyDescent="0.25">
      <c r="A189" s="17"/>
      <c r="B189" s="17"/>
      <c r="C189" s="17"/>
      <c r="D189" s="103"/>
      <c r="E189" s="62" t="s">
        <v>90</v>
      </c>
      <c r="F189" s="733"/>
      <c r="G189" s="731">
        <v>8</v>
      </c>
      <c r="H189" s="19">
        <f>G189*M189/100</f>
        <v>0.2</v>
      </c>
      <c r="I189" s="13">
        <f>G189*N189/100</f>
        <v>2.8</v>
      </c>
      <c r="J189" s="13">
        <f>G189*O189/100</f>
        <v>0.24</v>
      </c>
      <c r="K189" s="14">
        <f>G189*P189/100</f>
        <v>26.96</v>
      </c>
      <c r="L189" s="1"/>
      <c r="M189" s="15">
        <v>2.5</v>
      </c>
      <c r="N189" s="15">
        <v>35</v>
      </c>
      <c r="O189" s="691">
        <v>3</v>
      </c>
      <c r="P189" s="20">
        <v>337</v>
      </c>
      <c r="Q189" s="264"/>
      <c r="R189" s="264"/>
      <c r="S189" s="264"/>
      <c r="T189" s="264"/>
      <c r="U189" s="264"/>
      <c r="V189" s="264"/>
      <c r="W189" s="264"/>
      <c r="X189" s="264"/>
      <c r="Y189" s="264"/>
      <c r="Z189" s="264"/>
      <c r="AA189" s="264"/>
      <c r="AB189" s="264"/>
      <c r="AC189" s="264"/>
      <c r="AD189" s="264"/>
      <c r="AE189" s="264"/>
      <c r="AF189" s="264"/>
      <c r="AG189" s="264"/>
      <c r="AH189" s="264"/>
      <c r="AI189" s="264"/>
      <c r="AJ189" s="264"/>
      <c r="AK189" s="264"/>
      <c r="AL189" s="78"/>
    </row>
    <row r="190" spans="1:118" s="50" customFormat="1" ht="15.75" x14ac:dyDescent="0.25">
      <c r="B190" s="135"/>
      <c r="C190" s="252"/>
      <c r="D190" s="158"/>
      <c r="E190" s="188" t="s">
        <v>21</v>
      </c>
      <c r="F190" s="315"/>
      <c r="G190" s="330"/>
      <c r="H190" s="82">
        <f>SUM(H186:H189)</f>
        <v>0.32</v>
      </c>
      <c r="I190" s="82">
        <f t="shared" ref="I190:K190" si="71">SUM(I186:I189)</f>
        <v>2.92</v>
      </c>
      <c r="J190" s="82">
        <f t="shared" si="71"/>
        <v>7.3742999999999999</v>
      </c>
      <c r="K190" s="82">
        <f t="shared" si="71"/>
        <v>55.122</v>
      </c>
      <c r="M190" s="83"/>
      <c r="N190" s="83"/>
      <c r="O190" s="692"/>
      <c r="P190" s="83"/>
      <c r="Q190" s="264"/>
      <c r="R190" s="264"/>
      <c r="S190" s="264"/>
      <c r="T190" s="264"/>
      <c r="U190" s="264"/>
      <c r="V190" s="264"/>
      <c r="W190" s="264"/>
      <c r="X190" s="264"/>
      <c r="Y190" s="264"/>
      <c r="Z190" s="264"/>
      <c r="AA190" s="264"/>
      <c r="AB190" s="264"/>
      <c r="AC190" s="264"/>
      <c r="AD190" s="264"/>
      <c r="AE190" s="264"/>
      <c r="AF190" s="264"/>
      <c r="AG190" s="264"/>
      <c r="AH190" s="311"/>
      <c r="AI190" s="311"/>
      <c r="AJ190" s="311"/>
      <c r="AK190" s="311"/>
      <c r="AL190" s="159"/>
    </row>
    <row r="191" spans="1:118" s="27" customFormat="1" x14ac:dyDescent="0.25">
      <c r="B191" s="72"/>
      <c r="C191" s="71"/>
      <c r="D191" s="72"/>
      <c r="E191" s="73" t="s">
        <v>44</v>
      </c>
      <c r="F191" s="334"/>
      <c r="G191" s="334"/>
      <c r="H191" s="74">
        <f>H180+H184+H190</f>
        <v>10.413399999999999</v>
      </c>
      <c r="I191" s="74">
        <f t="shared" ref="I191:K191" si="72">I180+I184+I190</f>
        <v>11.758099999999999</v>
      </c>
      <c r="J191" s="74">
        <f t="shared" si="72"/>
        <v>31.188899999999997</v>
      </c>
      <c r="K191" s="74">
        <f t="shared" si="72"/>
        <v>266.34899999999999</v>
      </c>
      <c r="O191" s="689"/>
      <c r="Q191" s="264"/>
      <c r="R191" s="264"/>
      <c r="S191" s="264"/>
      <c r="T191" s="264"/>
      <c r="U191" s="264"/>
      <c r="V191" s="264"/>
      <c r="W191" s="264"/>
      <c r="X191" s="264"/>
      <c r="Y191" s="264"/>
      <c r="Z191" s="264"/>
      <c r="AA191" s="264"/>
      <c r="AB191" s="264"/>
      <c r="AC191" s="264"/>
      <c r="AD191" s="264"/>
      <c r="AE191" s="264"/>
      <c r="AF191" s="264"/>
      <c r="AG191" s="264"/>
      <c r="AH191" s="707"/>
      <c r="AI191" s="707"/>
      <c r="AJ191" s="707"/>
      <c r="AK191" s="707"/>
      <c r="AL191" s="701"/>
    </row>
    <row r="192" spans="1:118" s="27" customFormat="1" x14ac:dyDescent="0.25">
      <c r="A192" s="1236" t="s">
        <v>101</v>
      </c>
      <c r="B192" s="1237"/>
      <c r="C192" s="71"/>
      <c r="D192" s="72"/>
      <c r="E192" s="73"/>
      <c r="F192" s="334"/>
      <c r="G192" s="1022"/>
      <c r="H192" s="74"/>
      <c r="I192" s="74"/>
      <c r="J192" s="74"/>
      <c r="K192" s="74"/>
      <c r="O192" s="689"/>
      <c r="Q192" s="264"/>
      <c r="R192" s="264"/>
      <c r="S192" s="264"/>
      <c r="T192" s="264"/>
      <c r="U192" s="264"/>
      <c r="V192" s="264"/>
      <c r="W192" s="264"/>
      <c r="X192" s="264"/>
      <c r="Y192" s="264"/>
      <c r="Z192" s="264"/>
      <c r="AA192" s="264"/>
      <c r="AB192" s="264"/>
      <c r="AC192" s="264"/>
      <c r="AD192" s="264"/>
      <c r="AE192" s="264"/>
      <c r="AF192" s="264"/>
      <c r="AG192" s="264"/>
      <c r="AH192" s="707"/>
      <c r="AI192" s="707"/>
      <c r="AJ192" s="707"/>
      <c r="AK192" s="707"/>
      <c r="AL192" s="701"/>
    </row>
    <row r="193" spans="1:38" s="18" customFormat="1" ht="27" customHeight="1" x14ac:dyDescent="0.25">
      <c r="B193" s="10" t="s">
        <v>222</v>
      </c>
      <c r="C193" s="1252" t="s">
        <v>221</v>
      </c>
      <c r="D193" s="12" t="s">
        <v>1089</v>
      </c>
      <c r="E193" s="109" t="s">
        <v>217</v>
      </c>
      <c r="F193" s="746">
        <f>G193*100/80</f>
        <v>50</v>
      </c>
      <c r="G193" s="736">
        <v>40</v>
      </c>
      <c r="H193" s="19">
        <f>G193*M193/100</f>
        <v>7.96</v>
      </c>
      <c r="I193" s="13">
        <f>G193*N193/100</f>
        <v>4.5599999999999996</v>
      </c>
      <c r="J193" s="13">
        <f>G193*O193/100</f>
        <v>0</v>
      </c>
      <c r="K193" s="14">
        <f>G193*P193/100</f>
        <v>72.8</v>
      </c>
      <c r="L193" s="1"/>
      <c r="M193" s="15">
        <v>19.899999999999999</v>
      </c>
      <c r="N193" s="15">
        <v>11.4</v>
      </c>
      <c r="O193" s="691">
        <v>0</v>
      </c>
      <c r="P193" s="20">
        <v>182</v>
      </c>
      <c r="Q193" s="264"/>
      <c r="R193" s="264"/>
      <c r="S193" s="264"/>
      <c r="T193" s="264"/>
      <c r="U193" s="264"/>
      <c r="V193" s="264"/>
      <c r="W193" s="264"/>
      <c r="X193" s="264"/>
      <c r="Y193" s="264"/>
      <c r="Z193" s="264"/>
      <c r="AA193" s="264"/>
      <c r="AB193" s="264"/>
      <c r="AC193" s="264"/>
      <c r="AD193" s="264"/>
      <c r="AE193" s="264"/>
      <c r="AF193" s="264"/>
      <c r="AG193" s="264"/>
      <c r="AH193" s="264"/>
      <c r="AI193" s="264"/>
      <c r="AJ193" s="264"/>
      <c r="AK193" s="264"/>
      <c r="AL193" s="78"/>
    </row>
    <row r="194" spans="1:38" s="18" customFormat="1" ht="15.75" x14ac:dyDescent="0.25">
      <c r="B194" s="10"/>
      <c r="C194" s="1254"/>
      <c r="D194" s="12"/>
      <c r="E194" s="109" t="s">
        <v>18</v>
      </c>
      <c r="F194" s="994"/>
      <c r="G194" s="736">
        <v>13</v>
      </c>
      <c r="H194" s="57"/>
      <c r="I194" s="14"/>
      <c r="J194" s="14"/>
      <c r="K194" s="14"/>
      <c r="L194" s="1"/>
      <c r="M194" s="58"/>
      <c r="N194" s="58"/>
      <c r="O194" s="695"/>
      <c r="P194" s="58"/>
      <c r="Q194" s="264"/>
      <c r="R194" s="264"/>
      <c r="S194" s="264"/>
      <c r="T194" s="264"/>
      <c r="U194" s="264"/>
      <c r="V194" s="264"/>
      <c r="W194" s="264"/>
      <c r="X194" s="264"/>
      <c r="Y194" s="264"/>
      <c r="Z194" s="264"/>
      <c r="AA194" s="264"/>
      <c r="AB194" s="264"/>
      <c r="AC194" s="264"/>
      <c r="AD194" s="264"/>
      <c r="AE194" s="264"/>
      <c r="AF194" s="264"/>
      <c r="AG194" s="264"/>
      <c r="AH194" s="264"/>
      <c r="AI194" s="264"/>
      <c r="AJ194" s="264"/>
      <c r="AK194" s="264"/>
      <c r="AL194" s="78"/>
    </row>
    <row r="195" spans="1:38" s="18" customFormat="1" ht="15.75" x14ac:dyDescent="0.25">
      <c r="B195" s="10"/>
      <c r="C195" s="17"/>
      <c r="D195" s="12"/>
      <c r="E195" s="109" t="s">
        <v>74</v>
      </c>
      <c r="F195" s="990">
        <f>G195*100/85</f>
        <v>7.7647058823529411</v>
      </c>
      <c r="G195" s="731">
        <v>6.6</v>
      </c>
      <c r="H195" s="19">
        <f>G195*M195/100</f>
        <v>0.1056</v>
      </c>
      <c r="I195" s="13">
        <f>G195*N195/100</f>
        <v>1.9799999999999998E-2</v>
      </c>
      <c r="J195" s="13">
        <f>G195*O195/100</f>
        <v>0.66</v>
      </c>
      <c r="K195" s="14">
        <f>G195*P195/100</f>
        <v>3.0359999999999996</v>
      </c>
      <c r="L195" s="778"/>
      <c r="M195" s="15">
        <v>1.6</v>
      </c>
      <c r="N195" s="15">
        <v>0.3</v>
      </c>
      <c r="O195" s="691">
        <v>10</v>
      </c>
      <c r="P195" s="15">
        <v>46</v>
      </c>
      <c r="Q195" s="264"/>
      <c r="R195" s="264"/>
      <c r="S195" s="264"/>
      <c r="T195" s="264"/>
      <c r="U195" s="264"/>
      <c r="V195" s="264"/>
      <c r="W195" s="264"/>
      <c r="X195" s="264"/>
      <c r="Y195" s="264"/>
      <c r="Z195" s="264"/>
      <c r="AA195" s="264"/>
      <c r="AB195" s="264"/>
      <c r="AC195" s="264"/>
      <c r="AD195" s="264"/>
      <c r="AE195" s="264"/>
      <c r="AF195" s="264"/>
      <c r="AG195" s="264"/>
      <c r="AH195" s="264"/>
      <c r="AI195" s="264"/>
      <c r="AJ195" s="264"/>
      <c r="AK195" s="264"/>
      <c r="AL195" s="78"/>
    </row>
    <row r="196" spans="1:38" s="18" customFormat="1" ht="15.75" x14ac:dyDescent="0.25">
      <c r="B196" s="10"/>
      <c r="C196" s="17"/>
      <c r="D196" s="12"/>
      <c r="E196" s="109" t="s">
        <v>75</v>
      </c>
      <c r="F196" s="995">
        <f>G196*100/85</f>
        <v>0.35294117647058826</v>
      </c>
      <c r="G196" s="731">
        <v>0.3</v>
      </c>
      <c r="H196" s="19">
        <f>G196*M196/100</f>
        <v>1.9199999999999998E-2</v>
      </c>
      <c r="I196" s="13">
        <f>G196*N196/100</f>
        <v>1.5E-3</v>
      </c>
      <c r="J196" s="13">
        <f>G196*O196/100</f>
        <v>9.9299999999999999E-2</v>
      </c>
      <c r="K196" s="14">
        <f>G196*P196/100</f>
        <v>0.48</v>
      </c>
      <c r="L196" s="1"/>
      <c r="M196" s="15">
        <v>6.4</v>
      </c>
      <c r="N196" s="15">
        <v>0.5</v>
      </c>
      <c r="O196" s="691">
        <v>33.1</v>
      </c>
      <c r="P196" s="15">
        <v>160</v>
      </c>
      <c r="Q196" s="264"/>
      <c r="R196" s="264"/>
      <c r="S196" s="264"/>
      <c r="T196" s="264"/>
      <c r="U196" s="264"/>
      <c r="V196" s="264"/>
      <c r="W196" s="264"/>
      <c r="X196" s="264"/>
      <c r="Y196" s="264"/>
      <c r="Z196" s="264"/>
      <c r="AA196" s="264"/>
      <c r="AB196" s="264"/>
      <c r="AC196" s="264"/>
      <c r="AD196" s="264"/>
      <c r="AE196" s="264"/>
      <c r="AF196" s="264"/>
      <c r="AG196" s="264"/>
      <c r="AH196" s="264"/>
      <c r="AI196" s="264"/>
      <c r="AJ196" s="264"/>
      <c r="AK196" s="264"/>
      <c r="AL196" s="78"/>
    </row>
    <row r="197" spans="1:38" s="18" customFormat="1" ht="15.75" customHeight="1" x14ac:dyDescent="0.25">
      <c r="B197" s="10"/>
      <c r="C197" s="17"/>
      <c r="D197" s="12"/>
      <c r="E197" s="109" t="s">
        <v>76</v>
      </c>
      <c r="F197" s="994"/>
      <c r="G197" s="731">
        <v>0.1</v>
      </c>
      <c r="H197" s="19">
        <f>G197*M197/100</f>
        <v>1.4400000000000001E-2</v>
      </c>
      <c r="I197" s="13">
        <f>G197*N197/100</f>
        <v>1.29E-2</v>
      </c>
      <c r="J197" s="13">
        <f>G197*O197/100</f>
        <v>5.3000000000000005E-2</v>
      </c>
      <c r="K197" s="14">
        <f>G197*P197/100</f>
        <v>0.28200000000000003</v>
      </c>
      <c r="L197" s="1"/>
      <c r="M197" s="15">
        <v>14.4</v>
      </c>
      <c r="N197" s="15">
        <v>12.9</v>
      </c>
      <c r="O197" s="691">
        <v>53</v>
      </c>
      <c r="P197" s="20">
        <v>282</v>
      </c>
      <c r="Q197" s="264"/>
      <c r="R197" s="264"/>
      <c r="S197" s="264"/>
      <c r="T197" s="264"/>
      <c r="U197" s="264"/>
      <c r="V197" s="264"/>
      <c r="W197" s="264"/>
      <c r="X197" s="264"/>
      <c r="Y197" s="264"/>
      <c r="Z197" s="264"/>
      <c r="AA197" s="264"/>
      <c r="AB197" s="264"/>
      <c r="AC197" s="264"/>
      <c r="AD197" s="264"/>
      <c r="AE197" s="264"/>
      <c r="AF197" s="264"/>
      <c r="AG197" s="264"/>
      <c r="AH197" s="264"/>
      <c r="AI197" s="264"/>
      <c r="AJ197" s="264"/>
      <c r="AK197" s="264"/>
      <c r="AL197" s="78"/>
    </row>
    <row r="198" spans="1:38" s="18" customFormat="1" ht="15.75" customHeight="1" x14ac:dyDescent="0.25">
      <c r="B198" s="10"/>
      <c r="C198" s="17"/>
      <c r="D198" s="12"/>
      <c r="E198" s="109" t="s">
        <v>135</v>
      </c>
      <c r="F198" s="994"/>
      <c r="G198" s="731">
        <v>10</v>
      </c>
      <c r="H198" s="19">
        <f>G198*M198/100</f>
        <v>0.8</v>
      </c>
      <c r="I198" s="13">
        <f>G198*N198/100</f>
        <v>0.43</v>
      </c>
      <c r="J198" s="13">
        <f>G198*O198/100</f>
        <v>5.13</v>
      </c>
      <c r="K198" s="14">
        <f>G198*P198/100</f>
        <v>27</v>
      </c>
      <c r="L198" s="1"/>
      <c r="M198" s="15">
        <v>8</v>
      </c>
      <c r="N198" s="15">
        <v>4.3</v>
      </c>
      <c r="O198" s="691">
        <v>51.3</v>
      </c>
      <c r="P198" s="20">
        <v>270</v>
      </c>
      <c r="Q198" s="264"/>
      <c r="R198" s="264"/>
      <c r="S198" s="264"/>
      <c r="T198" s="264"/>
      <c r="U198" s="264"/>
      <c r="V198" s="264"/>
      <c r="W198" s="264"/>
      <c r="X198" s="264"/>
      <c r="Y198" s="264"/>
      <c r="Z198" s="264"/>
      <c r="AA198" s="264"/>
      <c r="AB198" s="264"/>
      <c r="AC198" s="264"/>
      <c r="AD198" s="264"/>
      <c r="AE198" s="264"/>
      <c r="AF198" s="264"/>
      <c r="AG198" s="264"/>
      <c r="AH198" s="264"/>
      <c r="AI198" s="264"/>
      <c r="AJ198" s="264"/>
      <c r="AK198" s="264"/>
      <c r="AL198" s="78"/>
    </row>
    <row r="199" spans="1:38" s="18" customFormat="1" ht="15.75" x14ac:dyDescent="0.25">
      <c r="B199" s="10"/>
      <c r="C199" s="17"/>
      <c r="D199" s="12"/>
      <c r="E199" s="109" t="s">
        <v>80</v>
      </c>
      <c r="F199" s="994"/>
      <c r="G199" s="731">
        <v>0.1</v>
      </c>
      <c r="H199" s="57"/>
      <c r="I199" s="14"/>
      <c r="J199" s="14"/>
      <c r="K199" s="14"/>
      <c r="L199" s="1"/>
      <c r="M199" s="58"/>
      <c r="N199" s="58"/>
      <c r="O199" s="695"/>
      <c r="P199" s="58"/>
      <c r="Q199" s="264"/>
      <c r="R199" s="264"/>
      <c r="S199" s="264"/>
      <c r="T199" s="264"/>
      <c r="U199" s="264"/>
      <c r="V199" s="264"/>
      <c r="W199" s="264"/>
      <c r="X199" s="264"/>
      <c r="Y199" s="264"/>
      <c r="Z199" s="264"/>
      <c r="AA199" s="264"/>
      <c r="AB199" s="264"/>
      <c r="AC199" s="264"/>
      <c r="AD199" s="264"/>
      <c r="AE199" s="264"/>
      <c r="AF199" s="264"/>
      <c r="AG199" s="264"/>
      <c r="AH199" s="264"/>
      <c r="AI199" s="264"/>
      <c r="AJ199" s="264"/>
      <c r="AK199" s="264"/>
      <c r="AL199" s="78"/>
    </row>
    <row r="200" spans="1:38" s="18" customFormat="1" ht="15.75" x14ac:dyDescent="0.25">
      <c r="B200" s="10"/>
      <c r="C200" s="17"/>
      <c r="D200" s="12"/>
      <c r="E200" s="109" t="s">
        <v>218</v>
      </c>
      <c r="F200" s="994"/>
      <c r="G200" s="731">
        <v>0.02</v>
      </c>
      <c r="H200" s="57"/>
      <c r="I200" s="14"/>
      <c r="J200" s="14"/>
      <c r="K200" s="14"/>
      <c r="L200" s="1"/>
      <c r="M200" s="58"/>
      <c r="N200" s="58"/>
      <c r="O200" s="695"/>
      <c r="P200" s="58"/>
      <c r="Q200" s="264"/>
      <c r="R200" s="264"/>
      <c r="S200" s="264"/>
      <c r="T200" s="264"/>
      <c r="U200" s="264"/>
      <c r="V200" s="264"/>
      <c r="W200" s="264"/>
      <c r="X200" s="264"/>
      <c r="Y200" s="264"/>
      <c r="Z200" s="264"/>
      <c r="AA200" s="264"/>
      <c r="AB200" s="264"/>
      <c r="AC200" s="264"/>
      <c r="AD200" s="264"/>
      <c r="AE200" s="264"/>
      <c r="AF200" s="264"/>
      <c r="AG200" s="264"/>
      <c r="AH200" s="264"/>
      <c r="AI200" s="264"/>
      <c r="AJ200" s="264"/>
      <c r="AK200" s="264"/>
      <c r="AL200" s="78"/>
    </row>
    <row r="201" spans="1:38" s="18" customFormat="1" ht="18.75" customHeight="1" x14ac:dyDescent="0.25">
      <c r="B201" s="10"/>
      <c r="C201" s="17"/>
      <c r="D201" s="12"/>
      <c r="E201" s="109" t="s">
        <v>122</v>
      </c>
      <c r="F201" s="994"/>
      <c r="G201" s="747">
        <v>4</v>
      </c>
      <c r="H201" s="19">
        <f>G201*M201/100</f>
        <v>0</v>
      </c>
      <c r="I201" s="13">
        <f>G201*N201/100</f>
        <v>4</v>
      </c>
      <c r="J201" s="13">
        <f>G201*O201/100</f>
        <v>0</v>
      </c>
      <c r="K201" s="14">
        <f>G201*P201/100</f>
        <v>35.36</v>
      </c>
      <c r="L201" s="1"/>
      <c r="M201" s="15">
        <v>0</v>
      </c>
      <c r="N201" s="15">
        <v>100</v>
      </c>
      <c r="O201" s="691">
        <v>0</v>
      </c>
      <c r="P201" s="15">
        <v>884</v>
      </c>
      <c r="Q201" s="264"/>
      <c r="R201" s="264"/>
      <c r="S201" s="264"/>
      <c r="T201" s="264"/>
      <c r="U201" s="264"/>
      <c r="V201" s="264"/>
      <c r="W201" s="264"/>
      <c r="X201" s="264"/>
      <c r="Y201" s="264"/>
      <c r="Z201" s="264"/>
      <c r="AA201" s="264"/>
      <c r="AB201" s="264"/>
      <c r="AC201" s="264"/>
      <c r="AD201" s="264"/>
      <c r="AE201" s="264"/>
      <c r="AF201" s="264"/>
      <c r="AG201" s="264"/>
      <c r="AH201" s="264"/>
      <c r="AI201" s="264"/>
      <c r="AJ201" s="264"/>
      <c r="AK201" s="264"/>
      <c r="AL201" s="78"/>
    </row>
    <row r="202" spans="1:38" s="18" customFormat="1" ht="20.25" customHeight="1" x14ac:dyDescent="0.25">
      <c r="B202" s="10"/>
      <c r="C202" s="17"/>
      <c r="D202" s="12"/>
      <c r="E202" s="109" t="s">
        <v>219</v>
      </c>
      <c r="F202" s="994"/>
      <c r="G202" s="731">
        <v>20</v>
      </c>
      <c r="H202" s="19">
        <f>G202*M202/100</f>
        <v>0.16</v>
      </c>
      <c r="I202" s="13">
        <f>G202*N202/100</f>
        <v>0.02</v>
      </c>
      <c r="J202" s="13">
        <f>G202*O202/100</f>
        <v>0.86</v>
      </c>
      <c r="K202" s="13">
        <f>G202*P202/100</f>
        <v>4</v>
      </c>
      <c r="L202" s="1"/>
      <c r="M202" s="15">
        <v>0.8</v>
      </c>
      <c r="N202" s="15">
        <v>0.1</v>
      </c>
      <c r="O202" s="691">
        <v>4.3</v>
      </c>
      <c r="P202" s="15">
        <v>20</v>
      </c>
      <c r="Q202" s="264"/>
      <c r="R202" s="264"/>
      <c r="S202" s="264"/>
      <c r="T202" s="264"/>
      <c r="U202" s="264"/>
      <c r="V202" s="264"/>
      <c r="W202" s="264"/>
      <c r="X202" s="264"/>
      <c r="Y202" s="264"/>
      <c r="Z202" s="264"/>
      <c r="AA202" s="264"/>
      <c r="AB202" s="264"/>
      <c r="AC202" s="264"/>
      <c r="AD202" s="264"/>
      <c r="AE202" s="264"/>
      <c r="AF202" s="264"/>
      <c r="AG202" s="264"/>
      <c r="AH202" s="264"/>
      <c r="AI202" s="264"/>
      <c r="AJ202" s="264"/>
      <c r="AK202" s="264"/>
      <c r="AL202" s="78"/>
    </row>
    <row r="203" spans="1:38" s="18" customFormat="1" ht="15.75" x14ac:dyDescent="0.25">
      <c r="B203" s="10"/>
      <c r="C203" s="17"/>
      <c r="D203" s="12"/>
      <c r="E203" s="109" t="s">
        <v>18</v>
      </c>
      <c r="F203" s="994"/>
      <c r="G203" s="731">
        <v>20</v>
      </c>
      <c r="H203" s="57"/>
      <c r="I203" s="14"/>
      <c r="J203" s="14"/>
      <c r="K203" s="14"/>
      <c r="L203" s="1"/>
      <c r="M203" s="58"/>
      <c r="N203" s="58"/>
      <c r="O203" s="695"/>
      <c r="P203" s="58"/>
      <c r="Q203" s="264"/>
      <c r="R203" s="264"/>
      <c r="S203" s="264"/>
      <c r="T203" s="264"/>
      <c r="U203" s="264"/>
      <c r="V203" s="264"/>
      <c r="W203" s="264"/>
      <c r="X203" s="264"/>
      <c r="Y203" s="264"/>
      <c r="Z203" s="264"/>
      <c r="AA203" s="264"/>
      <c r="AB203" s="264"/>
      <c r="AC203" s="264"/>
      <c r="AD203" s="264"/>
      <c r="AE203" s="264"/>
      <c r="AF203" s="264"/>
      <c r="AG203" s="264"/>
      <c r="AH203" s="264"/>
      <c r="AI203" s="264"/>
      <c r="AJ203" s="264"/>
      <c r="AK203" s="264"/>
      <c r="AL203" s="78"/>
    </row>
    <row r="204" spans="1:38" s="18" customFormat="1" ht="30" customHeight="1" x14ac:dyDescent="0.25">
      <c r="B204" s="10"/>
      <c r="C204" s="17"/>
      <c r="D204" s="12"/>
      <c r="E204" s="109" t="s">
        <v>220</v>
      </c>
      <c r="F204" s="994"/>
      <c r="G204" s="731">
        <v>1.5</v>
      </c>
      <c r="H204" s="19">
        <f>G204*M204/100</f>
        <v>0.14399999999999999</v>
      </c>
      <c r="I204" s="13">
        <f>G204*N204/100</f>
        <v>2.4000000000000004E-2</v>
      </c>
      <c r="J204" s="13">
        <f>G204*O204/100</f>
        <v>1.1355000000000002</v>
      </c>
      <c r="K204" s="13">
        <f>G204*P204/100</f>
        <v>5.2949999999999999</v>
      </c>
      <c r="L204" s="1"/>
      <c r="M204" s="15">
        <v>9.6</v>
      </c>
      <c r="N204" s="15">
        <v>1.6</v>
      </c>
      <c r="O204" s="691">
        <v>75.7</v>
      </c>
      <c r="P204" s="15">
        <v>353</v>
      </c>
      <c r="Q204" s="264"/>
      <c r="R204" s="264"/>
      <c r="S204" s="264"/>
      <c r="T204" s="264"/>
      <c r="U204" s="264"/>
      <c r="V204" s="264"/>
      <c r="W204" s="264"/>
      <c r="X204" s="264"/>
      <c r="Y204" s="264"/>
      <c r="Z204" s="264"/>
      <c r="AA204" s="264"/>
      <c r="AB204" s="264"/>
      <c r="AC204" s="264"/>
      <c r="AD204" s="264"/>
      <c r="AE204" s="264"/>
      <c r="AF204" s="264"/>
      <c r="AG204" s="264"/>
      <c r="AH204" s="264"/>
      <c r="AI204" s="264"/>
      <c r="AJ204" s="264"/>
      <c r="AK204" s="264"/>
      <c r="AL204" s="78"/>
    </row>
    <row r="205" spans="1:38" s="18" customFormat="1" ht="21.75" customHeight="1" x14ac:dyDescent="0.25">
      <c r="B205" s="10"/>
      <c r="C205" s="17"/>
      <c r="D205" s="12"/>
      <c r="E205" s="109" t="s">
        <v>150</v>
      </c>
      <c r="F205" s="752">
        <f>G205*100/85</f>
        <v>2.3529411764705883</v>
      </c>
      <c r="G205" s="975">
        <v>2</v>
      </c>
      <c r="H205" s="13">
        <f>G205*M205/100</f>
        <v>7.400000000000001E-2</v>
      </c>
      <c r="I205" s="13">
        <f>G205*N205/100</f>
        <v>2.4E-2</v>
      </c>
      <c r="J205" s="13">
        <f>G205*O205/100</f>
        <v>0.16</v>
      </c>
      <c r="K205" s="14">
        <f>G205*P205/100</f>
        <v>0.98</v>
      </c>
      <c r="L205" s="1"/>
      <c r="M205" s="15">
        <v>3.7</v>
      </c>
      <c r="N205" s="15">
        <v>1.2</v>
      </c>
      <c r="O205" s="691">
        <v>8</v>
      </c>
      <c r="P205" s="20">
        <v>49</v>
      </c>
      <c r="Q205" s="264"/>
      <c r="R205" s="264"/>
      <c r="S205" s="264"/>
      <c r="T205" s="264"/>
      <c r="U205" s="264"/>
      <c r="V205" s="264"/>
      <c r="W205" s="264"/>
      <c r="X205" s="264"/>
      <c r="Y205" s="264"/>
      <c r="Z205" s="264"/>
      <c r="AA205" s="264"/>
      <c r="AB205" s="264"/>
      <c r="AC205" s="264"/>
      <c r="AD205" s="264"/>
      <c r="AE205" s="264"/>
      <c r="AF205" s="264"/>
      <c r="AG205" s="264"/>
      <c r="AH205" s="264"/>
      <c r="AI205" s="264"/>
      <c r="AJ205" s="264"/>
      <c r="AK205" s="264"/>
      <c r="AL205" s="78"/>
    </row>
    <row r="206" spans="1:38" s="18" customFormat="1" ht="18" customHeight="1" x14ac:dyDescent="0.25">
      <c r="B206" s="10"/>
      <c r="C206" s="17"/>
      <c r="D206" s="12"/>
      <c r="E206" s="109" t="s">
        <v>223</v>
      </c>
      <c r="F206" s="994"/>
      <c r="G206" s="738">
        <v>3</v>
      </c>
      <c r="H206" s="19">
        <f>G206*M206/100</f>
        <v>0.72599999999999998</v>
      </c>
      <c r="I206" s="13">
        <f>G206*N206/100</f>
        <v>0.73499999999999999</v>
      </c>
      <c r="J206" s="13">
        <f>G206*O206/100</f>
        <v>1.7999999999999999E-2</v>
      </c>
      <c r="K206" s="14">
        <f>G206*P206/100</f>
        <v>9.51</v>
      </c>
      <c r="L206" s="1"/>
      <c r="M206" s="15">
        <v>24.2</v>
      </c>
      <c r="N206" s="15">
        <v>24.5</v>
      </c>
      <c r="O206" s="691">
        <v>0.6</v>
      </c>
      <c r="P206" s="20">
        <v>317</v>
      </c>
      <c r="Q206" s="264"/>
      <c r="R206" s="264"/>
      <c r="S206" s="264"/>
      <c r="T206" s="264"/>
      <c r="U206" s="264"/>
      <c r="V206" s="264"/>
      <c r="W206" s="264"/>
      <c r="X206" s="264"/>
      <c r="Y206" s="264"/>
      <c r="Z206" s="264"/>
      <c r="AA206" s="264"/>
      <c r="AB206" s="264"/>
      <c r="AC206" s="264"/>
      <c r="AD206" s="264"/>
      <c r="AE206" s="264"/>
      <c r="AF206" s="264"/>
      <c r="AG206" s="264"/>
      <c r="AH206" s="264"/>
      <c r="AI206" s="264"/>
      <c r="AJ206" s="264"/>
      <c r="AK206" s="264"/>
      <c r="AL206" s="78"/>
    </row>
    <row r="207" spans="1:38" s="50" customFormat="1" x14ac:dyDescent="0.25">
      <c r="B207" s="135"/>
      <c r="C207" s="51"/>
      <c r="D207" s="158"/>
      <c r="E207" s="188" t="s">
        <v>21</v>
      </c>
      <c r="F207" s="1063"/>
      <c r="G207" s="1054"/>
      <c r="H207" s="22">
        <f>SUM(H193:H206)</f>
        <v>10.0032</v>
      </c>
      <c r="I207" s="22">
        <f t="shared" ref="I207:L207" si="73">SUM(I193:I206)</f>
        <v>9.8271999999999977</v>
      </c>
      <c r="J207" s="22">
        <f t="shared" si="73"/>
        <v>8.1158000000000019</v>
      </c>
      <c r="K207" s="22">
        <f t="shared" si="73"/>
        <v>158.74299999999997</v>
      </c>
      <c r="L207" s="22">
        <f t="shared" si="73"/>
        <v>0</v>
      </c>
      <c r="O207" s="171"/>
      <c r="Q207" s="264"/>
      <c r="R207" s="264"/>
      <c r="S207" s="264"/>
      <c r="T207" s="264"/>
      <c r="U207" s="264"/>
      <c r="V207" s="264"/>
      <c r="W207" s="264"/>
      <c r="X207" s="264"/>
      <c r="Y207" s="264"/>
      <c r="Z207" s="264"/>
      <c r="AA207" s="264"/>
      <c r="AB207" s="264"/>
      <c r="AC207" s="264"/>
      <c r="AD207" s="264"/>
      <c r="AE207" s="264"/>
      <c r="AF207" s="264"/>
      <c r="AG207" s="264"/>
      <c r="AH207" s="311"/>
      <c r="AI207" s="311"/>
      <c r="AJ207" s="311"/>
      <c r="AK207" s="311"/>
      <c r="AL207" s="159"/>
    </row>
    <row r="208" spans="1:38" ht="21" customHeight="1" x14ac:dyDescent="0.25">
      <c r="A208" s="17"/>
      <c r="B208" s="39" t="s">
        <v>976</v>
      </c>
      <c r="C208" s="281" t="s">
        <v>977</v>
      </c>
      <c r="D208" s="273">
        <v>50</v>
      </c>
      <c r="E208" s="109" t="s">
        <v>395</v>
      </c>
      <c r="F208" s="740">
        <f>G208*100/80</f>
        <v>27.5</v>
      </c>
      <c r="G208" s="736">
        <v>22</v>
      </c>
      <c r="H208" s="19">
        <f>G208*M208/100</f>
        <v>0.22</v>
      </c>
      <c r="I208" s="13">
        <f>G208*N208/100</f>
        <v>2.2000000000000002E-2</v>
      </c>
      <c r="J208" s="13">
        <f>G208*O208/100</f>
        <v>1.8919999999999999</v>
      </c>
      <c r="K208" s="14">
        <f>G208*P208/100</f>
        <v>7.48</v>
      </c>
      <c r="L208" s="1"/>
      <c r="M208" s="15">
        <v>1</v>
      </c>
      <c r="N208" s="15">
        <v>0.1</v>
      </c>
      <c r="O208" s="691">
        <v>8.6</v>
      </c>
      <c r="P208" s="20">
        <v>34</v>
      </c>
    </row>
    <row r="209" spans="1:38" s="18" customFormat="1" ht="15.75" x14ac:dyDescent="0.25">
      <c r="B209" s="10"/>
      <c r="C209" s="17"/>
      <c r="D209" s="12"/>
      <c r="E209" s="62" t="s">
        <v>20</v>
      </c>
      <c r="F209" s="730"/>
      <c r="G209" s="736">
        <v>1</v>
      </c>
      <c r="H209" s="19">
        <f>G209*M209/100</f>
        <v>5.0000000000000001E-3</v>
      </c>
      <c r="I209" s="13">
        <f>G209*N209/100</f>
        <v>0.82499999999999996</v>
      </c>
      <c r="J209" s="13">
        <f>G209*O209/100</f>
        <v>6.0000000000000001E-3</v>
      </c>
      <c r="K209" s="14">
        <f>G209*P209/100</f>
        <v>7.34</v>
      </c>
      <c r="L209" s="1"/>
      <c r="M209" s="15">
        <v>0.5</v>
      </c>
      <c r="N209" s="15">
        <v>82.5</v>
      </c>
      <c r="O209" s="691">
        <v>0.6</v>
      </c>
      <c r="P209" s="20">
        <v>734</v>
      </c>
      <c r="Q209" s="264"/>
      <c r="R209" s="264"/>
      <c r="S209" s="264"/>
      <c r="T209" s="264"/>
      <c r="U209" s="264"/>
      <c r="V209" s="264"/>
      <c r="W209" s="264"/>
      <c r="X209" s="264"/>
      <c r="Y209" s="264"/>
      <c r="Z209" s="264"/>
      <c r="AA209" s="264"/>
      <c r="AB209" s="264"/>
      <c r="AC209" s="264"/>
      <c r="AD209" s="264"/>
      <c r="AE209" s="264"/>
      <c r="AF209" s="264"/>
      <c r="AG209" s="264"/>
      <c r="AH209" s="264"/>
      <c r="AI209" s="264"/>
      <c r="AJ209" s="264"/>
      <c r="AK209" s="264"/>
      <c r="AL209" s="78"/>
    </row>
    <row r="210" spans="1:38" s="18" customFormat="1" ht="15.75" x14ac:dyDescent="0.25">
      <c r="A210" s="17"/>
      <c r="B210" s="17"/>
      <c r="C210" s="17"/>
      <c r="D210" s="103"/>
      <c r="E210" s="62" t="s">
        <v>90</v>
      </c>
      <c r="F210" s="733"/>
      <c r="G210" s="736">
        <v>3.5</v>
      </c>
      <c r="H210" s="19">
        <f>G210*M210/100</f>
        <v>8.7499999999999994E-2</v>
      </c>
      <c r="I210" s="13">
        <f>G210*N210/100</f>
        <v>1.2250000000000001</v>
      </c>
      <c r="J210" s="13">
        <f>G210*O210/100</f>
        <v>0.105</v>
      </c>
      <c r="K210" s="14">
        <f>G210*P210/100</f>
        <v>11.795</v>
      </c>
      <c r="L210" s="1"/>
      <c r="M210" s="15">
        <v>2.5</v>
      </c>
      <c r="N210" s="15">
        <v>35</v>
      </c>
      <c r="O210" s="691">
        <v>3</v>
      </c>
      <c r="P210" s="20">
        <v>337</v>
      </c>
      <c r="Q210" s="264"/>
      <c r="R210" s="264"/>
      <c r="S210" s="264"/>
      <c r="T210" s="264"/>
      <c r="U210" s="264"/>
      <c r="V210" s="264"/>
      <c r="W210" s="264"/>
      <c r="X210" s="264"/>
      <c r="Y210" s="264"/>
      <c r="Z210" s="264"/>
      <c r="AA210" s="264"/>
      <c r="AB210" s="264"/>
      <c r="AC210" s="264"/>
      <c r="AD210" s="264"/>
      <c r="AE210" s="264"/>
      <c r="AF210" s="264"/>
      <c r="AG210" s="264"/>
      <c r="AH210" s="264"/>
      <c r="AI210" s="264"/>
      <c r="AJ210" s="264"/>
      <c r="AK210" s="264"/>
      <c r="AL210" s="78"/>
    </row>
    <row r="211" spans="1:38" ht="17.25" customHeight="1" x14ac:dyDescent="0.25">
      <c r="A211" s="17"/>
      <c r="B211" s="17"/>
      <c r="C211" s="17"/>
      <c r="D211" s="44"/>
      <c r="E211" s="109" t="s">
        <v>80</v>
      </c>
      <c r="F211" s="740"/>
      <c r="G211" s="736">
        <v>7.0000000000000007E-2</v>
      </c>
      <c r="H211" s="19"/>
      <c r="I211" s="13"/>
      <c r="J211" s="13"/>
      <c r="K211" s="14"/>
      <c r="L211" s="1"/>
      <c r="M211" s="15"/>
      <c r="N211" s="15"/>
      <c r="O211" s="691"/>
      <c r="P211" s="15"/>
    </row>
    <row r="212" spans="1:38" s="305" customFormat="1" x14ac:dyDescent="0.25">
      <c r="A212" s="51"/>
      <c r="B212" s="51"/>
      <c r="C212" s="51"/>
      <c r="D212" s="51"/>
      <c r="E212" s="196" t="s">
        <v>21</v>
      </c>
      <c r="F212" s="1055"/>
      <c r="G212" s="1054"/>
      <c r="H212" s="22">
        <f>SUM(H208:H211)</f>
        <v>0.3125</v>
      </c>
      <c r="I212" s="22">
        <f t="shared" ref="I212:K212" si="74">SUM(I208:I211)</f>
        <v>2.0720000000000001</v>
      </c>
      <c r="J212" s="22">
        <f t="shared" si="74"/>
        <v>2.0030000000000001</v>
      </c>
      <c r="K212" s="22">
        <f t="shared" si="74"/>
        <v>26.615000000000002</v>
      </c>
      <c r="L212" s="50"/>
      <c r="M212" s="83"/>
      <c r="N212" s="83"/>
      <c r="O212" s="692"/>
      <c r="P212" s="83"/>
      <c r="Q212" s="264"/>
      <c r="R212" s="264"/>
      <c r="S212" s="264"/>
      <c r="T212" s="264"/>
      <c r="U212" s="264"/>
      <c r="V212" s="264"/>
      <c r="W212" s="264"/>
      <c r="X212" s="264"/>
      <c r="Y212" s="264"/>
      <c r="Z212" s="264"/>
      <c r="AA212" s="264"/>
      <c r="AB212" s="264"/>
      <c r="AC212" s="264"/>
      <c r="AD212" s="264"/>
      <c r="AE212" s="264"/>
      <c r="AF212" s="264"/>
      <c r="AG212" s="264"/>
      <c r="AH212" s="311"/>
      <c r="AI212" s="311"/>
      <c r="AJ212" s="311"/>
      <c r="AK212" s="311"/>
    </row>
    <row r="213" spans="1:38" s="18" customFormat="1" ht="15.75" customHeight="1" x14ac:dyDescent="0.25">
      <c r="B213" s="10" t="s">
        <v>639</v>
      </c>
      <c r="C213" s="1244" t="s">
        <v>975</v>
      </c>
      <c r="D213" s="12" t="s">
        <v>1091</v>
      </c>
      <c r="E213" s="109" t="s">
        <v>67</v>
      </c>
      <c r="F213" s="996">
        <f>G213*100/60</f>
        <v>100</v>
      </c>
      <c r="G213" s="736">
        <v>60</v>
      </c>
      <c r="H213" s="19">
        <f>G213*M213/100</f>
        <v>0.78</v>
      </c>
      <c r="I213" s="13">
        <f>G213*N213/100</f>
        <v>0.18</v>
      </c>
      <c r="J213" s="13">
        <f>G213*O213/100</f>
        <v>11.4</v>
      </c>
      <c r="K213" s="14">
        <f>G213*P213/100</f>
        <v>49.2</v>
      </c>
      <c r="L213" s="1"/>
      <c r="M213" s="15">
        <v>1.3</v>
      </c>
      <c r="N213" s="15">
        <v>0.3</v>
      </c>
      <c r="O213" s="691">
        <v>19</v>
      </c>
      <c r="P213" s="20">
        <v>82</v>
      </c>
      <c r="Q213" s="264"/>
      <c r="R213" s="264"/>
      <c r="S213" s="264"/>
      <c r="T213" s="264"/>
      <c r="U213" s="264"/>
      <c r="V213" s="264"/>
      <c r="W213" s="264"/>
      <c r="X213" s="264"/>
      <c r="Y213" s="264"/>
      <c r="Z213" s="264"/>
      <c r="AA213" s="264"/>
      <c r="AB213" s="264"/>
      <c r="AC213" s="264"/>
      <c r="AD213" s="264"/>
      <c r="AE213" s="264"/>
      <c r="AF213" s="264"/>
      <c r="AG213" s="264"/>
      <c r="AH213" s="264"/>
      <c r="AI213" s="264"/>
      <c r="AJ213" s="264"/>
      <c r="AK213" s="264"/>
      <c r="AL213" s="78"/>
    </row>
    <row r="214" spans="1:38" s="18" customFormat="1" ht="15.75" x14ac:dyDescent="0.25">
      <c r="B214" s="10"/>
      <c r="C214" s="1261"/>
      <c r="D214" s="12"/>
      <c r="E214" s="109" t="s">
        <v>111</v>
      </c>
      <c r="F214" s="735">
        <f>G214*100/45</f>
        <v>11.111111111111111</v>
      </c>
      <c r="G214" s="736">
        <v>5</v>
      </c>
      <c r="H214" s="19">
        <f>G214*M214/100</f>
        <v>0.02</v>
      </c>
      <c r="I214" s="13">
        <f>G214*N214/100</f>
        <v>0</v>
      </c>
      <c r="J214" s="13">
        <f>G214*O214/100</f>
        <v>0.43</v>
      </c>
      <c r="K214" s="14">
        <f>G214*P214/100</f>
        <v>1.85</v>
      </c>
      <c r="L214" s="1"/>
      <c r="M214" s="15">
        <v>0.4</v>
      </c>
      <c r="N214" s="15">
        <v>0</v>
      </c>
      <c r="O214" s="691">
        <v>8.6</v>
      </c>
      <c r="P214" s="20">
        <v>37</v>
      </c>
      <c r="Q214" s="264"/>
      <c r="R214" s="264"/>
      <c r="S214" s="264"/>
      <c r="T214" s="264"/>
      <c r="U214" s="264"/>
      <c r="V214" s="264"/>
      <c r="W214" s="264"/>
      <c r="X214" s="264"/>
      <c r="Y214" s="264"/>
      <c r="Z214" s="264"/>
      <c r="AA214" s="264"/>
      <c r="AB214" s="264"/>
      <c r="AC214" s="264"/>
      <c r="AD214" s="264"/>
      <c r="AE214" s="264"/>
      <c r="AF214" s="264"/>
      <c r="AG214" s="264"/>
      <c r="AH214" s="264"/>
      <c r="AI214" s="264"/>
      <c r="AJ214" s="264"/>
      <c r="AK214" s="264"/>
      <c r="AL214" s="78"/>
    </row>
    <row r="215" spans="1:38" s="18" customFormat="1" ht="15.75" x14ac:dyDescent="0.25">
      <c r="B215" s="10"/>
      <c r="C215" s="1261"/>
      <c r="D215" s="12"/>
      <c r="E215" s="109" t="s">
        <v>36</v>
      </c>
      <c r="F215" s="994"/>
      <c r="G215" s="736">
        <v>6</v>
      </c>
      <c r="H215" s="19">
        <f>G215*M215/100</f>
        <v>0</v>
      </c>
      <c r="I215" s="13">
        <f>G215*N215/100</f>
        <v>0</v>
      </c>
      <c r="J215" s="13">
        <f>G215*O215/100</f>
        <v>5.9940000000000007</v>
      </c>
      <c r="K215" s="14">
        <f>G215*P215/100</f>
        <v>24.36</v>
      </c>
      <c r="L215" s="1"/>
      <c r="M215" s="15">
        <v>0</v>
      </c>
      <c r="N215" s="15">
        <v>0</v>
      </c>
      <c r="O215" s="691">
        <v>99.9</v>
      </c>
      <c r="P215" s="15">
        <v>406</v>
      </c>
      <c r="Q215" s="264"/>
      <c r="R215" s="264"/>
      <c r="S215" s="264"/>
      <c r="T215" s="264"/>
      <c r="U215" s="264"/>
      <c r="V215" s="264"/>
      <c r="W215" s="264"/>
      <c r="X215" s="264"/>
      <c r="Y215" s="264"/>
      <c r="Z215" s="264"/>
      <c r="AA215" s="264"/>
      <c r="AB215" s="264"/>
      <c r="AC215" s="264"/>
      <c r="AD215" s="264"/>
      <c r="AE215" s="264"/>
      <c r="AF215" s="264"/>
      <c r="AG215" s="264"/>
      <c r="AH215" s="264"/>
      <c r="AI215" s="264"/>
      <c r="AJ215" s="264"/>
      <c r="AK215" s="264"/>
      <c r="AL215" s="78"/>
    </row>
    <row r="216" spans="1:38" s="18" customFormat="1" ht="18" customHeight="1" x14ac:dyDescent="0.25">
      <c r="B216" s="10"/>
      <c r="C216" s="1245"/>
      <c r="D216" s="12"/>
      <c r="E216" s="109" t="s">
        <v>20</v>
      </c>
      <c r="F216" s="994"/>
      <c r="G216" s="736">
        <v>2</v>
      </c>
      <c r="H216" s="19">
        <f>G216*M216/100</f>
        <v>0.01</v>
      </c>
      <c r="I216" s="13">
        <f>G216*N216/100</f>
        <v>1.65</v>
      </c>
      <c r="J216" s="13">
        <f>G216*O216/100</f>
        <v>1.2E-2</v>
      </c>
      <c r="K216" s="14">
        <f>G216*P216/100</f>
        <v>14.68</v>
      </c>
      <c r="L216" s="1"/>
      <c r="M216" s="15">
        <v>0.5</v>
      </c>
      <c r="N216" s="15">
        <v>82.5</v>
      </c>
      <c r="O216" s="691">
        <v>0.6</v>
      </c>
      <c r="P216" s="20">
        <v>734</v>
      </c>
      <c r="Q216" s="264"/>
      <c r="R216" s="264"/>
      <c r="S216" s="264"/>
      <c r="T216" s="264"/>
      <c r="U216" s="264"/>
      <c r="V216" s="264"/>
      <c r="W216" s="264"/>
      <c r="X216" s="264"/>
      <c r="Y216" s="264"/>
      <c r="Z216" s="264"/>
      <c r="AA216" s="264"/>
      <c r="AB216" s="264"/>
      <c r="AC216" s="264"/>
      <c r="AD216" s="264"/>
      <c r="AE216" s="264"/>
      <c r="AF216" s="264"/>
      <c r="AG216" s="264"/>
      <c r="AH216" s="264"/>
      <c r="AI216" s="264"/>
      <c r="AJ216" s="264"/>
      <c r="AK216" s="264"/>
      <c r="AL216" s="78"/>
    </row>
    <row r="217" spans="1:38" s="18" customFormat="1" ht="18.75" customHeight="1" x14ac:dyDescent="0.25">
      <c r="B217" s="10"/>
      <c r="C217" s="17"/>
      <c r="D217" s="12"/>
      <c r="E217" s="109" t="s">
        <v>640</v>
      </c>
      <c r="F217" s="994"/>
      <c r="G217" s="736">
        <v>10</v>
      </c>
      <c r="H217" s="19">
        <f>G217*M217/100</f>
        <v>0.02</v>
      </c>
      <c r="I217" s="13">
        <f>G217*N217/100</f>
        <v>0.01</v>
      </c>
      <c r="J217" s="13">
        <f>G217*O217/100</f>
        <v>5.9</v>
      </c>
      <c r="K217" s="14">
        <f>G217*P217/100</f>
        <v>24.1</v>
      </c>
      <c r="L217" s="1"/>
      <c r="M217" s="58">
        <v>0.2</v>
      </c>
      <c r="N217" s="58">
        <v>0.1</v>
      </c>
      <c r="O217" s="695">
        <v>59</v>
      </c>
      <c r="P217" s="58">
        <v>241</v>
      </c>
      <c r="Q217" s="264"/>
      <c r="R217" s="264"/>
      <c r="S217" s="264"/>
      <c r="T217" s="264"/>
      <c r="U217" s="264"/>
      <c r="V217" s="264"/>
      <c r="W217" s="264"/>
      <c r="X217" s="264"/>
      <c r="Y217" s="264"/>
      <c r="Z217" s="264"/>
      <c r="AA217" s="264"/>
      <c r="AB217" s="264"/>
      <c r="AC217" s="264"/>
      <c r="AD217" s="264"/>
      <c r="AE217" s="264"/>
      <c r="AF217" s="264"/>
      <c r="AG217" s="264"/>
      <c r="AH217" s="264"/>
      <c r="AI217" s="264"/>
      <c r="AJ217" s="264"/>
      <c r="AK217" s="264"/>
      <c r="AL217" s="78"/>
    </row>
    <row r="218" spans="1:38" s="50" customFormat="1" x14ac:dyDescent="0.25">
      <c r="B218" s="135"/>
      <c r="C218" s="51"/>
      <c r="D218" s="135"/>
      <c r="E218" s="119" t="s">
        <v>21</v>
      </c>
      <c r="F218" s="316"/>
      <c r="G218" s="316"/>
      <c r="H218" s="22">
        <f>SUM(H213:H217)</f>
        <v>0.83000000000000007</v>
      </c>
      <c r="I218" s="22">
        <f>SUM(I213:I217)</f>
        <v>1.8399999999999999</v>
      </c>
      <c r="J218" s="22">
        <f>SUM(J213:J217)</f>
        <v>23.736000000000004</v>
      </c>
      <c r="K218" s="22">
        <f>SUM(K213:K217)</f>
        <v>114.19</v>
      </c>
      <c r="O218" s="171"/>
      <c r="Q218" s="264"/>
      <c r="R218" s="264"/>
      <c r="S218" s="264"/>
      <c r="T218" s="264"/>
      <c r="U218" s="264"/>
      <c r="V218" s="264"/>
      <c r="W218" s="264"/>
      <c r="X218" s="264"/>
      <c r="Y218" s="264"/>
      <c r="Z218" s="264"/>
      <c r="AA218" s="264"/>
      <c r="AB218" s="264"/>
      <c r="AC218" s="264"/>
      <c r="AD218" s="264"/>
      <c r="AE218" s="264"/>
      <c r="AF218" s="264"/>
      <c r="AG218" s="264"/>
      <c r="AH218" s="311"/>
      <c r="AI218" s="311"/>
      <c r="AJ218" s="311"/>
      <c r="AK218" s="311"/>
      <c r="AL218" s="159"/>
    </row>
    <row r="219" spans="1:38" s="31" customFormat="1" ht="27" customHeight="1" x14ac:dyDescent="0.25">
      <c r="B219" s="261" t="s">
        <v>899</v>
      </c>
      <c r="C219" s="1262" t="s">
        <v>185</v>
      </c>
      <c r="D219" s="262">
        <v>100</v>
      </c>
      <c r="E219" s="242" t="s">
        <v>186</v>
      </c>
      <c r="F219" s="982"/>
      <c r="G219" s="982">
        <v>10</v>
      </c>
      <c r="H219" s="178">
        <f>G219*M219/100</f>
        <v>0.05</v>
      </c>
      <c r="I219" s="178">
        <f>G219*N219/100</f>
        <v>0.05</v>
      </c>
      <c r="J219" s="178">
        <f>G219*O219/100</f>
        <v>1.1000000000000001</v>
      </c>
      <c r="K219" s="178">
        <f>G219*P219/100</f>
        <v>5.0999999999999996</v>
      </c>
      <c r="L219" s="780"/>
      <c r="M219" s="180">
        <v>0.5</v>
      </c>
      <c r="N219" s="180">
        <v>0.5</v>
      </c>
      <c r="O219" s="712">
        <v>11</v>
      </c>
      <c r="P219" s="37">
        <v>51</v>
      </c>
      <c r="Q219" s="264"/>
      <c r="R219" s="264"/>
      <c r="S219" s="264"/>
      <c r="T219" s="264"/>
      <c r="U219" s="264"/>
      <c r="V219" s="264"/>
      <c r="W219" s="264"/>
      <c r="X219" s="264"/>
      <c r="Y219" s="264"/>
      <c r="Z219" s="264"/>
      <c r="AA219" s="264"/>
      <c r="AB219" s="264"/>
      <c r="AC219" s="264"/>
      <c r="AD219" s="264"/>
      <c r="AE219" s="264"/>
      <c r="AF219" s="264"/>
      <c r="AG219" s="264"/>
      <c r="AH219" s="264"/>
      <c r="AI219" s="264"/>
      <c r="AJ219" s="264"/>
      <c r="AK219" s="264"/>
      <c r="AL219" s="168"/>
    </row>
    <row r="220" spans="1:38" s="18" customFormat="1" x14ac:dyDescent="0.25">
      <c r="B220" s="122"/>
      <c r="C220" s="1262"/>
      <c r="D220" s="122"/>
      <c r="E220" s="125" t="s">
        <v>18</v>
      </c>
      <c r="F220" s="982"/>
      <c r="G220" s="738">
        <v>90</v>
      </c>
      <c r="H220" s="13">
        <f>G220*M220/100</f>
        <v>0</v>
      </c>
      <c r="I220" s="13">
        <f>G220*N220/100</f>
        <v>0</v>
      </c>
      <c r="J220" s="13">
        <f>G220*O220/100</f>
        <v>0</v>
      </c>
      <c r="K220" s="13">
        <f>G220*P220/100</f>
        <v>0</v>
      </c>
      <c r="L220" s="1"/>
      <c r="M220" s="15"/>
      <c r="N220" s="15"/>
      <c r="O220" s="691"/>
      <c r="P220" s="15"/>
      <c r="Q220" s="264"/>
      <c r="R220" s="264"/>
      <c r="S220" s="264"/>
      <c r="T220" s="264"/>
      <c r="U220" s="264"/>
      <c r="V220" s="264"/>
      <c r="W220" s="264"/>
      <c r="X220" s="264"/>
      <c r="Y220" s="264"/>
      <c r="Z220" s="264"/>
      <c r="AA220" s="264"/>
      <c r="AB220" s="264"/>
      <c r="AC220" s="264"/>
      <c r="AD220" s="264"/>
      <c r="AE220" s="264"/>
      <c r="AF220" s="264"/>
      <c r="AG220" s="264"/>
      <c r="AH220" s="264"/>
      <c r="AI220" s="264"/>
      <c r="AJ220" s="264"/>
      <c r="AK220" s="264"/>
      <c r="AL220" s="78"/>
    </row>
    <row r="221" spans="1:38" s="50" customFormat="1" x14ac:dyDescent="0.25">
      <c r="B221" s="305"/>
      <c r="C221" s="305"/>
      <c r="D221" s="305"/>
      <c r="E221" s="188" t="s">
        <v>21</v>
      </c>
      <c r="F221" s="316"/>
      <c r="G221" s="316"/>
      <c r="H221" s="22">
        <f t="shared" ref="H221:K221" si="75">SUM(H219:H220)</f>
        <v>0.05</v>
      </c>
      <c r="I221" s="22">
        <f t="shared" si="75"/>
        <v>0.05</v>
      </c>
      <c r="J221" s="22">
        <f t="shared" si="75"/>
        <v>1.1000000000000001</v>
      </c>
      <c r="K221" s="22">
        <f t="shared" si="75"/>
        <v>5.0999999999999996</v>
      </c>
      <c r="M221" s="83"/>
      <c r="N221" s="83"/>
      <c r="O221" s="692"/>
      <c r="P221" s="83"/>
      <c r="Q221" s="264"/>
      <c r="R221" s="264"/>
      <c r="S221" s="264"/>
      <c r="T221" s="264"/>
      <c r="U221" s="264"/>
      <c r="V221" s="264"/>
      <c r="W221" s="264"/>
      <c r="X221" s="264"/>
      <c r="Y221" s="264"/>
      <c r="Z221" s="264"/>
      <c r="AA221" s="264"/>
      <c r="AB221" s="264"/>
      <c r="AC221" s="264"/>
      <c r="AD221" s="264"/>
      <c r="AE221" s="264"/>
      <c r="AF221" s="264"/>
      <c r="AG221" s="264"/>
      <c r="AH221" s="311"/>
      <c r="AI221" s="311"/>
      <c r="AJ221" s="311"/>
      <c r="AK221" s="311"/>
      <c r="AL221" s="159"/>
    </row>
    <row r="222" spans="1:38" s="27" customFormat="1" x14ac:dyDescent="0.25">
      <c r="B222" s="72"/>
      <c r="C222" s="71"/>
      <c r="D222" s="72"/>
      <c r="E222" s="73" t="s">
        <v>100</v>
      </c>
      <c r="F222" s="334"/>
      <c r="G222" s="334"/>
      <c r="H222" s="74">
        <f>H207+H212+H218+H221</f>
        <v>11.1957</v>
      </c>
      <c r="I222" s="74">
        <f>I207+I212+I218+I221</f>
        <v>13.789199999999997</v>
      </c>
      <c r="J222" s="74">
        <f>J207+J212+J218+J221</f>
        <v>34.954800000000006</v>
      </c>
      <c r="K222" s="74">
        <f>K207+K212+K218+K221</f>
        <v>304.64800000000002</v>
      </c>
      <c r="O222" s="689"/>
      <c r="Q222" s="264"/>
      <c r="R222" s="264"/>
      <c r="S222" s="264"/>
      <c r="T222" s="264"/>
      <c r="U222" s="264"/>
      <c r="V222" s="264"/>
      <c r="W222" s="264"/>
      <c r="X222" s="264"/>
      <c r="Y222" s="264"/>
      <c r="Z222" s="264"/>
      <c r="AA222" s="264"/>
      <c r="AB222" s="264"/>
      <c r="AC222" s="264"/>
      <c r="AD222" s="264"/>
      <c r="AE222" s="264"/>
      <c r="AF222" s="264"/>
      <c r="AG222" s="264"/>
      <c r="AH222" s="707"/>
      <c r="AI222" s="707"/>
      <c r="AJ222" s="707"/>
      <c r="AK222" s="707"/>
      <c r="AL222" s="701"/>
    </row>
    <row r="223" spans="1:38" s="27" customFormat="1" x14ac:dyDescent="0.25">
      <c r="A223" s="1236" t="s">
        <v>112</v>
      </c>
      <c r="B223" s="1237"/>
      <c r="C223" s="71"/>
      <c r="D223" s="72"/>
      <c r="E223" s="73"/>
      <c r="F223" s="1022"/>
      <c r="G223" s="1022"/>
      <c r="H223" s="74"/>
      <c r="I223" s="74"/>
      <c r="J223" s="74"/>
      <c r="K223" s="74"/>
      <c r="O223" s="689"/>
      <c r="Q223" s="264"/>
      <c r="R223" s="264"/>
      <c r="S223" s="264"/>
      <c r="T223" s="264"/>
      <c r="U223" s="264"/>
      <c r="V223" s="264"/>
      <c r="W223" s="264"/>
      <c r="X223" s="264"/>
      <c r="Y223" s="264"/>
      <c r="Z223" s="264"/>
      <c r="AA223" s="264"/>
      <c r="AB223" s="264"/>
      <c r="AC223" s="264"/>
      <c r="AD223" s="264"/>
      <c r="AE223" s="264"/>
      <c r="AF223" s="264"/>
      <c r="AG223" s="264"/>
      <c r="AH223" s="707"/>
      <c r="AI223" s="707"/>
      <c r="AJ223" s="707"/>
      <c r="AK223" s="707"/>
      <c r="AL223" s="701"/>
    </row>
    <row r="224" spans="1:38" s="96" customFormat="1" ht="25.5" customHeight="1" x14ac:dyDescent="0.25">
      <c r="A224" s="112"/>
      <c r="B224" s="10" t="s">
        <v>970</v>
      </c>
      <c r="C224" s="1252" t="s">
        <v>974</v>
      </c>
      <c r="D224" s="263" t="s">
        <v>1088</v>
      </c>
      <c r="E224" s="109" t="s">
        <v>31</v>
      </c>
      <c r="F224" s="735">
        <f>G224*100/98</f>
        <v>25.510204081632654</v>
      </c>
      <c r="G224" s="736">
        <v>25</v>
      </c>
      <c r="H224" s="19">
        <f t="shared" ref="H224:H229" si="76">G224*M224/100</f>
        <v>4.1749999999999998</v>
      </c>
      <c r="I224" s="13">
        <f t="shared" ref="I224:I229" si="77">G224*N224/100</f>
        <v>2.2999999999999998</v>
      </c>
      <c r="J224" s="13">
        <f t="shared" ref="J224:J229" si="78">G224*O224/100</f>
        <v>0.5</v>
      </c>
      <c r="K224" s="14">
        <f t="shared" ref="K224:K229" si="79">G224*P224/100</f>
        <v>39.75</v>
      </c>
      <c r="L224" s="1"/>
      <c r="M224" s="15">
        <v>16.7</v>
      </c>
      <c r="N224" s="15">
        <v>9.1999999999999993</v>
      </c>
      <c r="O224" s="691">
        <v>2</v>
      </c>
      <c r="P224" s="20">
        <v>159</v>
      </c>
      <c r="Q224" s="264"/>
      <c r="R224" s="264"/>
      <c r="S224" s="264"/>
      <c r="T224" s="264"/>
      <c r="U224" s="264"/>
      <c r="V224" s="264"/>
      <c r="W224" s="264"/>
      <c r="X224" s="264"/>
      <c r="Y224" s="264"/>
      <c r="Z224" s="264"/>
      <c r="AA224" s="264"/>
      <c r="AB224" s="264"/>
      <c r="AC224" s="264"/>
      <c r="AD224" s="264"/>
      <c r="AE224" s="264"/>
      <c r="AF224" s="264"/>
      <c r="AG224" s="264"/>
      <c r="AH224" s="264"/>
      <c r="AI224" s="264"/>
      <c r="AJ224" s="264"/>
      <c r="AK224" s="264"/>
      <c r="AL224" s="114"/>
    </row>
    <row r="225" spans="1:38" s="18" customFormat="1" ht="15.75" customHeight="1" x14ac:dyDescent="0.25">
      <c r="C225" s="1253"/>
      <c r="D225" s="61"/>
      <c r="E225" s="109" t="s">
        <v>120</v>
      </c>
      <c r="F225" s="749"/>
      <c r="G225" s="736">
        <v>6</v>
      </c>
      <c r="H225" s="19">
        <f t="shared" si="76"/>
        <v>0.75599999999999989</v>
      </c>
      <c r="I225" s="13">
        <f t="shared" si="77"/>
        <v>0.59400000000000008</v>
      </c>
      <c r="J225" s="13">
        <f t="shared" si="78"/>
        <v>4.8000000000000008E-2</v>
      </c>
      <c r="K225" s="14">
        <f t="shared" si="79"/>
        <v>8.52</v>
      </c>
      <c r="L225" s="1"/>
      <c r="M225" s="15">
        <v>12.6</v>
      </c>
      <c r="N225" s="15">
        <v>9.9</v>
      </c>
      <c r="O225" s="691">
        <v>0.8</v>
      </c>
      <c r="P225" s="15">
        <v>142</v>
      </c>
      <c r="Q225" s="264"/>
      <c r="R225" s="264"/>
      <c r="S225" s="264"/>
      <c r="T225" s="264"/>
      <c r="U225" s="264"/>
      <c r="V225" s="264"/>
      <c r="W225" s="264"/>
      <c r="X225" s="264"/>
      <c r="Y225" s="264"/>
      <c r="Z225" s="264"/>
      <c r="AA225" s="264"/>
      <c r="AB225" s="264"/>
      <c r="AC225" s="264"/>
      <c r="AD225" s="264"/>
      <c r="AE225" s="264"/>
      <c r="AF225" s="264"/>
      <c r="AG225" s="264"/>
      <c r="AH225" s="264"/>
      <c r="AI225" s="264"/>
      <c r="AJ225" s="264"/>
      <c r="AK225" s="264"/>
      <c r="AL225" s="78"/>
    </row>
    <row r="226" spans="1:38" s="18" customFormat="1" ht="15" customHeight="1" x14ac:dyDescent="0.25">
      <c r="B226" s="10"/>
      <c r="C226" s="1254"/>
      <c r="D226" s="12"/>
      <c r="E226" s="109" t="s">
        <v>968</v>
      </c>
      <c r="F226" s="749"/>
      <c r="G226" s="736">
        <v>0.6</v>
      </c>
      <c r="H226" s="19">
        <f t="shared" si="76"/>
        <v>0.10619999999999999</v>
      </c>
      <c r="I226" s="13">
        <f t="shared" si="77"/>
        <v>0.29820000000000002</v>
      </c>
      <c r="J226" s="13">
        <f t="shared" si="78"/>
        <v>0.14099999999999999</v>
      </c>
      <c r="K226" s="14">
        <f t="shared" si="79"/>
        <v>3.4079999999999999</v>
      </c>
      <c r="L226" s="1"/>
      <c r="M226" s="15">
        <v>17.7</v>
      </c>
      <c r="N226" s="15">
        <v>49.7</v>
      </c>
      <c r="O226" s="691">
        <v>23.5</v>
      </c>
      <c r="P226" s="15">
        <v>568</v>
      </c>
      <c r="Q226" s="264"/>
      <c r="R226" s="264"/>
      <c r="S226" s="264"/>
      <c r="T226" s="264"/>
      <c r="U226" s="264"/>
      <c r="V226" s="264"/>
      <c r="W226" s="264"/>
      <c r="X226" s="264"/>
      <c r="Y226" s="264"/>
      <c r="Z226" s="264"/>
      <c r="AA226" s="264"/>
      <c r="AB226" s="264"/>
      <c r="AC226" s="264"/>
      <c r="AD226" s="264"/>
      <c r="AE226" s="264"/>
      <c r="AF226" s="264"/>
      <c r="AG226" s="264"/>
      <c r="AH226" s="264"/>
      <c r="AI226" s="264"/>
      <c r="AJ226" s="264"/>
      <c r="AK226" s="264"/>
      <c r="AL226" s="78"/>
    </row>
    <row r="227" spans="1:38" s="18" customFormat="1" ht="18" customHeight="1" x14ac:dyDescent="0.25">
      <c r="B227" s="10"/>
      <c r="C227" s="105"/>
      <c r="D227" s="12"/>
      <c r="E227" s="109" t="s">
        <v>969</v>
      </c>
      <c r="F227" s="750"/>
      <c r="G227" s="736">
        <v>0.6</v>
      </c>
      <c r="H227" s="19">
        <f t="shared" si="76"/>
        <v>0.11939999999999999</v>
      </c>
      <c r="I227" s="13">
        <f t="shared" si="77"/>
        <v>0.33839999999999998</v>
      </c>
      <c r="J227" s="13">
        <f t="shared" si="78"/>
        <v>0.1026</v>
      </c>
      <c r="K227" s="14">
        <f t="shared" si="79"/>
        <v>3.8580000000000001</v>
      </c>
      <c r="L227" s="1"/>
      <c r="M227" s="15">
        <v>19.899999999999999</v>
      </c>
      <c r="N227" s="15">
        <v>56.4</v>
      </c>
      <c r="O227" s="691">
        <v>17.100000000000001</v>
      </c>
      <c r="P227" s="20">
        <v>643</v>
      </c>
      <c r="Q227" s="264"/>
      <c r="R227" s="264"/>
      <c r="S227" s="264"/>
      <c r="T227" s="264"/>
      <c r="U227" s="264"/>
      <c r="V227" s="264"/>
      <c r="W227" s="264"/>
      <c r="X227" s="264"/>
      <c r="Y227" s="264"/>
      <c r="Z227" s="264"/>
      <c r="AA227" s="264"/>
      <c r="AB227" s="264"/>
      <c r="AC227" s="264"/>
      <c r="AD227" s="264"/>
      <c r="AE227" s="264"/>
      <c r="AF227" s="264"/>
      <c r="AG227" s="264"/>
      <c r="AH227" s="264"/>
      <c r="AI227" s="264"/>
      <c r="AJ227" s="264"/>
      <c r="AK227" s="264"/>
      <c r="AL227" s="78"/>
    </row>
    <row r="228" spans="1:38" s="18" customFormat="1" ht="15.75" x14ac:dyDescent="0.25">
      <c r="A228" s="17"/>
      <c r="B228" s="17"/>
      <c r="C228" s="17"/>
      <c r="D228" s="44"/>
      <c r="E228" s="62" t="s">
        <v>276</v>
      </c>
      <c r="F228" s="733"/>
      <c r="G228" s="736">
        <v>6</v>
      </c>
      <c r="H228" s="19">
        <f t="shared" si="76"/>
        <v>0.57599999999999996</v>
      </c>
      <c r="I228" s="13">
        <f t="shared" si="77"/>
        <v>9.6000000000000016E-2</v>
      </c>
      <c r="J228" s="13">
        <f t="shared" si="78"/>
        <v>4.5420000000000007</v>
      </c>
      <c r="K228" s="13">
        <f t="shared" si="79"/>
        <v>21.18</v>
      </c>
      <c r="L228" s="1"/>
      <c r="M228" s="15">
        <v>9.6</v>
      </c>
      <c r="N228" s="15">
        <v>1.6</v>
      </c>
      <c r="O228" s="691">
        <v>75.7</v>
      </c>
      <c r="P228" s="15">
        <v>353</v>
      </c>
      <c r="Q228" s="264"/>
      <c r="R228" s="264"/>
      <c r="S228" s="264"/>
      <c r="T228" s="264"/>
      <c r="U228" s="264"/>
      <c r="V228" s="264"/>
      <c r="W228" s="264"/>
      <c r="X228" s="264"/>
      <c r="Y228" s="264"/>
      <c r="Z228" s="264"/>
      <c r="AA228" s="264"/>
      <c r="AB228" s="264"/>
      <c r="AC228" s="264"/>
      <c r="AD228" s="264"/>
      <c r="AE228" s="264"/>
      <c r="AF228" s="264"/>
      <c r="AG228" s="264"/>
      <c r="AH228" s="264"/>
      <c r="AI228" s="264"/>
      <c r="AJ228" s="264"/>
      <c r="AK228" s="264"/>
      <c r="AL228" s="78"/>
    </row>
    <row r="229" spans="1:38" s="18" customFormat="1" ht="15.75" x14ac:dyDescent="0.25">
      <c r="A229" s="92"/>
      <c r="D229" s="61"/>
      <c r="E229" s="65" t="s">
        <v>158</v>
      </c>
      <c r="F229" s="730"/>
      <c r="G229" s="736">
        <v>8.3000000000000007</v>
      </c>
      <c r="H229" s="19">
        <f t="shared" si="76"/>
        <v>0.21580000000000002</v>
      </c>
      <c r="I229" s="13">
        <f t="shared" si="77"/>
        <v>2.0750000000000002</v>
      </c>
      <c r="J229" s="13">
        <f t="shared" si="78"/>
        <v>0.22410000000000005</v>
      </c>
      <c r="K229" s="14">
        <f t="shared" si="79"/>
        <v>20.584</v>
      </c>
      <c r="L229" s="1"/>
      <c r="M229" s="15">
        <v>2.6</v>
      </c>
      <c r="N229" s="15">
        <v>25</v>
      </c>
      <c r="O229" s="691">
        <v>2.7</v>
      </c>
      <c r="P229" s="15">
        <v>248</v>
      </c>
      <c r="Q229" s="264"/>
      <c r="R229" s="264"/>
      <c r="S229" s="264"/>
      <c r="T229" s="264"/>
      <c r="U229" s="264"/>
      <c r="V229" s="264"/>
      <c r="W229" s="264"/>
      <c r="X229" s="264"/>
      <c r="Y229" s="264"/>
      <c r="Z229" s="264"/>
      <c r="AA229" s="264"/>
      <c r="AB229" s="264"/>
      <c r="AC229" s="264"/>
      <c r="AD229" s="264"/>
      <c r="AE229" s="264"/>
      <c r="AF229" s="264"/>
      <c r="AG229" s="264"/>
      <c r="AH229" s="264"/>
      <c r="AI229" s="264"/>
      <c r="AJ229" s="264"/>
      <c r="AK229" s="264"/>
      <c r="AL229" s="78"/>
    </row>
    <row r="230" spans="1:38" s="96" customFormat="1" ht="15.75" x14ac:dyDescent="0.25">
      <c r="B230" s="98"/>
      <c r="C230" s="246"/>
      <c r="D230" s="247"/>
      <c r="E230" s="109" t="s">
        <v>80</v>
      </c>
      <c r="F230" s="994"/>
      <c r="G230" s="736">
        <v>0.11</v>
      </c>
      <c r="H230" s="19"/>
      <c r="I230" s="13"/>
      <c r="J230" s="13"/>
      <c r="K230" s="13"/>
      <c r="L230" s="1"/>
      <c r="M230" s="15"/>
      <c r="N230" s="15"/>
      <c r="O230" s="691"/>
      <c r="P230" s="15"/>
      <c r="Q230" s="264"/>
      <c r="R230" s="264"/>
      <c r="S230" s="264"/>
      <c r="T230" s="264"/>
      <c r="U230" s="264"/>
      <c r="V230" s="264"/>
      <c r="W230" s="264"/>
      <c r="X230" s="264"/>
      <c r="Y230" s="264"/>
      <c r="Z230" s="264"/>
      <c r="AA230" s="264"/>
      <c r="AB230" s="264"/>
      <c r="AC230" s="264"/>
      <c r="AD230" s="264"/>
      <c r="AE230" s="264"/>
      <c r="AF230" s="264"/>
      <c r="AG230" s="264"/>
      <c r="AH230" s="264"/>
      <c r="AI230" s="264"/>
      <c r="AJ230" s="264"/>
      <c r="AK230" s="264"/>
      <c r="AL230" s="114"/>
    </row>
    <row r="231" spans="1:38" s="264" customFormat="1" x14ac:dyDescent="0.25">
      <c r="A231" s="96"/>
      <c r="B231" s="98"/>
      <c r="C231" s="246"/>
      <c r="D231" s="247"/>
      <c r="E231" s="62" t="s">
        <v>25</v>
      </c>
      <c r="F231" s="751">
        <f>G231*100/70</f>
        <v>42.857142857142854</v>
      </c>
      <c r="G231" s="975">
        <v>30</v>
      </c>
      <c r="H231" s="13">
        <f>G231*M231/100</f>
        <v>0.09</v>
      </c>
      <c r="I231" s="13">
        <f>G231*N231/100</f>
        <v>0.09</v>
      </c>
      <c r="J231" s="13">
        <f>G231*O231/100</f>
        <v>3.87</v>
      </c>
      <c r="K231" s="14">
        <f>G231*P231/100</f>
        <v>15.6</v>
      </c>
      <c r="L231" s="1"/>
      <c r="M231" s="15">
        <v>0.3</v>
      </c>
      <c r="N231" s="15">
        <v>0.3</v>
      </c>
      <c r="O231" s="691">
        <v>12.9</v>
      </c>
      <c r="P231" s="20">
        <v>52</v>
      </c>
    </row>
    <row r="232" spans="1:38" ht="15.75" x14ac:dyDescent="0.25">
      <c r="A232" s="17"/>
      <c r="B232" s="10"/>
      <c r="C232" s="17"/>
      <c r="D232" s="12"/>
      <c r="E232" s="65" t="s">
        <v>36</v>
      </c>
      <c r="F232" s="733"/>
      <c r="G232" s="748">
        <v>3</v>
      </c>
      <c r="H232" s="19">
        <f>G232*M232/100</f>
        <v>0</v>
      </c>
      <c r="I232" s="13">
        <f>G232*N232/100</f>
        <v>0</v>
      </c>
      <c r="J232" s="13">
        <f>G232*O232/100</f>
        <v>2.9970000000000003</v>
      </c>
      <c r="K232" s="14">
        <f>G232*P232/100</f>
        <v>12.18</v>
      </c>
      <c r="L232" s="1"/>
      <c r="M232" s="15">
        <v>0</v>
      </c>
      <c r="N232" s="15">
        <v>0</v>
      </c>
      <c r="O232" s="691">
        <v>99.9</v>
      </c>
      <c r="P232" s="15">
        <v>406</v>
      </c>
    </row>
    <row r="233" spans="1:38" s="50" customFormat="1" ht="15" customHeight="1" x14ac:dyDescent="0.25">
      <c r="A233" s="230"/>
      <c r="C233" s="157"/>
      <c r="D233" s="135"/>
      <c r="E233" s="188" t="s">
        <v>21</v>
      </c>
      <c r="F233" s="316"/>
      <c r="G233" s="316"/>
      <c r="H233" s="22">
        <f>SUM(H224:H232)</f>
        <v>6.0383999999999993</v>
      </c>
      <c r="I233" s="22">
        <f t="shared" ref="I233:K233" si="80">SUM(I224:I232)</f>
        <v>5.7916000000000007</v>
      </c>
      <c r="J233" s="22">
        <f t="shared" si="80"/>
        <v>12.424700000000001</v>
      </c>
      <c r="K233" s="22">
        <f t="shared" si="80"/>
        <v>125.07999999999998</v>
      </c>
      <c r="O233" s="171"/>
      <c r="Q233" s="264"/>
      <c r="R233" s="264"/>
      <c r="S233" s="264"/>
      <c r="T233" s="264"/>
      <c r="U233" s="264"/>
      <c r="V233" s="264"/>
      <c r="W233" s="264"/>
      <c r="X233" s="264"/>
      <c r="Y233" s="264"/>
      <c r="Z233" s="264"/>
      <c r="AA233" s="264"/>
      <c r="AB233" s="264"/>
      <c r="AC233" s="264"/>
      <c r="AD233" s="264"/>
      <c r="AE233" s="264"/>
      <c r="AF233" s="264"/>
      <c r="AG233" s="264"/>
      <c r="AH233" s="311"/>
      <c r="AI233" s="311"/>
      <c r="AJ233" s="311"/>
      <c r="AK233" s="311"/>
      <c r="AL233" s="159"/>
    </row>
    <row r="234" spans="1:38" s="18" customFormat="1" ht="23.25" customHeight="1" x14ac:dyDescent="0.25">
      <c r="B234" s="10" t="s">
        <v>927</v>
      </c>
      <c r="C234" s="1238" t="s">
        <v>52</v>
      </c>
      <c r="D234" s="10">
        <v>150</v>
      </c>
      <c r="E234" s="146" t="s">
        <v>53</v>
      </c>
      <c r="F234" s="981"/>
      <c r="G234" s="981">
        <v>30</v>
      </c>
      <c r="H234" s="19">
        <f>G234*M234/100</f>
        <v>0.48</v>
      </c>
      <c r="I234" s="13">
        <f>G234*N234/100</f>
        <v>0.03</v>
      </c>
      <c r="J234" s="13">
        <f>G234*O234/100</f>
        <v>8.67</v>
      </c>
      <c r="K234" s="14">
        <f>G234*P234/100</f>
        <v>33</v>
      </c>
      <c r="L234" s="1"/>
      <c r="M234" s="15">
        <v>1.6</v>
      </c>
      <c r="N234" s="15">
        <v>0.1</v>
      </c>
      <c r="O234" s="691">
        <v>28.9</v>
      </c>
      <c r="P234" s="15">
        <v>110</v>
      </c>
      <c r="Q234" s="264"/>
      <c r="R234" s="264"/>
      <c r="S234" s="264"/>
      <c r="T234" s="264"/>
      <c r="U234" s="264"/>
      <c r="V234" s="264"/>
      <c r="W234" s="264"/>
      <c r="X234" s="264"/>
      <c r="Y234" s="264"/>
      <c r="Z234" s="264"/>
      <c r="AA234" s="264"/>
      <c r="AB234" s="264"/>
      <c r="AC234" s="264"/>
      <c r="AD234" s="264"/>
      <c r="AE234" s="264"/>
      <c r="AF234" s="264"/>
      <c r="AG234" s="264"/>
      <c r="AH234" s="264"/>
      <c r="AI234" s="264"/>
      <c r="AJ234" s="264"/>
      <c r="AK234" s="264"/>
      <c r="AL234" s="78"/>
    </row>
    <row r="235" spans="1:38" s="18" customFormat="1" ht="16.5" customHeight="1" x14ac:dyDescent="0.25">
      <c r="C235" s="1240"/>
      <c r="D235" s="10"/>
      <c r="E235" s="146" t="s">
        <v>18</v>
      </c>
      <c r="F235" s="981"/>
      <c r="G235" s="980">
        <v>120</v>
      </c>
      <c r="H235" s="19">
        <f>G235*M235/100</f>
        <v>0</v>
      </c>
      <c r="I235" s="13">
        <f>G235*N235/100</f>
        <v>0</v>
      </c>
      <c r="J235" s="13">
        <f>G235*O235/100</f>
        <v>0</v>
      </c>
      <c r="K235" s="14">
        <f>G235*P235/100</f>
        <v>0</v>
      </c>
      <c r="L235" s="1"/>
      <c r="M235" s="15"/>
      <c r="N235" s="15"/>
      <c r="O235" s="691"/>
      <c r="P235" s="15"/>
      <c r="Q235" s="264"/>
      <c r="R235" s="264"/>
      <c r="S235" s="264"/>
      <c r="T235" s="264"/>
      <c r="U235" s="264"/>
      <c r="V235" s="264"/>
      <c r="W235" s="264"/>
      <c r="X235" s="264"/>
      <c r="Y235" s="264"/>
      <c r="Z235" s="264"/>
      <c r="AA235" s="264"/>
      <c r="AB235" s="264"/>
      <c r="AC235" s="264"/>
      <c r="AD235" s="264"/>
      <c r="AE235" s="264"/>
      <c r="AF235" s="264"/>
      <c r="AG235" s="264"/>
      <c r="AH235" s="264"/>
      <c r="AI235" s="264"/>
      <c r="AJ235" s="264"/>
      <c r="AK235" s="264"/>
      <c r="AL235" s="78"/>
    </row>
    <row r="236" spans="1:38" s="50" customFormat="1" ht="16.5" customHeight="1" x14ac:dyDescent="0.25">
      <c r="B236" s="135"/>
      <c r="C236" s="51"/>
      <c r="D236" s="135"/>
      <c r="E236" s="188" t="s">
        <v>21</v>
      </c>
      <c r="F236" s="316"/>
      <c r="G236" s="271"/>
      <c r="H236" s="22">
        <f t="shared" ref="H236:K236" si="81">SUM(H234:H235)</f>
        <v>0.48</v>
      </c>
      <c r="I236" s="22">
        <f t="shared" si="81"/>
        <v>0.03</v>
      </c>
      <c r="J236" s="22">
        <f t="shared" si="81"/>
        <v>8.67</v>
      </c>
      <c r="K236" s="22">
        <f t="shared" si="81"/>
        <v>33</v>
      </c>
      <c r="O236" s="171"/>
      <c r="Q236" s="264"/>
      <c r="R236" s="264"/>
      <c r="S236" s="264"/>
      <c r="T236" s="264"/>
      <c r="U236" s="264"/>
      <c r="V236" s="264"/>
      <c r="W236" s="264"/>
      <c r="X236" s="264"/>
      <c r="Y236" s="264"/>
      <c r="Z236" s="264"/>
      <c r="AA236" s="264"/>
      <c r="AB236" s="264"/>
      <c r="AC236" s="264"/>
      <c r="AD236" s="264"/>
      <c r="AE236" s="264"/>
      <c r="AF236" s="264"/>
      <c r="AG236" s="264"/>
      <c r="AH236" s="311"/>
      <c r="AI236" s="311"/>
      <c r="AJ236" s="311"/>
      <c r="AK236" s="311"/>
      <c r="AL236" s="159"/>
    </row>
    <row r="237" spans="1:38" s="27" customFormat="1" x14ac:dyDescent="0.25">
      <c r="B237" s="72"/>
      <c r="C237" s="71"/>
      <c r="D237" s="72"/>
      <c r="E237" s="73" t="s">
        <v>115</v>
      </c>
      <c r="F237" s="334"/>
      <c r="G237" s="334"/>
      <c r="H237" s="74">
        <f t="shared" ref="H237:K237" si="82">H233+H236</f>
        <v>6.5183999999999997</v>
      </c>
      <c r="I237" s="74">
        <f t="shared" si="82"/>
        <v>5.821600000000001</v>
      </c>
      <c r="J237" s="74">
        <f t="shared" si="82"/>
        <v>21.094700000000003</v>
      </c>
      <c r="K237" s="74">
        <f t="shared" si="82"/>
        <v>158.07999999999998</v>
      </c>
      <c r="O237" s="689"/>
      <c r="Q237" s="264"/>
      <c r="R237" s="264"/>
      <c r="S237" s="264"/>
      <c r="T237" s="264"/>
      <c r="U237" s="264"/>
      <c r="V237" s="264"/>
      <c r="W237" s="264"/>
      <c r="X237" s="264"/>
      <c r="Y237" s="264"/>
      <c r="Z237" s="264"/>
      <c r="AA237" s="264"/>
      <c r="AB237" s="264"/>
      <c r="AC237" s="264"/>
      <c r="AD237" s="264"/>
      <c r="AE237" s="264"/>
      <c r="AF237" s="264"/>
      <c r="AG237" s="264"/>
      <c r="AH237" s="707"/>
      <c r="AI237" s="707"/>
      <c r="AJ237" s="707"/>
      <c r="AK237" s="707"/>
      <c r="AL237" s="701"/>
    </row>
    <row r="238" spans="1:38" s="27" customFormat="1" x14ac:dyDescent="0.25">
      <c r="A238" s="1236" t="s">
        <v>116</v>
      </c>
      <c r="B238" s="1237"/>
      <c r="C238" s="71"/>
      <c r="D238" s="72"/>
      <c r="E238" s="73"/>
      <c r="F238" s="1022"/>
      <c r="G238" s="1022"/>
      <c r="H238" s="74"/>
      <c r="I238" s="74"/>
      <c r="J238" s="74"/>
      <c r="K238" s="74"/>
      <c r="O238" s="689"/>
      <c r="Q238" s="264"/>
      <c r="R238" s="264"/>
      <c r="S238" s="264"/>
      <c r="T238" s="264"/>
      <c r="U238" s="264"/>
      <c r="V238" s="264"/>
      <c r="W238" s="264"/>
      <c r="X238" s="264"/>
      <c r="Y238" s="264"/>
      <c r="Z238" s="264"/>
      <c r="AA238" s="264"/>
      <c r="AB238" s="264"/>
      <c r="AC238" s="264"/>
      <c r="AD238" s="264"/>
      <c r="AE238" s="264"/>
      <c r="AF238" s="264"/>
      <c r="AG238" s="264"/>
      <c r="AH238" s="707"/>
      <c r="AI238" s="707"/>
      <c r="AJ238" s="707"/>
      <c r="AK238" s="707"/>
      <c r="AL238" s="701"/>
    </row>
    <row r="239" spans="1:38" s="18" customFormat="1" ht="31.5" customHeight="1" x14ac:dyDescent="0.25">
      <c r="B239" s="10" t="s">
        <v>252</v>
      </c>
      <c r="C239" s="17" t="s">
        <v>251</v>
      </c>
      <c r="D239" s="12" t="s">
        <v>1090</v>
      </c>
      <c r="E239" s="109" t="s">
        <v>246</v>
      </c>
      <c r="F239" s="994"/>
      <c r="G239" s="736">
        <v>18.7</v>
      </c>
      <c r="H239" s="57">
        <f>G239*M239/100</f>
        <v>1.7203999999999999</v>
      </c>
      <c r="I239" s="14">
        <f>G239*N239/100</f>
        <v>0.44879999999999998</v>
      </c>
      <c r="J239" s="14">
        <f>G239*O239/100</f>
        <v>14.3803</v>
      </c>
      <c r="K239" s="14">
        <f>G239*P239/100</f>
        <v>65.637</v>
      </c>
      <c r="L239" s="1"/>
      <c r="M239" s="58">
        <v>9.1999999999999993</v>
      </c>
      <c r="N239" s="58">
        <v>2.4</v>
      </c>
      <c r="O239" s="695">
        <v>76.900000000000006</v>
      </c>
      <c r="P239" s="58">
        <v>351</v>
      </c>
      <c r="Q239" s="264"/>
      <c r="R239" s="264"/>
      <c r="S239" s="264"/>
      <c r="T239" s="264"/>
      <c r="U239" s="264"/>
      <c r="V239" s="264"/>
      <c r="W239" s="264"/>
      <c r="X239" s="264"/>
      <c r="Y239" s="264"/>
      <c r="Z239" s="264"/>
      <c r="AA239" s="264"/>
      <c r="AB239" s="264"/>
      <c r="AC239" s="264"/>
      <c r="AD239" s="264"/>
      <c r="AE239" s="264"/>
      <c r="AF239" s="264"/>
      <c r="AG239" s="264"/>
      <c r="AH239" s="264"/>
      <c r="AI239" s="264"/>
      <c r="AJ239" s="264"/>
      <c r="AK239" s="264"/>
      <c r="AL239" s="78"/>
    </row>
    <row r="240" spans="1:38" s="18" customFormat="1" ht="15.75" x14ac:dyDescent="0.25">
      <c r="B240" s="10"/>
      <c r="C240" s="17"/>
      <c r="D240" s="12"/>
      <c r="E240" s="109" t="s">
        <v>84</v>
      </c>
      <c r="F240" s="990">
        <f>G240*100/75</f>
        <v>62.666666666666664</v>
      </c>
      <c r="G240" s="736">
        <v>47</v>
      </c>
      <c r="H240" s="19">
        <f>G240*M240/100</f>
        <v>0.89300000000000002</v>
      </c>
      <c r="I240" s="13">
        <f>G240*N240/100</f>
        <v>0.14099999999999999</v>
      </c>
      <c r="J240" s="13">
        <f>G240*O240/100</f>
        <v>8.6010000000000009</v>
      </c>
      <c r="K240" s="14">
        <f>G240*P240/100</f>
        <v>38.54</v>
      </c>
      <c r="L240" s="1"/>
      <c r="M240" s="15">
        <v>1.9</v>
      </c>
      <c r="N240" s="15">
        <v>0.3</v>
      </c>
      <c r="O240" s="691">
        <v>18.3</v>
      </c>
      <c r="P240" s="15">
        <v>82</v>
      </c>
      <c r="Q240" s="264"/>
      <c r="R240" s="264"/>
      <c r="S240" s="264"/>
      <c r="T240" s="264"/>
      <c r="U240" s="264"/>
      <c r="V240" s="264"/>
      <c r="W240" s="264"/>
      <c r="X240" s="264"/>
      <c r="Y240" s="264"/>
      <c r="Z240" s="264"/>
      <c r="AA240" s="264"/>
      <c r="AB240" s="264"/>
      <c r="AC240" s="264"/>
      <c r="AD240" s="264"/>
      <c r="AE240" s="264"/>
      <c r="AF240" s="264"/>
      <c r="AG240" s="264"/>
      <c r="AH240" s="264"/>
      <c r="AI240" s="264"/>
      <c r="AJ240" s="264"/>
      <c r="AK240" s="264"/>
      <c r="AL240" s="78"/>
    </row>
    <row r="241" spans="1:38" s="18" customFormat="1" ht="15.75" x14ac:dyDescent="0.25">
      <c r="B241" s="10"/>
      <c r="C241" s="17"/>
      <c r="D241" s="12"/>
      <c r="E241" s="109" t="s">
        <v>18</v>
      </c>
      <c r="F241" s="994"/>
      <c r="G241" s="736">
        <v>47</v>
      </c>
      <c r="H241" s="57"/>
      <c r="I241" s="14"/>
      <c r="J241" s="14"/>
      <c r="K241" s="14"/>
      <c r="L241" s="1"/>
      <c r="M241" s="58"/>
      <c r="N241" s="58"/>
      <c r="O241" s="695"/>
      <c r="P241" s="58"/>
      <c r="Q241" s="264"/>
      <c r="R241" s="264"/>
      <c r="S241" s="264"/>
      <c r="T241" s="264"/>
      <c r="U241" s="264"/>
      <c r="V241" s="264"/>
      <c r="W241" s="264"/>
      <c r="X241" s="264"/>
      <c r="Y241" s="264"/>
      <c r="Z241" s="264"/>
      <c r="AA241" s="264"/>
      <c r="AB241" s="264"/>
      <c r="AC241" s="264"/>
      <c r="AD241" s="264"/>
      <c r="AE241" s="264"/>
      <c r="AF241" s="264"/>
      <c r="AG241" s="264"/>
      <c r="AH241" s="264"/>
      <c r="AI241" s="264"/>
      <c r="AJ241" s="264"/>
      <c r="AK241" s="264"/>
      <c r="AL241" s="78"/>
    </row>
    <row r="242" spans="1:38" s="18" customFormat="1" ht="16.5" customHeight="1" x14ac:dyDescent="0.25">
      <c r="B242" s="10"/>
      <c r="C242" s="17"/>
      <c r="D242" s="12"/>
      <c r="E242" s="109" t="s">
        <v>119</v>
      </c>
      <c r="F242" s="994"/>
      <c r="G242" s="736">
        <v>47</v>
      </c>
      <c r="H242" s="19">
        <f>G242*M242/100</f>
        <v>1.3159999999999998</v>
      </c>
      <c r="I242" s="13">
        <f>G242*N242/100</f>
        <v>1.175</v>
      </c>
      <c r="J242" s="13">
        <f>G242*O242/100</f>
        <v>2.2090000000000001</v>
      </c>
      <c r="K242" s="14">
        <f>G242*P242/100</f>
        <v>24.44</v>
      </c>
      <c r="L242" s="1"/>
      <c r="M242" s="15">
        <v>2.8</v>
      </c>
      <c r="N242" s="15">
        <v>2.5</v>
      </c>
      <c r="O242" s="691">
        <v>4.7</v>
      </c>
      <c r="P242" s="20">
        <v>52</v>
      </c>
      <c r="Q242" s="264"/>
      <c r="R242" s="264"/>
      <c r="S242" s="264"/>
      <c r="T242" s="264"/>
      <c r="U242" s="264"/>
      <c r="V242" s="264"/>
      <c r="W242" s="264"/>
      <c r="X242" s="264"/>
      <c r="Y242" s="264"/>
      <c r="Z242" s="264"/>
      <c r="AA242" s="264"/>
      <c r="AB242" s="264"/>
      <c r="AC242" s="264"/>
      <c r="AD242" s="264"/>
      <c r="AE242" s="264"/>
      <c r="AF242" s="264"/>
      <c r="AG242" s="264"/>
      <c r="AH242" s="264"/>
      <c r="AI242" s="264"/>
      <c r="AJ242" s="264"/>
      <c r="AK242" s="264"/>
      <c r="AL242" s="78"/>
    </row>
    <row r="243" spans="1:38" s="18" customFormat="1" ht="15.75" x14ac:dyDescent="0.25">
      <c r="B243" s="10"/>
      <c r="C243" s="17"/>
      <c r="D243" s="12"/>
      <c r="E243" s="109" t="s">
        <v>80</v>
      </c>
      <c r="F243" s="994"/>
      <c r="G243" s="736">
        <v>0.37</v>
      </c>
      <c r="H243" s="57"/>
      <c r="I243" s="14"/>
      <c r="J243" s="14"/>
      <c r="K243" s="14"/>
      <c r="L243" s="1"/>
      <c r="M243" s="58"/>
      <c r="N243" s="58"/>
      <c r="O243" s="695"/>
      <c r="P243" s="58"/>
      <c r="Q243" s="264"/>
      <c r="R243" s="264"/>
      <c r="S243" s="264"/>
      <c r="T243" s="264"/>
      <c r="U243" s="264"/>
      <c r="V243" s="264"/>
      <c r="W243" s="264"/>
      <c r="X243" s="264"/>
      <c r="Y243" s="264"/>
      <c r="Z243" s="264"/>
      <c r="AA243" s="264"/>
      <c r="AB243" s="264"/>
      <c r="AC243" s="264"/>
      <c r="AD243" s="264"/>
      <c r="AE243" s="264"/>
      <c r="AF243" s="264"/>
      <c r="AG243" s="264"/>
      <c r="AH243" s="264"/>
      <c r="AI243" s="264"/>
      <c r="AJ243" s="264"/>
      <c r="AK243" s="264"/>
      <c r="AL243" s="78"/>
    </row>
    <row r="244" spans="1:38" s="18" customFormat="1" ht="19.5" customHeight="1" x14ac:dyDescent="0.25">
      <c r="B244" s="10"/>
      <c r="C244" s="105"/>
      <c r="D244" s="12"/>
      <c r="E244" s="109" t="s">
        <v>20</v>
      </c>
      <c r="F244" s="994"/>
      <c r="G244" s="736">
        <v>12</v>
      </c>
      <c r="H244" s="19">
        <f>G244*M244/100</f>
        <v>0.06</v>
      </c>
      <c r="I244" s="13">
        <f>G244*N244/100</f>
        <v>9.9</v>
      </c>
      <c r="J244" s="13">
        <f>G244*O244/100</f>
        <v>7.1999999999999995E-2</v>
      </c>
      <c r="K244" s="14">
        <f>G244*P244/100</f>
        <v>88.08</v>
      </c>
      <c r="L244" s="1"/>
      <c r="M244" s="15">
        <v>0.5</v>
      </c>
      <c r="N244" s="15">
        <v>82.5</v>
      </c>
      <c r="O244" s="691">
        <v>0.6</v>
      </c>
      <c r="P244" s="20">
        <v>734</v>
      </c>
      <c r="Q244" s="264"/>
      <c r="R244" s="264"/>
      <c r="S244" s="264"/>
      <c r="T244" s="264"/>
      <c r="U244" s="264"/>
      <c r="V244" s="264"/>
      <c r="W244" s="264"/>
      <c r="X244" s="264"/>
      <c r="Y244" s="264"/>
      <c r="Z244" s="264"/>
      <c r="AA244" s="264"/>
      <c r="AB244" s="264"/>
      <c r="AC244" s="264"/>
      <c r="AD244" s="264"/>
      <c r="AE244" s="264"/>
      <c r="AF244" s="264"/>
      <c r="AG244" s="264"/>
      <c r="AH244" s="264"/>
      <c r="AI244" s="264"/>
      <c r="AJ244" s="264"/>
      <c r="AK244" s="264"/>
      <c r="AL244" s="78"/>
    </row>
    <row r="245" spans="1:38" s="50" customFormat="1" x14ac:dyDescent="0.25">
      <c r="B245" s="135"/>
      <c r="C245" s="51"/>
      <c r="D245" s="135"/>
      <c r="E245" s="119" t="s">
        <v>21</v>
      </c>
      <c r="F245" s="316"/>
      <c r="G245" s="1055"/>
      <c r="H245" s="22">
        <f>SUM(H239:H244)</f>
        <v>3.9893999999999998</v>
      </c>
      <c r="I245" s="22">
        <f t="shared" ref="I245:K245" si="83">SUM(I239:I244)</f>
        <v>11.6648</v>
      </c>
      <c r="J245" s="22">
        <f t="shared" si="83"/>
        <v>25.2623</v>
      </c>
      <c r="K245" s="22">
        <f t="shared" si="83"/>
        <v>216.697</v>
      </c>
      <c r="O245" s="171"/>
      <c r="Q245" s="264"/>
      <c r="R245" s="264"/>
      <c r="S245" s="264"/>
      <c r="T245" s="264"/>
      <c r="U245" s="264"/>
      <c r="V245" s="264"/>
      <c r="W245" s="264"/>
      <c r="X245" s="264"/>
      <c r="Y245" s="264"/>
      <c r="Z245" s="264"/>
      <c r="AA245" s="264"/>
      <c r="AB245" s="264"/>
      <c r="AC245" s="264"/>
      <c r="AD245" s="264"/>
      <c r="AE245" s="264"/>
      <c r="AF245" s="264"/>
      <c r="AG245" s="264"/>
      <c r="AH245" s="311"/>
      <c r="AI245" s="311"/>
      <c r="AJ245" s="311"/>
      <c r="AK245" s="311"/>
      <c r="AL245" s="159"/>
    </row>
    <row r="246" spans="1:38" s="18" customFormat="1" ht="28.5" x14ac:dyDescent="0.25">
      <c r="B246" s="39" t="s">
        <v>915</v>
      </c>
      <c r="C246" s="296" t="s">
        <v>914</v>
      </c>
      <c r="D246" s="297">
        <v>60</v>
      </c>
      <c r="E246" s="65"/>
      <c r="F246" s="980"/>
      <c r="G246" s="980"/>
      <c r="H246" s="19"/>
      <c r="I246" s="13"/>
      <c r="J246" s="13"/>
      <c r="K246" s="13"/>
      <c r="L246" s="1"/>
      <c r="M246" s="15"/>
      <c r="N246" s="15"/>
      <c r="O246" s="691"/>
      <c r="P246" s="15"/>
      <c r="Q246" s="264"/>
      <c r="R246" s="264"/>
      <c r="S246" s="264"/>
      <c r="T246" s="264"/>
      <c r="U246" s="264"/>
      <c r="V246" s="264"/>
      <c r="W246" s="264"/>
      <c r="X246" s="264"/>
      <c r="Y246" s="264"/>
      <c r="Z246" s="264"/>
      <c r="AA246" s="264"/>
      <c r="AB246" s="264"/>
      <c r="AC246" s="264"/>
      <c r="AD246" s="264"/>
      <c r="AE246" s="264"/>
      <c r="AF246" s="264"/>
      <c r="AG246" s="264"/>
      <c r="AH246" s="264"/>
      <c r="AI246" s="264"/>
      <c r="AJ246" s="264"/>
      <c r="AK246" s="264"/>
      <c r="AL246" s="78"/>
    </row>
    <row r="247" spans="1:38" s="18" customFormat="1" x14ac:dyDescent="0.25">
      <c r="B247" s="133"/>
      <c r="C247" s="31"/>
      <c r="D247" s="143"/>
      <c r="E247" s="65" t="s">
        <v>16</v>
      </c>
      <c r="F247" s="980">
        <f>G247*100/80</f>
        <v>31.25</v>
      </c>
      <c r="G247" s="980">
        <v>25</v>
      </c>
      <c r="H247" s="19">
        <f t="shared" ref="H247:H252" si="84">G247*M247/100</f>
        <v>0.2</v>
      </c>
      <c r="I247" s="13">
        <f t="shared" ref="I247:I252" si="85">G247*N247/100</f>
        <v>0.1</v>
      </c>
      <c r="J247" s="13">
        <f t="shared" ref="J247:J252" si="86">G247*O247/100</f>
        <v>2.3250000000000002</v>
      </c>
      <c r="K247" s="13">
        <f t="shared" ref="K247:K252" si="87">G247*P247/100</f>
        <v>9.75</v>
      </c>
      <c r="L247" s="1"/>
      <c r="M247" s="15">
        <v>0.8</v>
      </c>
      <c r="N247" s="15">
        <v>0.4</v>
      </c>
      <c r="O247" s="691">
        <v>9.3000000000000007</v>
      </c>
      <c r="P247" s="15">
        <v>39</v>
      </c>
      <c r="Q247" s="264"/>
      <c r="R247" s="264"/>
      <c r="S247" s="264"/>
      <c r="T247" s="264"/>
      <c r="U247" s="264"/>
      <c r="V247" s="264"/>
      <c r="W247" s="264"/>
      <c r="X247" s="264"/>
      <c r="Y247" s="264"/>
      <c r="Z247" s="264"/>
      <c r="AA247" s="264"/>
      <c r="AB247" s="264"/>
      <c r="AC247" s="264"/>
      <c r="AD247" s="264"/>
      <c r="AE247" s="264"/>
      <c r="AF247" s="264"/>
      <c r="AG247" s="264"/>
      <c r="AH247" s="264"/>
      <c r="AI247" s="264"/>
      <c r="AJ247" s="264"/>
      <c r="AK247" s="264"/>
      <c r="AL247" s="78"/>
    </row>
    <row r="248" spans="1:38" s="18" customFormat="1" x14ac:dyDescent="0.25">
      <c r="B248" s="60"/>
      <c r="D248" s="61"/>
      <c r="E248" s="65" t="s">
        <v>25</v>
      </c>
      <c r="F248" s="999">
        <f>G248*100/70</f>
        <v>14.285714285714286</v>
      </c>
      <c r="G248" s="737">
        <v>10</v>
      </c>
      <c r="H248" s="19">
        <f t="shared" si="84"/>
        <v>0.03</v>
      </c>
      <c r="I248" s="13">
        <f t="shared" si="85"/>
        <v>0.03</v>
      </c>
      <c r="J248" s="13">
        <f t="shared" si="86"/>
        <v>1.29</v>
      </c>
      <c r="K248" s="13">
        <f t="shared" si="87"/>
        <v>5.2</v>
      </c>
      <c r="L248" s="1"/>
      <c r="M248" s="15">
        <v>0.3</v>
      </c>
      <c r="N248" s="15">
        <v>0.3</v>
      </c>
      <c r="O248" s="691">
        <v>12.9</v>
      </c>
      <c r="P248" s="20">
        <v>52</v>
      </c>
      <c r="Q248" s="264"/>
      <c r="R248" s="264"/>
      <c r="S248" s="264"/>
      <c r="T248" s="264"/>
      <c r="U248" s="264"/>
      <c r="V248" s="264"/>
      <c r="W248" s="264"/>
      <c r="X248" s="264"/>
      <c r="Y248" s="264"/>
      <c r="Z248" s="264"/>
      <c r="AA248" s="264"/>
      <c r="AB248" s="264"/>
      <c r="AC248" s="264"/>
      <c r="AD248" s="264"/>
      <c r="AE248" s="264"/>
      <c r="AF248" s="264"/>
      <c r="AG248" s="264"/>
      <c r="AH248" s="264"/>
      <c r="AI248" s="264"/>
      <c r="AJ248" s="264"/>
      <c r="AK248" s="264"/>
      <c r="AL248" s="78"/>
    </row>
    <row r="249" spans="1:38" s="18" customFormat="1" x14ac:dyDescent="0.25">
      <c r="B249" s="60"/>
      <c r="D249" s="61"/>
      <c r="E249" s="65" t="s">
        <v>110</v>
      </c>
      <c r="F249" s="981">
        <f>G249*100/80</f>
        <v>27.5</v>
      </c>
      <c r="G249" s="981">
        <v>22</v>
      </c>
      <c r="H249" s="19">
        <f t="shared" si="84"/>
        <v>0.154</v>
      </c>
      <c r="I249" s="13">
        <f t="shared" si="85"/>
        <v>2.2000000000000002E-2</v>
      </c>
      <c r="J249" s="13">
        <f t="shared" si="86"/>
        <v>0.46200000000000002</v>
      </c>
      <c r="K249" s="13">
        <f t="shared" si="87"/>
        <v>2.42</v>
      </c>
      <c r="L249" s="1"/>
      <c r="M249" s="15">
        <v>0.7</v>
      </c>
      <c r="N249" s="15">
        <v>0.1</v>
      </c>
      <c r="O249" s="691">
        <v>2.1</v>
      </c>
      <c r="P249" s="20">
        <v>11</v>
      </c>
      <c r="Q249" s="264"/>
      <c r="R249" s="264"/>
      <c r="S249" s="264"/>
      <c r="T249" s="264"/>
      <c r="U249" s="264"/>
      <c r="V249" s="264"/>
      <c r="W249" s="264"/>
      <c r="X249" s="264"/>
      <c r="Y249" s="264"/>
      <c r="Z249" s="264"/>
      <c r="AA249" s="264"/>
      <c r="AB249" s="264"/>
      <c r="AC249" s="264"/>
      <c r="AD249" s="264"/>
      <c r="AE249" s="264"/>
      <c r="AF249" s="264"/>
      <c r="AG249" s="264"/>
      <c r="AH249" s="264"/>
      <c r="AI249" s="264"/>
      <c r="AJ249" s="264"/>
      <c r="AK249" s="264"/>
      <c r="AL249" s="78"/>
    </row>
    <row r="250" spans="1:38" s="18" customFormat="1" x14ac:dyDescent="0.25">
      <c r="A250" s="92"/>
      <c r="D250" s="61"/>
      <c r="E250" s="62" t="s">
        <v>73</v>
      </c>
      <c r="F250" s="738"/>
      <c r="G250" s="980">
        <v>3</v>
      </c>
      <c r="H250" s="19">
        <f t="shared" si="84"/>
        <v>0</v>
      </c>
      <c r="I250" s="13">
        <f t="shared" si="85"/>
        <v>3</v>
      </c>
      <c r="J250" s="13">
        <f t="shared" si="86"/>
        <v>0</v>
      </c>
      <c r="K250" s="14">
        <f t="shared" si="87"/>
        <v>26.52</v>
      </c>
      <c r="L250" s="1"/>
      <c r="M250" s="15">
        <v>0</v>
      </c>
      <c r="N250" s="15">
        <v>100</v>
      </c>
      <c r="O250" s="691">
        <v>0</v>
      </c>
      <c r="P250" s="15">
        <v>884</v>
      </c>
      <c r="Q250" s="264"/>
      <c r="R250" s="264"/>
      <c r="S250" s="264"/>
      <c r="T250" s="264"/>
      <c r="U250" s="264"/>
      <c r="V250" s="264"/>
      <c r="W250" s="264"/>
      <c r="X250" s="264"/>
      <c r="Y250" s="264"/>
      <c r="Z250" s="264"/>
      <c r="AA250" s="264"/>
      <c r="AB250" s="264"/>
      <c r="AC250" s="264"/>
      <c r="AD250" s="264"/>
      <c r="AE250" s="264"/>
      <c r="AF250" s="264"/>
      <c r="AG250" s="264"/>
      <c r="AH250" s="264"/>
      <c r="AI250" s="264"/>
      <c r="AJ250" s="264"/>
      <c r="AK250" s="264"/>
      <c r="AL250" s="78"/>
    </row>
    <row r="251" spans="1:38" s="18" customFormat="1" x14ac:dyDescent="0.25">
      <c r="A251" s="17"/>
      <c r="B251" s="48"/>
      <c r="C251" s="48"/>
      <c r="D251" s="49"/>
      <c r="E251" s="65" t="s">
        <v>36</v>
      </c>
      <c r="F251" s="738"/>
      <c r="G251" s="738">
        <v>1</v>
      </c>
      <c r="H251" s="19">
        <f t="shared" si="84"/>
        <v>0</v>
      </c>
      <c r="I251" s="13">
        <f t="shared" si="85"/>
        <v>0</v>
      </c>
      <c r="J251" s="13">
        <f t="shared" si="86"/>
        <v>0.99900000000000011</v>
      </c>
      <c r="K251" s="14">
        <f t="shared" si="87"/>
        <v>4.0599999999999996</v>
      </c>
      <c r="L251" s="1"/>
      <c r="M251" s="15">
        <v>0</v>
      </c>
      <c r="N251" s="15">
        <v>0</v>
      </c>
      <c r="O251" s="691">
        <v>99.9</v>
      </c>
      <c r="P251" s="15">
        <v>406</v>
      </c>
      <c r="Q251" s="264"/>
      <c r="R251" s="264"/>
      <c r="S251" s="264"/>
      <c r="T251" s="264"/>
      <c r="U251" s="264"/>
      <c r="V251" s="264"/>
      <c r="W251" s="264"/>
      <c r="X251" s="264"/>
      <c r="Y251" s="264"/>
      <c r="Z251" s="264"/>
      <c r="AA251" s="264"/>
      <c r="AB251" s="264"/>
      <c r="AC251" s="264"/>
      <c r="AD251" s="264"/>
      <c r="AE251" s="264"/>
      <c r="AF251" s="264"/>
      <c r="AG251" s="264"/>
      <c r="AH251" s="264"/>
      <c r="AI251" s="264"/>
      <c r="AJ251" s="264"/>
      <c r="AK251" s="264"/>
      <c r="AL251" s="78"/>
    </row>
    <row r="252" spans="1:38" s="18" customFormat="1" x14ac:dyDescent="0.25">
      <c r="B252" s="60"/>
      <c r="D252" s="61"/>
      <c r="E252" s="62" t="s">
        <v>80</v>
      </c>
      <c r="F252" s="738"/>
      <c r="G252" s="738">
        <v>0.1</v>
      </c>
      <c r="H252" s="19">
        <f t="shared" si="84"/>
        <v>0</v>
      </c>
      <c r="I252" s="13">
        <f t="shared" si="85"/>
        <v>0</v>
      </c>
      <c r="J252" s="13">
        <f t="shared" si="86"/>
        <v>0</v>
      </c>
      <c r="K252" s="13">
        <f t="shared" si="87"/>
        <v>0</v>
      </c>
      <c r="L252" s="1"/>
      <c r="M252" s="15"/>
      <c r="N252" s="15"/>
      <c r="O252" s="691"/>
      <c r="P252" s="15"/>
      <c r="Q252" s="264"/>
      <c r="R252" s="264"/>
      <c r="S252" s="264"/>
      <c r="T252" s="264"/>
      <c r="U252" s="264"/>
      <c r="V252" s="264"/>
      <c r="W252" s="264"/>
      <c r="X252" s="264"/>
      <c r="Y252" s="264"/>
      <c r="Z252" s="264"/>
      <c r="AA252" s="264"/>
      <c r="AB252" s="264"/>
      <c r="AC252" s="264"/>
      <c r="AD252" s="264"/>
      <c r="AE252" s="264"/>
      <c r="AF252" s="264"/>
      <c r="AG252" s="264"/>
      <c r="AH252" s="264"/>
      <c r="AI252" s="264"/>
      <c r="AJ252" s="264"/>
      <c r="AK252" s="264"/>
      <c r="AL252" s="78"/>
    </row>
    <row r="253" spans="1:38" s="50" customFormat="1" x14ac:dyDescent="0.25">
      <c r="B253" s="135"/>
      <c r="C253" s="51"/>
      <c r="D253" s="135"/>
      <c r="E253" s="188" t="s">
        <v>21</v>
      </c>
      <c r="F253" s="271"/>
      <c r="G253" s="316"/>
      <c r="H253" s="22">
        <f t="shared" ref="H253:K253" si="88">SUM(H246:H252)</f>
        <v>0.38400000000000001</v>
      </c>
      <c r="I253" s="22">
        <f t="shared" si="88"/>
        <v>3.1520000000000001</v>
      </c>
      <c r="J253" s="22">
        <f t="shared" si="88"/>
        <v>5.0760000000000005</v>
      </c>
      <c r="K253" s="22">
        <f t="shared" si="88"/>
        <v>47.95</v>
      </c>
      <c r="O253" s="171"/>
      <c r="Q253" s="264"/>
      <c r="R253" s="264"/>
      <c r="S253" s="264"/>
      <c r="T253" s="264"/>
      <c r="U253" s="264"/>
      <c r="V253" s="264"/>
      <c r="W253" s="264"/>
      <c r="X253" s="264"/>
      <c r="Y253" s="264"/>
      <c r="Z253" s="264"/>
      <c r="AA253" s="264"/>
      <c r="AB253" s="264"/>
      <c r="AC253" s="264"/>
      <c r="AD253" s="264"/>
      <c r="AE253" s="264"/>
      <c r="AF253" s="264"/>
      <c r="AG253" s="264"/>
      <c r="AH253" s="311"/>
      <c r="AI253" s="311"/>
      <c r="AJ253" s="311"/>
      <c r="AK253" s="311"/>
      <c r="AL253" s="159"/>
    </row>
    <row r="254" spans="1:38" s="50" customFormat="1" ht="15" customHeight="1" x14ac:dyDescent="0.25">
      <c r="B254" s="135"/>
      <c r="C254" s="51" t="s">
        <v>245</v>
      </c>
      <c r="D254" s="158">
        <v>80</v>
      </c>
      <c r="E254" s="788" t="s">
        <v>119</v>
      </c>
      <c r="F254" s="1064"/>
      <c r="G254" s="317">
        <v>80</v>
      </c>
      <c r="H254" s="82">
        <f>G254*M254/100</f>
        <v>2.2400000000000002</v>
      </c>
      <c r="I254" s="22">
        <f>G254*N254/100</f>
        <v>2</v>
      </c>
      <c r="J254" s="22">
        <f>G254*O254/100</f>
        <v>3.76</v>
      </c>
      <c r="K254" s="22">
        <f>G254*P254/100</f>
        <v>41.6</v>
      </c>
      <c r="M254" s="83">
        <v>2.8</v>
      </c>
      <c r="N254" s="83">
        <v>2.5</v>
      </c>
      <c r="O254" s="692">
        <v>4.7</v>
      </c>
      <c r="P254" s="249">
        <v>52</v>
      </c>
      <c r="Q254" s="264"/>
      <c r="R254" s="264"/>
      <c r="S254" s="264"/>
      <c r="T254" s="264"/>
      <c r="U254" s="264"/>
      <c r="V254" s="264"/>
      <c r="W254" s="264"/>
      <c r="X254" s="264"/>
      <c r="Y254" s="264"/>
      <c r="Z254" s="264"/>
      <c r="AA254" s="264"/>
      <c r="AB254" s="264"/>
      <c r="AC254" s="264"/>
      <c r="AD254" s="264"/>
      <c r="AE254" s="264"/>
      <c r="AF254" s="264"/>
      <c r="AG254" s="264"/>
      <c r="AH254" s="311"/>
      <c r="AI254" s="311"/>
      <c r="AJ254" s="311"/>
      <c r="AK254" s="311"/>
      <c r="AL254" s="159"/>
    </row>
    <row r="255" spans="1:38" s="27" customFormat="1" x14ac:dyDescent="0.25">
      <c r="B255" s="72"/>
      <c r="C255" s="71"/>
      <c r="D255" s="72"/>
      <c r="E255" s="73" t="s">
        <v>125</v>
      </c>
      <c r="F255" s="334"/>
      <c r="G255" s="334"/>
      <c r="H255" s="74">
        <f>H245+H253+H254</f>
        <v>6.6134000000000004</v>
      </c>
      <c r="I255" s="74">
        <f t="shared" ref="I255:K255" si="89">I245+I253+I254</f>
        <v>16.816800000000001</v>
      </c>
      <c r="J255" s="74">
        <f t="shared" si="89"/>
        <v>34.098300000000002</v>
      </c>
      <c r="K255" s="74">
        <f t="shared" si="89"/>
        <v>306.24700000000001</v>
      </c>
      <c r="O255" s="689"/>
      <c r="Q255" s="264"/>
      <c r="R255" s="264"/>
      <c r="S255" s="264"/>
      <c r="T255" s="264"/>
      <c r="U255" s="264"/>
      <c r="V255" s="264"/>
      <c r="W255" s="264"/>
      <c r="X255" s="264"/>
      <c r="Y255" s="264"/>
      <c r="Z255" s="264"/>
      <c r="AA255" s="264"/>
      <c r="AB255" s="264"/>
      <c r="AC255" s="264"/>
      <c r="AD255" s="264"/>
      <c r="AE255" s="264"/>
      <c r="AF255" s="264"/>
      <c r="AG255" s="264"/>
      <c r="AH255" s="707"/>
      <c r="AI255" s="707"/>
      <c r="AJ255" s="707"/>
      <c r="AK255" s="707"/>
      <c r="AL255" s="701"/>
    </row>
    <row r="256" spans="1:38" s="9" customFormat="1" x14ac:dyDescent="0.25">
      <c r="A256" s="1241" t="s">
        <v>248</v>
      </c>
      <c r="B256" s="1242"/>
      <c r="C256" s="84"/>
      <c r="D256" s="85"/>
      <c r="E256" s="86"/>
      <c r="F256" s="988"/>
      <c r="G256" s="988"/>
      <c r="H256" s="87">
        <f>H191+H222+H237+H255</f>
        <v>34.740899999999996</v>
      </c>
      <c r="I256" s="87">
        <f>I191+I222+I237+I255</f>
        <v>48.185699999999997</v>
      </c>
      <c r="J256" s="87">
        <f>J191+J222+J237+J255</f>
        <v>121.33670000000001</v>
      </c>
      <c r="K256" s="87">
        <f>K191+K222+K237+K255</f>
        <v>1035.3240000000001</v>
      </c>
      <c r="L256" s="87">
        <f>L191+L222+L237+L255</f>
        <v>0</v>
      </c>
      <c r="O256" s="693"/>
      <c r="Q256" s="264"/>
      <c r="R256" s="264"/>
      <c r="S256" s="264"/>
      <c r="T256" s="264"/>
      <c r="U256" s="264"/>
      <c r="V256" s="264"/>
      <c r="W256" s="264"/>
      <c r="X256" s="264"/>
      <c r="Y256" s="264"/>
      <c r="Z256" s="264"/>
      <c r="AA256" s="264"/>
      <c r="AB256" s="264"/>
      <c r="AC256" s="264"/>
      <c r="AD256" s="264"/>
      <c r="AE256" s="264"/>
      <c r="AF256" s="264"/>
      <c r="AG256" s="264"/>
      <c r="AH256" s="706"/>
      <c r="AI256" s="706"/>
      <c r="AJ256" s="706"/>
      <c r="AK256" s="706"/>
      <c r="AL256" s="700"/>
    </row>
    <row r="257" spans="1:38" s="9" customFormat="1" x14ac:dyDescent="0.25">
      <c r="A257" s="4" t="s">
        <v>249</v>
      </c>
      <c r="B257" s="5"/>
      <c r="C257" s="5"/>
      <c r="D257" s="6"/>
      <c r="E257" s="6"/>
      <c r="F257" s="5"/>
      <c r="G257" s="5"/>
      <c r="H257" s="5"/>
      <c r="I257" s="5"/>
      <c r="J257" s="5"/>
      <c r="K257" s="7"/>
      <c r="L257" s="84"/>
      <c r="M257" s="8"/>
      <c r="N257" s="8"/>
      <c r="O257" s="710"/>
      <c r="Q257" s="264"/>
      <c r="R257" s="264"/>
      <c r="S257" s="264"/>
      <c r="T257" s="264"/>
      <c r="U257" s="264"/>
      <c r="V257" s="264"/>
      <c r="W257" s="264"/>
      <c r="X257" s="264"/>
      <c r="Y257" s="264"/>
      <c r="Z257" s="264"/>
      <c r="AA257" s="264"/>
      <c r="AB257" s="264"/>
      <c r="AC257" s="264"/>
      <c r="AD257" s="264"/>
      <c r="AE257" s="264"/>
      <c r="AF257" s="264"/>
      <c r="AG257" s="264"/>
      <c r="AH257" s="706"/>
      <c r="AI257" s="706"/>
      <c r="AJ257" s="706"/>
      <c r="AK257" s="706"/>
      <c r="AL257" s="700"/>
    </row>
    <row r="258" spans="1:38" s="27" customFormat="1" x14ac:dyDescent="0.25">
      <c r="A258" s="1243" t="s">
        <v>22</v>
      </c>
      <c r="B258" s="1243"/>
      <c r="C258" s="23"/>
      <c r="D258" s="24"/>
      <c r="E258" s="129"/>
      <c r="F258" s="25"/>
      <c r="G258" s="25"/>
      <c r="H258" s="23"/>
      <c r="I258" s="23"/>
      <c r="J258" s="23"/>
      <c r="K258" s="26"/>
      <c r="O258" s="689"/>
      <c r="Q258" s="264"/>
      <c r="R258" s="264"/>
      <c r="S258" s="264"/>
      <c r="T258" s="264"/>
      <c r="U258" s="264"/>
      <c r="V258" s="264"/>
      <c r="W258" s="264"/>
      <c r="X258" s="264"/>
      <c r="Y258" s="264"/>
      <c r="Z258" s="264"/>
      <c r="AA258" s="264"/>
      <c r="AB258" s="264"/>
      <c r="AC258" s="264"/>
      <c r="AD258" s="264"/>
      <c r="AE258" s="264"/>
      <c r="AF258" s="264"/>
      <c r="AG258" s="264"/>
      <c r="AH258" s="707"/>
      <c r="AI258" s="707"/>
      <c r="AJ258" s="707"/>
      <c r="AK258" s="707"/>
      <c r="AL258" s="701"/>
    </row>
    <row r="259" spans="1:38" s="18" customFormat="1" ht="15.75" x14ac:dyDescent="0.25">
      <c r="B259" s="10" t="s">
        <v>982</v>
      </c>
      <c r="C259" s="1244" t="s">
        <v>981</v>
      </c>
      <c r="D259" s="12" t="s">
        <v>983</v>
      </c>
      <c r="E259" s="109" t="s">
        <v>31</v>
      </c>
      <c r="F259" s="735">
        <f>G259*100/98</f>
        <v>27.551020408163264</v>
      </c>
      <c r="G259" s="736">
        <v>27</v>
      </c>
      <c r="H259" s="19">
        <f>G259*M259/100</f>
        <v>4.5089999999999995</v>
      </c>
      <c r="I259" s="13">
        <f>G259*N259/100</f>
        <v>2.484</v>
      </c>
      <c r="J259" s="13">
        <f>G259*O259/100</f>
        <v>0.54</v>
      </c>
      <c r="K259" s="14">
        <f>G259*P259/100</f>
        <v>42.93</v>
      </c>
      <c r="L259" s="1"/>
      <c r="M259" s="15">
        <v>16.7</v>
      </c>
      <c r="N259" s="15">
        <v>9.1999999999999993</v>
      </c>
      <c r="O259" s="691">
        <v>2</v>
      </c>
      <c r="P259" s="20">
        <v>159</v>
      </c>
      <c r="Q259" s="264"/>
      <c r="R259" s="264"/>
      <c r="S259" s="264"/>
      <c r="T259" s="264"/>
      <c r="U259" s="264"/>
      <c r="V259" s="264"/>
      <c r="W259" s="264"/>
      <c r="X259" s="264"/>
      <c r="Y259" s="264"/>
      <c r="Z259" s="264"/>
      <c r="AA259" s="264"/>
      <c r="AB259" s="264"/>
      <c r="AC259" s="264"/>
      <c r="AD259" s="264"/>
      <c r="AE259" s="264"/>
      <c r="AF259" s="264"/>
      <c r="AG259" s="264"/>
      <c r="AH259" s="264"/>
      <c r="AI259" s="264"/>
      <c r="AJ259" s="264"/>
      <c r="AK259" s="264"/>
      <c r="AL259" s="78"/>
    </row>
    <row r="260" spans="1:38" s="18" customFormat="1" ht="15.75" x14ac:dyDescent="0.25">
      <c r="A260" s="17"/>
      <c r="B260" s="17"/>
      <c r="C260" s="1245"/>
      <c r="D260" s="44"/>
      <c r="E260" s="62" t="s">
        <v>276</v>
      </c>
      <c r="F260" s="733"/>
      <c r="G260" s="736">
        <v>5.2</v>
      </c>
      <c r="H260" s="19">
        <f>G260*M260/100</f>
        <v>0.49920000000000003</v>
      </c>
      <c r="I260" s="13">
        <f>G260*N260/100</f>
        <v>8.3199999999999996E-2</v>
      </c>
      <c r="J260" s="13">
        <f>G260*O260/100</f>
        <v>3.9364000000000003</v>
      </c>
      <c r="K260" s="13">
        <f>G260*P260/100</f>
        <v>18.356000000000002</v>
      </c>
      <c r="L260" s="1"/>
      <c r="M260" s="15">
        <v>9.6</v>
      </c>
      <c r="N260" s="15">
        <v>1.6</v>
      </c>
      <c r="O260" s="691">
        <v>75.7</v>
      </c>
      <c r="P260" s="15">
        <v>353</v>
      </c>
      <c r="Q260" s="264"/>
      <c r="R260" s="264"/>
      <c r="S260" s="264"/>
      <c r="T260" s="264"/>
      <c r="U260" s="264"/>
      <c r="V260" s="264"/>
      <c r="W260" s="264"/>
      <c r="X260" s="264"/>
      <c r="Y260" s="264"/>
      <c r="Z260" s="264"/>
      <c r="AA260" s="264"/>
      <c r="AB260" s="264"/>
      <c r="AC260" s="264"/>
      <c r="AD260" s="264"/>
      <c r="AE260" s="264"/>
      <c r="AF260" s="264"/>
      <c r="AG260" s="264"/>
      <c r="AH260" s="264"/>
      <c r="AI260" s="264"/>
      <c r="AJ260" s="264"/>
      <c r="AK260" s="264"/>
      <c r="AL260" s="78"/>
    </row>
    <row r="261" spans="1:38" s="18" customFormat="1" ht="16.5" customHeight="1" x14ac:dyDescent="0.25">
      <c r="B261" s="10"/>
      <c r="C261" s="17"/>
      <c r="D261" s="12"/>
      <c r="E261" s="109" t="s">
        <v>120</v>
      </c>
      <c r="F261" s="740"/>
      <c r="G261" s="736">
        <v>3.5</v>
      </c>
      <c r="H261" s="19">
        <f>G261*M261/100</f>
        <v>0.441</v>
      </c>
      <c r="I261" s="13">
        <f>G261*N261/100</f>
        <v>0.34649999999999997</v>
      </c>
      <c r="J261" s="13">
        <f>G261*O261/100</f>
        <v>2.8000000000000004E-2</v>
      </c>
      <c r="K261" s="14">
        <f>G261*P261/100</f>
        <v>4.97</v>
      </c>
      <c r="L261" s="1"/>
      <c r="M261" s="15">
        <v>12.6</v>
      </c>
      <c r="N261" s="15">
        <v>9.9</v>
      </c>
      <c r="O261" s="691">
        <v>0.8</v>
      </c>
      <c r="P261" s="15">
        <v>142</v>
      </c>
      <c r="Q261" s="264"/>
      <c r="R261" s="264"/>
      <c r="S261" s="264"/>
      <c r="T261" s="264"/>
      <c r="U261" s="264"/>
      <c r="V261" s="264"/>
      <c r="W261" s="264"/>
      <c r="X261" s="264"/>
      <c r="Y261" s="264"/>
      <c r="Z261" s="264"/>
      <c r="AA261" s="264"/>
      <c r="AB261" s="264"/>
      <c r="AC261" s="264"/>
      <c r="AD261" s="264"/>
      <c r="AE261" s="264"/>
      <c r="AF261" s="264"/>
      <c r="AG261" s="264"/>
      <c r="AH261" s="264"/>
      <c r="AI261" s="264"/>
      <c r="AJ261" s="264"/>
      <c r="AK261" s="264"/>
      <c r="AL261" s="78"/>
    </row>
    <row r="262" spans="1:38" s="18" customFormat="1" ht="15.75" x14ac:dyDescent="0.25">
      <c r="B262" s="10"/>
      <c r="C262" s="17"/>
      <c r="D262" s="12"/>
      <c r="E262" s="109" t="s">
        <v>80</v>
      </c>
      <c r="F262" s="740"/>
      <c r="G262" s="736">
        <v>7.0000000000000007E-2</v>
      </c>
      <c r="H262" s="19"/>
      <c r="I262" s="13"/>
      <c r="J262" s="13"/>
      <c r="K262" s="14"/>
      <c r="L262" s="778"/>
      <c r="M262" s="15"/>
      <c r="N262" s="15"/>
      <c r="O262" s="691"/>
      <c r="P262" s="15"/>
      <c r="Q262" s="264"/>
      <c r="R262" s="264"/>
      <c r="S262" s="264"/>
      <c r="T262" s="264"/>
      <c r="U262" s="264"/>
      <c r="V262" s="264"/>
      <c r="W262" s="264"/>
      <c r="X262" s="264"/>
      <c r="Y262" s="264"/>
      <c r="Z262" s="264"/>
      <c r="AA262" s="264"/>
      <c r="AB262" s="264"/>
      <c r="AC262" s="264"/>
      <c r="AD262" s="264"/>
      <c r="AE262" s="264"/>
      <c r="AF262" s="264"/>
      <c r="AG262" s="264"/>
      <c r="AH262" s="264"/>
      <c r="AI262" s="264"/>
      <c r="AJ262" s="264"/>
      <c r="AK262" s="264"/>
      <c r="AL262" s="78"/>
    </row>
    <row r="263" spans="1:38" s="18" customFormat="1" ht="15.75" x14ac:dyDescent="0.25">
      <c r="B263" s="10"/>
      <c r="C263" s="28"/>
      <c r="D263" s="10"/>
      <c r="E263" s="14" t="s">
        <v>36</v>
      </c>
      <c r="F263" s="986"/>
      <c r="G263" s="736">
        <v>0.7</v>
      </c>
      <c r="H263" s="19">
        <f>G263*M263/100</f>
        <v>0</v>
      </c>
      <c r="I263" s="13">
        <f>G263*N263/100</f>
        <v>0</v>
      </c>
      <c r="J263" s="13">
        <f>G263*O263/100</f>
        <v>0.69929999999999992</v>
      </c>
      <c r="K263" s="14">
        <f>G263*P263/100</f>
        <v>2.8420000000000001</v>
      </c>
      <c r="L263" s="1"/>
      <c r="M263" s="15">
        <v>0</v>
      </c>
      <c r="N263" s="15">
        <v>0</v>
      </c>
      <c r="O263" s="691">
        <v>99.9</v>
      </c>
      <c r="P263" s="15">
        <v>406</v>
      </c>
      <c r="Q263" s="264"/>
      <c r="R263" s="264"/>
      <c r="S263" s="264"/>
      <c r="T263" s="264"/>
      <c r="U263" s="264"/>
      <c r="V263" s="264"/>
      <c r="W263" s="264"/>
      <c r="X263" s="264"/>
      <c r="Y263" s="264"/>
      <c r="Z263" s="264"/>
      <c r="AA263" s="264"/>
      <c r="AB263" s="264"/>
      <c r="AC263" s="264"/>
      <c r="AD263" s="264"/>
      <c r="AE263" s="264"/>
      <c r="AF263" s="264"/>
      <c r="AG263" s="264"/>
      <c r="AH263" s="264"/>
      <c r="AI263" s="264"/>
      <c r="AJ263" s="264"/>
      <c r="AK263" s="264"/>
      <c r="AL263" s="78"/>
    </row>
    <row r="264" spans="1:38" s="96" customFormat="1" x14ac:dyDescent="0.25">
      <c r="A264" s="95"/>
      <c r="D264" s="99"/>
      <c r="E264" s="62" t="s">
        <v>158</v>
      </c>
      <c r="F264" s="738"/>
      <c r="G264" s="982">
        <v>10</v>
      </c>
      <c r="H264" s="13">
        <f>G264*M264/100</f>
        <v>0.26</v>
      </c>
      <c r="I264" s="13">
        <f>G264*N264/100</f>
        <v>2.5</v>
      </c>
      <c r="J264" s="13">
        <f>G264*O264/100</f>
        <v>0.27</v>
      </c>
      <c r="K264" s="14">
        <f>G264*P264/100</f>
        <v>24.8</v>
      </c>
      <c r="L264" s="1"/>
      <c r="M264" s="15">
        <v>2.6</v>
      </c>
      <c r="N264" s="15">
        <v>25</v>
      </c>
      <c r="O264" s="691">
        <v>2.7</v>
      </c>
      <c r="P264" s="15">
        <v>248</v>
      </c>
      <c r="Q264" s="264"/>
      <c r="R264" s="264"/>
      <c r="S264" s="264"/>
      <c r="T264" s="264"/>
      <c r="U264" s="264"/>
      <c r="V264" s="264"/>
      <c r="W264" s="264"/>
      <c r="X264" s="264"/>
      <c r="Y264" s="264"/>
      <c r="Z264" s="264"/>
      <c r="AA264" s="264"/>
      <c r="AB264" s="264"/>
      <c r="AC264" s="264"/>
      <c r="AD264" s="264"/>
      <c r="AE264" s="264"/>
      <c r="AF264" s="264"/>
      <c r="AG264" s="264"/>
      <c r="AH264" s="264"/>
      <c r="AI264" s="264"/>
      <c r="AJ264" s="264"/>
      <c r="AK264" s="264"/>
      <c r="AL264" s="114"/>
    </row>
    <row r="265" spans="1:38" s="305" customFormat="1" ht="17.25" customHeight="1" x14ac:dyDescent="0.25">
      <c r="A265" s="51"/>
      <c r="B265" s="51"/>
      <c r="C265" s="51"/>
      <c r="D265" s="51"/>
      <c r="E265" s="188" t="s">
        <v>21</v>
      </c>
      <c r="F265" s="315"/>
      <c r="G265" s="313"/>
      <c r="H265" s="82">
        <f>SUM(H259:H264)</f>
        <v>5.7091999999999992</v>
      </c>
      <c r="I265" s="82">
        <f t="shared" ref="I265:K265" si="90">SUM(I259:I264)</f>
        <v>5.4137000000000004</v>
      </c>
      <c r="J265" s="82">
        <f t="shared" si="90"/>
        <v>5.4736999999999991</v>
      </c>
      <c r="K265" s="82">
        <f t="shared" si="90"/>
        <v>93.897999999999996</v>
      </c>
      <c r="L265" s="50"/>
      <c r="M265" s="83"/>
      <c r="N265" s="83"/>
      <c r="O265" s="692"/>
      <c r="P265" s="83"/>
      <c r="Q265" s="264"/>
      <c r="R265" s="264"/>
      <c r="S265" s="264"/>
      <c r="T265" s="264"/>
      <c r="U265" s="264"/>
      <c r="V265" s="264"/>
      <c r="W265" s="264"/>
      <c r="X265" s="264"/>
      <c r="Y265" s="264"/>
      <c r="Z265" s="264"/>
      <c r="AA265" s="264"/>
      <c r="AB265" s="264"/>
      <c r="AC265" s="264"/>
      <c r="AD265" s="264"/>
      <c r="AE265" s="264"/>
      <c r="AF265" s="264"/>
      <c r="AG265" s="264"/>
      <c r="AH265" s="311"/>
      <c r="AI265" s="311"/>
      <c r="AJ265" s="311"/>
      <c r="AK265" s="311"/>
    </row>
    <row r="266" spans="1:38" s="18" customFormat="1" ht="15.75" customHeight="1" x14ac:dyDescent="0.25">
      <c r="B266" s="10" t="s">
        <v>905</v>
      </c>
      <c r="C266" s="1238" t="s">
        <v>906</v>
      </c>
      <c r="D266" s="88" t="s">
        <v>903</v>
      </c>
      <c r="E266" s="62" t="s">
        <v>135</v>
      </c>
      <c r="F266" s="980"/>
      <c r="G266" s="756">
        <v>20</v>
      </c>
      <c r="H266" s="13">
        <f>G266*M266/100</f>
        <v>1.6</v>
      </c>
      <c r="I266" s="13">
        <f>G266*N266/100</f>
        <v>0.86</v>
      </c>
      <c r="J266" s="13">
        <f>G266*O266/100</f>
        <v>10.26</v>
      </c>
      <c r="K266" s="14">
        <f>G266*P266/100</f>
        <v>54</v>
      </c>
      <c r="L266" s="1"/>
      <c r="M266" s="15">
        <v>8</v>
      </c>
      <c r="N266" s="15">
        <v>4.3</v>
      </c>
      <c r="O266" s="691">
        <v>51.3</v>
      </c>
      <c r="P266" s="20">
        <v>270</v>
      </c>
      <c r="Q266" s="264"/>
      <c r="R266" s="264"/>
      <c r="S266" s="264"/>
      <c r="T266" s="264"/>
      <c r="U266" s="264"/>
      <c r="V266" s="264"/>
      <c r="W266" s="264"/>
      <c r="X266" s="264"/>
      <c r="Y266" s="264"/>
      <c r="Z266" s="264"/>
      <c r="AA266" s="264"/>
      <c r="AB266" s="264"/>
      <c r="AC266" s="264"/>
      <c r="AD266" s="264"/>
      <c r="AE266" s="264"/>
      <c r="AF266" s="264"/>
      <c r="AG266" s="264"/>
      <c r="AH266" s="264"/>
      <c r="AI266" s="264"/>
      <c r="AJ266" s="264"/>
      <c r="AK266" s="264"/>
      <c r="AL266" s="78"/>
    </row>
    <row r="267" spans="1:38" s="18" customFormat="1" x14ac:dyDescent="0.25">
      <c r="B267" s="10"/>
      <c r="C267" s="1240"/>
      <c r="D267" s="12"/>
      <c r="E267" s="197" t="s">
        <v>20</v>
      </c>
      <c r="F267" s="989"/>
      <c r="G267" s="738">
        <v>4</v>
      </c>
      <c r="H267" s="13">
        <f>G267*M267/100</f>
        <v>0.02</v>
      </c>
      <c r="I267" s="13">
        <f>G267*N267/100</f>
        <v>3.3</v>
      </c>
      <c r="J267" s="13">
        <f>G267*O267/100</f>
        <v>2.4E-2</v>
      </c>
      <c r="K267" s="14">
        <f>G267*P267/100</f>
        <v>29.36</v>
      </c>
      <c r="L267" s="1"/>
      <c r="M267" s="15">
        <v>0.5</v>
      </c>
      <c r="N267" s="15">
        <v>82.5</v>
      </c>
      <c r="O267" s="691">
        <v>0.6</v>
      </c>
      <c r="P267" s="20">
        <v>734</v>
      </c>
      <c r="Q267" s="264"/>
      <c r="R267" s="264"/>
      <c r="S267" s="264"/>
      <c r="T267" s="264"/>
      <c r="U267" s="264"/>
      <c r="V267" s="264"/>
      <c r="W267" s="264"/>
      <c r="X267" s="264"/>
      <c r="Y267" s="264"/>
      <c r="Z267" s="264"/>
      <c r="AA267" s="264"/>
      <c r="AB267" s="264"/>
      <c r="AC267" s="264"/>
      <c r="AD267" s="264"/>
      <c r="AE267" s="264"/>
      <c r="AF267" s="264"/>
      <c r="AG267" s="264"/>
      <c r="AH267" s="264"/>
      <c r="AI267" s="264"/>
      <c r="AJ267" s="264"/>
      <c r="AK267" s="264"/>
      <c r="AL267" s="78"/>
    </row>
    <row r="268" spans="1:38" s="50" customFormat="1" x14ac:dyDescent="0.25">
      <c r="B268" s="135"/>
      <c r="C268" s="51"/>
      <c r="D268" s="135"/>
      <c r="E268" s="188" t="s">
        <v>21</v>
      </c>
      <c r="F268" s="248"/>
      <c r="G268" s="1060"/>
      <c r="H268" s="82">
        <f>SUM(H266:H267)</f>
        <v>1.62</v>
      </c>
      <c r="I268" s="82">
        <f t="shared" ref="I268:K268" si="91">SUM(I266:I267)</f>
        <v>4.16</v>
      </c>
      <c r="J268" s="82">
        <f t="shared" si="91"/>
        <v>10.283999999999999</v>
      </c>
      <c r="K268" s="82">
        <f t="shared" si="91"/>
        <v>83.36</v>
      </c>
      <c r="M268" s="83"/>
      <c r="N268" s="83"/>
      <c r="O268" s="692"/>
      <c r="P268" s="249"/>
      <c r="Q268" s="264"/>
      <c r="R268" s="264"/>
      <c r="S268" s="264"/>
      <c r="T268" s="264"/>
      <c r="U268" s="264"/>
      <c r="V268" s="264"/>
      <c r="W268" s="264"/>
      <c r="X268" s="264"/>
      <c r="Y268" s="264"/>
      <c r="Z268" s="264"/>
      <c r="AA268" s="264"/>
      <c r="AB268" s="264"/>
      <c r="AC268" s="264"/>
      <c r="AD268" s="264"/>
      <c r="AE268" s="264"/>
      <c r="AF268" s="264"/>
      <c r="AG268" s="264"/>
      <c r="AH268" s="311"/>
      <c r="AI268" s="311"/>
      <c r="AJ268" s="311"/>
      <c r="AK268" s="311"/>
      <c r="AL268" s="159"/>
    </row>
    <row r="269" spans="1:38" s="18" customFormat="1" ht="15.75" x14ac:dyDescent="0.25">
      <c r="A269" s="44"/>
      <c r="B269" s="39" t="s">
        <v>908</v>
      </c>
      <c r="C269" s="281" t="s">
        <v>907</v>
      </c>
      <c r="D269" s="40">
        <v>70</v>
      </c>
      <c r="E269" s="142" t="s">
        <v>25</v>
      </c>
      <c r="F269" s="1003">
        <f>G269*100/70</f>
        <v>94.285714285714292</v>
      </c>
      <c r="G269" s="731">
        <v>66</v>
      </c>
      <c r="H269" s="19">
        <f>G269*M269/100</f>
        <v>0.19800000000000001</v>
      </c>
      <c r="I269" s="13">
        <f>G269*N269/100</f>
        <v>0.19800000000000001</v>
      </c>
      <c r="J269" s="13">
        <f>G269*O269/100</f>
        <v>8.5139999999999993</v>
      </c>
      <c r="K269" s="14">
        <f>G269*P269/100</f>
        <v>34.32</v>
      </c>
      <c r="L269" s="1"/>
      <c r="M269" s="15">
        <v>0.3</v>
      </c>
      <c r="N269" s="15">
        <v>0.3</v>
      </c>
      <c r="O269" s="691">
        <v>12.9</v>
      </c>
      <c r="P269" s="20">
        <v>52</v>
      </c>
      <c r="Q269" s="264"/>
      <c r="R269" s="264"/>
      <c r="S269" s="264"/>
      <c r="T269" s="264"/>
      <c r="U269" s="264"/>
      <c r="V269" s="264"/>
      <c r="W269" s="264"/>
      <c r="X269" s="264"/>
      <c r="Y269" s="264"/>
      <c r="Z269" s="264"/>
      <c r="AA269" s="264"/>
      <c r="AB269" s="264"/>
      <c r="AC269" s="264"/>
      <c r="AD269" s="264"/>
      <c r="AE269" s="264"/>
      <c r="AF269" s="264"/>
      <c r="AG269" s="264"/>
      <c r="AH269" s="264"/>
      <c r="AI269" s="264"/>
      <c r="AJ269" s="264"/>
      <c r="AK269" s="264"/>
      <c r="AL269" s="78"/>
    </row>
    <row r="270" spans="1:38" s="18" customFormat="1" ht="15.75" x14ac:dyDescent="0.25">
      <c r="B270" s="10"/>
      <c r="C270" s="28"/>
      <c r="D270" s="10"/>
      <c r="E270" s="14" t="s">
        <v>36</v>
      </c>
      <c r="F270" s="986"/>
      <c r="G270" s="731">
        <v>5</v>
      </c>
      <c r="H270" s="19">
        <f>G270*M270/100</f>
        <v>0</v>
      </c>
      <c r="I270" s="13">
        <f>G270*N270/100</f>
        <v>0</v>
      </c>
      <c r="J270" s="13">
        <f>G270*O270/100</f>
        <v>4.9950000000000001</v>
      </c>
      <c r="K270" s="14">
        <f>G270*P270/100</f>
        <v>20.3</v>
      </c>
      <c r="L270" s="1"/>
      <c r="M270" s="15">
        <v>0</v>
      </c>
      <c r="N270" s="15">
        <v>0</v>
      </c>
      <c r="O270" s="691">
        <v>99.9</v>
      </c>
      <c r="P270" s="15">
        <v>406</v>
      </c>
      <c r="Q270" s="264"/>
      <c r="R270" s="264"/>
      <c r="S270" s="264"/>
      <c r="T270" s="264"/>
      <c r="U270" s="264"/>
      <c r="V270" s="264"/>
      <c r="W270" s="264"/>
      <c r="X270" s="264"/>
      <c r="Y270" s="264"/>
      <c r="Z270" s="264"/>
      <c r="AA270" s="264"/>
      <c r="AB270" s="264"/>
      <c r="AC270" s="264"/>
      <c r="AD270" s="264"/>
      <c r="AE270" s="264"/>
      <c r="AF270" s="264"/>
      <c r="AG270" s="264"/>
      <c r="AH270" s="264"/>
      <c r="AI270" s="264"/>
      <c r="AJ270" s="264"/>
      <c r="AK270" s="264"/>
      <c r="AL270" s="78"/>
    </row>
    <row r="271" spans="1:38" s="50" customFormat="1" x14ac:dyDescent="0.25">
      <c r="B271" s="135"/>
      <c r="C271" s="198"/>
      <c r="D271" s="135"/>
      <c r="E271" s="188" t="s">
        <v>21</v>
      </c>
      <c r="F271" s="316"/>
      <c r="G271" s="1059"/>
      <c r="H271" s="22">
        <f>SUM(H269:H270)</f>
        <v>0.19800000000000001</v>
      </c>
      <c r="I271" s="22">
        <f t="shared" ref="I271:K271" si="92">SUM(I269:I270)</f>
        <v>0.19800000000000001</v>
      </c>
      <c r="J271" s="22">
        <f t="shared" si="92"/>
        <v>13.509</v>
      </c>
      <c r="K271" s="22">
        <f t="shared" si="92"/>
        <v>54.620000000000005</v>
      </c>
      <c r="M271" s="83"/>
      <c r="N271" s="83"/>
      <c r="O271" s="692"/>
      <c r="P271" s="83"/>
      <c r="Q271" s="264"/>
      <c r="R271" s="264"/>
      <c r="S271" s="264"/>
      <c r="T271" s="264"/>
      <c r="U271" s="264"/>
      <c r="V271" s="264"/>
      <c r="W271" s="264"/>
      <c r="X271" s="264"/>
      <c r="Y271" s="264"/>
      <c r="Z271" s="264"/>
      <c r="AA271" s="264"/>
      <c r="AB271" s="264"/>
      <c r="AC271" s="264"/>
      <c r="AD271" s="264"/>
      <c r="AE271" s="264"/>
      <c r="AF271" s="264"/>
      <c r="AG271" s="264"/>
      <c r="AH271" s="311"/>
      <c r="AI271" s="311"/>
      <c r="AJ271" s="311"/>
      <c r="AK271" s="311"/>
      <c r="AL271" s="159"/>
    </row>
    <row r="272" spans="1:38" s="18" customFormat="1" x14ac:dyDescent="0.25">
      <c r="B272" s="10" t="s">
        <v>890</v>
      </c>
      <c r="C272" s="1238" t="s">
        <v>891</v>
      </c>
      <c r="D272" s="10">
        <v>100</v>
      </c>
      <c r="E272" s="723" t="s">
        <v>35</v>
      </c>
      <c r="F272" s="980"/>
      <c r="G272" s="738">
        <v>1</v>
      </c>
      <c r="H272" s="13">
        <f>G272*M272/100</f>
        <v>0.19899999999999998</v>
      </c>
      <c r="I272" s="13">
        <f>G272*N272/100</f>
        <v>0.06</v>
      </c>
      <c r="J272" s="13">
        <f>G272*O272/100</f>
        <v>0.52</v>
      </c>
      <c r="K272" s="14">
        <f>G272*P272/100</f>
        <v>2.85</v>
      </c>
      <c r="L272" s="1"/>
      <c r="M272" s="15">
        <v>19.899999999999999</v>
      </c>
      <c r="N272" s="15">
        <v>6</v>
      </c>
      <c r="O272" s="691">
        <v>52</v>
      </c>
      <c r="P272" s="37">
        <v>285</v>
      </c>
      <c r="Q272" s="264"/>
      <c r="R272" s="264"/>
      <c r="S272" s="264"/>
      <c r="T272" s="264"/>
      <c r="U272" s="264"/>
      <c r="V272" s="264"/>
      <c r="W272" s="264"/>
      <c r="X272" s="264"/>
      <c r="Y272" s="264"/>
      <c r="Z272" s="264"/>
      <c r="AA272" s="264"/>
      <c r="AB272" s="264"/>
      <c r="AC272" s="264"/>
      <c r="AD272" s="264"/>
      <c r="AE272" s="264"/>
      <c r="AF272" s="264"/>
      <c r="AG272" s="264"/>
      <c r="AH272" s="264"/>
      <c r="AI272" s="264"/>
      <c r="AJ272" s="264"/>
      <c r="AK272" s="264"/>
      <c r="AL272" s="78"/>
    </row>
    <row r="273" spans="1:38" s="18" customFormat="1" x14ac:dyDescent="0.25">
      <c r="B273" s="10"/>
      <c r="C273" s="1239"/>
      <c r="D273" s="10"/>
      <c r="E273" s="723" t="s">
        <v>18</v>
      </c>
      <c r="F273" s="980"/>
      <c r="G273" s="738">
        <v>50</v>
      </c>
      <c r="H273" s="13">
        <f>G273*M273/100</f>
        <v>0</v>
      </c>
      <c r="I273" s="13">
        <f>G273*N273/100</f>
        <v>0</v>
      </c>
      <c r="J273" s="13">
        <f>G273*O273/100</f>
        <v>0</v>
      </c>
      <c r="K273" s="14">
        <f>G273*P273/100</f>
        <v>0</v>
      </c>
      <c r="L273" s="1"/>
      <c r="M273" s="15"/>
      <c r="N273" s="15"/>
      <c r="O273" s="691"/>
      <c r="P273" s="15"/>
      <c r="Q273" s="264"/>
      <c r="R273" s="264"/>
      <c r="S273" s="264"/>
      <c r="T273" s="264"/>
      <c r="U273" s="264"/>
      <c r="V273" s="264"/>
      <c r="W273" s="264"/>
      <c r="X273" s="264"/>
      <c r="Y273" s="264"/>
      <c r="Z273" s="264"/>
      <c r="AA273" s="264"/>
      <c r="AB273" s="264"/>
      <c r="AC273" s="264"/>
      <c r="AD273" s="264"/>
      <c r="AE273" s="264"/>
      <c r="AF273" s="264"/>
      <c r="AG273" s="264"/>
      <c r="AH273" s="264"/>
      <c r="AI273" s="264"/>
      <c r="AJ273" s="264"/>
      <c r="AK273" s="264"/>
      <c r="AL273" s="78"/>
    </row>
    <row r="274" spans="1:38" s="18" customFormat="1" x14ac:dyDescent="0.25">
      <c r="B274" s="10"/>
      <c r="C274" s="1240"/>
      <c r="D274" s="10"/>
      <c r="E274" s="14" t="s">
        <v>36</v>
      </c>
      <c r="F274" s="980"/>
      <c r="G274" s="738">
        <v>2</v>
      </c>
      <c r="H274" s="13">
        <f>G274*M274/100</f>
        <v>0</v>
      </c>
      <c r="I274" s="13">
        <f>G274*N274/100</f>
        <v>0</v>
      </c>
      <c r="J274" s="13">
        <f>G274*O274/100</f>
        <v>1.9980000000000002</v>
      </c>
      <c r="K274" s="14">
        <f>G274*P274/100</f>
        <v>8.1199999999999992</v>
      </c>
      <c r="L274" s="1"/>
      <c r="M274" s="15">
        <v>0</v>
      </c>
      <c r="N274" s="15">
        <v>0</v>
      </c>
      <c r="O274" s="691">
        <v>99.9</v>
      </c>
      <c r="P274" s="15">
        <v>406</v>
      </c>
      <c r="Q274" s="264"/>
      <c r="R274" s="264"/>
      <c r="S274" s="264"/>
      <c r="T274" s="264"/>
      <c r="U274" s="264"/>
      <c r="V274" s="264"/>
      <c r="W274" s="264"/>
      <c r="X274" s="264"/>
      <c r="Y274" s="264"/>
      <c r="Z274" s="264"/>
      <c r="AA274" s="264"/>
      <c r="AB274" s="264"/>
      <c r="AC274" s="264"/>
      <c r="AD274" s="264"/>
      <c r="AE274" s="264"/>
      <c r="AF274" s="264"/>
      <c r="AG274" s="264"/>
      <c r="AH274" s="264"/>
      <c r="AI274" s="264"/>
      <c r="AJ274" s="264"/>
      <c r="AK274" s="264"/>
      <c r="AL274" s="78"/>
    </row>
    <row r="275" spans="1:38" s="18" customFormat="1" ht="15" customHeight="1" x14ac:dyDescent="0.25">
      <c r="B275" s="10"/>
      <c r="C275" s="17"/>
      <c r="D275" s="12"/>
      <c r="E275" s="109" t="s">
        <v>119</v>
      </c>
      <c r="F275" s="994"/>
      <c r="G275" s="763">
        <v>50</v>
      </c>
      <c r="H275" s="19">
        <f>G275*M275/100</f>
        <v>1.4</v>
      </c>
      <c r="I275" s="13">
        <f>G275*N275/100</f>
        <v>1.25</v>
      </c>
      <c r="J275" s="13">
        <f>G275*O275/100</f>
        <v>2.35</v>
      </c>
      <c r="K275" s="13">
        <f>G275*P275/100</f>
        <v>26</v>
      </c>
      <c r="L275" s="1"/>
      <c r="M275" s="15">
        <v>2.8</v>
      </c>
      <c r="N275" s="15">
        <v>2.5</v>
      </c>
      <c r="O275" s="691">
        <v>4.7</v>
      </c>
      <c r="P275" s="20">
        <v>52</v>
      </c>
      <c r="Q275" s="264"/>
      <c r="R275" s="264"/>
      <c r="S275" s="264"/>
      <c r="T275" s="264"/>
      <c r="U275" s="264"/>
      <c r="V275" s="264"/>
      <c r="W275" s="264"/>
      <c r="X275" s="264"/>
      <c r="Y275" s="264"/>
      <c r="Z275" s="264"/>
      <c r="AA275" s="264"/>
      <c r="AB275" s="264"/>
      <c r="AC275" s="264"/>
      <c r="AD275" s="264"/>
      <c r="AE275" s="264"/>
      <c r="AF275" s="264"/>
      <c r="AG275" s="264"/>
      <c r="AH275" s="264"/>
      <c r="AI275" s="264"/>
      <c r="AJ275" s="264"/>
      <c r="AK275" s="264"/>
      <c r="AL275" s="78"/>
    </row>
    <row r="276" spans="1:38" s="50" customFormat="1" x14ac:dyDescent="0.25">
      <c r="B276" s="135"/>
      <c r="C276" s="51"/>
      <c r="D276" s="135"/>
      <c r="E276" s="188" t="s">
        <v>21</v>
      </c>
      <c r="F276" s="316"/>
      <c r="G276" s="316"/>
      <c r="H276" s="22">
        <f>SUM(H272:H275)</f>
        <v>1.599</v>
      </c>
      <c r="I276" s="22">
        <f t="shared" ref="I276:K276" si="93">SUM(I272:I275)</f>
        <v>1.31</v>
      </c>
      <c r="J276" s="22">
        <f t="shared" si="93"/>
        <v>4.8680000000000003</v>
      </c>
      <c r="K276" s="22">
        <f t="shared" si="93"/>
        <v>36.97</v>
      </c>
      <c r="O276" s="171"/>
      <c r="Q276" s="264"/>
      <c r="R276" s="264"/>
      <c r="S276" s="264"/>
      <c r="T276" s="264"/>
      <c r="U276" s="264"/>
      <c r="V276" s="264"/>
      <c r="W276" s="264"/>
      <c r="X276" s="264"/>
      <c r="Y276" s="264"/>
      <c r="Z276" s="264"/>
      <c r="AA276" s="264"/>
      <c r="AB276" s="264"/>
      <c r="AC276" s="264"/>
      <c r="AD276" s="264"/>
      <c r="AE276" s="264"/>
      <c r="AF276" s="264"/>
      <c r="AG276" s="264"/>
      <c r="AH276" s="311"/>
      <c r="AI276" s="311"/>
      <c r="AJ276" s="311"/>
      <c r="AK276" s="311"/>
      <c r="AL276" s="159"/>
    </row>
    <row r="277" spans="1:38" s="27" customFormat="1" x14ac:dyDescent="0.25">
      <c r="B277" s="72"/>
      <c r="C277" s="71"/>
      <c r="D277" s="72"/>
      <c r="E277" s="73" t="s">
        <v>44</v>
      </c>
      <c r="F277" s="334"/>
      <c r="G277" s="334"/>
      <c r="H277" s="74">
        <f>H265+H268+H271+H276</f>
        <v>9.126199999999999</v>
      </c>
      <c r="I277" s="74">
        <f t="shared" ref="I277:K277" si="94">I265+I268+I271+I276</f>
        <v>11.081700000000001</v>
      </c>
      <c r="J277" s="74">
        <f t="shared" si="94"/>
        <v>34.134700000000002</v>
      </c>
      <c r="K277" s="74">
        <f t="shared" si="94"/>
        <v>268.84799999999996</v>
      </c>
      <c r="O277" s="689"/>
      <c r="Q277" s="264"/>
      <c r="R277" s="264"/>
      <c r="S277" s="264"/>
      <c r="T277" s="264"/>
      <c r="U277" s="264"/>
      <c r="V277" s="264"/>
      <c r="W277" s="264"/>
      <c r="X277" s="264"/>
      <c r="Y277" s="264"/>
      <c r="Z277" s="264"/>
      <c r="AA277" s="264"/>
      <c r="AB277" s="264"/>
      <c r="AC277" s="264"/>
      <c r="AD277" s="264"/>
      <c r="AE277" s="264"/>
      <c r="AF277" s="264"/>
      <c r="AG277" s="264"/>
      <c r="AH277" s="707"/>
      <c r="AI277" s="707"/>
      <c r="AJ277" s="707"/>
      <c r="AK277" s="707"/>
      <c r="AL277" s="701"/>
    </row>
    <row r="278" spans="1:38" s="27" customFormat="1" x14ac:dyDescent="0.25">
      <c r="A278" s="1236" t="s">
        <v>101</v>
      </c>
      <c r="B278" s="1237"/>
      <c r="C278" s="71"/>
      <c r="D278" s="72"/>
      <c r="E278" s="73"/>
      <c r="F278" s="334"/>
      <c r="G278" s="1022"/>
      <c r="H278" s="74"/>
      <c r="I278" s="74"/>
      <c r="J278" s="74"/>
      <c r="K278" s="74"/>
      <c r="O278" s="689"/>
      <c r="Q278" s="264"/>
      <c r="R278" s="264"/>
      <c r="S278" s="264"/>
      <c r="T278" s="264"/>
      <c r="U278" s="264"/>
      <c r="V278" s="264"/>
      <c r="W278" s="264"/>
      <c r="X278" s="264"/>
      <c r="Y278" s="264"/>
      <c r="Z278" s="264"/>
      <c r="AA278" s="264"/>
      <c r="AB278" s="264"/>
      <c r="AC278" s="264"/>
      <c r="AD278" s="264"/>
      <c r="AE278" s="264"/>
      <c r="AF278" s="264"/>
      <c r="AG278" s="264"/>
      <c r="AH278" s="707"/>
      <c r="AI278" s="707"/>
      <c r="AJ278" s="707"/>
      <c r="AK278" s="707"/>
      <c r="AL278" s="701"/>
    </row>
    <row r="279" spans="1:38" s="18" customFormat="1" ht="28.5" x14ac:dyDescent="0.25">
      <c r="A279" s="44"/>
      <c r="B279" s="39" t="s">
        <v>987</v>
      </c>
      <c r="C279" s="281" t="s">
        <v>984</v>
      </c>
      <c r="D279" s="273" t="s">
        <v>889</v>
      </c>
      <c r="E279" s="62" t="s">
        <v>985</v>
      </c>
      <c r="F279" s="752">
        <f>G279*100/75</f>
        <v>18.533333333333335</v>
      </c>
      <c r="G279" s="865">
        <v>13.9</v>
      </c>
      <c r="H279" s="13">
        <f t="shared" ref="H279:H287" si="95">G279*M279/100</f>
        <v>2.6271</v>
      </c>
      <c r="I279" s="13">
        <f t="shared" ref="I279:I287" si="96">G279*N279/100</f>
        <v>1.2371000000000001</v>
      </c>
      <c r="J279" s="13">
        <f t="shared" ref="J279:J287" si="97">G279*O279/100</f>
        <v>0</v>
      </c>
      <c r="K279" s="14">
        <f t="shared" ref="K279:K287" si="98">G279*P279/100</f>
        <v>21.684000000000001</v>
      </c>
      <c r="L279" s="1"/>
      <c r="M279" s="15">
        <v>18.899999999999999</v>
      </c>
      <c r="N279" s="15">
        <v>8.9</v>
      </c>
      <c r="O279" s="691">
        <v>0</v>
      </c>
      <c r="P279" s="15">
        <v>156</v>
      </c>
      <c r="Q279" s="264"/>
      <c r="R279" s="264"/>
      <c r="S279" s="264"/>
      <c r="T279" s="264"/>
      <c r="U279" s="264"/>
      <c r="V279" s="264"/>
      <c r="W279" s="264"/>
      <c r="X279" s="264"/>
      <c r="Y279" s="264"/>
      <c r="Z279" s="264"/>
      <c r="AA279" s="264"/>
      <c r="AB279" s="264"/>
      <c r="AC279" s="264"/>
      <c r="AD279" s="264"/>
      <c r="AE279" s="264"/>
      <c r="AF279" s="264"/>
      <c r="AG279" s="264"/>
      <c r="AH279" s="264"/>
      <c r="AI279" s="264"/>
      <c r="AJ279" s="264"/>
      <c r="AK279" s="264"/>
      <c r="AL279" s="78"/>
    </row>
    <row r="280" spans="1:38" s="18" customFormat="1" ht="15.75" x14ac:dyDescent="0.25">
      <c r="A280" s="17"/>
      <c r="B280" s="48"/>
      <c r="C280" s="48"/>
      <c r="D280" s="49"/>
      <c r="E280" s="62" t="s">
        <v>986</v>
      </c>
      <c r="F280" s="733"/>
      <c r="G280" s="731">
        <v>9</v>
      </c>
      <c r="H280" s="19">
        <f t="shared" si="95"/>
        <v>1.107</v>
      </c>
      <c r="I280" s="13">
        <f t="shared" si="96"/>
        <v>0.16200000000000001</v>
      </c>
      <c r="J280" s="13">
        <f t="shared" si="97"/>
        <v>6.84</v>
      </c>
      <c r="K280" s="14">
        <f t="shared" si="98"/>
        <v>33.119999999999997</v>
      </c>
      <c r="L280" s="1"/>
      <c r="M280" s="15">
        <v>12.3</v>
      </c>
      <c r="N280" s="15">
        <v>1.8</v>
      </c>
      <c r="O280" s="691">
        <v>76</v>
      </c>
      <c r="P280" s="15">
        <v>368</v>
      </c>
      <c r="Q280" s="264"/>
      <c r="R280" s="264"/>
      <c r="S280" s="264"/>
      <c r="T280" s="264"/>
      <c r="U280" s="264"/>
      <c r="V280" s="264"/>
      <c r="W280" s="264"/>
      <c r="X280" s="264"/>
      <c r="Y280" s="264"/>
      <c r="Z280" s="264"/>
      <c r="AA280" s="264"/>
      <c r="AB280" s="264"/>
      <c r="AC280" s="264"/>
      <c r="AD280" s="264"/>
      <c r="AE280" s="264"/>
      <c r="AF280" s="264"/>
      <c r="AG280" s="264"/>
      <c r="AH280" s="264"/>
      <c r="AI280" s="264"/>
      <c r="AJ280" s="264"/>
      <c r="AK280" s="264"/>
      <c r="AL280" s="78"/>
    </row>
    <row r="281" spans="1:38" s="18" customFormat="1" ht="15.75" x14ac:dyDescent="0.25">
      <c r="A281" s="17"/>
      <c r="B281" s="17"/>
      <c r="C281" s="17"/>
      <c r="D281" s="44"/>
      <c r="E281" s="62" t="s">
        <v>84</v>
      </c>
      <c r="F281" s="990">
        <f>G281*100/75</f>
        <v>40</v>
      </c>
      <c r="G281" s="731">
        <v>30</v>
      </c>
      <c r="H281" s="19">
        <f t="shared" si="95"/>
        <v>0.56999999999999995</v>
      </c>
      <c r="I281" s="13">
        <f t="shared" si="96"/>
        <v>0.09</v>
      </c>
      <c r="J281" s="13">
        <f t="shared" si="97"/>
        <v>5.49</v>
      </c>
      <c r="K281" s="14">
        <f t="shared" si="98"/>
        <v>24.6</v>
      </c>
      <c r="L281" s="1"/>
      <c r="M281" s="15">
        <v>1.9</v>
      </c>
      <c r="N281" s="15">
        <v>0.3</v>
      </c>
      <c r="O281" s="691">
        <v>18.3</v>
      </c>
      <c r="P281" s="15">
        <v>82</v>
      </c>
      <c r="Q281" s="264"/>
      <c r="R281" s="264"/>
      <c r="S281" s="264"/>
      <c r="T281" s="264"/>
      <c r="U281" s="264"/>
      <c r="V281" s="264"/>
      <c r="W281" s="264"/>
      <c r="X281" s="264"/>
      <c r="Y281" s="264"/>
      <c r="Z281" s="264"/>
      <c r="AA281" s="264"/>
      <c r="AB281" s="264"/>
      <c r="AC281" s="264"/>
      <c r="AD281" s="264"/>
      <c r="AE281" s="264"/>
      <c r="AF281" s="264"/>
      <c r="AG281" s="264"/>
      <c r="AH281" s="264"/>
      <c r="AI281" s="264"/>
      <c r="AJ281" s="264"/>
      <c r="AK281" s="264"/>
      <c r="AL281" s="78"/>
    </row>
    <row r="282" spans="1:38" s="18" customFormat="1" ht="15.75" x14ac:dyDescent="0.25">
      <c r="A282" s="17"/>
      <c r="B282" s="17"/>
      <c r="C282" s="17"/>
      <c r="D282" s="44"/>
      <c r="E282" s="62" t="s">
        <v>16</v>
      </c>
      <c r="F282" s="986">
        <f>G282*100/80</f>
        <v>5.625</v>
      </c>
      <c r="G282" s="731">
        <v>4.5</v>
      </c>
      <c r="H282" s="19">
        <f t="shared" si="95"/>
        <v>3.6000000000000004E-2</v>
      </c>
      <c r="I282" s="13">
        <f t="shared" si="96"/>
        <v>1.8000000000000002E-2</v>
      </c>
      <c r="J282" s="13">
        <f t="shared" si="97"/>
        <v>0.41850000000000004</v>
      </c>
      <c r="K282" s="14">
        <f t="shared" si="98"/>
        <v>1.7549999999999999</v>
      </c>
      <c r="L282" s="1"/>
      <c r="M282" s="15">
        <v>0.8</v>
      </c>
      <c r="N282" s="15">
        <v>0.4</v>
      </c>
      <c r="O282" s="691">
        <v>9.3000000000000007</v>
      </c>
      <c r="P282" s="15">
        <v>39</v>
      </c>
      <c r="Q282" s="264"/>
      <c r="R282" s="264"/>
      <c r="S282" s="264"/>
      <c r="T282" s="264"/>
      <c r="U282" s="264"/>
      <c r="V282" s="264"/>
      <c r="W282" s="264"/>
      <c r="X282" s="264"/>
      <c r="Y282" s="264"/>
      <c r="Z282" s="264"/>
      <c r="AA282" s="264"/>
      <c r="AB282" s="264"/>
      <c r="AC282" s="264"/>
      <c r="AD282" s="264"/>
      <c r="AE282" s="264"/>
      <c r="AF282" s="264"/>
      <c r="AG282" s="264"/>
      <c r="AH282" s="264"/>
      <c r="AI282" s="264"/>
      <c r="AJ282" s="264"/>
      <c r="AK282" s="264"/>
      <c r="AL282" s="78"/>
    </row>
    <row r="283" spans="1:38" s="18" customFormat="1" ht="15.75" x14ac:dyDescent="0.25">
      <c r="A283" s="17"/>
      <c r="B283" s="17"/>
      <c r="C283" s="17"/>
      <c r="D283" s="44"/>
      <c r="E283" s="62" t="s">
        <v>74</v>
      </c>
      <c r="F283" s="990">
        <f>G283*100/85</f>
        <v>6.2352941176470589</v>
      </c>
      <c r="G283" s="731">
        <v>5.3</v>
      </c>
      <c r="H283" s="19">
        <f t="shared" si="95"/>
        <v>8.48E-2</v>
      </c>
      <c r="I283" s="13">
        <f t="shared" si="96"/>
        <v>1.5899999999999997E-2</v>
      </c>
      <c r="J283" s="13">
        <f t="shared" si="97"/>
        <v>0.53</v>
      </c>
      <c r="K283" s="14">
        <f t="shared" si="98"/>
        <v>2.4379999999999997</v>
      </c>
      <c r="L283" s="1"/>
      <c r="M283" s="15">
        <v>1.6</v>
      </c>
      <c r="N283" s="15">
        <v>0.3</v>
      </c>
      <c r="O283" s="691">
        <v>10</v>
      </c>
      <c r="P283" s="15">
        <v>46</v>
      </c>
      <c r="Q283" s="264"/>
      <c r="R283" s="264"/>
      <c r="S283" s="264"/>
      <c r="T283" s="264"/>
      <c r="U283" s="264"/>
      <c r="V283" s="264"/>
      <c r="W283" s="264"/>
      <c r="X283" s="264"/>
      <c r="Y283" s="264"/>
      <c r="Z283" s="264"/>
      <c r="AA283" s="264"/>
      <c r="AB283" s="264"/>
      <c r="AC283" s="264"/>
      <c r="AD283" s="264"/>
      <c r="AE283" s="264"/>
      <c r="AF283" s="264"/>
      <c r="AG283" s="264"/>
      <c r="AH283" s="264"/>
      <c r="AI283" s="264"/>
      <c r="AJ283" s="264"/>
      <c r="AK283" s="264"/>
      <c r="AL283" s="78"/>
    </row>
    <row r="284" spans="1:38" s="18" customFormat="1" ht="15.75" x14ac:dyDescent="0.25">
      <c r="A284" s="17"/>
      <c r="B284" s="17"/>
      <c r="C284" s="17"/>
      <c r="D284" s="44"/>
      <c r="E284" s="62" t="s">
        <v>73</v>
      </c>
      <c r="F284" s="733"/>
      <c r="G284" s="731">
        <v>1.9</v>
      </c>
      <c r="H284" s="19">
        <f t="shared" si="95"/>
        <v>0</v>
      </c>
      <c r="I284" s="13">
        <f t="shared" si="96"/>
        <v>1.9</v>
      </c>
      <c r="J284" s="13">
        <f t="shared" si="97"/>
        <v>0</v>
      </c>
      <c r="K284" s="14">
        <f t="shared" si="98"/>
        <v>16.795999999999999</v>
      </c>
      <c r="L284" s="1"/>
      <c r="M284" s="15">
        <v>0</v>
      </c>
      <c r="N284" s="15">
        <v>100</v>
      </c>
      <c r="O284" s="691">
        <v>0</v>
      </c>
      <c r="P284" s="15">
        <v>884</v>
      </c>
      <c r="Q284" s="264"/>
      <c r="R284" s="264"/>
      <c r="S284" s="264"/>
      <c r="T284" s="264"/>
      <c r="U284" s="264"/>
      <c r="V284" s="264"/>
      <c r="W284" s="264"/>
      <c r="X284" s="264"/>
      <c r="Y284" s="264"/>
      <c r="Z284" s="264"/>
      <c r="AA284" s="264"/>
      <c r="AB284" s="264"/>
      <c r="AC284" s="264"/>
      <c r="AD284" s="264"/>
      <c r="AE284" s="264"/>
      <c r="AF284" s="264"/>
      <c r="AG284" s="264"/>
      <c r="AH284" s="264"/>
      <c r="AI284" s="264"/>
      <c r="AJ284" s="264"/>
      <c r="AK284" s="264"/>
      <c r="AL284" s="78"/>
    </row>
    <row r="285" spans="1:38" s="18" customFormat="1" ht="15.75" x14ac:dyDescent="0.25">
      <c r="A285" s="17"/>
      <c r="B285" s="17"/>
      <c r="C285" s="17"/>
      <c r="D285" s="44"/>
      <c r="E285" s="62" t="s">
        <v>18</v>
      </c>
      <c r="F285" s="733"/>
      <c r="G285" s="731">
        <v>98</v>
      </c>
      <c r="H285" s="19">
        <f t="shared" si="95"/>
        <v>0</v>
      </c>
      <c r="I285" s="13">
        <f t="shared" si="96"/>
        <v>0</v>
      </c>
      <c r="J285" s="13">
        <f t="shared" si="97"/>
        <v>0</v>
      </c>
      <c r="K285" s="14">
        <f t="shared" si="98"/>
        <v>0</v>
      </c>
      <c r="L285" s="1"/>
      <c r="M285" s="15"/>
      <c r="N285" s="15"/>
      <c r="O285" s="691"/>
      <c r="P285" s="15"/>
      <c r="Q285" s="264"/>
      <c r="R285" s="264"/>
      <c r="S285" s="264"/>
      <c r="T285" s="264"/>
      <c r="U285" s="264"/>
      <c r="V285" s="264"/>
      <c r="W285" s="264"/>
      <c r="X285" s="264"/>
      <c r="Y285" s="264"/>
      <c r="Z285" s="264"/>
      <c r="AA285" s="264"/>
      <c r="AB285" s="264"/>
      <c r="AC285" s="264"/>
      <c r="AD285" s="264"/>
      <c r="AE285" s="264"/>
      <c r="AF285" s="264"/>
      <c r="AG285" s="264"/>
      <c r="AH285" s="264"/>
      <c r="AI285" s="264"/>
      <c r="AJ285" s="264"/>
      <c r="AK285" s="264"/>
      <c r="AL285" s="78"/>
    </row>
    <row r="286" spans="1:38" s="18" customFormat="1" ht="15.75" x14ac:dyDescent="0.25">
      <c r="A286" s="17"/>
      <c r="B286" s="17"/>
      <c r="C286" s="17"/>
      <c r="D286" s="44"/>
      <c r="E286" s="62" t="s">
        <v>80</v>
      </c>
      <c r="F286" s="730"/>
      <c r="G286" s="731">
        <v>0.38</v>
      </c>
      <c r="H286" s="19">
        <f t="shared" si="95"/>
        <v>0</v>
      </c>
      <c r="I286" s="13">
        <f t="shared" si="96"/>
        <v>0</v>
      </c>
      <c r="J286" s="13">
        <f t="shared" si="97"/>
        <v>0</v>
      </c>
      <c r="K286" s="14">
        <f t="shared" si="98"/>
        <v>0</v>
      </c>
      <c r="L286" s="1"/>
      <c r="M286" s="15"/>
      <c r="N286" s="15"/>
      <c r="O286" s="691"/>
      <c r="P286" s="15"/>
      <c r="Q286" s="264"/>
      <c r="R286" s="264"/>
      <c r="S286" s="264"/>
      <c r="T286" s="264"/>
      <c r="U286" s="264"/>
      <c r="V286" s="264"/>
      <c r="W286" s="264"/>
      <c r="X286" s="264"/>
      <c r="Y286" s="264"/>
      <c r="Z286" s="264"/>
      <c r="AA286" s="264"/>
      <c r="AB286" s="264"/>
      <c r="AC286" s="264"/>
      <c r="AD286" s="264"/>
      <c r="AE286" s="264"/>
      <c r="AF286" s="264"/>
      <c r="AG286" s="264"/>
      <c r="AH286" s="264"/>
      <c r="AI286" s="264"/>
      <c r="AJ286" s="264"/>
      <c r="AK286" s="264"/>
      <c r="AL286" s="78"/>
    </row>
    <row r="287" spans="1:38" s="18" customFormat="1" ht="15.75" x14ac:dyDescent="0.25">
      <c r="A287" s="17"/>
      <c r="B287" s="17"/>
      <c r="C287" s="17"/>
      <c r="D287" s="44"/>
      <c r="E287" s="62" t="s">
        <v>150</v>
      </c>
      <c r="F287" s="735">
        <f>G287*100/85</f>
        <v>0.47058823529411764</v>
      </c>
      <c r="G287" s="731">
        <v>0.4</v>
      </c>
      <c r="H287" s="19">
        <f t="shared" si="95"/>
        <v>1.4800000000000002E-2</v>
      </c>
      <c r="I287" s="13">
        <f t="shared" si="96"/>
        <v>4.7999999999999996E-3</v>
      </c>
      <c r="J287" s="13">
        <f t="shared" si="97"/>
        <v>3.2000000000000001E-2</v>
      </c>
      <c r="K287" s="14">
        <f t="shared" si="98"/>
        <v>0.19600000000000001</v>
      </c>
      <c r="L287" s="1"/>
      <c r="M287" s="15">
        <v>3.7</v>
      </c>
      <c r="N287" s="15">
        <v>1.2</v>
      </c>
      <c r="O287" s="691">
        <v>8</v>
      </c>
      <c r="P287" s="20">
        <v>49</v>
      </c>
      <c r="Q287" s="264"/>
      <c r="R287" s="264"/>
      <c r="S287" s="264"/>
      <c r="T287" s="264"/>
      <c r="U287" s="264"/>
      <c r="V287" s="264"/>
      <c r="W287" s="264"/>
      <c r="X287" s="264"/>
      <c r="Y287" s="264"/>
      <c r="Z287" s="264"/>
      <c r="AA287" s="264"/>
      <c r="AB287" s="264"/>
      <c r="AC287" s="264"/>
      <c r="AD287" s="264"/>
      <c r="AE287" s="264"/>
      <c r="AF287" s="264"/>
      <c r="AG287" s="264"/>
      <c r="AH287" s="264"/>
      <c r="AI287" s="264"/>
      <c r="AJ287" s="264"/>
      <c r="AK287" s="264"/>
      <c r="AL287" s="78"/>
    </row>
    <row r="288" spans="1:38" s="50" customFormat="1" x14ac:dyDescent="0.25">
      <c r="A288" s="51"/>
      <c r="B288" s="51"/>
      <c r="C288" s="51"/>
      <c r="D288" s="51"/>
      <c r="E288" s="119" t="s">
        <v>21</v>
      </c>
      <c r="F288" s="1055"/>
      <c r="G288" s="1055"/>
      <c r="H288" s="22">
        <f>SUM(H279:H287)</f>
        <v>4.4397000000000002</v>
      </c>
      <c r="I288" s="22">
        <f t="shared" ref="I288:K288" si="99">SUM(I279:I287)</f>
        <v>3.4278</v>
      </c>
      <c r="J288" s="22">
        <f t="shared" si="99"/>
        <v>13.310499999999999</v>
      </c>
      <c r="K288" s="22">
        <f t="shared" si="99"/>
        <v>100.589</v>
      </c>
      <c r="M288" s="83"/>
      <c r="N288" s="83"/>
      <c r="O288" s="692"/>
      <c r="P288" s="83"/>
      <c r="Q288" s="264"/>
      <c r="R288" s="264"/>
      <c r="S288" s="264"/>
      <c r="T288" s="264"/>
      <c r="U288" s="264"/>
      <c r="V288" s="264"/>
      <c r="W288" s="264"/>
      <c r="X288" s="264"/>
      <c r="Y288" s="264"/>
      <c r="Z288" s="264"/>
      <c r="AA288" s="264"/>
      <c r="AB288" s="264"/>
      <c r="AC288" s="264"/>
      <c r="AD288" s="264"/>
      <c r="AE288" s="264"/>
      <c r="AF288" s="264"/>
      <c r="AG288" s="264"/>
      <c r="AH288" s="311"/>
      <c r="AI288" s="311"/>
      <c r="AJ288" s="311"/>
      <c r="AK288" s="311"/>
      <c r="AL288" s="159"/>
    </row>
    <row r="289" spans="1:38" s="50" customFormat="1" x14ac:dyDescent="0.25">
      <c r="A289" s="230"/>
      <c r="B289" s="231"/>
      <c r="C289" s="232" t="s">
        <v>103</v>
      </c>
      <c r="D289" s="233">
        <v>15</v>
      </c>
      <c r="E289" s="231" t="s">
        <v>30</v>
      </c>
      <c r="F289" s="271"/>
      <c r="G289" s="271">
        <v>15</v>
      </c>
      <c r="H289" s="22">
        <f t="shared" ref="H289:H299" si="100">G289*M289/100</f>
        <v>0.75</v>
      </c>
      <c r="I289" s="22">
        <f t="shared" ref="I289:I299" si="101">G289*N289/100</f>
        <v>0.18</v>
      </c>
      <c r="J289" s="22">
        <f t="shared" ref="J289:J299" si="102">G289*O289/100</f>
        <v>7.05</v>
      </c>
      <c r="K289" s="22">
        <f t="shared" ref="K289:K299" si="103">G289*P289/100</f>
        <v>30.6</v>
      </c>
      <c r="M289" s="83">
        <v>5</v>
      </c>
      <c r="N289" s="83">
        <v>1.2</v>
      </c>
      <c r="O289" s="692">
        <v>47</v>
      </c>
      <c r="P289" s="83">
        <v>204</v>
      </c>
      <c r="Q289" s="264"/>
      <c r="R289" s="264"/>
      <c r="S289" s="264"/>
      <c r="T289" s="264"/>
      <c r="U289" s="264"/>
      <c r="V289" s="264"/>
      <c r="W289" s="264"/>
      <c r="X289" s="264"/>
      <c r="Y289" s="264"/>
      <c r="Z289" s="264"/>
      <c r="AA289" s="264"/>
      <c r="AB289" s="264"/>
      <c r="AC289" s="264"/>
      <c r="AD289" s="264"/>
      <c r="AE289" s="264"/>
      <c r="AF289" s="264"/>
      <c r="AG289" s="264"/>
      <c r="AH289" s="311"/>
      <c r="AI289" s="311"/>
      <c r="AJ289" s="311"/>
      <c r="AK289" s="311"/>
      <c r="AL289" s="159"/>
    </row>
    <row r="290" spans="1:38" s="18" customFormat="1" ht="15.75" x14ac:dyDescent="0.25">
      <c r="B290" s="39" t="s">
        <v>277</v>
      </c>
      <c r="C290" s="281" t="s">
        <v>271</v>
      </c>
      <c r="D290" s="273">
        <v>40</v>
      </c>
      <c r="E290" s="62" t="s">
        <v>272</v>
      </c>
      <c r="F290" s="990">
        <f>G290*100/85</f>
        <v>34.117647058823529</v>
      </c>
      <c r="G290" s="736">
        <v>29</v>
      </c>
      <c r="H290" s="19">
        <f t="shared" si="100"/>
        <v>5.2779999999999996</v>
      </c>
      <c r="I290" s="13">
        <f t="shared" si="101"/>
        <v>4.6690000000000005</v>
      </c>
      <c r="J290" s="13">
        <f t="shared" si="102"/>
        <v>0</v>
      </c>
      <c r="K290" s="14">
        <f t="shared" si="103"/>
        <v>62.64</v>
      </c>
      <c r="L290" s="1"/>
      <c r="M290" s="15">
        <v>18.2</v>
      </c>
      <c r="N290" s="15">
        <v>16.100000000000001</v>
      </c>
      <c r="O290" s="691">
        <v>0</v>
      </c>
      <c r="P290" s="15">
        <v>216</v>
      </c>
      <c r="Q290" s="264"/>
      <c r="R290" s="264"/>
      <c r="S290" s="264"/>
      <c r="T290" s="264"/>
      <c r="U290" s="264"/>
      <c r="V290" s="264"/>
      <c r="W290" s="264"/>
      <c r="X290" s="264"/>
      <c r="Y290" s="264"/>
      <c r="Z290" s="264"/>
      <c r="AA290" s="264"/>
      <c r="AB290" s="264"/>
      <c r="AC290" s="264"/>
      <c r="AD290" s="264"/>
      <c r="AE290" s="264"/>
      <c r="AF290" s="264"/>
      <c r="AG290" s="264"/>
      <c r="AH290" s="264"/>
      <c r="AI290" s="264"/>
      <c r="AJ290" s="264"/>
      <c r="AK290" s="264"/>
      <c r="AL290" s="78"/>
    </row>
    <row r="291" spans="1:38" s="18" customFormat="1" ht="15.75" x14ac:dyDescent="0.25">
      <c r="A291" s="92"/>
      <c r="B291" s="31"/>
      <c r="C291" s="31"/>
      <c r="D291" s="143"/>
      <c r="E291" s="62" t="s">
        <v>135</v>
      </c>
      <c r="F291" s="733"/>
      <c r="G291" s="736">
        <v>7</v>
      </c>
      <c r="H291" s="19">
        <f t="shared" si="100"/>
        <v>0.56000000000000005</v>
      </c>
      <c r="I291" s="13">
        <f t="shared" si="101"/>
        <v>0.30099999999999999</v>
      </c>
      <c r="J291" s="13">
        <f t="shared" si="102"/>
        <v>3.5909999999999997</v>
      </c>
      <c r="K291" s="14">
        <f t="shared" si="103"/>
        <v>18.899999999999999</v>
      </c>
      <c r="L291" s="1"/>
      <c r="M291" s="15">
        <v>8</v>
      </c>
      <c r="N291" s="15">
        <v>4.3</v>
      </c>
      <c r="O291" s="691">
        <v>51.3</v>
      </c>
      <c r="P291" s="20">
        <v>270</v>
      </c>
      <c r="Q291" s="264"/>
      <c r="R291" s="264"/>
      <c r="S291" s="264"/>
      <c r="T291" s="264"/>
      <c r="U291" s="264"/>
      <c r="V291" s="264"/>
      <c r="W291" s="264"/>
      <c r="X291" s="264"/>
      <c r="Y291" s="264"/>
      <c r="Z291" s="264"/>
      <c r="AA291" s="264"/>
      <c r="AB291" s="264"/>
      <c r="AC291" s="264"/>
      <c r="AD291" s="264"/>
      <c r="AE291" s="264"/>
      <c r="AF291" s="264"/>
      <c r="AG291" s="264"/>
      <c r="AH291" s="264"/>
      <c r="AI291" s="264"/>
      <c r="AJ291" s="264"/>
      <c r="AK291" s="264"/>
      <c r="AL291" s="78"/>
    </row>
    <row r="292" spans="1:38" s="18" customFormat="1" ht="15.75" x14ac:dyDescent="0.25">
      <c r="A292" s="92"/>
      <c r="C292" s="92"/>
      <c r="D292" s="61"/>
      <c r="E292" s="62" t="s">
        <v>18</v>
      </c>
      <c r="F292" s="733"/>
      <c r="G292" s="736">
        <v>9</v>
      </c>
      <c r="H292" s="19">
        <f t="shared" si="100"/>
        <v>0</v>
      </c>
      <c r="I292" s="13">
        <f t="shared" si="101"/>
        <v>0</v>
      </c>
      <c r="J292" s="13">
        <f t="shared" si="102"/>
        <v>0</v>
      </c>
      <c r="K292" s="14">
        <f t="shared" si="103"/>
        <v>0</v>
      </c>
      <c r="L292" s="1"/>
      <c r="M292" s="15"/>
      <c r="N292" s="15"/>
      <c r="O292" s="691"/>
      <c r="P292" s="15"/>
      <c r="Q292" s="264"/>
      <c r="R292" s="264"/>
      <c r="S292" s="264"/>
      <c r="T292" s="264"/>
      <c r="U292" s="264"/>
      <c r="V292" s="264"/>
      <c r="W292" s="264"/>
      <c r="X292" s="264"/>
      <c r="Y292" s="264"/>
      <c r="Z292" s="264"/>
      <c r="AA292" s="264"/>
      <c r="AB292" s="264"/>
      <c r="AC292" s="264"/>
      <c r="AD292" s="264"/>
      <c r="AE292" s="264"/>
      <c r="AF292" s="264"/>
      <c r="AG292" s="264"/>
      <c r="AH292" s="264"/>
      <c r="AI292" s="264"/>
      <c r="AJ292" s="264"/>
      <c r="AK292" s="264"/>
      <c r="AL292" s="78"/>
    </row>
    <row r="293" spans="1:38" s="18" customFormat="1" ht="15.75" x14ac:dyDescent="0.25">
      <c r="A293" s="92"/>
      <c r="D293" s="61"/>
      <c r="E293" s="62" t="s">
        <v>74</v>
      </c>
      <c r="F293" s="990">
        <f>G293*100/85</f>
        <v>0.94117647058823528</v>
      </c>
      <c r="G293" s="736">
        <v>0.8</v>
      </c>
      <c r="H293" s="19">
        <f t="shared" si="100"/>
        <v>1.2800000000000002E-2</v>
      </c>
      <c r="I293" s="13">
        <f t="shared" si="101"/>
        <v>2.3999999999999998E-3</v>
      </c>
      <c r="J293" s="13">
        <f t="shared" si="102"/>
        <v>0.08</v>
      </c>
      <c r="K293" s="14">
        <f t="shared" si="103"/>
        <v>0.36800000000000005</v>
      </c>
      <c r="L293" s="1"/>
      <c r="M293" s="15">
        <v>1.6</v>
      </c>
      <c r="N293" s="15">
        <v>0.3</v>
      </c>
      <c r="O293" s="691">
        <v>10</v>
      </c>
      <c r="P293" s="15">
        <v>46</v>
      </c>
      <c r="Q293" s="264"/>
      <c r="R293" s="264"/>
      <c r="S293" s="264"/>
      <c r="T293" s="264"/>
      <c r="U293" s="264"/>
      <c r="V293" s="264"/>
      <c r="W293" s="264"/>
      <c r="X293" s="264"/>
      <c r="Y293" s="264"/>
      <c r="Z293" s="264"/>
      <c r="AA293" s="264"/>
      <c r="AB293" s="264"/>
      <c r="AC293" s="264"/>
      <c r="AD293" s="264"/>
      <c r="AE293" s="264"/>
      <c r="AF293" s="264"/>
      <c r="AG293" s="264"/>
      <c r="AH293" s="264"/>
      <c r="AI293" s="264"/>
      <c r="AJ293" s="264"/>
      <c r="AK293" s="264"/>
      <c r="AL293" s="78"/>
    </row>
    <row r="294" spans="1:38" s="18" customFormat="1" ht="15.75" x14ac:dyDescent="0.25">
      <c r="A294" s="92"/>
      <c r="D294" s="61"/>
      <c r="E294" s="62" t="s">
        <v>75</v>
      </c>
      <c r="F294" s="995">
        <f>G294*100/85</f>
        <v>0.25882352941176473</v>
      </c>
      <c r="G294" s="736">
        <v>0.22</v>
      </c>
      <c r="H294" s="19">
        <f t="shared" si="100"/>
        <v>1.4080000000000002E-2</v>
      </c>
      <c r="I294" s="13">
        <f t="shared" si="101"/>
        <v>1.1000000000000001E-3</v>
      </c>
      <c r="J294" s="13">
        <f t="shared" si="102"/>
        <v>7.2819999999999996E-2</v>
      </c>
      <c r="K294" s="14">
        <f t="shared" si="103"/>
        <v>0.35200000000000004</v>
      </c>
      <c r="L294" s="1"/>
      <c r="M294" s="15">
        <v>6.4</v>
      </c>
      <c r="N294" s="15">
        <v>0.5</v>
      </c>
      <c r="O294" s="691">
        <v>33.1</v>
      </c>
      <c r="P294" s="15">
        <v>160</v>
      </c>
      <c r="Q294" s="264"/>
      <c r="R294" s="264"/>
      <c r="S294" s="264"/>
      <c r="T294" s="264"/>
      <c r="U294" s="264"/>
      <c r="V294" s="264"/>
      <c r="W294" s="264"/>
      <c r="X294" s="264"/>
      <c r="Y294" s="264"/>
      <c r="Z294" s="264"/>
      <c r="AA294" s="264"/>
      <c r="AB294" s="264"/>
      <c r="AC294" s="264"/>
      <c r="AD294" s="264"/>
      <c r="AE294" s="264"/>
      <c r="AF294" s="264"/>
      <c r="AG294" s="264"/>
      <c r="AH294" s="264"/>
      <c r="AI294" s="264"/>
      <c r="AJ294" s="264"/>
      <c r="AK294" s="264"/>
      <c r="AL294" s="78"/>
    </row>
    <row r="295" spans="1:38" s="18" customFormat="1" ht="15.75" x14ac:dyDescent="0.25">
      <c r="A295" s="92"/>
      <c r="D295" s="61"/>
      <c r="E295" s="62" t="s">
        <v>120</v>
      </c>
      <c r="F295" s="997"/>
      <c r="G295" s="736">
        <v>0.9</v>
      </c>
      <c r="H295" s="19">
        <f t="shared" si="100"/>
        <v>0.1134</v>
      </c>
      <c r="I295" s="13">
        <f t="shared" si="101"/>
        <v>8.9099999999999999E-2</v>
      </c>
      <c r="J295" s="13">
        <f t="shared" si="102"/>
        <v>7.2000000000000007E-3</v>
      </c>
      <c r="K295" s="14">
        <f t="shared" si="103"/>
        <v>1.278</v>
      </c>
      <c r="L295" s="1"/>
      <c r="M295" s="15">
        <v>12.6</v>
      </c>
      <c r="N295" s="15">
        <v>9.9</v>
      </c>
      <c r="O295" s="691">
        <v>0.8</v>
      </c>
      <c r="P295" s="15">
        <v>142</v>
      </c>
      <c r="Q295" s="264"/>
      <c r="R295" s="264"/>
      <c r="S295" s="264"/>
      <c r="T295" s="264"/>
      <c r="U295" s="264"/>
      <c r="V295" s="264"/>
      <c r="W295" s="264"/>
      <c r="X295" s="264"/>
      <c r="Y295" s="264"/>
      <c r="Z295" s="264"/>
      <c r="AA295" s="264"/>
      <c r="AB295" s="264"/>
      <c r="AC295" s="264"/>
      <c r="AD295" s="264"/>
      <c r="AE295" s="264"/>
      <c r="AF295" s="264"/>
      <c r="AG295" s="264"/>
      <c r="AH295" s="264"/>
      <c r="AI295" s="264"/>
      <c r="AJ295" s="264"/>
      <c r="AK295" s="264"/>
      <c r="AL295" s="78"/>
    </row>
    <row r="296" spans="1:38" s="18" customFormat="1" ht="15.75" x14ac:dyDescent="0.25">
      <c r="A296" s="92"/>
      <c r="D296" s="61"/>
      <c r="E296" s="62" t="s">
        <v>80</v>
      </c>
      <c r="F296" s="733"/>
      <c r="G296" s="736">
        <v>0.13</v>
      </c>
      <c r="H296" s="19">
        <f t="shared" si="100"/>
        <v>0</v>
      </c>
      <c r="I296" s="13">
        <f t="shared" si="101"/>
        <v>0</v>
      </c>
      <c r="J296" s="13">
        <f t="shared" si="102"/>
        <v>0</v>
      </c>
      <c r="K296" s="14">
        <f t="shared" si="103"/>
        <v>0</v>
      </c>
      <c r="L296" s="1"/>
      <c r="M296" s="15"/>
      <c r="N296" s="15"/>
      <c r="O296" s="691"/>
      <c r="P296" s="15"/>
      <c r="Q296" s="264"/>
      <c r="R296" s="264"/>
      <c r="S296" s="264"/>
      <c r="T296" s="264"/>
      <c r="U296" s="264"/>
      <c r="V296" s="264"/>
      <c r="W296" s="264"/>
      <c r="X296" s="264"/>
      <c r="Y296" s="264"/>
      <c r="Z296" s="264"/>
      <c r="AA296" s="264"/>
      <c r="AB296" s="264"/>
      <c r="AC296" s="264"/>
      <c r="AD296" s="264"/>
      <c r="AE296" s="264"/>
      <c r="AF296" s="264"/>
      <c r="AG296" s="264"/>
      <c r="AH296" s="264"/>
      <c r="AI296" s="264"/>
      <c r="AJ296" s="264"/>
      <c r="AK296" s="264"/>
      <c r="AL296" s="78"/>
    </row>
    <row r="297" spans="1:38" s="18" customFormat="1" ht="15.75" x14ac:dyDescent="0.25">
      <c r="A297" s="92"/>
      <c r="D297" s="61"/>
      <c r="E297" s="62" t="s">
        <v>81</v>
      </c>
      <c r="F297" s="733"/>
      <c r="G297" s="736">
        <v>0.04</v>
      </c>
      <c r="H297" s="19">
        <f t="shared" si="100"/>
        <v>4.4000000000000003E-3</v>
      </c>
      <c r="I297" s="13">
        <f t="shared" si="101"/>
        <v>1.32E-3</v>
      </c>
      <c r="J297" s="13">
        <f t="shared" si="102"/>
        <v>2.8399999999999998E-2</v>
      </c>
      <c r="K297" s="14">
        <f t="shared" si="103"/>
        <v>0.12200000000000001</v>
      </c>
      <c r="L297" s="1"/>
      <c r="M297" s="15">
        <v>11</v>
      </c>
      <c r="N297" s="15">
        <v>3.3</v>
      </c>
      <c r="O297" s="691">
        <v>71</v>
      </c>
      <c r="P297" s="20">
        <v>305</v>
      </c>
      <c r="Q297" s="264"/>
      <c r="R297" s="264"/>
      <c r="S297" s="264"/>
      <c r="T297" s="264"/>
      <c r="U297" s="264"/>
      <c r="V297" s="264"/>
      <c r="W297" s="264"/>
      <c r="X297" s="264"/>
      <c r="Y297" s="264"/>
      <c r="Z297" s="264"/>
      <c r="AA297" s="264"/>
      <c r="AB297" s="264"/>
      <c r="AC297" s="264"/>
      <c r="AD297" s="264"/>
      <c r="AE297" s="264"/>
      <c r="AF297" s="264"/>
      <c r="AG297" s="264"/>
      <c r="AH297" s="264"/>
      <c r="AI297" s="264"/>
      <c r="AJ297" s="264"/>
      <c r="AK297" s="264"/>
      <c r="AL297" s="78"/>
    </row>
    <row r="298" spans="1:38" s="18" customFormat="1" x14ac:dyDescent="0.25">
      <c r="A298" s="92"/>
      <c r="D298" s="61"/>
      <c r="E298" s="62" t="s">
        <v>273</v>
      </c>
      <c r="F298" s="738"/>
      <c r="G298" s="763">
        <v>4</v>
      </c>
      <c r="H298" s="19">
        <f t="shared" si="100"/>
        <v>0.42799999999999999</v>
      </c>
      <c r="I298" s="13">
        <f t="shared" si="101"/>
        <v>0.06</v>
      </c>
      <c r="J298" s="13">
        <f t="shared" si="102"/>
        <v>3.0880000000000001</v>
      </c>
      <c r="K298" s="14">
        <f t="shared" si="103"/>
        <v>14.24</v>
      </c>
      <c r="L298" s="1"/>
      <c r="M298" s="15">
        <v>10.7</v>
      </c>
      <c r="N298" s="15">
        <v>1.5</v>
      </c>
      <c r="O298" s="691">
        <v>77.2</v>
      </c>
      <c r="P298" s="15">
        <v>356</v>
      </c>
      <c r="Q298" s="264"/>
      <c r="R298" s="264"/>
      <c r="S298" s="264"/>
      <c r="T298" s="264"/>
      <c r="U298" s="264"/>
      <c r="V298" s="264"/>
      <c r="W298" s="264"/>
      <c r="X298" s="264"/>
      <c r="Y298" s="264"/>
      <c r="Z298" s="264"/>
      <c r="AA298" s="264"/>
      <c r="AB298" s="264"/>
      <c r="AC298" s="264"/>
      <c r="AD298" s="264"/>
      <c r="AE298" s="264"/>
      <c r="AF298" s="264"/>
      <c r="AG298" s="264"/>
      <c r="AH298" s="264"/>
      <c r="AI298" s="264"/>
      <c r="AJ298" s="264"/>
      <c r="AK298" s="264"/>
      <c r="AL298" s="78"/>
    </row>
    <row r="299" spans="1:38" s="18" customFormat="1" x14ac:dyDescent="0.25">
      <c r="A299" s="92"/>
      <c r="D299" s="61"/>
      <c r="E299" s="62" t="s">
        <v>73</v>
      </c>
      <c r="F299" s="738"/>
      <c r="G299" s="982">
        <v>2.5</v>
      </c>
      <c r="H299" s="13">
        <f t="shared" si="100"/>
        <v>0</v>
      </c>
      <c r="I299" s="13">
        <f t="shared" si="101"/>
        <v>2.5</v>
      </c>
      <c r="J299" s="13">
        <f t="shared" si="102"/>
        <v>0</v>
      </c>
      <c r="K299" s="14">
        <f t="shared" si="103"/>
        <v>22.1</v>
      </c>
      <c r="L299" s="1"/>
      <c r="M299" s="15">
        <v>0</v>
      </c>
      <c r="N299" s="15">
        <v>100</v>
      </c>
      <c r="O299" s="691">
        <v>0</v>
      </c>
      <c r="P299" s="15">
        <v>884</v>
      </c>
      <c r="Q299" s="264"/>
      <c r="R299" s="264"/>
      <c r="S299" s="264"/>
      <c r="T299" s="264"/>
      <c r="U299" s="264"/>
      <c r="V299" s="264"/>
      <c r="W299" s="264"/>
      <c r="X299" s="264"/>
      <c r="Y299" s="264"/>
      <c r="Z299" s="264"/>
      <c r="AA299" s="264"/>
      <c r="AB299" s="264"/>
      <c r="AC299" s="264"/>
      <c r="AD299" s="264"/>
      <c r="AE299" s="264"/>
      <c r="AF299" s="264"/>
      <c r="AG299" s="264"/>
      <c r="AH299" s="264"/>
      <c r="AI299" s="264"/>
      <c r="AJ299" s="264"/>
      <c r="AK299" s="264"/>
      <c r="AL299" s="78"/>
    </row>
    <row r="300" spans="1:38" s="50" customFormat="1" x14ac:dyDescent="0.25">
      <c r="A300" s="230"/>
      <c r="E300" s="219" t="s">
        <v>21</v>
      </c>
      <c r="F300" s="1054"/>
      <c r="G300" s="1065"/>
      <c r="H300" s="147">
        <f t="shared" ref="H300:J300" si="104">SUM(H290:H299)</f>
        <v>6.4106800000000002</v>
      </c>
      <c r="I300" s="147">
        <f t="shared" si="104"/>
        <v>7.62392</v>
      </c>
      <c r="J300" s="147">
        <f t="shared" si="104"/>
        <v>6.8674200000000001</v>
      </c>
      <c r="K300" s="147">
        <f>SUM(K290:K299)</f>
        <v>120</v>
      </c>
      <c r="M300" s="83"/>
      <c r="N300" s="83"/>
      <c r="O300" s="692"/>
      <c r="P300" s="83"/>
      <c r="Q300" s="264"/>
      <c r="R300" s="264"/>
      <c r="S300" s="264"/>
      <c r="T300" s="264"/>
      <c r="U300" s="264"/>
      <c r="V300" s="264"/>
      <c r="W300" s="264"/>
      <c r="X300" s="264"/>
      <c r="Y300" s="264"/>
      <c r="Z300" s="264"/>
      <c r="AA300" s="264"/>
      <c r="AB300" s="264"/>
      <c r="AC300" s="264"/>
      <c r="AD300" s="264"/>
      <c r="AE300" s="264"/>
      <c r="AF300" s="264"/>
      <c r="AG300" s="264"/>
      <c r="AH300" s="311"/>
      <c r="AI300" s="311"/>
      <c r="AJ300" s="311"/>
      <c r="AK300" s="311"/>
      <c r="AL300" s="159"/>
    </row>
    <row r="301" spans="1:38" s="18" customFormat="1" ht="15.75" x14ac:dyDescent="0.25">
      <c r="A301" s="92"/>
      <c r="B301" s="17" t="s">
        <v>989</v>
      </c>
      <c r="C301" s="17" t="s">
        <v>988</v>
      </c>
      <c r="D301" s="12">
        <v>70</v>
      </c>
      <c r="E301" s="109" t="s">
        <v>143</v>
      </c>
      <c r="F301" s="986">
        <f>G301*100/80</f>
        <v>87.5</v>
      </c>
      <c r="G301" s="736">
        <v>70</v>
      </c>
      <c r="H301" s="19">
        <f t="shared" ref="H301:H307" si="105">G301*M301/100</f>
        <v>0.84</v>
      </c>
      <c r="I301" s="13">
        <f t="shared" ref="I301:I307" si="106">G301*N301/100</f>
        <v>0.14000000000000001</v>
      </c>
      <c r="J301" s="13">
        <f t="shared" ref="J301:J307" si="107">G301*O301/100</f>
        <v>4.9000000000000004</v>
      </c>
      <c r="K301" s="13">
        <f t="shared" ref="K301:K307" si="108">G301*P301/100</f>
        <v>21</v>
      </c>
      <c r="L301" s="1"/>
      <c r="M301" s="15">
        <v>1.2</v>
      </c>
      <c r="N301" s="15">
        <v>0.2</v>
      </c>
      <c r="O301" s="691">
        <v>7</v>
      </c>
      <c r="P301" s="15">
        <v>30</v>
      </c>
      <c r="Q301" s="264"/>
      <c r="R301" s="264"/>
      <c r="S301" s="264"/>
      <c r="T301" s="264"/>
      <c r="U301" s="264"/>
      <c r="V301" s="264"/>
      <c r="W301" s="264"/>
      <c r="X301" s="264"/>
      <c r="Y301" s="264"/>
      <c r="Z301" s="264"/>
      <c r="AA301" s="264"/>
      <c r="AB301" s="264"/>
      <c r="AC301" s="264"/>
      <c r="AD301" s="264"/>
      <c r="AE301" s="264"/>
      <c r="AF301" s="264"/>
      <c r="AG301" s="264"/>
      <c r="AH301" s="264"/>
      <c r="AI301" s="264"/>
      <c r="AJ301" s="264"/>
      <c r="AK301" s="264"/>
      <c r="AL301" s="78"/>
    </row>
    <row r="302" spans="1:38" s="18" customFormat="1" ht="15.75" x14ac:dyDescent="0.25">
      <c r="A302" s="92"/>
      <c r="D302" s="61"/>
      <c r="E302" s="62" t="s">
        <v>74</v>
      </c>
      <c r="F302" s="990">
        <f>G302*100/85</f>
        <v>2.4705882352941178</v>
      </c>
      <c r="G302" s="736">
        <v>2.1</v>
      </c>
      <c r="H302" s="19">
        <f t="shared" si="105"/>
        <v>3.3600000000000005E-2</v>
      </c>
      <c r="I302" s="13">
        <f t="shared" si="106"/>
        <v>6.3E-3</v>
      </c>
      <c r="J302" s="13">
        <f t="shared" si="107"/>
        <v>0.21</v>
      </c>
      <c r="K302" s="14">
        <f t="shared" si="108"/>
        <v>0.96600000000000008</v>
      </c>
      <c r="L302" s="1"/>
      <c r="M302" s="15">
        <v>1.6</v>
      </c>
      <c r="N302" s="15">
        <v>0.3</v>
      </c>
      <c r="O302" s="691">
        <v>10</v>
      </c>
      <c r="P302" s="15">
        <v>46</v>
      </c>
      <c r="Q302" s="264"/>
      <c r="R302" s="264"/>
      <c r="S302" s="264"/>
      <c r="T302" s="264"/>
      <c r="U302" s="264"/>
      <c r="V302" s="264"/>
      <c r="W302" s="264"/>
      <c r="X302" s="264"/>
      <c r="Y302" s="264"/>
      <c r="Z302" s="264"/>
      <c r="AA302" s="264"/>
      <c r="AB302" s="264"/>
      <c r="AC302" s="264"/>
      <c r="AD302" s="264"/>
      <c r="AE302" s="264"/>
      <c r="AF302" s="264"/>
      <c r="AG302" s="264"/>
      <c r="AH302" s="264"/>
      <c r="AI302" s="264"/>
      <c r="AJ302" s="264"/>
      <c r="AK302" s="264"/>
      <c r="AL302" s="78"/>
    </row>
    <row r="303" spans="1:38" s="18" customFormat="1" ht="15.75" x14ac:dyDescent="0.25">
      <c r="A303" s="92"/>
      <c r="B303" s="36"/>
      <c r="C303" s="36"/>
      <c r="D303" s="101"/>
      <c r="E303" s="109" t="s">
        <v>16</v>
      </c>
      <c r="F303" s="986">
        <f>G303*100/80</f>
        <v>3.5</v>
      </c>
      <c r="G303" s="736">
        <v>2.8</v>
      </c>
      <c r="H303" s="19">
        <f t="shared" si="105"/>
        <v>2.2399999999999996E-2</v>
      </c>
      <c r="I303" s="13">
        <f t="shared" si="106"/>
        <v>1.1199999999999998E-2</v>
      </c>
      <c r="J303" s="13">
        <f t="shared" si="107"/>
        <v>0.26039999999999996</v>
      </c>
      <c r="K303" s="14">
        <f t="shared" si="108"/>
        <v>1.0919999999999999</v>
      </c>
      <c r="L303" s="1"/>
      <c r="M303" s="15">
        <v>0.8</v>
      </c>
      <c r="N303" s="15">
        <v>0.4</v>
      </c>
      <c r="O303" s="691">
        <v>9.3000000000000007</v>
      </c>
      <c r="P303" s="15">
        <v>39</v>
      </c>
      <c r="Q303" s="264"/>
      <c r="R303" s="264"/>
      <c r="S303" s="264"/>
      <c r="T303" s="264"/>
      <c r="U303" s="264"/>
      <c r="V303" s="264"/>
      <c r="W303" s="264"/>
      <c r="X303" s="264"/>
      <c r="Y303" s="264"/>
      <c r="Z303" s="264"/>
      <c r="AA303" s="264"/>
      <c r="AB303" s="264"/>
      <c r="AC303" s="264"/>
      <c r="AD303" s="264"/>
      <c r="AE303" s="264"/>
      <c r="AF303" s="264"/>
      <c r="AG303" s="264"/>
      <c r="AH303" s="264"/>
      <c r="AI303" s="264"/>
      <c r="AJ303" s="264"/>
      <c r="AK303" s="264"/>
      <c r="AL303" s="78"/>
    </row>
    <row r="304" spans="1:38" s="18" customFormat="1" ht="15.75" x14ac:dyDescent="0.25">
      <c r="A304" s="92"/>
      <c r="D304" s="61"/>
      <c r="E304" s="62" t="s">
        <v>73</v>
      </c>
      <c r="F304" s="733"/>
      <c r="G304" s="736">
        <v>2.5</v>
      </c>
      <c r="H304" s="19">
        <f t="shared" si="105"/>
        <v>0</v>
      </c>
      <c r="I304" s="13">
        <f t="shared" si="106"/>
        <v>2.5</v>
      </c>
      <c r="J304" s="13">
        <f t="shared" si="107"/>
        <v>0</v>
      </c>
      <c r="K304" s="14">
        <f t="shared" si="108"/>
        <v>22.1</v>
      </c>
      <c r="L304" s="1"/>
      <c r="M304" s="15">
        <v>0</v>
      </c>
      <c r="N304" s="15">
        <v>100</v>
      </c>
      <c r="O304" s="691">
        <v>0</v>
      </c>
      <c r="P304" s="15">
        <v>884</v>
      </c>
      <c r="Q304" s="264"/>
      <c r="R304" s="264"/>
      <c r="S304" s="264"/>
      <c r="T304" s="264"/>
      <c r="U304" s="264"/>
      <c r="V304" s="264"/>
      <c r="W304" s="264"/>
      <c r="X304" s="264"/>
      <c r="Y304" s="264"/>
      <c r="Z304" s="264"/>
      <c r="AA304" s="264"/>
      <c r="AB304" s="264"/>
      <c r="AC304" s="264"/>
      <c r="AD304" s="264"/>
      <c r="AE304" s="264"/>
      <c r="AF304" s="264"/>
      <c r="AG304" s="264"/>
      <c r="AH304" s="264"/>
      <c r="AI304" s="264"/>
      <c r="AJ304" s="264"/>
      <c r="AK304" s="264"/>
      <c r="AL304" s="78"/>
    </row>
    <row r="305" spans="1:38" s="18" customFormat="1" ht="15.75" x14ac:dyDescent="0.25">
      <c r="A305" s="92"/>
      <c r="B305" s="36"/>
      <c r="C305" s="36"/>
      <c r="D305" s="101"/>
      <c r="E305" s="109" t="s">
        <v>25</v>
      </c>
      <c r="F305" s="1003">
        <f>G305*100/88</f>
        <v>10.000000000000002</v>
      </c>
      <c r="G305" s="736">
        <v>8.8000000000000007</v>
      </c>
      <c r="H305" s="19">
        <f t="shared" si="105"/>
        <v>2.64E-2</v>
      </c>
      <c r="I305" s="13">
        <f t="shared" si="106"/>
        <v>2.64E-2</v>
      </c>
      <c r="J305" s="13">
        <f t="shared" si="107"/>
        <v>1.1352000000000002</v>
      </c>
      <c r="K305" s="14">
        <f t="shared" si="108"/>
        <v>4.5760000000000005</v>
      </c>
      <c r="L305" s="1"/>
      <c r="M305" s="15">
        <v>0.3</v>
      </c>
      <c r="N305" s="15">
        <v>0.3</v>
      </c>
      <c r="O305" s="691">
        <v>12.9</v>
      </c>
      <c r="P305" s="20">
        <v>52</v>
      </c>
      <c r="Q305" s="264"/>
      <c r="R305" s="264"/>
      <c r="S305" s="264"/>
      <c r="T305" s="264"/>
      <c r="U305" s="264"/>
      <c r="V305" s="264"/>
      <c r="W305" s="264"/>
      <c r="X305" s="264"/>
      <c r="Y305" s="264"/>
      <c r="Z305" s="264"/>
      <c r="AA305" s="264"/>
      <c r="AB305" s="264"/>
      <c r="AC305" s="264"/>
      <c r="AD305" s="264"/>
      <c r="AE305" s="264"/>
      <c r="AF305" s="264"/>
      <c r="AG305" s="264"/>
      <c r="AH305" s="264"/>
      <c r="AI305" s="264"/>
      <c r="AJ305" s="264"/>
      <c r="AK305" s="264"/>
      <c r="AL305" s="78"/>
    </row>
    <row r="306" spans="1:38" s="18" customFormat="1" ht="15.75" x14ac:dyDescent="0.25">
      <c r="A306" s="92"/>
      <c r="D306" s="61"/>
      <c r="E306" s="62" t="s">
        <v>276</v>
      </c>
      <c r="F306" s="733"/>
      <c r="G306" s="736">
        <v>0.8</v>
      </c>
      <c r="H306" s="19">
        <f t="shared" si="105"/>
        <v>7.6799999999999993E-2</v>
      </c>
      <c r="I306" s="13">
        <f t="shared" si="106"/>
        <v>1.2800000000000002E-2</v>
      </c>
      <c r="J306" s="13">
        <f t="shared" si="107"/>
        <v>0.60560000000000003</v>
      </c>
      <c r="K306" s="14">
        <f t="shared" si="108"/>
        <v>2.8240000000000003</v>
      </c>
      <c r="L306" s="1"/>
      <c r="M306" s="15">
        <v>9.6</v>
      </c>
      <c r="N306" s="15">
        <v>1.6</v>
      </c>
      <c r="O306" s="691">
        <v>75.7</v>
      </c>
      <c r="P306" s="15">
        <v>353</v>
      </c>
      <c r="Q306" s="264"/>
      <c r="R306" s="264"/>
      <c r="S306" s="264"/>
      <c r="T306" s="264"/>
      <c r="U306" s="264"/>
      <c r="V306" s="264"/>
      <c r="W306" s="264"/>
      <c r="X306" s="264"/>
      <c r="Y306" s="264"/>
      <c r="Z306" s="264"/>
      <c r="AA306" s="264"/>
      <c r="AB306" s="264"/>
      <c r="AC306" s="264"/>
      <c r="AD306" s="264"/>
      <c r="AE306" s="264"/>
      <c r="AF306" s="264"/>
      <c r="AG306" s="264"/>
      <c r="AH306" s="264"/>
      <c r="AI306" s="264"/>
      <c r="AJ306" s="264"/>
      <c r="AK306" s="264"/>
      <c r="AL306" s="78"/>
    </row>
    <row r="307" spans="1:38" s="18" customFormat="1" ht="15.75" x14ac:dyDescent="0.25">
      <c r="B307" s="10"/>
      <c r="C307" s="36"/>
      <c r="D307" s="10"/>
      <c r="E307" s="14" t="s">
        <v>36</v>
      </c>
      <c r="F307" s="986"/>
      <c r="G307" s="736">
        <v>0.7</v>
      </c>
      <c r="H307" s="19">
        <f t="shared" si="105"/>
        <v>0</v>
      </c>
      <c r="I307" s="13">
        <f t="shared" si="106"/>
        <v>0</v>
      </c>
      <c r="J307" s="13">
        <f t="shared" si="107"/>
        <v>0.69929999999999992</v>
      </c>
      <c r="K307" s="14">
        <f t="shared" si="108"/>
        <v>2.8420000000000001</v>
      </c>
      <c r="L307" s="1"/>
      <c r="M307" s="15">
        <v>0</v>
      </c>
      <c r="N307" s="15">
        <v>0</v>
      </c>
      <c r="O307" s="691">
        <v>99.9</v>
      </c>
      <c r="P307" s="15">
        <v>406</v>
      </c>
      <c r="Q307" s="264"/>
      <c r="R307" s="264"/>
      <c r="S307" s="264"/>
      <c r="T307" s="264"/>
      <c r="U307" s="264"/>
      <c r="V307" s="264"/>
      <c r="W307" s="264"/>
      <c r="X307" s="264"/>
      <c r="Y307" s="264"/>
      <c r="Z307" s="264"/>
      <c r="AA307" s="264"/>
      <c r="AB307" s="264"/>
      <c r="AC307" s="264"/>
      <c r="AD307" s="264"/>
      <c r="AE307" s="264"/>
      <c r="AF307" s="264"/>
      <c r="AG307" s="264"/>
      <c r="AH307" s="264"/>
      <c r="AI307" s="264"/>
      <c r="AJ307" s="264"/>
      <c r="AK307" s="264"/>
      <c r="AL307" s="78"/>
    </row>
    <row r="308" spans="1:38" s="18" customFormat="1" ht="15.75" x14ac:dyDescent="0.25">
      <c r="A308" s="92"/>
      <c r="B308" s="36"/>
      <c r="C308" s="36"/>
      <c r="D308" s="101"/>
      <c r="E308" s="109" t="s">
        <v>80</v>
      </c>
      <c r="F308" s="740"/>
      <c r="G308" s="736">
        <v>0.14000000000000001</v>
      </c>
      <c r="H308" s="57"/>
      <c r="I308" s="13"/>
      <c r="J308" s="13"/>
      <c r="K308" s="14"/>
      <c r="L308" s="1"/>
      <c r="M308" s="15"/>
      <c r="N308" s="15"/>
      <c r="O308" s="691"/>
      <c r="P308" s="15"/>
      <c r="Q308" s="264"/>
      <c r="R308" s="264"/>
      <c r="S308" s="264"/>
      <c r="T308" s="264"/>
      <c r="U308" s="264"/>
      <c r="V308" s="264"/>
      <c r="W308" s="264"/>
      <c r="X308" s="264"/>
      <c r="Y308" s="264"/>
      <c r="Z308" s="264"/>
      <c r="AA308" s="264"/>
      <c r="AB308" s="264"/>
      <c r="AC308" s="264"/>
      <c r="AD308" s="264"/>
      <c r="AE308" s="264"/>
      <c r="AF308" s="264"/>
      <c r="AG308" s="264"/>
      <c r="AH308" s="264"/>
      <c r="AI308" s="264"/>
      <c r="AJ308" s="264"/>
      <c r="AK308" s="264"/>
      <c r="AL308" s="78"/>
    </row>
    <row r="309" spans="1:38" s="50" customFormat="1" x14ac:dyDescent="0.25">
      <c r="A309" s="230"/>
      <c r="B309" s="231"/>
      <c r="C309" s="231"/>
      <c r="D309" s="231"/>
      <c r="E309" s="188" t="s">
        <v>21</v>
      </c>
      <c r="F309" s="271"/>
      <c r="G309" s="1054"/>
      <c r="H309" s="82">
        <f>SUM(H301:H307)</f>
        <v>0.99919999999999987</v>
      </c>
      <c r="I309" s="82">
        <f t="shared" ref="I309:K309" si="109">SUM(I301:I307)</f>
        <v>2.6967000000000003</v>
      </c>
      <c r="J309" s="82">
        <f t="shared" si="109"/>
        <v>7.8105000000000002</v>
      </c>
      <c r="K309" s="82">
        <f t="shared" si="109"/>
        <v>55.4</v>
      </c>
      <c r="M309" s="83"/>
      <c r="N309" s="83"/>
      <c r="O309" s="692"/>
      <c r="P309" s="83"/>
      <c r="Q309" s="264"/>
      <c r="R309" s="264"/>
      <c r="S309" s="264"/>
      <c r="T309" s="264"/>
      <c r="U309" s="264"/>
      <c r="V309" s="264"/>
      <c r="W309" s="264"/>
      <c r="X309" s="264"/>
      <c r="Y309" s="264"/>
      <c r="Z309" s="264"/>
      <c r="AA309" s="264"/>
      <c r="AB309" s="264"/>
      <c r="AC309" s="264"/>
      <c r="AD309" s="264"/>
      <c r="AE309" s="264"/>
      <c r="AF309" s="264"/>
      <c r="AG309" s="264"/>
      <c r="AH309" s="311"/>
      <c r="AI309" s="311"/>
      <c r="AJ309" s="311"/>
      <c r="AK309" s="311"/>
      <c r="AL309" s="159"/>
    </row>
    <row r="310" spans="1:38" s="50" customFormat="1" x14ac:dyDescent="0.25">
      <c r="A310" s="251"/>
      <c r="B310" s="231"/>
      <c r="C310" s="231"/>
      <c r="D310" s="231"/>
      <c r="E310" s="64"/>
      <c r="F310" s="752"/>
      <c r="G310" s="737"/>
      <c r="H310" s="136"/>
      <c r="I310" s="136"/>
      <c r="J310" s="136"/>
      <c r="K310" s="136"/>
      <c r="L310" s="1"/>
      <c r="M310" s="15"/>
      <c r="N310" s="15"/>
      <c r="O310" s="691"/>
      <c r="P310" s="15"/>
      <c r="Q310" s="264"/>
      <c r="R310" s="264"/>
      <c r="S310" s="264"/>
      <c r="T310" s="350"/>
      <c r="U310" s="264"/>
      <c r="V310" s="264"/>
      <c r="W310" s="264"/>
      <c r="X310" s="264"/>
      <c r="Y310" s="264"/>
      <c r="Z310" s="264"/>
      <c r="AA310" s="264"/>
      <c r="AB310" s="264"/>
      <c r="AC310" s="264"/>
      <c r="AD310" s="264"/>
      <c r="AE310" s="264"/>
      <c r="AF310" s="264"/>
      <c r="AG310" s="264"/>
      <c r="AH310" s="264"/>
      <c r="AI310" s="264"/>
      <c r="AJ310" s="264"/>
      <c r="AK310" s="264"/>
      <c r="AL310" s="159"/>
    </row>
    <row r="311" spans="1:38" s="18" customFormat="1" ht="42.75" x14ac:dyDescent="0.25">
      <c r="A311" s="126"/>
      <c r="B311" s="39" t="s">
        <v>282</v>
      </c>
      <c r="C311" s="281" t="s">
        <v>279</v>
      </c>
      <c r="D311" s="273">
        <v>35</v>
      </c>
      <c r="E311" s="62" t="s">
        <v>16</v>
      </c>
      <c r="F311" s="986">
        <f>G311*100/80</f>
        <v>33.125</v>
      </c>
      <c r="G311" s="731">
        <v>26.5</v>
      </c>
      <c r="H311" s="19">
        <f t="shared" ref="H311:H317" si="110">G311*M311/100</f>
        <v>0.21200000000000002</v>
      </c>
      <c r="I311" s="13">
        <f t="shared" ref="I311:I317" si="111">G311*N311/100</f>
        <v>0.10600000000000001</v>
      </c>
      <c r="J311" s="13">
        <f t="shared" ref="J311:J317" si="112">G311*O311/100</f>
        <v>2.4645000000000001</v>
      </c>
      <c r="K311" s="14">
        <f>G311*P311/100</f>
        <v>10.335000000000001</v>
      </c>
      <c r="L311" s="1"/>
      <c r="M311" s="15">
        <v>0.8</v>
      </c>
      <c r="N311" s="15">
        <v>0.4</v>
      </c>
      <c r="O311" s="691">
        <v>9.3000000000000007</v>
      </c>
      <c r="P311" s="15">
        <v>39</v>
      </c>
      <c r="Q311" s="264"/>
      <c r="R311" s="264"/>
      <c r="S311" s="264"/>
      <c r="T311" s="264"/>
      <c r="U311" s="264"/>
      <c r="V311" s="264"/>
      <c r="W311" s="264"/>
      <c r="X311" s="264"/>
      <c r="Y311" s="264"/>
      <c r="Z311" s="264"/>
      <c r="AA311" s="264"/>
      <c r="AB311" s="264"/>
      <c r="AC311" s="264"/>
      <c r="AD311" s="264"/>
      <c r="AE311" s="264"/>
      <c r="AF311" s="264"/>
      <c r="AG311" s="264"/>
      <c r="AH311" s="264"/>
      <c r="AI311" s="264"/>
      <c r="AJ311" s="264"/>
      <c r="AK311" s="264"/>
      <c r="AL311" s="78"/>
    </row>
    <row r="312" spans="1:38" s="18" customFormat="1" ht="19.5" customHeight="1" x14ac:dyDescent="0.25">
      <c r="A312" s="92"/>
      <c r="B312" s="31"/>
      <c r="C312" s="31"/>
      <c r="D312" s="143"/>
      <c r="E312" s="62" t="s">
        <v>280</v>
      </c>
      <c r="F312" s="730"/>
      <c r="G312" s="731">
        <v>1.4</v>
      </c>
      <c r="H312" s="19">
        <f t="shared" si="110"/>
        <v>0.27859999999999996</v>
      </c>
      <c r="I312" s="13">
        <f t="shared" si="111"/>
        <v>0.78959999999999997</v>
      </c>
      <c r="J312" s="13">
        <f t="shared" si="112"/>
        <v>0.2394</v>
      </c>
      <c r="K312" s="14"/>
      <c r="L312" s="1"/>
      <c r="M312" s="15">
        <v>19.899999999999999</v>
      </c>
      <c r="N312" s="15">
        <v>56.4</v>
      </c>
      <c r="O312" s="691">
        <v>17.100000000000001</v>
      </c>
      <c r="P312" s="20">
        <v>643</v>
      </c>
      <c r="Q312" s="264"/>
      <c r="R312" s="264"/>
      <c r="S312" s="264"/>
      <c r="T312" s="264"/>
      <c r="U312" s="264"/>
      <c r="V312" s="264"/>
      <c r="W312" s="264"/>
      <c r="X312" s="264"/>
      <c r="Y312" s="264"/>
      <c r="Z312" s="264"/>
      <c r="AA312" s="264"/>
      <c r="AB312" s="264"/>
      <c r="AC312" s="264"/>
      <c r="AD312" s="264"/>
      <c r="AE312" s="264"/>
      <c r="AF312" s="264"/>
      <c r="AG312" s="264"/>
      <c r="AH312" s="264"/>
      <c r="AI312" s="264"/>
      <c r="AJ312" s="264"/>
      <c r="AK312" s="264"/>
      <c r="AL312" s="78"/>
    </row>
    <row r="313" spans="1:38" s="18" customFormat="1" ht="15.75" x14ac:dyDescent="0.25">
      <c r="A313" s="92"/>
      <c r="D313" s="61"/>
      <c r="E313" s="62" t="s">
        <v>36</v>
      </c>
      <c r="F313" s="730"/>
      <c r="G313" s="731">
        <v>0.7</v>
      </c>
      <c r="H313" s="19">
        <f t="shared" si="110"/>
        <v>0</v>
      </c>
      <c r="I313" s="13">
        <f t="shared" si="111"/>
        <v>0</v>
      </c>
      <c r="J313" s="13">
        <f t="shared" si="112"/>
        <v>0.69929999999999992</v>
      </c>
      <c r="K313" s="14">
        <f>G313*P313/100</f>
        <v>2.8420000000000001</v>
      </c>
      <c r="L313" s="1"/>
      <c r="M313" s="15">
        <v>0</v>
      </c>
      <c r="N313" s="15">
        <v>0</v>
      </c>
      <c r="O313" s="691">
        <v>99.9</v>
      </c>
      <c r="P313" s="15">
        <v>406</v>
      </c>
      <c r="Q313" s="264"/>
      <c r="R313" s="264"/>
      <c r="S313" s="264"/>
      <c r="T313" s="264"/>
      <c r="U313" s="264"/>
      <c r="V313" s="264"/>
      <c r="W313" s="264"/>
      <c r="X313" s="264"/>
      <c r="Y313" s="264"/>
      <c r="Z313" s="264"/>
      <c r="AA313" s="264"/>
      <c r="AB313" s="264"/>
      <c r="AC313" s="264"/>
      <c r="AD313" s="264"/>
      <c r="AE313" s="264"/>
      <c r="AF313" s="264"/>
      <c r="AG313" s="264"/>
      <c r="AH313" s="264"/>
      <c r="AI313" s="264"/>
      <c r="AJ313" s="264"/>
      <c r="AK313" s="264"/>
      <c r="AL313" s="78"/>
    </row>
    <row r="314" spans="1:38" s="18" customFormat="1" ht="15.75" x14ac:dyDescent="0.25">
      <c r="A314" s="92"/>
      <c r="D314" s="61"/>
      <c r="E314" s="62" t="s">
        <v>75</v>
      </c>
      <c r="F314" s="995">
        <f>G314*100/85</f>
        <v>0.41176470588235292</v>
      </c>
      <c r="G314" s="731">
        <v>0.35</v>
      </c>
      <c r="H314" s="19">
        <f t="shared" si="110"/>
        <v>2.2399999999999996E-2</v>
      </c>
      <c r="I314" s="13">
        <f t="shared" si="111"/>
        <v>1.7499999999999998E-3</v>
      </c>
      <c r="J314" s="13">
        <f t="shared" si="112"/>
        <v>0.11584999999999999</v>
      </c>
      <c r="K314" s="14">
        <f>G314*P314/100</f>
        <v>0.56000000000000005</v>
      </c>
      <c r="L314" s="1"/>
      <c r="M314" s="15">
        <v>6.4</v>
      </c>
      <c r="N314" s="15">
        <v>0.5</v>
      </c>
      <c r="O314" s="691">
        <v>33.1</v>
      </c>
      <c r="P314" s="15">
        <v>160</v>
      </c>
      <c r="Q314" s="264"/>
      <c r="R314" s="264"/>
      <c r="S314" s="264"/>
      <c r="T314" s="264"/>
      <c r="U314" s="264"/>
      <c r="V314" s="264"/>
      <c r="W314" s="264"/>
      <c r="X314" s="264"/>
      <c r="Y314" s="264"/>
      <c r="Z314" s="264"/>
      <c r="AA314" s="264"/>
      <c r="AB314" s="264"/>
      <c r="AC314" s="264"/>
      <c r="AD314" s="264"/>
      <c r="AE314" s="264"/>
      <c r="AF314" s="264"/>
      <c r="AG314" s="264"/>
      <c r="AH314" s="264"/>
      <c r="AI314" s="264"/>
      <c r="AJ314" s="264"/>
      <c r="AK314" s="264"/>
      <c r="AL314" s="78"/>
    </row>
    <row r="315" spans="1:38" s="18" customFormat="1" ht="15.75" x14ac:dyDescent="0.25">
      <c r="A315" s="92"/>
      <c r="D315" s="61"/>
      <c r="E315" s="62" t="s">
        <v>229</v>
      </c>
      <c r="F315" s="735">
        <f>G315*100/45</f>
        <v>1.5555555555555556</v>
      </c>
      <c r="G315" s="731">
        <v>0.7</v>
      </c>
      <c r="H315" s="19">
        <f t="shared" si="110"/>
        <v>2.7999999999999995E-3</v>
      </c>
      <c r="I315" s="13">
        <f t="shared" si="111"/>
        <v>0</v>
      </c>
      <c r="J315" s="13">
        <f t="shared" si="112"/>
        <v>6.0199999999999997E-2</v>
      </c>
      <c r="K315" s="14">
        <f>G315*P315/100</f>
        <v>0.25900000000000001</v>
      </c>
      <c r="L315" s="1"/>
      <c r="M315" s="15">
        <v>0.4</v>
      </c>
      <c r="N315" s="15">
        <v>0</v>
      </c>
      <c r="O315" s="691">
        <v>8.6</v>
      </c>
      <c r="P315" s="20">
        <v>37</v>
      </c>
      <c r="Q315" s="264"/>
      <c r="R315" s="264"/>
      <c r="S315" s="264"/>
      <c r="T315" s="264"/>
      <c r="U315" s="264"/>
      <c r="V315" s="264"/>
      <c r="W315" s="264"/>
      <c r="X315" s="264"/>
      <c r="Y315" s="264"/>
      <c r="Z315" s="264"/>
      <c r="AA315" s="264"/>
      <c r="AB315" s="264"/>
      <c r="AC315" s="264"/>
      <c r="AD315" s="264"/>
      <c r="AE315" s="264"/>
      <c r="AF315" s="264"/>
      <c r="AG315" s="264"/>
      <c r="AH315" s="264"/>
      <c r="AI315" s="264"/>
      <c r="AJ315" s="264"/>
      <c r="AK315" s="264"/>
      <c r="AL315" s="78"/>
    </row>
    <row r="316" spans="1:38" s="96" customFormat="1" ht="16.5" customHeight="1" x14ac:dyDescent="0.25">
      <c r="A316" s="95"/>
      <c r="D316" s="99"/>
      <c r="E316" s="62" t="s">
        <v>158</v>
      </c>
      <c r="F316" s="730"/>
      <c r="G316" s="731">
        <v>3.5</v>
      </c>
      <c r="H316" s="19">
        <f t="shared" si="110"/>
        <v>9.0999999999999998E-2</v>
      </c>
      <c r="I316" s="13">
        <f t="shared" si="111"/>
        <v>0.875</v>
      </c>
      <c r="J316" s="13">
        <f t="shared" si="112"/>
        <v>9.4500000000000015E-2</v>
      </c>
      <c r="K316" s="14">
        <f>G316*P316/100</f>
        <v>8.68</v>
      </c>
      <c r="L316" s="1"/>
      <c r="M316" s="15">
        <v>2.6</v>
      </c>
      <c r="N316" s="15">
        <v>25</v>
      </c>
      <c r="O316" s="691">
        <v>2.7</v>
      </c>
      <c r="P316" s="15">
        <v>248</v>
      </c>
      <c r="Q316" s="264"/>
      <c r="R316" s="264"/>
      <c r="S316" s="264"/>
      <c r="T316" s="264"/>
      <c r="U316" s="264"/>
      <c r="V316" s="264"/>
      <c r="W316" s="264"/>
      <c r="X316" s="264"/>
      <c r="Y316" s="264"/>
      <c r="Z316" s="264"/>
      <c r="AA316" s="264"/>
      <c r="AB316" s="264"/>
      <c r="AC316" s="264"/>
      <c r="AD316" s="264"/>
      <c r="AE316" s="264"/>
      <c r="AF316" s="264"/>
      <c r="AG316" s="264"/>
      <c r="AH316" s="264"/>
      <c r="AI316" s="264"/>
      <c r="AJ316" s="264"/>
      <c r="AK316" s="264"/>
      <c r="AL316" s="114"/>
    </row>
    <row r="317" spans="1:38" s="18" customFormat="1" ht="16.5" customHeight="1" x14ac:dyDescent="0.25">
      <c r="A317" s="92"/>
      <c r="D317" s="61"/>
      <c r="E317" s="62" t="s">
        <v>281</v>
      </c>
      <c r="F317" s="733"/>
      <c r="G317" s="736">
        <v>2.1</v>
      </c>
      <c r="H317" s="19">
        <f t="shared" si="110"/>
        <v>1.0500000000000001E-2</v>
      </c>
      <c r="I317" s="13">
        <f t="shared" si="111"/>
        <v>1.0773000000000001</v>
      </c>
      <c r="J317" s="13">
        <f t="shared" si="112"/>
        <v>0.15959999999999999</v>
      </c>
      <c r="K317" s="14">
        <f>G317*P317/100</f>
        <v>10.227</v>
      </c>
      <c r="L317" s="1"/>
      <c r="M317" s="15">
        <v>0.5</v>
      </c>
      <c r="N317" s="15">
        <v>51.3</v>
      </c>
      <c r="O317" s="691">
        <v>7.6</v>
      </c>
      <c r="P317" s="20">
        <v>487</v>
      </c>
      <c r="Q317" s="264"/>
      <c r="R317" s="264"/>
      <c r="S317" s="264"/>
      <c r="T317" s="264"/>
      <c r="U317" s="264"/>
      <c r="V317" s="264"/>
      <c r="W317" s="264"/>
      <c r="X317" s="264"/>
      <c r="Y317" s="264"/>
      <c r="Z317" s="264"/>
      <c r="AA317" s="264"/>
      <c r="AB317" s="264"/>
      <c r="AC317" s="264"/>
      <c r="AD317" s="264"/>
      <c r="AE317" s="264"/>
      <c r="AF317" s="264"/>
      <c r="AG317" s="264"/>
      <c r="AH317" s="264"/>
      <c r="AI317" s="264"/>
      <c r="AJ317" s="264"/>
      <c r="AK317" s="264"/>
      <c r="AL317" s="78"/>
    </row>
    <row r="318" spans="1:38" s="50" customFormat="1" x14ac:dyDescent="0.25">
      <c r="A318" s="230"/>
      <c r="B318" s="231"/>
      <c r="C318" s="231"/>
      <c r="D318" s="231"/>
      <c r="E318" s="219" t="s">
        <v>21</v>
      </c>
      <c r="F318" s="271"/>
      <c r="G318" s="1054"/>
      <c r="H318" s="22">
        <f>SUM(H311:H317)</f>
        <v>0.61729999999999996</v>
      </c>
      <c r="I318" s="22">
        <f t="shared" ref="I318:K318" si="113">SUM(I311:I317)</f>
        <v>2.84965</v>
      </c>
      <c r="J318" s="22">
        <f t="shared" si="113"/>
        <v>3.8333500000000003</v>
      </c>
      <c r="K318" s="22">
        <f t="shared" si="113"/>
        <v>32.903000000000006</v>
      </c>
      <c r="M318" s="83"/>
      <c r="N318" s="83"/>
      <c r="O318" s="692"/>
      <c r="P318" s="83"/>
      <c r="Q318" s="264"/>
      <c r="R318" s="264"/>
      <c r="S318" s="264"/>
      <c r="T318" s="264"/>
      <c r="U318" s="264"/>
      <c r="V318" s="264"/>
      <c r="W318" s="264"/>
      <c r="X318" s="264"/>
      <c r="Y318" s="264"/>
      <c r="Z318" s="264"/>
      <c r="AA318" s="264"/>
      <c r="AB318" s="264"/>
      <c r="AC318" s="264"/>
      <c r="AD318" s="264"/>
      <c r="AE318" s="264"/>
      <c r="AF318" s="264"/>
      <c r="AG318" s="264"/>
      <c r="AH318" s="311"/>
      <c r="AI318" s="311"/>
      <c r="AJ318" s="311"/>
      <c r="AK318" s="311"/>
      <c r="AL318" s="159"/>
    </row>
    <row r="319" spans="1:38" s="18" customFormat="1" ht="28.5" x14ac:dyDescent="0.25">
      <c r="B319" s="90" t="s">
        <v>911</v>
      </c>
      <c r="C319" s="282" t="s">
        <v>910</v>
      </c>
      <c r="D319" s="120">
        <v>100</v>
      </c>
      <c r="E319" s="62" t="s">
        <v>181</v>
      </c>
      <c r="F319" s="980"/>
      <c r="G319" s="738">
        <v>1</v>
      </c>
      <c r="H319" s="13">
        <f>G319*M319/100</f>
        <v>2.8999999999999998E-2</v>
      </c>
      <c r="I319" s="13">
        <f>G319*N319/100</f>
        <v>1.7000000000000001E-2</v>
      </c>
      <c r="J319" s="13">
        <f>G319*O319/100</f>
        <v>0.66500000000000004</v>
      </c>
      <c r="K319" s="14">
        <f>G319*P319/100</f>
        <v>2.77</v>
      </c>
      <c r="L319" s="1"/>
      <c r="M319" s="15">
        <v>2.9</v>
      </c>
      <c r="N319" s="15">
        <v>1.7</v>
      </c>
      <c r="O319" s="691">
        <v>66.5</v>
      </c>
      <c r="P319" s="20">
        <v>277</v>
      </c>
      <c r="Q319" s="264"/>
      <c r="R319" s="264"/>
      <c r="S319" s="264"/>
      <c r="T319" s="264"/>
      <c r="U319" s="264"/>
      <c r="V319" s="264"/>
      <c r="W319" s="264"/>
      <c r="X319" s="264"/>
      <c r="Y319" s="264"/>
      <c r="Z319" s="264"/>
      <c r="AA319" s="264"/>
      <c r="AB319" s="264"/>
      <c r="AC319" s="264"/>
      <c r="AD319" s="264"/>
      <c r="AE319" s="264"/>
      <c r="AF319" s="264"/>
      <c r="AG319" s="264"/>
      <c r="AH319" s="264"/>
      <c r="AI319" s="264"/>
      <c r="AJ319" s="264"/>
      <c r="AK319" s="264"/>
      <c r="AL319" s="78"/>
    </row>
    <row r="320" spans="1:38" s="18" customFormat="1" x14ac:dyDescent="0.25">
      <c r="D320" s="61"/>
      <c r="E320" s="62" t="s">
        <v>19</v>
      </c>
      <c r="F320" s="980"/>
      <c r="G320" s="738">
        <v>1</v>
      </c>
      <c r="H320" s="13">
        <f>G320*M320/100</f>
        <v>3.5000000000000003E-2</v>
      </c>
      <c r="I320" s="13">
        <f>G320*N320/100</f>
        <v>1.6E-2</v>
      </c>
      <c r="J320" s="13">
        <f>G320*O320/100</f>
        <v>0.78</v>
      </c>
      <c r="K320" s="14">
        <f>G320*P320/100</f>
        <v>3.37</v>
      </c>
      <c r="L320" s="1"/>
      <c r="M320" s="15">
        <v>3.5</v>
      </c>
      <c r="N320" s="15">
        <v>1.6</v>
      </c>
      <c r="O320" s="691">
        <v>78</v>
      </c>
      <c r="P320" s="20">
        <v>337</v>
      </c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64"/>
      <c r="AI320" s="264"/>
      <c r="AJ320" s="264"/>
      <c r="AK320" s="264"/>
      <c r="AL320" s="78"/>
    </row>
    <row r="321" spans="1:118" s="18" customFormat="1" x14ac:dyDescent="0.25">
      <c r="D321" s="61"/>
      <c r="E321" s="62" t="s">
        <v>18</v>
      </c>
      <c r="F321" s="980"/>
      <c r="G321" s="738">
        <v>100</v>
      </c>
      <c r="H321" s="13">
        <f>G321*M321/100</f>
        <v>0</v>
      </c>
      <c r="I321" s="13">
        <f>G321*N321/100</f>
        <v>0</v>
      </c>
      <c r="J321" s="13">
        <f>G321*O321/100</f>
        <v>0</v>
      </c>
      <c r="K321" s="14">
        <f>G321*P321/100</f>
        <v>0</v>
      </c>
      <c r="L321" s="1"/>
      <c r="M321" s="15"/>
      <c r="N321" s="15"/>
      <c r="O321" s="691"/>
      <c r="P321" s="15"/>
      <c r="Q321" s="264"/>
      <c r="R321" s="264"/>
      <c r="S321" s="264"/>
      <c r="T321" s="264"/>
      <c r="U321" s="264"/>
      <c r="V321" s="264"/>
      <c r="W321" s="264"/>
      <c r="X321" s="264"/>
      <c r="Y321" s="264"/>
      <c r="Z321" s="264"/>
      <c r="AA321" s="264"/>
      <c r="AB321" s="264"/>
      <c r="AC321" s="264"/>
      <c r="AD321" s="264"/>
      <c r="AE321" s="264"/>
      <c r="AF321" s="264"/>
      <c r="AG321" s="264"/>
      <c r="AH321" s="264"/>
      <c r="AI321" s="264"/>
      <c r="AJ321" s="264"/>
      <c r="AK321" s="264"/>
      <c r="AL321" s="78"/>
    </row>
    <row r="322" spans="1:118" s="18" customFormat="1" x14ac:dyDescent="0.25">
      <c r="D322" s="61"/>
      <c r="E322" s="62" t="s">
        <v>36</v>
      </c>
      <c r="F322" s="980"/>
      <c r="G322" s="738">
        <v>1</v>
      </c>
      <c r="H322" s="13">
        <f>G322*M322/100</f>
        <v>0</v>
      </c>
      <c r="I322" s="13">
        <f>G322*N322/100</f>
        <v>0</v>
      </c>
      <c r="J322" s="13">
        <f>G322*O322/100</f>
        <v>0.99900000000000011</v>
      </c>
      <c r="K322" s="14">
        <f>G322*P322/100</f>
        <v>4.0599999999999996</v>
      </c>
      <c r="L322" s="1"/>
      <c r="M322" s="15">
        <v>0</v>
      </c>
      <c r="N322" s="15">
        <v>0</v>
      </c>
      <c r="O322" s="691">
        <v>99.9</v>
      </c>
      <c r="P322" s="15">
        <v>406</v>
      </c>
      <c r="Q322" s="264"/>
      <c r="R322" s="264"/>
      <c r="S322" s="264"/>
      <c r="T322" s="264"/>
      <c r="U322" s="264"/>
      <c r="V322" s="264"/>
      <c r="W322" s="264"/>
      <c r="X322" s="264"/>
      <c r="Y322" s="264"/>
      <c r="Z322" s="264"/>
      <c r="AA322" s="264"/>
      <c r="AB322" s="264"/>
      <c r="AC322" s="264"/>
      <c r="AD322" s="264"/>
      <c r="AE322" s="264"/>
      <c r="AF322" s="264"/>
      <c r="AG322" s="264"/>
      <c r="AH322" s="264"/>
      <c r="AI322" s="264"/>
      <c r="AJ322" s="264"/>
      <c r="AK322" s="264"/>
      <c r="AL322" s="78"/>
    </row>
    <row r="323" spans="1:118" s="50" customFormat="1" x14ac:dyDescent="0.25">
      <c r="E323" s="196" t="s">
        <v>21</v>
      </c>
      <c r="F323" s="1055"/>
      <c r="G323" s="1055"/>
      <c r="H323" s="22">
        <f>SUM(H319:H322)</f>
        <v>6.4000000000000001E-2</v>
      </c>
      <c r="I323" s="22">
        <f t="shared" ref="I323:K323" si="114">SUM(I319:I322)</f>
        <v>3.3000000000000002E-2</v>
      </c>
      <c r="J323" s="22">
        <f t="shared" si="114"/>
        <v>2.444</v>
      </c>
      <c r="K323" s="22">
        <f t="shared" si="114"/>
        <v>10.199999999999999</v>
      </c>
      <c r="M323" s="83"/>
      <c r="N323" s="83"/>
      <c r="O323" s="692"/>
      <c r="P323" s="83"/>
      <c r="Q323" s="264"/>
      <c r="R323" s="264"/>
      <c r="S323" s="264"/>
      <c r="T323" s="264"/>
      <c r="U323" s="264"/>
      <c r="V323" s="264"/>
      <c r="W323" s="264"/>
      <c r="X323" s="264"/>
      <c r="Y323" s="264"/>
      <c r="Z323" s="264"/>
      <c r="AA323" s="264"/>
      <c r="AB323" s="264"/>
      <c r="AC323" s="264"/>
      <c r="AD323" s="264"/>
      <c r="AE323" s="264"/>
      <c r="AF323" s="264"/>
      <c r="AG323" s="264"/>
      <c r="AH323" s="311"/>
      <c r="AI323" s="311"/>
      <c r="AJ323" s="311"/>
      <c r="AK323" s="311"/>
      <c r="AL323" s="159"/>
    </row>
    <row r="324" spans="1:118" s="27" customFormat="1" x14ac:dyDescent="0.25">
      <c r="B324" s="72"/>
      <c r="C324" s="71"/>
      <c r="D324" s="72"/>
      <c r="E324" s="73" t="s">
        <v>100</v>
      </c>
      <c r="F324" s="334"/>
      <c r="G324" s="334"/>
      <c r="H324" s="74">
        <f t="shared" ref="H324:K324" si="115">H288+H289+H300+H309+H318+H323</f>
        <v>13.280880000000002</v>
      </c>
      <c r="I324" s="74">
        <f t="shared" si="115"/>
        <v>16.811070000000001</v>
      </c>
      <c r="J324" s="74">
        <f t="shared" si="115"/>
        <v>41.315770000000001</v>
      </c>
      <c r="K324" s="74">
        <f t="shared" si="115"/>
        <v>349.69200000000001</v>
      </c>
      <c r="O324" s="689"/>
      <c r="Q324" s="264"/>
      <c r="R324" s="264"/>
      <c r="S324" s="264"/>
      <c r="T324" s="264"/>
      <c r="U324" s="264"/>
      <c r="V324" s="264"/>
      <c r="W324" s="264"/>
      <c r="X324" s="264"/>
      <c r="Y324" s="264"/>
      <c r="Z324" s="264"/>
      <c r="AA324" s="264"/>
      <c r="AB324" s="264"/>
      <c r="AC324" s="264"/>
      <c r="AD324" s="264"/>
      <c r="AE324" s="264"/>
      <c r="AF324" s="264"/>
      <c r="AG324" s="264"/>
      <c r="AH324" s="707"/>
      <c r="AI324" s="707"/>
      <c r="AJ324" s="707"/>
      <c r="AK324" s="707"/>
      <c r="AL324" s="701"/>
    </row>
    <row r="325" spans="1:118" s="27" customFormat="1" x14ac:dyDescent="0.25">
      <c r="A325" s="1236" t="s">
        <v>112</v>
      </c>
      <c r="B325" s="1237"/>
      <c r="C325" s="71"/>
      <c r="D325" s="72"/>
      <c r="E325" s="73"/>
      <c r="F325" s="1022"/>
      <c r="G325" s="1022"/>
      <c r="H325" s="74"/>
      <c r="I325" s="74"/>
      <c r="J325" s="74"/>
      <c r="K325" s="74"/>
      <c r="O325" s="689"/>
      <c r="Q325" s="264"/>
      <c r="R325" s="264"/>
      <c r="S325" s="264"/>
      <c r="T325" s="264"/>
      <c r="U325" s="264"/>
      <c r="V325" s="264"/>
      <c r="W325" s="264"/>
      <c r="X325" s="264"/>
      <c r="Y325" s="264"/>
      <c r="Z325" s="264"/>
      <c r="AA325" s="264"/>
      <c r="AB325" s="264"/>
      <c r="AC325" s="264"/>
      <c r="AD325" s="264"/>
      <c r="AE325" s="264"/>
      <c r="AF325" s="264"/>
      <c r="AG325" s="264"/>
      <c r="AH325" s="707"/>
      <c r="AI325" s="707"/>
      <c r="AJ325" s="707"/>
      <c r="AK325" s="707"/>
      <c r="AL325" s="701"/>
    </row>
    <row r="326" spans="1:118" s="18" customFormat="1" ht="42.75" x14ac:dyDescent="0.25">
      <c r="B326" s="10" t="s">
        <v>912</v>
      </c>
      <c r="C326" s="150" t="s">
        <v>913</v>
      </c>
      <c r="D326" s="12" t="s">
        <v>917</v>
      </c>
      <c r="E326" s="109" t="s">
        <v>135</v>
      </c>
      <c r="F326" s="736"/>
      <c r="G326" s="756">
        <v>20</v>
      </c>
      <c r="H326" s="13">
        <f>G326*M326/100</f>
        <v>1.6</v>
      </c>
      <c r="I326" s="13">
        <f>G326*N326/100</f>
        <v>0.86</v>
      </c>
      <c r="J326" s="13">
        <f>G326*O326/100</f>
        <v>10.26</v>
      </c>
      <c r="K326" s="14">
        <f>G326*P326/100</f>
        <v>54</v>
      </c>
      <c r="L326" s="1"/>
      <c r="M326" s="15">
        <v>8</v>
      </c>
      <c r="N326" s="15">
        <v>4.3</v>
      </c>
      <c r="O326" s="691">
        <v>51.3</v>
      </c>
      <c r="P326" s="20">
        <v>270</v>
      </c>
      <c r="Q326" s="264"/>
      <c r="R326" s="264"/>
      <c r="S326" s="264"/>
      <c r="T326" s="264"/>
      <c r="U326" s="264"/>
      <c r="V326" s="264"/>
      <c r="W326" s="264"/>
      <c r="X326" s="264"/>
      <c r="Y326" s="264"/>
      <c r="Z326" s="264"/>
      <c r="AA326" s="264"/>
      <c r="AB326" s="264"/>
      <c r="AC326" s="264"/>
      <c r="AD326" s="264"/>
      <c r="AE326" s="264"/>
      <c r="AF326" s="264"/>
      <c r="AG326" s="264"/>
      <c r="AH326" s="264"/>
      <c r="AI326" s="264"/>
      <c r="AJ326" s="264"/>
      <c r="AK326" s="264"/>
      <c r="AL326" s="78"/>
    </row>
    <row r="327" spans="1:118" s="18" customFormat="1" ht="15.75" x14ac:dyDescent="0.25">
      <c r="B327" s="10"/>
      <c r="C327" s="17"/>
      <c r="D327" s="12"/>
      <c r="E327" s="109" t="s">
        <v>209</v>
      </c>
      <c r="F327" s="752">
        <f>G327*100/95</f>
        <v>7.3684210526315788</v>
      </c>
      <c r="G327" s="738">
        <v>7</v>
      </c>
      <c r="H327" s="13">
        <f>G327*M327/100</f>
        <v>1.421</v>
      </c>
      <c r="I327" s="13">
        <f>G327*N327/100</f>
        <v>0.18900000000000003</v>
      </c>
      <c r="J327" s="13">
        <f>G327*O327/100</f>
        <v>0</v>
      </c>
      <c r="K327" s="14">
        <f>G327*P327/100</f>
        <v>7.42</v>
      </c>
      <c r="L327" s="1"/>
      <c r="M327" s="15">
        <v>20.3</v>
      </c>
      <c r="N327" s="15">
        <v>2.7</v>
      </c>
      <c r="O327" s="691">
        <v>0</v>
      </c>
      <c r="P327" s="20">
        <v>106</v>
      </c>
      <c r="Q327" s="264"/>
      <c r="R327" s="264"/>
      <c r="S327" s="264"/>
      <c r="T327" s="264"/>
      <c r="U327" s="264"/>
      <c r="V327" s="264"/>
      <c r="W327" s="264"/>
      <c r="X327" s="264"/>
      <c r="Y327" s="264"/>
      <c r="Z327" s="264"/>
      <c r="AA327" s="264"/>
      <c r="AB327" s="264"/>
      <c r="AC327" s="264"/>
      <c r="AD327" s="264"/>
      <c r="AE327" s="264"/>
      <c r="AF327" s="264"/>
      <c r="AG327" s="264"/>
      <c r="AH327" s="264"/>
      <c r="AI327" s="264"/>
      <c r="AJ327" s="264"/>
      <c r="AK327" s="264"/>
      <c r="AL327" s="78"/>
    </row>
    <row r="328" spans="1:118" s="18" customFormat="1" ht="15.75" x14ac:dyDescent="0.25">
      <c r="B328" s="10"/>
      <c r="C328" s="17"/>
      <c r="D328" s="12"/>
      <c r="E328" s="109" t="s">
        <v>291</v>
      </c>
      <c r="F328" s="989"/>
      <c r="G328" s="738">
        <v>6</v>
      </c>
      <c r="H328" s="13">
        <f>G328*M328/100</f>
        <v>1.452</v>
      </c>
      <c r="I328" s="13">
        <f>G328*N328/100</f>
        <v>1.47</v>
      </c>
      <c r="J328" s="13">
        <f>G328*O328/100</f>
        <v>3.5999999999999997E-2</v>
      </c>
      <c r="K328" s="14">
        <f>G328*P328/100</f>
        <v>19.02</v>
      </c>
      <c r="L328" s="1"/>
      <c r="M328" s="15">
        <v>24.2</v>
      </c>
      <c r="N328" s="15">
        <v>24.5</v>
      </c>
      <c r="O328" s="691">
        <v>0.6</v>
      </c>
      <c r="P328" s="20">
        <v>317</v>
      </c>
      <c r="Q328" s="264"/>
      <c r="R328" s="264"/>
      <c r="S328" s="264"/>
      <c r="T328" s="264"/>
      <c r="U328" s="264"/>
      <c r="V328" s="264"/>
      <c r="W328" s="264"/>
      <c r="X328" s="264"/>
      <c r="Y328" s="264"/>
      <c r="Z328" s="264"/>
      <c r="AA328" s="264"/>
      <c r="AB328" s="264"/>
      <c r="AC328" s="264"/>
      <c r="AD328" s="264"/>
      <c r="AE328" s="264"/>
      <c r="AF328" s="264"/>
      <c r="AG328" s="264"/>
      <c r="AH328" s="264"/>
      <c r="AI328" s="264"/>
      <c r="AJ328" s="264"/>
      <c r="AK328" s="264"/>
      <c r="AL328" s="78"/>
    </row>
    <row r="329" spans="1:118" s="18" customFormat="1" x14ac:dyDescent="0.25">
      <c r="B329" s="60"/>
      <c r="D329" s="61"/>
      <c r="E329" s="65" t="s">
        <v>25</v>
      </c>
      <c r="F329" s="999">
        <f>G329*100/70</f>
        <v>17.142857142857142</v>
      </c>
      <c r="G329" s="737">
        <v>12</v>
      </c>
      <c r="H329" s="19">
        <f>G329*M329/100</f>
        <v>3.5999999999999997E-2</v>
      </c>
      <c r="I329" s="13">
        <f>G329*N329/100</f>
        <v>3.5999999999999997E-2</v>
      </c>
      <c r="J329" s="13">
        <f>G329*O329/100</f>
        <v>1.548</v>
      </c>
      <c r="K329" s="13">
        <f>G329*P329/100</f>
        <v>6.24</v>
      </c>
      <c r="L329" s="1"/>
      <c r="M329" s="15">
        <v>0.3</v>
      </c>
      <c r="N329" s="15">
        <v>0.3</v>
      </c>
      <c r="O329" s="691">
        <v>12.9</v>
      </c>
      <c r="P329" s="20">
        <v>52</v>
      </c>
      <c r="Q329" s="264"/>
      <c r="R329" s="264"/>
      <c r="S329" s="264"/>
      <c r="T329" s="264"/>
      <c r="U329" s="264"/>
      <c r="V329" s="264"/>
      <c r="W329" s="264"/>
      <c r="X329" s="264"/>
      <c r="Y329" s="264"/>
      <c r="Z329" s="264"/>
      <c r="AA329" s="264"/>
      <c r="AB329" s="264"/>
      <c r="AC329" s="264"/>
      <c r="AD329" s="264"/>
      <c r="AE329" s="264"/>
      <c r="AF329" s="264"/>
      <c r="AG329" s="264"/>
      <c r="AH329" s="264"/>
      <c r="AI329" s="264"/>
      <c r="AJ329" s="264"/>
      <c r="AK329" s="264"/>
      <c r="AL329" s="78"/>
    </row>
    <row r="330" spans="1:118" s="18" customFormat="1" ht="15.75" x14ac:dyDescent="0.25">
      <c r="B330" s="10"/>
      <c r="C330" s="17"/>
      <c r="D330" s="12"/>
      <c r="E330" s="109" t="s">
        <v>32</v>
      </c>
      <c r="F330" s="736"/>
      <c r="G330" s="980">
        <v>7</v>
      </c>
      <c r="H330" s="13">
        <f>G330*M330/100</f>
        <v>0.182</v>
      </c>
      <c r="I330" s="13">
        <f>G330*N330/100</f>
        <v>1.75</v>
      </c>
      <c r="J330" s="13">
        <f>G330*O330/100</f>
        <v>0.18900000000000003</v>
      </c>
      <c r="K330" s="14">
        <f>G330*P330/100</f>
        <v>17.36</v>
      </c>
      <c r="L330" s="1"/>
      <c r="M330" s="15">
        <v>2.6</v>
      </c>
      <c r="N330" s="15">
        <v>25</v>
      </c>
      <c r="O330" s="691">
        <v>2.7</v>
      </c>
      <c r="P330" s="15">
        <v>248</v>
      </c>
      <c r="Q330" s="264"/>
      <c r="R330" s="264"/>
      <c r="S330" s="264"/>
      <c r="T330" s="264"/>
      <c r="U330" s="264"/>
      <c r="V330" s="264"/>
      <c r="W330" s="264"/>
      <c r="X330" s="264"/>
      <c r="Y330" s="264"/>
      <c r="Z330" s="264"/>
      <c r="AA330" s="264"/>
      <c r="AB330" s="264"/>
      <c r="AC330" s="264"/>
      <c r="AD330" s="264"/>
      <c r="AE330" s="264"/>
      <c r="AF330" s="264"/>
      <c r="AG330" s="264"/>
      <c r="AH330" s="264"/>
      <c r="AI330" s="264"/>
      <c r="AJ330" s="264"/>
      <c r="AK330" s="264"/>
      <c r="AL330" s="78"/>
    </row>
    <row r="331" spans="1:118" s="50" customFormat="1" x14ac:dyDescent="0.25">
      <c r="B331" s="135"/>
      <c r="C331" s="51"/>
      <c r="D331" s="135"/>
      <c r="E331" s="119" t="s">
        <v>21</v>
      </c>
      <c r="F331" s="316"/>
      <c r="G331" s="271"/>
      <c r="H331" s="22">
        <f t="shared" ref="H331:K331" si="116">SUM(H326:H329)</f>
        <v>4.5089999999999995</v>
      </c>
      <c r="I331" s="22">
        <f t="shared" si="116"/>
        <v>2.5550000000000002</v>
      </c>
      <c r="J331" s="22">
        <f t="shared" si="116"/>
        <v>11.843999999999999</v>
      </c>
      <c r="K331" s="22">
        <f t="shared" si="116"/>
        <v>86.679999999999993</v>
      </c>
      <c r="O331" s="171"/>
      <c r="Q331" s="264"/>
      <c r="R331" s="264"/>
      <c r="S331" s="264"/>
      <c r="T331" s="264"/>
      <c r="U331" s="264"/>
      <c r="V331" s="264"/>
      <c r="W331" s="264"/>
      <c r="X331" s="264"/>
      <c r="Y331" s="264"/>
      <c r="Z331" s="264"/>
      <c r="AA331" s="264"/>
      <c r="AB331" s="264"/>
      <c r="AC331" s="264"/>
      <c r="AD331" s="264"/>
      <c r="AE331" s="264"/>
      <c r="AF331" s="264"/>
      <c r="AG331" s="264"/>
      <c r="AH331" s="311"/>
      <c r="AI331" s="311"/>
      <c r="AJ331" s="311"/>
      <c r="AK331" s="311"/>
      <c r="AL331" s="159"/>
    </row>
    <row r="332" spans="1:118" ht="29.25" customHeight="1" x14ac:dyDescent="0.25">
      <c r="A332" s="44"/>
      <c r="B332" s="39" t="s">
        <v>1003</v>
      </c>
      <c r="C332" s="296" t="s">
        <v>1004</v>
      </c>
      <c r="D332" s="297">
        <v>60</v>
      </c>
      <c r="E332" s="65" t="s">
        <v>110</v>
      </c>
      <c r="F332" s="733">
        <f>G332*100/80</f>
        <v>71.25</v>
      </c>
      <c r="G332" s="731">
        <v>57</v>
      </c>
      <c r="H332" s="19">
        <f>G332*M332/100</f>
        <v>0.39899999999999997</v>
      </c>
      <c r="I332" s="13">
        <f>G332*N332/100</f>
        <v>5.7000000000000002E-2</v>
      </c>
      <c r="J332" s="13">
        <f>G332*O332/100</f>
        <v>1.1970000000000001</v>
      </c>
      <c r="K332" s="13">
        <f>G332*P332/100</f>
        <v>6.27</v>
      </c>
      <c r="L332" s="1"/>
      <c r="M332" s="15">
        <v>0.7</v>
      </c>
      <c r="N332" s="15">
        <v>0.1</v>
      </c>
      <c r="O332" s="691">
        <v>2.1</v>
      </c>
      <c r="P332" s="20">
        <v>11</v>
      </c>
    </row>
    <row r="333" spans="1:118" ht="15.75" x14ac:dyDescent="0.25">
      <c r="A333" s="17"/>
      <c r="B333" s="17"/>
      <c r="C333" s="17"/>
      <c r="D333" s="44"/>
      <c r="E333" s="65" t="s">
        <v>373</v>
      </c>
      <c r="F333" s="730"/>
      <c r="G333" s="731">
        <v>3</v>
      </c>
      <c r="H333" s="19">
        <f>G333*M333/100</f>
        <v>0</v>
      </c>
      <c r="I333" s="13">
        <f>G333*N333/100</f>
        <v>3</v>
      </c>
      <c r="J333" s="13">
        <f>G333*O333/100</f>
        <v>0</v>
      </c>
      <c r="K333" s="13">
        <f>G333*P333/100</f>
        <v>26.52</v>
      </c>
      <c r="L333" s="1"/>
      <c r="M333" s="15">
        <v>0</v>
      </c>
      <c r="N333" s="15">
        <v>100</v>
      </c>
      <c r="O333" s="691">
        <v>0</v>
      </c>
      <c r="P333" s="15">
        <v>884</v>
      </c>
    </row>
    <row r="334" spans="1:118" ht="15.75" x14ac:dyDescent="0.25">
      <c r="A334" s="17"/>
      <c r="B334" s="17"/>
      <c r="C334" s="17"/>
      <c r="D334" s="44"/>
      <c r="E334" s="62" t="s">
        <v>80</v>
      </c>
      <c r="F334" s="733"/>
      <c r="G334" s="736">
        <v>0.15</v>
      </c>
      <c r="H334" s="19">
        <f>G334*M334/100</f>
        <v>0</v>
      </c>
      <c r="I334" s="13">
        <f>G334*N334/100</f>
        <v>0</v>
      </c>
      <c r="J334" s="13">
        <f>G334*O334/100</f>
        <v>0</v>
      </c>
      <c r="K334" s="13">
        <f>G334*P334/100</f>
        <v>0</v>
      </c>
      <c r="L334" s="1"/>
      <c r="M334" s="15"/>
      <c r="N334" s="15"/>
      <c r="O334" s="691"/>
      <c r="P334" s="15"/>
    </row>
    <row r="335" spans="1:118" s="305" customFormat="1" x14ac:dyDescent="0.25">
      <c r="A335" s="51"/>
      <c r="B335" s="198"/>
      <c r="C335" s="198"/>
      <c r="D335" s="198"/>
      <c r="E335" s="188" t="s">
        <v>21</v>
      </c>
      <c r="F335" s="1055"/>
      <c r="G335" s="1055"/>
      <c r="H335" s="22">
        <f t="shared" ref="H335:K335" si="117">SUM(H332:H334)</f>
        <v>0.39899999999999997</v>
      </c>
      <c r="I335" s="22">
        <f t="shared" si="117"/>
        <v>3.0569999999999999</v>
      </c>
      <c r="J335" s="22">
        <f t="shared" si="117"/>
        <v>1.1970000000000001</v>
      </c>
      <c r="K335" s="22">
        <f t="shared" si="117"/>
        <v>32.79</v>
      </c>
      <c r="L335" s="50"/>
      <c r="M335" s="83"/>
      <c r="N335" s="83"/>
      <c r="O335" s="692"/>
      <c r="P335" s="83"/>
      <c r="Q335" s="264"/>
      <c r="R335" s="264"/>
      <c r="S335" s="264"/>
      <c r="T335" s="264"/>
      <c r="U335" s="264"/>
      <c r="V335" s="264"/>
      <c r="W335" s="264"/>
      <c r="X335" s="264"/>
      <c r="Y335" s="264"/>
      <c r="Z335" s="264"/>
      <c r="AA335" s="264"/>
      <c r="AB335" s="264"/>
      <c r="AC335" s="264"/>
      <c r="AD335" s="264"/>
      <c r="AE335" s="264"/>
      <c r="AF335" s="264"/>
      <c r="AG335" s="264"/>
      <c r="AH335" s="311"/>
      <c r="AI335" s="311"/>
      <c r="AJ335" s="311"/>
      <c r="AK335" s="311"/>
    </row>
    <row r="336" spans="1:118" s="18" customFormat="1" ht="22.5" customHeight="1" x14ac:dyDescent="0.25">
      <c r="B336" s="10" t="s">
        <v>918</v>
      </c>
      <c r="C336" s="281" t="s">
        <v>916</v>
      </c>
      <c r="D336" s="104">
        <v>100</v>
      </c>
      <c r="E336" s="14" t="s">
        <v>25</v>
      </c>
      <c r="F336" s="999">
        <f>G336*100/88</f>
        <v>20.454545454545453</v>
      </c>
      <c r="G336" s="737">
        <v>18</v>
      </c>
      <c r="H336" s="19">
        <f>G336*M336/100</f>
        <v>5.3999999999999992E-2</v>
      </c>
      <c r="I336" s="13">
        <f>G336*N336/100</f>
        <v>5.3999999999999992E-2</v>
      </c>
      <c r="J336" s="13">
        <f>G336*O336/100</f>
        <v>2.3220000000000001</v>
      </c>
      <c r="K336" s="13">
        <f>G336*P336/100</f>
        <v>9.36</v>
      </c>
      <c r="L336" s="1"/>
      <c r="M336" s="15">
        <v>0.3</v>
      </c>
      <c r="N336" s="15">
        <v>0.3</v>
      </c>
      <c r="O336" s="691">
        <v>12.9</v>
      </c>
      <c r="P336" s="20">
        <v>52</v>
      </c>
      <c r="Q336" s="264"/>
      <c r="R336" s="264"/>
      <c r="S336" s="264"/>
      <c r="T336" s="264"/>
      <c r="U336" s="264"/>
      <c r="V336" s="264"/>
      <c r="W336" s="264"/>
      <c r="X336" s="264"/>
      <c r="Y336" s="264"/>
      <c r="Z336" s="264"/>
      <c r="AA336" s="264"/>
      <c r="AB336" s="264"/>
      <c r="AC336" s="264"/>
      <c r="AD336" s="264"/>
      <c r="AE336" s="264"/>
      <c r="AF336" s="264"/>
      <c r="AG336" s="264"/>
      <c r="AH336" s="264"/>
      <c r="AI336" s="264"/>
      <c r="AJ336" s="264"/>
      <c r="AK336" s="264"/>
      <c r="AL336" s="114"/>
      <c r="AM336" s="96"/>
      <c r="AN336" s="96"/>
      <c r="AO336" s="96"/>
      <c r="AP336" s="96"/>
      <c r="AQ336" s="96"/>
      <c r="AR336" s="96"/>
      <c r="AS336" s="96"/>
      <c r="AT336" s="96"/>
      <c r="AU336" s="96"/>
      <c r="AV336" s="96"/>
      <c r="AW336" s="96"/>
      <c r="AX336" s="96"/>
      <c r="AY336" s="96"/>
      <c r="AZ336" s="96"/>
      <c r="BA336" s="96"/>
      <c r="BB336" s="96"/>
      <c r="BC336" s="96"/>
      <c r="BD336" s="96"/>
      <c r="BE336" s="96"/>
      <c r="BF336" s="96"/>
      <c r="BG336" s="96"/>
      <c r="BH336" s="96"/>
      <c r="BI336" s="96"/>
      <c r="BJ336" s="96"/>
      <c r="BK336" s="96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96"/>
      <c r="CD336" s="96"/>
      <c r="CE336" s="96"/>
      <c r="CF336" s="96"/>
      <c r="CG336" s="96"/>
      <c r="CH336" s="96"/>
      <c r="CI336" s="96"/>
      <c r="CJ336" s="96"/>
      <c r="CK336" s="96"/>
      <c r="CL336" s="96"/>
      <c r="CM336" s="96"/>
      <c r="CN336" s="96"/>
      <c r="CO336" s="96"/>
      <c r="CP336" s="96"/>
      <c r="CQ336" s="96"/>
      <c r="CR336" s="96"/>
      <c r="CS336" s="96"/>
      <c r="CT336" s="96"/>
      <c r="CU336" s="96"/>
      <c r="CV336" s="96"/>
      <c r="CW336" s="96"/>
      <c r="CX336" s="96"/>
      <c r="CY336" s="96"/>
      <c r="CZ336" s="96"/>
      <c r="DA336" s="96"/>
      <c r="DB336" s="96"/>
      <c r="DC336" s="96"/>
      <c r="DD336" s="96"/>
      <c r="DE336" s="96"/>
      <c r="DF336" s="96"/>
      <c r="DG336" s="96"/>
      <c r="DH336" s="96"/>
      <c r="DI336" s="96"/>
      <c r="DJ336" s="96"/>
      <c r="DK336" s="96"/>
      <c r="DL336" s="96"/>
      <c r="DM336" s="96"/>
      <c r="DN336" s="96"/>
    </row>
    <row r="337" spans="1:118" s="18" customFormat="1" ht="15.75" x14ac:dyDescent="0.25">
      <c r="A337" s="17"/>
      <c r="B337" s="10"/>
      <c r="C337" s="17"/>
      <c r="D337" s="44"/>
      <c r="E337" s="62" t="s">
        <v>36</v>
      </c>
      <c r="F337" s="733"/>
      <c r="G337" s="736">
        <v>2.5</v>
      </c>
      <c r="H337" s="19">
        <f>G337*M337/100</f>
        <v>0</v>
      </c>
      <c r="I337" s="13">
        <f>G337*N337/100</f>
        <v>0</v>
      </c>
      <c r="J337" s="13">
        <f>G337*O337/100</f>
        <v>2.4975000000000001</v>
      </c>
      <c r="K337" s="14">
        <f>G337*P337/100</f>
        <v>10.15</v>
      </c>
      <c r="L337" s="1"/>
      <c r="M337" s="15">
        <v>0</v>
      </c>
      <c r="N337" s="15">
        <v>0</v>
      </c>
      <c r="O337" s="691">
        <v>99.9</v>
      </c>
      <c r="P337" s="15">
        <v>406</v>
      </c>
      <c r="Q337" s="264"/>
      <c r="R337" s="264"/>
      <c r="S337" s="264"/>
      <c r="T337" s="264"/>
      <c r="U337" s="264"/>
      <c r="V337" s="264"/>
      <c r="W337" s="264"/>
      <c r="X337" s="264"/>
      <c r="Y337" s="264"/>
      <c r="Z337" s="264"/>
      <c r="AA337" s="264"/>
      <c r="AB337" s="264"/>
      <c r="AC337" s="264"/>
      <c r="AD337" s="264"/>
      <c r="AE337" s="264"/>
      <c r="AF337" s="264"/>
      <c r="AG337" s="264"/>
      <c r="AH337" s="264"/>
      <c r="AI337" s="264"/>
      <c r="AJ337" s="264"/>
      <c r="AK337" s="264"/>
      <c r="AL337" s="114"/>
      <c r="AM337" s="96"/>
      <c r="AN337" s="96"/>
      <c r="AO337" s="96"/>
      <c r="AP337" s="96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/>
      <c r="BF337" s="96"/>
      <c r="BG337" s="96"/>
      <c r="BH337" s="96"/>
      <c r="BI337" s="96"/>
      <c r="BJ337" s="96"/>
      <c r="BK337" s="96"/>
      <c r="BL337" s="96"/>
      <c r="BM337" s="96"/>
      <c r="BN337" s="96"/>
      <c r="BO337" s="96"/>
      <c r="BP337" s="96"/>
      <c r="BQ337" s="96"/>
      <c r="BR337" s="96"/>
      <c r="BS337" s="96"/>
      <c r="BT337" s="96"/>
      <c r="BU337" s="96"/>
      <c r="BV337" s="96"/>
      <c r="BW337" s="96"/>
      <c r="BX337" s="96"/>
      <c r="BY337" s="96"/>
      <c r="BZ337" s="96"/>
      <c r="CA337" s="96"/>
      <c r="CB337" s="96"/>
      <c r="CC337" s="96"/>
      <c r="CD337" s="96"/>
      <c r="CE337" s="96"/>
      <c r="CF337" s="96"/>
      <c r="CG337" s="96"/>
      <c r="CH337" s="96"/>
      <c r="CI337" s="96"/>
      <c r="CJ337" s="96"/>
      <c r="CK337" s="96"/>
      <c r="CL337" s="96"/>
      <c r="CM337" s="96"/>
      <c r="CN337" s="96"/>
      <c r="CO337" s="96"/>
      <c r="CP337" s="96"/>
      <c r="CQ337" s="96"/>
      <c r="CR337" s="96"/>
      <c r="CS337" s="96"/>
      <c r="CT337" s="96"/>
      <c r="CU337" s="96"/>
      <c r="CV337" s="96"/>
      <c r="CW337" s="96"/>
      <c r="CX337" s="96"/>
      <c r="CY337" s="96"/>
      <c r="CZ337" s="96"/>
      <c r="DA337" s="96"/>
      <c r="DB337" s="96"/>
      <c r="DC337" s="96"/>
      <c r="DD337" s="96"/>
      <c r="DE337" s="96"/>
      <c r="DF337" s="96"/>
      <c r="DG337" s="96"/>
      <c r="DH337" s="96"/>
      <c r="DI337" s="96"/>
      <c r="DJ337" s="96"/>
      <c r="DK337" s="96"/>
      <c r="DL337" s="96"/>
      <c r="DM337" s="96"/>
      <c r="DN337" s="96"/>
    </row>
    <row r="338" spans="1:118" s="18" customFormat="1" ht="13.5" customHeight="1" x14ac:dyDescent="0.25">
      <c r="A338" s="17"/>
      <c r="B338" s="10"/>
      <c r="C338" s="105"/>
      <c r="D338" s="44"/>
      <c r="E338" s="62" t="s">
        <v>163</v>
      </c>
      <c r="F338" s="733"/>
      <c r="G338" s="736">
        <v>7.0000000000000007E-2</v>
      </c>
      <c r="H338" s="19">
        <f>G338*M338/100</f>
        <v>0</v>
      </c>
      <c r="I338" s="13">
        <f>G338*N338/100</f>
        <v>0</v>
      </c>
      <c r="J338" s="13">
        <f>G338*O338/100</f>
        <v>6.9650000000000004E-2</v>
      </c>
      <c r="K338" s="14">
        <f>G338*P338/100</f>
        <v>0.17290000000000003</v>
      </c>
      <c r="L338" s="1"/>
      <c r="M338" s="15">
        <v>0</v>
      </c>
      <c r="N338" s="15">
        <v>0</v>
      </c>
      <c r="O338" s="691">
        <v>99.5</v>
      </c>
      <c r="P338" s="15">
        <v>247</v>
      </c>
      <c r="Q338" s="264"/>
      <c r="R338" s="264"/>
      <c r="S338" s="264"/>
      <c r="T338" s="264"/>
      <c r="U338" s="264"/>
      <c r="V338" s="264"/>
      <c r="W338" s="264"/>
      <c r="X338" s="264"/>
      <c r="Y338" s="264"/>
      <c r="Z338" s="264"/>
      <c r="AA338" s="264"/>
      <c r="AB338" s="264"/>
      <c r="AC338" s="264"/>
      <c r="AD338" s="264"/>
      <c r="AE338" s="264"/>
      <c r="AF338" s="264"/>
      <c r="AG338" s="264"/>
      <c r="AH338" s="264"/>
      <c r="AI338" s="264"/>
      <c r="AJ338" s="264"/>
      <c r="AK338" s="264"/>
      <c r="AL338" s="114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96"/>
      <c r="CD338" s="96"/>
      <c r="CE338" s="96"/>
      <c r="CF338" s="96"/>
      <c r="CG338" s="96"/>
      <c r="CH338" s="96"/>
      <c r="CI338" s="96"/>
      <c r="CJ338" s="96"/>
      <c r="CK338" s="96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/>
      <c r="DK338" s="96"/>
      <c r="DL338" s="96"/>
      <c r="DM338" s="96"/>
      <c r="DN338" s="96"/>
    </row>
    <row r="339" spans="1:118" s="18" customFormat="1" ht="15.75" x14ac:dyDescent="0.25">
      <c r="A339" s="17"/>
      <c r="B339" s="10"/>
      <c r="C339" s="17"/>
      <c r="D339" s="44"/>
      <c r="E339" s="65" t="s">
        <v>18</v>
      </c>
      <c r="F339" s="733"/>
      <c r="G339" s="736">
        <v>107</v>
      </c>
      <c r="H339" s="19">
        <f>G339*M339/100</f>
        <v>0</v>
      </c>
      <c r="I339" s="13">
        <f>G339*N339/100</f>
        <v>0</v>
      </c>
      <c r="J339" s="13">
        <f>G339*O339/100</f>
        <v>0</v>
      </c>
      <c r="K339" s="14">
        <f>G339*P339/100</f>
        <v>0</v>
      </c>
      <c r="L339" s="1"/>
      <c r="M339" s="15"/>
      <c r="N339" s="15"/>
      <c r="O339" s="691"/>
      <c r="P339" s="15"/>
      <c r="Q339" s="264"/>
      <c r="R339" s="264"/>
      <c r="S339" s="264"/>
      <c r="T339" s="264"/>
      <c r="U339" s="264"/>
      <c r="V339" s="264"/>
      <c r="W339" s="264"/>
      <c r="X339" s="264"/>
      <c r="Y339" s="264"/>
      <c r="Z339" s="264"/>
      <c r="AA339" s="264"/>
      <c r="AB339" s="264"/>
      <c r="AC339" s="264"/>
      <c r="AD339" s="264"/>
      <c r="AE339" s="264"/>
      <c r="AF339" s="264"/>
      <c r="AG339" s="264"/>
      <c r="AH339" s="264"/>
      <c r="AI339" s="264"/>
      <c r="AJ339" s="264"/>
      <c r="AK339" s="264"/>
      <c r="AL339" s="114"/>
      <c r="AM339" s="96"/>
      <c r="AN339" s="96"/>
      <c r="AO339" s="96"/>
      <c r="AP339" s="96"/>
      <c r="AQ339" s="96"/>
      <c r="AR339" s="96"/>
      <c r="AS339" s="96"/>
      <c r="AT339" s="96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/>
      <c r="BF339" s="96"/>
      <c r="BG339" s="96"/>
      <c r="BH339" s="96"/>
      <c r="BI339" s="96"/>
      <c r="BJ339" s="96"/>
      <c r="BK339" s="96"/>
      <c r="BL339" s="96"/>
      <c r="BM339" s="96"/>
      <c r="BN339" s="96"/>
      <c r="BO339" s="96"/>
      <c r="BP339" s="96"/>
      <c r="BQ339" s="96"/>
      <c r="BR339" s="96"/>
      <c r="BS339" s="96"/>
      <c r="BT339" s="96"/>
      <c r="BU339" s="96"/>
      <c r="BV339" s="96"/>
      <c r="BW339" s="96"/>
      <c r="BX339" s="96"/>
      <c r="BY339" s="96"/>
      <c r="BZ339" s="96"/>
      <c r="CA339" s="96"/>
      <c r="CB339" s="96"/>
      <c r="CC339" s="96"/>
      <c r="CD339" s="96"/>
      <c r="CE339" s="96"/>
      <c r="CF339" s="96"/>
      <c r="CG339" s="96"/>
      <c r="CH339" s="96"/>
      <c r="CI339" s="96"/>
      <c r="CJ339" s="96"/>
      <c r="CK339" s="96"/>
      <c r="CL339" s="96"/>
      <c r="CM339" s="96"/>
      <c r="CN339" s="96"/>
      <c r="CO339" s="96"/>
      <c r="CP339" s="96"/>
      <c r="CQ339" s="96"/>
      <c r="CR339" s="96"/>
      <c r="CS339" s="96"/>
      <c r="CT339" s="96"/>
      <c r="CU339" s="96"/>
      <c r="CV339" s="96"/>
      <c r="CW339" s="96"/>
      <c r="CX339" s="96"/>
      <c r="CY339" s="96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/>
      <c r="DK339" s="96"/>
      <c r="DL339" s="96"/>
      <c r="DM339" s="96"/>
      <c r="DN339" s="96"/>
    </row>
    <row r="340" spans="1:118" s="50" customFormat="1" x14ac:dyDescent="0.25">
      <c r="A340" s="51"/>
      <c r="B340" s="135"/>
      <c r="C340" s="51"/>
      <c r="D340" s="118"/>
      <c r="E340" s="119" t="s">
        <v>21</v>
      </c>
      <c r="F340" s="316"/>
      <c r="G340" s="1055"/>
      <c r="H340" s="82">
        <f>SUM(H336:H339)</f>
        <v>5.3999999999999992E-2</v>
      </c>
      <c r="I340" s="22">
        <f t="shared" ref="I340:K340" si="118">SUM(I336:I339)</f>
        <v>5.3999999999999992E-2</v>
      </c>
      <c r="J340" s="22">
        <f t="shared" si="118"/>
        <v>4.8891499999999999</v>
      </c>
      <c r="K340" s="22">
        <f t="shared" si="118"/>
        <v>19.682899999999997</v>
      </c>
      <c r="M340" s="83"/>
      <c r="N340" s="83"/>
      <c r="O340" s="692"/>
      <c r="P340" s="83"/>
      <c r="Q340" s="264"/>
      <c r="R340" s="264"/>
      <c r="S340" s="264"/>
      <c r="T340" s="264"/>
      <c r="U340" s="264"/>
      <c r="V340" s="264"/>
      <c r="W340" s="264"/>
      <c r="X340" s="264"/>
      <c r="Y340" s="264"/>
      <c r="Z340" s="264"/>
      <c r="AA340" s="264"/>
      <c r="AB340" s="264"/>
      <c r="AC340" s="264"/>
      <c r="AD340" s="264"/>
      <c r="AE340" s="264"/>
      <c r="AF340" s="264"/>
      <c r="AG340" s="264"/>
      <c r="AH340" s="311"/>
      <c r="AI340" s="311"/>
      <c r="AJ340" s="311"/>
      <c r="AK340" s="311"/>
      <c r="AL340" s="159"/>
    </row>
    <row r="341" spans="1:118" s="27" customFormat="1" x14ac:dyDescent="0.25">
      <c r="B341" s="72"/>
      <c r="C341" s="71"/>
      <c r="D341" s="72"/>
      <c r="E341" s="73" t="s">
        <v>115</v>
      </c>
      <c r="F341" s="334"/>
      <c r="G341" s="334"/>
      <c r="H341" s="74">
        <f t="shared" ref="H341:K341" si="119">H331+H335+H340</f>
        <v>4.9619999999999997</v>
      </c>
      <c r="I341" s="74">
        <f t="shared" si="119"/>
        <v>5.6660000000000004</v>
      </c>
      <c r="J341" s="74">
        <f t="shared" si="119"/>
        <v>17.930150000000001</v>
      </c>
      <c r="K341" s="74">
        <f t="shared" si="119"/>
        <v>139.15289999999999</v>
      </c>
      <c r="O341" s="689"/>
      <c r="Q341" s="264"/>
      <c r="R341" s="264"/>
      <c r="S341" s="264"/>
      <c r="T341" s="264"/>
      <c r="U341" s="264"/>
      <c r="V341" s="264"/>
      <c r="W341" s="264"/>
      <c r="X341" s="264"/>
      <c r="Y341" s="264"/>
      <c r="Z341" s="264"/>
      <c r="AA341" s="264"/>
      <c r="AB341" s="264"/>
      <c r="AC341" s="264"/>
      <c r="AD341" s="264"/>
      <c r="AE341" s="264"/>
      <c r="AF341" s="264"/>
      <c r="AG341" s="264"/>
      <c r="AH341" s="707"/>
      <c r="AI341" s="707"/>
      <c r="AJ341" s="707"/>
      <c r="AK341" s="707"/>
      <c r="AL341" s="701"/>
    </row>
    <row r="342" spans="1:118" s="27" customFormat="1" x14ac:dyDescent="0.25">
      <c r="A342" s="1236" t="s">
        <v>116</v>
      </c>
      <c r="B342" s="1237"/>
      <c r="C342" s="71"/>
      <c r="D342" s="72"/>
      <c r="E342" s="73"/>
      <c r="F342" s="1022"/>
      <c r="G342" s="1022"/>
      <c r="H342" s="74"/>
      <c r="I342" s="74"/>
      <c r="J342" s="74"/>
      <c r="K342" s="74"/>
      <c r="O342" s="689"/>
      <c r="Q342" s="264"/>
      <c r="R342" s="264"/>
      <c r="S342" s="264"/>
      <c r="T342" s="264"/>
      <c r="U342" s="264"/>
      <c r="V342" s="264"/>
      <c r="W342" s="264"/>
      <c r="X342" s="264"/>
      <c r="Y342" s="264"/>
      <c r="Z342" s="264"/>
      <c r="AA342" s="264"/>
      <c r="AB342" s="264"/>
      <c r="AC342" s="264"/>
      <c r="AD342" s="264"/>
      <c r="AE342" s="264"/>
      <c r="AF342" s="264"/>
      <c r="AG342" s="264"/>
      <c r="AH342" s="707"/>
      <c r="AI342" s="707"/>
      <c r="AJ342" s="707"/>
      <c r="AK342" s="707"/>
      <c r="AL342" s="701"/>
    </row>
    <row r="343" spans="1:118" s="18" customFormat="1" ht="15" customHeight="1" x14ac:dyDescent="0.25">
      <c r="B343" s="10" t="s">
        <v>296</v>
      </c>
      <c r="C343" s="1244" t="s">
        <v>293</v>
      </c>
      <c r="D343" s="12" t="s">
        <v>934</v>
      </c>
      <c r="E343" s="109" t="s">
        <v>84</v>
      </c>
      <c r="F343" s="990">
        <f>G343*100/75</f>
        <v>160</v>
      </c>
      <c r="G343" s="736">
        <v>120</v>
      </c>
      <c r="H343" s="19">
        <f t="shared" ref="H343:H348" si="120">G343*M343/100</f>
        <v>2.2799999999999998</v>
      </c>
      <c r="I343" s="13">
        <f t="shared" ref="I343:I348" si="121">G343*N343/100</f>
        <v>0.36</v>
      </c>
      <c r="J343" s="13">
        <f t="shared" ref="J343:J348" si="122">G343*O343/100</f>
        <v>21.96</v>
      </c>
      <c r="K343" s="14">
        <f t="shared" ref="K343:K348" si="123">G343*P343/100</f>
        <v>98.4</v>
      </c>
      <c r="L343" s="1"/>
      <c r="M343" s="15">
        <v>1.9</v>
      </c>
      <c r="N343" s="15">
        <v>0.3</v>
      </c>
      <c r="O343" s="691">
        <v>18.3</v>
      </c>
      <c r="P343" s="15">
        <v>82</v>
      </c>
      <c r="Q343" s="264"/>
      <c r="R343" s="264"/>
      <c r="S343" s="264"/>
      <c r="T343" s="264"/>
      <c r="U343" s="264"/>
      <c r="V343" s="264"/>
      <c r="W343" s="264"/>
      <c r="X343" s="264"/>
      <c r="Y343" s="264"/>
      <c r="Z343" s="264"/>
      <c r="AA343" s="264"/>
      <c r="AB343" s="264"/>
      <c r="AC343" s="264"/>
      <c r="AD343" s="264"/>
      <c r="AE343" s="264"/>
      <c r="AF343" s="264"/>
      <c r="AG343" s="264"/>
      <c r="AH343" s="264"/>
      <c r="AI343" s="264"/>
      <c r="AJ343" s="264"/>
      <c r="AK343" s="264"/>
      <c r="AL343" s="78"/>
    </row>
    <row r="344" spans="1:118" s="18" customFormat="1" ht="15.75" x14ac:dyDescent="0.25">
      <c r="B344" s="10"/>
      <c r="C344" s="1261"/>
      <c r="D344" s="12"/>
      <c r="E344" s="109" t="s">
        <v>294</v>
      </c>
      <c r="F344" s="740"/>
      <c r="G344" s="736">
        <v>12</v>
      </c>
      <c r="H344" s="19">
        <f t="shared" si="120"/>
        <v>1.1519999999999999</v>
      </c>
      <c r="I344" s="13">
        <f t="shared" si="121"/>
        <v>0.19200000000000003</v>
      </c>
      <c r="J344" s="13">
        <f t="shared" si="122"/>
        <v>9.0840000000000014</v>
      </c>
      <c r="K344" s="14">
        <f t="shared" si="123"/>
        <v>42.36</v>
      </c>
      <c r="L344" s="1"/>
      <c r="M344" s="15">
        <v>9.6</v>
      </c>
      <c r="N344" s="15">
        <v>1.6</v>
      </c>
      <c r="O344" s="691">
        <v>75.7</v>
      </c>
      <c r="P344" s="15">
        <v>353</v>
      </c>
      <c r="Q344" s="264"/>
      <c r="R344" s="264"/>
      <c r="S344" s="264"/>
      <c r="T344" s="264"/>
      <c r="U344" s="264"/>
      <c r="V344" s="264"/>
      <c r="W344" s="264"/>
      <c r="X344" s="264"/>
      <c r="Y344" s="264"/>
      <c r="Z344" s="264"/>
      <c r="AA344" s="264"/>
      <c r="AB344" s="264"/>
      <c r="AC344" s="264"/>
      <c r="AD344" s="264"/>
      <c r="AE344" s="264"/>
      <c r="AF344" s="264"/>
      <c r="AG344" s="264"/>
      <c r="AH344" s="264"/>
      <c r="AI344" s="264"/>
      <c r="AJ344" s="264"/>
      <c r="AK344" s="264"/>
      <c r="AL344" s="78"/>
    </row>
    <row r="345" spans="1:118" s="18" customFormat="1" ht="15.75" x14ac:dyDescent="0.25">
      <c r="B345" s="10"/>
      <c r="C345" s="1245"/>
      <c r="D345" s="12"/>
      <c r="E345" s="109" t="s">
        <v>120</v>
      </c>
      <c r="F345" s="753"/>
      <c r="G345" s="736">
        <v>7</v>
      </c>
      <c r="H345" s="19">
        <f t="shared" si="120"/>
        <v>0.88200000000000001</v>
      </c>
      <c r="I345" s="13">
        <f t="shared" si="121"/>
        <v>0.69299999999999995</v>
      </c>
      <c r="J345" s="13">
        <f t="shared" si="122"/>
        <v>5.6000000000000008E-2</v>
      </c>
      <c r="K345" s="14">
        <f t="shared" si="123"/>
        <v>9.94</v>
      </c>
      <c r="L345" s="1"/>
      <c r="M345" s="15">
        <v>12.6</v>
      </c>
      <c r="N345" s="15">
        <v>9.9</v>
      </c>
      <c r="O345" s="691">
        <v>0.8</v>
      </c>
      <c r="P345" s="15">
        <v>142</v>
      </c>
      <c r="Q345" s="264"/>
      <c r="R345" s="264"/>
      <c r="S345" s="264"/>
      <c r="T345" s="264"/>
      <c r="U345" s="264"/>
      <c r="V345" s="264"/>
      <c r="W345" s="264"/>
      <c r="X345" s="264"/>
      <c r="Y345" s="264"/>
      <c r="Z345" s="264"/>
      <c r="AA345" s="264"/>
      <c r="AB345" s="264"/>
      <c r="AC345" s="264"/>
      <c r="AD345" s="264"/>
      <c r="AE345" s="264"/>
      <c r="AF345" s="264"/>
      <c r="AG345" s="264"/>
      <c r="AH345" s="264"/>
      <c r="AI345" s="264"/>
      <c r="AJ345" s="264"/>
      <c r="AK345" s="264"/>
      <c r="AL345" s="78"/>
    </row>
    <row r="346" spans="1:118" s="18" customFormat="1" ht="15.75" x14ac:dyDescent="0.25">
      <c r="B346" s="10"/>
      <c r="C346" s="17"/>
      <c r="D346" s="12"/>
      <c r="E346" s="109" t="s">
        <v>80</v>
      </c>
      <c r="F346" s="740"/>
      <c r="G346" s="736">
        <v>0.28999999999999998</v>
      </c>
      <c r="H346" s="19">
        <f t="shared" si="120"/>
        <v>0</v>
      </c>
      <c r="I346" s="13">
        <f t="shared" si="121"/>
        <v>0</v>
      </c>
      <c r="J346" s="13">
        <f t="shared" si="122"/>
        <v>0</v>
      </c>
      <c r="K346" s="14">
        <f t="shared" si="123"/>
        <v>0</v>
      </c>
      <c r="L346" s="1"/>
      <c r="M346" s="15"/>
      <c r="N346" s="15"/>
      <c r="O346" s="691"/>
      <c r="P346" s="15"/>
      <c r="Q346" s="264"/>
      <c r="R346" s="264"/>
      <c r="S346" s="264"/>
      <c r="T346" s="264"/>
      <c r="U346" s="264"/>
      <c r="V346" s="264"/>
      <c r="W346" s="264"/>
      <c r="X346" s="264"/>
      <c r="Y346" s="264"/>
      <c r="Z346" s="264"/>
      <c r="AA346" s="264"/>
      <c r="AB346" s="264"/>
      <c r="AC346" s="264"/>
      <c r="AD346" s="264"/>
      <c r="AE346" s="264"/>
      <c r="AF346" s="264"/>
      <c r="AG346" s="264"/>
      <c r="AH346" s="264"/>
      <c r="AI346" s="264"/>
      <c r="AJ346" s="264"/>
      <c r="AK346" s="264"/>
      <c r="AL346" s="78"/>
    </row>
    <row r="347" spans="1:118" s="18" customFormat="1" ht="15.75" x14ac:dyDescent="0.25">
      <c r="B347" s="10"/>
      <c r="C347" s="17"/>
      <c r="D347" s="12"/>
      <c r="E347" s="109" t="s">
        <v>122</v>
      </c>
      <c r="F347" s="736"/>
      <c r="G347" s="982">
        <v>6.6</v>
      </c>
      <c r="H347" s="13">
        <f t="shared" si="120"/>
        <v>0</v>
      </c>
      <c r="I347" s="13">
        <f t="shared" si="121"/>
        <v>6.6</v>
      </c>
      <c r="J347" s="13">
        <f t="shared" si="122"/>
        <v>0</v>
      </c>
      <c r="K347" s="14">
        <f t="shared" si="123"/>
        <v>58.343999999999994</v>
      </c>
      <c r="L347" s="1"/>
      <c r="M347" s="15">
        <v>0</v>
      </c>
      <c r="N347" s="15">
        <v>100</v>
      </c>
      <c r="O347" s="691">
        <v>0</v>
      </c>
      <c r="P347" s="15">
        <v>884</v>
      </c>
      <c r="Q347" s="264"/>
      <c r="R347" s="264"/>
      <c r="S347" s="264"/>
      <c r="T347" s="264"/>
      <c r="U347" s="264"/>
      <c r="V347" s="264"/>
      <c r="W347" s="264"/>
      <c r="X347" s="264"/>
      <c r="Y347" s="264"/>
      <c r="Z347" s="264"/>
      <c r="AA347" s="264"/>
      <c r="AB347" s="264"/>
      <c r="AC347" s="264"/>
      <c r="AD347" s="264"/>
      <c r="AE347" s="264"/>
      <c r="AF347" s="264"/>
      <c r="AG347" s="264"/>
      <c r="AH347" s="264"/>
      <c r="AI347" s="264"/>
      <c r="AJ347" s="264"/>
      <c r="AK347" s="264"/>
      <c r="AL347" s="78"/>
    </row>
    <row r="348" spans="1:118" s="18" customFormat="1" ht="15.75" x14ac:dyDescent="0.25">
      <c r="B348" s="10"/>
      <c r="C348" s="17"/>
      <c r="D348" s="12"/>
      <c r="E348" s="109" t="s">
        <v>32</v>
      </c>
      <c r="F348" s="736"/>
      <c r="G348" s="980">
        <v>15</v>
      </c>
      <c r="H348" s="13">
        <f t="shared" si="120"/>
        <v>0.39</v>
      </c>
      <c r="I348" s="13">
        <f t="shared" si="121"/>
        <v>3.75</v>
      </c>
      <c r="J348" s="13">
        <f t="shared" si="122"/>
        <v>0.40500000000000003</v>
      </c>
      <c r="K348" s="14">
        <f t="shared" si="123"/>
        <v>37.200000000000003</v>
      </c>
      <c r="L348" s="1"/>
      <c r="M348" s="15">
        <v>2.6</v>
      </c>
      <c r="N348" s="15">
        <v>25</v>
      </c>
      <c r="O348" s="691">
        <v>2.7</v>
      </c>
      <c r="P348" s="15">
        <v>248</v>
      </c>
      <c r="Q348" s="264"/>
      <c r="R348" s="264"/>
      <c r="S348" s="264"/>
      <c r="T348" s="264"/>
      <c r="U348" s="264"/>
      <c r="V348" s="264"/>
      <c r="W348" s="264"/>
      <c r="X348" s="264"/>
      <c r="Y348" s="264"/>
      <c r="Z348" s="264"/>
      <c r="AA348" s="264"/>
      <c r="AB348" s="264"/>
      <c r="AC348" s="264"/>
      <c r="AD348" s="264"/>
      <c r="AE348" s="264"/>
      <c r="AF348" s="264"/>
      <c r="AG348" s="264"/>
      <c r="AH348" s="264"/>
      <c r="AI348" s="264"/>
      <c r="AJ348" s="264"/>
      <c r="AK348" s="264"/>
      <c r="AL348" s="78"/>
    </row>
    <row r="349" spans="1:118" s="50" customFormat="1" x14ac:dyDescent="0.25">
      <c r="B349" s="135"/>
      <c r="C349" s="51"/>
      <c r="D349" s="135"/>
      <c r="E349" s="188" t="s">
        <v>21</v>
      </c>
      <c r="F349" s="1055"/>
      <c r="G349" s="1055"/>
      <c r="H349" s="22">
        <f>SUM(H343:H348)</f>
        <v>4.7039999999999988</v>
      </c>
      <c r="I349" s="22">
        <f t="shared" ref="I349:J349" si="124">SUM(I343:I348)</f>
        <v>11.594999999999999</v>
      </c>
      <c r="J349" s="22">
        <f t="shared" si="124"/>
        <v>31.505000000000006</v>
      </c>
      <c r="K349" s="22">
        <f>SUM(K343:K348)</f>
        <v>246.24399999999997</v>
      </c>
      <c r="O349" s="171"/>
      <c r="Q349" s="264"/>
      <c r="R349" s="264"/>
      <c r="S349" s="264"/>
      <c r="T349" s="264"/>
      <c r="U349" s="264"/>
      <c r="V349" s="264"/>
      <c r="W349" s="264"/>
      <c r="X349" s="264"/>
      <c r="Y349" s="264"/>
      <c r="Z349" s="264"/>
      <c r="AA349" s="264"/>
      <c r="AB349" s="264"/>
      <c r="AC349" s="264"/>
      <c r="AD349" s="264"/>
      <c r="AE349" s="264"/>
      <c r="AF349" s="264"/>
      <c r="AG349" s="264"/>
      <c r="AH349" s="311"/>
      <c r="AI349" s="311"/>
      <c r="AJ349" s="311"/>
      <c r="AK349" s="311"/>
      <c r="AL349" s="159"/>
    </row>
    <row r="350" spans="1:118" s="50" customFormat="1" x14ac:dyDescent="0.25">
      <c r="B350" s="135"/>
      <c r="C350" s="80" t="s">
        <v>113</v>
      </c>
      <c r="D350" s="81">
        <v>100</v>
      </c>
      <c r="E350" s="272" t="s">
        <v>114</v>
      </c>
      <c r="F350" s="316"/>
      <c r="G350" s="316">
        <v>100</v>
      </c>
      <c r="H350" s="82">
        <f>G350*M350/100</f>
        <v>2.8</v>
      </c>
      <c r="I350" s="22">
        <f>G350*N350/100</f>
        <v>3.2</v>
      </c>
      <c r="J350" s="22">
        <f>G350*O350/100</f>
        <v>4.0999999999999996</v>
      </c>
      <c r="K350" s="51">
        <f>G350*P350/100</f>
        <v>56</v>
      </c>
      <c r="M350" s="83">
        <v>2.8</v>
      </c>
      <c r="N350" s="83">
        <v>3.2</v>
      </c>
      <c r="O350" s="692">
        <v>4.0999999999999996</v>
      </c>
      <c r="P350" s="83">
        <v>56</v>
      </c>
      <c r="Q350" s="264"/>
      <c r="R350" s="264"/>
      <c r="S350" s="264"/>
      <c r="T350" s="264"/>
      <c r="U350" s="264"/>
      <c r="V350" s="264"/>
      <c r="W350" s="264"/>
      <c r="X350" s="264"/>
      <c r="Y350" s="264"/>
      <c r="Z350" s="264"/>
      <c r="AA350" s="264"/>
      <c r="AB350" s="264"/>
      <c r="AC350" s="264"/>
      <c r="AD350" s="264"/>
      <c r="AE350" s="264"/>
      <c r="AF350" s="264"/>
      <c r="AG350" s="264"/>
      <c r="AH350" s="311"/>
      <c r="AI350" s="311"/>
      <c r="AJ350" s="311"/>
      <c r="AK350" s="311"/>
      <c r="AL350" s="159"/>
    </row>
    <row r="351" spans="1:118" s="50" customFormat="1" ht="18.75" customHeight="1" x14ac:dyDescent="0.25">
      <c r="A351" s="51"/>
      <c r="B351" s="51"/>
      <c r="C351" s="51"/>
      <c r="D351" s="51"/>
      <c r="E351" s="63"/>
      <c r="F351" s="980"/>
      <c r="G351" s="980"/>
      <c r="H351" s="136"/>
      <c r="I351" s="136"/>
      <c r="J351" s="136"/>
      <c r="K351" s="136"/>
      <c r="L351" s="1"/>
      <c r="M351" s="58"/>
      <c r="N351" s="58"/>
      <c r="O351" s="695"/>
      <c r="P351" s="58"/>
      <c r="Q351" s="264"/>
      <c r="R351" s="264"/>
      <c r="S351" s="264"/>
      <c r="T351" s="264"/>
      <c r="U351" s="264"/>
      <c r="V351" s="264"/>
      <c r="W351" s="264"/>
      <c r="X351" s="264"/>
      <c r="Y351" s="264"/>
      <c r="Z351" s="264"/>
      <c r="AA351" s="264"/>
      <c r="AB351" s="264"/>
      <c r="AC351" s="264"/>
      <c r="AD351" s="264"/>
      <c r="AE351" s="264"/>
      <c r="AF351" s="264"/>
      <c r="AG351" s="264"/>
      <c r="AH351" s="264"/>
      <c r="AI351" s="264"/>
      <c r="AJ351" s="264"/>
      <c r="AK351" s="264"/>
      <c r="AL351" s="159"/>
    </row>
    <row r="352" spans="1:118" s="27" customFormat="1" x14ac:dyDescent="0.25">
      <c r="B352" s="72"/>
      <c r="C352" s="71"/>
      <c r="D352" s="72"/>
      <c r="E352" s="73" t="s">
        <v>125</v>
      </c>
      <c r="F352" s="334"/>
      <c r="G352" s="334"/>
      <c r="H352" s="74">
        <f t="shared" ref="H352:K352" si="125">H349+H350+H351</f>
        <v>7.5039999999999987</v>
      </c>
      <c r="I352" s="74">
        <f t="shared" si="125"/>
        <v>14.794999999999998</v>
      </c>
      <c r="J352" s="74">
        <f t="shared" si="125"/>
        <v>35.605000000000004</v>
      </c>
      <c r="K352" s="74">
        <f t="shared" si="125"/>
        <v>302.24399999999997</v>
      </c>
      <c r="O352" s="689"/>
      <c r="Q352" s="264"/>
      <c r="R352" s="264"/>
      <c r="S352" s="264"/>
      <c r="T352" s="264"/>
      <c r="U352" s="264"/>
      <c r="V352" s="264"/>
      <c r="W352" s="264"/>
      <c r="X352" s="264"/>
      <c r="Y352" s="264"/>
      <c r="Z352" s="264"/>
      <c r="AA352" s="264"/>
      <c r="AB352" s="264"/>
      <c r="AC352" s="264"/>
      <c r="AD352" s="264"/>
      <c r="AE352" s="264"/>
      <c r="AF352" s="264"/>
      <c r="AG352" s="264"/>
      <c r="AH352" s="707"/>
      <c r="AI352" s="707"/>
      <c r="AJ352" s="707"/>
      <c r="AK352" s="707"/>
      <c r="AL352" s="701"/>
    </row>
    <row r="353" spans="1:38" s="9" customFormat="1" x14ac:dyDescent="0.25">
      <c r="A353" s="1241" t="s">
        <v>301</v>
      </c>
      <c r="B353" s="1242"/>
      <c r="C353" s="84"/>
      <c r="D353" s="85"/>
      <c r="E353" s="86"/>
      <c r="F353" s="988"/>
      <c r="G353" s="988"/>
      <c r="H353" s="87">
        <f t="shared" ref="H353:K353" si="126">H277+H324+H341+H352</f>
        <v>34.873080000000002</v>
      </c>
      <c r="I353" s="87">
        <f t="shared" si="126"/>
        <v>48.353769999999997</v>
      </c>
      <c r="J353" s="87">
        <f t="shared" si="126"/>
        <v>128.98561999999998</v>
      </c>
      <c r="K353" s="87">
        <f t="shared" si="126"/>
        <v>1059.9368999999999</v>
      </c>
      <c r="O353" s="693"/>
      <c r="Q353" s="264"/>
      <c r="R353" s="264"/>
      <c r="S353" s="264"/>
      <c r="T353" s="264"/>
      <c r="U353" s="264"/>
      <c r="V353" s="264"/>
      <c r="W353" s="264"/>
      <c r="X353" s="264"/>
      <c r="Y353" s="264"/>
      <c r="Z353" s="264"/>
      <c r="AA353" s="264"/>
      <c r="AB353" s="264"/>
      <c r="AC353" s="264"/>
      <c r="AD353" s="264"/>
      <c r="AE353" s="264"/>
      <c r="AF353" s="264"/>
      <c r="AG353" s="264"/>
      <c r="AH353" s="706"/>
      <c r="AI353" s="706"/>
      <c r="AJ353" s="706"/>
      <c r="AK353" s="706"/>
      <c r="AL353" s="700"/>
    </row>
    <row r="354" spans="1:38" s="9" customFormat="1" x14ac:dyDescent="0.25">
      <c r="A354" s="4" t="s">
        <v>302</v>
      </c>
      <c r="B354" s="5"/>
      <c r="C354" s="5"/>
      <c r="D354" s="6"/>
      <c r="E354" s="6"/>
      <c r="F354" s="5"/>
      <c r="G354" s="5"/>
      <c r="H354" s="5"/>
      <c r="I354" s="5"/>
      <c r="J354" s="5"/>
      <c r="K354" s="7"/>
      <c r="L354" s="84"/>
      <c r="M354" s="8"/>
      <c r="N354" s="8"/>
      <c r="O354" s="710"/>
      <c r="Q354" s="264"/>
      <c r="R354" s="264"/>
      <c r="S354" s="264"/>
      <c r="T354" s="264"/>
      <c r="U354" s="264"/>
      <c r="V354" s="264"/>
      <c r="W354" s="264"/>
      <c r="X354" s="264"/>
      <c r="Y354" s="264"/>
      <c r="Z354" s="264"/>
      <c r="AA354" s="264"/>
      <c r="AB354" s="264"/>
      <c r="AC354" s="264"/>
      <c r="AD354" s="264"/>
      <c r="AE354" s="264"/>
      <c r="AF354" s="264"/>
      <c r="AG354" s="264"/>
      <c r="AH354" s="706"/>
      <c r="AI354" s="706"/>
      <c r="AJ354" s="706"/>
      <c r="AK354" s="706"/>
      <c r="AL354" s="700"/>
    </row>
    <row r="355" spans="1:38" s="27" customFormat="1" x14ac:dyDescent="0.25">
      <c r="A355" s="1243" t="s">
        <v>22</v>
      </c>
      <c r="B355" s="1243"/>
      <c r="C355" s="23"/>
      <c r="D355" s="24"/>
      <c r="E355" s="722"/>
      <c r="F355" s="728"/>
      <c r="G355" s="729"/>
      <c r="H355" s="767"/>
      <c r="I355" s="767"/>
      <c r="J355" s="767"/>
      <c r="K355" s="768"/>
      <c r="L355" s="1"/>
      <c r="M355" s="58"/>
      <c r="N355" s="58"/>
      <c r="O355" s="695"/>
      <c r="P355" s="58"/>
      <c r="Q355" s="264"/>
      <c r="R355" s="264"/>
      <c r="S355" s="264"/>
      <c r="T355" s="264"/>
      <c r="U355" s="264"/>
      <c r="V355" s="264"/>
      <c r="W355" s="264"/>
      <c r="X355" s="264"/>
      <c r="Y355" s="264"/>
      <c r="Z355" s="264"/>
      <c r="AA355" s="264"/>
      <c r="AB355" s="264"/>
      <c r="AC355" s="264"/>
      <c r="AD355" s="264"/>
      <c r="AE355" s="264"/>
      <c r="AF355" s="264"/>
      <c r="AG355" s="264"/>
      <c r="AH355" s="264"/>
      <c r="AI355" s="264"/>
      <c r="AJ355" s="264"/>
      <c r="AK355" s="264"/>
      <c r="AL355" s="701"/>
    </row>
    <row r="356" spans="1:38" s="31" customFormat="1" x14ac:dyDescent="0.25">
      <c r="A356" s="48"/>
      <c r="B356" s="283" t="s">
        <v>1111</v>
      </c>
      <c r="C356" s="1270" t="s">
        <v>923</v>
      </c>
      <c r="D356" s="40" t="s">
        <v>1112</v>
      </c>
      <c r="E356" s="62" t="s">
        <v>25</v>
      </c>
      <c r="F356" s="751">
        <f>G356*100/88</f>
        <v>22.727272727272727</v>
      </c>
      <c r="G356" s="738">
        <v>20</v>
      </c>
      <c r="H356" s="178">
        <f>G356*M356/100</f>
        <v>0.06</v>
      </c>
      <c r="I356" s="178">
        <f>G356*N356/100</f>
        <v>0.06</v>
      </c>
      <c r="J356" s="178">
        <f>G356*O356/100</f>
        <v>2.58</v>
      </c>
      <c r="K356" s="179">
        <f>G356*P356/100</f>
        <v>10.4</v>
      </c>
      <c r="L356" s="780"/>
      <c r="M356" s="180">
        <v>0.3</v>
      </c>
      <c r="N356" s="180">
        <v>0.3</v>
      </c>
      <c r="O356" s="712">
        <v>12.9</v>
      </c>
      <c r="P356" s="20">
        <v>52</v>
      </c>
      <c r="Q356" s="264"/>
      <c r="R356" s="264"/>
      <c r="S356" s="264"/>
      <c r="T356" s="264"/>
      <c r="U356" s="264"/>
      <c r="V356" s="264"/>
      <c r="W356" s="264"/>
      <c r="X356" s="264"/>
      <c r="Y356" s="264"/>
      <c r="Z356" s="264"/>
      <c r="AA356" s="264"/>
      <c r="AB356" s="264"/>
      <c r="AC356" s="264"/>
      <c r="AD356" s="264"/>
      <c r="AE356" s="264"/>
      <c r="AF356" s="264"/>
      <c r="AG356" s="264"/>
      <c r="AH356" s="264"/>
      <c r="AI356" s="264"/>
      <c r="AJ356" s="264"/>
      <c r="AK356" s="264"/>
      <c r="AL356" s="168"/>
    </row>
    <row r="357" spans="1:38" s="18" customFormat="1" x14ac:dyDescent="0.25">
      <c r="C357" s="1270"/>
      <c r="D357" s="96"/>
      <c r="E357" s="14"/>
      <c r="F357" s="984"/>
      <c r="G357" s="980"/>
      <c r="H357" s="13"/>
      <c r="I357" s="14"/>
      <c r="J357" s="14"/>
      <c r="K357" s="14"/>
      <c r="L357" s="1"/>
      <c r="M357" s="58"/>
      <c r="N357" s="58"/>
      <c r="O357" s="695"/>
      <c r="P357" s="58"/>
      <c r="Q357" s="264"/>
      <c r="R357" s="264"/>
      <c r="S357" s="264"/>
      <c r="T357" s="264"/>
      <c r="U357" s="264"/>
      <c r="V357" s="264"/>
      <c r="W357" s="264"/>
      <c r="X357" s="264"/>
      <c r="Y357" s="264"/>
      <c r="Z357" s="264"/>
      <c r="AA357" s="264"/>
      <c r="AB357" s="264"/>
      <c r="AC357" s="264"/>
      <c r="AD357" s="264"/>
      <c r="AE357" s="264"/>
      <c r="AF357" s="264"/>
      <c r="AG357" s="264"/>
      <c r="AH357" s="264"/>
      <c r="AI357" s="264"/>
      <c r="AJ357" s="264"/>
      <c r="AK357" s="264"/>
      <c r="AL357" s="78"/>
    </row>
    <row r="358" spans="1:38" s="18" customFormat="1" x14ac:dyDescent="0.25">
      <c r="C358" s="282"/>
      <c r="D358" s="96"/>
      <c r="E358" s="14" t="s">
        <v>67</v>
      </c>
      <c r="F358" s="984">
        <f>G358*100/60</f>
        <v>50</v>
      </c>
      <c r="G358" s="738">
        <v>30</v>
      </c>
      <c r="H358" s="13">
        <f t="shared" ref="H358:H363" si="127">G358*M358/100</f>
        <v>0.39</v>
      </c>
      <c r="I358" s="13">
        <f t="shared" ref="I358:I363" si="128">G358*N358/100</f>
        <v>0.09</v>
      </c>
      <c r="J358" s="13">
        <f t="shared" ref="J358:J363" si="129">G358*O358/100</f>
        <v>5.7</v>
      </c>
      <c r="K358" s="14">
        <f t="shared" ref="K358:K363" si="130">G358*P358/100</f>
        <v>24.6</v>
      </c>
      <c r="L358" s="1"/>
      <c r="M358" s="15">
        <v>1.3</v>
      </c>
      <c r="N358" s="15">
        <v>0.3</v>
      </c>
      <c r="O358" s="691">
        <v>19</v>
      </c>
      <c r="P358" s="20">
        <v>82</v>
      </c>
      <c r="Q358" s="264"/>
      <c r="R358" s="264"/>
      <c r="S358" s="264"/>
      <c r="T358" s="264"/>
      <c r="U358" s="264"/>
      <c r="V358" s="264"/>
      <c r="W358" s="264"/>
      <c r="X358" s="264"/>
      <c r="Y358" s="264"/>
      <c r="Z358" s="264"/>
      <c r="AA358" s="264"/>
      <c r="AB358" s="264"/>
      <c r="AC358" s="264"/>
      <c r="AD358" s="264"/>
      <c r="AE358" s="264"/>
      <c r="AF358" s="264"/>
      <c r="AG358" s="264"/>
      <c r="AH358" s="264"/>
      <c r="AI358" s="264"/>
      <c r="AJ358" s="264"/>
      <c r="AK358" s="264"/>
      <c r="AL358" s="78"/>
    </row>
    <row r="359" spans="1:38" s="18" customFormat="1" x14ac:dyDescent="0.25">
      <c r="A359" s="17"/>
      <c r="B359" s="17"/>
      <c r="C359" s="17"/>
      <c r="D359" s="96"/>
      <c r="E359" s="197" t="s">
        <v>468</v>
      </c>
      <c r="F359" s="738">
        <f>G359*100/80</f>
        <v>12.5</v>
      </c>
      <c r="G359" s="738">
        <v>10</v>
      </c>
      <c r="H359" s="13">
        <f t="shared" si="127"/>
        <v>0.1</v>
      </c>
      <c r="I359" s="13">
        <f t="shared" si="128"/>
        <v>0.08</v>
      </c>
      <c r="J359" s="13">
        <f t="shared" si="129"/>
        <v>1.36</v>
      </c>
      <c r="K359" s="14">
        <f t="shared" si="130"/>
        <v>6</v>
      </c>
      <c r="L359" s="1"/>
      <c r="M359" s="15">
        <v>1</v>
      </c>
      <c r="N359" s="15">
        <v>0.8</v>
      </c>
      <c r="O359" s="691">
        <v>13.6</v>
      </c>
      <c r="P359" s="20">
        <v>60</v>
      </c>
      <c r="Q359" s="264"/>
      <c r="R359" s="264"/>
      <c r="S359" s="264"/>
      <c r="T359" s="264"/>
      <c r="U359" s="264"/>
      <c r="V359" s="264"/>
      <c r="W359" s="264"/>
      <c r="X359" s="264"/>
      <c r="Y359" s="264"/>
      <c r="Z359" s="264"/>
      <c r="AA359" s="264"/>
      <c r="AB359" s="264"/>
      <c r="AC359" s="264"/>
      <c r="AD359" s="264"/>
      <c r="AE359" s="264"/>
      <c r="AF359" s="264"/>
      <c r="AG359" s="264"/>
      <c r="AH359" s="264"/>
      <c r="AI359" s="264"/>
      <c r="AJ359" s="264"/>
      <c r="AK359" s="264"/>
      <c r="AL359" s="78"/>
    </row>
    <row r="360" spans="1:38" s="18" customFormat="1" x14ac:dyDescent="0.25">
      <c r="A360" s="17"/>
      <c r="B360" s="17"/>
      <c r="C360" s="17"/>
      <c r="D360" s="103"/>
      <c r="E360" s="161" t="s">
        <v>469</v>
      </c>
      <c r="F360" s="737"/>
      <c r="G360" s="737">
        <v>35</v>
      </c>
      <c r="H360" s="13">
        <f t="shared" si="127"/>
        <v>1.155</v>
      </c>
      <c r="I360" s="13">
        <f t="shared" si="128"/>
        <v>1.1200000000000001</v>
      </c>
      <c r="J360" s="13">
        <f t="shared" si="129"/>
        <v>4.165</v>
      </c>
      <c r="K360" s="14">
        <f t="shared" si="130"/>
        <v>31.15</v>
      </c>
      <c r="L360" s="1"/>
      <c r="M360" s="58">
        <v>3.3</v>
      </c>
      <c r="N360" s="58">
        <v>3.2</v>
      </c>
      <c r="O360" s="695">
        <v>11.9</v>
      </c>
      <c r="P360" s="58">
        <v>89</v>
      </c>
      <c r="Q360" s="264"/>
      <c r="R360" s="264"/>
      <c r="S360" s="264"/>
      <c r="T360" s="264"/>
      <c r="U360" s="264"/>
      <c r="V360" s="264"/>
      <c r="W360" s="264"/>
      <c r="X360" s="264"/>
      <c r="Y360" s="264"/>
      <c r="Z360" s="264"/>
      <c r="AA360" s="264"/>
      <c r="AB360" s="264"/>
      <c r="AC360" s="264"/>
      <c r="AD360" s="264"/>
      <c r="AE360" s="264"/>
      <c r="AF360" s="264"/>
      <c r="AG360" s="264"/>
      <c r="AH360" s="264"/>
      <c r="AI360" s="264"/>
      <c r="AJ360" s="264"/>
      <c r="AK360" s="264"/>
      <c r="AL360" s="78"/>
    </row>
    <row r="361" spans="1:38" s="18" customFormat="1" ht="17.25" customHeight="1" x14ac:dyDescent="0.25">
      <c r="B361" s="10"/>
      <c r="C361" s="17"/>
      <c r="D361" s="12"/>
      <c r="E361" s="62" t="s">
        <v>90</v>
      </c>
      <c r="F361" s="738"/>
      <c r="G361" s="738">
        <v>20</v>
      </c>
      <c r="H361" s="13">
        <f t="shared" si="127"/>
        <v>0.5</v>
      </c>
      <c r="I361" s="13">
        <f t="shared" si="128"/>
        <v>7</v>
      </c>
      <c r="J361" s="13">
        <f t="shared" si="129"/>
        <v>0.6</v>
      </c>
      <c r="K361" s="14">
        <f t="shared" si="130"/>
        <v>67.400000000000006</v>
      </c>
      <c r="L361" s="1"/>
      <c r="M361" s="15">
        <v>2.5</v>
      </c>
      <c r="N361" s="15">
        <v>35</v>
      </c>
      <c r="O361" s="691">
        <v>3</v>
      </c>
      <c r="P361" s="20">
        <v>337</v>
      </c>
      <c r="Q361" s="264"/>
      <c r="R361" s="264"/>
      <c r="S361" s="264"/>
      <c r="T361" s="264"/>
      <c r="U361" s="264"/>
      <c r="V361" s="264"/>
      <c r="W361" s="264"/>
      <c r="X361" s="264"/>
      <c r="Y361" s="264"/>
      <c r="Z361" s="264"/>
      <c r="AA361" s="264"/>
      <c r="AB361" s="264"/>
      <c r="AC361" s="264"/>
      <c r="AD361" s="264"/>
      <c r="AE361" s="264"/>
      <c r="AF361" s="264"/>
      <c r="AG361" s="264"/>
      <c r="AH361" s="264"/>
      <c r="AI361" s="264"/>
      <c r="AJ361" s="264"/>
      <c r="AK361" s="264"/>
      <c r="AL361" s="78"/>
    </row>
    <row r="362" spans="1:38" s="18" customFormat="1" x14ac:dyDescent="0.25">
      <c r="A362" s="17"/>
      <c r="B362" s="17"/>
      <c r="C362" s="17"/>
      <c r="D362" s="99"/>
      <c r="E362" s="62" t="s">
        <v>521</v>
      </c>
      <c r="F362" s="1011">
        <f>G362*100/98</f>
        <v>10.204081632653061</v>
      </c>
      <c r="G362" s="738">
        <v>10</v>
      </c>
      <c r="H362" s="13">
        <f t="shared" si="127"/>
        <v>1.67</v>
      </c>
      <c r="I362" s="13">
        <f t="shared" si="128"/>
        <v>0.92</v>
      </c>
      <c r="J362" s="13">
        <f t="shared" si="129"/>
        <v>0.2</v>
      </c>
      <c r="K362" s="14">
        <f t="shared" si="130"/>
        <v>15.9</v>
      </c>
      <c r="L362" s="1"/>
      <c r="M362" s="15">
        <v>16.7</v>
      </c>
      <c r="N362" s="15">
        <v>9.1999999999999993</v>
      </c>
      <c r="O362" s="691">
        <v>2</v>
      </c>
      <c r="P362" s="20">
        <v>159</v>
      </c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64"/>
      <c r="AG362" s="264"/>
      <c r="AH362" s="264"/>
      <c r="AI362" s="264"/>
      <c r="AJ362" s="264"/>
      <c r="AK362" s="264"/>
      <c r="AL362" s="78"/>
    </row>
    <row r="363" spans="1:38" s="18" customFormat="1" ht="15.75" x14ac:dyDescent="0.25">
      <c r="D363" s="61"/>
      <c r="E363" s="109" t="s">
        <v>36</v>
      </c>
      <c r="F363" s="736">
        <v>5</v>
      </c>
      <c r="G363" s="736">
        <v>5</v>
      </c>
      <c r="H363" s="19">
        <f t="shared" si="127"/>
        <v>0</v>
      </c>
      <c r="I363" s="13">
        <f t="shared" si="128"/>
        <v>0</v>
      </c>
      <c r="J363" s="13">
        <f t="shared" si="129"/>
        <v>4.9950000000000001</v>
      </c>
      <c r="K363" s="14">
        <f t="shared" si="130"/>
        <v>20.3</v>
      </c>
      <c r="L363" s="1"/>
      <c r="M363" s="15">
        <v>0</v>
      </c>
      <c r="N363" s="15">
        <v>0</v>
      </c>
      <c r="O363" s="691">
        <v>99.9</v>
      </c>
      <c r="P363" s="15">
        <v>406</v>
      </c>
      <c r="Q363" s="264"/>
      <c r="R363" s="264"/>
      <c r="S363" s="264"/>
      <c r="T363" s="264"/>
      <c r="U363" s="264"/>
      <c r="V363" s="264"/>
      <c r="W363" s="264"/>
      <c r="X363" s="264"/>
      <c r="Y363" s="264"/>
      <c r="Z363" s="264"/>
      <c r="AA363" s="264"/>
      <c r="AB363" s="264"/>
      <c r="AC363" s="264"/>
      <c r="AD363" s="264"/>
      <c r="AE363" s="264"/>
      <c r="AF363" s="264"/>
      <c r="AG363" s="264"/>
      <c r="AH363" s="264"/>
      <c r="AI363" s="264"/>
      <c r="AJ363" s="264"/>
      <c r="AK363" s="264"/>
      <c r="AL363" s="78"/>
    </row>
    <row r="364" spans="1:38" s="50" customFormat="1" x14ac:dyDescent="0.25">
      <c r="A364" s="51"/>
      <c r="B364" s="51"/>
      <c r="C364" s="51"/>
      <c r="D364" s="51"/>
      <c r="E364" s="121" t="s">
        <v>21</v>
      </c>
      <c r="F364" s="982"/>
      <c r="G364" s="982"/>
      <c r="H364" s="136">
        <f t="shared" ref="H364:K364" si="131">SUM(H356:H362)</f>
        <v>3.875</v>
      </c>
      <c r="I364" s="136">
        <f t="shared" si="131"/>
        <v>9.27</v>
      </c>
      <c r="J364" s="136">
        <f t="shared" si="131"/>
        <v>14.604999999999999</v>
      </c>
      <c r="K364" s="136">
        <f t="shared" si="131"/>
        <v>155.45000000000002</v>
      </c>
      <c r="L364" s="1"/>
      <c r="M364" s="58"/>
      <c r="N364" s="58"/>
      <c r="O364" s="695"/>
      <c r="P364" s="58"/>
      <c r="Q364" s="264"/>
      <c r="R364" s="264"/>
      <c r="S364" s="264"/>
      <c r="T364" s="264"/>
      <c r="U364" s="264"/>
      <c r="V364" s="264"/>
      <c r="W364" s="264"/>
      <c r="X364" s="264"/>
      <c r="Y364" s="264"/>
      <c r="Z364" s="264"/>
      <c r="AA364" s="264"/>
      <c r="AB364" s="264"/>
      <c r="AC364" s="264"/>
      <c r="AD364" s="264"/>
      <c r="AE364" s="264"/>
      <c r="AF364" s="264"/>
      <c r="AG364" s="264"/>
      <c r="AH364" s="264"/>
      <c r="AI364" s="264"/>
      <c r="AJ364" s="264"/>
      <c r="AK364" s="264"/>
      <c r="AL364" s="159"/>
    </row>
    <row r="365" spans="1:38" ht="25.5" customHeight="1" x14ac:dyDescent="0.25">
      <c r="A365" s="44"/>
      <c r="B365" s="39" t="s">
        <v>70</v>
      </c>
      <c r="C365" s="281" t="s">
        <v>930</v>
      </c>
      <c r="D365" s="273">
        <v>100</v>
      </c>
      <c r="E365" s="65" t="s">
        <v>931</v>
      </c>
      <c r="F365" s="733"/>
      <c r="G365" s="736">
        <v>1</v>
      </c>
      <c r="H365" s="19">
        <f>G365*M365/100</f>
        <v>0.19899999999999998</v>
      </c>
      <c r="I365" s="13">
        <f>G365*N365/100</f>
        <v>0.06</v>
      </c>
      <c r="J365" s="13">
        <f>G365*O365/100</f>
        <v>0.52</v>
      </c>
      <c r="K365" s="14">
        <f>G365*P365/100</f>
        <v>2.85</v>
      </c>
      <c r="L365" s="1"/>
      <c r="M365" s="15">
        <v>19.899999999999999</v>
      </c>
      <c r="N365" s="15">
        <v>6</v>
      </c>
      <c r="O365" s="691">
        <v>52</v>
      </c>
      <c r="P365" s="37">
        <v>285</v>
      </c>
    </row>
    <row r="366" spans="1:38" ht="15.75" x14ac:dyDescent="0.25">
      <c r="A366" s="17"/>
      <c r="B366" s="94"/>
      <c r="C366" s="48"/>
      <c r="D366" s="66"/>
      <c r="E366" s="65" t="s">
        <v>18</v>
      </c>
      <c r="F366" s="733"/>
      <c r="G366" s="736">
        <v>100</v>
      </c>
      <c r="H366" s="19">
        <f>G366*M366/100</f>
        <v>0</v>
      </c>
      <c r="I366" s="13">
        <f>G366*N366/100</f>
        <v>0</v>
      </c>
      <c r="J366" s="13">
        <f>G366*O366/100</f>
        <v>0</v>
      </c>
      <c r="K366" s="14">
        <f>G366*P366/100</f>
        <v>0</v>
      </c>
      <c r="L366" s="1"/>
      <c r="M366" s="15"/>
      <c r="N366" s="15"/>
      <c r="O366" s="691"/>
      <c r="P366" s="15"/>
    </row>
    <row r="367" spans="1:38" ht="15.75" x14ac:dyDescent="0.25">
      <c r="A367" s="17"/>
      <c r="B367" s="10"/>
      <c r="C367" s="17"/>
      <c r="D367" s="12"/>
      <c r="E367" s="65" t="s">
        <v>36</v>
      </c>
      <c r="F367" s="733"/>
      <c r="G367" s="736">
        <v>2</v>
      </c>
      <c r="H367" s="19">
        <f>G367*M367/100</f>
        <v>0</v>
      </c>
      <c r="I367" s="13">
        <f>G367*N367/100</f>
        <v>0</v>
      </c>
      <c r="J367" s="13">
        <f>G367*O367/100</f>
        <v>1.9980000000000002</v>
      </c>
      <c r="K367" s="14">
        <f>G367*P367/100</f>
        <v>8.1199999999999992</v>
      </c>
      <c r="L367" s="1"/>
      <c r="M367" s="15">
        <v>0</v>
      </c>
      <c r="N367" s="15">
        <v>0</v>
      </c>
      <c r="O367" s="691">
        <v>99.9</v>
      </c>
      <c r="P367" s="15">
        <v>406</v>
      </c>
    </row>
    <row r="368" spans="1:38" s="50" customFormat="1" x14ac:dyDescent="0.25">
      <c r="B368" s="135"/>
      <c r="C368" s="51"/>
      <c r="D368" s="135"/>
      <c r="E368" s="64" t="s">
        <v>21</v>
      </c>
      <c r="F368" s="980"/>
      <c r="G368" s="982"/>
      <c r="H368" s="136">
        <f>SUM(H365:H367)</f>
        <v>0.19899999999999998</v>
      </c>
      <c r="I368" s="136">
        <f t="shared" ref="I368:K368" si="132">SUM(I365:I367)</f>
        <v>0.06</v>
      </c>
      <c r="J368" s="136">
        <f t="shared" si="132"/>
        <v>2.5180000000000002</v>
      </c>
      <c r="K368" s="136">
        <f t="shared" si="132"/>
        <v>10.969999999999999</v>
      </c>
      <c r="L368" s="1"/>
      <c r="M368" s="58"/>
      <c r="N368" s="58"/>
      <c r="O368" s="695"/>
      <c r="P368" s="58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64"/>
      <c r="AG368" s="264"/>
      <c r="AH368" s="264"/>
      <c r="AI368" s="264"/>
      <c r="AJ368" s="264"/>
      <c r="AK368" s="264"/>
      <c r="AL368" s="159"/>
    </row>
    <row r="369" spans="1:38" s="18" customFormat="1" ht="20.25" customHeight="1" x14ac:dyDescent="0.25">
      <c r="B369" s="10" t="s">
        <v>138</v>
      </c>
      <c r="C369" s="1252" t="s">
        <v>921</v>
      </c>
      <c r="D369" s="88" t="s">
        <v>922</v>
      </c>
      <c r="E369" s="109" t="s">
        <v>135</v>
      </c>
      <c r="F369" s="736"/>
      <c r="G369" s="756">
        <v>25</v>
      </c>
      <c r="H369" s="13">
        <f>G369*M369/100</f>
        <v>2</v>
      </c>
      <c r="I369" s="13">
        <f>G369*N369/100</f>
        <v>1.075</v>
      </c>
      <c r="J369" s="13">
        <f>G369*O369/100</f>
        <v>12.824999999999999</v>
      </c>
      <c r="K369" s="14">
        <f>G369*P369/100</f>
        <v>67.5</v>
      </c>
      <c r="L369" s="1"/>
      <c r="M369" s="15">
        <v>8</v>
      </c>
      <c r="N369" s="15">
        <v>4.3</v>
      </c>
      <c r="O369" s="691">
        <v>51.3</v>
      </c>
      <c r="P369" s="20">
        <v>270</v>
      </c>
      <c r="Q369" s="264"/>
      <c r="R369" s="264"/>
      <c r="S369" s="264"/>
      <c r="T369" s="264"/>
      <c r="U369" s="264"/>
      <c r="V369" s="264"/>
      <c r="W369" s="264"/>
      <c r="X369" s="264"/>
      <c r="Y369" s="264"/>
      <c r="Z369" s="264"/>
      <c r="AA369" s="264"/>
      <c r="AB369" s="264"/>
      <c r="AC369" s="264"/>
      <c r="AD369" s="264"/>
      <c r="AE369" s="264"/>
      <c r="AF369" s="264"/>
      <c r="AG369" s="264"/>
      <c r="AH369" s="264"/>
      <c r="AI369" s="264"/>
      <c r="AJ369" s="264"/>
      <c r="AK369" s="264"/>
      <c r="AL369" s="78"/>
    </row>
    <row r="370" spans="1:38" s="18" customFormat="1" x14ac:dyDescent="0.25">
      <c r="B370" s="10"/>
      <c r="C370" s="1253"/>
      <c r="D370" s="12"/>
      <c r="E370" s="62" t="s">
        <v>20</v>
      </c>
      <c r="F370" s="989"/>
      <c r="G370" s="738">
        <v>5</v>
      </c>
      <c r="H370" s="13">
        <f>G370*M370/100</f>
        <v>2.5000000000000001E-2</v>
      </c>
      <c r="I370" s="13">
        <f>G370*N370/100</f>
        <v>4.125</v>
      </c>
      <c r="J370" s="13">
        <f>G370*O370/100</f>
        <v>0.03</v>
      </c>
      <c r="K370" s="14">
        <f>G370*P370/100</f>
        <v>36.700000000000003</v>
      </c>
      <c r="L370" s="1"/>
      <c r="M370" s="15">
        <v>0.5</v>
      </c>
      <c r="N370" s="15">
        <v>82.5</v>
      </c>
      <c r="O370" s="691">
        <v>0.6</v>
      </c>
      <c r="P370" s="20">
        <v>734</v>
      </c>
      <c r="Q370" s="264"/>
      <c r="R370" s="264"/>
      <c r="S370" s="264"/>
      <c r="T370" s="264"/>
      <c r="U370" s="264"/>
      <c r="V370" s="264"/>
      <c r="W370" s="264"/>
      <c r="X370" s="264"/>
      <c r="Y370" s="264"/>
      <c r="Z370" s="264"/>
      <c r="AA370" s="264"/>
      <c r="AB370" s="264"/>
      <c r="AC370" s="264"/>
      <c r="AD370" s="264"/>
      <c r="AE370" s="264"/>
      <c r="AF370" s="264"/>
      <c r="AG370" s="264"/>
      <c r="AH370" s="264"/>
      <c r="AI370" s="264"/>
      <c r="AJ370" s="264"/>
      <c r="AK370" s="264"/>
      <c r="AL370" s="78"/>
    </row>
    <row r="371" spans="1:38" s="18" customFormat="1" x14ac:dyDescent="0.25">
      <c r="B371" s="10"/>
      <c r="C371" s="1254"/>
      <c r="D371" s="12"/>
      <c r="E371" s="62" t="s">
        <v>110</v>
      </c>
      <c r="F371" s="752">
        <f>G371*100/95</f>
        <v>26.315789473684209</v>
      </c>
      <c r="G371" s="756">
        <v>25</v>
      </c>
      <c r="H371" s="13">
        <f>G371*M371/100</f>
        <v>0.17499999999999999</v>
      </c>
      <c r="I371" s="13">
        <f>G371*N371/100</f>
        <v>2.5000000000000001E-2</v>
      </c>
      <c r="J371" s="13">
        <f>G371*O371/100</f>
        <v>0.52500000000000002</v>
      </c>
      <c r="K371" s="13">
        <f>G371*P371/100</f>
        <v>2.75</v>
      </c>
      <c r="L371" s="1"/>
      <c r="M371" s="15">
        <v>0.7</v>
      </c>
      <c r="N371" s="15">
        <v>0.1</v>
      </c>
      <c r="O371" s="691">
        <v>2.1</v>
      </c>
      <c r="P371" s="20">
        <v>11</v>
      </c>
      <c r="Q371" s="264"/>
      <c r="R371" s="264"/>
      <c r="S371" s="264"/>
      <c r="T371" s="264"/>
      <c r="U371" s="264"/>
      <c r="V371" s="264"/>
      <c r="W371" s="264"/>
      <c r="X371" s="264"/>
      <c r="Y371" s="264"/>
      <c r="Z371" s="264"/>
      <c r="AA371" s="264"/>
      <c r="AB371" s="264"/>
      <c r="AC371" s="264"/>
      <c r="AD371" s="264"/>
      <c r="AE371" s="264"/>
      <c r="AF371" s="264"/>
      <c r="AG371" s="264"/>
      <c r="AH371" s="264"/>
      <c r="AI371" s="264"/>
      <c r="AJ371" s="264"/>
      <c r="AK371" s="264"/>
      <c r="AL371" s="78"/>
    </row>
    <row r="372" spans="1:38" s="50" customFormat="1" x14ac:dyDescent="0.25">
      <c r="B372" s="135"/>
      <c r="C372" s="51"/>
      <c r="D372" s="135"/>
      <c r="E372" s="64" t="s">
        <v>21</v>
      </c>
      <c r="F372" s="982"/>
      <c r="G372" s="982"/>
      <c r="H372" s="136">
        <f t="shared" ref="H372:K372" si="133">SUM(H369:H371)</f>
        <v>2.1999999999999997</v>
      </c>
      <c r="I372" s="136">
        <f t="shared" si="133"/>
        <v>5.2250000000000005</v>
      </c>
      <c r="J372" s="136">
        <f t="shared" si="133"/>
        <v>13.379999999999999</v>
      </c>
      <c r="K372" s="136">
        <f t="shared" si="133"/>
        <v>106.95</v>
      </c>
      <c r="L372" s="1"/>
      <c r="M372" s="58"/>
      <c r="N372" s="58"/>
      <c r="O372" s="695"/>
      <c r="P372" s="58"/>
      <c r="Q372" s="264"/>
      <c r="R372" s="264"/>
      <c r="S372" s="264"/>
      <c r="T372" s="264"/>
      <c r="U372" s="264"/>
      <c r="V372" s="264"/>
      <c r="W372" s="264"/>
      <c r="X372" s="264"/>
      <c r="Y372" s="264"/>
      <c r="Z372" s="264"/>
      <c r="AA372" s="264"/>
      <c r="AB372" s="264"/>
      <c r="AC372" s="264"/>
      <c r="AD372" s="264"/>
      <c r="AE372" s="264"/>
      <c r="AF372" s="264"/>
      <c r="AG372" s="264"/>
      <c r="AH372" s="264"/>
      <c r="AI372" s="264"/>
      <c r="AJ372" s="264"/>
      <c r="AK372" s="264"/>
      <c r="AL372" s="159"/>
    </row>
    <row r="373" spans="1:38" s="27" customFormat="1" x14ac:dyDescent="0.25">
      <c r="B373" s="72"/>
      <c r="C373" s="71"/>
      <c r="D373" s="72"/>
      <c r="E373" s="73" t="s">
        <v>44</v>
      </c>
      <c r="F373" s="334"/>
      <c r="G373" s="334"/>
      <c r="H373" s="74">
        <f t="shared" ref="H373:K373" si="134">H364+H368+H372</f>
        <v>6.2739999999999991</v>
      </c>
      <c r="I373" s="74">
        <f t="shared" si="134"/>
        <v>14.555</v>
      </c>
      <c r="J373" s="74">
        <f t="shared" si="134"/>
        <v>30.502999999999997</v>
      </c>
      <c r="K373" s="74">
        <f t="shared" si="134"/>
        <v>273.37</v>
      </c>
      <c r="O373" s="689"/>
      <c r="Q373" s="264"/>
      <c r="R373" s="264"/>
      <c r="S373" s="264"/>
      <c r="T373" s="264"/>
      <c r="U373" s="264"/>
      <c r="V373" s="264"/>
      <c r="W373" s="264"/>
      <c r="X373" s="264"/>
      <c r="Y373" s="264"/>
      <c r="Z373" s="264"/>
      <c r="AA373" s="264"/>
      <c r="AB373" s="264"/>
      <c r="AC373" s="264"/>
      <c r="AD373" s="264"/>
      <c r="AE373" s="264"/>
      <c r="AF373" s="264"/>
      <c r="AG373" s="264"/>
      <c r="AH373" s="707"/>
      <c r="AI373" s="707"/>
      <c r="AJ373" s="707"/>
      <c r="AK373" s="707"/>
      <c r="AL373" s="701"/>
    </row>
    <row r="374" spans="1:38" s="27" customFormat="1" x14ac:dyDescent="0.25">
      <c r="A374" s="1236" t="s">
        <v>101</v>
      </c>
      <c r="B374" s="1237"/>
      <c r="C374" s="71"/>
      <c r="D374" s="72"/>
      <c r="E374" s="64"/>
      <c r="F374" s="980"/>
      <c r="G374" s="981"/>
      <c r="H374" s="136"/>
      <c r="I374" s="136"/>
      <c r="J374" s="136"/>
      <c r="K374" s="136"/>
      <c r="L374" s="1"/>
      <c r="M374" s="58"/>
      <c r="N374" s="58"/>
      <c r="O374" s="695"/>
      <c r="P374" s="58"/>
      <c r="Q374" s="264"/>
      <c r="R374" s="264"/>
      <c r="S374" s="264"/>
      <c r="T374" s="264"/>
      <c r="U374" s="264"/>
      <c r="V374" s="264"/>
      <c r="W374" s="264"/>
      <c r="X374" s="264"/>
      <c r="Y374" s="264"/>
      <c r="Z374" s="264"/>
      <c r="AA374" s="264"/>
      <c r="AB374" s="264"/>
      <c r="AC374" s="264"/>
      <c r="AD374" s="264"/>
      <c r="AE374" s="264"/>
      <c r="AF374" s="264"/>
      <c r="AG374" s="264"/>
      <c r="AH374" s="264"/>
      <c r="AI374" s="264"/>
      <c r="AJ374" s="264"/>
      <c r="AK374" s="264"/>
      <c r="AL374" s="701"/>
    </row>
    <row r="375" spans="1:38" s="18" customFormat="1" ht="28.5" x14ac:dyDescent="0.25">
      <c r="A375" s="126"/>
      <c r="B375" s="281" t="s">
        <v>322</v>
      </c>
      <c r="C375" s="281" t="s">
        <v>320</v>
      </c>
      <c r="D375" s="40" t="s">
        <v>926</v>
      </c>
      <c r="E375" s="62" t="s">
        <v>142</v>
      </c>
      <c r="F375" s="990">
        <f>G375*100/85</f>
        <v>44.705882352941174</v>
      </c>
      <c r="G375" s="736">
        <v>38</v>
      </c>
      <c r="H375" s="19">
        <f t="shared" ref="H375:H385" si="135">G375*M375/100</f>
        <v>7.5619999999999994</v>
      </c>
      <c r="I375" s="13">
        <f t="shared" ref="I375:I385" si="136">G375*N375/100</f>
        <v>4.484</v>
      </c>
      <c r="J375" s="13">
        <f t="shared" ref="J375:J385" si="137">G375*O375/100</f>
        <v>0</v>
      </c>
      <c r="K375" s="14">
        <f t="shared" ref="K375:K385" si="138">G375*P375/100</f>
        <v>70.3</v>
      </c>
      <c r="L375" s="705"/>
      <c r="M375" s="16">
        <v>19.899999999999999</v>
      </c>
      <c r="N375" s="16">
        <v>11.8</v>
      </c>
      <c r="O375" s="688">
        <v>0</v>
      </c>
      <c r="P375" s="20">
        <v>185</v>
      </c>
      <c r="Q375" s="264"/>
      <c r="R375" s="264"/>
      <c r="S375" s="264"/>
      <c r="T375" s="264"/>
      <c r="U375" s="264"/>
      <c r="V375" s="264"/>
      <c r="W375" s="264"/>
      <c r="X375" s="264"/>
      <c r="Y375" s="264"/>
      <c r="Z375" s="264"/>
      <c r="AA375" s="264"/>
      <c r="AB375" s="264"/>
      <c r="AC375" s="264"/>
      <c r="AD375" s="264"/>
      <c r="AE375" s="264"/>
      <c r="AF375" s="264"/>
      <c r="AG375" s="264"/>
      <c r="AH375" s="264"/>
      <c r="AI375" s="264"/>
      <c r="AJ375" s="264"/>
      <c r="AK375" s="264"/>
      <c r="AL375" s="78"/>
    </row>
    <row r="376" spans="1:38" s="18" customFormat="1" ht="15.75" x14ac:dyDescent="0.25">
      <c r="A376" s="92"/>
      <c r="B376" s="31"/>
      <c r="C376" s="31"/>
      <c r="D376" s="143"/>
      <c r="E376" s="62" t="s">
        <v>143</v>
      </c>
      <c r="F376" s="986">
        <f>G376*100/80</f>
        <v>50</v>
      </c>
      <c r="G376" s="736">
        <v>40</v>
      </c>
      <c r="H376" s="19">
        <f t="shared" si="135"/>
        <v>0.48</v>
      </c>
      <c r="I376" s="13">
        <f t="shared" si="136"/>
        <v>0.08</v>
      </c>
      <c r="J376" s="13">
        <f t="shared" si="137"/>
        <v>2.8</v>
      </c>
      <c r="K376" s="14">
        <f t="shared" si="138"/>
        <v>12</v>
      </c>
      <c r="L376" s="1"/>
      <c r="M376" s="15">
        <v>1.2</v>
      </c>
      <c r="N376" s="15">
        <v>0.2</v>
      </c>
      <c r="O376" s="691">
        <v>7</v>
      </c>
      <c r="P376" s="15">
        <v>30</v>
      </c>
      <c r="Q376" s="264"/>
      <c r="R376" s="264"/>
      <c r="S376" s="264"/>
      <c r="T376" s="264"/>
      <c r="U376" s="264"/>
      <c r="V376" s="264"/>
      <c r="W376" s="264"/>
      <c r="X376" s="264"/>
      <c r="Y376" s="264"/>
      <c r="Z376" s="264"/>
      <c r="AA376" s="264"/>
      <c r="AB376" s="264"/>
      <c r="AC376" s="264"/>
      <c r="AD376" s="264"/>
      <c r="AE376" s="264"/>
      <c r="AF376" s="264"/>
      <c r="AG376" s="264"/>
      <c r="AH376" s="264"/>
      <c r="AI376" s="264"/>
      <c r="AJ376" s="264"/>
      <c r="AK376" s="264"/>
      <c r="AL376" s="78"/>
    </row>
    <row r="377" spans="1:38" s="18" customFormat="1" ht="15.75" x14ac:dyDescent="0.25">
      <c r="A377" s="92"/>
      <c r="D377" s="61"/>
      <c r="E377" s="62" t="s">
        <v>16</v>
      </c>
      <c r="F377" s="986">
        <f>G377*100/80</f>
        <v>22.875</v>
      </c>
      <c r="G377" s="736">
        <v>18.3</v>
      </c>
      <c r="H377" s="19">
        <f t="shared" si="135"/>
        <v>0.1464</v>
      </c>
      <c r="I377" s="13">
        <f t="shared" si="136"/>
        <v>7.3200000000000001E-2</v>
      </c>
      <c r="J377" s="13">
        <f t="shared" si="137"/>
        <v>1.7019000000000002</v>
      </c>
      <c r="K377" s="14">
        <f t="shared" si="138"/>
        <v>7.1370000000000005</v>
      </c>
      <c r="L377" s="1"/>
      <c r="M377" s="15">
        <v>0.8</v>
      </c>
      <c r="N377" s="15">
        <v>0.4</v>
      </c>
      <c r="O377" s="691">
        <v>9.3000000000000007</v>
      </c>
      <c r="P377" s="15">
        <v>39</v>
      </c>
      <c r="Q377" s="264"/>
      <c r="R377" s="264"/>
      <c r="S377" s="264"/>
      <c r="T377" s="264"/>
      <c r="U377" s="264"/>
      <c r="V377" s="264"/>
      <c r="W377" s="264"/>
      <c r="X377" s="264"/>
      <c r="Y377" s="264"/>
      <c r="Z377" s="264"/>
      <c r="AA377" s="264"/>
      <c r="AB377" s="264"/>
      <c r="AC377" s="264"/>
      <c r="AD377" s="264"/>
      <c r="AE377" s="264"/>
      <c r="AF377" s="264"/>
      <c r="AG377" s="264"/>
      <c r="AH377" s="264"/>
      <c r="AI377" s="264"/>
      <c r="AJ377" s="264"/>
      <c r="AK377" s="264"/>
      <c r="AL377" s="78"/>
    </row>
    <row r="378" spans="1:38" s="18" customFormat="1" ht="15.75" x14ac:dyDescent="0.25">
      <c r="A378" s="92"/>
      <c r="D378" s="61"/>
      <c r="E378" s="62" t="s">
        <v>74</v>
      </c>
      <c r="F378" s="990">
        <f>G378*100/85</f>
        <v>8.235294117647058</v>
      </c>
      <c r="G378" s="736">
        <v>7</v>
      </c>
      <c r="H378" s="19">
        <f t="shared" si="135"/>
        <v>0.11200000000000002</v>
      </c>
      <c r="I378" s="13">
        <f t="shared" si="136"/>
        <v>2.1000000000000001E-2</v>
      </c>
      <c r="J378" s="13">
        <f t="shared" si="137"/>
        <v>0.7</v>
      </c>
      <c r="K378" s="14">
        <f t="shared" si="138"/>
        <v>3.22</v>
      </c>
      <c r="L378" s="1"/>
      <c r="M378" s="15">
        <v>1.6</v>
      </c>
      <c r="N378" s="15">
        <v>0.3</v>
      </c>
      <c r="O378" s="691">
        <v>10</v>
      </c>
      <c r="P378" s="15">
        <v>46</v>
      </c>
      <c r="Q378" s="264"/>
      <c r="R378" s="264"/>
      <c r="S378" s="264"/>
      <c r="T378" s="264"/>
      <c r="U378" s="264"/>
      <c r="V378" s="264"/>
      <c r="W378" s="264"/>
      <c r="X378" s="264"/>
      <c r="Y378" s="264"/>
      <c r="Z378" s="264"/>
      <c r="AA378" s="264"/>
      <c r="AB378" s="264"/>
      <c r="AC378" s="264"/>
      <c r="AD378" s="264"/>
      <c r="AE378" s="264"/>
      <c r="AF378" s="264"/>
      <c r="AG378" s="264"/>
      <c r="AH378" s="264"/>
      <c r="AI378" s="264"/>
      <c r="AJ378" s="264"/>
      <c r="AK378" s="264"/>
      <c r="AL378" s="78"/>
    </row>
    <row r="379" spans="1:38" s="18" customFormat="1" ht="15.75" x14ac:dyDescent="0.25">
      <c r="A379" s="92"/>
      <c r="D379" s="61"/>
      <c r="E379" s="62" t="s">
        <v>73</v>
      </c>
      <c r="F379" s="733"/>
      <c r="G379" s="736">
        <v>4</v>
      </c>
      <c r="H379" s="19">
        <f t="shared" si="135"/>
        <v>0</v>
      </c>
      <c r="I379" s="13">
        <f t="shared" si="136"/>
        <v>4</v>
      </c>
      <c r="J379" s="13">
        <f t="shared" si="137"/>
        <v>0</v>
      </c>
      <c r="K379" s="14">
        <f t="shared" si="138"/>
        <v>35.36</v>
      </c>
      <c r="L379" s="1"/>
      <c r="M379" s="15">
        <v>0</v>
      </c>
      <c r="N379" s="15">
        <v>100</v>
      </c>
      <c r="O379" s="691">
        <v>0</v>
      </c>
      <c r="P379" s="15">
        <v>884</v>
      </c>
      <c r="Q379" s="264"/>
      <c r="R379" s="264"/>
      <c r="S379" s="264"/>
      <c r="T379" s="264"/>
      <c r="U379" s="264"/>
      <c r="V379" s="264"/>
      <c r="W379" s="264"/>
      <c r="X379" s="264"/>
      <c r="Y379" s="264"/>
      <c r="Z379" s="264"/>
      <c r="AA379" s="264"/>
      <c r="AB379" s="264"/>
      <c r="AC379" s="264"/>
      <c r="AD379" s="264"/>
      <c r="AE379" s="264"/>
      <c r="AF379" s="264"/>
      <c r="AG379" s="264"/>
      <c r="AH379" s="264"/>
      <c r="AI379" s="264"/>
      <c r="AJ379" s="264"/>
      <c r="AK379" s="264"/>
      <c r="AL379" s="78"/>
    </row>
    <row r="380" spans="1:38" s="18" customFormat="1" ht="15.75" x14ac:dyDescent="0.25">
      <c r="A380" s="92"/>
      <c r="D380" s="61"/>
      <c r="E380" s="62" t="s">
        <v>269</v>
      </c>
      <c r="F380" s="990">
        <f>G380*100/75</f>
        <v>100</v>
      </c>
      <c r="G380" s="736">
        <v>75</v>
      </c>
      <c r="H380" s="19">
        <f t="shared" si="135"/>
        <v>1.425</v>
      </c>
      <c r="I380" s="13">
        <f t="shared" si="136"/>
        <v>0.22500000000000001</v>
      </c>
      <c r="J380" s="13">
        <f t="shared" si="137"/>
        <v>13.725</v>
      </c>
      <c r="K380" s="14">
        <f t="shared" si="138"/>
        <v>61.5</v>
      </c>
      <c r="L380" s="1"/>
      <c r="M380" s="15">
        <v>1.9</v>
      </c>
      <c r="N380" s="15">
        <v>0.3</v>
      </c>
      <c r="O380" s="691">
        <v>18.3</v>
      </c>
      <c r="P380" s="15">
        <v>82</v>
      </c>
      <c r="Q380" s="264"/>
      <c r="R380" s="264"/>
      <c r="S380" s="264"/>
      <c r="T380" s="264"/>
      <c r="U380" s="264"/>
      <c r="V380" s="264"/>
      <c r="W380" s="264"/>
      <c r="X380" s="264"/>
      <c r="Y380" s="264"/>
      <c r="Z380" s="264"/>
      <c r="AA380" s="264"/>
      <c r="AB380" s="264"/>
      <c r="AC380" s="264"/>
      <c r="AD380" s="264"/>
      <c r="AE380" s="264"/>
      <c r="AF380" s="264"/>
      <c r="AG380" s="264"/>
      <c r="AH380" s="264"/>
      <c r="AI380" s="264"/>
      <c r="AJ380" s="264"/>
      <c r="AK380" s="264"/>
      <c r="AL380" s="78"/>
    </row>
    <row r="381" spans="1:38" s="18" customFormat="1" ht="15.75" x14ac:dyDescent="0.25">
      <c r="A381" s="92"/>
      <c r="D381" s="61"/>
      <c r="E381" s="62" t="s">
        <v>321</v>
      </c>
      <c r="F381" s="990">
        <f>G381*100/70</f>
        <v>14.285714285714286</v>
      </c>
      <c r="G381" s="736">
        <v>10</v>
      </c>
      <c r="H381" s="19">
        <f t="shared" si="135"/>
        <v>0.59</v>
      </c>
      <c r="I381" s="13">
        <f t="shared" si="136"/>
        <v>0.08</v>
      </c>
      <c r="J381" s="13">
        <f t="shared" si="137"/>
        <v>1.43</v>
      </c>
      <c r="K381" s="14">
        <f t="shared" si="138"/>
        <v>7.5</v>
      </c>
      <c r="L381" s="1"/>
      <c r="M381" s="15">
        <v>5.9</v>
      </c>
      <c r="N381" s="15">
        <v>0.8</v>
      </c>
      <c r="O381" s="691">
        <v>14.3</v>
      </c>
      <c r="P381" s="15">
        <v>75</v>
      </c>
      <c r="Q381" s="264"/>
      <c r="R381" s="264"/>
      <c r="S381" s="264"/>
      <c r="T381" s="264"/>
      <c r="U381" s="264"/>
      <c r="V381" s="264"/>
      <c r="W381" s="264"/>
      <c r="X381" s="264"/>
      <c r="Y381" s="264"/>
      <c r="Z381" s="264"/>
      <c r="AA381" s="264"/>
      <c r="AB381" s="264"/>
      <c r="AC381" s="264"/>
      <c r="AD381" s="264"/>
      <c r="AE381" s="264"/>
      <c r="AF381" s="264"/>
      <c r="AG381" s="264"/>
      <c r="AH381" s="264"/>
      <c r="AI381" s="264"/>
      <c r="AJ381" s="264"/>
      <c r="AK381" s="264"/>
      <c r="AL381" s="78"/>
    </row>
    <row r="382" spans="1:38" s="18" customFormat="1" ht="15.75" x14ac:dyDescent="0.25">
      <c r="A382" s="92"/>
      <c r="D382" s="61"/>
      <c r="E382" s="62" t="s">
        <v>18</v>
      </c>
      <c r="F382" s="733"/>
      <c r="G382" s="736">
        <v>17</v>
      </c>
      <c r="H382" s="19">
        <f t="shared" si="135"/>
        <v>0</v>
      </c>
      <c r="I382" s="13">
        <f t="shared" si="136"/>
        <v>0</v>
      </c>
      <c r="J382" s="13">
        <f t="shared" si="137"/>
        <v>0</v>
      </c>
      <c r="K382" s="14">
        <f t="shared" si="138"/>
        <v>0</v>
      </c>
      <c r="L382" s="1"/>
      <c r="M382" s="15"/>
      <c r="N382" s="15"/>
      <c r="O382" s="691"/>
      <c r="P382" s="15"/>
      <c r="Q382" s="264"/>
      <c r="R382" s="264"/>
      <c r="S382" s="264"/>
      <c r="T382" s="264"/>
      <c r="U382" s="264"/>
      <c r="V382" s="264"/>
      <c r="W382" s="264"/>
      <c r="X382" s="264"/>
      <c r="Y382" s="264"/>
      <c r="Z382" s="264"/>
      <c r="AA382" s="264"/>
      <c r="AB382" s="264"/>
      <c r="AC382" s="264"/>
      <c r="AD382" s="264"/>
      <c r="AE382" s="264"/>
      <c r="AF382" s="264"/>
      <c r="AG382" s="264"/>
      <c r="AH382" s="264"/>
      <c r="AI382" s="264"/>
      <c r="AJ382" s="264"/>
      <c r="AK382" s="264"/>
      <c r="AL382" s="78"/>
    </row>
    <row r="383" spans="1:38" s="18" customFormat="1" ht="15.75" x14ac:dyDescent="0.25">
      <c r="A383" s="92"/>
      <c r="D383" s="61"/>
      <c r="E383" s="62" t="s">
        <v>80</v>
      </c>
      <c r="F383" s="733"/>
      <c r="G383" s="736">
        <v>0.4</v>
      </c>
      <c r="H383" s="19">
        <f t="shared" si="135"/>
        <v>0</v>
      </c>
      <c r="I383" s="13">
        <f t="shared" si="136"/>
        <v>0</v>
      </c>
      <c r="J383" s="13">
        <f t="shared" si="137"/>
        <v>0</v>
      </c>
      <c r="K383" s="14">
        <f t="shared" si="138"/>
        <v>0</v>
      </c>
      <c r="L383" s="1"/>
      <c r="M383" s="15"/>
      <c r="N383" s="15"/>
      <c r="O383" s="691"/>
      <c r="P383" s="15"/>
      <c r="Q383" s="264"/>
      <c r="R383" s="264"/>
      <c r="S383" s="264"/>
      <c r="T383" s="264"/>
      <c r="U383" s="264"/>
      <c r="V383" s="264"/>
      <c r="W383" s="264"/>
      <c r="X383" s="264"/>
      <c r="Y383" s="264"/>
      <c r="Z383" s="264"/>
      <c r="AA383" s="264"/>
      <c r="AB383" s="264"/>
      <c r="AC383" s="264"/>
      <c r="AD383" s="264"/>
      <c r="AE383" s="264"/>
      <c r="AF383" s="264"/>
      <c r="AG383" s="264"/>
      <c r="AH383" s="264"/>
      <c r="AI383" s="264"/>
      <c r="AJ383" s="264"/>
      <c r="AK383" s="264"/>
      <c r="AL383" s="78"/>
    </row>
    <row r="384" spans="1:38" s="96" customFormat="1" ht="15.75" x14ac:dyDescent="0.25">
      <c r="A384" s="95"/>
      <c r="D384" s="99"/>
      <c r="E384" s="62" t="s">
        <v>158</v>
      </c>
      <c r="F384" s="733"/>
      <c r="G384" s="736">
        <v>8</v>
      </c>
      <c r="H384" s="19">
        <f t="shared" si="135"/>
        <v>0.20800000000000002</v>
      </c>
      <c r="I384" s="13">
        <f t="shared" si="136"/>
        <v>2</v>
      </c>
      <c r="J384" s="13">
        <f t="shared" si="137"/>
        <v>0.21600000000000003</v>
      </c>
      <c r="K384" s="14">
        <f t="shared" si="138"/>
        <v>19.84</v>
      </c>
      <c r="L384" s="1"/>
      <c r="M384" s="15">
        <v>2.6</v>
      </c>
      <c r="N384" s="15">
        <v>25</v>
      </c>
      <c r="O384" s="691">
        <v>2.7</v>
      </c>
      <c r="P384" s="15">
        <v>248</v>
      </c>
      <c r="Q384" s="264"/>
      <c r="R384" s="264"/>
      <c r="S384" s="264"/>
      <c r="T384" s="264"/>
      <c r="U384" s="264"/>
      <c r="V384" s="264"/>
      <c r="W384" s="264"/>
      <c r="X384" s="264"/>
      <c r="Y384" s="264"/>
      <c r="Z384" s="264"/>
      <c r="AA384" s="264"/>
      <c r="AB384" s="264"/>
      <c r="AC384" s="264"/>
      <c r="AD384" s="264"/>
      <c r="AE384" s="264"/>
      <c r="AF384" s="264"/>
      <c r="AG384" s="264"/>
      <c r="AH384" s="264"/>
      <c r="AI384" s="264"/>
      <c r="AJ384" s="264"/>
      <c r="AK384" s="264"/>
      <c r="AL384" s="114"/>
    </row>
    <row r="385" spans="1:38" s="18" customFormat="1" ht="16.5" thickBot="1" x14ac:dyDescent="0.3">
      <c r="A385" s="92"/>
      <c r="D385" s="61"/>
      <c r="E385" s="62" t="s">
        <v>150</v>
      </c>
      <c r="F385" s="735">
        <f>G385*100/85</f>
        <v>2</v>
      </c>
      <c r="G385" s="754">
        <v>1.7</v>
      </c>
      <c r="H385" s="19">
        <f t="shared" si="135"/>
        <v>6.2899999999999998E-2</v>
      </c>
      <c r="I385" s="13">
        <f t="shared" si="136"/>
        <v>2.0400000000000001E-2</v>
      </c>
      <c r="J385" s="13">
        <f t="shared" si="137"/>
        <v>0.13600000000000001</v>
      </c>
      <c r="K385" s="14">
        <f t="shared" si="138"/>
        <v>0.83299999999999996</v>
      </c>
      <c r="L385" s="1"/>
      <c r="M385" s="15">
        <v>3.7</v>
      </c>
      <c r="N385" s="15">
        <v>1.2</v>
      </c>
      <c r="O385" s="691">
        <v>8</v>
      </c>
      <c r="P385" s="20">
        <v>49</v>
      </c>
      <c r="Q385" s="264"/>
      <c r="R385" s="264"/>
      <c r="S385" s="264"/>
      <c r="T385" s="264"/>
      <c r="U385" s="264"/>
      <c r="V385" s="264"/>
      <c r="W385" s="264"/>
      <c r="X385" s="264"/>
      <c r="Y385" s="264"/>
      <c r="Z385" s="264"/>
      <c r="AA385" s="264"/>
      <c r="AB385" s="264"/>
      <c r="AC385" s="264"/>
      <c r="AD385" s="264"/>
      <c r="AE385" s="264"/>
      <c r="AF385" s="264"/>
      <c r="AG385" s="264"/>
      <c r="AH385" s="264"/>
      <c r="AI385" s="264"/>
      <c r="AJ385" s="264"/>
      <c r="AK385" s="264"/>
      <c r="AL385" s="78"/>
    </row>
    <row r="386" spans="1:38" s="50" customFormat="1" x14ac:dyDescent="0.25">
      <c r="A386" s="230"/>
      <c r="E386" s="121" t="s">
        <v>21</v>
      </c>
      <c r="F386" s="982"/>
      <c r="G386" s="991"/>
      <c r="H386" s="136">
        <f>SUM(H375:H385)</f>
        <v>10.586300000000001</v>
      </c>
      <c r="I386" s="136">
        <f t="shared" ref="I386:K386" si="139">SUM(I375:I385)</f>
        <v>10.983600000000001</v>
      </c>
      <c r="J386" s="136">
        <f t="shared" si="139"/>
        <v>20.7089</v>
      </c>
      <c r="K386" s="136">
        <f t="shared" si="139"/>
        <v>217.69</v>
      </c>
      <c r="L386" s="1"/>
      <c r="M386" s="15"/>
      <c r="N386" s="15"/>
      <c r="O386" s="691"/>
      <c r="P386" s="15"/>
      <c r="Q386" s="264"/>
      <c r="R386" s="264"/>
      <c r="S386" s="264"/>
      <c r="T386" s="264"/>
      <c r="U386" s="264"/>
      <c r="V386" s="264"/>
      <c r="W386" s="264"/>
      <c r="X386" s="264"/>
      <c r="Y386" s="264"/>
      <c r="Z386" s="264"/>
      <c r="AA386" s="264"/>
      <c r="AB386" s="264"/>
      <c r="AC386" s="264"/>
      <c r="AD386" s="264"/>
      <c r="AE386" s="264"/>
      <c r="AF386" s="264"/>
      <c r="AG386" s="264"/>
      <c r="AH386" s="264"/>
      <c r="AI386" s="264"/>
      <c r="AJ386" s="264"/>
      <c r="AK386" s="264"/>
      <c r="AL386" s="159"/>
    </row>
    <row r="387" spans="1:38" s="18" customFormat="1" ht="15.75" x14ac:dyDescent="0.25">
      <c r="A387" s="17"/>
      <c r="B387" s="39" t="s">
        <v>924</v>
      </c>
      <c r="C387" s="160" t="s">
        <v>925</v>
      </c>
      <c r="D387" s="40">
        <v>80</v>
      </c>
      <c r="E387" s="110" t="s">
        <v>25</v>
      </c>
      <c r="F387" s="1003">
        <f>G387*100/70</f>
        <v>102.85714285714286</v>
      </c>
      <c r="G387" s="736">
        <v>72</v>
      </c>
      <c r="H387" s="19">
        <f>G387*M387/100</f>
        <v>0.21599999999999997</v>
      </c>
      <c r="I387" s="13">
        <f>G387*N387/100</f>
        <v>0.21599999999999997</v>
      </c>
      <c r="J387" s="13">
        <f>G387*O387/100</f>
        <v>9.2880000000000003</v>
      </c>
      <c r="K387" s="14">
        <f>G387*P387/100</f>
        <v>37.44</v>
      </c>
      <c r="L387" s="1"/>
      <c r="M387" s="15">
        <v>0.3</v>
      </c>
      <c r="N387" s="15">
        <v>0.3</v>
      </c>
      <c r="O387" s="691">
        <v>12.9</v>
      </c>
      <c r="P387" s="20">
        <v>52</v>
      </c>
      <c r="Q387" s="264"/>
      <c r="R387" s="264"/>
      <c r="S387" s="264"/>
      <c r="T387" s="264"/>
      <c r="U387" s="264"/>
      <c r="V387" s="264"/>
      <c r="W387" s="264"/>
      <c r="X387" s="264"/>
      <c r="Y387" s="264"/>
      <c r="Z387" s="264"/>
      <c r="AA387" s="264"/>
      <c r="AB387" s="264"/>
      <c r="AC387" s="264"/>
      <c r="AD387" s="264"/>
      <c r="AE387" s="264"/>
      <c r="AF387" s="264"/>
      <c r="AG387" s="264"/>
      <c r="AH387" s="264"/>
      <c r="AI387" s="264"/>
      <c r="AJ387" s="264"/>
      <c r="AK387" s="264"/>
      <c r="AL387" s="78"/>
    </row>
    <row r="388" spans="1:38" s="18" customFormat="1" ht="15.75" x14ac:dyDescent="0.25">
      <c r="A388" s="17"/>
      <c r="B388" s="10"/>
      <c r="C388" s="17"/>
      <c r="D388" s="103"/>
      <c r="E388" s="110" t="s">
        <v>36</v>
      </c>
      <c r="F388" s="743"/>
      <c r="G388" s="736">
        <v>1</v>
      </c>
      <c r="H388" s="19">
        <f>G388*M388/100</f>
        <v>0</v>
      </c>
      <c r="I388" s="13">
        <f>G388*N388/100</f>
        <v>0</v>
      </c>
      <c r="J388" s="13">
        <f>G388*O388/100</f>
        <v>0.99900000000000011</v>
      </c>
      <c r="K388" s="14">
        <f>G388*P388/100</f>
        <v>4.0599999999999996</v>
      </c>
      <c r="L388" s="1"/>
      <c r="M388" s="15">
        <v>0</v>
      </c>
      <c r="N388" s="15">
        <v>0</v>
      </c>
      <c r="O388" s="691">
        <v>99.9</v>
      </c>
      <c r="P388" s="15">
        <v>406</v>
      </c>
      <c r="Q388" s="264"/>
      <c r="R388" s="264"/>
      <c r="S388" s="264"/>
      <c r="T388" s="264"/>
      <c r="U388" s="264"/>
      <c r="V388" s="264"/>
      <c r="W388" s="264"/>
      <c r="X388" s="264"/>
      <c r="Y388" s="264"/>
      <c r="Z388" s="264"/>
      <c r="AA388" s="264"/>
      <c r="AB388" s="264"/>
      <c r="AC388" s="264"/>
      <c r="AD388" s="264"/>
      <c r="AE388" s="264"/>
      <c r="AF388" s="264"/>
      <c r="AG388" s="264"/>
      <c r="AH388" s="264"/>
      <c r="AI388" s="264"/>
      <c r="AJ388" s="264"/>
      <c r="AK388" s="264"/>
      <c r="AL388" s="78"/>
    </row>
    <row r="389" spans="1:38" s="18" customFormat="1" ht="15.75" x14ac:dyDescent="0.25">
      <c r="A389" s="17"/>
      <c r="B389" s="10"/>
      <c r="C389" s="17"/>
      <c r="D389" s="103"/>
      <c r="E389" s="110" t="s">
        <v>205</v>
      </c>
      <c r="F389" s="743"/>
      <c r="G389" s="736">
        <v>0.1</v>
      </c>
      <c r="H389" s="19">
        <f>G389*M389/100</f>
        <v>4.0000000000000001E-3</v>
      </c>
      <c r="I389" s="13">
        <f>G389*N389/100</f>
        <v>1.1999999999999999E-3</v>
      </c>
      <c r="J389" s="13">
        <f>G389*O389/100</f>
        <v>8.0600000000000005E-2</v>
      </c>
      <c r="K389" s="14">
        <f>G389*P389/100</f>
        <v>0.24</v>
      </c>
      <c r="L389" s="1"/>
      <c r="M389" s="15">
        <v>4</v>
      </c>
      <c r="N389" s="15">
        <v>1.2</v>
      </c>
      <c r="O389" s="691">
        <v>80.599999999999994</v>
      </c>
      <c r="P389" s="20">
        <v>240</v>
      </c>
      <c r="Q389" s="264"/>
      <c r="R389" s="264"/>
      <c r="S389" s="264"/>
      <c r="T389" s="264"/>
      <c r="U389" s="264"/>
      <c r="V389" s="264"/>
      <c r="W389" s="264"/>
      <c r="X389" s="264"/>
      <c r="Y389" s="264"/>
      <c r="Z389" s="264"/>
      <c r="AA389" s="264"/>
      <c r="AB389" s="264"/>
      <c r="AC389" s="264"/>
      <c r="AD389" s="264"/>
      <c r="AE389" s="264"/>
      <c r="AF389" s="264"/>
      <c r="AG389" s="264"/>
      <c r="AH389" s="264"/>
      <c r="AI389" s="264"/>
      <c r="AJ389" s="264"/>
      <c r="AK389" s="264"/>
      <c r="AL389" s="78"/>
    </row>
    <row r="390" spans="1:38" s="18" customFormat="1" ht="21.75" customHeight="1" x14ac:dyDescent="0.25">
      <c r="A390" s="17"/>
      <c r="B390" s="39"/>
      <c r="C390" s="281"/>
      <c r="D390" s="40"/>
      <c r="E390" s="62" t="s">
        <v>90</v>
      </c>
      <c r="F390" s="733"/>
      <c r="G390" s="736">
        <v>21</v>
      </c>
      <c r="H390" s="19">
        <f>G390*M390/100</f>
        <v>0.52500000000000002</v>
      </c>
      <c r="I390" s="13">
        <f>G390*N390/100</f>
        <v>7.35</v>
      </c>
      <c r="J390" s="13">
        <f>G390*O390/100</f>
        <v>0.63</v>
      </c>
      <c r="K390" s="14">
        <f>G390*P390/100</f>
        <v>70.77</v>
      </c>
      <c r="L390" s="1"/>
      <c r="M390" s="15">
        <v>2.5</v>
      </c>
      <c r="N390" s="15">
        <v>35</v>
      </c>
      <c r="O390" s="691">
        <v>3</v>
      </c>
      <c r="P390" s="132">
        <v>337</v>
      </c>
      <c r="Q390" s="264"/>
      <c r="R390" s="264"/>
      <c r="S390" s="264"/>
      <c r="T390" s="264"/>
      <c r="U390" s="264"/>
      <c r="V390" s="264"/>
      <c r="W390" s="264"/>
      <c r="X390" s="264"/>
      <c r="Y390" s="264"/>
      <c r="Z390" s="264"/>
      <c r="AA390" s="264"/>
      <c r="AB390" s="264"/>
      <c r="AC390" s="264"/>
      <c r="AD390" s="264"/>
      <c r="AE390" s="264"/>
      <c r="AF390" s="264"/>
      <c r="AG390" s="264"/>
      <c r="AH390" s="264"/>
      <c r="AI390" s="264"/>
      <c r="AJ390" s="264"/>
      <c r="AK390" s="264"/>
      <c r="AL390" s="78"/>
    </row>
    <row r="391" spans="1:38" s="18" customFormat="1" ht="15.75" x14ac:dyDescent="0.25">
      <c r="A391" s="17"/>
      <c r="B391" s="31"/>
      <c r="C391" s="31"/>
      <c r="D391" s="143"/>
      <c r="E391" s="161" t="s">
        <v>36</v>
      </c>
      <c r="F391" s="755"/>
      <c r="G391" s="736">
        <v>2.2999999999999998</v>
      </c>
      <c r="H391" s="19">
        <f>G391*M391/100</f>
        <v>0</v>
      </c>
      <c r="I391" s="13">
        <f>G391*N391/100</f>
        <v>0</v>
      </c>
      <c r="J391" s="13">
        <f>G391*O391/100</f>
        <v>2.2976999999999999</v>
      </c>
      <c r="K391" s="14">
        <f>G391*P391/100</f>
        <v>9.3379999999999992</v>
      </c>
      <c r="L391" s="1"/>
      <c r="M391" s="15">
        <v>0</v>
      </c>
      <c r="N391" s="15">
        <v>0</v>
      </c>
      <c r="O391" s="691">
        <v>99.9</v>
      </c>
      <c r="P391" s="15">
        <v>406</v>
      </c>
      <c r="Q391" s="264"/>
      <c r="R391" s="264"/>
      <c r="S391" s="264"/>
      <c r="T391" s="264"/>
      <c r="U391" s="264"/>
      <c r="V391" s="264"/>
      <c r="W391" s="264"/>
      <c r="X391" s="264"/>
      <c r="Y391" s="264"/>
      <c r="Z391" s="264"/>
      <c r="AA391" s="264"/>
      <c r="AB391" s="264"/>
      <c r="AC391" s="264"/>
      <c r="AD391" s="264"/>
      <c r="AE391" s="264"/>
      <c r="AF391" s="264"/>
      <c r="AG391" s="264"/>
      <c r="AH391" s="264"/>
      <c r="AI391" s="264"/>
      <c r="AJ391" s="264"/>
      <c r="AK391" s="264"/>
      <c r="AL391" s="78"/>
    </row>
    <row r="392" spans="1:38" s="50" customFormat="1" x14ac:dyDescent="0.25">
      <c r="B392" s="135"/>
      <c r="C392" s="51"/>
      <c r="D392" s="135"/>
      <c r="E392" s="63" t="s">
        <v>21</v>
      </c>
      <c r="F392" s="980"/>
      <c r="G392" s="982"/>
      <c r="H392" s="136">
        <f>SUM(H387:H391)</f>
        <v>0.745</v>
      </c>
      <c r="I392" s="136">
        <f t="shared" ref="I392:K392" si="140">SUM(I387:I391)</f>
        <v>7.5671999999999997</v>
      </c>
      <c r="J392" s="136">
        <f t="shared" si="140"/>
        <v>13.295300000000001</v>
      </c>
      <c r="K392" s="136">
        <f t="shared" si="140"/>
        <v>121.84799999999998</v>
      </c>
      <c r="L392" s="1"/>
      <c r="M392" s="58"/>
      <c r="N392" s="58"/>
      <c r="O392" s="695"/>
      <c r="P392" s="58"/>
      <c r="Q392" s="264"/>
      <c r="R392" s="264"/>
      <c r="S392" s="264"/>
      <c r="T392" s="264"/>
      <c r="U392" s="264"/>
      <c r="V392" s="264"/>
      <c r="W392" s="264"/>
      <c r="X392" s="264"/>
      <c r="Y392" s="264"/>
      <c r="Z392" s="264"/>
      <c r="AA392" s="264"/>
      <c r="AB392" s="264"/>
      <c r="AC392" s="264"/>
      <c r="AD392" s="264"/>
      <c r="AE392" s="264"/>
      <c r="AF392" s="264"/>
      <c r="AG392" s="264"/>
      <c r="AH392" s="264"/>
      <c r="AI392" s="264"/>
      <c r="AJ392" s="264"/>
      <c r="AK392" s="264"/>
      <c r="AL392" s="159"/>
    </row>
    <row r="393" spans="1:38" s="18" customFormat="1" ht="23.25" customHeight="1" x14ac:dyDescent="0.25">
      <c r="B393" s="10" t="s">
        <v>927</v>
      </c>
      <c r="C393" s="1238" t="s">
        <v>52</v>
      </c>
      <c r="D393" s="10">
        <v>100</v>
      </c>
      <c r="E393" s="146" t="s">
        <v>53</v>
      </c>
      <c r="F393" s="981"/>
      <c r="G393" s="981">
        <v>20</v>
      </c>
      <c r="H393" s="19">
        <f>G393*M393/100</f>
        <v>0.32</v>
      </c>
      <c r="I393" s="13">
        <f>G393*N393/100</f>
        <v>0.02</v>
      </c>
      <c r="J393" s="13">
        <f>G393*O393/100</f>
        <v>5.78</v>
      </c>
      <c r="K393" s="14">
        <f>G393*P393/100</f>
        <v>22</v>
      </c>
      <c r="L393" s="1"/>
      <c r="M393" s="15">
        <v>1.6</v>
      </c>
      <c r="N393" s="15">
        <v>0.1</v>
      </c>
      <c r="O393" s="691">
        <v>28.9</v>
      </c>
      <c r="P393" s="15">
        <v>110</v>
      </c>
      <c r="Q393" s="264"/>
      <c r="R393" s="264"/>
      <c r="S393" s="264"/>
      <c r="T393" s="264"/>
      <c r="U393" s="264"/>
      <c r="V393" s="264"/>
      <c r="W393" s="264"/>
      <c r="X393" s="264"/>
      <c r="Y393" s="264"/>
      <c r="Z393" s="264"/>
      <c r="AA393" s="264"/>
      <c r="AB393" s="264"/>
      <c r="AC393" s="264"/>
      <c r="AD393" s="264"/>
      <c r="AE393" s="264"/>
      <c r="AF393" s="264"/>
      <c r="AG393" s="264"/>
      <c r="AH393" s="264"/>
      <c r="AI393" s="264"/>
      <c r="AJ393" s="264"/>
      <c r="AK393" s="264"/>
      <c r="AL393" s="78"/>
    </row>
    <row r="394" spans="1:38" s="18" customFormat="1" ht="17.25" customHeight="1" x14ac:dyDescent="0.25">
      <c r="C394" s="1240"/>
      <c r="D394" s="10"/>
      <c r="E394" s="146" t="s">
        <v>18</v>
      </c>
      <c r="F394" s="981"/>
      <c r="G394" s="980">
        <v>80</v>
      </c>
      <c r="H394" s="19">
        <f>G394*M394/100</f>
        <v>0</v>
      </c>
      <c r="I394" s="13">
        <f>G394*N394/100</f>
        <v>0</v>
      </c>
      <c r="J394" s="13">
        <f>G394*O394/100</f>
        <v>0</v>
      </c>
      <c r="K394" s="14">
        <f>G394*P394/100</f>
        <v>0</v>
      </c>
      <c r="L394" s="1"/>
      <c r="M394" s="15"/>
      <c r="N394" s="15"/>
      <c r="O394" s="691"/>
      <c r="P394" s="15"/>
      <c r="Q394" s="264"/>
      <c r="R394" s="264"/>
      <c r="S394" s="264"/>
      <c r="T394" s="264"/>
      <c r="U394" s="264"/>
      <c r="V394" s="264"/>
      <c r="W394" s="264"/>
      <c r="X394" s="264"/>
      <c r="Y394" s="264"/>
      <c r="Z394" s="264"/>
      <c r="AA394" s="264"/>
      <c r="AB394" s="264"/>
      <c r="AC394" s="264"/>
      <c r="AD394" s="264"/>
      <c r="AE394" s="264"/>
      <c r="AF394" s="264"/>
      <c r="AG394" s="264"/>
      <c r="AH394" s="264"/>
      <c r="AI394" s="264"/>
      <c r="AJ394" s="264"/>
      <c r="AK394" s="264"/>
      <c r="AL394" s="78"/>
    </row>
    <row r="395" spans="1:38" s="50" customFormat="1" ht="15" customHeight="1" x14ac:dyDescent="0.25">
      <c r="B395" s="135"/>
      <c r="C395" s="51"/>
      <c r="D395" s="135"/>
      <c r="E395" s="64" t="s">
        <v>21</v>
      </c>
      <c r="F395" s="980"/>
      <c r="G395" s="981"/>
      <c r="H395" s="136">
        <f t="shared" ref="H395:K395" si="141">SUM(H393:H394)</f>
        <v>0.32</v>
      </c>
      <c r="I395" s="136">
        <f t="shared" si="141"/>
        <v>0.02</v>
      </c>
      <c r="J395" s="136">
        <f t="shared" si="141"/>
        <v>5.78</v>
      </c>
      <c r="K395" s="136">
        <f t="shared" si="141"/>
        <v>22</v>
      </c>
      <c r="L395" s="1"/>
      <c r="M395" s="58"/>
      <c r="N395" s="58"/>
      <c r="O395" s="695"/>
      <c r="P395" s="58"/>
      <c r="Q395" s="264"/>
      <c r="R395" s="264"/>
      <c r="S395" s="264"/>
      <c r="T395" s="264"/>
      <c r="U395" s="264"/>
      <c r="V395" s="264"/>
      <c r="W395" s="264"/>
      <c r="X395" s="264"/>
      <c r="Y395" s="264"/>
      <c r="Z395" s="264"/>
      <c r="AA395" s="264"/>
      <c r="AB395" s="264"/>
      <c r="AC395" s="264"/>
      <c r="AD395" s="264"/>
      <c r="AE395" s="264"/>
      <c r="AF395" s="264"/>
      <c r="AG395" s="264"/>
      <c r="AH395" s="264"/>
      <c r="AI395" s="264"/>
      <c r="AJ395" s="264"/>
      <c r="AK395" s="264"/>
      <c r="AL395" s="159"/>
    </row>
    <row r="396" spans="1:38" s="27" customFormat="1" x14ac:dyDescent="0.25">
      <c r="B396" s="72"/>
      <c r="C396" s="71"/>
      <c r="D396" s="72"/>
      <c r="E396" s="73" t="s">
        <v>100</v>
      </c>
      <c r="F396" s="334"/>
      <c r="G396" s="334"/>
      <c r="H396" s="74">
        <f>H386+H392+H395</f>
        <v>11.651300000000001</v>
      </c>
      <c r="I396" s="74">
        <f t="shared" ref="I396:K396" si="142">I386+I392+I395</f>
        <v>18.570800000000002</v>
      </c>
      <c r="J396" s="74">
        <f t="shared" si="142"/>
        <v>39.784199999999998</v>
      </c>
      <c r="K396" s="74">
        <f t="shared" si="142"/>
        <v>361.53800000000001</v>
      </c>
      <c r="O396" s="689"/>
      <c r="Q396" s="264"/>
      <c r="R396" s="264"/>
      <c r="S396" s="264"/>
      <c r="T396" s="264"/>
      <c r="U396" s="264"/>
      <c r="V396" s="264"/>
      <c r="W396" s="264"/>
      <c r="X396" s="264"/>
      <c r="Y396" s="264"/>
      <c r="Z396" s="264"/>
      <c r="AA396" s="264"/>
      <c r="AB396" s="264"/>
      <c r="AC396" s="264"/>
      <c r="AD396" s="264"/>
      <c r="AE396" s="264"/>
      <c r="AF396" s="264"/>
      <c r="AG396" s="264"/>
      <c r="AH396" s="707"/>
      <c r="AI396" s="707"/>
      <c r="AJ396" s="707"/>
      <c r="AK396" s="707"/>
      <c r="AL396" s="701"/>
    </row>
    <row r="397" spans="1:38" s="27" customFormat="1" x14ac:dyDescent="0.25">
      <c r="A397" s="1236" t="s">
        <v>112</v>
      </c>
      <c r="B397" s="1237"/>
      <c r="C397" s="71"/>
      <c r="D397" s="72"/>
      <c r="E397" s="64"/>
      <c r="F397" s="981"/>
      <c r="G397" s="981"/>
      <c r="H397" s="136"/>
      <c r="I397" s="136"/>
      <c r="J397" s="136"/>
      <c r="K397" s="136"/>
      <c r="L397" s="1"/>
      <c r="M397" s="58"/>
      <c r="N397" s="58"/>
      <c r="O397" s="695"/>
      <c r="P397" s="58"/>
      <c r="Q397" s="264"/>
      <c r="R397" s="264"/>
      <c r="S397" s="264"/>
      <c r="T397" s="264"/>
      <c r="U397" s="264"/>
      <c r="V397" s="264"/>
      <c r="W397" s="264"/>
      <c r="X397" s="264"/>
      <c r="Y397" s="264"/>
      <c r="Z397" s="264"/>
      <c r="AA397" s="264"/>
      <c r="AB397" s="264"/>
      <c r="AC397" s="264"/>
      <c r="AD397" s="264"/>
      <c r="AE397" s="264"/>
      <c r="AF397" s="264"/>
      <c r="AG397" s="264"/>
      <c r="AH397" s="264"/>
      <c r="AI397" s="264"/>
      <c r="AJ397" s="264"/>
      <c r="AK397" s="264"/>
      <c r="AL397" s="701"/>
    </row>
    <row r="398" spans="1:38" s="18" customFormat="1" ht="15.75" x14ac:dyDescent="0.25">
      <c r="B398" s="10" t="s">
        <v>996</v>
      </c>
      <c r="C398" s="1275" t="s">
        <v>995</v>
      </c>
      <c r="D398" s="12">
        <v>180</v>
      </c>
      <c r="E398" s="110" t="s">
        <v>119</v>
      </c>
      <c r="F398" s="986"/>
      <c r="G398" s="731">
        <v>90</v>
      </c>
      <c r="H398" s="19">
        <f>G398*M398/100</f>
        <v>2.5199999999999996</v>
      </c>
      <c r="I398" s="13">
        <f>G398*N398/100</f>
        <v>2.25</v>
      </c>
      <c r="J398" s="13">
        <f>G398*O398/100</f>
        <v>4.2300000000000004</v>
      </c>
      <c r="K398" s="14">
        <f>G398*P398/100</f>
        <v>46.8</v>
      </c>
      <c r="L398" s="1"/>
      <c r="M398" s="15">
        <v>2.8</v>
      </c>
      <c r="N398" s="15">
        <v>2.5</v>
      </c>
      <c r="O398" s="691">
        <v>4.7</v>
      </c>
      <c r="P398" s="20">
        <v>52</v>
      </c>
      <c r="Q398" s="264"/>
      <c r="R398" s="264"/>
      <c r="S398" s="264"/>
      <c r="T398" s="264"/>
      <c r="U398" s="264"/>
      <c r="V398" s="264"/>
      <c r="W398" s="264"/>
      <c r="X398" s="264"/>
      <c r="Y398" s="264"/>
      <c r="Z398" s="264"/>
      <c r="AA398" s="264"/>
      <c r="AB398" s="264"/>
      <c r="AC398" s="264"/>
      <c r="AD398" s="264"/>
      <c r="AE398" s="264"/>
      <c r="AF398" s="264"/>
      <c r="AG398" s="264"/>
      <c r="AH398" s="264"/>
      <c r="AI398" s="264"/>
      <c r="AJ398" s="264"/>
      <c r="AK398" s="264"/>
      <c r="AL398" s="78"/>
    </row>
    <row r="399" spans="1:38" s="18" customFormat="1" ht="15.75" x14ac:dyDescent="0.25">
      <c r="B399" s="10"/>
      <c r="C399" s="1276"/>
      <c r="D399" s="12"/>
      <c r="E399" s="110" t="s">
        <v>18</v>
      </c>
      <c r="F399" s="741"/>
      <c r="G399" s="731">
        <v>36</v>
      </c>
      <c r="H399" s="19"/>
      <c r="I399" s="13"/>
      <c r="J399" s="13"/>
      <c r="K399" s="14"/>
      <c r="L399" s="1"/>
      <c r="M399" s="15"/>
      <c r="N399" s="15"/>
      <c r="O399" s="691"/>
      <c r="P399" s="20"/>
      <c r="Q399" s="264"/>
      <c r="R399" s="264"/>
      <c r="S399" s="264"/>
      <c r="T399" s="264"/>
      <c r="U399" s="264"/>
      <c r="V399" s="264"/>
      <c r="W399" s="264"/>
      <c r="X399" s="264"/>
      <c r="Y399" s="264"/>
      <c r="Z399" s="264"/>
      <c r="AA399" s="264"/>
      <c r="AB399" s="264"/>
      <c r="AC399" s="264"/>
      <c r="AD399" s="264"/>
      <c r="AE399" s="264"/>
      <c r="AF399" s="264"/>
      <c r="AG399" s="264"/>
      <c r="AH399" s="264"/>
      <c r="AI399" s="264"/>
      <c r="AJ399" s="264"/>
      <c r="AK399" s="264"/>
      <c r="AL399" s="78"/>
    </row>
    <row r="400" spans="1:38" s="18" customFormat="1" ht="15.75" x14ac:dyDescent="0.25">
      <c r="B400" s="10"/>
      <c r="C400" s="17"/>
      <c r="D400" s="12"/>
      <c r="E400" s="110" t="s">
        <v>345</v>
      </c>
      <c r="F400" s="741">
        <f>G400*100/67</f>
        <v>30.298507462686569</v>
      </c>
      <c r="G400" s="731">
        <v>20.3</v>
      </c>
      <c r="H400" s="19">
        <f>G400*M400/100</f>
        <v>0.48719999999999997</v>
      </c>
      <c r="I400" s="13">
        <f>G400*N400/100</f>
        <v>8.1200000000000008E-2</v>
      </c>
      <c r="J400" s="13">
        <f>G400*O400/100</f>
        <v>0.95410000000000006</v>
      </c>
      <c r="K400" s="14">
        <f>G400*P400/100</f>
        <v>5.6840000000000002</v>
      </c>
      <c r="L400" s="1"/>
      <c r="M400" s="15">
        <v>2.4</v>
      </c>
      <c r="N400" s="15">
        <v>0.4</v>
      </c>
      <c r="O400" s="691">
        <v>4.7</v>
      </c>
      <c r="P400" s="20">
        <v>28</v>
      </c>
      <c r="Q400" s="264"/>
      <c r="R400" s="264"/>
      <c r="S400" s="264"/>
      <c r="T400" s="264"/>
      <c r="U400" s="264"/>
      <c r="V400" s="264"/>
      <c r="W400" s="264"/>
      <c r="X400" s="264"/>
      <c r="Y400" s="264"/>
      <c r="Z400" s="264"/>
      <c r="AA400" s="264"/>
      <c r="AB400" s="264"/>
      <c r="AC400" s="264"/>
      <c r="AD400" s="264"/>
      <c r="AE400" s="264"/>
      <c r="AF400" s="264"/>
      <c r="AG400" s="264"/>
      <c r="AH400" s="264"/>
      <c r="AI400" s="264"/>
      <c r="AJ400" s="264"/>
      <c r="AK400" s="264"/>
      <c r="AL400" s="78"/>
    </row>
    <row r="401" spans="1:38" s="18" customFormat="1" ht="15.75" x14ac:dyDescent="0.25">
      <c r="B401" s="10"/>
      <c r="C401" s="105"/>
      <c r="D401" s="12"/>
      <c r="E401" s="110" t="s">
        <v>84</v>
      </c>
      <c r="F401" s="990">
        <f>G401*100/75</f>
        <v>36</v>
      </c>
      <c r="G401" s="731">
        <v>27</v>
      </c>
      <c r="H401" s="19">
        <f>G401*M401/100</f>
        <v>0.51300000000000001</v>
      </c>
      <c r="I401" s="13">
        <f>G401*N401/100</f>
        <v>8.1000000000000003E-2</v>
      </c>
      <c r="J401" s="13">
        <f>G401*O401/100</f>
        <v>4.9409999999999998</v>
      </c>
      <c r="K401" s="14">
        <f>G401*P401/100</f>
        <v>22.14</v>
      </c>
      <c r="L401" s="1"/>
      <c r="M401" s="15">
        <v>1.9</v>
      </c>
      <c r="N401" s="15">
        <v>0.3</v>
      </c>
      <c r="O401" s="691">
        <v>18.3</v>
      </c>
      <c r="P401" s="15">
        <v>82</v>
      </c>
      <c r="Q401" s="264"/>
      <c r="R401" s="264"/>
      <c r="S401" s="264"/>
      <c r="T401" s="264"/>
      <c r="U401" s="264"/>
      <c r="V401" s="264"/>
      <c r="W401" s="264"/>
      <c r="X401" s="264"/>
      <c r="Y401" s="264"/>
      <c r="Z401" s="264"/>
      <c r="AA401" s="264"/>
      <c r="AB401" s="264"/>
      <c r="AC401" s="264"/>
      <c r="AD401" s="264"/>
      <c r="AE401" s="264"/>
      <c r="AF401" s="264"/>
      <c r="AG401" s="264"/>
      <c r="AH401" s="264"/>
      <c r="AI401" s="264"/>
      <c r="AJ401" s="264"/>
      <c r="AK401" s="264"/>
      <c r="AL401" s="78"/>
    </row>
    <row r="402" spans="1:38" s="18" customFormat="1" ht="15.75" x14ac:dyDescent="0.25">
      <c r="A402" s="92"/>
      <c r="D402" s="61"/>
      <c r="E402" s="62" t="s">
        <v>16</v>
      </c>
      <c r="F402" s="986">
        <f>G402*100/80</f>
        <v>20.25</v>
      </c>
      <c r="G402" s="731">
        <v>16.2</v>
      </c>
      <c r="H402" s="19">
        <f>G402*M402/100</f>
        <v>0.12960000000000002</v>
      </c>
      <c r="I402" s="13">
        <f>G402*N402/100</f>
        <v>6.480000000000001E-2</v>
      </c>
      <c r="J402" s="13">
        <f>G402*O402/100</f>
        <v>1.5065999999999999</v>
      </c>
      <c r="K402" s="14">
        <f>G402*P402/100</f>
        <v>6.3179999999999996</v>
      </c>
      <c r="L402" s="1"/>
      <c r="M402" s="15">
        <v>0.8</v>
      </c>
      <c r="N402" s="15">
        <v>0.4</v>
      </c>
      <c r="O402" s="691">
        <v>9.3000000000000007</v>
      </c>
      <c r="P402" s="15">
        <v>39</v>
      </c>
      <c r="Q402" s="264"/>
      <c r="R402" s="264"/>
      <c r="S402" s="264"/>
      <c r="T402" s="264"/>
      <c r="U402" s="264"/>
      <c r="V402" s="264"/>
      <c r="W402" s="264"/>
      <c r="X402" s="264"/>
      <c r="Y402" s="264"/>
      <c r="Z402" s="264"/>
      <c r="AA402" s="264"/>
      <c r="AB402" s="264"/>
      <c r="AC402" s="264"/>
      <c r="AD402" s="264"/>
      <c r="AE402" s="264"/>
      <c r="AF402" s="264"/>
      <c r="AG402" s="264"/>
      <c r="AH402" s="264"/>
      <c r="AI402" s="264"/>
      <c r="AJ402" s="264"/>
      <c r="AK402" s="264"/>
      <c r="AL402" s="78"/>
    </row>
    <row r="403" spans="1:38" s="18" customFormat="1" ht="15.75" x14ac:dyDescent="0.25">
      <c r="B403" s="10"/>
      <c r="C403" s="17"/>
      <c r="D403" s="12"/>
      <c r="E403" s="110" t="s">
        <v>994</v>
      </c>
      <c r="F403" s="986"/>
      <c r="G403" s="731">
        <v>6.8</v>
      </c>
      <c r="H403" s="19">
        <f>G403*M403/100</f>
        <v>0.41479999999999995</v>
      </c>
      <c r="I403" s="14">
        <f>G403*N403/100</f>
        <v>4.7599999999999996E-2</v>
      </c>
      <c r="J403" s="14">
        <f>G403*O403/100</f>
        <v>0.92479999999999984</v>
      </c>
      <c r="K403" s="14">
        <f>G403*P403/100</f>
        <v>5.1679999999999993</v>
      </c>
      <c r="L403" s="1"/>
      <c r="M403" s="15">
        <v>6.1</v>
      </c>
      <c r="N403" s="15">
        <v>0.7</v>
      </c>
      <c r="O403" s="691">
        <v>13.6</v>
      </c>
      <c r="P403" s="15">
        <v>76</v>
      </c>
      <c r="Q403" s="264"/>
      <c r="R403" s="264"/>
      <c r="S403" s="264"/>
      <c r="T403" s="264"/>
      <c r="U403" s="264"/>
      <c r="V403" s="264"/>
      <c r="W403" s="264"/>
      <c r="X403" s="264"/>
      <c r="Y403" s="264"/>
      <c r="Z403" s="264"/>
      <c r="AA403" s="264"/>
      <c r="AB403" s="264"/>
      <c r="AC403" s="264"/>
      <c r="AD403" s="264"/>
      <c r="AE403" s="264"/>
      <c r="AF403" s="264"/>
      <c r="AG403" s="264"/>
      <c r="AH403" s="264"/>
      <c r="AI403" s="264"/>
      <c r="AJ403" s="264"/>
      <c r="AK403" s="264"/>
      <c r="AL403" s="78"/>
    </row>
    <row r="404" spans="1:38" s="18" customFormat="1" ht="15.75" x14ac:dyDescent="0.25">
      <c r="B404" s="10"/>
      <c r="C404" s="17"/>
      <c r="D404" s="12"/>
      <c r="E404" s="110" t="s">
        <v>80</v>
      </c>
      <c r="F404" s="986"/>
      <c r="G404" s="731">
        <v>0.36</v>
      </c>
      <c r="H404" s="19"/>
      <c r="I404" s="13"/>
      <c r="J404" s="13"/>
      <c r="K404" s="14"/>
      <c r="L404" s="1"/>
      <c r="M404" s="58"/>
      <c r="N404" s="58"/>
      <c r="O404" s="695"/>
      <c r="P404" s="58"/>
      <c r="Q404" s="264"/>
      <c r="R404" s="264"/>
      <c r="S404" s="264"/>
      <c r="T404" s="264"/>
      <c r="U404" s="264"/>
      <c r="V404" s="264"/>
      <c r="W404" s="264"/>
      <c r="X404" s="264"/>
      <c r="Y404" s="264"/>
      <c r="Z404" s="264"/>
      <c r="AA404" s="264"/>
      <c r="AB404" s="264"/>
      <c r="AC404" s="264"/>
      <c r="AD404" s="264"/>
      <c r="AE404" s="264"/>
      <c r="AF404" s="264"/>
      <c r="AG404" s="264"/>
      <c r="AH404" s="264"/>
      <c r="AI404" s="264"/>
      <c r="AJ404" s="264"/>
      <c r="AK404" s="264"/>
      <c r="AL404" s="78"/>
    </row>
    <row r="405" spans="1:38" s="18" customFormat="1" ht="15.75" x14ac:dyDescent="0.25">
      <c r="B405" s="10"/>
      <c r="C405" s="17"/>
      <c r="D405" s="12"/>
      <c r="E405" s="62" t="s">
        <v>20</v>
      </c>
      <c r="F405" s="994"/>
      <c r="G405" s="731">
        <v>2.7</v>
      </c>
      <c r="H405" s="19">
        <f>G405*M405/100</f>
        <v>1.3500000000000002E-2</v>
      </c>
      <c r="I405" s="13">
        <f>G405*N405/100</f>
        <v>2.2275000000000005</v>
      </c>
      <c r="J405" s="13">
        <f>G405*O405/100</f>
        <v>1.6200000000000003E-2</v>
      </c>
      <c r="K405" s="14">
        <f>G405*P405/100</f>
        <v>19.818000000000001</v>
      </c>
      <c r="L405" s="1"/>
      <c r="M405" s="15">
        <v>0.5</v>
      </c>
      <c r="N405" s="15">
        <v>82.5</v>
      </c>
      <c r="O405" s="691">
        <v>0.6</v>
      </c>
      <c r="P405" s="20">
        <v>734</v>
      </c>
      <c r="Q405" s="264"/>
      <c r="R405" s="264"/>
      <c r="S405" s="264"/>
      <c r="T405" s="264"/>
      <c r="U405" s="264"/>
      <c r="V405" s="264"/>
      <c r="W405" s="264"/>
      <c r="X405" s="264"/>
      <c r="Y405" s="264"/>
      <c r="Z405" s="264"/>
      <c r="AA405" s="264"/>
      <c r="AB405" s="264"/>
      <c r="AC405" s="264"/>
      <c r="AD405" s="264"/>
      <c r="AE405" s="264"/>
      <c r="AF405" s="264"/>
      <c r="AG405" s="264"/>
      <c r="AH405" s="264"/>
      <c r="AI405" s="264"/>
      <c r="AJ405" s="264"/>
      <c r="AK405" s="264"/>
      <c r="AL405" s="78"/>
    </row>
    <row r="406" spans="1:38" s="50" customFormat="1" x14ac:dyDescent="0.25">
      <c r="B406" s="135"/>
      <c r="C406" s="51"/>
      <c r="D406" s="135"/>
      <c r="E406" s="64" t="s">
        <v>21</v>
      </c>
      <c r="F406" s="982"/>
      <c r="G406" s="985"/>
      <c r="H406" s="136">
        <f>SUM(H398:H405)</f>
        <v>4.0780999999999992</v>
      </c>
      <c r="I406" s="136">
        <f t="shared" ref="I406:K406" si="143">SUM(I398:I405)</f>
        <v>4.7521000000000004</v>
      </c>
      <c r="J406" s="136">
        <f t="shared" si="143"/>
        <v>12.572699999999999</v>
      </c>
      <c r="K406" s="136">
        <f t="shared" si="143"/>
        <v>105.92799999999998</v>
      </c>
      <c r="L406" s="781"/>
      <c r="M406" s="58"/>
      <c r="N406" s="58"/>
      <c r="O406" s="695"/>
      <c r="P406" s="58"/>
      <c r="Q406" s="264"/>
      <c r="R406" s="264"/>
      <c r="S406" s="264"/>
      <c r="T406" s="264"/>
      <c r="U406" s="264"/>
      <c r="V406" s="264"/>
      <c r="W406" s="264"/>
      <c r="X406" s="264"/>
      <c r="Y406" s="264"/>
      <c r="Z406" s="264"/>
      <c r="AA406" s="264"/>
      <c r="AB406" s="264"/>
      <c r="AC406" s="264"/>
      <c r="AD406" s="264"/>
      <c r="AE406" s="264"/>
      <c r="AF406" s="264"/>
      <c r="AG406" s="264"/>
      <c r="AH406" s="264"/>
      <c r="AI406" s="264"/>
      <c r="AJ406" s="264"/>
      <c r="AK406" s="264"/>
      <c r="AL406" s="159"/>
    </row>
    <row r="407" spans="1:38" s="18" customFormat="1" ht="30" customHeight="1" x14ac:dyDescent="0.25">
      <c r="B407" s="10" t="s">
        <v>37</v>
      </c>
      <c r="C407" s="274" t="s">
        <v>28</v>
      </c>
      <c r="D407" s="12" t="s">
        <v>894</v>
      </c>
      <c r="E407" s="62" t="s">
        <v>30</v>
      </c>
      <c r="F407" s="738"/>
      <c r="G407" s="981">
        <v>15</v>
      </c>
      <c r="H407" s="13">
        <f>G407*M407/100</f>
        <v>0.75</v>
      </c>
      <c r="I407" s="13">
        <f>G407*N407/100</f>
        <v>0.18</v>
      </c>
      <c r="J407" s="13">
        <f>G407*O407/100</f>
        <v>7.05</v>
      </c>
      <c r="K407" s="13">
        <f>G407*P407/100</f>
        <v>30.6</v>
      </c>
      <c r="L407" s="1"/>
      <c r="M407" s="15">
        <v>5</v>
      </c>
      <c r="N407" s="15">
        <v>1.2</v>
      </c>
      <c r="O407" s="691">
        <v>47</v>
      </c>
      <c r="P407" s="15">
        <v>204</v>
      </c>
      <c r="Q407" s="264"/>
      <c r="R407" s="264"/>
      <c r="S407" s="264"/>
      <c r="T407" s="264"/>
      <c r="U407" s="264"/>
      <c r="V407" s="264"/>
      <c r="W407" s="264"/>
      <c r="X407" s="264"/>
      <c r="Y407" s="264"/>
      <c r="Z407" s="264"/>
      <c r="AA407" s="264"/>
      <c r="AB407" s="264"/>
      <c r="AC407" s="264"/>
      <c r="AD407" s="264"/>
      <c r="AE407" s="264"/>
      <c r="AF407" s="264"/>
      <c r="AG407" s="264"/>
      <c r="AH407" s="264"/>
      <c r="AI407" s="264"/>
      <c r="AJ407" s="264"/>
      <c r="AK407" s="264"/>
      <c r="AL407" s="78"/>
    </row>
    <row r="408" spans="1:38" s="18" customFormat="1" ht="19.5" customHeight="1" x14ac:dyDescent="0.25">
      <c r="B408" s="10"/>
      <c r="C408" s="17"/>
      <c r="D408" s="12"/>
      <c r="E408" s="62" t="s">
        <v>31</v>
      </c>
      <c r="F408" s="738"/>
      <c r="G408" s="738">
        <v>10</v>
      </c>
      <c r="H408" s="13">
        <f>G408*M408/100</f>
        <v>1.67</v>
      </c>
      <c r="I408" s="13">
        <f>G408*N408/100</f>
        <v>0.92</v>
      </c>
      <c r="J408" s="13">
        <f>G408*O408/100</f>
        <v>0.2</v>
      </c>
      <c r="K408" s="14">
        <f>G408*P408/100</f>
        <v>15.9</v>
      </c>
      <c r="L408" s="1"/>
      <c r="M408" s="15">
        <v>16.7</v>
      </c>
      <c r="N408" s="15">
        <v>9.1999999999999993</v>
      </c>
      <c r="O408" s="691">
        <v>2</v>
      </c>
      <c r="P408" s="20">
        <v>159</v>
      </c>
      <c r="Q408" s="264"/>
      <c r="R408" s="264"/>
      <c r="S408" s="264"/>
      <c r="T408" s="264"/>
      <c r="U408" s="264"/>
      <c r="V408" s="264"/>
      <c r="W408" s="264"/>
      <c r="X408" s="264"/>
      <c r="Y408" s="264"/>
      <c r="Z408" s="264"/>
      <c r="AA408" s="264"/>
      <c r="AB408" s="264"/>
      <c r="AC408" s="264"/>
      <c r="AD408" s="264"/>
      <c r="AE408" s="264"/>
      <c r="AF408" s="264"/>
      <c r="AG408" s="264"/>
      <c r="AH408" s="264"/>
      <c r="AI408" s="264"/>
      <c r="AJ408" s="264"/>
      <c r="AK408" s="264"/>
      <c r="AL408" s="78"/>
    </row>
    <row r="409" spans="1:38" s="18" customFormat="1" ht="20.25" customHeight="1" x14ac:dyDescent="0.25">
      <c r="B409" s="10"/>
      <c r="C409" s="17"/>
      <c r="D409" s="12"/>
      <c r="E409" s="62" t="s">
        <v>32</v>
      </c>
      <c r="F409" s="738"/>
      <c r="G409" s="980">
        <v>5</v>
      </c>
      <c r="H409" s="13">
        <f>G409*M409/100</f>
        <v>0.13</v>
      </c>
      <c r="I409" s="13">
        <f>G409*N409/100</f>
        <v>1.25</v>
      </c>
      <c r="J409" s="13">
        <f>G409*O409/100</f>
        <v>0.13500000000000001</v>
      </c>
      <c r="K409" s="13">
        <f>G409*P409/100</f>
        <v>12.4</v>
      </c>
      <c r="L409" s="1"/>
      <c r="M409" s="15">
        <v>2.6</v>
      </c>
      <c r="N409" s="15">
        <v>25</v>
      </c>
      <c r="O409" s="691">
        <v>2.7</v>
      </c>
      <c r="P409" s="15">
        <v>248</v>
      </c>
      <c r="Q409" s="264"/>
      <c r="R409" s="264"/>
      <c r="S409" s="264"/>
      <c r="T409" s="264"/>
      <c r="U409" s="264"/>
      <c r="V409" s="264"/>
      <c r="W409" s="264"/>
      <c r="X409" s="264"/>
      <c r="Y409" s="264"/>
      <c r="Z409" s="264"/>
      <c r="AA409" s="264"/>
      <c r="AB409" s="264"/>
      <c r="AC409" s="264"/>
      <c r="AD409" s="264"/>
      <c r="AE409" s="264"/>
      <c r="AF409" s="264"/>
      <c r="AG409" s="264"/>
      <c r="AH409" s="264"/>
      <c r="AI409" s="264"/>
      <c r="AJ409" s="264"/>
      <c r="AK409" s="264"/>
      <c r="AL409" s="78"/>
    </row>
    <row r="410" spans="1:38" s="18" customFormat="1" x14ac:dyDescent="0.25">
      <c r="B410" s="10"/>
      <c r="C410" s="17"/>
      <c r="D410" s="12"/>
      <c r="E410" s="62" t="s">
        <v>33</v>
      </c>
      <c r="F410" s="752">
        <f>G410*100/85</f>
        <v>0.70588235294117652</v>
      </c>
      <c r="G410" s="738">
        <v>0.6</v>
      </c>
      <c r="H410" s="14">
        <f>G410*M410/100</f>
        <v>2.1000000000000001E-2</v>
      </c>
      <c r="I410" s="14">
        <f>G410*N410/100</f>
        <v>6.6E-3</v>
      </c>
      <c r="J410" s="14">
        <f>G410*O410/100</f>
        <v>4.2000000000000003E-2</v>
      </c>
      <c r="K410" s="14">
        <f>G410*P410/100</f>
        <v>0.28799999999999998</v>
      </c>
      <c r="L410" s="1"/>
      <c r="M410" s="15">
        <v>3.5</v>
      </c>
      <c r="N410" s="15">
        <v>1.1000000000000001</v>
      </c>
      <c r="O410" s="691">
        <v>7</v>
      </c>
      <c r="P410" s="20">
        <v>48</v>
      </c>
      <c r="Q410" s="264"/>
      <c r="R410" s="264"/>
      <c r="S410" s="264"/>
      <c r="T410" s="264"/>
      <c r="U410" s="264"/>
      <c r="V410" s="264"/>
      <c r="W410" s="264"/>
      <c r="X410" s="264"/>
      <c r="Y410" s="264"/>
      <c r="Z410" s="264"/>
      <c r="AA410" s="264"/>
      <c r="AB410" s="264"/>
      <c r="AC410" s="264"/>
      <c r="AD410" s="264"/>
      <c r="AE410" s="264"/>
      <c r="AF410" s="264"/>
      <c r="AG410" s="264"/>
      <c r="AH410" s="264"/>
      <c r="AI410" s="264"/>
      <c r="AJ410" s="264"/>
      <c r="AK410" s="264"/>
      <c r="AL410" s="78"/>
    </row>
    <row r="411" spans="1:38" s="18" customFormat="1" x14ac:dyDescent="0.25">
      <c r="B411" s="10"/>
      <c r="C411" s="17"/>
      <c r="D411" s="10"/>
      <c r="E411" s="63" t="s">
        <v>21</v>
      </c>
      <c r="F411" s="982"/>
      <c r="G411" s="982"/>
      <c r="H411" s="136">
        <f>SUM(H407:H410)</f>
        <v>2.5709999999999997</v>
      </c>
      <c r="I411" s="136">
        <f t="shared" ref="I411:K411" si="144">SUM(I407:I410)</f>
        <v>2.3566000000000003</v>
      </c>
      <c r="J411" s="136">
        <f t="shared" si="144"/>
        <v>7.4269999999999996</v>
      </c>
      <c r="K411" s="136">
        <f t="shared" si="144"/>
        <v>59.187999999999995</v>
      </c>
      <c r="L411" s="1"/>
      <c r="M411" s="58"/>
      <c r="N411" s="58"/>
      <c r="O411" s="695"/>
      <c r="P411" s="58"/>
      <c r="Q411" s="264"/>
      <c r="R411" s="264"/>
      <c r="S411" s="264"/>
      <c r="T411" s="264"/>
      <c r="U411" s="264"/>
      <c r="V411" s="264"/>
      <c r="W411" s="264"/>
      <c r="X411" s="264"/>
      <c r="Y411" s="264"/>
      <c r="Z411" s="264"/>
      <c r="AA411" s="264"/>
      <c r="AB411" s="264"/>
      <c r="AC411" s="264"/>
      <c r="AD411" s="264"/>
      <c r="AE411" s="264"/>
      <c r="AF411" s="264"/>
      <c r="AG411" s="264"/>
      <c r="AH411" s="264"/>
      <c r="AI411" s="264"/>
      <c r="AJ411" s="264"/>
      <c r="AK411" s="264"/>
      <c r="AL411" s="78"/>
    </row>
    <row r="412" spans="1:38" s="27" customFormat="1" x14ac:dyDescent="0.25">
      <c r="B412" s="72"/>
      <c r="C412" s="71"/>
      <c r="D412" s="72"/>
      <c r="E412" s="73" t="s">
        <v>115</v>
      </c>
      <c r="F412" s="334"/>
      <c r="G412" s="334"/>
      <c r="H412" s="74">
        <f>H406+H411</f>
        <v>6.6490999999999989</v>
      </c>
      <c r="I412" s="74">
        <f t="shared" ref="I412:K412" si="145">I406+I411</f>
        <v>7.1087000000000007</v>
      </c>
      <c r="J412" s="74">
        <f t="shared" si="145"/>
        <v>19.999699999999997</v>
      </c>
      <c r="K412" s="74">
        <f t="shared" si="145"/>
        <v>165.11599999999999</v>
      </c>
      <c r="O412" s="689"/>
      <c r="Q412" s="264"/>
      <c r="R412" s="264"/>
      <c r="S412" s="264"/>
      <c r="T412" s="264"/>
      <c r="U412" s="264"/>
      <c r="V412" s="264"/>
      <c r="W412" s="264"/>
      <c r="X412" s="264"/>
      <c r="Y412" s="264"/>
      <c r="Z412" s="264"/>
      <c r="AA412" s="264"/>
      <c r="AB412" s="264"/>
      <c r="AC412" s="264"/>
      <c r="AD412" s="264"/>
      <c r="AE412" s="264"/>
      <c r="AF412" s="264"/>
      <c r="AG412" s="264"/>
      <c r="AH412" s="707"/>
      <c r="AI412" s="707"/>
      <c r="AJ412" s="707"/>
      <c r="AK412" s="707"/>
      <c r="AL412" s="701"/>
    </row>
    <row r="413" spans="1:38" s="27" customFormat="1" x14ac:dyDescent="0.25">
      <c r="A413" s="1236" t="s">
        <v>116</v>
      </c>
      <c r="B413" s="1237"/>
      <c r="C413" s="71"/>
      <c r="D413" s="72"/>
      <c r="E413" s="64"/>
      <c r="F413" s="981"/>
      <c r="G413" s="981"/>
      <c r="H413" s="136"/>
      <c r="I413" s="136"/>
      <c r="J413" s="136"/>
      <c r="K413" s="136"/>
      <c r="L413" s="1"/>
      <c r="M413" s="58"/>
      <c r="N413" s="58"/>
      <c r="O413" s="695"/>
      <c r="P413" s="58"/>
      <c r="Q413" s="264"/>
      <c r="R413" s="264"/>
      <c r="S413" s="264"/>
      <c r="T413" s="264"/>
      <c r="U413" s="264"/>
      <c r="V413" s="264"/>
      <c r="W413" s="264"/>
      <c r="X413" s="264"/>
      <c r="Y413" s="264"/>
      <c r="Z413" s="264"/>
      <c r="AA413" s="264"/>
      <c r="AB413" s="264"/>
      <c r="AC413" s="264"/>
      <c r="AD413" s="264"/>
      <c r="AE413" s="264"/>
      <c r="AF413" s="264"/>
      <c r="AG413" s="264"/>
      <c r="AH413" s="264"/>
      <c r="AI413" s="264"/>
      <c r="AJ413" s="264"/>
      <c r="AK413" s="264"/>
      <c r="AL413" s="701"/>
    </row>
    <row r="414" spans="1:38" s="18" customFormat="1" ht="28.5" x14ac:dyDescent="0.25">
      <c r="A414" s="17"/>
      <c r="B414" s="39" t="s">
        <v>993</v>
      </c>
      <c r="C414" s="160" t="s">
        <v>990</v>
      </c>
      <c r="D414" s="40">
        <v>85</v>
      </c>
      <c r="E414" s="62" t="s">
        <v>991</v>
      </c>
      <c r="F414" s="984">
        <f>G414*100/90</f>
        <v>22.222222222222221</v>
      </c>
      <c r="G414" s="980">
        <v>20</v>
      </c>
      <c r="H414" s="13">
        <f t="shared" ref="H414:H424" si="146">G414*M414/100</f>
        <v>3.3</v>
      </c>
      <c r="I414" s="13">
        <f t="shared" ref="I414:I424" si="147">G414*N414/100</f>
        <v>0.08</v>
      </c>
      <c r="J414" s="13">
        <f t="shared" ref="J414:J424" si="148">G414*O414/100</f>
        <v>0</v>
      </c>
      <c r="K414" s="14">
        <f t="shared" ref="K414:K424" si="149">G414*P414/100</f>
        <v>14.2</v>
      </c>
      <c r="L414" s="1"/>
      <c r="M414" s="15">
        <v>16.5</v>
      </c>
      <c r="N414" s="15">
        <v>0.4</v>
      </c>
      <c r="O414" s="691">
        <v>0</v>
      </c>
      <c r="P414" s="20">
        <v>71</v>
      </c>
      <c r="Q414" s="264"/>
      <c r="R414" s="264"/>
      <c r="S414" s="264"/>
      <c r="T414" s="264"/>
      <c r="U414" s="264"/>
      <c r="V414" s="264"/>
      <c r="W414" s="264"/>
      <c r="X414" s="264"/>
      <c r="Y414" s="264"/>
      <c r="Z414" s="264"/>
      <c r="AA414" s="264"/>
      <c r="AB414" s="264"/>
      <c r="AC414" s="264"/>
      <c r="AD414" s="264"/>
      <c r="AE414" s="264"/>
      <c r="AF414" s="264"/>
      <c r="AG414" s="264"/>
      <c r="AH414" s="264"/>
      <c r="AI414" s="264"/>
      <c r="AJ414" s="264"/>
      <c r="AK414" s="264"/>
      <c r="AL414" s="78"/>
    </row>
    <row r="415" spans="1:38" s="18" customFormat="1" x14ac:dyDescent="0.25">
      <c r="A415" s="17"/>
      <c r="B415" s="17"/>
      <c r="C415" s="17"/>
      <c r="D415" s="103"/>
      <c r="E415" s="62" t="s">
        <v>80</v>
      </c>
      <c r="F415" s="738"/>
      <c r="G415" s="738">
        <v>0.13</v>
      </c>
      <c r="H415" s="13">
        <f t="shared" si="146"/>
        <v>0</v>
      </c>
      <c r="I415" s="13">
        <f t="shared" si="147"/>
        <v>0</v>
      </c>
      <c r="J415" s="13">
        <f t="shared" si="148"/>
        <v>0</v>
      </c>
      <c r="K415" s="14">
        <f t="shared" si="149"/>
        <v>0</v>
      </c>
      <c r="L415" s="1"/>
      <c r="M415" s="15"/>
      <c r="N415" s="15"/>
      <c r="O415" s="691"/>
      <c r="P415" s="15"/>
      <c r="Q415" s="264"/>
      <c r="R415" s="264"/>
      <c r="S415" s="264"/>
      <c r="T415" s="264"/>
      <c r="U415" s="264"/>
      <c r="V415" s="264"/>
      <c r="W415" s="264"/>
      <c r="X415" s="264"/>
      <c r="Y415" s="264"/>
      <c r="Z415" s="264"/>
      <c r="AA415" s="264"/>
      <c r="AB415" s="264"/>
      <c r="AC415" s="264"/>
      <c r="AD415" s="264"/>
      <c r="AE415" s="264"/>
      <c r="AF415" s="264"/>
      <c r="AG415" s="264"/>
      <c r="AH415" s="264"/>
      <c r="AI415" s="264"/>
      <c r="AJ415" s="264"/>
      <c r="AK415" s="264"/>
      <c r="AL415" s="78"/>
    </row>
    <row r="416" spans="1:38" s="18" customFormat="1" x14ac:dyDescent="0.25">
      <c r="A416" s="17"/>
      <c r="B416" s="17"/>
      <c r="C416" s="17"/>
      <c r="D416" s="103"/>
      <c r="E416" s="62" t="s">
        <v>81</v>
      </c>
      <c r="F416" s="738"/>
      <c r="G416" s="738">
        <v>0.02</v>
      </c>
      <c r="H416" s="13">
        <f t="shared" si="146"/>
        <v>2.2000000000000001E-3</v>
      </c>
      <c r="I416" s="13">
        <f t="shared" si="147"/>
        <v>6.6E-4</v>
      </c>
      <c r="J416" s="13">
        <f t="shared" si="148"/>
        <v>1.4199999999999999E-2</v>
      </c>
      <c r="K416" s="14">
        <f t="shared" si="149"/>
        <v>6.1000000000000006E-2</v>
      </c>
      <c r="L416" s="1"/>
      <c r="M416" s="15">
        <v>11</v>
      </c>
      <c r="N416" s="15">
        <v>3.3</v>
      </c>
      <c r="O416" s="691">
        <v>71</v>
      </c>
      <c r="P416" s="20">
        <v>305</v>
      </c>
      <c r="Q416" s="264"/>
      <c r="R416" s="264"/>
      <c r="S416" s="264"/>
      <c r="T416" s="264"/>
      <c r="U416" s="264"/>
      <c r="V416" s="264"/>
      <c r="W416" s="264"/>
      <c r="X416" s="264"/>
      <c r="Y416" s="264"/>
      <c r="Z416" s="264"/>
      <c r="AA416" s="264"/>
      <c r="AB416" s="264"/>
      <c r="AC416" s="264"/>
      <c r="AD416" s="264"/>
      <c r="AE416" s="264"/>
      <c r="AF416" s="264"/>
      <c r="AG416" s="264"/>
      <c r="AH416" s="264"/>
      <c r="AI416" s="264"/>
      <c r="AJ416" s="264"/>
      <c r="AK416" s="264"/>
      <c r="AL416" s="78"/>
    </row>
    <row r="417" spans="1:38" s="18" customFormat="1" x14ac:dyDescent="0.25">
      <c r="A417" s="17"/>
      <c r="B417" s="17"/>
      <c r="C417" s="17"/>
      <c r="D417" s="103"/>
      <c r="E417" s="62" t="s">
        <v>992</v>
      </c>
      <c r="F417" s="738"/>
      <c r="G417" s="756">
        <v>1.3</v>
      </c>
      <c r="H417" s="13">
        <f t="shared" si="146"/>
        <v>0.1391</v>
      </c>
      <c r="I417" s="13">
        <f t="shared" si="147"/>
        <v>3.1200000000000002E-2</v>
      </c>
      <c r="J417" s="13">
        <f t="shared" si="148"/>
        <v>0.96329999999999993</v>
      </c>
      <c r="K417" s="14">
        <f t="shared" si="149"/>
        <v>4.4329999999999998</v>
      </c>
      <c r="L417" s="1"/>
      <c r="M417" s="15">
        <v>10.7</v>
      </c>
      <c r="N417" s="15">
        <v>2.4</v>
      </c>
      <c r="O417" s="691">
        <v>74.099999999999994</v>
      </c>
      <c r="P417" s="37">
        <v>341</v>
      </c>
      <c r="Q417" s="264"/>
      <c r="R417" s="264"/>
      <c r="S417" s="264"/>
      <c r="T417" s="264"/>
      <c r="U417" s="264"/>
      <c r="V417" s="264"/>
      <c r="W417" s="264"/>
      <c r="X417" s="264"/>
      <c r="Y417" s="264"/>
      <c r="Z417" s="264"/>
      <c r="AA417" s="264"/>
      <c r="AB417" s="264"/>
      <c r="AC417" s="264"/>
      <c r="AD417" s="264"/>
      <c r="AE417" s="264"/>
      <c r="AF417" s="264"/>
      <c r="AG417" s="264"/>
      <c r="AH417" s="264"/>
      <c r="AI417" s="264"/>
      <c r="AJ417" s="264"/>
      <c r="AK417" s="264"/>
      <c r="AL417" s="78"/>
    </row>
    <row r="418" spans="1:38" s="18" customFormat="1" ht="15.75" x14ac:dyDescent="0.25">
      <c r="A418" s="17"/>
      <c r="B418" s="10"/>
      <c r="C418" s="17"/>
      <c r="D418" s="44"/>
      <c r="E418" s="109" t="s">
        <v>89</v>
      </c>
      <c r="F418" s="736"/>
      <c r="G418" s="738">
        <v>20</v>
      </c>
      <c r="H418" s="13">
        <f t="shared" si="146"/>
        <v>1.56</v>
      </c>
      <c r="I418" s="13">
        <f t="shared" si="147"/>
        <v>0.24</v>
      </c>
      <c r="J418" s="13">
        <f t="shared" si="148"/>
        <v>15.96</v>
      </c>
      <c r="K418" s="13">
        <f t="shared" si="149"/>
        <v>73</v>
      </c>
      <c r="L418" s="1"/>
      <c r="M418" s="15">
        <v>7.8</v>
      </c>
      <c r="N418" s="15">
        <v>1.2</v>
      </c>
      <c r="O418" s="691">
        <v>79.8</v>
      </c>
      <c r="P418" s="20">
        <v>365</v>
      </c>
      <c r="Q418" s="264"/>
      <c r="R418" s="264"/>
      <c r="S418" s="264"/>
      <c r="T418" s="264"/>
      <c r="U418" s="264"/>
      <c r="V418" s="264"/>
      <c r="W418" s="264"/>
      <c r="X418" s="264"/>
      <c r="Y418" s="264"/>
      <c r="Z418" s="264"/>
      <c r="AA418" s="264"/>
      <c r="AB418" s="264"/>
      <c r="AC418" s="264"/>
      <c r="AD418" s="264"/>
      <c r="AE418" s="264"/>
      <c r="AF418" s="264"/>
      <c r="AG418" s="264"/>
      <c r="AH418" s="264"/>
      <c r="AI418" s="264"/>
      <c r="AJ418" s="264"/>
      <c r="AK418" s="264"/>
      <c r="AL418" s="78"/>
    </row>
    <row r="419" spans="1:38" s="18" customFormat="1" x14ac:dyDescent="0.25">
      <c r="A419" s="17"/>
      <c r="B419" s="17"/>
      <c r="C419" s="17"/>
      <c r="D419" s="103"/>
      <c r="E419" s="62" t="s">
        <v>606</v>
      </c>
      <c r="F419" s="983">
        <f>G419*100/85</f>
        <v>5.882352941176471</v>
      </c>
      <c r="G419" s="980">
        <v>5</v>
      </c>
      <c r="H419" s="13">
        <f t="shared" si="146"/>
        <v>0.08</v>
      </c>
      <c r="I419" s="13">
        <f t="shared" si="147"/>
        <v>1.4999999999999999E-2</v>
      </c>
      <c r="J419" s="13">
        <f t="shared" si="148"/>
        <v>0.5</v>
      </c>
      <c r="K419" s="14">
        <f t="shared" si="149"/>
        <v>2.2999999999999998</v>
      </c>
      <c r="L419" s="1"/>
      <c r="M419" s="15">
        <v>1.6</v>
      </c>
      <c r="N419" s="15">
        <v>0.3</v>
      </c>
      <c r="O419" s="691">
        <v>10</v>
      </c>
      <c r="P419" s="15">
        <v>46</v>
      </c>
      <c r="Q419" s="264"/>
      <c r="R419" s="264"/>
      <c r="S419" s="264"/>
      <c r="T419" s="264"/>
      <c r="U419" s="264"/>
      <c r="V419" s="264"/>
      <c r="W419" s="264"/>
      <c r="X419" s="264"/>
      <c r="Y419" s="264"/>
      <c r="Z419" s="264"/>
      <c r="AA419" s="264"/>
      <c r="AB419" s="264"/>
      <c r="AC419" s="264"/>
      <c r="AD419" s="264"/>
      <c r="AE419" s="264"/>
      <c r="AF419" s="264"/>
      <c r="AG419" s="264"/>
      <c r="AH419" s="264"/>
      <c r="AI419" s="264"/>
      <c r="AJ419" s="264"/>
      <c r="AK419" s="264"/>
      <c r="AL419" s="78"/>
    </row>
    <row r="420" spans="1:38" s="18" customFormat="1" x14ac:dyDescent="0.25">
      <c r="A420" s="17"/>
      <c r="B420" s="17"/>
      <c r="C420" s="17"/>
      <c r="D420" s="103"/>
      <c r="E420" s="62" t="s">
        <v>73</v>
      </c>
      <c r="F420" s="738"/>
      <c r="G420" s="980">
        <v>1.3</v>
      </c>
      <c r="H420" s="13">
        <f t="shared" si="146"/>
        <v>0</v>
      </c>
      <c r="I420" s="13">
        <f t="shared" si="147"/>
        <v>1.3</v>
      </c>
      <c r="J420" s="13">
        <f t="shared" si="148"/>
        <v>0</v>
      </c>
      <c r="K420" s="14">
        <f t="shared" si="149"/>
        <v>11.492000000000001</v>
      </c>
      <c r="L420" s="1"/>
      <c r="M420" s="15">
        <v>0</v>
      </c>
      <c r="N420" s="15">
        <v>100</v>
      </c>
      <c r="O420" s="691">
        <v>0</v>
      </c>
      <c r="P420" s="15">
        <v>884</v>
      </c>
      <c r="Q420" s="264"/>
      <c r="R420" s="264"/>
      <c r="S420" s="264"/>
      <c r="T420" s="264"/>
      <c r="U420" s="264"/>
      <c r="V420" s="264"/>
      <c r="W420" s="264"/>
      <c r="X420" s="264"/>
      <c r="Y420" s="264"/>
      <c r="Z420" s="264"/>
      <c r="AA420" s="264"/>
      <c r="AB420" s="264"/>
      <c r="AC420" s="264"/>
      <c r="AD420" s="264"/>
      <c r="AE420" s="264"/>
      <c r="AF420" s="264"/>
      <c r="AG420" s="264"/>
      <c r="AH420" s="264"/>
      <c r="AI420" s="264"/>
      <c r="AJ420" s="264"/>
      <c r="AK420" s="264"/>
      <c r="AL420" s="78"/>
    </row>
    <row r="421" spans="1:38" s="18" customFormat="1" x14ac:dyDescent="0.25">
      <c r="A421" s="17"/>
      <c r="B421" s="17"/>
      <c r="C421" s="17"/>
      <c r="D421" s="103"/>
      <c r="E421" s="62" t="s">
        <v>150</v>
      </c>
      <c r="F421" s="752">
        <f>G421*100/85</f>
        <v>1.1764705882352942</v>
      </c>
      <c r="G421" s="738">
        <v>1</v>
      </c>
      <c r="H421" s="13">
        <f t="shared" si="146"/>
        <v>3.7000000000000005E-2</v>
      </c>
      <c r="I421" s="13">
        <f t="shared" si="147"/>
        <v>1.2E-2</v>
      </c>
      <c r="J421" s="13">
        <f t="shared" si="148"/>
        <v>0.08</v>
      </c>
      <c r="K421" s="14">
        <f t="shared" si="149"/>
        <v>0.49</v>
      </c>
      <c r="L421" s="1"/>
      <c r="M421" s="15">
        <v>3.7</v>
      </c>
      <c r="N421" s="15">
        <v>1.2</v>
      </c>
      <c r="O421" s="691">
        <v>8</v>
      </c>
      <c r="P421" s="20">
        <v>49</v>
      </c>
      <c r="Q421" s="264"/>
      <c r="R421" s="264"/>
      <c r="S421" s="264"/>
      <c r="T421" s="264"/>
      <c r="U421" s="264"/>
      <c r="V421" s="264"/>
      <c r="W421" s="264"/>
      <c r="X421" s="264"/>
      <c r="Y421" s="264"/>
      <c r="Z421" s="264"/>
      <c r="AA421" s="264"/>
      <c r="AB421" s="264"/>
      <c r="AC421" s="264"/>
      <c r="AD421" s="264"/>
      <c r="AE421" s="264"/>
      <c r="AF421" s="264"/>
      <c r="AG421" s="264"/>
      <c r="AH421" s="264"/>
      <c r="AI421" s="264"/>
      <c r="AJ421" s="264"/>
      <c r="AK421" s="264"/>
      <c r="AL421" s="78"/>
    </row>
    <row r="422" spans="1:38" s="18" customFormat="1" x14ac:dyDescent="0.25">
      <c r="A422" s="17"/>
      <c r="B422" s="17"/>
      <c r="C422" s="17"/>
      <c r="D422" s="103"/>
      <c r="E422" s="62" t="s">
        <v>120</v>
      </c>
      <c r="F422" s="752"/>
      <c r="G422" s="756">
        <v>3.3</v>
      </c>
      <c r="H422" s="13">
        <f t="shared" si="146"/>
        <v>0.4158</v>
      </c>
      <c r="I422" s="13">
        <f t="shared" si="147"/>
        <v>0.32669999999999999</v>
      </c>
      <c r="J422" s="13">
        <f t="shared" si="148"/>
        <v>2.64E-2</v>
      </c>
      <c r="K422" s="14">
        <f t="shared" si="149"/>
        <v>4.6859999999999999</v>
      </c>
      <c r="L422" s="1"/>
      <c r="M422" s="15">
        <v>12.6</v>
      </c>
      <c r="N422" s="15">
        <v>9.9</v>
      </c>
      <c r="O422" s="691">
        <v>0.8</v>
      </c>
      <c r="P422" s="15">
        <v>142</v>
      </c>
      <c r="Q422" s="264"/>
      <c r="R422" s="264"/>
      <c r="S422" s="264"/>
      <c r="T422" s="264"/>
      <c r="U422" s="264"/>
      <c r="V422" s="264"/>
      <c r="W422" s="264"/>
      <c r="X422" s="264"/>
      <c r="Y422" s="264"/>
      <c r="Z422" s="264"/>
      <c r="AA422" s="264"/>
      <c r="AB422" s="264"/>
      <c r="AC422" s="264"/>
      <c r="AD422" s="264"/>
      <c r="AE422" s="264"/>
      <c r="AF422" s="264"/>
      <c r="AG422" s="264"/>
      <c r="AH422" s="264"/>
      <c r="AI422" s="264"/>
      <c r="AJ422" s="264"/>
      <c r="AK422" s="264"/>
      <c r="AL422" s="78"/>
    </row>
    <row r="423" spans="1:38" s="18" customFormat="1" x14ac:dyDescent="0.25">
      <c r="A423" s="17"/>
      <c r="B423" s="17"/>
      <c r="C423" s="17"/>
      <c r="D423" s="103"/>
      <c r="E423" s="62" t="s">
        <v>119</v>
      </c>
      <c r="F423" s="756"/>
      <c r="G423" s="763">
        <v>7</v>
      </c>
      <c r="H423" s="13">
        <f t="shared" si="146"/>
        <v>0.19599999999999998</v>
      </c>
      <c r="I423" s="13">
        <f t="shared" si="147"/>
        <v>0.17499999999999999</v>
      </c>
      <c r="J423" s="13">
        <f t="shared" si="148"/>
        <v>0.32899999999999996</v>
      </c>
      <c r="K423" s="14">
        <f t="shared" si="149"/>
        <v>3.64</v>
      </c>
      <c r="L423" s="1"/>
      <c r="M423" s="15">
        <v>2.8</v>
      </c>
      <c r="N423" s="15">
        <v>2.5</v>
      </c>
      <c r="O423" s="691">
        <v>4.7</v>
      </c>
      <c r="P423" s="20">
        <v>52</v>
      </c>
      <c r="Q423" s="264"/>
      <c r="R423" s="264"/>
      <c r="S423" s="264"/>
      <c r="T423" s="264"/>
      <c r="U423" s="264"/>
      <c r="V423" s="264"/>
      <c r="W423" s="264"/>
      <c r="X423" s="264"/>
      <c r="Y423" s="264"/>
      <c r="Z423" s="264"/>
      <c r="AA423" s="264"/>
      <c r="AB423" s="264"/>
      <c r="AC423" s="264"/>
      <c r="AD423" s="264"/>
      <c r="AE423" s="264"/>
      <c r="AF423" s="264"/>
      <c r="AG423" s="264"/>
      <c r="AH423" s="264"/>
      <c r="AI423" s="264"/>
      <c r="AJ423" s="264"/>
      <c r="AK423" s="264"/>
      <c r="AL423" s="78"/>
    </row>
    <row r="424" spans="1:38" s="18" customFormat="1" ht="15" customHeight="1" x14ac:dyDescent="0.25">
      <c r="A424" s="17"/>
      <c r="B424" s="17"/>
      <c r="C424" s="17"/>
      <c r="D424" s="103"/>
      <c r="E424" s="62" t="s">
        <v>482</v>
      </c>
      <c r="F424" s="738"/>
      <c r="G424" s="738">
        <v>5</v>
      </c>
      <c r="H424" s="13">
        <f t="shared" si="146"/>
        <v>1.21</v>
      </c>
      <c r="I424" s="13">
        <f t="shared" si="147"/>
        <v>1.2250000000000001</v>
      </c>
      <c r="J424" s="13">
        <f t="shared" si="148"/>
        <v>0.03</v>
      </c>
      <c r="K424" s="14">
        <f t="shared" si="149"/>
        <v>15.85</v>
      </c>
      <c r="L424" s="1"/>
      <c r="M424" s="15">
        <v>24.2</v>
      </c>
      <c r="N424" s="15">
        <v>24.5</v>
      </c>
      <c r="O424" s="691">
        <v>0.6</v>
      </c>
      <c r="P424" s="20">
        <v>317</v>
      </c>
      <c r="Q424" s="264"/>
      <c r="R424" s="264"/>
      <c r="S424" s="264"/>
      <c r="T424" s="264"/>
      <c r="U424" s="264"/>
      <c r="V424" s="264"/>
      <c r="W424" s="264"/>
      <c r="X424" s="264"/>
      <c r="Y424" s="264"/>
      <c r="Z424" s="264"/>
      <c r="AA424" s="264"/>
      <c r="AB424" s="264"/>
      <c r="AC424" s="264"/>
      <c r="AD424" s="264"/>
      <c r="AE424" s="264"/>
      <c r="AF424" s="264"/>
      <c r="AG424" s="264"/>
      <c r="AH424" s="264"/>
      <c r="AI424" s="264"/>
      <c r="AJ424" s="264"/>
      <c r="AK424" s="264"/>
      <c r="AL424" s="78"/>
    </row>
    <row r="425" spans="1:38" s="18" customFormat="1" x14ac:dyDescent="0.25">
      <c r="A425" s="17"/>
      <c r="B425" s="17"/>
      <c r="C425" s="17"/>
      <c r="D425" s="103"/>
      <c r="E425" s="63" t="s">
        <v>21</v>
      </c>
      <c r="F425" s="980"/>
      <c r="G425" s="980"/>
      <c r="H425" s="136">
        <f>SUM(H414:H424)</f>
        <v>6.9401000000000002</v>
      </c>
      <c r="I425" s="136">
        <f t="shared" ref="I425:K425" si="150">SUM(I414:I424)</f>
        <v>3.4055599999999999</v>
      </c>
      <c r="J425" s="136">
        <f t="shared" si="150"/>
        <v>17.902899999999999</v>
      </c>
      <c r="K425" s="136">
        <f t="shared" si="150"/>
        <v>130.15200000000002</v>
      </c>
      <c r="L425" s="1"/>
      <c r="M425" s="15"/>
      <c r="N425" s="15"/>
      <c r="O425" s="691"/>
      <c r="P425" s="15"/>
      <c r="Q425" s="264"/>
      <c r="R425" s="264"/>
      <c r="S425" s="264"/>
      <c r="T425" s="264"/>
      <c r="U425" s="264"/>
      <c r="V425" s="264"/>
      <c r="W425" s="264"/>
      <c r="X425" s="264"/>
      <c r="Y425" s="264"/>
      <c r="Z425" s="264"/>
      <c r="AA425" s="264"/>
      <c r="AB425" s="264"/>
      <c r="AC425" s="264"/>
      <c r="AD425" s="264"/>
      <c r="AE425" s="264"/>
      <c r="AF425" s="264"/>
      <c r="AG425" s="264"/>
      <c r="AH425" s="264"/>
      <c r="AI425" s="264"/>
      <c r="AJ425" s="264"/>
      <c r="AK425" s="264"/>
      <c r="AL425" s="78"/>
    </row>
    <row r="426" spans="1:38" s="18" customFormat="1" ht="15" customHeight="1" x14ac:dyDescent="0.25">
      <c r="A426" s="44"/>
      <c r="B426" s="39" t="s">
        <v>928</v>
      </c>
      <c r="C426" s="1271" t="s">
        <v>929</v>
      </c>
      <c r="D426" s="273">
        <v>80</v>
      </c>
      <c r="E426" s="65"/>
      <c r="F426" s="980"/>
      <c r="G426" s="981"/>
      <c r="H426" s="13"/>
      <c r="I426" s="13"/>
      <c r="J426" s="13"/>
      <c r="K426" s="14"/>
      <c r="L426" s="1"/>
      <c r="M426" s="15"/>
      <c r="N426" s="15"/>
      <c r="O426" s="691"/>
      <c r="P426" s="15"/>
      <c r="Q426" s="264"/>
      <c r="R426" s="264"/>
      <c r="S426" s="264"/>
      <c r="T426" s="264"/>
      <c r="U426" s="264"/>
      <c r="V426" s="264"/>
      <c r="W426" s="264"/>
      <c r="X426" s="264"/>
      <c r="Y426" s="264"/>
      <c r="Z426" s="264"/>
      <c r="AA426" s="264"/>
      <c r="AB426" s="264"/>
      <c r="AC426" s="264"/>
      <c r="AD426" s="264"/>
      <c r="AE426" s="264"/>
      <c r="AF426" s="264"/>
      <c r="AG426" s="264"/>
      <c r="AH426" s="264"/>
      <c r="AI426" s="264"/>
      <c r="AJ426" s="264"/>
      <c r="AK426" s="264"/>
      <c r="AL426" s="78"/>
    </row>
    <row r="427" spans="1:38" s="18" customFormat="1" ht="15.75" x14ac:dyDescent="0.25">
      <c r="A427" s="17"/>
      <c r="B427" s="48"/>
      <c r="C427" s="1272"/>
      <c r="D427" s="165"/>
      <c r="E427" s="65" t="s">
        <v>197</v>
      </c>
      <c r="F427" s="986">
        <f>G427*100/80</f>
        <v>93.75</v>
      </c>
      <c r="G427" s="731">
        <v>75</v>
      </c>
      <c r="H427" s="19">
        <f>G427*M427/100</f>
        <v>0.6</v>
      </c>
      <c r="I427" s="13">
        <f>G427*N427/100</f>
        <v>0.3</v>
      </c>
      <c r="J427" s="13">
        <f>G427*O427/100</f>
        <v>6.9749999999999996</v>
      </c>
      <c r="K427" s="14">
        <f>G427*P427/100</f>
        <v>29.25</v>
      </c>
      <c r="L427" s="1"/>
      <c r="M427" s="15">
        <v>0.8</v>
      </c>
      <c r="N427" s="15">
        <v>0.4</v>
      </c>
      <c r="O427" s="691">
        <v>9.3000000000000007</v>
      </c>
      <c r="P427" s="15">
        <v>39</v>
      </c>
      <c r="Q427" s="264"/>
      <c r="R427" s="264"/>
      <c r="S427" s="264"/>
      <c r="T427" s="264"/>
      <c r="U427" s="264"/>
      <c r="V427" s="264"/>
      <c r="W427" s="264"/>
      <c r="X427" s="264"/>
      <c r="Y427" s="264"/>
      <c r="Z427" s="264"/>
      <c r="AA427" s="264"/>
      <c r="AB427" s="264"/>
      <c r="AC427" s="264"/>
      <c r="AD427" s="264"/>
      <c r="AE427" s="264"/>
      <c r="AF427" s="264"/>
      <c r="AG427" s="264"/>
      <c r="AH427" s="264"/>
      <c r="AI427" s="264"/>
      <c r="AJ427" s="264"/>
      <c r="AK427" s="264"/>
      <c r="AL427" s="78"/>
    </row>
    <row r="428" spans="1:38" s="18" customFormat="1" ht="15.75" x14ac:dyDescent="0.25">
      <c r="A428" s="17"/>
      <c r="B428" s="17"/>
      <c r="C428" s="17"/>
      <c r="D428" s="166"/>
      <c r="E428" s="65" t="s">
        <v>73</v>
      </c>
      <c r="F428" s="730"/>
      <c r="G428" s="731">
        <v>4.8</v>
      </c>
      <c r="H428" s="19">
        <f>G428*M428/100</f>
        <v>0</v>
      </c>
      <c r="I428" s="13">
        <f>G428*N428/100</f>
        <v>4.8</v>
      </c>
      <c r="J428" s="13">
        <f>G428*O428/100</f>
        <v>0</v>
      </c>
      <c r="K428" s="14">
        <f>G428*P428/100</f>
        <v>42.431999999999995</v>
      </c>
      <c r="L428" s="1"/>
      <c r="M428" s="15">
        <v>0</v>
      </c>
      <c r="N428" s="15">
        <v>100</v>
      </c>
      <c r="O428" s="691">
        <v>0</v>
      </c>
      <c r="P428" s="15">
        <v>884</v>
      </c>
      <c r="Q428" s="264"/>
      <c r="R428" s="264"/>
      <c r="S428" s="264"/>
      <c r="T428" s="264"/>
      <c r="U428" s="264"/>
      <c r="V428" s="264"/>
      <c r="W428" s="264"/>
      <c r="X428" s="264"/>
      <c r="Y428" s="264"/>
      <c r="Z428" s="264"/>
      <c r="AA428" s="264"/>
      <c r="AB428" s="264"/>
      <c r="AC428" s="264"/>
      <c r="AD428" s="264"/>
      <c r="AE428" s="264"/>
      <c r="AF428" s="264"/>
      <c r="AG428" s="264"/>
      <c r="AH428" s="264"/>
      <c r="AI428" s="264"/>
      <c r="AJ428" s="264"/>
      <c r="AK428" s="264"/>
      <c r="AL428" s="78"/>
    </row>
    <row r="429" spans="1:38" s="18" customFormat="1" ht="15.75" x14ac:dyDescent="0.25">
      <c r="A429" s="17"/>
      <c r="B429" s="17"/>
      <c r="C429" s="17"/>
      <c r="D429" s="166"/>
      <c r="E429" s="65" t="s">
        <v>36</v>
      </c>
      <c r="F429" s="733"/>
      <c r="G429" s="731">
        <v>1.6</v>
      </c>
      <c r="H429" s="19">
        <f>G429*M429/100</f>
        <v>0</v>
      </c>
      <c r="I429" s="13">
        <f>G429*N429/100</f>
        <v>0</v>
      </c>
      <c r="J429" s="13">
        <f>G429*O429/100</f>
        <v>1.5984000000000003</v>
      </c>
      <c r="K429" s="14">
        <f>G429*P429/100</f>
        <v>6.4960000000000004</v>
      </c>
      <c r="L429" s="1"/>
      <c r="M429" s="15">
        <v>0</v>
      </c>
      <c r="N429" s="15">
        <v>0</v>
      </c>
      <c r="O429" s="691">
        <v>99.9</v>
      </c>
      <c r="P429" s="15">
        <v>406</v>
      </c>
      <c r="Q429" s="264"/>
      <c r="R429" s="264"/>
      <c r="S429" s="264"/>
      <c r="T429" s="264"/>
      <c r="U429" s="264"/>
      <c r="V429" s="264"/>
      <c r="W429" s="264"/>
      <c r="X429" s="264"/>
      <c r="Y429" s="264"/>
      <c r="Z429" s="264"/>
      <c r="AA429" s="264"/>
      <c r="AB429" s="264"/>
      <c r="AC429" s="264"/>
      <c r="AD429" s="264"/>
      <c r="AE429" s="264"/>
      <c r="AF429" s="264"/>
      <c r="AG429" s="264"/>
      <c r="AH429" s="264"/>
      <c r="AI429" s="264"/>
      <c r="AJ429" s="264"/>
      <c r="AK429" s="264"/>
      <c r="AL429" s="78"/>
    </row>
    <row r="430" spans="1:38" s="18" customFormat="1" x14ac:dyDescent="0.25">
      <c r="A430" s="17"/>
      <c r="B430" s="17"/>
      <c r="C430" s="17"/>
      <c r="D430" s="103"/>
      <c r="E430" s="64" t="s">
        <v>21</v>
      </c>
      <c r="F430" s="982"/>
      <c r="G430" s="982"/>
      <c r="H430" s="136">
        <f t="shared" ref="H430:K430" si="151">SUM(H426:H429)</f>
        <v>0.6</v>
      </c>
      <c r="I430" s="136">
        <f t="shared" si="151"/>
        <v>5.0999999999999996</v>
      </c>
      <c r="J430" s="136">
        <f t="shared" si="151"/>
        <v>8.5733999999999995</v>
      </c>
      <c r="K430" s="136">
        <f t="shared" si="151"/>
        <v>78.177999999999983</v>
      </c>
      <c r="L430" s="1"/>
      <c r="M430" s="15"/>
      <c r="N430" s="15"/>
      <c r="O430" s="691"/>
      <c r="P430" s="15"/>
      <c r="Q430" s="264"/>
      <c r="R430" s="264"/>
      <c r="S430" s="264"/>
      <c r="T430" s="264"/>
      <c r="U430" s="264"/>
      <c r="V430" s="264"/>
      <c r="W430" s="264"/>
      <c r="X430" s="264"/>
      <c r="Y430" s="264"/>
      <c r="Z430" s="264"/>
      <c r="AA430" s="264"/>
      <c r="AB430" s="264"/>
      <c r="AC430" s="264"/>
      <c r="AD430" s="264"/>
      <c r="AE430" s="264"/>
      <c r="AF430" s="264"/>
      <c r="AG430" s="264"/>
      <c r="AH430" s="264"/>
      <c r="AI430" s="264"/>
      <c r="AJ430" s="264"/>
      <c r="AK430" s="264"/>
      <c r="AL430" s="78"/>
    </row>
    <row r="431" spans="1:38" s="18" customFormat="1" x14ac:dyDescent="0.25">
      <c r="A431" s="17"/>
      <c r="B431" s="28"/>
      <c r="C431" s="28"/>
      <c r="D431" s="167"/>
      <c r="E431" s="64"/>
      <c r="F431" s="982"/>
      <c r="G431" s="982"/>
      <c r="H431" s="136"/>
      <c r="I431" s="136"/>
      <c r="J431" s="136"/>
      <c r="K431" s="136"/>
      <c r="L431" s="1"/>
      <c r="M431" s="15"/>
      <c r="N431" s="15"/>
      <c r="O431" s="691"/>
      <c r="P431" s="15"/>
      <c r="Q431" s="264"/>
      <c r="R431" s="264"/>
      <c r="S431" s="264"/>
      <c r="T431" s="264"/>
      <c r="U431" s="264"/>
      <c r="V431" s="264"/>
      <c r="W431" s="264"/>
      <c r="X431" s="264"/>
      <c r="Y431" s="264"/>
      <c r="Z431" s="264"/>
      <c r="AA431" s="264"/>
      <c r="AB431" s="264"/>
      <c r="AC431" s="264"/>
      <c r="AD431" s="264"/>
      <c r="AE431" s="264"/>
      <c r="AF431" s="264"/>
      <c r="AG431" s="264"/>
      <c r="AH431" s="264"/>
      <c r="AI431" s="264"/>
      <c r="AJ431" s="264"/>
      <c r="AK431" s="264"/>
      <c r="AL431" s="78"/>
    </row>
    <row r="432" spans="1:38" s="18" customFormat="1" x14ac:dyDescent="0.25">
      <c r="B432" s="10"/>
      <c r="C432" s="80" t="s">
        <v>113</v>
      </c>
      <c r="D432" s="81">
        <v>70</v>
      </c>
      <c r="E432" s="111" t="s">
        <v>114</v>
      </c>
      <c r="F432" s="980"/>
      <c r="G432" s="980">
        <v>70</v>
      </c>
      <c r="H432" s="137">
        <f>G432*M432/100</f>
        <v>1.96</v>
      </c>
      <c r="I432" s="136">
        <f>G432*N432/100</f>
        <v>2.2400000000000002</v>
      </c>
      <c r="J432" s="136">
        <f>G432*O432/100</f>
        <v>2.87</v>
      </c>
      <c r="K432" s="141">
        <f>G432*P432/100</f>
        <v>39.200000000000003</v>
      </c>
      <c r="L432" s="1"/>
      <c r="M432" s="15">
        <v>2.8</v>
      </c>
      <c r="N432" s="15">
        <v>3.2</v>
      </c>
      <c r="O432" s="691">
        <v>4.0999999999999996</v>
      </c>
      <c r="P432" s="15">
        <v>56</v>
      </c>
      <c r="Q432" s="264"/>
      <c r="R432" s="264"/>
      <c r="S432" s="264"/>
      <c r="T432" s="264"/>
      <c r="U432" s="264"/>
      <c r="V432" s="264"/>
      <c r="W432" s="264"/>
      <c r="X432" s="264"/>
      <c r="Y432" s="264"/>
      <c r="Z432" s="264"/>
      <c r="AA432" s="264"/>
      <c r="AB432" s="264"/>
      <c r="AC432" s="264"/>
      <c r="AD432" s="264"/>
      <c r="AE432" s="264"/>
      <c r="AF432" s="264"/>
      <c r="AG432" s="264"/>
      <c r="AH432" s="264"/>
      <c r="AI432" s="264"/>
      <c r="AJ432" s="264"/>
      <c r="AK432" s="264"/>
      <c r="AL432" s="78"/>
    </row>
    <row r="433" spans="1:38" s="27" customFormat="1" x14ac:dyDescent="0.25">
      <c r="A433" s="790"/>
      <c r="B433" s="791"/>
      <c r="C433" s="792"/>
      <c r="D433" s="792"/>
      <c r="E433" s="73" t="s">
        <v>125</v>
      </c>
      <c r="F433" s="1006"/>
      <c r="G433" s="1006"/>
      <c r="H433" s="74">
        <f t="shared" ref="H433:K433" si="152">H425+H430+H432</f>
        <v>9.5000999999999998</v>
      </c>
      <c r="I433" s="74">
        <f t="shared" si="152"/>
        <v>10.745559999999999</v>
      </c>
      <c r="J433" s="74">
        <f t="shared" si="152"/>
        <v>29.346299999999999</v>
      </c>
      <c r="K433" s="74">
        <f t="shared" si="152"/>
        <v>247.52999999999997</v>
      </c>
      <c r="M433" s="266"/>
      <c r="N433" s="266"/>
      <c r="O433" s="793"/>
      <c r="P433" s="266"/>
      <c r="Q433" s="264"/>
      <c r="R433" s="264"/>
      <c r="S433" s="264"/>
      <c r="T433" s="264"/>
      <c r="U433" s="264"/>
      <c r="V433" s="264"/>
      <c r="W433" s="264"/>
      <c r="X433" s="264"/>
      <c r="Y433" s="264"/>
      <c r="Z433" s="264"/>
      <c r="AA433" s="264"/>
      <c r="AB433" s="264"/>
      <c r="AC433" s="264"/>
      <c r="AD433" s="264"/>
      <c r="AE433" s="264"/>
      <c r="AF433" s="264"/>
      <c r="AG433" s="264"/>
      <c r="AH433" s="707"/>
      <c r="AI433" s="707"/>
      <c r="AJ433" s="707"/>
      <c r="AK433" s="707"/>
      <c r="AL433" s="701"/>
    </row>
    <row r="434" spans="1:38" s="9" customFormat="1" x14ac:dyDescent="0.25">
      <c r="A434" s="1241" t="s">
        <v>362</v>
      </c>
      <c r="B434" s="1242"/>
      <c r="C434" s="84"/>
      <c r="D434" s="85"/>
      <c r="E434" s="86"/>
      <c r="F434" s="988"/>
      <c r="G434" s="988"/>
      <c r="H434" s="87">
        <f t="shared" ref="H434:K434" si="153">H373+H396+H412+H433</f>
        <v>34.0745</v>
      </c>
      <c r="I434" s="87">
        <f t="shared" si="153"/>
        <v>50.980059999999995</v>
      </c>
      <c r="J434" s="87">
        <f t="shared" si="153"/>
        <v>119.6332</v>
      </c>
      <c r="K434" s="87">
        <f t="shared" si="153"/>
        <v>1047.5540000000001</v>
      </c>
      <c r="O434" s="693"/>
      <c r="Q434" s="264"/>
      <c r="R434" s="264"/>
      <c r="S434" s="264"/>
      <c r="T434" s="264"/>
      <c r="U434" s="264"/>
      <c r="V434" s="264"/>
      <c r="W434" s="264"/>
      <c r="X434" s="264"/>
      <c r="Y434" s="264"/>
      <c r="Z434" s="264"/>
      <c r="AA434" s="264"/>
      <c r="AB434" s="264"/>
      <c r="AC434" s="264"/>
      <c r="AD434" s="264"/>
      <c r="AE434" s="264"/>
      <c r="AF434" s="264"/>
      <c r="AG434" s="264"/>
      <c r="AH434" s="706"/>
      <c r="AI434" s="706"/>
      <c r="AJ434" s="706"/>
      <c r="AK434" s="706"/>
      <c r="AL434" s="700"/>
    </row>
    <row r="435" spans="1:38" s="9" customFormat="1" x14ac:dyDescent="0.25">
      <c r="A435" s="4" t="s">
        <v>363</v>
      </c>
      <c r="B435" s="5"/>
      <c r="C435" s="5"/>
      <c r="D435" s="6"/>
      <c r="E435" s="6"/>
      <c r="F435" s="5"/>
      <c r="G435" s="5"/>
      <c r="H435" s="5"/>
      <c r="I435" s="5"/>
      <c r="J435" s="5"/>
      <c r="K435" s="7"/>
      <c r="L435" s="84"/>
      <c r="M435" s="8"/>
      <c r="N435" s="8"/>
      <c r="O435" s="710"/>
      <c r="Q435" s="264"/>
      <c r="R435" s="264"/>
      <c r="S435" s="264"/>
      <c r="T435" s="264"/>
      <c r="U435" s="264"/>
      <c r="V435" s="264"/>
      <c r="W435" s="264"/>
      <c r="X435" s="264"/>
      <c r="Y435" s="264"/>
      <c r="Z435" s="264"/>
      <c r="AA435" s="264"/>
      <c r="AB435" s="264"/>
      <c r="AC435" s="264"/>
      <c r="AD435" s="264"/>
      <c r="AE435" s="264"/>
      <c r="AF435" s="264"/>
      <c r="AG435" s="264"/>
      <c r="AH435" s="706"/>
      <c r="AI435" s="706"/>
      <c r="AJ435" s="706"/>
      <c r="AK435" s="706"/>
      <c r="AL435" s="700"/>
    </row>
    <row r="436" spans="1:38" s="27" customFormat="1" x14ac:dyDescent="0.25">
      <c r="A436" s="1243" t="s">
        <v>22</v>
      </c>
      <c r="B436" s="1243"/>
      <c r="C436" s="23"/>
      <c r="D436" s="24"/>
      <c r="E436" s="722"/>
      <c r="F436" s="728"/>
      <c r="G436" s="729"/>
      <c r="H436" s="767"/>
      <c r="I436" s="767"/>
      <c r="J436" s="767"/>
      <c r="K436" s="768"/>
      <c r="L436" s="1"/>
      <c r="M436" s="58"/>
      <c r="N436" s="58"/>
      <c r="O436" s="695"/>
      <c r="P436" s="58"/>
      <c r="Q436" s="264"/>
      <c r="R436" s="264"/>
      <c r="S436" s="264"/>
      <c r="T436" s="264"/>
      <c r="U436" s="264"/>
      <c r="V436" s="264"/>
      <c r="W436" s="264"/>
      <c r="X436" s="264"/>
      <c r="Y436" s="264"/>
      <c r="Z436" s="264"/>
      <c r="AA436" s="264"/>
      <c r="AB436" s="264"/>
      <c r="AC436" s="264"/>
      <c r="AD436" s="264"/>
      <c r="AE436" s="264"/>
      <c r="AF436" s="264"/>
      <c r="AG436" s="264"/>
      <c r="AH436" s="264"/>
      <c r="AI436" s="264"/>
      <c r="AJ436" s="264"/>
      <c r="AK436" s="264"/>
      <c r="AL436" s="701"/>
    </row>
    <row r="437" spans="1:38" s="18" customFormat="1" x14ac:dyDescent="0.25">
      <c r="B437" s="10" t="s">
        <v>622</v>
      </c>
      <c r="C437" s="1252" t="s">
        <v>616</v>
      </c>
      <c r="D437" s="12" t="s">
        <v>617</v>
      </c>
      <c r="E437" s="62" t="s">
        <v>135</v>
      </c>
      <c r="F437" s="756"/>
      <c r="G437" s="756">
        <v>25</v>
      </c>
      <c r="H437" s="13">
        <f t="shared" ref="H437:H446" si="154">G437*M437/100</f>
        <v>2</v>
      </c>
      <c r="I437" s="13">
        <f t="shared" ref="I437:I446" si="155">G437*N437/100</f>
        <v>1.075</v>
      </c>
      <c r="J437" s="13">
        <f t="shared" ref="J437:J446" si="156">G437*O437/100</f>
        <v>12.824999999999999</v>
      </c>
      <c r="K437" s="14">
        <f t="shared" ref="K437:K446" si="157">G437*P437/100</f>
        <v>67.5</v>
      </c>
      <c r="L437" s="1"/>
      <c r="M437" s="15">
        <v>8</v>
      </c>
      <c r="N437" s="15">
        <v>4.3</v>
      </c>
      <c r="O437" s="691">
        <v>51.3</v>
      </c>
      <c r="P437" s="20">
        <v>270</v>
      </c>
      <c r="Q437" s="264"/>
      <c r="R437" s="264"/>
      <c r="S437" s="264"/>
      <c r="T437" s="264"/>
      <c r="U437" s="264"/>
      <c r="V437" s="264"/>
      <c r="W437" s="264"/>
      <c r="X437" s="264"/>
      <c r="Y437" s="264"/>
      <c r="Z437" s="264"/>
      <c r="AA437" s="264"/>
      <c r="AB437" s="264"/>
      <c r="AC437" s="264"/>
      <c r="AD437" s="264"/>
      <c r="AE437" s="264"/>
      <c r="AF437" s="264"/>
      <c r="AG437" s="264"/>
      <c r="AH437" s="264"/>
      <c r="AI437" s="264"/>
      <c r="AJ437" s="264"/>
      <c r="AK437" s="264"/>
      <c r="AL437" s="78"/>
    </row>
    <row r="438" spans="1:38" s="18" customFormat="1" x14ac:dyDescent="0.25">
      <c r="B438" s="10"/>
      <c r="C438" s="1253"/>
      <c r="D438" s="12"/>
      <c r="E438" s="62" t="s">
        <v>618</v>
      </c>
      <c r="F438" s="983">
        <f>G438*100/85</f>
        <v>29.411764705882351</v>
      </c>
      <c r="G438" s="980">
        <v>25</v>
      </c>
      <c r="H438" s="13">
        <f t="shared" si="154"/>
        <v>4.9749999999999996</v>
      </c>
      <c r="I438" s="13">
        <f t="shared" si="155"/>
        <v>2.95</v>
      </c>
      <c r="J438" s="13">
        <f t="shared" si="156"/>
        <v>0</v>
      </c>
      <c r="K438" s="14">
        <f t="shared" si="157"/>
        <v>46.25</v>
      </c>
      <c r="L438" s="1"/>
      <c r="M438" s="20">
        <v>19.899999999999999</v>
      </c>
      <c r="N438" s="20">
        <v>11.8</v>
      </c>
      <c r="O438" s="690">
        <v>0</v>
      </c>
      <c r="P438" s="20">
        <v>185</v>
      </c>
      <c r="Q438" s="264"/>
      <c r="R438" s="264"/>
      <c r="S438" s="264"/>
      <c r="T438" s="264"/>
      <c r="U438" s="264"/>
      <c r="V438" s="264"/>
      <c r="W438" s="264"/>
      <c r="X438" s="264"/>
      <c r="Y438" s="264"/>
      <c r="Z438" s="264"/>
      <c r="AA438" s="264"/>
      <c r="AB438" s="264"/>
      <c r="AC438" s="264"/>
      <c r="AD438" s="264"/>
      <c r="AE438" s="264"/>
      <c r="AF438" s="264"/>
      <c r="AG438" s="264"/>
      <c r="AH438" s="264"/>
      <c r="AI438" s="264"/>
      <c r="AJ438" s="264"/>
      <c r="AK438" s="264"/>
      <c r="AL438" s="78"/>
    </row>
    <row r="439" spans="1:38" s="18" customFormat="1" x14ac:dyDescent="0.25">
      <c r="B439" s="10"/>
      <c r="C439" s="1254"/>
      <c r="D439" s="12"/>
      <c r="E439" s="62" t="s">
        <v>16</v>
      </c>
      <c r="F439" s="980">
        <f>G439*100/80</f>
        <v>6.25</v>
      </c>
      <c r="G439" s="980">
        <v>5</v>
      </c>
      <c r="H439" s="19">
        <f t="shared" si="154"/>
        <v>0.04</v>
      </c>
      <c r="I439" s="13">
        <f t="shared" si="155"/>
        <v>0.02</v>
      </c>
      <c r="J439" s="13">
        <f t="shared" si="156"/>
        <v>0.46500000000000002</v>
      </c>
      <c r="K439" s="13">
        <f t="shared" si="157"/>
        <v>1.95</v>
      </c>
      <c r="L439" s="1"/>
      <c r="M439" s="15">
        <v>0.8</v>
      </c>
      <c r="N439" s="15">
        <v>0.4</v>
      </c>
      <c r="O439" s="691">
        <v>9.3000000000000007</v>
      </c>
      <c r="P439" s="15">
        <v>39</v>
      </c>
      <c r="Q439" s="264"/>
      <c r="R439" s="264"/>
      <c r="S439" s="264"/>
      <c r="T439" s="264"/>
      <c r="U439" s="264"/>
      <c r="V439" s="264"/>
      <c r="W439" s="264"/>
      <c r="X439" s="264"/>
      <c r="Y439" s="264"/>
      <c r="Z439" s="264"/>
      <c r="AA439" s="264"/>
      <c r="AB439" s="264"/>
      <c r="AC439" s="264"/>
      <c r="AD439" s="264"/>
      <c r="AE439" s="264"/>
      <c r="AF439" s="264"/>
      <c r="AG439" s="264"/>
      <c r="AH439" s="264"/>
      <c r="AI439" s="264"/>
      <c r="AJ439" s="264"/>
      <c r="AK439" s="264"/>
      <c r="AL439" s="78"/>
    </row>
    <row r="440" spans="1:38" s="18" customFormat="1" x14ac:dyDescent="0.25">
      <c r="B440" s="10"/>
      <c r="C440" s="17"/>
      <c r="D440" s="12"/>
      <c r="E440" s="62" t="s">
        <v>74</v>
      </c>
      <c r="F440" s="990">
        <f>G440*100/85</f>
        <v>5.882352941176471</v>
      </c>
      <c r="G440" s="738">
        <v>5</v>
      </c>
      <c r="H440" s="19">
        <f t="shared" si="154"/>
        <v>0.08</v>
      </c>
      <c r="I440" s="13">
        <f t="shared" si="155"/>
        <v>1.4999999999999999E-2</v>
      </c>
      <c r="J440" s="13">
        <f t="shared" si="156"/>
        <v>0.5</v>
      </c>
      <c r="K440" s="14">
        <f t="shared" si="157"/>
        <v>2.2999999999999998</v>
      </c>
      <c r="L440" s="1"/>
      <c r="M440" s="15">
        <v>1.6</v>
      </c>
      <c r="N440" s="15">
        <v>0.3</v>
      </c>
      <c r="O440" s="691">
        <v>10</v>
      </c>
      <c r="P440" s="15">
        <v>46</v>
      </c>
      <c r="Q440" s="264"/>
      <c r="R440" s="264"/>
      <c r="S440" s="264"/>
      <c r="T440" s="264"/>
      <c r="U440" s="264"/>
      <c r="V440" s="264"/>
      <c r="W440" s="264"/>
      <c r="X440" s="264"/>
      <c r="Y440" s="264"/>
      <c r="Z440" s="264"/>
      <c r="AA440" s="264"/>
      <c r="AB440" s="264"/>
      <c r="AC440" s="264"/>
      <c r="AD440" s="264"/>
      <c r="AE440" s="264"/>
      <c r="AF440" s="264"/>
      <c r="AG440" s="264"/>
      <c r="AH440" s="264"/>
      <c r="AI440" s="264"/>
      <c r="AJ440" s="264"/>
      <c r="AK440" s="264"/>
      <c r="AL440" s="78"/>
    </row>
    <row r="441" spans="1:38" s="18" customFormat="1" x14ac:dyDescent="0.25">
      <c r="B441" s="10"/>
      <c r="C441" s="17"/>
      <c r="D441" s="12"/>
      <c r="E441" s="62" t="s">
        <v>213</v>
      </c>
      <c r="F441" s="756"/>
      <c r="G441" s="738">
        <v>0.2</v>
      </c>
      <c r="H441" s="19">
        <f t="shared" si="154"/>
        <v>0</v>
      </c>
      <c r="I441" s="13">
        <f t="shared" si="155"/>
        <v>0.2</v>
      </c>
      <c r="J441" s="13">
        <f t="shared" si="156"/>
        <v>0</v>
      </c>
      <c r="K441" s="14">
        <f t="shared" si="157"/>
        <v>1.768</v>
      </c>
      <c r="L441" s="1"/>
      <c r="M441" s="15">
        <v>0</v>
      </c>
      <c r="N441" s="15">
        <v>100</v>
      </c>
      <c r="O441" s="691">
        <v>0</v>
      </c>
      <c r="P441" s="15">
        <v>884</v>
      </c>
      <c r="Q441" s="264"/>
      <c r="R441" s="264"/>
      <c r="S441" s="264"/>
      <c r="T441" s="264"/>
      <c r="U441" s="264"/>
      <c r="V441" s="264"/>
      <c r="W441" s="264"/>
      <c r="X441" s="264"/>
      <c r="Y441" s="264"/>
      <c r="Z441" s="264"/>
      <c r="AA441" s="264"/>
      <c r="AB441" s="264"/>
      <c r="AC441" s="264"/>
      <c r="AD441" s="264"/>
      <c r="AE441" s="264"/>
      <c r="AF441" s="264"/>
      <c r="AG441" s="264"/>
      <c r="AH441" s="264"/>
      <c r="AI441" s="264"/>
      <c r="AJ441" s="264"/>
      <c r="AK441" s="264"/>
      <c r="AL441" s="78"/>
    </row>
    <row r="442" spans="1:38" s="18" customFormat="1" x14ac:dyDescent="0.25">
      <c r="B442" s="10"/>
      <c r="C442" s="17"/>
      <c r="D442" s="12"/>
      <c r="E442" s="62" t="s">
        <v>80</v>
      </c>
      <c r="F442" s="756"/>
      <c r="G442" s="738">
        <v>0.05</v>
      </c>
      <c r="H442" s="19">
        <f t="shared" si="154"/>
        <v>0</v>
      </c>
      <c r="I442" s="13">
        <f t="shared" si="155"/>
        <v>0</v>
      </c>
      <c r="J442" s="13">
        <f t="shared" si="156"/>
        <v>0</v>
      </c>
      <c r="K442" s="13">
        <f t="shared" si="157"/>
        <v>0</v>
      </c>
      <c r="L442" s="1"/>
      <c r="M442" s="15"/>
      <c r="N442" s="15"/>
      <c r="O442" s="691"/>
      <c r="P442" s="15"/>
      <c r="Q442" s="264"/>
      <c r="R442" s="264"/>
      <c r="S442" s="264"/>
      <c r="T442" s="264"/>
      <c r="U442" s="264"/>
      <c r="V442" s="264"/>
      <c r="W442" s="264"/>
      <c r="X442" s="264"/>
      <c r="Y442" s="264"/>
      <c r="Z442" s="264"/>
      <c r="AA442" s="264"/>
      <c r="AB442" s="264"/>
      <c r="AC442" s="264"/>
      <c r="AD442" s="264"/>
      <c r="AE442" s="264"/>
      <c r="AF442" s="264"/>
      <c r="AG442" s="264"/>
      <c r="AH442" s="264"/>
      <c r="AI442" s="264"/>
      <c r="AJ442" s="264"/>
      <c r="AK442" s="264"/>
      <c r="AL442" s="78"/>
    </row>
    <row r="443" spans="1:38" s="18" customFormat="1" x14ac:dyDescent="0.25">
      <c r="B443" s="10"/>
      <c r="C443" s="17"/>
      <c r="D443" s="12"/>
      <c r="E443" s="62" t="s">
        <v>619</v>
      </c>
      <c r="F443" s="756"/>
      <c r="G443" s="738">
        <v>0.01</v>
      </c>
      <c r="H443" s="19">
        <f t="shared" si="154"/>
        <v>1.1000000000000001E-3</v>
      </c>
      <c r="I443" s="13">
        <f t="shared" si="155"/>
        <v>3.3E-4</v>
      </c>
      <c r="J443" s="13">
        <f t="shared" si="156"/>
        <v>7.0999999999999995E-3</v>
      </c>
      <c r="K443" s="13">
        <f t="shared" si="157"/>
        <v>3.0500000000000003E-2</v>
      </c>
      <c r="L443" s="1"/>
      <c r="M443" s="15">
        <v>11</v>
      </c>
      <c r="N443" s="15">
        <v>3.3</v>
      </c>
      <c r="O443" s="691">
        <v>71</v>
      </c>
      <c r="P443" s="20">
        <v>305</v>
      </c>
      <c r="Q443" s="264"/>
      <c r="R443" s="264"/>
      <c r="S443" s="264"/>
      <c r="T443" s="264"/>
      <c r="U443" s="264"/>
      <c r="V443" s="264"/>
      <c r="W443" s="264"/>
      <c r="X443" s="264"/>
      <c r="Y443" s="264"/>
      <c r="Z443" s="264"/>
      <c r="AA443" s="264"/>
      <c r="AB443" s="264"/>
      <c r="AC443" s="264"/>
      <c r="AD443" s="264"/>
      <c r="AE443" s="264"/>
      <c r="AF443" s="264"/>
      <c r="AG443" s="264"/>
      <c r="AH443" s="264"/>
      <c r="AI443" s="264"/>
      <c r="AJ443" s="264"/>
      <c r="AK443" s="264"/>
      <c r="AL443" s="78"/>
    </row>
    <row r="444" spans="1:38" s="18" customFormat="1" x14ac:dyDescent="0.25">
      <c r="B444" s="10"/>
      <c r="C444" s="17"/>
      <c r="D444" s="12"/>
      <c r="E444" s="62" t="s">
        <v>75</v>
      </c>
      <c r="F444" s="996">
        <f>G444*100/85</f>
        <v>0.11764705882352941</v>
      </c>
      <c r="G444" s="738">
        <v>0.1</v>
      </c>
      <c r="H444" s="19">
        <f t="shared" si="154"/>
        <v>6.4000000000000012E-3</v>
      </c>
      <c r="I444" s="13">
        <f t="shared" si="155"/>
        <v>5.0000000000000001E-4</v>
      </c>
      <c r="J444" s="13">
        <f t="shared" si="156"/>
        <v>3.3100000000000004E-2</v>
      </c>
      <c r="K444" s="13">
        <f t="shared" si="157"/>
        <v>0.16</v>
      </c>
      <c r="L444" s="1"/>
      <c r="M444" s="15">
        <v>6.4</v>
      </c>
      <c r="N444" s="15">
        <v>0.5</v>
      </c>
      <c r="O444" s="691">
        <v>33.1</v>
      </c>
      <c r="P444" s="15">
        <v>160</v>
      </c>
      <c r="Q444" s="354"/>
      <c r="R444" s="264"/>
      <c r="S444" s="264"/>
      <c r="T444" s="264"/>
      <c r="U444" s="264"/>
      <c r="V444" s="264"/>
      <c r="W444" s="264"/>
      <c r="X444" s="264"/>
      <c r="Y444" s="264"/>
      <c r="Z444" s="264"/>
      <c r="AA444" s="264"/>
      <c r="AB444" s="264"/>
      <c r="AC444" s="264"/>
      <c r="AD444" s="264"/>
      <c r="AE444" s="264"/>
      <c r="AF444" s="264"/>
      <c r="AG444" s="264"/>
      <c r="AH444" s="264"/>
      <c r="AI444" s="264"/>
      <c r="AJ444" s="264"/>
      <c r="AK444" s="264"/>
      <c r="AL444" s="78"/>
    </row>
    <row r="445" spans="1:38" s="18" customFormat="1" x14ac:dyDescent="0.25">
      <c r="B445" s="10"/>
      <c r="C445" s="17"/>
      <c r="D445" s="12"/>
      <c r="E445" s="62" t="s">
        <v>620</v>
      </c>
      <c r="F445" s="756"/>
      <c r="G445" s="738">
        <v>4</v>
      </c>
      <c r="H445" s="13">
        <f t="shared" si="154"/>
        <v>0.02</v>
      </c>
      <c r="I445" s="13">
        <f t="shared" si="155"/>
        <v>3.3</v>
      </c>
      <c r="J445" s="13">
        <f t="shared" si="156"/>
        <v>2.4E-2</v>
      </c>
      <c r="K445" s="14">
        <f t="shared" si="157"/>
        <v>29.36</v>
      </c>
      <c r="L445" s="1"/>
      <c r="M445" s="15">
        <v>0.5</v>
      </c>
      <c r="N445" s="15">
        <v>82.5</v>
      </c>
      <c r="O445" s="691">
        <v>0.6</v>
      </c>
      <c r="P445" s="20">
        <v>734</v>
      </c>
      <c r="Q445" s="264"/>
      <c r="R445" s="264"/>
      <c r="S445" s="264"/>
      <c r="T445" s="264"/>
      <c r="U445" s="264"/>
      <c r="V445" s="264"/>
      <c r="W445" s="264"/>
      <c r="X445" s="264"/>
      <c r="Y445" s="264"/>
      <c r="Z445" s="264"/>
      <c r="AA445" s="264"/>
      <c r="AB445" s="264"/>
      <c r="AC445" s="264"/>
      <c r="AD445" s="264"/>
      <c r="AE445" s="264"/>
      <c r="AF445" s="264"/>
      <c r="AG445" s="264"/>
      <c r="AH445" s="264"/>
      <c r="AI445" s="264"/>
      <c r="AJ445" s="264"/>
      <c r="AK445" s="264"/>
      <c r="AL445" s="78"/>
    </row>
    <row r="446" spans="1:38" s="18" customFormat="1" x14ac:dyDescent="0.25">
      <c r="B446" s="10"/>
      <c r="C446" s="17"/>
      <c r="D446" s="12"/>
      <c r="E446" s="62" t="s">
        <v>150</v>
      </c>
      <c r="F446" s="752">
        <f>G446*100/85</f>
        <v>0.58823529411764708</v>
      </c>
      <c r="G446" s="738">
        <v>0.5</v>
      </c>
      <c r="H446" s="13">
        <f t="shared" si="154"/>
        <v>1.8500000000000003E-2</v>
      </c>
      <c r="I446" s="13">
        <f t="shared" si="155"/>
        <v>6.0000000000000001E-3</v>
      </c>
      <c r="J446" s="13">
        <f t="shared" si="156"/>
        <v>0.04</v>
      </c>
      <c r="K446" s="14">
        <f t="shared" si="157"/>
        <v>0.245</v>
      </c>
      <c r="L446" s="1"/>
      <c r="M446" s="15">
        <v>3.7</v>
      </c>
      <c r="N446" s="15">
        <v>1.2</v>
      </c>
      <c r="O446" s="691">
        <v>8</v>
      </c>
      <c r="P446" s="20">
        <v>49</v>
      </c>
      <c r="Q446" s="264"/>
      <c r="R446" s="264"/>
      <c r="S446" s="264"/>
      <c r="T446" s="264"/>
      <c r="U446" s="264"/>
      <c r="V446" s="264"/>
      <c r="W446" s="264"/>
      <c r="X446" s="264"/>
      <c r="Y446" s="264"/>
      <c r="Z446" s="264"/>
      <c r="AA446" s="264"/>
      <c r="AB446" s="264"/>
      <c r="AC446" s="264"/>
      <c r="AD446" s="264"/>
      <c r="AE446" s="264"/>
      <c r="AF446" s="264"/>
      <c r="AG446" s="264"/>
      <c r="AH446" s="264"/>
      <c r="AI446" s="264"/>
      <c r="AJ446" s="264"/>
      <c r="AK446" s="264"/>
      <c r="AL446" s="78"/>
    </row>
    <row r="447" spans="1:38" s="50" customFormat="1" x14ac:dyDescent="0.25">
      <c r="B447" s="135"/>
      <c r="C447" s="51"/>
      <c r="D447" s="135"/>
      <c r="E447" s="64" t="s">
        <v>21</v>
      </c>
      <c r="F447" s="982"/>
      <c r="G447" s="985"/>
      <c r="H447" s="136">
        <f>SUM(H437:H446)</f>
        <v>7.141</v>
      </c>
      <c r="I447" s="136">
        <f t="shared" ref="I447:K447" si="158">SUM(I437:I446)</f>
        <v>7.5668299999999995</v>
      </c>
      <c r="J447" s="136">
        <f t="shared" si="158"/>
        <v>13.894199999999996</v>
      </c>
      <c r="K447" s="136">
        <f t="shared" si="158"/>
        <v>149.5635</v>
      </c>
      <c r="L447" s="1"/>
      <c r="M447" s="58"/>
      <c r="N447" s="58"/>
      <c r="O447" s="695"/>
      <c r="P447" s="58"/>
      <c r="Q447" s="264"/>
      <c r="R447" s="264"/>
      <c r="S447" s="264"/>
      <c r="T447" s="264"/>
      <c r="U447" s="264"/>
      <c r="V447" s="264"/>
      <c r="W447" s="264"/>
      <c r="X447" s="264"/>
      <c r="Y447" s="264"/>
      <c r="Z447" s="264"/>
      <c r="AA447" s="264"/>
      <c r="AB447" s="264"/>
      <c r="AC447" s="264"/>
      <c r="AD447" s="264"/>
      <c r="AE447" s="264"/>
      <c r="AF447" s="264"/>
      <c r="AG447" s="264"/>
      <c r="AH447" s="264"/>
      <c r="AI447" s="264"/>
      <c r="AJ447" s="264"/>
      <c r="AK447" s="264"/>
      <c r="AL447" s="159"/>
    </row>
    <row r="448" spans="1:38" s="18" customFormat="1" ht="28.5" x14ac:dyDescent="0.25">
      <c r="A448" s="17"/>
      <c r="B448" s="39" t="s">
        <v>380</v>
      </c>
      <c r="C448" s="281" t="s">
        <v>371</v>
      </c>
      <c r="D448" s="40">
        <v>100</v>
      </c>
      <c r="E448" s="110" t="s">
        <v>16</v>
      </c>
      <c r="F448" s="986">
        <f>G448*100/80</f>
        <v>70</v>
      </c>
      <c r="G448" s="731">
        <v>56</v>
      </c>
      <c r="H448" s="19">
        <f t="shared" ref="H448:H453" si="159">G448*M448/100</f>
        <v>0.44800000000000006</v>
      </c>
      <c r="I448" s="13">
        <f t="shared" ref="I448:I453" si="160">G448*N448/100</f>
        <v>0.22400000000000003</v>
      </c>
      <c r="J448" s="13">
        <f t="shared" ref="J448:J453" si="161">G448*O448/100</f>
        <v>5.2080000000000011</v>
      </c>
      <c r="K448" s="14">
        <f t="shared" ref="K448:K453" si="162">G448*P448/100</f>
        <v>21.84</v>
      </c>
      <c r="L448" s="1"/>
      <c r="M448" s="15">
        <v>0.8</v>
      </c>
      <c r="N448" s="15">
        <v>0.4</v>
      </c>
      <c r="O448" s="691">
        <v>9.3000000000000007</v>
      </c>
      <c r="P448" s="15">
        <v>39</v>
      </c>
      <c r="Q448" s="264"/>
      <c r="R448" s="264"/>
      <c r="S448" s="264"/>
      <c r="T448" s="264"/>
      <c r="U448" s="264"/>
      <c r="V448" s="264"/>
      <c r="W448" s="264"/>
      <c r="X448" s="264"/>
      <c r="Y448" s="264"/>
      <c r="Z448" s="264"/>
      <c r="AA448" s="264"/>
      <c r="AB448" s="264"/>
      <c r="AC448" s="264"/>
      <c r="AD448" s="264"/>
      <c r="AE448" s="264"/>
      <c r="AF448" s="264"/>
      <c r="AG448" s="264"/>
      <c r="AH448" s="264"/>
      <c r="AI448" s="264"/>
      <c r="AJ448" s="264"/>
      <c r="AK448" s="264"/>
      <c r="AL448" s="78"/>
    </row>
    <row r="449" spans="1:38" s="18" customFormat="1" ht="15.75" x14ac:dyDescent="0.25">
      <c r="A449" s="17"/>
      <c r="B449" s="10"/>
      <c r="C449" s="17"/>
      <c r="D449" s="103"/>
      <c r="E449" s="110" t="s">
        <v>25</v>
      </c>
      <c r="F449" s="1009">
        <f>G449*100/88</f>
        <v>44.31818181818182</v>
      </c>
      <c r="G449" s="731">
        <v>39</v>
      </c>
      <c r="H449" s="19">
        <f t="shared" si="159"/>
        <v>0.11699999999999999</v>
      </c>
      <c r="I449" s="13">
        <f t="shared" si="160"/>
        <v>0.11699999999999999</v>
      </c>
      <c r="J449" s="13">
        <f t="shared" si="161"/>
        <v>5.0310000000000006</v>
      </c>
      <c r="K449" s="14">
        <f t="shared" si="162"/>
        <v>20.28</v>
      </c>
      <c r="L449" s="1"/>
      <c r="M449" s="15">
        <v>0.3</v>
      </c>
      <c r="N449" s="15">
        <v>0.3</v>
      </c>
      <c r="O449" s="691">
        <v>12.9</v>
      </c>
      <c r="P449" s="20">
        <v>52</v>
      </c>
      <c r="Q449" s="264"/>
      <c r="R449" s="264"/>
      <c r="S449" s="264"/>
      <c r="T449" s="264"/>
      <c r="U449" s="264"/>
      <c r="V449" s="264"/>
      <c r="W449" s="264"/>
      <c r="X449" s="264"/>
      <c r="Y449" s="264"/>
      <c r="Z449" s="264"/>
      <c r="AA449" s="264"/>
      <c r="AB449" s="264"/>
      <c r="AC449" s="264"/>
      <c r="AD449" s="264"/>
      <c r="AE449" s="264"/>
      <c r="AF449" s="264"/>
      <c r="AG449" s="264"/>
      <c r="AH449" s="264"/>
      <c r="AI449" s="264"/>
      <c r="AJ449" s="264"/>
      <c r="AK449" s="264"/>
      <c r="AL449" s="78"/>
    </row>
    <row r="450" spans="1:38" s="18" customFormat="1" ht="15.75" x14ac:dyDescent="0.25">
      <c r="A450" s="17"/>
      <c r="B450" s="10"/>
      <c r="C450" s="17"/>
      <c r="D450" s="103"/>
      <c r="E450" s="110" t="s">
        <v>73</v>
      </c>
      <c r="F450" s="743"/>
      <c r="G450" s="731">
        <v>5</v>
      </c>
      <c r="H450" s="19">
        <f t="shared" si="159"/>
        <v>0</v>
      </c>
      <c r="I450" s="13">
        <f t="shared" si="160"/>
        <v>5</v>
      </c>
      <c r="J450" s="13">
        <f t="shared" si="161"/>
        <v>0</v>
      </c>
      <c r="K450" s="14">
        <f t="shared" si="162"/>
        <v>44.2</v>
      </c>
      <c r="L450" s="1"/>
      <c r="M450" s="15">
        <v>0</v>
      </c>
      <c r="N450" s="15">
        <v>100</v>
      </c>
      <c r="O450" s="691">
        <v>0</v>
      </c>
      <c r="P450" s="15">
        <v>884</v>
      </c>
      <c r="Q450" s="264"/>
      <c r="R450" s="264"/>
      <c r="S450" s="264"/>
      <c r="T450" s="264"/>
      <c r="U450" s="264"/>
      <c r="V450" s="264"/>
      <c r="W450" s="264"/>
      <c r="X450" s="264"/>
      <c r="Y450" s="264"/>
      <c r="Z450" s="264"/>
      <c r="AA450" s="264"/>
      <c r="AB450" s="264"/>
      <c r="AC450" s="264"/>
      <c r="AD450" s="264"/>
      <c r="AE450" s="264"/>
      <c r="AF450" s="264"/>
      <c r="AG450" s="264"/>
      <c r="AH450" s="264"/>
      <c r="AI450" s="264"/>
      <c r="AJ450" s="264"/>
      <c r="AK450" s="264"/>
      <c r="AL450" s="78"/>
    </row>
    <row r="451" spans="1:38" s="18" customFormat="1" ht="15.75" x14ac:dyDescent="0.25">
      <c r="A451" s="17"/>
      <c r="B451" s="10"/>
      <c r="C451" s="17"/>
      <c r="D451" s="103"/>
      <c r="E451" s="110" t="s">
        <v>163</v>
      </c>
      <c r="F451" s="743"/>
      <c r="G451" s="731">
        <v>0.1</v>
      </c>
      <c r="H451" s="19">
        <f t="shared" si="159"/>
        <v>0</v>
      </c>
      <c r="I451" s="13">
        <f t="shared" si="160"/>
        <v>0</v>
      </c>
      <c r="J451" s="13">
        <f t="shared" si="161"/>
        <v>9.9500000000000005E-2</v>
      </c>
      <c r="K451" s="14">
        <f t="shared" si="162"/>
        <v>0.24700000000000003</v>
      </c>
      <c r="L451" s="1"/>
      <c r="M451" s="15">
        <v>0</v>
      </c>
      <c r="N451" s="15">
        <v>0</v>
      </c>
      <c r="O451" s="691">
        <v>99.5</v>
      </c>
      <c r="P451" s="15">
        <v>247</v>
      </c>
      <c r="Q451" s="264"/>
      <c r="R451" s="264"/>
      <c r="S451" s="264"/>
      <c r="T451" s="264"/>
      <c r="U451" s="264"/>
      <c r="V451" s="264"/>
      <c r="W451" s="264"/>
      <c r="X451" s="264"/>
      <c r="Y451" s="264"/>
      <c r="Z451" s="264"/>
      <c r="AA451" s="264"/>
      <c r="AB451" s="264"/>
      <c r="AC451" s="264"/>
      <c r="AD451" s="264"/>
      <c r="AE451" s="264"/>
      <c r="AF451" s="264"/>
      <c r="AG451" s="264"/>
      <c r="AH451" s="264"/>
      <c r="AI451" s="264"/>
      <c r="AJ451" s="264"/>
      <c r="AK451" s="264"/>
      <c r="AL451" s="78"/>
    </row>
    <row r="452" spans="1:38" s="18" customFormat="1" ht="15.75" x14ac:dyDescent="0.25">
      <c r="A452" s="17"/>
      <c r="B452" s="10"/>
      <c r="C452" s="17"/>
      <c r="D452" s="103"/>
      <c r="E452" s="109" t="s">
        <v>18</v>
      </c>
      <c r="F452" s="740"/>
      <c r="G452" s="736">
        <v>2</v>
      </c>
      <c r="H452" s="19">
        <f t="shared" si="159"/>
        <v>0</v>
      </c>
      <c r="I452" s="13">
        <f t="shared" si="160"/>
        <v>0</v>
      </c>
      <c r="J452" s="13">
        <f t="shared" si="161"/>
        <v>0</v>
      </c>
      <c r="K452" s="14">
        <f t="shared" si="162"/>
        <v>0</v>
      </c>
      <c r="L452" s="1"/>
      <c r="M452" s="15"/>
      <c r="N452" s="15"/>
      <c r="O452" s="691"/>
      <c r="P452" s="15"/>
      <c r="Q452" s="264"/>
      <c r="R452" s="264"/>
      <c r="S452" s="264"/>
      <c r="T452" s="264"/>
      <c r="U452" s="264"/>
      <c r="V452" s="264"/>
      <c r="W452" s="264"/>
      <c r="X452" s="264"/>
      <c r="Y452" s="264"/>
      <c r="Z452" s="264"/>
      <c r="AA452" s="264"/>
      <c r="AB452" s="264"/>
      <c r="AC452" s="264"/>
      <c r="AD452" s="264"/>
      <c r="AE452" s="264"/>
      <c r="AF452" s="264"/>
      <c r="AG452" s="264"/>
      <c r="AH452" s="264"/>
      <c r="AI452" s="264"/>
      <c r="AJ452" s="264"/>
      <c r="AK452" s="264"/>
      <c r="AL452" s="78"/>
    </row>
    <row r="453" spans="1:38" s="18" customFormat="1" ht="15.75" x14ac:dyDescent="0.25">
      <c r="A453" s="17"/>
      <c r="B453" s="17"/>
      <c r="C453" s="17"/>
      <c r="D453" s="166"/>
      <c r="E453" s="65" t="s">
        <v>36</v>
      </c>
      <c r="F453" s="733"/>
      <c r="G453" s="731">
        <v>1.1000000000000001</v>
      </c>
      <c r="H453" s="19">
        <f t="shared" si="159"/>
        <v>0</v>
      </c>
      <c r="I453" s="13">
        <f t="shared" si="160"/>
        <v>0</v>
      </c>
      <c r="J453" s="13">
        <f t="shared" si="161"/>
        <v>1.0989000000000002</v>
      </c>
      <c r="K453" s="14">
        <f t="shared" si="162"/>
        <v>4.4660000000000002</v>
      </c>
      <c r="L453" s="1"/>
      <c r="M453" s="15">
        <v>0</v>
      </c>
      <c r="N453" s="15">
        <v>0</v>
      </c>
      <c r="O453" s="691">
        <v>99.9</v>
      </c>
      <c r="P453" s="15">
        <v>406</v>
      </c>
      <c r="Q453" s="264"/>
      <c r="R453" s="264"/>
      <c r="S453" s="264"/>
      <c r="T453" s="264"/>
      <c r="U453" s="264"/>
      <c r="V453" s="264"/>
      <c r="W453" s="264"/>
      <c r="X453" s="264"/>
      <c r="Y453" s="264"/>
      <c r="Z453" s="264"/>
      <c r="AA453" s="264"/>
      <c r="AB453" s="264"/>
      <c r="AC453" s="264"/>
      <c r="AD453" s="264"/>
      <c r="AE453" s="264"/>
      <c r="AF453" s="264"/>
      <c r="AG453" s="264"/>
      <c r="AH453" s="264"/>
      <c r="AI453" s="264"/>
      <c r="AJ453" s="264"/>
      <c r="AK453" s="264"/>
      <c r="AL453" s="78"/>
    </row>
    <row r="454" spans="1:38" s="50" customFormat="1" x14ac:dyDescent="0.25">
      <c r="A454" s="51"/>
      <c r="B454" s="135"/>
      <c r="C454" s="51"/>
      <c r="D454" s="51"/>
      <c r="E454" s="64" t="s">
        <v>21</v>
      </c>
      <c r="F454" s="985"/>
      <c r="G454" s="985"/>
      <c r="H454" s="136">
        <f t="shared" ref="H454:K454" si="163">SUM(H448:H452)</f>
        <v>0.56500000000000006</v>
      </c>
      <c r="I454" s="136">
        <f t="shared" si="163"/>
        <v>5.3410000000000002</v>
      </c>
      <c r="J454" s="136">
        <f t="shared" si="163"/>
        <v>10.338500000000002</v>
      </c>
      <c r="K454" s="136">
        <f t="shared" si="163"/>
        <v>86.567000000000007</v>
      </c>
      <c r="L454" s="1"/>
      <c r="M454" s="15"/>
      <c r="N454" s="15"/>
      <c r="O454" s="691"/>
      <c r="P454" s="15"/>
      <c r="Q454" s="264"/>
      <c r="R454" s="264"/>
      <c r="S454" s="264"/>
      <c r="T454" s="264"/>
      <c r="U454" s="264"/>
      <c r="V454" s="264"/>
      <c r="W454" s="264"/>
      <c r="X454" s="264"/>
      <c r="Y454" s="264"/>
      <c r="Z454" s="264"/>
      <c r="AA454" s="264"/>
      <c r="AB454" s="264"/>
      <c r="AC454" s="264"/>
      <c r="AD454" s="264"/>
      <c r="AE454" s="264"/>
      <c r="AF454" s="264"/>
      <c r="AG454" s="264"/>
      <c r="AH454" s="264"/>
      <c r="AI454" s="264"/>
      <c r="AJ454" s="264"/>
      <c r="AK454" s="264"/>
      <c r="AL454" s="159"/>
    </row>
    <row r="455" spans="1:38" x14ac:dyDescent="0.25">
      <c r="A455" s="28"/>
      <c r="B455" s="282" t="s">
        <v>383</v>
      </c>
      <c r="C455" s="1293" t="s">
        <v>26</v>
      </c>
      <c r="D455" s="795">
        <v>150</v>
      </c>
      <c r="E455" s="124" t="s">
        <v>27</v>
      </c>
      <c r="F455" s="982"/>
      <c r="G455" s="982">
        <v>15</v>
      </c>
      <c r="H455" s="13">
        <f>G455*M455/100</f>
        <v>0.09</v>
      </c>
      <c r="I455" s="13">
        <f>G455*N455/100</f>
        <v>0.06</v>
      </c>
      <c r="J455" s="13">
        <f>G455*O455/100</f>
        <v>7.35</v>
      </c>
      <c r="K455" s="13">
        <f>G455*P455/100</f>
        <v>30.45</v>
      </c>
      <c r="L455" s="1"/>
      <c r="M455" s="15">
        <v>0.6</v>
      </c>
      <c r="N455" s="15">
        <v>0.4</v>
      </c>
      <c r="O455" s="691">
        <v>49</v>
      </c>
      <c r="P455" s="37">
        <v>203</v>
      </c>
    </row>
    <row r="456" spans="1:38" x14ac:dyDescent="0.25">
      <c r="A456" s="28"/>
      <c r="B456" s="282"/>
      <c r="C456" s="1294"/>
      <c r="D456" s="98"/>
      <c r="E456" s="111" t="s">
        <v>18</v>
      </c>
      <c r="F456" s="982"/>
      <c r="G456" s="738">
        <v>135</v>
      </c>
      <c r="H456" s="13">
        <f>G456*M456/100</f>
        <v>0</v>
      </c>
      <c r="I456" s="13">
        <f>G456*N456/100</f>
        <v>0</v>
      </c>
      <c r="J456" s="13">
        <f>G456*O456/100</f>
        <v>0</v>
      </c>
      <c r="K456" s="13">
        <f>G456*P456/100</f>
        <v>0</v>
      </c>
      <c r="L456" s="1"/>
      <c r="M456" s="15"/>
      <c r="N456" s="15"/>
      <c r="O456" s="691"/>
      <c r="P456" s="15"/>
    </row>
    <row r="457" spans="1:38" s="305" customFormat="1" x14ac:dyDescent="0.25">
      <c r="A457" s="135"/>
      <c r="B457" s="252"/>
      <c r="C457" s="135"/>
      <c r="D457" s="119"/>
      <c r="E457" s="63" t="s">
        <v>21</v>
      </c>
      <c r="F457" s="980"/>
      <c r="G457" s="738"/>
      <c r="H457" s="136">
        <f>SUM(H455:H456)</f>
        <v>0.09</v>
      </c>
      <c r="I457" s="136">
        <f t="shared" ref="I457:K457" si="164">SUM(I455:I456)</f>
        <v>0.06</v>
      </c>
      <c r="J457" s="136">
        <f t="shared" si="164"/>
        <v>7.35</v>
      </c>
      <c r="K457" s="136">
        <f t="shared" si="164"/>
        <v>30.45</v>
      </c>
      <c r="L457" s="1"/>
      <c r="M457" s="15"/>
      <c r="N457" s="15"/>
      <c r="O457" s="691"/>
      <c r="P457" s="15"/>
      <c r="Q457" s="264"/>
      <c r="R457" s="264"/>
      <c r="S457" s="264"/>
      <c r="T457" s="264"/>
      <c r="U457" s="264"/>
      <c r="V457" s="264"/>
      <c r="W457" s="264"/>
      <c r="X457" s="264"/>
      <c r="Y457" s="264"/>
      <c r="Z457" s="264"/>
      <c r="AA457" s="264"/>
      <c r="AB457" s="264"/>
      <c r="AC457" s="264"/>
      <c r="AD457" s="264"/>
      <c r="AE457" s="264"/>
      <c r="AF457" s="264"/>
      <c r="AG457" s="264"/>
      <c r="AH457" s="264"/>
      <c r="AI457" s="264"/>
      <c r="AJ457" s="264"/>
      <c r="AK457" s="264"/>
    </row>
    <row r="458" spans="1:38" s="27" customFormat="1" x14ac:dyDescent="0.25">
      <c r="B458" s="72"/>
      <c r="C458" s="71"/>
      <c r="D458" s="72"/>
      <c r="E458" s="73" t="s">
        <v>44</v>
      </c>
      <c r="F458" s="334"/>
      <c r="G458" s="334"/>
      <c r="H458" s="74">
        <f>H447+H454+H457</f>
        <v>7.7960000000000003</v>
      </c>
      <c r="I458" s="74">
        <f t="shared" ref="I458:K458" si="165">I447+I454+I457</f>
        <v>12.967830000000001</v>
      </c>
      <c r="J458" s="74">
        <f t="shared" si="165"/>
        <v>31.582699999999996</v>
      </c>
      <c r="K458" s="74">
        <f t="shared" si="165"/>
        <v>266.58050000000003</v>
      </c>
      <c r="O458" s="689"/>
      <c r="Q458" s="264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4"/>
      <c r="AB458" s="264"/>
      <c r="AC458" s="264"/>
      <c r="AD458" s="264"/>
      <c r="AE458" s="264"/>
      <c r="AF458" s="264"/>
      <c r="AG458" s="264"/>
      <c r="AH458" s="707"/>
      <c r="AI458" s="707"/>
      <c r="AJ458" s="707"/>
      <c r="AK458" s="707"/>
      <c r="AL458" s="701"/>
    </row>
    <row r="459" spans="1:38" s="27" customFormat="1" x14ac:dyDescent="0.25">
      <c r="A459" s="1236" t="s">
        <v>101</v>
      </c>
      <c r="B459" s="1237"/>
      <c r="C459" s="71"/>
      <c r="D459" s="72"/>
      <c r="E459" s="64"/>
      <c r="F459" s="980"/>
      <c r="G459" s="981"/>
      <c r="H459" s="136"/>
      <c r="I459" s="136"/>
      <c r="J459" s="136"/>
      <c r="K459" s="136"/>
      <c r="L459" s="1"/>
      <c r="M459" s="58"/>
      <c r="N459" s="58"/>
      <c r="O459" s="695"/>
      <c r="P459" s="58"/>
      <c r="Q459" s="264"/>
      <c r="R459" s="264"/>
      <c r="S459" s="264"/>
      <c r="T459" s="264"/>
      <c r="U459" s="264"/>
      <c r="V459" s="264"/>
      <c r="W459" s="264"/>
      <c r="X459" s="264"/>
      <c r="Y459" s="264"/>
      <c r="Z459" s="264"/>
      <c r="AA459" s="264"/>
      <c r="AB459" s="264"/>
      <c r="AC459" s="264"/>
      <c r="AD459" s="264"/>
      <c r="AE459" s="264"/>
      <c r="AF459" s="264"/>
      <c r="AG459" s="264"/>
      <c r="AH459" s="264"/>
      <c r="AI459" s="264"/>
      <c r="AJ459" s="264"/>
      <c r="AK459" s="264"/>
      <c r="AL459" s="701"/>
    </row>
    <row r="460" spans="1:38" s="18" customFormat="1" ht="28.5" x14ac:dyDescent="0.25">
      <c r="B460" s="281" t="s">
        <v>439</v>
      </c>
      <c r="C460" s="281" t="s">
        <v>956</v>
      </c>
      <c r="D460" s="273" t="s">
        <v>889</v>
      </c>
      <c r="E460" s="62" t="s">
        <v>142</v>
      </c>
      <c r="F460" s="1045">
        <f>G460*100/85</f>
        <v>13.529411764705882</v>
      </c>
      <c r="G460" s="731">
        <v>11.5</v>
      </c>
      <c r="H460" s="19">
        <f t="shared" ref="H460:H471" si="166">G460*M460/100</f>
        <v>2.2885</v>
      </c>
      <c r="I460" s="13">
        <f t="shared" ref="I460:I471" si="167">G460*N460/100</f>
        <v>1.3570000000000002</v>
      </c>
      <c r="J460" s="13">
        <f t="shared" ref="J460:J471" si="168">G460*O460/100</f>
        <v>0</v>
      </c>
      <c r="K460" s="14">
        <f t="shared" ref="K460:K471" si="169">G460*P460/100</f>
        <v>21.274999999999999</v>
      </c>
      <c r="L460" s="705"/>
      <c r="M460" s="16">
        <v>19.899999999999999</v>
      </c>
      <c r="N460" s="16">
        <v>11.8</v>
      </c>
      <c r="O460" s="688">
        <v>0</v>
      </c>
      <c r="P460" s="20">
        <v>185</v>
      </c>
      <c r="Q460" s="264"/>
      <c r="R460" s="264"/>
      <c r="S460" s="264"/>
      <c r="T460" s="264"/>
      <c r="U460" s="264"/>
      <c r="V460" s="264"/>
      <c r="W460" s="264"/>
      <c r="X460" s="264"/>
      <c r="Y460" s="264"/>
      <c r="Z460" s="264"/>
      <c r="AA460" s="264"/>
      <c r="AB460" s="264"/>
      <c r="AC460" s="264"/>
      <c r="AD460" s="264"/>
      <c r="AE460" s="264"/>
      <c r="AF460" s="264"/>
      <c r="AG460" s="264"/>
      <c r="AH460" s="264"/>
      <c r="AI460" s="264"/>
      <c r="AJ460" s="264"/>
      <c r="AK460" s="264"/>
      <c r="AL460" s="78"/>
    </row>
    <row r="461" spans="1:38" s="18" customFormat="1" ht="15.75" x14ac:dyDescent="0.25">
      <c r="A461" s="92"/>
      <c r="B461" s="31"/>
      <c r="C461" s="31"/>
      <c r="D461" s="143"/>
      <c r="E461" s="62" t="s">
        <v>120</v>
      </c>
      <c r="F461" s="997"/>
      <c r="G461" s="731">
        <v>1.4</v>
      </c>
      <c r="H461" s="19">
        <f t="shared" si="166"/>
        <v>0.17639999999999997</v>
      </c>
      <c r="I461" s="13">
        <f t="shared" si="167"/>
        <v>0.1386</v>
      </c>
      <c r="J461" s="13">
        <f t="shared" si="168"/>
        <v>1.1199999999999998E-2</v>
      </c>
      <c r="K461" s="14">
        <f t="shared" si="169"/>
        <v>1.9879999999999998</v>
      </c>
      <c r="L461" s="1"/>
      <c r="M461" s="15">
        <v>12.6</v>
      </c>
      <c r="N461" s="15">
        <v>9.9</v>
      </c>
      <c r="O461" s="691">
        <v>0.8</v>
      </c>
      <c r="P461" s="15">
        <v>142</v>
      </c>
      <c r="Q461" s="264"/>
      <c r="R461" s="264"/>
      <c r="S461" s="264"/>
      <c r="T461" s="264"/>
      <c r="U461" s="264"/>
      <c r="V461" s="264"/>
      <c r="W461" s="264"/>
      <c r="X461" s="264"/>
      <c r="Y461" s="264"/>
      <c r="Z461" s="264"/>
      <c r="AA461" s="264"/>
      <c r="AB461" s="264"/>
      <c r="AC461" s="264"/>
      <c r="AD461" s="264"/>
      <c r="AE461" s="264"/>
      <c r="AF461" s="264"/>
      <c r="AG461" s="264"/>
      <c r="AH461" s="264"/>
      <c r="AI461" s="264"/>
      <c r="AJ461" s="264"/>
      <c r="AK461" s="264"/>
      <c r="AL461" s="78"/>
    </row>
    <row r="462" spans="1:38" s="18" customFormat="1" ht="15.75" x14ac:dyDescent="0.25">
      <c r="A462" s="92"/>
      <c r="D462" s="61"/>
      <c r="E462" s="62" t="s">
        <v>18</v>
      </c>
      <c r="F462" s="1046"/>
      <c r="G462" s="731">
        <v>0.9</v>
      </c>
      <c r="H462" s="19">
        <f t="shared" si="166"/>
        <v>0</v>
      </c>
      <c r="I462" s="13">
        <f t="shared" si="167"/>
        <v>0</v>
      </c>
      <c r="J462" s="13">
        <f t="shared" si="168"/>
        <v>0</v>
      </c>
      <c r="K462" s="14">
        <f t="shared" si="169"/>
        <v>0</v>
      </c>
      <c r="L462" s="1"/>
      <c r="M462" s="15"/>
      <c r="N462" s="15"/>
      <c r="O462" s="691"/>
      <c r="P462" s="15"/>
      <c r="Q462" s="264"/>
      <c r="R462" s="264"/>
      <c r="S462" s="264"/>
      <c r="T462" s="264"/>
      <c r="U462" s="264"/>
      <c r="V462" s="264"/>
      <c r="W462" s="264"/>
      <c r="X462" s="264"/>
      <c r="Y462" s="264"/>
      <c r="Z462" s="264"/>
      <c r="AA462" s="264"/>
      <c r="AB462" s="264"/>
      <c r="AC462" s="264"/>
      <c r="AD462" s="264"/>
      <c r="AE462" s="264"/>
      <c r="AF462" s="264"/>
      <c r="AG462" s="264"/>
      <c r="AH462" s="264"/>
      <c r="AI462" s="264"/>
      <c r="AJ462" s="264"/>
      <c r="AK462" s="264"/>
      <c r="AL462" s="78"/>
    </row>
    <row r="463" spans="1:38" s="18" customFormat="1" ht="15.75" x14ac:dyDescent="0.25">
      <c r="A463" s="92"/>
      <c r="D463" s="61"/>
      <c r="E463" s="62" t="s">
        <v>80</v>
      </c>
      <c r="F463" s="733"/>
      <c r="G463" s="731">
        <v>0.04</v>
      </c>
      <c r="H463" s="19">
        <f t="shared" si="166"/>
        <v>0</v>
      </c>
      <c r="I463" s="13">
        <f t="shared" si="167"/>
        <v>0</v>
      </c>
      <c r="J463" s="13">
        <f t="shared" si="168"/>
        <v>0</v>
      </c>
      <c r="K463" s="14">
        <f t="shared" si="169"/>
        <v>0</v>
      </c>
      <c r="L463" s="1"/>
      <c r="M463" s="15"/>
      <c r="N463" s="15"/>
      <c r="O463" s="691"/>
      <c r="P463" s="15"/>
      <c r="Q463" s="264"/>
      <c r="R463" s="264"/>
      <c r="S463" s="264"/>
      <c r="T463" s="264"/>
      <c r="U463" s="264"/>
      <c r="V463" s="264"/>
      <c r="W463" s="264"/>
      <c r="X463" s="264"/>
      <c r="Y463" s="264"/>
      <c r="Z463" s="264"/>
      <c r="AA463" s="264"/>
      <c r="AB463" s="264"/>
      <c r="AC463" s="264"/>
      <c r="AD463" s="264"/>
      <c r="AE463" s="264"/>
      <c r="AF463" s="264"/>
      <c r="AG463" s="264"/>
      <c r="AH463" s="264"/>
      <c r="AI463" s="264"/>
      <c r="AJ463" s="264"/>
      <c r="AK463" s="264"/>
      <c r="AL463" s="78"/>
    </row>
    <row r="464" spans="1:38" s="18" customFormat="1" x14ac:dyDescent="0.25">
      <c r="A464" s="92"/>
      <c r="D464" s="61"/>
      <c r="E464" s="62" t="s">
        <v>269</v>
      </c>
      <c r="F464" s="983">
        <f>G464*100/75</f>
        <v>80</v>
      </c>
      <c r="G464" s="982">
        <v>60</v>
      </c>
      <c r="H464" s="13">
        <f t="shared" si="166"/>
        <v>1.1399999999999999</v>
      </c>
      <c r="I464" s="13">
        <f t="shared" si="167"/>
        <v>0.18</v>
      </c>
      <c r="J464" s="13">
        <f t="shared" si="168"/>
        <v>10.98</v>
      </c>
      <c r="K464" s="14">
        <f t="shared" si="169"/>
        <v>49.2</v>
      </c>
      <c r="L464" s="1"/>
      <c r="M464" s="15">
        <v>1.9</v>
      </c>
      <c r="N464" s="15">
        <v>0.3</v>
      </c>
      <c r="O464" s="691">
        <v>18.3</v>
      </c>
      <c r="P464" s="15">
        <v>82</v>
      </c>
      <c r="Q464" s="264"/>
      <c r="R464" s="264"/>
      <c r="S464" s="264"/>
      <c r="T464" s="264"/>
      <c r="U464" s="264"/>
      <c r="V464" s="264"/>
      <c r="W464" s="264"/>
      <c r="X464" s="264"/>
      <c r="Y464" s="264"/>
      <c r="Z464" s="264"/>
      <c r="AA464" s="264"/>
      <c r="AB464" s="264"/>
      <c r="AC464" s="264"/>
      <c r="AD464" s="264"/>
      <c r="AE464" s="264"/>
      <c r="AF464" s="264"/>
      <c r="AG464" s="264"/>
      <c r="AH464" s="264"/>
      <c r="AI464" s="264"/>
      <c r="AJ464" s="264"/>
      <c r="AK464" s="264"/>
      <c r="AL464" s="78"/>
    </row>
    <row r="465" spans="1:38" s="18" customFormat="1" x14ac:dyDescent="0.25">
      <c r="A465" s="92"/>
      <c r="D465" s="61"/>
      <c r="E465" s="62" t="s">
        <v>16</v>
      </c>
      <c r="F465" s="980">
        <f>G465*100/80</f>
        <v>5.875</v>
      </c>
      <c r="G465" s="980">
        <v>4.7</v>
      </c>
      <c r="H465" s="13">
        <f t="shared" si="166"/>
        <v>3.7600000000000001E-2</v>
      </c>
      <c r="I465" s="13">
        <f t="shared" si="167"/>
        <v>1.8800000000000001E-2</v>
      </c>
      <c r="J465" s="13">
        <f t="shared" si="168"/>
        <v>0.4371000000000001</v>
      </c>
      <c r="K465" s="14">
        <f t="shared" si="169"/>
        <v>1.8330000000000002</v>
      </c>
      <c r="L465" s="1"/>
      <c r="M465" s="15">
        <v>0.8</v>
      </c>
      <c r="N465" s="15">
        <v>0.4</v>
      </c>
      <c r="O465" s="691">
        <v>9.3000000000000007</v>
      </c>
      <c r="P465" s="15">
        <v>39</v>
      </c>
      <c r="Q465" s="264"/>
      <c r="R465" s="264"/>
      <c r="S465" s="264"/>
      <c r="T465" s="264"/>
      <c r="U465" s="264"/>
      <c r="V465" s="264"/>
      <c r="W465" s="264"/>
      <c r="X465" s="264"/>
      <c r="Y465" s="264"/>
      <c r="Z465" s="264"/>
      <c r="AA465" s="264"/>
      <c r="AB465" s="264"/>
      <c r="AC465" s="264"/>
      <c r="AD465" s="264"/>
      <c r="AE465" s="264"/>
      <c r="AF465" s="264"/>
      <c r="AG465" s="264"/>
      <c r="AH465" s="264"/>
      <c r="AI465" s="264"/>
      <c r="AJ465" s="264"/>
      <c r="AK465" s="264"/>
      <c r="AL465" s="78"/>
    </row>
    <row r="466" spans="1:38" s="18" customFormat="1" x14ac:dyDescent="0.25">
      <c r="A466" s="92"/>
      <c r="D466" s="61"/>
      <c r="E466" s="62" t="s">
        <v>74</v>
      </c>
      <c r="F466" s="983">
        <f>G466*100/85</f>
        <v>6.2352941176470589</v>
      </c>
      <c r="G466" s="980">
        <v>5.3</v>
      </c>
      <c r="H466" s="13">
        <f t="shared" si="166"/>
        <v>8.48E-2</v>
      </c>
      <c r="I466" s="13">
        <f t="shared" si="167"/>
        <v>1.5899999999999997E-2</v>
      </c>
      <c r="J466" s="13">
        <f t="shared" si="168"/>
        <v>0.53</v>
      </c>
      <c r="K466" s="14">
        <f t="shared" si="169"/>
        <v>2.4379999999999997</v>
      </c>
      <c r="L466" s="1"/>
      <c r="M466" s="15">
        <v>1.6</v>
      </c>
      <c r="N466" s="15">
        <v>0.3</v>
      </c>
      <c r="O466" s="691">
        <v>10</v>
      </c>
      <c r="P466" s="15">
        <v>46</v>
      </c>
      <c r="Q466" s="264"/>
      <c r="R466" s="264"/>
      <c r="S466" s="264"/>
      <c r="T466" s="264"/>
      <c r="U466" s="264"/>
      <c r="V466" s="264"/>
      <c r="W466" s="264"/>
      <c r="X466" s="264"/>
      <c r="Y466" s="264"/>
      <c r="Z466" s="264"/>
      <c r="AA466" s="264"/>
      <c r="AB466" s="264"/>
      <c r="AC466" s="264"/>
      <c r="AD466" s="264"/>
      <c r="AE466" s="264"/>
      <c r="AF466" s="264"/>
      <c r="AG466" s="264"/>
      <c r="AH466" s="264"/>
      <c r="AI466" s="264"/>
      <c r="AJ466" s="264"/>
      <c r="AK466" s="264"/>
      <c r="AL466" s="78"/>
    </row>
    <row r="467" spans="1:38" s="18" customFormat="1" x14ac:dyDescent="0.25">
      <c r="A467" s="92"/>
      <c r="D467" s="61"/>
      <c r="E467" s="62" t="s">
        <v>73</v>
      </c>
      <c r="F467" s="738"/>
      <c r="G467" s="980">
        <v>1.8</v>
      </c>
      <c r="H467" s="13">
        <f t="shared" si="166"/>
        <v>0</v>
      </c>
      <c r="I467" s="13">
        <f t="shared" si="167"/>
        <v>1.8</v>
      </c>
      <c r="J467" s="13">
        <f t="shared" si="168"/>
        <v>0</v>
      </c>
      <c r="K467" s="14">
        <f t="shared" si="169"/>
        <v>15.912000000000001</v>
      </c>
      <c r="L467" s="1"/>
      <c r="M467" s="15">
        <v>0</v>
      </c>
      <c r="N467" s="15">
        <v>100</v>
      </c>
      <c r="O467" s="691">
        <v>0</v>
      </c>
      <c r="P467" s="15">
        <v>884</v>
      </c>
      <c r="Q467" s="264"/>
      <c r="R467" s="264"/>
      <c r="S467" s="264"/>
      <c r="T467" s="264"/>
      <c r="U467" s="264"/>
      <c r="V467" s="264"/>
      <c r="W467" s="264"/>
      <c r="X467" s="264"/>
      <c r="Y467" s="264"/>
      <c r="Z467" s="264"/>
      <c r="AA467" s="264"/>
      <c r="AB467" s="264"/>
      <c r="AC467" s="264"/>
      <c r="AD467" s="264"/>
      <c r="AE467" s="264"/>
      <c r="AF467" s="264"/>
      <c r="AG467" s="264"/>
      <c r="AH467" s="264"/>
      <c r="AI467" s="264"/>
      <c r="AJ467" s="264"/>
      <c r="AK467" s="264"/>
      <c r="AL467" s="78"/>
    </row>
    <row r="468" spans="1:38" s="18" customFormat="1" x14ac:dyDescent="0.25">
      <c r="A468" s="92"/>
      <c r="D468" s="61"/>
      <c r="E468" s="62" t="s">
        <v>18</v>
      </c>
      <c r="F468" s="738"/>
      <c r="G468" s="738">
        <v>10</v>
      </c>
      <c r="H468" s="13">
        <f t="shared" si="166"/>
        <v>0</v>
      </c>
      <c r="I468" s="13">
        <f t="shared" si="167"/>
        <v>0</v>
      </c>
      <c r="J468" s="13">
        <f t="shared" si="168"/>
        <v>0</v>
      </c>
      <c r="K468" s="14">
        <f t="shared" si="169"/>
        <v>0</v>
      </c>
      <c r="L468" s="1"/>
      <c r="M468" s="15"/>
      <c r="N468" s="15"/>
      <c r="O468" s="691"/>
      <c r="P468" s="15"/>
      <c r="Q468" s="264"/>
      <c r="R468" s="264"/>
      <c r="S468" s="264"/>
      <c r="T468" s="264"/>
      <c r="U468" s="264"/>
      <c r="V468" s="264"/>
      <c r="W468" s="264"/>
      <c r="X468" s="264"/>
      <c r="Y468" s="264"/>
      <c r="Z468" s="264"/>
      <c r="AA468" s="264"/>
      <c r="AB468" s="264"/>
      <c r="AC468" s="264"/>
      <c r="AD468" s="264"/>
      <c r="AE468" s="264"/>
      <c r="AF468" s="264"/>
      <c r="AG468" s="264"/>
      <c r="AH468" s="264"/>
      <c r="AI468" s="264"/>
      <c r="AJ468" s="264"/>
      <c r="AK468" s="264"/>
      <c r="AL468" s="78"/>
    </row>
    <row r="469" spans="1:38" s="18" customFormat="1" x14ac:dyDescent="0.25">
      <c r="A469" s="92"/>
      <c r="D469" s="61"/>
      <c r="E469" s="62" t="s">
        <v>80</v>
      </c>
      <c r="F469" s="738"/>
      <c r="G469" s="738">
        <v>0.3</v>
      </c>
      <c r="H469" s="13">
        <f t="shared" si="166"/>
        <v>0</v>
      </c>
      <c r="I469" s="13">
        <f t="shared" si="167"/>
        <v>0</v>
      </c>
      <c r="J469" s="13">
        <f t="shared" si="168"/>
        <v>0</v>
      </c>
      <c r="K469" s="14">
        <f t="shared" si="169"/>
        <v>0</v>
      </c>
      <c r="L469" s="1"/>
      <c r="M469" s="15"/>
      <c r="N469" s="15"/>
      <c r="O469" s="691"/>
      <c r="P469" s="15"/>
      <c r="Q469" s="264"/>
      <c r="R469" s="264"/>
      <c r="S469" s="264"/>
      <c r="T469" s="264"/>
      <c r="U469" s="264"/>
      <c r="V469" s="264"/>
      <c r="W469" s="264"/>
      <c r="X469" s="264"/>
      <c r="Y469" s="264"/>
      <c r="Z469" s="264"/>
      <c r="AA469" s="264"/>
      <c r="AB469" s="264"/>
      <c r="AC469" s="264"/>
      <c r="AD469" s="264"/>
      <c r="AE469" s="264"/>
      <c r="AF469" s="264"/>
      <c r="AG469" s="264"/>
      <c r="AH469" s="264"/>
      <c r="AI469" s="264"/>
      <c r="AJ469" s="264"/>
      <c r="AK469" s="264"/>
      <c r="AL469" s="78"/>
    </row>
    <row r="470" spans="1:38" s="96" customFormat="1" x14ac:dyDescent="0.25">
      <c r="A470" s="95"/>
      <c r="D470" s="99"/>
      <c r="E470" s="62" t="s">
        <v>158</v>
      </c>
      <c r="F470" s="738"/>
      <c r="G470" s="980">
        <v>5</v>
      </c>
      <c r="H470" s="13">
        <f t="shared" si="166"/>
        <v>0.13</v>
      </c>
      <c r="I470" s="13">
        <f t="shared" si="167"/>
        <v>1.25</v>
      </c>
      <c r="J470" s="13">
        <f t="shared" si="168"/>
        <v>0.13500000000000001</v>
      </c>
      <c r="K470" s="14">
        <f t="shared" si="169"/>
        <v>12.4</v>
      </c>
      <c r="L470" s="1"/>
      <c r="M470" s="15">
        <v>2.6</v>
      </c>
      <c r="N470" s="15">
        <v>25</v>
      </c>
      <c r="O470" s="691">
        <v>2.7</v>
      </c>
      <c r="P470" s="15">
        <v>248</v>
      </c>
      <c r="Q470" s="264"/>
      <c r="R470" s="264"/>
      <c r="S470" s="264"/>
      <c r="T470" s="264"/>
      <c r="U470" s="264"/>
      <c r="V470" s="264"/>
      <c r="W470" s="264"/>
      <c r="X470" s="264"/>
      <c r="Y470" s="264"/>
      <c r="Z470" s="264"/>
      <c r="AA470" s="264"/>
      <c r="AB470" s="264"/>
      <c r="AC470" s="264"/>
      <c r="AD470" s="264"/>
      <c r="AE470" s="264"/>
      <c r="AF470" s="264"/>
      <c r="AG470" s="264"/>
      <c r="AH470" s="264"/>
      <c r="AI470" s="264"/>
      <c r="AJ470" s="264"/>
      <c r="AK470" s="264"/>
      <c r="AL470" s="114"/>
    </row>
    <row r="471" spans="1:38" s="18" customFormat="1" x14ac:dyDescent="0.25">
      <c r="A471" s="92"/>
      <c r="D471" s="61"/>
      <c r="E471" s="62" t="s">
        <v>438</v>
      </c>
      <c r="F471" s="752">
        <f>G471*100/85</f>
        <v>0.58823529411764708</v>
      </c>
      <c r="G471" s="738">
        <v>0.5</v>
      </c>
      <c r="H471" s="13">
        <f t="shared" si="166"/>
        <v>1.8500000000000003E-2</v>
      </c>
      <c r="I471" s="13">
        <f t="shared" si="167"/>
        <v>6.0000000000000001E-3</v>
      </c>
      <c r="J471" s="13">
        <f t="shared" si="168"/>
        <v>0.04</v>
      </c>
      <c r="K471" s="14">
        <f t="shared" si="169"/>
        <v>0.245</v>
      </c>
      <c r="L471" s="1"/>
      <c r="M471" s="15">
        <v>3.7</v>
      </c>
      <c r="N471" s="15">
        <v>1.2</v>
      </c>
      <c r="O471" s="691">
        <v>8</v>
      </c>
      <c r="P471" s="20">
        <v>49</v>
      </c>
      <c r="Q471" s="264"/>
      <c r="R471" s="264"/>
      <c r="S471" s="264"/>
      <c r="T471" s="264"/>
      <c r="U471" s="264"/>
      <c r="V471" s="264"/>
      <c r="W471" s="264"/>
      <c r="X471" s="264"/>
      <c r="Y471" s="264"/>
      <c r="Z471" s="264"/>
      <c r="AA471" s="264"/>
      <c r="AB471" s="264"/>
      <c r="AC471" s="264"/>
      <c r="AD471" s="264"/>
      <c r="AE471" s="264"/>
      <c r="AF471" s="264"/>
      <c r="AG471" s="264"/>
      <c r="AH471" s="264"/>
      <c r="AI471" s="264"/>
      <c r="AJ471" s="264"/>
      <c r="AK471" s="264"/>
      <c r="AL471" s="78"/>
    </row>
    <row r="472" spans="1:38" s="18" customFormat="1" x14ac:dyDescent="0.25">
      <c r="A472" s="92"/>
      <c r="E472" s="121" t="s">
        <v>21</v>
      </c>
      <c r="F472" s="982"/>
      <c r="G472" s="982"/>
      <c r="H472" s="136">
        <f>SUM(H460:H471)</f>
        <v>3.8757999999999995</v>
      </c>
      <c r="I472" s="136">
        <f t="shared" ref="I472:K472" si="170">SUM(I460:I471)</f>
        <v>4.7663000000000002</v>
      </c>
      <c r="J472" s="136">
        <f t="shared" si="170"/>
        <v>12.1333</v>
      </c>
      <c r="K472" s="136">
        <f t="shared" si="170"/>
        <v>105.29100000000001</v>
      </c>
      <c r="L472" s="1"/>
      <c r="M472" s="15"/>
      <c r="N472" s="15"/>
      <c r="O472" s="691"/>
      <c r="P472" s="15"/>
      <c r="Q472" s="264"/>
      <c r="R472" s="264"/>
      <c r="S472" s="264"/>
      <c r="T472" s="264"/>
      <c r="U472" s="264"/>
      <c r="V472" s="264"/>
      <c r="W472" s="264"/>
      <c r="X472" s="264"/>
      <c r="Y472" s="264"/>
      <c r="Z472" s="264"/>
      <c r="AA472" s="264"/>
      <c r="AB472" s="264"/>
      <c r="AC472" s="264"/>
      <c r="AD472" s="264"/>
      <c r="AE472" s="264"/>
      <c r="AF472" s="264"/>
      <c r="AG472" s="264"/>
      <c r="AH472" s="264"/>
      <c r="AI472" s="264"/>
      <c r="AJ472" s="264"/>
      <c r="AK472" s="264"/>
      <c r="AL472" s="78"/>
    </row>
    <row r="473" spans="1:38" s="18" customFormat="1" x14ac:dyDescent="0.25">
      <c r="A473" s="92"/>
      <c r="C473" s="76" t="s">
        <v>103</v>
      </c>
      <c r="D473" s="10">
        <v>15</v>
      </c>
      <c r="E473" s="14" t="s">
        <v>30</v>
      </c>
      <c r="F473" s="980"/>
      <c r="G473" s="981">
        <v>15</v>
      </c>
      <c r="H473" s="136">
        <f t="shared" ref="H473:H482" si="171">G473*M473/100</f>
        <v>0.75</v>
      </c>
      <c r="I473" s="136">
        <f t="shared" ref="I473:I482" si="172">G473*N473/100</f>
        <v>0.18</v>
      </c>
      <c r="J473" s="136">
        <f t="shared" ref="J473:J482" si="173">G473*O473/100</f>
        <v>7.05</v>
      </c>
      <c r="K473" s="136">
        <f t="shared" ref="K473:K482" si="174">G473*P473/100</f>
        <v>30.6</v>
      </c>
      <c r="L473" s="1"/>
      <c r="M473" s="15">
        <v>5</v>
      </c>
      <c r="N473" s="15">
        <v>1.2</v>
      </c>
      <c r="O473" s="691">
        <v>47</v>
      </c>
      <c r="P473" s="15">
        <v>204</v>
      </c>
      <c r="Q473" s="264"/>
      <c r="R473" s="264"/>
      <c r="S473" s="264"/>
      <c r="T473" s="264"/>
      <c r="U473" s="264"/>
      <c r="V473" s="264"/>
      <c r="W473" s="264"/>
      <c r="X473" s="264"/>
      <c r="Y473" s="264"/>
      <c r="Z473" s="264"/>
      <c r="AA473" s="264"/>
      <c r="AB473" s="264"/>
      <c r="AC473" s="264"/>
      <c r="AD473" s="264"/>
      <c r="AE473" s="264"/>
      <c r="AF473" s="264"/>
      <c r="AG473" s="264"/>
      <c r="AH473" s="264"/>
      <c r="AI473" s="264"/>
      <c r="AJ473" s="264"/>
      <c r="AK473" s="264"/>
      <c r="AL473" s="78"/>
    </row>
    <row r="474" spans="1:38" s="18" customFormat="1" ht="15.75" x14ac:dyDescent="0.25">
      <c r="A474" s="126"/>
      <c r="B474" s="39" t="s">
        <v>398</v>
      </c>
      <c r="C474" s="281" t="s">
        <v>387</v>
      </c>
      <c r="D474" s="273" t="s">
        <v>940</v>
      </c>
      <c r="E474" s="62" t="s">
        <v>389</v>
      </c>
      <c r="F474" s="990">
        <f>G474*100/85</f>
        <v>17.647058823529413</v>
      </c>
      <c r="G474" s="742">
        <v>15</v>
      </c>
      <c r="H474" s="19">
        <f t="shared" si="171"/>
        <v>2.73</v>
      </c>
      <c r="I474" s="13">
        <f t="shared" si="172"/>
        <v>2.4150000000000005</v>
      </c>
      <c r="J474" s="13">
        <f t="shared" si="173"/>
        <v>0</v>
      </c>
      <c r="K474" s="14">
        <f t="shared" si="174"/>
        <v>32.4</v>
      </c>
      <c r="L474" s="1"/>
      <c r="M474" s="15">
        <v>18.2</v>
      </c>
      <c r="N474" s="15">
        <v>16.100000000000001</v>
      </c>
      <c r="O474" s="691">
        <v>0</v>
      </c>
      <c r="P474" s="15">
        <v>216</v>
      </c>
      <c r="Q474" s="264"/>
      <c r="R474" s="264"/>
      <c r="S474" s="264"/>
      <c r="T474" s="264"/>
      <c r="U474" s="264"/>
      <c r="V474" s="264"/>
      <c r="W474" s="264"/>
      <c r="X474" s="264"/>
      <c r="Y474" s="264"/>
      <c r="Z474" s="264"/>
      <c r="AA474" s="264"/>
      <c r="AB474" s="264"/>
      <c r="AC474" s="264"/>
      <c r="AD474" s="264"/>
      <c r="AE474" s="264"/>
      <c r="AF474" s="264"/>
      <c r="AG474" s="264"/>
      <c r="AH474" s="264"/>
      <c r="AI474" s="264"/>
      <c r="AJ474" s="264"/>
      <c r="AK474" s="264"/>
      <c r="AL474" s="78"/>
    </row>
    <row r="475" spans="1:38" s="18" customFormat="1" ht="15.75" x14ac:dyDescent="0.25">
      <c r="A475" s="92"/>
      <c r="B475" s="31"/>
      <c r="C475" s="31"/>
      <c r="D475" s="143"/>
      <c r="E475" s="62" t="s">
        <v>73</v>
      </c>
      <c r="F475" s="733"/>
      <c r="G475" s="736">
        <v>2.5</v>
      </c>
      <c r="H475" s="19">
        <f t="shared" si="171"/>
        <v>0</v>
      </c>
      <c r="I475" s="13">
        <f t="shared" si="172"/>
        <v>2.5</v>
      </c>
      <c r="J475" s="13">
        <f t="shared" si="173"/>
        <v>0</v>
      </c>
      <c r="K475" s="14">
        <f t="shared" si="174"/>
        <v>22.1</v>
      </c>
      <c r="L475" s="1"/>
      <c r="M475" s="15">
        <v>0</v>
      </c>
      <c r="N475" s="15">
        <v>100</v>
      </c>
      <c r="O475" s="691">
        <v>0</v>
      </c>
      <c r="P475" s="15">
        <v>884</v>
      </c>
      <c r="Q475" s="264"/>
      <c r="R475" s="264"/>
      <c r="S475" s="264"/>
      <c r="T475" s="264"/>
      <c r="U475" s="264"/>
      <c r="V475" s="264"/>
      <c r="W475" s="264"/>
      <c r="X475" s="264"/>
      <c r="Y475" s="264"/>
      <c r="Z475" s="264"/>
      <c r="AA475" s="264"/>
      <c r="AB475" s="264"/>
      <c r="AC475" s="264"/>
      <c r="AD475" s="264"/>
      <c r="AE475" s="264"/>
      <c r="AF475" s="264"/>
      <c r="AG475" s="264"/>
      <c r="AH475" s="264"/>
      <c r="AI475" s="264"/>
      <c r="AJ475" s="264"/>
      <c r="AK475" s="264"/>
      <c r="AL475" s="78"/>
    </row>
    <row r="476" spans="1:38" s="18" customFormat="1" ht="15.75" x14ac:dyDescent="0.25">
      <c r="A476" s="92"/>
      <c r="D476" s="61"/>
      <c r="E476" s="62" t="s">
        <v>390</v>
      </c>
      <c r="F476" s="733"/>
      <c r="G476" s="736">
        <v>5.2</v>
      </c>
      <c r="H476" s="19">
        <f t="shared" si="171"/>
        <v>0.22359999999999999</v>
      </c>
      <c r="I476" s="13">
        <f t="shared" si="172"/>
        <v>2.6000000000000002E-2</v>
      </c>
      <c r="J476" s="13">
        <f t="shared" si="173"/>
        <v>0.96720000000000017</v>
      </c>
      <c r="K476" s="14">
        <f t="shared" si="174"/>
        <v>4.6280000000000001</v>
      </c>
      <c r="L476" s="1"/>
      <c r="M476" s="15">
        <v>4.3</v>
      </c>
      <c r="N476" s="15">
        <v>0.5</v>
      </c>
      <c r="O476" s="691">
        <v>18.600000000000001</v>
      </c>
      <c r="P476" s="15">
        <v>89</v>
      </c>
      <c r="Q476" s="264"/>
      <c r="R476" s="264"/>
      <c r="S476" s="264"/>
      <c r="T476" s="264"/>
      <c r="U476" s="264"/>
      <c r="V476" s="264"/>
      <c r="W476" s="264"/>
      <c r="X476" s="264"/>
      <c r="Y476" s="264"/>
      <c r="Z476" s="264"/>
      <c r="AA476" s="264"/>
      <c r="AB476" s="264"/>
      <c r="AC476" s="264"/>
      <c r="AD476" s="264"/>
      <c r="AE476" s="264"/>
      <c r="AF476" s="264"/>
      <c r="AG476" s="264"/>
      <c r="AH476" s="264"/>
      <c r="AI476" s="264"/>
      <c r="AJ476" s="264"/>
      <c r="AK476" s="264"/>
      <c r="AL476" s="78"/>
    </row>
    <row r="477" spans="1:38" s="18" customFormat="1" ht="15.75" x14ac:dyDescent="0.25">
      <c r="A477" s="92"/>
      <c r="D477" s="61"/>
      <c r="E477" s="62" t="s">
        <v>197</v>
      </c>
      <c r="F477" s="986">
        <f>G477*100/80</f>
        <v>9.375</v>
      </c>
      <c r="G477" s="736">
        <v>7.5</v>
      </c>
      <c r="H477" s="19">
        <f t="shared" si="171"/>
        <v>0.06</v>
      </c>
      <c r="I477" s="13">
        <f t="shared" si="172"/>
        <v>0.03</v>
      </c>
      <c r="J477" s="13">
        <f t="shared" si="173"/>
        <v>0.69750000000000001</v>
      </c>
      <c r="K477" s="14">
        <f t="shared" si="174"/>
        <v>2.9249999999999998</v>
      </c>
      <c r="L477" s="1"/>
      <c r="M477" s="15">
        <v>0.8</v>
      </c>
      <c r="N477" s="15">
        <v>0.4</v>
      </c>
      <c r="O477" s="691">
        <v>9.3000000000000007</v>
      </c>
      <c r="P477" s="15">
        <v>39</v>
      </c>
      <c r="Q477" s="264"/>
      <c r="R477" s="264"/>
      <c r="S477" s="264"/>
      <c r="T477" s="264"/>
      <c r="U477" s="264"/>
      <c r="V477" s="264"/>
      <c r="W477" s="264"/>
      <c r="X477" s="264"/>
      <c r="Y477" s="264"/>
      <c r="Z477" s="264"/>
      <c r="AA477" s="264"/>
      <c r="AB477" s="264"/>
      <c r="AC477" s="264"/>
      <c r="AD477" s="264"/>
      <c r="AE477" s="264"/>
      <c r="AF477" s="264"/>
      <c r="AG477" s="264"/>
      <c r="AH477" s="264"/>
      <c r="AI477" s="264"/>
      <c r="AJ477" s="264"/>
      <c r="AK477" s="264"/>
      <c r="AL477" s="78"/>
    </row>
    <row r="478" spans="1:38" s="18" customFormat="1" ht="15.75" x14ac:dyDescent="0.25">
      <c r="A478" s="92"/>
      <c r="D478" s="61"/>
      <c r="E478" s="62" t="s">
        <v>391</v>
      </c>
      <c r="F478" s="990">
        <f>G478*100/85</f>
        <v>5.2941176470588234</v>
      </c>
      <c r="G478" s="736">
        <v>4.5</v>
      </c>
      <c r="H478" s="19">
        <f t="shared" si="171"/>
        <v>7.2000000000000008E-2</v>
      </c>
      <c r="I478" s="13">
        <f t="shared" si="172"/>
        <v>1.3499999999999998E-2</v>
      </c>
      <c r="J478" s="13">
        <f t="shared" si="173"/>
        <v>0.45</v>
      </c>
      <c r="K478" s="14">
        <f t="shared" si="174"/>
        <v>2.0699999999999998</v>
      </c>
      <c r="L478" s="1"/>
      <c r="M478" s="15">
        <v>1.6</v>
      </c>
      <c r="N478" s="15">
        <v>0.3</v>
      </c>
      <c r="O478" s="691">
        <v>10</v>
      </c>
      <c r="P478" s="15">
        <v>46</v>
      </c>
      <c r="Q478" s="264"/>
      <c r="R478" s="264"/>
      <c r="S478" s="264"/>
      <c r="T478" s="264"/>
      <c r="U478" s="264"/>
      <c r="V478" s="264"/>
      <c r="W478" s="264"/>
      <c r="X478" s="264"/>
      <c r="Y478" s="264"/>
      <c r="Z478" s="264"/>
      <c r="AA478" s="264"/>
      <c r="AB478" s="264"/>
      <c r="AC478" s="264"/>
      <c r="AD478" s="264"/>
      <c r="AE478" s="264"/>
      <c r="AF478" s="264"/>
      <c r="AG478" s="264"/>
      <c r="AH478" s="264"/>
      <c r="AI478" s="264"/>
      <c r="AJ478" s="264"/>
      <c r="AK478" s="264"/>
      <c r="AL478" s="78"/>
    </row>
    <row r="479" spans="1:38" s="18" customFormat="1" ht="15.75" x14ac:dyDescent="0.25">
      <c r="A479" s="92"/>
      <c r="D479" s="61"/>
      <c r="E479" s="62" t="s">
        <v>75</v>
      </c>
      <c r="F479" s="995">
        <f>G479*100/85</f>
        <v>0.47058823529411764</v>
      </c>
      <c r="G479" s="736">
        <v>0.4</v>
      </c>
      <c r="H479" s="19">
        <f t="shared" si="171"/>
        <v>2.5600000000000005E-2</v>
      </c>
      <c r="I479" s="13">
        <f t="shared" si="172"/>
        <v>2E-3</v>
      </c>
      <c r="J479" s="13">
        <f t="shared" si="173"/>
        <v>0.13240000000000002</v>
      </c>
      <c r="K479" s="14">
        <f t="shared" si="174"/>
        <v>0.64</v>
      </c>
      <c r="L479" s="1"/>
      <c r="M479" s="15">
        <v>6.4</v>
      </c>
      <c r="N479" s="15">
        <v>0.5</v>
      </c>
      <c r="O479" s="691">
        <v>33.1</v>
      </c>
      <c r="P479" s="15">
        <v>160</v>
      </c>
      <c r="Q479" s="264"/>
      <c r="R479" s="264"/>
      <c r="S479" s="264"/>
      <c r="T479" s="264"/>
      <c r="U479" s="264"/>
      <c r="V479" s="264"/>
      <c r="W479" s="264"/>
      <c r="X479" s="264"/>
      <c r="Y479" s="264"/>
      <c r="Z479" s="264"/>
      <c r="AA479" s="264"/>
      <c r="AB479" s="264"/>
      <c r="AC479" s="264"/>
      <c r="AD479" s="264"/>
      <c r="AE479" s="264"/>
      <c r="AF479" s="264"/>
      <c r="AG479" s="264"/>
      <c r="AH479" s="264"/>
      <c r="AI479" s="264"/>
      <c r="AJ479" s="264"/>
      <c r="AK479" s="264"/>
      <c r="AL479" s="78"/>
    </row>
    <row r="480" spans="1:38" s="18" customFormat="1" ht="15.75" x14ac:dyDescent="0.25">
      <c r="A480" s="92"/>
      <c r="D480" s="61"/>
      <c r="E480" s="62" t="s">
        <v>392</v>
      </c>
      <c r="F480" s="733"/>
      <c r="G480" s="736">
        <v>33</v>
      </c>
      <c r="H480" s="19">
        <f t="shared" si="171"/>
        <v>2.5739999999999998</v>
      </c>
      <c r="I480" s="13">
        <f t="shared" si="172"/>
        <v>0.39600000000000002</v>
      </c>
      <c r="J480" s="13">
        <f t="shared" si="173"/>
        <v>26.334</v>
      </c>
      <c r="K480" s="14">
        <f t="shared" si="174"/>
        <v>120.45</v>
      </c>
      <c r="L480" s="1"/>
      <c r="M480" s="15">
        <v>7.8</v>
      </c>
      <c r="N480" s="15">
        <v>1.2</v>
      </c>
      <c r="O480" s="691">
        <v>79.8</v>
      </c>
      <c r="P480" s="20">
        <v>365</v>
      </c>
      <c r="Q480" s="264"/>
      <c r="R480" s="264"/>
      <c r="S480" s="264"/>
      <c r="T480" s="264"/>
      <c r="U480" s="264"/>
      <c r="V480" s="264"/>
      <c r="W480" s="264"/>
      <c r="X480" s="264"/>
      <c r="Y480" s="264"/>
      <c r="Z480" s="264"/>
      <c r="AA480" s="264"/>
      <c r="AB480" s="264"/>
      <c r="AC480" s="264"/>
      <c r="AD480" s="264"/>
      <c r="AE480" s="264"/>
      <c r="AF480" s="264"/>
      <c r="AG480" s="264"/>
      <c r="AH480" s="264"/>
      <c r="AI480" s="264"/>
      <c r="AJ480" s="264"/>
      <c r="AK480" s="264"/>
      <c r="AL480" s="78"/>
    </row>
    <row r="481" spans="1:38" s="18" customFormat="1" ht="15.75" x14ac:dyDescent="0.25">
      <c r="A481" s="92"/>
      <c r="D481" s="61"/>
      <c r="E481" s="62" t="s">
        <v>18</v>
      </c>
      <c r="F481" s="733"/>
      <c r="G481" s="736">
        <v>68</v>
      </c>
      <c r="H481" s="19">
        <f t="shared" si="171"/>
        <v>0</v>
      </c>
      <c r="I481" s="13">
        <f t="shared" si="172"/>
        <v>0</v>
      </c>
      <c r="J481" s="13">
        <f t="shared" si="173"/>
        <v>0</v>
      </c>
      <c r="K481" s="14">
        <f t="shared" si="174"/>
        <v>0</v>
      </c>
      <c r="L481" s="1"/>
      <c r="M481" s="15"/>
      <c r="N481" s="15"/>
      <c r="O481" s="691"/>
      <c r="P481" s="15"/>
      <c r="Q481" s="264"/>
      <c r="R481" s="264"/>
      <c r="S481" s="264"/>
      <c r="T481" s="264"/>
      <c r="U481" s="264"/>
      <c r="V481" s="264"/>
      <c r="W481" s="264"/>
      <c r="X481" s="264"/>
      <c r="Y481" s="264"/>
      <c r="Z481" s="264"/>
      <c r="AA481" s="264"/>
      <c r="AB481" s="264"/>
      <c r="AC481" s="264"/>
      <c r="AD481" s="264"/>
      <c r="AE481" s="264"/>
      <c r="AF481" s="264"/>
      <c r="AG481" s="264"/>
      <c r="AH481" s="264"/>
      <c r="AI481" s="264"/>
      <c r="AJ481" s="264"/>
      <c r="AK481" s="264"/>
      <c r="AL481" s="78"/>
    </row>
    <row r="482" spans="1:38" s="18" customFormat="1" ht="15.75" x14ac:dyDescent="0.25">
      <c r="A482" s="92"/>
      <c r="D482" s="61"/>
      <c r="E482" s="62" t="s">
        <v>80</v>
      </c>
      <c r="F482" s="733"/>
      <c r="G482" s="736">
        <v>0.35</v>
      </c>
      <c r="H482" s="19">
        <f t="shared" si="171"/>
        <v>0</v>
      </c>
      <c r="I482" s="13">
        <f t="shared" si="172"/>
        <v>0</v>
      </c>
      <c r="J482" s="13">
        <f t="shared" si="173"/>
        <v>0</v>
      </c>
      <c r="K482" s="14">
        <f t="shared" si="174"/>
        <v>0</v>
      </c>
      <c r="L482" s="1"/>
      <c r="M482" s="15"/>
      <c r="N482" s="15"/>
      <c r="O482" s="691"/>
      <c r="P482" s="15"/>
      <c r="Q482" s="264"/>
      <c r="R482" s="264"/>
      <c r="S482" s="264"/>
      <c r="T482" s="264"/>
      <c r="U482" s="264"/>
      <c r="V482" s="264"/>
      <c r="W482" s="264"/>
      <c r="X482" s="264"/>
      <c r="Y482" s="264"/>
      <c r="Z482" s="264"/>
      <c r="AA482" s="264"/>
      <c r="AB482" s="264"/>
      <c r="AC482" s="264"/>
      <c r="AD482" s="264"/>
      <c r="AE482" s="264"/>
      <c r="AF482" s="264"/>
      <c r="AG482" s="264"/>
      <c r="AH482" s="264"/>
      <c r="AI482" s="264"/>
      <c r="AJ482" s="264"/>
      <c r="AK482" s="264"/>
      <c r="AL482" s="78"/>
    </row>
    <row r="483" spans="1:38" s="18" customFormat="1" x14ac:dyDescent="0.25">
      <c r="A483" s="92"/>
      <c r="B483" s="36"/>
      <c r="C483" s="36"/>
      <c r="D483" s="36"/>
      <c r="E483" s="75" t="s">
        <v>21</v>
      </c>
      <c r="F483" s="985"/>
      <c r="G483" s="985"/>
      <c r="H483" s="136">
        <f>SUM(H474:H482)</f>
        <v>5.6852</v>
      </c>
      <c r="I483" s="136">
        <f t="shared" ref="I483:K483" si="175">SUM(I474:I482)</f>
        <v>5.3825000000000003</v>
      </c>
      <c r="J483" s="136">
        <f t="shared" si="175"/>
        <v>28.581099999999999</v>
      </c>
      <c r="K483" s="136">
        <f t="shared" si="175"/>
        <v>185.21299999999999</v>
      </c>
      <c r="L483" s="1"/>
      <c r="M483" s="15"/>
      <c r="N483" s="15"/>
      <c r="O483" s="691"/>
      <c r="P483" s="15"/>
      <c r="Q483" s="264"/>
      <c r="R483" s="264"/>
      <c r="S483" s="264"/>
      <c r="T483" s="264"/>
      <c r="U483" s="264"/>
      <c r="V483" s="264"/>
      <c r="W483" s="264"/>
      <c r="X483" s="264"/>
      <c r="Y483" s="264"/>
      <c r="Z483" s="264"/>
      <c r="AA483" s="264"/>
      <c r="AB483" s="264"/>
      <c r="AC483" s="264"/>
      <c r="AD483" s="264"/>
      <c r="AE483" s="264"/>
      <c r="AF483" s="264"/>
      <c r="AG483" s="264"/>
      <c r="AH483" s="264"/>
      <c r="AI483" s="264"/>
      <c r="AJ483" s="264"/>
      <c r="AK483" s="264"/>
      <c r="AL483" s="78"/>
    </row>
    <row r="484" spans="1:38" s="18" customFormat="1" x14ac:dyDescent="0.25">
      <c r="A484" s="126"/>
      <c r="B484" s="28" t="s">
        <v>936</v>
      </c>
      <c r="C484" s="28" t="s">
        <v>935</v>
      </c>
      <c r="D484" s="173">
        <v>50</v>
      </c>
      <c r="E484" s="65" t="s">
        <v>324</v>
      </c>
      <c r="F484" s="981">
        <f>G484*100/80</f>
        <v>52.5</v>
      </c>
      <c r="G484" s="981">
        <v>42</v>
      </c>
      <c r="H484" s="19">
        <f>G484*M484/100</f>
        <v>0.29399999999999998</v>
      </c>
      <c r="I484" s="13">
        <f>G484*N484/100</f>
        <v>4.2000000000000003E-2</v>
      </c>
      <c r="J484" s="13">
        <f>G484*O484/100</f>
        <v>0.88200000000000001</v>
      </c>
      <c r="K484" s="14">
        <f>G484*P484/100</f>
        <v>4.62</v>
      </c>
      <c r="L484" s="1"/>
      <c r="M484" s="15">
        <v>0.7</v>
      </c>
      <c r="N484" s="15">
        <v>0.1</v>
      </c>
      <c r="O484" s="691">
        <v>2.1</v>
      </c>
      <c r="P484" s="20">
        <v>11</v>
      </c>
      <c r="Q484" s="264"/>
      <c r="R484" s="264"/>
      <c r="S484" s="264"/>
      <c r="T484" s="264"/>
      <c r="U484" s="264"/>
      <c r="V484" s="264"/>
      <c r="W484" s="264"/>
      <c r="X484" s="264"/>
      <c r="Y484" s="264"/>
      <c r="Z484" s="264"/>
      <c r="AA484" s="264"/>
      <c r="AB484" s="264"/>
      <c r="AC484" s="264"/>
      <c r="AD484" s="264"/>
      <c r="AE484" s="264"/>
      <c r="AF484" s="264"/>
      <c r="AG484" s="264"/>
      <c r="AH484" s="264"/>
      <c r="AI484" s="264"/>
      <c r="AJ484" s="264"/>
      <c r="AK484" s="264"/>
      <c r="AL484" s="78"/>
    </row>
    <row r="485" spans="1:38" s="18" customFormat="1" ht="15.75" x14ac:dyDescent="0.25">
      <c r="B485" s="10"/>
      <c r="C485" s="17"/>
      <c r="D485" s="12"/>
      <c r="E485" s="110" t="s">
        <v>463</v>
      </c>
      <c r="F485" s="750"/>
      <c r="G485" s="980">
        <v>8</v>
      </c>
      <c r="H485" s="13">
        <f>G485*M485/100</f>
        <v>0.20800000000000002</v>
      </c>
      <c r="I485" s="13">
        <f>G485*N485/100</f>
        <v>2</v>
      </c>
      <c r="J485" s="13">
        <f>G485*O485/100</f>
        <v>0.21600000000000003</v>
      </c>
      <c r="K485" s="14">
        <f>G485*P485/100</f>
        <v>19.84</v>
      </c>
      <c r="L485" s="1"/>
      <c r="M485" s="15">
        <v>2.6</v>
      </c>
      <c r="N485" s="15">
        <v>25</v>
      </c>
      <c r="O485" s="691">
        <v>2.7</v>
      </c>
      <c r="P485" s="15">
        <v>248</v>
      </c>
      <c r="Q485" s="264"/>
      <c r="R485" s="264"/>
      <c r="S485" s="264"/>
      <c r="T485" s="264"/>
      <c r="U485" s="264"/>
      <c r="V485" s="264"/>
      <c r="W485" s="264"/>
      <c r="X485" s="264"/>
      <c r="Y485" s="264"/>
      <c r="Z485" s="264"/>
      <c r="AA485" s="264"/>
      <c r="AB485" s="264"/>
      <c r="AC485" s="264"/>
      <c r="AD485" s="264"/>
      <c r="AE485" s="264"/>
      <c r="AF485" s="264"/>
      <c r="AG485" s="264"/>
      <c r="AH485" s="264"/>
      <c r="AI485" s="264"/>
      <c r="AJ485" s="264"/>
      <c r="AK485" s="264"/>
      <c r="AL485" s="78"/>
    </row>
    <row r="486" spans="1:38" s="18" customFormat="1" x14ac:dyDescent="0.25">
      <c r="A486" s="126"/>
      <c r="B486" s="36"/>
      <c r="C486" s="36"/>
      <c r="D486" s="101"/>
      <c r="E486" s="65" t="s">
        <v>80</v>
      </c>
      <c r="F486" s="756"/>
      <c r="G486" s="738">
        <v>0.1</v>
      </c>
      <c r="H486" s="19"/>
      <c r="I486" s="13"/>
      <c r="J486" s="13"/>
      <c r="K486" s="14"/>
      <c r="L486" s="1"/>
      <c r="M486" s="15"/>
      <c r="N486" s="15"/>
      <c r="O486" s="691"/>
      <c r="P486" s="15"/>
      <c r="Q486" s="264"/>
      <c r="R486" s="264"/>
      <c r="S486" s="264"/>
      <c r="T486" s="264"/>
      <c r="U486" s="264"/>
      <c r="V486" s="264"/>
      <c r="W486" s="264"/>
      <c r="X486" s="264"/>
      <c r="Y486" s="264"/>
      <c r="Z486" s="264"/>
      <c r="AA486" s="264"/>
      <c r="AB486" s="264"/>
      <c r="AC486" s="264"/>
      <c r="AD486" s="264"/>
      <c r="AE486" s="264"/>
      <c r="AF486" s="264"/>
      <c r="AG486" s="264"/>
      <c r="AH486" s="264"/>
      <c r="AI486" s="264"/>
      <c r="AJ486" s="264"/>
      <c r="AK486" s="264"/>
      <c r="AL486" s="78"/>
    </row>
    <row r="487" spans="1:38" s="18" customFormat="1" x14ac:dyDescent="0.25">
      <c r="A487" s="126"/>
      <c r="B487" s="36"/>
      <c r="C487" s="36"/>
      <c r="D487" s="36"/>
      <c r="E487" s="75" t="s">
        <v>21</v>
      </c>
      <c r="F487" s="982"/>
      <c r="G487" s="982"/>
      <c r="H487" s="137">
        <f t="shared" ref="H487:K487" si="176">SUM(H484:H486)</f>
        <v>0.502</v>
      </c>
      <c r="I487" s="137">
        <f t="shared" si="176"/>
        <v>2.0419999999999998</v>
      </c>
      <c r="J487" s="137">
        <f t="shared" si="176"/>
        <v>1.0980000000000001</v>
      </c>
      <c r="K487" s="137">
        <f t="shared" si="176"/>
        <v>24.46</v>
      </c>
      <c r="L487" s="1"/>
      <c r="M487" s="15"/>
      <c r="N487" s="15"/>
      <c r="O487" s="691"/>
      <c r="P487" s="15"/>
      <c r="Q487" s="264"/>
      <c r="R487" s="264"/>
      <c r="S487" s="264"/>
      <c r="T487" s="264"/>
      <c r="U487" s="264"/>
      <c r="V487" s="264"/>
      <c r="W487" s="264"/>
      <c r="X487" s="264"/>
      <c r="Y487" s="264"/>
      <c r="Z487" s="264"/>
      <c r="AA487" s="264"/>
      <c r="AB487" s="264"/>
      <c r="AC487" s="264"/>
      <c r="AD487" s="264"/>
      <c r="AE487" s="264"/>
      <c r="AF487" s="264"/>
      <c r="AG487" s="264"/>
      <c r="AH487" s="264"/>
      <c r="AI487" s="264"/>
      <c r="AJ487" s="264"/>
      <c r="AK487" s="264"/>
      <c r="AL487" s="78"/>
    </row>
    <row r="488" spans="1:38" s="18" customFormat="1" x14ac:dyDescent="0.25">
      <c r="B488" s="10"/>
      <c r="C488" s="80" t="s">
        <v>113</v>
      </c>
      <c r="D488" s="81">
        <v>100</v>
      </c>
      <c r="E488" s="111" t="s">
        <v>114</v>
      </c>
      <c r="F488" s="980"/>
      <c r="G488" s="980">
        <v>100</v>
      </c>
      <c r="H488" s="137">
        <f>G488*M488/100</f>
        <v>2.8</v>
      </c>
      <c r="I488" s="136">
        <f>G488*N488/100</f>
        <v>3.2</v>
      </c>
      <c r="J488" s="136">
        <f>G488*O488/100</f>
        <v>4.0999999999999996</v>
      </c>
      <c r="K488" s="141">
        <f>G488*P488/100</f>
        <v>56</v>
      </c>
      <c r="L488" s="1"/>
      <c r="M488" s="15">
        <v>2.8</v>
      </c>
      <c r="N488" s="15">
        <v>3.2</v>
      </c>
      <c r="O488" s="691">
        <v>4.0999999999999996</v>
      </c>
      <c r="P488" s="15">
        <v>56</v>
      </c>
      <c r="Q488" s="264"/>
      <c r="R488" s="264"/>
      <c r="S488" s="264"/>
      <c r="T488" s="264"/>
      <c r="U488" s="264"/>
      <c r="V488" s="264"/>
      <c r="W488" s="264"/>
      <c r="X488" s="264"/>
      <c r="Y488" s="264"/>
      <c r="Z488" s="264"/>
      <c r="AA488" s="264"/>
      <c r="AB488" s="264"/>
      <c r="AC488" s="264"/>
      <c r="AD488" s="264"/>
      <c r="AE488" s="264"/>
      <c r="AF488" s="264"/>
      <c r="AG488" s="264"/>
      <c r="AH488" s="264"/>
      <c r="AI488" s="264"/>
      <c r="AJ488" s="264"/>
      <c r="AK488" s="264"/>
      <c r="AL488" s="78"/>
    </row>
    <row r="489" spans="1:38" s="27" customFormat="1" x14ac:dyDescent="0.25">
      <c r="B489" s="72"/>
      <c r="C489" s="71"/>
      <c r="D489" s="72"/>
      <c r="E489" s="73" t="s">
        <v>100</v>
      </c>
      <c r="F489" s="334"/>
      <c r="G489" s="334"/>
      <c r="H489" s="74">
        <f t="shared" ref="H489:K489" si="177">H472+H473+H483+H487+H488</f>
        <v>13.613</v>
      </c>
      <c r="I489" s="74">
        <f t="shared" si="177"/>
        <v>15.570800000000002</v>
      </c>
      <c r="J489" s="74">
        <f t="shared" si="177"/>
        <v>52.962399999999995</v>
      </c>
      <c r="K489" s="74">
        <f t="shared" si="177"/>
        <v>401.56400000000002</v>
      </c>
      <c r="O489" s="689"/>
      <c r="Q489" s="264"/>
      <c r="R489" s="264"/>
      <c r="S489" s="264"/>
      <c r="T489" s="264"/>
      <c r="U489" s="264"/>
      <c r="V489" s="264"/>
      <c r="W489" s="264"/>
      <c r="X489" s="264"/>
      <c r="Y489" s="264"/>
      <c r="Z489" s="264"/>
      <c r="AA489" s="264"/>
      <c r="AB489" s="264"/>
      <c r="AC489" s="264"/>
      <c r="AD489" s="264"/>
      <c r="AE489" s="264"/>
      <c r="AF489" s="264"/>
      <c r="AG489" s="264"/>
      <c r="AH489" s="707"/>
      <c r="AI489" s="707"/>
      <c r="AJ489" s="707"/>
      <c r="AK489" s="707"/>
      <c r="AL489" s="701"/>
    </row>
    <row r="490" spans="1:38" s="27" customFormat="1" x14ac:dyDescent="0.25">
      <c r="A490" s="1236" t="s">
        <v>112</v>
      </c>
      <c r="B490" s="1237"/>
      <c r="C490" s="71"/>
      <c r="D490" s="72"/>
      <c r="E490" s="64"/>
      <c r="F490" s="981"/>
      <c r="G490" s="981"/>
      <c r="H490" s="136"/>
      <c r="I490" s="136"/>
      <c r="J490" s="136"/>
      <c r="K490" s="136"/>
      <c r="L490" s="1"/>
      <c r="M490" s="58"/>
      <c r="N490" s="58"/>
      <c r="O490" s="695"/>
      <c r="P490" s="58"/>
      <c r="Q490" s="264"/>
      <c r="R490" s="264"/>
      <c r="S490" s="264"/>
      <c r="T490" s="264"/>
      <c r="U490" s="264"/>
      <c r="V490" s="264"/>
      <c r="W490" s="264"/>
      <c r="X490" s="264"/>
      <c r="Y490" s="264"/>
      <c r="Z490" s="264"/>
      <c r="AA490" s="264"/>
      <c r="AB490" s="264"/>
      <c r="AC490" s="264"/>
      <c r="AD490" s="264"/>
      <c r="AE490" s="264"/>
      <c r="AF490" s="264"/>
      <c r="AG490" s="264"/>
      <c r="AH490" s="264"/>
      <c r="AI490" s="264"/>
      <c r="AJ490" s="264"/>
      <c r="AK490" s="264"/>
      <c r="AL490" s="701"/>
    </row>
    <row r="491" spans="1:38" s="18" customFormat="1" ht="15.75" customHeight="1" x14ac:dyDescent="0.25">
      <c r="B491" s="10" t="s">
        <v>459</v>
      </c>
      <c r="C491" s="1244" t="s">
        <v>937</v>
      </c>
      <c r="D491" s="12" t="s">
        <v>938</v>
      </c>
      <c r="E491" s="110" t="s">
        <v>84</v>
      </c>
      <c r="F491" s="990">
        <f>G491*100/75</f>
        <v>74.666666666666671</v>
      </c>
      <c r="G491" s="731">
        <v>56</v>
      </c>
      <c r="H491" s="19">
        <f>G491*M491/100</f>
        <v>1.0639999999999998</v>
      </c>
      <c r="I491" s="13">
        <f>G491*N491/100</f>
        <v>0.16800000000000001</v>
      </c>
      <c r="J491" s="13">
        <f>G491*O491/100</f>
        <v>10.247999999999999</v>
      </c>
      <c r="K491" s="14">
        <f>G491*P491/100</f>
        <v>45.92</v>
      </c>
      <c r="L491" s="1"/>
      <c r="M491" s="15">
        <v>1.9</v>
      </c>
      <c r="N491" s="15">
        <v>0.3</v>
      </c>
      <c r="O491" s="691">
        <v>18.3</v>
      </c>
      <c r="P491" s="15">
        <v>82</v>
      </c>
      <c r="Q491" s="264"/>
      <c r="R491" s="264"/>
      <c r="S491" s="264"/>
      <c r="T491" s="264"/>
      <c r="U491" s="264"/>
      <c r="V491" s="264"/>
      <c r="W491" s="264"/>
      <c r="X491" s="264"/>
      <c r="Y491" s="264"/>
      <c r="Z491" s="264"/>
      <c r="AA491" s="264"/>
      <c r="AB491" s="264"/>
      <c r="AC491" s="264"/>
      <c r="AD491" s="264"/>
      <c r="AE491" s="264"/>
      <c r="AF491" s="264"/>
      <c r="AG491" s="264"/>
      <c r="AH491" s="264"/>
      <c r="AI491" s="264"/>
      <c r="AJ491" s="264"/>
      <c r="AK491" s="264"/>
      <c r="AL491" s="78"/>
    </row>
    <row r="492" spans="1:38" s="18" customFormat="1" ht="15.75" x14ac:dyDescent="0.25">
      <c r="B492" s="10"/>
      <c r="C492" s="1261"/>
      <c r="D492" s="12"/>
      <c r="E492" s="110" t="s">
        <v>461</v>
      </c>
      <c r="F492" s="990">
        <f>G492*100/98</f>
        <v>17.346938775510203</v>
      </c>
      <c r="G492" s="731">
        <v>17</v>
      </c>
      <c r="H492" s="19">
        <f>G492*M492/100</f>
        <v>3.06</v>
      </c>
      <c r="I492" s="13">
        <f>G492*N492/100</f>
        <v>0.10199999999999999</v>
      </c>
      <c r="J492" s="13">
        <f>G492*O492/100</f>
        <v>0.30599999999999999</v>
      </c>
      <c r="K492" s="14">
        <f>G492*P492/100</f>
        <v>14.96</v>
      </c>
      <c r="L492" s="1"/>
      <c r="M492" s="15">
        <v>18</v>
      </c>
      <c r="N492" s="15">
        <v>0.6</v>
      </c>
      <c r="O492" s="691">
        <v>1.8</v>
      </c>
      <c r="P492" s="15">
        <v>88</v>
      </c>
      <c r="Q492" s="264"/>
      <c r="R492" s="264"/>
      <c r="S492" s="264"/>
      <c r="T492" s="264"/>
      <c r="U492" s="264"/>
      <c r="V492" s="264"/>
      <c r="W492" s="264"/>
      <c r="X492" s="264"/>
      <c r="Y492" s="264"/>
      <c r="Z492" s="264"/>
      <c r="AA492" s="264"/>
      <c r="AB492" s="264"/>
      <c r="AC492" s="264"/>
      <c r="AD492" s="264"/>
      <c r="AE492" s="264"/>
      <c r="AF492" s="264"/>
      <c r="AG492" s="264"/>
      <c r="AH492" s="264"/>
      <c r="AI492" s="264"/>
      <c r="AJ492" s="264"/>
      <c r="AK492" s="264"/>
      <c r="AL492" s="78"/>
    </row>
    <row r="493" spans="1:38" s="18" customFormat="1" ht="15.75" x14ac:dyDescent="0.25">
      <c r="B493" s="10"/>
      <c r="C493" s="1245"/>
      <c r="D493" s="12"/>
      <c r="E493" s="110" t="s">
        <v>120</v>
      </c>
      <c r="F493" s="750"/>
      <c r="G493" s="731">
        <v>3.3</v>
      </c>
      <c r="H493" s="19">
        <f>G493*M493/100</f>
        <v>0.4158</v>
      </c>
      <c r="I493" s="13">
        <f>G493*N493/100</f>
        <v>0.32669999999999999</v>
      </c>
      <c r="J493" s="13">
        <f>G493*O493/100</f>
        <v>2.64E-2</v>
      </c>
      <c r="K493" s="14">
        <f>G493*P493/100</f>
        <v>4.6859999999999999</v>
      </c>
      <c r="L493" s="1"/>
      <c r="M493" s="15">
        <v>12.6</v>
      </c>
      <c r="N493" s="15">
        <v>9.9</v>
      </c>
      <c r="O493" s="691">
        <v>0.8</v>
      </c>
      <c r="P493" s="15">
        <v>142</v>
      </c>
      <c r="Q493" s="264"/>
      <c r="R493" s="264"/>
      <c r="S493" s="264"/>
      <c r="T493" s="264"/>
      <c r="U493" s="264"/>
      <c r="V493" s="264"/>
      <c r="W493" s="264"/>
      <c r="X493" s="264"/>
      <c r="Y493" s="264"/>
      <c r="Z493" s="264"/>
      <c r="AA493" s="264"/>
      <c r="AB493" s="264"/>
      <c r="AC493" s="264"/>
      <c r="AD493" s="264"/>
      <c r="AE493" s="264"/>
      <c r="AF493" s="264"/>
      <c r="AG493" s="264"/>
      <c r="AH493" s="264"/>
      <c r="AI493" s="264"/>
      <c r="AJ493" s="264"/>
      <c r="AK493" s="264"/>
      <c r="AL493" s="78"/>
    </row>
    <row r="494" spans="1:38" s="18" customFormat="1" ht="15.75" x14ac:dyDescent="0.25">
      <c r="B494" s="10"/>
      <c r="C494" s="17"/>
      <c r="D494" s="12"/>
      <c r="E494" s="110" t="s">
        <v>462</v>
      </c>
      <c r="F494" s="750"/>
      <c r="G494" s="731">
        <v>6.4</v>
      </c>
      <c r="H494" s="19">
        <f>G494*M494/100</f>
        <v>0.61439999999999995</v>
      </c>
      <c r="I494" s="13">
        <f>G494*N494/100</f>
        <v>0.10240000000000002</v>
      </c>
      <c r="J494" s="13">
        <f>G494*O494/100</f>
        <v>4.8448000000000002</v>
      </c>
      <c r="K494" s="14">
        <f>G494*P494/100</f>
        <v>22.592000000000002</v>
      </c>
      <c r="L494" s="1"/>
      <c r="M494" s="15">
        <v>9.6</v>
      </c>
      <c r="N494" s="15">
        <v>1.6</v>
      </c>
      <c r="O494" s="691">
        <v>75.7</v>
      </c>
      <c r="P494" s="15">
        <v>353</v>
      </c>
      <c r="Q494" s="264"/>
      <c r="R494" s="264"/>
      <c r="S494" s="264"/>
      <c r="T494" s="264"/>
      <c r="U494" s="264"/>
      <c r="V494" s="264"/>
      <c r="W494" s="264"/>
      <c r="X494" s="264"/>
      <c r="Y494" s="264"/>
      <c r="Z494" s="264"/>
      <c r="AA494" s="264"/>
      <c r="AB494" s="264"/>
      <c r="AC494" s="264"/>
      <c r="AD494" s="264"/>
      <c r="AE494" s="264"/>
      <c r="AF494" s="264"/>
      <c r="AG494" s="264"/>
      <c r="AH494" s="264"/>
      <c r="AI494" s="264"/>
      <c r="AJ494" s="264"/>
      <c r="AK494" s="264"/>
      <c r="AL494" s="78"/>
    </row>
    <row r="495" spans="1:38" s="18" customFormat="1" ht="15.75" x14ac:dyDescent="0.25">
      <c r="B495" s="10"/>
      <c r="C495" s="17"/>
      <c r="D495" s="12"/>
      <c r="E495" s="110" t="s">
        <v>463</v>
      </c>
      <c r="F495" s="750"/>
      <c r="G495" s="731">
        <v>3.3</v>
      </c>
      <c r="H495" s="19">
        <f>G495*M495/100</f>
        <v>8.5800000000000001E-2</v>
      </c>
      <c r="I495" s="13">
        <f>G495*N495/100</f>
        <v>0.82499999999999996</v>
      </c>
      <c r="J495" s="13">
        <f>G495*O495/100</f>
        <v>8.9099999999999999E-2</v>
      </c>
      <c r="K495" s="14">
        <f>G495*P495/100</f>
        <v>8.1839999999999993</v>
      </c>
      <c r="L495" s="1"/>
      <c r="M495" s="15">
        <v>2.6</v>
      </c>
      <c r="N495" s="15">
        <v>25</v>
      </c>
      <c r="O495" s="691">
        <v>2.7</v>
      </c>
      <c r="P495" s="15">
        <v>248</v>
      </c>
      <c r="Q495" s="264"/>
      <c r="R495" s="264"/>
      <c r="S495" s="264"/>
      <c r="T495" s="264"/>
      <c r="U495" s="264"/>
      <c r="V495" s="264"/>
      <c r="W495" s="264"/>
      <c r="X495" s="264"/>
      <c r="Y495" s="264"/>
      <c r="Z495" s="264"/>
      <c r="AA495" s="264"/>
      <c r="AB495" s="264"/>
      <c r="AC495" s="264"/>
      <c r="AD495" s="264"/>
      <c r="AE495" s="264"/>
      <c r="AF495" s="264"/>
      <c r="AG495" s="264"/>
      <c r="AH495" s="264"/>
      <c r="AI495" s="264"/>
      <c r="AJ495" s="264"/>
      <c r="AK495" s="264"/>
      <c r="AL495" s="78"/>
    </row>
    <row r="496" spans="1:38" s="18" customFormat="1" ht="15.75" x14ac:dyDescent="0.25">
      <c r="B496" s="10"/>
      <c r="C496" s="17"/>
      <c r="D496" s="12"/>
      <c r="E496" s="110" t="s">
        <v>80</v>
      </c>
      <c r="F496" s="757"/>
      <c r="G496" s="731">
        <v>0.18</v>
      </c>
      <c r="H496" s="57"/>
      <c r="I496" s="13"/>
      <c r="J496" s="13"/>
      <c r="K496" s="14"/>
      <c r="L496" s="1"/>
      <c r="M496" s="15"/>
      <c r="N496" s="15"/>
      <c r="O496" s="691"/>
      <c r="P496" s="20"/>
      <c r="Q496" s="264"/>
      <c r="R496" s="264"/>
      <c r="S496" s="264"/>
      <c r="T496" s="264"/>
      <c r="U496" s="264"/>
      <c r="V496" s="264"/>
      <c r="W496" s="264"/>
      <c r="X496" s="264"/>
      <c r="Y496" s="264"/>
      <c r="Z496" s="264"/>
      <c r="AA496" s="264"/>
      <c r="AB496" s="264"/>
      <c r="AC496" s="264"/>
      <c r="AD496" s="264"/>
      <c r="AE496" s="264"/>
      <c r="AF496" s="264"/>
      <c r="AG496" s="264"/>
      <c r="AH496" s="264"/>
      <c r="AI496" s="264"/>
      <c r="AJ496" s="264"/>
      <c r="AK496" s="264"/>
      <c r="AL496" s="78"/>
    </row>
    <row r="497" spans="1:38" s="18" customFormat="1" ht="15.75" x14ac:dyDescent="0.25">
      <c r="B497" s="10"/>
      <c r="C497" s="17"/>
      <c r="D497" s="12"/>
      <c r="E497" s="109" t="s">
        <v>20</v>
      </c>
      <c r="F497" s="731"/>
      <c r="G497" s="748">
        <v>7</v>
      </c>
      <c r="H497" s="19">
        <f>G497*M497/100</f>
        <v>3.5000000000000003E-2</v>
      </c>
      <c r="I497" s="13">
        <f>G497*N497/100</f>
        <v>5.7750000000000004</v>
      </c>
      <c r="J497" s="13">
        <f>G497*O497/100</f>
        <v>4.2000000000000003E-2</v>
      </c>
      <c r="K497" s="14">
        <f>G497*P497/100</f>
        <v>51.38</v>
      </c>
      <c r="L497" s="1"/>
      <c r="M497" s="15">
        <v>0.5</v>
      </c>
      <c r="N497" s="15">
        <v>82.5</v>
      </c>
      <c r="O497" s="691">
        <v>0.6</v>
      </c>
      <c r="P497" s="20">
        <v>734</v>
      </c>
      <c r="Q497" s="264"/>
      <c r="R497" s="264"/>
      <c r="S497" s="264"/>
      <c r="T497" s="264"/>
      <c r="U497" s="264"/>
      <c r="V497" s="264"/>
      <c r="W497" s="264"/>
      <c r="X497" s="264"/>
      <c r="Y497" s="264"/>
      <c r="Z497" s="264"/>
      <c r="AA497" s="264"/>
      <c r="AB497" s="264"/>
      <c r="AC497" s="264"/>
      <c r="AD497" s="264"/>
      <c r="AE497" s="264"/>
      <c r="AF497" s="264"/>
      <c r="AG497" s="264"/>
      <c r="AH497" s="264"/>
      <c r="AI497" s="264"/>
      <c r="AJ497" s="264"/>
      <c r="AK497" s="264"/>
      <c r="AL497" s="78"/>
    </row>
    <row r="498" spans="1:38" s="18" customFormat="1" x14ac:dyDescent="0.25">
      <c r="B498" s="10"/>
      <c r="C498" s="17"/>
      <c r="D498" s="10"/>
      <c r="E498" s="63" t="s">
        <v>21</v>
      </c>
      <c r="F498" s="982"/>
      <c r="G498" s="982"/>
      <c r="H498" s="137">
        <f>SUM(H491:H497)</f>
        <v>5.2749999999999995</v>
      </c>
      <c r="I498" s="137">
        <f t="shared" ref="I498:K498" si="178">SUM(I491:I497)</f>
        <v>7.2991000000000001</v>
      </c>
      <c r="J498" s="137">
        <f t="shared" si="178"/>
        <v>15.5563</v>
      </c>
      <c r="K498" s="137">
        <f t="shared" si="178"/>
        <v>147.72200000000001</v>
      </c>
      <c r="L498" s="1"/>
      <c r="M498" s="58"/>
      <c r="N498" s="58"/>
      <c r="O498" s="695"/>
      <c r="P498" s="58"/>
      <c r="Q498" s="264"/>
      <c r="R498" s="264"/>
      <c r="S498" s="264"/>
      <c r="T498" s="264"/>
      <c r="U498" s="264"/>
      <c r="V498" s="264"/>
      <c r="W498" s="264"/>
      <c r="X498" s="264"/>
      <c r="Y498" s="264"/>
      <c r="Z498" s="264"/>
      <c r="AA498" s="264"/>
      <c r="AB498" s="264"/>
      <c r="AC498" s="264"/>
      <c r="AD498" s="264"/>
      <c r="AE498" s="264"/>
      <c r="AF498" s="264"/>
      <c r="AG498" s="264"/>
      <c r="AH498" s="264"/>
      <c r="AI498" s="264"/>
      <c r="AJ498" s="264"/>
      <c r="AK498" s="264"/>
      <c r="AL498" s="78"/>
    </row>
    <row r="499" spans="1:38" ht="13.5" customHeight="1" x14ac:dyDescent="0.25">
      <c r="A499" s="44"/>
      <c r="B499" s="39" t="s">
        <v>709</v>
      </c>
      <c r="C499" s="1253" t="s">
        <v>708</v>
      </c>
      <c r="D499" s="273">
        <v>150</v>
      </c>
      <c r="E499" s="65" t="s">
        <v>62</v>
      </c>
      <c r="F499" s="738"/>
      <c r="G499" s="756">
        <v>1.5</v>
      </c>
      <c r="H499" s="13">
        <f>G499*M499/100</f>
        <v>0.29400000000000004</v>
      </c>
      <c r="I499" s="13">
        <f>G499*N499/100</f>
        <v>0.03</v>
      </c>
      <c r="J499" s="13">
        <f>G499*O499/100</f>
        <v>0.93150000000000011</v>
      </c>
      <c r="K499" s="14">
        <f>G499*P499/100</f>
        <v>3.45</v>
      </c>
      <c r="L499" s="1"/>
      <c r="M499" s="58">
        <v>19.600000000000001</v>
      </c>
      <c r="N499" s="58">
        <v>2</v>
      </c>
      <c r="O499" s="695">
        <v>62.1</v>
      </c>
      <c r="P499" s="58">
        <v>230</v>
      </c>
    </row>
    <row r="500" spans="1:38" ht="13.5" customHeight="1" x14ac:dyDescent="0.25">
      <c r="A500" s="17"/>
      <c r="B500" s="48"/>
      <c r="C500" s="1254"/>
      <c r="D500" s="49"/>
      <c r="E500" s="65" t="s">
        <v>18</v>
      </c>
      <c r="F500" s="738"/>
      <c r="G500" s="738">
        <v>150</v>
      </c>
      <c r="H500" s="13">
        <f>G500*M500/100</f>
        <v>0</v>
      </c>
      <c r="I500" s="13">
        <f>G500*N500/100</f>
        <v>0</v>
      </c>
      <c r="J500" s="13">
        <f>G500*O500/100</f>
        <v>0</v>
      </c>
      <c r="K500" s="14">
        <f>G500*P500/100</f>
        <v>0</v>
      </c>
      <c r="L500" s="1"/>
      <c r="M500" s="15"/>
      <c r="N500" s="15"/>
      <c r="O500" s="691"/>
      <c r="P500" s="15"/>
    </row>
    <row r="501" spans="1:38" ht="13.5" customHeight="1" x14ac:dyDescent="0.25">
      <c r="A501" s="17"/>
      <c r="B501" s="17"/>
      <c r="C501" s="17"/>
      <c r="D501" s="44"/>
      <c r="E501" s="65" t="s">
        <v>36</v>
      </c>
      <c r="F501" s="738"/>
      <c r="G501" s="738">
        <v>3</v>
      </c>
      <c r="H501" s="13">
        <f>G501*M501/100</f>
        <v>0</v>
      </c>
      <c r="I501" s="13">
        <f>G501*N501/100</f>
        <v>0</v>
      </c>
      <c r="J501" s="13">
        <f>G501*O501/100</f>
        <v>2.9970000000000003</v>
      </c>
      <c r="K501" s="14">
        <f>G501*P501/100</f>
        <v>12.18</v>
      </c>
      <c r="L501" s="1"/>
      <c r="M501" s="15">
        <v>0</v>
      </c>
      <c r="N501" s="15">
        <v>0</v>
      </c>
      <c r="O501" s="691">
        <v>99.9</v>
      </c>
      <c r="P501" s="15">
        <v>406</v>
      </c>
    </row>
    <row r="502" spans="1:38" s="18" customFormat="1" ht="13.5" customHeight="1" x14ac:dyDescent="0.25">
      <c r="B502" s="10"/>
      <c r="C502" s="17"/>
      <c r="D502" s="10"/>
      <c r="E502" s="64" t="s">
        <v>21</v>
      </c>
      <c r="F502" s="980"/>
      <c r="G502" s="980"/>
      <c r="H502" s="136">
        <f>SUM(H499:H501)</f>
        <v>0.29400000000000004</v>
      </c>
      <c r="I502" s="136">
        <f t="shared" ref="I502:K502" si="179">SUM(I499:I501)</f>
        <v>0.03</v>
      </c>
      <c r="J502" s="136">
        <f t="shared" si="179"/>
        <v>3.9285000000000005</v>
      </c>
      <c r="K502" s="136">
        <f t="shared" si="179"/>
        <v>15.629999999999999</v>
      </c>
      <c r="L502" s="1"/>
      <c r="M502" s="58"/>
      <c r="N502" s="58"/>
      <c r="O502" s="695"/>
      <c r="P502" s="58"/>
      <c r="Q502" s="264"/>
      <c r="R502" s="264"/>
      <c r="S502" s="264"/>
      <c r="T502" s="264"/>
      <c r="U502" s="264"/>
      <c r="V502" s="264"/>
      <c r="W502" s="264"/>
      <c r="X502" s="264"/>
      <c r="Y502" s="264"/>
      <c r="Z502" s="264"/>
      <c r="AA502" s="264"/>
      <c r="AB502" s="264"/>
      <c r="AC502" s="264"/>
      <c r="AD502" s="264"/>
      <c r="AE502" s="264"/>
      <c r="AF502" s="264"/>
      <c r="AG502" s="264"/>
      <c r="AH502" s="264"/>
      <c r="AI502" s="264"/>
      <c r="AJ502" s="264"/>
      <c r="AK502" s="264"/>
      <c r="AL502" s="78"/>
    </row>
    <row r="503" spans="1:38" s="52" customFormat="1" x14ac:dyDescent="0.25">
      <c r="B503" s="53"/>
      <c r="C503" s="54"/>
      <c r="D503" s="53"/>
      <c r="E503" s="64" t="s">
        <v>115</v>
      </c>
      <c r="F503" s="980"/>
      <c r="G503" s="980"/>
      <c r="H503" s="136">
        <f t="shared" ref="H503:K503" si="180">H498+H502</f>
        <v>5.5689999999999991</v>
      </c>
      <c r="I503" s="136">
        <f t="shared" si="180"/>
        <v>7.3291000000000004</v>
      </c>
      <c r="J503" s="136">
        <f t="shared" si="180"/>
        <v>19.4848</v>
      </c>
      <c r="K503" s="136">
        <f t="shared" si="180"/>
        <v>163.352</v>
      </c>
      <c r="L503" s="1"/>
      <c r="M503" s="58"/>
      <c r="N503" s="58"/>
      <c r="O503" s="695"/>
      <c r="P503" s="58"/>
      <c r="Q503" s="264"/>
      <c r="R503" s="264"/>
      <c r="S503" s="264"/>
      <c r="T503" s="264"/>
      <c r="U503" s="264"/>
      <c r="V503" s="264"/>
      <c r="W503" s="264"/>
      <c r="X503" s="264"/>
      <c r="Y503" s="264"/>
      <c r="Z503" s="264"/>
      <c r="AA503" s="264"/>
      <c r="AB503" s="264"/>
      <c r="AC503" s="264"/>
      <c r="AD503" s="264"/>
      <c r="AE503" s="264"/>
      <c r="AF503" s="264"/>
      <c r="AG503" s="264"/>
      <c r="AH503" s="264"/>
      <c r="AI503" s="264"/>
      <c r="AJ503" s="264"/>
      <c r="AK503" s="264"/>
      <c r="AL503" s="702"/>
    </row>
    <row r="504" spans="1:38" s="27" customFormat="1" x14ac:dyDescent="0.25">
      <c r="A504" s="1236" t="s">
        <v>116</v>
      </c>
      <c r="B504" s="1237"/>
      <c r="C504" s="71"/>
      <c r="D504" s="72"/>
      <c r="E504" s="64"/>
      <c r="F504" s="981"/>
      <c r="G504" s="981"/>
      <c r="H504" s="136"/>
      <c r="I504" s="136"/>
      <c r="J504" s="136"/>
      <c r="K504" s="136"/>
      <c r="L504" s="1"/>
      <c r="M504" s="58"/>
      <c r="N504" s="58"/>
      <c r="O504" s="695"/>
      <c r="P504" s="58"/>
      <c r="Q504" s="264"/>
      <c r="R504" s="264"/>
      <c r="S504" s="264"/>
      <c r="T504" s="264"/>
      <c r="U504" s="264"/>
      <c r="V504" s="264"/>
      <c r="W504" s="264"/>
      <c r="X504" s="264"/>
      <c r="Y504" s="264"/>
      <c r="Z504" s="264"/>
      <c r="AA504" s="264"/>
      <c r="AB504" s="264"/>
      <c r="AC504" s="264"/>
      <c r="AD504" s="264"/>
      <c r="AE504" s="264"/>
      <c r="AF504" s="264"/>
      <c r="AG504" s="264"/>
      <c r="AH504" s="264"/>
      <c r="AI504" s="264"/>
      <c r="AJ504" s="264"/>
      <c r="AK504" s="264"/>
      <c r="AL504" s="701"/>
    </row>
    <row r="505" spans="1:38" s="18" customFormat="1" ht="21" customHeight="1" x14ac:dyDescent="0.25">
      <c r="B505" s="10" t="s">
        <v>952</v>
      </c>
      <c r="C505" s="1238" t="s">
        <v>953</v>
      </c>
      <c r="D505" s="12">
        <v>160</v>
      </c>
      <c r="E505" s="110" t="s">
        <v>119</v>
      </c>
      <c r="F505" s="746"/>
      <c r="G505" s="731">
        <v>96</v>
      </c>
      <c r="H505" s="19">
        <f>G505*M505/100</f>
        <v>2.6879999999999997</v>
      </c>
      <c r="I505" s="13">
        <f>G505*N505/100</f>
        <v>2.4</v>
      </c>
      <c r="J505" s="13">
        <f>G505*O505/100</f>
        <v>4.5120000000000005</v>
      </c>
      <c r="K505" s="13">
        <f>G505*P505/100</f>
        <v>49.92</v>
      </c>
      <c r="L505" s="1"/>
      <c r="M505" s="15">
        <v>2.8</v>
      </c>
      <c r="N505" s="15">
        <v>2.5</v>
      </c>
      <c r="O505" s="691">
        <v>4.7</v>
      </c>
      <c r="P505" s="20">
        <v>52</v>
      </c>
      <c r="Q505" s="264"/>
      <c r="R505" s="264"/>
      <c r="S505" s="264"/>
      <c r="T505" s="264"/>
      <c r="U505" s="264"/>
      <c r="V505" s="264"/>
      <c r="W505" s="264"/>
      <c r="X505" s="264"/>
      <c r="Y505" s="264"/>
      <c r="Z505" s="264"/>
      <c r="AA505" s="264"/>
      <c r="AB505" s="264"/>
      <c r="AC505" s="264"/>
      <c r="AD505" s="264"/>
      <c r="AE505" s="264"/>
      <c r="AF505" s="264"/>
      <c r="AG505" s="264"/>
      <c r="AH505" s="264"/>
      <c r="AI505" s="264"/>
      <c r="AJ505" s="264"/>
      <c r="AK505" s="264"/>
      <c r="AL505" s="78"/>
    </row>
    <row r="506" spans="1:38" s="18" customFormat="1" ht="15.75" x14ac:dyDescent="0.25">
      <c r="B506" s="10"/>
      <c r="C506" s="1240"/>
      <c r="D506" s="12"/>
      <c r="E506" s="110" t="s">
        <v>18</v>
      </c>
      <c r="F506" s="1025"/>
      <c r="G506" s="731">
        <v>32</v>
      </c>
      <c r="H506" s="19"/>
      <c r="I506" s="13"/>
      <c r="J506" s="13"/>
      <c r="K506" s="14"/>
      <c r="L506" s="1"/>
      <c r="M506" s="15"/>
      <c r="N506" s="15"/>
      <c r="O506" s="691"/>
      <c r="P506" s="15"/>
      <c r="Q506" s="264"/>
      <c r="R506" s="264"/>
      <c r="S506" s="264"/>
      <c r="T506" s="264"/>
      <c r="U506" s="264"/>
      <c r="V506" s="264"/>
      <c r="W506" s="264"/>
      <c r="X506" s="264"/>
      <c r="Y506" s="264"/>
      <c r="Z506" s="264"/>
      <c r="AA506" s="264"/>
      <c r="AB506" s="264"/>
      <c r="AC506" s="264"/>
      <c r="AD506" s="264"/>
      <c r="AE506" s="264"/>
      <c r="AF506" s="264"/>
      <c r="AG506" s="264"/>
      <c r="AH506" s="264"/>
      <c r="AI506" s="264"/>
      <c r="AJ506" s="264"/>
      <c r="AK506" s="264"/>
      <c r="AL506" s="78"/>
    </row>
    <row r="507" spans="1:38" s="18" customFormat="1" ht="15.75" x14ac:dyDescent="0.25">
      <c r="B507" s="10"/>
      <c r="C507" s="17"/>
      <c r="D507" s="12"/>
      <c r="E507" s="110" t="s">
        <v>246</v>
      </c>
      <c r="F507" s="995"/>
      <c r="G507" s="731">
        <v>4.8</v>
      </c>
      <c r="H507" s="57">
        <f>G507*M507/100</f>
        <v>0.44159999999999999</v>
      </c>
      <c r="I507" s="14">
        <f>G507*N507/100</f>
        <v>0.1152</v>
      </c>
      <c r="J507" s="14">
        <f>G507*O507/100</f>
        <v>3.6912000000000003</v>
      </c>
      <c r="K507" s="14">
        <f>G507*P507/100</f>
        <v>16.847999999999999</v>
      </c>
      <c r="L507" s="1"/>
      <c r="M507" s="58">
        <v>9.1999999999999993</v>
      </c>
      <c r="N507" s="58">
        <v>2.4</v>
      </c>
      <c r="O507" s="695">
        <v>76.900000000000006</v>
      </c>
      <c r="P507" s="58">
        <v>351</v>
      </c>
      <c r="Q507" s="264"/>
      <c r="R507" s="264"/>
      <c r="S507" s="264"/>
      <c r="T507" s="264"/>
      <c r="U507" s="264"/>
      <c r="V507" s="264"/>
      <c r="W507" s="264"/>
      <c r="X507" s="264"/>
      <c r="Y507" s="264"/>
      <c r="Z507" s="264"/>
      <c r="AA507" s="264"/>
      <c r="AB507" s="264"/>
      <c r="AC507" s="264"/>
      <c r="AD507" s="264"/>
      <c r="AE507" s="264"/>
      <c r="AF507" s="264"/>
      <c r="AG507" s="264"/>
      <c r="AH507" s="264"/>
      <c r="AI507" s="264"/>
      <c r="AJ507" s="264"/>
      <c r="AK507" s="264"/>
      <c r="AL507" s="78"/>
    </row>
    <row r="508" spans="1:38" s="18" customFormat="1" ht="15.75" x14ac:dyDescent="0.25">
      <c r="B508" s="10"/>
      <c r="C508" s="17"/>
      <c r="D508" s="12"/>
      <c r="E508" s="110" t="s">
        <v>80</v>
      </c>
      <c r="F508" s="995"/>
      <c r="G508" s="731">
        <v>0.4</v>
      </c>
      <c r="H508" s="19"/>
      <c r="I508" s="13"/>
      <c r="J508" s="13"/>
      <c r="K508" s="13"/>
      <c r="L508" s="1"/>
      <c r="M508" s="15"/>
      <c r="N508" s="15"/>
      <c r="O508" s="691"/>
      <c r="P508" s="20"/>
      <c r="Q508" s="264"/>
      <c r="R508" s="264"/>
      <c r="S508" s="264"/>
      <c r="T508" s="264"/>
      <c r="U508" s="264"/>
      <c r="V508" s="264"/>
      <c r="W508" s="264"/>
      <c r="X508" s="264"/>
      <c r="Y508" s="264"/>
      <c r="Z508" s="264"/>
      <c r="AA508" s="264"/>
      <c r="AB508" s="264"/>
      <c r="AC508" s="264"/>
      <c r="AD508" s="264"/>
      <c r="AE508" s="264"/>
      <c r="AF508" s="264"/>
      <c r="AG508" s="264"/>
      <c r="AH508" s="264"/>
      <c r="AI508" s="264"/>
      <c r="AJ508" s="264"/>
      <c r="AK508" s="264"/>
      <c r="AL508" s="78"/>
    </row>
    <row r="509" spans="1:38" s="18" customFormat="1" ht="15.75" x14ac:dyDescent="0.25">
      <c r="B509" s="10"/>
      <c r="C509" s="17"/>
      <c r="D509" s="12"/>
      <c r="E509" s="110" t="s">
        <v>954</v>
      </c>
      <c r="F509" s="1025"/>
      <c r="G509" s="732">
        <v>3.2</v>
      </c>
      <c r="H509" s="19">
        <f>G509*M509/100</f>
        <v>0.30719999999999997</v>
      </c>
      <c r="I509" s="13">
        <f>G509*N509/100</f>
        <v>5.1200000000000009E-2</v>
      </c>
      <c r="J509" s="13">
        <f>G509*O509/100</f>
        <v>2.4224000000000001</v>
      </c>
      <c r="K509" s="14">
        <f>G509*P509/100</f>
        <v>11.296000000000001</v>
      </c>
      <c r="L509" s="1"/>
      <c r="M509" s="15">
        <v>9.6</v>
      </c>
      <c r="N509" s="15">
        <v>1.6</v>
      </c>
      <c r="O509" s="691">
        <v>75.7</v>
      </c>
      <c r="P509" s="15">
        <v>353</v>
      </c>
      <c r="Q509" s="264"/>
      <c r="R509" s="264"/>
      <c r="S509" s="264"/>
      <c r="T509" s="264"/>
      <c r="U509" s="264"/>
      <c r="V509" s="264"/>
      <c r="W509" s="264"/>
      <c r="X509" s="264"/>
      <c r="Y509" s="264"/>
      <c r="Z509" s="264"/>
      <c r="AA509" s="264"/>
      <c r="AB509" s="264"/>
      <c r="AC509" s="264"/>
      <c r="AD509" s="264"/>
      <c r="AE509" s="264"/>
      <c r="AF509" s="264"/>
      <c r="AG509" s="264"/>
      <c r="AH509" s="264"/>
      <c r="AI509" s="264"/>
      <c r="AJ509" s="264"/>
      <c r="AK509" s="264"/>
      <c r="AL509" s="78"/>
    </row>
    <row r="510" spans="1:38" s="18" customFormat="1" ht="15.75" x14ac:dyDescent="0.25">
      <c r="B510" s="10"/>
      <c r="C510" s="17"/>
      <c r="D510" s="12"/>
      <c r="E510" s="110" t="s">
        <v>120</v>
      </c>
      <c r="F510" s="995"/>
      <c r="G510" s="731">
        <v>2.4</v>
      </c>
      <c r="H510" s="19">
        <f>G510*M510/100</f>
        <v>0.3024</v>
      </c>
      <c r="I510" s="13">
        <f>G510*N510/100</f>
        <v>0.23760000000000001</v>
      </c>
      <c r="J510" s="13">
        <f>G510*O510/100</f>
        <v>1.9199999999999998E-2</v>
      </c>
      <c r="K510" s="14">
        <f>G510*P510/100</f>
        <v>3.4079999999999999</v>
      </c>
      <c r="L510" s="1"/>
      <c r="M510" s="15">
        <v>12.6</v>
      </c>
      <c r="N510" s="15">
        <v>9.9</v>
      </c>
      <c r="O510" s="691">
        <v>0.8</v>
      </c>
      <c r="P510" s="15">
        <v>142</v>
      </c>
      <c r="Q510" s="264"/>
      <c r="R510" s="264"/>
      <c r="S510" s="264"/>
      <c r="T510" s="264"/>
      <c r="U510" s="264"/>
      <c r="V510" s="264"/>
      <c r="W510" s="264"/>
      <c r="X510" s="264"/>
      <c r="Y510" s="264"/>
      <c r="Z510" s="264"/>
      <c r="AA510" s="264"/>
      <c r="AB510" s="264"/>
      <c r="AC510" s="264"/>
      <c r="AD510" s="264"/>
      <c r="AE510" s="264"/>
      <c r="AF510" s="264"/>
      <c r="AG510" s="264"/>
      <c r="AH510" s="264"/>
      <c r="AI510" s="264"/>
      <c r="AJ510" s="264"/>
      <c r="AK510" s="264"/>
      <c r="AL510" s="78"/>
    </row>
    <row r="511" spans="1:38" s="18" customFormat="1" ht="15.75" x14ac:dyDescent="0.25">
      <c r="B511" s="10"/>
      <c r="C511" s="17"/>
      <c r="D511" s="12"/>
      <c r="E511" s="110" t="s">
        <v>31</v>
      </c>
      <c r="F511" s="758">
        <f>G511*100/98</f>
        <v>16.326530612244898</v>
      </c>
      <c r="G511" s="731">
        <v>16</v>
      </c>
      <c r="H511" s="19">
        <f>G511*M511/100</f>
        <v>2.6719999999999997</v>
      </c>
      <c r="I511" s="13">
        <f>G511*N511/100</f>
        <v>1.472</v>
      </c>
      <c r="J511" s="13">
        <f>G511*O511/100</f>
        <v>0.32</v>
      </c>
      <c r="K511" s="14">
        <f>G511*P511/100</f>
        <v>25.44</v>
      </c>
      <c r="L511" s="1"/>
      <c r="M511" s="15">
        <v>16.7</v>
      </c>
      <c r="N511" s="15">
        <v>9.1999999999999993</v>
      </c>
      <c r="O511" s="691">
        <v>2</v>
      </c>
      <c r="P511" s="20">
        <v>159</v>
      </c>
      <c r="Q511" s="264"/>
      <c r="R511" s="264"/>
      <c r="S511" s="264"/>
      <c r="T511" s="264"/>
      <c r="U511" s="264"/>
      <c r="V511" s="264"/>
      <c r="W511" s="264"/>
      <c r="X511" s="264"/>
      <c r="Y511" s="264"/>
      <c r="Z511" s="264"/>
      <c r="AA511" s="264"/>
      <c r="AB511" s="264"/>
      <c r="AC511" s="264"/>
      <c r="AD511" s="264"/>
      <c r="AE511" s="264"/>
      <c r="AF511" s="264"/>
      <c r="AG511" s="264"/>
      <c r="AH511" s="264"/>
      <c r="AI511" s="264"/>
      <c r="AJ511" s="264"/>
      <c r="AK511" s="264"/>
      <c r="AL511" s="78"/>
    </row>
    <row r="512" spans="1:38" s="50" customFormat="1" x14ac:dyDescent="0.25">
      <c r="B512" s="135"/>
      <c r="C512" s="51"/>
      <c r="D512" s="135"/>
      <c r="E512" s="64" t="s">
        <v>21</v>
      </c>
      <c r="F512" s="980"/>
      <c r="G512" s="981"/>
      <c r="H512" s="136">
        <f t="shared" ref="H512:K512" si="181">SUM(H505:H511)</f>
        <v>6.4111999999999991</v>
      </c>
      <c r="I512" s="136">
        <f t="shared" si="181"/>
        <v>4.2759999999999998</v>
      </c>
      <c r="J512" s="136">
        <f t="shared" si="181"/>
        <v>10.9648</v>
      </c>
      <c r="K512" s="136">
        <f t="shared" si="181"/>
        <v>106.91200000000001</v>
      </c>
      <c r="L512" s="1"/>
      <c r="M512" s="58"/>
      <c r="N512" s="58"/>
      <c r="O512" s="695"/>
      <c r="P512" s="58"/>
      <c r="Q512" s="264"/>
      <c r="R512" s="264"/>
      <c r="S512" s="264"/>
      <c r="T512" s="264"/>
      <c r="U512" s="264"/>
      <c r="V512" s="264"/>
      <c r="W512" s="264"/>
      <c r="X512" s="264"/>
      <c r="Y512" s="264"/>
      <c r="Z512" s="264"/>
      <c r="AA512" s="264"/>
      <c r="AB512" s="264"/>
      <c r="AC512" s="264"/>
      <c r="AD512" s="264"/>
      <c r="AE512" s="264"/>
      <c r="AF512" s="264"/>
      <c r="AG512" s="264"/>
      <c r="AH512" s="264"/>
      <c r="AI512" s="264"/>
      <c r="AJ512" s="264"/>
      <c r="AK512" s="264"/>
      <c r="AL512" s="159"/>
    </row>
    <row r="513" spans="1:38" s="96" customFormat="1" ht="15.75" x14ac:dyDescent="0.25">
      <c r="B513" s="98" t="s">
        <v>939</v>
      </c>
      <c r="C513" s="167" t="s">
        <v>955</v>
      </c>
      <c r="D513" s="112">
        <v>75</v>
      </c>
      <c r="E513" s="110" t="s">
        <v>189</v>
      </c>
      <c r="F513" s="738">
        <f>G513*100/80</f>
        <v>25</v>
      </c>
      <c r="G513" s="738">
        <v>20</v>
      </c>
      <c r="H513" s="13">
        <f>G513*M513/100</f>
        <v>0.34</v>
      </c>
      <c r="I513" s="13">
        <f>G513*N513/100</f>
        <v>0.06</v>
      </c>
      <c r="J513" s="13">
        <f>G513*O513/100</f>
        <v>2.2799999999999998</v>
      </c>
      <c r="K513" s="14">
        <f>G513*P513/100</f>
        <v>10.199999999999999</v>
      </c>
      <c r="L513" s="1"/>
      <c r="M513" s="15">
        <v>1.7</v>
      </c>
      <c r="N513" s="15">
        <v>0.3</v>
      </c>
      <c r="O513" s="691">
        <v>11.4</v>
      </c>
      <c r="P513" s="20">
        <v>51</v>
      </c>
      <c r="Q513" s="264"/>
      <c r="R513" s="264"/>
      <c r="S513" s="264"/>
      <c r="T513" s="264"/>
      <c r="U513" s="264"/>
      <c r="V513" s="264"/>
      <c r="W513" s="264"/>
      <c r="X513" s="264"/>
      <c r="Y513" s="264"/>
      <c r="Z513" s="264"/>
      <c r="AA513" s="264"/>
      <c r="AB513" s="264"/>
      <c r="AC513" s="264"/>
      <c r="AD513" s="264"/>
      <c r="AE513" s="264"/>
      <c r="AF513" s="264"/>
      <c r="AG513" s="264"/>
      <c r="AH513" s="264"/>
      <c r="AI513" s="264"/>
      <c r="AJ513" s="264"/>
      <c r="AK513" s="264"/>
      <c r="AL513" s="114"/>
    </row>
    <row r="514" spans="1:38" s="18" customFormat="1" ht="15.75" x14ac:dyDescent="0.25">
      <c r="A514" s="17"/>
      <c r="B514" s="10"/>
      <c r="C514" s="17"/>
      <c r="D514" s="103"/>
      <c r="E514" s="110" t="s">
        <v>25</v>
      </c>
      <c r="F514" s="1009">
        <f>G514*100/70</f>
        <v>71.428571428571431</v>
      </c>
      <c r="G514" s="731">
        <v>50</v>
      </c>
      <c r="H514" s="19">
        <f>G514*M514/100</f>
        <v>0.15</v>
      </c>
      <c r="I514" s="13">
        <f>G514*N514/100</f>
        <v>0.15</v>
      </c>
      <c r="J514" s="13">
        <f>G514*O514/100</f>
        <v>6.45</v>
      </c>
      <c r="K514" s="14">
        <f>G514*P514/100</f>
        <v>26</v>
      </c>
      <c r="L514" s="1"/>
      <c r="M514" s="15">
        <v>0.3</v>
      </c>
      <c r="N514" s="15">
        <v>0.3</v>
      </c>
      <c r="O514" s="691">
        <v>12.9</v>
      </c>
      <c r="P514" s="20">
        <v>52</v>
      </c>
      <c r="Q514" s="264"/>
      <c r="R514" s="264"/>
      <c r="S514" s="264"/>
      <c r="T514" s="264"/>
      <c r="U514" s="264"/>
      <c r="V514" s="264"/>
      <c r="W514" s="264"/>
      <c r="X514" s="264"/>
      <c r="Y514" s="264"/>
      <c r="Z514" s="264"/>
      <c r="AA514" s="264"/>
      <c r="AB514" s="264"/>
      <c r="AC514" s="264"/>
      <c r="AD514" s="264"/>
      <c r="AE514" s="264"/>
      <c r="AF514" s="264"/>
      <c r="AG514" s="264"/>
      <c r="AH514" s="264"/>
      <c r="AI514" s="264"/>
      <c r="AJ514" s="264"/>
      <c r="AK514" s="264"/>
      <c r="AL514" s="78"/>
    </row>
    <row r="515" spans="1:38" s="18" customFormat="1" x14ac:dyDescent="0.25">
      <c r="D515" s="61"/>
      <c r="E515" s="62" t="s">
        <v>36</v>
      </c>
      <c r="F515" s="980"/>
      <c r="G515" s="738">
        <v>1.5</v>
      </c>
      <c r="H515" s="13">
        <f>G515*M515/100</f>
        <v>0</v>
      </c>
      <c r="I515" s="13">
        <f>G515*N515/100</f>
        <v>0</v>
      </c>
      <c r="J515" s="13">
        <f>G515*O515/100</f>
        <v>1.4985000000000002</v>
      </c>
      <c r="K515" s="14">
        <f>G515*P515/100</f>
        <v>6.09</v>
      </c>
      <c r="L515" s="1"/>
      <c r="M515" s="15">
        <v>0</v>
      </c>
      <c r="N515" s="15">
        <v>0</v>
      </c>
      <c r="O515" s="691">
        <v>99.9</v>
      </c>
      <c r="P515" s="15">
        <v>406</v>
      </c>
      <c r="Q515" s="264"/>
      <c r="R515" s="264"/>
      <c r="S515" s="264"/>
      <c r="T515" s="264"/>
      <c r="U515" s="264"/>
      <c r="V515" s="264"/>
      <c r="W515" s="264"/>
      <c r="X515" s="264"/>
      <c r="Y515" s="264"/>
      <c r="Z515" s="264"/>
      <c r="AA515" s="264"/>
      <c r="AB515" s="264"/>
      <c r="AC515" s="264"/>
      <c r="AD515" s="264"/>
      <c r="AE515" s="264"/>
      <c r="AF515" s="264"/>
      <c r="AG515" s="264"/>
      <c r="AH515" s="264"/>
      <c r="AI515" s="264"/>
      <c r="AJ515" s="264"/>
      <c r="AK515" s="264"/>
      <c r="AL515" s="78"/>
    </row>
    <row r="516" spans="1:38" s="18" customFormat="1" ht="15.75" x14ac:dyDescent="0.25">
      <c r="A516" s="92"/>
      <c r="B516" s="31"/>
      <c r="C516" s="31"/>
      <c r="D516" s="143"/>
      <c r="E516" s="62" t="s">
        <v>73</v>
      </c>
      <c r="F516" s="733"/>
      <c r="G516" s="731">
        <v>3.5</v>
      </c>
      <c r="H516" s="19">
        <f>G516*M516/100</f>
        <v>0</v>
      </c>
      <c r="I516" s="13">
        <f>G516*N516/100</f>
        <v>3.5</v>
      </c>
      <c r="J516" s="13">
        <f>G516*O516/100</f>
        <v>0</v>
      </c>
      <c r="K516" s="14">
        <f>G516*P516/100</f>
        <v>30.94</v>
      </c>
      <c r="L516" s="1"/>
      <c r="M516" s="15">
        <v>0</v>
      </c>
      <c r="N516" s="15">
        <v>100</v>
      </c>
      <c r="O516" s="691">
        <v>0</v>
      </c>
      <c r="P516" s="15">
        <v>884</v>
      </c>
      <c r="Q516" s="264"/>
      <c r="R516" s="264"/>
      <c r="S516" s="264"/>
      <c r="T516" s="264"/>
      <c r="U516" s="264"/>
      <c r="V516" s="264"/>
      <c r="W516" s="264"/>
      <c r="X516" s="264"/>
      <c r="Y516" s="264"/>
      <c r="Z516" s="264"/>
      <c r="AA516" s="264"/>
      <c r="AB516" s="264"/>
      <c r="AC516" s="264"/>
      <c r="AD516" s="264"/>
      <c r="AE516" s="264"/>
      <c r="AF516" s="264"/>
      <c r="AG516" s="264"/>
      <c r="AH516" s="264"/>
      <c r="AI516" s="264"/>
      <c r="AJ516" s="264"/>
      <c r="AK516" s="264"/>
      <c r="AL516" s="78"/>
    </row>
    <row r="517" spans="1:38" s="50" customFormat="1" x14ac:dyDescent="0.25">
      <c r="B517" s="135"/>
      <c r="C517" s="198"/>
      <c r="D517" s="158"/>
      <c r="E517" s="64" t="s">
        <v>21</v>
      </c>
      <c r="F517" s="980"/>
      <c r="G517" s="982"/>
      <c r="H517" s="136">
        <f>SUM(H513:H516)</f>
        <v>0.49</v>
      </c>
      <c r="I517" s="136">
        <f t="shared" ref="I517:K517" si="182">SUM(I513:I516)</f>
        <v>3.71</v>
      </c>
      <c r="J517" s="136">
        <f t="shared" si="182"/>
        <v>10.2285</v>
      </c>
      <c r="K517" s="136">
        <f t="shared" si="182"/>
        <v>73.23</v>
      </c>
      <c r="L517" s="1"/>
      <c r="M517" s="58"/>
      <c r="N517" s="58"/>
      <c r="O517" s="695"/>
      <c r="P517" s="58"/>
      <c r="Q517" s="264"/>
      <c r="R517" s="264"/>
      <c r="S517" s="264"/>
      <c r="T517" s="264"/>
      <c r="U517" s="264"/>
      <c r="V517" s="264"/>
      <c r="W517" s="264"/>
      <c r="X517" s="264"/>
      <c r="Y517" s="264"/>
      <c r="Z517" s="264"/>
      <c r="AA517" s="264"/>
      <c r="AB517" s="264"/>
      <c r="AC517" s="264"/>
      <c r="AD517" s="264"/>
      <c r="AE517" s="264"/>
      <c r="AF517" s="264"/>
      <c r="AG517" s="264"/>
      <c r="AH517" s="264"/>
      <c r="AI517" s="264"/>
      <c r="AJ517" s="264"/>
      <c r="AK517" s="264"/>
      <c r="AL517" s="159"/>
    </row>
    <row r="518" spans="1:38" s="18" customFormat="1" ht="15.75" customHeight="1" x14ac:dyDescent="0.25">
      <c r="B518" s="10" t="s">
        <v>263</v>
      </c>
      <c r="C518" s="1273" t="s">
        <v>261</v>
      </c>
      <c r="D518" s="88" t="s">
        <v>949</v>
      </c>
      <c r="E518" s="146" t="s">
        <v>30</v>
      </c>
      <c r="F518" s="981"/>
      <c r="G518" s="981">
        <v>15</v>
      </c>
      <c r="H518" s="13">
        <f>G518*M518/100</f>
        <v>0.75</v>
      </c>
      <c r="I518" s="13">
        <f>G518*N518/100</f>
        <v>0.18</v>
      </c>
      <c r="J518" s="13">
        <f>G518*O518/100</f>
        <v>7.05</v>
      </c>
      <c r="K518" s="13">
        <f>G518*P518/100</f>
        <v>30.6</v>
      </c>
      <c r="L518" s="1"/>
      <c r="M518" s="15">
        <v>5</v>
      </c>
      <c r="N518" s="15">
        <v>1.2</v>
      </c>
      <c r="O518" s="691">
        <v>47</v>
      </c>
      <c r="P518" s="15">
        <v>204</v>
      </c>
      <c r="Q518" s="264"/>
      <c r="R518" s="264"/>
      <c r="S518" s="264"/>
      <c r="T518" s="264"/>
      <c r="U518" s="264"/>
      <c r="V518" s="264"/>
      <c r="W518" s="264"/>
      <c r="X518" s="264"/>
      <c r="Y518" s="264"/>
      <c r="Z518" s="264"/>
      <c r="AA518" s="264"/>
      <c r="AB518" s="264"/>
      <c r="AC518" s="264"/>
      <c r="AD518" s="264"/>
      <c r="AE518" s="264"/>
      <c r="AF518" s="264"/>
      <c r="AG518" s="264"/>
      <c r="AH518" s="264"/>
      <c r="AI518" s="264"/>
      <c r="AJ518" s="264"/>
      <c r="AK518" s="264"/>
      <c r="AL518" s="78"/>
    </row>
    <row r="519" spans="1:38" s="18" customFormat="1" x14ac:dyDescent="0.25">
      <c r="B519" s="10"/>
      <c r="C519" s="1274"/>
      <c r="D519" s="12"/>
      <c r="E519" s="197" t="s">
        <v>20</v>
      </c>
      <c r="F519" s="989"/>
      <c r="G519" s="738">
        <v>3</v>
      </c>
      <c r="H519" s="13">
        <f>G519*M519/100</f>
        <v>1.4999999999999999E-2</v>
      </c>
      <c r="I519" s="13">
        <f>G519*N519/100</f>
        <v>2.4750000000000001</v>
      </c>
      <c r="J519" s="13">
        <f>G519*O519/100</f>
        <v>1.7999999999999999E-2</v>
      </c>
      <c r="K519" s="14">
        <f>G519*P519/100</f>
        <v>22.02</v>
      </c>
      <c r="L519" s="1"/>
      <c r="M519" s="15">
        <v>0.5</v>
      </c>
      <c r="N519" s="15">
        <v>82.5</v>
      </c>
      <c r="O519" s="691">
        <v>0.6</v>
      </c>
      <c r="P519" s="20">
        <v>734</v>
      </c>
      <c r="Q519" s="264"/>
      <c r="R519" s="264"/>
      <c r="S519" s="264"/>
      <c r="T519" s="264"/>
      <c r="U519" s="264"/>
      <c r="V519" s="264"/>
      <c r="W519" s="264"/>
      <c r="X519" s="264"/>
      <c r="Y519" s="264"/>
      <c r="Z519" s="264"/>
      <c r="AA519" s="264"/>
      <c r="AB519" s="264"/>
      <c r="AC519" s="264"/>
      <c r="AD519" s="264"/>
      <c r="AE519" s="264"/>
      <c r="AF519" s="264"/>
      <c r="AG519" s="264"/>
      <c r="AH519" s="264"/>
      <c r="AI519" s="264"/>
      <c r="AJ519" s="264"/>
      <c r="AK519" s="264"/>
      <c r="AL519" s="78"/>
    </row>
    <row r="520" spans="1:38" s="18" customFormat="1" x14ac:dyDescent="0.25">
      <c r="B520" s="10"/>
      <c r="C520" s="244"/>
      <c r="D520" s="12"/>
      <c r="E520" s="63" t="s">
        <v>21</v>
      </c>
      <c r="F520" s="756"/>
      <c r="G520" s="980"/>
      <c r="H520" s="136">
        <f>SUM(H518:H519)</f>
        <v>0.76500000000000001</v>
      </c>
      <c r="I520" s="136">
        <f t="shared" ref="I520:K520" si="183">SUM(I518:I519)</f>
        <v>2.6550000000000002</v>
      </c>
      <c r="J520" s="136">
        <f t="shared" si="183"/>
        <v>7.0679999999999996</v>
      </c>
      <c r="K520" s="136">
        <f t="shared" si="183"/>
        <v>52.620000000000005</v>
      </c>
      <c r="L520" s="1"/>
      <c r="M520" s="15"/>
      <c r="N520" s="15"/>
      <c r="O520" s="691"/>
      <c r="P520" s="15"/>
      <c r="Q520" s="264"/>
      <c r="R520" s="264"/>
      <c r="S520" s="264"/>
      <c r="T520" s="264"/>
      <c r="U520" s="264"/>
      <c r="V520" s="264"/>
      <c r="W520" s="264"/>
      <c r="X520" s="264"/>
      <c r="Y520" s="264"/>
      <c r="Z520" s="264"/>
      <c r="AA520" s="264"/>
      <c r="AB520" s="264"/>
      <c r="AC520" s="264"/>
      <c r="AD520" s="264"/>
      <c r="AE520" s="264"/>
      <c r="AF520" s="264"/>
      <c r="AG520" s="264"/>
      <c r="AH520" s="264"/>
      <c r="AI520" s="264"/>
      <c r="AJ520" s="264"/>
      <c r="AK520" s="264"/>
      <c r="AL520" s="78"/>
    </row>
    <row r="521" spans="1:38" s="18" customFormat="1" ht="28.5" x14ac:dyDescent="0.25">
      <c r="B521" s="90" t="s">
        <v>911</v>
      </c>
      <c r="C521" s="282" t="s">
        <v>910</v>
      </c>
      <c r="D521" s="120">
        <v>150</v>
      </c>
      <c r="E521" s="62" t="s">
        <v>181</v>
      </c>
      <c r="F521" s="980"/>
      <c r="G521" s="738">
        <v>1.5</v>
      </c>
      <c r="H521" s="13">
        <f>G521*M521/100</f>
        <v>4.3499999999999997E-2</v>
      </c>
      <c r="I521" s="13">
        <f>G521*N521/100</f>
        <v>2.5499999999999998E-2</v>
      </c>
      <c r="J521" s="13">
        <f>G521*O521/100</f>
        <v>0.99750000000000005</v>
      </c>
      <c r="K521" s="14">
        <f>G521*P521/100</f>
        <v>4.1550000000000002</v>
      </c>
      <c r="L521" s="1"/>
      <c r="M521" s="15">
        <v>2.9</v>
      </c>
      <c r="N521" s="15">
        <v>1.7</v>
      </c>
      <c r="O521" s="691">
        <v>66.5</v>
      </c>
      <c r="P521" s="20">
        <v>277</v>
      </c>
      <c r="Q521" s="264"/>
      <c r="R521" s="264"/>
      <c r="S521" s="264"/>
      <c r="T521" s="264"/>
      <c r="U521" s="264"/>
      <c r="V521" s="264"/>
      <c r="W521" s="264"/>
      <c r="X521" s="264"/>
      <c r="Y521" s="264"/>
      <c r="Z521" s="264"/>
      <c r="AA521" s="264"/>
      <c r="AB521" s="264"/>
      <c r="AC521" s="264"/>
      <c r="AD521" s="264"/>
      <c r="AE521" s="264"/>
      <c r="AF521" s="264"/>
      <c r="AG521" s="264"/>
      <c r="AH521" s="264"/>
      <c r="AI521" s="264"/>
      <c r="AJ521" s="264"/>
      <c r="AK521" s="264"/>
      <c r="AL521" s="78"/>
    </row>
    <row r="522" spans="1:38" s="18" customFormat="1" x14ac:dyDescent="0.25">
      <c r="D522" s="61"/>
      <c r="E522" s="62" t="s">
        <v>19</v>
      </c>
      <c r="F522" s="980"/>
      <c r="G522" s="738">
        <v>1.5</v>
      </c>
      <c r="H522" s="13">
        <f>G522*M522/100</f>
        <v>5.2499999999999998E-2</v>
      </c>
      <c r="I522" s="13">
        <f>G522*N522/100</f>
        <v>2.4000000000000004E-2</v>
      </c>
      <c r="J522" s="13">
        <f>G522*O522/100</f>
        <v>1.17</v>
      </c>
      <c r="K522" s="14">
        <f>G522*P522/100</f>
        <v>5.0549999999999997</v>
      </c>
      <c r="L522" s="1"/>
      <c r="M522" s="15">
        <v>3.5</v>
      </c>
      <c r="N522" s="15">
        <v>1.6</v>
      </c>
      <c r="O522" s="691">
        <v>78</v>
      </c>
      <c r="P522" s="20">
        <v>337</v>
      </c>
      <c r="Q522" s="264"/>
      <c r="R522" s="264"/>
      <c r="S522" s="264"/>
      <c r="T522" s="264"/>
      <c r="U522" s="264"/>
      <c r="V522" s="264"/>
      <c r="W522" s="264"/>
      <c r="X522" s="264"/>
      <c r="Y522" s="264"/>
      <c r="Z522" s="264"/>
      <c r="AA522" s="264"/>
      <c r="AB522" s="264"/>
      <c r="AC522" s="264"/>
      <c r="AD522" s="264"/>
      <c r="AE522" s="264"/>
      <c r="AF522" s="264"/>
      <c r="AG522" s="264"/>
      <c r="AH522" s="264"/>
      <c r="AI522" s="264"/>
      <c r="AJ522" s="264"/>
      <c r="AK522" s="264"/>
      <c r="AL522" s="78"/>
    </row>
    <row r="523" spans="1:38" s="18" customFormat="1" x14ac:dyDescent="0.25">
      <c r="D523" s="61"/>
      <c r="E523" s="62" t="s">
        <v>18</v>
      </c>
      <c r="F523" s="980"/>
      <c r="G523" s="738">
        <v>150</v>
      </c>
      <c r="H523" s="13">
        <f>G523*M523/100</f>
        <v>0</v>
      </c>
      <c r="I523" s="13">
        <f>G523*N523/100</f>
        <v>0</v>
      </c>
      <c r="J523" s="13">
        <f>G523*O523/100</f>
        <v>0</v>
      </c>
      <c r="K523" s="14">
        <f>G523*P523/100</f>
        <v>0</v>
      </c>
      <c r="L523" s="1"/>
      <c r="M523" s="15"/>
      <c r="N523" s="15"/>
      <c r="O523" s="691"/>
      <c r="P523" s="15"/>
      <c r="Q523" s="264"/>
      <c r="R523" s="264"/>
      <c r="S523" s="264"/>
      <c r="T523" s="264"/>
      <c r="U523" s="264"/>
      <c r="V523" s="264"/>
      <c r="W523" s="264"/>
      <c r="X523" s="264"/>
      <c r="Y523" s="264"/>
      <c r="Z523" s="264"/>
      <c r="AA523" s="264"/>
      <c r="AB523" s="264"/>
      <c r="AC523" s="264"/>
      <c r="AD523" s="264"/>
      <c r="AE523" s="264"/>
      <c r="AF523" s="264"/>
      <c r="AG523" s="264"/>
      <c r="AH523" s="264"/>
      <c r="AI523" s="264"/>
      <c r="AJ523" s="264"/>
      <c r="AK523" s="264"/>
      <c r="AL523" s="78"/>
    </row>
    <row r="524" spans="1:38" s="18" customFormat="1" x14ac:dyDescent="0.25">
      <c r="D524" s="61"/>
      <c r="E524" s="62" t="s">
        <v>36</v>
      </c>
      <c r="F524" s="980"/>
      <c r="G524" s="738">
        <v>1.5</v>
      </c>
      <c r="H524" s="13">
        <f>G524*M524/100</f>
        <v>0</v>
      </c>
      <c r="I524" s="13">
        <f>G524*N524/100</f>
        <v>0</v>
      </c>
      <c r="J524" s="13">
        <f>G524*O524/100</f>
        <v>1.4985000000000002</v>
      </c>
      <c r="K524" s="14">
        <f>G524*P524/100</f>
        <v>6.09</v>
      </c>
      <c r="L524" s="1"/>
      <c r="M524" s="15">
        <v>0</v>
      </c>
      <c r="N524" s="15">
        <v>0</v>
      </c>
      <c r="O524" s="691">
        <v>99.9</v>
      </c>
      <c r="P524" s="15">
        <v>406</v>
      </c>
      <c r="Q524" s="264"/>
      <c r="R524" s="264"/>
      <c r="S524" s="264"/>
      <c r="T524" s="264"/>
      <c r="U524" s="264"/>
      <c r="V524" s="264"/>
      <c r="W524" s="264"/>
      <c r="X524" s="264"/>
      <c r="Y524" s="264"/>
      <c r="Z524" s="264"/>
      <c r="AA524" s="264"/>
      <c r="AB524" s="264"/>
      <c r="AC524" s="264"/>
      <c r="AD524" s="264"/>
      <c r="AE524" s="264"/>
      <c r="AF524" s="264"/>
      <c r="AG524" s="264"/>
      <c r="AH524" s="264"/>
      <c r="AI524" s="264"/>
      <c r="AJ524" s="264"/>
      <c r="AK524" s="264"/>
      <c r="AL524" s="78"/>
    </row>
    <row r="525" spans="1:38" s="50" customFormat="1" x14ac:dyDescent="0.25">
      <c r="E525" s="121" t="s">
        <v>21</v>
      </c>
      <c r="F525" s="982"/>
      <c r="G525" s="982"/>
      <c r="H525" s="136">
        <f>SUM(H521:H524)</f>
        <v>9.6000000000000002E-2</v>
      </c>
      <c r="I525" s="136">
        <f t="shared" ref="I525:K525" si="184">SUM(I521:I524)</f>
        <v>4.9500000000000002E-2</v>
      </c>
      <c r="J525" s="136">
        <f t="shared" si="184"/>
        <v>3.6660000000000004</v>
      </c>
      <c r="K525" s="136">
        <f t="shared" si="184"/>
        <v>15.3</v>
      </c>
      <c r="L525" s="1"/>
      <c r="M525" s="15"/>
      <c r="N525" s="15"/>
      <c r="O525" s="691"/>
      <c r="P525" s="15"/>
      <c r="Q525" s="264"/>
      <c r="R525" s="264"/>
      <c r="S525" s="264"/>
      <c r="T525" s="264"/>
      <c r="U525" s="264"/>
      <c r="V525" s="264"/>
      <c r="W525" s="264"/>
      <c r="X525" s="264"/>
      <c r="Y525" s="264"/>
      <c r="Z525" s="264"/>
      <c r="AA525" s="264"/>
      <c r="AB525" s="264"/>
      <c r="AC525" s="264"/>
      <c r="AD525" s="264"/>
      <c r="AE525" s="264"/>
      <c r="AF525" s="264"/>
      <c r="AG525" s="264"/>
      <c r="AH525" s="264"/>
      <c r="AI525" s="264"/>
      <c r="AJ525" s="264"/>
      <c r="AK525" s="264"/>
      <c r="AL525" s="159"/>
    </row>
    <row r="526" spans="1:38" s="27" customFormat="1" x14ac:dyDescent="0.25">
      <c r="A526" s="790"/>
      <c r="B526" s="791"/>
      <c r="C526" s="792"/>
      <c r="D526" s="792"/>
      <c r="E526" s="73" t="s">
        <v>125</v>
      </c>
      <c r="F526" s="334"/>
      <c r="G526" s="334"/>
      <c r="H526" s="74">
        <f>H512+H517+H520+H525</f>
        <v>7.7621999999999991</v>
      </c>
      <c r="I526" s="74">
        <f t="shared" ref="I526:K526" si="185">I512+I517+I520+I525</f>
        <v>10.6905</v>
      </c>
      <c r="J526" s="74">
        <f t="shared" si="185"/>
        <v>31.927299999999999</v>
      </c>
      <c r="K526" s="74">
        <f t="shared" si="185"/>
        <v>248.06200000000001</v>
      </c>
      <c r="M526" s="266"/>
      <c r="N526" s="266"/>
      <c r="O526" s="793"/>
      <c r="P526" s="266"/>
      <c r="Q526" s="264"/>
      <c r="R526" s="264"/>
      <c r="S526" s="264"/>
      <c r="T526" s="264"/>
      <c r="U526" s="264"/>
      <c r="V526" s="264"/>
      <c r="W526" s="264"/>
      <c r="X526" s="264"/>
      <c r="Y526" s="264"/>
      <c r="Z526" s="264"/>
      <c r="AA526" s="264"/>
      <c r="AB526" s="264"/>
      <c r="AC526" s="264"/>
      <c r="AD526" s="264"/>
      <c r="AE526" s="264"/>
      <c r="AF526" s="264"/>
      <c r="AG526" s="264"/>
      <c r="AH526" s="707"/>
      <c r="AI526" s="707"/>
      <c r="AJ526" s="707"/>
      <c r="AK526" s="707"/>
      <c r="AL526" s="701"/>
    </row>
    <row r="527" spans="1:38" s="9" customFormat="1" x14ac:dyDescent="0.25">
      <c r="A527" s="1241" t="s">
        <v>408</v>
      </c>
      <c r="B527" s="1242"/>
      <c r="C527" s="84"/>
      <c r="D527" s="85"/>
      <c r="E527" s="86"/>
      <c r="F527" s="988"/>
      <c r="G527" s="988"/>
      <c r="H527" s="87">
        <f t="shared" ref="H527:K527" si="186">H458+H489+H503+H526</f>
        <v>34.740199999999994</v>
      </c>
      <c r="I527" s="87">
        <f t="shared" si="186"/>
        <v>46.558230000000009</v>
      </c>
      <c r="J527" s="87">
        <f t="shared" si="186"/>
        <v>135.9572</v>
      </c>
      <c r="K527" s="87">
        <f t="shared" si="186"/>
        <v>1079.5585000000001</v>
      </c>
      <c r="O527" s="693"/>
      <c r="Q527" s="264"/>
      <c r="R527" s="264"/>
      <c r="S527" s="264"/>
      <c r="T527" s="264"/>
      <c r="U527" s="264"/>
      <c r="V527" s="264"/>
      <c r="W527" s="264"/>
      <c r="X527" s="264"/>
      <c r="Y527" s="264"/>
      <c r="Z527" s="264"/>
      <c r="AA527" s="264"/>
      <c r="AB527" s="264"/>
      <c r="AC527" s="264"/>
      <c r="AD527" s="264"/>
      <c r="AE527" s="264"/>
      <c r="AF527" s="264"/>
      <c r="AG527" s="264"/>
      <c r="AH527" s="706"/>
      <c r="AI527" s="706"/>
      <c r="AJ527" s="706"/>
      <c r="AK527" s="706"/>
      <c r="AL527" s="700"/>
    </row>
    <row r="528" spans="1:38" s="9" customFormat="1" x14ac:dyDescent="0.25">
      <c r="A528" s="4" t="s">
        <v>409</v>
      </c>
      <c r="B528" s="5"/>
      <c r="C528" s="5"/>
      <c r="D528" s="6"/>
      <c r="E528" s="6"/>
      <c r="F528" s="5"/>
      <c r="G528" s="5"/>
      <c r="H528" s="5"/>
      <c r="I528" s="5"/>
      <c r="J528" s="5"/>
      <c r="K528" s="7"/>
      <c r="L528" s="84"/>
      <c r="M528" s="8"/>
      <c r="N528" s="8"/>
      <c r="O528" s="710"/>
      <c r="Q528" s="264"/>
      <c r="R528" s="264"/>
      <c r="S528" s="264"/>
      <c r="T528" s="264"/>
      <c r="U528" s="264"/>
      <c r="V528" s="264"/>
      <c r="W528" s="264"/>
      <c r="X528" s="264"/>
      <c r="Y528" s="264"/>
      <c r="Z528" s="264"/>
      <c r="AA528" s="264"/>
      <c r="AB528" s="264"/>
      <c r="AC528" s="264"/>
      <c r="AD528" s="264"/>
      <c r="AE528" s="264"/>
      <c r="AF528" s="264"/>
      <c r="AG528" s="264"/>
      <c r="AH528" s="706"/>
      <c r="AI528" s="706"/>
      <c r="AJ528" s="706"/>
      <c r="AK528" s="706"/>
      <c r="AL528" s="700"/>
    </row>
    <row r="529" spans="1:38" s="27" customFormat="1" x14ac:dyDescent="0.25">
      <c r="A529" s="1243" t="s">
        <v>22</v>
      </c>
      <c r="B529" s="1243"/>
      <c r="C529" s="23"/>
      <c r="D529" s="24"/>
      <c r="E529" s="722"/>
      <c r="F529" s="729"/>
      <c r="G529" s="729"/>
      <c r="H529" s="767"/>
      <c r="I529" s="767"/>
      <c r="J529" s="767"/>
      <c r="K529" s="768"/>
      <c r="L529" s="1"/>
      <c r="M529" s="58"/>
      <c r="N529" s="58"/>
      <c r="O529" s="695"/>
      <c r="P529" s="58"/>
      <c r="Q529" s="264"/>
      <c r="R529" s="264"/>
      <c r="S529" s="264"/>
      <c r="T529" s="264"/>
      <c r="U529" s="264"/>
      <c r="V529" s="264"/>
      <c r="W529" s="264"/>
      <c r="X529" s="264"/>
      <c r="Y529" s="264"/>
      <c r="Z529" s="264"/>
      <c r="AA529" s="264"/>
      <c r="AB529" s="264"/>
      <c r="AC529" s="264"/>
      <c r="AD529" s="264"/>
      <c r="AE529" s="264"/>
      <c r="AF529" s="264"/>
      <c r="AG529" s="264"/>
      <c r="AH529" s="264"/>
      <c r="AI529" s="264"/>
      <c r="AJ529" s="264"/>
      <c r="AK529" s="264"/>
      <c r="AL529" s="701"/>
    </row>
    <row r="530" spans="1:38" s="18" customFormat="1" ht="22.5" customHeight="1" x14ac:dyDescent="0.25">
      <c r="B530" s="10" t="s">
        <v>413</v>
      </c>
      <c r="C530" s="1244" t="s">
        <v>414</v>
      </c>
      <c r="D530" s="12">
        <v>150</v>
      </c>
      <c r="E530" s="110" t="s">
        <v>190</v>
      </c>
      <c r="F530" s="743"/>
      <c r="G530" s="731">
        <v>18</v>
      </c>
      <c r="H530" s="57">
        <f t="shared" ref="H530:H535" si="187">G530*M530/100</f>
        <v>2.3759999999999999</v>
      </c>
      <c r="I530" s="14">
        <f t="shared" ref="I530:I535" si="188">G530*N530/100</f>
        <v>1.17</v>
      </c>
      <c r="J530" s="14">
        <f t="shared" ref="J530:J535" si="189">G530*O530/100</f>
        <v>12.33</v>
      </c>
      <c r="K530" s="14">
        <f t="shared" ref="K530:K535" si="190">G530*P530/100</f>
        <v>65.88</v>
      </c>
      <c r="L530" s="1"/>
      <c r="M530" s="58">
        <v>13.2</v>
      </c>
      <c r="N530" s="58">
        <v>6.5</v>
      </c>
      <c r="O530" s="695">
        <v>68.5</v>
      </c>
      <c r="P530" s="58">
        <v>366</v>
      </c>
      <c r="Q530" s="264"/>
      <c r="R530" s="264"/>
      <c r="S530" s="264"/>
      <c r="T530" s="264"/>
      <c r="U530" s="264"/>
      <c r="V530" s="264"/>
      <c r="W530" s="264"/>
      <c r="X530" s="264"/>
      <c r="Y530" s="264"/>
      <c r="Z530" s="264"/>
      <c r="AA530" s="264"/>
      <c r="AB530" s="264"/>
      <c r="AC530" s="264"/>
      <c r="AD530" s="264"/>
      <c r="AE530" s="264"/>
      <c r="AF530" s="264"/>
      <c r="AG530" s="264"/>
      <c r="AH530" s="264"/>
      <c r="AI530" s="264"/>
      <c r="AJ530" s="264"/>
      <c r="AK530" s="264"/>
      <c r="AL530" s="78"/>
    </row>
    <row r="531" spans="1:38" s="18" customFormat="1" ht="15.75" x14ac:dyDescent="0.25">
      <c r="B531" s="10"/>
      <c r="C531" s="1261"/>
      <c r="D531" s="12"/>
      <c r="E531" s="110" t="s">
        <v>415</v>
      </c>
      <c r="F531" s="743"/>
      <c r="G531" s="731">
        <v>13</v>
      </c>
      <c r="H531" s="19">
        <f t="shared" si="187"/>
        <v>0.35100000000000003</v>
      </c>
      <c r="I531" s="13">
        <f t="shared" si="188"/>
        <v>9.0999999999999998E-2</v>
      </c>
      <c r="J531" s="13">
        <f t="shared" si="189"/>
        <v>8.2289999999999992</v>
      </c>
      <c r="K531" s="14">
        <f t="shared" si="190"/>
        <v>33.54</v>
      </c>
      <c r="L531" s="1"/>
      <c r="M531" s="15">
        <v>2.7</v>
      </c>
      <c r="N531" s="15">
        <v>0.7</v>
      </c>
      <c r="O531" s="691">
        <v>63.3</v>
      </c>
      <c r="P531" s="20">
        <v>258</v>
      </c>
      <c r="Q531" s="264"/>
      <c r="R531" s="264"/>
      <c r="S531" s="264"/>
      <c r="T531" s="264"/>
      <c r="U531" s="264"/>
      <c r="V531" s="264"/>
      <c r="W531" s="264"/>
      <c r="X531" s="264"/>
      <c r="Y531" s="264"/>
      <c r="Z531" s="264"/>
      <c r="AA531" s="264"/>
      <c r="AB531" s="264"/>
      <c r="AC531" s="264"/>
      <c r="AD531" s="264"/>
      <c r="AE531" s="264"/>
      <c r="AF531" s="264"/>
      <c r="AG531" s="264"/>
      <c r="AH531" s="264"/>
      <c r="AI531" s="264"/>
      <c r="AJ531" s="264"/>
      <c r="AK531" s="264"/>
      <c r="AL531" s="78"/>
    </row>
    <row r="532" spans="1:38" s="18" customFormat="1" ht="15.75" x14ac:dyDescent="0.25">
      <c r="B532" s="10"/>
      <c r="C532" s="1245"/>
      <c r="D532" s="12"/>
      <c r="E532" s="110" t="s">
        <v>181</v>
      </c>
      <c r="F532" s="743"/>
      <c r="G532" s="731">
        <v>10</v>
      </c>
      <c r="H532" s="19">
        <f t="shared" si="187"/>
        <v>0.28999999999999998</v>
      </c>
      <c r="I532" s="13">
        <f t="shared" si="188"/>
        <v>0.17</v>
      </c>
      <c r="J532" s="13">
        <f t="shared" si="189"/>
        <v>6.65</v>
      </c>
      <c r="K532" s="14">
        <f t="shared" si="190"/>
        <v>27.7</v>
      </c>
      <c r="L532" s="1"/>
      <c r="M532" s="15">
        <v>2.9</v>
      </c>
      <c r="N532" s="15">
        <v>1.7</v>
      </c>
      <c r="O532" s="691">
        <v>66.5</v>
      </c>
      <c r="P532" s="20">
        <v>277</v>
      </c>
      <c r="Q532" s="264"/>
      <c r="R532" s="264"/>
      <c r="S532" s="264"/>
      <c r="T532" s="264"/>
      <c r="U532" s="264"/>
      <c r="V532" s="264"/>
      <c r="W532" s="264"/>
      <c r="X532" s="264"/>
      <c r="Y532" s="264"/>
      <c r="Z532" s="264"/>
      <c r="AA532" s="264"/>
      <c r="AB532" s="264"/>
      <c r="AC532" s="264"/>
      <c r="AD532" s="264"/>
      <c r="AE532" s="264"/>
      <c r="AF532" s="264"/>
      <c r="AG532" s="264"/>
      <c r="AH532" s="264"/>
      <c r="AI532" s="264"/>
      <c r="AJ532" s="264"/>
      <c r="AK532" s="264"/>
      <c r="AL532" s="78"/>
    </row>
    <row r="533" spans="1:38" s="18" customFormat="1" ht="15.75" x14ac:dyDescent="0.25">
      <c r="B533" s="10"/>
      <c r="C533" s="17"/>
      <c r="D533" s="12"/>
      <c r="E533" s="110" t="s">
        <v>17</v>
      </c>
      <c r="F533" s="743"/>
      <c r="G533" s="731">
        <v>40</v>
      </c>
      <c r="H533" s="19">
        <f t="shared" si="187"/>
        <v>1.1200000000000001</v>
      </c>
      <c r="I533" s="13">
        <f t="shared" si="188"/>
        <v>1</v>
      </c>
      <c r="J533" s="13">
        <f t="shared" si="189"/>
        <v>1.88</v>
      </c>
      <c r="K533" s="14">
        <f t="shared" si="190"/>
        <v>20.8</v>
      </c>
      <c r="L533" s="1"/>
      <c r="M533" s="15">
        <v>2.8</v>
      </c>
      <c r="N533" s="15">
        <v>2.5</v>
      </c>
      <c r="O533" s="691">
        <v>4.7</v>
      </c>
      <c r="P533" s="20">
        <v>52</v>
      </c>
      <c r="Q533" s="264"/>
      <c r="R533" s="264"/>
      <c r="S533" s="264"/>
      <c r="T533" s="264"/>
      <c r="U533" s="264"/>
      <c r="V533" s="264"/>
      <c r="W533" s="264"/>
      <c r="X533" s="264"/>
      <c r="Y533" s="264"/>
      <c r="Z533" s="264"/>
      <c r="AA533" s="264"/>
      <c r="AB533" s="264"/>
      <c r="AC533" s="264"/>
      <c r="AD533" s="264"/>
      <c r="AE533" s="264"/>
      <c r="AF533" s="264"/>
      <c r="AG533" s="264"/>
      <c r="AH533" s="264"/>
      <c r="AI533" s="264"/>
      <c r="AJ533" s="264"/>
      <c r="AK533" s="264"/>
      <c r="AL533" s="78"/>
    </row>
    <row r="534" spans="1:38" s="18" customFormat="1" ht="15.75" x14ac:dyDescent="0.25">
      <c r="B534" s="10"/>
      <c r="C534" s="17"/>
      <c r="D534" s="12"/>
      <c r="E534" s="109" t="s">
        <v>36</v>
      </c>
      <c r="F534" s="743"/>
      <c r="G534" s="731">
        <v>4.5</v>
      </c>
      <c r="H534" s="19">
        <f t="shared" si="187"/>
        <v>0</v>
      </c>
      <c r="I534" s="13">
        <f t="shared" si="188"/>
        <v>0</v>
      </c>
      <c r="J534" s="13">
        <f t="shared" si="189"/>
        <v>4.4954999999999998</v>
      </c>
      <c r="K534" s="14">
        <f t="shared" si="190"/>
        <v>18.27</v>
      </c>
      <c r="L534" s="1"/>
      <c r="M534" s="15">
        <v>0</v>
      </c>
      <c r="N534" s="15">
        <v>0</v>
      </c>
      <c r="O534" s="691">
        <v>99.9</v>
      </c>
      <c r="P534" s="15">
        <v>406</v>
      </c>
      <c r="Q534" s="264"/>
      <c r="R534" s="264"/>
      <c r="S534" s="264"/>
      <c r="T534" s="264"/>
      <c r="U534" s="264"/>
      <c r="V534" s="264"/>
      <c r="W534" s="264"/>
      <c r="X534" s="264"/>
      <c r="Y534" s="264"/>
      <c r="Z534" s="264"/>
      <c r="AA534" s="264"/>
      <c r="AB534" s="264"/>
      <c r="AC534" s="264"/>
      <c r="AD534" s="264"/>
      <c r="AE534" s="264"/>
      <c r="AF534" s="264"/>
      <c r="AG534" s="264"/>
      <c r="AH534" s="264"/>
      <c r="AI534" s="264"/>
      <c r="AJ534" s="264"/>
      <c r="AK534" s="264"/>
      <c r="AL534" s="78"/>
    </row>
    <row r="535" spans="1:38" s="18" customFormat="1" ht="15.75" x14ac:dyDescent="0.25">
      <c r="B535" s="10"/>
      <c r="C535" s="17"/>
      <c r="D535" s="12"/>
      <c r="E535" s="109" t="s">
        <v>20</v>
      </c>
      <c r="F535" s="743"/>
      <c r="G535" s="731">
        <v>3</v>
      </c>
      <c r="H535" s="19">
        <f t="shared" si="187"/>
        <v>1.4999999999999999E-2</v>
      </c>
      <c r="I535" s="13">
        <f t="shared" si="188"/>
        <v>2.4750000000000001</v>
      </c>
      <c r="J535" s="13">
        <f t="shared" si="189"/>
        <v>1.7999999999999999E-2</v>
      </c>
      <c r="K535" s="14">
        <f t="shared" si="190"/>
        <v>22.02</v>
      </c>
      <c r="L535" s="1"/>
      <c r="M535" s="15">
        <v>0.5</v>
      </c>
      <c r="N535" s="15">
        <v>82.5</v>
      </c>
      <c r="O535" s="691">
        <v>0.6</v>
      </c>
      <c r="P535" s="20">
        <v>734</v>
      </c>
      <c r="Q535" s="264"/>
      <c r="R535" s="264"/>
      <c r="S535" s="264"/>
      <c r="T535" s="264"/>
      <c r="U535" s="264"/>
      <c r="V535" s="264"/>
      <c r="W535" s="264"/>
      <c r="X535" s="264"/>
      <c r="Y535" s="264"/>
      <c r="Z535" s="264"/>
      <c r="AA535" s="264"/>
      <c r="AB535" s="264"/>
      <c r="AC535" s="264"/>
      <c r="AD535" s="264"/>
      <c r="AE535" s="264"/>
      <c r="AF535" s="264"/>
      <c r="AG535" s="264"/>
      <c r="AH535" s="264"/>
      <c r="AI535" s="264"/>
      <c r="AJ535" s="264"/>
      <c r="AK535" s="264"/>
      <c r="AL535" s="78"/>
    </row>
    <row r="536" spans="1:38" s="18" customFormat="1" ht="15.75" x14ac:dyDescent="0.25">
      <c r="B536" s="10"/>
      <c r="C536" s="17"/>
      <c r="D536" s="10"/>
      <c r="E536" s="63" t="s">
        <v>21</v>
      </c>
      <c r="F536" s="1034"/>
      <c r="G536" s="731"/>
      <c r="H536" s="137">
        <f>SUM(H530:H535)</f>
        <v>4.1520000000000001</v>
      </c>
      <c r="I536" s="136">
        <f t="shared" ref="I536:K536" si="191">SUM(I530:I535)</f>
        <v>4.9060000000000006</v>
      </c>
      <c r="J536" s="136">
        <f t="shared" si="191"/>
        <v>33.602499999999992</v>
      </c>
      <c r="K536" s="136">
        <f t="shared" si="191"/>
        <v>188.21</v>
      </c>
      <c r="L536" s="1"/>
      <c r="M536" s="58"/>
      <c r="N536" s="58"/>
      <c r="O536" s="695"/>
      <c r="P536" s="58"/>
      <c r="Q536" s="264"/>
      <c r="R536" s="264"/>
      <c r="S536" s="264"/>
      <c r="T536" s="264"/>
      <c r="U536" s="264"/>
      <c r="V536" s="264"/>
      <c r="W536" s="264"/>
      <c r="X536" s="264"/>
      <c r="Y536" s="264"/>
      <c r="Z536" s="264"/>
      <c r="AA536" s="264"/>
      <c r="AB536" s="264"/>
      <c r="AC536" s="264"/>
      <c r="AD536" s="264"/>
      <c r="AE536" s="264"/>
      <c r="AF536" s="264"/>
      <c r="AG536" s="264"/>
      <c r="AH536" s="264"/>
      <c r="AI536" s="264"/>
      <c r="AJ536" s="264"/>
      <c r="AK536" s="264"/>
      <c r="AL536" s="78"/>
    </row>
    <row r="537" spans="1:38" s="18" customFormat="1" ht="15.75" x14ac:dyDescent="0.25">
      <c r="B537" s="10" t="s">
        <v>890</v>
      </c>
      <c r="C537" s="1238" t="s">
        <v>891</v>
      </c>
      <c r="D537" s="10">
        <v>150</v>
      </c>
      <c r="E537" s="721" t="s">
        <v>35</v>
      </c>
      <c r="F537" s="986"/>
      <c r="G537" s="748">
        <v>1.5</v>
      </c>
      <c r="H537" s="19">
        <f>G537*M537/100</f>
        <v>0.29849999999999999</v>
      </c>
      <c r="I537" s="13">
        <f>G537*N537/100</f>
        <v>0.09</v>
      </c>
      <c r="J537" s="13">
        <f>G537*O537/100</f>
        <v>0.78</v>
      </c>
      <c r="K537" s="14">
        <f>G537*P537/100</f>
        <v>4.2750000000000004</v>
      </c>
      <c r="L537" s="1"/>
      <c r="M537" s="15">
        <v>19.899999999999999</v>
      </c>
      <c r="N537" s="15">
        <v>6</v>
      </c>
      <c r="O537" s="691">
        <v>52</v>
      </c>
      <c r="P537" s="37">
        <v>285</v>
      </c>
      <c r="Q537" s="264"/>
      <c r="R537" s="264"/>
      <c r="S537" s="264"/>
      <c r="T537" s="264"/>
      <c r="U537" s="264"/>
      <c r="V537" s="264"/>
      <c r="W537" s="264"/>
      <c r="X537" s="264"/>
      <c r="Y537" s="264"/>
      <c r="Z537" s="264"/>
      <c r="AA537" s="264"/>
      <c r="AB537" s="264"/>
      <c r="AC537" s="264"/>
      <c r="AD537" s="264"/>
      <c r="AE537" s="264"/>
      <c r="AF537" s="264"/>
      <c r="AG537" s="264"/>
      <c r="AH537" s="264"/>
      <c r="AI537" s="264"/>
      <c r="AJ537" s="264"/>
      <c r="AK537" s="264"/>
      <c r="AL537" s="78"/>
    </row>
    <row r="538" spans="1:38" s="18" customFormat="1" ht="15.75" x14ac:dyDescent="0.25">
      <c r="B538" s="10"/>
      <c r="C538" s="1239"/>
      <c r="D538" s="10"/>
      <c r="E538" s="721" t="s">
        <v>18</v>
      </c>
      <c r="F538" s="986"/>
      <c r="G538" s="736">
        <v>75</v>
      </c>
      <c r="H538" s="19">
        <f>G538*M538/100</f>
        <v>0</v>
      </c>
      <c r="I538" s="13">
        <f>G538*N538/100</f>
        <v>0</v>
      </c>
      <c r="J538" s="13">
        <f>G538*O538/100</f>
        <v>0</v>
      </c>
      <c r="K538" s="14">
        <f>G538*P538/100</f>
        <v>0</v>
      </c>
      <c r="L538" s="1"/>
      <c r="M538" s="15"/>
      <c r="N538" s="15"/>
      <c r="O538" s="691"/>
      <c r="P538" s="15"/>
      <c r="Q538" s="264"/>
      <c r="R538" s="264"/>
      <c r="S538" s="264"/>
      <c r="T538" s="264"/>
      <c r="U538" s="264"/>
      <c r="V538" s="264"/>
      <c r="W538" s="264"/>
      <c r="X538" s="264"/>
      <c r="Y538" s="264"/>
      <c r="Z538" s="264"/>
      <c r="AA538" s="264"/>
      <c r="AB538" s="264"/>
      <c r="AC538" s="264"/>
      <c r="AD538" s="264"/>
      <c r="AE538" s="264"/>
      <c r="AF538" s="264"/>
      <c r="AG538" s="264"/>
      <c r="AH538" s="264"/>
      <c r="AI538" s="264"/>
      <c r="AJ538" s="264"/>
      <c r="AK538" s="264"/>
      <c r="AL538" s="78"/>
    </row>
    <row r="539" spans="1:38" s="18" customFormat="1" ht="15.75" x14ac:dyDescent="0.25">
      <c r="B539" s="10"/>
      <c r="C539" s="1240"/>
      <c r="D539" s="10"/>
      <c r="E539" s="14" t="s">
        <v>36</v>
      </c>
      <c r="F539" s="986"/>
      <c r="G539" s="736">
        <v>3</v>
      </c>
      <c r="H539" s="19">
        <f>G539*M539/100</f>
        <v>0</v>
      </c>
      <c r="I539" s="13">
        <f>G539*N539/100</f>
        <v>0</v>
      </c>
      <c r="J539" s="13">
        <f>G539*O539/100</f>
        <v>2.9970000000000003</v>
      </c>
      <c r="K539" s="14">
        <f>G539*P539/100</f>
        <v>12.18</v>
      </c>
      <c r="L539" s="1"/>
      <c r="M539" s="15">
        <v>0</v>
      </c>
      <c r="N539" s="15">
        <v>0</v>
      </c>
      <c r="O539" s="691">
        <v>99.9</v>
      </c>
      <c r="P539" s="15">
        <v>406</v>
      </c>
      <c r="Q539" s="264"/>
      <c r="R539" s="264"/>
      <c r="S539" s="264"/>
      <c r="T539" s="264"/>
      <c r="U539" s="264"/>
      <c r="V539" s="264"/>
      <c r="W539" s="264"/>
      <c r="X539" s="264"/>
      <c r="Y539" s="264"/>
      <c r="Z539" s="264"/>
      <c r="AA539" s="264"/>
      <c r="AB539" s="264"/>
      <c r="AC539" s="264"/>
      <c r="AD539" s="264"/>
      <c r="AE539" s="264"/>
      <c r="AF539" s="264"/>
      <c r="AG539" s="264"/>
      <c r="AH539" s="264"/>
      <c r="AI539" s="264"/>
      <c r="AJ539" s="264"/>
      <c r="AK539" s="264"/>
      <c r="AL539" s="78"/>
    </row>
    <row r="540" spans="1:38" s="18" customFormat="1" ht="15" customHeight="1" x14ac:dyDescent="0.25">
      <c r="B540" s="10"/>
      <c r="C540" s="276"/>
      <c r="D540" s="12"/>
      <c r="E540" s="62" t="s">
        <v>130</v>
      </c>
      <c r="F540" s="733"/>
      <c r="G540" s="736">
        <v>75</v>
      </c>
      <c r="H540" s="19">
        <f>G540*M540/100</f>
        <v>2.1</v>
      </c>
      <c r="I540" s="13">
        <f>G540*N540/100</f>
        <v>1.875</v>
      </c>
      <c r="J540" s="13">
        <f>G540*O540/100</f>
        <v>3.5249999999999999</v>
      </c>
      <c r="K540" s="13">
        <f>G540*P540/100</f>
        <v>39</v>
      </c>
      <c r="L540" s="1"/>
      <c r="M540" s="15">
        <v>2.8</v>
      </c>
      <c r="N540" s="15">
        <v>2.5</v>
      </c>
      <c r="O540" s="691">
        <v>4.7</v>
      </c>
      <c r="P540" s="20">
        <v>52</v>
      </c>
      <c r="Q540" s="264"/>
      <c r="R540" s="264"/>
      <c r="S540" s="264"/>
      <c r="T540" s="264"/>
      <c r="U540" s="264"/>
      <c r="V540" s="264"/>
      <c r="W540" s="264"/>
      <c r="X540" s="264"/>
      <c r="Y540" s="264"/>
      <c r="Z540" s="264"/>
      <c r="AA540" s="264"/>
      <c r="AB540" s="264"/>
      <c r="AC540" s="264"/>
      <c r="AD540" s="264"/>
      <c r="AE540" s="264"/>
      <c r="AF540" s="264"/>
      <c r="AG540" s="264"/>
      <c r="AH540" s="264"/>
      <c r="AI540" s="264"/>
      <c r="AJ540" s="264"/>
      <c r="AK540" s="264"/>
      <c r="AL540" s="78"/>
    </row>
    <row r="541" spans="1:38" s="18" customFormat="1" x14ac:dyDescent="0.25">
      <c r="B541" s="10"/>
      <c r="C541" s="17"/>
      <c r="D541" s="10"/>
      <c r="E541" s="64" t="s">
        <v>21</v>
      </c>
      <c r="F541" s="980"/>
      <c r="G541" s="985"/>
      <c r="H541" s="136">
        <f>SUM(H537:H540)</f>
        <v>2.3985000000000003</v>
      </c>
      <c r="I541" s="136">
        <f t="shared" ref="I541:K541" si="192">SUM(I537:I540)</f>
        <v>1.9650000000000001</v>
      </c>
      <c r="J541" s="136">
        <f t="shared" si="192"/>
        <v>7.3019999999999996</v>
      </c>
      <c r="K541" s="136">
        <f t="shared" si="192"/>
        <v>55.454999999999998</v>
      </c>
      <c r="L541" s="1"/>
      <c r="M541" s="58"/>
      <c r="N541" s="58"/>
      <c r="O541" s="695"/>
      <c r="P541" s="58"/>
      <c r="Q541" s="264"/>
      <c r="R541" s="264"/>
      <c r="S541" s="264"/>
      <c r="T541" s="264"/>
      <c r="U541" s="264"/>
      <c r="V541" s="264"/>
      <c r="W541" s="264"/>
      <c r="X541" s="264"/>
      <c r="Y541" s="264"/>
      <c r="Z541" s="264"/>
      <c r="AA541" s="264"/>
      <c r="AB541" s="264"/>
      <c r="AC541" s="264"/>
      <c r="AD541" s="264"/>
      <c r="AE541" s="264"/>
      <c r="AF541" s="264"/>
      <c r="AG541" s="264"/>
      <c r="AH541" s="264"/>
      <c r="AI541" s="264"/>
      <c r="AJ541" s="264"/>
      <c r="AK541" s="264"/>
      <c r="AL541" s="78"/>
    </row>
    <row r="542" spans="1:38" s="18" customFormat="1" ht="28.5" x14ac:dyDescent="0.25">
      <c r="A542" s="44"/>
      <c r="B542" s="39" t="s">
        <v>800</v>
      </c>
      <c r="C542" s="281" t="s">
        <v>360</v>
      </c>
      <c r="D542" s="273">
        <v>60</v>
      </c>
      <c r="E542" s="65" t="s">
        <v>16</v>
      </c>
      <c r="F542" s="986">
        <f>G542*100/80</f>
        <v>42.5</v>
      </c>
      <c r="G542" s="731">
        <v>34</v>
      </c>
      <c r="H542" s="19">
        <f t="shared" ref="H542:H548" si="193">G542*M542/100</f>
        <v>0.27200000000000002</v>
      </c>
      <c r="I542" s="13">
        <f t="shared" ref="I542:I548" si="194">G542*N542/100</f>
        <v>0.13600000000000001</v>
      </c>
      <c r="J542" s="13">
        <f t="shared" ref="J542:J548" si="195">G542*O542/100</f>
        <v>3.1620000000000004</v>
      </c>
      <c r="K542" s="14">
        <f t="shared" ref="K542:K548" si="196">G542*P542/100</f>
        <v>13.26</v>
      </c>
      <c r="L542" s="1"/>
      <c r="M542" s="15">
        <v>0.8</v>
      </c>
      <c r="N542" s="15">
        <v>0.4</v>
      </c>
      <c r="O542" s="691">
        <v>9.3000000000000007</v>
      </c>
      <c r="P542" s="15">
        <v>39</v>
      </c>
      <c r="Q542" s="264"/>
      <c r="R542" s="264"/>
      <c r="S542" s="264"/>
      <c r="T542" s="264"/>
      <c r="U542" s="264"/>
      <c r="V542" s="264"/>
      <c r="W542" s="264"/>
      <c r="X542" s="264"/>
      <c r="Y542" s="264"/>
      <c r="Z542" s="264"/>
      <c r="AA542" s="264"/>
      <c r="AB542" s="264"/>
      <c r="AC542" s="264"/>
      <c r="AD542" s="264"/>
      <c r="AE542" s="264"/>
      <c r="AF542" s="264"/>
      <c r="AG542" s="264"/>
      <c r="AH542" s="264"/>
      <c r="AI542" s="264"/>
      <c r="AJ542" s="264"/>
      <c r="AK542" s="264"/>
      <c r="AL542" s="78"/>
    </row>
    <row r="543" spans="1:38" s="18" customFormat="1" ht="15.75" x14ac:dyDescent="0.25">
      <c r="A543" s="17"/>
      <c r="B543" s="48"/>
      <c r="C543" s="48"/>
      <c r="D543" s="49"/>
      <c r="E543" s="65" t="s">
        <v>25</v>
      </c>
      <c r="F543" s="741">
        <f>G543*100/88</f>
        <v>21.59090909090909</v>
      </c>
      <c r="G543" s="731">
        <v>19</v>
      </c>
      <c r="H543" s="19">
        <f t="shared" si="193"/>
        <v>5.7000000000000002E-2</v>
      </c>
      <c r="I543" s="13">
        <f t="shared" si="194"/>
        <v>5.7000000000000002E-2</v>
      </c>
      <c r="J543" s="13">
        <f t="shared" si="195"/>
        <v>2.4510000000000001</v>
      </c>
      <c r="K543" s="14">
        <f t="shared" si="196"/>
        <v>9.8800000000000008</v>
      </c>
      <c r="L543" s="1"/>
      <c r="M543" s="15">
        <v>0.3</v>
      </c>
      <c r="N543" s="15">
        <v>0.3</v>
      </c>
      <c r="O543" s="691">
        <v>12.9</v>
      </c>
      <c r="P543" s="20">
        <v>52</v>
      </c>
      <c r="Q543" s="264"/>
      <c r="R543" s="264"/>
      <c r="S543" s="264"/>
      <c r="T543" s="264"/>
      <c r="U543" s="264"/>
      <c r="V543" s="264"/>
      <c r="W543" s="264"/>
      <c r="X543" s="264"/>
      <c r="Y543" s="264"/>
      <c r="Z543" s="264"/>
      <c r="AA543" s="264"/>
      <c r="AB543" s="264"/>
      <c r="AC543" s="264"/>
      <c r="AD543" s="264"/>
      <c r="AE543" s="264"/>
      <c r="AF543" s="264"/>
      <c r="AG543" s="264"/>
      <c r="AH543" s="264"/>
      <c r="AI543" s="264"/>
      <c r="AJ543" s="264"/>
      <c r="AK543" s="264"/>
      <c r="AL543" s="78"/>
    </row>
    <row r="544" spans="1:38" s="18" customFormat="1" ht="15.75" x14ac:dyDescent="0.25">
      <c r="A544" s="17"/>
      <c r="B544" s="17"/>
      <c r="C544" s="17"/>
      <c r="D544" s="44"/>
      <c r="E544" s="65" t="s">
        <v>19</v>
      </c>
      <c r="F544" s="730"/>
      <c r="G544" s="731">
        <v>4.2</v>
      </c>
      <c r="H544" s="19">
        <f t="shared" si="193"/>
        <v>0.14700000000000002</v>
      </c>
      <c r="I544" s="13">
        <f t="shared" si="194"/>
        <v>6.720000000000001E-2</v>
      </c>
      <c r="J544" s="13">
        <f t="shared" si="195"/>
        <v>3.2760000000000002</v>
      </c>
      <c r="K544" s="14">
        <f t="shared" si="196"/>
        <v>14.154000000000002</v>
      </c>
      <c r="L544" s="1"/>
      <c r="M544" s="15">
        <v>3.5</v>
      </c>
      <c r="N544" s="15">
        <v>1.6</v>
      </c>
      <c r="O544" s="691">
        <v>78</v>
      </c>
      <c r="P544" s="20">
        <v>337</v>
      </c>
      <c r="Q544" s="264"/>
      <c r="R544" s="264"/>
      <c r="S544" s="264"/>
      <c r="T544" s="264"/>
      <c r="U544" s="264"/>
      <c r="V544" s="264"/>
      <c r="W544" s="264"/>
      <c r="X544" s="264"/>
      <c r="Y544" s="264"/>
      <c r="Z544" s="264"/>
      <c r="AA544" s="264"/>
      <c r="AB544" s="264"/>
      <c r="AC544" s="264"/>
      <c r="AD544" s="264"/>
      <c r="AE544" s="264"/>
      <c r="AF544" s="264"/>
      <c r="AG544" s="264"/>
      <c r="AH544" s="264"/>
      <c r="AI544" s="264"/>
      <c r="AJ544" s="264"/>
      <c r="AK544" s="264"/>
      <c r="AL544" s="78"/>
    </row>
    <row r="545" spans="1:38" s="18" customFormat="1" ht="15.75" x14ac:dyDescent="0.25">
      <c r="A545" s="17"/>
      <c r="B545" s="17"/>
      <c r="C545" s="17"/>
      <c r="D545" s="44"/>
      <c r="E545" s="65" t="s">
        <v>73</v>
      </c>
      <c r="F545" s="730"/>
      <c r="G545" s="731">
        <v>3</v>
      </c>
      <c r="H545" s="19">
        <f t="shared" si="193"/>
        <v>0</v>
      </c>
      <c r="I545" s="13">
        <f t="shared" si="194"/>
        <v>3</v>
      </c>
      <c r="J545" s="13">
        <f t="shared" si="195"/>
        <v>0</v>
      </c>
      <c r="K545" s="14">
        <f t="shared" si="196"/>
        <v>26.52</v>
      </c>
      <c r="L545" s="1"/>
      <c r="M545" s="15">
        <v>0</v>
      </c>
      <c r="N545" s="15">
        <v>100</v>
      </c>
      <c r="O545" s="691">
        <v>0</v>
      </c>
      <c r="P545" s="15">
        <v>884</v>
      </c>
      <c r="Q545" s="264"/>
      <c r="R545" s="264"/>
      <c r="S545" s="264"/>
      <c r="T545" s="264"/>
      <c r="U545" s="264"/>
      <c r="V545" s="264"/>
      <c r="W545" s="264"/>
      <c r="X545" s="264"/>
      <c r="Y545" s="264"/>
      <c r="Z545" s="264"/>
      <c r="AA545" s="264"/>
      <c r="AB545" s="264"/>
      <c r="AC545" s="264"/>
      <c r="AD545" s="264"/>
      <c r="AE545" s="264"/>
      <c r="AF545" s="264"/>
      <c r="AG545" s="264"/>
      <c r="AH545" s="264"/>
      <c r="AI545" s="264"/>
      <c r="AJ545" s="264"/>
      <c r="AK545" s="264"/>
      <c r="AL545" s="78"/>
    </row>
    <row r="546" spans="1:38" s="18" customFormat="1" ht="15.75" x14ac:dyDescent="0.25">
      <c r="A546" s="17"/>
      <c r="B546" s="17"/>
      <c r="C546" s="17"/>
      <c r="D546" s="44"/>
      <c r="E546" s="65" t="s">
        <v>163</v>
      </c>
      <c r="F546" s="730"/>
      <c r="G546" s="731">
        <v>0.06</v>
      </c>
      <c r="H546" s="19">
        <f t="shared" si="193"/>
        <v>0</v>
      </c>
      <c r="I546" s="13">
        <f t="shared" si="194"/>
        <v>0</v>
      </c>
      <c r="J546" s="13">
        <f t="shared" si="195"/>
        <v>5.9699999999999996E-2</v>
      </c>
      <c r="K546" s="14">
        <f t="shared" si="196"/>
        <v>0.1482</v>
      </c>
      <c r="L546" s="1"/>
      <c r="M546" s="15">
        <v>0</v>
      </c>
      <c r="N546" s="15">
        <v>0</v>
      </c>
      <c r="O546" s="691">
        <v>99.5</v>
      </c>
      <c r="P546" s="15">
        <v>247</v>
      </c>
      <c r="Q546" s="264"/>
      <c r="R546" s="264"/>
      <c r="S546" s="264"/>
      <c r="T546" s="264"/>
      <c r="U546" s="264"/>
      <c r="V546" s="264"/>
      <c r="W546" s="264"/>
      <c r="X546" s="264"/>
      <c r="Y546" s="264"/>
      <c r="Z546" s="264"/>
      <c r="AA546" s="264"/>
      <c r="AB546" s="264"/>
      <c r="AC546" s="264"/>
      <c r="AD546" s="264"/>
      <c r="AE546" s="264"/>
      <c r="AF546" s="264"/>
      <c r="AG546" s="264"/>
      <c r="AH546" s="264"/>
      <c r="AI546" s="264"/>
      <c r="AJ546" s="264"/>
      <c r="AK546" s="264"/>
      <c r="AL546" s="78"/>
    </row>
    <row r="547" spans="1:38" s="18" customFormat="1" ht="15.75" x14ac:dyDescent="0.25">
      <c r="A547" s="17"/>
      <c r="B547" s="17"/>
      <c r="C547" s="17"/>
      <c r="D547" s="44"/>
      <c r="E547" s="62" t="s">
        <v>18</v>
      </c>
      <c r="F547" s="733"/>
      <c r="G547" s="736">
        <v>1.2</v>
      </c>
      <c r="H547" s="19">
        <f t="shared" si="193"/>
        <v>0</v>
      </c>
      <c r="I547" s="13">
        <f t="shared" si="194"/>
        <v>0</v>
      </c>
      <c r="J547" s="13">
        <f t="shared" si="195"/>
        <v>0</v>
      </c>
      <c r="K547" s="14">
        <f t="shared" si="196"/>
        <v>0</v>
      </c>
      <c r="L547" s="1"/>
      <c r="M547" s="15"/>
      <c r="N547" s="15"/>
      <c r="O547" s="691"/>
      <c r="P547" s="15"/>
      <c r="Q547" s="264"/>
      <c r="R547" s="264"/>
      <c r="S547" s="264"/>
      <c r="T547" s="264"/>
      <c r="U547" s="264"/>
      <c r="V547" s="264"/>
      <c r="W547" s="264"/>
      <c r="X547" s="264"/>
      <c r="Y547" s="264"/>
      <c r="Z547" s="264"/>
      <c r="AA547" s="264"/>
      <c r="AB547" s="264"/>
      <c r="AC547" s="264"/>
      <c r="AD547" s="264"/>
      <c r="AE547" s="264"/>
      <c r="AF547" s="264"/>
      <c r="AG547" s="264"/>
      <c r="AH547" s="264"/>
      <c r="AI547" s="264"/>
      <c r="AJ547" s="264"/>
      <c r="AK547" s="264"/>
      <c r="AL547" s="78"/>
    </row>
    <row r="548" spans="1:38" s="18" customFormat="1" ht="15.75" x14ac:dyDescent="0.25">
      <c r="A548" s="17"/>
      <c r="B548" s="17"/>
      <c r="C548" s="17"/>
      <c r="D548" s="44"/>
      <c r="E548" s="65" t="s">
        <v>36</v>
      </c>
      <c r="F548" s="730"/>
      <c r="G548" s="731">
        <v>0.6</v>
      </c>
      <c r="H548" s="19">
        <f t="shared" si="193"/>
        <v>0</v>
      </c>
      <c r="I548" s="13">
        <f t="shared" si="194"/>
        <v>0</v>
      </c>
      <c r="J548" s="13">
        <f t="shared" si="195"/>
        <v>0.59939999999999993</v>
      </c>
      <c r="K548" s="14">
        <f t="shared" si="196"/>
        <v>2.4359999999999999</v>
      </c>
      <c r="L548" s="1"/>
      <c r="M548" s="15">
        <v>0</v>
      </c>
      <c r="N548" s="15">
        <v>0</v>
      </c>
      <c r="O548" s="691">
        <v>99.9</v>
      </c>
      <c r="P548" s="15">
        <v>406</v>
      </c>
      <c r="Q548" s="264"/>
      <c r="R548" s="264"/>
      <c r="S548" s="264"/>
      <c r="T548" s="264"/>
      <c r="U548" s="264"/>
      <c r="V548" s="264"/>
      <c r="W548" s="264"/>
      <c r="X548" s="264"/>
      <c r="Y548" s="264"/>
      <c r="Z548" s="264"/>
      <c r="AA548" s="264"/>
      <c r="AB548" s="264"/>
      <c r="AC548" s="264"/>
      <c r="AD548" s="264"/>
      <c r="AE548" s="264"/>
      <c r="AF548" s="264"/>
      <c r="AG548" s="264"/>
      <c r="AH548" s="264"/>
      <c r="AI548" s="264"/>
      <c r="AJ548" s="264"/>
      <c r="AK548" s="264"/>
      <c r="AL548" s="78"/>
    </row>
    <row r="549" spans="1:38" s="18" customFormat="1" x14ac:dyDescent="0.25">
      <c r="A549" s="17"/>
      <c r="B549" s="28"/>
      <c r="C549" s="28"/>
      <c r="D549" s="28"/>
      <c r="E549" s="64" t="s">
        <v>21</v>
      </c>
      <c r="F549" s="985"/>
      <c r="G549" s="985"/>
      <c r="H549" s="136">
        <f>SUM(H542:H548)</f>
        <v>0.47600000000000003</v>
      </c>
      <c r="I549" s="136">
        <f t="shared" ref="I549:K549" si="197">SUM(I542:I548)</f>
        <v>3.2602000000000002</v>
      </c>
      <c r="J549" s="136">
        <f t="shared" si="197"/>
        <v>9.5480999999999998</v>
      </c>
      <c r="K549" s="136">
        <f t="shared" si="197"/>
        <v>66.398200000000003</v>
      </c>
      <c r="L549" s="1"/>
      <c r="M549" s="15"/>
      <c r="N549" s="15"/>
      <c r="O549" s="691"/>
      <c r="P549" s="15"/>
      <c r="Q549" s="264"/>
      <c r="R549" s="264"/>
      <c r="S549" s="264"/>
      <c r="T549" s="264"/>
      <c r="U549" s="264"/>
      <c r="V549" s="264"/>
      <c r="W549" s="264"/>
      <c r="X549" s="264"/>
      <c r="Y549" s="264"/>
      <c r="Z549" s="264"/>
      <c r="AA549" s="264"/>
      <c r="AB549" s="264"/>
      <c r="AC549" s="264"/>
      <c r="AD549" s="264"/>
      <c r="AE549" s="264"/>
      <c r="AF549" s="264"/>
      <c r="AG549" s="264"/>
      <c r="AH549" s="264"/>
      <c r="AI549" s="264"/>
      <c r="AJ549" s="264"/>
      <c r="AK549" s="264"/>
      <c r="AL549" s="78"/>
    </row>
    <row r="550" spans="1:38" s="27" customFormat="1" x14ac:dyDescent="0.25">
      <c r="B550" s="72"/>
      <c r="C550" s="71"/>
      <c r="D550" s="72"/>
      <c r="E550" s="73" t="s">
        <v>44</v>
      </c>
      <c r="F550" s="334"/>
      <c r="G550" s="334"/>
      <c r="H550" s="74">
        <f>H536+H541+H549</f>
        <v>7.0265000000000004</v>
      </c>
      <c r="I550" s="74">
        <f t="shared" ref="I550:K550" si="198">I536+I541+I549</f>
        <v>10.1312</v>
      </c>
      <c r="J550" s="74">
        <f t="shared" si="198"/>
        <v>50.45259999999999</v>
      </c>
      <c r="K550" s="74">
        <f t="shared" si="198"/>
        <v>310.06320000000005</v>
      </c>
      <c r="O550" s="689"/>
      <c r="Q550" s="264"/>
      <c r="R550" s="264"/>
      <c r="S550" s="264"/>
      <c r="T550" s="264"/>
      <c r="U550" s="264"/>
      <c r="V550" s="264"/>
      <c r="W550" s="264"/>
      <c r="X550" s="264"/>
      <c r="Y550" s="264"/>
      <c r="Z550" s="264"/>
      <c r="AA550" s="264"/>
      <c r="AB550" s="264"/>
      <c r="AC550" s="264"/>
      <c r="AD550" s="264"/>
      <c r="AE550" s="264"/>
      <c r="AF550" s="264"/>
      <c r="AG550" s="264"/>
      <c r="AH550" s="707"/>
      <c r="AI550" s="707"/>
      <c r="AJ550" s="707"/>
      <c r="AK550" s="707"/>
      <c r="AL550" s="701"/>
    </row>
    <row r="551" spans="1:38" s="27" customFormat="1" x14ac:dyDescent="0.25">
      <c r="A551" s="1236" t="s">
        <v>101</v>
      </c>
      <c r="B551" s="1237"/>
      <c r="C551" s="71"/>
      <c r="D551" s="72"/>
      <c r="E551" s="64"/>
      <c r="F551" s="980"/>
      <c r="G551" s="981"/>
      <c r="H551" s="136"/>
      <c r="I551" s="136"/>
      <c r="J551" s="136"/>
      <c r="K551" s="136"/>
      <c r="L551" s="1"/>
      <c r="M551" s="58"/>
      <c r="N551" s="58"/>
      <c r="O551" s="695"/>
      <c r="P551" s="58"/>
      <c r="Q551" s="264"/>
      <c r="R551" s="264"/>
      <c r="S551" s="264"/>
      <c r="T551" s="264"/>
      <c r="U551" s="264"/>
      <c r="V551" s="264"/>
      <c r="W551" s="264"/>
      <c r="X551" s="264"/>
      <c r="Y551" s="264"/>
      <c r="Z551" s="264"/>
      <c r="AA551" s="264"/>
      <c r="AB551" s="264"/>
      <c r="AC551" s="264"/>
      <c r="AD551" s="264"/>
      <c r="AE551" s="264"/>
      <c r="AF551" s="264"/>
      <c r="AG551" s="264"/>
      <c r="AH551" s="264"/>
      <c r="AI551" s="264"/>
      <c r="AJ551" s="264"/>
      <c r="AK551" s="264"/>
      <c r="AL551" s="701"/>
    </row>
    <row r="552" spans="1:38" ht="27.75" customHeight="1" x14ac:dyDescent="0.25">
      <c r="A552" s="17"/>
      <c r="B552" s="220" t="s">
        <v>944</v>
      </c>
      <c r="C552" s="281" t="s">
        <v>941</v>
      </c>
      <c r="D552" s="90" t="s">
        <v>945</v>
      </c>
      <c r="E552" s="62" t="s">
        <v>942</v>
      </c>
      <c r="F552" s="741">
        <f>G552*100/95</f>
        <v>31.578947368421051</v>
      </c>
      <c r="G552" s="734">
        <v>30</v>
      </c>
      <c r="H552" s="19">
        <f t="shared" ref="H552:H561" si="199">G552*M552/100</f>
        <v>6.21</v>
      </c>
      <c r="I552" s="13">
        <f t="shared" ref="I552:I561" si="200">G552*N552/100</f>
        <v>3.09</v>
      </c>
      <c r="J552" s="13">
        <f t="shared" ref="J552:J561" si="201">G552*O552/100</f>
        <v>0</v>
      </c>
      <c r="K552" s="13">
        <f t="shared" ref="K552:K561" si="202">G552*P552/100</f>
        <v>52.5</v>
      </c>
      <c r="L552" s="1"/>
      <c r="M552" s="15">
        <v>20.7</v>
      </c>
      <c r="N552" s="15">
        <v>10.3</v>
      </c>
      <c r="O552" s="691">
        <v>0</v>
      </c>
      <c r="P552" s="20">
        <v>175</v>
      </c>
    </row>
    <row r="553" spans="1:38" ht="19.5" customHeight="1" x14ac:dyDescent="0.25">
      <c r="A553" s="17"/>
      <c r="B553" s="17"/>
      <c r="C553" s="17"/>
      <c r="D553" s="17"/>
      <c r="E553" s="62" t="s">
        <v>377</v>
      </c>
      <c r="F553" s="733"/>
      <c r="G553" s="736">
        <v>2.5</v>
      </c>
      <c r="H553" s="19">
        <f t="shared" si="199"/>
        <v>0</v>
      </c>
      <c r="I553" s="13">
        <f t="shared" si="200"/>
        <v>2.5</v>
      </c>
      <c r="J553" s="13">
        <f t="shared" si="201"/>
        <v>0</v>
      </c>
      <c r="K553" s="14">
        <f t="shared" si="202"/>
        <v>22.1</v>
      </c>
      <c r="L553" s="1"/>
      <c r="M553" s="15">
        <v>0</v>
      </c>
      <c r="N553" s="15">
        <v>100</v>
      </c>
      <c r="O553" s="691">
        <v>0</v>
      </c>
      <c r="P553" s="15">
        <v>884</v>
      </c>
    </row>
    <row r="554" spans="1:38" ht="17.25" customHeight="1" x14ac:dyDescent="0.25">
      <c r="A554" s="17"/>
      <c r="B554" s="17"/>
      <c r="C554" s="17"/>
      <c r="D554" s="17"/>
      <c r="E554" s="62" t="s">
        <v>943</v>
      </c>
      <c r="F554" s="733">
        <f>G554*100/80</f>
        <v>1.875</v>
      </c>
      <c r="G554" s="736">
        <v>1.5</v>
      </c>
      <c r="H554" s="19">
        <f t="shared" si="199"/>
        <v>3.4499999999999996E-2</v>
      </c>
      <c r="I554" s="13">
        <f t="shared" si="200"/>
        <v>8.9999999999999993E-3</v>
      </c>
      <c r="J554" s="13">
        <f t="shared" si="201"/>
        <v>0.18450000000000003</v>
      </c>
      <c r="K554" s="14">
        <f t="shared" si="202"/>
        <v>0.82499999999999996</v>
      </c>
      <c r="L554" s="1"/>
      <c r="M554" s="15">
        <v>2.2999999999999998</v>
      </c>
      <c r="N554" s="15">
        <v>0.6</v>
      </c>
      <c r="O554" s="691">
        <v>12.3</v>
      </c>
      <c r="P554" s="20">
        <v>55</v>
      </c>
    </row>
    <row r="555" spans="1:38" ht="15.75" x14ac:dyDescent="0.25">
      <c r="A555" s="17"/>
      <c r="B555" s="17"/>
      <c r="C555" s="17"/>
      <c r="D555" s="17"/>
      <c r="E555" s="62" t="s">
        <v>197</v>
      </c>
      <c r="F555" s="986">
        <f>G555*100/80</f>
        <v>9.375</v>
      </c>
      <c r="G555" s="736">
        <v>7.5</v>
      </c>
      <c r="H555" s="19">
        <f t="shared" si="199"/>
        <v>0.06</v>
      </c>
      <c r="I555" s="13">
        <f t="shared" si="200"/>
        <v>0.03</v>
      </c>
      <c r="J555" s="13">
        <f t="shared" si="201"/>
        <v>0.69750000000000001</v>
      </c>
      <c r="K555" s="14">
        <f t="shared" si="202"/>
        <v>2.9249999999999998</v>
      </c>
      <c r="L555" s="1"/>
      <c r="M555" s="15">
        <v>0.8</v>
      </c>
      <c r="N555" s="15">
        <v>0.4</v>
      </c>
      <c r="O555" s="691">
        <v>9.3000000000000007</v>
      </c>
      <c r="P555" s="15">
        <v>39</v>
      </c>
    </row>
    <row r="556" spans="1:38" ht="15.75" x14ac:dyDescent="0.25">
      <c r="A556" s="17"/>
      <c r="B556" s="17"/>
      <c r="C556" s="17"/>
      <c r="D556" s="17"/>
      <c r="E556" s="62" t="s">
        <v>606</v>
      </c>
      <c r="F556" s="990">
        <f>G556*100/85</f>
        <v>11.764705882352942</v>
      </c>
      <c r="G556" s="736">
        <v>10</v>
      </c>
      <c r="H556" s="19">
        <f t="shared" si="199"/>
        <v>0.16</v>
      </c>
      <c r="I556" s="13">
        <f t="shared" si="200"/>
        <v>0.03</v>
      </c>
      <c r="J556" s="13">
        <f t="shared" si="201"/>
        <v>1</v>
      </c>
      <c r="K556" s="14">
        <f t="shared" si="202"/>
        <v>4.5999999999999996</v>
      </c>
      <c r="L556" s="1"/>
      <c r="M556" s="15">
        <v>1.6</v>
      </c>
      <c r="N556" s="15">
        <v>0.3</v>
      </c>
      <c r="O556" s="691">
        <v>10</v>
      </c>
      <c r="P556" s="15">
        <v>46</v>
      </c>
    </row>
    <row r="557" spans="1:38" ht="21" customHeight="1" x14ac:dyDescent="0.25">
      <c r="A557" s="17"/>
      <c r="B557" s="17"/>
      <c r="C557" s="17"/>
      <c r="D557" s="17"/>
      <c r="E557" s="62" t="s">
        <v>25</v>
      </c>
      <c r="F557" s="741">
        <f>G557*100/70</f>
        <v>8.5714285714285712</v>
      </c>
      <c r="G557" s="736">
        <v>6</v>
      </c>
      <c r="H557" s="19">
        <f t="shared" si="199"/>
        <v>1.7999999999999999E-2</v>
      </c>
      <c r="I557" s="13">
        <f t="shared" si="200"/>
        <v>1.7999999999999999E-2</v>
      </c>
      <c r="J557" s="13">
        <f t="shared" si="201"/>
        <v>0.77400000000000002</v>
      </c>
      <c r="K557" s="14">
        <f t="shared" si="202"/>
        <v>3.12</v>
      </c>
      <c r="L557" s="1"/>
      <c r="M557" s="15">
        <v>0.3</v>
      </c>
      <c r="N557" s="15">
        <v>0.3</v>
      </c>
      <c r="O557" s="691">
        <v>12.9</v>
      </c>
      <c r="P557" s="20">
        <v>52</v>
      </c>
    </row>
    <row r="558" spans="1:38" ht="16.5" customHeight="1" x14ac:dyDescent="0.25">
      <c r="A558" s="17"/>
      <c r="B558" s="17"/>
      <c r="C558" s="17"/>
      <c r="D558" s="17"/>
      <c r="E558" s="62" t="s">
        <v>75</v>
      </c>
      <c r="F558" s="996">
        <f>G558*100/85</f>
        <v>0.29411764705882354</v>
      </c>
      <c r="G558" s="736">
        <v>0.25</v>
      </c>
      <c r="H558" s="19">
        <f t="shared" si="199"/>
        <v>1.6E-2</v>
      </c>
      <c r="I558" s="13">
        <f t="shared" si="200"/>
        <v>1.25E-3</v>
      </c>
      <c r="J558" s="13">
        <f t="shared" si="201"/>
        <v>8.2750000000000004E-2</v>
      </c>
      <c r="K558" s="14">
        <f t="shared" si="202"/>
        <v>0.4</v>
      </c>
      <c r="L558" s="1"/>
      <c r="M558" s="15">
        <v>6.4</v>
      </c>
      <c r="N558" s="15">
        <v>0.5</v>
      </c>
      <c r="O558" s="691">
        <v>33.1</v>
      </c>
      <c r="P558" s="15">
        <v>160</v>
      </c>
    </row>
    <row r="559" spans="1:38" s="18" customFormat="1" x14ac:dyDescent="0.25">
      <c r="A559" s="17"/>
      <c r="B559" s="17"/>
      <c r="C559" s="17"/>
      <c r="D559" s="103"/>
      <c r="E559" s="62" t="s">
        <v>522</v>
      </c>
      <c r="F559" s="738"/>
      <c r="G559" s="738">
        <v>10</v>
      </c>
      <c r="H559" s="13">
        <f t="shared" si="199"/>
        <v>0.25</v>
      </c>
      <c r="I559" s="13">
        <f t="shared" si="200"/>
        <v>3.5</v>
      </c>
      <c r="J559" s="13">
        <f t="shared" si="201"/>
        <v>0.3</v>
      </c>
      <c r="K559" s="14">
        <f t="shared" si="202"/>
        <v>33.700000000000003</v>
      </c>
      <c r="L559" s="1"/>
      <c r="M559" s="15">
        <v>2.5</v>
      </c>
      <c r="N559" s="15">
        <v>35</v>
      </c>
      <c r="O559" s="691">
        <v>3</v>
      </c>
      <c r="P559" s="20">
        <v>337</v>
      </c>
      <c r="Q559" s="264"/>
      <c r="R559" s="264"/>
      <c r="S559" s="264"/>
      <c r="T559" s="264"/>
      <c r="U559" s="264"/>
      <c r="V559" s="264"/>
      <c r="W559" s="264"/>
      <c r="X559" s="264"/>
      <c r="Y559" s="264"/>
      <c r="Z559" s="264"/>
      <c r="AA559" s="264"/>
      <c r="AB559" s="264"/>
      <c r="AC559" s="264"/>
      <c r="AD559" s="264"/>
      <c r="AE559" s="264"/>
      <c r="AF559" s="264"/>
      <c r="AG559" s="264"/>
      <c r="AH559" s="264"/>
      <c r="AI559" s="264"/>
      <c r="AJ559" s="264"/>
      <c r="AK559" s="264"/>
      <c r="AL559" s="78"/>
    </row>
    <row r="560" spans="1:38" ht="18" customHeight="1" x14ac:dyDescent="0.25">
      <c r="A560" s="17"/>
      <c r="B560" s="17"/>
      <c r="C560" s="17"/>
      <c r="D560" s="17"/>
      <c r="E560" s="62" t="s">
        <v>18</v>
      </c>
      <c r="F560" s="733"/>
      <c r="G560" s="736">
        <v>10</v>
      </c>
      <c r="H560" s="19">
        <f t="shared" si="199"/>
        <v>0</v>
      </c>
      <c r="I560" s="13">
        <f t="shared" si="200"/>
        <v>0</v>
      </c>
      <c r="J560" s="13">
        <f t="shared" si="201"/>
        <v>0</v>
      </c>
      <c r="K560" s="14">
        <f t="shared" si="202"/>
        <v>0</v>
      </c>
      <c r="L560" s="1"/>
      <c r="M560" s="15"/>
      <c r="N560" s="15"/>
      <c r="O560" s="691"/>
      <c r="P560" s="15"/>
    </row>
    <row r="561" spans="1:38" ht="15.75" x14ac:dyDescent="0.25">
      <c r="A561" s="18"/>
      <c r="B561" s="18"/>
      <c r="C561" s="18"/>
      <c r="D561" s="18"/>
      <c r="E561" s="62" t="s">
        <v>80</v>
      </c>
      <c r="F561" s="733"/>
      <c r="G561" s="736">
        <v>0.15</v>
      </c>
      <c r="H561" s="19">
        <f t="shared" si="199"/>
        <v>0</v>
      </c>
      <c r="I561" s="13">
        <f t="shared" si="200"/>
        <v>0</v>
      </c>
      <c r="J561" s="13">
        <f t="shared" si="201"/>
        <v>0</v>
      </c>
      <c r="K561" s="14">
        <f t="shared" si="202"/>
        <v>0</v>
      </c>
      <c r="L561" s="1"/>
      <c r="M561" s="15"/>
      <c r="N561" s="15"/>
      <c r="O561" s="691"/>
      <c r="P561" s="15"/>
    </row>
    <row r="562" spans="1:38" s="305" customFormat="1" x14ac:dyDescent="0.25">
      <c r="A562" s="51"/>
      <c r="B562" s="51"/>
      <c r="C562" s="51"/>
      <c r="D562" s="51"/>
      <c r="E562" s="63" t="s">
        <v>21</v>
      </c>
      <c r="F562" s="980"/>
      <c r="G562" s="982"/>
      <c r="H562" s="136">
        <f t="shared" ref="H562:K562" si="203">SUM(H552:H560)</f>
        <v>6.7484999999999999</v>
      </c>
      <c r="I562" s="136">
        <f t="shared" si="203"/>
        <v>9.1782500000000002</v>
      </c>
      <c r="J562" s="136">
        <f t="shared" si="203"/>
        <v>3.0387499999999998</v>
      </c>
      <c r="K562" s="136">
        <f t="shared" si="203"/>
        <v>120.17</v>
      </c>
      <c r="L562" s="1"/>
      <c r="M562" s="15"/>
      <c r="N562" s="15"/>
      <c r="O562" s="691"/>
      <c r="P562" s="15"/>
      <c r="Q562" s="264"/>
      <c r="R562" s="264"/>
      <c r="S562" s="264"/>
      <c r="T562" s="264"/>
      <c r="U562" s="264"/>
      <c r="V562" s="264"/>
      <c r="W562" s="264"/>
      <c r="X562" s="264"/>
      <c r="Y562" s="264"/>
      <c r="Z562" s="264"/>
      <c r="AA562" s="264"/>
      <c r="AB562" s="264"/>
      <c r="AC562" s="264"/>
      <c r="AD562" s="264"/>
      <c r="AE562" s="264"/>
      <c r="AF562" s="264"/>
      <c r="AG562" s="264"/>
      <c r="AH562" s="264"/>
      <c r="AI562" s="264"/>
      <c r="AJ562" s="264"/>
      <c r="AK562" s="264"/>
    </row>
    <row r="563" spans="1:38" s="18" customFormat="1" x14ac:dyDescent="0.25">
      <c r="A563" s="92"/>
      <c r="B563" s="10" t="s">
        <v>155</v>
      </c>
      <c r="C563" s="1244" t="s">
        <v>153</v>
      </c>
      <c r="D563" s="12">
        <v>100</v>
      </c>
      <c r="E563" s="65" t="s">
        <v>84</v>
      </c>
      <c r="F563" s="983">
        <f>G563*100/75</f>
        <v>116</v>
      </c>
      <c r="G563" s="981">
        <v>87</v>
      </c>
      <c r="H563" s="13">
        <f>G563*M563/100</f>
        <v>1.6529999999999998</v>
      </c>
      <c r="I563" s="13">
        <f>G563*N563/100</f>
        <v>0.26099999999999995</v>
      </c>
      <c r="J563" s="13">
        <f>G563*O563/100</f>
        <v>15.921000000000001</v>
      </c>
      <c r="K563" s="14">
        <f>G563*P563/100</f>
        <v>71.34</v>
      </c>
      <c r="L563" s="1"/>
      <c r="M563" s="15">
        <v>1.9</v>
      </c>
      <c r="N563" s="15">
        <v>0.3</v>
      </c>
      <c r="O563" s="691">
        <v>18.3</v>
      </c>
      <c r="P563" s="15">
        <v>82</v>
      </c>
      <c r="Q563" s="264"/>
      <c r="R563" s="264"/>
      <c r="S563" s="264"/>
      <c r="T563" s="264"/>
      <c r="U563" s="264"/>
      <c r="V563" s="264"/>
      <c r="W563" s="264"/>
      <c r="X563" s="264"/>
      <c r="Y563" s="264"/>
      <c r="Z563" s="264"/>
      <c r="AA563" s="264"/>
      <c r="AB563" s="264"/>
      <c r="AC563" s="264"/>
      <c r="AD563" s="264"/>
      <c r="AE563" s="264"/>
      <c r="AF563" s="264"/>
      <c r="AG563" s="264"/>
      <c r="AH563" s="264"/>
      <c r="AI563" s="264"/>
      <c r="AJ563" s="264"/>
      <c r="AK563" s="264"/>
      <c r="AL563" s="78"/>
    </row>
    <row r="564" spans="1:38" s="96" customFormat="1" ht="15.75" x14ac:dyDescent="0.25">
      <c r="A564" s="95"/>
      <c r="C564" s="1245"/>
      <c r="D564" s="99"/>
      <c r="E564" s="65" t="s">
        <v>119</v>
      </c>
      <c r="F564" s="733"/>
      <c r="G564" s="736">
        <v>15</v>
      </c>
      <c r="H564" s="19">
        <f>G564*M564/100</f>
        <v>0.42</v>
      </c>
      <c r="I564" s="13">
        <f>G564*N564/100</f>
        <v>0.375</v>
      </c>
      <c r="J564" s="13">
        <f>G564*O564/100</f>
        <v>0.70499999999999996</v>
      </c>
      <c r="K564" s="14">
        <f>G564*P564/100</f>
        <v>7.8</v>
      </c>
      <c r="L564" s="1"/>
      <c r="M564" s="15">
        <v>2.8</v>
      </c>
      <c r="N564" s="15">
        <v>2.5</v>
      </c>
      <c r="O564" s="691">
        <v>4.7</v>
      </c>
      <c r="P564" s="20">
        <v>52</v>
      </c>
      <c r="Q564" s="264"/>
      <c r="R564" s="264"/>
      <c r="S564" s="264"/>
      <c r="T564" s="264"/>
      <c r="U564" s="264"/>
      <c r="V564" s="264"/>
      <c r="W564" s="264"/>
      <c r="X564" s="264"/>
      <c r="Y564" s="264"/>
      <c r="Z564" s="264"/>
      <c r="AA564" s="264"/>
      <c r="AB564" s="264"/>
      <c r="AC564" s="264"/>
      <c r="AD564" s="264"/>
      <c r="AE564" s="264"/>
      <c r="AF564" s="264"/>
      <c r="AG564" s="264"/>
      <c r="AH564" s="264"/>
      <c r="AI564" s="264"/>
      <c r="AJ564" s="264"/>
      <c r="AK564" s="264"/>
      <c r="AL564" s="114"/>
    </row>
    <row r="565" spans="1:38" s="18" customFormat="1" ht="15.75" x14ac:dyDescent="0.25">
      <c r="A565" s="92"/>
      <c r="D565" s="61"/>
      <c r="E565" s="65" t="s">
        <v>154</v>
      </c>
      <c r="F565" s="733"/>
      <c r="G565" s="736">
        <v>2.2999999999999998</v>
      </c>
      <c r="H565" s="19">
        <f>G565*M565/100</f>
        <v>1.15E-2</v>
      </c>
      <c r="I565" s="13">
        <f>G565*N565/100</f>
        <v>1.8974999999999997</v>
      </c>
      <c r="J565" s="13">
        <f>G565*O565/100</f>
        <v>1.38E-2</v>
      </c>
      <c r="K565" s="14">
        <f>G565*P565/100</f>
        <v>16.881999999999998</v>
      </c>
      <c r="L565" s="1"/>
      <c r="M565" s="15">
        <v>0.5</v>
      </c>
      <c r="N565" s="15">
        <v>82.5</v>
      </c>
      <c r="O565" s="691">
        <v>0.6</v>
      </c>
      <c r="P565" s="20">
        <v>734</v>
      </c>
      <c r="Q565" s="264"/>
      <c r="R565" s="264"/>
      <c r="S565" s="264"/>
      <c r="T565" s="264"/>
      <c r="U565" s="264"/>
      <c r="V565" s="264"/>
      <c r="W565" s="264"/>
      <c r="X565" s="264"/>
      <c r="Y565" s="264"/>
      <c r="Z565" s="264"/>
      <c r="AA565" s="264"/>
      <c r="AB565" s="264"/>
      <c r="AC565" s="264"/>
      <c r="AD565" s="264"/>
      <c r="AE565" s="264"/>
      <c r="AF565" s="264"/>
      <c r="AG565" s="264"/>
      <c r="AH565" s="264"/>
      <c r="AI565" s="264"/>
      <c r="AJ565" s="264"/>
      <c r="AK565" s="264"/>
      <c r="AL565" s="78"/>
    </row>
    <row r="566" spans="1:38" s="18" customFormat="1" ht="15.75" x14ac:dyDescent="0.25">
      <c r="A566" s="92"/>
      <c r="B566" s="36"/>
      <c r="C566" s="36"/>
      <c r="D566" s="101"/>
      <c r="E566" s="102" t="s">
        <v>80</v>
      </c>
      <c r="F566" s="744"/>
      <c r="G566" s="736">
        <v>0.3</v>
      </c>
      <c r="H566" s="19">
        <f>G566*M566/100</f>
        <v>0</v>
      </c>
      <c r="I566" s="13">
        <f>G566*N566/100</f>
        <v>0</v>
      </c>
      <c r="J566" s="13">
        <f>G566*O566/100</f>
        <v>0</v>
      </c>
      <c r="K566" s="14">
        <f>G566*P566/100</f>
        <v>0</v>
      </c>
      <c r="L566" s="1"/>
      <c r="M566" s="15"/>
      <c r="N566" s="15"/>
      <c r="O566" s="691"/>
      <c r="P566" s="20"/>
      <c r="Q566" s="264"/>
      <c r="R566" s="264"/>
      <c r="S566" s="264"/>
      <c r="T566" s="264"/>
      <c r="U566" s="264"/>
      <c r="V566" s="264"/>
      <c r="W566" s="264"/>
      <c r="X566" s="264"/>
      <c r="Y566" s="264"/>
      <c r="Z566" s="264"/>
      <c r="AA566" s="264"/>
      <c r="AB566" s="264"/>
      <c r="AC566" s="264"/>
      <c r="AD566" s="264"/>
      <c r="AE566" s="264"/>
      <c r="AF566" s="264"/>
      <c r="AG566" s="264"/>
      <c r="AH566" s="264"/>
      <c r="AI566" s="264"/>
      <c r="AJ566" s="264"/>
      <c r="AK566" s="264"/>
      <c r="AL566" s="78"/>
    </row>
    <row r="567" spans="1:38" s="50" customFormat="1" x14ac:dyDescent="0.25">
      <c r="A567" s="230"/>
      <c r="B567" s="231"/>
      <c r="C567" s="231"/>
      <c r="D567" s="231"/>
      <c r="E567" s="64" t="s">
        <v>21</v>
      </c>
      <c r="F567" s="985"/>
      <c r="G567" s="985"/>
      <c r="H567" s="136">
        <f>SUM(H563:H566)</f>
        <v>2.0844999999999998</v>
      </c>
      <c r="I567" s="136">
        <f t="shared" ref="I567:J567" si="204">SUM(I563:I566)</f>
        <v>2.5334999999999996</v>
      </c>
      <c r="J567" s="136">
        <f t="shared" si="204"/>
        <v>16.639800000000001</v>
      </c>
      <c r="K567" s="136">
        <f>SUM(K563:K566)</f>
        <v>96.021999999999991</v>
      </c>
      <c r="L567" s="1"/>
      <c r="M567" s="15"/>
      <c r="N567" s="15"/>
      <c r="O567" s="691"/>
      <c r="P567" s="15"/>
      <c r="Q567" s="264"/>
      <c r="R567" s="264"/>
      <c r="S567" s="264"/>
      <c r="T567" s="264"/>
      <c r="U567" s="264"/>
      <c r="V567" s="264"/>
      <c r="W567" s="264"/>
      <c r="X567" s="264"/>
      <c r="Y567" s="264"/>
      <c r="Z567" s="264"/>
      <c r="AA567" s="264"/>
      <c r="AB567" s="264"/>
      <c r="AC567" s="264"/>
      <c r="AD567" s="264"/>
      <c r="AE567" s="264"/>
      <c r="AF567" s="264"/>
      <c r="AG567" s="264"/>
      <c r="AH567" s="264"/>
      <c r="AI567" s="264"/>
      <c r="AJ567" s="264"/>
      <c r="AK567" s="264"/>
      <c r="AL567" s="159"/>
    </row>
    <row r="568" spans="1:38" s="18" customFormat="1" ht="15.75" x14ac:dyDescent="0.25">
      <c r="A568" s="17"/>
      <c r="B568" s="39" t="s">
        <v>528</v>
      </c>
      <c r="C568" s="281" t="s">
        <v>520</v>
      </c>
      <c r="D568" s="40">
        <v>40</v>
      </c>
      <c r="E568" s="62" t="s">
        <v>521</v>
      </c>
      <c r="F568" s="1021">
        <f>G568*100/98</f>
        <v>18.367346938775512</v>
      </c>
      <c r="G568" s="736">
        <v>18</v>
      </c>
      <c r="H568" s="19">
        <f>G568*M568/100</f>
        <v>3.0059999999999998</v>
      </c>
      <c r="I568" s="13">
        <f>G568*N568/100</f>
        <v>1.6559999999999999</v>
      </c>
      <c r="J568" s="13">
        <f>G568*O568/100</f>
        <v>0.36</v>
      </c>
      <c r="K568" s="14">
        <f>G568*P568/100</f>
        <v>28.62</v>
      </c>
      <c r="L568" s="1"/>
      <c r="M568" s="15">
        <v>16.7</v>
      </c>
      <c r="N568" s="15">
        <v>9.1999999999999993</v>
      </c>
      <c r="O568" s="691">
        <v>2</v>
      </c>
      <c r="P568" s="20">
        <v>159</v>
      </c>
      <c r="Q568" s="264"/>
      <c r="R568" s="264"/>
      <c r="S568" s="264"/>
      <c r="T568" s="264"/>
      <c r="U568" s="264"/>
      <c r="V568" s="264"/>
      <c r="W568" s="264"/>
      <c r="X568" s="264"/>
      <c r="Y568" s="264"/>
      <c r="Z568" s="264"/>
      <c r="AA568" s="264"/>
      <c r="AB568" s="264"/>
      <c r="AC568" s="264"/>
      <c r="AD568" s="264"/>
      <c r="AE568" s="264"/>
      <c r="AF568" s="264"/>
      <c r="AG568" s="264"/>
      <c r="AH568" s="264"/>
      <c r="AI568" s="264"/>
      <c r="AJ568" s="264"/>
      <c r="AK568" s="264"/>
      <c r="AL568" s="78"/>
    </row>
    <row r="569" spans="1:38" s="18" customFormat="1" ht="15.75" x14ac:dyDescent="0.25">
      <c r="A569" s="17"/>
      <c r="B569" s="17"/>
      <c r="C569" s="17"/>
      <c r="D569" s="103"/>
      <c r="E569" s="62" t="s">
        <v>522</v>
      </c>
      <c r="F569" s="733"/>
      <c r="G569" s="736">
        <v>18</v>
      </c>
      <c r="H569" s="19">
        <f>G569*M569/100</f>
        <v>0.45</v>
      </c>
      <c r="I569" s="13">
        <f>G569*N569/100</f>
        <v>6.3</v>
      </c>
      <c r="J569" s="13">
        <f>G569*O569/100</f>
        <v>0.54</v>
      </c>
      <c r="K569" s="14">
        <f>G569*P569/100</f>
        <v>60.66</v>
      </c>
      <c r="L569" s="1"/>
      <c r="M569" s="15">
        <v>2.5</v>
      </c>
      <c r="N569" s="15">
        <v>35</v>
      </c>
      <c r="O569" s="691">
        <v>3</v>
      </c>
      <c r="P569" s="20">
        <v>337</v>
      </c>
      <c r="Q569" s="264"/>
      <c r="R569" s="264"/>
      <c r="S569" s="264"/>
      <c r="T569" s="264"/>
      <c r="U569" s="264"/>
      <c r="V569" s="264"/>
      <c r="W569" s="264"/>
      <c r="X569" s="264"/>
      <c r="Y569" s="264"/>
      <c r="Z569" s="264"/>
      <c r="AA569" s="264"/>
      <c r="AB569" s="264"/>
      <c r="AC569" s="264"/>
      <c r="AD569" s="264"/>
      <c r="AE569" s="264"/>
      <c r="AF569" s="264"/>
      <c r="AG569" s="264"/>
      <c r="AH569" s="264"/>
      <c r="AI569" s="264"/>
      <c r="AJ569" s="264"/>
      <c r="AK569" s="264"/>
      <c r="AL569" s="78"/>
    </row>
    <row r="570" spans="1:38" s="18" customFormat="1" ht="15.75" x14ac:dyDescent="0.25">
      <c r="A570" s="17"/>
      <c r="B570" s="17"/>
      <c r="C570" s="17"/>
      <c r="D570" s="103"/>
      <c r="E570" s="62" t="s">
        <v>36</v>
      </c>
      <c r="F570" s="733"/>
      <c r="G570" s="736">
        <v>4.3</v>
      </c>
      <c r="H570" s="19">
        <f>G570*M570/100</f>
        <v>0</v>
      </c>
      <c r="I570" s="13">
        <f>G570*N570/100</f>
        <v>0</v>
      </c>
      <c r="J570" s="13">
        <f>G570*O570/100</f>
        <v>4.2957000000000001</v>
      </c>
      <c r="K570" s="14">
        <f>G570*P570/100</f>
        <v>17.457999999999998</v>
      </c>
      <c r="L570" s="1"/>
      <c r="M570" s="15">
        <v>0</v>
      </c>
      <c r="N570" s="15">
        <v>0</v>
      </c>
      <c r="O570" s="691">
        <v>99.9</v>
      </c>
      <c r="P570" s="15">
        <v>406</v>
      </c>
      <c r="Q570" s="264"/>
      <c r="R570" s="264"/>
      <c r="S570" s="264"/>
      <c r="T570" s="264"/>
      <c r="U570" s="264"/>
      <c r="V570" s="264"/>
      <c r="W570" s="264"/>
      <c r="X570" s="264"/>
      <c r="Y570" s="264"/>
      <c r="Z570" s="264"/>
      <c r="AA570" s="264"/>
      <c r="AB570" s="264"/>
      <c r="AC570" s="264"/>
      <c r="AD570" s="264"/>
      <c r="AE570" s="264"/>
      <c r="AF570" s="264"/>
      <c r="AG570" s="264"/>
      <c r="AH570" s="264"/>
      <c r="AI570" s="264"/>
      <c r="AJ570" s="264"/>
      <c r="AK570" s="264"/>
      <c r="AL570" s="78"/>
    </row>
    <row r="571" spans="1:38" s="18" customFormat="1" ht="15.75" x14ac:dyDescent="0.25">
      <c r="A571" s="17"/>
      <c r="B571" s="17"/>
      <c r="C571" s="17"/>
      <c r="D571" s="103"/>
      <c r="E571" s="62" t="s">
        <v>523</v>
      </c>
      <c r="F571" s="733"/>
      <c r="G571" s="736">
        <v>7.0000000000000007E-2</v>
      </c>
      <c r="H571" s="19">
        <f>G571*M571/100</f>
        <v>0</v>
      </c>
      <c r="I571" s="13">
        <f>G571*N571/100</f>
        <v>0</v>
      </c>
      <c r="J571" s="13">
        <f>G571*O571/100</f>
        <v>6.9930000000000006E-2</v>
      </c>
      <c r="K571" s="14">
        <f>G571*P571/100</f>
        <v>0.28420000000000001</v>
      </c>
      <c r="L571" s="1"/>
      <c r="M571" s="15">
        <v>0</v>
      </c>
      <c r="N571" s="15">
        <v>0</v>
      </c>
      <c r="O571" s="691">
        <v>99.9</v>
      </c>
      <c r="P571" s="15">
        <v>406</v>
      </c>
      <c r="Q571" s="264"/>
      <c r="R571" s="264"/>
      <c r="S571" s="264"/>
      <c r="T571" s="264"/>
      <c r="U571" s="264"/>
      <c r="V571" s="264"/>
      <c r="W571" s="264"/>
      <c r="X571" s="264"/>
      <c r="Y571" s="264"/>
      <c r="Z571" s="264"/>
      <c r="AA571" s="264"/>
      <c r="AB571" s="264"/>
      <c r="AC571" s="264"/>
      <c r="AD571" s="264"/>
      <c r="AE571" s="264"/>
      <c r="AF571" s="264"/>
      <c r="AG571" s="264"/>
      <c r="AH571" s="264"/>
      <c r="AI571" s="264"/>
      <c r="AJ571" s="264"/>
      <c r="AK571" s="264"/>
      <c r="AL571" s="78"/>
    </row>
    <row r="572" spans="1:38" s="50" customFormat="1" x14ac:dyDescent="0.25">
      <c r="A572" s="51"/>
      <c r="B572" s="51"/>
      <c r="C572" s="51"/>
      <c r="D572" s="51"/>
      <c r="E572" s="63" t="s">
        <v>21</v>
      </c>
      <c r="F572" s="980"/>
      <c r="G572" s="985"/>
      <c r="H572" s="136">
        <f>SUM(H568:H571)</f>
        <v>3.456</v>
      </c>
      <c r="I572" s="136">
        <f t="shared" ref="I572:K572" si="205">SUM(I568:I571)</f>
        <v>7.9559999999999995</v>
      </c>
      <c r="J572" s="136">
        <f t="shared" si="205"/>
        <v>5.2656300000000007</v>
      </c>
      <c r="K572" s="136">
        <f t="shared" si="205"/>
        <v>107.0222</v>
      </c>
      <c r="L572" s="1"/>
      <c r="M572" s="15"/>
      <c r="N572" s="15"/>
      <c r="O572" s="691"/>
      <c r="P572" s="15"/>
      <c r="Q572" s="264"/>
      <c r="R572" s="264"/>
      <c r="S572" s="264"/>
      <c r="T572" s="264"/>
      <c r="U572" s="264"/>
      <c r="V572" s="264"/>
      <c r="W572" s="264"/>
      <c r="X572" s="264"/>
      <c r="Y572" s="264"/>
      <c r="Z572" s="264"/>
      <c r="AA572" s="264"/>
      <c r="AB572" s="264"/>
      <c r="AC572" s="264"/>
      <c r="AD572" s="264"/>
      <c r="AE572" s="264"/>
      <c r="AF572" s="264"/>
      <c r="AG572" s="264"/>
      <c r="AH572" s="264"/>
      <c r="AI572" s="264"/>
      <c r="AJ572" s="264"/>
      <c r="AK572" s="264"/>
      <c r="AL572" s="159"/>
    </row>
    <row r="573" spans="1:38" s="18" customFormat="1" ht="18.75" customHeight="1" x14ac:dyDescent="0.25">
      <c r="A573" s="17"/>
      <c r="B573" s="39" t="s">
        <v>529</v>
      </c>
      <c r="C573" s="281" t="s">
        <v>951</v>
      </c>
      <c r="D573" s="40">
        <v>60</v>
      </c>
      <c r="E573" s="62" t="s">
        <v>19</v>
      </c>
      <c r="F573" s="733"/>
      <c r="G573" s="736">
        <v>3</v>
      </c>
      <c r="H573" s="19">
        <f t="shared" ref="H573:H578" si="206">G573*M573/100</f>
        <v>0.105</v>
      </c>
      <c r="I573" s="13">
        <f t="shared" ref="I573:I578" si="207">G573*N573/100</f>
        <v>4.8000000000000008E-2</v>
      </c>
      <c r="J573" s="13">
        <f t="shared" ref="J573:J578" si="208">G573*O573/100</f>
        <v>2.34</v>
      </c>
      <c r="K573" s="14">
        <f t="shared" ref="K573:K578" si="209">G573*P573/100</f>
        <v>10.11</v>
      </c>
      <c r="L573" s="1"/>
      <c r="M573" s="15">
        <v>3.5</v>
      </c>
      <c r="N573" s="15">
        <v>1.6</v>
      </c>
      <c r="O573" s="691">
        <v>78</v>
      </c>
      <c r="P573" s="20">
        <v>337</v>
      </c>
      <c r="Q573" s="264"/>
      <c r="R573" s="264"/>
      <c r="S573" s="264"/>
      <c r="T573" s="264"/>
      <c r="U573" s="264"/>
      <c r="V573" s="264"/>
      <c r="W573" s="264"/>
      <c r="X573" s="264"/>
      <c r="Y573" s="264"/>
      <c r="Z573" s="264"/>
      <c r="AA573" s="264"/>
      <c r="AB573" s="264"/>
      <c r="AC573" s="264"/>
      <c r="AD573" s="264"/>
      <c r="AE573" s="264"/>
      <c r="AF573" s="264"/>
      <c r="AG573" s="264"/>
      <c r="AH573" s="264"/>
      <c r="AI573" s="264"/>
      <c r="AJ573" s="264"/>
      <c r="AK573" s="264"/>
      <c r="AL573" s="78"/>
    </row>
    <row r="574" spans="1:38" s="18" customFormat="1" ht="15.75" x14ac:dyDescent="0.25">
      <c r="A574" s="17"/>
      <c r="B574" s="17"/>
      <c r="C574" s="17"/>
      <c r="D574" s="103"/>
      <c r="E574" s="62" t="s">
        <v>525</v>
      </c>
      <c r="F574" s="733"/>
      <c r="G574" s="736">
        <v>3</v>
      </c>
      <c r="H574" s="19">
        <f t="shared" si="206"/>
        <v>8.1000000000000016E-2</v>
      </c>
      <c r="I574" s="13">
        <f t="shared" si="207"/>
        <v>2.0999999999999998E-2</v>
      </c>
      <c r="J574" s="13">
        <f t="shared" si="208"/>
        <v>1.8989999999999998</v>
      </c>
      <c r="K574" s="14">
        <f t="shared" si="209"/>
        <v>7.74</v>
      </c>
      <c r="L574" s="1"/>
      <c r="M574" s="15">
        <v>2.7</v>
      </c>
      <c r="N574" s="15">
        <v>0.7</v>
      </c>
      <c r="O574" s="691">
        <v>63.3</v>
      </c>
      <c r="P574" s="20">
        <v>258</v>
      </c>
      <c r="Q574" s="264"/>
      <c r="R574" s="264"/>
      <c r="S574" s="264"/>
      <c r="T574" s="264"/>
      <c r="U574" s="264"/>
      <c r="V574" s="264"/>
      <c r="W574" s="264"/>
      <c r="X574" s="264"/>
      <c r="Y574" s="264"/>
      <c r="Z574" s="264"/>
      <c r="AA574" s="264"/>
      <c r="AB574" s="264"/>
      <c r="AC574" s="264"/>
      <c r="AD574" s="264"/>
      <c r="AE574" s="264"/>
      <c r="AF574" s="264"/>
      <c r="AG574" s="264"/>
      <c r="AH574" s="264"/>
      <c r="AI574" s="264"/>
      <c r="AJ574" s="264"/>
      <c r="AK574" s="264"/>
      <c r="AL574" s="78"/>
    </row>
    <row r="575" spans="1:38" s="18" customFormat="1" ht="15.75" x14ac:dyDescent="0.25">
      <c r="A575" s="17"/>
      <c r="B575" s="17"/>
      <c r="C575" s="17"/>
      <c r="D575" s="103"/>
      <c r="E575" s="62" t="s">
        <v>181</v>
      </c>
      <c r="F575" s="733"/>
      <c r="G575" s="736">
        <v>2</v>
      </c>
      <c r="H575" s="19">
        <f t="shared" si="206"/>
        <v>5.7999999999999996E-2</v>
      </c>
      <c r="I575" s="13">
        <f t="shared" si="207"/>
        <v>3.4000000000000002E-2</v>
      </c>
      <c r="J575" s="13">
        <f t="shared" si="208"/>
        <v>1.33</v>
      </c>
      <c r="K575" s="14">
        <f t="shared" si="209"/>
        <v>5.54</v>
      </c>
      <c r="L575" s="1"/>
      <c r="M575" s="15">
        <v>2.9</v>
      </c>
      <c r="N575" s="15">
        <v>1.7</v>
      </c>
      <c r="O575" s="691">
        <v>66.5</v>
      </c>
      <c r="P575" s="20">
        <v>277</v>
      </c>
      <c r="Q575" s="264"/>
      <c r="R575" s="264"/>
      <c r="S575" s="264"/>
      <c r="T575" s="264"/>
      <c r="U575" s="264"/>
      <c r="V575" s="264"/>
      <c r="W575" s="264"/>
      <c r="X575" s="264"/>
      <c r="Y575" s="264"/>
      <c r="Z575" s="264"/>
      <c r="AA575" s="264"/>
      <c r="AB575" s="264"/>
      <c r="AC575" s="264"/>
      <c r="AD575" s="264"/>
      <c r="AE575" s="264"/>
      <c r="AF575" s="264"/>
      <c r="AG575" s="264"/>
      <c r="AH575" s="264"/>
      <c r="AI575" s="264"/>
      <c r="AJ575" s="264"/>
      <c r="AK575" s="264"/>
      <c r="AL575" s="78"/>
    </row>
    <row r="576" spans="1:38" s="18" customFormat="1" ht="15.75" x14ac:dyDescent="0.25">
      <c r="A576" s="17"/>
      <c r="B576" s="17"/>
      <c r="C576" s="17"/>
      <c r="D576" s="103"/>
      <c r="E576" s="62" t="s">
        <v>36</v>
      </c>
      <c r="F576" s="733"/>
      <c r="G576" s="736">
        <v>4</v>
      </c>
      <c r="H576" s="19">
        <f t="shared" si="206"/>
        <v>0</v>
      </c>
      <c r="I576" s="13">
        <f t="shared" si="207"/>
        <v>0</v>
      </c>
      <c r="J576" s="13">
        <f t="shared" si="208"/>
        <v>3.9960000000000004</v>
      </c>
      <c r="K576" s="14">
        <f t="shared" si="209"/>
        <v>16.239999999999998</v>
      </c>
      <c r="L576" s="1"/>
      <c r="M576" s="15">
        <v>0</v>
      </c>
      <c r="N576" s="15">
        <v>0</v>
      </c>
      <c r="O576" s="691">
        <v>99.9</v>
      </c>
      <c r="P576" s="15">
        <v>406</v>
      </c>
      <c r="Q576" s="264"/>
      <c r="R576" s="264"/>
      <c r="S576" s="264"/>
      <c r="T576" s="264"/>
      <c r="U576" s="264"/>
      <c r="V576" s="264"/>
      <c r="W576" s="264"/>
      <c r="X576" s="264"/>
      <c r="Y576" s="264"/>
      <c r="Z576" s="264"/>
      <c r="AA576" s="264"/>
      <c r="AB576" s="264"/>
      <c r="AC576" s="264"/>
      <c r="AD576" s="264"/>
      <c r="AE576" s="264"/>
      <c r="AF576" s="264"/>
      <c r="AG576" s="264"/>
      <c r="AH576" s="264"/>
      <c r="AI576" s="264"/>
      <c r="AJ576" s="264"/>
      <c r="AK576" s="264"/>
      <c r="AL576" s="78"/>
    </row>
    <row r="577" spans="1:38" s="18" customFormat="1" ht="15.75" x14ac:dyDescent="0.25">
      <c r="A577" s="17"/>
      <c r="B577" s="17"/>
      <c r="C577" s="17"/>
      <c r="D577" s="103"/>
      <c r="E577" s="62" t="s">
        <v>96</v>
      </c>
      <c r="F577" s="733"/>
      <c r="G577" s="736">
        <v>1.8</v>
      </c>
      <c r="H577" s="19">
        <f t="shared" si="206"/>
        <v>3.6000000000000003E-3</v>
      </c>
      <c r="I577" s="13">
        <f t="shared" si="207"/>
        <v>1.8000000000000002E-3</v>
      </c>
      <c r="J577" s="13">
        <f t="shared" si="208"/>
        <v>1.5353999999999999</v>
      </c>
      <c r="K577" s="14">
        <f t="shared" si="209"/>
        <v>6.2639999999999993</v>
      </c>
      <c r="L577" s="1"/>
      <c r="M577" s="15">
        <v>0.2</v>
      </c>
      <c r="N577" s="15">
        <v>0.1</v>
      </c>
      <c r="O577" s="691">
        <v>85.3</v>
      </c>
      <c r="P577" s="20">
        <v>348</v>
      </c>
      <c r="Q577" s="264"/>
      <c r="R577" s="264"/>
      <c r="S577" s="264"/>
      <c r="T577" s="264"/>
      <c r="U577" s="264"/>
      <c r="V577" s="264"/>
      <c r="W577" s="264"/>
      <c r="X577" s="264"/>
      <c r="Y577" s="264"/>
      <c r="Z577" s="264"/>
      <c r="AA577" s="264"/>
      <c r="AB577" s="264"/>
      <c r="AC577" s="264"/>
      <c r="AD577" s="264"/>
      <c r="AE577" s="264"/>
      <c r="AF577" s="264"/>
      <c r="AG577" s="264"/>
      <c r="AH577" s="264"/>
      <c r="AI577" s="264"/>
      <c r="AJ577" s="264"/>
      <c r="AK577" s="264"/>
      <c r="AL577" s="78"/>
    </row>
    <row r="578" spans="1:38" s="18" customFormat="1" ht="15.75" x14ac:dyDescent="0.25">
      <c r="A578" s="17"/>
      <c r="B578" s="17"/>
      <c r="C578" s="17"/>
      <c r="D578" s="103"/>
      <c r="E578" s="62" t="s">
        <v>18</v>
      </c>
      <c r="F578" s="733"/>
      <c r="G578" s="736">
        <v>50</v>
      </c>
      <c r="H578" s="19">
        <f t="shared" si="206"/>
        <v>0</v>
      </c>
      <c r="I578" s="13">
        <f t="shared" si="207"/>
        <v>0</v>
      </c>
      <c r="J578" s="13">
        <f t="shared" si="208"/>
        <v>0</v>
      </c>
      <c r="K578" s="14">
        <f t="shared" si="209"/>
        <v>0</v>
      </c>
      <c r="L578" s="1"/>
      <c r="M578" s="15"/>
      <c r="N578" s="15"/>
      <c r="O578" s="691"/>
      <c r="P578" s="15"/>
      <c r="Q578" s="264"/>
      <c r="R578" s="264"/>
      <c r="S578" s="264"/>
      <c r="T578" s="264"/>
      <c r="U578" s="264"/>
      <c r="V578" s="264"/>
      <c r="W578" s="264"/>
      <c r="X578" s="264"/>
      <c r="Y578" s="264"/>
      <c r="Z578" s="264"/>
      <c r="AA578" s="264"/>
      <c r="AB578" s="264"/>
      <c r="AC578" s="264"/>
      <c r="AD578" s="264"/>
      <c r="AE578" s="264"/>
      <c r="AF578" s="264"/>
      <c r="AG578" s="264"/>
      <c r="AH578" s="264"/>
      <c r="AI578" s="264"/>
      <c r="AJ578" s="264"/>
      <c r="AK578" s="264"/>
      <c r="AL578" s="78"/>
    </row>
    <row r="579" spans="1:38" s="50" customFormat="1" x14ac:dyDescent="0.25">
      <c r="A579" s="51"/>
      <c r="B579" s="51"/>
      <c r="C579" s="51"/>
      <c r="D579" s="51"/>
      <c r="E579" s="63" t="s">
        <v>21</v>
      </c>
      <c r="F579" s="980"/>
      <c r="G579" s="982"/>
      <c r="H579" s="136">
        <f>SUM(H573:H578)</f>
        <v>0.24759999999999999</v>
      </c>
      <c r="I579" s="136">
        <f t="shared" ref="I579:K579" si="210">SUM(I573:I578)</f>
        <v>0.1048</v>
      </c>
      <c r="J579" s="136">
        <f t="shared" si="210"/>
        <v>11.1004</v>
      </c>
      <c r="K579" s="136">
        <f t="shared" si="210"/>
        <v>45.893999999999991</v>
      </c>
      <c r="L579" s="1"/>
      <c r="M579" s="15"/>
      <c r="N579" s="15"/>
      <c r="O579" s="691"/>
      <c r="P579" s="15"/>
      <c r="Q579" s="264"/>
      <c r="R579" s="264"/>
      <c r="S579" s="264"/>
      <c r="T579" s="264"/>
      <c r="U579" s="264"/>
      <c r="V579" s="264"/>
      <c r="W579" s="264"/>
      <c r="X579" s="264"/>
      <c r="Y579" s="264"/>
      <c r="Z579" s="264"/>
      <c r="AA579" s="264"/>
      <c r="AB579" s="264"/>
      <c r="AC579" s="264"/>
      <c r="AD579" s="264"/>
      <c r="AE579" s="264"/>
      <c r="AF579" s="264"/>
      <c r="AG579" s="264"/>
      <c r="AH579" s="264"/>
      <c r="AI579" s="264"/>
      <c r="AJ579" s="264"/>
      <c r="AK579" s="264"/>
      <c r="AL579" s="159"/>
    </row>
    <row r="580" spans="1:38" s="18" customFormat="1" ht="28.5" customHeight="1" x14ac:dyDescent="0.25">
      <c r="A580" s="17"/>
      <c r="B580" s="39" t="s">
        <v>946</v>
      </c>
      <c r="C580" s="281" t="s">
        <v>187</v>
      </c>
      <c r="D580" s="40">
        <v>100</v>
      </c>
      <c r="E580" s="14" t="s">
        <v>39</v>
      </c>
      <c r="F580" s="980"/>
      <c r="G580" s="738">
        <v>90</v>
      </c>
      <c r="H580" s="13">
        <f>G580*M580/100</f>
        <v>0</v>
      </c>
      <c r="I580" s="13">
        <f>G580*N580/100</f>
        <v>0</v>
      </c>
      <c r="J580" s="13">
        <f>G580*O580/100</f>
        <v>0</v>
      </c>
      <c r="K580" s="14">
        <f>G580*P580/100</f>
        <v>0</v>
      </c>
      <c r="L580" s="1"/>
      <c r="M580" s="15"/>
      <c r="N580" s="15"/>
      <c r="O580" s="691"/>
      <c r="P580" s="15"/>
      <c r="Q580" s="264"/>
      <c r="R580" s="264"/>
      <c r="S580" s="264"/>
      <c r="T580" s="264"/>
      <c r="U580" s="264"/>
      <c r="V580" s="264"/>
      <c r="W580" s="264"/>
      <c r="X580" s="264"/>
      <c r="Y580" s="264"/>
      <c r="Z580" s="264"/>
      <c r="AA580" s="264"/>
      <c r="AB580" s="264"/>
      <c r="AC580" s="264"/>
      <c r="AD580" s="264"/>
      <c r="AE580" s="264"/>
      <c r="AF580" s="264"/>
      <c r="AG580" s="264"/>
      <c r="AH580" s="264"/>
      <c r="AI580" s="264"/>
      <c r="AJ580" s="264"/>
      <c r="AK580" s="264"/>
      <c r="AL580" s="78"/>
    </row>
    <row r="581" spans="1:38" s="18" customFormat="1" ht="21.75" customHeight="1" x14ac:dyDescent="0.25">
      <c r="A581" s="17"/>
      <c r="B581" s="17"/>
      <c r="C581" s="17"/>
      <c r="D581" s="17"/>
      <c r="E581" s="70" t="s">
        <v>183</v>
      </c>
      <c r="F581" s="759"/>
      <c r="G581" s="932">
        <v>10</v>
      </c>
      <c r="H581" s="13">
        <f>G581*M581/100</f>
        <v>0.06</v>
      </c>
      <c r="I581" s="13">
        <f>G581*N581/100</f>
        <v>0.01</v>
      </c>
      <c r="J581" s="13">
        <f>G581*O581/100</f>
        <v>0.99</v>
      </c>
      <c r="K581" s="14">
        <f>G581*P581/100</f>
        <v>4.3</v>
      </c>
      <c r="L581" s="1"/>
      <c r="M581" s="15">
        <v>0.6</v>
      </c>
      <c r="N581" s="15">
        <v>0.1</v>
      </c>
      <c r="O581" s="691">
        <v>9.9</v>
      </c>
      <c r="P581" s="20">
        <v>43</v>
      </c>
      <c r="Q581" s="264"/>
      <c r="R581" s="264"/>
      <c r="S581" s="264"/>
      <c r="T581" s="264"/>
      <c r="U581" s="264"/>
      <c r="V581" s="264"/>
      <c r="W581" s="264"/>
      <c r="X581" s="264"/>
      <c r="Y581" s="264"/>
      <c r="Z581" s="264"/>
      <c r="AA581" s="264"/>
      <c r="AB581" s="264"/>
      <c r="AC581" s="264"/>
      <c r="AD581" s="264"/>
      <c r="AE581" s="264"/>
      <c r="AF581" s="264"/>
      <c r="AG581" s="264"/>
      <c r="AH581" s="264"/>
      <c r="AI581" s="264"/>
      <c r="AJ581" s="264"/>
      <c r="AK581" s="264"/>
      <c r="AL581" s="78"/>
    </row>
    <row r="582" spans="1:38" s="50" customFormat="1" ht="16.5" customHeight="1" x14ac:dyDescent="0.25">
      <c r="A582" s="51"/>
      <c r="B582" s="51"/>
      <c r="C582" s="51"/>
      <c r="D582" s="51"/>
      <c r="E582" s="63" t="s">
        <v>21</v>
      </c>
      <c r="F582" s="980"/>
      <c r="G582" s="980"/>
      <c r="H582" s="136">
        <f>SUM(H580:H581)</f>
        <v>0.06</v>
      </c>
      <c r="I582" s="136">
        <f t="shared" ref="I582:J582" si="211">SUM(I580:I581)</f>
        <v>0.01</v>
      </c>
      <c r="J582" s="136">
        <f t="shared" si="211"/>
        <v>0.99</v>
      </c>
      <c r="K582" s="136">
        <f>SUM(K580:K581)</f>
        <v>4.3</v>
      </c>
      <c r="L582" s="1"/>
      <c r="M582" s="15"/>
      <c r="N582" s="15"/>
      <c r="O582" s="691"/>
      <c r="P582" s="15"/>
      <c r="Q582" s="264"/>
      <c r="R582" s="264"/>
      <c r="S582" s="264"/>
      <c r="T582" s="264"/>
      <c r="U582" s="264"/>
      <c r="V582" s="264"/>
      <c r="W582" s="264"/>
      <c r="X582" s="264"/>
      <c r="Y582" s="264"/>
      <c r="Z582" s="264"/>
      <c r="AA582" s="264"/>
      <c r="AB582" s="264"/>
      <c r="AC582" s="264"/>
      <c r="AD582" s="264"/>
      <c r="AE582" s="264"/>
      <c r="AF582" s="264"/>
      <c r="AG582" s="264"/>
      <c r="AH582" s="264"/>
      <c r="AI582" s="264"/>
      <c r="AJ582" s="264"/>
      <c r="AK582" s="264"/>
      <c r="AL582" s="159"/>
    </row>
    <row r="583" spans="1:38" s="27" customFormat="1" x14ac:dyDescent="0.25">
      <c r="B583" s="72"/>
      <c r="C583" s="71"/>
      <c r="D583" s="72"/>
      <c r="E583" s="73" t="s">
        <v>100</v>
      </c>
      <c r="F583" s="334"/>
      <c r="G583" s="334"/>
      <c r="H583" s="74">
        <f>H562+H567+H572+H579+H582</f>
        <v>12.5966</v>
      </c>
      <c r="I583" s="74">
        <f t="shared" ref="I583:K583" si="212">I562+I567+I572+I579+I582</f>
        <v>19.782550000000001</v>
      </c>
      <c r="J583" s="74">
        <f t="shared" si="212"/>
        <v>37.034580000000005</v>
      </c>
      <c r="K583" s="74">
        <f t="shared" si="212"/>
        <v>373.40820000000002</v>
      </c>
      <c r="O583" s="689"/>
      <c r="Q583" s="264"/>
      <c r="R583" s="264"/>
      <c r="S583" s="264"/>
      <c r="T583" s="264"/>
      <c r="U583" s="264"/>
      <c r="V583" s="264"/>
      <c r="W583" s="264"/>
      <c r="X583" s="264"/>
      <c r="Y583" s="264"/>
      <c r="Z583" s="264"/>
      <c r="AA583" s="264"/>
      <c r="AB583" s="264"/>
      <c r="AC583" s="264"/>
      <c r="AD583" s="264"/>
      <c r="AE583" s="264"/>
      <c r="AF583" s="264"/>
      <c r="AG583" s="264"/>
      <c r="AH583" s="707"/>
      <c r="AI583" s="707"/>
      <c r="AJ583" s="707"/>
      <c r="AK583" s="707"/>
      <c r="AL583" s="701"/>
    </row>
    <row r="584" spans="1:38" s="27" customFormat="1" x14ac:dyDescent="0.25">
      <c r="A584" s="1236" t="s">
        <v>112</v>
      </c>
      <c r="B584" s="1237"/>
      <c r="C584" s="71"/>
      <c r="D584" s="72"/>
      <c r="E584" s="64"/>
      <c r="F584" s="981"/>
      <c r="G584" s="981"/>
      <c r="H584" s="136"/>
      <c r="I584" s="136"/>
      <c r="J584" s="136"/>
      <c r="K584" s="136"/>
      <c r="L584" s="1"/>
      <c r="M584" s="58"/>
      <c r="N584" s="58"/>
      <c r="O584" s="695"/>
      <c r="P584" s="58"/>
      <c r="Q584" s="264"/>
      <c r="R584" s="264"/>
      <c r="S584" s="264"/>
      <c r="T584" s="264"/>
      <c r="U584" s="264"/>
      <c r="V584" s="264"/>
      <c r="W584" s="264"/>
      <c r="X584" s="264"/>
      <c r="Y584" s="264"/>
      <c r="Z584" s="264"/>
      <c r="AA584" s="264"/>
      <c r="AB584" s="264"/>
      <c r="AC584" s="264"/>
      <c r="AD584" s="264"/>
      <c r="AE584" s="264"/>
      <c r="AF584" s="264"/>
      <c r="AG584" s="264"/>
      <c r="AH584" s="264"/>
      <c r="AI584" s="264"/>
      <c r="AJ584" s="264"/>
      <c r="AK584" s="264"/>
      <c r="AL584" s="701"/>
    </row>
    <row r="585" spans="1:38" s="18" customFormat="1" ht="15.75" customHeight="1" x14ac:dyDescent="0.25">
      <c r="B585" s="10" t="s">
        <v>947</v>
      </c>
      <c r="C585" s="11" t="s">
        <v>948</v>
      </c>
      <c r="D585" s="12">
        <v>60</v>
      </c>
      <c r="E585" s="65" t="s">
        <v>189</v>
      </c>
      <c r="F585" s="733">
        <f>G585*100/80</f>
        <v>25</v>
      </c>
      <c r="G585" s="731">
        <v>20</v>
      </c>
      <c r="H585" s="19">
        <f t="shared" ref="H585:H594" si="213">G585*M585/100</f>
        <v>0.34</v>
      </c>
      <c r="I585" s="13">
        <f t="shared" ref="I585:I594" si="214">G585*N585/100</f>
        <v>0.06</v>
      </c>
      <c r="J585" s="13">
        <f t="shared" ref="J585:J594" si="215">G585*O585/100</f>
        <v>2.2799999999999998</v>
      </c>
      <c r="K585" s="14">
        <f t="shared" ref="K585:K594" si="216">G585*P585/100</f>
        <v>10.199999999999999</v>
      </c>
      <c r="L585" s="1"/>
      <c r="M585" s="15">
        <v>1.7</v>
      </c>
      <c r="N585" s="15">
        <v>0.3</v>
      </c>
      <c r="O585" s="691">
        <v>11.4</v>
      </c>
      <c r="P585" s="20">
        <v>51</v>
      </c>
      <c r="Q585" s="264"/>
      <c r="R585" s="264"/>
      <c r="S585" s="264"/>
      <c r="T585" s="264"/>
      <c r="U585" s="264"/>
      <c r="V585" s="264"/>
      <c r="W585" s="264"/>
      <c r="X585" s="264"/>
      <c r="Y585" s="264"/>
      <c r="Z585" s="264"/>
      <c r="AA585" s="264"/>
      <c r="AB585" s="264"/>
      <c r="AC585" s="264"/>
      <c r="AD585" s="264"/>
      <c r="AE585" s="264"/>
      <c r="AF585" s="264"/>
      <c r="AG585" s="264"/>
      <c r="AH585" s="264"/>
      <c r="AI585" s="264"/>
      <c r="AJ585" s="264"/>
      <c r="AK585" s="264"/>
      <c r="AL585" s="78"/>
    </row>
    <row r="586" spans="1:38" s="18" customFormat="1" ht="15.75" x14ac:dyDescent="0.25">
      <c r="B586" s="10"/>
      <c r="C586" s="11"/>
      <c r="D586" s="12"/>
      <c r="E586" s="65" t="s">
        <v>84</v>
      </c>
      <c r="F586" s="990">
        <f>G586*100/75</f>
        <v>29.333333333333332</v>
      </c>
      <c r="G586" s="731">
        <v>22</v>
      </c>
      <c r="H586" s="19">
        <f t="shared" si="213"/>
        <v>0.41799999999999998</v>
      </c>
      <c r="I586" s="13">
        <f t="shared" si="214"/>
        <v>6.6000000000000003E-2</v>
      </c>
      <c r="J586" s="13">
        <f t="shared" si="215"/>
        <v>4.0259999999999998</v>
      </c>
      <c r="K586" s="14">
        <f t="shared" si="216"/>
        <v>18.04</v>
      </c>
      <c r="L586" s="1"/>
      <c r="M586" s="15">
        <v>1.9</v>
      </c>
      <c r="N586" s="15">
        <v>0.3</v>
      </c>
      <c r="O586" s="691">
        <v>18.3</v>
      </c>
      <c r="P586" s="15">
        <v>82</v>
      </c>
      <c r="Q586" s="264"/>
      <c r="R586" s="264"/>
      <c r="S586" s="264"/>
      <c r="T586" s="264"/>
      <c r="U586" s="264"/>
      <c r="V586" s="264"/>
      <c r="W586" s="264"/>
      <c r="X586" s="264"/>
      <c r="Y586" s="264"/>
      <c r="Z586" s="264"/>
      <c r="AA586" s="264"/>
      <c r="AB586" s="264"/>
      <c r="AC586" s="264"/>
      <c r="AD586" s="264"/>
      <c r="AE586" s="264"/>
      <c r="AF586" s="264"/>
      <c r="AG586" s="264"/>
      <c r="AH586" s="264"/>
      <c r="AI586" s="264"/>
      <c r="AJ586" s="264"/>
      <c r="AK586" s="264"/>
      <c r="AL586" s="78"/>
    </row>
    <row r="587" spans="1:38" s="18" customFormat="1" ht="15.75" x14ac:dyDescent="0.25">
      <c r="B587" s="10"/>
      <c r="C587" s="11"/>
      <c r="D587" s="12"/>
      <c r="E587" s="65" t="s">
        <v>16</v>
      </c>
      <c r="F587" s="996">
        <f>G587*100/80</f>
        <v>7.5</v>
      </c>
      <c r="G587" s="731">
        <v>6</v>
      </c>
      <c r="H587" s="19">
        <f t="shared" si="213"/>
        <v>4.8000000000000008E-2</v>
      </c>
      <c r="I587" s="13">
        <f t="shared" si="214"/>
        <v>2.4000000000000004E-2</v>
      </c>
      <c r="J587" s="13">
        <f t="shared" si="215"/>
        <v>0.55800000000000005</v>
      </c>
      <c r="K587" s="14">
        <f t="shared" si="216"/>
        <v>2.34</v>
      </c>
      <c r="L587" s="1"/>
      <c r="M587" s="15">
        <v>0.8</v>
      </c>
      <c r="N587" s="15">
        <v>0.4</v>
      </c>
      <c r="O587" s="691">
        <v>9.3000000000000007</v>
      </c>
      <c r="P587" s="15">
        <v>39</v>
      </c>
      <c r="Q587" s="264"/>
      <c r="R587" s="264"/>
      <c r="S587" s="264"/>
      <c r="T587" s="264"/>
      <c r="U587" s="264"/>
      <c r="V587" s="264"/>
      <c r="W587" s="264"/>
      <c r="X587" s="264"/>
      <c r="Y587" s="264"/>
      <c r="Z587" s="264"/>
      <c r="AA587" s="264"/>
      <c r="AB587" s="264"/>
      <c r="AC587" s="264"/>
      <c r="AD587" s="264"/>
      <c r="AE587" s="264"/>
      <c r="AF587" s="264"/>
      <c r="AG587" s="264"/>
      <c r="AH587" s="264"/>
      <c r="AI587" s="264"/>
      <c r="AJ587" s="264"/>
      <c r="AK587" s="264"/>
      <c r="AL587" s="78"/>
    </row>
    <row r="588" spans="1:38" s="18" customFormat="1" ht="15.75" x14ac:dyDescent="0.25">
      <c r="B588" s="10"/>
      <c r="C588" s="17"/>
      <c r="D588" s="12"/>
      <c r="E588" s="65" t="s">
        <v>442</v>
      </c>
      <c r="F588" s="735">
        <f>G588*100/70</f>
        <v>11.142857142857142</v>
      </c>
      <c r="G588" s="731">
        <v>7.8</v>
      </c>
      <c r="H588" s="19">
        <f t="shared" si="213"/>
        <v>3.9E-2</v>
      </c>
      <c r="I588" s="13">
        <f t="shared" si="214"/>
        <v>3.9E-2</v>
      </c>
      <c r="J588" s="13">
        <f t="shared" si="215"/>
        <v>0.19500000000000001</v>
      </c>
      <c r="K588" s="13">
        <f t="shared" si="216"/>
        <v>1.248</v>
      </c>
      <c r="L588" s="1"/>
      <c r="M588" s="15">
        <v>0.5</v>
      </c>
      <c r="N588" s="15">
        <v>0.5</v>
      </c>
      <c r="O588" s="691">
        <v>2.5</v>
      </c>
      <c r="P588" s="15">
        <v>16</v>
      </c>
      <c r="Q588" s="264"/>
      <c r="R588" s="264"/>
      <c r="S588" s="264"/>
      <c r="T588" s="264"/>
      <c r="U588" s="264"/>
      <c r="V588" s="264"/>
      <c r="W588" s="264"/>
      <c r="X588" s="264"/>
      <c r="Y588" s="264"/>
      <c r="Z588" s="264"/>
      <c r="AA588" s="264"/>
      <c r="AB588" s="264"/>
      <c r="AC588" s="264"/>
      <c r="AD588" s="264"/>
      <c r="AE588" s="264"/>
      <c r="AF588" s="264"/>
      <c r="AG588" s="264"/>
      <c r="AH588" s="264"/>
      <c r="AI588" s="264"/>
      <c r="AJ588" s="264"/>
      <c r="AK588" s="264"/>
      <c r="AL588" s="78"/>
    </row>
    <row r="589" spans="1:38" s="18" customFormat="1" ht="15.75" x14ac:dyDescent="0.25">
      <c r="B589" s="10"/>
      <c r="C589" s="17"/>
      <c r="D589" s="12"/>
      <c r="E589" s="65" t="s">
        <v>74</v>
      </c>
      <c r="F589" s="990">
        <f>G589*100/85</f>
        <v>2.1176470588235294</v>
      </c>
      <c r="G589" s="731">
        <v>1.8</v>
      </c>
      <c r="H589" s="19">
        <f t="shared" si="213"/>
        <v>2.8800000000000003E-2</v>
      </c>
      <c r="I589" s="13">
        <f t="shared" si="214"/>
        <v>5.4000000000000003E-3</v>
      </c>
      <c r="J589" s="13">
        <f t="shared" si="215"/>
        <v>0.18</v>
      </c>
      <c r="K589" s="13">
        <f t="shared" si="216"/>
        <v>0.82799999999999996</v>
      </c>
      <c r="L589" s="1"/>
      <c r="M589" s="15">
        <v>1.6</v>
      </c>
      <c r="N589" s="15">
        <v>0.3</v>
      </c>
      <c r="O589" s="691">
        <v>10</v>
      </c>
      <c r="P589" s="15">
        <v>46</v>
      </c>
      <c r="Q589" s="264"/>
      <c r="R589" s="264"/>
      <c r="S589" s="264"/>
      <c r="T589" s="264"/>
      <c r="U589" s="264"/>
      <c r="V589" s="264"/>
      <c r="W589" s="264"/>
      <c r="X589" s="264"/>
      <c r="Y589" s="264"/>
      <c r="Z589" s="264"/>
      <c r="AA589" s="264"/>
      <c r="AB589" s="264"/>
      <c r="AC589" s="264"/>
      <c r="AD589" s="264"/>
      <c r="AE589" s="264"/>
      <c r="AF589" s="264"/>
      <c r="AG589" s="264"/>
      <c r="AH589" s="264"/>
      <c r="AI589" s="264"/>
      <c r="AJ589" s="264"/>
      <c r="AK589" s="264"/>
      <c r="AL589" s="78"/>
    </row>
    <row r="590" spans="1:38" s="18" customFormat="1" ht="15.75" x14ac:dyDescent="0.25">
      <c r="B590" s="10"/>
      <c r="C590" s="17"/>
      <c r="D590" s="12"/>
      <c r="E590" s="65" t="s">
        <v>229</v>
      </c>
      <c r="F590" s="735">
        <f>G590*100/45</f>
        <v>0.88888888888888884</v>
      </c>
      <c r="G590" s="731">
        <v>0.4</v>
      </c>
      <c r="H590" s="19">
        <f t="shared" si="213"/>
        <v>1.6000000000000003E-3</v>
      </c>
      <c r="I590" s="13">
        <f t="shared" si="214"/>
        <v>0</v>
      </c>
      <c r="J590" s="13">
        <f t="shared" si="215"/>
        <v>3.44E-2</v>
      </c>
      <c r="K590" s="14">
        <f t="shared" si="216"/>
        <v>0.14800000000000002</v>
      </c>
      <c r="L590" s="1"/>
      <c r="M590" s="15">
        <v>0.4</v>
      </c>
      <c r="N590" s="15">
        <v>0</v>
      </c>
      <c r="O590" s="691">
        <v>8.6</v>
      </c>
      <c r="P590" s="20">
        <v>37</v>
      </c>
      <c r="Q590" s="264"/>
      <c r="R590" s="264"/>
      <c r="S590" s="264"/>
      <c r="T590" s="264"/>
      <c r="U590" s="264"/>
      <c r="V590" s="264"/>
      <c r="W590" s="264"/>
      <c r="X590" s="264"/>
      <c r="Y590" s="264"/>
      <c r="Z590" s="264"/>
      <c r="AA590" s="264"/>
      <c r="AB590" s="264"/>
      <c r="AC590" s="264"/>
      <c r="AD590" s="264"/>
      <c r="AE590" s="264"/>
      <c r="AF590" s="264"/>
      <c r="AG590" s="264"/>
      <c r="AH590" s="264"/>
      <c r="AI590" s="264"/>
      <c r="AJ590" s="264"/>
      <c r="AK590" s="264"/>
      <c r="AL590" s="78"/>
    </row>
    <row r="591" spans="1:38" s="18" customFormat="1" ht="15.75" x14ac:dyDescent="0.25">
      <c r="B591" s="10"/>
      <c r="C591" s="17"/>
      <c r="D591" s="12"/>
      <c r="E591" s="65" t="s">
        <v>80</v>
      </c>
      <c r="F591" s="730"/>
      <c r="G591" s="731">
        <v>0.18</v>
      </c>
      <c r="H591" s="19">
        <f t="shared" si="213"/>
        <v>0</v>
      </c>
      <c r="I591" s="13">
        <f t="shared" si="214"/>
        <v>0</v>
      </c>
      <c r="J591" s="13">
        <f t="shared" si="215"/>
        <v>0</v>
      </c>
      <c r="K591" s="13">
        <f t="shared" si="216"/>
        <v>0</v>
      </c>
      <c r="L591" s="1"/>
      <c r="M591" s="15"/>
      <c r="N591" s="15"/>
      <c r="O591" s="691"/>
      <c r="P591" s="15"/>
      <c r="Q591" s="264"/>
      <c r="R591" s="264"/>
      <c r="S591" s="264"/>
      <c r="T591" s="264"/>
      <c r="U591" s="264"/>
      <c r="V591" s="264"/>
      <c r="W591" s="264"/>
      <c r="X591" s="264"/>
      <c r="Y591" s="264"/>
      <c r="Z591" s="264"/>
      <c r="AA591" s="264"/>
      <c r="AB591" s="264"/>
      <c r="AC591" s="264"/>
      <c r="AD591" s="264"/>
      <c r="AE591" s="264"/>
      <c r="AF591" s="264"/>
      <c r="AG591" s="264"/>
      <c r="AH591" s="264"/>
      <c r="AI591" s="264"/>
      <c r="AJ591" s="264"/>
      <c r="AK591" s="264"/>
      <c r="AL591" s="78"/>
    </row>
    <row r="592" spans="1:38" s="18" customFormat="1" ht="15.75" x14ac:dyDescent="0.25">
      <c r="B592" s="10"/>
      <c r="C592" s="17"/>
      <c r="D592" s="12"/>
      <c r="E592" s="65" t="s">
        <v>36</v>
      </c>
      <c r="F592" s="730"/>
      <c r="G592" s="731">
        <v>0.3</v>
      </c>
      <c r="H592" s="19">
        <f t="shared" si="213"/>
        <v>0</v>
      </c>
      <c r="I592" s="13">
        <f t="shared" si="214"/>
        <v>0</v>
      </c>
      <c r="J592" s="13">
        <f t="shared" si="215"/>
        <v>0.29969999999999997</v>
      </c>
      <c r="K592" s="14">
        <f t="shared" si="216"/>
        <v>1.218</v>
      </c>
      <c r="L592" s="1"/>
      <c r="M592" s="15">
        <v>0</v>
      </c>
      <c r="N592" s="15">
        <v>0</v>
      </c>
      <c r="O592" s="691">
        <v>99.9</v>
      </c>
      <c r="P592" s="15">
        <v>406</v>
      </c>
      <c r="Q592" s="264"/>
      <c r="R592" s="264"/>
      <c r="S592" s="264"/>
      <c r="T592" s="264"/>
      <c r="U592" s="264"/>
      <c r="V592" s="264"/>
      <c r="W592" s="264"/>
      <c r="X592" s="264"/>
      <c r="Y592" s="264"/>
      <c r="Z592" s="264"/>
      <c r="AA592" s="264"/>
      <c r="AB592" s="264"/>
      <c r="AC592" s="264"/>
      <c r="AD592" s="264"/>
      <c r="AE592" s="264"/>
      <c r="AF592" s="264"/>
      <c r="AG592" s="264"/>
      <c r="AH592" s="264"/>
      <c r="AI592" s="264"/>
      <c r="AJ592" s="264"/>
      <c r="AK592" s="264"/>
      <c r="AL592" s="78"/>
    </row>
    <row r="593" spans="1:38" s="18" customFormat="1" ht="15.75" x14ac:dyDescent="0.25">
      <c r="B593" s="10"/>
      <c r="C593" s="17"/>
      <c r="D593" s="12"/>
      <c r="E593" s="65" t="s">
        <v>18</v>
      </c>
      <c r="F593" s="730"/>
      <c r="G593" s="731">
        <v>1.3</v>
      </c>
      <c r="H593" s="19">
        <f t="shared" si="213"/>
        <v>0</v>
      </c>
      <c r="I593" s="13">
        <f t="shared" si="214"/>
        <v>0</v>
      </c>
      <c r="J593" s="13">
        <f t="shared" si="215"/>
        <v>0</v>
      </c>
      <c r="K593" s="14">
        <f t="shared" si="216"/>
        <v>0</v>
      </c>
      <c r="L593" s="1"/>
      <c r="M593" s="15"/>
      <c r="N593" s="15"/>
      <c r="O593" s="691"/>
      <c r="P593" s="15"/>
      <c r="Q593" s="264"/>
      <c r="R593" s="264"/>
      <c r="S593" s="264"/>
      <c r="T593" s="264"/>
      <c r="U593" s="264"/>
      <c r="V593" s="264"/>
      <c r="W593" s="264"/>
      <c r="X593" s="264"/>
      <c r="Y593" s="264"/>
      <c r="Z593" s="264"/>
      <c r="AA593" s="264"/>
      <c r="AB593" s="264"/>
      <c r="AC593" s="264"/>
      <c r="AD593" s="264"/>
      <c r="AE593" s="264"/>
      <c r="AF593" s="264"/>
      <c r="AG593" s="264"/>
      <c r="AH593" s="264"/>
      <c r="AI593" s="264"/>
      <c r="AJ593" s="264"/>
      <c r="AK593" s="264"/>
      <c r="AL593" s="78"/>
    </row>
    <row r="594" spans="1:38" s="18" customFormat="1" ht="15.75" x14ac:dyDescent="0.25">
      <c r="B594" s="10"/>
      <c r="C594" s="17"/>
      <c r="D594" s="12"/>
      <c r="E594" s="65" t="s">
        <v>443</v>
      </c>
      <c r="F594" s="730"/>
      <c r="G594" s="731">
        <v>3.5</v>
      </c>
      <c r="H594" s="19">
        <f t="shared" si="213"/>
        <v>0</v>
      </c>
      <c r="I594" s="13">
        <f t="shared" si="214"/>
        <v>3.5</v>
      </c>
      <c r="J594" s="13">
        <f t="shared" si="215"/>
        <v>0</v>
      </c>
      <c r="K594" s="13">
        <f t="shared" si="216"/>
        <v>30.94</v>
      </c>
      <c r="L594" s="1"/>
      <c r="M594" s="15">
        <v>0</v>
      </c>
      <c r="N594" s="15">
        <v>100</v>
      </c>
      <c r="O594" s="691">
        <v>0</v>
      </c>
      <c r="P594" s="15">
        <v>884</v>
      </c>
      <c r="Q594" s="264"/>
      <c r="R594" s="264"/>
      <c r="S594" s="264"/>
      <c r="T594" s="264"/>
      <c r="U594" s="264"/>
      <c r="V594" s="264"/>
      <c r="W594" s="264"/>
      <c r="X594" s="264"/>
      <c r="Y594" s="264"/>
      <c r="Z594" s="264"/>
      <c r="AA594" s="264"/>
      <c r="AB594" s="264"/>
      <c r="AC594" s="264"/>
      <c r="AD594" s="264"/>
      <c r="AE594" s="264"/>
      <c r="AF594" s="264"/>
      <c r="AG594" s="264"/>
      <c r="AH594" s="264"/>
      <c r="AI594" s="264"/>
      <c r="AJ594" s="264"/>
      <c r="AK594" s="264"/>
      <c r="AL594" s="78"/>
    </row>
    <row r="595" spans="1:38" s="18" customFormat="1" x14ac:dyDescent="0.25">
      <c r="B595" s="10"/>
      <c r="C595" s="17"/>
      <c r="D595" s="10"/>
      <c r="E595" s="64" t="s">
        <v>21</v>
      </c>
      <c r="F595" s="982"/>
      <c r="G595" s="982"/>
      <c r="H595" s="136">
        <f t="shared" ref="H595:K595" si="217">SUM(H585:H594)</f>
        <v>0.87540000000000018</v>
      </c>
      <c r="I595" s="136">
        <f t="shared" si="217"/>
        <v>3.6943999999999999</v>
      </c>
      <c r="J595" s="136">
        <f t="shared" si="217"/>
        <v>7.5730999999999984</v>
      </c>
      <c r="K595" s="136">
        <f t="shared" si="217"/>
        <v>64.962000000000003</v>
      </c>
      <c r="L595" s="1"/>
      <c r="M595" s="58"/>
      <c r="N595" s="58"/>
      <c r="O595" s="695"/>
      <c r="P595" s="58"/>
      <c r="Q595" s="264"/>
      <c r="R595" s="264"/>
      <c r="S595" s="264"/>
      <c r="T595" s="264"/>
      <c r="U595" s="264"/>
      <c r="V595" s="264"/>
      <c r="W595" s="264"/>
      <c r="X595" s="264"/>
      <c r="Y595" s="264"/>
      <c r="Z595" s="264"/>
      <c r="AA595" s="264"/>
      <c r="AB595" s="264"/>
      <c r="AC595" s="264"/>
      <c r="AD595" s="264"/>
      <c r="AE595" s="264"/>
      <c r="AF595" s="264"/>
      <c r="AG595" s="264"/>
      <c r="AH595" s="264"/>
      <c r="AI595" s="264"/>
      <c r="AJ595" s="264"/>
      <c r="AK595" s="264"/>
      <c r="AL595" s="78"/>
    </row>
    <row r="596" spans="1:38" s="18" customFormat="1" ht="34.5" customHeight="1" x14ac:dyDescent="0.25">
      <c r="B596" s="10" t="s">
        <v>454</v>
      </c>
      <c r="C596" s="277" t="s">
        <v>452</v>
      </c>
      <c r="D596" s="12" t="s">
        <v>949</v>
      </c>
      <c r="E596" s="124" t="s">
        <v>451</v>
      </c>
      <c r="F596" s="981"/>
      <c r="G596" s="981">
        <v>15</v>
      </c>
      <c r="H596" s="13">
        <f>G596*M596/100</f>
        <v>1.05</v>
      </c>
      <c r="I596" s="13">
        <f>G596*N596/100</f>
        <v>0.48</v>
      </c>
      <c r="J596" s="13">
        <f>G596*O596/100</f>
        <v>7.41</v>
      </c>
      <c r="K596" s="13">
        <f>G596*P596/100</f>
        <v>37.65</v>
      </c>
      <c r="L596" s="1"/>
      <c r="M596" s="15">
        <v>7</v>
      </c>
      <c r="N596" s="15">
        <v>3.2</v>
      </c>
      <c r="O596" s="691">
        <v>49.4</v>
      </c>
      <c r="P596" s="15">
        <v>251</v>
      </c>
      <c r="Q596" s="264"/>
      <c r="R596" s="264"/>
      <c r="S596" s="264"/>
      <c r="T596" s="264"/>
      <c r="U596" s="264"/>
      <c r="V596" s="264"/>
      <c r="W596" s="264"/>
      <c r="X596" s="264"/>
      <c r="Y596" s="264"/>
      <c r="Z596" s="264"/>
      <c r="AA596" s="264"/>
      <c r="AB596" s="264"/>
      <c r="AC596" s="264"/>
      <c r="AD596" s="264"/>
      <c r="AE596" s="264"/>
      <c r="AF596" s="264"/>
      <c r="AG596" s="264"/>
      <c r="AH596" s="264"/>
      <c r="AI596" s="264"/>
      <c r="AJ596" s="264"/>
      <c r="AK596" s="264"/>
      <c r="AL596" s="78"/>
    </row>
    <row r="597" spans="1:38" s="18" customFormat="1" x14ac:dyDescent="0.25">
      <c r="B597" s="10"/>
      <c r="C597" s="28"/>
      <c r="D597" s="12"/>
      <c r="E597" s="197" t="s">
        <v>20</v>
      </c>
      <c r="F597" s="989"/>
      <c r="G597" s="738">
        <v>3</v>
      </c>
      <c r="H597" s="13">
        <f>G597*M597/100</f>
        <v>1.4999999999999999E-2</v>
      </c>
      <c r="I597" s="13">
        <f>G597*N597/100</f>
        <v>2.4750000000000001</v>
      </c>
      <c r="J597" s="13">
        <f>G597*O597/100</f>
        <v>1.7999999999999999E-2</v>
      </c>
      <c r="K597" s="14">
        <f>G597*P597/100</f>
        <v>22.02</v>
      </c>
      <c r="L597" s="1"/>
      <c r="M597" s="15">
        <v>0.5</v>
      </c>
      <c r="N597" s="15">
        <v>82.5</v>
      </c>
      <c r="O597" s="691">
        <v>0.6</v>
      </c>
      <c r="P597" s="20">
        <v>734</v>
      </c>
      <c r="Q597" s="264"/>
      <c r="R597" s="264"/>
      <c r="S597" s="264"/>
      <c r="T597" s="264"/>
      <c r="U597" s="264"/>
      <c r="V597" s="264"/>
      <c r="W597" s="264"/>
      <c r="X597" s="264"/>
      <c r="Y597" s="264"/>
      <c r="Z597" s="264"/>
      <c r="AA597" s="264"/>
      <c r="AB597" s="264"/>
      <c r="AC597" s="264"/>
      <c r="AD597" s="264"/>
      <c r="AE597" s="264"/>
      <c r="AF597" s="264"/>
      <c r="AG597" s="264"/>
      <c r="AH597" s="264"/>
      <c r="AI597" s="264"/>
      <c r="AJ597" s="264"/>
      <c r="AK597" s="264"/>
      <c r="AL597" s="78"/>
    </row>
    <row r="598" spans="1:38" s="18" customFormat="1" ht="15" customHeight="1" x14ac:dyDescent="0.25">
      <c r="A598" s="92"/>
      <c r="D598" s="10"/>
      <c r="E598" s="64" t="s">
        <v>21</v>
      </c>
      <c r="F598" s="981"/>
      <c r="G598" s="981"/>
      <c r="H598" s="136">
        <f>SUM(H596:H597)</f>
        <v>1.0649999999999999</v>
      </c>
      <c r="I598" s="136">
        <f t="shared" ref="I598:K598" si="218">SUM(I596:I597)</f>
        <v>2.9550000000000001</v>
      </c>
      <c r="J598" s="136">
        <f t="shared" si="218"/>
        <v>7.4279999999999999</v>
      </c>
      <c r="K598" s="136">
        <f t="shared" si="218"/>
        <v>59.67</v>
      </c>
      <c r="L598" s="1"/>
      <c r="M598" s="15"/>
      <c r="N598" s="15"/>
      <c r="O598" s="691"/>
      <c r="P598" s="15"/>
      <c r="Q598" s="264"/>
      <c r="R598" s="264"/>
      <c r="S598" s="264"/>
      <c r="T598" s="264"/>
      <c r="U598" s="264"/>
      <c r="V598" s="264"/>
      <c r="W598" s="264"/>
      <c r="X598" s="264"/>
      <c r="Y598" s="264"/>
      <c r="Z598" s="264"/>
      <c r="AA598" s="264"/>
      <c r="AB598" s="264"/>
      <c r="AC598" s="264"/>
      <c r="AD598" s="264"/>
      <c r="AE598" s="264"/>
      <c r="AF598" s="264"/>
      <c r="AG598" s="264"/>
      <c r="AH598" s="264"/>
      <c r="AI598" s="264"/>
      <c r="AJ598" s="264"/>
      <c r="AK598" s="264"/>
      <c r="AL598" s="78"/>
    </row>
    <row r="599" spans="1:38" s="18" customFormat="1" x14ac:dyDescent="0.25">
      <c r="B599" s="10"/>
      <c r="C599" s="80" t="s">
        <v>113</v>
      </c>
      <c r="D599" s="81">
        <v>100</v>
      </c>
      <c r="E599" s="111" t="s">
        <v>114</v>
      </c>
      <c r="F599" s="980"/>
      <c r="G599" s="980">
        <v>100</v>
      </c>
      <c r="H599" s="137">
        <f>G599*M599/100</f>
        <v>2.8</v>
      </c>
      <c r="I599" s="136">
        <f>G599*N599/100</f>
        <v>3.2</v>
      </c>
      <c r="J599" s="136">
        <f>G599*O599/100</f>
        <v>4.0999999999999996</v>
      </c>
      <c r="K599" s="141">
        <f>G599*P599/100</f>
        <v>56</v>
      </c>
      <c r="L599" s="1"/>
      <c r="M599" s="15">
        <v>2.8</v>
      </c>
      <c r="N599" s="15">
        <v>3.2</v>
      </c>
      <c r="O599" s="691">
        <v>4.0999999999999996</v>
      </c>
      <c r="P599" s="15">
        <v>56</v>
      </c>
      <c r="Q599" s="264"/>
      <c r="R599" s="264"/>
      <c r="S599" s="264"/>
      <c r="T599" s="264"/>
      <c r="U599" s="264"/>
      <c r="V599" s="264"/>
      <c r="W599" s="264"/>
      <c r="X599" s="264"/>
      <c r="Y599" s="264"/>
      <c r="Z599" s="264"/>
      <c r="AA599" s="264"/>
      <c r="AB599" s="264"/>
      <c r="AC599" s="264"/>
      <c r="AD599" s="264"/>
      <c r="AE599" s="264"/>
      <c r="AF599" s="264"/>
      <c r="AG599" s="264"/>
      <c r="AH599" s="264"/>
      <c r="AI599" s="264"/>
      <c r="AJ599" s="264"/>
      <c r="AK599" s="264"/>
      <c r="AL599" s="78"/>
    </row>
    <row r="600" spans="1:38" s="27" customFormat="1" x14ac:dyDescent="0.25">
      <c r="B600" s="72"/>
      <c r="C600" s="71"/>
      <c r="D600" s="72"/>
      <c r="E600" s="73" t="s">
        <v>115</v>
      </c>
      <c r="F600" s="334"/>
      <c r="G600" s="334"/>
      <c r="H600" s="74">
        <f t="shared" ref="H600:K600" si="219">H595+H598+H599</f>
        <v>4.7404000000000002</v>
      </c>
      <c r="I600" s="74">
        <f t="shared" si="219"/>
        <v>9.8493999999999993</v>
      </c>
      <c r="J600" s="74">
        <f t="shared" si="219"/>
        <v>19.101099999999995</v>
      </c>
      <c r="K600" s="74">
        <f t="shared" si="219"/>
        <v>180.63200000000001</v>
      </c>
      <c r="O600" s="689"/>
      <c r="Q600" s="264"/>
      <c r="R600" s="264"/>
      <c r="S600" s="264"/>
      <c r="T600" s="264"/>
      <c r="U600" s="264"/>
      <c r="V600" s="264"/>
      <c r="W600" s="264"/>
      <c r="X600" s="264"/>
      <c r="Y600" s="264"/>
      <c r="Z600" s="264"/>
      <c r="AA600" s="264"/>
      <c r="AB600" s="264"/>
      <c r="AC600" s="264"/>
      <c r="AD600" s="264"/>
      <c r="AE600" s="264"/>
      <c r="AF600" s="264"/>
      <c r="AG600" s="264"/>
      <c r="AH600" s="707"/>
      <c r="AI600" s="707"/>
      <c r="AJ600" s="707"/>
      <c r="AK600" s="707"/>
      <c r="AL600" s="701"/>
    </row>
    <row r="601" spans="1:38" s="27" customFormat="1" x14ac:dyDescent="0.25">
      <c r="A601" s="1236" t="s">
        <v>116</v>
      </c>
      <c r="B601" s="1237"/>
      <c r="C601" s="71"/>
      <c r="D601" s="72"/>
      <c r="E601" s="64"/>
      <c r="F601" s="981"/>
      <c r="G601" s="981"/>
      <c r="H601" s="136"/>
      <c r="I601" s="136"/>
      <c r="J601" s="136"/>
      <c r="K601" s="136"/>
      <c r="L601" s="1"/>
      <c r="M601" s="58"/>
      <c r="N601" s="58"/>
      <c r="O601" s="695"/>
      <c r="P601" s="58"/>
      <c r="Q601" s="264"/>
      <c r="R601" s="264"/>
      <c r="S601" s="264"/>
      <c r="T601" s="264"/>
      <c r="U601" s="264"/>
      <c r="V601" s="264"/>
      <c r="W601" s="264"/>
      <c r="X601" s="264"/>
      <c r="Y601" s="264"/>
      <c r="Z601" s="264"/>
      <c r="AA601" s="264"/>
      <c r="AB601" s="264"/>
      <c r="AC601" s="264"/>
      <c r="AD601" s="264"/>
      <c r="AE601" s="264"/>
      <c r="AF601" s="264"/>
      <c r="AG601" s="264"/>
      <c r="AH601" s="264"/>
      <c r="AI601" s="264"/>
      <c r="AJ601" s="264"/>
      <c r="AK601" s="264"/>
      <c r="AL601" s="701"/>
    </row>
    <row r="602" spans="1:38" s="18" customFormat="1" ht="15.75" x14ac:dyDescent="0.25">
      <c r="B602" s="10" t="s">
        <v>453</v>
      </c>
      <c r="C602" s="1252" t="s">
        <v>445</v>
      </c>
      <c r="D602" s="12">
        <v>100</v>
      </c>
      <c r="E602" s="110" t="s">
        <v>446</v>
      </c>
      <c r="F602" s="743"/>
      <c r="G602" s="731">
        <v>30</v>
      </c>
      <c r="H602" s="19">
        <f t="shared" ref="H602:H607" si="220">G602*M602/100</f>
        <v>2.1</v>
      </c>
      <c r="I602" s="13">
        <f t="shared" ref="I602:I607" si="221">G602*N602/100</f>
        <v>0.42</v>
      </c>
      <c r="J602" s="13">
        <f t="shared" ref="J602:J607" si="222">G602*O602/100</f>
        <v>23.94</v>
      </c>
      <c r="K602" s="13">
        <f t="shared" ref="K602:K607" si="223">G602*P602/100</f>
        <v>108</v>
      </c>
      <c r="L602" s="1"/>
      <c r="M602" s="58">
        <v>7</v>
      </c>
      <c r="N602" s="58">
        <v>1.4</v>
      </c>
      <c r="O602" s="695">
        <v>79.8</v>
      </c>
      <c r="P602" s="58">
        <v>360</v>
      </c>
      <c r="Q602" s="264"/>
      <c r="R602" s="264"/>
      <c r="S602" s="264"/>
      <c r="T602" s="264"/>
      <c r="U602" s="264"/>
      <c r="V602" s="264"/>
      <c r="W602" s="264"/>
      <c r="X602" s="264"/>
      <c r="Y602" s="264"/>
      <c r="Z602" s="264"/>
      <c r="AA602" s="264"/>
      <c r="AB602" s="264"/>
      <c r="AC602" s="264"/>
      <c r="AD602" s="264"/>
      <c r="AE602" s="264"/>
      <c r="AF602" s="264"/>
      <c r="AG602" s="264"/>
      <c r="AH602" s="264"/>
      <c r="AI602" s="264"/>
      <c r="AJ602" s="264"/>
      <c r="AK602" s="264"/>
      <c r="AL602" s="78"/>
    </row>
    <row r="603" spans="1:38" s="18" customFormat="1" ht="30" customHeight="1" x14ac:dyDescent="0.25">
      <c r="B603" s="10"/>
      <c r="C603" s="1253"/>
      <c r="D603" s="12"/>
      <c r="E603" s="110" t="s">
        <v>447</v>
      </c>
      <c r="F603" s="735">
        <f>G603*100/95</f>
        <v>27.368421052631579</v>
      </c>
      <c r="G603" s="731">
        <v>26</v>
      </c>
      <c r="H603" s="19">
        <f t="shared" si="220"/>
        <v>4.9139999999999997</v>
      </c>
      <c r="I603" s="13">
        <f t="shared" si="221"/>
        <v>2.3140000000000001</v>
      </c>
      <c r="J603" s="13">
        <f t="shared" si="222"/>
        <v>0</v>
      </c>
      <c r="K603" s="14">
        <f t="shared" si="223"/>
        <v>40.56</v>
      </c>
      <c r="L603" s="1"/>
      <c r="M603" s="15">
        <v>18.899999999999999</v>
      </c>
      <c r="N603" s="15">
        <v>8.9</v>
      </c>
      <c r="O603" s="691">
        <v>0</v>
      </c>
      <c r="P603" s="15">
        <v>156</v>
      </c>
      <c r="Q603" s="264"/>
      <c r="R603" s="264"/>
      <c r="S603" s="264"/>
      <c r="T603" s="264"/>
      <c r="U603" s="264"/>
      <c r="V603" s="264"/>
      <c r="W603" s="264"/>
      <c r="X603" s="264"/>
      <c r="Y603" s="264"/>
      <c r="Z603" s="264"/>
      <c r="AA603" s="264"/>
      <c r="AB603" s="264"/>
      <c r="AC603" s="264"/>
      <c r="AD603" s="264"/>
      <c r="AE603" s="264"/>
      <c r="AF603" s="264"/>
      <c r="AG603" s="264"/>
      <c r="AH603" s="264"/>
      <c r="AI603" s="264"/>
      <c r="AJ603" s="264"/>
      <c r="AK603" s="264"/>
      <c r="AL603" s="78"/>
    </row>
    <row r="604" spans="1:38" s="18" customFormat="1" ht="15.75" x14ac:dyDescent="0.25">
      <c r="B604" s="10"/>
      <c r="C604" s="1254"/>
      <c r="D604" s="12"/>
      <c r="E604" s="110" t="s">
        <v>448</v>
      </c>
      <c r="F604" s="735">
        <f>G604*100/70</f>
        <v>14.285714285714286</v>
      </c>
      <c r="G604" s="731">
        <v>10</v>
      </c>
      <c r="H604" s="19">
        <f t="shared" si="220"/>
        <v>0.05</v>
      </c>
      <c r="I604" s="13">
        <f t="shared" si="221"/>
        <v>0.05</v>
      </c>
      <c r="J604" s="13">
        <f t="shared" si="222"/>
        <v>0.25</v>
      </c>
      <c r="K604" s="13">
        <f t="shared" si="223"/>
        <v>1.6</v>
      </c>
      <c r="L604" s="1"/>
      <c r="M604" s="15">
        <v>0.5</v>
      </c>
      <c r="N604" s="15">
        <v>0.5</v>
      </c>
      <c r="O604" s="691">
        <v>2.5</v>
      </c>
      <c r="P604" s="15">
        <v>16</v>
      </c>
      <c r="Q604" s="264"/>
      <c r="R604" s="264"/>
      <c r="S604" s="264"/>
      <c r="T604" s="264"/>
      <c r="U604" s="264"/>
      <c r="V604" s="264"/>
      <c r="W604" s="264"/>
      <c r="X604" s="264"/>
      <c r="Y604" s="264"/>
      <c r="Z604" s="264"/>
      <c r="AA604" s="264"/>
      <c r="AB604" s="264"/>
      <c r="AC604" s="264"/>
      <c r="AD604" s="264"/>
      <c r="AE604" s="264"/>
      <c r="AF604" s="264"/>
      <c r="AG604" s="264"/>
      <c r="AH604" s="264"/>
      <c r="AI604" s="264"/>
      <c r="AJ604" s="264"/>
      <c r="AK604" s="264"/>
      <c r="AL604" s="78"/>
    </row>
    <row r="605" spans="1:38" s="18" customFormat="1" ht="15.75" x14ac:dyDescent="0.25">
      <c r="B605" s="10"/>
      <c r="C605" s="17"/>
      <c r="D605" s="12"/>
      <c r="E605" s="110" t="s">
        <v>328</v>
      </c>
      <c r="F605" s="743">
        <f>G605*100/80</f>
        <v>3.75</v>
      </c>
      <c r="G605" s="731">
        <v>3</v>
      </c>
      <c r="H605" s="19">
        <f t="shared" si="220"/>
        <v>5.6999999999999995E-2</v>
      </c>
      <c r="I605" s="13">
        <f t="shared" si="221"/>
        <v>1.2000000000000002E-2</v>
      </c>
      <c r="J605" s="13">
        <f t="shared" si="222"/>
        <v>0.23100000000000001</v>
      </c>
      <c r="K605" s="13">
        <f t="shared" si="223"/>
        <v>1.1399999999999999</v>
      </c>
      <c r="L605" s="1"/>
      <c r="M605" s="58">
        <v>1.9</v>
      </c>
      <c r="N605" s="58">
        <v>0.4</v>
      </c>
      <c r="O605" s="695">
        <v>7.7</v>
      </c>
      <c r="P605" s="58">
        <v>38</v>
      </c>
      <c r="Q605" s="264"/>
      <c r="R605" s="264"/>
      <c r="S605" s="264"/>
      <c r="T605" s="264"/>
      <c r="U605" s="264"/>
      <c r="V605" s="264"/>
      <c r="W605" s="264"/>
      <c r="X605" s="264"/>
      <c r="Y605" s="264"/>
      <c r="Z605" s="264"/>
      <c r="AA605" s="264"/>
      <c r="AB605" s="264"/>
      <c r="AC605" s="264"/>
      <c r="AD605" s="264"/>
      <c r="AE605" s="264"/>
      <c r="AF605" s="264"/>
      <c r="AG605" s="264"/>
      <c r="AH605" s="264"/>
      <c r="AI605" s="264"/>
      <c r="AJ605" s="264"/>
      <c r="AK605" s="264"/>
      <c r="AL605" s="78"/>
    </row>
    <row r="606" spans="1:38" s="18" customFormat="1" ht="15.75" x14ac:dyDescent="0.25">
      <c r="B606" s="10"/>
      <c r="C606" s="17"/>
      <c r="D606" s="12"/>
      <c r="E606" s="110" t="s">
        <v>80</v>
      </c>
      <c r="F606" s="743"/>
      <c r="G606" s="731">
        <v>0.3</v>
      </c>
      <c r="H606" s="19">
        <f t="shared" si="220"/>
        <v>0</v>
      </c>
      <c r="I606" s="13">
        <f t="shared" si="221"/>
        <v>0</v>
      </c>
      <c r="J606" s="13">
        <f t="shared" si="222"/>
        <v>0</v>
      </c>
      <c r="K606" s="13">
        <f t="shared" si="223"/>
        <v>0</v>
      </c>
      <c r="L606" s="1"/>
      <c r="M606" s="15"/>
      <c r="N606" s="15"/>
      <c r="O606" s="691"/>
      <c r="P606" s="15"/>
      <c r="Q606" s="264"/>
      <c r="R606" s="264"/>
      <c r="S606" s="264"/>
      <c r="T606" s="264"/>
      <c r="U606" s="264"/>
      <c r="V606" s="264"/>
      <c r="W606" s="264"/>
      <c r="X606" s="264"/>
      <c r="Y606" s="264"/>
      <c r="Z606" s="264"/>
      <c r="AA606" s="264"/>
      <c r="AB606" s="264"/>
      <c r="AC606" s="264"/>
      <c r="AD606" s="264"/>
      <c r="AE606" s="264"/>
      <c r="AF606" s="264"/>
      <c r="AG606" s="264"/>
      <c r="AH606" s="264"/>
      <c r="AI606" s="264"/>
      <c r="AJ606" s="264"/>
      <c r="AK606" s="264"/>
      <c r="AL606" s="78"/>
    </row>
    <row r="607" spans="1:38" s="18" customFormat="1" ht="15.75" x14ac:dyDescent="0.25">
      <c r="B607" s="10"/>
      <c r="C607" s="17"/>
      <c r="D607" s="12"/>
      <c r="E607" s="110" t="s">
        <v>191</v>
      </c>
      <c r="F607" s="743"/>
      <c r="G607" s="731">
        <v>6</v>
      </c>
      <c r="H607" s="19">
        <f t="shared" si="220"/>
        <v>0</v>
      </c>
      <c r="I607" s="13">
        <f t="shared" si="221"/>
        <v>6</v>
      </c>
      <c r="J607" s="13">
        <f t="shared" si="222"/>
        <v>0</v>
      </c>
      <c r="K607" s="13">
        <f t="shared" si="223"/>
        <v>53.04</v>
      </c>
      <c r="L607" s="1"/>
      <c r="M607" s="15">
        <v>0</v>
      </c>
      <c r="N607" s="15">
        <v>100</v>
      </c>
      <c r="O607" s="691">
        <v>0</v>
      </c>
      <c r="P607" s="15">
        <v>884</v>
      </c>
      <c r="Q607" s="264"/>
      <c r="R607" s="264"/>
      <c r="S607" s="264"/>
      <c r="T607" s="264"/>
      <c r="U607" s="264"/>
      <c r="V607" s="264"/>
      <c r="W607" s="264"/>
      <c r="X607" s="264"/>
      <c r="Y607" s="264"/>
      <c r="Z607" s="264"/>
      <c r="AA607" s="264"/>
      <c r="AB607" s="264"/>
      <c r="AC607" s="264"/>
      <c r="AD607" s="264"/>
      <c r="AE607" s="264"/>
      <c r="AF607" s="264"/>
      <c r="AG607" s="264"/>
      <c r="AH607" s="264"/>
      <c r="AI607" s="264"/>
      <c r="AJ607" s="264"/>
      <c r="AK607" s="264"/>
      <c r="AL607" s="78"/>
    </row>
    <row r="608" spans="1:38" s="18" customFormat="1" x14ac:dyDescent="0.25">
      <c r="B608" s="10"/>
      <c r="C608" s="17"/>
      <c r="D608" s="10"/>
      <c r="E608" s="64" t="s">
        <v>21</v>
      </c>
      <c r="F608" s="982"/>
      <c r="G608" s="982"/>
      <c r="H608" s="136">
        <f>SUM(H602:H607)</f>
        <v>7.1209999999999996</v>
      </c>
      <c r="I608" s="136">
        <f t="shared" ref="I608:K608" si="224">SUM(I602:I607)</f>
        <v>8.7959999999999994</v>
      </c>
      <c r="J608" s="136">
        <f t="shared" si="224"/>
        <v>24.421000000000003</v>
      </c>
      <c r="K608" s="136">
        <f t="shared" si="224"/>
        <v>204.33999999999997</v>
      </c>
      <c r="L608" s="1"/>
      <c r="M608" s="58"/>
      <c r="N608" s="58"/>
      <c r="O608" s="695"/>
      <c r="P608" s="58"/>
      <c r="Q608" s="264"/>
      <c r="R608" s="264"/>
      <c r="S608" s="264"/>
      <c r="T608" s="264"/>
      <c r="U608" s="264"/>
      <c r="V608" s="264"/>
      <c r="W608" s="264"/>
      <c r="X608" s="264"/>
      <c r="Y608" s="264"/>
      <c r="Z608" s="264"/>
      <c r="AA608" s="264"/>
      <c r="AB608" s="264"/>
      <c r="AC608" s="264"/>
      <c r="AD608" s="264"/>
      <c r="AE608" s="264"/>
      <c r="AF608" s="264"/>
      <c r="AG608" s="264"/>
      <c r="AH608" s="264"/>
      <c r="AI608" s="264"/>
      <c r="AJ608" s="264"/>
      <c r="AK608" s="264"/>
      <c r="AL608" s="78"/>
    </row>
    <row r="609" spans="1:38" s="18" customFormat="1" ht="15.75" customHeight="1" x14ac:dyDescent="0.25">
      <c r="B609" s="10" t="s">
        <v>263</v>
      </c>
      <c r="C609" s="1273" t="s">
        <v>261</v>
      </c>
      <c r="D609" s="88" t="s">
        <v>949</v>
      </c>
      <c r="E609" s="146" t="s">
        <v>30</v>
      </c>
      <c r="F609" s="981"/>
      <c r="G609" s="981">
        <v>15</v>
      </c>
      <c r="H609" s="13">
        <f>G609*M609/100</f>
        <v>0.75</v>
      </c>
      <c r="I609" s="13">
        <f>G609*N609/100</f>
        <v>0.18</v>
      </c>
      <c r="J609" s="13">
        <f>G609*O609/100</f>
        <v>7.05</v>
      </c>
      <c r="K609" s="13">
        <f>G609*P609/100</f>
        <v>30.6</v>
      </c>
      <c r="L609" s="1"/>
      <c r="M609" s="15">
        <v>5</v>
      </c>
      <c r="N609" s="15">
        <v>1.2</v>
      </c>
      <c r="O609" s="691">
        <v>47</v>
      </c>
      <c r="P609" s="15">
        <v>204</v>
      </c>
      <c r="Q609" s="264"/>
      <c r="R609" s="264"/>
      <c r="S609" s="264"/>
      <c r="T609" s="264"/>
      <c r="U609" s="264"/>
      <c r="V609" s="264"/>
      <c r="W609" s="264"/>
      <c r="X609" s="264"/>
      <c r="Y609" s="264"/>
      <c r="Z609" s="264"/>
      <c r="AA609" s="264"/>
      <c r="AB609" s="264"/>
      <c r="AC609" s="264"/>
      <c r="AD609" s="264"/>
      <c r="AE609" s="264"/>
      <c r="AF609" s="264"/>
      <c r="AG609" s="264"/>
      <c r="AH609" s="264"/>
      <c r="AI609" s="264"/>
      <c r="AJ609" s="264"/>
      <c r="AK609" s="264"/>
      <c r="AL609" s="78"/>
    </row>
    <row r="610" spans="1:38" s="18" customFormat="1" x14ac:dyDescent="0.25">
      <c r="B610" s="10"/>
      <c r="C610" s="1274"/>
      <c r="D610" s="12"/>
      <c r="E610" s="197" t="s">
        <v>20</v>
      </c>
      <c r="F610" s="989"/>
      <c r="G610" s="738">
        <v>3</v>
      </c>
      <c r="H610" s="13">
        <f>G610*M610/100</f>
        <v>1.4999999999999999E-2</v>
      </c>
      <c r="I610" s="13">
        <f>G610*N610/100</f>
        <v>2.4750000000000001</v>
      </c>
      <c r="J610" s="13">
        <f>G610*O610/100</f>
        <v>1.7999999999999999E-2</v>
      </c>
      <c r="K610" s="14">
        <f>G610*P610/100</f>
        <v>22.02</v>
      </c>
      <c r="L610" s="1"/>
      <c r="M610" s="15">
        <v>0.5</v>
      </c>
      <c r="N610" s="15">
        <v>82.5</v>
      </c>
      <c r="O610" s="691">
        <v>0.6</v>
      </c>
      <c r="P610" s="20">
        <v>734</v>
      </c>
      <c r="Q610" s="264"/>
      <c r="R610" s="264"/>
      <c r="S610" s="264"/>
      <c r="T610" s="264"/>
      <c r="U610" s="264"/>
      <c r="V610" s="264"/>
      <c r="W610" s="264"/>
      <c r="X610" s="264"/>
      <c r="Y610" s="264"/>
      <c r="Z610" s="264"/>
      <c r="AA610" s="264"/>
      <c r="AB610" s="264"/>
      <c r="AC610" s="264"/>
      <c r="AD610" s="264"/>
      <c r="AE610" s="264"/>
      <c r="AF610" s="264"/>
      <c r="AG610" s="264"/>
      <c r="AH610" s="264"/>
      <c r="AI610" s="264"/>
      <c r="AJ610" s="264"/>
      <c r="AK610" s="264"/>
      <c r="AL610" s="78"/>
    </row>
    <row r="611" spans="1:38" s="18" customFormat="1" x14ac:dyDescent="0.25">
      <c r="B611" s="10"/>
      <c r="C611" s="244"/>
      <c r="D611" s="12"/>
      <c r="E611" s="63" t="s">
        <v>21</v>
      </c>
      <c r="F611" s="756"/>
      <c r="G611" s="980"/>
      <c r="H611" s="136">
        <f>SUM(H609:H610)</f>
        <v>0.76500000000000001</v>
      </c>
      <c r="I611" s="136">
        <f t="shared" ref="I611:K611" si="225">SUM(I609:I610)</f>
        <v>2.6550000000000002</v>
      </c>
      <c r="J611" s="136">
        <f t="shared" si="225"/>
        <v>7.0679999999999996</v>
      </c>
      <c r="K611" s="136">
        <f t="shared" si="225"/>
        <v>52.620000000000005</v>
      </c>
      <c r="L611" s="1"/>
      <c r="M611" s="15"/>
      <c r="N611" s="15"/>
      <c r="O611" s="691"/>
      <c r="P611" s="15"/>
      <c r="Q611" s="264"/>
      <c r="R611" s="264"/>
      <c r="S611" s="264"/>
      <c r="T611" s="264"/>
      <c r="U611" s="264"/>
      <c r="V611" s="264"/>
      <c r="W611" s="264"/>
      <c r="X611" s="264"/>
      <c r="Y611" s="264"/>
      <c r="Z611" s="264"/>
      <c r="AA611" s="264"/>
      <c r="AB611" s="264"/>
      <c r="AC611" s="264"/>
      <c r="AD611" s="264"/>
      <c r="AE611" s="264"/>
      <c r="AF611" s="264"/>
      <c r="AG611" s="264"/>
      <c r="AH611" s="264"/>
      <c r="AI611" s="264"/>
      <c r="AJ611" s="264"/>
      <c r="AK611" s="264"/>
      <c r="AL611" s="78"/>
    </row>
    <row r="612" spans="1:38" s="18" customFormat="1" ht="28.5" x14ac:dyDescent="0.25">
      <c r="A612" s="17"/>
      <c r="B612" s="39" t="s">
        <v>950</v>
      </c>
      <c r="C612" s="281" t="s">
        <v>55</v>
      </c>
      <c r="D612" s="40">
        <v>100</v>
      </c>
      <c r="E612" s="14" t="s">
        <v>39</v>
      </c>
      <c r="F612" s="980"/>
      <c r="G612" s="738">
        <v>90</v>
      </c>
      <c r="H612" s="13">
        <f>G612*M612/100</f>
        <v>0</v>
      </c>
      <c r="I612" s="13">
        <f>G612*N612/100</f>
        <v>0</v>
      </c>
      <c r="J612" s="13">
        <f>G612*O612/100</f>
        <v>0</v>
      </c>
      <c r="K612" s="14">
        <f>G612*P612/100</f>
        <v>0</v>
      </c>
      <c r="L612" s="1"/>
      <c r="M612" s="15"/>
      <c r="N612" s="15"/>
      <c r="O612" s="691"/>
      <c r="P612" s="15"/>
      <c r="Q612" s="264"/>
      <c r="R612" s="264"/>
      <c r="S612" s="264"/>
      <c r="T612" s="264"/>
      <c r="U612" s="264"/>
      <c r="V612" s="264"/>
      <c r="W612" s="264"/>
      <c r="X612" s="264"/>
      <c r="Y612" s="264"/>
      <c r="Z612" s="264"/>
      <c r="AA612" s="264"/>
      <c r="AB612" s="264"/>
      <c r="AC612" s="264"/>
      <c r="AD612" s="264"/>
      <c r="AE612" s="264"/>
      <c r="AF612" s="264"/>
      <c r="AG612" s="264"/>
      <c r="AH612" s="264"/>
      <c r="AI612" s="264"/>
      <c r="AJ612" s="264"/>
      <c r="AK612" s="264"/>
      <c r="AL612" s="78"/>
    </row>
    <row r="613" spans="1:38" s="18" customFormat="1" x14ac:dyDescent="0.25">
      <c r="A613" s="17"/>
      <c r="B613" s="17"/>
      <c r="C613" s="17"/>
      <c r="D613" s="17"/>
      <c r="E613" s="70" t="s">
        <v>56</v>
      </c>
      <c r="F613" s="759"/>
      <c r="G613" s="932">
        <v>10</v>
      </c>
      <c r="H613" s="13">
        <f>G613*M613/100</f>
        <v>0.06</v>
      </c>
      <c r="I613" s="13">
        <f>G613*N613/100</f>
        <v>0.01</v>
      </c>
      <c r="J613" s="13">
        <f>G613*O613/100</f>
        <v>1.5</v>
      </c>
      <c r="K613" s="14">
        <f>G613*P613/100</f>
        <v>6.4</v>
      </c>
      <c r="L613" s="1"/>
      <c r="M613" s="15">
        <v>0.6</v>
      </c>
      <c r="N613" s="15">
        <v>0.1</v>
      </c>
      <c r="O613" s="691">
        <v>15</v>
      </c>
      <c r="P613" s="20">
        <v>64</v>
      </c>
      <c r="Q613" s="264"/>
      <c r="R613" s="264"/>
      <c r="S613" s="264"/>
      <c r="T613" s="264"/>
      <c r="U613" s="264"/>
      <c r="V613" s="264"/>
      <c r="W613" s="264"/>
      <c r="X613" s="264"/>
      <c r="Y613" s="264"/>
      <c r="Z613" s="264"/>
      <c r="AA613" s="264"/>
      <c r="AB613" s="264"/>
      <c r="AC613" s="264"/>
      <c r="AD613" s="264"/>
      <c r="AE613" s="264"/>
      <c r="AF613" s="264"/>
      <c r="AG613" s="264"/>
      <c r="AH613" s="264"/>
      <c r="AI613" s="264"/>
      <c r="AJ613" s="264"/>
      <c r="AK613" s="264"/>
      <c r="AL613" s="78"/>
    </row>
    <row r="614" spans="1:38" s="18" customFormat="1" x14ac:dyDescent="0.25">
      <c r="A614" s="17"/>
      <c r="B614" s="17"/>
      <c r="C614" s="17"/>
      <c r="D614" s="17"/>
      <c r="E614" s="63" t="s">
        <v>21</v>
      </c>
      <c r="F614" s="980"/>
      <c r="G614" s="980"/>
      <c r="H614" s="136">
        <f>SUM(H612:H613)</f>
        <v>0.06</v>
      </c>
      <c r="I614" s="136">
        <f t="shared" ref="I614:K614" si="226">SUM(I612:I613)</f>
        <v>0.01</v>
      </c>
      <c r="J614" s="136">
        <f t="shared" si="226"/>
        <v>1.5</v>
      </c>
      <c r="K614" s="136">
        <f t="shared" si="226"/>
        <v>6.4</v>
      </c>
      <c r="L614" s="1"/>
      <c r="M614" s="15"/>
      <c r="N614" s="15"/>
      <c r="O614" s="691"/>
      <c r="P614" s="15"/>
      <c r="Q614" s="264"/>
      <c r="R614" s="264"/>
      <c r="S614" s="264"/>
      <c r="T614" s="264"/>
      <c r="U614" s="264"/>
      <c r="V614" s="264"/>
      <c r="W614" s="264"/>
      <c r="X614" s="264"/>
      <c r="Y614" s="264"/>
      <c r="Z614" s="264"/>
      <c r="AA614" s="264"/>
      <c r="AB614" s="264"/>
      <c r="AC614" s="264"/>
      <c r="AD614" s="264"/>
      <c r="AE614" s="264"/>
      <c r="AF614" s="264"/>
      <c r="AG614" s="264"/>
      <c r="AH614" s="264"/>
      <c r="AI614" s="264"/>
      <c r="AJ614" s="264"/>
      <c r="AK614" s="264"/>
      <c r="AL614" s="78"/>
    </row>
    <row r="615" spans="1:38" s="27" customFormat="1" x14ac:dyDescent="0.25">
      <c r="A615" s="790"/>
      <c r="B615" s="791"/>
      <c r="C615" s="792"/>
      <c r="D615" s="792"/>
      <c r="E615" s="73" t="s">
        <v>125</v>
      </c>
      <c r="F615" s="1006"/>
      <c r="G615" s="1006"/>
      <c r="H615" s="74">
        <f>H608+H611+H614</f>
        <v>7.9459999999999988</v>
      </c>
      <c r="I615" s="74">
        <f t="shared" ref="I615:K615" si="227">I608+I611+I614</f>
        <v>11.461</v>
      </c>
      <c r="J615" s="74">
        <f t="shared" si="227"/>
        <v>32.989000000000004</v>
      </c>
      <c r="K615" s="74">
        <f t="shared" si="227"/>
        <v>263.35999999999996</v>
      </c>
      <c r="M615" s="266"/>
      <c r="N615" s="266"/>
      <c r="O615" s="793"/>
      <c r="P615" s="266"/>
      <c r="Q615" s="264"/>
      <c r="R615" s="264"/>
      <c r="S615" s="264"/>
      <c r="T615" s="264"/>
      <c r="U615" s="264"/>
      <c r="V615" s="264"/>
      <c r="W615" s="264"/>
      <c r="X615" s="264"/>
      <c r="Y615" s="264"/>
      <c r="Z615" s="264"/>
      <c r="AA615" s="264"/>
      <c r="AB615" s="264"/>
      <c r="AC615" s="264"/>
      <c r="AD615" s="264"/>
      <c r="AE615" s="264"/>
      <c r="AF615" s="264"/>
      <c r="AG615" s="264"/>
      <c r="AH615" s="707"/>
      <c r="AI615" s="707"/>
      <c r="AJ615" s="707"/>
      <c r="AK615" s="707"/>
      <c r="AL615" s="701"/>
    </row>
    <row r="616" spans="1:38" s="9" customFormat="1" x14ac:dyDescent="0.25">
      <c r="A616" s="1241" t="s">
        <v>449</v>
      </c>
      <c r="B616" s="1242"/>
      <c r="C616" s="84"/>
      <c r="D616" s="85"/>
      <c r="E616" s="86"/>
      <c r="F616" s="988"/>
      <c r="G616" s="988"/>
      <c r="H616" s="87">
        <f t="shared" ref="H616:K616" si="228">H550+H583+H600+H615</f>
        <v>32.3095</v>
      </c>
      <c r="I616" s="87">
        <f t="shared" si="228"/>
        <v>51.224149999999995</v>
      </c>
      <c r="J616" s="87">
        <f t="shared" si="228"/>
        <v>139.57728</v>
      </c>
      <c r="K616" s="87">
        <f t="shared" si="228"/>
        <v>1127.4634000000001</v>
      </c>
      <c r="O616" s="693"/>
      <c r="Q616" s="264"/>
      <c r="R616" s="264"/>
      <c r="S616" s="264"/>
      <c r="T616" s="264"/>
      <c r="U616" s="264"/>
      <c r="V616" s="264"/>
      <c r="W616" s="264"/>
      <c r="X616" s="264"/>
      <c r="Y616" s="264"/>
      <c r="Z616" s="264"/>
      <c r="AA616" s="264"/>
      <c r="AB616" s="264"/>
      <c r="AC616" s="264"/>
      <c r="AD616" s="264"/>
      <c r="AE616" s="264"/>
      <c r="AF616" s="264"/>
      <c r="AG616" s="264"/>
      <c r="AH616" s="706"/>
      <c r="AI616" s="706"/>
      <c r="AJ616" s="706"/>
      <c r="AK616" s="706"/>
      <c r="AL616" s="700"/>
    </row>
    <row r="617" spans="1:38" s="9" customFormat="1" x14ac:dyDescent="0.25">
      <c r="A617" s="4" t="s">
        <v>450</v>
      </c>
      <c r="B617" s="5"/>
      <c r="C617" s="5"/>
      <c r="D617" s="6"/>
      <c r="E617" s="6"/>
      <c r="F617" s="5"/>
      <c r="G617" s="5"/>
      <c r="H617" s="5"/>
      <c r="I617" s="5"/>
      <c r="J617" s="5"/>
      <c r="K617" s="7"/>
      <c r="L617" s="84"/>
      <c r="M617" s="8"/>
      <c r="N617" s="8"/>
      <c r="O617" s="710"/>
      <c r="Q617" s="264"/>
      <c r="R617" s="264"/>
      <c r="S617" s="264"/>
      <c r="T617" s="264"/>
      <c r="U617" s="264"/>
      <c r="V617" s="264"/>
      <c r="W617" s="264"/>
      <c r="X617" s="264"/>
      <c r="Y617" s="264"/>
      <c r="Z617" s="264"/>
      <c r="AA617" s="264"/>
      <c r="AB617" s="264"/>
      <c r="AC617" s="264"/>
      <c r="AD617" s="264"/>
      <c r="AE617" s="264"/>
      <c r="AF617" s="264"/>
      <c r="AG617" s="264"/>
      <c r="AH617" s="706"/>
      <c r="AI617" s="706"/>
      <c r="AJ617" s="706"/>
      <c r="AK617" s="706"/>
      <c r="AL617" s="700"/>
    </row>
    <row r="618" spans="1:38" s="27" customFormat="1" x14ac:dyDescent="0.25">
      <c r="A618" s="1243" t="s">
        <v>22</v>
      </c>
      <c r="B618" s="1243"/>
      <c r="C618" s="23"/>
      <c r="D618" s="24"/>
      <c r="E618" s="722"/>
      <c r="F618" s="729"/>
      <c r="G618" s="729"/>
      <c r="H618" s="767"/>
      <c r="I618" s="767"/>
      <c r="J618" s="767"/>
      <c r="K618" s="768"/>
      <c r="L618" s="1"/>
      <c r="M618" s="58"/>
      <c r="N618" s="58"/>
      <c r="O618" s="695"/>
      <c r="P618" s="58"/>
      <c r="Q618" s="264"/>
      <c r="R618" s="264"/>
      <c r="S618" s="264"/>
      <c r="T618" s="264"/>
      <c r="U618" s="264"/>
      <c r="V618" s="264"/>
      <c r="W618" s="264"/>
      <c r="X618" s="264"/>
      <c r="Y618" s="264"/>
      <c r="Z618" s="264"/>
      <c r="AA618" s="264"/>
      <c r="AB618" s="264"/>
      <c r="AC618" s="264"/>
      <c r="AD618" s="264"/>
      <c r="AE618" s="264"/>
      <c r="AF618" s="264"/>
      <c r="AG618" s="264"/>
      <c r="AH618" s="264"/>
      <c r="AI618" s="264"/>
      <c r="AJ618" s="264"/>
      <c r="AK618" s="264"/>
      <c r="AL618" s="701"/>
    </row>
    <row r="619" spans="1:38" s="18" customFormat="1" ht="18.75" customHeight="1" x14ac:dyDescent="0.25">
      <c r="B619" s="10" t="s">
        <v>1007</v>
      </c>
      <c r="C619" s="1252" t="s">
        <v>1006</v>
      </c>
      <c r="D619" s="12" t="s">
        <v>889</v>
      </c>
      <c r="E619" s="62" t="s">
        <v>89</v>
      </c>
      <c r="F619" s="733"/>
      <c r="G619" s="736">
        <v>32</v>
      </c>
      <c r="H619" s="19">
        <f t="shared" ref="H619:H625" si="229">G619*M619/100</f>
        <v>2.496</v>
      </c>
      <c r="I619" s="13">
        <f t="shared" ref="I619:I625" si="230">G619*N619/100</f>
        <v>0.38400000000000001</v>
      </c>
      <c r="J619" s="13">
        <f t="shared" ref="J619:J625" si="231">G619*O619/100</f>
        <v>25.535999999999998</v>
      </c>
      <c r="K619" s="13">
        <f t="shared" ref="K619:K625" si="232">G619*P619/100</f>
        <v>116.8</v>
      </c>
      <c r="L619" s="1"/>
      <c r="M619" s="15">
        <v>7.8</v>
      </c>
      <c r="N619" s="15">
        <v>1.2</v>
      </c>
      <c r="O619" s="691">
        <v>79.8</v>
      </c>
      <c r="P619" s="20">
        <v>365</v>
      </c>
      <c r="Q619" s="264"/>
      <c r="R619" s="264"/>
      <c r="S619" s="264"/>
      <c r="T619" s="264"/>
      <c r="U619" s="264"/>
      <c r="V619" s="264"/>
      <c r="W619" s="264"/>
      <c r="X619" s="264"/>
      <c r="Y619" s="264"/>
      <c r="Z619" s="264"/>
      <c r="AA619" s="264"/>
      <c r="AB619" s="264"/>
      <c r="AC619" s="264"/>
      <c r="AD619" s="264"/>
      <c r="AE619" s="264"/>
      <c r="AF619" s="264"/>
      <c r="AG619" s="264"/>
      <c r="AH619" s="264"/>
      <c r="AI619" s="264"/>
      <c r="AJ619" s="264"/>
      <c r="AK619" s="264"/>
      <c r="AL619" s="78"/>
    </row>
    <row r="620" spans="1:38" s="18" customFormat="1" ht="15" customHeight="1" x14ac:dyDescent="0.25">
      <c r="B620" s="10"/>
      <c r="C620" s="1253"/>
      <c r="D620" s="12"/>
      <c r="E620" s="62" t="s">
        <v>18</v>
      </c>
      <c r="F620" s="733"/>
      <c r="G620" s="736">
        <v>67</v>
      </c>
      <c r="H620" s="19">
        <f t="shared" si="229"/>
        <v>0</v>
      </c>
      <c r="I620" s="13">
        <f t="shared" si="230"/>
        <v>0</v>
      </c>
      <c r="J620" s="13">
        <f t="shared" si="231"/>
        <v>0</v>
      </c>
      <c r="K620" s="14">
        <f t="shared" si="232"/>
        <v>0</v>
      </c>
      <c r="L620" s="1"/>
      <c r="M620" s="15"/>
      <c r="N620" s="15"/>
      <c r="O620" s="691"/>
      <c r="P620" s="15"/>
      <c r="Q620" s="264"/>
      <c r="R620" s="264"/>
      <c r="S620" s="264"/>
      <c r="T620" s="264"/>
      <c r="U620" s="264"/>
      <c r="V620" s="264"/>
      <c r="W620" s="264"/>
      <c r="X620" s="264"/>
      <c r="Y620" s="264"/>
      <c r="Z620" s="264"/>
      <c r="AA620" s="264"/>
      <c r="AB620" s="264"/>
      <c r="AC620" s="264"/>
      <c r="AD620" s="264"/>
      <c r="AE620" s="264"/>
      <c r="AF620" s="264"/>
      <c r="AG620" s="264"/>
      <c r="AH620" s="264"/>
      <c r="AI620" s="264"/>
      <c r="AJ620" s="264"/>
      <c r="AK620" s="264"/>
      <c r="AL620" s="78"/>
    </row>
    <row r="621" spans="1:38" s="18" customFormat="1" ht="15" customHeight="1" x14ac:dyDescent="0.25">
      <c r="B621" s="10"/>
      <c r="C621" s="1253"/>
      <c r="D621" s="12"/>
      <c r="E621" s="62" t="s">
        <v>130</v>
      </c>
      <c r="F621" s="733"/>
      <c r="G621" s="736">
        <v>49</v>
      </c>
      <c r="H621" s="19">
        <f t="shared" si="229"/>
        <v>1.3719999999999999</v>
      </c>
      <c r="I621" s="13">
        <f t="shared" si="230"/>
        <v>1.2250000000000001</v>
      </c>
      <c r="J621" s="13">
        <f t="shared" si="231"/>
        <v>2.3029999999999999</v>
      </c>
      <c r="K621" s="13">
        <f t="shared" si="232"/>
        <v>25.48</v>
      </c>
      <c r="L621" s="1"/>
      <c r="M621" s="15">
        <v>2.8</v>
      </c>
      <c r="N621" s="15">
        <v>2.5</v>
      </c>
      <c r="O621" s="691">
        <v>4.7</v>
      </c>
      <c r="P621" s="20">
        <v>52</v>
      </c>
      <c r="Q621" s="264"/>
      <c r="R621" s="264"/>
      <c r="S621" s="264"/>
      <c r="T621" s="264"/>
      <c r="U621" s="264"/>
      <c r="V621" s="264"/>
      <c r="W621" s="264"/>
      <c r="X621" s="264"/>
      <c r="Y621" s="264"/>
      <c r="Z621" s="264"/>
      <c r="AA621" s="264"/>
      <c r="AB621" s="264"/>
      <c r="AC621" s="264"/>
      <c r="AD621" s="264"/>
      <c r="AE621" s="264"/>
      <c r="AF621" s="264"/>
      <c r="AG621" s="264"/>
      <c r="AH621" s="264"/>
      <c r="AI621" s="264"/>
      <c r="AJ621" s="264"/>
      <c r="AK621" s="264"/>
      <c r="AL621" s="78"/>
    </row>
    <row r="622" spans="1:38" s="18" customFormat="1" ht="15" customHeight="1" x14ac:dyDescent="0.25">
      <c r="B622" s="10"/>
      <c r="C622" s="1254"/>
      <c r="D622" s="12"/>
      <c r="E622" s="62" t="s">
        <v>36</v>
      </c>
      <c r="F622" s="733"/>
      <c r="G622" s="736">
        <v>3</v>
      </c>
      <c r="H622" s="19">
        <f t="shared" si="229"/>
        <v>0</v>
      </c>
      <c r="I622" s="13">
        <f t="shared" si="230"/>
        <v>0</v>
      </c>
      <c r="J622" s="13">
        <f t="shared" si="231"/>
        <v>2.9970000000000003</v>
      </c>
      <c r="K622" s="14">
        <f t="shared" si="232"/>
        <v>12.18</v>
      </c>
      <c r="L622" s="1"/>
      <c r="M622" s="15">
        <v>0</v>
      </c>
      <c r="N622" s="15">
        <v>0</v>
      </c>
      <c r="O622" s="691">
        <v>99.9</v>
      </c>
      <c r="P622" s="15">
        <v>406</v>
      </c>
      <c r="Q622" s="264"/>
      <c r="R622" s="264"/>
      <c r="S622" s="264"/>
      <c r="T622" s="264"/>
      <c r="U622" s="264"/>
      <c r="V622" s="264"/>
      <c r="W622" s="264"/>
      <c r="X622" s="264"/>
      <c r="Y622" s="264"/>
      <c r="Z622" s="264"/>
      <c r="AA622" s="264"/>
      <c r="AB622" s="264"/>
      <c r="AC622" s="264"/>
      <c r="AD622" s="264"/>
      <c r="AE622" s="264"/>
      <c r="AF622" s="264"/>
      <c r="AG622" s="264"/>
      <c r="AH622" s="264"/>
      <c r="AI622" s="264"/>
      <c r="AJ622" s="264"/>
      <c r="AK622" s="264"/>
      <c r="AL622" s="78"/>
    </row>
    <row r="623" spans="1:38" s="18" customFormat="1" ht="15.75" x14ac:dyDescent="0.25">
      <c r="B623" s="10"/>
      <c r="C623" s="17"/>
      <c r="D623" s="12"/>
      <c r="E623" s="62" t="s">
        <v>80</v>
      </c>
      <c r="F623" s="733"/>
      <c r="G623" s="736">
        <v>0.05</v>
      </c>
      <c r="H623" s="19">
        <f t="shared" si="229"/>
        <v>0</v>
      </c>
      <c r="I623" s="13">
        <f t="shared" si="230"/>
        <v>0</v>
      </c>
      <c r="J623" s="13">
        <f t="shared" si="231"/>
        <v>0</v>
      </c>
      <c r="K623" s="13">
        <f t="shared" si="232"/>
        <v>0</v>
      </c>
      <c r="L623" s="1"/>
      <c r="M623" s="15"/>
      <c r="N623" s="15"/>
      <c r="O623" s="691"/>
      <c r="P623" s="15"/>
      <c r="Q623" s="264"/>
      <c r="R623" s="264"/>
      <c r="S623" s="264"/>
      <c r="T623" s="264"/>
      <c r="U623" s="264"/>
      <c r="V623" s="264"/>
      <c r="W623" s="264"/>
      <c r="X623" s="264"/>
      <c r="Y623" s="264"/>
      <c r="Z623" s="264"/>
      <c r="AA623" s="264"/>
      <c r="AB623" s="264"/>
      <c r="AC623" s="264"/>
      <c r="AD623" s="264"/>
      <c r="AE623" s="264"/>
      <c r="AF623" s="264"/>
      <c r="AG623" s="264"/>
      <c r="AH623" s="264"/>
      <c r="AI623" s="264"/>
      <c r="AJ623" s="264"/>
      <c r="AK623" s="264"/>
      <c r="AL623" s="78"/>
    </row>
    <row r="624" spans="1:38" s="18" customFormat="1" x14ac:dyDescent="0.25">
      <c r="D624" s="61"/>
      <c r="E624" s="62" t="s">
        <v>19</v>
      </c>
      <c r="F624" s="980"/>
      <c r="G624" s="738">
        <v>5.8</v>
      </c>
      <c r="H624" s="13">
        <f t="shared" si="229"/>
        <v>0.20300000000000001</v>
      </c>
      <c r="I624" s="13">
        <f t="shared" si="230"/>
        <v>9.2799999999999994E-2</v>
      </c>
      <c r="J624" s="13">
        <f t="shared" si="231"/>
        <v>4.524</v>
      </c>
      <c r="K624" s="14">
        <f t="shared" si="232"/>
        <v>19.545999999999999</v>
      </c>
      <c r="L624" s="1"/>
      <c r="M624" s="15">
        <v>3.5</v>
      </c>
      <c r="N624" s="15">
        <v>1.6</v>
      </c>
      <c r="O624" s="691">
        <v>78</v>
      </c>
      <c r="P624" s="20">
        <v>337</v>
      </c>
      <c r="Q624" s="264"/>
      <c r="R624" s="264"/>
      <c r="S624" s="264"/>
      <c r="T624" s="264"/>
      <c r="U624" s="264"/>
      <c r="V624" s="264"/>
      <c r="W624" s="264"/>
      <c r="X624" s="264"/>
      <c r="Y624" s="264"/>
      <c r="Z624" s="264"/>
      <c r="AA624" s="264"/>
      <c r="AB624" s="264"/>
      <c r="AC624" s="264"/>
      <c r="AD624" s="264"/>
      <c r="AE624" s="264"/>
      <c r="AF624" s="264"/>
      <c r="AG624" s="264"/>
      <c r="AH624" s="264"/>
      <c r="AI624" s="264"/>
      <c r="AJ624" s="264"/>
      <c r="AK624" s="264"/>
      <c r="AL624" s="78"/>
    </row>
    <row r="625" spans="1:118" s="96" customFormat="1" ht="18.75" customHeight="1" x14ac:dyDescent="0.25">
      <c r="B625" s="98"/>
      <c r="C625" s="103"/>
      <c r="D625" s="112"/>
      <c r="E625" s="62" t="s">
        <v>132</v>
      </c>
      <c r="F625" s="733"/>
      <c r="G625" s="736">
        <v>10</v>
      </c>
      <c r="H625" s="19">
        <f t="shared" si="229"/>
        <v>0.05</v>
      </c>
      <c r="I625" s="13">
        <f t="shared" si="230"/>
        <v>8.25</v>
      </c>
      <c r="J625" s="13">
        <f t="shared" si="231"/>
        <v>0.06</v>
      </c>
      <c r="K625" s="14">
        <f t="shared" si="232"/>
        <v>73.400000000000006</v>
      </c>
      <c r="L625" s="1"/>
      <c r="M625" s="15">
        <v>0.5</v>
      </c>
      <c r="N625" s="15">
        <v>82.5</v>
      </c>
      <c r="O625" s="691">
        <v>0.6</v>
      </c>
      <c r="P625" s="20">
        <v>734</v>
      </c>
      <c r="Q625" s="264"/>
      <c r="R625" s="264"/>
      <c r="S625" s="264"/>
      <c r="T625" s="264"/>
      <c r="U625" s="264"/>
      <c r="V625" s="264"/>
      <c r="W625" s="264"/>
      <c r="X625" s="264"/>
      <c r="Y625" s="264"/>
      <c r="Z625" s="264"/>
      <c r="AA625" s="264"/>
      <c r="AB625" s="264"/>
      <c r="AC625" s="264"/>
      <c r="AD625" s="264"/>
      <c r="AE625" s="264"/>
      <c r="AF625" s="264"/>
      <c r="AG625" s="264"/>
      <c r="AH625" s="264"/>
      <c r="AI625" s="264"/>
      <c r="AJ625" s="264"/>
      <c r="AK625" s="264"/>
      <c r="AL625" s="114"/>
    </row>
    <row r="626" spans="1:118" s="50" customFormat="1" x14ac:dyDescent="0.25">
      <c r="B626" s="135"/>
      <c r="C626" s="51"/>
      <c r="D626" s="135"/>
      <c r="E626" s="64" t="s">
        <v>21</v>
      </c>
      <c r="F626" s="985"/>
      <c r="G626" s="985"/>
      <c r="H626" s="136">
        <f t="shared" ref="H626:K626" si="233">SUM(H619:H625)</f>
        <v>4.1209999999999996</v>
      </c>
      <c r="I626" s="136">
        <f t="shared" si="233"/>
        <v>9.9518000000000004</v>
      </c>
      <c r="J626" s="136">
        <f t="shared" si="233"/>
        <v>35.42</v>
      </c>
      <c r="K626" s="136">
        <f t="shared" si="233"/>
        <v>247.40600000000001</v>
      </c>
      <c r="L626" s="1"/>
      <c r="M626" s="58"/>
      <c r="N626" s="58"/>
      <c r="O626" s="695"/>
      <c r="P626" s="58"/>
      <c r="Q626" s="264"/>
      <c r="R626" s="264"/>
      <c r="S626" s="264"/>
      <c r="T626" s="264"/>
      <c r="U626" s="264"/>
      <c r="V626" s="264"/>
      <c r="W626" s="264"/>
      <c r="X626" s="264"/>
      <c r="Y626" s="264"/>
      <c r="Z626" s="264"/>
      <c r="AA626" s="264"/>
      <c r="AB626" s="264"/>
      <c r="AC626" s="264"/>
      <c r="AD626" s="264"/>
      <c r="AE626" s="264"/>
      <c r="AF626" s="264"/>
      <c r="AG626" s="264"/>
      <c r="AH626" s="264"/>
      <c r="AI626" s="264"/>
      <c r="AJ626" s="264"/>
      <c r="AK626" s="264"/>
      <c r="AL626" s="159"/>
    </row>
    <row r="627" spans="1:118" s="18" customFormat="1" ht="15.75" customHeight="1" x14ac:dyDescent="0.25">
      <c r="B627" s="10" t="s">
        <v>920</v>
      </c>
      <c r="C627" s="1238" t="s">
        <v>919</v>
      </c>
      <c r="D627" s="12">
        <v>100</v>
      </c>
      <c r="E627" s="70" t="s">
        <v>111</v>
      </c>
      <c r="F627" s="759">
        <f>G627*100/45</f>
        <v>1.1111111111111112</v>
      </c>
      <c r="G627" s="932">
        <v>0.5</v>
      </c>
      <c r="H627" s="13">
        <f>G627*M627/100</f>
        <v>2.5000000000000001E-3</v>
      </c>
      <c r="I627" s="13">
        <f>G627*N627/100</f>
        <v>5.5000000000000005E-3</v>
      </c>
      <c r="J627" s="13">
        <f>G627*O627/100</f>
        <v>2.75E-2</v>
      </c>
      <c r="K627" s="14">
        <f>G627*P627/100</f>
        <v>0.16</v>
      </c>
      <c r="L627" s="1"/>
      <c r="M627" s="15">
        <v>0.5</v>
      </c>
      <c r="N627" s="15">
        <v>1.1000000000000001</v>
      </c>
      <c r="O627" s="691">
        <v>5.5</v>
      </c>
      <c r="P627" s="20">
        <v>32</v>
      </c>
      <c r="Q627" s="264"/>
      <c r="R627" s="264"/>
      <c r="S627" s="264"/>
      <c r="T627" s="264"/>
      <c r="U627" s="264"/>
      <c r="V627" s="264"/>
      <c r="W627" s="264"/>
      <c r="X627" s="264"/>
      <c r="Y627" s="264"/>
      <c r="Z627" s="264"/>
      <c r="AA627" s="264"/>
      <c r="AB627" s="264"/>
      <c r="AC627" s="264"/>
      <c r="AD627" s="264"/>
      <c r="AE627" s="264"/>
      <c r="AF627" s="264"/>
      <c r="AG627" s="264"/>
      <c r="AH627" s="264"/>
      <c r="AI627" s="264"/>
      <c r="AJ627" s="264"/>
      <c r="AK627" s="264"/>
      <c r="AL627" s="78"/>
    </row>
    <row r="628" spans="1:118" s="18" customFormat="1" x14ac:dyDescent="0.25">
      <c r="B628" s="10"/>
      <c r="C628" s="1239"/>
      <c r="D628" s="12"/>
      <c r="E628" s="62" t="s">
        <v>47</v>
      </c>
      <c r="F628" s="738"/>
      <c r="G628" s="756">
        <v>2.5</v>
      </c>
      <c r="H628" s="57">
        <f>G628*M628/100</f>
        <v>7.4999999999999997E-3</v>
      </c>
      <c r="I628" s="14">
        <f>G628*N628/100</f>
        <v>0</v>
      </c>
      <c r="J628" s="14">
        <f>G628*O628/100</f>
        <v>2.0499999999999998</v>
      </c>
      <c r="K628" s="14">
        <f>G628*P628/100</f>
        <v>8.35</v>
      </c>
      <c r="L628" s="1"/>
      <c r="M628" s="58">
        <v>0.3</v>
      </c>
      <c r="N628" s="58">
        <v>0</v>
      </c>
      <c r="O628" s="695">
        <v>82</v>
      </c>
      <c r="P628" s="58">
        <v>334</v>
      </c>
      <c r="Q628" s="264"/>
      <c r="R628" s="264"/>
      <c r="S628" s="264"/>
      <c r="T628" s="264"/>
      <c r="U628" s="264"/>
      <c r="V628" s="264"/>
      <c r="W628" s="264"/>
      <c r="X628" s="264"/>
      <c r="Y628" s="264"/>
      <c r="Z628" s="264"/>
      <c r="AA628" s="264"/>
      <c r="AB628" s="264"/>
      <c r="AC628" s="264"/>
      <c r="AD628" s="264"/>
      <c r="AE628" s="264"/>
      <c r="AF628" s="264"/>
      <c r="AG628" s="264"/>
      <c r="AH628" s="264"/>
      <c r="AI628" s="264"/>
      <c r="AJ628" s="264"/>
      <c r="AK628" s="264"/>
      <c r="AL628" s="78"/>
    </row>
    <row r="629" spans="1:118" s="18" customFormat="1" x14ac:dyDescent="0.25">
      <c r="B629" s="10"/>
      <c r="C629" s="1240"/>
      <c r="D629" s="12"/>
      <c r="E629" s="62" t="s">
        <v>39</v>
      </c>
      <c r="F629" s="738"/>
      <c r="G629" s="738">
        <v>98</v>
      </c>
      <c r="H629" s="13">
        <f>G629*M629/100</f>
        <v>0</v>
      </c>
      <c r="I629" s="13">
        <f>G629*N629/100</f>
        <v>0</v>
      </c>
      <c r="J629" s="13">
        <f>G629*O629/100</f>
        <v>0</v>
      </c>
      <c r="K629" s="14">
        <f>G629*P629/100</f>
        <v>0</v>
      </c>
      <c r="L629" s="1"/>
      <c r="M629" s="15"/>
      <c r="N629" s="15"/>
      <c r="O629" s="691"/>
      <c r="P629" s="15"/>
      <c r="Q629" s="264"/>
      <c r="R629" s="264"/>
      <c r="S629" s="264"/>
      <c r="T629" s="264"/>
      <c r="U629" s="264"/>
      <c r="V629" s="264"/>
      <c r="W629" s="264"/>
      <c r="X629" s="264"/>
      <c r="Y629" s="264"/>
      <c r="Z629" s="264"/>
      <c r="AA629" s="264"/>
      <c r="AB629" s="264"/>
      <c r="AC629" s="264"/>
      <c r="AD629" s="264"/>
      <c r="AE629" s="264"/>
      <c r="AF629" s="264"/>
      <c r="AG629" s="264"/>
      <c r="AH629" s="264"/>
      <c r="AI629" s="264"/>
      <c r="AJ629" s="264"/>
      <c r="AK629" s="264"/>
      <c r="AL629" s="78"/>
    </row>
    <row r="630" spans="1:118" s="50" customFormat="1" x14ac:dyDescent="0.25">
      <c r="B630" s="135"/>
      <c r="C630" s="51"/>
      <c r="D630" s="135"/>
      <c r="E630" s="64" t="s">
        <v>21</v>
      </c>
      <c r="F630" s="982"/>
      <c r="G630" s="982"/>
      <c r="H630" s="136">
        <f>SUM(H627:H629)</f>
        <v>0.01</v>
      </c>
      <c r="I630" s="136">
        <f t="shared" ref="I630:K630" si="234">SUM(I627:I629)</f>
        <v>5.5000000000000005E-3</v>
      </c>
      <c r="J630" s="136">
        <f t="shared" si="234"/>
        <v>2.0774999999999997</v>
      </c>
      <c r="K630" s="136">
        <f t="shared" si="234"/>
        <v>8.51</v>
      </c>
      <c r="L630" s="1"/>
      <c r="M630" s="58"/>
      <c r="N630" s="58"/>
      <c r="O630" s="695"/>
      <c r="P630" s="58"/>
      <c r="Q630" s="264"/>
      <c r="R630" s="264"/>
      <c r="S630" s="264"/>
      <c r="T630" s="264"/>
      <c r="U630" s="264"/>
      <c r="V630" s="264"/>
      <c r="W630" s="264"/>
      <c r="X630" s="264"/>
      <c r="Y630" s="264"/>
      <c r="Z630" s="264"/>
      <c r="AA630" s="264"/>
      <c r="AB630" s="264"/>
      <c r="AC630" s="264"/>
      <c r="AD630" s="264"/>
      <c r="AE630" s="264"/>
      <c r="AF630" s="264"/>
      <c r="AG630" s="264"/>
      <c r="AH630" s="264"/>
      <c r="AI630" s="264"/>
      <c r="AJ630" s="264"/>
      <c r="AK630" s="264"/>
      <c r="AL630" s="159"/>
    </row>
    <row r="631" spans="1:118" s="31" customFormat="1" x14ac:dyDescent="0.25">
      <c r="A631" s="48"/>
      <c r="B631" s="283" t="s">
        <v>470</v>
      </c>
      <c r="C631" s="1270" t="s">
        <v>467</v>
      </c>
      <c r="D631" s="40" t="s">
        <v>1044</v>
      </c>
      <c r="E631" s="62" t="s">
        <v>25</v>
      </c>
      <c r="F631" s="751">
        <f>G631*100/88</f>
        <v>11.363636363636363</v>
      </c>
      <c r="G631" s="738">
        <v>10</v>
      </c>
      <c r="H631" s="178">
        <f>G631*M631/100</f>
        <v>0.03</v>
      </c>
      <c r="I631" s="178">
        <f>G631*N631/100</f>
        <v>0.03</v>
      </c>
      <c r="J631" s="178">
        <f>G631*O631/100</f>
        <v>1.29</v>
      </c>
      <c r="K631" s="179">
        <f>G631*P631/100</f>
        <v>5.2</v>
      </c>
      <c r="L631" s="780"/>
      <c r="M631" s="180">
        <v>0.3</v>
      </c>
      <c r="N631" s="180">
        <v>0.3</v>
      </c>
      <c r="O631" s="712">
        <v>12.9</v>
      </c>
      <c r="P631" s="20">
        <v>52</v>
      </c>
      <c r="Q631" s="264"/>
      <c r="R631" s="264"/>
      <c r="S631" s="264"/>
      <c r="T631" s="264"/>
      <c r="U631" s="264"/>
      <c r="V631" s="264"/>
      <c r="W631" s="264"/>
      <c r="X631" s="264"/>
      <c r="Y631" s="264"/>
      <c r="Z631" s="264"/>
      <c r="AA631" s="264"/>
      <c r="AB631" s="264"/>
      <c r="AC631" s="264"/>
      <c r="AD631" s="264"/>
      <c r="AE631" s="264"/>
      <c r="AF631" s="264"/>
      <c r="AG631" s="264"/>
      <c r="AH631" s="264"/>
      <c r="AI631" s="264"/>
      <c r="AJ631" s="264"/>
      <c r="AK631" s="264"/>
      <c r="AL631" s="168"/>
    </row>
    <row r="632" spans="1:118" s="18" customFormat="1" x14ac:dyDescent="0.25">
      <c r="C632" s="1270"/>
      <c r="D632" s="96"/>
      <c r="E632" s="14"/>
      <c r="F632" s="984"/>
      <c r="G632" s="980"/>
      <c r="H632" s="13"/>
      <c r="I632" s="14"/>
      <c r="J632" s="14"/>
      <c r="K632" s="14"/>
      <c r="L632" s="1"/>
      <c r="M632" s="58"/>
      <c r="N632" s="58"/>
      <c r="O632" s="695"/>
      <c r="P632" s="58"/>
      <c r="Q632" s="264"/>
      <c r="R632" s="264"/>
      <c r="S632" s="264"/>
      <c r="T632" s="264"/>
      <c r="U632" s="264"/>
      <c r="V632" s="264"/>
      <c r="W632" s="264"/>
      <c r="X632" s="264"/>
      <c r="Y632" s="264"/>
      <c r="Z632" s="264"/>
      <c r="AA632" s="264"/>
      <c r="AB632" s="264"/>
      <c r="AC632" s="264"/>
      <c r="AD632" s="264"/>
      <c r="AE632" s="264"/>
      <c r="AF632" s="264"/>
      <c r="AG632" s="264"/>
      <c r="AH632" s="264"/>
      <c r="AI632" s="264"/>
      <c r="AJ632" s="264"/>
      <c r="AK632" s="264"/>
      <c r="AL632" s="78"/>
    </row>
    <row r="633" spans="1:118" s="18" customFormat="1" x14ac:dyDescent="0.25">
      <c r="C633" s="282"/>
      <c r="D633" s="96"/>
      <c r="E633" s="14" t="s">
        <v>67</v>
      </c>
      <c r="F633" s="984">
        <f>G633*100/60</f>
        <v>50</v>
      </c>
      <c r="G633" s="738">
        <v>30</v>
      </c>
      <c r="H633" s="13">
        <f>G633*M633/100</f>
        <v>0.39</v>
      </c>
      <c r="I633" s="13">
        <f>G633*N633/100</f>
        <v>0.09</v>
      </c>
      <c r="J633" s="13">
        <f>G633*O633/100</f>
        <v>5.7</v>
      </c>
      <c r="K633" s="14">
        <f>G633*P633/100</f>
        <v>24.6</v>
      </c>
      <c r="L633" s="1"/>
      <c r="M633" s="15">
        <v>1.3</v>
      </c>
      <c r="N633" s="15">
        <v>0.3</v>
      </c>
      <c r="O633" s="691">
        <v>19</v>
      </c>
      <c r="P633" s="20">
        <v>82</v>
      </c>
      <c r="Q633" s="264"/>
      <c r="R633" s="264"/>
      <c r="S633" s="264"/>
      <c r="T633" s="264"/>
      <c r="U633" s="264"/>
      <c r="V633" s="264"/>
      <c r="W633" s="264"/>
      <c r="X633" s="264"/>
      <c r="Y633" s="264"/>
      <c r="Z633" s="264"/>
      <c r="AA633" s="264"/>
      <c r="AB633" s="264"/>
      <c r="AC633" s="264"/>
      <c r="AD633" s="264"/>
      <c r="AE633" s="264"/>
      <c r="AF633" s="264"/>
      <c r="AG633" s="264"/>
      <c r="AH633" s="264"/>
      <c r="AI633" s="264"/>
      <c r="AJ633" s="264"/>
      <c r="AK633" s="264"/>
      <c r="AL633" s="78"/>
    </row>
    <row r="634" spans="1:118" s="18" customFormat="1" ht="15.75" x14ac:dyDescent="0.25">
      <c r="A634" s="17"/>
      <c r="B634" s="17"/>
      <c r="C634" s="17"/>
      <c r="D634" s="96"/>
      <c r="E634" s="14" t="s">
        <v>170</v>
      </c>
      <c r="F634" s="996">
        <f>G634*100/90</f>
        <v>11.111111111111111</v>
      </c>
      <c r="G634" s="736">
        <v>10</v>
      </c>
      <c r="H634" s="19">
        <f>G634*M634/100</f>
        <v>0.03</v>
      </c>
      <c r="I634" s="13">
        <f>G634*N634/100</f>
        <v>0.03</v>
      </c>
      <c r="J634" s="13">
        <f>G634*O634/100</f>
        <v>1.41</v>
      </c>
      <c r="K634" s="14">
        <f>G634*P634/100</f>
        <v>5.4</v>
      </c>
      <c r="L634" s="3"/>
      <c r="M634" s="15">
        <v>0.3</v>
      </c>
      <c r="N634" s="15">
        <v>0.3</v>
      </c>
      <c r="O634" s="691">
        <v>14.1</v>
      </c>
      <c r="P634" s="20">
        <v>54</v>
      </c>
      <c r="Q634" s="264"/>
      <c r="R634" s="264"/>
      <c r="S634" s="264"/>
      <c r="T634" s="264"/>
      <c r="U634" s="264"/>
      <c r="V634" s="264"/>
      <c r="W634" s="264"/>
      <c r="X634" s="264"/>
      <c r="Y634" s="264"/>
      <c r="Z634" s="264"/>
      <c r="AA634" s="264"/>
      <c r="AB634" s="264"/>
      <c r="AC634" s="264"/>
      <c r="AD634" s="264"/>
      <c r="AE634" s="264"/>
      <c r="AF634" s="264"/>
      <c r="AG634" s="264"/>
      <c r="AH634" s="264"/>
      <c r="AI634" s="264"/>
      <c r="AJ634" s="264"/>
      <c r="AK634" s="264"/>
      <c r="AL634" s="78"/>
    </row>
    <row r="635" spans="1:118" s="18" customFormat="1" x14ac:dyDescent="0.25">
      <c r="A635" s="17"/>
      <c r="B635" s="17"/>
      <c r="C635" s="17"/>
      <c r="D635" s="103"/>
      <c r="E635" s="62" t="s">
        <v>469</v>
      </c>
      <c r="F635" s="738"/>
      <c r="G635" s="738">
        <v>55</v>
      </c>
      <c r="H635" s="13">
        <f>G635*M635/100</f>
        <v>1.8149999999999999</v>
      </c>
      <c r="I635" s="13">
        <f>G635*N635/100</f>
        <v>1.76</v>
      </c>
      <c r="J635" s="13">
        <f>G635*O635/100</f>
        <v>6.5449999999999999</v>
      </c>
      <c r="K635" s="14">
        <f>G635*P635/100</f>
        <v>48.95</v>
      </c>
      <c r="L635" s="1"/>
      <c r="M635" s="58">
        <v>3.3</v>
      </c>
      <c r="N635" s="58">
        <v>3.2</v>
      </c>
      <c r="O635" s="695">
        <v>11.9</v>
      </c>
      <c r="P635" s="58">
        <v>89</v>
      </c>
      <c r="Q635" s="264"/>
      <c r="R635" s="264"/>
      <c r="S635" s="264"/>
      <c r="T635" s="264"/>
      <c r="U635" s="264"/>
      <c r="V635" s="264"/>
      <c r="W635" s="264"/>
      <c r="X635" s="264"/>
      <c r="Y635" s="264"/>
      <c r="Z635" s="264"/>
      <c r="AA635" s="264"/>
      <c r="AB635" s="264"/>
      <c r="AC635" s="264"/>
      <c r="AD635" s="264"/>
      <c r="AE635" s="264"/>
      <c r="AF635" s="264"/>
      <c r="AG635" s="264"/>
      <c r="AH635" s="264"/>
      <c r="AI635" s="264"/>
      <c r="AJ635" s="264"/>
      <c r="AK635" s="264"/>
      <c r="AL635" s="78"/>
    </row>
    <row r="636" spans="1:118" s="50" customFormat="1" x14ac:dyDescent="0.25">
      <c r="A636" s="51"/>
      <c r="B636" s="51"/>
      <c r="C636" s="51"/>
      <c r="D636" s="51"/>
      <c r="E636" s="63" t="s">
        <v>21</v>
      </c>
      <c r="F636" s="980"/>
      <c r="G636" s="980"/>
      <c r="H636" s="136">
        <f t="shared" ref="H636:K636" si="235">SUM(H631:H635)</f>
        <v>2.2650000000000001</v>
      </c>
      <c r="I636" s="136">
        <f t="shared" si="235"/>
        <v>1.91</v>
      </c>
      <c r="J636" s="136">
        <f t="shared" si="235"/>
        <v>14.945</v>
      </c>
      <c r="K636" s="136">
        <f t="shared" si="235"/>
        <v>84.15</v>
      </c>
      <c r="L636" s="1"/>
      <c r="M636" s="58"/>
      <c r="N636" s="58"/>
      <c r="O636" s="695"/>
      <c r="P636" s="58"/>
      <c r="Q636" s="264"/>
      <c r="R636" s="264"/>
      <c r="S636" s="264"/>
      <c r="T636" s="264"/>
      <c r="U636" s="264"/>
      <c r="V636" s="264"/>
      <c r="W636" s="264"/>
      <c r="X636" s="264"/>
      <c r="Y636" s="264"/>
      <c r="Z636" s="264"/>
      <c r="AA636" s="264"/>
      <c r="AB636" s="264"/>
      <c r="AC636" s="264"/>
      <c r="AD636" s="264"/>
      <c r="AE636" s="264"/>
      <c r="AF636" s="264"/>
      <c r="AG636" s="264"/>
      <c r="AH636" s="264"/>
      <c r="AI636" s="264"/>
      <c r="AJ636" s="264"/>
      <c r="AK636" s="264"/>
      <c r="AL636" s="159"/>
    </row>
    <row r="637" spans="1:118" s="27" customFormat="1" x14ac:dyDescent="0.25">
      <c r="B637" s="72"/>
      <c r="C637" s="71"/>
      <c r="D637" s="72"/>
      <c r="E637" s="73" t="s">
        <v>44</v>
      </c>
      <c r="F637" s="334"/>
      <c r="G637" s="334"/>
      <c r="H637" s="74">
        <f t="shared" ref="H637:K637" si="236">H626+H627+H630+H636</f>
        <v>6.3985000000000003</v>
      </c>
      <c r="I637" s="74">
        <f t="shared" si="236"/>
        <v>11.8728</v>
      </c>
      <c r="J637" s="74">
        <f t="shared" si="236"/>
        <v>52.470000000000006</v>
      </c>
      <c r="K637" s="74">
        <f t="shared" si="236"/>
        <v>340.226</v>
      </c>
      <c r="O637" s="689"/>
      <c r="Q637" s="264"/>
      <c r="R637" s="264"/>
      <c r="S637" s="264"/>
      <c r="T637" s="264"/>
      <c r="U637" s="264"/>
      <c r="V637" s="264"/>
      <c r="W637" s="264"/>
      <c r="X637" s="264"/>
      <c r="Y637" s="264"/>
      <c r="Z637" s="264"/>
      <c r="AA637" s="264"/>
      <c r="AB637" s="264"/>
      <c r="AC637" s="264"/>
      <c r="AD637" s="264"/>
      <c r="AE637" s="264"/>
      <c r="AF637" s="264"/>
      <c r="AG637" s="264"/>
      <c r="AH637" s="707"/>
      <c r="AI637" s="707"/>
      <c r="AJ637" s="707"/>
      <c r="AK637" s="707"/>
      <c r="AL637" s="701"/>
    </row>
    <row r="638" spans="1:118" s="27" customFormat="1" x14ac:dyDescent="0.25">
      <c r="A638" s="1236" t="s">
        <v>101</v>
      </c>
      <c r="B638" s="1237"/>
      <c r="C638" s="71"/>
      <c r="D638" s="72"/>
      <c r="E638" s="64"/>
      <c r="F638" s="980"/>
      <c r="G638" s="981"/>
      <c r="H638" s="136"/>
      <c r="I638" s="136"/>
      <c r="J638" s="136"/>
      <c r="K638" s="136"/>
      <c r="L638" s="1"/>
      <c r="M638" s="58"/>
      <c r="N638" s="58"/>
      <c r="O638" s="695"/>
      <c r="P638" s="58"/>
      <c r="Q638" s="264"/>
      <c r="R638" s="264"/>
      <c r="S638" s="264"/>
      <c r="T638" s="264"/>
      <c r="U638" s="264"/>
      <c r="V638" s="264"/>
      <c r="W638" s="264"/>
      <c r="X638" s="264"/>
      <c r="Y638" s="264"/>
      <c r="Z638" s="264"/>
      <c r="AA638" s="264"/>
      <c r="AB638" s="264"/>
      <c r="AC638" s="264"/>
      <c r="AD638" s="264"/>
      <c r="AE638" s="264"/>
      <c r="AF638" s="264"/>
      <c r="AG638" s="264"/>
      <c r="AH638" s="264"/>
      <c r="AI638" s="264"/>
      <c r="AJ638" s="264"/>
      <c r="AK638" s="264"/>
      <c r="AL638" s="701"/>
    </row>
    <row r="639" spans="1:118" s="18" customFormat="1" ht="15.75" x14ac:dyDescent="0.25">
      <c r="B639" s="98" t="s">
        <v>478</v>
      </c>
      <c r="C639" s="1261" t="s">
        <v>997</v>
      </c>
      <c r="D639" s="12" t="s">
        <v>1081</v>
      </c>
      <c r="E639" s="182" t="s">
        <v>473</v>
      </c>
      <c r="F639" s="1000">
        <f>G639*100/80</f>
        <v>30</v>
      </c>
      <c r="G639" s="731">
        <v>24</v>
      </c>
      <c r="H639" s="19">
        <f t="shared" ref="H639:H654" si="237">G639*M639/100</f>
        <v>0.28799999999999998</v>
      </c>
      <c r="I639" s="13">
        <f t="shared" ref="I639:I654" si="238">G639*N639/100</f>
        <v>4.8000000000000008E-2</v>
      </c>
      <c r="J639" s="13">
        <f t="shared" ref="J639:J654" si="239">G639*O639/100</f>
        <v>1.68</v>
      </c>
      <c r="K639" s="14">
        <f t="shared" ref="K639:K654" si="240">G639*P639/100</f>
        <v>7.2</v>
      </c>
      <c r="L639" s="1"/>
      <c r="M639" s="15">
        <v>1.2</v>
      </c>
      <c r="N639" s="15">
        <v>0.2</v>
      </c>
      <c r="O639" s="691">
        <v>7</v>
      </c>
      <c r="P639" s="15">
        <v>30</v>
      </c>
      <c r="Q639" s="264"/>
      <c r="R639" s="264"/>
      <c r="S639" s="264"/>
      <c r="T639" s="264"/>
      <c r="U639" s="264"/>
      <c r="V639" s="264"/>
      <c r="W639" s="264"/>
      <c r="X639" s="264"/>
      <c r="Y639" s="264"/>
      <c r="Z639" s="264"/>
      <c r="AA639" s="264"/>
      <c r="AB639" s="264"/>
      <c r="AC639" s="264"/>
      <c r="AD639" s="264"/>
      <c r="AE639" s="264"/>
      <c r="AF639" s="264"/>
      <c r="AG639" s="264"/>
      <c r="AH639" s="264"/>
      <c r="AI639" s="264"/>
      <c r="AJ639" s="264"/>
      <c r="AK639" s="264"/>
      <c r="AL639" s="114"/>
      <c r="AM639" s="96"/>
      <c r="AN639" s="96"/>
      <c r="AO639" s="96"/>
      <c r="AP639" s="96"/>
      <c r="AQ639" s="96"/>
      <c r="AR639" s="96"/>
      <c r="AS639" s="96"/>
      <c r="AT639" s="96"/>
      <c r="AU639" s="96"/>
      <c r="AV639" s="96"/>
      <c r="AW639" s="96"/>
      <c r="AX639" s="96"/>
      <c r="AY639" s="96"/>
      <c r="AZ639" s="96"/>
      <c r="BA639" s="96"/>
      <c r="BB639" s="96"/>
      <c r="BC639" s="96"/>
      <c r="BD639" s="96"/>
      <c r="BE639" s="96"/>
      <c r="BF639" s="96"/>
      <c r="BG639" s="96"/>
      <c r="BH639" s="96"/>
      <c r="BI639" s="96"/>
      <c r="BJ639" s="96"/>
      <c r="BK639" s="96"/>
      <c r="BL639" s="96"/>
      <c r="BM639" s="96"/>
      <c r="BN639" s="96"/>
      <c r="BO639" s="96"/>
      <c r="BP639" s="96"/>
      <c r="BQ639" s="96"/>
      <c r="BR639" s="96"/>
      <c r="BS639" s="96"/>
      <c r="BT639" s="96"/>
      <c r="BU639" s="96"/>
      <c r="BV639" s="96"/>
      <c r="BW639" s="96"/>
      <c r="BX639" s="96"/>
      <c r="BY639" s="96"/>
      <c r="BZ639" s="96"/>
      <c r="CA639" s="96"/>
      <c r="CB639" s="96"/>
      <c r="CC639" s="96"/>
      <c r="CD639" s="96"/>
      <c r="CE639" s="96"/>
      <c r="CF639" s="96"/>
      <c r="CG639" s="96"/>
      <c r="CH639" s="96"/>
      <c r="CI639" s="96"/>
      <c r="CJ639" s="96"/>
      <c r="CK639" s="96"/>
      <c r="CL639" s="96"/>
      <c r="CM639" s="96"/>
      <c r="CN639" s="96"/>
      <c r="CO639" s="96"/>
      <c r="CP639" s="96"/>
      <c r="CQ639" s="96"/>
      <c r="CR639" s="96"/>
      <c r="CS639" s="96"/>
      <c r="CT639" s="96"/>
      <c r="CU639" s="96"/>
      <c r="CV639" s="96"/>
      <c r="CW639" s="96"/>
      <c r="CX639" s="96"/>
      <c r="CY639" s="96"/>
      <c r="CZ639" s="96"/>
      <c r="DA639" s="96"/>
      <c r="DB639" s="96"/>
      <c r="DC639" s="96"/>
      <c r="DD639" s="96"/>
      <c r="DE639" s="96"/>
      <c r="DF639" s="96"/>
      <c r="DG639" s="96"/>
      <c r="DH639" s="96"/>
      <c r="DI639" s="96"/>
      <c r="DJ639" s="96"/>
      <c r="DK639" s="96"/>
      <c r="DL639" s="96"/>
      <c r="DM639" s="96"/>
      <c r="DN639" s="96"/>
    </row>
    <row r="640" spans="1:118" s="18" customFormat="1" ht="15.75" x14ac:dyDescent="0.25">
      <c r="B640" s="10"/>
      <c r="C640" s="1261"/>
      <c r="D640" s="12"/>
      <c r="E640" s="182" t="s">
        <v>394</v>
      </c>
      <c r="F640" s="1000">
        <f>G640*100/80</f>
        <v>15</v>
      </c>
      <c r="G640" s="731">
        <v>12</v>
      </c>
      <c r="H640" s="19">
        <f t="shared" si="237"/>
        <v>0.14399999999999999</v>
      </c>
      <c r="I640" s="13">
        <f t="shared" si="238"/>
        <v>2.4000000000000004E-2</v>
      </c>
      <c r="J640" s="13">
        <f t="shared" si="239"/>
        <v>0.84</v>
      </c>
      <c r="K640" s="13">
        <f t="shared" si="240"/>
        <v>3.6</v>
      </c>
      <c r="L640" s="1"/>
      <c r="M640" s="15">
        <v>1.2</v>
      </c>
      <c r="N640" s="15">
        <v>0.2</v>
      </c>
      <c r="O640" s="691">
        <v>7</v>
      </c>
      <c r="P640" s="15">
        <v>30</v>
      </c>
      <c r="Q640" s="264"/>
      <c r="R640" s="264"/>
      <c r="S640" s="264"/>
      <c r="T640" s="264"/>
      <c r="U640" s="264"/>
      <c r="V640" s="264"/>
      <c r="W640" s="264"/>
      <c r="X640" s="264"/>
      <c r="Y640" s="264"/>
      <c r="Z640" s="264"/>
      <c r="AA640" s="264"/>
      <c r="AB640" s="264"/>
      <c r="AC640" s="264"/>
      <c r="AD640" s="264"/>
      <c r="AE640" s="264"/>
      <c r="AF640" s="264"/>
      <c r="AG640" s="264"/>
      <c r="AH640" s="264"/>
      <c r="AI640" s="264"/>
      <c r="AJ640" s="264"/>
      <c r="AK640" s="264"/>
      <c r="AL640" s="114"/>
      <c r="AM640" s="96"/>
      <c r="AN640" s="96"/>
      <c r="AO640" s="96"/>
      <c r="AP640" s="96"/>
      <c r="AQ640" s="96"/>
      <c r="AR640" s="96"/>
      <c r="AS640" s="96"/>
      <c r="AT640" s="96"/>
      <c r="AU640" s="96"/>
      <c r="AV640" s="96"/>
      <c r="AW640" s="96"/>
      <c r="AX640" s="96"/>
      <c r="AY640" s="96"/>
      <c r="AZ640" s="96"/>
      <c r="BA640" s="96"/>
      <c r="BB640" s="96"/>
      <c r="BC640" s="96"/>
      <c r="BD640" s="96"/>
      <c r="BE640" s="96"/>
      <c r="BF640" s="96"/>
      <c r="BG640" s="96"/>
      <c r="BH640" s="96"/>
      <c r="BI640" s="96"/>
      <c r="BJ640" s="96"/>
      <c r="BK640" s="96"/>
      <c r="BL640" s="96"/>
      <c r="BM640" s="96"/>
      <c r="BN640" s="96"/>
      <c r="BO640" s="96"/>
      <c r="BP640" s="96"/>
      <c r="BQ640" s="96"/>
      <c r="BR640" s="96"/>
      <c r="BS640" s="96"/>
      <c r="BT640" s="96"/>
      <c r="BU640" s="96"/>
      <c r="BV640" s="96"/>
      <c r="BW640" s="96"/>
      <c r="BX640" s="96"/>
      <c r="BY640" s="96"/>
      <c r="BZ640" s="96"/>
      <c r="CA640" s="96"/>
      <c r="CB640" s="96"/>
      <c r="CC640" s="96"/>
      <c r="CD640" s="96"/>
      <c r="CE640" s="96"/>
      <c r="CF640" s="96"/>
      <c r="CG640" s="96"/>
      <c r="CH640" s="96"/>
      <c r="CI640" s="96"/>
      <c r="CJ640" s="96"/>
      <c r="CK640" s="96"/>
      <c r="CL640" s="96"/>
      <c r="CM640" s="96"/>
      <c r="CN640" s="96"/>
      <c r="CO640" s="96"/>
      <c r="CP640" s="96"/>
      <c r="CQ640" s="96"/>
      <c r="CR640" s="96"/>
      <c r="CS640" s="96"/>
      <c r="CT640" s="96"/>
      <c r="CU640" s="96"/>
      <c r="CV640" s="96"/>
      <c r="CW640" s="96"/>
      <c r="CX640" s="96"/>
      <c r="CY640" s="96"/>
      <c r="CZ640" s="96"/>
      <c r="DA640" s="96"/>
      <c r="DB640" s="96"/>
      <c r="DC640" s="96"/>
      <c r="DD640" s="96"/>
      <c r="DE640" s="96"/>
      <c r="DF640" s="96"/>
      <c r="DG640" s="96"/>
      <c r="DH640" s="96"/>
      <c r="DI640" s="96"/>
      <c r="DJ640" s="96"/>
      <c r="DK640" s="96"/>
      <c r="DL640" s="96"/>
      <c r="DM640" s="96"/>
      <c r="DN640" s="96"/>
    </row>
    <row r="641" spans="1:118" s="18" customFormat="1" ht="15.75" x14ac:dyDescent="0.25">
      <c r="B641" s="10"/>
      <c r="C641" s="1245"/>
      <c r="D641" s="12"/>
      <c r="E641" s="182" t="s">
        <v>16</v>
      </c>
      <c r="F641" s="1000">
        <f>G641*100/80</f>
        <v>7.5</v>
      </c>
      <c r="G641" s="731">
        <v>6</v>
      </c>
      <c r="H641" s="19">
        <f t="shared" si="237"/>
        <v>9.6000000000000016E-2</v>
      </c>
      <c r="I641" s="13">
        <f t="shared" si="238"/>
        <v>1.7999999999999999E-2</v>
      </c>
      <c r="J641" s="13">
        <f t="shared" si="239"/>
        <v>0.6</v>
      </c>
      <c r="K641" s="14">
        <f t="shared" si="240"/>
        <v>2.76</v>
      </c>
      <c r="L641" s="1"/>
      <c r="M641" s="15">
        <v>1.6</v>
      </c>
      <c r="N641" s="15">
        <v>0.3</v>
      </c>
      <c r="O641" s="691">
        <v>10</v>
      </c>
      <c r="P641" s="15">
        <v>46</v>
      </c>
      <c r="Q641" s="264"/>
      <c r="R641" s="264"/>
      <c r="S641" s="264"/>
      <c r="T641" s="264"/>
      <c r="U641" s="264"/>
      <c r="V641" s="264"/>
      <c r="W641" s="264"/>
      <c r="X641" s="264"/>
      <c r="Y641" s="264"/>
      <c r="Z641" s="264"/>
      <c r="AA641" s="264"/>
      <c r="AB641" s="264"/>
      <c r="AC641" s="264"/>
      <c r="AD641" s="264"/>
      <c r="AE641" s="264"/>
      <c r="AF641" s="264"/>
      <c r="AG641" s="264"/>
      <c r="AH641" s="264"/>
      <c r="AI641" s="264"/>
      <c r="AJ641" s="264"/>
      <c r="AK641" s="264"/>
      <c r="AL641" s="114"/>
      <c r="AM641" s="96"/>
      <c r="AN641" s="96"/>
      <c r="AO641" s="96"/>
      <c r="AP641" s="96"/>
      <c r="AQ641" s="96"/>
      <c r="AR641" s="96"/>
      <c r="AS641" s="96"/>
      <c r="AT641" s="96"/>
      <c r="AU641" s="96"/>
      <c r="AV641" s="96"/>
      <c r="AW641" s="96"/>
      <c r="AX641" s="96"/>
      <c r="AY641" s="96"/>
      <c r="AZ641" s="96"/>
      <c r="BA641" s="96"/>
      <c r="BB641" s="96"/>
      <c r="BC641" s="96"/>
      <c r="BD641" s="96"/>
      <c r="BE641" s="96"/>
      <c r="BF641" s="96"/>
      <c r="BG641" s="96"/>
      <c r="BH641" s="96"/>
      <c r="BI641" s="96"/>
      <c r="BJ641" s="96"/>
      <c r="BK641" s="96"/>
      <c r="BL641" s="96"/>
      <c r="BM641" s="96"/>
      <c r="BN641" s="96"/>
      <c r="BO641" s="96"/>
      <c r="BP641" s="96"/>
      <c r="BQ641" s="96"/>
      <c r="BR641" s="96"/>
      <c r="BS641" s="96"/>
      <c r="BT641" s="96"/>
      <c r="BU641" s="96"/>
      <c r="BV641" s="96"/>
      <c r="BW641" s="96"/>
      <c r="BX641" s="96"/>
      <c r="BY641" s="96"/>
      <c r="BZ641" s="96"/>
      <c r="CA641" s="96"/>
      <c r="CB641" s="96"/>
      <c r="CC641" s="96"/>
      <c r="CD641" s="96"/>
      <c r="CE641" s="96"/>
      <c r="CF641" s="96"/>
      <c r="CG641" s="96"/>
      <c r="CH641" s="96"/>
      <c r="CI641" s="96"/>
      <c r="CJ641" s="96"/>
      <c r="CK641" s="96"/>
      <c r="CL641" s="96"/>
      <c r="CM641" s="96"/>
      <c r="CN641" s="96"/>
      <c r="CO641" s="96"/>
      <c r="CP641" s="96"/>
      <c r="CQ641" s="96"/>
      <c r="CR641" s="96"/>
      <c r="CS641" s="96"/>
      <c r="CT641" s="96"/>
      <c r="CU641" s="96"/>
      <c r="CV641" s="96"/>
      <c r="CW641" s="96"/>
      <c r="CX641" s="96"/>
      <c r="CY641" s="96"/>
      <c r="CZ641" s="96"/>
      <c r="DA641" s="96"/>
      <c r="DB641" s="96"/>
      <c r="DC641" s="96"/>
      <c r="DD641" s="96"/>
      <c r="DE641" s="96"/>
      <c r="DF641" s="96"/>
      <c r="DG641" s="96"/>
      <c r="DH641" s="96"/>
      <c r="DI641" s="96"/>
      <c r="DJ641" s="96"/>
      <c r="DK641" s="96"/>
      <c r="DL641" s="96"/>
      <c r="DM641" s="96"/>
      <c r="DN641" s="96"/>
    </row>
    <row r="642" spans="1:118" s="18" customFormat="1" ht="15.75" x14ac:dyDescent="0.25">
      <c r="B642" s="10"/>
      <c r="C642" s="17"/>
      <c r="D642" s="12"/>
      <c r="E642" s="182" t="s">
        <v>74</v>
      </c>
      <c r="F642" s="1013">
        <f>G642*100/85</f>
        <v>7.0588235294117645</v>
      </c>
      <c r="G642" s="731">
        <v>6</v>
      </c>
      <c r="H642" s="19">
        <f t="shared" si="237"/>
        <v>9.6000000000000016E-2</v>
      </c>
      <c r="I642" s="13">
        <f t="shared" si="238"/>
        <v>1.7999999999999999E-2</v>
      </c>
      <c r="J642" s="13">
        <f t="shared" si="239"/>
        <v>0.6</v>
      </c>
      <c r="K642" s="14">
        <f t="shared" si="240"/>
        <v>2.76</v>
      </c>
      <c r="L642" s="1"/>
      <c r="M642" s="15">
        <v>1.6</v>
      </c>
      <c r="N642" s="15">
        <v>0.3</v>
      </c>
      <c r="O642" s="691">
        <v>10</v>
      </c>
      <c r="P642" s="15">
        <v>46</v>
      </c>
      <c r="Q642" s="264"/>
      <c r="R642" s="264"/>
      <c r="S642" s="264"/>
      <c r="T642" s="264"/>
      <c r="U642" s="264"/>
      <c r="V642" s="264"/>
      <c r="W642" s="264"/>
      <c r="X642" s="264"/>
      <c r="Y642" s="264"/>
      <c r="Z642" s="264"/>
      <c r="AA642" s="264"/>
      <c r="AB642" s="264"/>
      <c r="AC642" s="264"/>
      <c r="AD642" s="264"/>
      <c r="AE642" s="264"/>
      <c r="AF642" s="264"/>
      <c r="AG642" s="264"/>
      <c r="AH642" s="264"/>
      <c r="AI642" s="264"/>
      <c r="AJ642" s="264"/>
      <c r="AK642" s="264"/>
      <c r="AL642" s="114"/>
      <c r="AM642" s="96"/>
      <c r="AN642" s="96"/>
      <c r="AO642" s="96"/>
      <c r="AP642" s="96"/>
      <c r="AQ642" s="96"/>
      <c r="AR642" s="96"/>
      <c r="AS642" s="96"/>
      <c r="AT642" s="96"/>
      <c r="AU642" s="96"/>
      <c r="AV642" s="96"/>
      <c r="AW642" s="96"/>
      <c r="AX642" s="96"/>
      <c r="AY642" s="96"/>
      <c r="AZ642" s="96"/>
      <c r="BA642" s="96"/>
      <c r="BB642" s="96"/>
      <c r="BC642" s="96"/>
      <c r="BD642" s="96"/>
      <c r="BE642" s="96"/>
      <c r="BF642" s="96"/>
      <c r="BG642" s="96"/>
      <c r="BH642" s="96"/>
      <c r="BI642" s="96"/>
      <c r="BJ642" s="96"/>
      <c r="BK642" s="96"/>
      <c r="BL642" s="96"/>
      <c r="BM642" s="96"/>
      <c r="BN642" s="96"/>
      <c r="BO642" s="96"/>
      <c r="BP642" s="96"/>
      <c r="BQ642" s="96"/>
      <c r="BR642" s="96"/>
      <c r="BS642" s="96"/>
      <c r="BT642" s="96"/>
      <c r="BU642" s="96"/>
      <c r="BV642" s="96"/>
      <c r="BW642" s="96"/>
      <c r="BX642" s="96"/>
      <c r="BY642" s="96"/>
      <c r="BZ642" s="96"/>
      <c r="CA642" s="96"/>
      <c r="CB642" s="96"/>
      <c r="CC642" s="96"/>
      <c r="CD642" s="96"/>
      <c r="CE642" s="96"/>
      <c r="CF642" s="96"/>
      <c r="CG642" s="96"/>
      <c r="CH642" s="96"/>
      <c r="CI642" s="96"/>
      <c r="CJ642" s="96"/>
      <c r="CK642" s="96"/>
      <c r="CL642" s="96"/>
      <c r="CM642" s="96"/>
      <c r="CN642" s="96"/>
      <c r="CO642" s="96"/>
      <c r="CP642" s="96"/>
      <c r="CQ642" s="96"/>
      <c r="CR642" s="96"/>
      <c r="CS642" s="96"/>
      <c r="CT642" s="96"/>
      <c r="CU642" s="96"/>
      <c r="CV642" s="96"/>
      <c r="CW642" s="96"/>
      <c r="CX642" s="96"/>
      <c r="CY642" s="96"/>
      <c r="CZ642" s="96"/>
      <c r="DA642" s="96"/>
      <c r="DB642" s="96"/>
      <c r="DC642" s="96"/>
      <c r="DD642" s="96"/>
      <c r="DE642" s="96"/>
      <c r="DF642" s="96"/>
      <c r="DG642" s="96"/>
      <c r="DH642" s="96"/>
      <c r="DI642" s="96"/>
      <c r="DJ642" s="96"/>
      <c r="DK642" s="96"/>
      <c r="DL642" s="96"/>
      <c r="DM642" s="96"/>
      <c r="DN642" s="96"/>
    </row>
    <row r="643" spans="1:118" s="18" customFormat="1" ht="14.25" customHeight="1" x14ac:dyDescent="0.25">
      <c r="B643" s="10"/>
      <c r="C643" s="17"/>
      <c r="D643" s="12"/>
      <c r="E643" s="182" t="s">
        <v>474</v>
      </c>
      <c r="F643" s="1013">
        <f>G643*100/78</f>
        <v>1.9230769230769231</v>
      </c>
      <c r="G643" s="731">
        <v>1.5</v>
      </c>
      <c r="H643" s="19">
        <f t="shared" si="237"/>
        <v>3.4499999999999996E-2</v>
      </c>
      <c r="I643" s="13">
        <f t="shared" si="238"/>
        <v>8.9999999999999993E-3</v>
      </c>
      <c r="J643" s="13">
        <f t="shared" si="239"/>
        <v>0.18450000000000003</v>
      </c>
      <c r="K643" s="14">
        <f t="shared" si="240"/>
        <v>0.82499999999999996</v>
      </c>
      <c r="L643" s="1"/>
      <c r="M643" s="58">
        <v>2.2999999999999998</v>
      </c>
      <c r="N643" s="58">
        <v>0.6</v>
      </c>
      <c r="O643" s="695">
        <v>12.3</v>
      </c>
      <c r="P643" s="37">
        <v>55</v>
      </c>
      <c r="Q643" s="264"/>
      <c r="R643" s="264"/>
      <c r="S643" s="264"/>
      <c r="T643" s="264"/>
      <c r="U643" s="264"/>
      <c r="V643" s="264"/>
      <c r="W643" s="264"/>
      <c r="X643" s="264"/>
      <c r="Y643" s="264"/>
      <c r="Z643" s="264"/>
      <c r="AA643" s="264"/>
      <c r="AB643" s="264"/>
      <c r="AC643" s="264"/>
      <c r="AD643" s="264"/>
      <c r="AE643" s="264"/>
      <c r="AF643" s="264"/>
      <c r="AG643" s="264"/>
      <c r="AH643" s="264"/>
      <c r="AI643" s="264"/>
      <c r="AJ643" s="264"/>
      <c r="AK643" s="264"/>
      <c r="AL643" s="114"/>
      <c r="AM643" s="96"/>
      <c r="AN643" s="96"/>
      <c r="AO643" s="96"/>
      <c r="AP643" s="96"/>
      <c r="AQ643" s="96"/>
      <c r="AR643" s="96"/>
      <c r="AS643" s="96"/>
      <c r="AT643" s="96"/>
      <c r="AU643" s="96"/>
      <c r="AV643" s="96"/>
      <c r="AW643" s="96"/>
      <c r="AX643" s="96"/>
      <c r="AY643" s="96"/>
      <c r="AZ643" s="96"/>
      <c r="BA643" s="96"/>
      <c r="BB643" s="96"/>
      <c r="BC643" s="96"/>
      <c r="BD643" s="96"/>
      <c r="BE643" s="96"/>
      <c r="BF643" s="96"/>
      <c r="BG643" s="96"/>
      <c r="BH643" s="96"/>
      <c r="BI643" s="96"/>
      <c r="BJ643" s="96"/>
      <c r="BK643" s="96"/>
      <c r="BL643" s="96"/>
      <c r="BM643" s="96"/>
      <c r="BN643" s="96"/>
      <c r="BO643" s="96"/>
      <c r="BP643" s="96"/>
      <c r="BQ643" s="96"/>
      <c r="BR643" s="96"/>
      <c r="BS643" s="96"/>
      <c r="BT643" s="96"/>
      <c r="BU643" s="96"/>
      <c r="BV643" s="96"/>
      <c r="BW643" s="96"/>
      <c r="BX643" s="96"/>
      <c r="BY643" s="96"/>
      <c r="BZ643" s="96"/>
      <c r="CA643" s="96"/>
      <c r="CB643" s="96"/>
      <c r="CC643" s="96"/>
      <c r="CD643" s="96"/>
      <c r="CE643" s="96"/>
      <c r="CF643" s="96"/>
      <c r="CG643" s="96"/>
      <c r="CH643" s="96"/>
      <c r="CI643" s="96"/>
      <c r="CJ643" s="96"/>
      <c r="CK643" s="96"/>
      <c r="CL643" s="96"/>
      <c r="CM643" s="96"/>
      <c r="CN643" s="96"/>
      <c r="CO643" s="96"/>
      <c r="CP643" s="96"/>
      <c r="CQ643" s="96"/>
      <c r="CR643" s="96"/>
      <c r="CS643" s="96"/>
      <c r="CT643" s="96"/>
      <c r="CU643" s="96"/>
      <c r="CV643" s="96"/>
      <c r="CW643" s="96"/>
      <c r="CX643" s="96"/>
      <c r="CY643" s="96"/>
      <c r="CZ643" s="96"/>
      <c r="DA643" s="96"/>
      <c r="DB643" s="96"/>
      <c r="DC643" s="96"/>
      <c r="DD643" s="96"/>
      <c r="DE643" s="96"/>
      <c r="DF643" s="96"/>
      <c r="DG643" s="96"/>
      <c r="DH643" s="96"/>
      <c r="DI643" s="96"/>
      <c r="DJ643" s="96"/>
      <c r="DK643" s="96"/>
      <c r="DL643" s="96"/>
      <c r="DM643" s="96"/>
      <c r="DN643" s="96"/>
    </row>
    <row r="644" spans="1:118" s="18" customFormat="1" ht="15.75" x14ac:dyDescent="0.25">
      <c r="B644" s="10"/>
      <c r="C644" s="17"/>
      <c r="D644" s="12"/>
      <c r="E644" s="182" t="s">
        <v>84</v>
      </c>
      <c r="F644" s="1013">
        <f>G644*100/75</f>
        <v>40</v>
      </c>
      <c r="G644" s="731">
        <v>30</v>
      </c>
      <c r="H644" s="19">
        <f t="shared" si="237"/>
        <v>0.56999999999999995</v>
      </c>
      <c r="I644" s="13">
        <f t="shared" si="238"/>
        <v>0.09</v>
      </c>
      <c r="J644" s="13">
        <f t="shared" si="239"/>
        <v>5.49</v>
      </c>
      <c r="K644" s="14">
        <f t="shared" si="240"/>
        <v>24.6</v>
      </c>
      <c r="L644" s="1"/>
      <c r="M644" s="15">
        <v>1.9</v>
      </c>
      <c r="N644" s="15">
        <v>0.3</v>
      </c>
      <c r="O644" s="691">
        <v>18.3</v>
      </c>
      <c r="P644" s="15">
        <v>82</v>
      </c>
      <c r="Q644" s="264"/>
      <c r="R644" s="264"/>
      <c r="S644" s="264"/>
      <c r="T644" s="264"/>
      <c r="U644" s="264"/>
      <c r="V644" s="264"/>
      <c r="W644" s="264"/>
      <c r="X644" s="264"/>
      <c r="Y644" s="264"/>
      <c r="Z644" s="264"/>
      <c r="AA644" s="264"/>
      <c r="AB644" s="264"/>
      <c r="AC644" s="264"/>
      <c r="AD644" s="264"/>
      <c r="AE644" s="264"/>
      <c r="AF644" s="264"/>
      <c r="AG644" s="264"/>
      <c r="AH644" s="264"/>
      <c r="AI644" s="264"/>
      <c r="AJ644" s="264"/>
      <c r="AK644" s="264"/>
      <c r="AL644" s="114"/>
      <c r="AM644" s="96"/>
      <c r="AN644" s="96"/>
      <c r="AO644" s="96"/>
      <c r="AP644" s="96"/>
      <c r="AQ644" s="96"/>
      <c r="AR644" s="96"/>
      <c r="AS644" s="96"/>
      <c r="AT644" s="96"/>
      <c r="AU644" s="96"/>
      <c r="AV644" s="96"/>
      <c r="AW644" s="96"/>
      <c r="AX644" s="96"/>
      <c r="AY644" s="96"/>
      <c r="AZ644" s="96"/>
      <c r="BA644" s="96"/>
      <c r="BB644" s="96"/>
      <c r="BC644" s="96"/>
      <c r="BD644" s="96"/>
      <c r="BE644" s="96"/>
      <c r="BF644" s="96"/>
      <c r="BG644" s="96"/>
      <c r="BH644" s="96"/>
      <c r="BI644" s="96"/>
      <c r="BJ644" s="96"/>
      <c r="BK644" s="96"/>
      <c r="BL644" s="96"/>
      <c r="BM644" s="96"/>
      <c r="BN644" s="96"/>
      <c r="BO644" s="96"/>
      <c r="BP644" s="96"/>
      <c r="BQ644" s="96"/>
      <c r="BR644" s="96"/>
      <c r="BS644" s="96"/>
      <c r="BT644" s="96"/>
      <c r="BU644" s="96"/>
      <c r="BV644" s="96"/>
      <c r="BW644" s="96"/>
      <c r="BX644" s="96"/>
      <c r="BY644" s="96"/>
      <c r="BZ644" s="96"/>
      <c r="CA644" s="96"/>
      <c r="CB644" s="96"/>
      <c r="CC644" s="96"/>
      <c r="CD644" s="96"/>
      <c r="CE644" s="96"/>
      <c r="CF644" s="96"/>
      <c r="CG644" s="96"/>
      <c r="CH644" s="96"/>
      <c r="CI644" s="96"/>
      <c r="CJ644" s="96"/>
      <c r="CK644" s="96"/>
      <c r="CL644" s="96"/>
      <c r="CM644" s="96"/>
      <c r="CN644" s="96"/>
      <c r="CO644" s="96"/>
      <c r="CP644" s="96"/>
      <c r="CQ644" s="96"/>
      <c r="CR644" s="96"/>
      <c r="CS644" s="96"/>
      <c r="CT644" s="96"/>
      <c r="CU644" s="96"/>
      <c r="CV644" s="96"/>
      <c r="CW644" s="96"/>
      <c r="CX644" s="96"/>
      <c r="CY644" s="96"/>
      <c r="CZ644" s="96"/>
      <c r="DA644" s="96"/>
      <c r="DB644" s="96"/>
      <c r="DC644" s="96"/>
      <c r="DD644" s="96"/>
      <c r="DE644" s="96"/>
      <c r="DF644" s="96"/>
      <c r="DG644" s="96"/>
      <c r="DH644" s="96"/>
      <c r="DI644" s="96"/>
      <c r="DJ644" s="96"/>
      <c r="DK644" s="96"/>
      <c r="DL644" s="96"/>
      <c r="DM644" s="96"/>
      <c r="DN644" s="96"/>
    </row>
    <row r="645" spans="1:118" s="54" customFormat="1" ht="15.75" x14ac:dyDescent="0.25">
      <c r="A645" s="18"/>
      <c r="B645" s="10"/>
      <c r="C645" s="17"/>
      <c r="D645" s="12"/>
      <c r="E645" s="182" t="s">
        <v>73</v>
      </c>
      <c r="F645" s="1000"/>
      <c r="G645" s="731">
        <v>2.2999999999999998</v>
      </c>
      <c r="H645" s="19">
        <f t="shared" si="237"/>
        <v>0</v>
      </c>
      <c r="I645" s="13">
        <f t="shared" si="238"/>
        <v>2.2999999999999998</v>
      </c>
      <c r="J645" s="13">
        <f t="shared" si="239"/>
        <v>0</v>
      </c>
      <c r="K645" s="14">
        <f t="shared" si="240"/>
        <v>20.331999999999997</v>
      </c>
      <c r="L645" s="1"/>
      <c r="M645" s="15">
        <v>0</v>
      </c>
      <c r="N645" s="15">
        <v>100</v>
      </c>
      <c r="O645" s="691">
        <v>0</v>
      </c>
      <c r="P645" s="15">
        <v>884</v>
      </c>
      <c r="Q645" s="347"/>
      <c r="R645" s="347"/>
      <c r="S645" s="347"/>
      <c r="T645" s="347"/>
      <c r="U645" s="347"/>
      <c r="V645" s="347"/>
      <c r="W645" s="347"/>
      <c r="X645" s="347"/>
      <c r="Y645" s="347"/>
      <c r="Z645" s="347"/>
      <c r="AA645" s="347"/>
      <c r="AB645" s="347"/>
      <c r="AC645" s="347"/>
      <c r="AD645" s="347"/>
      <c r="AE645" s="347"/>
      <c r="AF645" s="347"/>
      <c r="AG645" s="347"/>
      <c r="AH645" s="347"/>
      <c r="AI645" s="347"/>
      <c r="AJ645" s="347"/>
      <c r="AK645" s="347"/>
      <c r="AL645" s="183"/>
      <c r="AM645" s="103"/>
      <c r="AN645" s="103"/>
      <c r="AO645" s="103"/>
      <c r="AP645" s="103"/>
      <c r="AQ645" s="103"/>
      <c r="AR645" s="103"/>
      <c r="AS645" s="103"/>
      <c r="AT645" s="103"/>
      <c r="AU645" s="103"/>
      <c r="AV645" s="103"/>
      <c r="AW645" s="103"/>
      <c r="AX645" s="103"/>
      <c r="AY645" s="103"/>
      <c r="AZ645" s="103"/>
      <c r="BA645" s="103"/>
      <c r="BB645" s="103"/>
      <c r="BC645" s="103"/>
      <c r="BD645" s="103"/>
      <c r="BE645" s="103"/>
      <c r="BF645" s="103"/>
      <c r="BG645" s="103"/>
      <c r="BH645" s="103"/>
      <c r="BI645" s="103"/>
      <c r="BJ645" s="103"/>
      <c r="BK645" s="103"/>
      <c r="BL645" s="103"/>
      <c r="BM645" s="103"/>
      <c r="BN645" s="103"/>
      <c r="BO645" s="103"/>
      <c r="BP645" s="103"/>
      <c r="BQ645" s="103"/>
      <c r="BR645" s="103"/>
      <c r="BS645" s="103"/>
      <c r="BT645" s="103"/>
      <c r="BU645" s="103"/>
      <c r="BV645" s="103"/>
      <c r="BW645" s="103"/>
      <c r="BX645" s="103"/>
      <c r="BY645" s="103"/>
      <c r="BZ645" s="103"/>
      <c r="CA645" s="103"/>
      <c r="CB645" s="103"/>
      <c r="CC645" s="103"/>
      <c r="CD645" s="103"/>
      <c r="CE645" s="103"/>
      <c r="CF645" s="103"/>
      <c r="CG645" s="103"/>
      <c r="CH645" s="103"/>
      <c r="CI645" s="103"/>
      <c r="CJ645" s="103"/>
      <c r="CK645" s="103"/>
      <c r="CL645" s="103"/>
      <c r="CM645" s="103"/>
      <c r="CN645" s="103"/>
      <c r="CO645" s="103"/>
      <c r="CP645" s="103"/>
      <c r="CQ645" s="103"/>
      <c r="CR645" s="103"/>
      <c r="CS645" s="103"/>
      <c r="CT645" s="103"/>
      <c r="CU645" s="103"/>
      <c r="CV645" s="103"/>
      <c r="CW645" s="103"/>
      <c r="CX645" s="103"/>
      <c r="CY645" s="103"/>
      <c r="CZ645" s="103"/>
      <c r="DA645" s="103"/>
      <c r="DB645" s="103"/>
      <c r="DC645" s="103"/>
      <c r="DD645" s="103"/>
      <c r="DE645" s="103"/>
      <c r="DF645" s="103"/>
      <c r="DG645" s="103"/>
      <c r="DH645" s="103"/>
      <c r="DI645" s="103"/>
      <c r="DJ645" s="103"/>
      <c r="DK645" s="103"/>
      <c r="DL645" s="103"/>
      <c r="DM645" s="103"/>
      <c r="DN645" s="103"/>
    </row>
    <row r="646" spans="1:118" s="54" customFormat="1" ht="15.75" x14ac:dyDescent="0.25">
      <c r="A646" s="18"/>
      <c r="B646" s="10"/>
      <c r="C646" s="17"/>
      <c r="D646" s="12"/>
      <c r="E646" s="182" t="s">
        <v>147</v>
      </c>
      <c r="F646" s="1000"/>
      <c r="G646" s="731">
        <v>4.5</v>
      </c>
      <c r="H646" s="19">
        <f t="shared" si="237"/>
        <v>0.19349999999999998</v>
      </c>
      <c r="I646" s="13">
        <f t="shared" si="238"/>
        <v>2.2499999999999999E-2</v>
      </c>
      <c r="J646" s="13">
        <f t="shared" si="239"/>
        <v>0.83700000000000008</v>
      </c>
      <c r="K646" s="13">
        <f t="shared" si="240"/>
        <v>4.0049999999999999</v>
      </c>
      <c r="L646" s="1"/>
      <c r="M646" s="15">
        <v>4.3</v>
      </c>
      <c r="N646" s="15">
        <v>0.5</v>
      </c>
      <c r="O646" s="691">
        <v>18.600000000000001</v>
      </c>
      <c r="P646" s="15">
        <v>89</v>
      </c>
      <c r="Q646" s="347"/>
      <c r="R646" s="347"/>
      <c r="S646" s="347"/>
      <c r="T646" s="347"/>
      <c r="U646" s="347"/>
      <c r="V646" s="347"/>
      <c r="W646" s="347"/>
      <c r="X646" s="347"/>
      <c r="Y646" s="347"/>
      <c r="Z646" s="347"/>
      <c r="AA646" s="347"/>
      <c r="AB646" s="347"/>
      <c r="AC646" s="347"/>
      <c r="AD646" s="347"/>
      <c r="AE646" s="347"/>
      <c r="AF646" s="347"/>
      <c r="AG646" s="347"/>
      <c r="AH646" s="347"/>
      <c r="AI646" s="347"/>
      <c r="AJ646" s="347"/>
      <c r="AK646" s="347"/>
      <c r="AL646" s="183"/>
      <c r="AM646" s="103"/>
      <c r="AN646" s="103"/>
      <c r="AO646" s="103"/>
      <c r="AP646" s="103"/>
      <c r="AQ646" s="103"/>
      <c r="AR646" s="103"/>
      <c r="AS646" s="103"/>
      <c r="AT646" s="103"/>
      <c r="AU646" s="103"/>
      <c r="AV646" s="103"/>
      <c r="AW646" s="103"/>
      <c r="AX646" s="103"/>
      <c r="AY646" s="103"/>
      <c r="AZ646" s="103"/>
      <c r="BA646" s="103"/>
      <c r="BB646" s="103"/>
      <c r="BC646" s="103"/>
      <c r="BD646" s="103"/>
      <c r="BE646" s="103"/>
      <c r="BF646" s="103"/>
      <c r="BG646" s="103"/>
      <c r="BH646" s="103"/>
      <c r="BI646" s="103"/>
      <c r="BJ646" s="103"/>
      <c r="BK646" s="103"/>
      <c r="BL646" s="103"/>
      <c r="BM646" s="103"/>
      <c r="BN646" s="103"/>
      <c r="BO646" s="103"/>
      <c r="BP646" s="103"/>
      <c r="BQ646" s="103"/>
      <c r="BR646" s="103"/>
      <c r="BS646" s="103"/>
      <c r="BT646" s="103"/>
      <c r="BU646" s="103"/>
      <c r="BV646" s="103"/>
      <c r="BW646" s="103"/>
      <c r="BX646" s="103"/>
      <c r="BY646" s="103"/>
      <c r="BZ646" s="103"/>
      <c r="CA646" s="103"/>
      <c r="CB646" s="103"/>
      <c r="CC646" s="103"/>
      <c r="CD646" s="103"/>
      <c r="CE646" s="103"/>
      <c r="CF646" s="103"/>
      <c r="CG646" s="103"/>
      <c r="CH646" s="103"/>
      <c r="CI646" s="103"/>
      <c r="CJ646" s="103"/>
      <c r="CK646" s="103"/>
      <c r="CL646" s="103"/>
      <c r="CM646" s="103"/>
      <c r="CN646" s="103"/>
      <c r="CO646" s="103"/>
      <c r="CP646" s="103"/>
      <c r="CQ646" s="103"/>
      <c r="CR646" s="103"/>
      <c r="CS646" s="103"/>
      <c r="CT646" s="103"/>
      <c r="CU646" s="103"/>
      <c r="CV646" s="103"/>
      <c r="CW646" s="103"/>
      <c r="CX646" s="103"/>
      <c r="CY646" s="103"/>
      <c r="CZ646" s="103"/>
      <c r="DA646" s="103"/>
      <c r="DB646" s="103"/>
      <c r="DC646" s="103"/>
      <c r="DD646" s="103"/>
      <c r="DE646" s="103"/>
      <c r="DF646" s="103"/>
      <c r="DG646" s="103"/>
      <c r="DH646" s="103"/>
      <c r="DI646" s="103"/>
      <c r="DJ646" s="103"/>
      <c r="DK646" s="103"/>
      <c r="DL646" s="103"/>
      <c r="DM646" s="103"/>
      <c r="DN646" s="103"/>
    </row>
    <row r="647" spans="1:118" s="18" customFormat="1" ht="15.75" x14ac:dyDescent="0.25">
      <c r="B647" s="10"/>
      <c r="C647" s="17"/>
      <c r="D647" s="12"/>
      <c r="E647" s="182" t="s">
        <v>36</v>
      </c>
      <c r="F647" s="1000"/>
      <c r="G647" s="731">
        <v>0.8</v>
      </c>
      <c r="H647" s="19">
        <f t="shared" si="237"/>
        <v>0</v>
      </c>
      <c r="I647" s="13">
        <f t="shared" si="238"/>
        <v>0</v>
      </c>
      <c r="J647" s="13">
        <f t="shared" si="239"/>
        <v>0.79920000000000013</v>
      </c>
      <c r="K647" s="14">
        <f t="shared" si="240"/>
        <v>3.2480000000000002</v>
      </c>
      <c r="L647" s="1"/>
      <c r="M647" s="15">
        <v>0</v>
      </c>
      <c r="N647" s="15">
        <v>0</v>
      </c>
      <c r="O647" s="691">
        <v>99.9</v>
      </c>
      <c r="P647" s="15">
        <v>406</v>
      </c>
      <c r="Q647" s="264"/>
      <c r="R647" s="264"/>
      <c r="S647" s="264"/>
      <c r="T647" s="264"/>
      <c r="U647" s="264"/>
      <c r="V647" s="264"/>
      <c r="W647" s="264"/>
      <c r="X647" s="264"/>
      <c r="Y647" s="264"/>
      <c r="Z647" s="264"/>
      <c r="AA647" s="264"/>
      <c r="AB647" s="264"/>
      <c r="AC647" s="264"/>
      <c r="AD647" s="264"/>
      <c r="AE647" s="264"/>
      <c r="AF647" s="264"/>
      <c r="AG647" s="264"/>
      <c r="AH647" s="264"/>
      <c r="AI647" s="264"/>
      <c r="AJ647" s="264"/>
      <c r="AK647" s="264"/>
      <c r="AL647" s="114"/>
      <c r="AM647" s="96"/>
      <c r="AN647" s="96"/>
      <c r="AO647" s="96"/>
      <c r="AP647" s="96"/>
      <c r="AQ647" s="96"/>
      <c r="AR647" s="96"/>
      <c r="AS647" s="96"/>
      <c r="AT647" s="96"/>
      <c r="AU647" s="96"/>
      <c r="AV647" s="96"/>
      <c r="AW647" s="96"/>
      <c r="AX647" s="96"/>
      <c r="AY647" s="96"/>
      <c r="AZ647" s="96"/>
      <c r="BA647" s="96"/>
      <c r="BB647" s="96"/>
      <c r="BC647" s="96"/>
      <c r="BD647" s="96"/>
      <c r="BE647" s="96"/>
      <c r="BF647" s="96"/>
      <c r="BG647" s="96"/>
      <c r="BH647" s="96"/>
      <c r="BI647" s="96"/>
      <c r="BJ647" s="96"/>
      <c r="BK647" s="96"/>
      <c r="BL647" s="96"/>
      <c r="BM647" s="96"/>
      <c r="BN647" s="96"/>
      <c r="BO647" s="96"/>
      <c r="BP647" s="96"/>
      <c r="BQ647" s="96"/>
      <c r="BR647" s="96"/>
      <c r="BS647" s="96"/>
      <c r="BT647" s="96"/>
      <c r="BU647" s="96"/>
      <c r="BV647" s="96"/>
      <c r="BW647" s="96"/>
      <c r="BX647" s="96"/>
      <c r="BY647" s="96"/>
      <c r="BZ647" s="96"/>
      <c r="CA647" s="96"/>
      <c r="CB647" s="96"/>
      <c r="CC647" s="96"/>
      <c r="CD647" s="96"/>
      <c r="CE647" s="96"/>
      <c r="CF647" s="96"/>
      <c r="CG647" s="96"/>
      <c r="CH647" s="96"/>
      <c r="CI647" s="96"/>
      <c r="CJ647" s="96"/>
      <c r="CK647" s="96"/>
      <c r="CL647" s="96"/>
      <c r="CM647" s="96"/>
      <c r="CN647" s="96"/>
      <c r="CO647" s="96"/>
      <c r="CP647" s="96"/>
      <c r="CQ647" s="96"/>
      <c r="CR647" s="96"/>
      <c r="CS647" s="96"/>
      <c r="CT647" s="96"/>
      <c r="CU647" s="96"/>
      <c r="CV647" s="96"/>
      <c r="CW647" s="96"/>
      <c r="CX647" s="96"/>
      <c r="CY647" s="96"/>
      <c r="CZ647" s="96"/>
      <c r="DA647" s="96"/>
      <c r="DB647" s="96"/>
      <c r="DC647" s="96"/>
      <c r="DD647" s="96"/>
      <c r="DE647" s="96"/>
      <c r="DF647" s="96"/>
      <c r="DG647" s="96"/>
      <c r="DH647" s="96"/>
      <c r="DI647" s="96"/>
      <c r="DJ647" s="96"/>
      <c r="DK647" s="96"/>
      <c r="DL647" s="96"/>
      <c r="DM647" s="96"/>
      <c r="DN647" s="96"/>
    </row>
    <row r="648" spans="1:118" s="18" customFormat="1" ht="15.75" x14ac:dyDescent="0.25">
      <c r="B648" s="10"/>
      <c r="C648" s="17"/>
      <c r="D648" s="12"/>
      <c r="E648" s="182" t="s">
        <v>80</v>
      </c>
      <c r="F648" s="1014"/>
      <c r="G648" s="731">
        <v>0.3</v>
      </c>
      <c r="H648" s="19">
        <f t="shared" si="237"/>
        <v>0</v>
      </c>
      <c r="I648" s="13">
        <f t="shared" si="238"/>
        <v>0</v>
      </c>
      <c r="J648" s="13">
        <f t="shared" si="239"/>
        <v>0</v>
      </c>
      <c r="K648" s="14">
        <f t="shared" si="240"/>
        <v>0</v>
      </c>
      <c r="L648" s="1"/>
      <c r="M648" s="15"/>
      <c r="N648" s="15"/>
      <c r="O648" s="691"/>
      <c r="P648" s="15"/>
      <c r="Q648" s="264"/>
      <c r="R648" s="264"/>
      <c r="S648" s="264"/>
      <c r="T648" s="264"/>
      <c r="U648" s="264"/>
      <c r="V648" s="264"/>
      <c r="W648" s="264"/>
      <c r="X648" s="264"/>
      <c r="Y648" s="264"/>
      <c r="Z648" s="264"/>
      <c r="AA648" s="264"/>
      <c r="AB648" s="264"/>
      <c r="AC648" s="264"/>
      <c r="AD648" s="264"/>
      <c r="AE648" s="264"/>
      <c r="AF648" s="264"/>
      <c r="AG648" s="264"/>
      <c r="AH648" s="264"/>
      <c r="AI648" s="264"/>
      <c r="AJ648" s="264"/>
      <c r="AK648" s="264"/>
      <c r="AL648" s="114"/>
      <c r="AM648" s="96"/>
      <c r="AN648" s="96"/>
      <c r="AO648" s="96"/>
      <c r="AP648" s="96"/>
      <c r="AQ648" s="96"/>
      <c r="AR648" s="96"/>
      <c r="AS648" s="96"/>
      <c r="AT648" s="96"/>
      <c r="AU648" s="96"/>
      <c r="AV648" s="96"/>
      <c r="AW648" s="96"/>
      <c r="AX648" s="96"/>
      <c r="AY648" s="96"/>
      <c r="AZ648" s="96"/>
      <c r="BA648" s="96"/>
      <c r="BB648" s="96"/>
      <c r="BC648" s="96"/>
      <c r="BD648" s="96"/>
      <c r="BE648" s="96"/>
      <c r="BF648" s="96"/>
      <c r="BG648" s="96"/>
      <c r="BH648" s="96"/>
      <c r="BI648" s="96"/>
      <c r="BJ648" s="96"/>
      <c r="BK648" s="96"/>
      <c r="BL648" s="96"/>
      <c r="BM648" s="96"/>
      <c r="BN648" s="96"/>
      <c r="BO648" s="96"/>
      <c r="BP648" s="96"/>
      <c r="BQ648" s="96"/>
      <c r="BR648" s="96"/>
      <c r="BS648" s="96"/>
      <c r="BT648" s="96"/>
      <c r="BU648" s="96"/>
      <c r="BV648" s="96"/>
      <c r="BW648" s="96"/>
      <c r="BX648" s="96"/>
      <c r="BY648" s="96"/>
      <c r="BZ648" s="96"/>
      <c r="CA648" s="96"/>
      <c r="CB648" s="96"/>
      <c r="CC648" s="96"/>
      <c r="CD648" s="96"/>
      <c r="CE648" s="96"/>
      <c r="CF648" s="96"/>
      <c r="CG648" s="96"/>
      <c r="CH648" s="96"/>
      <c r="CI648" s="96"/>
      <c r="CJ648" s="96"/>
      <c r="CK648" s="96"/>
      <c r="CL648" s="96"/>
      <c r="CM648" s="96"/>
      <c r="CN648" s="96"/>
      <c r="CO648" s="96"/>
      <c r="CP648" s="96"/>
      <c r="CQ648" s="96"/>
      <c r="CR648" s="96"/>
      <c r="CS648" s="96"/>
      <c r="CT648" s="96"/>
      <c r="CU648" s="96"/>
      <c r="CV648" s="96"/>
      <c r="CW648" s="96"/>
      <c r="CX648" s="96"/>
      <c r="CY648" s="96"/>
      <c r="CZ648" s="96"/>
      <c r="DA648" s="96"/>
      <c r="DB648" s="96"/>
      <c r="DC648" s="96"/>
      <c r="DD648" s="96"/>
      <c r="DE648" s="96"/>
      <c r="DF648" s="96"/>
      <c r="DG648" s="96"/>
      <c r="DH648" s="96"/>
      <c r="DI648" s="96"/>
      <c r="DJ648" s="96"/>
      <c r="DK648" s="96"/>
      <c r="DL648" s="96"/>
      <c r="DM648" s="96"/>
      <c r="DN648" s="96"/>
    </row>
    <row r="649" spans="1:118" s="18" customFormat="1" ht="15.75" x14ac:dyDescent="0.25">
      <c r="B649" s="10"/>
      <c r="C649" s="17"/>
      <c r="D649" s="12"/>
      <c r="E649" s="182" t="s">
        <v>111</v>
      </c>
      <c r="F649" s="1013">
        <f>G649*100/45</f>
        <v>6.666666666666667</v>
      </c>
      <c r="G649" s="732">
        <v>3</v>
      </c>
      <c r="H649" s="19">
        <f t="shared" si="237"/>
        <v>1.4999999999999999E-2</v>
      </c>
      <c r="I649" s="13">
        <f t="shared" si="238"/>
        <v>3.3000000000000002E-2</v>
      </c>
      <c r="J649" s="13">
        <f t="shared" si="239"/>
        <v>0.16500000000000001</v>
      </c>
      <c r="K649" s="14">
        <f t="shared" si="240"/>
        <v>0.96</v>
      </c>
      <c r="L649" s="1"/>
      <c r="M649" s="15">
        <v>0.5</v>
      </c>
      <c r="N649" s="15">
        <v>1.1000000000000001</v>
      </c>
      <c r="O649" s="691">
        <v>5.5</v>
      </c>
      <c r="P649" s="20">
        <v>32</v>
      </c>
      <c r="Q649" s="264"/>
      <c r="R649" s="264"/>
      <c r="S649" s="264"/>
      <c r="T649" s="264"/>
      <c r="U649" s="264"/>
      <c r="V649" s="264"/>
      <c r="W649" s="264"/>
      <c r="X649" s="264"/>
      <c r="Y649" s="264"/>
      <c r="Z649" s="264"/>
      <c r="AA649" s="264"/>
      <c r="AB649" s="264"/>
      <c r="AC649" s="264"/>
      <c r="AD649" s="264"/>
      <c r="AE649" s="264"/>
      <c r="AF649" s="264"/>
      <c r="AG649" s="264"/>
      <c r="AH649" s="264"/>
      <c r="AI649" s="264"/>
      <c r="AJ649" s="264"/>
      <c r="AK649" s="264"/>
      <c r="AL649" s="114"/>
      <c r="AM649" s="96"/>
      <c r="AN649" s="96"/>
      <c r="AO649" s="96"/>
      <c r="AP649" s="96"/>
      <c r="AQ649" s="96"/>
      <c r="AR649" s="96"/>
      <c r="AS649" s="96"/>
      <c r="AT649" s="96"/>
      <c r="AU649" s="96"/>
      <c r="AV649" s="96"/>
      <c r="AW649" s="96"/>
      <c r="AX649" s="96"/>
      <c r="AY649" s="96"/>
      <c r="AZ649" s="96"/>
      <c r="BA649" s="96"/>
      <c r="BB649" s="96"/>
      <c r="BC649" s="96"/>
      <c r="BD649" s="96"/>
      <c r="BE649" s="96"/>
      <c r="BF649" s="96"/>
      <c r="BG649" s="96"/>
      <c r="BH649" s="96"/>
      <c r="BI649" s="96"/>
      <c r="BJ649" s="96"/>
      <c r="BK649" s="96"/>
      <c r="BL649" s="96"/>
      <c r="BM649" s="96"/>
      <c r="BN649" s="96"/>
      <c r="BO649" s="96"/>
      <c r="BP649" s="96"/>
      <c r="BQ649" s="96"/>
      <c r="BR649" s="96"/>
      <c r="BS649" s="96"/>
      <c r="BT649" s="96"/>
      <c r="BU649" s="96"/>
      <c r="BV649" s="96"/>
      <c r="BW649" s="96"/>
      <c r="BX649" s="96"/>
      <c r="BY649" s="96"/>
      <c r="BZ649" s="96"/>
      <c r="CA649" s="96"/>
      <c r="CB649" s="96"/>
      <c r="CC649" s="96"/>
      <c r="CD649" s="96"/>
      <c r="CE649" s="96"/>
      <c r="CF649" s="96"/>
      <c r="CG649" s="96"/>
      <c r="CH649" s="96"/>
      <c r="CI649" s="96"/>
      <c r="CJ649" s="96"/>
      <c r="CK649" s="96"/>
      <c r="CL649" s="96"/>
      <c r="CM649" s="96"/>
      <c r="CN649" s="96"/>
      <c r="CO649" s="96"/>
      <c r="CP649" s="96"/>
      <c r="CQ649" s="96"/>
      <c r="CR649" s="96"/>
      <c r="CS649" s="96"/>
      <c r="CT649" s="96"/>
      <c r="CU649" s="96"/>
      <c r="CV649" s="96"/>
      <c r="CW649" s="96"/>
      <c r="CX649" s="96"/>
      <c r="CY649" s="96"/>
      <c r="CZ649" s="96"/>
      <c r="DA649" s="96"/>
      <c r="DB649" s="96"/>
      <c r="DC649" s="96"/>
      <c r="DD649" s="96"/>
      <c r="DE649" s="96"/>
      <c r="DF649" s="96"/>
      <c r="DG649" s="96"/>
      <c r="DH649" s="96"/>
      <c r="DI649" s="96"/>
      <c r="DJ649" s="96"/>
      <c r="DK649" s="96"/>
      <c r="DL649" s="96"/>
      <c r="DM649" s="96"/>
      <c r="DN649" s="96"/>
    </row>
    <row r="650" spans="1:118" s="18" customFormat="1" ht="15.75" x14ac:dyDescent="0.25">
      <c r="B650" s="10"/>
      <c r="C650" s="17"/>
      <c r="D650" s="12"/>
      <c r="E650" s="116" t="s">
        <v>475</v>
      </c>
      <c r="F650" s="1014"/>
      <c r="G650" s="731">
        <v>6</v>
      </c>
      <c r="H650" s="19">
        <f t="shared" si="237"/>
        <v>0.16200000000000003</v>
      </c>
      <c r="I650" s="13">
        <f t="shared" si="238"/>
        <v>4.1999999999999996E-2</v>
      </c>
      <c r="J650" s="13">
        <f t="shared" si="239"/>
        <v>3.7979999999999996</v>
      </c>
      <c r="K650" s="14">
        <f t="shared" si="240"/>
        <v>15.48</v>
      </c>
      <c r="L650" s="1"/>
      <c r="M650" s="38">
        <v>2.7</v>
      </c>
      <c r="N650" s="38">
        <v>0.7</v>
      </c>
      <c r="O650" s="713">
        <v>63.3</v>
      </c>
      <c r="P650" s="37">
        <v>258</v>
      </c>
      <c r="Q650" s="264"/>
      <c r="R650" s="264"/>
      <c r="S650" s="264"/>
      <c r="T650" s="264"/>
      <c r="U650" s="264"/>
      <c r="V650" s="264"/>
      <c r="W650" s="264"/>
      <c r="X650" s="264"/>
      <c r="Y650" s="264"/>
      <c r="Z650" s="264"/>
      <c r="AA650" s="264"/>
      <c r="AB650" s="264"/>
      <c r="AC650" s="264"/>
      <c r="AD650" s="264"/>
      <c r="AE650" s="264"/>
      <c r="AF650" s="264"/>
      <c r="AG650" s="264"/>
      <c r="AH650" s="264"/>
      <c r="AI650" s="264"/>
      <c r="AJ650" s="264"/>
      <c r="AK650" s="264"/>
      <c r="AL650" s="114"/>
      <c r="AM650" s="96"/>
      <c r="AN650" s="96"/>
      <c r="AO650" s="96"/>
      <c r="AP650" s="96"/>
      <c r="AQ650" s="96"/>
      <c r="AR650" s="96"/>
      <c r="AS650" s="96"/>
      <c r="AT650" s="96"/>
      <c r="AU650" s="96"/>
      <c r="AV650" s="96"/>
      <c r="AW650" s="96"/>
      <c r="AX650" s="96"/>
      <c r="AY650" s="96"/>
      <c r="AZ650" s="96"/>
      <c r="BA650" s="96"/>
      <c r="BB650" s="96"/>
      <c r="BC650" s="96"/>
      <c r="BD650" s="96"/>
      <c r="BE650" s="96"/>
      <c r="BF650" s="96"/>
      <c r="BG650" s="96"/>
      <c r="BH650" s="96"/>
      <c r="BI650" s="96"/>
      <c r="BJ650" s="96"/>
      <c r="BK650" s="96"/>
      <c r="BL650" s="96"/>
      <c r="BM650" s="96"/>
      <c r="BN650" s="96"/>
      <c r="BO650" s="96"/>
      <c r="BP650" s="96"/>
      <c r="BQ650" s="96"/>
      <c r="BR650" s="96"/>
      <c r="BS650" s="96"/>
      <c r="BT650" s="96"/>
      <c r="BU650" s="96"/>
      <c r="BV650" s="96"/>
      <c r="BW650" s="96"/>
      <c r="BX650" s="96"/>
      <c r="BY650" s="96"/>
      <c r="BZ650" s="96"/>
      <c r="CA650" s="96"/>
      <c r="CB650" s="96"/>
      <c r="CC650" s="96"/>
      <c r="CD650" s="96"/>
      <c r="CE650" s="96"/>
      <c r="CF650" s="96"/>
      <c r="CG650" s="96"/>
      <c r="CH650" s="96"/>
      <c r="CI650" s="96"/>
      <c r="CJ650" s="96"/>
      <c r="CK650" s="96"/>
      <c r="CL650" s="96"/>
      <c r="CM650" s="96"/>
      <c r="CN650" s="96"/>
      <c r="CO650" s="96"/>
      <c r="CP650" s="96"/>
      <c r="CQ650" s="96"/>
      <c r="CR650" s="96"/>
      <c r="CS650" s="96"/>
      <c r="CT650" s="96"/>
      <c r="CU650" s="96"/>
      <c r="CV650" s="96"/>
      <c r="CW650" s="96"/>
      <c r="CX650" s="96"/>
      <c r="CY650" s="96"/>
      <c r="CZ650" s="96"/>
      <c r="DA650" s="96"/>
      <c r="DB650" s="96"/>
      <c r="DC650" s="96"/>
      <c r="DD650" s="96"/>
      <c r="DE650" s="96"/>
      <c r="DF650" s="96"/>
      <c r="DG650" s="96"/>
      <c r="DH650" s="96"/>
      <c r="DI650" s="96"/>
      <c r="DJ650" s="96"/>
      <c r="DK650" s="96"/>
      <c r="DL650" s="96"/>
      <c r="DM650" s="96"/>
      <c r="DN650" s="96"/>
    </row>
    <row r="651" spans="1:118" s="18" customFormat="1" x14ac:dyDescent="0.25">
      <c r="B651" s="10"/>
      <c r="C651" s="17"/>
      <c r="D651" s="12"/>
      <c r="E651" s="14" t="s">
        <v>32</v>
      </c>
      <c r="F651" s="980"/>
      <c r="G651" s="982">
        <v>5</v>
      </c>
      <c r="H651" s="19">
        <f t="shared" si="237"/>
        <v>0.13</v>
      </c>
      <c r="I651" s="13">
        <f t="shared" si="238"/>
        <v>1.25</v>
      </c>
      <c r="J651" s="13">
        <f t="shared" si="239"/>
        <v>0.13500000000000001</v>
      </c>
      <c r="K651" s="14">
        <f t="shared" si="240"/>
        <v>12.4</v>
      </c>
      <c r="L651" s="1"/>
      <c r="M651" s="15">
        <v>2.6</v>
      </c>
      <c r="N651" s="15">
        <v>25</v>
      </c>
      <c r="O651" s="691">
        <v>2.7</v>
      </c>
      <c r="P651" s="15">
        <v>248</v>
      </c>
      <c r="Q651" s="264"/>
      <c r="R651" s="264"/>
      <c r="S651" s="264"/>
      <c r="T651" s="264"/>
      <c r="U651" s="264"/>
      <c r="V651" s="264"/>
      <c r="W651" s="264"/>
      <c r="X651" s="264"/>
      <c r="Y651" s="264"/>
      <c r="Z651" s="264"/>
      <c r="AA651" s="264"/>
      <c r="AB651" s="264"/>
      <c r="AC651" s="264"/>
      <c r="AD651" s="264"/>
      <c r="AE651" s="264"/>
      <c r="AF651" s="264"/>
      <c r="AG651" s="264"/>
      <c r="AH651" s="264"/>
      <c r="AI651" s="264"/>
      <c r="AJ651" s="264"/>
      <c r="AK651" s="264"/>
      <c r="AL651" s="114"/>
      <c r="AM651" s="96"/>
      <c r="AN651" s="96"/>
      <c r="AO651" s="96"/>
      <c r="AP651" s="96"/>
      <c r="AQ651" s="96"/>
      <c r="AR651" s="96"/>
      <c r="AS651" s="96"/>
      <c r="AT651" s="96"/>
      <c r="AU651" s="96"/>
      <c r="AV651" s="96"/>
      <c r="AW651" s="96"/>
      <c r="AX651" s="96"/>
      <c r="AY651" s="96"/>
      <c r="AZ651" s="96"/>
      <c r="BA651" s="96"/>
      <c r="BB651" s="96"/>
      <c r="BC651" s="96"/>
      <c r="BD651" s="96"/>
      <c r="BE651" s="96"/>
      <c r="BF651" s="96"/>
      <c r="BG651" s="96"/>
      <c r="BH651" s="96"/>
      <c r="BI651" s="96"/>
      <c r="BJ651" s="96"/>
      <c r="BK651" s="96"/>
      <c r="BL651" s="96"/>
      <c r="BM651" s="96"/>
      <c r="BN651" s="96"/>
      <c r="BO651" s="96"/>
      <c r="BP651" s="96"/>
      <c r="BQ651" s="96"/>
      <c r="BR651" s="96"/>
      <c r="BS651" s="96"/>
      <c r="BT651" s="96"/>
      <c r="BU651" s="96"/>
      <c r="BV651" s="96"/>
      <c r="BW651" s="96"/>
      <c r="BX651" s="96"/>
      <c r="BY651" s="96"/>
      <c r="BZ651" s="96"/>
      <c r="CA651" s="96"/>
      <c r="CB651" s="96"/>
      <c r="CC651" s="96"/>
      <c r="CD651" s="96"/>
      <c r="CE651" s="96"/>
      <c r="CF651" s="96"/>
      <c r="CG651" s="96"/>
      <c r="CH651" s="96"/>
      <c r="CI651" s="96"/>
      <c r="CJ651" s="96"/>
      <c r="CK651" s="96"/>
      <c r="CL651" s="96"/>
      <c r="CM651" s="96"/>
      <c r="CN651" s="96"/>
      <c r="CO651" s="96"/>
      <c r="CP651" s="96"/>
      <c r="CQ651" s="96"/>
      <c r="CR651" s="96"/>
      <c r="CS651" s="96"/>
      <c r="CT651" s="96"/>
      <c r="CU651" s="96"/>
      <c r="CV651" s="96"/>
      <c r="CW651" s="96"/>
      <c r="CX651" s="96"/>
      <c r="CY651" s="96"/>
      <c r="CZ651" s="96"/>
      <c r="DA651" s="96"/>
      <c r="DB651" s="96"/>
      <c r="DC651" s="96"/>
      <c r="DD651" s="96"/>
      <c r="DE651" s="96"/>
      <c r="DF651" s="96"/>
      <c r="DG651" s="96"/>
      <c r="DH651" s="96"/>
      <c r="DI651" s="96"/>
      <c r="DJ651" s="96"/>
      <c r="DK651" s="96"/>
      <c r="DL651" s="96"/>
      <c r="DM651" s="96"/>
      <c r="DN651" s="96"/>
    </row>
    <row r="652" spans="1:118" s="18" customFormat="1" ht="19.5" customHeight="1" x14ac:dyDescent="0.25">
      <c r="B652" s="10"/>
      <c r="C652" s="17"/>
      <c r="D652" s="12"/>
      <c r="E652" s="62" t="s">
        <v>476</v>
      </c>
      <c r="F652" s="983">
        <f>G652*100/85</f>
        <v>29.411764705882351</v>
      </c>
      <c r="G652" s="980">
        <v>25</v>
      </c>
      <c r="H652" s="13">
        <f t="shared" si="237"/>
        <v>4.9749999999999996</v>
      </c>
      <c r="I652" s="13">
        <f t="shared" si="238"/>
        <v>2.95</v>
      </c>
      <c r="J652" s="13">
        <f t="shared" si="239"/>
        <v>0</v>
      </c>
      <c r="K652" s="14">
        <f t="shared" si="240"/>
        <v>46.25</v>
      </c>
      <c r="L652" s="1"/>
      <c r="M652" s="20">
        <v>19.899999999999999</v>
      </c>
      <c r="N652" s="20">
        <v>11.8</v>
      </c>
      <c r="O652" s="690">
        <v>0</v>
      </c>
      <c r="P652" s="20">
        <v>185</v>
      </c>
      <c r="Q652" s="264"/>
      <c r="R652" s="264"/>
      <c r="S652" s="264"/>
      <c r="T652" s="264"/>
      <c r="U652" s="264"/>
      <c r="V652" s="264"/>
      <c r="W652" s="264"/>
      <c r="X652" s="264"/>
      <c r="Y652" s="264"/>
      <c r="Z652" s="264"/>
      <c r="AA652" s="264"/>
      <c r="AB652" s="264"/>
      <c r="AC652" s="264"/>
      <c r="AD652" s="264"/>
      <c r="AE652" s="264"/>
      <c r="AF652" s="264"/>
      <c r="AG652" s="264"/>
      <c r="AH652" s="264"/>
      <c r="AI652" s="264"/>
      <c r="AJ652" s="264"/>
      <c r="AK652" s="264"/>
      <c r="AL652" s="78"/>
    </row>
    <row r="653" spans="1:118" s="18" customFormat="1" x14ac:dyDescent="0.25">
      <c r="B653" s="10"/>
      <c r="C653" s="17"/>
      <c r="D653" s="12"/>
      <c r="E653" s="14" t="s">
        <v>18</v>
      </c>
      <c r="F653" s="980"/>
      <c r="G653" s="980">
        <v>180</v>
      </c>
      <c r="H653" s="19">
        <f t="shared" si="237"/>
        <v>0</v>
      </c>
      <c r="I653" s="13">
        <f t="shared" si="238"/>
        <v>0</v>
      </c>
      <c r="J653" s="13">
        <f t="shared" si="239"/>
        <v>0</v>
      </c>
      <c r="K653" s="14">
        <f t="shared" si="240"/>
        <v>0</v>
      </c>
      <c r="L653" s="1"/>
      <c r="M653" s="15"/>
      <c r="N653" s="15"/>
      <c r="O653" s="691"/>
      <c r="P653" s="15"/>
      <c r="Q653" s="264"/>
      <c r="R653" s="264"/>
      <c r="S653" s="264"/>
      <c r="T653" s="264"/>
      <c r="U653" s="264"/>
      <c r="V653" s="264"/>
      <c r="W653" s="264"/>
      <c r="X653" s="264"/>
      <c r="Y653" s="264"/>
      <c r="Z653" s="264"/>
      <c r="AA653" s="264"/>
      <c r="AB653" s="264"/>
      <c r="AC653" s="264"/>
      <c r="AD653" s="264"/>
      <c r="AE653" s="264"/>
      <c r="AF653" s="264"/>
      <c r="AG653" s="264"/>
      <c r="AH653" s="264"/>
      <c r="AI653" s="264"/>
      <c r="AJ653" s="264"/>
      <c r="AK653" s="264"/>
      <c r="AL653" s="114"/>
      <c r="AM653" s="96"/>
      <c r="AN653" s="96"/>
      <c r="AO653" s="96"/>
      <c r="AP653" s="96"/>
      <c r="AQ653" s="96"/>
      <c r="AR653" s="96"/>
      <c r="AS653" s="96"/>
      <c r="AT653" s="96"/>
      <c r="AU653" s="96"/>
      <c r="AV653" s="96"/>
      <c r="AW653" s="96"/>
      <c r="AX653" s="96"/>
      <c r="AY653" s="96"/>
      <c r="AZ653" s="96"/>
      <c r="BA653" s="96"/>
      <c r="BB653" s="96"/>
      <c r="BC653" s="96"/>
      <c r="BD653" s="96"/>
      <c r="BE653" s="96"/>
      <c r="BF653" s="96"/>
      <c r="BG653" s="96"/>
      <c r="BH653" s="96"/>
      <c r="BI653" s="96"/>
      <c r="BJ653" s="96"/>
      <c r="BK653" s="96"/>
      <c r="BL653" s="96"/>
      <c r="BM653" s="96"/>
      <c r="BN653" s="96"/>
      <c r="BO653" s="96"/>
      <c r="BP653" s="96"/>
      <c r="BQ653" s="96"/>
      <c r="BR653" s="96"/>
      <c r="BS653" s="96"/>
      <c r="BT653" s="96"/>
      <c r="BU653" s="96"/>
      <c r="BV653" s="96"/>
      <c r="BW653" s="96"/>
      <c r="BX653" s="96"/>
      <c r="BY653" s="96"/>
      <c r="BZ653" s="96"/>
      <c r="CA653" s="96"/>
      <c r="CB653" s="96"/>
      <c r="CC653" s="96"/>
      <c r="CD653" s="96"/>
      <c r="CE653" s="96"/>
      <c r="CF653" s="96"/>
      <c r="CG653" s="96"/>
      <c r="CH653" s="96"/>
      <c r="CI653" s="96"/>
      <c r="CJ653" s="96"/>
      <c r="CK653" s="96"/>
      <c r="CL653" s="96"/>
      <c r="CM653" s="96"/>
      <c r="CN653" s="96"/>
      <c r="CO653" s="96"/>
      <c r="CP653" s="96"/>
      <c r="CQ653" s="96"/>
      <c r="CR653" s="96"/>
      <c r="CS653" s="96"/>
      <c r="CT653" s="96"/>
      <c r="CU653" s="96"/>
      <c r="CV653" s="96"/>
      <c r="CW653" s="96"/>
      <c r="CX653" s="96"/>
      <c r="CY653" s="96"/>
      <c r="CZ653" s="96"/>
      <c r="DA653" s="96"/>
      <c r="DB653" s="96"/>
      <c r="DC653" s="96"/>
      <c r="DD653" s="96"/>
      <c r="DE653" s="96"/>
      <c r="DF653" s="96"/>
      <c r="DG653" s="96"/>
      <c r="DH653" s="96"/>
      <c r="DI653" s="96"/>
      <c r="DJ653" s="96"/>
      <c r="DK653" s="96"/>
      <c r="DL653" s="96"/>
      <c r="DM653" s="96"/>
      <c r="DN653" s="96"/>
    </row>
    <row r="654" spans="1:118" s="18" customFormat="1" x14ac:dyDescent="0.25">
      <c r="B654" s="10"/>
      <c r="C654" s="28"/>
      <c r="D654" s="173"/>
      <c r="E654" s="116" t="s">
        <v>477</v>
      </c>
      <c r="F654" s="752">
        <f>G654*100/85</f>
        <v>0.42352941176470588</v>
      </c>
      <c r="G654" s="738">
        <v>0.36</v>
      </c>
      <c r="H654" s="19">
        <f t="shared" si="237"/>
        <v>1.332E-2</v>
      </c>
      <c r="I654" s="13">
        <f t="shared" si="238"/>
        <v>4.3200000000000001E-3</v>
      </c>
      <c r="J654" s="13">
        <f t="shared" si="239"/>
        <v>2.8799999999999999E-2</v>
      </c>
      <c r="K654" s="14">
        <f t="shared" si="240"/>
        <v>0.1764</v>
      </c>
      <c r="L654" s="1"/>
      <c r="M654" s="15">
        <v>3.7</v>
      </c>
      <c r="N654" s="15">
        <v>1.2</v>
      </c>
      <c r="O654" s="691">
        <v>8</v>
      </c>
      <c r="P654" s="20">
        <v>49</v>
      </c>
      <c r="Q654" s="264"/>
      <c r="R654" s="264"/>
      <c r="S654" s="264"/>
      <c r="T654" s="264"/>
      <c r="U654" s="264"/>
      <c r="V654" s="264"/>
      <c r="W654" s="264"/>
      <c r="X654" s="264"/>
      <c r="Y654" s="264"/>
      <c r="Z654" s="264"/>
      <c r="AA654" s="264"/>
      <c r="AB654" s="264"/>
      <c r="AC654" s="264"/>
      <c r="AD654" s="264"/>
      <c r="AE654" s="264"/>
      <c r="AF654" s="264"/>
      <c r="AG654" s="264"/>
      <c r="AH654" s="264"/>
      <c r="AI654" s="264"/>
      <c r="AJ654" s="264"/>
      <c r="AK654" s="264"/>
      <c r="AL654" s="114"/>
      <c r="AM654" s="96"/>
      <c r="AN654" s="96"/>
      <c r="AO654" s="96"/>
      <c r="AP654" s="96"/>
      <c r="AQ654" s="96"/>
      <c r="AR654" s="96"/>
      <c r="AS654" s="96"/>
      <c r="AT654" s="96"/>
      <c r="AU654" s="96"/>
      <c r="AV654" s="96"/>
      <c r="AW654" s="96"/>
      <c r="AX654" s="96"/>
      <c r="AY654" s="96"/>
      <c r="AZ654" s="96"/>
      <c r="BA654" s="96"/>
      <c r="BB654" s="96"/>
      <c r="BC654" s="96"/>
      <c r="BD654" s="96"/>
      <c r="BE654" s="96"/>
      <c r="BF654" s="96"/>
      <c r="BG654" s="96"/>
      <c r="BH654" s="96"/>
      <c r="BI654" s="96"/>
      <c r="BJ654" s="96"/>
      <c r="BK654" s="96"/>
      <c r="BL654" s="96"/>
      <c r="BM654" s="96"/>
      <c r="BN654" s="96"/>
      <c r="BO654" s="96"/>
      <c r="BP654" s="96"/>
      <c r="BQ654" s="96"/>
      <c r="BR654" s="96"/>
      <c r="BS654" s="96"/>
      <c r="BT654" s="96"/>
      <c r="BU654" s="96"/>
      <c r="BV654" s="96"/>
      <c r="BW654" s="96"/>
      <c r="BX654" s="96"/>
      <c r="BY654" s="96"/>
      <c r="BZ654" s="96"/>
      <c r="CA654" s="96"/>
      <c r="CB654" s="96"/>
      <c r="CC654" s="96"/>
      <c r="CD654" s="96"/>
      <c r="CE654" s="96"/>
      <c r="CF654" s="96"/>
      <c r="CG654" s="96"/>
      <c r="CH654" s="96"/>
      <c r="CI654" s="96"/>
      <c r="CJ654" s="96"/>
      <c r="CK654" s="96"/>
      <c r="CL654" s="96"/>
      <c r="CM654" s="96"/>
      <c r="CN654" s="96"/>
      <c r="CO654" s="96"/>
      <c r="CP654" s="96"/>
      <c r="CQ654" s="96"/>
      <c r="CR654" s="96"/>
      <c r="CS654" s="96"/>
      <c r="CT654" s="96"/>
      <c r="CU654" s="96"/>
      <c r="CV654" s="96"/>
      <c r="CW654" s="96"/>
      <c r="CX654" s="96"/>
      <c r="CY654" s="96"/>
      <c r="CZ654" s="96"/>
      <c r="DA654" s="96"/>
      <c r="DB654" s="96"/>
      <c r="DC654" s="96"/>
      <c r="DD654" s="96"/>
      <c r="DE654" s="96"/>
      <c r="DF654" s="96"/>
      <c r="DG654" s="96"/>
      <c r="DH654" s="96"/>
      <c r="DI654" s="96"/>
      <c r="DJ654" s="96"/>
      <c r="DK654" s="96"/>
      <c r="DL654" s="96"/>
      <c r="DM654" s="96"/>
      <c r="DN654" s="96"/>
    </row>
    <row r="655" spans="1:118" s="50" customFormat="1" x14ac:dyDescent="0.25">
      <c r="A655" s="51"/>
      <c r="B655" s="135"/>
      <c r="C655" s="198"/>
      <c r="D655" s="199"/>
      <c r="E655" s="64" t="s">
        <v>21</v>
      </c>
      <c r="F655" s="1017"/>
      <c r="G655" s="1018"/>
      <c r="H655" s="137">
        <f t="shared" ref="H655:K655" si="241">SUM(H639:H654)</f>
        <v>6.7173199999999991</v>
      </c>
      <c r="I655" s="136">
        <f t="shared" si="241"/>
        <v>6.808819999999999</v>
      </c>
      <c r="J655" s="136">
        <f t="shared" si="241"/>
        <v>15.157500000000001</v>
      </c>
      <c r="K655" s="136">
        <f t="shared" si="241"/>
        <v>144.59640000000002</v>
      </c>
      <c r="L655" s="3"/>
      <c r="M655" s="716"/>
      <c r="N655" s="716"/>
      <c r="O655" s="774"/>
      <c r="P655" s="132"/>
      <c r="Q655" s="264"/>
      <c r="R655" s="264"/>
      <c r="S655" s="264"/>
      <c r="T655" s="264"/>
      <c r="U655" s="264"/>
      <c r="V655" s="264"/>
      <c r="W655" s="264"/>
      <c r="X655" s="264"/>
      <c r="Y655" s="264"/>
      <c r="Z655" s="264"/>
      <c r="AA655" s="264"/>
      <c r="AB655" s="264"/>
      <c r="AC655" s="264"/>
      <c r="AD655" s="264"/>
      <c r="AE655" s="264"/>
      <c r="AF655" s="264"/>
      <c r="AG655" s="264"/>
      <c r="AH655" s="264"/>
      <c r="AI655" s="264"/>
      <c r="AJ655" s="264"/>
      <c r="AK655" s="264"/>
      <c r="AL655" s="159"/>
    </row>
    <row r="656" spans="1:118" s="50" customFormat="1" ht="15.75" customHeight="1" x14ac:dyDescent="0.25">
      <c r="B656" s="135"/>
      <c r="C656" s="51" t="s">
        <v>103</v>
      </c>
      <c r="D656" s="233">
        <v>15</v>
      </c>
      <c r="E656" s="146" t="s">
        <v>30</v>
      </c>
      <c r="F656" s="981"/>
      <c r="G656" s="981">
        <v>15</v>
      </c>
      <c r="H656" s="136">
        <f t="shared" ref="H656:H666" si="242">G656*M656/100</f>
        <v>0.75</v>
      </c>
      <c r="I656" s="136">
        <f t="shared" ref="I656:I666" si="243">G656*N656/100</f>
        <v>0.18</v>
      </c>
      <c r="J656" s="136">
        <f t="shared" ref="J656:J666" si="244">G656*O656/100</f>
        <v>7.05</v>
      </c>
      <c r="K656" s="136">
        <f t="shared" ref="K656:K666" si="245">G656*P656/100</f>
        <v>30.6</v>
      </c>
      <c r="L656" s="1"/>
      <c r="M656" s="15">
        <v>5</v>
      </c>
      <c r="N656" s="15">
        <v>1.2</v>
      </c>
      <c r="O656" s="691">
        <v>47</v>
      </c>
      <c r="P656" s="15">
        <v>204</v>
      </c>
      <c r="Q656" s="264"/>
      <c r="R656" s="264"/>
      <c r="S656" s="264"/>
      <c r="T656" s="264"/>
      <c r="U656" s="264"/>
      <c r="V656" s="264"/>
      <c r="W656" s="264"/>
      <c r="X656" s="264"/>
      <c r="Y656" s="264"/>
      <c r="Z656" s="264"/>
      <c r="AA656" s="264"/>
      <c r="AB656" s="264"/>
      <c r="AC656" s="264"/>
      <c r="AD656" s="264"/>
      <c r="AE656" s="264"/>
      <c r="AF656" s="264"/>
      <c r="AG656" s="264"/>
      <c r="AH656" s="264"/>
      <c r="AI656" s="264"/>
      <c r="AJ656" s="264"/>
      <c r="AK656" s="264"/>
      <c r="AL656" s="159"/>
    </row>
    <row r="657" spans="1:38" s="18" customFormat="1" ht="18.75" customHeight="1" x14ac:dyDescent="0.25">
      <c r="B657" s="10" t="s">
        <v>484</v>
      </c>
      <c r="C657" s="1238" t="s">
        <v>479</v>
      </c>
      <c r="D657" s="12" t="s">
        <v>998</v>
      </c>
      <c r="E657" s="62" t="s">
        <v>480</v>
      </c>
      <c r="F657" s="735">
        <f>G657*100/70</f>
        <v>78.571428571428569</v>
      </c>
      <c r="G657" s="731">
        <v>55</v>
      </c>
      <c r="H657" s="19">
        <f t="shared" si="242"/>
        <v>0.77</v>
      </c>
      <c r="I657" s="13">
        <f t="shared" si="243"/>
        <v>0.11</v>
      </c>
      <c r="J657" s="13">
        <f t="shared" si="244"/>
        <v>1.4850000000000001</v>
      </c>
      <c r="K657" s="13">
        <f t="shared" si="245"/>
        <v>8.8000000000000007</v>
      </c>
      <c r="L657" s="1"/>
      <c r="M657" s="58">
        <v>1.4</v>
      </c>
      <c r="N657" s="58">
        <v>0.2</v>
      </c>
      <c r="O657" s="695">
        <v>2.7</v>
      </c>
      <c r="P657" s="58">
        <v>16</v>
      </c>
      <c r="Q657" s="264"/>
      <c r="R657" s="264"/>
      <c r="S657" s="264"/>
      <c r="T657" s="264"/>
      <c r="U657" s="264"/>
      <c r="V657" s="264"/>
      <c r="W657" s="264"/>
      <c r="X657" s="264"/>
      <c r="Y657" s="264"/>
      <c r="Z657" s="264"/>
      <c r="AA657" s="264"/>
      <c r="AB657" s="264"/>
      <c r="AC657" s="264"/>
      <c r="AD657" s="264"/>
      <c r="AE657" s="264"/>
      <c r="AF657" s="264"/>
      <c r="AG657" s="264"/>
      <c r="AH657" s="264"/>
      <c r="AI657" s="264"/>
      <c r="AJ657" s="264"/>
      <c r="AK657" s="264"/>
      <c r="AL657" s="78"/>
    </row>
    <row r="658" spans="1:38" s="18" customFormat="1" ht="15.75" x14ac:dyDescent="0.25">
      <c r="B658" s="10"/>
      <c r="C658" s="1239"/>
      <c r="D658" s="12"/>
      <c r="E658" s="62" t="s">
        <v>80</v>
      </c>
      <c r="F658" s="733"/>
      <c r="G658" s="731">
        <v>0.66</v>
      </c>
      <c r="H658" s="19">
        <f t="shared" si="242"/>
        <v>0</v>
      </c>
      <c r="I658" s="13">
        <f t="shared" si="243"/>
        <v>0</v>
      </c>
      <c r="J658" s="13">
        <f t="shared" si="244"/>
        <v>0</v>
      </c>
      <c r="K658" s="13">
        <f t="shared" si="245"/>
        <v>0</v>
      </c>
      <c r="L658" s="1"/>
      <c r="M658" s="15"/>
      <c r="N658" s="15"/>
      <c r="O658" s="691"/>
      <c r="P658" s="15"/>
      <c r="Q658" s="264"/>
      <c r="R658" s="264"/>
      <c r="S658" s="264"/>
      <c r="T658" s="264"/>
      <c r="U658" s="264"/>
      <c r="V658" s="264"/>
      <c r="W658" s="264"/>
      <c r="X658" s="264"/>
      <c r="Y658" s="264"/>
      <c r="Z658" s="264"/>
      <c r="AA658" s="264"/>
      <c r="AB658" s="264"/>
      <c r="AC658" s="264"/>
      <c r="AD658" s="264"/>
      <c r="AE658" s="264"/>
      <c r="AF658" s="264"/>
      <c r="AG658" s="264"/>
      <c r="AH658" s="264"/>
      <c r="AI658" s="264"/>
      <c r="AJ658" s="264"/>
      <c r="AK658" s="264"/>
      <c r="AL658" s="78"/>
    </row>
    <row r="659" spans="1:38" s="18" customFormat="1" ht="15.75" x14ac:dyDescent="0.25">
      <c r="B659" s="10"/>
      <c r="C659" s="1240"/>
      <c r="D659" s="12"/>
      <c r="E659" s="62" t="s">
        <v>476</v>
      </c>
      <c r="F659" s="990">
        <f>G659*100/85</f>
        <v>29.411764705882351</v>
      </c>
      <c r="G659" s="731">
        <v>25</v>
      </c>
      <c r="H659" s="19">
        <f t="shared" si="242"/>
        <v>4.9749999999999996</v>
      </c>
      <c r="I659" s="13">
        <f t="shared" si="243"/>
        <v>2.95</v>
      </c>
      <c r="J659" s="13">
        <f t="shared" si="244"/>
        <v>0</v>
      </c>
      <c r="K659" s="14">
        <f t="shared" si="245"/>
        <v>46.25</v>
      </c>
      <c r="L659" s="1"/>
      <c r="M659" s="20">
        <v>19.899999999999999</v>
      </c>
      <c r="N659" s="20">
        <v>11.8</v>
      </c>
      <c r="O659" s="690">
        <v>0</v>
      </c>
      <c r="P659" s="20">
        <v>185</v>
      </c>
      <c r="Q659" s="264"/>
      <c r="R659" s="264"/>
      <c r="S659" s="264"/>
      <c r="T659" s="264"/>
      <c r="U659" s="264"/>
      <c r="V659" s="264"/>
      <c r="W659" s="264"/>
      <c r="X659" s="264"/>
      <c r="Y659" s="264"/>
      <c r="Z659" s="264"/>
      <c r="AA659" s="264"/>
      <c r="AB659" s="264"/>
      <c r="AC659" s="264"/>
      <c r="AD659" s="264"/>
      <c r="AE659" s="264"/>
      <c r="AF659" s="264"/>
      <c r="AG659" s="264"/>
      <c r="AH659" s="264"/>
      <c r="AI659" s="264"/>
      <c r="AJ659" s="264"/>
      <c r="AK659" s="264"/>
      <c r="AL659" s="78"/>
    </row>
    <row r="660" spans="1:38" s="18" customFormat="1" ht="15.75" x14ac:dyDescent="0.25">
      <c r="B660" s="10"/>
      <c r="C660" s="17"/>
      <c r="D660" s="12"/>
      <c r="E660" s="62" t="s">
        <v>147</v>
      </c>
      <c r="F660" s="733"/>
      <c r="G660" s="736">
        <v>2.8</v>
      </c>
      <c r="H660" s="19">
        <f t="shared" si="242"/>
        <v>0.12039999999999999</v>
      </c>
      <c r="I660" s="13">
        <f t="shared" si="243"/>
        <v>1.3999999999999999E-2</v>
      </c>
      <c r="J660" s="13">
        <f t="shared" si="244"/>
        <v>0.52079999999999993</v>
      </c>
      <c r="K660" s="13">
        <f t="shared" si="245"/>
        <v>2.492</v>
      </c>
      <c r="L660" s="1"/>
      <c r="M660" s="15">
        <v>4.3</v>
      </c>
      <c r="N660" s="15">
        <v>0.5</v>
      </c>
      <c r="O660" s="691">
        <v>18.600000000000001</v>
      </c>
      <c r="P660" s="15">
        <v>89</v>
      </c>
      <c r="Q660" s="264"/>
      <c r="R660" s="264"/>
      <c r="S660" s="264"/>
      <c r="T660" s="264"/>
      <c r="U660" s="264"/>
      <c r="V660" s="264"/>
      <c r="W660" s="264"/>
      <c r="X660" s="264"/>
      <c r="Y660" s="264"/>
      <c r="Z660" s="264"/>
      <c r="AA660" s="264"/>
      <c r="AB660" s="264"/>
      <c r="AC660" s="264"/>
      <c r="AD660" s="264"/>
      <c r="AE660" s="264"/>
      <c r="AF660" s="264"/>
      <c r="AG660" s="264"/>
      <c r="AH660" s="264"/>
      <c r="AI660" s="264"/>
      <c r="AJ660" s="264"/>
      <c r="AK660" s="264"/>
      <c r="AL660" s="78"/>
    </row>
    <row r="661" spans="1:38" s="18" customFormat="1" ht="15.75" x14ac:dyDescent="0.25">
      <c r="B661" s="10"/>
      <c r="C661" s="17"/>
      <c r="D661" s="12"/>
      <c r="E661" s="62" t="s">
        <v>74</v>
      </c>
      <c r="F661" s="990">
        <f>G661*100/85</f>
        <v>9.4117647058823533</v>
      </c>
      <c r="G661" s="736">
        <v>8</v>
      </c>
      <c r="H661" s="19">
        <f t="shared" si="242"/>
        <v>0.128</v>
      </c>
      <c r="I661" s="13">
        <f t="shared" si="243"/>
        <v>2.4E-2</v>
      </c>
      <c r="J661" s="13">
        <f t="shared" si="244"/>
        <v>0.8</v>
      </c>
      <c r="K661" s="13">
        <f t="shared" si="245"/>
        <v>3.68</v>
      </c>
      <c r="L661" s="1"/>
      <c r="M661" s="15">
        <v>1.6</v>
      </c>
      <c r="N661" s="15">
        <v>0.3</v>
      </c>
      <c r="O661" s="691">
        <v>10</v>
      </c>
      <c r="P661" s="15">
        <v>46</v>
      </c>
      <c r="Q661" s="264"/>
      <c r="R661" s="264"/>
      <c r="S661" s="264"/>
      <c r="T661" s="264"/>
      <c r="U661" s="264"/>
      <c r="V661" s="264"/>
      <c r="W661" s="264"/>
      <c r="X661" s="264"/>
      <c r="Y661" s="264"/>
      <c r="Z661" s="264"/>
      <c r="AA661" s="264"/>
      <c r="AB661" s="264"/>
      <c r="AC661" s="264"/>
      <c r="AD661" s="264"/>
      <c r="AE661" s="264"/>
      <c r="AF661" s="264"/>
      <c r="AG661" s="264"/>
      <c r="AH661" s="264"/>
      <c r="AI661" s="264"/>
      <c r="AJ661" s="264"/>
      <c r="AK661" s="264"/>
      <c r="AL661" s="78"/>
    </row>
    <row r="662" spans="1:38" s="18" customFormat="1" ht="15.75" x14ac:dyDescent="0.25">
      <c r="B662" s="10"/>
      <c r="C662" s="17"/>
      <c r="D662" s="12"/>
      <c r="E662" s="62" t="s">
        <v>75</v>
      </c>
      <c r="F662" s="996">
        <f>G662*100/85</f>
        <v>0.94117647058823528</v>
      </c>
      <c r="G662" s="736">
        <v>0.8</v>
      </c>
      <c r="H662" s="19">
        <f t="shared" si="242"/>
        <v>5.1200000000000009E-2</v>
      </c>
      <c r="I662" s="13">
        <f t="shared" si="243"/>
        <v>4.0000000000000001E-3</v>
      </c>
      <c r="J662" s="13">
        <f t="shared" si="244"/>
        <v>0.26480000000000004</v>
      </c>
      <c r="K662" s="13">
        <f t="shared" si="245"/>
        <v>1.28</v>
      </c>
      <c r="L662" s="1"/>
      <c r="M662" s="15">
        <v>6.4</v>
      </c>
      <c r="N662" s="15">
        <v>0.5</v>
      </c>
      <c r="O662" s="691">
        <v>33.1</v>
      </c>
      <c r="P662" s="15">
        <v>160</v>
      </c>
      <c r="Q662" s="264"/>
      <c r="R662" s="264"/>
      <c r="S662" s="264"/>
      <c r="T662" s="264"/>
      <c r="U662" s="264"/>
      <c r="V662" s="264"/>
      <c r="W662" s="264"/>
      <c r="X662" s="264"/>
      <c r="Y662" s="264"/>
      <c r="Z662" s="264"/>
      <c r="AA662" s="264"/>
      <c r="AB662" s="264"/>
      <c r="AC662" s="264"/>
      <c r="AD662" s="264"/>
      <c r="AE662" s="264"/>
      <c r="AF662" s="264"/>
      <c r="AG662" s="264"/>
      <c r="AH662" s="264"/>
      <c r="AI662" s="264"/>
      <c r="AJ662" s="264"/>
      <c r="AK662" s="264"/>
      <c r="AL662" s="78"/>
    </row>
    <row r="663" spans="1:38" s="18" customFormat="1" ht="19.5" customHeight="1" x14ac:dyDescent="0.25">
      <c r="B663" s="10"/>
      <c r="C663" s="17"/>
      <c r="D663" s="12"/>
      <c r="E663" s="62" t="s">
        <v>150</v>
      </c>
      <c r="F663" s="735">
        <f>G663*100/85</f>
        <v>0.94117647058823528</v>
      </c>
      <c r="G663" s="736">
        <v>0.8</v>
      </c>
      <c r="H663" s="19">
        <f t="shared" si="242"/>
        <v>2.9600000000000005E-2</v>
      </c>
      <c r="I663" s="13">
        <f t="shared" si="243"/>
        <v>9.5999999999999992E-3</v>
      </c>
      <c r="J663" s="13">
        <f t="shared" si="244"/>
        <v>6.4000000000000001E-2</v>
      </c>
      <c r="K663" s="14">
        <f t="shared" si="245"/>
        <v>0.39200000000000002</v>
      </c>
      <c r="L663" s="1"/>
      <c r="M663" s="15">
        <v>3.7</v>
      </c>
      <c r="N663" s="15">
        <v>1.2</v>
      </c>
      <c r="O663" s="691">
        <v>8</v>
      </c>
      <c r="P663" s="20">
        <v>49</v>
      </c>
      <c r="Q663" s="264"/>
      <c r="R663" s="264"/>
      <c r="S663" s="264"/>
      <c r="T663" s="264"/>
      <c r="U663" s="264"/>
      <c r="V663" s="264"/>
      <c r="W663" s="264"/>
      <c r="X663" s="264"/>
      <c r="Y663" s="264"/>
      <c r="Z663" s="264"/>
      <c r="AA663" s="264"/>
      <c r="AB663" s="264"/>
      <c r="AC663" s="264"/>
      <c r="AD663" s="264"/>
      <c r="AE663" s="264"/>
      <c r="AF663" s="264"/>
      <c r="AG663" s="264"/>
      <c r="AH663" s="264"/>
      <c r="AI663" s="264"/>
      <c r="AJ663" s="264"/>
      <c r="AK663" s="264"/>
      <c r="AL663" s="78"/>
    </row>
    <row r="664" spans="1:38" s="18" customFormat="1" ht="15.75" x14ac:dyDescent="0.25">
      <c r="B664" s="10"/>
      <c r="C664" s="17"/>
      <c r="D664" s="12"/>
      <c r="E664" s="62" t="s">
        <v>89</v>
      </c>
      <c r="F664" s="733"/>
      <c r="G664" s="736">
        <v>3.4</v>
      </c>
      <c r="H664" s="19">
        <f t="shared" si="242"/>
        <v>0.26519999999999999</v>
      </c>
      <c r="I664" s="13">
        <f t="shared" si="243"/>
        <v>4.0800000000000003E-2</v>
      </c>
      <c r="J664" s="13">
        <f t="shared" si="244"/>
        <v>2.7132000000000001</v>
      </c>
      <c r="K664" s="13">
        <f t="shared" si="245"/>
        <v>12.41</v>
      </c>
      <c r="L664" s="1"/>
      <c r="M664" s="15">
        <v>7.8</v>
      </c>
      <c r="N664" s="15">
        <v>1.2</v>
      </c>
      <c r="O664" s="691">
        <v>79.8</v>
      </c>
      <c r="P664" s="20">
        <v>365</v>
      </c>
      <c r="Q664" s="264"/>
      <c r="R664" s="264"/>
      <c r="S664" s="264"/>
      <c r="T664" s="264"/>
      <c r="U664" s="264"/>
      <c r="V664" s="264"/>
      <c r="W664" s="264"/>
      <c r="X664" s="264"/>
      <c r="Y664" s="264"/>
      <c r="Z664" s="264"/>
      <c r="AA664" s="264"/>
      <c r="AB664" s="264"/>
      <c r="AC664" s="264"/>
      <c r="AD664" s="264"/>
      <c r="AE664" s="264"/>
      <c r="AF664" s="264"/>
      <c r="AG664" s="264"/>
      <c r="AH664" s="264"/>
      <c r="AI664" s="264"/>
      <c r="AJ664" s="264"/>
      <c r="AK664" s="264"/>
      <c r="AL664" s="78"/>
    </row>
    <row r="665" spans="1:38" s="18" customFormat="1" ht="15.75" x14ac:dyDescent="0.25">
      <c r="B665" s="10"/>
      <c r="C665" s="17"/>
      <c r="D665" s="12"/>
      <c r="E665" s="62" t="s">
        <v>481</v>
      </c>
      <c r="F665" s="733"/>
      <c r="G665" s="748">
        <v>0.04</v>
      </c>
      <c r="H665" s="19">
        <f t="shared" si="242"/>
        <v>4.4000000000000003E-3</v>
      </c>
      <c r="I665" s="13">
        <f t="shared" si="243"/>
        <v>1.32E-3</v>
      </c>
      <c r="J665" s="13">
        <f t="shared" si="244"/>
        <v>2.8399999999999998E-2</v>
      </c>
      <c r="K665" s="13">
        <f t="shared" si="245"/>
        <v>0.12200000000000001</v>
      </c>
      <c r="L665" s="1"/>
      <c r="M665" s="15">
        <v>11</v>
      </c>
      <c r="N665" s="15">
        <v>3.3</v>
      </c>
      <c r="O665" s="691">
        <v>71</v>
      </c>
      <c r="P665" s="20">
        <v>305</v>
      </c>
      <c r="Q665" s="264"/>
      <c r="R665" s="264"/>
      <c r="S665" s="264"/>
      <c r="T665" s="264"/>
      <c r="U665" s="264"/>
      <c r="V665" s="264"/>
      <c r="W665" s="264"/>
      <c r="X665" s="264"/>
      <c r="Y665" s="264"/>
      <c r="Z665" s="264"/>
      <c r="AA665" s="264"/>
      <c r="AB665" s="264"/>
      <c r="AC665" s="264"/>
      <c r="AD665" s="264"/>
      <c r="AE665" s="264"/>
      <c r="AF665" s="264"/>
      <c r="AG665" s="264"/>
      <c r="AH665" s="264"/>
      <c r="AI665" s="264"/>
      <c r="AJ665" s="264"/>
      <c r="AK665" s="264"/>
      <c r="AL665" s="78"/>
    </row>
    <row r="666" spans="1:38" s="18" customFormat="1" ht="15.75" x14ac:dyDescent="0.25">
      <c r="B666" s="10"/>
      <c r="C666" s="17"/>
      <c r="D666" s="12"/>
      <c r="E666" s="62" t="s">
        <v>87</v>
      </c>
      <c r="F666" s="741">
        <f>G666*100/98</f>
        <v>4.591836734693878</v>
      </c>
      <c r="G666" s="736">
        <v>4.5</v>
      </c>
      <c r="H666" s="19">
        <f t="shared" si="242"/>
        <v>3.15E-2</v>
      </c>
      <c r="I666" s="13">
        <f t="shared" si="243"/>
        <v>1.3499999999999998E-2</v>
      </c>
      <c r="J666" s="13">
        <f t="shared" si="244"/>
        <v>0.25650000000000001</v>
      </c>
      <c r="K666" s="13">
        <f t="shared" si="245"/>
        <v>1.17</v>
      </c>
      <c r="L666" s="1"/>
      <c r="M666" s="15">
        <v>0.7</v>
      </c>
      <c r="N666" s="15">
        <v>0.3</v>
      </c>
      <c r="O666" s="691">
        <v>5.7</v>
      </c>
      <c r="P666" s="20">
        <v>26</v>
      </c>
      <c r="Q666" s="264"/>
      <c r="R666" s="264"/>
      <c r="S666" s="264"/>
      <c r="T666" s="264"/>
      <c r="U666" s="264"/>
      <c r="V666" s="264"/>
      <c r="W666" s="264"/>
      <c r="X666" s="264"/>
      <c r="Y666" s="264"/>
      <c r="Z666" s="264"/>
      <c r="AA666" s="264"/>
      <c r="AB666" s="264"/>
      <c r="AC666" s="264"/>
      <c r="AD666" s="264"/>
      <c r="AE666" s="264"/>
      <c r="AF666" s="264"/>
      <c r="AG666" s="264"/>
      <c r="AH666" s="264"/>
      <c r="AI666" s="264"/>
      <c r="AJ666" s="264"/>
      <c r="AK666" s="264"/>
      <c r="AL666" s="78"/>
    </row>
    <row r="667" spans="1:38" s="18" customFormat="1" x14ac:dyDescent="0.25">
      <c r="B667" s="10"/>
      <c r="C667" s="17"/>
      <c r="D667" s="12"/>
      <c r="E667" s="62"/>
      <c r="F667" s="738"/>
      <c r="G667" s="975"/>
      <c r="H667" s="13"/>
      <c r="I667" s="13"/>
      <c r="J667" s="13"/>
      <c r="K667" s="14"/>
      <c r="L667" s="1"/>
      <c r="M667" s="15"/>
      <c r="N667" s="15"/>
      <c r="O667" s="691"/>
      <c r="P667" s="20"/>
      <c r="Q667" s="264"/>
      <c r="R667" s="264"/>
      <c r="S667" s="264"/>
      <c r="T667" s="264"/>
      <c r="U667" s="264"/>
      <c r="V667" s="264"/>
      <c r="W667" s="264"/>
      <c r="X667" s="264"/>
      <c r="Y667" s="264"/>
      <c r="Z667" s="264"/>
      <c r="AA667" s="264"/>
      <c r="AB667" s="264"/>
      <c r="AC667" s="264"/>
      <c r="AD667" s="264"/>
      <c r="AE667" s="264"/>
      <c r="AF667" s="264"/>
      <c r="AG667" s="264"/>
      <c r="AH667" s="264"/>
      <c r="AI667" s="264"/>
      <c r="AJ667" s="264"/>
      <c r="AK667" s="264"/>
      <c r="AL667" s="78"/>
    </row>
    <row r="668" spans="1:38" s="18" customFormat="1" x14ac:dyDescent="0.25">
      <c r="B668" s="10"/>
      <c r="C668" s="17"/>
      <c r="D668" s="12"/>
      <c r="E668" s="62" t="s">
        <v>483</v>
      </c>
      <c r="F668" s="738"/>
      <c r="G668" s="980">
        <v>5</v>
      </c>
      <c r="H668" s="13">
        <f>G668*M668/100</f>
        <v>0.13</v>
      </c>
      <c r="I668" s="13">
        <f>G668*N668/100</f>
        <v>1.25</v>
      </c>
      <c r="J668" s="13">
        <f>G668*O668/100</f>
        <v>0.13500000000000001</v>
      </c>
      <c r="K668" s="13">
        <f>G668*P668/100</f>
        <v>12.4</v>
      </c>
      <c r="L668" s="1"/>
      <c r="M668" s="15">
        <v>2.6</v>
      </c>
      <c r="N668" s="15">
        <v>25</v>
      </c>
      <c r="O668" s="691">
        <v>2.7</v>
      </c>
      <c r="P668" s="15">
        <v>248</v>
      </c>
      <c r="Q668" s="264"/>
      <c r="R668" s="264"/>
      <c r="S668" s="264"/>
      <c r="T668" s="264"/>
      <c r="U668" s="264"/>
      <c r="V668" s="264"/>
      <c r="W668" s="264"/>
      <c r="X668" s="264"/>
      <c r="Y668" s="264"/>
      <c r="Z668" s="264"/>
      <c r="AA668" s="264"/>
      <c r="AB668" s="264"/>
      <c r="AC668" s="264"/>
      <c r="AD668" s="264"/>
      <c r="AE668" s="264"/>
      <c r="AF668" s="264"/>
      <c r="AG668" s="264"/>
      <c r="AH668" s="264"/>
      <c r="AI668" s="264"/>
      <c r="AJ668" s="264"/>
      <c r="AK668" s="264"/>
      <c r="AL668" s="78"/>
    </row>
    <row r="669" spans="1:38" s="50" customFormat="1" x14ac:dyDescent="0.25">
      <c r="B669" s="135"/>
      <c r="C669" s="51"/>
      <c r="D669" s="135"/>
      <c r="E669" s="64" t="s">
        <v>21</v>
      </c>
      <c r="F669" s="985"/>
      <c r="G669" s="985"/>
      <c r="H669" s="136">
        <f>SUM(H657:H668)</f>
        <v>6.5053000000000001</v>
      </c>
      <c r="I669" s="136">
        <f t="shared" ref="I669:K669" si="246">SUM(I657:I668)</f>
        <v>4.4172200000000004</v>
      </c>
      <c r="J669" s="136">
        <f t="shared" si="246"/>
        <v>6.2676999999999996</v>
      </c>
      <c r="K669" s="136">
        <f t="shared" si="246"/>
        <v>88.996000000000009</v>
      </c>
      <c r="L669" s="1"/>
      <c r="M669" s="58"/>
      <c r="N669" s="58"/>
      <c r="O669" s="695"/>
      <c r="P669" s="58"/>
      <c r="Q669" s="264"/>
      <c r="R669" s="264"/>
      <c r="S669" s="264"/>
      <c r="T669" s="264"/>
      <c r="U669" s="264"/>
      <c r="V669" s="264"/>
      <c r="W669" s="264"/>
      <c r="X669" s="264"/>
      <c r="Y669" s="264"/>
      <c r="Z669" s="264"/>
      <c r="AA669" s="264"/>
      <c r="AB669" s="264"/>
      <c r="AC669" s="264"/>
      <c r="AD669" s="264"/>
      <c r="AE669" s="264"/>
      <c r="AF669" s="264"/>
      <c r="AG669" s="264"/>
      <c r="AH669" s="264"/>
      <c r="AI669" s="264"/>
      <c r="AJ669" s="264"/>
      <c r="AK669" s="264"/>
      <c r="AL669" s="159"/>
    </row>
    <row r="670" spans="1:38" s="18" customFormat="1" ht="15" customHeight="1" x14ac:dyDescent="0.25">
      <c r="A670" s="44"/>
      <c r="B670" s="39" t="s">
        <v>928</v>
      </c>
      <c r="C670" s="1271" t="s">
        <v>929</v>
      </c>
      <c r="D670" s="273">
        <v>50</v>
      </c>
      <c r="E670" s="65"/>
      <c r="F670" s="980"/>
      <c r="G670" s="981"/>
      <c r="H670" s="13"/>
      <c r="I670" s="13"/>
      <c r="J670" s="13"/>
      <c r="K670" s="14"/>
      <c r="L670" s="1"/>
      <c r="M670" s="15"/>
      <c r="N670" s="15"/>
      <c r="O670" s="691"/>
      <c r="P670" s="15"/>
      <c r="Q670" s="264"/>
      <c r="R670" s="264"/>
      <c r="S670" s="264"/>
      <c r="T670" s="264"/>
      <c r="U670" s="264"/>
      <c r="V670" s="264"/>
      <c r="W670" s="264"/>
      <c r="X670" s="264"/>
      <c r="Y670" s="264"/>
      <c r="Z670" s="264"/>
      <c r="AA670" s="264"/>
      <c r="AB670" s="264"/>
      <c r="AC670" s="264"/>
      <c r="AD670" s="264"/>
      <c r="AE670" s="264"/>
      <c r="AF670" s="264"/>
      <c r="AG670" s="264"/>
      <c r="AH670" s="264"/>
      <c r="AI670" s="264"/>
      <c r="AJ670" s="264"/>
      <c r="AK670" s="264"/>
      <c r="AL670" s="78"/>
    </row>
    <row r="671" spans="1:38" s="18" customFormat="1" ht="15.75" x14ac:dyDescent="0.25">
      <c r="A671" s="17"/>
      <c r="B671" s="48"/>
      <c r="C671" s="1272"/>
      <c r="D671" s="165"/>
      <c r="E671" s="65" t="s">
        <v>197</v>
      </c>
      <c r="F671" s="986">
        <f>G671*100/80</f>
        <v>58.75</v>
      </c>
      <c r="G671" s="736">
        <v>47</v>
      </c>
      <c r="H671" s="19">
        <f>G671*M671/100</f>
        <v>0.376</v>
      </c>
      <c r="I671" s="13">
        <f>G671*N671/100</f>
        <v>0.188</v>
      </c>
      <c r="J671" s="13">
        <f>G671*O671/100</f>
        <v>4.3710000000000004</v>
      </c>
      <c r="K671" s="14">
        <f>G671*P671/100</f>
        <v>18.329999999999998</v>
      </c>
      <c r="L671" s="1"/>
      <c r="M671" s="15">
        <v>0.8</v>
      </c>
      <c r="N671" s="15">
        <v>0.4</v>
      </c>
      <c r="O671" s="691">
        <v>9.3000000000000007</v>
      </c>
      <c r="P671" s="15">
        <v>39</v>
      </c>
      <c r="Q671" s="264"/>
      <c r="R671" s="264"/>
      <c r="S671" s="264"/>
      <c r="T671" s="264"/>
      <c r="U671" s="264"/>
      <c r="V671" s="264"/>
      <c r="W671" s="264"/>
      <c r="X671" s="264"/>
      <c r="Y671" s="264"/>
      <c r="Z671" s="264"/>
      <c r="AA671" s="264"/>
      <c r="AB671" s="264"/>
      <c r="AC671" s="264"/>
      <c r="AD671" s="264"/>
      <c r="AE671" s="264"/>
      <c r="AF671" s="264"/>
      <c r="AG671" s="264"/>
      <c r="AH671" s="264"/>
      <c r="AI671" s="264"/>
      <c r="AJ671" s="264"/>
      <c r="AK671" s="264"/>
      <c r="AL671" s="78"/>
    </row>
    <row r="672" spans="1:38" s="18" customFormat="1" ht="15.75" x14ac:dyDescent="0.25">
      <c r="A672" s="17"/>
      <c r="B672" s="17"/>
      <c r="C672" s="17"/>
      <c r="D672" s="166"/>
      <c r="E672" s="65" t="s">
        <v>73</v>
      </c>
      <c r="F672" s="730"/>
      <c r="G672" s="736">
        <v>3</v>
      </c>
      <c r="H672" s="19">
        <f>G672*M672/100</f>
        <v>0</v>
      </c>
      <c r="I672" s="13">
        <f>G672*N672/100</f>
        <v>3</v>
      </c>
      <c r="J672" s="13">
        <f>G672*O672/100</f>
        <v>0</v>
      </c>
      <c r="K672" s="14">
        <f>G672*P672/100</f>
        <v>26.52</v>
      </c>
      <c r="L672" s="1"/>
      <c r="M672" s="15">
        <v>0</v>
      </c>
      <c r="N672" s="15">
        <v>100</v>
      </c>
      <c r="O672" s="691">
        <v>0</v>
      </c>
      <c r="P672" s="15">
        <v>884</v>
      </c>
      <c r="Q672" s="264"/>
      <c r="R672" s="264"/>
      <c r="S672" s="264"/>
      <c r="T672" s="264"/>
      <c r="U672" s="264"/>
      <c r="V672" s="264"/>
      <c r="W672" s="264"/>
      <c r="X672" s="264"/>
      <c r="Y672" s="264"/>
      <c r="Z672" s="264"/>
      <c r="AA672" s="264"/>
      <c r="AB672" s="264"/>
      <c r="AC672" s="264"/>
      <c r="AD672" s="264"/>
      <c r="AE672" s="264"/>
      <c r="AF672" s="264"/>
      <c r="AG672" s="264"/>
      <c r="AH672" s="264"/>
      <c r="AI672" s="264"/>
      <c r="AJ672" s="264"/>
      <c r="AK672" s="264"/>
      <c r="AL672" s="78"/>
    </row>
    <row r="673" spans="1:38" s="18" customFormat="1" ht="15.75" x14ac:dyDescent="0.25">
      <c r="A673" s="17"/>
      <c r="B673" s="17"/>
      <c r="C673" s="17"/>
      <c r="D673" s="166"/>
      <c r="E673" s="65" t="s">
        <v>36</v>
      </c>
      <c r="F673" s="733"/>
      <c r="G673" s="736">
        <v>1</v>
      </c>
      <c r="H673" s="19">
        <f>G673*M673/100</f>
        <v>0</v>
      </c>
      <c r="I673" s="13">
        <f>G673*N673/100</f>
        <v>0</v>
      </c>
      <c r="J673" s="13">
        <f>G673*O673/100</f>
        <v>0.99900000000000011</v>
      </c>
      <c r="K673" s="14">
        <f>G673*P673/100</f>
        <v>4.0599999999999996</v>
      </c>
      <c r="L673" s="1"/>
      <c r="M673" s="15">
        <v>0</v>
      </c>
      <c r="N673" s="15">
        <v>0</v>
      </c>
      <c r="O673" s="691">
        <v>99.9</v>
      </c>
      <c r="P673" s="15">
        <v>406</v>
      </c>
      <c r="Q673" s="264"/>
      <c r="R673" s="264"/>
      <c r="S673" s="264"/>
      <c r="T673" s="264"/>
      <c r="U673" s="264"/>
      <c r="V673" s="264"/>
      <c r="W673" s="264"/>
      <c r="X673" s="264"/>
      <c r="Y673" s="264"/>
      <c r="Z673" s="264"/>
      <c r="AA673" s="264"/>
      <c r="AB673" s="264"/>
      <c r="AC673" s="264"/>
      <c r="AD673" s="264"/>
      <c r="AE673" s="264"/>
      <c r="AF673" s="264"/>
      <c r="AG673" s="264"/>
      <c r="AH673" s="264"/>
      <c r="AI673" s="264"/>
      <c r="AJ673" s="264"/>
      <c r="AK673" s="264"/>
      <c r="AL673" s="78"/>
    </row>
    <row r="674" spans="1:38" s="18" customFormat="1" x14ac:dyDescent="0.25">
      <c r="A674" s="17"/>
      <c r="B674" s="17"/>
      <c r="C674" s="17"/>
      <c r="D674" s="103"/>
      <c r="E674" s="64" t="s">
        <v>21</v>
      </c>
      <c r="F674" s="982"/>
      <c r="G674" s="982"/>
      <c r="H674" s="136">
        <f t="shared" ref="H674:K674" si="247">SUM(H670:H673)</f>
        <v>0.376</v>
      </c>
      <c r="I674" s="136">
        <f t="shared" si="247"/>
        <v>3.1880000000000002</v>
      </c>
      <c r="J674" s="136">
        <f t="shared" si="247"/>
        <v>5.370000000000001</v>
      </c>
      <c r="K674" s="136">
        <f t="shared" si="247"/>
        <v>48.91</v>
      </c>
      <c r="L674" s="1"/>
      <c r="M674" s="15"/>
      <c r="N674" s="15"/>
      <c r="O674" s="691"/>
      <c r="P674" s="15"/>
      <c r="Q674" s="264"/>
      <c r="R674" s="264"/>
      <c r="S674" s="264"/>
      <c r="T674" s="264"/>
      <c r="U674" s="264"/>
      <c r="V674" s="264"/>
      <c r="W674" s="264"/>
      <c r="X674" s="264"/>
      <c r="Y674" s="264"/>
      <c r="Z674" s="264"/>
      <c r="AA674" s="264"/>
      <c r="AB674" s="264"/>
      <c r="AC674" s="264"/>
      <c r="AD674" s="264"/>
      <c r="AE674" s="264"/>
      <c r="AF674" s="264"/>
      <c r="AG674" s="264"/>
      <c r="AH674" s="264"/>
      <c r="AI674" s="264"/>
      <c r="AJ674" s="264"/>
      <c r="AK674" s="264"/>
      <c r="AL674" s="78"/>
    </row>
    <row r="675" spans="1:38" s="18" customFormat="1" ht="18" customHeight="1" x14ac:dyDescent="0.25">
      <c r="B675" s="10" t="s">
        <v>927</v>
      </c>
      <c r="C675" s="1238" t="s">
        <v>52</v>
      </c>
      <c r="D675" s="10">
        <v>150</v>
      </c>
      <c r="E675" s="146" t="s">
        <v>53</v>
      </c>
      <c r="F675" s="981"/>
      <c r="G675" s="981">
        <v>30</v>
      </c>
      <c r="H675" s="19">
        <f>G675*M675/100</f>
        <v>0.48</v>
      </c>
      <c r="I675" s="13">
        <f>G675*N675/100</f>
        <v>0.03</v>
      </c>
      <c r="J675" s="13">
        <f>G675*O675/100</f>
        <v>8.67</v>
      </c>
      <c r="K675" s="14">
        <f>G675*P675/100</f>
        <v>33</v>
      </c>
      <c r="L675" s="1"/>
      <c r="M675" s="15">
        <v>1.6</v>
      </c>
      <c r="N675" s="15">
        <v>0.1</v>
      </c>
      <c r="O675" s="691">
        <v>28.9</v>
      </c>
      <c r="P675" s="15">
        <v>110</v>
      </c>
      <c r="Q675" s="264"/>
      <c r="R675" s="264"/>
      <c r="S675" s="264"/>
      <c r="T675" s="264"/>
      <c r="U675" s="264"/>
      <c r="V675" s="264"/>
      <c r="W675" s="264"/>
      <c r="X675" s="264"/>
      <c r="Y675" s="264"/>
      <c r="Z675" s="264"/>
      <c r="AA675" s="264"/>
      <c r="AB675" s="264"/>
      <c r="AC675" s="264"/>
      <c r="AD675" s="264"/>
      <c r="AE675" s="264"/>
      <c r="AF675" s="264"/>
      <c r="AG675" s="264"/>
      <c r="AH675" s="264"/>
      <c r="AI675" s="264"/>
      <c r="AJ675" s="264"/>
      <c r="AK675" s="264"/>
      <c r="AL675" s="78"/>
    </row>
    <row r="676" spans="1:38" s="18" customFormat="1" ht="15" customHeight="1" x14ac:dyDescent="0.25">
      <c r="C676" s="1240"/>
      <c r="D676" s="10"/>
      <c r="E676" s="146" t="s">
        <v>18</v>
      </c>
      <c r="F676" s="981"/>
      <c r="G676" s="980">
        <v>120</v>
      </c>
      <c r="H676" s="19">
        <f>G676*M676/100</f>
        <v>0</v>
      </c>
      <c r="I676" s="13">
        <f>G676*N676/100</f>
        <v>0</v>
      </c>
      <c r="J676" s="13">
        <f>G676*O676/100</f>
        <v>0</v>
      </c>
      <c r="K676" s="14">
        <f>G676*P676/100</f>
        <v>0</v>
      </c>
      <c r="L676" s="1"/>
      <c r="M676" s="15"/>
      <c r="N676" s="15"/>
      <c r="O676" s="691"/>
      <c r="P676" s="15"/>
      <c r="Q676" s="264"/>
      <c r="R676" s="264"/>
      <c r="S676" s="264"/>
      <c r="T676" s="264"/>
      <c r="U676" s="264"/>
      <c r="V676" s="264"/>
      <c r="W676" s="264"/>
      <c r="X676" s="264"/>
      <c r="Y676" s="264"/>
      <c r="Z676" s="264"/>
      <c r="AA676" s="264"/>
      <c r="AB676" s="264"/>
      <c r="AC676" s="264"/>
      <c r="AD676" s="264"/>
      <c r="AE676" s="264"/>
      <c r="AF676" s="264"/>
      <c r="AG676" s="264"/>
      <c r="AH676" s="264"/>
      <c r="AI676" s="264"/>
      <c r="AJ676" s="264"/>
      <c r="AK676" s="264"/>
      <c r="AL676" s="78"/>
    </row>
    <row r="677" spans="1:38" s="50" customFormat="1" ht="14.25" customHeight="1" x14ac:dyDescent="0.25">
      <c r="B677" s="135"/>
      <c r="C677" s="51"/>
      <c r="D677" s="135"/>
      <c r="E677" s="64" t="s">
        <v>21</v>
      </c>
      <c r="F677" s="980"/>
      <c r="G677" s="981"/>
      <c r="H677" s="136">
        <f t="shared" ref="H677:K677" si="248">SUM(H675:H676)</f>
        <v>0.48</v>
      </c>
      <c r="I677" s="136">
        <f t="shared" si="248"/>
        <v>0.03</v>
      </c>
      <c r="J677" s="136">
        <f t="shared" si="248"/>
        <v>8.67</v>
      </c>
      <c r="K677" s="136">
        <f t="shared" si="248"/>
        <v>33</v>
      </c>
      <c r="L677" s="1"/>
      <c r="M677" s="58"/>
      <c r="N677" s="58"/>
      <c r="O677" s="695"/>
      <c r="P677" s="58"/>
      <c r="Q677" s="264"/>
      <c r="R677" s="264"/>
      <c r="S677" s="264"/>
      <c r="T677" s="264"/>
      <c r="U677" s="264"/>
      <c r="V677" s="264"/>
      <c r="W677" s="264"/>
      <c r="X677" s="264"/>
      <c r="Y677" s="264"/>
      <c r="Z677" s="264"/>
      <c r="AA677" s="264"/>
      <c r="AB677" s="264"/>
      <c r="AC677" s="264"/>
      <c r="AD677" s="264"/>
      <c r="AE677" s="264"/>
      <c r="AF677" s="264"/>
      <c r="AG677" s="264"/>
      <c r="AH677" s="264"/>
      <c r="AI677" s="264"/>
      <c r="AJ677" s="264"/>
      <c r="AK677" s="264"/>
      <c r="AL677" s="159"/>
    </row>
    <row r="678" spans="1:38" s="18" customFormat="1" x14ac:dyDescent="0.25">
      <c r="A678" s="44"/>
      <c r="B678" s="39"/>
      <c r="C678" s="281"/>
      <c r="D678" s="40"/>
      <c r="E678" s="57"/>
      <c r="F678" s="751"/>
      <c r="G678" s="756"/>
      <c r="H678" s="136"/>
      <c r="I678" s="136"/>
      <c r="J678" s="136"/>
      <c r="K678" s="141"/>
      <c r="L678" s="1"/>
      <c r="M678" s="15"/>
      <c r="N678" s="15"/>
      <c r="O678" s="691"/>
      <c r="P678" s="20"/>
      <c r="Q678" s="264"/>
      <c r="R678" s="264"/>
      <c r="S678" s="264"/>
      <c r="T678" s="264"/>
      <c r="U678" s="264"/>
      <c r="V678" s="264"/>
      <c r="W678" s="264"/>
      <c r="X678" s="264"/>
      <c r="Y678" s="264"/>
      <c r="Z678" s="264"/>
      <c r="AA678" s="264"/>
      <c r="AB678" s="264"/>
      <c r="AC678" s="264"/>
      <c r="AD678" s="264"/>
      <c r="AE678" s="264"/>
      <c r="AF678" s="264"/>
      <c r="AG678" s="264"/>
      <c r="AH678" s="264"/>
      <c r="AI678" s="264"/>
      <c r="AJ678" s="264"/>
      <c r="AK678" s="264"/>
      <c r="AL678" s="78"/>
    </row>
    <row r="679" spans="1:38" s="27" customFormat="1" x14ac:dyDescent="0.25">
      <c r="B679" s="72"/>
      <c r="C679" s="71"/>
      <c r="D679" s="796"/>
      <c r="E679" s="73" t="s">
        <v>100</v>
      </c>
      <c r="F679" s="334"/>
      <c r="G679" s="334"/>
      <c r="H679" s="74">
        <f>H655+H656+H669+H674+H677+H678</f>
        <v>14.828619999999999</v>
      </c>
      <c r="I679" s="74">
        <f t="shared" ref="I679:K679" si="249">I655+I656+I669+I674+I677+I678</f>
        <v>14.624039999999999</v>
      </c>
      <c r="J679" s="74">
        <f t="shared" si="249"/>
        <v>42.515200000000007</v>
      </c>
      <c r="K679" s="74">
        <f t="shared" si="249"/>
        <v>346.10239999999999</v>
      </c>
      <c r="O679" s="689"/>
      <c r="Q679" s="264"/>
      <c r="R679" s="264"/>
      <c r="S679" s="264"/>
      <c r="T679" s="264"/>
      <c r="U679" s="264"/>
      <c r="V679" s="264"/>
      <c r="W679" s="264"/>
      <c r="X679" s="264"/>
      <c r="Y679" s="264"/>
      <c r="Z679" s="264"/>
      <c r="AA679" s="264"/>
      <c r="AB679" s="264"/>
      <c r="AC679" s="264"/>
      <c r="AD679" s="264"/>
      <c r="AE679" s="264"/>
      <c r="AF679" s="264"/>
      <c r="AG679" s="264"/>
      <c r="AH679" s="707"/>
      <c r="AI679" s="707"/>
      <c r="AJ679" s="707"/>
      <c r="AK679" s="707"/>
      <c r="AL679" s="701"/>
    </row>
    <row r="680" spans="1:38" s="27" customFormat="1" x14ac:dyDescent="0.25">
      <c r="A680" s="1236" t="s">
        <v>112</v>
      </c>
      <c r="B680" s="1237"/>
      <c r="C680" s="71"/>
      <c r="D680" s="72"/>
      <c r="E680" s="64"/>
      <c r="F680" s="981"/>
      <c r="G680" s="981"/>
      <c r="H680" s="136"/>
      <c r="I680" s="136"/>
      <c r="J680" s="136"/>
      <c r="K680" s="136"/>
      <c r="L680" s="1"/>
      <c r="M680" s="58"/>
      <c r="N680" s="58"/>
      <c r="O680" s="695"/>
      <c r="P680" s="58"/>
      <c r="Q680" s="264"/>
      <c r="R680" s="264"/>
      <c r="S680" s="264"/>
      <c r="T680" s="264"/>
      <c r="U680" s="264"/>
      <c r="V680" s="264"/>
      <c r="W680" s="264"/>
      <c r="X680" s="264"/>
      <c r="Y680" s="264"/>
      <c r="Z680" s="264"/>
      <c r="AA680" s="264"/>
      <c r="AB680" s="264"/>
      <c r="AC680" s="264"/>
      <c r="AD680" s="264"/>
      <c r="AE680" s="264"/>
      <c r="AF680" s="264"/>
      <c r="AG680" s="264"/>
      <c r="AH680" s="264"/>
      <c r="AI680" s="264"/>
      <c r="AJ680" s="264"/>
      <c r="AK680" s="264"/>
      <c r="AL680" s="701"/>
    </row>
    <row r="681" spans="1:38" s="18" customFormat="1" ht="15.75" customHeight="1" x14ac:dyDescent="0.25">
      <c r="A681" s="92"/>
      <c r="B681" s="90" t="s">
        <v>492</v>
      </c>
      <c r="C681" s="1238" t="s">
        <v>486</v>
      </c>
      <c r="D681" s="40" t="s">
        <v>999</v>
      </c>
      <c r="E681" s="62" t="s">
        <v>342</v>
      </c>
      <c r="F681" s="735">
        <f>G681*100/95</f>
        <v>7.8947368421052628</v>
      </c>
      <c r="G681" s="731">
        <v>7.5</v>
      </c>
      <c r="H681" s="19">
        <f>G681*M681/100</f>
        <v>0.03</v>
      </c>
      <c r="I681" s="13">
        <f>G681*N681/100</f>
        <v>7.4999999999999997E-3</v>
      </c>
      <c r="J681" s="13">
        <f>G681*O681/100</f>
        <v>0.91500000000000004</v>
      </c>
      <c r="K681" s="14">
        <f>G681*P681/100</f>
        <v>3.15</v>
      </c>
      <c r="L681" s="1"/>
      <c r="M681" s="15">
        <v>0.4</v>
      </c>
      <c r="N681" s="15">
        <v>0.1</v>
      </c>
      <c r="O681" s="691">
        <v>12.2</v>
      </c>
      <c r="P681" s="20">
        <v>42</v>
      </c>
      <c r="Q681" s="264"/>
      <c r="R681" s="264"/>
      <c r="S681" s="264"/>
      <c r="T681" s="350"/>
      <c r="U681" s="264"/>
      <c r="V681" s="264"/>
      <c r="W681" s="264"/>
      <c r="X681" s="264"/>
      <c r="Y681" s="264"/>
      <c r="Z681" s="264"/>
      <c r="AA681" s="264"/>
      <c r="AB681" s="264"/>
      <c r="AC681" s="264"/>
      <c r="AD681" s="264"/>
      <c r="AE681" s="264"/>
      <c r="AF681" s="264"/>
      <c r="AG681" s="264"/>
      <c r="AH681" s="264"/>
      <c r="AI681" s="264"/>
      <c r="AJ681" s="264"/>
      <c r="AK681" s="264"/>
      <c r="AL681" s="78"/>
    </row>
    <row r="682" spans="1:38" s="18" customFormat="1" ht="15.75" x14ac:dyDescent="0.25">
      <c r="A682" s="92"/>
      <c r="B682" s="31"/>
      <c r="C682" s="1239"/>
      <c r="D682" s="143"/>
      <c r="E682" s="62" t="s">
        <v>18</v>
      </c>
      <c r="F682" s="733"/>
      <c r="G682" s="731">
        <v>47</v>
      </c>
      <c r="H682" s="19">
        <f>G682*M682/100</f>
        <v>0</v>
      </c>
      <c r="I682" s="13">
        <f>G682*N682/100</f>
        <v>0</v>
      </c>
      <c r="J682" s="13">
        <f>G682*O682/100</f>
        <v>0</v>
      </c>
      <c r="K682" s="14">
        <f>G682*P682/100</f>
        <v>0</v>
      </c>
      <c r="L682" s="1"/>
      <c r="M682" s="15"/>
      <c r="N682" s="15"/>
      <c r="O682" s="691"/>
      <c r="P682" s="15"/>
      <c r="Q682" s="264"/>
      <c r="R682" s="264"/>
      <c r="S682" s="264"/>
      <c r="T682" s="350"/>
      <c r="U682" s="264"/>
      <c r="V682" s="264"/>
      <c r="W682" s="264"/>
      <c r="X682" s="264"/>
      <c r="Y682" s="264"/>
      <c r="Z682" s="264"/>
      <c r="AA682" s="264"/>
      <c r="AB682" s="264"/>
      <c r="AC682" s="264"/>
      <c r="AD682" s="264"/>
      <c r="AE682" s="264"/>
      <c r="AF682" s="264"/>
      <c r="AG682" s="264"/>
      <c r="AH682" s="264"/>
      <c r="AI682" s="264"/>
      <c r="AJ682" s="264"/>
      <c r="AK682" s="264"/>
      <c r="AL682" s="78"/>
    </row>
    <row r="683" spans="1:38" s="18" customFormat="1" ht="15.75" x14ac:dyDescent="0.25">
      <c r="A683" s="92"/>
      <c r="C683" s="1240"/>
      <c r="D683" s="61"/>
      <c r="E683" s="62" t="s">
        <v>36</v>
      </c>
      <c r="F683" s="733"/>
      <c r="G683" s="731">
        <v>10</v>
      </c>
      <c r="H683" s="19">
        <f>G683*M683/100</f>
        <v>0</v>
      </c>
      <c r="I683" s="13">
        <f>G683*N683/100</f>
        <v>0</v>
      </c>
      <c r="J683" s="13">
        <f>G683*O683/100</f>
        <v>9.99</v>
      </c>
      <c r="K683" s="14">
        <f>G683*P683/100</f>
        <v>40.6</v>
      </c>
      <c r="L683" s="1"/>
      <c r="M683" s="15">
        <v>0</v>
      </c>
      <c r="N683" s="15">
        <v>0</v>
      </c>
      <c r="O683" s="691">
        <v>99.9</v>
      </c>
      <c r="P683" s="15">
        <v>406</v>
      </c>
      <c r="Q683" s="264"/>
      <c r="R683" s="264"/>
      <c r="S683" s="264"/>
      <c r="T683" s="350"/>
      <c r="U683" s="264"/>
      <c r="V683" s="264"/>
      <c r="W683" s="264"/>
      <c r="X683" s="264"/>
      <c r="Y683" s="264"/>
      <c r="Z683" s="264"/>
      <c r="AA683" s="264"/>
      <c r="AB683" s="264"/>
      <c r="AC683" s="264"/>
      <c r="AD683" s="264"/>
      <c r="AE683" s="264"/>
      <c r="AF683" s="264"/>
      <c r="AG683" s="264"/>
      <c r="AH683" s="264"/>
      <c r="AI683" s="264"/>
      <c r="AJ683" s="264"/>
      <c r="AK683" s="264"/>
      <c r="AL683" s="78"/>
    </row>
    <row r="684" spans="1:38" s="18" customFormat="1" ht="15.75" x14ac:dyDescent="0.25">
      <c r="A684" s="92"/>
      <c r="D684" s="61"/>
      <c r="E684" s="62" t="s">
        <v>487</v>
      </c>
      <c r="F684" s="733"/>
      <c r="G684" s="731">
        <v>10</v>
      </c>
      <c r="H684" s="19">
        <f>G684*M684/100</f>
        <v>0.92</v>
      </c>
      <c r="I684" s="13">
        <f>G684*N684/100</f>
        <v>0.12</v>
      </c>
      <c r="J684" s="13">
        <f>G684*O684/100</f>
        <v>7.77</v>
      </c>
      <c r="K684" s="14">
        <f>G684*P684/100</f>
        <v>35.799999999999997</v>
      </c>
      <c r="L684" s="1"/>
      <c r="M684" s="15">
        <v>9.1999999999999993</v>
      </c>
      <c r="N684" s="15">
        <v>1.2</v>
      </c>
      <c r="O684" s="691">
        <v>77.7</v>
      </c>
      <c r="P684" s="20">
        <v>358</v>
      </c>
      <c r="Q684" s="264"/>
      <c r="R684" s="264"/>
      <c r="S684" s="264"/>
      <c r="T684" s="350"/>
      <c r="U684" s="264"/>
      <c r="V684" s="264"/>
      <c r="W684" s="264"/>
      <c r="X684" s="264"/>
      <c r="Y684" s="264"/>
      <c r="Z684" s="264"/>
      <c r="AA684" s="264"/>
      <c r="AB684" s="264"/>
      <c r="AC684" s="264"/>
      <c r="AD684" s="264"/>
      <c r="AE684" s="264"/>
      <c r="AF684" s="264"/>
      <c r="AG684" s="264"/>
      <c r="AH684" s="264"/>
      <c r="AI684" s="264"/>
      <c r="AJ684" s="264"/>
      <c r="AK684" s="264"/>
      <c r="AL684" s="78"/>
    </row>
    <row r="685" spans="1:38" s="96" customFormat="1" ht="15.75" x14ac:dyDescent="0.25">
      <c r="A685" s="95"/>
      <c r="D685" s="99"/>
      <c r="E685" s="62" t="s">
        <v>58</v>
      </c>
      <c r="F685" s="733"/>
      <c r="G685" s="731">
        <v>100</v>
      </c>
      <c r="H685" s="19">
        <f>G685*M685/100</f>
        <v>2.8</v>
      </c>
      <c r="I685" s="13">
        <f>G685*N685/100</f>
        <v>2.5</v>
      </c>
      <c r="J685" s="13">
        <f>G685*O685/100</f>
        <v>4.7</v>
      </c>
      <c r="K685" s="14">
        <f>G685*P685/100</f>
        <v>52</v>
      </c>
      <c r="L685" s="1"/>
      <c r="M685" s="15">
        <v>2.8</v>
      </c>
      <c r="N685" s="15">
        <v>2.5</v>
      </c>
      <c r="O685" s="691">
        <v>4.7</v>
      </c>
      <c r="P685" s="20">
        <v>52</v>
      </c>
      <c r="Q685" s="264"/>
      <c r="R685" s="264"/>
      <c r="S685" s="264"/>
      <c r="T685" s="264"/>
      <c r="U685" s="264"/>
      <c r="V685" s="264"/>
      <c r="W685" s="264"/>
      <c r="X685" s="264"/>
      <c r="Y685" s="264"/>
      <c r="Z685" s="264"/>
      <c r="AA685" s="264"/>
      <c r="AB685" s="264"/>
      <c r="AC685" s="264"/>
      <c r="AD685" s="264"/>
      <c r="AE685" s="264"/>
      <c r="AF685" s="264"/>
      <c r="AG685" s="264"/>
      <c r="AH685" s="264"/>
      <c r="AI685" s="264"/>
      <c r="AJ685" s="264"/>
      <c r="AK685" s="264"/>
      <c r="AL685" s="114"/>
    </row>
    <row r="686" spans="1:38" s="18" customFormat="1" x14ac:dyDescent="0.25">
      <c r="A686" s="92"/>
      <c r="E686" s="75" t="s">
        <v>21</v>
      </c>
      <c r="F686" s="985"/>
      <c r="G686" s="985"/>
      <c r="H686" s="770">
        <f>SUM(H681:H685)</f>
        <v>3.75</v>
      </c>
      <c r="I686" s="770">
        <f t="shared" ref="I686:K686" si="250">SUM(I681:I685)</f>
        <v>2.6274999999999999</v>
      </c>
      <c r="J686" s="770">
        <f t="shared" si="250"/>
        <v>23.375</v>
      </c>
      <c r="K686" s="770">
        <f t="shared" si="250"/>
        <v>131.55000000000001</v>
      </c>
      <c r="L686" s="1"/>
      <c r="M686" s="15"/>
      <c r="N686" s="15"/>
      <c r="O686" s="691"/>
      <c r="P686" s="15"/>
      <c r="Q686" s="264"/>
      <c r="R686" s="264"/>
      <c r="S686" s="264"/>
      <c r="T686" s="264"/>
      <c r="U686" s="264"/>
      <c r="V686" s="264"/>
      <c r="W686" s="264"/>
      <c r="X686" s="264"/>
      <c r="Y686" s="264"/>
      <c r="Z686" s="264"/>
      <c r="AA686" s="264"/>
      <c r="AB686" s="264"/>
      <c r="AC686" s="264"/>
      <c r="AD686" s="264"/>
      <c r="AE686" s="264"/>
      <c r="AF686" s="264"/>
      <c r="AG686" s="264"/>
      <c r="AH686" s="264"/>
      <c r="AI686" s="264"/>
      <c r="AJ686" s="264"/>
      <c r="AK686" s="264"/>
      <c r="AL686" s="78"/>
    </row>
    <row r="687" spans="1:38" s="18" customFormat="1" ht="15.75" customHeight="1" x14ac:dyDescent="0.25">
      <c r="B687" s="10" t="s">
        <v>1001</v>
      </c>
      <c r="C687" s="1244" t="s">
        <v>1000</v>
      </c>
      <c r="D687" s="12" t="s">
        <v>1002</v>
      </c>
      <c r="E687" s="62" t="s">
        <v>135</v>
      </c>
      <c r="F687" s="756"/>
      <c r="G687" s="756">
        <v>15</v>
      </c>
      <c r="H687" s="13">
        <f>G687*M687/100</f>
        <v>1.2</v>
      </c>
      <c r="I687" s="13">
        <f>G687*N687/100</f>
        <v>0.64500000000000002</v>
      </c>
      <c r="J687" s="13">
        <f>G687*O687/100</f>
        <v>7.6950000000000003</v>
      </c>
      <c r="K687" s="14">
        <f>G687*P687/100</f>
        <v>40.5</v>
      </c>
      <c r="L687" s="1"/>
      <c r="M687" s="15">
        <v>8</v>
      </c>
      <c r="N687" s="15">
        <v>4.3</v>
      </c>
      <c r="O687" s="691">
        <v>51.3</v>
      </c>
      <c r="P687" s="20">
        <v>270</v>
      </c>
      <c r="Q687" s="264"/>
      <c r="R687" s="264"/>
      <c r="S687" s="264"/>
      <c r="T687" s="264"/>
      <c r="U687" s="264"/>
      <c r="V687" s="264"/>
      <c r="W687" s="264"/>
      <c r="X687" s="264"/>
      <c r="Y687" s="264"/>
      <c r="Z687" s="264"/>
      <c r="AA687" s="264"/>
      <c r="AB687" s="264"/>
      <c r="AC687" s="264"/>
      <c r="AD687" s="264"/>
      <c r="AE687" s="264"/>
      <c r="AF687" s="264"/>
      <c r="AG687" s="264"/>
      <c r="AH687" s="264"/>
      <c r="AI687" s="264"/>
      <c r="AJ687" s="264"/>
      <c r="AK687" s="264"/>
      <c r="AL687" s="78"/>
    </row>
    <row r="688" spans="1:38" s="18" customFormat="1" x14ac:dyDescent="0.25">
      <c r="B688" s="10"/>
      <c r="C688" s="1261"/>
      <c r="D688" s="12"/>
      <c r="E688" s="62" t="s">
        <v>489</v>
      </c>
      <c r="F688" s="756"/>
      <c r="G688" s="738">
        <v>3</v>
      </c>
      <c r="H688" s="19">
        <f>G688*M688/100</f>
        <v>0.72599999999999998</v>
      </c>
      <c r="I688" s="13">
        <f>G688*N688/100</f>
        <v>0.73499999999999999</v>
      </c>
      <c r="J688" s="13">
        <f>G688*O688/100</f>
        <v>1.7999999999999999E-2</v>
      </c>
      <c r="K688" s="14">
        <f>G688*P688/100</f>
        <v>9.51</v>
      </c>
      <c r="L688" s="1"/>
      <c r="M688" s="15">
        <v>24.2</v>
      </c>
      <c r="N688" s="15">
        <v>24.5</v>
      </c>
      <c r="O688" s="691">
        <v>0.6</v>
      </c>
      <c r="P688" s="20">
        <v>317</v>
      </c>
      <c r="Q688" s="264"/>
      <c r="R688" s="264"/>
      <c r="S688" s="264"/>
      <c r="T688" s="264"/>
      <c r="U688" s="264"/>
      <c r="V688" s="264"/>
      <c r="W688" s="264"/>
      <c r="X688" s="264"/>
      <c r="Y688" s="264"/>
      <c r="Z688" s="264"/>
      <c r="AA688" s="264"/>
      <c r="AB688" s="264"/>
      <c r="AC688" s="264"/>
      <c r="AD688" s="264"/>
      <c r="AE688" s="264"/>
      <c r="AF688" s="264"/>
      <c r="AG688" s="264"/>
      <c r="AH688" s="264"/>
      <c r="AI688" s="264"/>
      <c r="AJ688" s="264"/>
      <c r="AK688" s="264"/>
      <c r="AL688" s="78"/>
    </row>
    <row r="689" spans="1:118" s="18" customFormat="1" x14ac:dyDescent="0.25">
      <c r="B689" s="10"/>
      <c r="C689" s="1245"/>
      <c r="D689" s="12"/>
      <c r="E689" s="62" t="s">
        <v>16</v>
      </c>
      <c r="F689" s="980">
        <f>G689*100/80</f>
        <v>12.5</v>
      </c>
      <c r="G689" s="980">
        <v>10</v>
      </c>
      <c r="H689" s="19">
        <f>G689*M689/100</f>
        <v>0.08</v>
      </c>
      <c r="I689" s="13">
        <f>G689*N689/100</f>
        <v>0.04</v>
      </c>
      <c r="J689" s="13">
        <f>G689*O689/100</f>
        <v>0.93</v>
      </c>
      <c r="K689" s="13">
        <f>G689*P689/100</f>
        <v>3.9</v>
      </c>
      <c r="L689" s="1"/>
      <c r="M689" s="15">
        <v>0.8</v>
      </c>
      <c r="N689" s="15">
        <v>0.4</v>
      </c>
      <c r="O689" s="691">
        <v>9.3000000000000007</v>
      </c>
      <c r="P689" s="15">
        <v>39</v>
      </c>
      <c r="Q689" s="264"/>
      <c r="R689" s="264"/>
      <c r="S689" s="264"/>
      <c r="T689" s="264"/>
      <c r="U689" s="264"/>
      <c r="V689" s="264"/>
      <c r="W689" s="264"/>
      <c r="X689" s="264"/>
      <c r="Y689" s="264"/>
      <c r="Z689" s="264"/>
      <c r="AA689" s="264"/>
      <c r="AB689" s="264"/>
      <c r="AC689" s="264"/>
      <c r="AD689" s="264"/>
      <c r="AE689" s="264"/>
      <c r="AF689" s="264"/>
      <c r="AG689" s="264"/>
      <c r="AH689" s="264"/>
      <c r="AI689" s="264"/>
      <c r="AJ689" s="264"/>
      <c r="AK689" s="264"/>
      <c r="AL689" s="78"/>
    </row>
    <row r="690" spans="1:118" s="18" customFormat="1" ht="21" customHeight="1" x14ac:dyDescent="0.25">
      <c r="B690" s="10"/>
      <c r="C690" s="17"/>
      <c r="D690" s="12"/>
      <c r="E690" s="62" t="s">
        <v>490</v>
      </c>
      <c r="F690" s="738"/>
      <c r="G690" s="738">
        <v>3</v>
      </c>
      <c r="H690" s="13">
        <f>G690*M690/100</f>
        <v>1.4999999999999999E-2</v>
      </c>
      <c r="I690" s="13">
        <f>G690*N690/100</f>
        <v>1.5389999999999997</v>
      </c>
      <c r="J690" s="13">
        <f>G690*O690/100</f>
        <v>0.22799999999999998</v>
      </c>
      <c r="K690" s="14">
        <f>G690*P690/100</f>
        <v>14.61</v>
      </c>
      <c r="L690" s="1"/>
      <c r="M690" s="15">
        <v>0.5</v>
      </c>
      <c r="N690" s="15">
        <v>51.3</v>
      </c>
      <c r="O690" s="691">
        <v>7.6</v>
      </c>
      <c r="P690" s="20">
        <v>487</v>
      </c>
      <c r="Q690" s="264"/>
      <c r="R690" s="264"/>
      <c r="S690" s="264"/>
      <c r="T690" s="264"/>
      <c r="U690" s="264"/>
      <c r="V690" s="264"/>
      <c r="W690" s="264"/>
      <c r="X690" s="264"/>
      <c r="Y690" s="264"/>
      <c r="Z690" s="264"/>
      <c r="AA690" s="264"/>
      <c r="AB690" s="264"/>
      <c r="AC690" s="264"/>
      <c r="AD690" s="264"/>
      <c r="AE690" s="264"/>
      <c r="AF690" s="264"/>
      <c r="AG690" s="264"/>
      <c r="AH690" s="264"/>
      <c r="AI690" s="264"/>
      <c r="AJ690" s="264"/>
      <c r="AK690" s="264"/>
      <c r="AL690" s="78"/>
    </row>
    <row r="691" spans="1:118" s="18" customFormat="1" x14ac:dyDescent="0.25">
      <c r="B691" s="10"/>
      <c r="C691" s="17"/>
      <c r="D691" s="10"/>
      <c r="E691" s="64" t="s">
        <v>21</v>
      </c>
      <c r="F691" s="985"/>
      <c r="G691" s="985"/>
      <c r="H691" s="136">
        <f>SUM(H687:H690)</f>
        <v>2.0209999999999999</v>
      </c>
      <c r="I691" s="136">
        <f t="shared" ref="I691:J691" si="251">SUM(I687:I690)</f>
        <v>2.9589999999999996</v>
      </c>
      <c r="J691" s="136">
        <f t="shared" si="251"/>
        <v>8.8710000000000004</v>
      </c>
      <c r="K691" s="136">
        <f>SUM(K687:K690)</f>
        <v>68.52</v>
      </c>
      <c r="L691" s="1"/>
      <c r="M691" s="58"/>
      <c r="N691" s="58"/>
      <c r="O691" s="695"/>
      <c r="P691" s="58"/>
      <c r="Q691" s="264"/>
      <c r="R691" s="264"/>
      <c r="S691" s="264"/>
      <c r="T691" s="264"/>
      <c r="U691" s="264"/>
      <c r="V691" s="264"/>
      <c r="W691" s="264"/>
      <c r="X691" s="264"/>
      <c r="Y691" s="264"/>
      <c r="Z691" s="264"/>
      <c r="AA691" s="264"/>
      <c r="AB691" s="264"/>
      <c r="AC691" s="264"/>
      <c r="AD691" s="264"/>
      <c r="AE691" s="264"/>
      <c r="AF691" s="264"/>
      <c r="AG691" s="264"/>
      <c r="AH691" s="264"/>
      <c r="AI691" s="264"/>
      <c r="AJ691" s="264"/>
      <c r="AK691" s="264"/>
      <c r="AL691" s="78"/>
    </row>
    <row r="692" spans="1:118" s="27" customFormat="1" x14ac:dyDescent="0.25">
      <c r="B692" s="72"/>
      <c r="C692" s="71"/>
      <c r="D692" s="796"/>
      <c r="E692" s="73" t="s">
        <v>115</v>
      </c>
      <c r="F692" s="334"/>
      <c r="G692" s="334"/>
      <c r="H692" s="74">
        <f>H686+H691</f>
        <v>5.7709999999999999</v>
      </c>
      <c r="I692" s="74">
        <f t="shared" ref="I692:K692" si="252">I686+I691</f>
        <v>5.5864999999999991</v>
      </c>
      <c r="J692" s="74">
        <f t="shared" si="252"/>
        <v>32.246000000000002</v>
      </c>
      <c r="K692" s="74">
        <f t="shared" si="252"/>
        <v>200.07</v>
      </c>
      <c r="O692" s="689"/>
      <c r="Q692" s="264"/>
      <c r="R692" s="264"/>
      <c r="S692" s="264"/>
      <c r="T692" s="264"/>
      <c r="U692" s="264"/>
      <c r="V692" s="264"/>
      <c r="W692" s="264"/>
      <c r="X692" s="264"/>
      <c r="Y692" s="264"/>
      <c r="Z692" s="264"/>
      <c r="AA692" s="264"/>
      <c r="AB692" s="264"/>
      <c r="AC692" s="264"/>
      <c r="AD692" s="264"/>
      <c r="AE692" s="264"/>
      <c r="AF692" s="264"/>
      <c r="AG692" s="264"/>
      <c r="AH692" s="707"/>
      <c r="AI692" s="707"/>
      <c r="AJ692" s="707"/>
      <c r="AK692" s="707"/>
      <c r="AL692" s="701"/>
    </row>
    <row r="693" spans="1:118" s="27" customFormat="1" x14ac:dyDescent="0.25">
      <c r="A693" s="1236" t="s">
        <v>116</v>
      </c>
      <c r="B693" s="1237"/>
      <c r="C693" s="71"/>
      <c r="D693" s="72"/>
      <c r="E693" s="64"/>
      <c r="F693" s="981"/>
      <c r="G693" s="981"/>
      <c r="H693" s="136"/>
      <c r="I693" s="136"/>
      <c r="J693" s="136"/>
      <c r="K693" s="136"/>
      <c r="L693" s="1"/>
      <c r="M693" s="58"/>
      <c r="N693" s="58"/>
      <c r="O693" s="695"/>
      <c r="P693" s="58"/>
      <c r="Q693" s="264"/>
      <c r="R693" s="264"/>
      <c r="S693" s="264"/>
      <c r="T693" s="264"/>
      <c r="U693" s="264"/>
      <c r="V693" s="264"/>
      <c r="W693" s="264"/>
      <c r="X693" s="264"/>
      <c r="Y693" s="264"/>
      <c r="Z693" s="264"/>
      <c r="AA693" s="264"/>
      <c r="AB693" s="264"/>
      <c r="AC693" s="264"/>
      <c r="AD693" s="264"/>
      <c r="AE693" s="264"/>
      <c r="AF693" s="264"/>
      <c r="AG693" s="264"/>
      <c r="AH693" s="264"/>
      <c r="AI693" s="264"/>
      <c r="AJ693" s="264"/>
      <c r="AK693" s="264"/>
      <c r="AL693" s="701"/>
    </row>
    <row r="694" spans="1:118" s="18" customFormat="1" ht="15" customHeight="1" x14ac:dyDescent="0.25">
      <c r="B694" s="10" t="s">
        <v>504</v>
      </c>
      <c r="C694" s="1244" t="s">
        <v>501</v>
      </c>
      <c r="D694" s="12" t="s">
        <v>1005</v>
      </c>
      <c r="E694" s="109" t="s">
        <v>446</v>
      </c>
      <c r="F694" s="740"/>
      <c r="G694" s="736">
        <v>25</v>
      </c>
      <c r="H694" s="19">
        <f t="shared" ref="H694:H701" si="253">G694*M694/100</f>
        <v>1.75</v>
      </c>
      <c r="I694" s="13">
        <f t="shared" ref="I694:I701" si="254">G694*N694/100</f>
        <v>0.35</v>
      </c>
      <c r="J694" s="13">
        <f t="shared" ref="J694:J701" si="255">G694*O694/100</f>
        <v>19.95</v>
      </c>
      <c r="K694" s="13">
        <f t="shared" ref="K694:K701" si="256">G694*P694/100</f>
        <v>90</v>
      </c>
      <c r="L694" s="1"/>
      <c r="M694" s="58">
        <v>7</v>
      </c>
      <c r="N694" s="58">
        <v>1.4</v>
      </c>
      <c r="O694" s="695">
        <v>79.8</v>
      </c>
      <c r="P694" s="58">
        <v>360</v>
      </c>
      <c r="Q694" s="264"/>
      <c r="R694" s="264"/>
      <c r="S694" s="264"/>
      <c r="T694" s="264"/>
      <c r="U694" s="264"/>
      <c r="V694" s="264"/>
      <c r="W694" s="264"/>
      <c r="X694" s="264"/>
      <c r="Y694" s="264"/>
      <c r="Z694" s="264"/>
      <c r="AA694" s="264"/>
      <c r="AB694" s="264"/>
      <c r="AC694" s="264"/>
      <c r="AD694" s="264"/>
      <c r="AE694" s="264"/>
      <c r="AF694" s="264"/>
      <c r="AG694" s="264"/>
      <c r="AH694" s="264"/>
      <c r="AI694" s="264"/>
      <c r="AJ694" s="264"/>
      <c r="AK694" s="264"/>
      <c r="AL694" s="78"/>
    </row>
    <row r="695" spans="1:118" s="18" customFormat="1" ht="15.75" x14ac:dyDescent="0.25">
      <c r="B695" s="10"/>
      <c r="C695" s="1261"/>
      <c r="D695" s="12"/>
      <c r="E695" s="109" t="s">
        <v>18</v>
      </c>
      <c r="F695" s="740"/>
      <c r="G695" s="736">
        <v>41</v>
      </c>
      <c r="H695" s="19">
        <f t="shared" si="253"/>
        <v>0</v>
      </c>
      <c r="I695" s="13">
        <f t="shared" si="254"/>
        <v>0</v>
      </c>
      <c r="J695" s="13">
        <f t="shared" si="255"/>
        <v>0</v>
      </c>
      <c r="K695" s="13">
        <f t="shared" si="256"/>
        <v>0</v>
      </c>
      <c r="L695" s="1"/>
      <c r="M695" s="15"/>
      <c r="N695" s="15"/>
      <c r="O695" s="691"/>
      <c r="P695" s="15"/>
      <c r="Q695" s="264"/>
      <c r="R695" s="264"/>
      <c r="S695" s="264"/>
      <c r="T695" s="264"/>
      <c r="U695" s="264"/>
      <c r="V695" s="264"/>
      <c r="W695" s="264"/>
      <c r="X695" s="264"/>
      <c r="Y695" s="264"/>
      <c r="Z695" s="264"/>
      <c r="AA695" s="264"/>
      <c r="AB695" s="264"/>
      <c r="AC695" s="264"/>
      <c r="AD695" s="264"/>
      <c r="AE695" s="264"/>
      <c r="AF695" s="264"/>
      <c r="AG695" s="264"/>
      <c r="AH695" s="264"/>
      <c r="AI695" s="264"/>
      <c r="AJ695" s="264"/>
      <c r="AK695" s="264"/>
      <c r="AL695" s="78"/>
    </row>
    <row r="696" spans="1:118" s="18" customFormat="1" ht="15.75" x14ac:dyDescent="0.25">
      <c r="B696" s="10"/>
      <c r="C696" s="1261"/>
      <c r="D696" s="12"/>
      <c r="E696" s="109" t="s">
        <v>502</v>
      </c>
      <c r="F696" s="990">
        <f>G696*100/98</f>
        <v>28.571428571428573</v>
      </c>
      <c r="G696" s="736">
        <v>28</v>
      </c>
      <c r="H696" s="19">
        <f t="shared" si="253"/>
        <v>5.04</v>
      </c>
      <c r="I696" s="13">
        <f t="shared" si="254"/>
        <v>0.16800000000000001</v>
      </c>
      <c r="J696" s="13">
        <f t="shared" si="255"/>
        <v>0.504</v>
      </c>
      <c r="K696" s="14">
        <f t="shared" si="256"/>
        <v>24.64</v>
      </c>
      <c r="L696" s="1"/>
      <c r="M696" s="15">
        <v>18</v>
      </c>
      <c r="N696" s="15">
        <v>0.6</v>
      </c>
      <c r="O696" s="691">
        <v>1.8</v>
      </c>
      <c r="P696" s="15">
        <v>88</v>
      </c>
      <c r="Q696" s="264"/>
      <c r="R696" s="264"/>
      <c r="S696" s="264"/>
      <c r="T696" s="264"/>
      <c r="U696" s="264"/>
      <c r="V696" s="264"/>
      <c r="W696" s="264"/>
      <c r="X696" s="264"/>
      <c r="Y696" s="264"/>
      <c r="Z696" s="264"/>
      <c r="AA696" s="264"/>
      <c r="AB696" s="264"/>
      <c r="AC696" s="264"/>
      <c r="AD696" s="264"/>
      <c r="AE696" s="264"/>
      <c r="AF696" s="264"/>
      <c r="AG696" s="264"/>
      <c r="AH696" s="264"/>
      <c r="AI696" s="264"/>
      <c r="AJ696" s="264"/>
      <c r="AK696" s="264"/>
      <c r="AL696" s="78"/>
    </row>
    <row r="697" spans="1:118" s="18" customFormat="1" ht="15.75" x14ac:dyDescent="0.25">
      <c r="B697" s="10"/>
      <c r="C697" s="1245"/>
      <c r="D697" s="12"/>
      <c r="E697" s="109" t="s">
        <v>36</v>
      </c>
      <c r="F697" s="740"/>
      <c r="G697" s="736">
        <v>1.9</v>
      </c>
      <c r="H697" s="19">
        <f t="shared" si="253"/>
        <v>0</v>
      </c>
      <c r="I697" s="13">
        <f t="shared" si="254"/>
        <v>0</v>
      </c>
      <c r="J697" s="13">
        <f t="shared" si="255"/>
        <v>1.8981000000000001</v>
      </c>
      <c r="K697" s="14">
        <f t="shared" si="256"/>
        <v>7.7139999999999995</v>
      </c>
      <c r="L697" s="1"/>
      <c r="M697" s="15">
        <v>0</v>
      </c>
      <c r="N697" s="15">
        <v>0</v>
      </c>
      <c r="O697" s="691">
        <v>99.9</v>
      </c>
      <c r="P697" s="15">
        <v>406</v>
      </c>
      <c r="Q697" s="264"/>
      <c r="R697" s="264"/>
      <c r="S697" s="264"/>
      <c r="T697" s="264"/>
      <c r="U697" s="264"/>
      <c r="V697" s="264"/>
      <c r="W697" s="264"/>
      <c r="X697" s="264"/>
      <c r="Y697" s="264"/>
      <c r="Z697" s="264"/>
      <c r="AA697" s="264"/>
      <c r="AB697" s="264"/>
      <c r="AC697" s="264"/>
      <c r="AD697" s="264"/>
      <c r="AE697" s="264"/>
      <c r="AF697" s="264"/>
      <c r="AG697" s="264"/>
      <c r="AH697" s="264"/>
      <c r="AI697" s="264"/>
      <c r="AJ697" s="264"/>
      <c r="AK697" s="264"/>
      <c r="AL697" s="78"/>
    </row>
    <row r="698" spans="1:118" s="18" customFormat="1" ht="15.75" x14ac:dyDescent="0.25">
      <c r="B698" s="10"/>
      <c r="C698" s="17"/>
      <c r="D698" s="12"/>
      <c r="E698" s="109" t="s">
        <v>120</v>
      </c>
      <c r="F698" s="760"/>
      <c r="G698" s="736">
        <v>1.9</v>
      </c>
      <c r="H698" s="19">
        <f t="shared" si="253"/>
        <v>0.23939999999999997</v>
      </c>
      <c r="I698" s="13">
        <f t="shared" si="254"/>
        <v>0.18809999999999999</v>
      </c>
      <c r="J698" s="13">
        <f t="shared" si="255"/>
        <v>1.52E-2</v>
      </c>
      <c r="K698" s="14">
        <f t="shared" si="256"/>
        <v>2.698</v>
      </c>
      <c r="L698" s="1"/>
      <c r="M698" s="15">
        <v>12.6</v>
      </c>
      <c r="N698" s="15">
        <v>9.9</v>
      </c>
      <c r="O698" s="691">
        <v>0.8</v>
      </c>
      <c r="P698" s="15">
        <v>142</v>
      </c>
      <c r="Q698" s="264"/>
      <c r="R698" s="264"/>
      <c r="S698" s="264"/>
      <c r="T698" s="264"/>
      <c r="U698" s="264"/>
      <c r="V698" s="264"/>
      <c r="W698" s="264"/>
      <c r="X698" s="264"/>
      <c r="Y698" s="264"/>
      <c r="Z698" s="264"/>
      <c r="AA698" s="264"/>
      <c r="AB698" s="264"/>
      <c r="AC698" s="264"/>
      <c r="AD698" s="264"/>
      <c r="AE698" s="264"/>
      <c r="AF698" s="264"/>
      <c r="AG698" s="264"/>
      <c r="AH698" s="264"/>
      <c r="AI698" s="264"/>
      <c r="AJ698" s="264"/>
      <c r="AK698" s="264"/>
      <c r="AL698" s="78"/>
    </row>
    <row r="699" spans="1:118" s="18" customFormat="1" ht="15.75" x14ac:dyDescent="0.25">
      <c r="B699" s="10"/>
      <c r="C699" s="17"/>
      <c r="D699" s="12"/>
      <c r="E699" s="109" t="s">
        <v>503</v>
      </c>
      <c r="F699" s="740"/>
      <c r="G699" s="736">
        <v>1</v>
      </c>
      <c r="H699" s="19">
        <f t="shared" si="253"/>
        <v>0.107</v>
      </c>
      <c r="I699" s="13">
        <f t="shared" si="254"/>
        <v>1.4999999999999999E-2</v>
      </c>
      <c r="J699" s="13">
        <f t="shared" si="255"/>
        <v>0.77200000000000002</v>
      </c>
      <c r="K699" s="13">
        <f t="shared" si="256"/>
        <v>3.56</v>
      </c>
      <c r="L699" s="1"/>
      <c r="M699" s="15">
        <v>10.7</v>
      </c>
      <c r="N699" s="15">
        <v>1.5</v>
      </c>
      <c r="O699" s="691">
        <v>77.2</v>
      </c>
      <c r="P699" s="15">
        <v>356</v>
      </c>
      <c r="Q699" s="264"/>
      <c r="R699" s="264"/>
      <c r="S699" s="264"/>
      <c r="T699" s="264"/>
      <c r="U699" s="264"/>
      <c r="V699" s="264"/>
      <c r="W699" s="264"/>
      <c r="X699" s="264"/>
      <c r="Y699" s="264"/>
      <c r="Z699" s="264"/>
      <c r="AA699" s="264"/>
      <c r="AB699" s="264"/>
      <c r="AC699" s="264"/>
      <c r="AD699" s="264"/>
      <c r="AE699" s="264"/>
      <c r="AF699" s="264"/>
      <c r="AG699" s="264"/>
      <c r="AH699" s="264"/>
      <c r="AI699" s="264"/>
      <c r="AJ699" s="264"/>
      <c r="AK699" s="264"/>
      <c r="AL699" s="78"/>
    </row>
    <row r="700" spans="1:118" s="18" customFormat="1" ht="15.75" x14ac:dyDescent="0.25">
      <c r="B700" s="10"/>
      <c r="C700" s="17"/>
      <c r="D700" s="12"/>
      <c r="E700" s="109" t="s">
        <v>20</v>
      </c>
      <c r="F700" s="740"/>
      <c r="G700" s="736">
        <v>1.9</v>
      </c>
      <c r="H700" s="19">
        <f t="shared" si="253"/>
        <v>9.4999999999999998E-3</v>
      </c>
      <c r="I700" s="13">
        <f t="shared" si="254"/>
        <v>1.5674999999999999</v>
      </c>
      <c r="J700" s="13">
        <f t="shared" si="255"/>
        <v>1.1399999999999999E-2</v>
      </c>
      <c r="K700" s="14">
        <f t="shared" si="256"/>
        <v>13.946</v>
      </c>
      <c r="L700" s="1"/>
      <c r="M700" s="15">
        <v>0.5</v>
      </c>
      <c r="N700" s="15">
        <v>82.5</v>
      </c>
      <c r="O700" s="691">
        <v>0.6</v>
      </c>
      <c r="P700" s="20">
        <v>734</v>
      </c>
      <c r="Q700" s="264"/>
      <c r="R700" s="264"/>
      <c r="S700" s="264"/>
      <c r="T700" s="264"/>
      <c r="U700" s="264"/>
      <c r="V700" s="264"/>
      <c r="W700" s="264"/>
      <c r="X700" s="264"/>
      <c r="Y700" s="264"/>
      <c r="Z700" s="264"/>
      <c r="AA700" s="264"/>
      <c r="AB700" s="264"/>
      <c r="AC700" s="264"/>
      <c r="AD700" s="264"/>
      <c r="AE700" s="264"/>
      <c r="AF700" s="264"/>
      <c r="AG700" s="264"/>
      <c r="AH700" s="264"/>
      <c r="AI700" s="264"/>
      <c r="AJ700" s="264"/>
      <c r="AK700" s="264"/>
      <c r="AL700" s="78"/>
    </row>
    <row r="701" spans="1:118" s="18" customFormat="1" ht="15.75" x14ac:dyDescent="0.25">
      <c r="B701" s="10"/>
      <c r="C701" s="17"/>
      <c r="D701" s="12"/>
      <c r="E701" s="109" t="s">
        <v>123</v>
      </c>
      <c r="F701" s="740"/>
      <c r="G701" s="736">
        <v>18</v>
      </c>
      <c r="H701" s="19">
        <f t="shared" si="253"/>
        <v>0.46800000000000003</v>
      </c>
      <c r="I701" s="13">
        <f t="shared" si="254"/>
        <v>4.5</v>
      </c>
      <c r="J701" s="13">
        <f t="shared" si="255"/>
        <v>0.48599999999999999</v>
      </c>
      <c r="K701" s="14">
        <f t="shared" si="256"/>
        <v>44.64</v>
      </c>
      <c r="L701" s="1"/>
      <c r="M701" s="15">
        <v>2.6</v>
      </c>
      <c r="N701" s="15">
        <v>25</v>
      </c>
      <c r="O701" s="691">
        <v>2.7</v>
      </c>
      <c r="P701" s="15">
        <v>248</v>
      </c>
      <c r="Q701" s="264"/>
      <c r="R701" s="264"/>
      <c r="S701" s="264"/>
      <c r="T701" s="264"/>
      <c r="U701" s="264"/>
      <c r="V701" s="264"/>
      <c r="W701" s="264"/>
      <c r="X701" s="264"/>
      <c r="Y701" s="264"/>
      <c r="Z701" s="264"/>
      <c r="AA701" s="264"/>
      <c r="AB701" s="264"/>
      <c r="AC701" s="264"/>
      <c r="AD701" s="264"/>
      <c r="AE701" s="264"/>
      <c r="AF701" s="264"/>
      <c r="AG701" s="264"/>
      <c r="AH701" s="264"/>
      <c r="AI701" s="264"/>
      <c r="AJ701" s="264"/>
      <c r="AK701" s="264"/>
      <c r="AL701" s="78"/>
    </row>
    <row r="702" spans="1:118" s="18" customFormat="1" x14ac:dyDescent="0.25">
      <c r="B702" s="10"/>
      <c r="C702" s="17"/>
      <c r="D702" s="10"/>
      <c r="E702" s="63" t="s">
        <v>21</v>
      </c>
      <c r="F702" s="980"/>
      <c r="G702" s="985"/>
      <c r="H702" s="136">
        <f>SUM(H694:H701)</f>
        <v>7.6139000000000001</v>
      </c>
      <c r="I702" s="136">
        <f t="shared" ref="I702:K702" si="257">SUM(I694:I701)</f>
        <v>6.7885999999999997</v>
      </c>
      <c r="J702" s="136">
        <f t="shared" si="257"/>
        <v>23.636699999999998</v>
      </c>
      <c r="K702" s="136">
        <f t="shared" si="257"/>
        <v>187.19799999999998</v>
      </c>
      <c r="L702" s="1"/>
      <c r="M702" s="58"/>
      <c r="N702" s="58"/>
      <c r="O702" s="695"/>
      <c r="P702" s="58"/>
      <c r="Q702" s="264"/>
      <c r="R702" s="264"/>
      <c r="S702" s="264"/>
      <c r="T702" s="264"/>
      <c r="U702" s="264"/>
      <c r="V702" s="264"/>
      <c r="W702" s="264"/>
      <c r="X702" s="264"/>
      <c r="Y702" s="264"/>
      <c r="Z702" s="264"/>
      <c r="AA702" s="264"/>
      <c r="AB702" s="264"/>
      <c r="AC702" s="264"/>
      <c r="AD702" s="264"/>
      <c r="AE702" s="264"/>
      <c r="AF702" s="264"/>
      <c r="AG702" s="264"/>
      <c r="AH702" s="264"/>
      <c r="AI702" s="264"/>
      <c r="AJ702" s="264"/>
      <c r="AK702" s="264"/>
      <c r="AL702" s="78"/>
    </row>
    <row r="703" spans="1:118" s="18" customFormat="1" ht="22.5" customHeight="1" x14ac:dyDescent="0.25">
      <c r="B703" s="10" t="s">
        <v>892</v>
      </c>
      <c r="C703" s="281" t="s">
        <v>893</v>
      </c>
      <c r="D703" s="104">
        <v>120</v>
      </c>
      <c r="E703" s="14" t="s">
        <v>170</v>
      </c>
      <c r="F703" s="996">
        <f>G703*100/90</f>
        <v>24.444444444444443</v>
      </c>
      <c r="G703" s="731">
        <v>22</v>
      </c>
      <c r="H703" s="19">
        <f>G703*M703/100</f>
        <v>6.6000000000000003E-2</v>
      </c>
      <c r="I703" s="13">
        <f>G703*N703/100</f>
        <v>6.6000000000000003E-2</v>
      </c>
      <c r="J703" s="13">
        <f>G703*O703/100</f>
        <v>3.1019999999999999</v>
      </c>
      <c r="K703" s="14">
        <f>G703*P703/100</f>
        <v>11.88</v>
      </c>
      <c r="L703" s="3"/>
      <c r="M703" s="15">
        <v>0.3</v>
      </c>
      <c r="N703" s="15">
        <v>0.3</v>
      </c>
      <c r="O703" s="691">
        <v>14.1</v>
      </c>
      <c r="P703" s="20">
        <v>54</v>
      </c>
      <c r="Q703" s="264"/>
      <c r="R703" s="264"/>
      <c r="S703" s="264"/>
      <c r="T703" s="264"/>
      <c r="U703" s="264"/>
      <c r="V703" s="264"/>
      <c r="W703" s="264"/>
      <c r="X703" s="264"/>
      <c r="Y703" s="264"/>
      <c r="Z703" s="264"/>
      <c r="AA703" s="264"/>
      <c r="AB703" s="264"/>
      <c r="AC703" s="264"/>
      <c r="AD703" s="264"/>
      <c r="AE703" s="264"/>
      <c r="AF703" s="264"/>
      <c r="AG703" s="264"/>
      <c r="AH703" s="264"/>
      <c r="AI703" s="264"/>
      <c r="AJ703" s="264"/>
      <c r="AK703" s="264"/>
      <c r="AL703" s="114"/>
      <c r="AM703" s="96"/>
      <c r="AN703" s="96"/>
      <c r="AO703" s="96"/>
      <c r="AP703" s="96"/>
      <c r="AQ703" s="96"/>
      <c r="AR703" s="96"/>
      <c r="AS703" s="96"/>
      <c r="AT703" s="96"/>
      <c r="AU703" s="96"/>
      <c r="AV703" s="96"/>
      <c r="AW703" s="96"/>
      <c r="AX703" s="96"/>
      <c r="AY703" s="96"/>
      <c r="AZ703" s="96"/>
      <c r="BA703" s="96"/>
      <c r="BB703" s="96"/>
      <c r="BC703" s="96"/>
      <c r="BD703" s="96"/>
      <c r="BE703" s="96"/>
      <c r="BF703" s="96"/>
      <c r="BG703" s="96"/>
      <c r="BH703" s="96"/>
      <c r="BI703" s="96"/>
      <c r="BJ703" s="96"/>
      <c r="BK703" s="96"/>
      <c r="BL703" s="96"/>
      <c r="BM703" s="96"/>
      <c r="BN703" s="96"/>
      <c r="BO703" s="96"/>
      <c r="BP703" s="96"/>
      <c r="BQ703" s="96"/>
      <c r="BR703" s="96"/>
      <c r="BS703" s="96"/>
      <c r="BT703" s="96"/>
      <c r="BU703" s="96"/>
      <c r="BV703" s="96"/>
      <c r="BW703" s="96"/>
      <c r="BX703" s="96"/>
      <c r="BY703" s="96"/>
      <c r="BZ703" s="96"/>
      <c r="CA703" s="96"/>
      <c r="CB703" s="96"/>
      <c r="CC703" s="96"/>
      <c r="CD703" s="96"/>
      <c r="CE703" s="96"/>
      <c r="CF703" s="96"/>
      <c r="CG703" s="96"/>
      <c r="CH703" s="96"/>
      <c r="CI703" s="96"/>
      <c r="CJ703" s="96"/>
      <c r="CK703" s="96"/>
      <c r="CL703" s="96"/>
      <c r="CM703" s="96"/>
      <c r="CN703" s="96"/>
      <c r="CO703" s="96"/>
      <c r="CP703" s="96"/>
      <c r="CQ703" s="96"/>
      <c r="CR703" s="96"/>
      <c r="CS703" s="96"/>
      <c r="CT703" s="96"/>
      <c r="CU703" s="96"/>
      <c r="CV703" s="96"/>
      <c r="CW703" s="96"/>
      <c r="CX703" s="96"/>
      <c r="CY703" s="96"/>
      <c r="CZ703" s="96"/>
      <c r="DA703" s="96"/>
      <c r="DB703" s="96"/>
      <c r="DC703" s="96"/>
      <c r="DD703" s="96"/>
      <c r="DE703" s="96"/>
      <c r="DF703" s="96"/>
      <c r="DG703" s="96"/>
      <c r="DH703" s="96"/>
      <c r="DI703" s="96"/>
      <c r="DJ703" s="96"/>
      <c r="DK703" s="96"/>
      <c r="DL703" s="96"/>
      <c r="DM703" s="96"/>
      <c r="DN703" s="96"/>
    </row>
    <row r="704" spans="1:118" s="18" customFormat="1" ht="15.75" x14ac:dyDescent="0.25">
      <c r="A704" s="17"/>
      <c r="B704" s="10"/>
      <c r="C704" s="17"/>
      <c r="D704" s="44"/>
      <c r="E704" s="62" t="s">
        <v>36</v>
      </c>
      <c r="F704" s="733"/>
      <c r="G704" s="731">
        <v>3</v>
      </c>
      <c r="H704" s="19">
        <f>G704*M704/100</f>
        <v>0</v>
      </c>
      <c r="I704" s="13">
        <f>G704*N704/100</f>
        <v>0</v>
      </c>
      <c r="J704" s="13">
        <f>G704*O704/100</f>
        <v>2.9970000000000003</v>
      </c>
      <c r="K704" s="14">
        <f>G704*P704/100</f>
        <v>12.18</v>
      </c>
      <c r="L704" s="1"/>
      <c r="M704" s="15">
        <v>0</v>
      </c>
      <c r="N704" s="15">
        <v>0</v>
      </c>
      <c r="O704" s="691">
        <v>99.9</v>
      </c>
      <c r="P704" s="15">
        <v>406</v>
      </c>
      <c r="Q704" s="264"/>
      <c r="R704" s="264"/>
      <c r="S704" s="264"/>
      <c r="T704" s="264"/>
      <c r="U704" s="264"/>
      <c r="V704" s="264"/>
      <c r="W704" s="264"/>
      <c r="X704" s="264"/>
      <c r="Y704" s="264"/>
      <c r="Z704" s="264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114"/>
      <c r="AM704" s="96"/>
      <c r="AN704" s="96"/>
      <c r="AO704" s="96"/>
      <c r="AP704" s="96"/>
      <c r="AQ704" s="96"/>
      <c r="AR704" s="96"/>
      <c r="AS704" s="96"/>
      <c r="AT704" s="96"/>
      <c r="AU704" s="96"/>
      <c r="AV704" s="96"/>
      <c r="AW704" s="96"/>
      <c r="AX704" s="96"/>
      <c r="AY704" s="96"/>
      <c r="AZ704" s="96"/>
      <c r="BA704" s="96"/>
      <c r="BB704" s="96"/>
      <c r="BC704" s="96"/>
      <c r="BD704" s="96"/>
      <c r="BE704" s="96"/>
      <c r="BF704" s="96"/>
      <c r="BG704" s="96"/>
      <c r="BH704" s="96"/>
      <c r="BI704" s="96"/>
      <c r="BJ704" s="96"/>
      <c r="BK704" s="96"/>
      <c r="BL704" s="96"/>
      <c r="BM704" s="96"/>
      <c r="BN704" s="96"/>
      <c r="BO704" s="96"/>
      <c r="BP704" s="96"/>
      <c r="BQ704" s="96"/>
      <c r="BR704" s="96"/>
      <c r="BS704" s="96"/>
      <c r="BT704" s="96"/>
      <c r="BU704" s="96"/>
      <c r="BV704" s="96"/>
      <c r="BW704" s="96"/>
      <c r="BX704" s="96"/>
      <c r="BY704" s="96"/>
      <c r="BZ704" s="96"/>
      <c r="CA704" s="96"/>
      <c r="CB704" s="96"/>
      <c r="CC704" s="96"/>
      <c r="CD704" s="96"/>
      <c r="CE704" s="96"/>
      <c r="CF704" s="96"/>
      <c r="CG704" s="96"/>
      <c r="CH704" s="96"/>
      <c r="CI704" s="96"/>
      <c r="CJ704" s="96"/>
      <c r="CK704" s="96"/>
      <c r="CL704" s="96"/>
      <c r="CM704" s="96"/>
      <c r="CN704" s="96"/>
      <c r="CO704" s="96"/>
      <c r="CP704" s="96"/>
      <c r="CQ704" s="96"/>
      <c r="CR704" s="96"/>
      <c r="CS704" s="96"/>
      <c r="CT704" s="96"/>
      <c r="CU704" s="96"/>
      <c r="CV704" s="96"/>
      <c r="CW704" s="96"/>
      <c r="CX704" s="96"/>
      <c r="CY704" s="96"/>
      <c r="CZ704" s="96"/>
      <c r="DA704" s="96"/>
      <c r="DB704" s="96"/>
      <c r="DC704" s="96"/>
      <c r="DD704" s="96"/>
      <c r="DE704" s="96"/>
      <c r="DF704" s="96"/>
      <c r="DG704" s="96"/>
      <c r="DH704" s="96"/>
      <c r="DI704" s="96"/>
      <c r="DJ704" s="96"/>
      <c r="DK704" s="96"/>
      <c r="DL704" s="96"/>
      <c r="DM704" s="96"/>
      <c r="DN704" s="96"/>
    </row>
    <row r="705" spans="1:118" s="18" customFormat="1" ht="13.5" customHeight="1" x14ac:dyDescent="0.25">
      <c r="A705" s="17"/>
      <c r="B705" s="10"/>
      <c r="C705" s="105"/>
      <c r="D705" s="44"/>
      <c r="E705" s="62" t="s">
        <v>163</v>
      </c>
      <c r="F705" s="733"/>
      <c r="G705" s="731">
        <v>0.08</v>
      </c>
      <c r="H705" s="19">
        <f>G705*M705/100</f>
        <v>0</v>
      </c>
      <c r="I705" s="13">
        <f>G705*N705/100</f>
        <v>0</v>
      </c>
      <c r="J705" s="13">
        <f>G705*O705/100</f>
        <v>7.9600000000000004E-2</v>
      </c>
      <c r="K705" s="14">
        <f>G705*P705/100</f>
        <v>0.19760000000000003</v>
      </c>
      <c r="L705" s="1"/>
      <c r="M705" s="15">
        <v>0</v>
      </c>
      <c r="N705" s="15">
        <v>0</v>
      </c>
      <c r="O705" s="691">
        <v>99.5</v>
      </c>
      <c r="P705" s="15">
        <v>247</v>
      </c>
      <c r="Q705" s="264"/>
      <c r="R705" s="264"/>
      <c r="S705" s="264"/>
      <c r="T705" s="264"/>
      <c r="U705" s="264"/>
      <c r="V705" s="264"/>
      <c r="W705" s="264"/>
      <c r="X705" s="264"/>
      <c r="Y705" s="264"/>
      <c r="Z705" s="264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114"/>
      <c r="AM705" s="96"/>
      <c r="AN705" s="96"/>
      <c r="AO705" s="96"/>
      <c r="AP705" s="96"/>
      <c r="AQ705" s="96"/>
      <c r="AR705" s="96"/>
      <c r="AS705" s="96"/>
      <c r="AT705" s="96"/>
      <c r="AU705" s="96"/>
      <c r="AV705" s="96"/>
      <c r="AW705" s="96"/>
      <c r="AX705" s="96"/>
      <c r="AY705" s="96"/>
      <c r="AZ705" s="96"/>
      <c r="BA705" s="96"/>
      <c r="BB705" s="96"/>
      <c r="BC705" s="96"/>
      <c r="BD705" s="96"/>
      <c r="BE705" s="96"/>
      <c r="BF705" s="96"/>
      <c r="BG705" s="96"/>
      <c r="BH705" s="96"/>
      <c r="BI705" s="96"/>
      <c r="BJ705" s="96"/>
      <c r="BK705" s="96"/>
      <c r="BL705" s="96"/>
      <c r="BM705" s="96"/>
      <c r="BN705" s="96"/>
      <c r="BO705" s="96"/>
      <c r="BP705" s="96"/>
      <c r="BQ705" s="96"/>
      <c r="BR705" s="96"/>
      <c r="BS705" s="96"/>
      <c r="BT705" s="96"/>
      <c r="BU705" s="96"/>
      <c r="BV705" s="96"/>
      <c r="BW705" s="96"/>
      <c r="BX705" s="96"/>
      <c r="BY705" s="96"/>
      <c r="BZ705" s="96"/>
      <c r="CA705" s="96"/>
      <c r="CB705" s="96"/>
      <c r="CC705" s="96"/>
      <c r="CD705" s="96"/>
      <c r="CE705" s="96"/>
      <c r="CF705" s="96"/>
      <c r="CG705" s="96"/>
      <c r="CH705" s="96"/>
      <c r="CI705" s="96"/>
      <c r="CJ705" s="96"/>
      <c r="CK705" s="96"/>
      <c r="CL705" s="96"/>
      <c r="CM705" s="96"/>
      <c r="CN705" s="96"/>
      <c r="CO705" s="96"/>
      <c r="CP705" s="96"/>
      <c r="CQ705" s="96"/>
      <c r="CR705" s="96"/>
      <c r="CS705" s="96"/>
      <c r="CT705" s="96"/>
      <c r="CU705" s="96"/>
      <c r="CV705" s="96"/>
      <c r="CW705" s="96"/>
      <c r="CX705" s="96"/>
      <c r="CY705" s="96"/>
      <c r="CZ705" s="96"/>
      <c r="DA705" s="96"/>
      <c r="DB705" s="96"/>
      <c r="DC705" s="96"/>
      <c r="DD705" s="96"/>
      <c r="DE705" s="96"/>
      <c r="DF705" s="96"/>
      <c r="DG705" s="96"/>
      <c r="DH705" s="96"/>
      <c r="DI705" s="96"/>
      <c r="DJ705" s="96"/>
      <c r="DK705" s="96"/>
      <c r="DL705" s="96"/>
      <c r="DM705" s="96"/>
      <c r="DN705" s="96"/>
    </row>
    <row r="706" spans="1:118" s="18" customFormat="1" ht="15.75" x14ac:dyDescent="0.25">
      <c r="A706" s="17"/>
      <c r="B706" s="10"/>
      <c r="C706" s="17"/>
      <c r="D706" s="44"/>
      <c r="E706" s="65" t="s">
        <v>18</v>
      </c>
      <c r="F706" s="733"/>
      <c r="G706" s="731">
        <v>128</v>
      </c>
      <c r="H706" s="19">
        <f>G706*M706/100</f>
        <v>0</v>
      </c>
      <c r="I706" s="13">
        <f>G706*N706/100</f>
        <v>0</v>
      </c>
      <c r="J706" s="13">
        <f>G706*O706/100</f>
        <v>0</v>
      </c>
      <c r="K706" s="14">
        <f>G706*P706/100</f>
        <v>0</v>
      </c>
      <c r="L706" s="1"/>
      <c r="M706" s="15"/>
      <c r="N706" s="15"/>
      <c r="O706" s="691"/>
      <c r="P706" s="15"/>
      <c r="Q706" s="264"/>
      <c r="R706" s="264"/>
      <c r="S706" s="264"/>
      <c r="T706" s="264"/>
      <c r="U706" s="264"/>
      <c r="V706" s="264"/>
      <c r="W706" s="264"/>
      <c r="X706" s="264"/>
      <c r="Y706" s="264"/>
      <c r="Z706" s="264"/>
      <c r="AA706" s="264"/>
      <c r="AB706" s="264"/>
      <c r="AC706" s="264"/>
      <c r="AD706" s="264"/>
      <c r="AE706" s="264"/>
      <c r="AF706" s="264"/>
      <c r="AG706" s="264"/>
      <c r="AH706" s="264"/>
      <c r="AI706" s="264"/>
      <c r="AJ706" s="264"/>
      <c r="AK706" s="264"/>
      <c r="AL706" s="114"/>
      <c r="AM706" s="96"/>
      <c r="AN706" s="96"/>
      <c r="AO706" s="96"/>
      <c r="AP706" s="96"/>
      <c r="AQ706" s="96"/>
      <c r="AR706" s="96"/>
      <c r="AS706" s="96"/>
      <c r="AT706" s="96"/>
      <c r="AU706" s="96"/>
      <c r="AV706" s="96"/>
      <c r="AW706" s="96"/>
      <c r="AX706" s="96"/>
      <c r="AY706" s="96"/>
      <c r="AZ706" s="96"/>
      <c r="BA706" s="96"/>
      <c r="BB706" s="96"/>
      <c r="BC706" s="96"/>
      <c r="BD706" s="96"/>
      <c r="BE706" s="96"/>
      <c r="BF706" s="96"/>
      <c r="BG706" s="96"/>
      <c r="BH706" s="96"/>
      <c r="BI706" s="96"/>
      <c r="BJ706" s="96"/>
      <c r="BK706" s="96"/>
      <c r="BL706" s="96"/>
      <c r="BM706" s="96"/>
      <c r="BN706" s="96"/>
      <c r="BO706" s="96"/>
      <c r="BP706" s="96"/>
      <c r="BQ706" s="96"/>
      <c r="BR706" s="96"/>
      <c r="BS706" s="96"/>
      <c r="BT706" s="96"/>
      <c r="BU706" s="96"/>
      <c r="BV706" s="96"/>
      <c r="BW706" s="96"/>
      <c r="BX706" s="96"/>
      <c r="BY706" s="96"/>
      <c r="BZ706" s="96"/>
      <c r="CA706" s="96"/>
      <c r="CB706" s="96"/>
      <c r="CC706" s="96"/>
      <c r="CD706" s="96"/>
      <c r="CE706" s="96"/>
      <c r="CF706" s="96"/>
      <c r="CG706" s="96"/>
      <c r="CH706" s="96"/>
      <c r="CI706" s="96"/>
      <c r="CJ706" s="96"/>
      <c r="CK706" s="96"/>
      <c r="CL706" s="96"/>
      <c r="CM706" s="96"/>
      <c r="CN706" s="96"/>
      <c r="CO706" s="96"/>
      <c r="CP706" s="96"/>
      <c r="CQ706" s="96"/>
      <c r="CR706" s="96"/>
      <c r="CS706" s="96"/>
      <c r="CT706" s="96"/>
      <c r="CU706" s="96"/>
      <c r="CV706" s="96"/>
      <c r="CW706" s="96"/>
      <c r="CX706" s="96"/>
      <c r="CY706" s="96"/>
      <c r="CZ706" s="96"/>
      <c r="DA706" s="96"/>
      <c r="DB706" s="96"/>
      <c r="DC706" s="96"/>
      <c r="DD706" s="96"/>
      <c r="DE706" s="96"/>
      <c r="DF706" s="96"/>
      <c r="DG706" s="96"/>
      <c r="DH706" s="96"/>
      <c r="DI706" s="96"/>
      <c r="DJ706" s="96"/>
      <c r="DK706" s="96"/>
      <c r="DL706" s="96"/>
      <c r="DM706" s="96"/>
      <c r="DN706" s="96"/>
    </row>
    <row r="707" spans="1:118" s="50" customFormat="1" x14ac:dyDescent="0.25">
      <c r="A707" s="51"/>
      <c r="B707" s="135"/>
      <c r="C707" s="51"/>
      <c r="D707" s="118"/>
      <c r="E707" s="63" t="s">
        <v>21</v>
      </c>
      <c r="F707" s="980"/>
      <c r="G707" s="985"/>
      <c r="H707" s="137">
        <f>SUM(H703:H706)</f>
        <v>6.6000000000000003E-2</v>
      </c>
      <c r="I707" s="136">
        <f t="shared" ref="I707:K707" si="258">SUM(I703:I706)</f>
        <v>6.6000000000000003E-2</v>
      </c>
      <c r="J707" s="136">
        <f t="shared" si="258"/>
        <v>6.1786000000000003</v>
      </c>
      <c r="K707" s="136">
        <f t="shared" si="258"/>
        <v>24.257600000000004</v>
      </c>
      <c r="L707" s="1"/>
      <c r="M707" s="15"/>
      <c r="N707" s="15"/>
      <c r="O707" s="691"/>
      <c r="P707" s="15"/>
      <c r="Q707" s="264"/>
      <c r="R707" s="264"/>
      <c r="S707" s="264"/>
      <c r="T707" s="264"/>
      <c r="U707" s="264"/>
      <c r="V707" s="264"/>
      <c r="W707" s="264"/>
      <c r="X707" s="264"/>
      <c r="Y707" s="264"/>
      <c r="Z707" s="264"/>
      <c r="AA707" s="264"/>
      <c r="AB707" s="264"/>
      <c r="AC707" s="264"/>
      <c r="AD707" s="264"/>
      <c r="AE707" s="264"/>
      <c r="AF707" s="264"/>
      <c r="AG707" s="264"/>
      <c r="AH707" s="264"/>
      <c r="AI707" s="264"/>
      <c r="AJ707" s="264"/>
      <c r="AK707" s="264"/>
      <c r="AL707" s="159"/>
    </row>
    <row r="708" spans="1:118" ht="29.25" customHeight="1" x14ac:dyDescent="0.25">
      <c r="A708" s="44"/>
      <c r="B708" s="39" t="s">
        <v>1003</v>
      </c>
      <c r="C708" s="281" t="s">
        <v>1004</v>
      </c>
      <c r="D708" s="273">
        <v>40</v>
      </c>
      <c r="E708" s="65" t="s">
        <v>110</v>
      </c>
      <c r="F708" s="733">
        <f>G708*100/80</f>
        <v>47.5</v>
      </c>
      <c r="G708" s="731">
        <v>38</v>
      </c>
      <c r="H708" s="19">
        <f>G708*M708/100</f>
        <v>0.26599999999999996</v>
      </c>
      <c r="I708" s="13">
        <f>G708*N708/100</f>
        <v>3.8000000000000006E-2</v>
      </c>
      <c r="J708" s="13">
        <f>G708*O708/100</f>
        <v>0.79799999999999993</v>
      </c>
      <c r="K708" s="13">
        <f>G708*P708/100</f>
        <v>4.18</v>
      </c>
      <c r="L708" s="1"/>
      <c r="M708" s="15">
        <v>0.7</v>
      </c>
      <c r="N708" s="15">
        <v>0.1</v>
      </c>
      <c r="O708" s="691">
        <v>2.1</v>
      </c>
      <c r="P708" s="20">
        <v>11</v>
      </c>
    </row>
    <row r="709" spans="1:118" ht="15.75" x14ac:dyDescent="0.25">
      <c r="A709" s="17"/>
      <c r="B709" s="17"/>
      <c r="C709" s="17"/>
      <c r="D709" s="44"/>
      <c r="E709" s="65" t="s">
        <v>373</v>
      </c>
      <c r="F709" s="730"/>
      <c r="G709" s="731">
        <v>2</v>
      </c>
      <c r="H709" s="19">
        <f>G709*M709/100</f>
        <v>0</v>
      </c>
      <c r="I709" s="13">
        <f>G709*N709/100</f>
        <v>2</v>
      </c>
      <c r="J709" s="13">
        <f>G709*O709/100</f>
        <v>0</v>
      </c>
      <c r="K709" s="13">
        <f>G709*P709/100</f>
        <v>17.68</v>
      </c>
      <c r="L709" s="1"/>
      <c r="M709" s="15">
        <v>0</v>
      </c>
      <c r="N709" s="15">
        <v>100</v>
      </c>
      <c r="O709" s="691">
        <v>0</v>
      </c>
      <c r="P709" s="15">
        <v>884</v>
      </c>
    </row>
    <row r="710" spans="1:118" ht="15.75" x14ac:dyDescent="0.25">
      <c r="A710" s="17"/>
      <c r="B710" s="17"/>
      <c r="C710" s="17"/>
      <c r="D710" s="44"/>
      <c r="E710" s="62" t="s">
        <v>80</v>
      </c>
      <c r="F710" s="733"/>
      <c r="G710" s="736">
        <v>0.1</v>
      </c>
      <c r="H710" s="19">
        <f>G710*M710/100</f>
        <v>0</v>
      </c>
      <c r="I710" s="13">
        <f>G710*N710/100</f>
        <v>0</v>
      </c>
      <c r="J710" s="13">
        <f>G710*O710/100</f>
        <v>0</v>
      </c>
      <c r="K710" s="13">
        <f>G710*P710/100</f>
        <v>0</v>
      </c>
      <c r="L710" s="1"/>
      <c r="M710" s="15"/>
      <c r="N710" s="15"/>
      <c r="O710" s="691"/>
      <c r="P710" s="15"/>
    </row>
    <row r="711" spans="1:118" x14ac:dyDescent="0.25">
      <c r="A711" s="17"/>
      <c r="B711" s="28"/>
      <c r="C711" s="28"/>
      <c r="D711" s="28"/>
      <c r="E711" s="64" t="s">
        <v>21</v>
      </c>
      <c r="F711" s="982"/>
      <c r="G711" s="982"/>
      <c r="H711" s="136">
        <f t="shared" ref="H711:K711" si="259">SUM(H708:H710)</f>
        <v>0.26599999999999996</v>
      </c>
      <c r="I711" s="136">
        <f t="shared" si="259"/>
        <v>2.0379999999999998</v>
      </c>
      <c r="J711" s="136">
        <f t="shared" si="259"/>
        <v>0.79799999999999993</v>
      </c>
      <c r="K711" s="136">
        <f t="shared" si="259"/>
        <v>21.86</v>
      </c>
      <c r="L711" s="1"/>
      <c r="M711" s="15"/>
      <c r="N711" s="15"/>
      <c r="O711" s="691"/>
      <c r="P711" s="15"/>
    </row>
    <row r="712" spans="1:118" s="27" customFormat="1" ht="20.25" customHeight="1" x14ac:dyDescent="0.25">
      <c r="B712" s="72"/>
      <c r="C712" s="71"/>
      <c r="D712" s="796"/>
      <c r="E712" s="797" t="s">
        <v>125</v>
      </c>
      <c r="F712" s="334"/>
      <c r="G712" s="334"/>
      <c r="H712" s="74">
        <f t="shared" ref="H712:K712" si="260">H702+H707+H711</f>
        <v>7.9459</v>
      </c>
      <c r="I712" s="74">
        <f t="shared" si="260"/>
        <v>8.8925999999999998</v>
      </c>
      <c r="J712" s="74">
        <f t="shared" si="260"/>
        <v>30.613299999999995</v>
      </c>
      <c r="K712" s="74">
        <f t="shared" si="260"/>
        <v>233.31559999999996</v>
      </c>
      <c r="O712" s="689"/>
      <c r="Q712" s="264"/>
      <c r="R712" s="264"/>
      <c r="S712" s="264"/>
      <c r="T712" s="264"/>
      <c r="U712" s="264"/>
      <c r="V712" s="264"/>
      <c r="W712" s="264"/>
      <c r="X712" s="264"/>
      <c r="Y712" s="264"/>
      <c r="Z712" s="264"/>
      <c r="AA712" s="264"/>
      <c r="AB712" s="264"/>
      <c r="AC712" s="264"/>
      <c r="AD712" s="264"/>
      <c r="AE712" s="264"/>
      <c r="AF712" s="264"/>
      <c r="AG712" s="264"/>
      <c r="AH712" s="707"/>
      <c r="AI712" s="707"/>
      <c r="AJ712" s="707"/>
      <c r="AK712" s="707"/>
      <c r="AL712" s="701"/>
    </row>
    <row r="713" spans="1:118" s="9" customFormat="1" x14ac:dyDescent="0.25">
      <c r="A713" s="1241" t="s">
        <v>499</v>
      </c>
      <c r="B713" s="1242"/>
      <c r="C713" s="84"/>
      <c r="D713" s="85"/>
      <c r="E713" s="86"/>
      <c r="F713" s="988"/>
      <c r="G713" s="988"/>
      <c r="H713" s="87">
        <f t="shared" ref="H713:K713" si="261">H637+H679+H692+H712</f>
        <v>34.944020000000002</v>
      </c>
      <c r="I713" s="87">
        <f t="shared" si="261"/>
        <v>40.975940000000001</v>
      </c>
      <c r="J713" s="87">
        <f t="shared" si="261"/>
        <v>157.84450000000004</v>
      </c>
      <c r="K713" s="87">
        <f t="shared" si="261"/>
        <v>1119.7139999999999</v>
      </c>
      <c r="O713" s="693"/>
      <c r="Q713" s="264"/>
      <c r="R713" s="264"/>
      <c r="S713" s="264"/>
      <c r="T713" s="264"/>
      <c r="U713" s="264"/>
      <c r="V713" s="264"/>
      <c r="W713" s="264"/>
      <c r="X713" s="264"/>
      <c r="Y713" s="264"/>
      <c r="Z713" s="264"/>
      <c r="AA713" s="264"/>
      <c r="AB713" s="264"/>
      <c r="AC713" s="264"/>
      <c r="AD713" s="264"/>
      <c r="AE713" s="264"/>
      <c r="AF713" s="264"/>
      <c r="AG713" s="264"/>
      <c r="AH713" s="706"/>
      <c r="AI713" s="706"/>
      <c r="AJ713" s="706"/>
      <c r="AK713" s="706"/>
      <c r="AL713" s="700"/>
    </row>
    <row r="714" spans="1:118" s="9" customFormat="1" x14ac:dyDescent="0.25">
      <c r="A714" s="4" t="s">
        <v>500</v>
      </c>
      <c r="B714" s="5"/>
      <c r="C714" s="5"/>
      <c r="D714" s="6"/>
      <c r="E714" s="6"/>
      <c r="F714" s="5"/>
      <c r="G714" s="5"/>
      <c r="H714" s="5"/>
      <c r="I714" s="5"/>
      <c r="J714" s="5"/>
      <c r="K714" s="7"/>
      <c r="L714" s="84"/>
      <c r="M714" s="8"/>
      <c r="N714" s="8"/>
      <c r="O714" s="710"/>
      <c r="Q714" s="264"/>
      <c r="R714" s="264"/>
      <c r="S714" s="264"/>
      <c r="T714" s="264"/>
      <c r="U714" s="264"/>
      <c r="V714" s="264"/>
      <c r="W714" s="264"/>
      <c r="X714" s="264"/>
      <c r="Y714" s="264"/>
      <c r="Z714" s="264"/>
      <c r="AA714" s="264"/>
      <c r="AB714" s="264"/>
      <c r="AC714" s="264"/>
      <c r="AD714" s="264"/>
      <c r="AE714" s="264"/>
      <c r="AF714" s="264"/>
      <c r="AG714" s="264"/>
      <c r="AH714" s="706"/>
      <c r="AI714" s="706"/>
      <c r="AJ714" s="706"/>
      <c r="AK714" s="706"/>
      <c r="AL714" s="700"/>
    </row>
    <row r="715" spans="1:118" s="27" customFormat="1" x14ac:dyDescent="0.25">
      <c r="A715" s="1243" t="s">
        <v>22</v>
      </c>
      <c r="B715" s="1243"/>
      <c r="C715" s="23"/>
      <c r="D715" s="24"/>
      <c r="E715" s="722"/>
      <c r="F715" s="729"/>
      <c r="G715" s="729"/>
      <c r="H715" s="767"/>
      <c r="I715" s="767"/>
      <c r="J715" s="767"/>
      <c r="K715" s="768"/>
      <c r="L715" s="1"/>
      <c r="M715" s="58"/>
      <c r="N715" s="58"/>
      <c r="O715" s="695"/>
      <c r="P715" s="58"/>
      <c r="Q715" s="264"/>
      <c r="R715" s="264"/>
      <c r="S715" s="264"/>
      <c r="T715" s="264"/>
      <c r="U715" s="264"/>
      <c r="V715" s="264"/>
      <c r="W715" s="264"/>
      <c r="X715" s="264"/>
      <c r="Y715" s="264"/>
      <c r="Z715" s="264"/>
      <c r="AA715" s="264"/>
      <c r="AB715" s="264"/>
      <c r="AC715" s="264"/>
      <c r="AD715" s="264"/>
      <c r="AE715" s="264"/>
      <c r="AF715" s="264"/>
      <c r="AG715" s="264"/>
      <c r="AH715" s="264"/>
      <c r="AI715" s="264"/>
      <c r="AJ715" s="264"/>
      <c r="AK715" s="264"/>
      <c r="AL715" s="701"/>
    </row>
    <row r="716" spans="1:118" s="18" customFormat="1" ht="28.5" x14ac:dyDescent="0.25">
      <c r="B716" s="10" t="s">
        <v>1009</v>
      </c>
      <c r="C716" s="274" t="s">
        <v>1008</v>
      </c>
      <c r="D716" s="12"/>
      <c r="E716" s="65" t="s">
        <v>17</v>
      </c>
      <c r="F716" s="730"/>
      <c r="G716" s="731">
        <v>140</v>
      </c>
      <c r="H716" s="19">
        <f t="shared" ref="H716:H721" si="262">G716*M716/100</f>
        <v>3.92</v>
      </c>
      <c r="I716" s="13">
        <f t="shared" ref="I716:I721" si="263">G716*N716/100</f>
        <v>3.5</v>
      </c>
      <c r="J716" s="13">
        <f t="shared" ref="J716:J721" si="264">G716*O716/100</f>
        <v>6.58</v>
      </c>
      <c r="K716" s="13">
        <f t="shared" ref="K716:K721" si="265">G716*P716/100</f>
        <v>72.8</v>
      </c>
      <c r="L716" s="1"/>
      <c r="M716" s="15">
        <v>2.8</v>
      </c>
      <c r="N716" s="15">
        <v>2.5</v>
      </c>
      <c r="O716" s="691">
        <v>4.7</v>
      </c>
      <c r="P716" s="20">
        <v>52</v>
      </c>
      <c r="Q716" s="264"/>
      <c r="R716" s="264"/>
      <c r="S716" s="264"/>
      <c r="T716" s="264"/>
      <c r="U716" s="264"/>
      <c r="V716" s="264"/>
      <c r="W716" s="264"/>
      <c r="X716" s="264"/>
      <c r="Y716" s="264"/>
      <c r="Z716" s="264"/>
      <c r="AA716" s="264"/>
      <c r="AB716" s="264"/>
      <c r="AC716" s="264"/>
      <c r="AD716" s="264"/>
      <c r="AE716" s="264"/>
      <c r="AF716" s="264"/>
      <c r="AG716" s="264"/>
      <c r="AH716" s="264"/>
      <c r="AI716" s="264"/>
      <c r="AJ716" s="264"/>
      <c r="AK716" s="264"/>
      <c r="AL716" s="78"/>
    </row>
    <row r="717" spans="1:118" s="18" customFormat="1" ht="15.75" x14ac:dyDescent="0.25">
      <c r="B717" s="10"/>
      <c r="C717" s="275"/>
      <c r="D717" s="12"/>
      <c r="E717" s="65" t="s">
        <v>18</v>
      </c>
      <c r="F717" s="730"/>
      <c r="G717" s="731">
        <v>70</v>
      </c>
      <c r="H717" s="19">
        <f t="shared" si="262"/>
        <v>0</v>
      </c>
      <c r="I717" s="13">
        <f t="shared" si="263"/>
        <v>0</v>
      </c>
      <c r="J717" s="13">
        <f t="shared" si="264"/>
        <v>0</v>
      </c>
      <c r="K717" s="14">
        <f t="shared" si="265"/>
        <v>0</v>
      </c>
      <c r="L717" s="1"/>
      <c r="M717" s="15"/>
      <c r="N717" s="15"/>
      <c r="O717" s="691"/>
      <c r="P717" s="15"/>
      <c r="Q717" s="264"/>
      <c r="R717" s="264"/>
      <c r="S717" s="264"/>
      <c r="T717" s="264"/>
      <c r="U717" s="264"/>
      <c r="V717" s="264"/>
      <c r="W717" s="264"/>
      <c r="X717" s="264"/>
      <c r="Y717" s="264"/>
      <c r="Z717" s="264"/>
      <c r="AA717" s="264"/>
      <c r="AB717" s="264"/>
      <c r="AC717" s="264"/>
      <c r="AD717" s="264"/>
      <c r="AE717" s="264"/>
      <c r="AF717" s="264"/>
      <c r="AG717" s="264"/>
      <c r="AH717" s="264"/>
      <c r="AI717" s="264"/>
      <c r="AJ717" s="264"/>
      <c r="AK717" s="264"/>
      <c r="AL717" s="78"/>
    </row>
    <row r="718" spans="1:118" s="18" customFormat="1" ht="15.75" customHeight="1" x14ac:dyDescent="0.25">
      <c r="D718" s="12">
        <v>200</v>
      </c>
      <c r="E718" s="65" t="s">
        <v>246</v>
      </c>
      <c r="F718" s="730"/>
      <c r="G718" s="731">
        <v>15</v>
      </c>
      <c r="H718" s="57">
        <f t="shared" si="262"/>
        <v>1.38</v>
      </c>
      <c r="I718" s="14">
        <f t="shared" si="263"/>
        <v>0.36</v>
      </c>
      <c r="J718" s="14">
        <f t="shared" si="264"/>
        <v>11.535</v>
      </c>
      <c r="K718" s="14">
        <f t="shared" si="265"/>
        <v>52.65</v>
      </c>
      <c r="L718" s="1"/>
      <c r="M718" s="58">
        <v>9.1999999999999993</v>
      </c>
      <c r="N718" s="58">
        <v>2.4</v>
      </c>
      <c r="O718" s="695">
        <v>76.900000000000006</v>
      </c>
      <c r="P718" s="58">
        <v>351</v>
      </c>
      <c r="Q718" s="264"/>
      <c r="R718" s="264"/>
      <c r="S718" s="264"/>
      <c r="T718" s="264"/>
      <c r="U718" s="264"/>
      <c r="V718" s="264"/>
      <c r="W718" s="264"/>
      <c r="X718" s="264"/>
      <c r="Y718" s="264"/>
      <c r="Z718" s="264"/>
      <c r="AA718" s="264"/>
      <c r="AB718" s="264"/>
      <c r="AC718" s="264"/>
      <c r="AD718" s="264"/>
      <c r="AE718" s="264"/>
      <c r="AF718" s="264"/>
      <c r="AG718" s="264"/>
      <c r="AH718" s="264"/>
      <c r="AI718" s="264"/>
      <c r="AJ718" s="264"/>
      <c r="AK718" s="264"/>
      <c r="AL718" s="78"/>
    </row>
    <row r="719" spans="1:118" s="36" customFormat="1" ht="15.75" x14ac:dyDescent="0.25">
      <c r="B719" s="145"/>
      <c r="C719" s="275"/>
      <c r="D719" s="173"/>
      <c r="E719" s="102" t="s">
        <v>80</v>
      </c>
      <c r="F719" s="761"/>
      <c r="G719" s="731">
        <v>0.5</v>
      </c>
      <c r="H719" s="267">
        <f t="shared" si="262"/>
        <v>0</v>
      </c>
      <c r="I719" s="268">
        <f t="shared" si="263"/>
        <v>0</v>
      </c>
      <c r="J719" s="268">
        <f t="shared" si="264"/>
        <v>0</v>
      </c>
      <c r="K719" s="268">
        <f t="shared" si="265"/>
        <v>0</v>
      </c>
      <c r="L719" s="782"/>
      <c r="M719" s="269"/>
      <c r="N719" s="269"/>
      <c r="O719" s="697"/>
      <c r="P719" s="15"/>
      <c r="Q719" s="264"/>
      <c r="R719" s="264"/>
      <c r="S719" s="264"/>
      <c r="T719" s="264"/>
      <c r="U719" s="264"/>
      <c r="V719" s="264"/>
      <c r="W719" s="264"/>
      <c r="X719" s="264"/>
      <c r="Y719" s="264"/>
      <c r="Z719" s="264"/>
      <c r="AA719" s="264"/>
      <c r="AB719" s="264"/>
      <c r="AC719" s="264"/>
      <c r="AD719" s="264"/>
      <c r="AE719" s="264"/>
      <c r="AF719" s="264"/>
      <c r="AG719" s="264"/>
      <c r="AH719" s="264"/>
      <c r="AI719" s="264"/>
      <c r="AJ719" s="264"/>
      <c r="AK719" s="264"/>
      <c r="AL719" s="703"/>
    </row>
    <row r="720" spans="1:118" s="18" customFormat="1" ht="15.75" x14ac:dyDescent="0.25">
      <c r="B720" s="10"/>
      <c r="D720" s="12"/>
      <c r="E720" s="65" t="s">
        <v>36</v>
      </c>
      <c r="F720" s="733"/>
      <c r="G720" s="731">
        <v>2</v>
      </c>
      <c r="H720" s="19">
        <f t="shared" si="262"/>
        <v>0</v>
      </c>
      <c r="I720" s="13">
        <f t="shared" si="263"/>
        <v>0</v>
      </c>
      <c r="J720" s="13">
        <f t="shared" si="264"/>
        <v>1.9980000000000002</v>
      </c>
      <c r="K720" s="14">
        <f t="shared" si="265"/>
        <v>8.1199999999999992</v>
      </c>
      <c r="L720" s="1"/>
      <c r="M720" s="15">
        <v>0</v>
      </c>
      <c r="N720" s="15">
        <v>0</v>
      </c>
      <c r="O720" s="691">
        <v>99.9</v>
      </c>
      <c r="P720" s="15">
        <v>406</v>
      </c>
      <c r="Q720" s="264"/>
      <c r="R720" s="264"/>
      <c r="S720" s="264"/>
      <c r="T720" s="264"/>
      <c r="U720" s="264"/>
      <c r="V720" s="264"/>
      <c r="W720" s="264"/>
      <c r="X720" s="264"/>
      <c r="Y720" s="264"/>
      <c r="Z720" s="264"/>
      <c r="AA720" s="264"/>
      <c r="AB720" s="264"/>
      <c r="AC720" s="264"/>
      <c r="AD720" s="264"/>
      <c r="AE720" s="264"/>
      <c r="AF720" s="264"/>
      <c r="AG720" s="264"/>
      <c r="AH720" s="264"/>
      <c r="AI720" s="264"/>
      <c r="AJ720" s="264"/>
      <c r="AK720" s="264"/>
      <c r="AL720" s="78"/>
    </row>
    <row r="721" spans="1:38" s="18" customFormat="1" ht="15.75" x14ac:dyDescent="0.25">
      <c r="B721" s="10"/>
      <c r="C721" s="17"/>
      <c r="D721" s="12"/>
      <c r="E721" s="65" t="s">
        <v>20</v>
      </c>
      <c r="F721" s="730"/>
      <c r="G721" s="731">
        <v>2</v>
      </c>
      <c r="H721" s="19">
        <f t="shared" si="262"/>
        <v>0.01</v>
      </c>
      <c r="I721" s="13">
        <f t="shared" si="263"/>
        <v>1.65</v>
      </c>
      <c r="J721" s="13">
        <f t="shared" si="264"/>
        <v>1.2E-2</v>
      </c>
      <c r="K721" s="14">
        <f t="shared" si="265"/>
        <v>14.68</v>
      </c>
      <c r="L721" s="1"/>
      <c r="M721" s="15">
        <v>0.5</v>
      </c>
      <c r="N721" s="15">
        <v>82.5</v>
      </c>
      <c r="O721" s="691">
        <v>0.6</v>
      </c>
      <c r="P721" s="20">
        <v>734</v>
      </c>
      <c r="Q721" s="264"/>
      <c r="R721" s="264"/>
      <c r="S721" s="264"/>
      <c r="T721" s="264"/>
      <c r="U721" s="264"/>
      <c r="V721" s="264"/>
      <c r="W721" s="264"/>
      <c r="X721" s="264"/>
      <c r="Y721" s="264"/>
      <c r="Z721" s="264"/>
      <c r="AA721" s="264"/>
      <c r="AB721" s="264"/>
      <c r="AC721" s="264"/>
      <c r="AD721" s="264"/>
      <c r="AE721" s="264"/>
      <c r="AF721" s="264"/>
      <c r="AG721" s="264"/>
      <c r="AH721" s="264"/>
      <c r="AI721" s="264"/>
      <c r="AJ721" s="264"/>
      <c r="AK721" s="264"/>
      <c r="AL721" s="78"/>
    </row>
    <row r="722" spans="1:38" s="18" customFormat="1" x14ac:dyDescent="0.25">
      <c r="B722" s="10"/>
      <c r="C722" s="17"/>
      <c r="D722" s="10"/>
      <c r="E722" s="63" t="s">
        <v>21</v>
      </c>
      <c r="F722" s="982"/>
      <c r="G722" s="982"/>
      <c r="H722" s="136">
        <f>SUM(H716:H721)</f>
        <v>5.31</v>
      </c>
      <c r="I722" s="136">
        <f t="shared" ref="I722:K722" si="266">SUM(I716:I721)</f>
        <v>5.51</v>
      </c>
      <c r="J722" s="136">
        <f t="shared" si="266"/>
        <v>20.125000000000004</v>
      </c>
      <c r="K722" s="136">
        <f t="shared" si="266"/>
        <v>148.25</v>
      </c>
      <c r="L722" s="1"/>
      <c r="M722" s="58"/>
      <c r="N722" s="58"/>
      <c r="O722" s="695"/>
      <c r="P722" s="58"/>
      <c r="Q722" s="264"/>
      <c r="R722" s="264"/>
      <c r="S722" s="264"/>
      <c r="T722" s="264"/>
      <c r="U722" s="264"/>
      <c r="V722" s="264"/>
      <c r="W722" s="264"/>
      <c r="X722" s="264"/>
      <c r="Y722" s="264"/>
      <c r="Z722" s="264"/>
      <c r="AA722" s="264"/>
      <c r="AB722" s="264"/>
      <c r="AC722" s="264"/>
      <c r="AD722" s="264"/>
      <c r="AE722" s="264"/>
      <c r="AF722" s="264"/>
      <c r="AG722" s="264"/>
      <c r="AH722" s="264"/>
      <c r="AI722" s="264"/>
      <c r="AJ722" s="264"/>
      <c r="AK722" s="264"/>
      <c r="AL722" s="78"/>
    </row>
    <row r="723" spans="1:38" s="18" customFormat="1" ht="20.25" customHeight="1" x14ac:dyDescent="0.25">
      <c r="B723" s="10" t="s">
        <v>905</v>
      </c>
      <c r="C723" s="244"/>
      <c r="D723" s="88" t="s">
        <v>262</v>
      </c>
      <c r="E723" s="109" t="s">
        <v>135</v>
      </c>
      <c r="F723" s="736"/>
      <c r="G723" s="756">
        <v>25</v>
      </c>
      <c r="H723" s="13">
        <f>G723*M723/100</f>
        <v>2</v>
      </c>
      <c r="I723" s="13">
        <f>G723*N723/100</f>
        <v>1.075</v>
      </c>
      <c r="J723" s="13">
        <f>G723*O723/100</f>
        <v>12.824999999999999</v>
      </c>
      <c r="K723" s="14">
        <f>G723*P723/100</f>
        <v>67.5</v>
      </c>
      <c r="L723" s="1"/>
      <c r="M723" s="15">
        <v>8</v>
      </c>
      <c r="N723" s="15">
        <v>4.3</v>
      </c>
      <c r="O723" s="691">
        <v>51.3</v>
      </c>
      <c r="P723" s="20">
        <v>270</v>
      </c>
      <c r="Q723" s="264"/>
      <c r="R723" s="264"/>
      <c r="S723" s="264"/>
      <c r="T723" s="264"/>
      <c r="U723" s="264"/>
      <c r="V723" s="264"/>
      <c r="W723" s="264"/>
      <c r="X723" s="264"/>
      <c r="Y723" s="264"/>
      <c r="Z723" s="264"/>
      <c r="AA723" s="264"/>
      <c r="AB723" s="264"/>
      <c r="AC723" s="264"/>
      <c r="AD723" s="264"/>
      <c r="AE723" s="264"/>
      <c r="AF723" s="264"/>
      <c r="AG723" s="264"/>
      <c r="AH723" s="264"/>
      <c r="AI723" s="264"/>
      <c r="AJ723" s="264"/>
      <c r="AK723" s="264"/>
      <c r="AL723" s="78"/>
    </row>
    <row r="724" spans="1:38" s="18" customFormat="1" ht="28.5" x14ac:dyDescent="0.25">
      <c r="B724" s="10"/>
      <c r="C724" s="150" t="s">
        <v>906</v>
      </c>
      <c r="D724" s="12"/>
      <c r="E724" s="62" t="s">
        <v>20</v>
      </c>
      <c r="F724" s="989"/>
      <c r="G724" s="738">
        <v>5</v>
      </c>
      <c r="H724" s="13">
        <f>G724*M724/100</f>
        <v>2.5000000000000001E-2</v>
      </c>
      <c r="I724" s="13">
        <f>G724*N724/100</f>
        <v>4.125</v>
      </c>
      <c r="J724" s="13">
        <f>G724*O724/100</f>
        <v>0.03</v>
      </c>
      <c r="K724" s="14">
        <f>G724*P724/100</f>
        <v>36.700000000000003</v>
      </c>
      <c r="L724" s="1"/>
      <c r="M724" s="15">
        <v>0.5</v>
      </c>
      <c r="N724" s="15">
        <v>82.5</v>
      </c>
      <c r="O724" s="691">
        <v>0.6</v>
      </c>
      <c r="P724" s="20">
        <v>734</v>
      </c>
      <c r="Q724" s="264"/>
      <c r="R724" s="264"/>
      <c r="S724" s="264"/>
      <c r="T724" s="264"/>
      <c r="U724" s="264"/>
      <c r="V724" s="264"/>
      <c r="W724" s="264"/>
      <c r="X724" s="264"/>
      <c r="Y724" s="264"/>
      <c r="Z724" s="264"/>
      <c r="AA724" s="264"/>
      <c r="AB724" s="264"/>
      <c r="AC724" s="264"/>
      <c r="AD724" s="264"/>
      <c r="AE724" s="264"/>
      <c r="AF724" s="264"/>
      <c r="AG724" s="264"/>
      <c r="AH724" s="264"/>
      <c r="AI724" s="264"/>
      <c r="AJ724" s="264"/>
      <c r="AK724" s="264"/>
      <c r="AL724" s="78"/>
    </row>
    <row r="725" spans="1:38" s="18" customFormat="1" x14ac:dyDescent="0.25">
      <c r="B725" s="10"/>
      <c r="C725" s="51"/>
      <c r="D725" s="12"/>
      <c r="E725" s="62"/>
      <c r="F725" s="752"/>
      <c r="G725" s="756"/>
      <c r="H725" s="13"/>
      <c r="I725" s="13"/>
      <c r="J725" s="13"/>
      <c r="K725" s="13"/>
      <c r="L725" s="1"/>
      <c r="M725" s="15"/>
      <c r="N725" s="15"/>
      <c r="O725" s="691"/>
      <c r="P725" s="20"/>
      <c r="Q725" s="264"/>
      <c r="R725" s="264"/>
      <c r="S725" s="264"/>
      <c r="T725" s="264"/>
      <c r="U725" s="264"/>
      <c r="V725" s="264"/>
      <c r="W725" s="264"/>
      <c r="X725" s="264"/>
      <c r="Y725" s="264"/>
      <c r="Z725" s="264"/>
      <c r="AA725" s="264"/>
      <c r="AB725" s="264"/>
      <c r="AC725" s="264"/>
      <c r="AD725" s="264"/>
      <c r="AE725" s="264"/>
      <c r="AF725" s="264"/>
      <c r="AG725" s="264"/>
      <c r="AH725" s="264"/>
      <c r="AI725" s="264"/>
      <c r="AJ725" s="264"/>
      <c r="AK725" s="264"/>
      <c r="AL725" s="78"/>
    </row>
    <row r="726" spans="1:38" s="50" customFormat="1" x14ac:dyDescent="0.25">
      <c r="B726" s="135"/>
      <c r="C726" s="51"/>
      <c r="D726" s="135"/>
      <c r="E726" s="64" t="s">
        <v>21</v>
      </c>
      <c r="F726" s="982"/>
      <c r="G726" s="982"/>
      <c r="H726" s="136">
        <f t="shared" ref="H726:K726" si="267">SUM(H723:H725)</f>
        <v>2.0249999999999999</v>
      </c>
      <c r="I726" s="136">
        <f t="shared" si="267"/>
        <v>5.2</v>
      </c>
      <c r="J726" s="136">
        <f t="shared" si="267"/>
        <v>12.854999999999999</v>
      </c>
      <c r="K726" s="136">
        <f t="shared" si="267"/>
        <v>104.2</v>
      </c>
      <c r="L726" s="1"/>
      <c r="M726" s="58"/>
      <c r="N726" s="58"/>
      <c r="O726" s="695"/>
      <c r="P726" s="58"/>
      <c r="Q726" s="264"/>
      <c r="R726" s="264"/>
      <c r="S726" s="264"/>
      <c r="T726" s="264"/>
      <c r="U726" s="264"/>
      <c r="V726" s="264"/>
      <c r="W726" s="264"/>
      <c r="X726" s="264"/>
      <c r="Y726" s="264"/>
      <c r="Z726" s="264"/>
      <c r="AA726" s="264"/>
      <c r="AB726" s="264"/>
      <c r="AC726" s="264"/>
      <c r="AD726" s="264"/>
      <c r="AE726" s="264"/>
      <c r="AF726" s="264"/>
      <c r="AG726" s="264"/>
      <c r="AH726" s="264"/>
      <c r="AI726" s="264"/>
      <c r="AJ726" s="264"/>
      <c r="AK726" s="264"/>
      <c r="AL726" s="159"/>
    </row>
    <row r="727" spans="1:38" s="27" customFormat="1" x14ac:dyDescent="0.25">
      <c r="B727" s="72"/>
      <c r="C727" s="71"/>
      <c r="D727" s="72"/>
      <c r="E727" s="73" t="s">
        <v>44</v>
      </c>
      <c r="F727" s="334"/>
      <c r="G727" s="334"/>
      <c r="H727" s="74">
        <f>H722+H726</f>
        <v>7.3349999999999991</v>
      </c>
      <c r="I727" s="74">
        <f t="shared" ref="I727:K727" si="268">I722+I726</f>
        <v>10.71</v>
      </c>
      <c r="J727" s="74">
        <f t="shared" si="268"/>
        <v>32.980000000000004</v>
      </c>
      <c r="K727" s="74">
        <f t="shared" si="268"/>
        <v>252.45</v>
      </c>
      <c r="O727" s="689"/>
      <c r="Q727" s="264"/>
      <c r="R727" s="264"/>
      <c r="S727" s="264"/>
      <c r="T727" s="264"/>
      <c r="U727" s="264"/>
      <c r="V727" s="264"/>
      <c r="W727" s="264"/>
      <c r="X727" s="264"/>
      <c r="Y727" s="264"/>
      <c r="Z727" s="264"/>
      <c r="AA727" s="264"/>
      <c r="AB727" s="264"/>
      <c r="AC727" s="264"/>
      <c r="AD727" s="264"/>
      <c r="AE727" s="264"/>
      <c r="AF727" s="264"/>
      <c r="AG727" s="264"/>
      <c r="AH727" s="707"/>
      <c r="AI727" s="707"/>
      <c r="AJ727" s="707"/>
      <c r="AK727" s="707"/>
      <c r="AL727" s="701"/>
    </row>
    <row r="728" spans="1:38" s="27" customFormat="1" x14ac:dyDescent="0.25">
      <c r="A728" s="1236" t="s">
        <v>101</v>
      </c>
      <c r="B728" s="1237"/>
      <c r="C728" s="71"/>
      <c r="D728" s="72"/>
      <c r="E728" s="64"/>
      <c r="F728" s="980"/>
      <c r="G728" s="981"/>
      <c r="H728" s="136"/>
      <c r="I728" s="136"/>
      <c r="J728" s="136"/>
      <c r="K728" s="136"/>
      <c r="L728" s="1"/>
      <c r="M728" s="58"/>
      <c r="N728" s="58"/>
      <c r="O728" s="695"/>
      <c r="P728" s="58"/>
      <c r="Q728" s="264"/>
      <c r="R728" s="264"/>
      <c r="S728" s="264"/>
      <c r="T728" s="264"/>
      <c r="U728" s="264"/>
      <c r="V728" s="264"/>
      <c r="W728" s="264"/>
      <c r="X728" s="264"/>
      <c r="Y728" s="264"/>
      <c r="Z728" s="264"/>
      <c r="AA728" s="264"/>
      <c r="AB728" s="264"/>
      <c r="AC728" s="264"/>
      <c r="AD728" s="264"/>
      <c r="AE728" s="264"/>
      <c r="AF728" s="264"/>
      <c r="AG728" s="264"/>
      <c r="AH728" s="264"/>
      <c r="AI728" s="264"/>
      <c r="AJ728" s="264"/>
      <c r="AK728" s="264"/>
      <c r="AL728" s="701"/>
    </row>
    <row r="729" spans="1:38" s="18" customFormat="1" ht="28.5" x14ac:dyDescent="0.25">
      <c r="B729" s="281" t="s">
        <v>516</v>
      </c>
      <c r="C729" s="281" t="s">
        <v>515</v>
      </c>
      <c r="D729" s="273">
        <v>60</v>
      </c>
      <c r="E729" s="62" t="s">
        <v>209</v>
      </c>
      <c r="F729" s="735">
        <f>G729*100/95</f>
        <v>43.368421052631582</v>
      </c>
      <c r="G729" s="731">
        <v>41.2</v>
      </c>
      <c r="H729" s="19">
        <f t="shared" ref="H729:H737" si="269">G729*M729/100</f>
        <v>8.3636000000000017</v>
      </c>
      <c r="I729" s="13">
        <f t="shared" ref="I729:I737" si="270">G729*N729/100</f>
        <v>1.1124000000000001</v>
      </c>
      <c r="J729" s="13">
        <f t="shared" ref="J729:J737" si="271">G729*O729/100</f>
        <v>0</v>
      </c>
      <c r="K729" s="14">
        <f t="shared" ref="K729:K737" si="272">G729*P729/100</f>
        <v>43.672000000000004</v>
      </c>
      <c r="L729" s="1"/>
      <c r="M729" s="15">
        <v>20.3</v>
      </c>
      <c r="N729" s="15">
        <v>2.7</v>
      </c>
      <c r="O729" s="691">
        <v>0</v>
      </c>
      <c r="P729" s="20">
        <v>106</v>
      </c>
      <c r="Q729" s="264"/>
      <c r="R729" s="264"/>
      <c r="S729" s="264"/>
      <c r="T729" s="264"/>
      <c r="U729" s="264"/>
      <c r="V729" s="264"/>
      <c r="W729" s="264"/>
      <c r="X729" s="264"/>
      <c r="Y729" s="264"/>
      <c r="Z729" s="264"/>
      <c r="AA729" s="264"/>
      <c r="AB729" s="264"/>
      <c r="AC729" s="264"/>
      <c r="AD729" s="264"/>
      <c r="AE729" s="264"/>
      <c r="AF729" s="264"/>
      <c r="AG729" s="264"/>
      <c r="AH729" s="264"/>
      <c r="AI729" s="264"/>
      <c r="AJ729" s="264"/>
      <c r="AK729" s="264"/>
      <c r="AL729" s="78"/>
    </row>
    <row r="730" spans="1:38" s="18" customFormat="1" ht="15.75" x14ac:dyDescent="0.25">
      <c r="A730" s="92"/>
      <c r="B730" s="31"/>
      <c r="C730" s="31"/>
      <c r="D730" s="143"/>
      <c r="E730" s="62" t="s">
        <v>135</v>
      </c>
      <c r="F730" s="733"/>
      <c r="G730" s="731">
        <v>9.8000000000000007</v>
      </c>
      <c r="H730" s="19">
        <f t="shared" si="269"/>
        <v>0.78400000000000003</v>
      </c>
      <c r="I730" s="13">
        <f t="shared" si="270"/>
        <v>0.4214</v>
      </c>
      <c r="J730" s="13">
        <f t="shared" si="271"/>
        <v>5.0274000000000001</v>
      </c>
      <c r="K730" s="14">
        <f t="shared" si="272"/>
        <v>26.46</v>
      </c>
      <c r="L730" s="1"/>
      <c r="M730" s="15">
        <v>8</v>
      </c>
      <c r="N730" s="15">
        <v>4.3</v>
      </c>
      <c r="O730" s="691">
        <v>51.3</v>
      </c>
      <c r="P730" s="20">
        <v>270</v>
      </c>
      <c r="Q730" s="264"/>
      <c r="R730" s="264"/>
      <c r="S730" s="264"/>
      <c r="T730" s="264"/>
      <c r="U730" s="264"/>
      <c r="V730" s="264"/>
      <c r="W730" s="264"/>
      <c r="X730" s="264"/>
      <c r="Y730" s="264"/>
      <c r="Z730" s="264"/>
      <c r="AA730" s="264"/>
      <c r="AB730" s="264"/>
      <c r="AC730" s="264"/>
      <c r="AD730" s="264"/>
      <c r="AE730" s="264"/>
      <c r="AF730" s="264"/>
      <c r="AG730" s="264"/>
      <c r="AH730" s="264"/>
      <c r="AI730" s="264"/>
      <c r="AJ730" s="264"/>
      <c r="AK730" s="264"/>
      <c r="AL730" s="78"/>
    </row>
    <row r="731" spans="1:38" s="18" customFormat="1" ht="15.75" x14ac:dyDescent="0.25">
      <c r="A731" s="92"/>
      <c r="D731" s="61"/>
      <c r="E731" s="62" t="s">
        <v>74</v>
      </c>
      <c r="F731" s="990">
        <f>G731*100/85</f>
        <v>12.352941176470589</v>
      </c>
      <c r="G731" s="731">
        <v>10.5</v>
      </c>
      <c r="H731" s="19">
        <f t="shared" si="269"/>
        <v>0.16800000000000001</v>
      </c>
      <c r="I731" s="13">
        <f t="shared" si="270"/>
        <v>3.15E-2</v>
      </c>
      <c r="J731" s="13">
        <f t="shared" si="271"/>
        <v>1.05</v>
      </c>
      <c r="K731" s="14">
        <f t="shared" si="272"/>
        <v>4.83</v>
      </c>
      <c r="L731" s="1"/>
      <c r="M731" s="15">
        <v>1.6</v>
      </c>
      <c r="N731" s="15">
        <v>0.3</v>
      </c>
      <c r="O731" s="691">
        <v>10</v>
      </c>
      <c r="P731" s="15">
        <v>46</v>
      </c>
      <c r="Q731" s="264"/>
      <c r="R731" s="264"/>
      <c r="S731" s="264"/>
      <c r="T731" s="264"/>
      <c r="U731" s="264"/>
      <c r="V731" s="264"/>
      <c r="W731" s="264"/>
      <c r="X731" s="264"/>
      <c r="Y731" s="264"/>
      <c r="Z731" s="264"/>
      <c r="AA731" s="264"/>
      <c r="AB731" s="264"/>
      <c r="AC731" s="264"/>
      <c r="AD731" s="264"/>
      <c r="AE731" s="264"/>
      <c r="AF731" s="264"/>
      <c r="AG731" s="264"/>
      <c r="AH731" s="264"/>
      <c r="AI731" s="264"/>
      <c r="AJ731" s="264"/>
      <c r="AK731" s="264"/>
      <c r="AL731" s="78"/>
    </row>
    <row r="732" spans="1:38" s="18" customFormat="1" ht="15.75" x14ac:dyDescent="0.25">
      <c r="A732" s="92"/>
      <c r="D732" s="61"/>
      <c r="E732" s="62" t="s">
        <v>120</v>
      </c>
      <c r="F732" s="733"/>
      <c r="G732" s="731">
        <v>3.8</v>
      </c>
      <c r="H732" s="19">
        <f t="shared" si="269"/>
        <v>0.47879999999999995</v>
      </c>
      <c r="I732" s="13">
        <f t="shared" si="270"/>
        <v>0.37619999999999998</v>
      </c>
      <c r="J732" s="13">
        <f t="shared" si="271"/>
        <v>3.04E-2</v>
      </c>
      <c r="K732" s="14">
        <f t="shared" si="272"/>
        <v>5.3959999999999999</v>
      </c>
      <c r="L732" s="1"/>
      <c r="M732" s="15">
        <v>12.6</v>
      </c>
      <c r="N732" s="15">
        <v>9.9</v>
      </c>
      <c r="O732" s="691">
        <v>0.8</v>
      </c>
      <c r="P732" s="15">
        <v>142</v>
      </c>
      <c r="Q732" s="264"/>
      <c r="R732" s="264"/>
      <c r="S732" s="264"/>
      <c r="T732" s="264"/>
      <c r="U732" s="264"/>
      <c r="V732" s="264"/>
      <c r="W732" s="264"/>
      <c r="X732" s="264"/>
      <c r="Y732" s="264"/>
      <c r="Z732" s="264"/>
      <c r="AA732" s="264"/>
      <c r="AB732" s="264"/>
      <c r="AC732" s="264"/>
      <c r="AD732" s="264"/>
      <c r="AE732" s="264"/>
      <c r="AF732" s="264"/>
      <c r="AG732" s="264"/>
      <c r="AH732" s="264"/>
      <c r="AI732" s="264"/>
      <c r="AJ732" s="264"/>
      <c r="AK732" s="264"/>
      <c r="AL732" s="78"/>
    </row>
    <row r="733" spans="1:38" s="18" customFormat="1" ht="15.75" x14ac:dyDescent="0.25">
      <c r="A733" s="92"/>
      <c r="D733" s="61"/>
      <c r="E733" s="62" t="s">
        <v>80</v>
      </c>
      <c r="F733" s="733"/>
      <c r="G733" s="731">
        <v>0.15</v>
      </c>
      <c r="H733" s="19">
        <f t="shared" si="269"/>
        <v>0</v>
      </c>
      <c r="I733" s="13">
        <f t="shared" si="270"/>
        <v>0</v>
      </c>
      <c r="J733" s="13">
        <f t="shared" si="271"/>
        <v>0</v>
      </c>
      <c r="K733" s="14">
        <f t="shared" si="272"/>
        <v>0</v>
      </c>
      <c r="L733" s="1"/>
      <c r="M733" s="15"/>
      <c r="N733" s="15"/>
      <c r="O733" s="691"/>
      <c r="P733" s="15"/>
      <c r="Q733" s="264"/>
      <c r="R733" s="264"/>
      <c r="S733" s="264"/>
      <c r="T733" s="264"/>
      <c r="U733" s="264"/>
      <c r="V733" s="264"/>
      <c r="W733" s="264"/>
      <c r="X733" s="264"/>
      <c r="Y733" s="264"/>
      <c r="Z733" s="264"/>
      <c r="AA733" s="264"/>
      <c r="AB733" s="264"/>
      <c r="AC733" s="264"/>
      <c r="AD733" s="264"/>
      <c r="AE733" s="264"/>
      <c r="AF733" s="264"/>
      <c r="AG733" s="264"/>
      <c r="AH733" s="264"/>
      <c r="AI733" s="264"/>
      <c r="AJ733" s="264"/>
      <c r="AK733" s="264"/>
      <c r="AL733" s="78"/>
    </row>
    <row r="734" spans="1:38" s="18" customFormat="1" ht="15.75" x14ac:dyDescent="0.25">
      <c r="A734" s="92"/>
      <c r="D734" s="61"/>
      <c r="E734" s="62" t="s">
        <v>81</v>
      </c>
      <c r="F734" s="733"/>
      <c r="G734" s="731">
        <v>0.04</v>
      </c>
      <c r="H734" s="19">
        <f t="shared" si="269"/>
        <v>4.4000000000000003E-3</v>
      </c>
      <c r="I734" s="13">
        <f t="shared" si="270"/>
        <v>1.32E-3</v>
      </c>
      <c r="J734" s="13">
        <f t="shared" si="271"/>
        <v>2.8399999999999998E-2</v>
      </c>
      <c r="K734" s="14">
        <f t="shared" si="272"/>
        <v>0.12200000000000001</v>
      </c>
      <c r="L734" s="1"/>
      <c r="M734" s="15">
        <v>11</v>
      </c>
      <c r="N734" s="15">
        <v>3.3</v>
      </c>
      <c r="O734" s="691">
        <v>71</v>
      </c>
      <c r="P734" s="20">
        <v>305</v>
      </c>
      <c r="Q734" s="264"/>
      <c r="R734" s="264"/>
      <c r="S734" s="264"/>
      <c r="T734" s="264"/>
      <c r="U734" s="264"/>
      <c r="V734" s="264"/>
      <c r="W734" s="264"/>
      <c r="X734" s="264"/>
      <c r="Y734" s="264"/>
      <c r="Z734" s="264"/>
      <c r="AA734" s="264"/>
      <c r="AB734" s="264"/>
      <c r="AC734" s="264"/>
      <c r="AD734" s="264"/>
      <c r="AE734" s="264"/>
      <c r="AF734" s="264"/>
      <c r="AG734" s="264"/>
      <c r="AH734" s="264"/>
      <c r="AI734" s="264"/>
      <c r="AJ734" s="264"/>
      <c r="AK734" s="264"/>
      <c r="AL734" s="78"/>
    </row>
    <row r="735" spans="1:38" s="18" customFormat="1" ht="15.75" x14ac:dyDescent="0.25">
      <c r="A735" s="92"/>
      <c r="D735" s="61"/>
      <c r="E735" s="62" t="s">
        <v>18</v>
      </c>
      <c r="F735" s="733"/>
      <c r="G735" s="748">
        <v>5</v>
      </c>
      <c r="H735" s="19">
        <f t="shared" si="269"/>
        <v>0</v>
      </c>
      <c r="I735" s="13">
        <f t="shared" si="270"/>
        <v>0</v>
      </c>
      <c r="J735" s="13">
        <f t="shared" si="271"/>
        <v>0</v>
      </c>
      <c r="K735" s="14">
        <f t="shared" si="272"/>
        <v>0</v>
      </c>
      <c r="L735" s="1"/>
      <c r="M735" s="15"/>
      <c r="N735" s="15"/>
      <c r="O735" s="691"/>
      <c r="P735" s="15"/>
      <c r="Q735" s="264"/>
      <c r="R735" s="264"/>
      <c r="S735" s="264"/>
      <c r="T735" s="264"/>
      <c r="U735" s="264"/>
      <c r="V735" s="264"/>
      <c r="W735" s="264"/>
      <c r="X735" s="264"/>
      <c r="Y735" s="264"/>
      <c r="Z735" s="264"/>
      <c r="AA735" s="264"/>
      <c r="AB735" s="264"/>
      <c r="AC735" s="264"/>
      <c r="AD735" s="264"/>
      <c r="AE735" s="264"/>
      <c r="AF735" s="264"/>
      <c r="AG735" s="264"/>
      <c r="AH735" s="264"/>
      <c r="AI735" s="264"/>
      <c r="AJ735" s="264"/>
      <c r="AK735" s="264"/>
      <c r="AL735" s="78"/>
    </row>
    <row r="736" spans="1:38" s="18" customFormat="1" x14ac:dyDescent="0.25">
      <c r="A736" s="92"/>
      <c r="E736" s="179" t="s">
        <v>273</v>
      </c>
      <c r="F736" s="982"/>
      <c r="G736" s="763">
        <v>5.4</v>
      </c>
      <c r="H736" s="19">
        <f t="shared" si="269"/>
        <v>0.57779999999999998</v>
      </c>
      <c r="I736" s="13">
        <f t="shared" si="270"/>
        <v>8.1000000000000016E-2</v>
      </c>
      <c r="J736" s="13">
        <f t="shared" si="271"/>
        <v>4.1688000000000009</v>
      </c>
      <c r="K736" s="14">
        <f t="shared" si="272"/>
        <v>19.224</v>
      </c>
      <c r="L736" s="1"/>
      <c r="M736" s="15">
        <v>10.7</v>
      </c>
      <c r="N736" s="15">
        <v>1.5</v>
      </c>
      <c r="O736" s="691">
        <v>77.2</v>
      </c>
      <c r="P736" s="15">
        <v>356</v>
      </c>
      <c r="Q736" s="264"/>
      <c r="R736" s="264"/>
      <c r="S736" s="264"/>
      <c r="T736" s="264"/>
      <c r="U736" s="264"/>
      <c r="V736" s="264"/>
      <c r="W736" s="264"/>
      <c r="X736" s="264"/>
      <c r="Y736" s="264"/>
      <c r="Z736" s="264"/>
      <c r="AA736" s="264"/>
      <c r="AB736" s="264"/>
      <c r="AC736" s="264"/>
      <c r="AD736" s="264"/>
      <c r="AE736" s="264"/>
      <c r="AF736" s="264"/>
      <c r="AG736" s="264"/>
      <c r="AH736" s="264"/>
      <c r="AI736" s="264"/>
      <c r="AJ736" s="264"/>
      <c r="AK736" s="264"/>
      <c r="AL736" s="78"/>
    </row>
    <row r="737" spans="1:118" s="18" customFormat="1" x14ac:dyDescent="0.25">
      <c r="A737" s="92"/>
      <c r="E737" s="14" t="s">
        <v>73</v>
      </c>
      <c r="F737" s="980"/>
      <c r="G737" s="982">
        <v>5.4</v>
      </c>
      <c r="H737" s="13">
        <f t="shared" si="269"/>
        <v>0</v>
      </c>
      <c r="I737" s="13">
        <f t="shared" si="270"/>
        <v>5.4</v>
      </c>
      <c r="J737" s="13">
        <f t="shared" si="271"/>
        <v>0</v>
      </c>
      <c r="K737" s="14">
        <f t="shared" si="272"/>
        <v>47.736000000000004</v>
      </c>
      <c r="L737" s="1"/>
      <c r="M737" s="15">
        <v>0</v>
      </c>
      <c r="N737" s="15">
        <v>100</v>
      </c>
      <c r="O737" s="691">
        <v>0</v>
      </c>
      <c r="P737" s="15">
        <v>884</v>
      </c>
      <c r="Q737" s="264"/>
      <c r="R737" s="264"/>
      <c r="S737" s="264"/>
      <c r="T737" s="264"/>
      <c r="U737" s="264"/>
      <c r="V737" s="264"/>
      <c r="W737" s="264"/>
      <c r="X737" s="264"/>
      <c r="Y737" s="264"/>
      <c r="Z737" s="264"/>
      <c r="AA737" s="264"/>
      <c r="AB737" s="264"/>
      <c r="AC737" s="264"/>
      <c r="AD737" s="264"/>
      <c r="AE737" s="264"/>
      <c r="AF737" s="264"/>
      <c r="AG737" s="264"/>
      <c r="AH737" s="264"/>
      <c r="AI737" s="264"/>
      <c r="AJ737" s="264"/>
      <c r="AK737" s="264"/>
      <c r="AL737" s="78"/>
    </row>
    <row r="738" spans="1:118" s="18" customFormat="1" x14ac:dyDescent="0.25">
      <c r="A738" s="92"/>
      <c r="E738" s="64" t="s">
        <v>21</v>
      </c>
      <c r="F738" s="981"/>
      <c r="G738" s="981"/>
      <c r="H738" s="136">
        <f>SUM(H729:H737)</f>
        <v>10.376600000000002</v>
      </c>
      <c r="I738" s="136">
        <f t="shared" ref="I738:K738" si="273">SUM(I729:I737)</f>
        <v>7.423820000000001</v>
      </c>
      <c r="J738" s="136">
        <f t="shared" si="273"/>
        <v>10.305000000000001</v>
      </c>
      <c r="K738" s="136">
        <f t="shared" si="273"/>
        <v>147.44</v>
      </c>
      <c r="L738" s="1"/>
      <c r="M738" s="15"/>
      <c r="N738" s="15"/>
      <c r="O738" s="691"/>
      <c r="P738" s="15"/>
      <c r="Q738" s="264"/>
      <c r="R738" s="264"/>
      <c r="S738" s="264"/>
      <c r="T738" s="264"/>
      <c r="U738" s="264"/>
      <c r="V738" s="264"/>
      <c r="W738" s="264"/>
      <c r="X738" s="264"/>
      <c r="Y738" s="264"/>
      <c r="Z738" s="264"/>
      <c r="AA738" s="264"/>
      <c r="AB738" s="264"/>
      <c r="AC738" s="264"/>
      <c r="AD738" s="264"/>
      <c r="AE738" s="264"/>
      <c r="AF738" s="264"/>
      <c r="AG738" s="264"/>
      <c r="AH738" s="264"/>
      <c r="AI738" s="264"/>
      <c r="AJ738" s="264"/>
      <c r="AK738" s="264"/>
      <c r="AL738" s="78"/>
    </row>
    <row r="739" spans="1:118" s="18" customFormat="1" ht="15.75" x14ac:dyDescent="0.25">
      <c r="B739" s="10" t="s">
        <v>1070</v>
      </c>
      <c r="C739" s="1265" t="s">
        <v>1015</v>
      </c>
      <c r="D739" s="12" t="s">
        <v>1279</v>
      </c>
      <c r="E739" s="182" t="s">
        <v>84</v>
      </c>
      <c r="F739" s="1013">
        <f>G739*100/75</f>
        <v>82.666666666666671</v>
      </c>
      <c r="G739" s="736">
        <v>62</v>
      </c>
      <c r="H739" s="19">
        <f>G739*M739/100</f>
        <v>1.1779999999999999</v>
      </c>
      <c r="I739" s="13">
        <f>G739*N739/100</f>
        <v>0.18599999999999997</v>
      </c>
      <c r="J739" s="13">
        <f>G739*O739/100</f>
        <v>11.346000000000002</v>
      </c>
      <c r="K739" s="14">
        <f>G739*P739/100</f>
        <v>50.84</v>
      </c>
      <c r="L739" s="1"/>
      <c r="M739" s="15">
        <v>1.9</v>
      </c>
      <c r="N739" s="15">
        <v>0.3</v>
      </c>
      <c r="O739" s="691">
        <v>18.3</v>
      </c>
      <c r="P739" s="15">
        <v>82</v>
      </c>
      <c r="Q739" s="264"/>
      <c r="R739" s="264"/>
      <c r="S739" s="264"/>
      <c r="T739" s="264"/>
      <c r="U739" s="264"/>
      <c r="V739" s="264"/>
      <c r="W739" s="264"/>
      <c r="X739" s="264"/>
      <c r="Y739" s="264"/>
      <c r="Z739" s="264"/>
      <c r="AA739" s="264"/>
      <c r="AB739" s="264"/>
      <c r="AC739" s="264"/>
      <c r="AD739" s="264"/>
      <c r="AE739" s="264"/>
      <c r="AF739" s="264"/>
      <c r="AG739" s="264"/>
      <c r="AH739" s="264"/>
      <c r="AI739" s="264"/>
      <c r="AJ739" s="264"/>
      <c r="AK739" s="264"/>
      <c r="AL739" s="114"/>
      <c r="AM739" s="96"/>
      <c r="AN739" s="96"/>
      <c r="AO739" s="96"/>
      <c r="AP739" s="96"/>
      <c r="AQ739" s="96"/>
      <c r="AR739" s="96"/>
      <c r="AS739" s="96"/>
      <c r="AT739" s="96"/>
      <c r="AU739" s="96"/>
      <c r="AV739" s="96"/>
      <c r="AW739" s="96"/>
      <c r="AX739" s="96"/>
      <c r="AY739" s="96"/>
      <c r="AZ739" s="96"/>
      <c r="BA739" s="96"/>
      <c r="BB739" s="96"/>
      <c r="BC739" s="96"/>
      <c r="BD739" s="96"/>
      <c r="BE739" s="96"/>
      <c r="BF739" s="96"/>
      <c r="BG739" s="96"/>
      <c r="BH739" s="96"/>
      <c r="BI739" s="96"/>
      <c r="BJ739" s="96"/>
      <c r="BK739" s="96"/>
      <c r="BL739" s="96"/>
      <c r="BM739" s="96"/>
      <c r="BN739" s="96"/>
      <c r="BO739" s="96"/>
      <c r="BP739" s="96"/>
      <c r="BQ739" s="96"/>
      <c r="BR739" s="96"/>
      <c r="BS739" s="96"/>
      <c r="BT739" s="96"/>
      <c r="BU739" s="96"/>
      <c r="BV739" s="96"/>
      <c r="BW739" s="96"/>
      <c r="BX739" s="96"/>
      <c r="BY739" s="96"/>
      <c r="BZ739" s="96"/>
      <c r="CA739" s="96"/>
      <c r="CB739" s="96"/>
      <c r="CC739" s="96"/>
      <c r="CD739" s="96"/>
      <c r="CE739" s="96"/>
      <c r="CF739" s="96"/>
      <c r="CG739" s="96"/>
      <c r="CH739" s="96"/>
      <c r="CI739" s="96"/>
      <c r="CJ739" s="96"/>
      <c r="CK739" s="96"/>
      <c r="CL739" s="96"/>
      <c r="CM739" s="96"/>
      <c r="CN739" s="96"/>
      <c r="CO739" s="96"/>
      <c r="CP739" s="96"/>
      <c r="CQ739" s="96"/>
      <c r="CR739" s="96"/>
      <c r="CS739" s="96"/>
      <c r="CT739" s="96"/>
      <c r="CU739" s="96"/>
      <c r="CV739" s="96"/>
      <c r="CW739" s="96"/>
      <c r="CX739" s="96"/>
      <c r="CY739" s="96"/>
      <c r="CZ739" s="96"/>
      <c r="DA739" s="96"/>
      <c r="DB739" s="96"/>
      <c r="DC739" s="96"/>
      <c r="DD739" s="96"/>
      <c r="DE739" s="96"/>
      <c r="DF739" s="96"/>
      <c r="DG739" s="96"/>
      <c r="DH739" s="96"/>
      <c r="DI739" s="96"/>
      <c r="DJ739" s="96"/>
      <c r="DK739" s="96"/>
      <c r="DL739" s="96"/>
      <c r="DM739" s="96"/>
      <c r="DN739" s="96"/>
    </row>
    <row r="740" spans="1:118" s="18" customFormat="1" ht="15.75" x14ac:dyDescent="0.25">
      <c r="A740" s="92"/>
      <c r="C740" s="1266"/>
      <c r="D740" s="61"/>
      <c r="E740" s="62" t="s">
        <v>80</v>
      </c>
      <c r="F740" s="733"/>
      <c r="G740" s="736">
        <v>0.18</v>
      </c>
      <c r="H740" s="19">
        <f>G740*M740/100</f>
        <v>0</v>
      </c>
      <c r="I740" s="13">
        <f>G740*N740/100</f>
        <v>0</v>
      </c>
      <c r="J740" s="13">
        <f>G740*O740/100</f>
        <v>0</v>
      </c>
      <c r="K740" s="14">
        <f>G740*P740/100</f>
        <v>0</v>
      </c>
      <c r="L740" s="1"/>
      <c r="M740" s="15"/>
      <c r="N740" s="15"/>
      <c r="O740" s="691"/>
      <c r="P740" s="15"/>
      <c r="Q740" s="264"/>
      <c r="R740" s="264"/>
      <c r="S740" s="264"/>
      <c r="T740" s="264"/>
      <c r="U740" s="264"/>
      <c r="V740" s="264"/>
      <c r="W740" s="264"/>
      <c r="X740" s="264"/>
      <c r="Y740" s="264"/>
      <c r="Z740" s="264"/>
      <c r="AA740" s="264"/>
      <c r="AB740" s="264"/>
      <c r="AC740" s="264"/>
      <c r="AD740" s="264"/>
      <c r="AE740" s="264"/>
      <c r="AF740" s="264"/>
      <c r="AG740" s="264"/>
      <c r="AH740" s="264"/>
      <c r="AI740" s="264"/>
      <c r="AJ740" s="264"/>
      <c r="AK740" s="264"/>
      <c r="AL740" s="78"/>
    </row>
    <row r="741" spans="1:118" s="96" customFormat="1" ht="15.75" x14ac:dyDescent="0.25">
      <c r="B741" s="98"/>
      <c r="C741" s="103"/>
      <c r="D741" s="112"/>
      <c r="E741" s="109" t="s">
        <v>20</v>
      </c>
      <c r="F741" s="986"/>
      <c r="G741" s="736">
        <v>3</v>
      </c>
      <c r="H741" s="19">
        <f>G741*M741/100</f>
        <v>1.4999999999999999E-2</v>
      </c>
      <c r="I741" s="13">
        <f>G741*N741/100</f>
        <v>2.4750000000000001</v>
      </c>
      <c r="J741" s="13">
        <f>G741*O741/100</f>
        <v>1.7999999999999999E-2</v>
      </c>
      <c r="K741" s="14">
        <f>G741*P741/100</f>
        <v>22.02</v>
      </c>
      <c r="L741" s="1"/>
      <c r="M741" s="15">
        <v>0.5</v>
      </c>
      <c r="N741" s="15">
        <v>82.5</v>
      </c>
      <c r="O741" s="691">
        <v>0.6</v>
      </c>
      <c r="P741" s="20">
        <v>734</v>
      </c>
      <c r="Q741" s="264"/>
      <c r="R741" s="264"/>
      <c r="S741" s="264"/>
      <c r="T741" s="264"/>
      <c r="U741" s="264"/>
      <c r="V741" s="264"/>
      <c r="W741" s="264"/>
      <c r="X741" s="264"/>
      <c r="Y741" s="264"/>
      <c r="Z741" s="264"/>
      <c r="AA741" s="264"/>
      <c r="AB741" s="264"/>
      <c r="AC741" s="264"/>
      <c r="AD741" s="264"/>
      <c r="AE741" s="264"/>
      <c r="AF741" s="264"/>
      <c r="AG741" s="264"/>
      <c r="AH741" s="264"/>
      <c r="AI741" s="264"/>
      <c r="AJ741" s="264"/>
      <c r="AK741" s="264"/>
      <c r="AL741" s="114"/>
    </row>
    <row r="742" spans="1:118" s="50" customFormat="1" x14ac:dyDescent="0.25">
      <c r="A742" s="230"/>
      <c r="B742" s="231"/>
      <c r="C742" s="231"/>
      <c r="D742" s="231"/>
      <c r="E742" s="75" t="s">
        <v>21</v>
      </c>
      <c r="F742" s="982"/>
      <c r="G742" s="985"/>
      <c r="H742" s="136">
        <f>SUM(H739:H741)</f>
        <v>1.1929999999999998</v>
      </c>
      <c r="I742" s="136">
        <f t="shared" ref="I742:K742" si="274">SUM(I739:I741)</f>
        <v>2.661</v>
      </c>
      <c r="J742" s="136">
        <f t="shared" si="274"/>
        <v>11.364000000000003</v>
      </c>
      <c r="K742" s="136">
        <f t="shared" si="274"/>
        <v>72.86</v>
      </c>
      <c r="L742" s="1"/>
      <c r="M742" s="15"/>
      <c r="N742" s="15"/>
      <c r="O742" s="691"/>
      <c r="P742" s="15"/>
      <c r="Q742" s="264"/>
      <c r="R742" s="264"/>
      <c r="S742" s="264"/>
      <c r="T742" s="264"/>
      <c r="U742" s="264"/>
      <c r="V742" s="264"/>
      <c r="W742" s="264"/>
      <c r="X742" s="264"/>
      <c r="Y742" s="264"/>
      <c r="Z742" s="264"/>
      <c r="AA742" s="264"/>
      <c r="AB742" s="264"/>
      <c r="AC742" s="264"/>
      <c r="AD742" s="264"/>
      <c r="AE742" s="264"/>
      <c r="AF742" s="264"/>
      <c r="AG742" s="264"/>
      <c r="AH742" s="264"/>
      <c r="AI742" s="264"/>
      <c r="AJ742" s="264"/>
      <c r="AK742" s="264"/>
      <c r="AL742" s="159"/>
    </row>
    <row r="743" spans="1:118" s="18" customFormat="1" ht="15" customHeight="1" x14ac:dyDescent="0.25">
      <c r="B743" s="10" t="s">
        <v>214</v>
      </c>
      <c r="C743" s="1238" t="s">
        <v>215</v>
      </c>
      <c r="D743" s="12">
        <v>50</v>
      </c>
      <c r="E743" s="65" t="s">
        <v>110</v>
      </c>
      <c r="F743" s="733">
        <f>G743*100/80</f>
        <v>37.5</v>
      </c>
      <c r="G743" s="736">
        <v>30</v>
      </c>
      <c r="H743" s="19">
        <f t="shared" ref="H743:H750" si="275">G743*M743/100</f>
        <v>0.21</v>
      </c>
      <c r="I743" s="13">
        <f t="shared" ref="I743:I750" si="276">G743*N743/100</f>
        <v>0.03</v>
      </c>
      <c r="J743" s="13">
        <f t="shared" ref="J743:J750" si="277">G743*O743/100</f>
        <v>0.63</v>
      </c>
      <c r="K743" s="13">
        <f t="shared" ref="K743:K750" si="278">G743*P743/100</f>
        <v>3.3</v>
      </c>
      <c r="L743" s="1"/>
      <c r="M743" s="15">
        <v>0.7</v>
      </c>
      <c r="N743" s="15">
        <v>0.1</v>
      </c>
      <c r="O743" s="691">
        <v>2.1</v>
      </c>
      <c r="P743" s="20">
        <v>11</v>
      </c>
      <c r="Q743" s="264"/>
      <c r="R743" s="264"/>
      <c r="S743" s="264"/>
      <c r="T743" s="264"/>
      <c r="U743" s="264"/>
      <c r="V743" s="264"/>
      <c r="W743" s="264"/>
      <c r="X743" s="264"/>
      <c r="Y743" s="264"/>
      <c r="Z743" s="264"/>
      <c r="AA743" s="264"/>
      <c r="AB743" s="264"/>
      <c r="AC743" s="264"/>
      <c r="AD743" s="264"/>
      <c r="AE743" s="264"/>
      <c r="AF743" s="264"/>
      <c r="AG743" s="264"/>
      <c r="AH743" s="264"/>
      <c r="AI743" s="264"/>
      <c r="AJ743" s="264"/>
      <c r="AK743" s="264"/>
      <c r="AL743" s="78"/>
    </row>
    <row r="744" spans="1:118" s="18" customFormat="1" ht="15.75" x14ac:dyDescent="0.25">
      <c r="B744" s="10"/>
      <c r="C744" s="1239"/>
      <c r="D744" s="12"/>
      <c r="E744" s="65" t="s">
        <v>211</v>
      </c>
      <c r="F744" s="730">
        <f>G744*100/80</f>
        <v>20</v>
      </c>
      <c r="G744" s="731">
        <v>16</v>
      </c>
      <c r="H744" s="19">
        <f t="shared" si="275"/>
        <v>0.27200000000000002</v>
      </c>
      <c r="I744" s="13">
        <f t="shared" si="276"/>
        <v>1.6E-2</v>
      </c>
      <c r="J744" s="13">
        <f t="shared" si="277"/>
        <v>0.99199999999999999</v>
      </c>
      <c r="K744" s="13">
        <f t="shared" si="278"/>
        <v>4</v>
      </c>
      <c r="L744" s="1"/>
      <c r="M744" s="15">
        <v>1.7</v>
      </c>
      <c r="N744" s="15">
        <v>0.1</v>
      </c>
      <c r="O744" s="691">
        <v>6.2</v>
      </c>
      <c r="P744" s="20">
        <v>25</v>
      </c>
      <c r="Q744" s="264"/>
      <c r="R744" s="264"/>
      <c r="S744" s="264"/>
      <c r="T744" s="264"/>
      <c r="U744" s="264"/>
      <c r="V744" s="264"/>
      <c r="W744" s="264"/>
      <c r="X744" s="264"/>
      <c r="Y744" s="264"/>
      <c r="Z744" s="264"/>
      <c r="AA744" s="264"/>
      <c r="AB744" s="264"/>
      <c r="AC744" s="264"/>
      <c r="AD744" s="264"/>
      <c r="AE744" s="264"/>
      <c r="AF744" s="264"/>
      <c r="AG744" s="264"/>
      <c r="AH744" s="264"/>
      <c r="AI744" s="264"/>
      <c r="AJ744" s="264"/>
      <c r="AK744" s="264"/>
      <c r="AL744" s="78"/>
    </row>
    <row r="745" spans="1:118" s="18" customFormat="1" ht="28.5" customHeight="1" x14ac:dyDescent="0.25">
      <c r="B745" s="10"/>
      <c r="C745" s="1240"/>
      <c r="D745" s="12"/>
      <c r="E745" s="62" t="s">
        <v>212</v>
      </c>
      <c r="F745" s="733"/>
      <c r="G745" s="736">
        <v>0.5</v>
      </c>
      <c r="H745" s="19">
        <f t="shared" si="275"/>
        <v>9.9499999999999991E-2</v>
      </c>
      <c r="I745" s="13">
        <f t="shared" si="276"/>
        <v>0.03</v>
      </c>
      <c r="J745" s="13">
        <f t="shared" si="277"/>
        <v>0.26</v>
      </c>
      <c r="K745" s="14">
        <f t="shared" si="278"/>
        <v>1.425</v>
      </c>
      <c r="L745" s="1"/>
      <c r="M745" s="15">
        <v>19.899999999999999</v>
      </c>
      <c r="N745" s="15">
        <v>6</v>
      </c>
      <c r="O745" s="691">
        <v>52</v>
      </c>
      <c r="P745" s="37">
        <v>285</v>
      </c>
      <c r="Q745" s="264"/>
      <c r="R745" s="264"/>
      <c r="S745" s="264"/>
      <c r="T745" s="264"/>
      <c r="U745" s="264"/>
      <c r="V745" s="264"/>
      <c r="W745" s="264"/>
      <c r="X745" s="264"/>
      <c r="Y745" s="264"/>
      <c r="Z745" s="264"/>
      <c r="AA745" s="264"/>
      <c r="AB745" s="264"/>
      <c r="AC745" s="264"/>
      <c r="AD745" s="264"/>
      <c r="AE745" s="264"/>
      <c r="AF745" s="264"/>
      <c r="AG745" s="264"/>
      <c r="AH745" s="264"/>
      <c r="AI745" s="264"/>
      <c r="AJ745" s="264"/>
      <c r="AK745" s="264"/>
      <c r="AL745" s="78"/>
    </row>
    <row r="746" spans="1:118" s="18" customFormat="1" ht="15.75" x14ac:dyDescent="0.25">
      <c r="B746" s="10"/>
      <c r="C746" s="17"/>
      <c r="D746" s="12"/>
      <c r="E746" s="62" t="s">
        <v>36</v>
      </c>
      <c r="F746" s="733"/>
      <c r="G746" s="736">
        <v>0.35</v>
      </c>
      <c r="H746" s="19">
        <f t="shared" si="275"/>
        <v>0</v>
      </c>
      <c r="I746" s="13">
        <f t="shared" si="276"/>
        <v>0</v>
      </c>
      <c r="J746" s="13">
        <f t="shared" si="277"/>
        <v>0.34964999999999996</v>
      </c>
      <c r="K746" s="14">
        <f t="shared" si="278"/>
        <v>1.421</v>
      </c>
      <c r="L746" s="1"/>
      <c r="M746" s="15">
        <v>0</v>
      </c>
      <c r="N746" s="15">
        <v>0</v>
      </c>
      <c r="O746" s="691">
        <v>99.9</v>
      </c>
      <c r="P746" s="15">
        <v>406</v>
      </c>
      <c r="Q746" s="264"/>
      <c r="R746" s="264"/>
      <c r="S746" s="264"/>
      <c r="T746" s="264"/>
      <c r="U746" s="264"/>
      <c r="V746" s="264"/>
      <c r="W746" s="264"/>
      <c r="X746" s="264"/>
      <c r="Y746" s="264"/>
      <c r="Z746" s="264"/>
      <c r="AA746" s="264"/>
      <c r="AB746" s="264"/>
      <c r="AC746" s="264"/>
      <c r="AD746" s="264"/>
      <c r="AE746" s="264"/>
      <c r="AF746" s="264"/>
      <c r="AG746" s="264"/>
      <c r="AH746" s="264"/>
      <c r="AI746" s="264"/>
      <c r="AJ746" s="264"/>
      <c r="AK746" s="264"/>
      <c r="AL746" s="78"/>
    </row>
    <row r="747" spans="1:118" s="18" customFormat="1" ht="15.75" x14ac:dyDescent="0.25">
      <c r="B747" s="10"/>
      <c r="C747" s="17"/>
      <c r="D747" s="12"/>
      <c r="E747" s="62" t="s">
        <v>163</v>
      </c>
      <c r="F747" s="733"/>
      <c r="G747" s="736">
        <v>0.05</v>
      </c>
      <c r="H747" s="19">
        <f t="shared" si="275"/>
        <v>0</v>
      </c>
      <c r="I747" s="13">
        <f t="shared" si="276"/>
        <v>0</v>
      </c>
      <c r="J747" s="13">
        <f t="shared" si="277"/>
        <v>4.9750000000000003E-2</v>
      </c>
      <c r="K747" s="14">
        <f t="shared" si="278"/>
        <v>0.12350000000000001</v>
      </c>
      <c r="L747" s="1"/>
      <c r="M747" s="15">
        <v>0</v>
      </c>
      <c r="N747" s="15">
        <v>0</v>
      </c>
      <c r="O747" s="691">
        <v>99.5</v>
      </c>
      <c r="P747" s="15">
        <v>247</v>
      </c>
      <c r="Q747" s="264"/>
      <c r="R747" s="264"/>
      <c r="S747" s="264"/>
      <c r="T747" s="264"/>
      <c r="U747" s="264"/>
      <c r="V747" s="264"/>
      <c r="W747" s="264"/>
      <c r="X747" s="264"/>
      <c r="Y747" s="264"/>
      <c r="Z747" s="264"/>
      <c r="AA747" s="264"/>
      <c r="AB747" s="264"/>
      <c r="AC747" s="264"/>
      <c r="AD747" s="264"/>
      <c r="AE747" s="264"/>
      <c r="AF747" s="264"/>
      <c r="AG747" s="264"/>
      <c r="AH747" s="264"/>
      <c r="AI747" s="264"/>
      <c r="AJ747" s="264"/>
      <c r="AK747" s="264"/>
      <c r="AL747" s="78"/>
    </row>
    <row r="748" spans="1:118" s="18" customFormat="1" ht="15.75" x14ac:dyDescent="0.25">
      <c r="B748" s="10"/>
      <c r="C748" s="17"/>
      <c r="D748" s="12"/>
      <c r="E748" s="62" t="s">
        <v>18</v>
      </c>
      <c r="F748" s="733"/>
      <c r="G748" s="736">
        <v>1.5</v>
      </c>
      <c r="H748" s="19">
        <f t="shared" si="275"/>
        <v>0</v>
      </c>
      <c r="I748" s="13">
        <f t="shared" si="276"/>
        <v>0</v>
      </c>
      <c r="J748" s="13">
        <f t="shared" si="277"/>
        <v>0</v>
      </c>
      <c r="K748" s="14">
        <f t="shared" si="278"/>
        <v>0</v>
      </c>
      <c r="L748" s="1"/>
      <c r="M748" s="15"/>
      <c r="N748" s="15"/>
      <c r="O748" s="691"/>
      <c r="P748" s="15"/>
      <c r="Q748" s="264"/>
      <c r="R748" s="264"/>
      <c r="S748" s="264"/>
      <c r="T748" s="264"/>
      <c r="U748" s="264"/>
      <c r="V748" s="264"/>
      <c r="W748" s="264"/>
      <c r="X748" s="264"/>
      <c r="Y748" s="264"/>
      <c r="Z748" s="264"/>
      <c r="AA748" s="264"/>
      <c r="AB748" s="264"/>
      <c r="AC748" s="264"/>
      <c r="AD748" s="264"/>
      <c r="AE748" s="264"/>
      <c r="AF748" s="264"/>
      <c r="AG748" s="264"/>
      <c r="AH748" s="264"/>
      <c r="AI748" s="264"/>
      <c r="AJ748" s="264"/>
      <c r="AK748" s="264"/>
      <c r="AL748" s="78"/>
    </row>
    <row r="749" spans="1:118" s="18" customFormat="1" ht="15.75" x14ac:dyDescent="0.25">
      <c r="B749" s="10"/>
      <c r="C749" s="17"/>
      <c r="D749" s="12"/>
      <c r="E749" s="62" t="s">
        <v>80</v>
      </c>
      <c r="F749" s="733"/>
      <c r="G749" s="736">
        <v>0.05</v>
      </c>
      <c r="H749" s="19">
        <f t="shared" si="275"/>
        <v>0</v>
      </c>
      <c r="I749" s="13">
        <f t="shared" si="276"/>
        <v>0</v>
      </c>
      <c r="J749" s="13">
        <f t="shared" si="277"/>
        <v>0</v>
      </c>
      <c r="K749" s="13">
        <f t="shared" si="278"/>
        <v>0</v>
      </c>
      <c r="L749" s="1"/>
      <c r="M749" s="15"/>
      <c r="N749" s="15"/>
      <c r="O749" s="691"/>
      <c r="P749" s="15"/>
      <c r="Q749" s="264"/>
      <c r="R749" s="264"/>
      <c r="S749" s="264"/>
      <c r="T749" s="264"/>
      <c r="U749" s="264"/>
      <c r="V749" s="264"/>
      <c r="W749" s="264"/>
      <c r="X749" s="264"/>
      <c r="Y749" s="264"/>
      <c r="Z749" s="264"/>
      <c r="AA749" s="264"/>
      <c r="AB749" s="264"/>
      <c r="AC749" s="264"/>
      <c r="AD749" s="264"/>
      <c r="AE749" s="264"/>
      <c r="AF749" s="264"/>
      <c r="AG749" s="264"/>
      <c r="AH749" s="264"/>
      <c r="AI749" s="264"/>
      <c r="AJ749" s="264"/>
      <c r="AK749" s="264"/>
      <c r="AL749" s="78"/>
    </row>
    <row r="750" spans="1:118" s="18" customFormat="1" ht="15.75" x14ac:dyDescent="0.25">
      <c r="B750" s="10"/>
      <c r="C750" s="17"/>
      <c r="D750" s="12"/>
      <c r="E750" s="62" t="s">
        <v>213</v>
      </c>
      <c r="F750" s="733"/>
      <c r="G750" s="736">
        <v>3.5</v>
      </c>
      <c r="H750" s="19">
        <f t="shared" si="275"/>
        <v>0</v>
      </c>
      <c r="I750" s="13">
        <f t="shared" si="276"/>
        <v>3.5</v>
      </c>
      <c r="J750" s="13">
        <f t="shared" si="277"/>
        <v>0</v>
      </c>
      <c r="K750" s="14">
        <f t="shared" si="278"/>
        <v>30.94</v>
      </c>
      <c r="L750" s="1"/>
      <c r="M750" s="15">
        <v>0</v>
      </c>
      <c r="N750" s="15">
        <v>100</v>
      </c>
      <c r="O750" s="691">
        <v>0</v>
      </c>
      <c r="P750" s="15">
        <v>884</v>
      </c>
      <c r="Q750" s="264"/>
      <c r="R750" s="264"/>
      <c r="S750" s="264"/>
      <c r="T750" s="264"/>
      <c r="U750" s="264"/>
      <c r="V750" s="264"/>
      <c r="W750" s="264"/>
      <c r="X750" s="264"/>
      <c r="Y750" s="264"/>
      <c r="Z750" s="264"/>
      <c r="AA750" s="264"/>
      <c r="AB750" s="264"/>
      <c r="AC750" s="264"/>
      <c r="AD750" s="264"/>
      <c r="AE750" s="264"/>
      <c r="AF750" s="264"/>
      <c r="AG750" s="264"/>
      <c r="AH750" s="264"/>
      <c r="AI750" s="264"/>
      <c r="AJ750" s="264"/>
      <c r="AK750" s="264"/>
      <c r="AL750" s="78"/>
    </row>
    <row r="751" spans="1:118" s="18" customFormat="1" x14ac:dyDescent="0.25">
      <c r="B751" s="10"/>
      <c r="C751" s="17"/>
      <c r="D751" s="10"/>
      <c r="E751" s="64" t="s">
        <v>21</v>
      </c>
      <c r="F751" s="982"/>
      <c r="G751" s="982"/>
      <c r="H751" s="136">
        <f>SUM(H743:H750)</f>
        <v>0.58150000000000002</v>
      </c>
      <c r="I751" s="136">
        <f t="shared" ref="I751:K751" si="279">SUM(I743:I750)</f>
        <v>3.5760000000000001</v>
      </c>
      <c r="J751" s="136">
        <f t="shared" si="279"/>
        <v>2.2813999999999997</v>
      </c>
      <c r="K751" s="136">
        <f t="shared" si="279"/>
        <v>41.209499999999998</v>
      </c>
      <c r="L751" s="1"/>
      <c r="M751" s="58"/>
      <c r="N751" s="58"/>
      <c r="O751" s="695"/>
      <c r="P751" s="58"/>
      <c r="Q751" s="264"/>
      <c r="R751" s="264"/>
      <c r="S751" s="264"/>
      <c r="T751" s="264"/>
      <c r="U751" s="264"/>
      <c r="V751" s="264"/>
      <c r="W751" s="264"/>
      <c r="X751" s="264"/>
      <c r="Y751" s="264"/>
      <c r="Z751" s="264"/>
      <c r="AA751" s="264"/>
      <c r="AB751" s="264"/>
      <c r="AC751" s="264"/>
      <c r="AD751" s="264"/>
      <c r="AE751" s="264"/>
      <c r="AF751" s="264"/>
      <c r="AG751" s="264"/>
      <c r="AH751" s="264"/>
      <c r="AI751" s="264"/>
      <c r="AJ751" s="264"/>
      <c r="AK751" s="264"/>
      <c r="AL751" s="78"/>
    </row>
    <row r="752" spans="1:118" s="18" customFormat="1" x14ac:dyDescent="0.25">
      <c r="A752" s="17"/>
      <c r="B752" s="17" t="s">
        <v>527</v>
      </c>
      <c r="C752" s="1265" t="s">
        <v>38</v>
      </c>
      <c r="D752" s="17">
        <v>100</v>
      </c>
      <c r="E752" s="70" t="s">
        <v>40</v>
      </c>
      <c r="F752" s="751">
        <f>G752*100/96</f>
        <v>1.0416666666666667</v>
      </c>
      <c r="G752" s="756">
        <v>1</v>
      </c>
      <c r="H752" s="19">
        <f>G752*M752/100</f>
        <v>1.3000000000000001E-2</v>
      </c>
      <c r="I752" s="13">
        <f>G752*N752/100</f>
        <v>1.7000000000000001E-2</v>
      </c>
      <c r="J752" s="13">
        <f>G752*O752/100</f>
        <v>0.13400000000000001</v>
      </c>
      <c r="K752" s="14">
        <f>G752*P752/100</f>
        <v>0.66</v>
      </c>
      <c r="L752" s="1"/>
      <c r="M752" s="15">
        <v>1.3</v>
      </c>
      <c r="N752" s="15">
        <v>1.7</v>
      </c>
      <c r="O752" s="691">
        <v>13.4</v>
      </c>
      <c r="P752" s="20">
        <v>66</v>
      </c>
      <c r="Q752" s="264"/>
      <c r="R752" s="264"/>
      <c r="S752" s="264"/>
      <c r="T752" s="264"/>
      <c r="U752" s="264"/>
      <c r="V752" s="264"/>
      <c r="W752" s="264"/>
      <c r="X752" s="264"/>
      <c r="Y752" s="264"/>
      <c r="Z752" s="264"/>
      <c r="AA752" s="264"/>
      <c r="AB752" s="264"/>
      <c r="AC752" s="264"/>
      <c r="AD752" s="264"/>
      <c r="AE752" s="264"/>
      <c r="AF752" s="264"/>
      <c r="AG752" s="264"/>
      <c r="AH752" s="264"/>
      <c r="AI752" s="264"/>
      <c r="AJ752" s="264"/>
      <c r="AK752" s="264"/>
      <c r="AL752" s="78"/>
    </row>
    <row r="753" spans="1:38" s="18" customFormat="1" x14ac:dyDescent="0.25">
      <c r="A753" s="17"/>
      <c r="B753" s="17"/>
      <c r="C753" s="1266"/>
      <c r="D753" s="17"/>
      <c r="E753" s="111" t="s">
        <v>41</v>
      </c>
      <c r="F753" s="751">
        <f>G753*100/96</f>
        <v>1.5625</v>
      </c>
      <c r="G753" s="756">
        <v>1.5</v>
      </c>
      <c r="H753" s="19">
        <f>G753*M753/100</f>
        <v>2.2499999999999999E-2</v>
      </c>
      <c r="I753" s="13">
        <f>G753*N753/100</f>
        <v>1.9500000000000003E-2</v>
      </c>
      <c r="J753" s="13">
        <f>G753*O753/100</f>
        <v>0.26250000000000001</v>
      </c>
      <c r="K753" s="14">
        <f>G753*P753/100</f>
        <v>1.1399999999999999</v>
      </c>
      <c r="L753" s="1"/>
      <c r="M753" s="15">
        <v>1.5</v>
      </c>
      <c r="N753" s="15">
        <v>1.3</v>
      </c>
      <c r="O753" s="691">
        <v>17.5</v>
      </c>
      <c r="P753" s="20">
        <v>76</v>
      </c>
      <c r="Q753" s="264"/>
      <c r="R753" s="264"/>
      <c r="S753" s="264"/>
      <c r="T753" s="264"/>
      <c r="U753" s="264"/>
      <c r="V753" s="264"/>
      <c r="W753" s="264"/>
      <c r="X753" s="264"/>
      <c r="Y753" s="264"/>
      <c r="Z753" s="264"/>
      <c r="AA753" s="264"/>
      <c r="AB753" s="264"/>
      <c r="AC753" s="264"/>
      <c r="AD753" s="264"/>
      <c r="AE753" s="264"/>
      <c r="AF753" s="264"/>
      <c r="AG753" s="264"/>
      <c r="AH753" s="264"/>
      <c r="AI753" s="264"/>
      <c r="AJ753" s="264"/>
      <c r="AK753" s="264"/>
      <c r="AL753" s="78"/>
    </row>
    <row r="754" spans="1:38" s="18" customFormat="1" x14ac:dyDescent="0.25">
      <c r="A754" s="17"/>
      <c r="B754" s="17"/>
      <c r="C754" s="17"/>
      <c r="D754" s="10"/>
      <c r="E754" s="63" t="s">
        <v>21</v>
      </c>
      <c r="F754" s="980"/>
      <c r="G754" s="981"/>
      <c r="H754" s="136">
        <f>SUM(H752:H753)</f>
        <v>3.5500000000000004E-2</v>
      </c>
      <c r="I754" s="136">
        <f t="shared" ref="I754:K754" si="280">SUM(I752:I753)</f>
        <v>3.6500000000000005E-2</v>
      </c>
      <c r="J754" s="136">
        <f t="shared" si="280"/>
        <v>0.39650000000000002</v>
      </c>
      <c r="K754" s="136">
        <f t="shared" si="280"/>
        <v>1.7999999999999998</v>
      </c>
      <c r="L754" s="1"/>
      <c r="M754" s="58"/>
      <c r="N754" s="58"/>
      <c r="O754" s="695"/>
      <c r="P754" s="58"/>
      <c r="Q754" s="264"/>
      <c r="R754" s="264"/>
      <c r="S754" s="264"/>
      <c r="T754" s="264"/>
      <c r="U754" s="264"/>
      <c r="V754" s="264"/>
      <c r="W754" s="264"/>
      <c r="X754" s="264"/>
      <c r="Y754" s="264"/>
      <c r="Z754" s="264"/>
      <c r="AA754" s="264"/>
      <c r="AB754" s="264"/>
      <c r="AC754" s="264"/>
      <c r="AD754" s="264"/>
      <c r="AE754" s="264"/>
      <c r="AF754" s="264"/>
      <c r="AG754" s="264"/>
      <c r="AH754" s="264"/>
      <c r="AI754" s="264"/>
      <c r="AJ754" s="264"/>
      <c r="AK754" s="264"/>
      <c r="AL754" s="78"/>
    </row>
    <row r="755" spans="1:38" s="18" customFormat="1" ht="15.75" x14ac:dyDescent="0.25">
      <c r="B755" s="10" t="s">
        <v>431</v>
      </c>
      <c r="C755" s="17" t="s">
        <v>432</v>
      </c>
      <c r="D755" s="12">
        <v>50</v>
      </c>
      <c r="E755" s="109" t="s">
        <v>15</v>
      </c>
      <c r="F755" s="986"/>
      <c r="G755" s="736">
        <v>9</v>
      </c>
      <c r="H755" s="19">
        <f t="shared" ref="H755:H761" si="281">G755*M755/100</f>
        <v>0.82799999999999996</v>
      </c>
      <c r="I755" s="13">
        <f t="shared" ref="I755:I761" si="282">G755*N755/100</f>
        <v>0.10799999999999998</v>
      </c>
      <c r="J755" s="13">
        <f t="shared" ref="J755:J761" si="283">G755*O755/100</f>
        <v>6.9930000000000003</v>
      </c>
      <c r="K755" s="14">
        <f t="shared" ref="K755:K761" si="284">G755*P755/100</f>
        <v>32.22</v>
      </c>
      <c r="L755" s="1"/>
      <c r="M755" s="15">
        <v>9.1999999999999993</v>
      </c>
      <c r="N755" s="15">
        <v>1.2</v>
      </c>
      <c r="O755" s="691">
        <v>77.7</v>
      </c>
      <c r="P755" s="20">
        <v>358</v>
      </c>
      <c r="Q755" s="264"/>
      <c r="R755" s="264"/>
      <c r="S755" s="264"/>
      <c r="T755" s="264"/>
      <c r="U755" s="264"/>
      <c r="V755" s="264"/>
      <c r="W755" s="264"/>
      <c r="X755" s="264"/>
      <c r="Y755" s="264"/>
      <c r="Z755" s="264"/>
      <c r="AA755" s="264"/>
      <c r="AB755" s="264"/>
      <c r="AC755" s="264"/>
      <c r="AD755" s="264"/>
      <c r="AE755" s="264"/>
      <c r="AF755" s="264"/>
      <c r="AG755" s="264"/>
      <c r="AH755" s="264"/>
      <c r="AI755" s="264"/>
      <c r="AJ755" s="264"/>
      <c r="AK755" s="264"/>
      <c r="AL755" s="78"/>
    </row>
    <row r="756" spans="1:38" s="18" customFormat="1" ht="15.75" x14ac:dyDescent="0.25">
      <c r="B756" s="10"/>
      <c r="C756" s="17"/>
      <c r="D756" s="12"/>
      <c r="E756" s="109" t="s">
        <v>119</v>
      </c>
      <c r="F756" s="986"/>
      <c r="G756" s="734">
        <v>9</v>
      </c>
      <c r="H756" s="19">
        <f t="shared" si="281"/>
        <v>0.252</v>
      </c>
      <c r="I756" s="13">
        <f t="shared" si="282"/>
        <v>0.22500000000000001</v>
      </c>
      <c r="J756" s="13">
        <f t="shared" si="283"/>
        <v>0.42300000000000004</v>
      </c>
      <c r="K756" s="14">
        <f t="shared" si="284"/>
        <v>4.68</v>
      </c>
      <c r="L756" s="1"/>
      <c r="M756" s="15">
        <v>2.8</v>
      </c>
      <c r="N756" s="15">
        <v>2.5</v>
      </c>
      <c r="O756" s="691">
        <v>4.7</v>
      </c>
      <c r="P756" s="20">
        <v>52</v>
      </c>
      <c r="Q756" s="264"/>
      <c r="R756" s="264"/>
      <c r="S756" s="264"/>
      <c r="T756" s="264"/>
      <c r="U756" s="264"/>
      <c r="V756" s="264"/>
      <c r="W756" s="264"/>
      <c r="X756" s="264"/>
      <c r="Y756" s="264"/>
      <c r="Z756" s="264"/>
      <c r="AA756" s="264"/>
      <c r="AB756" s="264"/>
      <c r="AC756" s="264"/>
      <c r="AD756" s="264"/>
      <c r="AE756" s="264"/>
      <c r="AF756" s="264"/>
      <c r="AG756" s="264"/>
      <c r="AH756" s="264"/>
      <c r="AI756" s="264"/>
      <c r="AJ756" s="264"/>
      <c r="AK756" s="264"/>
      <c r="AL756" s="78"/>
    </row>
    <row r="757" spans="1:38" s="18" customFormat="1" ht="15.75" x14ac:dyDescent="0.25">
      <c r="B757" s="10"/>
      <c r="C757" s="17"/>
      <c r="D757" s="12"/>
      <c r="E757" s="109" t="s">
        <v>120</v>
      </c>
      <c r="F757" s="986"/>
      <c r="G757" s="736">
        <v>5.7</v>
      </c>
      <c r="H757" s="19">
        <f t="shared" si="281"/>
        <v>0.71819999999999995</v>
      </c>
      <c r="I757" s="13">
        <f t="shared" si="282"/>
        <v>0.56430000000000002</v>
      </c>
      <c r="J757" s="13">
        <f t="shared" si="283"/>
        <v>4.5600000000000002E-2</v>
      </c>
      <c r="K757" s="14">
        <f t="shared" si="284"/>
        <v>8.0939999999999994</v>
      </c>
      <c r="L757" s="1"/>
      <c r="M757" s="15">
        <v>12.6</v>
      </c>
      <c r="N757" s="15">
        <v>9.9</v>
      </c>
      <c r="O757" s="691">
        <v>0.8</v>
      </c>
      <c r="P757" s="15">
        <v>142</v>
      </c>
      <c r="Q757" s="264"/>
      <c r="R757" s="264"/>
      <c r="S757" s="264"/>
      <c r="T757" s="264"/>
      <c r="U757" s="264"/>
      <c r="V757" s="264"/>
      <c r="W757" s="264"/>
      <c r="X757" s="264"/>
      <c r="Y757" s="264"/>
      <c r="Z757" s="264"/>
      <c r="AA757" s="264"/>
      <c r="AB757" s="264"/>
      <c r="AC757" s="264"/>
      <c r="AD757" s="264"/>
      <c r="AE757" s="264"/>
      <c r="AF757" s="264"/>
      <c r="AG757" s="264"/>
      <c r="AH757" s="264"/>
      <c r="AI757" s="264"/>
      <c r="AJ757" s="264"/>
      <c r="AK757" s="264"/>
      <c r="AL757" s="78"/>
    </row>
    <row r="758" spans="1:38" s="18" customFormat="1" ht="15.75" x14ac:dyDescent="0.25">
      <c r="B758" s="10"/>
      <c r="C758" s="17"/>
      <c r="D758" s="12"/>
      <c r="E758" s="110" t="s">
        <v>165</v>
      </c>
      <c r="F758" s="986"/>
      <c r="G758" s="736">
        <v>2.7</v>
      </c>
      <c r="H758" s="19">
        <f t="shared" si="281"/>
        <v>0</v>
      </c>
      <c r="I758" s="13">
        <f t="shared" si="282"/>
        <v>0</v>
      </c>
      <c r="J758" s="13">
        <f t="shared" si="283"/>
        <v>2.6973000000000003</v>
      </c>
      <c r="K758" s="14">
        <f t="shared" si="284"/>
        <v>10.962</v>
      </c>
      <c r="L758" s="1"/>
      <c r="M758" s="15">
        <v>0</v>
      </c>
      <c r="N758" s="15">
        <v>0</v>
      </c>
      <c r="O758" s="691">
        <v>99.9</v>
      </c>
      <c r="P758" s="15">
        <v>406</v>
      </c>
      <c r="Q758" s="264"/>
      <c r="R758" s="264"/>
      <c r="S758" s="264"/>
      <c r="T758" s="264"/>
      <c r="U758" s="264"/>
      <c r="V758" s="264"/>
      <c r="W758" s="264"/>
      <c r="X758" s="264"/>
      <c r="Y758" s="264"/>
      <c r="Z758" s="264"/>
      <c r="AA758" s="264"/>
      <c r="AB758" s="264"/>
      <c r="AC758" s="264"/>
      <c r="AD758" s="264"/>
      <c r="AE758" s="264"/>
      <c r="AF758" s="264"/>
      <c r="AG758" s="264"/>
      <c r="AH758" s="264"/>
      <c r="AI758" s="264"/>
      <c r="AJ758" s="264"/>
      <c r="AK758" s="264"/>
      <c r="AL758" s="78"/>
    </row>
    <row r="759" spans="1:38" s="18" customFormat="1" ht="15.75" x14ac:dyDescent="0.25">
      <c r="B759" s="10"/>
      <c r="C759" s="17"/>
      <c r="D759" s="12"/>
      <c r="E759" s="110" t="s">
        <v>67</v>
      </c>
      <c r="F759" s="996">
        <f>G759*100/60</f>
        <v>21.666666666666668</v>
      </c>
      <c r="G759" s="736">
        <v>13</v>
      </c>
      <c r="H759" s="19">
        <f t="shared" si="281"/>
        <v>0.16900000000000001</v>
      </c>
      <c r="I759" s="13">
        <f t="shared" si="282"/>
        <v>3.9E-2</v>
      </c>
      <c r="J759" s="13">
        <f t="shared" si="283"/>
        <v>2.4700000000000002</v>
      </c>
      <c r="K759" s="14">
        <f t="shared" si="284"/>
        <v>10.66</v>
      </c>
      <c r="L759" s="1"/>
      <c r="M759" s="15">
        <v>1.3</v>
      </c>
      <c r="N759" s="15">
        <v>0.3</v>
      </c>
      <c r="O759" s="691">
        <v>19</v>
      </c>
      <c r="P759" s="20">
        <v>82</v>
      </c>
      <c r="Q759" s="264"/>
      <c r="R759" s="264"/>
      <c r="S759" s="264"/>
      <c r="T759" s="264"/>
      <c r="U759" s="264"/>
      <c r="V759" s="264"/>
      <c r="W759" s="264"/>
      <c r="X759" s="264"/>
      <c r="Y759" s="264"/>
      <c r="Z759" s="264"/>
      <c r="AA759" s="264"/>
      <c r="AB759" s="264"/>
      <c r="AC759" s="264"/>
      <c r="AD759" s="264"/>
      <c r="AE759" s="264"/>
      <c r="AF759" s="264"/>
      <c r="AG759" s="264"/>
      <c r="AH759" s="264"/>
      <c r="AI759" s="264"/>
      <c r="AJ759" s="264"/>
      <c r="AK759" s="264"/>
      <c r="AL759" s="78"/>
    </row>
    <row r="760" spans="1:38" s="18" customFormat="1" ht="15.75" x14ac:dyDescent="0.25">
      <c r="B760" s="10"/>
      <c r="C760" s="17"/>
      <c r="D760" s="12"/>
      <c r="E760" s="110" t="s">
        <v>111</v>
      </c>
      <c r="F760" s="735">
        <f>G760*100/45</f>
        <v>2</v>
      </c>
      <c r="G760" s="748">
        <v>0.9</v>
      </c>
      <c r="H760" s="19">
        <f t="shared" si="281"/>
        <v>3.6000000000000003E-3</v>
      </c>
      <c r="I760" s="13">
        <f t="shared" si="282"/>
        <v>0</v>
      </c>
      <c r="J760" s="13">
        <f t="shared" si="283"/>
        <v>7.7399999999999997E-2</v>
      </c>
      <c r="K760" s="14">
        <f t="shared" si="284"/>
        <v>0.33300000000000002</v>
      </c>
      <c r="L760" s="1"/>
      <c r="M760" s="15">
        <v>0.4</v>
      </c>
      <c r="N760" s="15">
        <v>0</v>
      </c>
      <c r="O760" s="691">
        <v>8.6</v>
      </c>
      <c r="P760" s="20">
        <v>37</v>
      </c>
      <c r="Q760" s="264"/>
      <c r="R760" s="264"/>
      <c r="S760" s="264"/>
      <c r="T760" s="264"/>
      <c r="U760" s="264"/>
      <c r="V760" s="264"/>
      <c r="W760" s="264"/>
      <c r="X760" s="264"/>
      <c r="Y760" s="264"/>
      <c r="Z760" s="264"/>
      <c r="AA760" s="264"/>
      <c r="AB760" s="264"/>
      <c r="AC760" s="264"/>
      <c r="AD760" s="264"/>
      <c r="AE760" s="264"/>
      <c r="AF760" s="264"/>
      <c r="AG760" s="264"/>
      <c r="AH760" s="264"/>
      <c r="AI760" s="264"/>
      <c r="AJ760" s="264"/>
      <c r="AK760" s="264"/>
      <c r="AL760" s="78"/>
    </row>
    <row r="761" spans="1:38" s="18" customFormat="1" ht="15.75" x14ac:dyDescent="0.25">
      <c r="B761" s="10"/>
      <c r="C761" s="17"/>
      <c r="D761" s="12"/>
      <c r="E761" s="109" t="s">
        <v>20</v>
      </c>
      <c r="F761" s="986"/>
      <c r="G761" s="736">
        <v>0.9</v>
      </c>
      <c r="H761" s="19">
        <f t="shared" si="281"/>
        <v>4.5000000000000005E-3</v>
      </c>
      <c r="I761" s="13">
        <f t="shared" si="282"/>
        <v>0.74250000000000005</v>
      </c>
      <c r="J761" s="13">
        <f t="shared" si="283"/>
        <v>5.4000000000000003E-3</v>
      </c>
      <c r="K761" s="14">
        <f t="shared" si="284"/>
        <v>6.6059999999999999</v>
      </c>
      <c r="L761" s="1"/>
      <c r="M761" s="15">
        <v>0.5</v>
      </c>
      <c r="N761" s="15">
        <v>82.5</v>
      </c>
      <c r="O761" s="691">
        <v>0.6</v>
      </c>
      <c r="P761" s="20">
        <v>734</v>
      </c>
      <c r="Q761" s="264"/>
      <c r="R761" s="264"/>
      <c r="S761" s="264"/>
      <c r="T761" s="264"/>
      <c r="U761" s="264"/>
      <c r="V761" s="264"/>
      <c r="W761" s="264"/>
      <c r="X761" s="264"/>
      <c r="Y761" s="264"/>
      <c r="Z761" s="264"/>
      <c r="AA761" s="264"/>
      <c r="AB761" s="264"/>
      <c r="AC761" s="264"/>
      <c r="AD761" s="264"/>
      <c r="AE761" s="264"/>
      <c r="AF761" s="264"/>
      <c r="AG761" s="264"/>
      <c r="AH761" s="264"/>
      <c r="AI761" s="264"/>
      <c r="AJ761" s="264"/>
      <c r="AK761" s="264"/>
      <c r="AL761" s="78"/>
    </row>
    <row r="762" spans="1:38" s="50" customFormat="1" ht="15.75" x14ac:dyDescent="0.25">
      <c r="B762" s="135"/>
      <c r="C762" s="51"/>
      <c r="D762" s="135"/>
      <c r="E762" s="63" t="s">
        <v>21</v>
      </c>
      <c r="F762" s="986"/>
      <c r="G762" s="736"/>
      <c r="H762" s="137">
        <f t="shared" ref="H762:K762" si="285">SUM(H755:H761)</f>
        <v>1.9753000000000001</v>
      </c>
      <c r="I762" s="136">
        <f t="shared" si="285"/>
        <v>1.6788000000000001</v>
      </c>
      <c r="J762" s="136">
        <f t="shared" si="285"/>
        <v>12.711700000000002</v>
      </c>
      <c r="K762" s="136">
        <f t="shared" si="285"/>
        <v>73.554999999999993</v>
      </c>
      <c r="L762" s="1"/>
      <c r="M762" s="58"/>
      <c r="N762" s="58"/>
      <c r="O762" s="695"/>
      <c r="P762" s="58"/>
      <c r="Q762" s="264"/>
      <c r="R762" s="264"/>
      <c r="S762" s="264"/>
      <c r="T762" s="264"/>
      <c r="U762" s="264"/>
      <c r="V762" s="264"/>
      <c r="W762" s="264"/>
      <c r="X762" s="264"/>
      <c r="Y762" s="264"/>
      <c r="Z762" s="264"/>
      <c r="AA762" s="264"/>
      <c r="AB762" s="264"/>
      <c r="AC762" s="264"/>
      <c r="AD762" s="264"/>
      <c r="AE762" s="264"/>
      <c r="AF762" s="264"/>
      <c r="AG762" s="264"/>
      <c r="AH762" s="264"/>
      <c r="AI762" s="264"/>
      <c r="AJ762" s="264"/>
      <c r="AK762" s="264"/>
      <c r="AL762" s="159"/>
    </row>
    <row r="763" spans="1:38" s="18" customFormat="1" ht="15.75" x14ac:dyDescent="0.25">
      <c r="B763" s="10" t="s">
        <v>901</v>
      </c>
      <c r="C763" s="17" t="s">
        <v>93</v>
      </c>
      <c r="D763" s="12">
        <v>50</v>
      </c>
      <c r="E763" s="109" t="s">
        <v>900</v>
      </c>
      <c r="F763" s="1007"/>
      <c r="G763" s="982">
        <v>10</v>
      </c>
      <c r="H763" s="13">
        <f>G763*M763/100</f>
        <v>0.03</v>
      </c>
      <c r="I763" s="13">
        <f>G763*N763/100</f>
        <v>0.03</v>
      </c>
      <c r="J763" s="13">
        <f>G763*O763/100</f>
        <v>5</v>
      </c>
      <c r="K763" s="14">
        <f>G763*P763/100</f>
        <v>28.5</v>
      </c>
      <c r="L763" s="1"/>
      <c r="M763" s="15">
        <v>0.3</v>
      </c>
      <c r="N763" s="15">
        <v>0.3</v>
      </c>
      <c r="O763" s="691">
        <v>50</v>
      </c>
      <c r="P763" s="20">
        <v>285</v>
      </c>
      <c r="Q763" s="264"/>
      <c r="R763" s="264"/>
      <c r="S763" s="264"/>
      <c r="T763" s="264"/>
      <c r="U763" s="264"/>
      <c r="V763" s="264"/>
      <c r="W763" s="264"/>
      <c r="X763" s="264"/>
      <c r="Y763" s="264"/>
      <c r="Z763" s="264"/>
      <c r="AA763" s="264"/>
      <c r="AB763" s="264"/>
      <c r="AC763" s="264"/>
      <c r="AD763" s="264"/>
      <c r="AE763" s="264"/>
      <c r="AF763" s="264"/>
      <c r="AG763" s="264"/>
      <c r="AH763" s="264"/>
      <c r="AI763" s="264"/>
      <c r="AJ763" s="264"/>
      <c r="AK763" s="264"/>
      <c r="AL763" s="78"/>
    </row>
    <row r="764" spans="1:38" s="18" customFormat="1" ht="15.75" x14ac:dyDescent="0.25">
      <c r="B764" s="10"/>
      <c r="C764" s="17"/>
      <c r="D764" s="12"/>
      <c r="E764" s="109" t="s">
        <v>96</v>
      </c>
      <c r="F764" s="1007"/>
      <c r="G764" s="738">
        <v>2</v>
      </c>
      <c r="H764" s="19">
        <f>G764*M764/100</f>
        <v>4.0000000000000001E-3</v>
      </c>
      <c r="I764" s="13">
        <f>G764*N764/100</f>
        <v>2E-3</v>
      </c>
      <c r="J764" s="13">
        <f>G764*O764/100</f>
        <v>1.706</v>
      </c>
      <c r="K764" s="14">
        <f>G764*P764/100</f>
        <v>6.96</v>
      </c>
      <c r="L764" s="1"/>
      <c r="M764" s="15">
        <v>0.2</v>
      </c>
      <c r="N764" s="15">
        <v>0.1</v>
      </c>
      <c r="O764" s="691">
        <v>85.3</v>
      </c>
      <c r="P764" s="20">
        <v>348</v>
      </c>
      <c r="Q764" s="264"/>
      <c r="R764" s="264"/>
      <c r="S764" s="264"/>
      <c r="T764" s="264"/>
      <c r="U764" s="264"/>
      <c r="V764" s="264"/>
      <c r="W764" s="264"/>
      <c r="X764" s="264"/>
      <c r="Y764" s="264"/>
      <c r="Z764" s="264"/>
      <c r="AA764" s="264"/>
      <c r="AB764" s="264"/>
      <c r="AC764" s="264"/>
      <c r="AD764" s="264"/>
      <c r="AE764" s="264"/>
      <c r="AF764" s="264"/>
      <c r="AG764" s="264"/>
      <c r="AH764" s="264"/>
      <c r="AI764" s="264"/>
      <c r="AJ764" s="264"/>
      <c r="AK764" s="264"/>
      <c r="AL764" s="78"/>
    </row>
    <row r="765" spans="1:38" s="18" customFormat="1" ht="15.75" x14ac:dyDescent="0.25">
      <c r="B765" s="10"/>
      <c r="C765" s="17"/>
      <c r="D765" s="12"/>
      <c r="E765" s="109" t="s">
        <v>18</v>
      </c>
      <c r="F765" s="1007"/>
      <c r="G765" s="736">
        <v>45</v>
      </c>
      <c r="H765" s="137"/>
      <c r="I765" s="136"/>
      <c r="J765" s="136"/>
      <c r="K765" s="136"/>
      <c r="L765" s="1"/>
      <c r="M765" s="58"/>
      <c r="N765" s="58"/>
      <c r="O765" s="695"/>
      <c r="P765" s="58"/>
      <c r="Q765" s="264"/>
      <c r="R765" s="264"/>
      <c r="S765" s="264"/>
      <c r="T765" s="264"/>
      <c r="U765" s="264"/>
      <c r="V765" s="264"/>
      <c r="W765" s="264"/>
      <c r="X765" s="264"/>
      <c r="Y765" s="264"/>
      <c r="Z765" s="264"/>
      <c r="AA765" s="264"/>
      <c r="AB765" s="264"/>
      <c r="AC765" s="264"/>
      <c r="AD765" s="264"/>
      <c r="AE765" s="264"/>
      <c r="AF765" s="264"/>
      <c r="AG765" s="264"/>
      <c r="AH765" s="264"/>
      <c r="AI765" s="264"/>
      <c r="AJ765" s="264"/>
      <c r="AK765" s="264"/>
      <c r="AL765" s="78"/>
    </row>
    <row r="766" spans="1:38" s="50" customFormat="1" ht="15.75" x14ac:dyDescent="0.25">
      <c r="B766" s="135"/>
      <c r="C766" s="51"/>
      <c r="D766" s="158"/>
      <c r="E766" s="64" t="s">
        <v>21</v>
      </c>
      <c r="F766" s="1007"/>
      <c r="G766" s="748"/>
      <c r="H766" s="137">
        <f>SUM(H763:H765)</f>
        <v>3.4000000000000002E-2</v>
      </c>
      <c r="I766" s="137">
        <f t="shared" ref="I766:K766" si="286">SUM(I763:I765)</f>
        <v>3.2000000000000001E-2</v>
      </c>
      <c r="J766" s="137">
        <f t="shared" si="286"/>
        <v>6.7059999999999995</v>
      </c>
      <c r="K766" s="137">
        <f t="shared" si="286"/>
        <v>35.46</v>
      </c>
      <c r="L766" s="1"/>
      <c r="M766" s="58"/>
      <c r="N766" s="58"/>
      <c r="O766" s="695"/>
      <c r="P766" s="58"/>
      <c r="Q766" s="264"/>
      <c r="R766" s="264"/>
      <c r="S766" s="264"/>
      <c r="T766" s="264"/>
      <c r="U766" s="264"/>
      <c r="V766" s="264"/>
      <c r="W766" s="264"/>
      <c r="X766" s="264"/>
      <c r="Y766" s="264"/>
      <c r="Z766" s="264"/>
      <c r="AA766" s="264"/>
      <c r="AB766" s="264"/>
      <c r="AC766" s="264"/>
      <c r="AD766" s="264"/>
      <c r="AE766" s="264"/>
      <c r="AF766" s="264"/>
      <c r="AG766" s="264"/>
      <c r="AH766" s="264"/>
      <c r="AI766" s="264"/>
      <c r="AJ766" s="264"/>
      <c r="AK766" s="264"/>
      <c r="AL766" s="159"/>
    </row>
    <row r="767" spans="1:38" s="27" customFormat="1" x14ac:dyDescent="0.25">
      <c r="B767" s="72"/>
      <c r="C767" s="71"/>
      <c r="D767" s="72"/>
      <c r="E767" s="73" t="s">
        <v>100</v>
      </c>
      <c r="F767" s="334"/>
      <c r="G767" s="334"/>
      <c r="H767" s="74">
        <f>H738+H742+H751+H754+H762+H766</f>
        <v>14.195900000000004</v>
      </c>
      <c r="I767" s="74">
        <f t="shared" ref="I767:K767" si="287">I738+I742+I751+I754+I762+I766</f>
        <v>15.408120000000002</v>
      </c>
      <c r="J767" s="74">
        <f t="shared" si="287"/>
        <v>43.764600000000002</v>
      </c>
      <c r="K767" s="74">
        <f t="shared" si="287"/>
        <v>372.3245</v>
      </c>
      <c r="O767" s="689"/>
      <c r="Q767" s="264"/>
      <c r="R767" s="264"/>
      <c r="S767" s="264"/>
      <c r="T767" s="264"/>
      <c r="U767" s="264"/>
      <c r="V767" s="264"/>
      <c r="W767" s="264"/>
      <c r="X767" s="264"/>
      <c r="Y767" s="264"/>
      <c r="Z767" s="264"/>
      <c r="AA767" s="264"/>
      <c r="AB767" s="264"/>
      <c r="AC767" s="264"/>
      <c r="AD767" s="264"/>
      <c r="AE767" s="264"/>
      <c r="AF767" s="264"/>
      <c r="AG767" s="264"/>
      <c r="AH767" s="707"/>
      <c r="AI767" s="707"/>
      <c r="AJ767" s="707"/>
      <c r="AK767" s="707"/>
      <c r="AL767" s="701"/>
    </row>
    <row r="768" spans="1:38" s="27" customFormat="1" x14ac:dyDescent="0.25">
      <c r="A768" s="1236" t="s">
        <v>112</v>
      </c>
      <c r="B768" s="1237"/>
      <c r="C768" s="71"/>
      <c r="D768" s="72"/>
      <c r="E768" s="64"/>
      <c r="F768" s="981"/>
      <c r="G768" s="981"/>
      <c r="H768" s="136"/>
      <c r="I768" s="136"/>
      <c r="J768" s="136"/>
      <c r="K768" s="136"/>
      <c r="L768" s="1"/>
      <c r="M768" s="58"/>
      <c r="N768" s="58"/>
      <c r="O768" s="695"/>
      <c r="P768" s="58"/>
      <c r="Q768" s="264"/>
      <c r="R768" s="264"/>
      <c r="S768" s="264"/>
      <c r="T768" s="264"/>
      <c r="U768" s="264"/>
      <c r="V768" s="264"/>
      <c r="W768" s="264"/>
      <c r="X768" s="264"/>
      <c r="Y768" s="264"/>
      <c r="Z768" s="264"/>
      <c r="AA768" s="264"/>
      <c r="AB768" s="264"/>
      <c r="AC768" s="264"/>
      <c r="AD768" s="264"/>
      <c r="AE768" s="264"/>
      <c r="AF768" s="264"/>
      <c r="AG768" s="264"/>
      <c r="AH768" s="264"/>
      <c r="AI768" s="264"/>
      <c r="AJ768" s="264"/>
      <c r="AK768" s="264"/>
      <c r="AL768" s="701"/>
    </row>
    <row r="769" spans="1:38" s="18" customFormat="1" ht="15" customHeight="1" x14ac:dyDescent="0.25">
      <c r="B769" s="1257" t="s">
        <v>1012</v>
      </c>
      <c r="C769" s="1252" t="s">
        <v>1013</v>
      </c>
      <c r="D769" s="1291" t="s">
        <v>1280</v>
      </c>
      <c r="E769" s="62" t="s">
        <v>521</v>
      </c>
      <c r="F769" s="1021">
        <f>G769*100/98</f>
        <v>23.469387755102041</v>
      </c>
      <c r="G769" s="736">
        <v>23</v>
      </c>
      <c r="H769" s="19">
        <f>G769*M769/100</f>
        <v>3.8409999999999997</v>
      </c>
      <c r="I769" s="13">
        <f>G769*N769/100</f>
        <v>2.1160000000000001</v>
      </c>
      <c r="J769" s="13">
        <f>G769*O769/100</f>
        <v>0.46</v>
      </c>
      <c r="K769" s="14">
        <f>G769*P769/100</f>
        <v>36.57</v>
      </c>
      <c r="L769" s="1"/>
      <c r="M769" s="15">
        <v>16.7</v>
      </c>
      <c r="N769" s="15">
        <v>9.1999999999999993</v>
      </c>
      <c r="O769" s="691">
        <v>2</v>
      </c>
      <c r="P769" s="20">
        <v>159</v>
      </c>
      <c r="Q769" s="264"/>
      <c r="R769" s="264"/>
      <c r="S769" s="264"/>
      <c r="T769" s="264"/>
      <c r="U769" s="264"/>
      <c r="V769" s="264"/>
      <c r="W769" s="264"/>
      <c r="X769" s="264"/>
      <c r="Y769" s="264"/>
      <c r="Z769" s="264"/>
      <c r="AA769" s="264"/>
      <c r="AB769" s="264"/>
      <c r="AC769" s="264"/>
      <c r="AD769" s="264"/>
      <c r="AE769" s="264"/>
      <c r="AF769" s="264"/>
      <c r="AG769" s="264"/>
      <c r="AH769" s="264"/>
      <c r="AI769" s="264"/>
      <c r="AJ769" s="264"/>
      <c r="AK769" s="264"/>
      <c r="AL769" s="78"/>
    </row>
    <row r="770" spans="1:38" s="18" customFormat="1" ht="15.75" x14ac:dyDescent="0.25">
      <c r="B770" s="1257"/>
      <c r="C770" s="1253"/>
      <c r="D770" s="1292"/>
      <c r="E770" s="62"/>
      <c r="F770" s="730"/>
      <c r="G770" s="736"/>
      <c r="H770" s="19"/>
      <c r="I770" s="13"/>
      <c r="J770" s="13"/>
      <c r="K770" s="14"/>
      <c r="L770" s="1"/>
      <c r="M770" s="15"/>
      <c r="N770" s="15"/>
      <c r="O770" s="691"/>
      <c r="P770" s="15"/>
      <c r="Q770" s="264"/>
      <c r="R770" s="264"/>
      <c r="S770" s="264"/>
      <c r="T770" s="264"/>
      <c r="U770" s="264"/>
      <c r="V770" s="264"/>
      <c r="W770" s="264"/>
      <c r="X770" s="264"/>
      <c r="Y770" s="264"/>
      <c r="Z770" s="264"/>
      <c r="AA770" s="264"/>
      <c r="AB770" s="264"/>
      <c r="AC770" s="264"/>
      <c r="AD770" s="264"/>
      <c r="AE770" s="264"/>
      <c r="AF770" s="264"/>
      <c r="AG770" s="264"/>
      <c r="AH770" s="264"/>
      <c r="AI770" s="264"/>
      <c r="AJ770" s="264"/>
      <c r="AK770" s="264"/>
      <c r="AL770" s="78"/>
    </row>
    <row r="771" spans="1:38" s="18" customFormat="1" ht="15.75" x14ac:dyDescent="0.25">
      <c r="B771" s="31"/>
      <c r="C771" s="1254"/>
      <c r="D771" s="143"/>
      <c r="E771" s="62" t="s">
        <v>15</v>
      </c>
      <c r="F771" s="730"/>
      <c r="G771" s="736">
        <v>6</v>
      </c>
      <c r="H771" s="19">
        <f t="shared" ref="H771:H778" si="288">G771*M771/100</f>
        <v>0.55199999999999994</v>
      </c>
      <c r="I771" s="13">
        <f t="shared" ref="I771:I778" si="289">G771*N771/100</f>
        <v>7.1999999999999995E-2</v>
      </c>
      <c r="J771" s="13">
        <f t="shared" ref="J771:J778" si="290">G771*O771/100</f>
        <v>4.6620000000000008</v>
      </c>
      <c r="K771" s="14">
        <f t="shared" ref="K771:K778" si="291">G771*P771/100</f>
        <v>21.48</v>
      </c>
      <c r="L771" s="1"/>
      <c r="M771" s="15">
        <v>9.1999999999999993</v>
      </c>
      <c r="N771" s="15">
        <v>1.2</v>
      </c>
      <c r="O771" s="691">
        <v>77.7</v>
      </c>
      <c r="P771" s="20">
        <v>358</v>
      </c>
      <c r="Q771" s="264"/>
      <c r="R771" s="264"/>
      <c r="S771" s="264"/>
      <c r="T771" s="264"/>
      <c r="U771" s="264"/>
      <c r="V771" s="264"/>
      <c r="W771" s="264"/>
      <c r="X771" s="264"/>
      <c r="Y771" s="264"/>
      <c r="Z771" s="264"/>
      <c r="AA771" s="264"/>
      <c r="AB771" s="264"/>
      <c r="AC771" s="264"/>
      <c r="AD771" s="264"/>
      <c r="AE771" s="264"/>
      <c r="AF771" s="264"/>
      <c r="AG771" s="264"/>
      <c r="AH771" s="264"/>
      <c r="AI771" s="264"/>
      <c r="AJ771" s="264"/>
      <c r="AK771" s="264"/>
      <c r="AL771" s="78"/>
    </row>
    <row r="772" spans="1:38" s="18" customFormat="1" ht="15.75" x14ac:dyDescent="0.25">
      <c r="C772" s="150"/>
      <c r="D772" s="61"/>
      <c r="E772" s="62" t="s">
        <v>120</v>
      </c>
      <c r="F772" s="730"/>
      <c r="G772" s="736">
        <v>1.4</v>
      </c>
      <c r="H772" s="19">
        <f t="shared" si="288"/>
        <v>0.17639999999999997</v>
      </c>
      <c r="I772" s="13">
        <f t="shared" si="289"/>
        <v>0.1386</v>
      </c>
      <c r="J772" s="13">
        <f t="shared" si="290"/>
        <v>1.1199999999999998E-2</v>
      </c>
      <c r="K772" s="14">
        <f t="shared" si="291"/>
        <v>1.9879999999999998</v>
      </c>
      <c r="L772" s="1"/>
      <c r="M772" s="15">
        <v>12.6</v>
      </c>
      <c r="N772" s="15">
        <v>9.9</v>
      </c>
      <c r="O772" s="691">
        <v>0.8</v>
      </c>
      <c r="P772" s="15">
        <v>142</v>
      </c>
      <c r="Q772" s="264"/>
      <c r="R772" s="264"/>
      <c r="S772" s="264"/>
      <c r="T772" s="264"/>
      <c r="U772" s="264"/>
      <c r="V772" s="264"/>
      <c r="W772" s="264"/>
      <c r="X772" s="264"/>
      <c r="Y772" s="264"/>
      <c r="Z772" s="264"/>
      <c r="AA772" s="264"/>
      <c r="AB772" s="264"/>
      <c r="AC772" s="264"/>
      <c r="AD772" s="264"/>
      <c r="AE772" s="264"/>
      <c r="AF772" s="264"/>
      <c r="AG772" s="264"/>
      <c r="AH772" s="264"/>
      <c r="AI772" s="264"/>
      <c r="AJ772" s="264"/>
      <c r="AK772" s="264"/>
      <c r="AL772" s="78"/>
    </row>
    <row r="773" spans="1:38" s="18" customFormat="1" ht="15.75" x14ac:dyDescent="0.25">
      <c r="D773" s="61"/>
      <c r="E773" s="62" t="s">
        <v>36</v>
      </c>
      <c r="F773" s="730"/>
      <c r="G773" s="736">
        <v>3</v>
      </c>
      <c r="H773" s="19">
        <f t="shared" si="288"/>
        <v>0</v>
      </c>
      <c r="I773" s="13">
        <f t="shared" si="289"/>
        <v>0</v>
      </c>
      <c r="J773" s="13">
        <f t="shared" si="290"/>
        <v>2.9970000000000003</v>
      </c>
      <c r="K773" s="14">
        <f t="shared" si="291"/>
        <v>12.18</v>
      </c>
      <c r="L773" s="1"/>
      <c r="M773" s="15">
        <v>0</v>
      </c>
      <c r="N773" s="15">
        <v>0</v>
      </c>
      <c r="O773" s="691">
        <v>99.9</v>
      </c>
      <c r="P773" s="15">
        <v>406</v>
      </c>
      <c r="Q773" s="264"/>
      <c r="R773" s="264"/>
      <c r="S773" s="264"/>
      <c r="T773" s="264"/>
      <c r="U773" s="264"/>
      <c r="V773" s="264"/>
      <c r="W773" s="264"/>
      <c r="X773" s="264"/>
      <c r="Y773" s="264"/>
      <c r="Z773" s="264"/>
      <c r="AA773" s="264"/>
      <c r="AB773" s="264"/>
      <c r="AC773" s="264"/>
      <c r="AD773" s="264"/>
      <c r="AE773" s="264"/>
      <c r="AF773" s="264"/>
      <c r="AG773" s="264"/>
      <c r="AH773" s="264"/>
      <c r="AI773" s="264"/>
      <c r="AJ773" s="264"/>
      <c r="AK773" s="264"/>
      <c r="AL773" s="78"/>
    </row>
    <row r="774" spans="1:38" s="18" customFormat="1" ht="15.75" x14ac:dyDescent="0.25">
      <c r="B774" s="10"/>
      <c r="C774" s="76"/>
      <c r="D774" s="12"/>
      <c r="E774" s="109" t="s">
        <v>16</v>
      </c>
      <c r="F774" s="986">
        <f>G774*100/80</f>
        <v>25</v>
      </c>
      <c r="G774" s="736">
        <v>20</v>
      </c>
      <c r="H774" s="19">
        <f t="shared" si="288"/>
        <v>0.16</v>
      </c>
      <c r="I774" s="13">
        <f t="shared" si="289"/>
        <v>0.08</v>
      </c>
      <c r="J774" s="13">
        <f t="shared" si="290"/>
        <v>1.86</v>
      </c>
      <c r="K774" s="14">
        <f t="shared" si="291"/>
        <v>7.8</v>
      </c>
      <c r="L774" s="1"/>
      <c r="M774" s="15">
        <v>0.8</v>
      </c>
      <c r="N774" s="15">
        <v>0.4</v>
      </c>
      <c r="O774" s="691">
        <v>9.3000000000000007</v>
      </c>
      <c r="P774" s="15">
        <v>39</v>
      </c>
      <c r="Q774" s="264"/>
      <c r="R774" s="264"/>
      <c r="S774" s="264"/>
      <c r="T774" s="264"/>
      <c r="U774" s="264"/>
      <c r="V774" s="264"/>
      <c r="W774" s="264"/>
      <c r="X774" s="264"/>
      <c r="Y774" s="264"/>
      <c r="Z774" s="264"/>
      <c r="AA774" s="264"/>
      <c r="AB774" s="264"/>
      <c r="AC774" s="264"/>
      <c r="AD774" s="264"/>
      <c r="AE774" s="264"/>
      <c r="AF774" s="264"/>
      <c r="AG774" s="264"/>
      <c r="AH774" s="264"/>
      <c r="AI774" s="264"/>
      <c r="AJ774" s="264"/>
      <c r="AK774" s="264"/>
      <c r="AL774" s="78"/>
    </row>
    <row r="775" spans="1:38" s="18" customFormat="1" ht="20.25" customHeight="1" x14ac:dyDescent="0.25">
      <c r="A775" s="92"/>
      <c r="B775" s="60"/>
      <c r="D775" s="61"/>
      <c r="E775" s="65" t="s">
        <v>154</v>
      </c>
      <c r="F775" s="733"/>
      <c r="G775" s="734">
        <v>1</v>
      </c>
      <c r="H775" s="19">
        <f t="shared" si="288"/>
        <v>5.0000000000000001E-3</v>
      </c>
      <c r="I775" s="13">
        <f t="shared" si="289"/>
        <v>0.82499999999999996</v>
      </c>
      <c r="J775" s="13">
        <f t="shared" si="290"/>
        <v>6.0000000000000001E-3</v>
      </c>
      <c r="K775" s="14">
        <f t="shared" si="291"/>
        <v>7.34</v>
      </c>
      <c r="L775" s="1"/>
      <c r="M775" s="15">
        <v>0.5</v>
      </c>
      <c r="N775" s="15">
        <v>82.5</v>
      </c>
      <c r="O775" s="691">
        <v>0.6</v>
      </c>
      <c r="P775" s="20">
        <v>734</v>
      </c>
      <c r="Q775" s="264"/>
      <c r="R775" s="264"/>
      <c r="S775" s="264"/>
      <c r="T775" s="264"/>
      <c r="U775" s="264"/>
      <c r="V775" s="264"/>
      <c r="W775" s="264"/>
      <c r="X775" s="264"/>
      <c r="Y775" s="264"/>
      <c r="Z775" s="264"/>
      <c r="AA775" s="264"/>
      <c r="AB775" s="264"/>
      <c r="AC775" s="264"/>
      <c r="AD775" s="264"/>
      <c r="AE775" s="264"/>
      <c r="AF775" s="264"/>
      <c r="AG775" s="264"/>
      <c r="AH775" s="264"/>
      <c r="AI775" s="264"/>
      <c r="AJ775" s="264"/>
      <c r="AK775" s="264"/>
      <c r="AL775" s="78"/>
    </row>
    <row r="776" spans="1:38" s="18" customFormat="1" ht="15.75" x14ac:dyDescent="0.25">
      <c r="D776" s="61"/>
      <c r="E776" s="62" t="s">
        <v>73</v>
      </c>
      <c r="F776" s="730"/>
      <c r="G776" s="736">
        <v>0.3</v>
      </c>
      <c r="H776" s="19">
        <f t="shared" si="288"/>
        <v>0</v>
      </c>
      <c r="I776" s="13">
        <f t="shared" si="289"/>
        <v>0.3</v>
      </c>
      <c r="J776" s="13">
        <f t="shared" si="290"/>
        <v>0</v>
      </c>
      <c r="K776" s="14">
        <f t="shared" si="291"/>
        <v>2.6519999999999997</v>
      </c>
      <c r="L776" s="1"/>
      <c r="M776" s="15">
        <v>0</v>
      </c>
      <c r="N776" s="15">
        <v>100</v>
      </c>
      <c r="O776" s="691">
        <v>0</v>
      </c>
      <c r="P776" s="15">
        <v>884</v>
      </c>
      <c r="Q776" s="264"/>
      <c r="R776" s="264"/>
      <c r="S776" s="264"/>
      <c r="T776" s="264"/>
      <c r="U776" s="264"/>
      <c r="V776" s="264"/>
      <c r="W776" s="264"/>
      <c r="X776" s="264"/>
      <c r="Y776" s="264"/>
      <c r="Z776" s="264"/>
      <c r="AA776" s="264"/>
      <c r="AB776" s="264"/>
      <c r="AC776" s="264"/>
      <c r="AD776" s="264"/>
      <c r="AE776" s="264"/>
      <c r="AF776" s="264"/>
      <c r="AG776" s="264"/>
      <c r="AH776" s="264"/>
      <c r="AI776" s="264"/>
      <c r="AJ776" s="264"/>
      <c r="AK776" s="264"/>
      <c r="AL776" s="78"/>
    </row>
    <row r="777" spans="1:38" s="18" customFormat="1" ht="15.75" x14ac:dyDescent="0.25">
      <c r="A777" s="17"/>
      <c r="B777" s="28"/>
      <c r="C777" s="144"/>
      <c r="D777" s="173"/>
      <c r="E777" s="109" t="s">
        <v>503</v>
      </c>
      <c r="F777" s="1026"/>
      <c r="G777" s="736">
        <v>0.3</v>
      </c>
      <c r="H777" s="19">
        <f t="shared" si="288"/>
        <v>3.2099999999999997E-2</v>
      </c>
      <c r="I777" s="13">
        <f t="shared" si="289"/>
        <v>4.4999999999999997E-3</v>
      </c>
      <c r="J777" s="13">
        <f t="shared" si="290"/>
        <v>0.2316</v>
      </c>
      <c r="K777" s="13">
        <f t="shared" si="291"/>
        <v>1.0680000000000001</v>
      </c>
      <c r="L777" s="1"/>
      <c r="M777" s="15">
        <v>10.7</v>
      </c>
      <c r="N777" s="15">
        <v>1.5</v>
      </c>
      <c r="O777" s="691">
        <v>77.2</v>
      </c>
      <c r="P777" s="15">
        <v>356</v>
      </c>
      <c r="Q777" s="264"/>
      <c r="R777" s="264"/>
      <c r="S777" s="264"/>
      <c r="T777" s="264"/>
      <c r="U777" s="264"/>
      <c r="V777" s="264"/>
      <c r="W777" s="264"/>
      <c r="X777" s="264"/>
      <c r="Y777" s="264"/>
      <c r="Z777" s="264"/>
      <c r="AA777" s="264"/>
      <c r="AB777" s="264"/>
      <c r="AC777" s="264"/>
      <c r="AD777" s="264"/>
      <c r="AE777" s="264"/>
      <c r="AF777" s="264"/>
      <c r="AG777" s="264"/>
      <c r="AH777" s="264"/>
      <c r="AI777" s="264"/>
      <c r="AJ777" s="264"/>
      <c r="AK777" s="264"/>
      <c r="AL777" s="78"/>
    </row>
    <row r="778" spans="1:38" s="18" customFormat="1" x14ac:dyDescent="0.25">
      <c r="D778" s="61"/>
      <c r="E778" s="62" t="s">
        <v>259</v>
      </c>
      <c r="F778" s="738"/>
      <c r="G778" s="982">
        <v>12</v>
      </c>
      <c r="H778" s="13">
        <f t="shared" si="288"/>
        <v>3.5999999999999997E-2</v>
      </c>
      <c r="I778" s="13">
        <f t="shared" si="289"/>
        <v>3.5999999999999997E-2</v>
      </c>
      <c r="J778" s="13">
        <f t="shared" si="290"/>
        <v>6</v>
      </c>
      <c r="K778" s="14">
        <f t="shared" si="291"/>
        <v>34.200000000000003</v>
      </c>
      <c r="L778" s="1"/>
      <c r="M778" s="15">
        <v>0.3</v>
      </c>
      <c r="N778" s="15">
        <v>0.3</v>
      </c>
      <c r="O778" s="691">
        <v>50</v>
      </c>
      <c r="P778" s="20">
        <v>285</v>
      </c>
      <c r="Q778" s="264"/>
      <c r="R778" s="264"/>
      <c r="S778" s="264"/>
      <c r="T778" s="264"/>
      <c r="U778" s="264"/>
      <c r="V778" s="264"/>
      <c r="W778" s="264"/>
      <c r="X778" s="264"/>
      <c r="Y778" s="264"/>
      <c r="Z778" s="264"/>
      <c r="AA778" s="264"/>
      <c r="AB778" s="264"/>
      <c r="AC778" s="264"/>
      <c r="AD778" s="264"/>
      <c r="AE778" s="264"/>
      <c r="AF778" s="264"/>
      <c r="AG778" s="264"/>
      <c r="AH778" s="264"/>
      <c r="AI778" s="264"/>
      <c r="AJ778" s="264"/>
      <c r="AK778" s="264"/>
      <c r="AL778" s="78"/>
    </row>
    <row r="779" spans="1:38" s="18" customFormat="1" x14ac:dyDescent="0.25">
      <c r="E779" s="75" t="s">
        <v>21</v>
      </c>
      <c r="F779" s="985"/>
      <c r="G779" s="985"/>
      <c r="H779" s="136">
        <f t="shared" ref="H779:K779" si="292">SUM(H769:H778)</f>
        <v>4.8024999999999993</v>
      </c>
      <c r="I779" s="136">
        <f t="shared" si="292"/>
        <v>3.5721000000000003</v>
      </c>
      <c r="J779" s="136">
        <f t="shared" si="292"/>
        <v>16.227800000000002</v>
      </c>
      <c r="K779" s="136">
        <f t="shared" si="292"/>
        <v>125.27799999999999</v>
      </c>
      <c r="L779" s="1"/>
      <c r="M779" s="58"/>
      <c r="N779" s="15"/>
      <c r="O779" s="691"/>
      <c r="P779" s="15"/>
      <c r="Q779" s="354"/>
      <c r="R779" s="264"/>
      <c r="S779" s="264"/>
      <c r="T779" s="264"/>
      <c r="U779" s="264"/>
      <c r="V779" s="264"/>
      <c r="W779" s="264"/>
      <c r="X779" s="264"/>
      <c r="Y779" s="264"/>
      <c r="Z779" s="264"/>
      <c r="AA779" s="264"/>
      <c r="AB779" s="264"/>
      <c r="AC779" s="264"/>
      <c r="AD779" s="264"/>
      <c r="AE779" s="264"/>
      <c r="AF779" s="264"/>
      <c r="AG779" s="264"/>
      <c r="AH779" s="264"/>
      <c r="AI779" s="264"/>
      <c r="AJ779" s="264"/>
      <c r="AK779" s="264"/>
      <c r="AL779" s="78"/>
    </row>
    <row r="780" spans="1:38" s="18" customFormat="1" x14ac:dyDescent="0.25">
      <c r="B780" s="10"/>
      <c r="C780" s="17" t="s">
        <v>245</v>
      </c>
      <c r="D780" s="10">
        <v>50</v>
      </c>
      <c r="E780" s="102" t="s">
        <v>17</v>
      </c>
      <c r="F780" s="756"/>
      <c r="G780" s="738">
        <v>50</v>
      </c>
      <c r="H780" s="136">
        <f>G780*M780/100</f>
        <v>1.4</v>
      </c>
      <c r="I780" s="136">
        <f>G780*N780/100</f>
        <v>1.25</v>
      </c>
      <c r="J780" s="136">
        <f>G780*O780/100</f>
        <v>2.35</v>
      </c>
      <c r="K780" s="136">
        <f>G780*P780/100</f>
        <v>26</v>
      </c>
      <c r="L780" s="1"/>
      <c r="M780" s="15">
        <v>2.8</v>
      </c>
      <c r="N780" s="15">
        <v>2.5</v>
      </c>
      <c r="O780" s="691">
        <v>4.7</v>
      </c>
      <c r="P780" s="20">
        <v>52</v>
      </c>
      <c r="Q780" s="264"/>
      <c r="R780" s="264"/>
      <c r="S780" s="264"/>
      <c r="T780" s="264"/>
      <c r="U780" s="264"/>
      <c r="V780" s="264"/>
      <c r="W780" s="264"/>
      <c r="X780" s="264"/>
      <c r="Y780" s="264"/>
      <c r="Z780" s="264"/>
      <c r="AA780" s="264"/>
      <c r="AB780" s="264"/>
      <c r="AC780" s="264"/>
      <c r="AD780" s="264"/>
      <c r="AE780" s="264"/>
      <c r="AF780" s="264"/>
      <c r="AG780" s="264"/>
      <c r="AH780" s="264"/>
      <c r="AI780" s="264"/>
      <c r="AJ780" s="264"/>
      <c r="AK780" s="264"/>
      <c r="AL780" s="78"/>
    </row>
    <row r="781" spans="1:38" s="27" customFormat="1" x14ac:dyDescent="0.25">
      <c r="B781" s="72"/>
      <c r="C781" s="71"/>
      <c r="D781" s="72"/>
      <c r="E781" s="73" t="s">
        <v>115</v>
      </c>
      <c r="F781" s="334"/>
      <c r="G781" s="1022"/>
      <c r="H781" s="74">
        <f>SUM(H779:H780)</f>
        <v>6.2024999999999988</v>
      </c>
      <c r="I781" s="74">
        <f t="shared" ref="I781:K781" si="293">SUM(I779:I780)</f>
        <v>4.8221000000000007</v>
      </c>
      <c r="J781" s="74">
        <f t="shared" si="293"/>
        <v>18.577800000000003</v>
      </c>
      <c r="K781" s="74">
        <f t="shared" si="293"/>
        <v>151.27799999999999</v>
      </c>
      <c r="O781" s="689"/>
      <c r="Q781" s="264"/>
      <c r="R781" s="264"/>
      <c r="S781" s="264"/>
      <c r="T781" s="264"/>
      <c r="U781" s="264"/>
      <c r="V781" s="264"/>
      <c r="W781" s="264"/>
      <c r="X781" s="264"/>
      <c r="Y781" s="264"/>
      <c r="Z781" s="264"/>
      <c r="AA781" s="264"/>
      <c r="AB781" s="264"/>
      <c r="AC781" s="264"/>
      <c r="AD781" s="264"/>
      <c r="AE781" s="264"/>
      <c r="AF781" s="264"/>
      <c r="AG781" s="264"/>
      <c r="AH781" s="707"/>
      <c r="AI781" s="707"/>
      <c r="AJ781" s="707"/>
      <c r="AK781" s="707"/>
      <c r="AL781" s="701"/>
    </row>
    <row r="782" spans="1:38" s="27" customFormat="1" x14ac:dyDescent="0.25">
      <c r="A782" s="1236" t="s">
        <v>116</v>
      </c>
      <c r="B782" s="1237"/>
      <c r="C782" s="71"/>
      <c r="D782" s="72"/>
      <c r="E782" s="64"/>
      <c r="F782" s="981"/>
      <c r="G782" s="981"/>
      <c r="H782" s="136"/>
      <c r="I782" s="136"/>
      <c r="J782" s="136"/>
      <c r="K782" s="136"/>
      <c r="L782" s="1"/>
      <c r="M782" s="58"/>
      <c r="N782" s="58"/>
      <c r="O782" s="695"/>
      <c r="P782" s="58"/>
      <c r="Q782" s="264"/>
      <c r="R782" s="264"/>
      <c r="S782" s="264"/>
      <c r="T782" s="264"/>
      <c r="U782" s="264"/>
      <c r="V782" s="264"/>
      <c r="W782" s="264"/>
      <c r="X782" s="264"/>
      <c r="Y782" s="264"/>
      <c r="Z782" s="264"/>
      <c r="AA782" s="264"/>
      <c r="AB782" s="264"/>
      <c r="AC782" s="264"/>
      <c r="AD782" s="264"/>
      <c r="AE782" s="264"/>
      <c r="AF782" s="264"/>
      <c r="AG782" s="264"/>
      <c r="AH782" s="264"/>
      <c r="AI782" s="264"/>
      <c r="AJ782" s="264"/>
      <c r="AK782" s="264"/>
      <c r="AL782" s="701"/>
    </row>
    <row r="783" spans="1:38" s="18" customFormat="1" ht="22.5" customHeight="1" x14ac:dyDescent="0.25">
      <c r="B783" s="270" t="s">
        <v>1011</v>
      </c>
      <c r="C783" s="222" t="s">
        <v>1010</v>
      </c>
      <c r="D783" s="273" t="s">
        <v>1045</v>
      </c>
      <c r="E783" s="62" t="s">
        <v>72</v>
      </c>
      <c r="F783" s="738">
        <f>G783*100/80</f>
        <v>32.5</v>
      </c>
      <c r="G783" s="738">
        <v>26</v>
      </c>
      <c r="H783" s="13">
        <f>G783*M783/100</f>
        <v>5.1739999999999995</v>
      </c>
      <c r="I783" s="13">
        <f>G783*N783/100</f>
        <v>2.9640000000000004</v>
      </c>
      <c r="J783" s="13">
        <f>G783*O783/100</f>
        <v>0</v>
      </c>
      <c r="K783" s="14">
        <f>G783*P783/100</f>
        <v>47.32</v>
      </c>
      <c r="L783" s="1"/>
      <c r="M783" s="15">
        <v>19.899999999999999</v>
      </c>
      <c r="N783" s="15">
        <v>11.4</v>
      </c>
      <c r="O783" s="691">
        <v>0</v>
      </c>
      <c r="P783" s="20">
        <v>182</v>
      </c>
      <c r="Q783" s="264"/>
      <c r="R783" s="264"/>
      <c r="S783" s="264"/>
      <c r="T783" s="264"/>
      <c r="U783" s="264"/>
      <c r="V783" s="264"/>
      <c r="W783" s="264"/>
      <c r="X783" s="264"/>
      <c r="Y783" s="264"/>
      <c r="Z783" s="264"/>
      <c r="AA783" s="264"/>
      <c r="AB783" s="264"/>
      <c r="AC783" s="264"/>
      <c r="AD783" s="264"/>
      <c r="AE783" s="264"/>
      <c r="AF783" s="264"/>
      <c r="AG783" s="264"/>
      <c r="AH783" s="264"/>
      <c r="AI783" s="264"/>
      <c r="AJ783" s="264"/>
      <c r="AK783" s="264"/>
      <c r="AL783" s="78"/>
    </row>
    <row r="784" spans="1:38" s="18" customFormat="1" ht="15.75" x14ac:dyDescent="0.25">
      <c r="B784" s="10"/>
      <c r="C784" s="275"/>
      <c r="D784" s="12"/>
      <c r="E784" s="110" t="s">
        <v>191</v>
      </c>
      <c r="F784" s="743"/>
      <c r="G784" s="731">
        <v>4</v>
      </c>
      <c r="H784" s="19">
        <f>G784*M784/100</f>
        <v>0</v>
      </c>
      <c r="I784" s="13">
        <f>G784*N784/100</f>
        <v>4</v>
      </c>
      <c r="J784" s="13">
        <f>G784*O784/100</f>
        <v>0</v>
      </c>
      <c r="K784" s="14">
        <f>G784*P784/100</f>
        <v>35.36</v>
      </c>
      <c r="L784" s="1"/>
      <c r="M784" s="15">
        <v>0</v>
      </c>
      <c r="N784" s="15">
        <v>100</v>
      </c>
      <c r="O784" s="691">
        <v>0</v>
      </c>
      <c r="P784" s="15">
        <v>884</v>
      </c>
      <c r="Q784" s="264"/>
      <c r="R784" s="264"/>
      <c r="S784" s="264"/>
      <c r="T784" s="264"/>
      <c r="U784" s="264"/>
      <c r="V784" s="264"/>
      <c r="W784" s="264"/>
      <c r="X784" s="264"/>
      <c r="Y784" s="264"/>
      <c r="Z784" s="264"/>
      <c r="AA784" s="264"/>
      <c r="AB784" s="264"/>
      <c r="AC784" s="264"/>
      <c r="AD784" s="264"/>
      <c r="AE784" s="264"/>
      <c r="AF784" s="264"/>
      <c r="AG784" s="264"/>
      <c r="AH784" s="264"/>
      <c r="AI784" s="264"/>
      <c r="AJ784" s="264"/>
      <c r="AK784" s="264"/>
      <c r="AL784" s="78"/>
    </row>
    <row r="785" spans="1:38" s="18" customFormat="1" ht="15.75" x14ac:dyDescent="0.25">
      <c r="A785" s="92"/>
      <c r="C785" s="276"/>
      <c r="D785" s="61"/>
      <c r="E785" s="62" t="s">
        <v>74</v>
      </c>
      <c r="F785" s="990">
        <f>G785*100/85</f>
        <v>5.882352941176471</v>
      </c>
      <c r="G785" s="731">
        <v>5</v>
      </c>
      <c r="H785" s="19">
        <f>G785*M785/100</f>
        <v>0.08</v>
      </c>
      <c r="I785" s="13">
        <f>G785*N785/100</f>
        <v>1.4999999999999999E-2</v>
      </c>
      <c r="J785" s="13">
        <f>G785*O785/100</f>
        <v>0.5</v>
      </c>
      <c r="K785" s="14">
        <f>G785*P785/100</f>
        <v>2.2999999999999998</v>
      </c>
      <c r="L785" s="1"/>
      <c r="M785" s="15">
        <v>1.6</v>
      </c>
      <c r="N785" s="15">
        <v>0.3</v>
      </c>
      <c r="O785" s="691">
        <v>10</v>
      </c>
      <c r="P785" s="15">
        <v>46</v>
      </c>
      <c r="Q785" s="264"/>
      <c r="R785" s="264"/>
      <c r="S785" s="264"/>
      <c r="T785" s="264"/>
      <c r="U785" s="264"/>
      <c r="V785" s="264"/>
      <c r="W785" s="264"/>
      <c r="X785" s="264"/>
      <c r="Y785" s="264"/>
      <c r="Z785" s="264"/>
      <c r="AA785" s="264"/>
      <c r="AB785" s="264"/>
      <c r="AC785" s="264"/>
      <c r="AD785" s="264"/>
      <c r="AE785" s="264"/>
      <c r="AF785" s="264"/>
      <c r="AG785" s="264"/>
      <c r="AH785" s="264"/>
      <c r="AI785" s="264"/>
      <c r="AJ785" s="264"/>
      <c r="AK785" s="264"/>
      <c r="AL785" s="78"/>
    </row>
    <row r="786" spans="1:38" s="18" customFormat="1" ht="15.75" x14ac:dyDescent="0.25">
      <c r="B786" s="10"/>
      <c r="C786" s="76"/>
      <c r="D786" s="12"/>
      <c r="E786" s="109" t="s">
        <v>627</v>
      </c>
      <c r="F786" s="746"/>
      <c r="G786" s="731">
        <v>2</v>
      </c>
      <c r="H786" s="19">
        <f>G786*M786/100</f>
        <v>0.192</v>
      </c>
      <c r="I786" s="13">
        <f>G786*N786/100</f>
        <v>3.2000000000000001E-2</v>
      </c>
      <c r="J786" s="13">
        <f>G786*O786/100</f>
        <v>1.514</v>
      </c>
      <c r="K786" s="14">
        <f>G786*P786/100</f>
        <v>7.06</v>
      </c>
      <c r="L786" s="1"/>
      <c r="M786" s="15">
        <v>9.6</v>
      </c>
      <c r="N786" s="15">
        <v>1.6</v>
      </c>
      <c r="O786" s="691">
        <v>75.7</v>
      </c>
      <c r="P786" s="15">
        <v>353</v>
      </c>
      <c r="Q786" s="264"/>
      <c r="R786" s="264"/>
      <c r="S786" s="264"/>
      <c r="T786" s="264"/>
      <c r="U786" s="264"/>
      <c r="V786" s="264"/>
      <c r="W786" s="264"/>
      <c r="X786" s="264"/>
      <c r="Y786" s="264"/>
      <c r="Z786" s="264"/>
      <c r="AA786" s="264"/>
      <c r="AB786" s="264"/>
      <c r="AC786" s="264"/>
      <c r="AD786" s="264"/>
      <c r="AE786" s="264"/>
      <c r="AF786" s="264"/>
      <c r="AG786" s="264"/>
      <c r="AH786" s="264"/>
      <c r="AI786" s="264"/>
      <c r="AJ786" s="264"/>
      <c r="AK786" s="264"/>
      <c r="AL786" s="78"/>
    </row>
    <row r="787" spans="1:38" s="18" customFormat="1" ht="18.75" customHeight="1" x14ac:dyDescent="0.25">
      <c r="B787" s="10"/>
      <c r="C787" s="76"/>
      <c r="D787" s="12"/>
      <c r="E787" s="109" t="s">
        <v>18</v>
      </c>
      <c r="F787" s="746"/>
      <c r="G787" s="736">
        <v>50</v>
      </c>
      <c r="H787" s="19"/>
      <c r="I787" s="13"/>
      <c r="J787" s="13"/>
      <c r="K787" s="13"/>
      <c r="L787" s="1"/>
      <c r="M787" s="15"/>
      <c r="N787" s="15"/>
      <c r="O787" s="691"/>
      <c r="P787" s="15"/>
      <c r="Q787" s="264"/>
      <c r="R787" s="264"/>
      <c r="S787" s="264"/>
      <c r="T787" s="264"/>
      <c r="U787" s="264"/>
      <c r="V787" s="264"/>
      <c r="W787" s="264"/>
      <c r="X787" s="264"/>
      <c r="Y787" s="264"/>
      <c r="Z787" s="264"/>
      <c r="AA787" s="264"/>
      <c r="AB787" s="264"/>
      <c r="AC787" s="264"/>
      <c r="AD787" s="264"/>
      <c r="AE787" s="264"/>
      <c r="AF787" s="264"/>
      <c r="AG787" s="264"/>
      <c r="AH787" s="264"/>
      <c r="AI787" s="264"/>
      <c r="AJ787" s="264"/>
      <c r="AK787" s="264"/>
      <c r="AL787" s="78"/>
    </row>
    <row r="788" spans="1:38" s="18" customFormat="1" ht="17.25" customHeight="1" x14ac:dyDescent="0.25">
      <c r="B788" s="10"/>
      <c r="C788" s="76"/>
      <c r="D788" s="12"/>
      <c r="E788" s="109" t="s">
        <v>80</v>
      </c>
      <c r="F788" s="746"/>
      <c r="G788" s="736">
        <v>0.15</v>
      </c>
      <c r="H788" s="19"/>
      <c r="I788" s="13"/>
      <c r="J788" s="13"/>
      <c r="K788" s="13"/>
      <c r="L788" s="1"/>
      <c r="M788" s="15"/>
      <c r="N788" s="15"/>
      <c r="O788" s="691"/>
      <c r="P788" s="20"/>
      <c r="Q788" s="264"/>
      <c r="R788" s="264"/>
      <c r="S788" s="264"/>
      <c r="T788" s="264"/>
      <c r="U788" s="264"/>
      <c r="V788" s="264"/>
      <c r="W788" s="264"/>
      <c r="X788" s="264"/>
      <c r="Y788" s="264"/>
      <c r="Z788" s="264"/>
      <c r="AA788" s="264"/>
      <c r="AB788" s="264"/>
      <c r="AC788" s="264"/>
      <c r="AD788" s="264"/>
      <c r="AE788" s="264"/>
      <c r="AF788" s="264"/>
      <c r="AG788" s="264"/>
      <c r="AH788" s="264"/>
      <c r="AI788" s="264"/>
      <c r="AJ788" s="264"/>
      <c r="AK788" s="264"/>
      <c r="AL788" s="78"/>
    </row>
    <row r="789" spans="1:38" s="18" customFormat="1" ht="15" customHeight="1" x14ac:dyDescent="0.25">
      <c r="A789" s="17"/>
      <c r="B789" s="17"/>
      <c r="C789" s="76"/>
      <c r="D789" s="44"/>
      <c r="E789" s="109" t="s">
        <v>158</v>
      </c>
      <c r="F789" s="731"/>
      <c r="G789" s="980">
        <v>9</v>
      </c>
      <c r="H789" s="13">
        <f>G789*M789/100</f>
        <v>0.23400000000000001</v>
      </c>
      <c r="I789" s="13">
        <f>G789*N789/100</f>
        <v>2.25</v>
      </c>
      <c r="J789" s="13">
        <f>G789*O789/100</f>
        <v>0.24299999999999999</v>
      </c>
      <c r="K789" s="13">
        <f>G789*P789/100</f>
        <v>22.32</v>
      </c>
      <c r="L789" s="1"/>
      <c r="M789" s="15">
        <v>2.6</v>
      </c>
      <c r="N789" s="15">
        <v>25</v>
      </c>
      <c r="O789" s="691">
        <v>2.7</v>
      </c>
      <c r="P789" s="15">
        <v>248</v>
      </c>
      <c r="Q789" s="264"/>
      <c r="R789" s="264"/>
      <c r="S789" s="264"/>
      <c r="T789" s="264"/>
      <c r="U789" s="264"/>
      <c r="V789" s="264"/>
      <c r="W789" s="264"/>
      <c r="X789" s="264"/>
      <c r="Y789" s="264"/>
      <c r="Z789" s="264"/>
      <c r="AA789" s="264"/>
      <c r="AB789" s="264"/>
      <c r="AC789" s="264"/>
      <c r="AD789" s="264"/>
      <c r="AE789" s="264"/>
      <c r="AF789" s="264"/>
      <c r="AG789" s="264"/>
      <c r="AH789" s="264"/>
      <c r="AI789" s="264"/>
      <c r="AJ789" s="264"/>
      <c r="AK789" s="264"/>
      <c r="AL789" s="78"/>
    </row>
    <row r="790" spans="1:38" s="50" customFormat="1" x14ac:dyDescent="0.25">
      <c r="B790" s="135"/>
      <c r="C790" s="157"/>
      <c r="D790" s="135"/>
      <c r="E790" s="724" t="s">
        <v>21</v>
      </c>
      <c r="F790" s="983"/>
      <c r="G790" s="985"/>
      <c r="H790" s="136">
        <f t="shared" ref="H790:K790" si="294">SUM(H783:H789)</f>
        <v>5.68</v>
      </c>
      <c r="I790" s="136">
        <f t="shared" si="294"/>
        <v>9.2609999999999992</v>
      </c>
      <c r="J790" s="136">
        <f t="shared" si="294"/>
        <v>2.2570000000000001</v>
      </c>
      <c r="K790" s="136">
        <f t="shared" si="294"/>
        <v>114.36000000000001</v>
      </c>
      <c r="L790" s="1"/>
      <c r="M790" s="15"/>
      <c r="N790" s="15"/>
      <c r="O790" s="691"/>
      <c r="P790" s="15"/>
      <c r="Q790" s="264"/>
      <c r="R790" s="264"/>
      <c r="S790" s="264"/>
      <c r="T790" s="264"/>
      <c r="U790" s="264"/>
      <c r="V790" s="264"/>
      <c r="W790" s="264"/>
      <c r="X790" s="264"/>
      <c r="Y790" s="264"/>
      <c r="Z790" s="264"/>
      <c r="AA790" s="264"/>
      <c r="AB790" s="264"/>
      <c r="AC790" s="264"/>
      <c r="AD790" s="264"/>
      <c r="AE790" s="264"/>
      <c r="AF790" s="264"/>
      <c r="AG790" s="264"/>
      <c r="AH790" s="264"/>
      <c r="AI790" s="264"/>
      <c r="AJ790" s="264"/>
      <c r="AK790" s="264"/>
      <c r="AL790" s="159"/>
    </row>
    <row r="791" spans="1:38" s="18" customFormat="1" ht="15.75" customHeight="1" x14ac:dyDescent="0.25">
      <c r="A791" s="92"/>
      <c r="B791" s="10" t="s">
        <v>758</v>
      </c>
      <c r="C791" s="1252" t="s">
        <v>757</v>
      </c>
      <c r="D791" s="12">
        <v>80</v>
      </c>
      <c r="E791" s="65" t="s">
        <v>84</v>
      </c>
      <c r="F791" s="990">
        <f>G791*100/75</f>
        <v>64</v>
      </c>
      <c r="G791" s="731">
        <v>48</v>
      </c>
      <c r="H791" s="19">
        <f>G791*M791/100</f>
        <v>0.91199999999999992</v>
      </c>
      <c r="I791" s="13">
        <f>G791*N791/100</f>
        <v>0.14399999999999999</v>
      </c>
      <c r="J791" s="13">
        <f>G791*O791/100</f>
        <v>8.7840000000000007</v>
      </c>
      <c r="K791" s="14">
        <f>G791*P791/100</f>
        <v>39.36</v>
      </c>
      <c r="L791" s="1"/>
      <c r="M791" s="15">
        <v>1.9</v>
      </c>
      <c r="N791" s="15">
        <v>0.3</v>
      </c>
      <c r="O791" s="691">
        <v>18.3</v>
      </c>
      <c r="P791" s="15">
        <v>82</v>
      </c>
      <c r="Q791" s="264"/>
      <c r="R791" s="264"/>
      <c r="S791" s="264"/>
      <c r="T791" s="264"/>
      <c r="U791" s="264"/>
      <c r="V791" s="264"/>
      <c r="W791" s="264"/>
      <c r="X791" s="264"/>
      <c r="Y791" s="264"/>
      <c r="Z791" s="264"/>
      <c r="AA791" s="264"/>
      <c r="AB791" s="264"/>
      <c r="AC791" s="264"/>
      <c r="AD791" s="264"/>
      <c r="AE791" s="264"/>
      <c r="AF791" s="264"/>
      <c r="AG791" s="264"/>
      <c r="AH791" s="264"/>
      <c r="AI791" s="264"/>
      <c r="AJ791" s="264"/>
      <c r="AK791" s="264"/>
      <c r="AL791" s="78"/>
    </row>
    <row r="792" spans="1:38" s="18" customFormat="1" ht="15.75" x14ac:dyDescent="0.25">
      <c r="A792" s="92"/>
      <c r="B792" s="10"/>
      <c r="C792" s="1253"/>
      <c r="D792" s="12"/>
      <c r="E792" s="62" t="s">
        <v>16</v>
      </c>
      <c r="F792" s="996">
        <f>G792*100/80</f>
        <v>31.25</v>
      </c>
      <c r="G792" s="731">
        <v>25</v>
      </c>
      <c r="H792" s="19">
        <f>G792*M792/100</f>
        <v>0.2</v>
      </c>
      <c r="I792" s="13">
        <f>G792*N792/100</f>
        <v>0.1</v>
      </c>
      <c r="J792" s="13">
        <f>G792*O792/100</f>
        <v>2.3250000000000002</v>
      </c>
      <c r="K792" s="14">
        <f>G792*P792/100</f>
        <v>9.75</v>
      </c>
      <c r="L792" s="1"/>
      <c r="M792" s="15">
        <v>0.8</v>
      </c>
      <c r="N792" s="15">
        <v>0.4</v>
      </c>
      <c r="O792" s="691">
        <v>9.3000000000000007</v>
      </c>
      <c r="P792" s="15">
        <v>39</v>
      </c>
      <c r="Q792" s="264"/>
      <c r="R792" s="264"/>
      <c r="S792" s="264"/>
      <c r="T792" s="264"/>
      <c r="U792" s="264"/>
      <c r="V792" s="264"/>
      <c r="W792" s="264"/>
      <c r="X792" s="264"/>
      <c r="Y792" s="264"/>
      <c r="Z792" s="264"/>
      <c r="AA792" s="264"/>
      <c r="AB792" s="264"/>
      <c r="AC792" s="264"/>
      <c r="AD792" s="264"/>
      <c r="AE792" s="264"/>
      <c r="AF792" s="264"/>
      <c r="AG792" s="264"/>
      <c r="AH792" s="264"/>
      <c r="AI792" s="264"/>
      <c r="AJ792" s="264"/>
      <c r="AK792" s="264"/>
      <c r="AL792" s="78"/>
    </row>
    <row r="793" spans="1:38" s="96" customFormat="1" ht="19.5" customHeight="1" x14ac:dyDescent="0.25">
      <c r="A793" s="95"/>
      <c r="B793" s="134"/>
      <c r="C793" s="1254"/>
      <c r="D793" s="99"/>
      <c r="E793" s="65" t="s">
        <v>119</v>
      </c>
      <c r="F793" s="733"/>
      <c r="G793" s="731">
        <v>8</v>
      </c>
      <c r="H793" s="19">
        <f>G793*M793/100</f>
        <v>0.22399999999999998</v>
      </c>
      <c r="I793" s="13">
        <f>G793*N793/100</f>
        <v>0.2</v>
      </c>
      <c r="J793" s="13">
        <f>G793*O793/100</f>
        <v>0.376</v>
      </c>
      <c r="K793" s="14">
        <f>G793*P793/100</f>
        <v>4.16</v>
      </c>
      <c r="L793" s="1"/>
      <c r="M793" s="15">
        <v>2.8</v>
      </c>
      <c r="N793" s="15">
        <v>2.5</v>
      </c>
      <c r="O793" s="691">
        <v>4.7</v>
      </c>
      <c r="P793" s="20">
        <v>52</v>
      </c>
      <c r="Q793" s="264"/>
      <c r="R793" s="264"/>
      <c r="S793" s="264"/>
      <c r="T793" s="264"/>
      <c r="U793" s="264"/>
      <c r="V793" s="264"/>
      <c r="W793" s="264"/>
      <c r="X793" s="264"/>
      <c r="Y793" s="264"/>
      <c r="Z793" s="264"/>
      <c r="AA793" s="264"/>
      <c r="AB793" s="264"/>
      <c r="AC793" s="264"/>
      <c r="AD793" s="264"/>
      <c r="AE793" s="264"/>
      <c r="AF793" s="264"/>
      <c r="AG793" s="264"/>
      <c r="AH793" s="264"/>
      <c r="AI793" s="264"/>
      <c r="AJ793" s="264"/>
      <c r="AK793" s="264"/>
      <c r="AL793" s="114"/>
    </row>
    <row r="794" spans="1:38" s="18" customFormat="1" ht="20.25" customHeight="1" x14ac:dyDescent="0.25">
      <c r="A794" s="92"/>
      <c r="B794" s="60"/>
      <c r="D794" s="61"/>
      <c r="E794" s="65" t="s">
        <v>154</v>
      </c>
      <c r="F794" s="733"/>
      <c r="G794" s="731">
        <v>2.2000000000000002</v>
      </c>
      <c r="H794" s="19">
        <f>G794*M794/100</f>
        <v>1.1000000000000001E-2</v>
      </c>
      <c r="I794" s="13">
        <f>G794*N794/100</f>
        <v>1.8150000000000004</v>
      </c>
      <c r="J794" s="13">
        <f>G794*O794/100</f>
        <v>1.32E-2</v>
      </c>
      <c r="K794" s="14">
        <f>G794*P794/100</f>
        <v>16.148000000000003</v>
      </c>
      <c r="L794" s="1"/>
      <c r="M794" s="15">
        <v>0.5</v>
      </c>
      <c r="N794" s="15">
        <v>82.5</v>
      </c>
      <c r="O794" s="691">
        <v>0.6</v>
      </c>
      <c r="P794" s="20">
        <v>734</v>
      </c>
      <c r="Q794" s="264"/>
      <c r="R794" s="264"/>
      <c r="S794" s="264"/>
      <c r="T794" s="264"/>
      <c r="U794" s="264"/>
      <c r="V794" s="264"/>
      <c r="W794" s="264"/>
      <c r="X794" s="264"/>
      <c r="Y794" s="264"/>
      <c r="Z794" s="264"/>
      <c r="AA794" s="264"/>
      <c r="AB794" s="264"/>
      <c r="AC794" s="264"/>
      <c r="AD794" s="264"/>
      <c r="AE794" s="264"/>
      <c r="AF794" s="264"/>
      <c r="AG794" s="264"/>
      <c r="AH794" s="264"/>
      <c r="AI794" s="264"/>
      <c r="AJ794" s="264"/>
      <c r="AK794" s="264"/>
      <c r="AL794" s="78"/>
    </row>
    <row r="795" spans="1:38" s="18" customFormat="1" ht="15.75" x14ac:dyDescent="0.25">
      <c r="A795" s="92"/>
      <c r="B795" s="67"/>
      <c r="C795" s="36"/>
      <c r="D795" s="101"/>
      <c r="E795" s="102" t="s">
        <v>80</v>
      </c>
      <c r="F795" s="744"/>
      <c r="G795" s="731">
        <v>0.16</v>
      </c>
      <c r="H795" s="19">
        <f>G795*N795/100</f>
        <v>0</v>
      </c>
      <c r="I795" s="13">
        <f>G795*O795/100</f>
        <v>0</v>
      </c>
      <c r="J795" s="13">
        <v>0</v>
      </c>
      <c r="K795" s="771">
        <f>G795*P795/100</f>
        <v>0</v>
      </c>
      <c r="L795" s="1">
        <f>G795*Q795/100</f>
        <v>0</v>
      </c>
      <c r="M795" s="58"/>
      <c r="N795" s="15"/>
      <c r="O795" s="691"/>
      <c r="P795" s="20"/>
      <c r="Q795" s="355"/>
      <c r="R795" s="264"/>
      <c r="S795" s="264"/>
      <c r="T795" s="264"/>
      <c r="U795" s="264"/>
      <c r="V795" s="264"/>
      <c r="W795" s="264"/>
      <c r="X795" s="264"/>
      <c r="Y795" s="264"/>
      <c r="Z795" s="264"/>
      <c r="AA795" s="264"/>
      <c r="AB795" s="264"/>
      <c r="AC795" s="264"/>
      <c r="AD795" s="264"/>
      <c r="AE795" s="264"/>
      <c r="AF795" s="264"/>
      <c r="AG795" s="264"/>
      <c r="AH795" s="264"/>
      <c r="AI795" s="264"/>
      <c r="AJ795" s="264"/>
      <c r="AK795" s="264"/>
      <c r="AL795" s="78"/>
    </row>
    <row r="796" spans="1:38" s="50" customFormat="1" x14ac:dyDescent="0.25">
      <c r="A796" s="230"/>
      <c r="B796" s="271"/>
      <c r="C796" s="231"/>
      <c r="D796" s="231"/>
      <c r="E796" s="64" t="s">
        <v>21</v>
      </c>
      <c r="F796" s="985"/>
      <c r="G796" s="985"/>
      <c r="H796" s="136">
        <f>SUM(H791:H795)</f>
        <v>1.3469999999999998</v>
      </c>
      <c r="I796" s="136">
        <f t="shared" ref="I796:J796" si="295">SUM(I791:I795)</f>
        <v>2.2590000000000003</v>
      </c>
      <c r="J796" s="136">
        <f t="shared" si="295"/>
        <v>11.498200000000001</v>
      </c>
      <c r="K796" s="136">
        <f t="shared" ref="K796" si="296">SUM(K791:K795)</f>
        <v>69.418000000000006</v>
      </c>
      <c r="L796" s="779"/>
      <c r="M796" s="58"/>
      <c r="N796" s="15"/>
      <c r="O796" s="691"/>
      <c r="P796" s="15"/>
      <c r="Q796" s="354"/>
      <c r="R796" s="264"/>
      <c r="S796" s="264"/>
      <c r="T796" s="264"/>
      <c r="U796" s="264"/>
      <c r="V796" s="264"/>
      <c r="W796" s="264"/>
      <c r="X796" s="264"/>
      <c r="Y796" s="264"/>
      <c r="Z796" s="264"/>
      <c r="AA796" s="264"/>
      <c r="AB796" s="264"/>
      <c r="AC796" s="264"/>
      <c r="AD796" s="264"/>
      <c r="AE796" s="264"/>
      <c r="AF796" s="264"/>
      <c r="AG796" s="264"/>
      <c r="AH796" s="264"/>
      <c r="AI796" s="264"/>
      <c r="AJ796" s="264"/>
      <c r="AK796" s="264"/>
      <c r="AL796" s="159"/>
    </row>
    <row r="797" spans="1:38" s="18" customFormat="1" ht="15.75" x14ac:dyDescent="0.25">
      <c r="A797" s="44"/>
      <c r="B797" s="39" t="s">
        <v>908</v>
      </c>
      <c r="C797" s="281" t="s">
        <v>907</v>
      </c>
      <c r="D797" s="40">
        <v>50</v>
      </c>
      <c r="E797" s="142" t="s">
        <v>25</v>
      </c>
      <c r="F797" s="1003">
        <f>G797*100/70</f>
        <v>67.142857142857139</v>
      </c>
      <c r="G797" s="731">
        <v>47</v>
      </c>
      <c r="H797" s="19">
        <f>G797*M797/100</f>
        <v>0.14099999999999999</v>
      </c>
      <c r="I797" s="13">
        <f>G797*N797/100</f>
        <v>0.14099999999999999</v>
      </c>
      <c r="J797" s="13">
        <f>G797*O797/100</f>
        <v>6.0630000000000006</v>
      </c>
      <c r="K797" s="14">
        <f>G797*P797/100</f>
        <v>24.44</v>
      </c>
      <c r="L797" s="1"/>
      <c r="M797" s="15">
        <v>0.3</v>
      </c>
      <c r="N797" s="15">
        <v>0.3</v>
      </c>
      <c r="O797" s="691">
        <v>12.9</v>
      </c>
      <c r="P797" s="20">
        <v>52</v>
      </c>
      <c r="Q797" s="264"/>
      <c r="R797" s="264"/>
      <c r="S797" s="264"/>
      <c r="T797" s="264"/>
      <c r="U797" s="264"/>
      <c r="V797" s="264"/>
      <c r="W797" s="264"/>
      <c r="X797" s="264"/>
      <c r="Y797" s="264"/>
      <c r="Z797" s="264"/>
      <c r="AA797" s="264"/>
      <c r="AB797" s="264"/>
      <c r="AC797" s="264"/>
      <c r="AD797" s="264"/>
      <c r="AE797" s="264"/>
      <c r="AF797" s="264"/>
      <c r="AG797" s="264"/>
      <c r="AH797" s="264"/>
      <c r="AI797" s="264"/>
      <c r="AJ797" s="264"/>
      <c r="AK797" s="264"/>
      <c r="AL797" s="78"/>
    </row>
    <row r="798" spans="1:38" s="18" customFormat="1" ht="15.75" x14ac:dyDescent="0.25">
      <c r="B798" s="10"/>
      <c r="C798" s="28"/>
      <c r="D798" s="10"/>
      <c r="E798" s="14" t="s">
        <v>36</v>
      </c>
      <c r="F798" s="986"/>
      <c r="G798" s="731">
        <v>3</v>
      </c>
      <c r="H798" s="19">
        <f>G798*M798/100</f>
        <v>0</v>
      </c>
      <c r="I798" s="13">
        <f>G798*N798/100</f>
        <v>0</v>
      </c>
      <c r="J798" s="13">
        <f>G798*O798/100</f>
        <v>2.9970000000000003</v>
      </c>
      <c r="K798" s="14">
        <f>G798*P798/100</f>
        <v>12.18</v>
      </c>
      <c r="L798" s="1"/>
      <c r="M798" s="15">
        <v>0</v>
      </c>
      <c r="N798" s="15">
        <v>0</v>
      </c>
      <c r="O798" s="691">
        <v>99.9</v>
      </c>
      <c r="P798" s="15">
        <v>406</v>
      </c>
      <c r="Q798" s="264"/>
      <c r="R798" s="264"/>
      <c r="S798" s="264"/>
      <c r="T798" s="264"/>
      <c r="U798" s="264"/>
      <c r="V798" s="264"/>
      <c r="W798" s="264"/>
      <c r="X798" s="264"/>
      <c r="Y798" s="264"/>
      <c r="Z798" s="264"/>
      <c r="AA798" s="264"/>
      <c r="AB798" s="264"/>
      <c r="AC798" s="264"/>
      <c r="AD798" s="264"/>
      <c r="AE798" s="264"/>
      <c r="AF798" s="264"/>
      <c r="AG798" s="264"/>
      <c r="AH798" s="264"/>
      <c r="AI798" s="264"/>
      <c r="AJ798" s="264"/>
      <c r="AK798" s="264"/>
      <c r="AL798" s="78"/>
    </row>
    <row r="799" spans="1:38" s="50" customFormat="1" x14ac:dyDescent="0.25">
      <c r="B799" s="135"/>
      <c r="C799" s="198"/>
      <c r="D799" s="135"/>
      <c r="E799" s="64" t="s">
        <v>21</v>
      </c>
      <c r="F799" s="980"/>
      <c r="G799" s="975"/>
      <c r="H799" s="136">
        <f>SUM(H797:H798)</f>
        <v>0.14099999999999999</v>
      </c>
      <c r="I799" s="136">
        <f t="shared" ref="I799:K799" si="297">SUM(I797:I798)</f>
        <v>0.14099999999999999</v>
      </c>
      <c r="J799" s="136">
        <f t="shared" si="297"/>
        <v>9.06</v>
      </c>
      <c r="K799" s="136">
        <f t="shared" si="297"/>
        <v>36.620000000000005</v>
      </c>
      <c r="L799" s="1"/>
      <c r="M799" s="15"/>
      <c r="N799" s="15"/>
      <c r="O799" s="691"/>
      <c r="P799" s="15"/>
      <c r="Q799" s="264"/>
      <c r="R799" s="264"/>
      <c r="S799" s="264"/>
      <c r="T799" s="264"/>
      <c r="U799" s="264"/>
      <c r="V799" s="264"/>
      <c r="W799" s="264"/>
      <c r="X799" s="264"/>
      <c r="Y799" s="264"/>
      <c r="Z799" s="264"/>
      <c r="AA799" s="264"/>
      <c r="AB799" s="264"/>
      <c r="AC799" s="264"/>
      <c r="AD799" s="264"/>
      <c r="AE799" s="264"/>
      <c r="AF799" s="264"/>
      <c r="AG799" s="264"/>
      <c r="AH799" s="264"/>
      <c r="AI799" s="264"/>
      <c r="AJ799" s="264"/>
      <c r="AK799" s="264"/>
      <c r="AL799" s="159"/>
    </row>
    <row r="800" spans="1:38" s="18" customFormat="1" ht="28.5" x14ac:dyDescent="0.25">
      <c r="A800" s="17"/>
      <c r="B800" s="39" t="s">
        <v>950</v>
      </c>
      <c r="C800" s="281" t="s">
        <v>55</v>
      </c>
      <c r="D800" s="40">
        <v>100</v>
      </c>
      <c r="E800" s="14" t="s">
        <v>39</v>
      </c>
      <c r="F800" s="980"/>
      <c r="G800" s="738">
        <v>90</v>
      </c>
      <c r="H800" s="13">
        <f>G800*M800/100</f>
        <v>0</v>
      </c>
      <c r="I800" s="13">
        <f>G800*N800/100</f>
        <v>0</v>
      </c>
      <c r="J800" s="13">
        <f>G800*O800/100</f>
        <v>0</v>
      </c>
      <c r="K800" s="14">
        <f>G800*P800/100</f>
        <v>0</v>
      </c>
      <c r="L800" s="1"/>
      <c r="M800" s="15"/>
      <c r="N800" s="15"/>
      <c r="O800" s="691"/>
      <c r="P800" s="15"/>
      <c r="Q800" s="264"/>
      <c r="R800" s="264"/>
      <c r="S800" s="264"/>
      <c r="T800" s="264"/>
      <c r="U800" s="264"/>
      <c r="V800" s="264"/>
      <c r="W800" s="264"/>
      <c r="X800" s="264"/>
      <c r="Y800" s="264"/>
      <c r="Z800" s="264"/>
      <c r="AA800" s="264"/>
      <c r="AB800" s="264"/>
      <c r="AC800" s="264"/>
      <c r="AD800" s="264"/>
      <c r="AE800" s="264"/>
      <c r="AF800" s="264"/>
      <c r="AG800" s="264"/>
      <c r="AH800" s="264"/>
      <c r="AI800" s="264"/>
      <c r="AJ800" s="264"/>
      <c r="AK800" s="264"/>
      <c r="AL800" s="78"/>
    </row>
    <row r="801" spans="1:38" s="18" customFormat="1" x14ac:dyDescent="0.25">
      <c r="A801" s="17"/>
      <c r="B801" s="17"/>
      <c r="C801" s="17"/>
      <c r="D801" s="17"/>
      <c r="E801" s="70" t="s">
        <v>56</v>
      </c>
      <c r="F801" s="759"/>
      <c r="G801" s="932">
        <v>10</v>
      </c>
      <c r="H801" s="13">
        <f>G801*M801/100</f>
        <v>0.06</v>
      </c>
      <c r="I801" s="13">
        <f>G801*N801/100</f>
        <v>0.01</v>
      </c>
      <c r="J801" s="13">
        <f>G801*O801/100</f>
        <v>1.5</v>
      </c>
      <c r="K801" s="14">
        <f>G801*P801/100</f>
        <v>6.4</v>
      </c>
      <c r="L801" s="1"/>
      <c r="M801" s="15">
        <v>0.6</v>
      </c>
      <c r="N801" s="15">
        <v>0.1</v>
      </c>
      <c r="O801" s="691">
        <v>15</v>
      </c>
      <c r="P801" s="20">
        <v>64</v>
      </c>
      <c r="Q801" s="264"/>
      <c r="R801" s="264"/>
      <c r="S801" s="264"/>
      <c r="T801" s="264"/>
      <c r="U801" s="264"/>
      <c r="V801" s="264"/>
      <c r="W801" s="264"/>
      <c r="X801" s="264"/>
      <c r="Y801" s="264"/>
      <c r="Z801" s="264"/>
      <c r="AA801" s="264"/>
      <c r="AB801" s="264"/>
      <c r="AC801" s="264"/>
      <c r="AD801" s="264"/>
      <c r="AE801" s="264"/>
      <c r="AF801" s="264"/>
      <c r="AG801" s="264"/>
      <c r="AH801" s="264"/>
      <c r="AI801" s="264"/>
      <c r="AJ801" s="264"/>
      <c r="AK801" s="264"/>
      <c r="AL801" s="78"/>
    </row>
    <row r="802" spans="1:38" s="18" customFormat="1" x14ac:dyDescent="0.25">
      <c r="A802" s="17"/>
      <c r="B802" s="17"/>
      <c r="C802" s="17"/>
      <c r="D802" s="17"/>
      <c r="E802" s="63" t="s">
        <v>21</v>
      </c>
      <c r="F802" s="980"/>
      <c r="G802" s="980"/>
      <c r="H802" s="136">
        <f>SUM(H800:H801)</f>
        <v>0.06</v>
      </c>
      <c r="I802" s="136">
        <f t="shared" ref="I802:K802" si="298">SUM(I800:I801)</f>
        <v>0.01</v>
      </c>
      <c r="J802" s="136">
        <f t="shared" si="298"/>
        <v>1.5</v>
      </c>
      <c r="K802" s="136">
        <f t="shared" si="298"/>
        <v>6.4</v>
      </c>
      <c r="L802" s="1"/>
      <c r="M802" s="15"/>
      <c r="N802" s="15"/>
      <c r="O802" s="691"/>
      <c r="P802" s="15"/>
      <c r="Q802" s="264"/>
      <c r="R802" s="264"/>
      <c r="S802" s="264"/>
      <c r="T802" s="264"/>
      <c r="U802" s="264"/>
      <c r="V802" s="264"/>
      <c r="W802" s="264"/>
      <c r="X802" s="264"/>
      <c r="Y802" s="264"/>
      <c r="Z802" s="264"/>
      <c r="AA802" s="264"/>
      <c r="AB802" s="264"/>
      <c r="AC802" s="264"/>
      <c r="AD802" s="264"/>
      <c r="AE802" s="264"/>
      <c r="AF802" s="264"/>
      <c r="AG802" s="264"/>
      <c r="AH802" s="264"/>
      <c r="AI802" s="264"/>
      <c r="AJ802" s="264"/>
      <c r="AK802" s="264"/>
      <c r="AL802" s="78"/>
    </row>
    <row r="803" spans="1:38" s="27" customFormat="1" ht="20.25" customHeight="1" x14ac:dyDescent="0.25">
      <c r="B803" s="72"/>
      <c r="C803" s="71"/>
      <c r="D803" s="72"/>
      <c r="E803" s="797" t="s">
        <v>125</v>
      </c>
      <c r="F803" s="334"/>
      <c r="G803" s="334"/>
      <c r="H803" s="74">
        <f>H790+H796+H799+H802</f>
        <v>7.2279999999999989</v>
      </c>
      <c r="I803" s="74">
        <f t="shared" ref="I803:K803" si="299">I790+I796+I799+I802</f>
        <v>11.670999999999999</v>
      </c>
      <c r="J803" s="74">
        <f t="shared" si="299"/>
        <v>24.315200000000001</v>
      </c>
      <c r="K803" s="74">
        <f t="shared" si="299"/>
        <v>226.79800000000003</v>
      </c>
      <c r="O803" s="689"/>
      <c r="Q803" s="264"/>
      <c r="R803" s="264"/>
      <c r="S803" s="264"/>
      <c r="T803" s="264"/>
      <c r="U803" s="264"/>
      <c r="V803" s="264"/>
      <c r="W803" s="264"/>
      <c r="X803" s="264"/>
      <c r="Y803" s="264"/>
      <c r="Z803" s="264"/>
      <c r="AA803" s="264"/>
      <c r="AB803" s="264"/>
      <c r="AC803" s="264"/>
      <c r="AD803" s="264"/>
      <c r="AE803" s="264"/>
      <c r="AF803" s="264"/>
      <c r="AG803" s="264"/>
      <c r="AH803" s="707"/>
      <c r="AI803" s="707"/>
      <c r="AJ803" s="707"/>
      <c r="AK803" s="707"/>
      <c r="AL803" s="701"/>
    </row>
    <row r="804" spans="1:38" s="9" customFormat="1" x14ac:dyDescent="0.25">
      <c r="A804" s="1241" t="s">
        <v>537</v>
      </c>
      <c r="B804" s="1242"/>
      <c r="C804" s="84"/>
      <c r="D804" s="85"/>
      <c r="E804" s="86"/>
      <c r="F804" s="988"/>
      <c r="G804" s="988"/>
      <c r="H804" s="87">
        <f t="shared" ref="H804:K804" si="300">H727+H767+H781+H803</f>
        <v>34.961400000000005</v>
      </c>
      <c r="I804" s="87">
        <f t="shared" si="300"/>
        <v>42.611220000000003</v>
      </c>
      <c r="J804" s="87">
        <f t="shared" si="300"/>
        <v>119.63760000000002</v>
      </c>
      <c r="K804" s="87">
        <f t="shared" si="300"/>
        <v>1002.8505</v>
      </c>
      <c r="O804" s="693"/>
      <c r="Q804" s="264"/>
      <c r="R804" s="264"/>
      <c r="S804" s="264"/>
      <c r="T804" s="264"/>
      <c r="U804" s="264"/>
      <c r="V804" s="264"/>
      <c r="W804" s="264"/>
      <c r="X804" s="264"/>
      <c r="Y804" s="264"/>
      <c r="Z804" s="264"/>
      <c r="AA804" s="264"/>
      <c r="AB804" s="264"/>
      <c r="AC804" s="264"/>
      <c r="AD804" s="264"/>
      <c r="AE804" s="264"/>
      <c r="AF804" s="264"/>
      <c r="AG804" s="264"/>
      <c r="AH804" s="706"/>
      <c r="AI804" s="706"/>
      <c r="AJ804" s="706"/>
      <c r="AK804" s="706"/>
      <c r="AL804" s="700"/>
    </row>
    <row r="805" spans="1:38" s="9" customFormat="1" x14ac:dyDescent="0.25">
      <c r="A805" s="4" t="s">
        <v>538</v>
      </c>
      <c r="B805" s="5"/>
      <c r="C805" s="5"/>
      <c r="D805" s="6"/>
      <c r="E805" s="6"/>
      <c r="F805" s="5"/>
      <c r="G805" s="5"/>
      <c r="H805" s="5"/>
      <c r="I805" s="5"/>
      <c r="J805" s="5"/>
      <c r="K805" s="7"/>
      <c r="L805" s="84"/>
      <c r="M805" s="8"/>
      <c r="N805" s="8"/>
      <c r="O805" s="710"/>
      <c r="Q805" s="264"/>
      <c r="R805" s="264"/>
      <c r="S805" s="264"/>
      <c r="T805" s="264"/>
      <c r="U805" s="264"/>
      <c r="V805" s="264"/>
      <c r="W805" s="264"/>
      <c r="X805" s="264"/>
      <c r="Y805" s="264"/>
      <c r="Z805" s="264"/>
      <c r="AA805" s="264"/>
      <c r="AB805" s="264"/>
      <c r="AC805" s="264"/>
      <c r="AD805" s="264"/>
      <c r="AE805" s="264"/>
      <c r="AF805" s="264"/>
      <c r="AG805" s="264"/>
      <c r="AH805" s="706"/>
      <c r="AI805" s="706"/>
      <c r="AJ805" s="706"/>
      <c r="AK805" s="706"/>
      <c r="AL805" s="700"/>
    </row>
    <row r="806" spans="1:38" s="27" customFormat="1" x14ac:dyDescent="0.25">
      <c r="A806" s="1243" t="s">
        <v>22</v>
      </c>
      <c r="B806" s="1243"/>
      <c r="C806" s="23"/>
      <c r="D806" s="24"/>
      <c r="E806" s="722"/>
      <c r="F806" s="729"/>
      <c r="G806" s="729"/>
      <c r="H806" s="767"/>
      <c r="I806" s="767"/>
      <c r="J806" s="767"/>
      <c r="K806" s="768"/>
      <c r="L806" s="1"/>
      <c r="M806" s="58"/>
      <c r="N806" s="58"/>
      <c r="O806" s="695"/>
      <c r="P806" s="58"/>
      <c r="Q806" s="264"/>
      <c r="R806" s="264"/>
      <c r="S806" s="264"/>
      <c r="T806" s="264"/>
      <c r="U806" s="264"/>
      <c r="V806" s="264"/>
      <c r="W806" s="264"/>
      <c r="X806" s="264"/>
      <c r="Y806" s="264"/>
      <c r="Z806" s="264"/>
      <c r="AA806" s="264"/>
      <c r="AB806" s="264"/>
      <c r="AC806" s="264"/>
      <c r="AD806" s="264"/>
      <c r="AE806" s="264"/>
      <c r="AF806" s="264"/>
      <c r="AG806" s="264"/>
      <c r="AH806" s="264"/>
      <c r="AI806" s="264"/>
      <c r="AJ806" s="264"/>
      <c r="AK806" s="264"/>
      <c r="AL806" s="701"/>
    </row>
    <row r="807" spans="1:38" s="18" customFormat="1" ht="15.75" customHeight="1" x14ac:dyDescent="0.25">
      <c r="B807" s="10" t="s">
        <v>547</v>
      </c>
      <c r="C807" s="1238" t="s">
        <v>1021</v>
      </c>
      <c r="D807" s="12" t="s">
        <v>715</v>
      </c>
      <c r="E807" s="62" t="s">
        <v>190</v>
      </c>
      <c r="F807" s="730"/>
      <c r="G807" s="736">
        <v>20</v>
      </c>
      <c r="H807" s="57">
        <f t="shared" ref="H807:H812" si="301">G807*M807/100</f>
        <v>2.64</v>
      </c>
      <c r="I807" s="14">
        <f t="shared" ref="I807:I812" si="302">G807*N807/100</f>
        <v>1.3</v>
      </c>
      <c r="J807" s="14">
        <f t="shared" ref="J807:J812" si="303">G807*O807/100</f>
        <v>13.7</v>
      </c>
      <c r="K807" s="14">
        <f t="shared" ref="K807:K812" si="304">G807*P807/100</f>
        <v>73.2</v>
      </c>
      <c r="L807" s="1"/>
      <c r="M807" s="58">
        <v>13.2</v>
      </c>
      <c r="N807" s="58">
        <v>6.5</v>
      </c>
      <c r="O807" s="695">
        <v>68.5</v>
      </c>
      <c r="P807" s="58">
        <v>366</v>
      </c>
      <c r="Q807" s="264"/>
      <c r="R807" s="264"/>
      <c r="S807" s="264"/>
      <c r="T807" s="264"/>
      <c r="U807" s="264"/>
      <c r="V807" s="264"/>
      <c r="W807" s="264"/>
      <c r="X807" s="264"/>
      <c r="Y807" s="264"/>
      <c r="Z807" s="264"/>
      <c r="AA807" s="264"/>
      <c r="AB807" s="264"/>
      <c r="AC807" s="264"/>
      <c r="AD807" s="264"/>
      <c r="AE807" s="264"/>
      <c r="AF807" s="264"/>
      <c r="AG807" s="264"/>
      <c r="AH807" s="264"/>
      <c r="AI807" s="264"/>
      <c r="AJ807" s="264"/>
      <c r="AK807" s="264"/>
      <c r="AL807" s="78"/>
    </row>
    <row r="808" spans="1:38" s="18" customFormat="1" ht="15.75" x14ac:dyDescent="0.25">
      <c r="B808" s="10"/>
      <c r="C808" s="1239"/>
      <c r="D808" s="12"/>
      <c r="E808" s="62" t="s">
        <v>18</v>
      </c>
      <c r="F808" s="730"/>
      <c r="G808" s="736">
        <v>49</v>
      </c>
      <c r="H808" s="19">
        <f t="shared" si="301"/>
        <v>0</v>
      </c>
      <c r="I808" s="13">
        <f t="shared" si="302"/>
        <v>0</v>
      </c>
      <c r="J808" s="13">
        <f t="shared" si="303"/>
        <v>0</v>
      </c>
      <c r="K808" s="14">
        <f t="shared" si="304"/>
        <v>0</v>
      </c>
      <c r="L808" s="1"/>
      <c r="M808" s="15"/>
      <c r="N808" s="15"/>
      <c r="O808" s="691"/>
      <c r="P808" s="15"/>
      <c r="Q808" s="264"/>
      <c r="R808" s="264"/>
      <c r="S808" s="264"/>
      <c r="T808" s="264"/>
      <c r="U808" s="264"/>
      <c r="V808" s="264"/>
      <c r="W808" s="264"/>
      <c r="X808" s="264"/>
      <c r="Y808" s="264"/>
      <c r="Z808" s="264"/>
      <c r="AA808" s="264"/>
      <c r="AB808" s="264"/>
      <c r="AC808" s="264"/>
      <c r="AD808" s="264"/>
      <c r="AE808" s="264"/>
      <c r="AF808" s="264"/>
      <c r="AG808" s="264"/>
      <c r="AH808" s="264"/>
      <c r="AI808" s="264"/>
      <c r="AJ808" s="264"/>
      <c r="AK808" s="264"/>
      <c r="AL808" s="78"/>
    </row>
    <row r="809" spans="1:38" s="18" customFormat="1" ht="15.75" x14ac:dyDescent="0.25">
      <c r="B809" s="10"/>
      <c r="C809" s="1240"/>
      <c r="D809" s="12"/>
      <c r="E809" s="62" t="s">
        <v>17</v>
      </c>
      <c r="F809" s="730"/>
      <c r="G809" s="736">
        <v>33</v>
      </c>
      <c r="H809" s="19">
        <f t="shared" si="301"/>
        <v>0.92399999999999993</v>
      </c>
      <c r="I809" s="13">
        <f t="shared" si="302"/>
        <v>0.82499999999999996</v>
      </c>
      <c r="J809" s="13">
        <f t="shared" si="303"/>
        <v>1.5509999999999999</v>
      </c>
      <c r="K809" s="13">
        <f t="shared" si="304"/>
        <v>17.16</v>
      </c>
      <c r="L809" s="1"/>
      <c r="M809" s="15">
        <v>2.8</v>
      </c>
      <c r="N809" s="15">
        <v>2.5</v>
      </c>
      <c r="O809" s="691">
        <v>4.7</v>
      </c>
      <c r="P809" s="20">
        <v>52</v>
      </c>
      <c r="Q809" s="264"/>
      <c r="R809" s="264"/>
      <c r="S809" s="264"/>
      <c r="T809" s="264"/>
      <c r="U809" s="264"/>
      <c r="V809" s="264"/>
      <c r="W809" s="264"/>
      <c r="X809" s="264"/>
      <c r="Y809" s="264"/>
      <c r="Z809" s="264"/>
      <c r="AA809" s="264"/>
      <c r="AB809" s="264"/>
      <c r="AC809" s="264"/>
      <c r="AD809" s="264"/>
      <c r="AE809" s="264"/>
      <c r="AF809" s="264"/>
      <c r="AG809" s="264"/>
      <c r="AH809" s="264"/>
      <c r="AI809" s="264"/>
      <c r="AJ809" s="264"/>
      <c r="AK809" s="264"/>
      <c r="AL809" s="78"/>
    </row>
    <row r="810" spans="1:38" s="18" customFormat="1" ht="15.75" x14ac:dyDescent="0.25">
      <c r="B810" s="10"/>
      <c r="C810" s="17"/>
      <c r="D810" s="12"/>
      <c r="E810" s="62" t="s">
        <v>165</v>
      </c>
      <c r="F810" s="730"/>
      <c r="G810" s="736">
        <v>1.3</v>
      </c>
      <c r="H810" s="19">
        <f t="shared" si="301"/>
        <v>0</v>
      </c>
      <c r="I810" s="13">
        <f t="shared" si="302"/>
        <v>0</v>
      </c>
      <c r="J810" s="13">
        <f t="shared" si="303"/>
        <v>1.2987</v>
      </c>
      <c r="K810" s="14">
        <f t="shared" si="304"/>
        <v>5.2780000000000005</v>
      </c>
      <c r="L810" s="1"/>
      <c r="M810" s="15">
        <v>0</v>
      </c>
      <c r="N810" s="15">
        <v>0</v>
      </c>
      <c r="O810" s="691">
        <v>99.9</v>
      </c>
      <c r="P810" s="15">
        <v>406</v>
      </c>
      <c r="Q810" s="264"/>
      <c r="R810" s="264"/>
      <c r="S810" s="264"/>
      <c r="T810" s="264"/>
      <c r="U810" s="264"/>
      <c r="V810" s="264"/>
      <c r="W810" s="264"/>
      <c r="X810" s="264"/>
      <c r="Y810" s="264"/>
      <c r="Z810" s="264"/>
      <c r="AA810" s="264"/>
      <c r="AB810" s="264"/>
      <c r="AC810" s="264"/>
      <c r="AD810" s="264"/>
      <c r="AE810" s="264"/>
      <c r="AF810" s="264"/>
      <c r="AG810" s="264"/>
      <c r="AH810" s="264"/>
      <c r="AI810" s="264"/>
      <c r="AJ810" s="264"/>
      <c r="AK810" s="264"/>
      <c r="AL810" s="78"/>
    </row>
    <row r="811" spans="1:38" s="18" customFormat="1" ht="15.75" x14ac:dyDescent="0.25">
      <c r="B811" s="10"/>
      <c r="C811" s="17"/>
      <c r="D811" s="12"/>
      <c r="E811" s="62" t="s">
        <v>80</v>
      </c>
      <c r="F811" s="730"/>
      <c r="G811" s="736">
        <v>0.25</v>
      </c>
      <c r="H811" s="19">
        <f t="shared" si="301"/>
        <v>0</v>
      </c>
      <c r="I811" s="13">
        <f t="shared" si="302"/>
        <v>0</v>
      </c>
      <c r="J811" s="13">
        <f t="shared" si="303"/>
        <v>0</v>
      </c>
      <c r="K811" s="13">
        <f t="shared" si="304"/>
        <v>0</v>
      </c>
      <c r="L811" s="1"/>
      <c r="M811" s="15"/>
      <c r="N811" s="15"/>
      <c r="O811" s="691"/>
      <c r="P811" s="15"/>
      <c r="Q811" s="264"/>
      <c r="R811" s="264"/>
      <c r="S811" s="264"/>
      <c r="T811" s="264"/>
      <c r="U811" s="264"/>
      <c r="V811" s="264"/>
      <c r="W811" s="264"/>
      <c r="X811" s="264"/>
      <c r="Y811" s="264"/>
      <c r="Z811" s="264"/>
      <c r="AA811" s="264"/>
      <c r="AB811" s="264"/>
      <c r="AC811" s="264"/>
      <c r="AD811" s="264"/>
      <c r="AE811" s="264"/>
      <c r="AF811" s="264"/>
      <c r="AG811" s="264"/>
      <c r="AH811" s="264"/>
      <c r="AI811" s="264"/>
      <c r="AJ811" s="264"/>
      <c r="AK811" s="264"/>
      <c r="AL811" s="78"/>
    </row>
    <row r="812" spans="1:38" s="18" customFormat="1" ht="20.25" customHeight="1" x14ac:dyDescent="0.25">
      <c r="A812" s="92"/>
      <c r="B812" s="60"/>
      <c r="D812" s="61"/>
      <c r="E812" s="65" t="s">
        <v>154</v>
      </c>
      <c r="F812" s="733"/>
      <c r="G812" s="731">
        <v>8</v>
      </c>
      <c r="H812" s="19">
        <f t="shared" si="301"/>
        <v>0.04</v>
      </c>
      <c r="I812" s="13">
        <f t="shared" si="302"/>
        <v>6.6</v>
      </c>
      <c r="J812" s="13">
        <f t="shared" si="303"/>
        <v>4.8000000000000001E-2</v>
      </c>
      <c r="K812" s="14">
        <f t="shared" si="304"/>
        <v>58.72</v>
      </c>
      <c r="L812" s="1"/>
      <c r="M812" s="15">
        <v>0.5</v>
      </c>
      <c r="N812" s="15">
        <v>82.5</v>
      </c>
      <c r="O812" s="691">
        <v>0.6</v>
      </c>
      <c r="P812" s="20">
        <v>734</v>
      </c>
      <c r="Q812" s="264"/>
      <c r="R812" s="264"/>
      <c r="S812" s="264"/>
      <c r="T812" s="264"/>
      <c r="U812" s="264"/>
      <c r="V812" s="264"/>
      <c r="W812" s="264"/>
      <c r="X812" s="264"/>
      <c r="Y812" s="264"/>
      <c r="Z812" s="264"/>
      <c r="AA812" s="264"/>
      <c r="AB812" s="264"/>
      <c r="AC812" s="264"/>
      <c r="AD812" s="264"/>
      <c r="AE812" s="264"/>
      <c r="AF812" s="264"/>
      <c r="AG812" s="264"/>
      <c r="AH812" s="264"/>
      <c r="AI812" s="264"/>
      <c r="AJ812" s="264"/>
      <c r="AK812" s="264"/>
      <c r="AL812" s="78"/>
    </row>
    <row r="813" spans="1:38" s="50" customFormat="1" x14ac:dyDescent="0.25">
      <c r="B813" s="135"/>
      <c r="C813" s="51"/>
      <c r="D813" s="135"/>
      <c r="E813" s="63" t="s">
        <v>21</v>
      </c>
      <c r="F813" s="982"/>
      <c r="G813" s="982"/>
      <c r="H813" s="136">
        <f>SUM(H807:H812)</f>
        <v>3.6040000000000001</v>
      </c>
      <c r="I813" s="136">
        <f t="shared" ref="I813:K813" si="305">SUM(I807:I812)</f>
        <v>8.7249999999999996</v>
      </c>
      <c r="J813" s="136">
        <f t="shared" si="305"/>
        <v>16.597699999999996</v>
      </c>
      <c r="K813" s="141">
        <f t="shared" si="305"/>
        <v>154.358</v>
      </c>
      <c r="L813" s="1"/>
      <c r="M813" s="58"/>
      <c r="N813" s="58"/>
      <c r="O813" s="695"/>
      <c r="P813" s="58"/>
      <c r="Q813" s="264"/>
      <c r="R813" s="264"/>
      <c r="S813" s="264"/>
      <c r="T813" s="264"/>
      <c r="U813" s="264"/>
      <c r="V813" s="264"/>
      <c r="W813" s="264"/>
      <c r="X813" s="264"/>
      <c r="Y813" s="264"/>
      <c r="Z813" s="264"/>
      <c r="AA813" s="264"/>
      <c r="AB813" s="264"/>
      <c r="AC813" s="264"/>
      <c r="AD813" s="264"/>
      <c r="AE813" s="264"/>
      <c r="AF813" s="264"/>
      <c r="AG813" s="264"/>
      <c r="AH813" s="264"/>
      <c r="AI813" s="264"/>
      <c r="AJ813" s="264"/>
      <c r="AK813" s="264"/>
      <c r="AL813" s="159"/>
    </row>
    <row r="814" spans="1:38" s="18" customFormat="1" ht="15.75" customHeight="1" x14ac:dyDescent="0.25">
      <c r="B814" s="10" t="s">
        <v>545</v>
      </c>
      <c r="C814" s="1238" t="s">
        <v>541</v>
      </c>
      <c r="D814" s="88" t="s">
        <v>1017</v>
      </c>
      <c r="E814" s="197" t="s">
        <v>135</v>
      </c>
      <c r="F814" s="989"/>
      <c r="G814" s="756">
        <v>15</v>
      </c>
      <c r="H814" s="13">
        <f>G814*M814/100</f>
        <v>1.2</v>
      </c>
      <c r="I814" s="13">
        <f>G814*N814/100</f>
        <v>0.64500000000000002</v>
      </c>
      <c r="J814" s="13">
        <f>G814*O814/100</f>
        <v>7.6950000000000003</v>
      </c>
      <c r="K814" s="14">
        <f>G814*P814/100</f>
        <v>40.5</v>
      </c>
      <c r="L814" s="1"/>
      <c r="M814" s="15">
        <v>8</v>
      </c>
      <c r="N814" s="15">
        <v>4.3</v>
      </c>
      <c r="O814" s="691">
        <v>51.3</v>
      </c>
      <c r="P814" s="20">
        <v>270</v>
      </c>
      <c r="Q814" s="264"/>
      <c r="R814" s="264"/>
      <c r="S814" s="264"/>
      <c r="T814" s="264"/>
      <c r="U814" s="264"/>
      <c r="V814" s="264"/>
      <c r="W814" s="264"/>
      <c r="X814" s="264"/>
      <c r="Y814" s="264"/>
      <c r="Z814" s="264"/>
      <c r="AA814" s="264"/>
      <c r="AB814" s="264"/>
      <c r="AC814" s="264"/>
      <c r="AD814" s="264"/>
      <c r="AE814" s="264"/>
      <c r="AF814" s="264"/>
      <c r="AG814" s="264"/>
      <c r="AH814" s="264"/>
      <c r="AI814" s="264"/>
      <c r="AJ814" s="264"/>
      <c r="AK814" s="264"/>
      <c r="AL814" s="78"/>
    </row>
    <row r="815" spans="1:38" s="18" customFormat="1" x14ac:dyDescent="0.25">
      <c r="B815" s="10"/>
      <c r="C815" s="1240"/>
      <c r="D815" s="12"/>
      <c r="E815" s="197" t="s">
        <v>20</v>
      </c>
      <c r="F815" s="989"/>
      <c r="G815" s="738">
        <v>3</v>
      </c>
      <c r="H815" s="13">
        <f>G815*M815/100</f>
        <v>1.4999999999999999E-2</v>
      </c>
      <c r="I815" s="13">
        <f>G815*N815/100</f>
        <v>2.4750000000000001</v>
      </c>
      <c r="J815" s="13">
        <f>G815*O815/100</f>
        <v>1.7999999999999999E-2</v>
      </c>
      <c r="K815" s="14">
        <f>G815*P815/100</f>
        <v>22.02</v>
      </c>
      <c r="L815" s="1"/>
      <c r="M815" s="15">
        <v>0.5</v>
      </c>
      <c r="N815" s="15">
        <v>82.5</v>
      </c>
      <c r="O815" s="691">
        <v>0.6</v>
      </c>
      <c r="P815" s="20">
        <v>734</v>
      </c>
      <c r="Q815" s="264"/>
      <c r="R815" s="264"/>
      <c r="S815" s="264"/>
      <c r="T815" s="264"/>
      <c r="U815" s="264"/>
      <c r="V815" s="264"/>
      <c r="W815" s="264"/>
      <c r="X815" s="264"/>
      <c r="Y815" s="264"/>
      <c r="Z815" s="264"/>
      <c r="AA815" s="264"/>
      <c r="AB815" s="264"/>
      <c r="AC815" s="264"/>
      <c r="AD815" s="264"/>
      <c r="AE815" s="264"/>
      <c r="AF815" s="264"/>
      <c r="AG815" s="264"/>
      <c r="AH815" s="264"/>
      <c r="AI815" s="264"/>
      <c r="AJ815" s="264"/>
      <c r="AK815" s="264"/>
      <c r="AL815" s="78"/>
    </row>
    <row r="816" spans="1:38" s="18" customFormat="1" x14ac:dyDescent="0.25">
      <c r="B816" s="10"/>
      <c r="C816" s="17"/>
      <c r="D816" s="10"/>
      <c r="E816" s="62" t="s">
        <v>420</v>
      </c>
      <c r="F816" s="733"/>
      <c r="G816" s="738">
        <v>10</v>
      </c>
      <c r="H816" s="19">
        <f>G816*M816/100</f>
        <v>2.42</v>
      </c>
      <c r="I816" s="13">
        <f>G816*N816/100</f>
        <v>2.4500000000000002</v>
      </c>
      <c r="J816" s="13">
        <f>G816*O816/100</f>
        <v>0.06</v>
      </c>
      <c r="K816" s="14">
        <f>G816*P816/100</f>
        <v>31.7</v>
      </c>
      <c r="L816" s="1"/>
      <c r="M816" s="15">
        <v>24.2</v>
      </c>
      <c r="N816" s="15">
        <v>24.5</v>
      </c>
      <c r="O816" s="691">
        <v>0.6</v>
      </c>
      <c r="P816" s="20">
        <v>317</v>
      </c>
      <c r="Q816" s="264"/>
      <c r="R816" s="264"/>
      <c r="S816" s="264"/>
      <c r="T816" s="264"/>
      <c r="U816" s="264"/>
      <c r="V816" s="264"/>
      <c r="W816" s="264"/>
      <c r="X816" s="264"/>
      <c r="Y816" s="264"/>
      <c r="Z816" s="264"/>
      <c r="AA816" s="264"/>
      <c r="AB816" s="264"/>
      <c r="AC816" s="264"/>
      <c r="AD816" s="264"/>
      <c r="AE816" s="264"/>
      <c r="AF816" s="264"/>
      <c r="AG816" s="264"/>
      <c r="AH816" s="264"/>
      <c r="AI816" s="264"/>
      <c r="AJ816" s="264"/>
      <c r="AK816" s="264"/>
      <c r="AL816" s="78"/>
    </row>
    <row r="817" spans="1:38" s="50" customFormat="1" x14ac:dyDescent="0.25">
      <c r="B817" s="135"/>
      <c r="C817" s="51"/>
      <c r="D817" s="236"/>
      <c r="E817" s="64" t="s">
        <v>21</v>
      </c>
      <c r="F817" s="981"/>
      <c r="G817" s="981"/>
      <c r="H817" s="136">
        <f>SUM(H814:H816)</f>
        <v>3.6349999999999998</v>
      </c>
      <c r="I817" s="136">
        <f t="shared" ref="I817:K817" si="306">SUM(I814:I816)</f>
        <v>5.57</v>
      </c>
      <c r="J817" s="136">
        <f t="shared" si="306"/>
        <v>7.7729999999999997</v>
      </c>
      <c r="K817" s="136">
        <f t="shared" si="306"/>
        <v>94.22</v>
      </c>
      <c r="L817" s="1"/>
      <c r="M817" s="58"/>
      <c r="N817" s="58"/>
      <c r="O817" s="695"/>
      <c r="P817" s="58"/>
      <c r="Q817" s="264"/>
      <c r="R817" s="264"/>
      <c r="S817" s="264"/>
      <c r="T817" s="264"/>
      <c r="U817" s="264"/>
      <c r="V817" s="264"/>
      <c r="W817" s="264"/>
      <c r="X817" s="264"/>
      <c r="Y817" s="264"/>
      <c r="Z817" s="264"/>
      <c r="AA817" s="264"/>
      <c r="AB817" s="264"/>
      <c r="AC817" s="264"/>
      <c r="AD817" s="264"/>
      <c r="AE817" s="264"/>
      <c r="AF817" s="264"/>
      <c r="AG817" s="264"/>
      <c r="AH817" s="264"/>
      <c r="AI817" s="264"/>
      <c r="AJ817" s="264"/>
      <c r="AK817" s="264"/>
      <c r="AL817" s="159"/>
    </row>
    <row r="818" spans="1:38" s="18" customFormat="1" x14ac:dyDescent="0.25">
      <c r="B818" s="10" t="s">
        <v>890</v>
      </c>
      <c r="C818" s="1238" t="s">
        <v>891</v>
      </c>
      <c r="D818" s="10">
        <v>100</v>
      </c>
      <c r="E818" s="723" t="s">
        <v>35</v>
      </c>
      <c r="F818" s="980"/>
      <c r="G818" s="738">
        <v>1</v>
      </c>
      <c r="H818" s="13">
        <f>G818*M818/100</f>
        <v>0.19899999999999998</v>
      </c>
      <c r="I818" s="13">
        <f>G818*N818/100</f>
        <v>0.06</v>
      </c>
      <c r="J818" s="13">
        <f>G818*O818/100</f>
        <v>0.52</v>
      </c>
      <c r="K818" s="14">
        <f>G818*P818/100</f>
        <v>2.85</v>
      </c>
      <c r="L818" s="1"/>
      <c r="M818" s="15">
        <v>19.899999999999999</v>
      </c>
      <c r="N818" s="15">
        <v>6</v>
      </c>
      <c r="O818" s="691">
        <v>52</v>
      </c>
      <c r="P818" s="37">
        <v>285</v>
      </c>
      <c r="Q818" s="264"/>
      <c r="R818" s="264"/>
      <c r="S818" s="264"/>
      <c r="T818" s="264"/>
      <c r="U818" s="264"/>
      <c r="V818" s="264"/>
      <c r="W818" s="264"/>
      <c r="X818" s="264"/>
      <c r="Y818" s="264"/>
      <c r="Z818" s="264"/>
      <c r="AA818" s="264"/>
      <c r="AB818" s="264"/>
      <c r="AC818" s="264"/>
      <c r="AD818" s="264"/>
      <c r="AE818" s="264"/>
      <c r="AF818" s="264"/>
      <c r="AG818" s="264"/>
      <c r="AH818" s="264"/>
      <c r="AI818" s="264"/>
      <c r="AJ818" s="264"/>
      <c r="AK818" s="264"/>
      <c r="AL818" s="78"/>
    </row>
    <row r="819" spans="1:38" s="18" customFormat="1" x14ac:dyDescent="0.25">
      <c r="B819" s="10"/>
      <c r="C819" s="1239"/>
      <c r="D819" s="10"/>
      <c r="E819" s="723" t="s">
        <v>18</v>
      </c>
      <c r="F819" s="980"/>
      <c r="G819" s="738">
        <v>50</v>
      </c>
      <c r="H819" s="13">
        <f>G819*M819/100</f>
        <v>0</v>
      </c>
      <c r="I819" s="13">
        <f>G819*N819/100</f>
        <v>0</v>
      </c>
      <c r="J819" s="13">
        <f>G819*O819/100</f>
        <v>0</v>
      </c>
      <c r="K819" s="14">
        <f>G819*P819/100</f>
        <v>0</v>
      </c>
      <c r="L819" s="1"/>
      <c r="M819" s="15"/>
      <c r="N819" s="15"/>
      <c r="O819" s="691"/>
      <c r="P819" s="15"/>
      <c r="Q819" s="264"/>
      <c r="R819" s="264"/>
      <c r="S819" s="264"/>
      <c r="T819" s="264"/>
      <c r="U819" s="264"/>
      <c r="V819" s="264"/>
      <c r="W819" s="264"/>
      <c r="X819" s="264"/>
      <c r="Y819" s="264"/>
      <c r="Z819" s="264"/>
      <c r="AA819" s="264"/>
      <c r="AB819" s="264"/>
      <c r="AC819" s="264"/>
      <c r="AD819" s="264"/>
      <c r="AE819" s="264"/>
      <c r="AF819" s="264"/>
      <c r="AG819" s="264"/>
      <c r="AH819" s="264"/>
      <c r="AI819" s="264"/>
      <c r="AJ819" s="264"/>
      <c r="AK819" s="264"/>
      <c r="AL819" s="78"/>
    </row>
    <row r="820" spans="1:38" s="18" customFormat="1" x14ac:dyDescent="0.25">
      <c r="B820" s="10"/>
      <c r="C820" s="1240"/>
      <c r="D820" s="10"/>
      <c r="E820" s="14" t="s">
        <v>36</v>
      </c>
      <c r="F820" s="980"/>
      <c r="G820" s="738">
        <v>2</v>
      </c>
      <c r="H820" s="13">
        <f>G820*M820/100</f>
        <v>0</v>
      </c>
      <c r="I820" s="13">
        <f>G820*N820/100</f>
        <v>0</v>
      </c>
      <c r="J820" s="13">
        <f>G820*O820/100</f>
        <v>1.9980000000000002</v>
      </c>
      <c r="K820" s="14">
        <f>G820*P820/100</f>
        <v>8.1199999999999992</v>
      </c>
      <c r="L820" s="1"/>
      <c r="M820" s="15">
        <v>0</v>
      </c>
      <c r="N820" s="15">
        <v>0</v>
      </c>
      <c r="O820" s="691">
        <v>99.9</v>
      </c>
      <c r="P820" s="15">
        <v>406</v>
      </c>
      <c r="Q820" s="264"/>
      <c r="R820" s="264"/>
      <c r="S820" s="264"/>
      <c r="T820" s="264"/>
      <c r="U820" s="264"/>
      <c r="V820" s="264"/>
      <c r="W820" s="264"/>
      <c r="X820" s="264"/>
      <c r="Y820" s="264"/>
      <c r="Z820" s="264"/>
      <c r="AA820" s="264"/>
      <c r="AB820" s="264"/>
      <c r="AC820" s="264"/>
      <c r="AD820" s="264"/>
      <c r="AE820" s="264"/>
      <c r="AF820" s="264"/>
      <c r="AG820" s="264"/>
      <c r="AH820" s="264"/>
      <c r="AI820" s="264"/>
      <c r="AJ820" s="264"/>
      <c r="AK820" s="264"/>
      <c r="AL820" s="78"/>
    </row>
    <row r="821" spans="1:38" s="18" customFormat="1" ht="15" customHeight="1" x14ac:dyDescent="0.25">
      <c r="B821" s="10"/>
      <c r="C821" s="17"/>
      <c r="D821" s="12"/>
      <c r="E821" s="109" t="s">
        <v>119</v>
      </c>
      <c r="F821" s="994"/>
      <c r="G821" s="763">
        <v>50</v>
      </c>
      <c r="H821" s="19">
        <f>G821*M821/100</f>
        <v>1.4</v>
      </c>
      <c r="I821" s="13">
        <f>G821*N821/100</f>
        <v>1.25</v>
      </c>
      <c r="J821" s="13">
        <f>G821*O821/100</f>
        <v>2.35</v>
      </c>
      <c r="K821" s="13">
        <f>G821*P821/100</f>
        <v>26</v>
      </c>
      <c r="L821" s="1"/>
      <c r="M821" s="15">
        <v>2.8</v>
      </c>
      <c r="N821" s="15">
        <v>2.5</v>
      </c>
      <c r="O821" s="691">
        <v>4.7</v>
      </c>
      <c r="P821" s="20">
        <v>52</v>
      </c>
      <c r="Q821" s="264"/>
      <c r="R821" s="264"/>
      <c r="S821" s="264"/>
      <c r="T821" s="264"/>
      <c r="U821" s="264"/>
      <c r="V821" s="264"/>
      <c r="W821" s="264"/>
      <c r="X821" s="264"/>
      <c r="Y821" s="264"/>
      <c r="Z821" s="264"/>
      <c r="AA821" s="264"/>
      <c r="AB821" s="264"/>
      <c r="AC821" s="264"/>
      <c r="AD821" s="264"/>
      <c r="AE821" s="264"/>
      <c r="AF821" s="264"/>
      <c r="AG821" s="264"/>
      <c r="AH821" s="264"/>
      <c r="AI821" s="264"/>
      <c r="AJ821" s="264"/>
      <c r="AK821" s="264"/>
      <c r="AL821" s="78"/>
    </row>
    <row r="822" spans="1:38" s="18" customFormat="1" x14ac:dyDescent="0.25">
      <c r="B822" s="10"/>
      <c r="C822" s="17"/>
      <c r="D822" s="10"/>
      <c r="E822" s="64" t="s">
        <v>21</v>
      </c>
      <c r="F822" s="980"/>
      <c r="G822" s="980"/>
      <c r="H822" s="136">
        <f>SUM(H818:H821)</f>
        <v>1.599</v>
      </c>
      <c r="I822" s="136">
        <f t="shared" ref="I822:K822" si="307">SUM(I818:I821)</f>
        <v>1.31</v>
      </c>
      <c r="J822" s="136">
        <f t="shared" si="307"/>
        <v>4.8680000000000003</v>
      </c>
      <c r="K822" s="136">
        <f t="shared" si="307"/>
        <v>36.97</v>
      </c>
      <c r="L822" s="1"/>
      <c r="M822" s="58"/>
      <c r="N822" s="58"/>
      <c r="O822" s="695"/>
      <c r="P822" s="58"/>
      <c r="Q822" s="264"/>
      <c r="R822" s="264"/>
      <c r="S822" s="264"/>
      <c r="T822" s="264"/>
      <c r="U822" s="264"/>
      <c r="V822" s="264"/>
      <c r="W822" s="264"/>
      <c r="X822" s="264"/>
      <c r="Y822" s="264"/>
      <c r="Z822" s="264"/>
      <c r="AA822" s="264"/>
      <c r="AB822" s="264"/>
      <c r="AC822" s="264"/>
      <c r="AD822" s="264"/>
      <c r="AE822" s="264"/>
      <c r="AF822" s="264"/>
      <c r="AG822" s="264"/>
      <c r="AH822" s="264"/>
      <c r="AI822" s="264"/>
      <c r="AJ822" s="264"/>
      <c r="AK822" s="264"/>
      <c r="AL822" s="78"/>
    </row>
    <row r="823" spans="1:38" s="27" customFormat="1" x14ac:dyDescent="0.25">
      <c r="B823" s="72"/>
      <c r="C823" s="71"/>
      <c r="D823" s="72"/>
      <c r="E823" s="73" t="s">
        <v>44</v>
      </c>
      <c r="F823" s="334"/>
      <c r="G823" s="334"/>
      <c r="H823" s="74">
        <f>H813+H817+H822</f>
        <v>8.8379999999999992</v>
      </c>
      <c r="I823" s="74">
        <f t="shared" ref="I823:K823" si="308">I813+I817+I822</f>
        <v>15.605</v>
      </c>
      <c r="J823" s="74">
        <f t="shared" si="308"/>
        <v>29.238699999999994</v>
      </c>
      <c r="K823" s="74">
        <f t="shared" si="308"/>
        <v>285.548</v>
      </c>
      <c r="O823" s="689"/>
      <c r="Q823" s="264"/>
      <c r="R823" s="264"/>
      <c r="S823" s="264"/>
      <c r="T823" s="264"/>
      <c r="U823" s="264"/>
      <c r="V823" s="264"/>
      <c r="W823" s="264"/>
      <c r="X823" s="264"/>
      <c r="Y823" s="264"/>
      <c r="Z823" s="264"/>
      <c r="AA823" s="264"/>
      <c r="AB823" s="264"/>
      <c r="AC823" s="264"/>
      <c r="AD823" s="264"/>
      <c r="AE823" s="264"/>
      <c r="AF823" s="264"/>
      <c r="AG823" s="264"/>
      <c r="AH823" s="707"/>
      <c r="AI823" s="707"/>
      <c r="AJ823" s="707"/>
      <c r="AK823" s="707"/>
      <c r="AL823" s="701"/>
    </row>
    <row r="824" spans="1:38" s="27" customFormat="1" x14ac:dyDescent="0.25">
      <c r="A824" s="1236" t="s">
        <v>101</v>
      </c>
      <c r="B824" s="1237"/>
      <c r="C824" s="71"/>
      <c r="D824" s="72"/>
      <c r="E824" s="64"/>
      <c r="F824" s="980"/>
      <c r="G824" s="981"/>
      <c r="H824" s="136"/>
      <c r="I824" s="136"/>
      <c r="J824" s="136"/>
      <c r="K824" s="136"/>
      <c r="L824" s="1"/>
      <c r="M824" s="58"/>
      <c r="N824" s="58"/>
      <c r="O824" s="695"/>
      <c r="P824" s="58"/>
      <c r="Q824" s="264"/>
      <c r="R824" s="264"/>
      <c r="S824" s="264"/>
      <c r="T824" s="264"/>
      <c r="U824" s="264"/>
      <c r="V824" s="264"/>
      <c r="W824" s="264"/>
      <c r="X824" s="264"/>
      <c r="Y824" s="264"/>
      <c r="Z824" s="264"/>
      <c r="AA824" s="264"/>
      <c r="AB824" s="264"/>
      <c r="AC824" s="264"/>
      <c r="AD824" s="264"/>
      <c r="AE824" s="264"/>
      <c r="AF824" s="264"/>
      <c r="AG824" s="264"/>
      <c r="AH824" s="264"/>
      <c r="AI824" s="264"/>
      <c r="AJ824" s="264"/>
      <c r="AK824" s="264"/>
      <c r="AL824" s="701"/>
    </row>
    <row r="825" spans="1:38" s="18" customFormat="1" ht="15.75" customHeight="1" x14ac:dyDescent="0.25">
      <c r="B825" s="10" t="s">
        <v>384</v>
      </c>
      <c r="C825" s="1249" t="s">
        <v>385</v>
      </c>
      <c r="D825" s="12" t="s">
        <v>247</v>
      </c>
      <c r="E825" s="109" t="s">
        <v>386</v>
      </c>
      <c r="F825" s="983">
        <f>G825*100/85</f>
        <v>20</v>
      </c>
      <c r="G825" s="981">
        <v>17</v>
      </c>
      <c r="H825" s="13">
        <f t="shared" ref="H825:H830" si="309">G825*M825/100</f>
        <v>3.3829999999999996</v>
      </c>
      <c r="I825" s="13">
        <f t="shared" ref="I825:I830" si="310">G825*N825/100</f>
        <v>2.0060000000000002</v>
      </c>
      <c r="J825" s="13">
        <f t="shared" ref="J825:J830" si="311">G825*O825/100</f>
        <v>0</v>
      </c>
      <c r="K825" s="14">
        <f t="shared" ref="K825:K830" si="312">G825*P825/100</f>
        <v>31.45</v>
      </c>
      <c r="L825" s="705"/>
      <c r="M825" s="16">
        <v>19.899999999999999</v>
      </c>
      <c r="N825" s="16">
        <v>11.8</v>
      </c>
      <c r="O825" s="688">
        <v>0</v>
      </c>
      <c r="P825" s="20">
        <v>185</v>
      </c>
      <c r="Q825" s="264"/>
      <c r="R825" s="264"/>
      <c r="S825" s="264"/>
      <c r="T825" s="264"/>
      <c r="U825" s="264"/>
      <c r="V825" s="264"/>
      <c r="W825" s="264"/>
      <c r="X825" s="264"/>
      <c r="Y825" s="264"/>
      <c r="Z825" s="264"/>
      <c r="AA825" s="264"/>
      <c r="AB825" s="264"/>
      <c r="AC825" s="264"/>
      <c r="AD825" s="264"/>
      <c r="AE825" s="264"/>
      <c r="AF825" s="264"/>
      <c r="AG825" s="264"/>
      <c r="AH825" s="264"/>
      <c r="AI825" s="264"/>
      <c r="AJ825" s="264"/>
      <c r="AK825" s="264"/>
      <c r="AL825" s="78"/>
    </row>
    <row r="826" spans="1:38" s="18" customFormat="1" ht="15.75" x14ac:dyDescent="0.25">
      <c r="B826" s="10"/>
      <c r="C826" s="1250"/>
      <c r="D826" s="12"/>
      <c r="E826" s="109" t="s">
        <v>157</v>
      </c>
      <c r="F826" s="735">
        <f>G826*100/70</f>
        <v>30</v>
      </c>
      <c r="G826" s="736">
        <v>21</v>
      </c>
      <c r="H826" s="19">
        <f t="shared" si="309"/>
        <v>0.37800000000000006</v>
      </c>
      <c r="I826" s="13">
        <f t="shared" si="310"/>
        <v>6.3E-2</v>
      </c>
      <c r="J826" s="13">
        <f t="shared" si="311"/>
        <v>1.722</v>
      </c>
      <c r="K826" s="14">
        <f t="shared" si="312"/>
        <v>7.35</v>
      </c>
      <c r="L826" s="1"/>
      <c r="M826" s="15">
        <v>1.8</v>
      </c>
      <c r="N826" s="15">
        <v>0.3</v>
      </c>
      <c r="O826" s="691">
        <v>8.1999999999999993</v>
      </c>
      <c r="P826" s="20">
        <v>35</v>
      </c>
      <c r="Q826" s="264"/>
      <c r="R826" s="264"/>
      <c r="S826" s="264"/>
      <c r="T826" s="264"/>
      <c r="U826" s="264"/>
      <c r="V826" s="264"/>
      <c r="W826" s="264"/>
      <c r="X826" s="264"/>
      <c r="Y826" s="264"/>
      <c r="Z826" s="264"/>
      <c r="AA826" s="264"/>
      <c r="AB826" s="264"/>
      <c r="AC826" s="264"/>
      <c r="AD826" s="264"/>
      <c r="AE826" s="264"/>
      <c r="AF826" s="264"/>
      <c r="AG826" s="264"/>
      <c r="AH826" s="264"/>
      <c r="AI826" s="264"/>
      <c r="AJ826" s="264"/>
      <c r="AK826" s="264"/>
      <c r="AL826" s="78"/>
    </row>
    <row r="827" spans="1:38" s="18" customFormat="1" ht="15.75" x14ac:dyDescent="0.25">
      <c r="B827" s="10"/>
      <c r="C827" s="17"/>
      <c r="D827" s="12"/>
      <c r="E827" s="109" t="s">
        <v>74</v>
      </c>
      <c r="F827" s="990">
        <f>G827*100/85</f>
        <v>8.4705882352941178</v>
      </c>
      <c r="G827" s="736">
        <v>7.2</v>
      </c>
      <c r="H827" s="19">
        <f t="shared" si="309"/>
        <v>0.11520000000000001</v>
      </c>
      <c r="I827" s="13">
        <f t="shared" si="310"/>
        <v>2.1600000000000001E-2</v>
      </c>
      <c r="J827" s="13">
        <f t="shared" si="311"/>
        <v>0.72</v>
      </c>
      <c r="K827" s="14">
        <f t="shared" si="312"/>
        <v>3.3119999999999998</v>
      </c>
      <c r="L827" s="1"/>
      <c r="M827" s="15">
        <v>1.6</v>
      </c>
      <c r="N827" s="15">
        <v>0.3</v>
      </c>
      <c r="O827" s="691">
        <v>10</v>
      </c>
      <c r="P827" s="15">
        <v>46</v>
      </c>
      <c r="Q827" s="264"/>
      <c r="R827" s="264"/>
      <c r="S827" s="264"/>
      <c r="T827" s="264"/>
      <c r="U827" s="264"/>
      <c r="V827" s="264"/>
      <c r="W827" s="264"/>
      <c r="X827" s="264"/>
      <c r="Y827" s="264"/>
      <c r="Z827" s="264"/>
      <c r="AA827" s="264"/>
      <c r="AB827" s="264"/>
      <c r="AC827" s="264"/>
      <c r="AD827" s="264"/>
      <c r="AE827" s="264"/>
      <c r="AF827" s="264"/>
      <c r="AG827" s="264"/>
      <c r="AH827" s="264"/>
      <c r="AI827" s="264"/>
      <c r="AJ827" s="264"/>
      <c r="AK827" s="264"/>
      <c r="AL827" s="78"/>
    </row>
    <row r="828" spans="1:38" s="18" customFormat="1" ht="15.75" x14ac:dyDescent="0.25">
      <c r="B828" s="10"/>
      <c r="C828" s="17"/>
      <c r="D828" s="12"/>
      <c r="E828" s="109" t="s">
        <v>147</v>
      </c>
      <c r="F828" s="994"/>
      <c r="G828" s="736">
        <v>6</v>
      </c>
      <c r="H828" s="19">
        <f t="shared" si="309"/>
        <v>0.25799999999999995</v>
      </c>
      <c r="I828" s="13">
        <f t="shared" si="310"/>
        <v>0.03</v>
      </c>
      <c r="J828" s="13">
        <f t="shared" si="311"/>
        <v>1.1160000000000001</v>
      </c>
      <c r="K828" s="14">
        <f t="shared" si="312"/>
        <v>5.34</v>
      </c>
      <c r="L828" s="1"/>
      <c r="M828" s="15">
        <v>4.3</v>
      </c>
      <c r="N828" s="15">
        <v>0.5</v>
      </c>
      <c r="O828" s="691">
        <v>18.600000000000001</v>
      </c>
      <c r="P828" s="15">
        <v>89</v>
      </c>
      <c r="Q828" s="264"/>
      <c r="R828" s="264"/>
      <c r="S828" s="264"/>
      <c r="T828" s="264"/>
      <c r="U828" s="264"/>
      <c r="V828" s="264"/>
      <c r="W828" s="264"/>
      <c r="X828" s="264"/>
      <c r="Y828" s="264"/>
      <c r="Z828" s="264"/>
      <c r="AA828" s="264"/>
      <c r="AB828" s="264"/>
      <c r="AC828" s="264"/>
      <c r="AD828" s="264"/>
      <c r="AE828" s="264"/>
      <c r="AF828" s="264"/>
      <c r="AG828" s="264"/>
      <c r="AH828" s="264"/>
      <c r="AI828" s="264"/>
      <c r="AJ828" s="264"/>
      <c r="AK828" s="264"/>
      <c r="AL828" s="78"/>
    </row>
    <row r="829" spans="1:38" s="18" customFormat="1" ht="15.75" x14ac:dyDescent="0.25">
      <c r="B829" s="10"/>
      <c r="C829" s="17"/>
      <c r="D829" s="12"/>
      <c r="E829" s="109" t="s">
        <v>122</v>
      </c>
      <c r="F829" s="994"/>
      <c r="G829" s="736">
        <v>0.9</v>
      </c>
      <c r="H829" s="19">
        <f t="shared" si="309"/>
        <v>0</v>
      </c>
      <c r="I829" s="13">
        <f t="shared" si="310"/>
        <v>0.9</v>
      </c>
      <c r="J829" s="13">
        <f t="shared" si="311"/>
        <v>0</v>
      </c>
      <c r="K829" s="14">
        <f t="shared" si="312"/>
        <v>7.9560000000000004</v>
      </c>
      <c r="L829" s="1"/>
      <c r="M829" s="15">
        <v>0</v>
      </c>
      <c r="N829" s="15">
        <v>100</v>
      </c>
      <c r="O829" s="691">
        <v>0</v>
      </c>
      <c r="P829" s="15">
        <v>884</v>
      </c>
      <c r="Q829" s="264"/>
      <c r="R829" s="264"/>
      <c r="S829" s="264"/>
      <c r="T829" s="264"/>
      <c r="U829" s="264"/>
      <c r="V829" s="264"/>
      <c r="W829" s="264"/>
      <c r="X829" s="264"/>
      <c r="Y829" s="264"/>
      <c r="Z829" s="264"/>
      <c r="AA829" s="264"/>
      <c r="AB829" s="264"/>
      <c r="AC829" s="264"/>
      <c r="AD829" s="264"/>
      <c r="AE829" s="264"/>
      <c r="AF829" s="264"/>
      <c r="AG829" s="264"/>
      <c r="AH829" s="264"/>
      <c r="AI829" s="264"/>
      <c r="AJ829" s="264"/>
      <c r="AK829" s="264"/>
      <c r="AL829" s="78"/>
    </row>
    <row r="830" spans="1:38" s="18" customFormat="1" ht="15.75" x14ac:dyDescent="0.25">
      <c r="B830" s="10"/>
      <c r="C830" s="17"/>
      <c r="D830" s="12"/>
      <c r="E830" s="109" t="s">
        <v>89</v>
      </c>
      <c r="F830" s="994"/>
      <c r="G830" s="736">
        <v>9</v>
      </c>
      <c r="H830" s="19">
        <f t="shared" si="309"/>
        <v>0.70200000000000007</v>
      </c>
      <c r="I830" s="13">
        <f t="shared" si="310"/>
        <v>0.10799999999999998</v>
      </c>
      <c r="J830" s="13">
        <f t="shared" si="311"/>
        <v>7.1819999999999995</v>
      </c>
      <c r="K830" s="13">
        <f t="shared" si="312"/>
        <v>32.85</v>
      </c>
      <c r="L830" s="1"/>
      <c r="M830" s="15">
        <v>7.8</v>
      </c>
      <c r="N830" s="15">
        <v>1.2</v>
      </c>
      <c r="O830" s="691">
        <v>79.8</v>
      </c>
      <c r="P830" s="20">
        <v>365</v>
      </c>
      <c r="Q830" s="264"/>
      <c r="R830" s="264"/>
      <c r="S830" s="264"/>
      <c r="T830" s="264"/>
      <c r="U830" s="264"/>
      <c r="V830" s="264"/>
      <c r="W830" s="264"/>
      <c r="X830" s="264"/>
      <c r="Y830" s="264"/>
      <c r="Z830" s="264"/>
      <c r="AA830" s="264"/>
      <c r="AB830" s="264"/>
      <c r="AC830" s="264"/>
      <c r="AD830" s="264"/>
      <c r="AE830" s="264"/>
      <c r="AF830" s="264"/>
      <c r="AG830" s="264"/>
      <c r="AH830" s="264"/>
      <c r="AI830" s="264"/>
      <c r="AJ830" s="264"/>
      <c r="AK830" s="264"/>
      <c r="AL830" s="78"/>
    </row>
    <row r="831" spans="1:38" s="18" customFormat="1" ht="15.75" x14ac:dyDescent="0.25">
      <c r="B831" s="10"/>
      <c r="C831" s="17"/>
      <c r="D831" s="12"/>
      <c r="E831" s="109" t="s">
        <v>18</v>
      </c>
      <c r="F831" s="994"/>
      <c r="G831" s="736">
        <v>120</v>
      </c>
      <c r="H831" s="57"/>
      <c r="I831" s="14"/>
      <c r="J831" s="14"/>
      <c r="K831" s="14"/>
      <c r="L831" s="1"/>
      <c r="M831" s="58"/>
      <c r="N831" s="58"/>
      <c r="O831" s="695"/>
      <c r="P831" s="58"/>
      <c r="Q831" s="264"/>
      <c r="R831" s="264"/>
      <c r="S831" s="264"/>
      <c r="T831" s="264"/>
      <c r="U831" s="264"/>
      <c r="V831" s="264"/>
      <c r="W831" s="264"/>
      <c r="X831" s="264"/>
      <c r="Y831" s="264"/>
      <c r="Z831" s="264"/>
      <c r="AA831" s="264"/>
      <c r="AB831" s="264"/>
      <c r="AC831" s="264"/>
      <c r="AD831" s="264"/>
      <c r="AE831" s="264"/>
      <c r="AF831" s="264"/>
      <c r="AG831" s="264"/>
      <c r="AH831" s="264"/>
      <c r="AI831" s="264"/>
      <c r="AJ831" s="264"/>
      <c r="AK831" s="264"/>
      <c r="AL831" s="78"/>
    </row>
    <row r="832" spans="1:38" s="18" customFormat="1" ht="15.75" x14ac:dyDescent="0.25">
      <c r="B832" s="10"/>
      <c r="C832" s="17"/>
      <c r="D832" s="12"/>
      <c r="E832" s="109" t="s">
        <v>80</v>
      </c>
      <c r="F832" s="994"/>
      <c r="G832" s="736">
        <v>0.36</v>
      </c>
      <c r="H832" s="57"/>
      <c r="I832" s="14"/>
      <c r="J832" s="14"/>
      <c r="K832" s="14"/>
      <c r="L832" s="1"/>
      <c r="M832" s="58"/>
      <c r="N832" s="58"/>
      <c r="O832" s="695"/>
      <c r="P832" s="58"/>
      <c r="Q832" s="264"/>
      <c r="R832" s="264"/>
      <c r="S832" s="264"/>
      <c r="T832" s="264"/>
      <c r="U832" s="264"/>
      <c r="V832" s="264"/>
      <c r="W832" s="264"/>
      <c r="X832" s="264"/>
      <c r="Y832" s="264"/>
      <c r="Z832" s="264"/>
      <c r="AA832" s="264"/>
      <c r="AB832" s="264"/>
      <c r="AC832" s="264"/>
      <c r="AD832" s="264"/>
      <c r="AE832" s="264"/>
      <c r="AF832" s="264"/>
      <c r="AG832" s="264"/>
      <c r="AH832" s="264"/>
      <c r="AI832" s="264"/>
      <c r="AJ832" s="264"/>
      <c r="AK832" s="264"/>
      <c r="AL832" s="78"/>
    </row>
    <row r="833" spans="1:38" s="18" customFormat="1" ht="15.75" x14ac:dyDescent="0.25">
      <c r="B833" s="10"/>
      <c r="C833" s="17"/>
      <c r="D833" s="12"/>
      <c r="E833" s="109" t="s">
        <v>150</v>
      </c>
      <c r="F833" s="735">
        <f>G833*100/85</f>
        <v>1.411764705882353</v>
      </c>
      <c r="G833" s="736">
        <v>1.2</v>
      </c>
      <c r="H833" s="19">
        <f>G833*M833/100</f>
        <v>4.4400000000000002E-2</v>
      </c>
      <c r="I833" s="13">
        <f>G833*N833/100</f>
        <v>1.44E-2</v>
      </c>
      <c r="J833" s="13">
        <f>G833*O833/100</f>
        <v>9.6000000000000002E-2</v>
      </c>
      <c r="K833" s="14">
        <f>G833*P833/100</f>
        <v>0.58799999999999997</v>
      </c>
      <c r="L833" s="1"/>
      <c r="M833" s="15">
        <v>3.7</v>
      </c>
      <c r="N833" s="15">
        <v>1.2</v>
      </c>
      <c r="O833" s="691">
        <v>8</v>
      </c>
      <c r="P833" s="20">
        <v>49</v>
      </c>
      <c r="Q833" s="264"/>
      <c r="R833" s="264"/>
      <c r="S833" s="264"/>
      <c r="T833" s="264"/>
      <c r="U833" s="264"/>
      <c r="V833" s="264"/>
      <c r="W833" s="264"/>
      <c r="X833" s="264"/>
      <c r="Y833" s="264"/>
      <c r="Z833" s="264"/>
      <c r="AA833" s="264"/>
      <c r="AB833" s="264"/>
      <c r="AC833" s="264"/>
      <c r="AD833" s="264"/>
      <c r="AE833" s="264"/>
      <c r="AF833" s="264"/>
      <c r="AG833" s="264"/>
      <c r="AH833" s="264"/>
      <c r="AI833" s="264"/>
      <c r="AJ833" s="264"/>
      <c r="AK833" s="264"/>
      <c r="AL833" s="78"/>
    </row>
    <row r="834" spans="1:38" s="50" customFormat="1" x14ac:dyDescent="0.25">
      <c r="B834" s="135"/>
      <c r="C834" s="51"/>
      <c r="D834" s="135"/>
      <c r="E834" s="63" t="s">
        <v>21</v>
      </c>
      <c r="F834" s="980"/>
      <c r="G834" s="982"/>
      <c r="H834" s="136">
        <f>SUM(H825:H833)</f>
        <v>4.8806000000000003</v>
      </c>
      <c r="I834" s="136">
        <f t="shared" ref="I834:K834" si="313">SUM(I825:I833)</f>
        <v>3.1430000000000002</v>
      </c>
      <c r="J834" s="136">
        <f t="shared" si="313"/>
        <v>10.836</v>
      </c>
      <c r="K834" s="136">
        <f t="shared" si="313"/>
        <v>88.846000000000004</v>
      </c>
      <c r="L834" s="779"/>
      <c r="M834" s="716"/>
      <c r="N834" s="716"/>
      <c r="O834" s="774"/>
      <c r="P834" s="716"/>
      <c r="Q834" s="264"/>
      <c r="R834" s="264"/>
      <c r="S834" s="264"/>
      <c r="T834" s="264"/>
      <c r="U834" s="264"/>
      <c r="V834" s="264"/>
      <c r="W834" s="264"/>
      <c r="X834" s="264"/>
      <c r="Y834" s="264"/>
      <c r="Z834" s="264"/>
      <c r="AA834" s="264"/>
      <c r="AB834" s="264"/>
      <c r="AC834" s="264"/>
      <c r="AD834" s="264"/>
      <c r="AE834" s="264"/>
      <c r="AF834" s="264"/>
      <c r="AG834" s="264"/>
      <c r="AH834" s="264"/>
      <c r="AI834" s="264"/>
      <c r="AJ834" s="264"/>
      <c r="AK834" s="264"/>
      <c r="AL834" s="159"/>
    </row>
    <row r="835" spans="1:38" s="50" customFormat="1" x14ac:dyDescent="0.25">
      <c r="A835" s="230"/>
      <c r="C835" s="157" t="s">
        <v>103</v>
      </c>
      <c r="D835" s="135">
        <v>20</v>
      </c>
      <c r="E835" s="14" t="s">
        <v>30</v>
      </c>
      <c r="F835" s="980"/>
      <c r="G835" s="981">
        <v>20</v>
      </c>
      <c r="H835" s="136">
        <f t="shared" ref="H835:H844" si="314">G835*M835/100</f>
        <v>1</v>
      </c>
      <c r="I835" s="136">
        <f t="shared" ref="I835:I844" si="315">G835*N835/100</f>
        <v>0.24</v>
      </c>
      <c r="J835" s="136">
        <f t="shared" ref="J835:J844" si="316">G835*O835/100</f>
        <v>9.4</v>
      </c>
      <c r="K835" s="136">
        <f t="shared" ref="K835:K844" si="317">G835*P835/100</f>
        <v>40.799999999999997</v>
      </c>
      <c r="L835" s="1"/>
      <c r="M835" s="15">
        <v>5</v>
      </c>
      <c r="N835" s="15">
        <v>1.2</v>
      </c>
      <c r="O835" s="691">
        <v>47</v>
      </c>
      <c r="P835" s="15">
        <v>204</v>
      </c>
      <c r="Q835" s="264"/>
      <c r="R835" s="264"/>
      <c r="S835" s="264"/>
      <c r="T835" s="264"/>
      <c r="U835" s="264"/>
      <c r="V835" s="264"/>
      <c r="W835" s="264"/>
      <c r="X835" s="264"/>
      <c r="Y835" s="264"/>
      <c r="Z835" s="264"/>
      <c r="AA835" s="264"/>
      <c r="AB835" s="264"/>
      <c r="AC835" s="264"/>
      <c r="AD835" s="264"/>
      <c r="AE835" s="264"/>
      <c r="AF835" s="264"/>
      <c r="AG835" s="264"/>
      <c r="AH835" s="264"/>
      <c r="AI835" s="264"/>
      <c r="AJ835" s="264"/>
      <c r="AK835" s="264"/>
      <c r="AL835" s="159"/>
    </row>
    <row r="836" spans="1:38" s="18" customFormat="1" ht="28.5" x14ac:dyDescent="0.25">
      <c r="A836" s="44"/>
      <c r="B836" s="39" t="s">
        <v>552</v>
      </c>
      <c r="C836" s="281" t="s">
        <v>548</v>
      </c>
      <c r="D836" s="273" t="s">
        <v>1018</v>
      </c>
      <c r="E836" s="65" t="s">
        <v>550</v>
      </c>
      <c r="F836" s="751">
        <f>G836*100/95</f>
        <v>21.05263157894737</v>
      </c>
      <c r="G836" s="865">
        <v>20</v>
      </c>
      <c r="H836" s="13">
        <f t="shared" si="314"/>
        <v>4.1399999999999997</v>
      </c>
      <c r="I836" s="13">
        <f t="shared" si="315"/>
        <v>2.06</v>
      </c>
      <c r="J836" s="13">
        <f t="shared" si="316"/>
        <v>0</v>
      </c>
      <c r="K836" s="13">
        <f t="shared" si="317"/>
        <v>35</v>
      </c>
      <c r="L836" s="1"/>
      <c r="M836" s="15">
        <v>20.7</v>
      </c>
      <c r="N836" s="15">
        <v>10.3</v>
      </c>
      <c r="O836" s="691">
        <v>0</v>
      </c>
      <c r="P836" s="20">
        <v>175</v>
      </c>
      <c r="Q836" s="264"/>
      <c r="R836" s="264"/>
      <c r="S836" s="264"/>
      <c r="T836" s="264"/>
      <c r="U836" s="264"/>
      <c r="V836" s="264"/>
      <c r="W836" s="264"/>
      <c r="X836" s="264"/>
      <c r="Y836" s="264"/>
      <c r="Z836" s="264"/>
      <c r="AA836" s="264"/>
      <c r="AB836" s="264"/>
      <c r="AC836" s="264"/>
      <c r="AD836" s="264"/>
      <c r="AE836" s="264"/>
      <c r="AF836" s="264"/>
      <c r="AG836" s="264"/>
      <c r="AH836" s="264"/>
      <c r="AI836" s="264"/>
      <c r="AJ836" s="264"/>
      <c r="AK836" s="264"/>
      <c r="AL836" s="78"/>
    </row>
    <row r="837" spans="1:38" s="18" customFormat="1" ht="15.75" x14ac:dyDescent="0.25">
      <c r="A837" s="17"/>
      <c r="B837" s="48"/>
      <c r="C837" s="48"/>
      <c r="D837" s="165"/>
      <c r="E837" s="65" t="s">
        <v>551</v>
      </c>
      <c r="F837" s="741">
        <f>G837*100/95</f>
        <v>5.2631578947368425</v>
      </c>
      <c r="G837" s="731">
        <v>5</v>
      </c>
      <c r="H837" s="19">
        <f t="shared" si="314"/>
        <v>0.79500000000000004</v>
      </c>
      <c r="I837" s="13">
        <f t="shared" si="315"/>
        <v>1.07</v>
      </c>
      <c r="J837" s="13">
        <f t="shared" si="316"/>
        <v>0.04</v>
      </c>
      <c r="K837" s="13">
        <f t="shared" si="317"/>
        <v>12.85</v>
      </c>
      <c r="L837" s="1"/>
      <c r="M837" s="15">
        <v>15.9</v>
      </c>
      <c r="N837" s="15">
        <v>21.4</v>
      </c>
      <c r="O837" s="691">
        <v>0.8</v>
      </c>
      <c r="P837" s="15">
        <v>257</v>
      </c>
      <c r="Q837" s="264"/>
      <c r="R837" s="264"/>
      <c r="S837" s="264"/>
      <c r="T837" s="264"/>
      <c r="U837" s="264"/>
      <c r="V837" s="264"/>
      <c r="W837" s="264"/>
      <c r="X837" s="264"/>
      <c r="Y837" s="264"/>
      <c r="Z837" s="264"/>
      <c r="AA837" s="264"/>
      <c r="AB837" s="264"/>
      <c r="AC837" s="264"/>
      <c r="AD837" s="264"/>
      <c r="AE837" s="264"/>
      <c r="AF837" s="264"/>
      <c r="AG837" s="264"/>
      <c r="AH837" s="264"/>
      <c r="AI837" s="264"/>
      <c r="AJ837" s="264"/>
      <c r="AK837" s="264"/>
      <c r="AL837" s="78"/>
    </row>
    <row r="838" spans="1:38" s="18" customFormat="1" ht="15.75" x14ac:dyDescent="0.25">
      <c r="A838" s="17"/>
      <c r="B838" s="17"/>
      <c r="C838" s="17"/>
      <c r="D838" s="166"/>
      <c r="E838" s="65" t="s">
        <v>80</v>
      </c>
      <c r="F838" s="730"/>
      <c r="G838" s="731">
        <v>0.2</v>
      </c>
      <c r="H838" s="19">
        <f t="shared" si="314"/>
        <v>0</v>
      </c>
      <c r="I838" s="13">
        <f t="shared" si="315"/>
        <v>0</v>
      </c>
      <c r="J838" s="13">
        <f t="shared" si="316"/>
        <v>0</v>
      </c>
      <c r="K838" s="13">
        <f t="shared" si="317"/>
        <v>0</v>
      </c>
      <c r="L838" s="1"/>
      <c r="M838" s="15"/>
      <c r="N838" s="15"/>
      <c r="O838" s="691"/>
      <c r="P838" s="15"/>
      <c r="Q838" s="264"/>
      <c r="R838" s="264"/>
      <c r="S838" s="264"/>
      <c r="T838" s="264"/>
      <c r="U838" s="264"/>
      <c r="V838" s="264"/>
      <c r="W838" s="264"/>
      <c r="X838" s="264"/>
      <c r="Y838" s="264"/>
      <c r="Z838" s="264"/>
      <c r="AA838" s="264"/>
      <c r="AB838" s="264"/>
      <c r="AC838" s="264"/>
      <c r="AD838" s="264"/>
      <c r="AE838" s="264"/>
      <c r="AF838" s="264"/>
      <c r="AG838" s="264"/>
      <c r="AH838" s="264"/>
      <c r="AI838" s="264"/>
      <c r="AJ838" s="264"/>
      <c r="AK838" s="264"/>
      <c r="AL838" s="78"/>
    </row>
    <row r="839" spans="1:38" s="18" customFormat="1" ht="15.75" x14ac:dyDescent="0.25">
      <c r="A839" s="17"/>
      <c r="B839" s="17"/>
      <c r="C839" s="17"/>
      <c r="D839" s="166"/>
      <c r="E839" s="65" t="s">
        <v>81</v>
      </c>
      <c r="F839" s="730"/>
      <c r="G839" s="731">
        <v>0.05</v>
      </c>
      <c r="H839" s="19">
        <f t="shared" si="314"/>
        <v>5.5000000000000005E-3</v>
      </c>
      <c r="I839" s="13">
        <f t="shared" si="315"/>
        <v>1.65E-3</v>
      </c>
      <c r="J839" s="13">
        <f t="shared" si="316"/>
        <v>3.5500000000000004E-2</v>
      </c>
      <c r="K839" s="13">
        <f t="shared" si="317"/>
        <v>0.1525</v>
      </c>
      <c r="L839" s="1"/>
      <c r="M839" s="15">
        <v>11</v>
      </c>
      <c r="N839" s="15">
        <v>3.3</v>
      </c>
      <c r="O839" s="691">
        <v>71</v>
      </c>
      <c r="P839" s="20">
        <v>305</v>
      </c>
      <c r="Q839" s="264"/>
      <c r="R839" s="264"/>
      <c r="S839" s="264"/>
      <c r="T839" s="264"/>
      <c r="U839" s="264"/>
      <c r="V839" s="264"/>
      <c r="W839" s="264"/>
      <c r="X839" s="264"/>
      <c r="Y839" s="264"/>
      <c r="Z839" s="264"/>
      <c r="AA839" s="264"/>
      <c r="AB839" s="264"/>
      <c r="AC839" s="264"/>
      <c r="AD839" s="264"/>
      <c r="AE839" s="264"/>
      <c r="AF839" s="264"/>
      <c r="AG839" s="264"/>
      <c r="AH839" s="264"/>
      <c r="AI839" s="264"/>
      <c r="AJ839" s="264"/>
      <c r="AK839" s="264"/>
      <c r="AL839" s="78"/>
    </row>
    <row r="840" spans="1:38" s="18" customFormat="1" ht="15.75" x14ac:dyDescent="0.25">
      <c r="A840" s="17"/>
      <c r="B840" s="17"/>
      <c r="C840" s="17"/>
      <c r="D840" s="166"/>
      <c r="E840" s="65" t="s">
        <v>74</v>
      </c>
      <c r="F840" s="990">
        <f>G840*100/85</f>
        <v>10.588235294117647</v>
      </c>
      <c r="G840" s="731">
        <v>9</v>
      </c>
      <c r="H840" s="19">
        <f t="shared" si="314"/>
        <v>0.14400000000000002</v>
      </c>
      <c r="I840" s="13">
        <f t="shared" si="315"/>
        <v>2.6999999999999996E-2</v>
      </c>
      <c r="J840" s="13">
        <f t="shared" si="316"/>
        <v>0.9</v>
      </c>
      <c r="K840" s="14">
        <f t="shared" si="317"/>
        <v>4.1399999999999997</v>
      </c>
      <c r="L840" s="1"/>
      <c r="M840" s="15">
        <v>1.6</v>
      </c>
      <c r="N840" s="15">
        <v>0.3</v>
      </c>
      <c r="O840" s="691">
        <v>10</v>
      </c>
      <c r="P840" s="15">
        <v>46</v>
      </c>
      <c r="Q840" s="264"/>
      <c r="R840" s="264"/>
      <c r="S840" s="264"/>
      <c r="T840" s="264"/>
      <c r="U840" s="264"/>
      <c r="V840" s="264"/>
      <c r="W840" s="264"/>
      <c r="X840" s="264"/>
      <c r="Y840" s="264"/>
      <c r="Z840" s="264"/>
      <c r="AA840" s="264"/>
      <c r="AB840" s="264"/>
      <c r="AC840" s="264"/>
      <c r="AD840" s="264"/>
      <c r="AE840" s="264"/>
      <c r="AF840" s="264"/>
      <c r="AG840" s="264"/>
      <c r="AH840" s="264"/>
      <c r="AI840" s="264"/>
      <c r="AJ840" s="264"/>
      <c r="AK840" s="264"/>
      <c r="AL840" s="78"/>
    </row>
    <row r="841" spans="1:38" s="18" customFormat="1" ht="15.75" x14ac:dyDescent="0.25">
      <c r="A841" s="17"/>
      <c r="B841" s="17"/>
      <c r="C841" s="17"/>
      <c r="D841" s="166"/>
      <c r="E841" s="65" t="s">
        <v>294</v>
      </c>
      <c r="F841" s="730"/>
      <c r="G841" s="731">
        <v>2</v>
      </c>
      <c r="H841" s="19">
        <f t="shared" si="314"/>
        <v>0.192</v>
      </c>
      <c r="I841" s="13">
        <f t="shared" si="315"/>
        <v>3.2000000000000001E-2</v>
      </c>
      <c r="J841" s="13">
        <f t="shared" si="316"/>
        <v>1.514</v>
      </c>
      <c r="K841" s="13">
        <f t="shared" si="317"/>
        <v>7.06</v>
      </c>
      <c r="L841" s="1"/>
      <c r="M841" s="15">
        <v>9.6</v>
      </c>
      <c r="N841" s="15">
        <v>1.6</v>
      </c>
      <c r="O841" s="691">
        <v>75.7</v>
      </c>
      <c r="P841" s="15">
        <v>353</v>
      </c>
      <c r="Q841" s="264"/>
      <c r="R841" s="264"/>
      <c r="S841" s="264"/>
      <c r="T841" s="264"/>
      <c r="U841" s="264"/>
      <c r="V841" s="264"/>
      <c r="W841" s="264"/>
      <c r="X841" s="264"/>
      <c r="Y841" s="264"/>
      <c r="Z841" s="264"/>
      <c r="AA841" s="264"/>
      <c r="AB841" s="264"/>
      <c r="AC841" s="264"/>
      <c r="AD841" s="264"/>
      <c r="AE841" s="264"/>
      <c r="AF841" s="264"/>
      <c r="AG841" s="264"/>
      <c r="AH841" s="264"/>
      <c r="AI841" s="264"/>
      <c r="AJ841" s="264"/>
      <c r="AK841" s="264"/>
      <c r="AL841" s="78"/>
    </row>
    <row r="842" spans="1:38" s="18" customFormat="1" ht="15.75" x14ac:dyDescent="0.25">
      <c r="A842" s="17"/>
      <c r="B842" s="17"/>
      <c r="C842" s="17"/>
      <c r="D842" s="166"/>
      <c r="E842" s="65" t="s">
        <v>73</v>
      </c>
      <c r="F842" s="730"/>
      <c r="G842" s="731">
        <v>1</v>
      </c>
      <c r="H842" s="19">
        <f t="shared" si="314"/>
        <v>0</v>
      </c>
      <c r="I842" s="13">
        <f t="shared" si="315"/>
        <v>1</v>
      </c>
      <c r="J842" s="13">
        <f t="shared" si="316"/>
        <v>0</v>
      </c>
      <c r="K842" s="14">
        <f t="shared" si="317"/>
        <v>8.84</v>
      </c>
      <c r="L842" s="1"/>
      <c r="M842" s="15">
        <v>0</v>
      </c>
      <c r="N842" s="15">
        <v>100</v>
      </c>
      <c r="O842" s="691">
        <v>0</v>
      </c>
      <c r="P842" s="15">
        <v>884</v>
      </c>
      <c r="Q842" s="264"/>
      <c r="R842" s="264"/>
      <c r="S842" s="264"/>
      <c r="T842" s="264"/>
      <c r="U842" s="264"/>
      <c r="V842" s="264"/>
      <c r="W842" s="264"/>
      <c r="X842" s="264"/>
      <c r="Y842" s="264"/>
      <c r="Z842" s="264"/>
      <c r="AA842" s="264"/>
      <c r="AB842" s="264"/>
      <c r="AC842" s="264"/>
      <c r="AD842" s="264"/>
      <c r="AE842" s="264"/>
      <c r="AF842" s="264"/>
      <c r="AG842" s="264"/>
      <c r="AH842" s="264"/>
      <c r="AI842" s="264"/>
      <c r="AJ842" s="264"/>
      <c r="AK842" s="264"/>
      <c r="AL842" s="78"/>
    </row>
    <row r="843" spans="1:38" s="18" customFormat="1" ht="15.75" x14ac:dyDescent="0.25">
      <c r="A843" s="17"/>
      <c r="B843" s="17"/>
      <c r="C843" s="17"/>
      <c r="D843" s="166"/>
      <c r="E843" s="65" t="s">
        <v>32</v>
      </c>
      <c r="F843" s="733"/>
      <c r="G843" s="736">
        <v>15</v>
      </c>
      <c r="H843" s="19">
        <f t="shared" si="314"/>
        <v>0.39</v>
      </c>
      <c r="I843" s="13">
        <f t="shared" si="315"/>
        <v>3.75</v>
      </c>
      <c r="J843" s="13">
        <f t="shared" si="316"/>
        <v>0.40500000000000003</v>
      </c>
      <c r="K843" s="13">
        <f t="shared" si="317"/>
        <v>37.200000000000003</v>
      </c>
      <c r="L843" s="1"/>
      <c r="M843" s="15">
        <v>2.6</v>
      </c>
      <c r="N843" s="15">
        <v>25</v>
      </c>
      <c r="O843" s="691">
        <v>2.7</v>
      </c>
      <c r="P843" s="15">
        <v>248</v>
      </c>
      <c r="Q843" s="264"/>
      <c r="R843" s="264"/>
      <c r="S843" s="264"/>
      <c r="T843" s="264"/>
      <c r="U843" s="264"/>
      <c r="V843" s="264"/>
      <c r="W843" s="264"/>
      <c r="X843" s="264"/>
      <c r="Y843" s="264"/>
      <c r="Z843" s="264"/>
      <c r="AA843" s="264"/>
      <c r="AB843" s="264"/>
      <c r="AC843" s="264"/>
      <c r="AD843" s="264"/>
      <c r="AE843" s="264"/>
      <c r="AF843" s="264"/>
      <c r="AG843" s="264"/>
      <c r="AH843" s="264"/>
      <c r="AI843" s="264"/>
      <c r="AJ843" s="264"/>
      <c r="AK843" s="264"/>
      <c r="AL843" s="78"/>
    </row>
    <row r="844" spans="1:38" s="18" customFormat="1" ht="15.75" x14ac:dyDescent="0.25">
      <c r="A844" s="17"/>
      <c r="B844" s="17"/>
      <c r="C844" s="17"/>
      <c r="D844" s="166"/>
      <c r="E844" s="65" t="s">
        <v>39</v>
      </c>
      <c r="F844" s="733"/>
      <c r="G844" s="736">
        <v>17</v>
      </c>
      <c r="H844" s="19">
        <f t="shared" si="314"/>
        <v>0</v>
      </c>
      <c r="I844" s="13">
        <f t="shared" si="315"/>
        <v>0</v>
      </c>
      <c r="J844" s="13">
        <f t="shared" si="316"/>
        <v>0</v>
      </c>
      <c r="K844" s="13">
        <f t="shared" si="317"/>
        <v>0</v>
      </c>
      <c r="L844" s="1"/>
      <c r="M844" s="15"/>
      <c r="N844" s="15"/>
      <c r="O844" s="691"/>
      <c r="P844" s="15"/>
      <c r="Q844" s="264"/>
      <c r="R844" s="264"/>
      <c r="S844" s="264"/>
      <c r="T844" s="264"/>
      <c r="U844" s="264"/>
      <c r="V844" s="264"/>
      <c r="W844" s="264"/>
      <c r="X844" s="264"/>
      <c r="Y844" s="264"/>
      <c r="Z844" s="264"/>
      <c r="AA844" s="264"/>
      <c r="AB844" s="264"/>
      <c r="AC844" s="264"/>
      <c r="AD844" s="264"/>
      <c r="AE844" s="264"/>
      <c r="AF844" s="264"/>
      <c r="AG844" s="264"/>
      <c r="AH844" s="264"/>
      <c r="AI844" s="264"/>
      <c r="AJ844" s="264"/>
      <c r="AK844" s="264"/>
      <c r="AL844" s="78"/>
    </row>
    <row r="845" spans="1:38" s="50" customFormat="1" x14ac:dyDescent="0.25">
      <c r="A845" s="51"/>
      <c r="B845" s="51"/>
      <c r="C845" s="51"/>
      <c r="D845" s="51"/>
      <c r="E845" s="75" t="s">
        <v>21</v>
      </c>
      <c r="F845" s="982"/>
      <c r="G845" s="985"/>
      <c r="H845" s="136">
        <f>SUM(H836:H844)</f>
        <v>5.6664999999999992</v>
      </c>
      <c r="I845" s="136">
        <f t="shared" ref="I845:K845" si="318">SUM(I836:I844)</f>
        <v>7.9406499999999998</v>
      </c>
      <c r="J845" s="136">
        <f t="shared" si="318"/>
        <v>2.8944999999999999</v>
      </c>
      <c r="K845" s="136">
        <f t="shared" si="318"/>
        <v>105.24250000000001</v>
      </c>
      <c r="L845" s="1"/>
      <c r="M845" s="58"/>
      <c r="N845" s="58"/>
      <c r="O845" s="695"/>
      <c r="P845" s="58"/>
      <c r="Q845" s="264"/>
      <c r="R845" s="264"/>
      <c r="S845" s="264"/>
      <c r="T845" s="264"/>
      <c r="U845" s="264"/>
      <c r="V845" s="264"/>
      <c r="W845" s="264"/>
      <c r="X845" s="264"/>
      <c r="Y845" s="264"/>
      <c r="Z845" s="264"/>
      <c r="AA845" s="264"/>
      <c r="AB845" s="264"/>
      <c r="AC845" s="264"/>
      <c r="AD845" s="264"/>
      <c r="AE845" s="264"/>
      <c r="AF845" s="264"/>
      <c r="AG845" s="264"/>
      <c r="AH845" s="264"/>
      <c r="AI845" s="264"/>
      <c r="AJ845" s="264"/>
      <c r="AK845" s="264"/>
      <c r="AL845" s="159"/>
    </row>
    <row r="846" spans="1:38" s="18" customFormat="1" ht="28.5" x14ac:dyDescent="0.25">
      <c r="A846" s="126"/>
      <c r="B846" s="39" t="s">
        <v>575</v>
      </c>
      <c r="C846" s="281" t="s">
        <v>568</v>
      </c>
      <c r="D846" s="273">
        <v>75</v>
      </c>
      <c r="E846" s="62" t="s">
        <v>84</v>
      </c>
      <c r="F846" s="990">
        <f>G846*100/75</f>
        <v>144</v>
      </c>
      <c r="G846" s="736">
        <v>108</v>
      </c>
      <c r="H846" s="19">
        <f>G846*M846/100</f>
        <v>2.052</v>
      </c>
      <c r="I846" s="13">
        <f>G846*N846/100</f>
        <v>0.32400000000000001</v>
      </c>
      <c r="J846" s="13">
        <f>G846*O846/100</f>
        <v>19.763999999999999</v>
      </c>
      <c r="K846" s="14">
        <f>G846*P846/100</f>
        <v>88.56</v>
      </c>
      <c r="L846" s="1"/>
      <c r="M846" s="15">
        <v>1.9</v>
      </c>
      <c r="N846" s="15">
        <v>0.3</v>
      </c>
      <c r="O846" s="691">
        <v>18.3</v>
      </c>
      <c r="P846" s="15">
        <v>82</v>
      </c>
      <c r="Q846" s="264"/>
      <c r="R846" s="264"/>
      <c r="S846" s="264"/>
      <c r="T846" s="264"/>
      <c r="U846" s="264"/>
      <c r="V846" s="264"/>
      <c r="W846" s="264"/>
      <c r="X846" s="264"/>
      <c r="Y846" s="264"/>
      <c r="Z846" s="264"/>
      <c r="AA846" s="264"/>
      <c r="AB846" s="264"/>
      <c r="AC846" s="264"/>
      <c r="AD846" s="264"/>
      <c r="AE846" s="264"/>
      <c r="AF846" s="264"/>
      <c r="AG846" s="264"/>
      <c r="AH846" s="264"/>
      <c r="AI846" s="264"/>
      <c r="AJ846" s="264"/>
      <c r="AK846" s="264"/>
      <c r="AL846" s="78"/>
    </row>
    <row r="847" spans="1:38" s="18" customFormat="1" ht="15.75" x14ac:dyDescent="0.25">
      <c r="A847" s="92"/>
      <c r="B847" s="31"/>
      <c r="C847" s="31"/>
      <c r="D847" s="127"/>
      <c r="E847" s="62" t="s">
        <v>73</v>
      </c>
      <c r="F847" s="733"/>
      <c r="G847" s="731">
        <v>2.4</v>
      </c>
      <c r="H847" s="19">
        <f>G847*M847/100</f>
        <v>0</v>
      </c>
      <c r="I847" s="13">
        <f>G847*N847/100</f>
        <v>2.4</v>
      </c>
      <c r="J847" s="13">
        <f>G847*O847/100</f>
        <v>0</v>
      </c>
      <c r="K847" s="14">
        <f>G847*P847/100</f>
        <v>21.215999999999998</v>
      </c>
      <c r="L847" s="1"/>
      <c r="M847" s="15">
        <v>0</v>
      </c>
      <c r="N847" s="15">
        <v>100</v>
      </c>
      <c r="O847" s="691">
        <v>0</v>
      </c>
      <c r="P847" s="15">
        <v>884</v>
      </c>
      <c r="Q847" s="264"/>
      <c r="R847" s="264"/>
      <c r="S847" s="264"/>
      <c r="T847" s="264"/>
      <c r="U847" s="264"/>
      <c r="V847" s="264"/>
      <c r="W847" s="264"/>
      <c r="X847" s="264"/>
      <c r="Y847" s="264"/>
      <c r="Z847" s="264"/>
      <c r="AA847" s="264"/>
      <c r="AB847" s="264"/>
      <c r="AC847" s="264"/>
      <c r="AD847" s="264"/>
      <c r="AE847" s="264"/>
      <c r="AF847" s="264"/>
      <c r="AG847" s="264"/>
      <c r="AH847" s="264"/>
      <c r="AI847" s="264"/>
      <c r="AJ847" s="264"/>
      <c r="AK847" s="264"/>
      <c r="AL847" s="78"/>
    </row>
    <row r="848" spans="1:38" s="18" customFormat="1" ht="15.75" x14ac:dyDescent="0.25">
      <c r="A848" s="92"/>
      <c r="D848" s="99"/>
      <c r="E848" s="62" t="s">
        <v>80</v>
      </c>
      <c r="F848" s="733"/>
      <c r="G848" s="731">
        <v>0.25</v>
      </c>
      <c r="H848" s="19">
        <f>G848*M848/100</f>
        <v>0</v>
      </c>
      <c r="I848" s="13">
        <f>G848*N848/100</f>
        <v>0</v>
      </c>
      <c r="J848" s="13">
        <f>G848*O848/100</f>
        <v>0</v>
      </c>
      <c r="K848" s="14">
        <f>G848*P848/100</f>
        <v>0</v>
      </c>
      <c r="L848" s="1"/>
      <c r="M848" s="15"/>
      <c r="N848" s="15"/>
      <c r="O848" s="691"/>
      <c r="P848" s="15"/>
      <c r="Q848" s="264"/>
      <c r="R848" s="264"/>
      <c r="S848" s="264"/>
      <c r="T848" s="264"/>
      <c r="U848" s="264"/>
      <c r="V848" s="264"/>
      <c r="W848" s="264"/>
      <c r="X848" s="264"/>
      <c r="Y848" s="264"/>
      <c r="Z848" s="264"/>
      <c r="AA848" s="264"/>
      <c r="AB848" s="264"/>
      <c r="AC848" s="264"/>
      <c r="AD848" s="264"/>
      <c r="AE848" s="264"/>
      <c r="AF848" s="264"/>
      <c r="AG848" s="264"/>
      <c r="AH848" s="264"/>
      <c r="AI848" s="264"/>
      <c r="AJ848" s="264"/>
      <c r="AK848" s="264"/>
      <c r="AL848" s="78"/>
    </row>
    <row r="849" spans="1:38" s="50" customFormat="1" x14ac:dyDescent="0.25">
      <c r="A849" s="230"/>
      <c r="B849" s="231"/>
      <c r="C849" s="231"/>
      <c r="D849" s="231"/>
      <c r="E849" s="75" t="s">
        <v>21</v>
      </c>
      <c r="F849" s="985"/>
      <c r="G849" s="985"/>
      <c r="H849" s="136">
        <f>SUM(H846:H848)</f>
        <v>2.052</v>
      </c>
      <c r="I849" s="136">
        <f t="shared" ref="I849:J849" si="319">SUM(I846:I848)</f>
        <v>2.7239999999999998</v>
      </c>
      <c r="J849" s="136">
        <f t="shared" si="319"/>
        <v>19.763999999999999</v>
      </c>
      <c r="K849" s="136">
        <f t="shared" ref="K849" si="320">SUM(K846:K848)</f>
        <v>109.776</v>
      </c>
      <c r="L849" s="1"/>
      <c r="M849" s="15"/>
      <c r="N849" s="15"/>
      <c r="O849" s="691"/>
      <c r="P849" s="15"/>
      <c r="Q849" s="264"/>
      <c r="R849" s="264"/>
      <c r="S849" s="264"/>
      <c r="T849" s="264"/>
      <c r="U849" s="264"/>
      <c r="V849" s="264"/>
      <c r="W849" s="264"/>
      <c r="X849" s="264"/>
      <c r="Y849" s="264"/>
      <c r="Z849" s="264"/>
      <c r="AA849" s="264"/>
      <c r="AB849" s="264"/>
      <c r="AC849" s="264"/>
      <c r="AD849" s="264"/>
      <c r="AE849" s="264"/>
      <c r="AF849" s="264"/>
      <c r="AG849" s="264"/>
      <c r="AH849" s="264"/>
      <c r="AI849" s="264"/>
      <c r="AJ849" s="264"/>
      <c r="AK849" s="264"/>
      <c r="AL849" s="159"/>
    </row>
    <row r="850" spans="1:38" s="18" customFormat="1" ht="15.75" x14ac:dyDescent="0.25">
      <c r="B850" s="10" t="s">
        <v>818</v>
      </c>
      <c r="C850" s="1244" t="s">
        <v>817</v>
      </c>
      <c r="D850" s="12">
        <v>50</v>
      </c>
      <c r="E850" s="109" t="s">
        <v>610</v>
      </c>
      <c r="F850" s="741">
        <f>G850*100/67</f>
        <v>50.746268656716417</v>
      </c>
      <c r="G850" s="731">
        <v>34</v>
      </c>
      <c r="H850" s="19">
        <f>G850*M850/100</f>
        <v>0.81599999999999995</v>
      </c>
      <c r="I850" s="13">
        <f>G850*N850/100</f>
        <v>0.13600000000000001</v>
      </c>
      <c r="J850" s="13">
        <f>G850*O850/100</f>
        <v>1.5980000000000001</v>
      </c>
      <c r="K850" s="14">
        <f>G850*P850/100</f>
        <v>9.52</v>
      </c>
      <c r="L850" s="1"/>
      <c r="M850" s="15">
        <v>2.4</v>
      </c>
      <c r="N850" s="15">
        <v>0.4</v>
      </c>
      <c r="O850" s="691">
        <v>4.7</v>
      </c>
      <c r="P850" s="20">
        <v>28</v>
      </c>
      <c r="Q850" s="264"/>
      <c r="R850" s="264"/>
      <c r="S850" s="264"/>
      <c r="T850" s="264"/>
      <c r="U850" s="264"/>
      <c r="V850" s="264"/>
      <c r="W850" s="264"/>
      <c r="X850" s="264"/>
      <c r="Y850" s="264"/>
      <c r="Z850" s="264"/>
      <c r="AA850" s="264"/>
      <c r="AB850" s="264"/>
      <c r="AC850" s="264"/>
      <c r="AD850" s="264"/>
      <c r="AE850" s="264"/>
      <c r="AF850" s="264"/>
      <c r="AG850" s="264"/>
      <c r="AH850" s="264"/>
      <c r="AI850" s="264"/>
      <c r="AJ850" s="264"/>
      <c r="AK850" s="264"/>
      <c r="AL850" s="78"/>
    </row>
    <row r="851" spans="1:38" s="18" customFormat="1" ht="15.75" x14ac:dyDescent="0.25">
      <c r="B851" s="10"/>
      <c r="C851" s="1245"/>
      <c r="D851" s="12"/>
      <c r="E851" s="109" t="s">
        <v>16</v>
      </c>
      <c r="F851" s="986"/>
      <c r="G851" s="731">
        <v>12</v>
      </c>
      <c r="H851" s="19">
        <f>G851*M851/100</f>
        <v>9.6000000000000016E-2</v>
      </c>
      <c r="I851" s="13">
        <f>G851*N851/100</f>
        <v>4.8000000000000008E-2</v>
      </c>
      <c r="J851" s="13">
        <f>G851*O851/100</f>
        <v>1.1160000000000001</v>
      </c>
      <c r="K851" s="14">
        <f>G851*P851/100</f>
        <v>4.68</v>
      </c>
      <c r="L851" s="1"/>
      <c r="M851" s="15">
        <v>0.8</v>
      </c>
      <c r="N851" s="15">
        <v>0.4</v>
      </c>
      <c r="O851" s="691">
        <v>9.3000000000000007</v>
      </c>
      <c r="P851" s="15">
        <v>39</v>
      </c>
      <c r="Q851" s="264"/>
      <c r="R851" s="264"/>
      <c r="S851" s="264"/>
      <c r="T851" s="264"/>
      <c r="U851" s="264"/>
      <c r="V851" s="264"/>
      <c r="W851" s="264"/>
      <c r="X851" s="264"/>
      <c r="Y851" s="264"/>
      <c r="Z851" s="264"/>
      <c r="AA851" s="264"/>
      <c r="AB851" s="264"/>
      <c r="AC851" s="264"/>
      <c r="AD851" s="264"/>
      <c r="AE851" s="264"/>
      <c r="AF851" s="264"/>
      <c r="AG851" s="264"/>
      <c r="AH851" s="264"/>
      <c r="AI851" s="264"/>
      <c r="AJ851" s="264"/>
      <c r="AK851" s="264"/>
      <c r="AL851" s="78"/>
    </row>
    <row r="852" spans="1:38" s="18" customFormat="1" ht="15.75" x14ac:dyDescent="0.25">
      <c r="B852" s="10"/>
      <c r="C852" s="17"/>
      <c r="D852" s="12"/>
      <c r="E852" s="109" t="s">
        <v>228</v>
      </c>
      <c r="F852" s="984">
        <f>G852*100/85</f>
        <v>0.47058823529411764</v>
      </c>
      <c r="G852" s="980">
        <v>0.4</v>
      </c>
      <c r="H852" s="13">
        <f>G852*M852/100</f>
        <v>2.5600000000000005E-2</v>
      </c>
      <c r="I852" s="13">
        <f>G852*N852/100</f>
        <v>2E-3</v>
      </c>
      <c r="J852" s="13">
        <f>G852*O852/100</f>
        <v>0.13240000000000002</v>
      </c>
      <c r="K852" s="14">
        <f>G852*P852/100</f>
        <v>0.64</v>
      </c>
      <c r="L852" s="1"/>
      <c r="M852" s="15">
        <v>6.4</v>
      </c>
      <c r="N852" s="15">
        <v>0.5</v>
      </c>
      <c r="O852" s="691">
        <v>33.1</v>
      </c>
      <c r="P852" s="15">
        <v>160</v>
      </c>
      <c r="Q852" s="264"/>
      <c r="R852" s="264"/>
      <c r="S852" s="264"/>
      <c r="T852" s="264"/>
      <c r="U852" s="264"/>
      <c r="V852" s="264"/>
      <c r="W852" s="264"/>
      <c r="X852" s="264"/>
      <c r="Y852" s="264"/>
      <c r="Z852" s="264"/>
      <c r="AA852" s="264"/>
      <c r="AB852" s="264"/>
      <c r="AC852" s="264"/>
      <c r="AD852" s="264"/>
      <c r="AE852" s="264"/>
      <c r="AF852" s="264"/>
      <c r="AG852" s="264"/>
      <c r="AH852" s="264"/>
      <c r="AI852" s="264"/>
      <c r="AJ852" s="264"/>
      <c r="AK852" s="264"/>
      <c r="AL852" s="78"/>
    </row>
    <row r="853" spans="1:38" s="18" customFormat="1" ht="15.75" x14ac:dyDescent="0.25">
      <c r="B853" s="10"/>
      <c r="C853" s="17"/>
      <c r="D853" s="12"/>
      <c r="E853" s="109" t="s">
        <v>122</v>
      </c>
      <c r="F853" s="994"/>
      <c r="G853" s="756">
        <v>3</v>
      </c>
      <c r="H853" s="19">
        <f>G853*M853/100</f>
        <v>0</v>
      </c>
      <c r="I853" s="13">
        <f>G853*N853/100</f>
        <v>3</v>
      </c>
      <c r="J853" s="13">
        <f>G853*O853/100</f>
        <v>0</v>
      </c>
      <c r="K853" s="14">
        <f>G853*P853/100</f>
        <v>26.52</v>
      </c>
      <c r="L853" s="1"/>
      <c r="M853" s="15">
        <v>0</v>
      </c>
      <c r="N853" s="15">
        <v>100</v>
      </c>
      <c r="O853" s="691">
        <v>0</v>
      </c>
      <c r="P853" s="15">
        <v>884</v>
      </c>
      <c r="Q853" s="264"/>
      <c r="R853" s="264"/>
      <c r="S853" s="264"/>
      <c r="T853" s="264"/>
      <c r="U853" s="264"/>
      <c r="V853" s="264"/>
      <c r="W853" s="264"/>
      <c r="X853" s="264"/>
      <c r="Y853" s="264"/>
      <c r="Z853" s="264"/>
      <c r="AA853" s="264"/>
      <c r="AB853" s="264"/>
      <c r="AC853" s="264"/>
      <c r="AD853" s="264"/>
      <c r="AE853" s="264"/>
      <c r="AF853" s="264"/>
      <c r="AG853" s="264"/>
      <c r="AH853" s="264"/>
      <c r="AI853" s="264"/>
      <c r="AJ853" s="264"/>
      <c r="AK853" s="264"/>
      <c r="AL853" s="78"/>
    </row>
    <row r="854" spans="1:38" s="18" customFormat="1" ht="15.75" x14ac:dyDescent="0.25">
      <c r="B854" s="10"/>
      <c r="C854" s="17"/>
      <c r="D854" s="12"/>
      <c r="E854" s="109" t="s">
        <v>98</v>
      </c>
      <c r="F854" s="1015">
        <f>G854*100/45</f>
        <v>2.2222222222222223</v>
      </c>
      <c r="G854" s="932">
        <v>1</v>
      </c>
      <c r="H854" s="13">
        <f>G854*M854/100</f>
        <v>5.0000000000000001E-3</v>
      </c>
      <c r="I854" s="13">
        <f>G854*N854/100</f>
        <v>1.1000000000000001E-2</v>
      </c>
      <c r="J854" s="13">
        <f>G854*O854/100</f>
        <v>5.5E-2</v>
      </c>
      <c r="K854" s="14">
        <f>G854*P854/100</f>
        <v>0.32</v>
      </c>
      <c r="L854" s="1"/>
      <c r="M854" s="15">
        <v>0.5</v>
      </c>
      <c r="N854" s="15">
        <v>1.1000000000000001</v>
      </c>
      <c r="O854" s="691">
        <v>5.5</v>
      </c>
      <c r="P854" s="20">
        <v>32</v>
      </c>
      <c r="Q854" s="264"/>
      <c r="R854" s="264"/>
      <c r="S854" s="264"/>
      <c r="T854" s="264"/>
      <c r="U854" s="264"/>
      <c r="V854" s="264"/>
      <c r="W854" s="264"/>
      <c r="X854" s="264"/>
      <c r="Y854" s="264"/>
      <c r="Z854" s="264"/>
      <c r="AA854" s="264"/>
      <c r="AB854" s="264"/>
      <c r="AC854" s="264"/>
      <c r="AD854" s="264"/>
      <c r="AE854" s="264"/>
      <c r="AF854" s="264"/>
      <c r="AG854" s="264"/>
      <c r="AH854" s="264"/>
      <c r="AI854" s="264"/>
      <c r="AJ854" s="264"/>
      <c r="AK854" s="264"/>
      <c r="AL854" s="78"/>
    </row>
    <row r="855" spans="1:38" s="18" customFormat="1" ht="15.75" x14ac:dyDescent="0.25">
      <c r="B855" s="10"/>
      <c r="C855" s="17"/>
      <c r="D855" s="12"/>
      <c r="E855" s="109" t="s">
        <v>18</v>
      </c>
      <c r="F855" s="994"/>
      <c r="G855" s="736">
        <v>3</v>
      </c>
      <c r="H855" s="57"/>
      <c r="I855" s="14"/>
      <c r="J855" s="14"/>
      <c r="K855" s="14"/>
      <c r="L855" s="1"/>
      <c r="M855" s="58"/>
      <c r="N855" s="58"/>
      <c r="O855" s="695"/>
      <c r="P855" s="58"/>
      <c r="Q855" s="264"/>
      <c r="R855" s="264"/>
      <c r="S855" s="264"/>
      <c r="T855" s="264"/>
      <c r="U855" s="264"/>
      <c r="V855" s="264"/>
      <c r="W855" s="264"/>
      <c r="X855" s="264"/>
      <c r="Y855" s="264"/>
      <c r="Z855" s="264"/>
      <c r="AA855" s="264"/>
      <c r="AB855" s="264"/>
      <c r="AC855" s="264"/>
      <c r="AD855" s="264"/>
      <c r="AE855" s="264"/>
      <c r="AF855" s="264"/>
      <c r="AG855" s="264"/>
      <c r="AH855" s="264"/>
      <c r="AI855" s="264"/>
      <c r="AJ855" s="264"/>
      <c r="AK855" s="264"/>
      <c r="AL855" s="78"/>
    </row>
    <row r="856" spans="1:38" s="18" customFormat="1" ht="15.75" x14ac:dyDescent="0.25">
      <c r="B856" s="10"/>
      <c r="C856" s="17"/>
      <c r="D856" s="12"/>
      <c r="E856" s="109" t="s">
        <v>36</v>
      </c>
      <c r="F856" s="994"/>
      <c r="G856" s="738">
        <v>0.5</v>
      </c>
      <c r="H856" s="19">
        <f>G856*M856/100</f>
        <v>0</v>
      </c>
      <c r="I856" s="13">
        <f>G856*N856/100</f>
        <v>0</v>
      </c>
      <c r="J856" s="13">
        <f>G856*O856/100</f>
        <v>0.49950000000000006</v>
      </c>
      <c r="K856" s="14">
        <f>G856*P856/100</f>
        <v>2.0299999999999998</v>
      </c>
      <c r="L856" s="1"/>
      <c r="M856" s="15">
        <v>0</v>
      </c>
      <c r="N856" s="15">
        <v>0</v>
      </c>
      <c r="O856" s="691">
        <v>99.9</v>
      </c>
      <c r="P856" s="15">
        <v>406</v>
      </c>
      <c r="Q856" s="264"/>
      <c r="R856" s="264"/>
      <c r="S856" s="264"/>
      <c r="T856" s="264"/>
      <c r="U856" s="264"/>
      <c r="V856" s="264"/>
      <c r="W856" s="264"/>
      <c r="X856" s="264"/>
      <c r="Y856" s="264"/>
      <c r="Z856" s="264"/>
      <c r="AA856" s="264"/>
      <c r="AB856" s="264"/>
      <c r="AC856" s="264"/>
      <c r="AD856" s="264"/>
      <c r="AE856" s="264"/>
      <c r="AF856" s="264"/>
      <c r="AG856" s="264"/>
      <c r="AH856" s="264"/>
      <c r="AI856" s="264"/>
      <c r="AJ856" s="264"/>
      <c r="AK856" s="264"/>
      <c r="AL856" s="78"/>
    </row>
    <row r="857" spans="1:38" s="18" customFormat="1" ht="15.75" x14ac:dyDescent="0.25">
      <c r="B857" s="10"/>
      <c r="C857" s="17"/>
      <c r="D857" s="12"/>
      <c r="E857" s="109" t="s">
        <v>80</v>
      </c>
      <c r="F857" s="994"/>
      <c r="G857" s="736">
        <v>0.1</v>
      </c>
      <c r="H857" s="57"/>
      <c r="I857" s="14"/>
      <c r="J857" s="14"/>
      <c r="K857" s="14"/>
      <c r="L857" s="1"/>
      <c r="M857" s="58"/>
      <c r="N857" s="58"/>
      <c r="O857" s="695"/>
      <c r="P857" s="58"/>
      <c r="Q857" s="264"/>
      <c r="R857" s="264"/>
      <c r="S857" s="264"/>
      <c r="T857" s="264"/>
      <c r="U857" s="264"/>
      <c r="V857" s="264"/>
      <c r="W857" s="264"/>
      <c r="X857" s="264"/>
      <c r="Y857" s="264"/>
      <c r="Z857" s="264"/>
      <c r="AA857" s="264"/>
      <c r="AB857" s="264"/>
      <c r="AC857" s="264"/>
      <c r="AD857" s="264"/>
      <c r="AE857" s="264"/>
      <c r="AF857" s="264"/>
      <c r="AG857" s="264"/>
      <c r="AH857" s="264"/>
      <c r="AI857" s="264"/>
      <c r="AJ857" s="264"/>
      <c r="AK857" s="264"/>
      <c r="AL857" s="78"/>
    </row>
    <row r="858" spans="1:38" s="50" customFormat="1" x14ac:dyDescent="0.25">
      <c r="B858" s="135"/>
      <c r="C858" s="51"/>
      <c r="D858" s="135"/>
      <c r="E858" s="75" t="s">
        <v>21</v>
      </c>
      <c r="F858" s="980"/>
      <c r="G858" s="982"/>
      <c r="H858" s="136">
        <f>SUM(H850:H857)</f>
        <v>0.94259999999999988</v>
      </c>
      <c r="I858" s="136">
        <f t="shared" ref="I858:K858" si="321">SUM(I850:I857)</f>
        <v>3.1970000000000001</v>
      </c>
      <c r="J858" s="136">
        <f t="shared" si="321"/>
        <v>3.4009000000000009</v>
      </c>
      <c r="K858" s="136">
        <f t="shared" si="321"/>
        <v>43.71</v>
      </c>
      <c r="L858" s="1"/>
      <c r="M858" s="58"/>
      <c r="N858" s="58"/>
      <c r="O858" s="695"/>
      <c r="P858" s="58"/>
      <c r="Q858" s="264"/>
      <c r="R858" s="264"/>
      <c r="S858" s="264"/>
      <c r="T858" s="264"/>
      <c r="U858" s="264"/>
      <c r="V858" s="264"/>
      <c r="W858" s="264"/>
      <c r="X858" s="264"/>
      <c r="Y858" s="264"/>
      <c r="Z858" s="264"/>
      <c r="AA858" s="264"/>
      <c r="AB858" s="264"/>
      <c r="AC858" s="264"/>
      <c r="AD858" s="264"/>
      <c r="AE858" s="264"/>
      <c r="AF858" s="264"/>
      <c r="AG858" s="264"/>
      <c r="AH858" s="264"/>
      <c r="AI858" s="264"/>
      <c r="AJ858" s="264"/>
      <c r="AK858" s="264"/>
      <c r="AL858" s="159"/>
    </row>
    <row r="859" spans="1:38" s="18" customFormat="1" ht="23.25" customHeight="1" x14ac:dyDescent="0.25">
      <c r="B859" s="10" t="s">
        <v>927</v>
      </c>
      <c r="C859" s="1238" t="s">
        <v>52</v>
      </c>
      <c r="D859" s="10">
        <v>150</v>
      </c>
      <c r="E859" s="146" t="s">
        <v>53</v>
      </c>
      <c r="F859" s="981"/>
      <c r="G859" s="981">
        <v>30</v>
      </c>
      <c r="H859" s="19">
        <f>G859*M859/100</f>
        <v>0.48</v>
      </c>
      <c r="I859" s="13">
        <f>G859*N859/100</f>
        <v>0.03</v>
      </c>
      <c r="J859" s="13">
        <f>G859*O859/100</f>
        <v>8.67</v>
      </c>
      <c r="K859" s="14">
        <f>G859*P859/100</f>
        <v>33</v>
      </c>
      <c r="L859" s="1"/>
      <c r="M859" s="15">
        <v>1.6</v>
      </c>
      <c r="N859" s="15">
        <v>0.1</v>
      </c>
      <c r="O859" s="691">
        <v>28.9</v>
      </c>
      <c r="P859" s="15">
        <v>110</v>
      </c>
      <c r="Q859" s="264"/>
      <c r="R859" s="264"/>
      <c r="S859" s="264"/>
      <c r="T859" s="264"/>
      <c r="U859" s="264"/>
      <c r="V859" s="264"/>
      <c r="W859" s="264"/>
      <c r="X859" s="264"/>
      <c r="Y859" s="264"/>
      <c r="Z859" s="264"/>
      <c r="AA859" s="264"/>
      <c r="AB859" s="264"/>
      <c r="AC859" s="264"/>
      <c r="AD859" s="264"/>
      <c r="AE859" s="264"/>
      <c r="AF859" s="264"/>
      <c r="AG859" s="264"/>
      <c r="AH859" s="264"/>
      <c r="AI859" s="264"/>
      <c r="AJ859" s="264"/>
      <c r="AK859" s="264"/>
      <c r="AL859" s="78"/>
    </row>
    <row r="860" spans="1:38" s="18" customFormat="1" ht="16.5" customHeight="1" x14ac:dyDescent="0.25">
      <c r="C860" s="1240"/>
      <c r="D860" s="10"/>
      <c r="E860" s="146" t="s">
        <v>18</v>
      </c>
      <c r="F860" s="981"/>
      <c r="G860" s="980">
        <v>120</v>
      </c>
      <c r="H860" s="19">
        <f>G860*M860/100</f>
        <v>0</v>
      </c>
      <c r="I860" s="13">
        <f>G860*N860/100</f>
        <v>0</v>
      </c>
      <c r="J860" s="13">
        <f>G860*O860/100</f>
        <v>0</v>
      </c>
      <c r="K860" s="14">
        <f>G860*P860/100</f>
        <v>0</v>
      </c>
      <c r="L860" s="1"/>
      <c r="M860" s="15"/>
      <c r="N860" s="15"/>
      <c r="O860" s="691"/>
      <c r="P860" s="15"/>
      <c r="Q860" s="264"/>
      <c r="R860" s="264"/>
      <c r="S860" s="264"/>
      <c r="T860" s="264"/>
      <c r="U860" s="264"/>
      <c r="V860" s="264"/>
      <c r="W860" s="264"/>
      <c r="X860" s="264"/>
      <c r="Y860" s="264"/>
      <c r="Z860" s="264"/>
      <c r="AA860" s="264"/>
      <c r="AB860" s="264"/>
      <c r="AC860" s="264"/>
      <c r="AD860" s="264"/>
      <c r="AE860" s="264"/>
      <c r="AF860" s="264"/>
      <c r="AG860" s="264"/>
      <c r="AH860" s="264"/>
      <c r="AI860" s="264"/>
      <c r="AJ860" s="264"/>
      <c r="AK860" s="264"/>
      <c r="AL860" s="78"/>
    </row>
    <row r="861" spans="1:38" s="50" customFormat="1" ht="16.5" customHeight="1" x14ac:dyDescent="0.25">
      <c r="B861" s="135"/>
      <c r="C861" s="51"/>
      <c r="D861" s="135"/>
      <c r="E861" s="64" t="s">
        <v>21</v>
      </c>
      <c r="F861" s="980"/>
      <c r="G861" s="981"/>
      <c r="H861" s="136">
        <f t="shared" ref="H861:K861" si="322">SUM(H859:H860)</f>
        <v>0.48</v>
      </c>
      <c r="I861" s="136">
        <f t="shared" si="322"/>
        <v>0.03</v>
      </c>
      <c r="J861" s="136">
        <f t="shared" si="322"/>
        <v>8.67</v>
      </c>
      <c r="K861" s="136">
        <f t="shared" si="322"/>
        <v>33</v>
      </c>
      <c r="L861" s="1"/>
      <c r="M861" s="58"/>
      <c r="N861" s="58"/>
      <c r="O861" s="695"/>
      <c r="P861" s="58"/>
      <c r="Q861" s="264"/>
      <c r="R861" s="264"/>
      <c r="S861" s="264"/>
      <c r="T861" s="264"/>
      <c r="U861" s="264"/>
      <c r="V861" s="264"/>
      <c r="W861" s="264"/>
      <c r="X861" s="264"/>
      <c r="Y861" s="264"/>
      <c r="Z861" s="264"/>
      <c r="AA861" s="264"/>
      <c r="AB861" s="264"/>
      <c r="AC861" s="264"/>
      <c r="AD861" s="264"/>
      <c r="AE861" s="264"/>
      <c r="AF861" s="264"/>
      <c r="AG861" s="264"/>
      <c r="AH861" s="264"/>
      <c r="AI861" s="264"/>
      <c r="AJ861" s="264"/>
      <c r="AK861" s="264"/>
      <c r="AL861" s="159"/>
    </row>
    <row r="862" spans="1:38" s="50" customFormat="1" x14ac:dyDescent="0.25">
      <c r="A862" s="51"/>
      <c r="B862" s="135"/>
      <c r="C862" s="51"/>
      <c r="D862" s="118"/>
      <c r="E862" s="63"/>
      <c r="F862" s="980"/>
      <c r="G862" s="982"/>
      <c r="H862" s="137"/>
      <c r="I862" s="136"/>
      <c r="J862" s="136"/>
      <c r="K862" s="136"/>
      <c r="L862" s="1"/>
      <c r="M862" s="15"/>
      <c r="N862" s="15"/>
      <c r="O862" s="691"/>
      <c r="P862" s="15"/>
      <c r="Q862" s="264"/>
      <c r="R862" s="264"/>
      <c r="S862" s="264"/>
      <c r="T862" s="264"/>
      <c r="U862" s="264"/>
      <c r="V862" s="264"/>
      <c r="W862" s="264"/>
      <c r="X862" s="264"/>
      <c r="Y862" s="264"/>
      <c r="Z862" s="264"/>
      <c r="AA862" s="264"/>
      <c r="AB862" s="264"/>
      <c r="AC862" s="264"/>
      <c r="AD862" s="264"/>
      <c r="AE862" s="264"/>
      <c r="AF862" s="264"/>
      <c r="AG862" s="264"/>
      <c r="AH862" s="264"/>
      <c r="AI862" s="264"/>
      <c r="AJ862" s="264"/>
      <c r="AK862" s="264"/>
      <c r="AL862" s="159"/>
    </row>
    <row r="863" spans="1:38" s="27" customFormat="1" x14ac:dyDescent="0.25">
      <c r="B863" s="72"/>
      <c r="C863" s="71"/>
      <c r="D863" s="72"/>
      <c r="E863" s="73" t="s">
        <v>100</v>
      </c>
      <c r="F863" s="334"/>
      <c r="G863" s="334"/>
      <c r="H863" s="74">
        <f t="shared" ref="H863:K863" si="323">H834+H835+H845+H849+H855+H862</f>
        <v>13.5991</v>
      </c>
      <c r="I863" s="74">
        <f t="shared" si="323"/>
        <v>14.047650000000001</v>
      </c>
      <c r="J863" s="74">
        <f t="shared" si="323"/>
        <v>42.894500000000001</v>
      </c>
      <c r="K863" s="74">
        <f t="shared" si="323"/>
        <v>344.66450000000003</v>
      </c>
      <c r="O863" s="689"/>
      <c r="Q863" s="264"/>
      <c r="R863" s="264"/>
      <c r="S863" s="264"/>
      <c r="T863" s="264"/>
      <c r="U863" s="264"/>
      <c r="V863" s="264"/>
      <c r="W863" s="264"/>
      <c r="X863" s="264"/>
      <c r="Y863" s="264"/>
      <c r="Z863" s="264"/>
      <c r="AA863" s="264"/>
      <c r="AB863" s="264"/>
      <c r="AC863" s="264"/>
      <c r="AD863" s="264"/>
      <c r="AE863" s="264"/>
      <c r="AF863" s="264"/>
      <c r="AG863" s="264"/>
      <c r="AH863" s="707"/>
      <c r="AI863" s="707"/>
      <c r="AJ863" s="707"/>
      <c r="AK863" s="707"/>
      <c r="AL863" s="701"/>
    </row>
    <row r="864" spans="1:38" s="27" customFormat="1" x14ac:dyDescent="0.25">
      <c r="A864" s="1236" t="s">
        <v>112</v>
      </c>
      <c r="B864" s="1237"/>
      <c r="C864" s="71"/>
      <c r="D864" s="72"/>
      <c r="E864" s="64"/>
      <c r="F864" s="981"/>
      <c r="G864" s="981"/>
      <c r="H864" s="136"/>
      <c r="I864" s="136"/>
      <c r="J864" s="136"/>
      <c r="K864" s="136"/>
      <c r="L864" s="1"/>
      <c r="M864" s="58"/>
      <c r="N864" s="58"/>
      <c r="O864" s="695"/>
      <c r="P864" s="58"/>
      <c r="Q864" s="264"/>
      <c r="R864" s="264"/>
      <c r="S864" s="264"/>
      <c r="T864" s="264"/>
      <c r="U864" s="264"/>
      <c r="V864" s="264"/>
      <c r="W864" s="264"/>
      <c r="X864" s="264"/>
      <c r="Y864" s="264"/>
      <c r="Z864" s="264"/>
      <c r="AA864" s="264"/>
      <c r="AB864" s="264"/>
      <c r="AC864" s="264"/>
      <c r="AD864" s="264"/>
      <c r="AE864" s="264"/>
      <c r="AF864" s="264"/>
      <c r="AG864" s="264"/>
      <c r="AH864" s="264"/>
      <c r="AI864" s="264"/>
      <c r="AJ864" s="264"/>
      <c r="AK864" s="264"/>
      <c r="AL864" s="701"/>
    </row>
    <row r="865" spans="1:38" s="18" customFormat="1" ht="15.75" x14ac:dyDescent="0.25">
      <c r="A865" s="17"/>
      <c r="B865" s="39" t="s">
        <v>528</v>
      </c>
      <c r="C865" s="281" t="s">
        <v>520</v>
      </c>
      <c r="D865" s="40">
        <v>50</v>
      </c>
      <c r="E865" s="62" t="s">
        <v>521</v>
      </c>
      <c r="F865" s="1021">
        <f>G865*100/98</f>
        <v>22.448979591836736</v>
      </c>
      <c r="G865" s="736">
        <v>22</v>
      </c>
      <c r="H865" s="19">
        <f>G865*M865/100</f>
        <v>3.6739999999999999</v>
      </c>
      <c r="I865" s="13">
        <f>G865*N865/100</f>
        <v>2.0239999999999996</v>
      </c>
      <c r="J865" s="13">
        <f>G865*O865/100</f>
        <v>0.44</v>
      </c>
      <c r="K865" s="14">
        <f>G865*P865/100</f>
        <v>34.979999999999997</v>
      </c>
      <c r="L865" s="1"/>
      <c r="M865" s="15">
        <v>16.7</v>
      </c>
      <c r="N865" s="15">
        <v>9.1999999999999993</v>
      </c>
      <c r="O865" s="691">
        <v>2</v>
      </c>
      <c r="P865" s="20">
        <v>159</v>
      </c>
      <c r="Q865" s="264"/>
      <c r="R865" s="264"/>
      <c r="S865" s="264"/>
      <c r="T865" s="264"/>
      <c r="U865" s="264"/>
      <c r="V865" s="264"/>
      <c r="W865" s="264"/>
      <c r="X865" s="264"/>
      <c r="Y865" s="264"/>
      <c r="Z865" s="264"/>
      <c r="AA865" s="264"/>
      <c r="AB865" s="264"/>
      <c r="AC865" s="264"/>
      <c r="AD865" s="264"/>
      <c r="AE865" s="264"/>
      <c r="AF865" s="264"/>
      <c r="AG865" s="264"/>
      <c r="AH865" s="264"/>
      <c r="AI865" s="264"/>
      <c r="AJ865" s="264"/>
      <c r="AK865" s="264"/>
      <c r="AL865" s="78"/>
    </row>
    <row r="866" spans="1:38" s="18" customFormat="1" ht="15.75" x14ac:dyDescent="0.25">
      <c r="A866" s="17"/>
      <c r="B866" s="17"/>
      <c r="C866" s="17"/>
      <c r="D866" s="103"/>
      <c r="E866" s="62" t="s">
        <v>522</v>
      </c>
      <c r="F866" s="733"/>
      <c r="G866" s="736">
        <v>22</v>
      </c>
      <c r="H866" s="19">
        <f>G866*M866/100</f>
        <v>0.55000000000000004</v>
      </c>
      <c r="I866" s="13">
        <f>G866*N866/100</f>
        <v>7.7</v>
      </c>
      <c r="J866" s="13">
        <f>G866*O866/100</f>
        <v>0.66</v>
      </c>
      <c r="K866" s="14">
        <f>G866*P866/100</f>
        <v>74.14</v>
      </c>
      <c r="L866" s="1"/>
      <c r="M866" s="15">
        <v>2.5</v>
      </c>
      <c r="N866" s="15">
        <v>35</v>
      </c>
      <c r="O866" s="691">
        <v>3</v>
      </c>
      <c r="P866" s="20">
        <v>337</v>
      </c>
      <c r="Q866" s="264"/>
      <c r="R866" s="264"/>
      <c r="S866" s="264"/>
      <c r="T866" s="264"/>
      <c r="U866" s="264"/>
      <c r="V866" s="264"/>
      <c r="W866" s="264"/>
      <c r="X866" s="264"/>
      <c r="Y866" s="264"/>
      <c r="Z866" s="264"/>
      <c r="AA866" s="264"/>
      <c r="AB866" s="264"/>
      <c r="AC866" s="264"/>
      <c r="AD866" s="264"/>
      <c r="AE866" s="264"/>
      <c r="AF866" s="264"/>
      <c r="AG866" s="264"/>
      <c r="AH866" s="264"/>
      <c r="AI866" s="264"/>
      <c r="AJ866" s="264"/>
      <c r="AK866" s="264"/>
      <c r="AL866" s="78"/>
    </row>
    <row r="867" spans="1:38" s="18" customFormat="1" ht="15.75" x14ac:dyDescent="0.25">
      <c r="A867" s="17"/>
      <c r="B867" s="17"/>
      <c r="C867" s="17"/>
      <c r="D867" s="103"/>
      <c r="E867" s="62" t="s">
        <v>36</v>
      </c>
      <c r="F867" s="733"/>
      <c r="G867" s="736">
        <v>6</v>
      </c>
      <c r="H867" s="19">
        <f>G867*M867/100</f>
        <v>0</v>
      </c>
      <c r="I867" s="13">
        <f>G867*N867/100</f>
        <v>0</v>
      </c>
      <c r="J867" s="13">
        <f>G867*O867/100</f>
        <v>5.9940000000000007</v>
      </c>
      <c r="K867" s="14">
        <f>G867*P867/100</f>
        <v>24.36</v>
      </c>
      <c r="L867" s="1"/>
      <c r="M867" s="15">
        <v>0</v>
      </c>
      <c r="N867" s="15">
        <v>0</v>
      </c>
      <c r="O867" s="691">
        <v>99.9</v>
      </c>
      <c r="P867" s="15">
        <v>406</v>
      </c>
      <c r="Q867" s="264"/>
      <c r="R867" s="264"/>
      <c r="S867" s="264"/>
      <c r="T867" s="264"/>
      <c r="U867" s="264"/>
      <c r="V867" s="264"/>
      <c r="W867" s="264"/>
      <c r="X867" s="264"/>
      <c r="Y867" s="264"/>
      <c r="Z867" s="264"/>
      <c r="AA867" s="264"/>
      <c r="AB867" s="264"/>
      <c r="AC867" s="264"/>
      <c r="AD867" s="264"/>
      <c r="AE867" s="264"/>
      <c r="AF867" s="264"/>
      <c r="AG867" s="264"/>
      <c r="AH867" s="264"/>
      <c r="AI867" s="264"/>
      <c r="AJ867" s="264"/>
      <c r="AK867" s="264"/>
      <c r="AL867" s="78"/>
    </row>
    <row r="868" spans="1:38" s="18" customFormat="1" ht="15.75" x14ac:dyDescent="0.25">
      <c r="A868" s="17"/>
      <c r="B868" s="17"/>
      <c r="C868" s="17"/>
      <c r="D868" s="103"/>
      <c r="E868" s="62" t="s">
        <v>523</v>
      </c>
      <c r="F868" s="733"/>
      <c r="G868" s="736">
        <v>0.1</v>
      </c>
      <c r="H868" s="19">
        <f>G868*M868/100</f>
        <v>0</v>
      </c>
      <c r="I868" s="13">
        <f>G868*N868/100</f>
        <v>0</v>
      </c>
      <c r="J868" s="13">
        <f>G868*O868/100</f>
        <v>9.9900000000000017E-2</v>
      </c>
      <c r="K868" s="14">
        <f>G868*P868/100</f>
        <v>0.40600000000000003</v>
      </c>
      <c r="L868" s="1"/>
      <c r="M868" s="15">
        <v>0</v>
      </c>
      <c r="N868" s="15">
        <v>0</v>
      </c>
      <c r="O868" s="691">
        <v>99.9</v>
      </c>
      <c r="P868" s="15">
        <v>406</v>
      </c>
      <c r="Q868" s="264"/>
      <c r="R868" s="264"/>
      <c r="S868" s="264"/>
      <c r="T868" s="264"/>
      <c r="U868" s="264"/>
      <c r="V868" s="264"/>
      <c r="W868" s="264"/>
      <c r="X868" s="264"/>
      <c r="Y868" s="264"/>
      <c r="Z868" s="264"/>
      <c r="AA868" s="264"/>
      <c r="AB868" s="264"/>
      <c r="AC868" s="264"/>
      <c r="AD868" s="264"/>
      <c r="AE868" s="264"/>
      <c r="AF868" s="264"/>
      <c r="AG868" s="264"/>
      <c r="AH868" s="264"/>
      <c r="AI868" s="264"/>
      <c r="AJ868" s="264"/>
      <c r="AK868" s="264"/>
      <c r="AL868" s="78"/>
    </row>
    <row r="869" spans="1:38" s="50" customFormat="1" x14ac:dyDescent="0.25">
      <c r="A869" s="51"/>
      <c r="B869" s="51"/>
      <c r="C869" s="51"/>
      <c r="D869" s="51"/>
      <c r="E869" s="63" t="s">
        <v>21</v>
      </c>
      <c r="F869" s="980"/>
      <c r="G869" s="985"/>
      <c r="H869" s="136">
        <f>SUM(H865:H868)</f>
        <v>4.2240000000000002</v>
      </c>
      <c r="I869" s="136">
        <f t="shared" ref="I869:K869" si="324">SUM(I865:I868)</f>
        <v>9.7240000000000002</v>
      </c>
      <c r="J869" s="136">
        <f t="shared" si="324"/>
        <v>7.1939000000000011</v>
      </c>
      <c r="K869" s="136">
        <f t="shared" si="324"/>
        <v>133.88600000000002</v>
      </c>
      <c r="L869" s="1"/>
      <c r="M869" s="15"/>
      <c r="N869" s="15"/>
      <c r="O869" s="691"/>
      <c r="P869" s="15"/>
      <c r="Q869" s="264"/>
      <c r="R869" s="264"/>
      <c r="S869" s="264"/>
      <c r="T869" s="264"/>
      <c r="U869" s="264"/>
      <c r="V869" s="264"/>
      <c r="W869" s="264"/>
      <c r="X869" s="264"/>
      <c r="Y869" s="264"/>
      <c r="Z869" s="264"/>
      <c r="AA869" s="264"/>
      <c r="AB869" s="264"/>
      <c r="AC869" s="264"/>
      <c r="AD869" s="264"/>
      <c r="AE869" s="264"/>
      <c r="AF869" s="264"/>
      <c r="AG869" s="264"/>
      <c r="AH869" s="264"/>
      <c r="AI869" s="264"/>
      <c r="AJ869" s="264"/>
      <c r="AK869" s="264"/>
      <c r="AL869" s="159"/>
    </row>
    <row r="870" spans="1:38" s="18" customFormat="1" ht="18.75" customHeight="1" x14ac:dyDescent="0.25">
      <c r="A870" s="17"/>
      <c r="B870" s="39" t="s">
        <v>529</v>
      </c>
      <c r="C870" s="281" t="s">
        <v>951</v>
      </c>
      <c r="D870" s="40">
        <v>75</v>
      </c>
      <c r="E870" s="62" t="s">
        <v>19</v>
      </c>
      <c r="F870" s="733"/>
      <c r="G870" s="731">
        <v>3.8</v>
      </c>
      <c r="H870" s="19">
        <f t="shared" ref="H870:H875" si="325">G870*M870/100</f>
        <v>0.13299999999999998</v>
      </c>
      <c r="I870" s="13">
        <f t="shared" ref="I870:I875" si="326">G870*N870/100</f>
        <v>6.08E-2</v>
      </c>
      <c r="J870" s="13">
        <f t="shared" ref="J870:J875" si="327">G870*O870/100</f>
        <v>2.964</v>
      </c>
      <c r="K870" s="14">
        <f t="shared" ref="K870:K875" si="328">G870*P870/100</f>
        <v>12.805999999999999</v>
      </c>
      <c r="L870" s="1"/>
      <c r="M870" s="15">
        <v>3.5</v>
      </c>
      <c r="N870" s="15">
        <v>1.6</v>
      </c>
      <c r="O870" s="691">
        <v>78</v>
      </c>
      <c r="P870" s="20">
        <v>337</v>
      </c>
      <c r="Q870" s="264"/>
      <c r="R870" s="264"/>
      <c r="S870" s="264"/>
      <c r="T870" s="264"/>
      <c r="U870" s="264"/>
      <c r="V870" s="264"/>
      <c r="W870" s="264"/>
      <c r="X870" s="264"/>
      <c r="Y870" s="264"/>
      <c r="Z870" s="264"/>
      <c r="AA870" s="264"/>
      <c r="AB870" s="264"/>
      <c r="AC870" s="264"/>
      <c r="AD870" s="264"/>
      <c r="AE870" s="264"/>
      <c r="AF870" s="264"/>
      <c r="AG870" s="264"/>
      <c r="AH870" s="264"/>
      <c r="AI870" s="264"/>
      <c r="AJ870" s="264"/>
      <c r="AK870" s="264"/>
      <c r="AL870" s="78"/>
    </row>
    <row r="871" spans="1:38" s="18" customFormat="1" ht="15.75" x14ac:dyDescent="0.25">
      <c r="A871" s="17"/>
      <c r="B871" s="17"/>
      <c r="C871" s="17"/>
      <c r="D871" s="103"/>
      <c r="E871" s="62" t="s">
        <v>525</v>
      </c>
      <c r="F871" s="733"/>
      <c r="G871" s="731">
        <v>3.8</v>
      </c>
      <c r="H871" s="19">
        <f t="shared" si="325"/>
        <v>0.1026</v>
      </c>
      <c r="I871" s="13">
        <f t="shared" si="326"/>
        <v>2.6599999999999999E-2</v>
      </c>
      <c r="J871" s="13">
        <f t="shared" si="327"/>
        <v>2.4053999999999998</v>
      </c>
      <c r="K871" s="14">
        <f t="shared" si="328"/>
        <v>9.8040000000000003</v>
      </c>
      <c r="L871" s="1"/>
      <c r="M871" s="15">
        <v>2.7</v>
      </c>
      <c r="N871" s="15">
        <v>0.7</v>
      </c>
      <c r="O871" s="691">
        <v>63.3</v>
      </c>
      <c r="P871" s="20">
        <v>258</v>
      </c>
      <c r="Q871" s="264"/>
      <c r="R871" s="264"/>
      <c r="S871" s="264"/>
      <c r="T871" s="264"/>
      <c r="U871" s="264"/>
      <c r="V871" s="264"/>
      <c r="W871" s="264"/>
      <c r="X871" s="264"/>
      <c r="Y871" s="264"/>
      <c r="Z871" s="264"/>
      <c r="AA871" s="264"/>
      <c r="AB871" s="264"/>
      <c r="AC871" s="264"/>
      <c r="AD871" s="264"/>
      <c r="AE871" s="264"/>
      <c r="AF871" s="264"/>
      <c r="AG871" s="264"/>
      <c r="AH871" s="264"/>
      <c r="AI871" s="264"/>
      <c r="AJ871" s="264"/>
      <c r="AK871" s="264"/>
      <c r="AL871" s="78"/>
    </row>
    <row r="872" spans="1:38" s="18" customFormat="1" ht="15.75" x14ac:dyDescent="0.25">
      <c r="A872" s="17"/>
      <c r="B872" s="17"/>
      <c r="C872" s="17"/>
      <c r="D872" s="103"/>
      <c r="E872" s="62" t="s">
        <v>181</v>
      </c>
      <c r="F872" s="733"/>
      <c r="G872" s="731">
        <v>2.5</v>
      </c>
      <c r="H872" s="19">
        <f t="shared" si="325"/>
        <v>7.2499999999999995E-2</v>
      </c>
      <c r="I872" s="13">
        <f t="shared" si="326"/>
        <v>4.2500000000000003E-2</v>
      </c>
      <c r="J872" s="13">
        <f t="shared" si="327"/>
        <v>1.6625000000000001</v>
      </c>
      <c r="K872" s="14">
        <f t="shared" si="328"/>
        <v>6.9249999999999998</v>
      </c>
      <c r="L872" s="1"/>
      <c r="M872" s="15">
        <v>2.9</v>
      </c>
      <c r="N872" s="15">
        <v>1.7</v>
      </c>
      <c r="O872" s="691">
        <v>66.5</v>
      </c>
      <c r="P872" s="20">
        <v>277</v>
      </c>
      <c r="Q872" s="264"/>
      <c r="R872" s="264"/>
      <c r="S872" s="264"/>
      <c r="T872" s="264"/>
      <c r="U872" s="264"/>
      <c r="V872" s="264"/>
      <c r="W872" s="264"/>
      <c r="X872" s="264"/>
      <c r="Y872" s="264"/>
      <c r="Z872" s="264"/>
      <c r="AA872" s="264"/>
      <c r="AB872" s="264"/>
      <c r="AC872" s="264"/>
      <c r="AD872" s="264"/>
      <c r="AE872" s="264"/>
      <c r="AF872" s="264"/>
      <c r="AG872" s="264"/>
      <c r="AH872" s="264"/>
      <c r="AI872" s="264"/>
      <c r="AJ872" s="264"/>
      <c r="AK872" s="264"/>
      <c r="AL872" s="78"/>
    </row>
    <row r="873" spans="1:38" s="18" customFormat="1" ht="15.75" x14ac:dyDescent="0.25">
      <c r="A873" s="17"/>
      <c r="B873" s="17"/>
      <c r="C873" s="17"/>
      <c r="D873" s="103"/>
      <c r="E873" s="62" t="s">
        <v>36</v>
      </c>
      <c r="F873" s="733"/>
      <c r="G873" s="731">
        <v>5</v>
      </c>
      <c r="H873" s="19">
        <f t="shared" si="325"/>
        <v>0</v>
      </c>
      <c r="I873" s="13">
        <f t="shared" si="326"/>
        <v>0</v>
      </c>
      <c r="J873" s="13">
        <f t="shared" si="327"/>
        <v>4.9950000000000001</v>
      </c>
      <c r="K873" s="14">
        <f t="shared" si="328"/>
        <v>20.3</v>
      </c>
      <c r="L873" s="1"/>
      <c r="M873" s="15">
        <v>0</v>
      </c>
      <c r="N873" s="15">
        <v>0</v>
      </c>
      <c r="O873" s="691">
        <v>99.9</v>
      </c>
      <c r="P873" s="15">
        <v>406</v>
      </c>
      <c r="Q873" s="264"/>
      <c r="R873" s="264"/>
      <c r="S873" s="264"/>
      <c r="T873" s="264"/>
      <c r="U873" s="264"/>
      <c r="V873" s="264"/>
      <c r="W873" s="264"/>
      <c r="X873" s="264"/>
      <c r="Y873" s="264"/>
      <c r="Z873" s="264"/>
      <c r="AA873" s="264"/>
      <c r="AB873" s="264"/>
      <c r="AC873" s="264"/>
      <c r="AD873" s="264"/>
      <c r="AE873" s="264"/>
      <c r="AF873" s="264"/>
      <c r="AG873" s="264"/>
      <c r="AH873" s="264"/>
      <c r="AI873" s="264"/>
      <c r="AJ873" s="264"/>
      <c r="AK873" s="264"/>
      <c r="AL873" s="78"/>
    </row>
    <row r="874" spans="1:38" s="18" customFormat="1" ht="15.75" x14ac:dyDescent="0.25">
      <c r="A874" s="17"/>
      <c r="B874" s="17"/>
      <c r="C874" s="17"/>
      <c r="D874" s="103"/>
      <c r="E874" s="62" t="s">
        <v>96</v>
      </c>
      <c r="F874" s="733"/>
      <c r="G874" s="731">
        <v>2.2999999999999998</v>
      </c>
      <c r="H874" s="19">
        <f t="shared" si="325"/>
        <v>4.5999999999999999E-3</v>
      </c>
      <c r="I874" s="13">
        <f t="shared" si="326"/>
        <v>2.3E-3</v>
      </c>
      <c r="J874" s="13">
        <f t="shared" si="327"/>
        <v>1.9618999999999998</v>
      </c>
      <c r="K874" s="14">
        <f t="shared" si="328"/>
        <v>8.0039999999999996</v>
      </c>
      <c r="L874" s="1"/>
      <c r="M874" s="15">
        <v>0.2</v>
      </c>
      <c r="N874" s="15">
        <v>0.1</v>
      </c>
      <c r="O874" s="691">
        <v>85.3</v>
      </c>
      <c r="P874" s="20">
        <v>348</v>
      </c>
      <c r="Q874" s="264"/>
      <c r="R874" s="264"/>
      <c r="S874" s="264"/>
      <c r="T874" s="264"/>
      <c r="U874" s="264"/>
      <c r="V874" s="264"/>
      <c r="W874" s="264"/>
      <c r="X874" s="264"/>
      <c r="Y874" s="264"/>
      <c r="Z874" s="264"/>
      <c r="AA874" s="264"/>
      <c r="AB874" s="264"/>
      <c r="AC874" s="264"/>
      <c r="AD874" s="264"/>
      <c r="AE874" s="264"/>
      <c r="AF874" s="264"/>
      <c r="AG874" s="264"/>
      <c r="AH874" s="264"/>
      <c r="AI874" s="264"/>
      <c r="AJ874" s="264"/>
      <c r="AK874" s="264"/>
      <c r="AL874" s="78"/>
    </row>
    <row r="875" spans="1:38" s="18" customFormat="1" ht="15.75" x14ac:dyDescent="0.25">
      <c r="A875" s="17"/>
      <c r="B875" s="17"/>
      <c r="C875" s="17"/>
      <c r="D875" s="103"/>
      <c r="E875" s="62" t="s">
        <v>18</v>
      </c>
      <c r="F875" s="733"/>
      <c r="G875" s="731">
        <v>63</v>
      </c>
      <c r="H875" s="19">
        <f t="shared" si="325"/>
        <v>0</v>
      </c>
      <c r="I875" s="13">
        <f t="shared" si="326"/>
        <v>0</v>
      </c>
      <c r="J875" s="13">
        <f t="shared" si="327"/>
        <v>0</v>
      </c>
      <c r="K875" s="14">
        <f t="shared" si="328"/>
        <v>0</v>
      </c>
      <c r="L875" s="1"/>
      <c r="M875" s="15"/>
      <c r="N875" s="15"/>
      <c r="O875" s="691"/>
      <c r="P875" s="15"/>
      <c r="Q875" s="264"/>
      <c r="R875" s="264"/>
      <c r="S875" s="264"/>
      <c r="T875" s="264"/>
      <c r="U875" s="264"/>
      <c r="V875" s="264"/>
      <c r="W875" s="264"/>
      <c r="X875" s="264"/>
      <c r="Y875" s="264"/>
      <c r="Z875" s="264"/>
      <c r="AA875" s="264"/>
      <c r="AB875" s="264"/>
      <c r="AC875" s="264"/>
      <c r="AD875" s="264"/>
      <c r="AE875" s="264"/>
      <c r="AF875" s="264"/>
      <c r="AG875" s="264"/>
      <c r="AH875" s="264"/>
      <c r="AI875" s="264"/>
      <c r="AJ875" s="264"/>
      <c r="AK875" s="264"/>
      <c r="AL875" s="78"/>
    </row>
    <row r="876" spans="1:38" s="50" customFormat="1" x14ac:dyDescent="0.25">
      <c r="A876" s="51"/>
      <c r="B876" s="51"/>
      <c r="C876" s="51"/>
      <c r="D876" s="51"/>
      <c r="E876" s="63" t="s">
        <v>21</v>
      </c>
      <c r="F876" s="980"/>
      <c r="G876" s="982"/>
      <c r="H876" s="136">
        <f>SUM(H870:H875)</f>
        <v>0.31269999999999998</v>
      </c>
      <c r="I876" s="136">
        <f t="shared" ref="I876:K876" si="329">SUM(I870:I875)</f>
        <v>0.13220000000000001</v>
      </c>
      <c r="J876" s="136">
        <f t="shared" si="329"/>
        <v>13.988800000000001</v>
      </c>
      <c r="K876" s="136">
        <f t="shared" si="329"/>
        <v>57.838999999999999</v>
      </c>
      <c r="L876" s="1"/>
      <c r="M876" s="15"/>
      <c r="N876" s="15"/>
      <c r="O876" s="691"/>
      <c r="P876" s="15"/>
      <c r="Q876" s="264"/>
      <c r="R876" s="264"/>
      <c r="S876" s="264"/>
      <c r="T876" s="264"/>
      <c r="U876" s="264"/>
      <c r="V876" s="264"/>
      <c r="W876" s="264"/>
      <c r="X876" s="264"/>
      <c r="Y876" s="264"/>
      <c r="Z876" s="264"/>
      <c r="AA876" s="264"/>
      <c r="AB876" s="264"/>
      <c r="AC876" s="264"/>
      <c r="AD876" s="264"/>
      <c r="AE876" s="264"/>
      <c r="AF876" s="264"/>
      <c r="AG876" s="264"/>
      <c r="AH876" s="264"/>
      <c r="AI876" s="264"/>
      <c r="AJ876" s="264"/>
      <c r="AK876" s="264"/>
      <c r="AL876" s="159"/>
    </row>
    <row r="877" spans="1:38" s="27" customFormat="1" x14ac:dyDescent="0.25">
      <c r="B877" s="72"/>
      <c r="C877" s="71"/>
      <c r="D877" s="72"/>
      <c r="E877" s="73" t="s">
        <v>115</v>
      </c>
      <c r="F877" s="334"/>
      <c r="G877" s="1022"/>
      <c r="H877" s="74">
        <f>H869+H876</f>
        <v>4.5366999999999997</v>
      </c>
      <c r="I877" s="74">
        <f t="shared" ref="I877:K877" si="330">I869+I876</f>
        <v>9.8561999999999994</v>
      </c>
      <c r="J877" s="74">
        <f t="shared" si="330"/>
        <v>21.182700000000004</v>
      </c>
      <c r="K877" s="74">
        <f t="shared" si="330"/>
        <v>191.72500000000002</v>
      </c>
      <c r="O877" s="689"/>
      <c r="Q877" s="264"/>
      <c r="R877" s="264"/>
      <c r="S877" s="264"/>
      <c r="T877" s="264"/>
      <c r="U877" s="264"/>
      <c r="V877" s="264"/>
      <c r="W877" s="264"/>
      <c r="X877" s="264"/>
      <c r="Y877" s="264"/>
      <c r="Z877" s="264"/>
      <c r="AA877" s="264"/>
      <c r="AB877" s="264"/>
      <c r="AC877" s="264"/>
      <c r="AD877" s="264"/>
      <c r="AE877" s="264"/>
      <c r="AF877" s="264"/>
      <c r="AG877" s="264"/>
      <c r="AH877" s="707"/>
      <c r="AI877" s="707"/>
      <c r="AJ877" s="707"/>
      <c r="AK877" s="707"/>
      <c r="AL877" s="701"/>
    </row>
    <row r="878" spans="1:38" s="27" customFormat="1" x14ac:dyDescent="0.25">
      <c r="A878" s="1236" t="s">
        <v>116</v>
      </c>
      <c r="B878" s="1237"/>
      <c r="C878" s="71"/>
      <c r="D878" s="72"/>
      <c r="E878" s="64"/>
      <c r="F878" s="981"/>
      <c r="G878" s="981"/>
      <c r="H878" s="136"/>
      <c r="I878" s="136"/>
      <c r="J878" s="136"/>
      <c r="K878" s="136"/>
      <c r="L878" s="1"/>
      <c r="M878" s="58"/>
      <c r="N878" s="58"/>
      <c r="O878" s="695"/>
      <c r="P878" s="58"/>
      <c r="Q878" s="264"/>
      <c r="R878" s="264"/>
      <c r="S878" s="264"/>
      <c r="T878" s="264"/>
      <c r="U878" s="264"/>
      <c r="V878" s="264"/>
      <c r="W878" s="264"/>
      <c r="X878" s="264"/>
      <c r="Y878" s="264"/>
      <c r="Z878" s="264"/>
      <c r="AA878" s="264"/>
      <c r="AB878" s="264"/>
      <c r="AC878" s="264"/>
      <c r="AD878" s="264"/>
      <c r="AE878" s="264"/>
      <c r="AF878" s="264"/>
      <c r="AG878" s="264"/>
      <c r="AH878" s="264"/>
      <c r="AI878" s="264"/>
      <c r="AJ878" s="264"/>
      <c r="AK878" s="264"/>
      <c r="AL878" s="701"/>
    </row>
    <row r="879" spans="1:38" s="18" customFormat="1" ht="42.75" x14ac:dyDescent="0.25">
      <c r="A879" s="17"/>
      <c r="B879" s="39" t="s">
        <v>1020</v>
      </c>
      <c r="C879" s="281" t="s">
        <v>1019</v>
      </c>
      <c r="D879" s="40">
        <v>70</v>
      </c>
      <c r="E879" s="62" t="s">
        <v>991</v>
      </c>
      <c r="F879" s="996">
        <f>G879*100/90</f>
        <v>21.111111111111111</v>
      </c>
      <c r="G879" s="736">
        <v>19</v>
      </c>
      <c r="H879" s="19">
        <f t="shared" ref="H879:H887" si="331">G879*M879/100</f>
        <v>3.1349999999999998</v>
      </c>
      <c r="I879" s="13">
        <f t="shared" ref="I879:I887" si="332">G879*N879/100</f>
        <v>7.6000000000000012E-2</v>
      </c>
      <c r="J879" s="13">
        <f t="shared" ref="J879:J887" si="333">G879*O879/100</f>
        <v>0</v>
      </c>
      <c r="K879" s="14">
        <f t="shared" ref="K879:K887" si="334">G879*P879/100</f>
        <v>13.49</v>
      </c>
      <c r="L879" s="1"/>
      <c r="M879" s="15">
        <v>16.5</v>
      </c>
      <c r="N879" s="15">
        <v>0.4</v>
      </c>
      <c r="O879" s="691">
        <v>0</v>
      </c>
      <c r="P879" s="20">
        <v>71</v>
      </c>
      <c r="Q879" s="264"/>
      <c r="R879" s="264"/>
      <c r="S879" s="264"/>
      <c r="T879" s="264"/>
      <c r="U879" s="264"/>
      <c r="V879" s="264"/>
      <c r="W879" s="264"/>
      <c r="X879" s="264"/>
      <c r="Y879" s="264"/>
      <c r="Z879" s="264"/>
      <c r="AA879" s="264"/>
      <c r="AB879" s="264"/>
      <c r="AC879" s="264"/>
      <c r="AD879" s="264"/>
      <c r="AE879" s="264"/>
      <c r="AF879" s="264"/>
      <c r="AG879" s="264"/>
      <c r="AH879" s="264"/>
      <c r="AI879" s="264"/>
      <c r="AJ879" s="264"/>
      <c r="AK879" s="264"/>
      <c r="AL879" s="78"/>
    </row>
    <row r="880" spans="1:38" s="18" customFormat="1" ht="15.75" x14ac:dyDescent="0.25">
      <c r="A880" s="17"/>
      <c r="B880" s="17"/>
      <c r="C880" s="17"/>
      <c r="D880" s="103"/>
      <c r="E880" s="62" t="s">
        <v>80</v>
      </c>
      <c r="F880" s="733"/>
      <c r="G880" s="736">
        <v>0.13</v>
      </c>
      <c r="H880" s="19">
        <f t="shared" si="331"/>
        <v>0</v>
      </c>
      <c r="I880" s="13">
        <f t="shared" si="332"/>
        <v>0</v>
      </c>
      <c r="J880" s="13">
        <f t="shared" si="333"/>
        <v>0</v>
      </c>
      <c r="K880" s="14">
        <f t="shared" si="334"/>
        <v>0</v>
      </c>
      <c r="L880" s="1"/>
      <c r="M880" s="15"/>
      <c r="N880" s="15"/>
      <c r="O880" s="691"/>
      <c r="P880" s="15"/>
      <c r="Q880" s="264"/>
      <c r="R880" s="264"/>
      <c r="S880" s="264"/>
      <c r="T880" s="264"/>
      <c r="U880" s="264"/>
      <c r="V880" s="264"/>
      <c r="W880" s="264"/>
      <c r="X880" s="264"/>
      <c r="Y880" s="264"/>
      <c r="Z880" s="264"/>
      <c r="AA880" s="264"/>
      <c r="AB880" s="264"/>
      <c r="AC880" s="264"/>
      <c r="AD880" s="264"/>
      <c r="AE880" s="264"/>
      <c r="AF880" s="264"/>
      <c r="AG880" s="264"/>
      <c r="AH880" s="264"/>
      <c r="AI880" s="264"/>
      <c r="AJ880" s="264"/>
      <c r="AK880" s="264"/>
      <c r="AL880" s="78"/>
    </row>
    <row r="881" spans="1:38" s="18" customFormat="1" ht="15.75" x14ac:dyDescent="0.25">
      <c r="A881" s="17"/>
      <c r="B881" s="17"/>
      <c r="C881" s="17"/>
      <c r="D881" s="103"/>
      <c r="E881" s="62" t="s">
        <v>81</v>
      </c>
      <c r="F881" s="733"/>
      <c r="G881" s="736">
        <v>1.6E-2</v>
      </c>
      <c r="H881" s="19">
        <f t="shared" si="331"/>
        <v>1.7599999999999998E-3</v>
      </c>
      <c r="I881" s="13">
        <f t="shared" si="332"/>
        <v>5.2800000000000004E-4</v>
      </c>
      <c r="J881" s="13">
        <f t="shared" si="333"/>
        <v>1.1360000000000002E-2</v>
      </c>
      <c r="K881" s="14">
        <f t="shared" si="334"/>
        <v>4.8799999999999996E-2</v>
      </c>
      <c r="L881" s="1"/>
      <c r="M881" s="15">
        <v>11</v>
      </c>
      <c r="N881" s="15">
        <v>3.3</v>
      </c>
      <c r="O881" s="691">
        <v>71</v>
      </c>
      <c r="P881" s="20">
        <v>305</v>
      </c>
      <c r="Q881" s="264"/>
      <c r="R881" s="264"/>
      <c r="S881" s="264"/>
      <c r="T881" s="264"/>
      <c r="U881" s="264"/>
      <c r="V881" s="264"/>
      <c r="W881" s="264"/>
      <c r="X881" s="264"/>
      <c r="Y881" s="264"/>
      <c r="Z881" s="264"/>
      <c r="AA881" s="264"/>
      <c r="AB881" s="264"/>
      <c r="AC881" s="264"/>
      <c r="AD881" s="264"/>
      <c r="AE881" s="264"/>
      <c r="AF881" s="264"/>
      <c r="AG881" s="264"/>
      <c r="AH881" s="264"/>
      <c r="AI881" s="264"/>
      <c r="AJ881" s="264"/>
      <c r="AK881" s="264"/>
      <c r="AL881" s="78"/>
    </row>
    <row r="882" spans="1:38" s="18" customFormat="1" ht="15.75" x14ac:dyDescent="0.25">
      <c r="A882" s="17"/>
      <c r="B882" s="17"/>
      <c r="C882" s="17"/>
      <c r="D882" s="103"/>
      <c r="E882" s="62" t="s">
        <v>269</v>
      </c>
      <c r="F882" s="735">
        <f>G882*100/75</f>
        <v>61.333333333333336</v>
      </c>
      <c r="G882" s="736">
        <v>46</v>
      </c>
      <c r="H882" s="19">
        <f t="shared" si="331"/>
        <v>0.87399999999999989</v>
      </c>
      <c r="I882" s="13">
        <f t="shared" si="332"/>
        <v>0.13799999999999998</v>
      </c>
      <c r="J882" s="13">
        <f t="shared" si="333"/>
        <v>8.418000000000001</v>
      </c>
      <c r="K882" s="14">
        <f t="shared" si="334"/>
        <v>37.72</v>
      </c>
      <c r="L882" s="1"/>
      <c r="M882" s="15">
        <v>1.9</v>
      </c>
      <c r="N882" s="15">
        <v>0.3</v>
      </c>
      <c r="O882" s="691">
        <v>18.3</v>
      </c>
      <c r="P882" s="15">
        <v>82</v>
      </c>
      <c r="Q882" s="264"/>
      <c r="R882" s="264"/>
      <c r="S882" s="264"/>
      <c r="T882" s="264"/>
      <c r="U882" s="264"/>
      <c r="V882" s="264"/>
      <c r="W882" s="264"/>
      <c r="X882" s="264"/>
      <c r="Y882" s="264"/>
      <c r="Z882" s="264"/>
      <c r="AA882" s="264"/>
      <c r="AB882" s="264"/>
      <c r="AC882" s="264"/>
      <c r="AD882" s="264"/>
      <c r="AE882" s="264"/>
      <c r="AF882" s="264"/>
      <c r="AG882" s="264"/>
      <c r="AH882" s="264"/>
      <c r="AI882" s="264"/>
      <c r="AJ882" s="264"/>
      <c r="AK882" s="264"/>
      <c r="AL882" s="78"/>
    </row>
    <row r="883" spans="1:38" s="18" customFormat="1" ht="15.75" x14ac:dyDescent="0.25">
      <c r="A883" s="17"/>
      <c r="B883" s="17"/>
      <c r="C883" s="17"/>
      <c r="D883" s="103"/>
      <c r="E883" s="62" t="s">
        <v>606</v>
      </c>
      <c r="F883" s="990">
        <f>G883*100/85</f>
        <v>4.9411764705882355</v>
      </c>
      <c r="G883" s="736">
        <v>4.2</v>
      </c>
      <c r="H883" s="19">
        <f t="shared" si="331"/>
        <v>6.720000000000001E-2</v>
      </c>
      <c r="I883" s="13">
        <f t="shared" si="332"/>
        <v>1.26E-2</v>
      </c>
      <c r="J883" s="13">
        <f t="shared" si="333"/>
        <v>0.42</v>
      </c>
      <c r="K883" s="14">
        <f t="shared" si="334"/>
        <v>1.9320000000000002</v>
      </c>
      <c r="L883" s="1"/>
      <c r="M883" s="15">
        <v>1.6</v>
      </c>
      <c r="N883" s="15">
        <v>0.3</v>
      </c>
      <c r="O883" s="691">
        <v>10</v>
      </c>
      <c r="P883" s="15">
        <v>46</v>
      </c>
      <c r="Q883" s="264"/>
      <c r="R883" s="264"/>
      <c r="S883" s="264"/>
      <c r="T883" s="264"/>
      <c r="U883" s="264"/>
      <c r="V883" s="264"/>
      <c r="W883" s="264"/>
      <c r="X883" s="264"/>
      <c r="Y883" s="264"/>
      <c r="Z883" s="264"/>
      <c r="AA883" s="264"/>
      <c r="AB883" s="264"/>
      <c r="AC883" s="264"/>
      <c r="AD883" s="264"/>
      <c r="AE883" s="264"/>
      <c r="AF883" s="264"/>
      <c r="AG883" s="264"/>
      <c r="AH883" s="264"/>
      <c r="AI883" s="264"/>
      <c r="AJ883" s="264"/>
      <c r="AK883" s="264"/>
      <c r="AL883" s="78"/>
    </row>
    <row r="884" spans="1:38" s="18" customFormat="1" ht="15.75" x14ac:dyDescent="0.25">
      <c r="A884" s="17"/>
      <c r="B884" s="17"/>
      <c r="C884" s="17"/>
      <c r="D884" s="103"/>
      <c r="E884" s="62" t="s">
        <v>73</v>
      </c>
      <c r="F884" s="733"/>
      <c r="G884" s="736">
        <v>0.5</v>
      </c>
      <c r="H884" s="19">
        <f t="shared" si="331"/>
        <v>0</v>
      </c>
      <c r="I884" s="13">
        <f t="shared" si="332"/>
        <v>0.5</v>
      </c>
      <c r="J884" s="13">
        <f t="shared" si="333"/>
        <v>0</v>
      </c>
      <c r="K884" s="14">
        <f t="shared" si="334"/>
        <v>4.42</v>
      </c>
      <c r="L884" s="1"/>
      <c r="M884" s="15">
        <v>0</v>
      </c>
      <c r="N884" s="15">
        <v>100</v>
      </c>
      <c r="O884" s="691">
        <v>0</v>
      </c>
      <c r="P884" s="15">
        <v>884</v>
      </c>
      <c r="Q884" s="264"/>
      <c r="R884" s="264"/>
      <c r="S884" s="264"/>
      <c r="T884" s="264"/>
      <c r="U884" s="264"/>
      <c r="V884" s="264"/>
      <c r="W884" s="264"/>
      <c r="X884" s="264"/>
      <c r="Y884" s="264"/>
      <c r="Z884" s="264"/>
      <c r="AA884" s="264"/>
      <c r="AB884" s="264"/>
      <c r="AC884" s="264"/>
      <c r="AD884" s="264"/>
      <c r="AE884" s="264"/>
      <c r="AF884" s="264"/>
      <c r="AG884" s="264"/>
      <c r="AH884" s="264"/>
      <c r="AI884" s="264"/>
      <c r="AJ884" s="264"/>
      <c r="AK884" s="264"/>
      <c r="AL884" s="78"/>
    </row>
    <row r="885" spans="1:38" s="18" customFormat="1" ht="15.75" x14ac:dyDescent="0.25">
      <c r="A885" s="17"/>
      <c r="B885" s="17"/>
      <c r="C885" s="17"/>
      <c r="D885" s="103"/>
      <c r="E885" s="62" t="s">
        <v>150</v>
      </c>
      <c r="F885" s="735">
        <f>G885*100/85</f>
        <v>1.1764705882352942</v>
      </c>
      <c r="G885" s="736">
        <v>1</v>
      </c>
      <c r="H885" s="19">
        <f t="shared" si="331"/>
        <v>3.7000000000000005E-2</v>
      </c>
      <c r="I885" s="13">
        <f t="shared" si="332"/>
        <v>1.2E-2</v>
      </c>
      <c r="J885" s="13">
        <f t="shared" si="333"/>
        <v>0.08</v>
      </c>
      <c r="K885" s="14">
        <f t="shared" si="334"/>
        <v>0.49</v>
      </c>
      <c r="L885" s="1"/>
      <c r="M885" s="15">
        <v>3.7</v>
      </c>
      <c r="N885" s="15">
        <v>1.2</v>
      </c>
      <c r="O885" s="691">
        <v>8</v>
      </c>
      <c r="P885" s="20">
        <v>49</v>
      </c>
      <c r="Q885" s="264"/>
      <c r="R885" s="264"/>
      <c r="S885" s="264"/>
      <c r="T885" s="264"/>
      <c r="U885" s="264"/>
      <c r="V885" s="264"/>
      <c r="W885" s="264"/>
      <c r="X885" s="264"/>
      <c r="Y885" s="264"/>
      <c r="Z885" s="264"/>
      <c r="AA885" s="264"/>
      <c r="AB885" s="264"/>
      <c r="AC885" s="264"/>
      <c r="AD885" s="264"/>
      <c r="AE885" s="264"/>
      <c r="AF885" s="264"/>
      <c r="AG885" s="264"/>
      <c r="AH885" s="264"/>
      <c r="AI885" s="264"/>
      <c r="AJ885" s="264"/>
      <c r="AK885" s="264"/>
      <c r="AL885" s="78"/>
    </row>
    <row r="886" spans="1:38" s="18" customFormat="1" ht="15.75" x14ac:dyDescent="0.25">
      <c r="A886" s="17"/>
      <c r="B886" s="17"/>
      <c r="C886" s="17"/>
      <c r="D886" s="103"/>
      <c r="E886" s="62" t="s">
        <v>158</v>
      </c>
      <c r="F886" s="730"/>
      <c r="G886" s="736">
        <v>6</v>
      </c>
      <c r="H886" s="19">
        <f t="shared" si="331"/>
        <v>0.15600000000000003</v>
      </c>
      <c r="I886" s="13">
        <f t="shared" si="332"/>
        <v>1.5</v>
      </c>
      <c r="J886" s="13">
        <f t="shared" si="333"/>
        <v>0.16200000000000003</v>
      </c>
      <c r="K886" s="14">
        <f t="shared" si="334"/>
        <v>14.88</v>
      </c>
      <c r="L886" s="1"/>
      <c r="M886" s="15">
        <v>2.6</v>
      </c>
      <c r="N886" s="15">
        <v>25</v>
      </c>
      <c r="O886" s="691">
        <v>2.7</v>
      </c>
      <c r="P886" s="15">
        <v>248</v>
      </c>
      <c r="Q886" s="264"/>
      <c r="R886" s="264"/>
      <c r="S886" s="264"/>
      <c r="T886" s="264"/>
      <c r="U886" s="264"/>
      <c r="V886" s="264"/>
      <c r="W886" s="264"/>
      <c r="X886" s="264"/>
      <c r="Y886" s="264"/>
      <c r="Z886" s="264"/>
      <c r="AA886" s="264"/>
      <c r="AB886" s="264"/>
      <c r="AC886" s="264"/>
      <c r="AD886" s="264"/>
      <c r="AE886" s="264"/>
      <c r="AF886" s="264"/>
      <c r="AG886" s="264"/>
      <c r="AH886" s="264"/>
      <c r="AI886" s="264"/>
      <c r="AJ886" s="264"/>
      <c r="AK886" s="264"/>
      <c r="AL886" s="78"/>
    </row>
    <row r="887" spans="1:38" s="18" customFormat="1" ht="17.25" customHeight="1" x14ac:dyDescent="0.25">
      <c r="A887" s="17"/>
      <c r="B887" s="17"/>
      <c r="C887" s="17"/>
      <c r="D887" s="103"/>
      <c r="E887" s="62" t="s">
        <v>482</v>
      </c>
      <c r="F887" s="733"/>
      <c r="G887" s="736">
        <v>6.2</v>
      </c>
      <c r="H887" s="19">
        <f t="shared" si="331"/>
        <v>1.5004</v>
      </c>
      <c r="I887" s="13">
        <f t="shared" si="332"/>
        <v>1.5190000000000001</v>
      </c>
      <c r="J887" s="13">
        <f t="shared" si="333"/>
        <v>3.7199999999999997E-2</v>
      </c>
      <c r="K887" s="14">
        <f t="shared" si="334"/>
        <v>19.654</v>
      </c>
      <c r="L887" s="1"/>
      <c r="M887" s="15">
        <v>24.2</v>
      </c>
      <c r="N887" s="15">
        <v>24.5</v>
      </c>
      <c r="O887" s="691">
        <v>0.6</v>
      </c>
      <c r="P887" s="20">
        <v>317</v>
      </c>
      <c r="Q887" s="264"/>
      <c r="R887" s="264"/>
      <c r="S887" s="264"/>
      <c r="T887" s="264"/>
      <c r="U887" s="264"/>
      <c r="V887" s="264"/>
      <c r="W887" s="264"/>
      <c r="X887" s="264"/>
      <c r="Y887" s="264"/>
      <c r="Z887" s="264"/>
      <c r="AA887" s="264"/>
      <c r="AB887" s="264"/>
      <c r="AC887" s="264"/>
      <c r="AD887" s="264"/>
      <c r="AE887" s="264"/>
      <c r="AF887" s="264"/>
      <c r="AG887" s="264"/>
      <c r="AH887" s="264"/>
      <c r="AI887" s="264"/>
      <c r="AJ887" s="264"/>
      <c r="AK887" s="264"/>
      <c r="AL887" s="78"/>
    </row>
    <row r="888" spans="1:38" s="50" customFormat="1" x14ac:dyDescent="0.25">
      <c r="A888" s="51"/>
      <c r="B888" s="51"/>
      <c r="C888" s="51"/>
      <c r="D888" s="51"/>
      <c r="E888" s="63" t="s">
        <v>21</v>
      </c>
      <c r="F888" s="980"/>
      <c r="G888" s="985"/>
      <c r="H888" s="136">
        <f>SUM(H879:H887)</f>
        <v>5.7713599999999987</v>
      </c>
      <c r="I888" s="136">
        <f t="shared" ref="I888:K888" si="335">SUM(I879:I887)</f>
        <v>3.7581280000000001</v>
      </c>
      <c r="J888" s="136">
        <f t="shared" si="335"/>
        <v>9.128560000000002</v>
      </c>
      <c r="K888" s="136">
        <f t="shared" si="335"/>
        <v>92.634799999999998</v>
      </c>
      <c r="L888" s="1"/>
      <c r="M888" s="15"/>
      <c r="N888" s="15"/>
      <c r="O888" s="691"/>
      <c r="P888" s="15"/>
      <c r="Q888" s="264"/>
      <c r="R888" s="264"/>
      <c r="S888" s="264"/>
      <c r="T888" s="264"/>
      <c r="U888" s="264"/>
      <c r="V888" s="264"/>
      <c r="W888" s="264"/>
      <c r="X888" s="264"/>
      <c r="Y888" s="264"/>
      <c r="Z888" s="264"/>
      <c r="AA888" s="264"/>
      <c r="AB888" s="264"/>
      <c r="AC888" s="264"/>
      <c r="AD888" s="264"/>
      <c r="AE888" s="264"/>
      <c r="AF888" s="264"/>
      <c r="AG888" s="264"/>
      <c r="AH888" s="264"/>
      <c r="AI888" s="264"/>
      <c r="AJ888" s="264"/>
      <c r="AK888" s="264"/>
      <c r="AL888" s="159"/>
    </row>
    <row r="889" spans="1:38" s="18" customFormat="1" ht="28.5" x14ac:dyDescent="0.25">
      <c r="A889" s="44"/>
      <c r="B889" s="39" t="s">
        <v>800</v>
      </c>
      <c r="C889" s="281" t="s">
        <v>360</v>
      </c>
      <c r="D889" s="273">
        <v>70</v>
      </c>
      <c r="E889" s="65" t="s">
        <v>16</v>
      </c>
      <c r="F889" s="986">
        <f>G889*100/80</f>
        <v>48.75</v>
      </c>
      <c r="G889" s="731">
        <v>39</v>
      </c>
      <c r="H889" s="19">
        <f t="shared" ref="H889:H895" si="336">G889*M889/100</f>
        <v>0.31200000000000006</v>
      </c>
      <c r="I889" s="13">
        <f t="shared" ref="I889:I895" si="337">G889*N889/100</f>
        <v>0.15600000000000003</v>
      </c>
      <c r="J889" s="13">
        <f t="shared" ref="J889:J895" si="338">G889*O889/100</f>
        <v>3.6270000000000007</v>
      </c>
      <c r="K889" s="14">
        <f t="shared" ref="K889:K895" si="339">G889*P889/100</f>
        <v>15.21</v>
      </c>
      <c r="L889" s="1"/>
      <c r="M889" s="15">
        <v>0.8</v>
      </c>
      <c r="N889" s="15">
        <v>0.4</v>
      </c>
      <c r="O889" s="691">
        <v>9.3000000000000007</v>
      </c>
      <c r="P889" s="15">
        <v>39</v>
      </c>
      <c r="Q889" s="264"/>
      <c r="R889" s="264"/>
      <c r="S889" s="264"/>
      <c r="T889" s="264"/>
      <c r="U889" s="264"/>
      <c r="V889" s="264"/>
      <c r="W889" s="264"/>
      <c r="X889" s="264"/>
      <c r="Y889" s="264"/>
      <c r="Z889" s="264"/>
      <c r="AA889" s="264"/>
      <c r="AB889" s="264"/>
      <c r="AC889" s="264"/>
      <c r="AD889" s="264"/>
      <c r="AE889" s="264"/>
      <c r="AF889" s="264"/>
      <c r="AG889" s="264"/>
      <c r="AH889" s="264"/>
      <c r="AI889" s="264"/>
      <c r="AJ889" s="264"/>
      <c r="AK889" s="264"/>
      <c r="AL889" s="78"/>
    </row>
    <row r="890" spans="1:38" s="18" customFormat="1" ht="15.75" x14ac:dyDescent="0.25">
      <c r="A890" s="17"/>
      <c r="B890" s="48"/>
      <c r="C890" s="48"/>
      <c r="D890" s="49"/>
      <c r="E890" s="65" t="s">
        <v>25</v>
      </c>
      <c r="F890" s="741">
        <f>G890*100/88</f>
        <v>25</v>
      </c>
      <c r="G890" s="731">
        <v>22</v>
      </c>
      <c r="H890" s="19">
        <f t="shared" si="336"/>
        <v>6.6000000000000003E-2</v>
      </c>
      <c r="I890" s="13">
        <f t="shared" si="337"/>
        <v>6.6000000000000003E-2</v>
      </c>
      <c r="J890" s="13">
        <f t="shared" si="338"/>
        <v>2.8380000000000001</v>
      </c>
      <c r="K890" s="14">
        <f t="shared" si="339"/>
        <v>11.44</v>
      </c>
      <c r="L890" s="1"/>
      <c r="M890" s="15">
        <v>0.3</v>
      </c>
      <c r="N890" s="15">
        <v>0.3</v>
      </c>
      <c r="O890" s="691">
        <v>12.9</v>
      </c>
      <c r="P890" s="20">
        <v>52</v>
      </c>
      <c r="Q890" s="264"/>
      <c r="R890" s="264"/>
      <c r="S890" s="264"/>
      <c r="T890" s="264"/>
      <c r="U890" s="264"/>
      <c r="V890" s="264"/>
      <c r="W890" s="264"/>
      <c r="X890" s="264"/>
      <c r="Y890" s="264"/>
      <c r="Z890" s="264"/>
      <c r="AA890" s="264"/>
      <c r="AB890" s="264"/>
      <c r="AC890" s="264"/>
      <c r="AD890" s="264"/>
      <c r="AE890" s="264"/>
      <c r="AF890" s="264"/>
      <c r="AG890" s="264"/>
      <c r="AH890" s="264"/>
      <c r="AI890" s="264"/>
      <c r="AJ890" s="264"/>
      <c r="AK890" s="264"/>
      <c r="AL890" s="78"/>
    </row>
    <row r="891" spans="1:38" s="18" customFormat="1" ht="15.75" x14ac:dyDescent="0.25">
      <c r="A891" s="17"/>
      <c r="B891" s="17"/>
      <c r="C891" s="17"/>
      <c r="D891" s="44"/>
      <c r="E891" s="65" t="s">
        <v>19</v>
      </c>
      <c r="F891" s="730"/>
      <c r="G891" s="731">
        <v>4.9000000000000004</v>
      </c>
      <c r="H891" s="19">
        <f t="shared" si="336"/>
        <v>0.17150000000000001</v>
      </c>
      <c r="I891" s="13">
        <f t="shared" si="337"/>
        <v>7.8400000000000011E-2</v>
      </c>
      <c r="J891" s="13">
        <f t="shared" si="338"/>
        <v>3.8220000000000005</v>
      </c>
      <c r="K891" s="14">
        <f t="shared" si="339"/>
        <v>16.513000000000002</v>
      </c>
      <c r="L891" s="1"/>
      <c r="M891" s="15">
        <v>3.5</v>
      </c>
      <c r="N891" s="15">
        <v>1.6</v>
      </c>
      <c r="O891" s="691">
        <v>78</v>
      </c>
      <c r="P891" s="20">
        <v>337</v>
      </c>
      <c r="Q891" s="264"/>
      <c r="R891" s="264"/>
      <c r="S891" s="264"/>
      <c r="T891" s="264"/>
      <c r="U891" s="264"/>
      <c r="V891" s="264"/>
      <c r="W891" s="264"/>
      <c r="X891" s="264"/>
      <c r="Y891" s="264"/>
      <c r="Z891" s="264"/>
      <c r="AA891" s="264"/>
      <c r="AB891" s="264"/>
      <c r="AC891" s="264"/>
      <c r="AD891" s="264"/>
      <c r="AE891" s="264"/>
      <c r="AF891" s="264"/>
      <c r="AG891" s="264"/>
      <c r="AH891" s="264"/>
      <c r="AI891" s="264"/>
      <c r="AJ891" s="264"/>
      <c r="AK891" s="264"/>
      <c r="AL891" s="78"/>
    </row>
    <row r="892" spans="1:38" s="18" customFormat="1" ht="15.75" x14ac:dyDescent="0.25">
      <c r="A892" s="17"/>
      <c r="B892" s="17"/>
      <c r="C892" s="17"/>
      <c r="D892" s="44"/>
      <c r="E892" s="65" t="s">
        <v>73</v>
      </c>
      <c r="F892" s="730"/>
      <c r="G892" s="731">
        <v>3.5</v>
      </c>
      <c r="H892" s="19">
        <f t="shared" si="336"/>
        <v>0</v>
      </c>
      <c r="I892" s="13">
        <f t="shared" si="337"/>
        <v>3.5</v>
      </c>
      <c r="J892" s="13">
        <f t="shared" si="338"/>
        <v>0</v>
      </c>
      <c r="K892" s="14">
        <f t="shared" si="339"/>
        <v>30.94</v>
      </c>
      <c r="L892" s="1"/>
      <c r="M892" s="15">
        <v>0</v>
      </c>
      <c r="N892" s="15">
        <v>100</v>
      </c>
      <c r="O892" s="691">
        <v>0</v>
      </c>
      <c r="P892" s="15">
        <v>884</v>
      </c>
      <c r="Q892" s="264"/>
      <c r="R892" s="264"/>
      <c r="S892" s="264"/>
      <c r="T892" s="264"/>
      <c r="U892" s="264"/>
      <c r="V892" s="264"/>
      <c r="W892" s="264"/>
      <c r="X892" s="264"/>
      <c r="Y892" s="264"/>
      <c r="Z892" s="264"/>
      <c r="AA892" s="264"/>
      <c r="AB892" s="264"/>
      <c r="AC892" s="264"/>
      <c r="AD892" s="264"/>
      <c r="AE892" s="264"/>
      <c r="AF892" s="264"/>
      <c r="AG892" s="264"/>
      <c r="AH892" s="264"/>
      <c r="AI892" s="264"/>
      <c r="AJ892" s="264"/>
      <c r="AK892" s="264"/>
      <c r="AL892" s="78"/>
    </row>
    <row r="893" spans="1:38" s="18" customFormat="1" ht="15.75" x14ac:dyDescent="0.25">
      <c r="A893" s="17"/>
      <c r="B893" s="17"/>
      <c r="C893" s="17"/>
      <c r="D893" s="44"/>
      <c r="E893" s="65" t="s">
        <v>163</v>
      </c>
      <c r="F893" s="730"/>
      <c r="G893" s="731">
        <v>7.0000000000000007E-2</v>
      </c>
      <c r="H893" s="19">
        <f t="shared" si="336"/>
        <v>0</v>
      </c>
      <c r="I893" s="13">
        <f t="shared" si="337"/>
        <v>0</v>
      </c>
      <c r="J893" s="13">
        <f t="shared" si="338"/>
        <v>6.9650000000000004E-2</v>
      </c>
      <c r="K893" s="14">
        <f t="shared" si="339"/>
        <v>0.17290000000000003</v>
      </c>
      <c r="L893" s="1"/>
      <c r="M893" s="15">
        <v>0</v>
      </c>
      <c r="N893" s="15">
        <v>0</v>
      </c>
      <c r="O893" s="691">
        <v>99.5</v>
      </c>
      <c r="P893" s="15">
        <v>247</v>
      </c>
      <c r="Q893" s="264"/>
      <c r="R893" s="264"/>
      <c r="S893" s="264"/>
      <c r="T893" s="264"/>
      <c r="U893" s="264"/>
      <c r="V893" s="264"/>
      <c r="W893" s="264"/>
      <c r="X893" s="264"/>
      <c r="Y893" s="264"/>
      <c r="Z893" s="264"/>
      <c r="AA893" s="264"/>
      <c r="AB893" s="264"/>
      <c r="AC893" s="264"/>
      <c r="AD893" s="264"/>
      <c r="AE893" s="264"/>
      <c r="AF893" s="264"/>
      <c r="AG893" s="264"/>
      <c r="AH893" s="264"/>
      <c r="AI893" s="264"/>
      <c r="AJ893" s="264"/>
      <c r="AK893" s="264"/>
      <c r="AL893" s="78"/>
    </row>
    <row r="894" spans="1:38" s="18" customFormat="1" ht="15.75" x14ac:dyDescent="0.25">
      <c r="A894" s="17"/>
      <c r="B894" s="17"/>
      <c r="C894" s="17"/>
      <c r="D894" s="44"/>
      <c r="E894" s="62" t="s">
        <v>18</v>
      </c>
      <c r="F894" s="733"/>
      <c r="G894" s="736">
        <v>1.4</v>
      </c>
      <c r="H894" s="19">
        <f t="shared" si="336"/>
        <v>0</v>
      </c>
      <c r="I894" s="13">
        <f t="shared" si="337"/>
        <v>0</v>
      </c>
      <c r="J894" s="13">
        <f t="shared" si="338"/>
        <v>0</v>
      </c>
      <c r="K894" s="14">
        <f t="shared" si="339"/>
        <v>0</v>
      </c>
      <c r="L894" s="1"/>
      <c r="M894" s="15"/>
      <c r="N894" s="15"/>
      <c r="O894" s="691"/>
      <c r="P894" s="15"/>
      <c r="Q894" s="264"/>
      <c r="R894" s="264"/>
      <c r="S894" s="264"/>
      <c r="T894" s="264"/>
      <c r="U894" s="264"/>
      <c r="V894" s="264"/>
      <c r="W894" s="264"/>
      <c r="X894" s="264"/>
      <c r="Y894" s="264"/>
      <c r="Z894" s="264"/>
      <c r="AA894" s="264"/>
      <c r="AB894" s="264"/>
      <c r="AC894" s="264"/>
      <c r="AD894" s="264"/>
      <c r="AE894" s="264"/>
      <c r="AF894" s="264"/>
      <c r="AG894" s="264"/>
      <c r="AH894" s="264"/>
      <c r="AI894" s="264"/>
      <c r="AJ894" s="264"/>
      <c r="AK894" s="264"/>
      <c r="AL894" s="78"/>
    </row>
    <row r="895" spans="1:38" s="18" customFormat="1" ht="15.75" x14ac:dyDescent="0.25">
      <c r="A895" s="17"/>
      <c r="B895" s="17"/>
      <c r="C895" s="17"/>
      <c r="D895" s="44"/>
      <c r="E895" s="65" t="s">
        <v>36</v>
      </c>
      <c r="F895" s="730"/>
      <c r="G895" s="731">
        <v>0.7</v>
      </c>
      <c r="H895" s="19">
        <f t="shared" si="336"/>
        <v>0</v>
      </c>
      <c r="I895" s="13">
        <f t="shared" si="337"/>
        <v>0</v>
      </c>
      <c r="J895" s="13">
        <f t="shared" si="338"/>
        <v>0.69929999999999992</v>
      </c>
      <c r="K895" s="14">
        <f t="shared" si="339"/>
        <v>2.8420000000000001</v>
      </c>
      <c r="L895" s="1"/>
      <c r="M895" s="15">
        <v>0</v>
      </c>
      <c r="N895" s="15">
        <v>0</v>
      </c>
      <c r="O895" s="691">
        <v>99.9</v>
      </c>
      <c r="P895" s="15">
        <v>406</v>
      </c>
      <c r="Q895" s="264"/>
      <c r="R895" s="264"/>
      <c r="S895" s="264"/>
      <c r="T895" s="264"/>
      <c r="U895" s="264"/>
      <c r="V895" s="264"/>
      <c r="W895" s="264"/>
      <c r="X895" s="264"/>
      <c r="Y895" s="264"/>
      <c r="Z895" s="264"/>
      <c r="AA895" s="264"/>
      <c r="AB895" s="264"/>
      <c r="AC895" s="264"/>
      <c r="AD895" s="264"/>
      <c r="AE895" s="264"/>
      <c r="AF895" s="264"/>
      <c r="AG895" s="264"/>
      <c r="AH895" s="264"/>
      <c r="AI895" s="264"/>
      <c r="AJ895" s="264"/>
      <c r="AK895" s="264"/>
      <c r="AL895" s="78"/>
    </row>
    <row r="896" spans="1:38" s="50" customFormat="1" x14ac:dyDescent="0.25">
      <c r="A896" s="51"/>
      <c r="B896" s="198"/>
      <c r="C896" s="198"/>
      <c r="D896" s="198"/>
      <c r="E896" s="64" t="s">
        <v>21</v>
      </c>
      <c r="F896" s="985"/>
      <c r="G896" s="985"/>
      <c r="H896" s="136">
        <f>SUM(H889:H895)</f>
        <v>0.5495000000000001</v>
      </c>
      <c r="I896" s="136">
        <f t="shared" ref="I896:K896" si="340">SUM(I889:I895)</f>
        <v>3.8004000000000002</v>
      </c>
      <c r="J896" s="136">
        <f t="shared" si="340"/>
        <v>11.055949999999999</v>
      </c>
      <c r="K896" s="136">
        <f t="shared" si="340"/>
        <v>77.117899999999992</v>
      </c>
      <c r="L896" s="1"/>
      <c r="M896" s="15"/>
      <c r="N896" s="15"/>
      <c r="O896" s="691"/>
      <c r="P896" s="15"/>
      <c r="Q896" s="264"/>
      <c r="R896" s="264"/>
      <c r="S896" s="264"/>
      <c r="T896" s="264"/>
      <c r="U896" s="264"/>
      <c r="V896" s="264"/>
      <c r="W896" s="264"/>
      <c r="X896" s="264"/>
      <c r="Y896" s="264"/>
      <c r="Z896" s="264"/>
      <c r="AA896" s="264"/>
      <c r="AB896" s="264"/>
      <c r="AC896" s="264"/>
      <c r="AD896" s="264"/>
      <c r="AE896" s="264"/>
      <c r="AF896" s="264"/>
      <c r="AG896" s="264"/>
      <c r="AH896" s="264"/>
      <c r="AI896" s="264"/>
      <c r="AJ896" s="264"/>
      <c r="AK896" s="264"/>
      <c r="AL896" s="159"/>
    </row>
    <row r="897" spans="1:38" s="50" customFormat="1" x14ac:dyDescent="0.25">
      <c r="B897" s="135"/>
      <c r="C897" s="80" t="s">
        <v>113</v>
      </c>
      <c r="D897" s="81">
        <v>60</v>
      </c>
      <c r="E897" s="111" t="s">
        <v>114</v>
      </c>
      <c r="F897" s="980"/>
      <c r="G897" s="980">
        <v>60</v>
      </c>
      <c r="H897" s="137">
        <f>G897*M897/100</f>
        <v>1.68</v>
      </c>
      <c r="I897" s="136">
        <f>G897*N897/100</f>
        <v>1.92</v>
      </c>
      <c r="J897" s="136">
        <f>G897*O897/100</f>
        <v>2.4599999999999995</v>
      </c>
      <c r="K897" s="141">
        <f>G897*P897/100</f>
        <v>33.6</v>
      </c>
      <c r="L897" s="1"/>
      <c r="M897" s="15">
        <v>2.8</v>
      </c>
      <c r="N897" s="15">
        <v>3.2</v>
      </c>
      <c r="O897" s="691">
        <v>4.0999999999999996</v>
      </c>
      <c r="P897" s="15">
        <v>56</v>
      </c>
      <c r="Q897" s="264"/>
      <c r="R897" s="264"/>
      <c r="S897" s="264"/>
      <c r="T897" s="264"/>
      <c r="U897" s="264"/>
      <c r="V897" s="264"/>
      <c r="W897" s="264"/>
      <c r="X897" s="264"/>
      <c r="Y897" s="264"/>
      <c r="Z897" s="264"/>
      <c r="AA897" s="264"/>
      <c r="AB897" s="264"/>
      <c r="AC897" s="264"/>
      <c r="AD897" s="264"/>
      <c r="AE897" s="264"/>
      <c r="AF897" s="264"/>
      <c r="AG897" s="264"/>
      <c r="AH897" s="264"/>
      <c r="AI897" s="264"/>
      <c r="AJ897" s="264"/>
      <c r="AK897" s="264"/>
      <c r="AL897" s="159"/>
    </row>
    <row r="898" spans="1:38" s="27" customFormat="1" x14ac:dyDescent="0.25">
      <c r="A898" s="790"/>
      <c r="B898" s="791"/>
      <c r="C898" s="792"/>
      <c r="D898" s="792"/>
      <c r="E898" s="73" t="s">
        <v>125</v>
      </c>
      <c r="F898" s="1006"/>
      <c r="G898" s="1006"/>
      <c r="H898" s="74">
        <f>H888+H896+H897</f>
        <v>8.0008599999999994</v>
      </c>
      <c r="I898" s="74">
        <f t="shared" ref="I898:K898" si="341">I888+I896+I897</f>
        <v>9.4785280000000007</v>
      </c>
      <c r="J898" s="74">
        <f t="shared" si="341"/>
        <v>22.644510000000004</v>
      </c>
      <c r="K898" s="74">
        <f t="shared" si="341"/>
        <v>203.3527</v>
      </c>
      <c r="M898" s="266"/>
      <c r="N898" s="266"/>
      <c r="O898" s="793"/>
      <c r="P898" s="266"/>
      <c r="Q898" s="264"/>
      <c r="R898" s="264"/>
      <c r="S898" s="264"/>
      <c r="T898" s="264"/>
      <c r="U898" s="264"/>
      <c r="V898" s="264"/>
      <c r="W898" s="264"/>
      <c r="X898" s="264"/>
      <c r="Y898" s="264"/>
      <c r="Z898" s="264"/>
      <c r="AA898" s="264"/>
      <c r="AB898" s="264"/>
      <c r="AC898" s="264"/>
      <c r="AD898" s="264"/>
      <c r="AE898" s="264"/>
      <c r="AF898" s="264"/>
      <c r="AG898" s="264"/>
      <c r="AH898" s="707"/>
      <c r="AI898" s="707"/>
      <c r="AJ898" s="707"/>
      <c r="AK898" s="707"/>
      <c r="AL898" s="701"/>
    </row>
    <row r="899" spans="1:38" s="9" customFormat="1" x14ac:dyDescent="0.25">
      <c r="A899" s="1241" t="s">
        <v>558</v>
      </c>
      <c r="B899" s="1242"/>
      <c r="C899" s="84"/>
      <c r="D899" s="85"/>
      <c r="E899" s="86"/>
      <c r="F899" s="988"/>
      <c r="G899" s="988"/>
      <c r="H899" s="87">
        <f t="shared" ref="H899:K899" si="342">H823+H863+H877+H898</f>
        <v>34.97466</v>
      </c>
      <c r="I899" s="87">
        <f t="shared" si="342"/>
        <v>48.987378000000007</v>
      </c>
      <c r="J899" s="87">
        <f t="shared" si="342"/>
        <v>115.96041</v>
      </c>
      <c r="K899" s="87">
        <f t="shared" si="342"/>
        <v>1025.2902000000001</v>
      </c>
      <c r="O899" s="693"/>
      <c r="Q899" s="264"/>
      <c r="R899" s="264"/>
      <c r="S899" s="264"/>
      <c r="T899" s="264"/>
      <c r="U899" s="264"/>
      <c r="V899" s="264"/>
      <c r="W899" s="264"/>
      <c r="X899" s="264"/>
      <c r="Y899" s="264"/>
      <c r="Z899" s="264"/>
      <c r="AA899" s="264"/>
      <c r="AB899" s="264"/>
      <c r="AC899" s="264"/>
      <c r="AD899" s="264"/>
      <c r="AE899" s="264"/>
      <c r="AF899" s="264"/>
      <c r="AG899" s="264"/>
      <c r="AH899" s="706"/>
      <c r="AI899" s="706"/>
      <c r="AJ899" s="706"/>
      <c r="AK899" s="706"/>
      <c r="AL899" s="700"/>
    </row>
    <row r="900" spans="1:38" s="9" customFormat="1" x14ac:dyDescent="0.25">
      <c r="A900" s="4" t="s">
        <v>559</v>
      </c>
      <c r="B900" s="5"/>
      <c r="C900" s="5"/>
      <c r="D900" s="6"/>
      <c r="E900" s="6"/>
      <c r="F900" s="5"/>
      <c r="G900" s="5"/>
      <c r="H900" s="5"/>
      <c r="I900" s="5"/>
      <c r="J900" s="5"/>
      <c r="K900" s="7"/>
      <c r="L900" s="84"/>
      <c r="M900" s="8"/>
      <c r="N900" s="8"/>
      <c r="O900" s="710"/>
      <c r="Q900" s="264"/>
      <c r="R900" s="264"/>
      <c r="S900" s="264"/>
      <c r="T900" s="264"/>
      <c r="U900" s="264"/>
      <c r="V900" s="264"/>
      <c r="W900" s="264"/>
      <c r="X900" s="264"/>
      <c r="Y900" s="264"/>
      <c r="Z900" s="264"/>
      <c r="AA900" s="264"/>
      <c r="AB900" s="264"/>
      <c r="AC900" s="264"/>
      <c r="AD900" s="264"/>
      <c r="AE900" s="264"/>
      <c r="AF900" s="264"/>
      <c r="AG900" s="264"/>
      <c r="AH900" s="706"/>
      <c r="AI900" s="706"/>
      <c r="AJ900" s="706"/>
      <c r="AK900" s="706"/>
      <c r="AL900" s="700"/>
    </row>
    <row r="901" spans="1:38" s="27" customFormat="1" x14ac:dyDescent="0.25">
      <c r="A901" s="1243" t="s">
        <v>22</v>
      </c>
      <c r="B901" s="1243"/>
      <c r="C901" s="23"/>
      <c r="D901" s="24"/>
      <c r="E901" s="722"/>
      <c r="F901" s="729"/>
      <c r="G901" s="729"/>
      <c r="H901" s="767"/>
      <c r="I901" s="767"/>
      <c r="J901" s="767"/>
      <c r="K901" s="768"/>
      <c r="L901" s="1"/>
      <c r="M901" s="58"/>
      <c r="N901" s="58"/>
      <c r="O901" s="695"/>
      <c r="P901" s="58"/>
      <c r="Q901" s="264"/>
      <c r="R901" s="264"/>
      <c r="S901" s="264"/>
      <c r="T901" s="264"/>
      <c r="U901" s="264"/>
      <c r="V901" s="264"/>
      <c r="W901" s="264"/>
      <c r="X901" s="264"/>
      <c r="Y901" s="264"/>
      <c r="Z901" s="264"/>
      <c r="AA901" s="264"/>
      <c r="AB901" s="264"/>
      <c r="AC901" s="264"/>
      <c r="AD901" s="264"/>
      <c r="AE901" s="264"/>
      <c r="AF901" s="264"/>
      <c r="AG901" s="264"/>
      <c r="AH901" s="264"/>
      <c r="AI901" s="264"/>
      <c r="AJ901" s="264"/>
      <c r="AK901" s="264"/>
      <c r="AL901" s="701"/>
    </row>
    <row r="902" spans="1:38" s="18" customFormat="1" ht="15.75" customHeight="1" x14ac:dyDescent="0.25">
      <c r="B902" s="10" t="s">
        <v>584</v>
      </c>
      <c r="C902" s="1238" t="s">
        <v>579</v>
      </c>
      <c r="D902" s="12" t="s">
        <v>412</v>
      </c>
      <c r="E902" s="62" t="s">
        <v>427</v>
      </c>
      <c r="F902" s="741">
        <f>G902*100/70</f>
        <v>45.714285714285715</v>
      </c>
      <c r="G902" s="736">
        <v>32</v>
      </c>
      <c r="H902" s="19">
        <f t="shared" ref="H902:H909" si="343">G902*M902/100</f>
        <v>0.192</v>
      </c>
      <c r="I902" s="13">
        <f t="shared" ref="I902:I909" si="344">G902*N902/100</f>
        <v>3.2000000000000001E-2</v>
      </c>
      <c r="J902" s="13">
        <f t="shared" ref="J902:J909" si="345">G902*O902/100</f>
        <v>1.3440000000000001</v>
      </c>
      <c r="K902" s="141">
        <f t="shared" ref="K902:K909" si="346">G902*P902/100</f>
        <v>5.76</v>
      </c>
      <c r="L902" s="783"/>
      <c r="M902" s="58">
        <v>0.6</v>
      </c>
      <c r="N902" s="58">
        <v>0.1</v>
      </c>
      <c r="O902" s="695">
        <v>4.2</v>
      </c>
      <c r="P902" s="37">
        <v>18</v>
      </c>
      <c r="Q902" s="264"/>
      <c r="R902" s="264"/>
      <c r="S902" s="264"/>
      <c r="T902" s="264"/>
      <c r="U902" s="264"/>
      <c r="V902" s="264"/>
      <c r="W902" s="264"/>
      <c r="X902" s="264"/>
      <c r="Y902" s="264"/>
      <c r="Z902" s="264"/>
      <c r="AA902" s="264"/>
      <c r="AB902" s="264"/>
      <c r="AC902" s="264"/>
      <c r="AD902" s="264"/>
      <c r="AE902" s="264"/>
      <c r="AF902" s="264"/>
      <c r="AG902" s="264"/>
      <c r="AH902" s="264"/>
      <c r="AI902" s="264"/>
      <c r="AJ902" s="264"/>
      <c r="AK902" s="264"/>
      <c r="AL902" s="78"/>
    </row>
    <row r="903" spans="1:38" s="18" customFormat="1" ht="15.75" x14ac:dyDescent="0.25">
      <c r="B903" s="10"/>
      <c r="C903" s="1239"/>
      <c r="D903" s="12"/>
      <c r="E903" s="62" t="s">
        <v>580</v>
      </c>
      <c r="F903" s="733"/>
      <c r="G903" s="736">
        <v>32</v>
      </c>
      <c r="H903" s="19">
        <f t="shared" si="343"/>
        <v>3.0720000000000001</v>
      </c>
      <c r="I903" s="13">
        <f t="shared" si="344"/>
        <v>0.51200000000000001</v>
      </c>
      <c r="J903" s="13">
        <f t="shared" si="345"/>
        <v>24.224</v>
      </c>
      <c r="K903" s="14">
        <f t="shared" si="346"/>
        <v>112.96</v>
      </c>
      <c r="L903" s="1"/>
      <c r="M903" s="15">
        <v>9.6</v>
      </c>
      <c r="N903" s="15">
        <v>1.6</v>
      </c>
      <c r="O903" s="691">
        <v>75.7</v>
      </c>
      <c r="P903" s="15">
        <v>353</v>
      </c>
      <c r="Q903" s="264"/>
      <c r="R903" s="264"/>
      <c r="S903" s="264"/>
      <c r="T903" s="264"/>
      <c r="U903" s="264"/>
      <c r="V903" s="264"/>
      <c r="W903" s="264"/>
      <c r="X903" s="264"/>
      <c r="Y903" s="264"/>
      <c r="Z903" s="264"/>
      <c r="AA903" s="264"/>
      <c r="AB903" s="264"/>
      <c r="AC903" s="264"/>
      <c r="AD903" s="264"/>
      <c r="AE903" s="264"/>
      <c r="AF903" s="264"/>
      <c r="AG903" s="264"/>
      <c r="AH903" s="264"/>
      <c r="AI903" s="264"/>
      <c r="AJ903" s="264"/>
      <c r="AK903" s="264"/>
      <c r="AL903" s="78"/>
    </row>
    <row r="904" spans="1:38" s="18" customFormat="1" ht="15.75" x14ac:dyDescent="0.25">
      <c r="B904" s="10"/>
      <c r="C904" s="1240"/>
      <c r="D904" s="12"/>
      <c r="E904" s="62" t="s">
        <v>581</v>
      </c>
      <c r="F904" s="733"/>
      <c r="G904" s="736">
        <v>30</v>
      </c>
      <c r="H904" s="19">
        <f t="shared" si="343"/>
        <v>0.84</v>
      </c>
      <c r="I904" s="13">
        <f t="shared" si="344"/>
        <v>0.75</v>
      </c>
      <c r="J904" s="13">
        <f t="shared" si="345"/>
        <v>1.41</v>
      </c>
      <c r="K904" s="13">
        <f t="shared" si="346"/>
        <v>15.6</v>
      </c>
      <c r="L904" s="1"/>
      <c r="M904" s="15">
        <v>2.8</v>
      </c>
      <c r="N904" s="15">
        <v>2.5</v>
      </c>
      <c r="O904" s="691">
        <v>4.7</v>
      </c>
      <c r="P904" s="20">
        <v>52</v>
      </c>
      <c r="Q904" s="264"/>
      <c r="R904" s="264"/>
      <c r="S904" s="264"/>
      <c r="T904" s="264"/>
      <c r="U904" s="264"/>
      <c r="V904" s="264"/>
      <c r="W904" s="264"/>
      <c r="X904" s="264"/>
      <c r="Y904" s="264"/>
      <c r="Z904" s="264"/>
      <c r="AA904" s="264"/>
      <c r="AB904" s="264"/>
      <c r="AC904" s="264"/>
      <c r="AD904" s="264"/>
      <c r="AE904" s="264"/>
      <c r="AF904" s="264"/>
      <c r="AG904" s="264"/>
      <c r="AH904" s="264"/>
      <c r="AI904" s="264"/>
      <c r="AJ904" s="264"/>
      <c r="AK904" s="264"/>
      <c r="AL904" s="78"/>
    </row>
    <row r="905" spans="1:38" s="18" customFormat="1" ht="15.75" x14ac:dyDescent="0.25">
      <c r="B905" s="10"/>
      <c r="C905" s="17"/>
      <c r="D905" s="12"/>
      <c r="E905" s="62" t="s">
        <v>120</v>
      </c>
      <c r="F905" s="733"/>
      <c r="G905" s="736">
        <v>15</v>
      </c>
      <c r="H905" s="19">
        <f t="shared" si="343"/>
        <v>1.89</v>
      </c>
      <c r="I905" s="13">
        <f t="shared" si="344"/>
        <v>1.4850000000000001</v>
      </c>
      <c r="J905" s="13">
        <f t="shared" si="345"/>
        <v>0.12</v>
      </c>
      <c r="K905" s="13">
        <f t="shared" si="346"/>
        <v>21.3</v>
      </c>
      <c r="L905" s="1"/>
      <c r="M905" s="15">
        <v>12.6</v>
      </c>
      <c r="N905" s="15">
        <v>9.9</v>
      </c>
      <c r="O905" s="691">
        <v>0.8</v>
      </c>
      <c r="P905" s="15">
        <v>142</v>
      </c>
      <c r="Q905" s="264"/>
      <c r="R905" s="264"/>
      <c r="S905" s="264"/>
      <c r="T905" s="264"/>
      <c r="U905" s="264"/>
      <c r="V905" s="264"/>
      <c r="W905" s="264"/>
      <c r="X905" s="264"/>
      <c r="Y905" s="264"/>
      <c r="Z905" s="264"/>
      <c r="AA905" s="264"/>
      <c r="AB905" s="264"/>
      <c r="AC905" s="264"/>
      <c r="AD905" s="264"/>
      <c r="AE905" s="264"/>
      <c r="AF905" s="264"/>
      <c r="AG905" s="264"/>
      <c r="AH905" s="264"/>
      <c r="AI905" s="264"/>
      <c r="AJ905" s="264"/>
      <c r="AK905" s="264"/>
      <c r="AL905" s="78"/>
    </row>
    <row r="906" spans="1:38" s="18" customFormat="1" ht="15.75" x14ac:dyDescent="0.25">
      <c r="B906" s="10"/>
      <c r="C906" s="17"/>
      <c r="D906" s="12"/>
      <c r="E906" s="62" t="s">
        <v>36</v>
      </c>
      <c r="F906" s="733"/>
      <c r="G906" s="736">
        <v>3</v>
      </c>
      <c r="H906" s="19">
        <f t="shared" si="343"/>
        <v>0</v>
      </c>
      <c r="I906" s="13">
        <f t="shared" si="344"/>
        <v>0</v>
      </c>
      <c r="J906" s="13">
        <f t="shared" si="345"/>
        <v>2.9970000000000003</v>
      </c>
      <c r="K906" s="14">
        <f t="shared" si="346"/>
        <v>12.18</v>
      </c>
      <c r="L906" s="1"/>
      <c r="M906" s="15">
        <v>0</v>
      </c>
      <c r="N906" s="15">
        <v>0</v>
      </c>
      <c r="O906" s="691">
        <v>99.9</v>
      </c>
      <c r="P906" s="15">
        <v>406</v>
      </c>
      <c r="Q906" s="264"/>
      <c r="R906" s="264"/>
      <c r="S906" s="264"/>
      <c r="T906" s="264"/>
      <c r="U906" s="264"/>
      <c r="V906" s="264"/>
      <c r="W906" s="264"/>
      <c r="X906" s="264"/>
      <c r="Y906" s="264"/>
      <c r="Z906" s="264"/>
      <c r="AA906" s="264"/>
      <c r="AB906" s="264"/>
      <c r="AC906" s="264"/>
      <c r="AD906" s="264"/>
      <c r="AE906" s="264"/>
      <c r="AF906" s="264"/>
      <c r="AG906" s="264"/>
      <c r="AH906" s="264"/>
      <c r="AI906" s="264"/>
      <c r="AJ906" s="264"/>
      <c r="AK906" s="264"/>
      <c r="AL906" s="78"/>
    </row>
    <row r="907" spans="1:38" s="18" customFormat="1" ht="15.75" x14ac:dyDescent="0.25">
      <c r="B907" s="10"/>
      <c r="C907" s="17"/>
      <c r="D907" s="12"/>
      <c r="E907" s="62" t="s">
        <v>205</v>
      </c>
      <c r="F907" s="733"/>
      <c r="G907" s="736">
        <v>0.1</v>
      </c>
      <c r="H907" s="19">
        <f t="shared" si="343"/>
        <v>4.0000000000000001E-3</v>
      </c>
      <c r="I907" s="13">
        <f t="shared" si="344"/>
        <v>1.1999999999999999E-3</v>
      </c>
      <c r="J907" s="13">
        <f t="shared" si="345"/>
        <v>8.0600000000000005E-2</v>
      </c>
      <c r="K907" s="14">
        <f t="shared" si="346"/>
        <v>0.24</v>
      </c>
      <c r="L907" s="1"/>
      <c r="M907" s="15">
        <v>4</v>
      </c>
      <c r="N907" s="15">
        <v>1.2</v>
      </c>
      <c r="O907" s="691">
        <v>80.599999999999994</v>
      </c>
      <c r="P907" s="20">
        <v>240</v>
      </c>
      <c r="Q907" s="264"/>
      <c r="R907" s="264"/>
      <c r="S907" s="264"/>
      <c r="T907" s="264"/>
      <c r="U907" s="264"/>
      <c r="V907" s="264"/>
      <c r="W907" s="264"/>
      <c r="X907" s="264"/>
      <c r="Y907" s="264"/>
      <c r="Z907" s="264"/>
      <c r="AA907" s="264"/>
      <c r="AB907" s="264"/>
      <c r="AC907" s="264"/>
      <c r="AD907" s="264"/>
      <c r="AE907" s="264"/>
      <c r="AF907" s="264"/>
      <c r="AG907" s="264"/>
      <c r="AH907" s="264"/>
      <c r="AI907" s="264"/>
      <c r="AJ907" s="264"/>
      <c r="AK907" s="264"/>
      <c r="AL907" s="78"/>
    </row>
    <row r="908" spans="1:38" s="18" customFormat="1" x14ac:dyDescent="0.25">
      <c r="B908" s="10"/>
      <c r="C908" s="17"/>
      <c r="D908" s="12"/>
      <c r="E908" s="62" t="s">
        <v>213</v>
      </c>
      <c r="F908" s="738"/>
      <c r="G908" s="975">
        <v>5</v>
      </c>
      <c r="H908" s="19">
        <f t="shared" si="343"/>
        <v>0</v>
      </c>
      <c r="I908" s="13">
        <f t="shared" si="344"/>
        <v>5</v>
      </c>
      <c r="J908" s="13">
        <f t="shared" si="345"/>
        <v>0</v>
      </c>
      <c r="K908" s="14">
        <f t="shared" si="346"/>
        <v>44.2</v>
      </c>
      <c r="L908" s="1"/>
      <c r="M908" s="15">
        <v>0</v>
      </c>
      <c r="N908" s="15">
        <v>100</v>
      </c>
      <c r="O908" s="691">
        <v>0</v>
      </c>
      <c r="P908" s="15">
        <v>884</v>
      </c>
      <c r="Q908" s="264"/>
      <c r="R908" s="264"/>
      <c r="S908" s="264"/>
      <c r="T908" s="264"/>
      <c r="U908" s="264"/>
      <c r="V908" s="264"/>
      <c r="W908" s="264"/>
      <c r="X908" s="264"/>
      <c r="Y908" s="264"/>
      <c r="Z908" s="264"/>
      <c r="AA908" s="264"/>
      <c r="AB908" s="264"/>
      <c r="AC908" s="264"/>
      <c r="AD908" s="264"/>
      <c r="AE908" s="264"/>
      <c r="AF908" s="264"/>
      <c r="AG908" s="264"/>
      <c r="AH908" s="264"/>
      <c r="AI908" s="264"/>
      <c r="AJ908" s="264"/>
      <c r="AK908" s="264"/>
      <c r="AL908" s="78"/>
    </row>
    <row r="909" spans="1:38" s="18" customFormat="1" x14ac:dyDescent="0.25">
      <c r="B909" s="10"/>
      <c r="C909" s="17"/>
      <c r="D909" s="12"/>
      <c r="E909" s="62" t="s">
        <v>582</v>
      </c>
      <c r="F909" s="738"/>
      <c r="G909" s="980">
        <v>20</v>
      </c>
      <c r="H909" s="13">
        <f t="shared" si="343"/>
        <v>0.52</v>
      </c>
      <c r="I909" s="13">
        <f t="shared" si="344"/>
        <v>5</v>
      </c>
      <c r="J909" s="13">
        <f t="shared" si="345"/>
        <v>0.54</v>
      </c>
      <c r="K909" s="13">
        <f t="shared" si="346"/>
        <v>49.6</v>
      </c>
      <c r="L909" s="1"/>
      <c r="M909" s="15">
        <v>2.6</v>
      </c>
      <c r="N909" s="15">
        <v>25</v>
      </c>
      <c r="O909" s="691">
        <v>2.7</v>
      </c>
      <c r="P909" s="15">
        <v>248</v>
      </c>
      <c r="Q909" s="264"/>
      <c r="R909" s="264"/>
      <c r="S909" s="264"/>
      <c r="T909" s="264"/>
      <c r="U909" s="264"/>
      <c r="V909" s="264"/>
      <c r="W909" s="264"/>
      <c r="X909" s="264"/>
      <c r="Y909" s="264"/>
      <c r="Z909" s="264"/>
      <c r="AA909" s="264"/>
      <c r="AB909" s="264"/>
      <c r="AC909" s="264"/>
      <c r="AD909" s="264"/>
      <c r="AE909" s="264"/>
      <c r="AF909" s="264"/>
      <c r="AG909" s="264"/>
      <c r="AH909" s="264"/>
      <c r="AI909" s="264"/>
      <c r="AJ909" s="264"/>
      <c r="AK909" s="264"/>
      <c r="AL909" s="78"/>
    </row>
    <row r="910" spans="1:38" s="18" customFormat="1" x14ac:dyDescent="0.25">
      <c r="B910" s="10"/>
      <c r="C910" s="17"/>
      <c r="D910" s="10"/>
      <c r="E910" s="64" t="s">
        <v>21</v>
      </c>
      <c r="F910" s="982"/>
      <c r="G910" s="982"/>
      <c r="H910" s="136">
        <f>SUM(H902:H909)</f>
        <v>6.5179999999999989</v>
      </c>
      <c r="I910" s="136">
        <f t="shared" ref="I910:K910" si="347">SUM(I902:I909)</f>
        <v>12.780200000000001</v>
      </c>
      <c r="J910" s="136">
        <f t="shared" si="347"/>
        <v>30.715600000000002</v>
      </c>
      <c r="K910" s="136">
        <f t="shared" si="347"/>
        <v>261.84000000000003</v>
      </c>
      <c r="L910" s="1"/>
      <c r="M910" s="58"/>
      <c r="N910" s="58"/>
      <c r="O910" s="695"/>
      <c r="P910" s="58"/>
      <c r="Q910" s="264"/>
      <c r="R910" s="264"/>
      <c r="S910" s="264"/>
      <c r="T910" s="264"/>
      <c r="U910" s="264"/>
      <c r="V910" s="264"/>
      <c r="W910" s="264"/>
      <c r="X910" s="264"/>
      <c r="Y910" s="264"/>
      <c r="Z910" s="264"/>
      <c r="AA910" s="264"/>
      <c r="AB910" s="264"/>
      <c r="AC910" s="264"/>
      <c r="AD910" s="264"/>
      <c r="AE910" s="264"/>
      <c r="AF910" s="264"/>
      <c r="AG910" s="264"/>
      <c r="AH910" s="264"/>
      <c r="AI910" s="264"/>
      <c r="AJ910" s="264"/>
      <c r="AK910" s="264"/>
      <c r="AL910" s="78"/>
    </row>
    <row r="911" spans="1:38" ht="30.75" customHeight="1" x14ac:dyDescent="0.25">
      <c r="A911" s="44"/>
      <c r="B911" s="28" t="s">
        <v>466</v>
      </c>
      <c r="C911" s="1238" t="s">
        <v>63</v>
      </c>
      <c r="D911" s="29">
        <v>150</v>
      </c>
      <c r="E911" s="124" t="s">
        <v>64</v>
      </c>
      <c r="F911" s="982"/>
      <c r="G911" s="982">
        <v>15</v>
      </c>
      <c r="H911" s="13">
        <f>G911*M911/100</f>
        <v>0.09</v>
      </c>
      <c r="I911" s="13">
        <f>G911*N911/100</f>
        <v>0.09</v>
      </c>
      <c r="J911" s="13">
        <f>G911*O911/100</f>
        <v>7.3949999999999996</v>
      </c>
      <c r="K911" s="13">
        <f>G911*P911/100</f>
        <v>30.9</v>
      </c>
      <c r="L911" s="1"/>
      <c r="M911" s="15">
        <v>0.6</v>
      </c>
      <c r="N911" s="15">
        <v>0.6</v>
      </c>
      <c r="O911" s="691">
        <v>49.3</v>
      </c>
      <c r="P911" s="37">
        <v>206</v>
      </c>
    </row>
    <row r="912" spans="1:38" x14ac:dyDescent="0.25">
      <c r="A912" s="44"/>
      <c r="B912" s="28"/>
      <c r="C912" s="1239"/>
      <c r="D912" s="33"/>
      <c r="E912" s="111" t="s">
        <v>18</v>
      </c>
      <c r="F912" s="982"/>
      <c r="G912" s="738">
        <v>135</v>
      </c>
      <c r="H912" s="13">
        <f>G912*M912/100</f>
        <v>0</v>
      </c>
      <c r="I912" s="13">
        <f>G912*N912/100</f>
        <v>0</v>
      </c>
      <c r="J912" s="13">
        <f>G912*O912/100</f>
        <v>0</v>
      </c>
      <c r="K912" s="13">
        <f>G912*P912/100</f>
        <v>0</v>
      </c>
      <c r="L912" s="1"/>
      <c r="M912" s="15"/>
      <c r="N912" s="15"/>
      <c r="O912" s="691"/>
      <c r="P912" s="15"/>
    </row>
    <row r="913" spans="1:38" s="50" customFormat="1" x14ac:dyDescent="0.25">
      <c r="B913" s="135"/>
      <c r="C913" s="1240"/>
      <c r="D913" s="135"/>
      <c r="E913" s="63" t="s">
        <v>21</v>
      </c>
      <c r="F913" s="980"/>
      <c r="G913" s="738"/>
      <c r="H913" s="136">
        <f>SUM(H911:H912)</f>
        <v>0.09</v>
      </c>
      <c r="I913" s="136">
        <f t="shared" ref="I913:K913" si="348">SUM(I911:I912)</f>
        <v>0.09</v>
      </c>
      <c r="J913" s="136">
        <f t="shared" si="348"/>
        <v>7.3949999999999996</v>
      </c>
      <c r="K913" s="136">
        <f t="shared" si="348"/>
        <v>30.9</v>
      </c>
      <c r="L913" s="1"/>
      <c r="M913" s="15"/>
      <c r="N913" s="15"/>
      <c r="O913" s="691"/>
      <c r="P913" s="15"/>
      <c r="Q913" s="264"/>
      <c r="R913" s="264"/>
      <c r="S913" s="264"/>
      <c r="T913" s="264"/>
      <c r="U913" s="264"/>
      <c r="V913" s="264"/>
      <c r="W913" s="264"/>
      <c r="X913" s="264"/>
      <c r="Y913" s="264"/>
      <c r="Z913" s="264"/>
      <c r="AA913" s="264"/>
      <c r="AB913" s="264"/>
      <c r="AC913" s="264"/>
      <c r="AD913" s="264"/>
      <c r="AE913" s="264"/>
      <c r="AF913" s="264"/>
      <c r="AG913" s="264"/>
      <c r="AH913" s="264"/>
      <c r="AI913" s="264"/>
      <c r="AJ913" s="264"/>
      <c r="AK913" s="264"/>
      <c r="AL913" s="159"/>
    </row>
    <row r="914" spans="1:38" s="27" customFormat="1" x14ac:dyDescent="0.25">
      <c r="B914" s="72"/>
      <c r="C914" s="71"/>
      <c r="D914" s="72"/>
      <c r="E914" s="73" t="s">
        <v>44</v>
      </c>
      <c r="F914" s="334"/>
      <c r="G914" s="334"/>
      <c r="H914" s="74">
        <f>H910+H913</f>
        <v>6.6079999999999988</v>
      </c>
      <c r="I914" s="74">
        <f t="shared" ref="I914:K914" si="349">I910+I913</f>
        <v>12.870200000000001</v>
      </c>
      <c r="J914" s="74">
        <f t="shared" si="349"/>
        <v>38.110600000000005</v>
      </c>
      <c r="K914" s="74">
        <f t="shared" si="349"/>
        <v>292.74</v>
      </c>
      <c r="O914" s="689"/>
      <c r="Q914" s="264"/>
      <c r="R914" s="264"/>
      <c r="S914" s="264"/>
      <c r="T914" s="264"/>
      <c r="U914" s="264"/>
      <c r="V914" s="264"/>
      <c r="W914" s="264"/>
      <c r="X914" s="264"/>
      <c r="Y914" s="264"/>
      <c r="Z914" s="264"/>
      <c r="AA914" s="264"/>
      <c r="AB914" s="264"/>
      <c r="AC914" s="264"/>
      <c r="AD914" s="264"/>
      <c r="AE914" s="264"/>
      <c r="AF914" s="264"/>
      <c r="AG914" s="264"/>
      <c r="AH914" s="707"/>
      <c r="AI914" s="707"/>
      <c r="AJ914" s="707"/>
      <c r="AK914" s="707"/>
      <c r="AL914" s="701"/>
    </row>
    <row r="915" spans="1:38" s="27" customFormat="1" x14ac:dyDescent="0.25">
      <c r="A915" s="1236" t="s">
        <v>101</v>
      </c>
      <c r="B915" s="1237"/>
      <c r="C915" s="71"/>
      <c r="D915" s="72"/>
      <c r="E915" s="64"/>
      <c r="F915" s="980"/>
      <c r="G915" s="981"/>
      <c r="H915" s="136"/>
      <c r="I915" s="136"/>
      <c r="J915" s="136"/>
      <c r="K915" s="136"/>
      <c r="L915" s="1"/>
      <c r="M915" s="58"/>
      <c r="N915" s="58"/>
      <c r="O915" s="695"/>
      <c r="P915" s="58"/>
      <c r="Q915" s="264"/>
      <c r="R915" s="264"/>
      <c r="S915" s="264"/>
      <c r="T915" s="264"/>
      <c r="U915" s="264"/>
      <c r="V915" s="264"/>
      <c r="W915" s="264"/>
      <c r="X915" s="264"/>
      <c r="Y915" s="264"/>
      <c r="Z915" s="264"/>
      <c r="AA915" s="264"/>
      <c r="AB915" s="264"/>
      <c r="AC915" s="264"/>
      <c r="AD915" s="264"/>
      <c r="AE915" s="264"/>
      <c r="AF915" s="264"/>
      <c r="AG915" s="264"/>
      <c r="AH915" s="264"/>
      <c r="AI915" s="264"/>
      <c r="AJ915" s="264"/>
      <c r="AK915" s="264"/>
      <c r="AL915" s="701"/>
    </row>
    <row r="916" spans="1:38" s="18" customFormat="1" ht="15.75" x14ac:dyDescent="0.25">
      <c r="B916" s="39" t="s">
        <v>573</v>
      </c>
      <c r="C916" s="282" t="s">
        <v>564</v>
      </c>
      <c r="D916" s="40">
        <v>50</v>
      </c>
      <c r="E916" s="194" t="s">
        <v>565</v>
      </c>
      <c r="F916" s="1027">
        <f>G916*100/90</f>
        <v>45.555555555555557</v>
      </c>
      <c r="G916" s="736">
        <v>41</v>
      </c>
      <c r="H916" s="19">
        <f t="shared" ref="H916:H922" si="350">G916*M916/100</f>
        <v>6.7649999999999997</v>
      </c>
      <c r="I916" s="13">
        <f t="shared" ref="I916:I922" si="351">G916*N916/100</f>
        <v>0.16400000000000003</v>
      </c>
      <c r="J916" s="13">
        <f t="shared" ref="J916:J922" si="352">G916*O916/100</f>
        <v>0</v>
      </c>
      <c r="K916" s="14">
        <f t="shared" ref="K916:K922" si="353">G916*P916/100</f>
        <v>29.11</v>
      </c>
      <c r="L916" s="1"/>
      <c r="M916" s="15">
        <v>16.5</v>
      </c>
      <c r="N916" s="15">
        <v>0.4</v>
      </c>
      <c r="O916" s="691">
        <v>0</v>
      </c>
      <c r="P916" s="20">
        <v>71</v>
      </c>
      <c r="Q916" s="264"/>
      <c r="R916" s="264"/>
      <c r="S916" s="264"/>
      <c r="T916" s="264"/>
      <c r="U916" s="264"/>
      <c r="V916" s="264"/>
      <c r="W916" s="264"/>
      <c r="X916" s="264"/>
      <c r="Y916" s="264"/>
      <c r="Z916" s="264"/>
      <c r="AA916" s="264"/>
      <c r="AB916" s="264"/>
      <c r="AC916" s="264"/>
      <c r="AD916" s="264"/>
      <c r="AE916" s="264"/>
      <c r="AF916" s="264"/>
      <c r="AG916" s="264"/>
      <c r="AH916" s="264"/>
      <c r="AI916" s="264"/>
      <c r="AJ916" s="264"/>
      <c r="AK916" s="264"/>
      <c r="AL916" s="78"/>
    </row>
    <row r="917" spans="1:38" s="18" customFormat="1" ht="15.75" x14ac:dyDescent="0.25">
      <c r="A917" s="92"/>
      <c r="B917" s="31"/>
      <c r="C917" s="31"/>
      <c r="D917" s="127"/>
      <c r="E917" s="62" t="s">
        <v>135</v>
      </c>
      <c r="F917" s="733"/>
      <c r="G917" s="736">
        <v>4.7</v>
      </c>
      <c r="H917" s="19">
        <f t="shared" si="350"/>
        <v>0.376</v>
      </c>
      <c r="I917" s="13">
        <f t="shared" si="351"/>
        <v>0.2021</v>
      </c>
      <c r="J917" s="13">
        <f t="shared" si="352"/>
        <v>2.4110999999999998</v>
      </c>
      <c r="K917" s="14">
        <f t="shared" si="353"/>
        <v>12.69</v>
      </c>
      <c r="L917" s="1"/>
      <c r="M917" s="15">
        <v>8</v>
      </c>
      <c r="N917" s="15">
        <v>4.3</v>
      </c>
      <c r="O917" s="691">
        <v>51.3</v>
      </c>
      <c r="P917" s="20">
        <v>270</v>
      </c>
      <c r="Q917" s="264"/>
      <c r="R917" s="264"/>
      <c r="S917" s="264"/>
      <c r="T917" s="264"/>
      <c r="U917" s="264"/>
      <c r="V917" s="264"/>
      <c r="W917" s="264"/>
      <c r="X917" s="264"/>
      <c r="Y917" s="264"/>
      <c r="Z917" s="264"/>
      <c r="AA917" s="264"/>
      <c r="AB917" s="264"/>
      <c r="AC917" s="264"/>
      <c r="AD917" s="264"/>
      <c r="AE917" s="264"/>
      <c r="AF917" s="264"/>
      <c r="AG917" s="264"/>
      <c r="AH917" s="264"/>
      <c r="AI917" s="264"/>
      <c r="AJ917" s="264"/>
      <c r="AK917" s="264"/>
      <c r="AL917" s="78"/>
    </row>
    <row r="918" spans="1:38" s="96" customFormat="1" ht="15.75" x14ac:dyDescent="0.25">
      <c r="A918" s="95"/>
      <c r="D918" s="99"/>
      <c r="E918" s="62" t="s">
        <v>119</v>
      </c>
      <c r="F918" s="733"/>
      <c r="G918" s="736">
        <v>7</v>
      </c>
      <c r="H918" s="19">
        <f t="shared" si="350"/>
        <v>0.19599999999999998</v>
      </c>
      <c r="I918" s="13">
        <f t="shared" si="351"/>
        <v>0.17499999999999999</v>
      </c>
      <c r="J918" s="13">
        <f t="shared" si="352"/>
        <v>0.32899999999999996</v>
      </c>
      <c r="K918" s="14">
        <f t="shared" si="353"/>
        <v>3.64</v>
      </c>
      <c r="L918" s="1"/>
      <c r="M918" s="15">
        <v>2.8</v>
      </c>
      <c r="N918" s="15">
        <v>2.5</v>
      </c>
      <c r="O918" s="691">
        <v>4.7</v>
      </c>
      <c r="P918" s="20">
        <v>52</v>
      </c>
      <c r="Q918" s="264"/>
      <c r="R918" s="264"/>
      <c r="S918" s="264"/>
      <c r="T918" s="264"/>
      <c r="U918" s="264"/>
      <c r="V918" s="264"/>
      <c r="W918" s="264"/>
      <c r="X918" s="264"/>
      <c r="Y918" s="264"/>
      <c r="Z918" s="264"/>
      <c r="AA918" s="264"/>
      <c r="AB918" s="264"/>
      <c r="AC918" s="264"/>
      <c r="AD918" s="264"/>
      <c r="AE918" s="264"/>
      <c r="AF918" s="264"/>
      <c r="AG918" s="264"/>
      <c r="AH918" s="264"/>
      <c r="AI918" s="264"/>
      <c r="AJ918" s="264"/>
      <c r="AK918" s="264"/>
      <c r="AL918" s="114"/>
    </row>
    <row r="919" spans="1:38" s="18" customFormat="1" ht="15.75" x14ac:dyDescent="0.25">
      <c r="A919" s="92"/>
      <c r="D919" s="99"/>
      <c r="E919" s="62" t="s">
        <v>120</v>
      </c>
      <c r="F919" s="762" t="s">
        <v>566</v>
      </c>
      <c r="G919" s="736">
        <v>3</v>
      </c>
      <c r="H919" s="19">
        <f t="shared" si="350"/>
        <v>0.37799999999999995</v>
      </c>
      <c r="I919" s="13">
        <f t="shared" si="351"/>
        <v>0.29700000000000004</v>
      </c>
      <c r="J919" s="13">
        <f t="shared" si="352"/>
        <v>2.4000000000000004E-2</v>
      </c>
      <c r="K919" s="14">
        <f t="shared" si="353"/>
        <v>4.26</v>
      </c>
      <c r="L919" s="1"/>
      <c r="M919" s="15">
        <v>12.6</v>
      </c>
      <c r="N919" s="15">
        <v>9.9</v>
      </c>
      <c r="O919" s="691">
        <v>0.8</v>
      </c>
      <c r="P919" s="15">
        <v>142</v>
      </c>
      <c r="Q919" s="264"/>
      <c r="R919" s="264"/>
      <c r="S919" s="264"/>
      <c r="T919" s="264"/>
      <c r="U919" s="264"/>
      <c r="V919" s="264"/>
      <c r="W919" s="264"/>
      <c r="X919" s="264"/>
      <c r="Y919" s="264"/>
      <c r="Z919" s="264"/>
      <c r="AA919" s="264"/>
      <c r="AB919" s="264"/>
      <c r="AC919" s="264"/>
      <c r="AD919" s="264"/>
      <c r="AE919" s="264"/>
      <c r="AF919" s="264"/>
      <c r="AG919" s="264"/>
      <c r="AH919" s="264"/>
      <c r="AI919" s="264"/>
      <c r="AJ919" s="264"/>
      <c r="AK919" s="264"/>
      <c r="AL919" s="78"/>
    </row>
    <row r="920" spans="1:38" s="18" customFormat="1" ht="15.75" x14ac:dyDescent="0.25">
      <c r="A920" s="92"/>
      <c r="D920" s="99"/>
      <c r="E920" s="62" t="s">
        <v>74</v>
      </c>
      <c r="F920" s="990">
        <f>G920*100/85</f>
        <v>4.117647058823529</v>
      </c>
      <c r="G920" s="736">
        <v>3.5</v>
      </c>
      <c r="H920" s="19">
        <f t="shared" si="350"/>
        <v>5.6000000000000008E-2</v>
      </c>
      <c r="I920" s="13">
        <f t="shared" si="351"/>
        <v>1.0500000000000001E-2</v>
      </c>
      <c r="J920" s="13">
        <f t="shared" si="352"/>
        <v>0.35</v>
      </c>
      <c r="K920" s="14">
        <f t="shared" si="353"/>
        <v>1.61</v>
      </c>
      <c r="L920" s="1"/>
      <c r="M920" s="15">
        <v>1.6</v>
      </c>
      <c r="N920" s="15">
        <v>0.3</v>
      </c>
      <c r="O920" s="691">
        <v>10</v>
      </c>
      <c r="P920" s="15">
        <v>46</v>
      </c>
      <c r="Q920" s="264"/>
      <c r="R920" s="264"/>
      <c r="S920" s="264"/>
      <c r="T920" s="264"/>
      <c r="U920" s="264"/>
      <c r="V920" s="264"/>
      <c r="W920" s="264"/>
      <c r="X920" s="264"/>
      <c r="Y920" s="264"/>
      <c r="Z920" s="264"/>
      <c r="AA920" s="264"/>
      <c r="AB920" s="264"/>
      <c r="AC920" s="264"/>
      <c r="AD920" s="264"/>
      <c r="AE920" s="264"/>
      <c r="AF920" s="264"/>
      <c r="AG920" s="264"/>
      <c r="AH920" s="264"/>
      <c r="AI920" s="264"/>
      <c r="AJ920" s="264"/>
      <c r="AK920" s="264"/>
      <c r="AL920" s="78"/>
    </row>
    <row r="921" spans="1:38" s="18" customFormat="1" ht="15.75" x14ac:dyDescent="0.25">
      <c r="A921" s="92"/>
      <c r="D921" s="99"/>
      <c r="E921" s="62" t="s">
        <v>80</v>
      </c>
      <c r="F921" s="733"/>
      <c r="G921" s="736">
        <v>0.17</v>
      </c>
      <c r="H921" s="19">
        <f t="shared" si="350"/>
        <v>0</v>
      </c>
      <c r="I921" s="13">
        <f t="shared" si="351"/>
        <v>0</v>
      </c>
      <c r="J921" s="13">
        <f t="shared" si="352"/>
        <v>0</v>
      </c>
      <c r="K921" s="14">
        <f t="shared" si="353"/>
        <v>0</v>
      </c>
      <c r="L921" s="1"/>
      <c r="M921" s="15"/>
      <c r="N921" s="15"/>
      <c r="O921" s="691"/>
      <c r="P921" s="15"/>
      <c r="Q921" s="264"/>
      <c r="R921" s="264"/>
      <c r="S921" s="264"/>
      <c r="T921" s="264"/>
      <c r="U921" s="264"/>
      <c r="V921" s="264"/>
      <c r="W921" s="264"/>
      <c r="X921" s="264"/>
      <c r="Y921" s="264"/>
      <c r="Z921" s="264"/>
      <c r="AA921" s="264"/>
      <c r="AB921" s="264"/>
      <c r="AC921" s="264"/>
      <c r="AD921" s="264"/>
      <c r="AE921" s="264"/>
      <c r="AF921" s="264"/>
      <c r="AG921" s="264"/>
      <c r="AH921" s="264"/>
      <c r="AI921" s="264"/>
      <c r="AJ921" s="264"/>
      <c r="AK921" s="264"/>
      <c r="AL921" s="78"/>
    </row>
    <row r="922" spans="1:38" s="18" customFormat="1" x14ac:dyDescent="0.25">
      <c r="A922" s="92"/>
      <c r="D922" s="96"/>
      <c r="E922" s="179" t="s">
        <v>377</v>
      </c>
      <c r="F922" s="982"/>
      <c r="G922" s="982">
        <v>1.5</v>
      </c>
      <c r="H922" s="13">
        <f t="shared" si="350"/>
        <v>0</v>
      </c>
      <c r="I922" s="13">
        <f t="shared" si="351"/>
        <v>1.5</v>
      </c>
      <c r="J922" s="13">
        <f t="shared" si="352"/>
        <v>0</v>
      </c>
      <c r="K922" s="14">
        <f t="shared" si="353"/>
        <v>13.26</v>
      </c>
      <c r="L922" s="1"/>
      <c r="M922" s="15">
        <v>0</v>
      </c>
      <c r="N922" s="15">
        <v>100</v>
      </c>
      <c r="O922" s="691">
        <v>0</v>
      </c>
      <c r="P922" s="15">
        <v>884</v>
      </c>
      <c r="Q922" s="264"/>
      <c r="R922" s="264"/>
      <c r="S922" s="264"/>
      <c r="T922" s="264"/>
      <c r="U922" s="264"/>
      <c r="V922" s="264"/>
      <c r="W922" s="264"/>
      <c r="X922" s="264"/>
      <c r="Y922" s="264"/>
      <c r="Z922" s="264"/>
      <c r="AA922" s="264"/>
      <c r="AB922" s="264"/>
      <c r="AC922" s="264"/>
      <c r="AD922" s="264"/>
      <c r="AE922" s="264"/>
      <c r="AF922" s="264"/>
      <c r="AG922" s="264"/>
      <c r="AH922" s="264"/>
      <c r="AI922" s="264"/>
      <c r="AJ922" s="264"/>
      <c r="AK922" s="264"/>
      <c r="AL922" s="78"/>
    </row>
    <row r="923" spans="1:38" s="18" customFormat="1" x14ac:dyDescent="0.25">
      <c r="A923" s="92"/>
      <c r="B923" s="36"/>
      <c r="C923" s="36"/>
      <c r="D923" s="128"/>
      <c r="E923" s="75" t="s">
        <v>21</v>
      </c>
      <c r="F923" s="981"/>
      <c r="G923" s="981"/>
      <c r="H923" s="136">
        <f>SUM(H916:H922)</f>
        <v>7.7709999999999999</v>
      </c>
      <c r="I923" s="136">
        <f t="shared" ref="I923:K923" si="354">SUM(I916:I922)</f>
        <v>2.3486000000000002</v>
      </c>
      <c r="J923" s="136">
        <f t="shared" si="354"/>
        <v>3.1141000000000001</v>
      </c>
      <c r="K923" s="136">
        <f t="shared" si="354"/>
        <v>64.569999999999993</v>
      </c>
      <c r="L923" s="1"/>
      <c r="M923" s="15"/>
      <c r="N923" s="15"/>
      <c r="O923" s="691"/>
      <c r="P923" s="15"/>
      <c r="Q923" s="264"/>
      <c r="R923" s="264"/>
      <c r="S923" s="264"/>
      <c r="T923" s="264"/>
      <c r="U923" s="264"/>
      <c r="V923" s="264"/>
      <c r="W923" s="264"/>
      <c r="X923" s="264"/>
      <c r="Y923" s="264"/>
      <c r="Z923" s="264"/>
      <c r="AA923" s="264"/>
      <c r="AB923" s="264"/>
      <c r="AC923" s="264"/>
      <c r="AD923" s="264"/>
      <c r="AE923" s="264"/>
      <c r="AF923" s="264"/>
      <c r="AG923" s="264"/>
      <c r="AH923" s="264"/>
      <c r="AI923" s="264"/>
      <c r="AJ923" s="264"/>
      <c r="AK923" s="264"/>
      <c r="AL923" s="78"/>
    </row>
    <row r="924" spans="1:38" s="96" customFormat="1" ht="28.5" x14ac:dyDescent="0.25">
      <c r="A924" s="148"/>
      <c r="B924" s="40" t="s">
        <v>574</v>
      </c>
      <c r="C924" s="149" t="s">
        <v>567</v>
      </c>
      <c r="D924" s="273">
        <v>30</v>
      </c>
      <c r="E924" s="62" t="s">
        <v>158</v>
      </c>
      <c r="F924" s="733"/>
      <c r="G924" s="736">
        <v>7.5</v>
      </c>
      <c r="H924" s="19">
        <f t="shared" ref="H924:H929" si="355">G924*M924/100</f>
        <v>0.19500000000000001</v>
      </c>
      <c r="I924" s="13">
        <f t="shared" ref="I924:I929" si="356">G924*N924/100</f>
        <v>1.875</v>
      </c>
      <c r="J924" s="13">
        <f t="shared" ref="J924:J929" si="357">G924*O924/100</f>
        <v>0.20250000000000001</v>
      </c>
      <c r="K924" s="14">
        <f t="shared" ref="K924:K929" si="358">G924*P924/100</f>
        <v>18.600000000000001</v>
      </c>
      <c r="L924" s="1"/>
      <c r="M924" s="15">
        <v>2.6</v>
      </c>
      <c r="N924" s="15">
        <v>25</v>
      </c>
      <c r="O924" s="691">
        <v>2.7</v>
      </c>
      <c r="P924" s="15">
        <v>248</v>
      </c>
      <c r="Q924" s="264"/>
      <c r="R924" s="264"/>
      <c r="S924" s="264"/>
      <c r="T924" s="264"/>
      <c r="U924" s="264"/>
      <c r="V924" s="264"/>
      <c r="W924" s="264"/>
      <c r="X924" s="264"/>
      <c r="Y924" s="264"/>
      <c r="Z924" s="264"/>
      <c r="AA924" s="264"/>
      <c r="AB924" s="264"/>
      <c r="AC924" s="264"/>
      <c r="AD924" s="264"/>
      <c r="AE924" s="264"/>
      <c r="AF924" s="264"/>
      <c r="AG924" s="264"/>
      <c r="AH924" s="264"/>
      <c r="AI924" s="264"/>
      <c r="AJ924" s="264"/>
      <c r="AK924" s="264"/>
      <c r="AL924" s="114"/>
    </row>
    <row r="925" spans="1:38" s="18" customFormat="1" ht="15.75" x14ac:dyDescent="0.25">
      <c r="A925" s="92"/>
      <c r="B925" s="31"/>
      <c r="C925" s="31"/>
      <c r="D925" s="127"/>
      <c r="E925" s="62" t="s">
        <v>276</v>
      </c>
      <c r="F925" s="733"/>
      <c r="G925" s="736">
        <v>1.5</v>
      </c>
      <c r="H925" s="19">
        <f t="shared" si="355"/>
        <v>0.14399999999999999</v>
      </c>
      <c r="I925" s="13">
        <f t="shared" si="356"/>
        <v>2.4000000000000004E-2</v>
      </c>
      <c r="J925" s="13">
        <f t="shared" si="357"/>
        <v>1.1355000000000002</v>
      </c>
      <c r="K925" s="14">
        <f t="shared" si="358"/>
        <v>5.2949999999999999</v>
      </c>
      <c r="L925" s="1"/>
      <c r="M925" s="15">
        <v>9.6</v>
      </c>
      <c r="N925" s="15">
        <v>1.6</v>
      </c>
      <c r="O925" s="691">
        <v>75.7</v>
      </c>
      <c r="P925" s="15">
        <v>353</v>
      </c>
      <c r="Q925" s="264"/>
      <c r="R925" s="264"/>
      <c r="S925" s="264"/>
      <c r="T925" s="264"/>
      <c r="U925" s="264"/>
      <c r="V925" s="264"/>
      <c r="W925" s="264"/>
      <c r="X925" s="264"/>
      <c r="Y925" s="264"/>
      <c r="Z925" s="264"/>
      <c r="AA925" s="264"/>
      <c r="AB925" s="264"/>
      <c r="AC925" s="264"/>
      <c r="AD925" s="264"/>
      <c r="AE925" s="264"/>
      <c r="AF925" s="264"/>
      <c r="AG925" s="264"/>
      <c r="AH925" s="264"/>
      <c r="AI925" s="264"/>
      <c r="AJ925" s="264"/>
      <c r="AK925" s="264"/>
      <c r="AL925" s="78"/>
    </row>
    <row r="926" spans="1:38" s="18" customFormat="1" ht="15.75" x14ac:dyDescent="0.25">
      <c r="A926" s="92"/>
      <c r="D926" s="99"/>
      <c r="E926" s="62" t="s">
        <v>73</v>
      </c>
      <c r="F926" s="733"/>
      <c r="G926" s="736">
        <v>0.9</v>
      </c>
      <c r="H926" s="19">
        <f t="shared" si="355"/>
        <v>0</v>
      </c>
      <c r="I926" s="13">
        <f t="shared" si="356"/>
        <v>0.9</v>
      </c>
      <c r="J926" s="13">
        <f t="shared" si="357"/>
        <v>0</v>
      </c>
      <c r="K926" s="14">
        <f t="shared" si="358"/>
        <v>7.9560000000000004</v>
      </c>
      <c r="L926" s="1"/>
      <c r="M926" s="15">
        <v>0</v>
      </c>
      <c r="N926" s="15">
        <v>100</v>
      </c>
      <c r="O926" s="691">
        <v>0</v>
      </c>
      <c r="P926" s="15">
        <v>884</v>
      </c>
      <c r="Q926" s="264"/>
      <c r="R926" s="264"/>
      <c r="S926" s="264"/>
      <c r="T926" s="264"/>
      <c r="U926" s="264"/>
      <c r="V926" s="264"/>
      <c r="W926" s="264"/>
      <c r="X926" s="264"/>
      <c r="Y926" s="264"/>
      <c r="Z926" s="264"/>
      <c r="AA926" s="264"/>
      <c r="AB926" s="264"/>
      <c r="AC926" s="264"/>
      <c r="AD926" s="264"/>
      <c r="AE926" s="264"/>
      <c r="AF926" s="264"/>
      <c r="AG926" s="264"/>
      <c r="AH926" s="264"/>
      <c r="AI926" s="264"/>
      <c r="AJ926" s="264"/>
      <c r="AK926" s="264"/>
      <c r="AL926" s="78"/>
    </row>
    <row r="927" spans="1:38" s="18" customFormat="1" ht="15.75" x14ac:dyDescent="0.25">
      <c r="A927" s="92"/>
      <c r="D927" s="99"/>
      <c r="E927" s="62" t="s">
        <v>390</v>
      </c>
      <c r="F927" s="733"/>
      <c r="G927" s="736">
        <v>0.9</v>
      </c>
      <c r="H927" s="19">
        <f t="shared" si="355"/>
        <v>3.8699999999999998E-2</v>
      </c>
      <c r="I927" s="13">
        <f t="shared" si="356"/>
        <v>4.5000000000000005E-3</v>
      </c>
      <c r="J927" s="13">
        <f t="shared" si="357"/>
        <v>0.16740000000000002</v>
      </c>
      <c r="K927" s="14">
        <f t="shared" si="358"/>
        <v>0.80100000000000005</v>
      </c>
      <c r="L927" s="1"/>
      <c r="M927" s="15">
        <v>4.3</v>
      </c>
      <c r="N927" s="15">
        <v>0.5</v>
      </c>
      <c r="O927" s="691">
        <v>18.600000000000001</v>
      </c>
      <c r="P927" s="15">
        <v>89</v>
      </c>
      <c r="Q927" s="264"/>
      <c r="R927" s="264"/>
      <c r="S927" s="264"/>
      <c r="T927" s="264"/>
      <c r="U927" s="264"/>
      <c r="V927" s="264"/>
      <c r="W927" s="264"/>
      <c r="X927" s="264"/>
      <c r="Y927" s="264"/>
      <c r="Z927" s="264"/>
      <c r="AA927" s="264"/>
      <c r="AB927" s="264"/>
      <c r="AC927" s="264"/>
      <c r="AD927" s="264"/>
      <c r="AE927" s="264"/>
      <c r="AF927" s="264"/>
      <c r="AG927" s="264"/>
      <c r="AH927" s="264"/>
      <c r="AI927" s="264"/>
      <c r="AJ927" s="264"/>
      <c r="AK927" s="264"/>
      <c r="AL927" s="78"/>
    </row>
    <row r="928" spans="1:38" s="18" customFormat="1" ht="15.75" x14ac:dyDescent="0.25">
      <c r="A928" s="92"/>
      <c r="D928" s="99"/>
      <c r="E928" s="62" t="s">
        <v>18</v>
      </c>
      <c r="F928" s="733"/>
      <c r="G928" s="736">
        <v>20</v>
      </c>
      <c r="H928" s="19">
        <f t="shared" si="355"/>
        <v>0</v>
      </c>
      <c r="I928" s="13">
        <f t="shared" si="356"/>
        <v>0</v>
      </c>
      <c r="J928" s="13">
        <f t="shared" si="357"/>
        <v>0</v>
      </c>
      <c r="K928" s="14">
        <f t="shared" si="358"/>
        <v>0</v>
      </c>
      <c r="L928" s="1"/>
      <c r="M928" s="15"/>
      <c r="N928" s="15"/>
      <c r="O928" s="691"/>
      <c r="P928" s="15"/>
      <c r="Q928" s="264"/>
      <c r="R928" s="264"/>
      <c r="S928" s="264"/>
      <c r="T928" s="264"/>
      <c r="U928" s="264"/>
      <c r="V928" s="264"/>
      <c r="W928" s="264"/>
      <c r="X928" s="264"/>
      <c r="Y928" s="264"/>
      <c r="Z928" s="264"/>
      <c r="AA928" s="264"/>
      <c r="AB928" s="264"/>
      <c r="AC928" s="264"/>
      <c r="AD928" s="264"/>
      <c r="AE928" s="264"/>
      <c r="AF928" s="264"/>
      <c r="AG928" s="264"/>
      <c r="AH928" s="264"/>
      <c r="AI928" s="264"/>
      <c r="AJ928" s="264"/>
      <c r="AK928" s="264"/>
      <c r="AL928" s="78"/>
    </row>
    <row r="929" spans="1:38" s="18" customFormat="1" ht="15.75" x14ac:dyDescent="0.25">
      <c r="A929" s="92"/>
      <c r="D929" s="99"/>
      <c r="E929" s="62" t="s">
        <v>80</v>
      </c>
      <c r="F929" s="733"/>
      <c r="G929" s="736">
        <v>0.12</v>
      </c>
      <c r="H929" s="19">
        <f t="shared" si="355"/>
        <v>0</v>
      </c>
      <c r="I929" s="13">
        <f t="shared" si="356"/>
        <v>0</v>
      </c>
      <c r="J929" s="13">
        <f t="shared" si="357"/>
        <v>0</v>
      </c>
      <c r="K929" s="14">
        <f t="shared" si="358"/>
        <v>0</v>
      </c>
      <c r="L929" s="1"/>
      <c r="M929" s="15"/>
      <c r="N929" s="15"/>
      <c r="O929" s="691"/>
      <c r="P929" s="15"/>
      <c r="Q929" s="264"/>
      <c r="R929" s="264"/>
      <c r="S929" s="264"/>
      <c r="T929" s="264"/>
      <c r="U929" s="264"/>
      <c r="V929" s="264"/>
      <c r="W929" s="264"/>
      <c r="X929" s="264"/>
      <c r="Y929" s="264"/>
      <c r="Z929" s="264"/>
      <c r="AA929" s="264"/>
      <c r="AB929" s="264"/>
      <c r="AC929" s="264"/>
      <c r="AD929" s="264"/>
      <c r="AE929" s="264"/>
      <c r="AF929" s="264"/>
      <c r="AG929" s="264"/>
      <c r="AH929" s="264"/>
      <c r="AI929" s="264"/>
      <c r="AJ929" s="264"/>
      <c r="AK929" s="264"/>
      <c r="AL929" s="78"/>
    </row>
    <row r="930" spans="1:38" s="18" customFormat="1" x14ac:dyDescent="0.25">
      <c r="A930" s="92"/>
      <c r="B930" s="36"/>
      <c r="C930" s="36"/>
      <c r="D930" s="128"/>
      <c r="E930" s="75" t="s">
        <v>21</v>
      </c>
      <c r="F930" s="985"/>
      <c r="G930" s="985"/>
      <c r="H930" s="136">
        <f>SUM(H924:H929)</f>
        <v>0.37769999999999998</v>
      </c>
      <c r="I930" s="136">
        <f t="shared" ref="I930:K930" si="359">SUM(I924:I929)</f>
        <v>2.8035000000000001</v>
      </c>
      <c r="J930" s="136">
        <f t="shared" si="359"/>
        <v>1.5054000000000001</v>
      </c>
      <c r="K930" s="136">
        <f t="shared" si="359"/>
        <v>32.652000000000001</v>
      </c>
      <c r="L930" s="1"/>
      <c r="M930" s="15"/>
      <c r="N930" s="15"/>
      <c r="O930" s="691"/>
      <c r="P930" s="15"/>
      <c r="Q930" s="264"/>
      <c r="R930" s="264"/>
      <c r="S930" s="264"/>
      <c r="T930" s="264"/>
      <c r="U930" s="264"/>
      <c r="V930" s="264"/>
      <c r="W930" s="264"/>
      <c r="X930" s="264"/>
      <c r="Y930" s="264"/>
      <c r="Z930" s="264"/>
      <c r="AA930" s="264"/>
      <c r="AB930" s="264"/>
      <c r="AC930" s="264"/>
      <c r="AD930" s="264"/>
      <c r="AE930" s="264"/>
      <c r="AF930" s="264"/>
      <c r="AG930" s="264"/>
      <c r="AH930" s="264"/>
      <c r="AI930" s="264"/>
      <c r="AJ930" s="264"/>
      <c r="AK930" s="264"/>
      <c r="AL930" s="78"/>
    </row>
    <row r="931" spans="1:38" s="18" customFormat="1" ht="28.5" x14ac:dyDescent="0.25">
      <c r="A931" s="44"/>
      <c r="B931" s="39" t="s">
        <v>1023</v>
      </c>
      <c r="C931" s="281" t="s">
        <v>1022</v>
      </c>
      <c r="D931" s="273">
        <v>80</v>
      </c>
      <c r="E931" s="62" t="s">
        <v>84</v>
      </c>
      <c r="F931" s="983">
        <f>G931*100/75</f>
        <v>96</v>
      </c>
      <c r="G931" s="980">
        <v>72</v>
      </c>
      <c r="H931" s="13">
        <f t="shared" ref="H931:H936" si="360">G931*M931/100</f>
        <v>1.3679999999999999</v>
      </c>
      <c r="I931" s="13">
        <f t="shared" ref="I931:I936" si="361">G931*N931/100</f>
        <v>0.21599999999999997</v>
      </c>
      <c r="J931" s="13">
        <f t="shared" ref="J931:J936" si="362">G931*O931/100</f>
        <v>13.176000000000002</v>
      </c>
      <c r="K931" s="14">
        <f t="shared" ref="K931:K936" si="363">G931*P931/100</f>
        <v>59.04</v>
      </c>
      <c r="L931" s="1"/>
      <c r="M931" s="15">
        <v>1.9</v>
      </c>
      <c r="N931" s="15">
        <v>0.3</v>
      </c>
      <c r="O931" s="691">
        <v>18.3</v>
      </c>
      <c r="P931" s="15">
        <v>82</v>
      </c>
      <c r="Q931" s="264"/>
      <c r="R931" s="264"/>
      <c r="S931" s="264"/>
      <c r="T931" s="264"/>
      <c r="U931" s="264"/>
      <c r="V931" s="264"/>
      <c r="W931" s="264"/>
      <c r="X931" s="264"/>
      <c r="Y931" s="264"/>
      <c r="Z931" s="264"/>
      <c r="AA931" s="264"/>
      <c r="AB931" s="264"/>
      <c r="AC931" s="264"/>
      <c r="AD931" s="264"/>
      <c r="AE931" s="264"/>
      <c r="AF931" s="264"/>
      <c r="AG931" s="264"/>
      <c r="AH931" s="264"/>
      <c r="AI931" s="264"/>
      <c r="AJ931" s="264"/>
      <c r="AK931" s="264"/>
      <c r="AL931" s="78"/>
    </row>
    <row r="932" spans="1:38" s="18" customFormat="1" ht="15.75" x14ac:dyDescent="0.25">
      <c r="A932" s="92"/>
      <c r="D932" s="99"/>
      <c r="E932" s="62" t="s">
        <v>120</v>
      </c>
      <c r="F932" s="762"/>
      <c r="G932" s="736">
        <v>5</v>
      </c>
      <c r="H932" s="19">
        <f t="shared" si="360"/>
        <v>0.63</v>
      </c>
      <c r="I932" s="13">
        <f t="shared" si="361"/>
        <v>0.495</v>
      </c>
      <c r="J932" s="13">
        <f t="shared" si="362"/>
        <v>0.04</v>
      </c>
      <c r="K932" s="14">
        <f t="shared" si="363"/>
        <v>7.1</v>
      </c>
      <c r="L932" s="1"/>
      <c r="M932" s="15">
        <v>12.6</v>
      </c>
      <c r="N932" s="15">
        <v>9.9</v>
      </c>
      <c r="O932" s="691">
        <v>0.8</v>
      </c>
      <c r="P932" s="15">
        <v>142</v>
      </c>
      <c r="Q932" s="264"/>
      <c r="R932" s="264"/>
      <c r="S932" s="264"/>
      <c r="T932" s="264"/>
      <c r="U932" s="264"/>
      <c r="V932" s="264"/>
      <c r="W932" s="264"/>
      <c r="X932" s="264"/>
      <c r="Y932" s="264"/>
      <c r="Z932" s="264"/>
      <c r="AA932" s="264"/>
      <c r="AB932" s="264"/>
      <c r="AC932" s="264"/>
      <c r="AD932" s="264"/>
      <c r="AE932" s="264"/>
      <c r="AF932" s="264"/>
      <c r="AG932" s="264"/>
      <c r="AH932" s="264"/>
      <c r="AI932" s="264"/>
      <c r="AJ932" s="264"/>
      <c r="AK932" s="264"/>
      <c r="AL932" s="78"/>
    </row>
    <row r="933" spans="1:38" s="18" customFormat="1" ht="15.75" x14ac:dyDescent="0.25">
      <c r="A933" s="44"/>
      <c r="B933" s="39"/>
      <c r="C933" s="281"/>
      <c r="D933" s="273"/>
      <c r="E933" s="62" t="s">
        <v>276</v>
      </c>
      <c r="F933" s="983"/>
      <c r="G933" s="736">
        <v>10</v>
      </c>
      <c r="H933" s="19">
        <f t="shared" si="360"/>
        <v>0.96</v>
      </c>
      <c r="I933" s="13">
        <f t="shared" si="361"/>
        <v>0.16</v>
      </c>
      <c r="J933" s="13">
        <f t="shared" si="362"/>
        <v>7.57</v>
      </c>
      <c r="K933" s="14">
        <f t="shared" si="363"/>
        <v>35.299999999999997</v>
      </c>
      <c r="L933" s="1"/>
      <c r="M933" s="15">
        <v>9.6</v>
      </c>
      <c r="N933" s="15">
        <v>1.6</v>
      </c>
      <c r="O933" s="691">
        <v>75.7</v>
      </c>
      <c r="P933" s="15">
        <v>353</v>
      </c>
      <c r="Q933" s="264"/>
      <c r="R933" s="264"/>
      <c r="S933" s="264"/>
      <c r="T933" s="264"/>
      <c r="U933" s="264"/>
      <c r="V933" s="264"/>
      <c r="W933" s="264"/>
      <c r="X933" s="264"/>
      <c r="Y933" s="264"/>
      <c r="Z933" s="264"/>
      <c r="AA933" s="264"/>
      <c r="AB933" s="264"/>
      <c r="AC933" s="264"/>
      <c r="AD933" s="264"/>
      <c r="AE933" s="264"/>
      <c r="AF933" s="264"/>
      <c r="AG933" s="264"/>
      <c r="AH933" s="264"/>
      <c r="AI933" s="264"/>
      <c r="AJ933" s="264"/>
      <c r="AK933" s="264"/>
      <c r="AL933" s="78"/>
    </row>
    <row r="934" spans="1:38" s="18" customFormat="1" x14ac:dyDescent="0.25">
      <c r="A934" s="17"/>
      <c r="B934" s="17"/>
      <c r="C934" s="17"/>
      <c r="D934" s="44"/>
      <c r="E934" s="62" t="s">
        <v>80</v>
      </c>
      <c r="F934" s="738"/>
      <c r="G934" s="738">
        <v>0.5</v>
      </c>
      <c r="H934" s="13">
        <f t="shared" si="360"/>
        <v>0</v>
      </c>
      <c r="I934" s="13">
        <f t="shared" si="361"/>
        <v>0</v>
      </c>
      <c r="J934" s="13">
        <f t="shared" si="362"/>
        <v>0</v>
      </c>
      <c r="K934" s="14">
        <f t="shared" si="363"/>
        <v>0</v>
      </c>
      <c r="L934" s="1"/>
      <c r="M934" s="15"/>
      <c r="N934" s="15"/>
      <c r="O934" s="691"/>
      <c r="P934" s="15"/>
      <c r="Q934" s="264"/>
      <c r="R934" s="264"/>
      <c r="S934" s="264"/>
      <c r="T934" s="264"/>
      <c r="U934" s="264"/>
      <c r="V934" s="264"/>
      <c r="W934" s="264"/>
      <c r="X934" s="264"/>
      <c r="Y934" s="264"/>
      <c r="Z934" s="264"/>
      <c r="AA934" s="264"/>
      <c r="AB934" s="264"/>
      <c r="AC934" s="264"/>
      <c r="AD934" s="264"/>
      <c r="AE934" s="264"/>
      <c r="AF934" s="264"/>
      <c r="AG934" s="264"/>
      <c r="AH934" s="264"/>
      <c r="AI934" s="264"/>
      <c r="AJ934" s="264"/>
      <c r="AK934" s="264"/>
      <c r="AL934" s="78"/>
    </row>
    <row r="935" spans="1:38" s="18" customFormat="1" ht="15.75" x14ac:dyDescent="0.25">
      <c r="B935" s="10"/>
      <c r="C935" s="17"/>
      <c r="D935" s="12"/>
      <c r="E935" s="174" t="s">
        <v>273</v>
      </c>
      <c r="F935" s="994"/>
      <c r="G935" s="756">
        <v>4.8</v>
      </c>
      <c r="H935" s="19">
        <f t="shared" si="360"/>
        <v>0.51359999999999995</v>
      </c>
      <c r="I935" s="13">
        <f t="shared" si="361"/>
        <v>7.1999999999999995E-2</v>
      </c>
      <c r="J935" s="13">
        <f t="shared" si="362"/>
        <v>3.7056</v>
      </c>
      <c r="K935" s="14">
        <f t="shared" si="363"/>
        <v>17.088000000000001</v>
      </c>
      <c r="L935" s="1"/>
      <c r="M935" s="15">
        <v>10.7</v>
      </c>
      <c r="N935" s="15">
        <v>1.5</v>
      </c>
      <c r="O935" s="691">
        <v>77.2</v>
      </c>
      <c r="P935" s="15">
        <v>356</v>
      </c>
      <c r="Q935" s="264"/>
      <c r="R935" s="264"/>
      <c r="S935" s="264"/>
      <c r="T935" s="264"/>
      <c r="U935" s="264"/>
      <c r="V935" s="264"/>
      <c r="W935" s="264"/>
      <c r="X935" s="264"/>
      <c r="Y935" s="264"/>
      <c r="Z935" s="264"/>
      <c r="AA935" s="264"/>
      <c r="AB935" s="264"/>
      <c r="AC935" s="264"/>
      <c r="AD935" s="264"/>
      <c r="AE935" s="264"/>
      <c r="AF935" s="264"/>
      <c r="AG935" s="264"/>
      <c r="AH935" s="264"/>
      <c r="AI935" s="264"/>
      <c r="AJ935" s="264"/>
      <c r="AK935" s="264"/>
      <c r="AL935" s="78"/>
    </row>
    <row r="936" spans="1:38" s="18" customFormat="1" x14ac:dyDescent="0.25">
      <c r="A936" s="17"/>
      <c r="B936" s="17"/>
      <c r="C936" s="17"/>
      <c r="D936" s="44"/>
      <c r="E936" s="62" t="s">
        <v>73</v>
      </c>
      <c r="F936" s="738"/>
      <c r="G936" s="980">
        <v>5</v>
      </c>
      <c r="H936" s="13">
        <f t="shared" si="360"/>
        <v>0</v>
      </c>
      <c r="I936" s="13">
        <f t="shared" si="361"/>
        <v>5</v>
      </c>
      <c r="J936" s="13">
        <f t="shared" si="362"/>
        <v>0</v>
      </c>
      <c r="K936" s="14">
        <f t="shared" si="363"/>
        <v>44.2</v>
      </c>
      <c r="L936" s="1"/>
      <c r="M936" s="15">
        <v>0</v>
      </c>
      <c r="N936" s="15">
        <v>100</v>
      </c>
      <c r="O936" s="691">
        <v>0</v>
      </c>
      <c r="P936" s="15">
        <v>884</v>
      </c>
      <c r="Q936" s="264"/>
      <c r="R936" s="264"/>
      <c r="S936" s="264"/>
      <c r="T936" s="264"/>
      <c r="U936" s="264"/>
      <c r="V936" s="264"/>
      <c r="W936" s="264"/>
      <c r="X936" s="264"/>
      <c r="Y936" s="264"/>
      <c r="Z936" s="264"/>
      <c r="AA936" s="264"/>
      <c r="AB936" s="264"/>
      <c r="AC936" s="264"/>
      <c r="AD936" s="264"/>
      <c r="AE936" s="264"/>
      <c r="AF936" s="264"/>
      <c r="AG936" s="264"/>
      <c r="AH936" s="264"/>
      <c r="AI936" s="264"/>
      <c r="AJ936" s="264"/>
      <c r="AK936" s="264"/>
      <c r="AL936" s="78"/>
    </row>
    <row r="937" spans="1:38" s="18" customFormat="1" x14ac:dyDescent="0.25">
      <c r="A937" s="17"/>
      <c r="B937" s="28"/>
      <c r="C937" s="28"/>
      <c r="D937" s="28"/>
      <c r="E937" s="64" t="s">
        <v>21</v>
      </c>
      <c r="F937" s="985"/>
      <c r="G937" s="985"/>
      <c r="H937" s="136">
        <f>SUM(H931:H936)</f>
        <v>3.4715999999999996</v>
      </c>
      <c r="I937" s="136">
        <f t="shared" ref="I937:J937" si="364">SUM(I931:I936)</f>
        <v>5.9429999999999996</v>
      </c>
      <c r="J937" s="136">
        <f t="shared" si="364"/>
        <v>24.491600000000002</v>
      </c>
      <c r="K937" s="136">
        <f t="shared" ref="K937" si="365">SUM(K931:K936)</f>
        <v>162.72800000000001</v>
      </c>
      <c r="L937" s="1"/>
      <c r="M937" s="15"/>
      <c r="N937" s="15"/>
      <c r="O937" s="691"/>
      <c r="P937" s="15"/>
      <c r="Q937" s="264"/>
      <c r="R937" s="264"/>
      <c r="S937" s="264"/>
      <c r="T937" s="264"/>
      <c r="U937" s="264"/>
      <c r="V937" s="264"/>
      <c r="W937" s="264"/>
      <c r="X937" s="264"/>
      <c r="Y937" s="264"/>
      <c r="Z937" s="264"/>
      <c r="AA937" s="264"/>
      <c r="AB937" s="264"/>
      <c r="AC937" s="264"/>
      <c r="AD937" s="264"/>
      <c r="AE937" s="264"/>
      <c r="AF937" s="264"/>
      <c r="AG937" s="264"/>
      <c r="AH937" s="264"/>
      <c r="AI937" s="264"/>
      <c r="AJ937" s="264"/>
      <c r="AK937" s="264"/>
      <c r="AL937" s="78"/>
    </row>
    <row r="938" spans="1:38" s="18" customFormat="1" ht="42.75" x14ac:dyDescent="0.25">
      <c r="A938" s="92"/>
      <c r="B938" s="90" t="s">
        <v>578</v>
      </c>
      <c r="C938" s="195" t="s">
        <v>577</v>
      </c>
      <c r="D938" s="120" t="s">
        <v>895</v>
      </c>
      <c r="E938" s="62" t="s">
        <v>19</v>
      </c>
      <c r="F938" s="733"/>
      <c r="G938" s="731">
        <v>1.1000000000000001</v>
      </c>
      <c r="H938" s="19">
        <f t="shared" ref="H938:H946" si="366">G938*M938/100</f>
        <v>3.8500000000000006E-2</v>
      </c>
      <c r="I938" s="13">
        <f t="shared" ref="I938:I946" si="367">G938*N938/100</f>
        <v>1.7600000000000001E-2</v>
      </c>
      <c r="J938" s="13">
        <f t="shared" ref="J938:J946" si="368">G938*O938/100</f>
        <v>0.8580000000000001</v>
      </c>
      <c r="K938" s="14">
        <f t="shared" ref="K938:K946" si="369">G938*P938/100</f>
        <v>3.7070000000000003</v>
      </c>
      <c r="L938" s="1"/>
      <c r="M938" s="15">
        <v>3.5</v>
      </c>
      <c r="N938" s="15">
        <v>1.6</v>
      </c>
      <c r="O938" s="691">
        <v>78</v>
      </c>
      <c r="P938" s="20">
        <v>337</v>
      </c>
      <c r="Q938" s="264"/>
      <c r="R938" s="264"/>
      <c r="S938" s="264"/>
      <c r="T938" s="264"/>
      <c r="U938" s="264"/>
      <c r="V938" s="264"/>
      <c r="W938" s="264"/>
      <c r="X938" s="264"/>
      <c r="Y938" s="264"/>
      <c r="Z938" s="264"/>
      <c r="AA938" s="264"/>
      <c r="AB938" s="264"/>
      <c r="AC938" s="264"/>
      <c r="AD938" s="264"/>
      <c r="AE938" s="264"/>
      <c r="AF938" s="264"/>
      <c r="AG938" s="264"/>
      <c r="AH938" s="264"/>
      <c r="AI938" s="264"/>
      <c r="AJ938" s="264"/>
      <c r="AK938" s="264"/>
      <c r="AL938" s="78"/>
    </row>
    <row r="939" spans="1:38" s="18" customFormat="1" ht="15.75" x14ac:dyDescent="0.25">
      <c r="A939" s="92"/>
      <c r="D939" s="61"/>
      <c r="E939" s="62" t="s">
        <v>571</v>
      </c>
      <c r="F939" s="733"/>
      <c r="G939" s="731">
        <v>2.2000000000000002</v>
      </c>
      <c r="H939" s="19">
        <f t="shared" si="366"/>
        <v>6.3799999999999996E-2</v>
      </c>
      <c r="I939" s="13">
        <f t="shared" si="367"/>
        <v>3.7400000000000003E-2</v>
      </c>
      <c r="J939" s="13">
        <f t="shared" si="368"/>
        <v>1.4630000000000001</v>
      </c>
      <c r="K939" s="14">
        <f t="shared" si="369"/>
        <v>6.0940000000000012</v>
      </c>
      <c r="L939" s="1"/>
      <c r="M939" s="15">
        <v>2.9</v>
      </c>
      <c r="N939" s="15">
        <v>1.7</v>
      </c>
      <c r="O939" s="691">
        <v>66.5</v>
      </c>
      <c r="P939" s="20">
        <v>277</v>
      </c>
      <c r="Q939" s="264"/>
      <c r="R939" s="264"/>
      <c r="S939" s="264"/>
      <c r="T939" s="264"/>
      <c r="U939" s="264"/>
      <c r="V939" s="264"/>
      <c r="W939" s="264"/>
      <c r="X939" s="264"/>
      <c r="Y939" s="264"/>
      <c r="Z939" s="264"/>
      <c r="AA939" s="264"/>
      <c r="AB939" s="264"/>
      <c r="AC939" s="264"/>
      <c r="AD939" s="264"/>
      <c r="AE939" s="264"/>
      <c r="AF939" s="264"/>
      <c r="AG939" s="264"/>
      <c r="AH939" s="264"/>
      <c r="AI939" s="264"/>
      <c r="AJ939" s="264"/>
      <c r="AK939" s="264"/>
      <c r="AL939" s="78"/>
    </row>
    <row r="940" spans="1:38" s="18" customFormat="1" ht="15.75" x14ac:dyDescent="0.25">
      <c r="A940" s="92"/>
      <c r="D940" s="61"/>
      <c r="E940" s="62" t="s">
        <v>25</v>
      </c>
      <c r="F940" s="735">
        <f>G940*100/88</f>
        <v>18.181818181818183</v>
      </c>
      <c r="G940" s="731">
        <v>16</v>
      </c>
      <c r="H940" s="19">
        <f t="shared" si="366"/>
        <v>4.8000000000000001E-2</v>
      </c>
      <c r="I940" s="13">
        <f t="shared" si="367"/>
        <v>4.8000000000000001E-2</v>
      </c>
      <c r="J940" s="13">
        <f t="shared" si="368"/>
        <v>2.0640000000000001</v>
      </c>
      <c r="K940" s="14">
        <f t="shared" si="369"/>
        <v>8.32</v>
      </c>
      <c r="L940" s="1"/>
      <c r="M940" s="15">
        <v>0.3</v>
      </c>
      <c r="N940" s="15">
        <v>0.3</v>
      </c>
      <c r="O940" s="691">
        <v>12.9</v>
      </c>
      <c r="P940" s="20">
        <v>52</v>
      </c>
      <c r="Q940" s="264"/>
      <c r="R940" s="264"/>
      <c r="S940" s="264"/>
      <c r="T940" s="264"/>
      <c r="U940" s="264"/>
      <c r="V940" s="264"/>
      <c r="W940" s="264"/>
      <c r="X940" s="264"/>
      <c r="Y940" s="264"/>
      <c r="Z940" s="264"/>
      <c r="AA940" s="264"/>
      <c r="AB940" s="264"/>
      <c r="AC940" s="264"/>
      <c r="AD940" s="264"/>
      <c r="AE940" s="264"/>
      <c r="AF940" s="264"/>
      <c r="AG940" s="264"/>
      <c r="AH940" s="264"/>
      <c r="AI940" s="264"/>
      <c r="AJ940" s="264"/>
      <c r="AK940" s="264"/>
      <c r="AL940" s="78"/>
    </row>
    <row r="941" spans="1:38" s="18" customFormat="1" ht="15.75" x14ac:dyDescent="0.25">
      <c r="A941" s="92"/>
      <c r="D941" s="61"/>
      <c r="E941" s="62" t="s">
        <v>184</v>
      </c>
      <c r="F941" s="733"/>
      <c r="G941" s="731">
        <v>35</v>
      </c>
      <c r="H941" s="19">
        <f t="shared" si="366"/>
        <v>3.5000000000000003E-2</v>
      </c>
      <c r="I941" s="13">
        <f t="shared" si="367"/>
        <v>3.5000000000000003E-2</v>
      </c>
      <c r="J941" s="13">
        <f t="shared" si="368"/>
        <v>3.57</v>
      </c>
      <c r="K941" s="14">
        <f t="shared" si="369"/>
        <v>15.05</v>
      </c>
      <c r="L941" s="1"/>
      <c r="M941" s="15">
        <v>0.1</v>
      </c>
      <c r="N941" s="15">
        <v>0.1</v>
      </c>
      <c r="O941" s="691">
        <v>10.199999999999999</v>
      </c>
      <c r="P941" s="20">
        <v>43</v>
      </c>
      <c r="Q941" s="264"/>
      <c r="R941" s="264"/>
      <c r="S941" s="264"/>
      <c r="T941" s="264"/>
      <c r="U941" s="264"/>
      <c r="V941" s="264"/>
      <c r="W941" s="264"/>
      <c r="X941" s="264"/>
      <c r="Y941" s="264"/>
      <c r="Z941" s="264"/>
      <c r="AA941" s="264"/>
      <c r="AB941" s="264"/>
      <c r="AC941" s="264"/>
      <c r="AD941" s="264"/>
      <c r="AE941" s="264"/>
      <c r="AF941" s="264"/>
      <c r="AG941" s="264"/>
      <c r="AH941" s="264"/>
      <c r="AI941" s="264"/>
      <c r="AJ941" s="264"/>
      <c r="AK941" s="264"/>
      <c r="AL941" s="78"/>
    </row>
    <row r="942" spans="1:38" s="18" customFormat="1" ht="15.75" x14ac:dyDescent="0.25">
      <c r="A942" s="92"/>
      <c r="D942" s="61"/>
      <c r="E942" s="62" t="s">
        <v>36</v>
      </c>
      <c r="F942" s="733"/>
      <c r="G942" s="731">
        <v>8</v>
      </c>
      <c r="H942" s="19">
        <f t="shared" si="366"/>
        <v>0</v>
      </c>
      <c r="I942" s="13">
        <f t="shared" si="367"/>
        <v>0</v>
      </c>
      <c r="J942" s="13">
        <f t="shared" si="368"/>
        <v>7.9920000000000009</v>
      </c>
      <c r="K942" s="14">
        <f t="shared" si="369"/>
        <v>32.479999999999997</v>
      </c>
      <c r="L942" s="1"/>
      <c r="M942" s="15">
        <v>0</v>
      </c>
      <c r="N942" s="15">
        <v>0</v>
      </c>
      <c r="O942" s="691">
        <v>99.9</v>
      </c>
      <c r="P942" s="15">
        <v>406</v>
      </c>
      <c r="Q942" s="264"/>
      <c r="R942" s="264"/>
      <c r="S942" s="264"/>
      <c r="T942" s="264"/>
      <c r="U942" s="264"/>
      <c r="V942" s="264"/>
      <c r="W942" s="264"/>
      <c r="X942" s="264"/>
      <c r="Y942" s="264"/>
      <c r="Z942" s="264"/>
      <c r="AA942" s="264"/>
      <c r="AB942" s="264"/>
      <c r="AC942" s="264"/>
      <c r="AD942" s="264"/>
      <c r="AE942" s="264"/>
      <c r="AF942" s="264"/>
      <c r="AG942" s="264"/>
      <c r="AH942" s="264"/>
      <c r="AI942" s="264"/>
      <c r="AJ942" s="264"/>
      <c r="AK942" s="264"/>
      <c r="AL942" s="78"/>
    </row>
    <row r="943" spans="1:38" s="18" customFormat="1" ht="15.75" x14ac:dyDescent="0.25">
      <c r="A943" s="92"/>
      <c r="D943" s="61"/>
      <c r="E943" s="62" t="s">
        <v>18</v>
      </c>
      <c r="F943" s="733"/>
      <c r="G943" s="731">
        <v>12</v>
      </c>
      <c r="H943" s="19">
        <f t="shared" si="366"/>
        <v>0</v>
      </c>
      <c r="I943" s="13">
        <f t="shared" si="367"/>
        <v>0</v>
      </c>
      <c r="J943" s="13">
        <f t="shared" si="368"/>
        <v>0</v>
      </c>
      <c r="K943" s="14">
        <f t="shared" si="369"/>
        <v>0</v>
      </c>
      <c r="L943" s="1"/>
      <c r="M943" s="15"/>
      <c r="N943" s="15"/>
      <c r="O943" s="691"/>
      <c r="P943" s="15"/>
      <c r="Q943" s="264"/>
      <c r="R943" s="264"/>
      <c r="S943" s="264"/>
      <c r="T943" s="264"/>
      <c r="U943" s="264"/>
      <c r="V943" s="264"/>
      <c r="W943" s="264"/>
      <c r="X943" s="264"/>
      <c r="Y943" s="264"/>
      <c r="Z943" s="264"/>
      <c r="AA943" s="264"/>
      <c r="AB943" s="264"/>
      <c r="AC943" s="264"/>
      <c r="AD943" s="264"/>
      <c r="AE943" s="264"/>
      <c r="AF943" s="264"/>
      <c r="AG943" s="264"/>
      <c r="AH943" s="264"/>
      <c r="AI943" s="264"/>
      <c r="AJ943" s="264"/>
      <c r="AK943" s="264"/>
      <c r="AL943" s="78"/>
    </row>
    <row r="944" spans="1:38" s="18" customFormat="1" ht="15.75" x14ac:dyDescent="0.25">
      <c r="A944" s="92"/>
      <c r="D944" s="61"/>
      <c r="E944" s="62" t="s">
        <v>205</v>
      </c>
      <c r="F944" s="733"/>
      <c r="G944" s="731">
        <v>0.15</v>
      </c>
      <c r="H944" s="19">
        <f t="shared" si="366"/>
        <v>6.0000000000000001E-3</v>
      </c>
      <c r="I944" s="13">
        <f t="shared" si="367"/>
        <v>1.8E-3</v>
      </c>
      <c r="J944" s="13">
        <f t="shared" si="368"/>
        <v>0.12089999999999998</v>
      </c>
      <c r="K944" s="14">
        <f t="shared" si="369"/>
        <v>0.36</v>
      </c>
      <c r="L944" s="1"/>
      <c r="M944" s="15">
        <v>4</v>
      </c>
      <c r="N944" s="15">
        <v>1.2</v>
      </c>
      <c r="O944" s="691">
        <v>80.599999999999994</v>
      </c>
      <c r="P944" s="20">
        <v>240</v>
      </c>
      <c r="Q944" s="264"/>
      <c r="R944" s="264"/>
      <c r="S944" s="264"/>
      <c r="T944" s="264"/>
      <c r="U944" s="264"/>
      <c r="V944" s="264"/>
      <c r="W944" s="264"/>
      <c r="X944" s="264"/>
      <c r="Y944" s="264"/>
      <c r="Z944" s="264"/>
      <c r="AA944" s="264"/>
      <c r="AB944" s="264"/>
      <c r="AC944" s="264"/>
      <c r="AD944" s="264"/>
      <c r="AE944" s="264"/>
      <c r="AF944" s="264"/>
      <c r="AG944" s="264"/>
      <c r="AH944" s="264"/>
      <c r="AI944" s="264"/>
      <c r="AJ944" s="264"/>
      <c r="AK944" s="264"/>
      <c r="AL944" s="78"/>
    </row>
    <row r="945" spans="1:118" s="18" customFormat="1" ht="15.75" x14ac:dyDescent="0.25">
      <c r="A945" s="92"/>
      <c r="D945" s="61"/>
      <c r="E945" s="62" t="s">
        <v>96</v>
      </c>
      <c r="F945" s="733"/>
      <c r="G945" s="731">
        <v>4.5</v>
      </c>
      <c r="H945" s="19">
        <f t="shared" si="366"/>
        <v>9.0000000000000011E-3</v>
      </c>
      <c r="I945" s="13">
        <f t="shared" si="367"/>
        <v>4.5000000000000005E-3</v>
      </c>
      <c r="J945" s="13">
        <f t="shared" si="368"/>
        <v>3.8384999999999998</v>
      </c>
      <c r="K945" s="14">
        <f t="shared" si="369"/>
        <v>15.66</v>
      </c>
      <c r="L945" s="1"/>
      <c r="M945" s="15">
        <v>0.2</v>
      </c>
      <c r="N945" s="15">
        <v>0.1</v>
      </c>
      <c r="O945" s="691">
        <v>85.3</v>
      </c>
      <c r="P945" s="20">
        <v>348</v>
      </c>
      <c r="Q945" s="264"/>
      <c r="R945" s="264"/>
      <c r="S945" s="264"/>
      <c r="T945" s="264"/>
      <c r="U945" s="264"/>
      <c r="V945" s="264"/>
      <c r="W945" s="264"/>
      <c r="X945" s="264"/>
      <c r="Y945" s="264"/>
      <c r="Z945" s="264"/>
      <c r="AA945" s="264"/>
      <c r="AB945" s="264"/>
      <c r="AC945" s="264"/>
      <c r="AD945" s="264"/>
      <c r="AE945" s="264"/>
      <c r="AF945" s="264"/>
      <c r="AG945" s="264"/>
      <c r="AH945" s="264"/>
      <c r="AI945" s="264"/>
      <c r="AJ945" s="264"/>
      <c r="AK945" s="264"/>
      <c r="AL945" s="78"/>
    </row>
    <row r="946" spans="1:118" s="96" customFormat="1" ht="15.75" x14ac:dyDescent="0.25">
      <c r="A946" s="95"/>
      <c r="D946" s="99"/>
      <c r="E946" s="65" t="s">
        <v>58</v>
      </c>
      <c r="F946" s="730"/>
      <c r="G946" s="732">
        <v>50</v>
      </c>
      <c r="H946" s="19">
        <f t="shared" si="366"/>
        <v>1.4</v>
      </c>
      <c r="I946" s="13">
        <f t="shared" si="367"/>
        <v>1.25</v>
      </c>
      <c r="J946" s="13">
        <f t="shared" si="368"/>
        <v>2.35</v>
      </c>
      <c r="K946" s="14">
        <f t="shared" si="369"/>
        <v>26</v>
      </c>
      <c r="L946" s="1"/>
      <c r="M946" s="15">
        <v>2.8</v>
      </c>
      <c r="N946" s="15">
        <v>2.5</v>
      </c>
      <c r="O946" s="691">
        <v>4.7</v>
      </c>
      <c r="P946" s="20">
        <v>52</v>
      </c>
      <c r="Q946" s="264"/>
      <c r="R946" s="264"/>
      <c r="S946" s="264"/>
      <c r="T946" s="264"/>
      <c r="U946" s="264"/>
      <c r="V946" s="264"/>
      <c r="W946" s="264"/>
      <c r="X946" s="264"/>
      <c r="Y946" s="264"/>
      <c r="Z946" s="264"/>
      <c r="AA946" s="264"/>
      <c r="AB946" s="264"/>
      <c r="AC946" s="264"/>
      <c r="AD946" s="264"/>
      <c r="AE946" s="264"/>
      <c r="AF946" s="264"/>
      <c r="AG946" s="264"/>
      <c r="AH946" s="264"/>
      <c r="AI946" s="264"/>
      <c r="AJ946" s="264"/>
      <c r="AK946" s="264"/>
      <c r="AL946" s="114"/>
    </row>
    <row r="947" spans="1:118" s="18" customFormat="1" ht="15.75" x14ac:dyDescent="0.25">
      <c r="A947" s="92"/>
      <c r="E947" s="63" t="s">
        <v>21</v>
      </c>
      <c r="F947" s="1047"/>
      <c r="G947" s="732"/>
      <c r="H947" s="772">
        <f>SUM(H938:H946)</f>
        <v>1.6002999999999998</v>
      </c>
      <c r="I947" s="770">
        <f t="shared" ref="I947:K947" si="370">SUM(I938:I946)</f>
        <v>1.3943000000000001</v>
      </c>
      <c r="J947" s="770">
        <f t="shared" si="370"/>
        <v>22.256400000000003</v>
      </c>
      <c r="K947" s="770">
        <f t="shared" si="370"/>
        <v>107.67100000000001</v>
      </c>
      <c r="L947" s="1"/>
      <c r="M947" s="15"/>
      <c r="N947" s="15"/>
      <c r="O947" s="691"/>
      <c r="P947" s="15"/>
      <c r="Q947" s="264"/>
      <c r="R947" s="264"/>
      <c r="S947" s="264"/>
      <c r="T947" s="264"/>
      <c r="U947" s="264"/>
      <c r="V947" s="264"/>
      <c r="W947" s="264"/>
      <c r="X947" s="264"/>
      <c r="Y947" s="264"/>
      <c r="Z947" s="264"/>
      <c r="AA947" s="264"/>
      <c r="AB947" s="264"/>
      <c r="AC947" s="264"/>
      <c r="AD947" s="264"/>
      <c r="AE947" s="264"/>
      <c r="AF947" s="264"/>
      <c r="AG947" s="264"/>
      <c r="AH947" s="264"/>
      <c r="AI947" s="264"/>
      <c r="AJ947" s="264"/>
      <c r="AK947" s="264"/>
      <c r="AL947" s="78"/>
    </row>
    <row r="948" spans="1:118" s="18" customFormat="1" ht="30.75" customHeight="1" x14ac:dyDescent="0.25">
      <c r="A948" s="17"/>
      <c r="B948" s="39" t="s">
        <v>706</v>
      </c>
      <c r="C948" s="1238" t="s">
        <v>704</v>
      </c>
      <c r="D948" s="40">
        <v>100</v>
      </c>
      <c r="E948" s="14" t="s">
        <v>39</v>
      </c>
      <c r="F948" s="980"/>
      <c r="G948" s="975">
        <v>100</v>
      </c>
      <c r="H948" s="13">
        <f>G948*M948/100</f>
        <v>0</v>
      </c>
      <c r="I948" s="13">
        <f>G948*N948/100</f>
        <v>0</v>
      </c>
      <c r="J948" s="13">
        <f>G948*O948/100</f>
        <v>0</v>
      </c>
      <c r="K948" s="14">
        <f>G948*P948/100</f>
        <v>0</v>
      </c>
      <c r="L948" s="1"/>
      <c r="M948" s="15"/>
      <c r="N948" s="15"/>
      <c r="O948" s="691"/>
      <c r="P948" s="15"/>
      <c r="Q948" s="264"/>
      <c r="R948" s="264"/>
      <c r="S948" s="264"/>
      <c r="T948" s="264"/>
      <c r="U948" s="264"/>
      <c r="V948" s="264"/>
      <c r="W948" s="264"/>
      <c r="X948" s="264"/>
      <c r="Y948" s="264"/>
      <c r="Z948" s="264"/>
      <c r="AA948" s="264"/>
      <c r="AB948" s="264"/>
      <c r="AC948" s="264"/>
      <c r="AD948" s="264"/>
      <c r="AE948" s="264"/>
      <c r="AF948" s="264"/>
      <c r="AG948" s="264"/>
      <c r="AH948" s="264"/>
      <c r="AI948" s="264"/>
      <c r="AJ948" s="264"/>
      <c r="AK948" s="264"/>
      <c r="AL948" s="78"/>
    </row>
    <row r="949" spans="1:118" s="18" customFormat="1" x14ac:dyDescent="0.25">
      <c r="A949" s="17"/>
      <c r="B949" s="17"/>
      <c r="C949" s="1239"/>
      <c r="D949" s="17"/>
      <c r="E949" s="70" t="s">
        <v>342</v>
      </c>
      <c r="F949" s="752">
        <f>G949*100/95</f>
        <v>1.5789473684210527</v>
      </c>
      <c r="G949" s="738">
        <v>1.5</v>
      </c>
      <c r="H949" s="13">
        <f>G949*M949/100</f>
        <v>6.000000000000001E-3</v>
      </c>
      <c r="I949" s="13">
        <f>G949*N949/100</f>
        <v>1.5000000000000002E-3</v>
      </c>
      <c r="J949" s="13">
        <f>G949*O949/100</f>
        <v>0.18299999999999997</v>
      </c>
      <c r="K949" s="14">
        <f>G949*P949/100</f>
        <v>0.63</v>
      </c>
      <c r="L949" s="1"/>
      <c r="M949" s="15">
        <v>0.4</v>
      </c>
      <c r="N949" s="15">
        <v>0.1</v>
      </c>
      <c r="O949" s="691">
        <v>12.2</v>
      </c>
      <c r="P949" s="20">
        <v>42</v>
      </c>
      <c r="Q949" s="264"/>
      <c r="R949" s="264"/>
      <c r="S949" s="264"/>
      <c r="T949" s="264"/>
      <c r="U949" s="264"/>
      <c r="V949" s="264"/>
      <c r="W949" s="264"/>
      <c r="X949" s="264"/>
      <c r="Y949" s="264"/>
      <c r="Z949" s="264"/>
      <c r="AA949" s="264"/>
      <c r="AB949" s="264"/>
      <c r="AC949" s="264"/>
      <c r="AD949" s="264"/>
      <c r="AE949" s="264"/>
      <c r="AF949" s="264"/>
      <c r="AG949" s="264"/>
      <c r="AH949" s="264"/>
      <c r="AI949" s="264"/>
      <c r="AJ949" s="264"/>
      <c r="AK949" s="264"/>
      <c r="AL949" s="78"/>
    </row>
    <row r="950" spans="1:118" s="18" customFormat="1" x14ac:dyDescent="0.25">
      <c r="A950" s="17"/>
      <c r="B950" s="17"/>
      <c r="C950" s="1240"/>
      <c r="D950" s="17"/>
      <c r="E950" s="111" t="s">
        <v>705</v>
      </c>
      <c r="F950" s="984">
        <f>G950*100/85</f>
        <v>0.58823529411764708</v>
      </c>
      <c r="G950" s="980">
        <v>0.5</v>
      </c>
      <c r="H950" s="13">
        <f>G950*M950/100</f>
        <v>1.9E-2</v>
      </c>
      <c r="I950" s="13">
        <f>G950*N950/100</f>
        <v>4.5000000000000005E-3</v>
      </c>
      <c r="J950" s="13">
        <f>G950*O950/100</f>
        <v>7.4499999999999997E-2</v>
      </c>
      <c r="K950" s="14">
        <f>G950*P950/100</f>
        <v>0.35</v>
      </c>
      <c r="L950" s="1"/>
      <c r="M950" s="15">
        <v>3.8</v>
      </c>
      <c r="N950" s="15">
        <v>0.9</v>
      </c>
      <c r="O950" s="691">
        <v>14.9</v>
      </c>
      <c r="P950" s="37">
        <v>70</v>
      </c>
      <c r="Q950" s="264"/>
      <c r="R950" s="264"/>
      <c r="S950" s="264"/>
      <c r="T950" s="264"/>
      <c r="U950" s="264"/>
      <c r="V950" s="264"/>
      <c r="W950" s="264"/>
      <c r="X950" s="264"/>
      <c r="Y950" s="264"/>
      <c r="Z950" s="264"/>
      <c r="AA950" s="264"/>
      <c r="AB950" s="264"/>
      <c r="AC950" s="264"/>
      <c r="AD950" s="264"/>
      <c r="AE950" s="264"/>
      <c r="AF950" s="264"/>
      <c r="AG950" s="264"/>
      <c r="AH950" s="264"/>
      <c r="AI950" s="264"/>
      <c r="AJ950" s="264"/>
      <c r="AK950" s="264"/>
      <c r="AL950" s="78"/>
    </row>
    <row r="951" spans="1:118" s="18" customFormat="1" x14ac:dyDescent="0.25">
      <c r="A951" s="17"/>
      <c r="B951" s="17"/>
      <c r="C951" s="17"/>
      <c r="D951" s="10"/>
      <c r="E951" s="63" t="s">
        <v>21</v>
      </c>
      <c r="F951" s="980"/>
      <c r="G951" s="980"/>
      <c r="H951" s="136">
        <f>SUM(H948:H950)</f>
        <v>2.5000000000000001E-2</v>
      </c>
      <c r="I951" s="136">
        <f t="shared" ref="I951:K951" si="371">SUM(I948:I950)</f>
        <v>6.000000000000001E-3</v>
      </c>
      <c r="J951" s="136">
        <f t="shared" si="371"/>
        <v>0.25749999999999995</v>
      </c>
      <c r="K951" s="136">
        <f t="shared" si="371"/>
        <v>0.98</v>
      </c>
      <c r="L951" s="1"/>
      <c r="M951" s="15">
        <v>2.8</v>
      </c>
      <c r="N951" s="15">
        <v>3.2</v>
      </c>
      <c r="O951" s="691">
        <v>4.0999999999999996</v>
      </c>
      <c r="P951" s="15">
        <v>56</v>
      </c>
      <c r="Q951" s="264"/>
      <c r="R951" s="264"/>
      <c r="S951" s="264"/>
      <c r="T951" s="264"/>
      <c r="U951" s="264"/>
      <c r="V951" s="264"/>
      <c r="W951" s="264"/>
      <c r="X951" s="264"/>
      <c r="Y951" s="264"/>
      <c r="Z951" s="264"/>
      <c r="AA951" s="264"/>
      <c r="AB951" s="264"/>
      <c r="AC951" s="264"/>
      <c r="AD951" s="264"/>
      <c r="AE951" s="264"/>
      <c r="AF951" s="264"/>
      <c r="AG951" s="264"/>
      <c r="AH951" s="264"/>
      <c r="AI951" s="264"/>
      <c r="AJ951" s="264"/>
      <c r="AK951" s="264"/>
      <c r="AL951" s="78"/>
    </row>
    <row r="952" spans="1:118" s="27" customFormat="1" x14ac:dyDescent="0.25">
      <c r="B952" s="72"/>
      <c r="C952" s="71"/>
      <c r="D952" s="72"/>
      <c r="E952" s="73" t="s">
        <v>100</v>
      </c>
      <c r="F952" s="334"/>
      <c r="G952" s="334"/>
      <c r="H952" s="74">
        <f>H923+H930+H937+H947+H951</f>
        <v>13.245600000000001</v>
      </c>
      <c r="I952" s="74">
        <f t="shared" ref="I952:K952" si="372">I923+I930+I937+I947+I951</f>
        <v>12.4954</v>
      </c>
      <c r="J952" s="74">
        <f t="shared" si="372"/>
        <v>51.625000000000007</v>
      </c>
      <c r="K952" s="74">
        <f t="shared" si="372"/>
        <v>368.601</v>
      </c>
      <c r="O952" s="689"/>
      <c r="Q952" s="264"/>
      <c r="R952" s="264"/>
      <c r="S952" s="264"/>
      <c r="T952" s="264"/>
      <c r="U952" s="264"/>
      <c r="V952" s="264"/>
      <c r="W952" s="264"/>
      <c r="X952" s="264"/>
      <c r="Y952" s="264"/>
      <c r="Z952" s="264"/>
      <c r="AA952" s="264"/>
      <c r="AB952" s="264"/>
      <c r="AC952" s="264"/>
      <c r="AD952" s="264"/>
      <c r="AE952" s="264"/>
      <c r="AF952" s="264"/>
      <c r="AG952" s="264"/>
      <c r="AH952" s="707"/>
      <c r="AI952" s="707"/>
      <c r="AJ952" s="707"/>
      <c r="AK952" s="707"/>
      <c r="AL952" s="701"/>
    </row>
    <row r="953" spans="1:118" s="27" customFormat="1" x14ac:dyDescent="0.25">
      <c r="A953" s="1236" t="s">
        <v>112</v>
      </c>
      <c r="B953" s="1237"/>
      <c r="C953" s="71"/>
      <c r="D953" s="72"/>
      <c r="E953" s="64"/>
      <c r="F953" s="981"/>
      <c r="G953" s="981"/>
      <c r="H953" s="136"/>
      <c r="I953" s="136"/>
      <c r="J953" s="136"/>
      <c r="K953" s="136"/>
      <c r="L953" s="1"/>
      <c r="M953" s="58"/>
      <c r="N953" s="58"/>
      <c r="O953" s="695"/>
      <c r="P953" s="58"/>
      <c r="Q953" s="264"/>
      <c r="R953" s="264"/>
      <c r="S953" s="264"/>
      <c r="T953" s="264"/>
      <c r="U953" s="264"/>
      <c r="V953" s="264"/>
      <c r="W953" s="264"/>
      <c r="X953" s="264"/>
      <c r="Y953" s="264"/>
      <c r="Z953" s="264"/>
      <c r="AA953" s="264"/>
      <c r="AB953" s="264"/>
      <c r="AC953" s="264"/>
      <c r="AD953" s="264"/>
      <c r="AE953" s="264"/>
      <c r="AF953" s="264"/>
      <c r="AG953" s="264"/>
      <c r="AH953" s="264"/>
      <c r="AI953" s="264"/>
      <c r="AJ953" s="264"/>
      <c r="AK953" s="264"/>
      <c r="AL953" s="701"/>
    </row>
    <row r="954" spans="1:118" s="18" customFormat="1" ht="21" customHeight="1" x14ac:dyDescent="0.25">
      <c r="B954" s="10" t="s">
        <v>883</v>
      </c>
      <c r="C954" s="1238" t="s">
        <v>884</v>
      </c>
      <c r="D954" s="12">
        <v>30</v>
      </c>
      <c r="E954" s="62" t="s">
        <v>31</v>
      </c>
      <c r="F954" s="735">
        <f>G954*100/98</f>
        <v>22.448979591836736</v>
      </c>
      <c r="G954" s="736">
        <v>22</v>
      </c>
      <c r="H954" s="19">
        <f>G954*M954/100</f>
        <v>3.6739999999999999</v>
      </c>
      <c r="I954" s="13">
        <f>G954*N954/100</f>
        <v>2.0239999999999996</v>
      </c>
      <c r="J954" s="13">
        <f>G954*O954/100</f>
        <v>0.44</v>
      </c>
      <c r="K954" s="14">
        <f>G954*P954/100</f>
        <v>34.979999999999997</v>
      </c>
      <c r="L954" s="1"/>
      <c r="M954" s="15">
        <v>16.7</v>
      </c>
      <c r="N954" s="15">
        <v>9.1999999999999993</v>
      </c>
      <c r="O954" s="691">
        <v>2</v>
      </c>
      <c r="P954" s="20">
        <v>159</v>
      </c>
      <c r="Q954" s="264"/>
      <c r="R954" s="264"/>
      <c r="S954" s="264"/>
      <c r="T954" s="264"/>
      <c r="U954" s="264"/>
      <c r="V954" s="264"/>
      <c r="W954" s="264"/>
      <c r="X954" s="264"/>
      <c r="Y954" s="264"/>
      <c r="Z954" s="264"/>
      <c r="AA954" s="264"/>
      <c r="AB954" s="264"/>
      <c r="AC954" s="264"/>
      <c r="AD954" s="264"/>
      <c r="AE954" s="264"/>
      <c r="AF954" s="264"/>
      <c r="AG954" s="264"/>
      <c r="AH954" s="264"/>
      <c r="AI954" s="264"/>
      <c r="AJ954" s="264"/>
      <c r="AK954" s="264"/>
      <c r="AL954" s="78"/>
    </row>
    <row r="955" spans="1:118" s="18" customFormat="1" ht="15.75" x14ac:dyDescent="0.25">
      <c r="B955" s="10"/>
      <c r="C955" s="1240"/>
      <c r="D955" s="12"/>
      <c r="E955" s="62" t="s">
        <v>33</v>
      </c>
      <c r="F955" s="735">
        <f>G955*100/85</f>
        <v>0.94117647058823528</v>
      </c>
      <c r="G955" s="736">
        <v>0.8</v>
      </c>
      <c r="H955" s="57">
        <f>G955*M955/100</f>
        <v>2.8000000000000004E-2</v>
      </c>
      <c r="I955" s="14">
        <f>G955*N955/100</f>
        <v>8.8000000000000005E-3</v>
      </c>
      <c r="J955" s="14">
        <f>G955*O955/100</f>
        <v>5.6000000000000008E-2</v>
      </c>
      <c r="K955" s="14">
        <f>G955*P955/100</f>
        <v>0.38400000000000006</v>
      </c>
      <c r="L955" s="1"/>
      <c r="M955" s="15">
        <v>3.5</v>
      </c>
      <c r="N955" s="15">
        <v>1.1000000000000001</v>
      </c>
      <c r="O955" s="691">
        <v>7</v>
      </c>
      <c r="P955" s="20">
        <v>48</v>
      </c>
      <c r="Q955" s="264"/>
      <c r="R955" s="264"/>
      <c r="S955" s="264"/>
      <c r="T955" s="264"/>
      <c r="U955" s="264"/>
      <c r="V955" s="264"/>
      <c r="W955" s="264"/>
      <c r="X955" s="264"/>
      <c r="Y955" s="264"/>
      <c r="Z955" s="264"/>
      <c r="AA955" s="264"/>
      <c r="AB955" s="264"/>
      <c r="AC955" s="264"/>
      <c r="AD955" s="264"/>
      <c r="AE955" s="264"/>
      <c r="AF955" s="264"/>
      <c r="AG955" s="264"/>
      <c r="AH955" s="264"/>
      <c r="AI955" s="264"/>
      <c r="AJ955" s="264"/>
      <c r="AK955" s="264"/>
      <c r="AL955" s="78"/>
    </row>
    <row r="956" spans="1:118" s="18" customFormat="1" ht="20.25" customHeight="1" x14ac:dyDescent="0.25">
      <c r="B956" s="10"/>
      <c r="C956" s="17"/>
      <c r="D956" s="12"/>
      <c r="E956" s="62" t="s">
        <v>32</v>
      </c>
      <c r="F956" s="733"/>
      <c r="G956" s="736">
        <v>8</v>
      </c>
      <c r="H956" s="19">
        <f>G956*M956/100</f>
        <v>0.20800000000000002</v>
      </c>
      <c r="I956" s="13">
        <f>G956*N956/100</f>
        <v>2</v>
      </c>
      <c r="J956" s="13">
        <f>G956*O956/100</f>
        <v>0.21600000000000003</v>
      </c>
      <c r="K956" s="13">
        <f>G956*P956/100</f>
        <v>19.84</v>
      </c>
      <c r="L956" s="1"/>
      <c r="M956" s="15">
        <v>2.6</v>
      </c>
      <c r="N956" s="15">
        <v>25</v>
      </c>
      <c r="O956" s="691">
        <v>2.7</v>
      </c>
      <c r="P956" s="15">
        <v>248</v>
      </c>
      <c r="Q956" s="264"/>
      <c r="R956" s="264"/>
      <c r="S956" s="264"/>
      <c r="T956" s="264"/>
      <c r="U956" s="264"/>
      <c r="V956" s="264"/>
      <c r="W956" s="264"/>
      <c r="X956" s="264"/>
      <c r="Y956" s="264"/>
      <c r="Z956" s="264"/>
      <c r="AA956" s="264"/>
      <c r="AB956" s="264"/>
      <c r="AC956" s="264"/>
      <c r="AD956" s="264"/>
      <c r="AE956" s="264"/>
      <c r="AF956" s="264"/>
      <c r="AG956" s="264"/>
      <c r="AH956" s="264"/>
      <c r="AI956" s="264"/>
      <c r="AJ956" s="264"/>
      <c r="AK956" s="264"/>
      <c r="AL956" s="78"/>
    </row>
    <row r="957" spans="1:118" s="18" customFormat="1" x14ac:dyDescent="0.25">
      <c r="B957" s="10"/>
      <c r="C957" s="17"/>
      <c r="D957" s="10"/>
      <c r="E957" s="63" t="s">
        <v>21</v>
      </c>
      <c r="F957" s="982"/>
      <c r="G957" s="985"/>
      <c r="H957" s="136">
        <f t="shared" ref="H957:K957" si="373">SUM(H954:H956)</f>
        <v>3.91</v>
      </c>
      <c r="I957" s="136">
        <f t="shared" si="373"/>
        <v>4.0327999999999999</v>
      </c>
      <c r="J957" s="136">
        <f t="shared" si="373"/>
        <v>0.71199999999999997</v>
      </c>
      <c r="K957" s="136">
        <f t="shared" si="373"/>
        <v>55.203999999999994</v>
      </c>
      <c r="L957" s="1"/>
      <c r="M957" s="58"/>
      <c r="N957" s="58"/>
      <c r="O957" s="695"/>
      <c r="P957" s="58"/>
      <c r="Q957" s="264"/>
      <c r="R957" s="264"/>
      <c r="S957" s="264"/>
      <c r="T957" s="264"/>
      <c r="U957" s="264"/>
      <c r="V957" s="264"/>
      <c r="W957" s="264"/>
      <c r="X957" s="264"/>
      <c r="Y957" s="264"/>
      <c r="Z957" s="264"/>
      <c r="AA957" s="264"/>
      <c r="AB957" s="264"/>
      <c r="AC957" s="264"/>
      <c r="AD957" s="264"/>
      <c r="AE957" s="264"/>
      <c r="AF957" s="264"/>
      <c r="AG957" s="264"/>
      <c r="AH957" s="264"/>
      <c r="AI957" s="264"/>
      <c r="AJ957" s="264"/>
      <c r="AK957" s="264"/>
      <c r="AL957" s="78"/>
    </row>
    <row r="958" spans="1:118" s="18" customFormat="1" ht="15.75" x14ac:dyDescent="0.25">
      <c r="B958" s="10" t="s">
        <v>1016</v>
      </c>
      <c r="C958" s="1265" t="s">
        <v>1015</v>
      </c>
      <c r="D958" s="12" t="s">
        <v>1025</v>
      </c>
      <c r="E958" s="182" t="s">
        <v>84</v>
      </c>
      <c r="F958" s="1013">
        <f>G958*100/75</f>
        <v>69.333333333333329</v>
      </c>
      <c r="G958" s="736">
        <v>52</v>
      </c>
      <c r="H958" s="19">
        <f>G958*M958/100</f>
        <v>0.98799999999999999</v>
      </c>
      <c r="I958" s="13">
        <f>G958*N958/100</f>
        <v>0.156</v>
      </c>
      <c r="J958" s="13">
        <f>G958*O958/100</f>
        <v>9.516</v>
      </c>
      <c r="K958" s="14">
        <f>G958*P958/100</f>
        <v>42.64</v>
      </c>
      <c r="L958" s="1"/>
      <c r="M958" s="15">
        <v>1.9</v>
      </c>
      <c r="N958" s="15">
        <v>0.3</v>
      </c>
      <c r="O958" s="691">
        <v>18.3</v>
      </c>
      <c r="P958" s="15">
        <v>82</v>
      </c>
      <c r="Q958" s="264"/>
      <c r="R958" s="264"/>
      <c r="S958" s="264"/>
      <c r="T958" s="264"/>
      <c r="U958" s="264"/>
      <c r="V958" s="264"/>
      <c r="W958" s="264"/>
      <c r="X958" s="264"/>
      <c r="Y958" s="264"/>
      <c r="Z958" s="264"/>
      <c r="AA958" s="264"/>
      <c r="AB958" s="264"/>
      <c r="AC958" s="264"/>
      <c r="AD958" s="264"/>
      <c r="AE958" s="264"/>
      <c r="AF958" s="264"/>
      <c r="AG958" s="264"/>
      <c r="AH958" s="264"/>
      <c r="AI958" s="264"/>
      <c r="AJ958" s="264"/>
      <c r="AK958" s="264"/>
      <c r="AL958" s="114"/>
      <c r="AM958" s="96"/>
      <c r="AN958" s="96"/>
      <c r="AO958" s="96"/>
      <c r="AP958" s="96"/>
      <c r="AQ958" s="96"/>
      <c r="AR958" s="96"/>
      <c r="AS958" s="96"/>
      <c r="AT958" s="96"/>
      <c r="AU958" s="96"/>
      <c r="AV958" s="96"/>
      <c r="AW958" s="96"/>
      <c r="AX958" s="96"/>
      <c r="AY958" s="96"/>
      <c r="AZ958" s="96"/>
      <c r="BA958" s="96"/>
      <c r="BB958" s="96"/>
      <c r="BC958" s="96"/>
      <c r="BD958" s="96"/>
      <c r="BE958" s="96"/>
      <c r="BF958" s="96"/>
      <c r="BG958" s="96"/>
      <c r="BH958" s="96"/>
      <c r="BI958" s="96"/>
      <c r="BJ958" s="96"/>
      <c r="BK958" s="96"/>
      <c r="BL958" s="96"/>
      <c r="BM958" s="96"/>
      <c r="BN958" s="96"/>
      <c r="BO958" s="96"/>
      <c r="BP958" s="96"/>
      <c r="BQ958" s="96"/>
      <c r="BR958" s="96"/>
      <c r="BS958" s="96"/>
      <c r="BT958" s="96"/>
      <c r="BU958" s="96"/>
      <c r="BV958" s="96"/>
      <c r="BW958" s="96"/>
      <c r="BX958" s="96"/>
      <c r="BY958" s="96"/>
      <c r="BZ958" s="96"/>
      <c r="CA958" s="96"/>
      <c r="CB958" s="96"/>
      <c r="CC958" s="96"/>
      <c r="CD958" s="96"/>
      <c r="CE958" s="96"/>
      <c r="CF958" s="96"/>
      <c r="CG958" s="96"/>
      <c r="CH958" s="96"/>
      <c r="CI958" s="96"/>
      <c r="CJ958" s="96"/>
      <c r="CK958" s="96"/>
      <c r="CL958" s="96"/>
      <c r="CM958" s="96"/>
      <c r="CN958" s="96"/>
      <c r="CO958" s="96"/>
      <c r="CP958" s="96"/>
      <c r="CQ958" s="96"/>
      <c r="CR958" s="96"/>
      <c r="CS958" s="96"/>
      <c r="CT958" s="96"/>
      <c r="CU958" s="96"/>
      <c r="CV958" s="96"/>
      <c r="CW958" s="96"/>
      <c r="CX958" s="96"/>
      <c r="CY958" s="96"/>
      <c r="CZ958" s="96"/>
      <c r="DA958" s="96"/>
      <c r="DB958" s="96"/>
      <c r="DC958" s="96"/>
      <c r="DD958" s="96"/>
      <c r="DE958" s="96"/>
      <c r="DF958" s="96"/>
      <c r="DG958" s="96"/>
      <c r="DH958" s="96"/>
      <c r="DI958" s="96"/>
      <c r="DJ958" s="96"/>
      <c r="DK958" s="96"/>
      <c r="DL958" s="96"/>
      <c r="DM958" s="96"/>
      <c r="DN958" s="96"/>
    </row>
    <row r="959" spans="1:118" s="18" customFormat="1" ht="15.75" x14ac:dyDescent="0.25">
      <c r="A959" s="92"/>
      <c r="C959" s="1266"/>
      <c r="D959" s="61"/>
      <c r="E959" s="62" t="s">
        <v>80</v>
      </c>
      <c r="F959" s="733"/>
      <c r="G959" s="736">
        <v>0.14000000000000001</v>
      </c>
      <c r="H959" s="19">
        <f>G959*M959/100</f>
        <v>0</v>
      </c>
      <c r="I959" s="13">
        <f>G959*N959/100</f>
        <v>0</v>
      </c>
      <c r="J959" s="13">
        <f>G959*O959/100</f>
        <v>0</v>
      </c>
      <c r="K959" s="14">
        <f>G959*P959/100</f>
        <v>0</v>
      </c>
      <c r="L959" s="1"/>
      <c r="M959" s="15"/>
      <c r="N959" s="15"/>
      <c r="O959" s="691"/>
      <c r="P959" s="15"/>
      <c r="Q959" s="264"/>
      <c r="R959" s="264"/>
      <c r="S959" s="264"/>
      <c r="T959" s="264"/>
      <c r="U959" s="264"/>
      <c r="V959" s="264"/>
      <c r="W959" s="264"/>
      <c r="X959" s="264"/>
      <c r="Y959" s="264"/>
      <c r="Z959" s="264"/>
      <c r="AA959" s="264"/>
      <c r="AB959" s="264"/>
      <c r="AC959" s="264"/>
      <c r="AD959" s="264"/>
      <c r="AE959" s="264"/>
      <c r="AF959" s="264"/>
      <c r="AG959" s="264"/>
      <c r="AH959" s="264"/>
      <c r="AI959" s="264"/>
      <c r="AJ959" s="264"/>
      <c r="AK959" s="264"/>
      <c r="AL959" s="78"/>
    </row>
    <row r="960" spans="1:118" s="96" customFormat="1" ht="15.75" x14ac:dyDescent="0.25">
      <c r="B960" s="98"/>
      <c r="C960" s="103"/>
      <c r="D960" s="112"/>
      <c r="E960" s="109" t="s">
        <v>20</v>
      </c>
      <c r="F960" s="980"/>
      <c r="G960" s="975">
        <v>2</v>
      </c>
      <c r="H960" s="13">
        <f>G960*M960/100</f>
        <v>0.01</v>
      </c>
      <c r="I960" s="13">
        <f>G960*N960/100</f>
        <v>1.65</v>
      </c>
      <c r="J960" s="13">
        <f>G960*O960/100</f>
        <v>1.2E-2</v>
      </c>
      <c r="K960" s="14">
        <f>G960*P960/100</f>
        <v>14.68</v>
      </c>
      <c r="L960" s="1"/>
      <c r="M960" s="15">
        <v>0.5</v>
      </c>
      <c r="N960" s="15">
        <v>82.5</v>
      </c>
      <c r="O960" s="691">
        <v>0.6</v>
      </c>
      <c r="P960" s="20">
        <v>734</v>
      </c>
      <c r="Q960" s="264"/>
      <c r="R960" s="264"/>
      <c r="S960" s="264"/>
      <c r="T960" s="264"/>
      <c r="U960" s="264"/>
      <c r="V960" s="264"/>
      <c r="W960" s="264"/>
      <c r="X960" s="264"/>
      <c r="Y960" s="264"/>
      <c r="Z960" s="264"/>
      <c r="AA960" s="264"/>
      <c r="AB960" s="264"/>
      <c r="AC960" s="264"/>
      <c r="AD960" s="264"/>
      <c r="AE960" s="264"/>
      <c r="AF960" s="264"/>
      <c r="AG960" s="264"/>
      <c r="AH960" s="264"/>
      <c r="AI960" s="264"/>
      <c r="AJ960" s="264"/>
      <c r="AK960" s="264"/>
      <c r="AL960" s="114"/>
    </row>
    <row r="961" spans="1:118" s="50" customFormat="1" x14ac:dyDescent="0.25">
      <c r="A961" s="230"/>
      <c r="B961" s="231"/>
      <c r="C961" s="231"/>
      <c r="D961" s="231"/>
      <c r="E961" s="75" t="s">
        <v>21</v>
      </c>
      <c r="F961" s="982"/>
      <c r="G961" s="985"/>
      <c r="H961" s="136">
        <f>SUM(H958:H960)</f>
        <v>0.998</v>
      </c>
      <c r="I961" s="136">
        <f t="shared" ref="I961:K961" si="374">SUM(I958:I960)</f>
        <v>1.8059999999999998</v>
      </c>
      <c r="J961" s="136">
        <f t="shared" si="374"/>
        <v>9.5280000000000005</v>
      </c>
      <c r="K961" s="136">
        <f t="shared" si="374"/>
        <v>57.32</v>
      </c>
      <c r="L961" s="1"/>
      <c r="M961" s="15"/>
      <c r="N961" s="15"/>
      <c r="O961" s="691"/>
      <c r="P961" s="15"/>
      <c r="Q961" s="264"/>
      <c r="R961" s="264"/>
      <c r="S961" s="264"/>
      <c r="T961" s="264"/>
      <c r="U961" s="264"/>
      <c r="V961" s="264"/>
      <c r="W961" s="264"/>
      <c r="X961" s="264"/>
      <c r="Y961" s="264"/>
      <c r="Z961" s="264"/>
      <c r="AA961" s="264"/>
      <c r="AB961" s="264"/>
      <c r="AC961" s="264"/>
      <c r="AD961" s="264"/>
      <c r="AE961" s="264"/>
      <c r="AF961" s="264"/>
      <c r="AG961" s="264"/>
      <c r="AH961" s="264"/>
      <c r="AI961" s="264"/>
      <c r="AJ961" s="264"/>
      <c r="AK961" s="264"/>
      <c r="AL961" s="159"/>
    </row>
    <row r="962" spans="1:118" s="18" customFormat="1" x14ac:dyDescent="0.25">
      <c r="B962" s="10"/>
      <c r="C962" s="80" t="s">
        <v>113</v>
      </c>
      <c r="D962" s="81">
        <v>50</v>
      </c>
      <c r="E962" s="111" t="s">
        <v>114</v>
      </c>
      <c r="F962" s="980"/>
      <c r="G962" s="980">
        <v>50</v>
      </c>
      <c r="H962" s="137">
        <f>G962*M962/100</f>
        <v>1.4</v>
      </c>
      <c r="I962" s="136">
        <f>G962*N962/100</f>
        <v>1.6</v>
      </c>
      <c r="J962" s="136">
        <f>G962*O962/100</f>
        <v>2.0499999999999998</v>
      </c>
      <c r="K962" s="141">
        <f>G962*P962/100</f>
        <v>28</v>
      </c>
      <c r="L962" s="1"/>
      <c r="M962" s="15">
        <v>2.8</v>
      </c>
      <c r="N962" s="15">
        <v>3.2</v>
      </c>
      <c r="O962" s="691">
        <v>4.0999999999999996</v>
      </c>
      <c r="P962" s="15">
        <v>56</v>
      </c>
      <c r="Q962" s="264"/>
      <c r="R962" s="264"/>
      <c r="S962" s="264"/>
      <c r="T962" s="264"/>
      <c r="U962" s="264"/>
      <c r="V962" s="264"/>
      <c r="W962" s="264"/>
      <c r="X962" s="264"/>
      <c r="Y962" s="264"/>
      <c r="Z962" s="264"/>
      <c r="AA962" s="264"/>
      <c r="AB962" s="264"/>
      <c r="AC962" s="264"/>
      <c r="AD962" s="264"/>
      <c r="AE962" s="264"/>
      <c r="AF962" s="264"/>
      <c r="AG962" s="264"/>
      <c r="AH962" s="264"/>
      <c r="AI962" s="264"/>
      <c r="AJ962" s="264"/>
      <c r="AK962" s="264"/>
      <c r="AL962" s="78"/>
    </row>
    <row r="963" spans="1:118" s="27" customFormat="1" x14ac:dyDescent="0.25">
      <c r="B963" s="72"/>
      <c r="C963" s="71"/>
      <c r="D963" s="72"/>
      <c r="E963" s="73" t="s">
        <v>115</v>
      </c>
      <c r="F963" s="334"/>
      <c r="G963" s="1022"/>
      <c r="H963" s="74">
        <f>H957+H961+H962</f>
        <v>6.3079999999999998</v>
      </c>
      <c r="I963" s="74">
        <f t="shared" ref="I963:K963" si="375">I957+I961+I962</f>
        <v>7.4388000000000005</v>
      </c>
      <c r="J963" s="74">
        <f t="shared" si="375"/>
        <v>12.29</v>
      </c>
      <c r="K963" s="74">
        <f t="shared" si="375"/>
        <v>140.524</v>
      </c>
      <c r="O963" s="689"/>
      <c r="Q963" s="264"/>
      <c r="R963" s="264"/>
      <c r="S963" s="264"/>
      <c r="T963" s="264"/>
      <c r="U963" s="264"/>
      <c r="V963" s="264"/>
      <c r="W963" s="264"/>
      <c r="X963" s="264"/>
      <c r="Y963" s="264"/>
      <c r="Z963" s="264"/>
      <c r="AA963" s="264"/>
      <c r="AB963" s="264"/>
      <c r="AC963" s="264"/>
      <c r="AD963" s="264"/>
      <c r="AE963" s="264"/>
      <c r="AF963" s="264"/>
      <c r="AG963" s="264"/>
      <c r="AH963" s="707"/>
      <c r="AI963" s="707"/>
      <c r="AJ963" s="707"/>
      <c r="AK963" s="707"/>
      <c r="AL963" s="701"/>
    </row>
    <row r="964" spans="1:118" s="27" customFormat="1" x14ac:dyDescent="0.25">
      <c r="A964" s="1236" t="s">
        <v>116</v>
      </c>
      <c r="B964" s="1237"/>
      <c r="C964" s="71"/>
      <c r="D964" s="72"/>
      <c r="E964" s="64"/>
      <c r="F964" s="981"/>
      <c r="G964" s="981"/>
      <c r="H964" s="136"/>
      <c r="I964" s="136"/>
      <c r="J964" s="136"/>
      <c r="K964" s="136"/>
      <c r="L964" s="1"/>
      <c r="M964" s="58"/>
      <c r="N964" s="58"/>
      <c r="O964" s="695"/>
      <c r="P964" s="58"/>
      <c r="Q964" s="264"/>
      <c r="R964" s="264"/>
      <c r="S964" s="264"/>
      <c r="T964" s="264"/>
      <c r="U964" s="264"/>
      <c r="V964" s="264"/>
      <c r="W964" s="264"/>
      <c r="X964" s="264"/>
      <c r="Y964" s="264"/>
      <c r="Z964" s="264"/>
      <c r="AA964" s="264"/>
      <c r="AB964" s="264"/>
      <c r="AC964" s="264"/>
      <c r="AD964" s="264"/>
      <c r="AE964" s="264"/>
      <c r="AF964" s="264"/>
      <c r="AG964" s="264"/>
      <c r="AH964" s="264"/>
      <c r="AI964" s="264"/>
      <c r="AJ964" s="264"/>
      <c r="AK964" s="264"/>
      <c r="AL964" s="701"/>
    </row>
    <row r="965" spans="1:118" s="18" customFormat="1" ht="40.5" customHeight="1" x14ac:dyDescent="0.25">
      <c r="B965" s="10" t="s">
        <v>1024</v>
      </c>
      <c r="C965" s="1267" t="s">
        <v>768</v>
      </c>
      <c r="D965" s="12">
        <v>60</v>
      </c>
      <c r="E965" s="109" t="s">
        <v>769</v>
      </c>
      <c r="F965" s="739">
        <f>G965*100/95</f>
        <v>18.94736842105263</v>
      </c>
      <c r="G965" s="736">
        <v>18</v>
      </c>
      <c r="H965" s="19">
        <f t="shared" ref="H965:H973" si="376">G965*M965/100</f>
        <v>3.4019999999999997</v>
      </c>
      <c r="I965" s="13">
        <f t="shared" ref="I965:I973" si="377">G965*N965/100</f>
        <v>1.6020000000000001</v>
      </c>
      <c r="J965" s="13">
        <f t="shared" ref="J965:J973" si="378">G965*O965/100</f>
        <v>0</v>
      </c>
      <c r="K965" s="14">
        <f t="shared" ref="K965:K973" si="379">G965*P965/100</f>
        <v>28.08</v>
      </c>
      <c r="L965" s="1"/>
      <c r="M965" s="15">
        <v>18.899999999999999</v>
      </c>
      <c r="N965" s="15">
        <v>8.9</v>
      </c>
      <c r="O965" s="691">
        <v>0</v>
      </c>
      <c r="P965" s="15">
        <v>156</v>
      </c>
      <c r="Q965" s="264"/>
      <c r="R965" s="264"/>
      <c r="S965" s="264"/>
      <c r="T965" s="264"/>
      <c r="U965" s="264"/>
      <c r="V965" s="264"/>
      <c r="W965" s="264"/>
      <c r="X965" s="264"/>
      <c r="Y965" s="264"/>
      <c r="Z965" s="264"/>
      <c r="AA965" s="264"/>
      <c r="AB965" s="264"/>
      <c r="AC965" s="264"/>
      <c r="AD965" s="264"/>
      <c r="AE965" s="264"/>
      <c r="AF965" s="264"/>
      <c r="AG965" s="264"/>
      <c r="AH965" s="264"/>
      <c r="AI965" s="264"/>
      <c r="AJ965" s="264"/>
      <c r="AK965" s="264"/>
      <c r="AL965" s="78"/>
    </row>
    <row r="966" spans="1:118" s="18" customFormat="1" ht="15.75" x14ac:dyDescent="0.25">
      <c r="B966" s="10"/>
      <c r="C966" s="1268"/>
      <c r="D966" s="12"/>
      <c r="E966" s="109" t="s">
        <v>16</v>
      </c>
      <c r="F966" s="986">
        <f>G966*100/80</f>
        <v>2.7500000000000004</v>
      </c>
      <c r="G966" s="736">
        <v>2.2000000000000002</v>
      </c>
      <c r="H966" s="19">
        <f t="shared" si="376"/>
        <v>1.7600000000000001E-2</v>
      </c>
      <c r="I966" s="13">
        <f t="shared" si="377"/>
        <v>8.8000000000000005E-3</v>
      </c>
      <c r="J966" s="13">
        <f t="shared" si="378"/>
        <v>0.20460000000000003</v>
      </c>
      <c r="K966" s="13">
        <f t="shared" si="379"/>
        <v>0.8580000000000001</v>
      </c>
      <c r="L966" s="1"/>
      <c r="M966" s="15">
        <v>0.8</v>
      </c>
      <c r="N966" s="15">
        <v>0.4</v>
      </c>
      <c r="O966" s="691">
        <v>9.3000000000000007</v>
      </c>
      <c r="P966" s="15">
        <v>39</v>
      </c>
      <c r="Q966" s="264"/>
      <c r="R966" s="264"/>
      <c r="S966" s="264"/>
      <c r="T966" s="264"/>
      <c r="U966" s="264"/>
      <c r="V966" s="264"/>
      <c r="W966" s="264"/>
      <c r="X966" s="264"/>
      <c r="Y966" s="264"/>
      <c r="Z966" s="264"/>
      <c r="AA966" s="264"/>
      <c r="AB966" s="264"/>
      <c r="AC966" s="264"/>
      <c r="AD966" s="264"/>
      <c r="AE966" s="264"/>
      <c r="AF966" s="264"/>
      <c r="AG966" s="264"/>
      <c r="AH966" s="264"/>
      <c r="AI966" s="264"/>
      <c r="AJ966" s="264"/>
      <c r="AK966" s="264"/>
      <c r="AL966" s="78"/>
    </row>
    <row r="967" spans="1:118" s="18" customFormat="1" ht="15.75" x14ac:dyDescent="0.25">
      <c r="B967" s="10"/>
      <c r="C967" s="1269"/>
      <c r="D967" s="12"/>
      <c r="E967" s="109" t="s">
        <v>770</v>
      </c>
      <c r="F967" s="990">
        <f>G967*100/90</f>
        <v>33.333333333333336</v>
      </c>
      <c r="G967" s="736">
        <v>30</v>
      </c>
      <c r="H967" s="19">
        <f t="shared" si="376"/>
        <v>1.59</v>
      </c>
      <c r="I967" s="14">
        <f t="shared" si="377"/>
        <v>0.18</v>
      </c>
      <c r="J967" s="14">
        <f t="shared" si="378"/>
        <v>1.83</v>
      </c>
      <c r="K967" s="14">
        <f t="shared" si="379"/>
        <v>13.5</v>
      </c>
      <c r="L967" s="1"/>
      <c r="M967" s="58">
        <v>5.3</v>
      </c>
      <c r="N967" s="58">
        <v>0.6</v>
      </c>
      <c r="O967" s="695">
        <v>6.1</v>
      </c>
      <c r="P967" s="68">
        <v>45</v>
      </c>
      <c r="Q967" s="264"/>
      <c r="R967" s="264"/>
      <c r="S967" s="264"/>
      <c r="T967" s="264"/>
      <c r="U967" s="264"/>
      <c r="V967" s="264"/>
      <c r="W967" s="264"/>
      <c r="X967" s="264"/>
      <c r="Y967" s="264"/>
      <c r="Z967" s="264"/>
      <c r="AA967" s="264"/>
      <c r="AB967" s="264"/>
      <c r="AC967" s="264"/>
      <c r="AD967" s="264"/>
      <c r="AE967" s="264"/>
      <c r="AF967" s="264"/>
      <c r="AG967" s="264"/>
      <c r="AH967" s="264"/>
      <c r="AI967" s="264"/>
      <c r="AJ967" s="264"/>
      <c r="AK967" s="264"/>
      <c r="AL967" s="78"/>
    </row>
    <row r="968" spans="1:118" s="18" customFormat="1" ht="15.75" x14ac:dyDescent="0.25">
      <c r="B968" s="10"/>
      <c r="C968" s="17"/>
      <c r="D968" s="12"/>
      <c r="E968" s="109" t="s">
        <v>482</v>
      </c>
      <c r="F968" s="740"/>
      <c r="G968" s="736">
        <v>4</v>
      </c>
      <c r="H968" s="19">
        <f t="shared" si="376"/>
        <v>0.96799999999999997</v>
      </c>
      <c r="I968" s="13">
        <f t="shared" si="377"/>
        <v>0.98</v>
      </c>
      <c r="J968" s="13">
        <f t="shared" si="378"/>
        <v>2.4E-2</v>
      </c>
      <c r="K968" s="14">
        <f t="shared" si="379"/>
        <v>12.68</v>
      </c>
      <c r="L968" s="1"/>
      <c r="M968" s="15">
        <v>24.2</v>
      </c>
      <c r="N968" s="15">
        <v>24.5</v>
      </c>
      <c r="O968" s="691">
        <v>0.6</v>
      </c>
      <c r="P968" s="20">
        <v>317</v>
      </c>
      <c r="Q968" s="264"/>
      <c r="R968" s="264"/>
      <c r="S968" s="264"/>
      <c r="T968" s="264"/>
      <c r="U968" s="264"/>
      <c r="V968" s="264"/>
      <c r="W968" s="264"/>
      <c r="X968" s="264"/>
      <c r="Y968" s="264"/>
      <c r="Z968" s="264"/>
      <c r="AA968" s="264"/>
      <c r="AB968" s="264"/>
      <c r="AC968" s="264"/>
      <c r="AD968" s="264"/>
      <c r="AE968" s="264"/>
      <c r="AF968" s="264"/>
      <c r="AG968" s="264"/>
      <c r="AH968" s="264"/>
      <c r="AI968" s="264"/>
      <c r="AJ968" s="264"/>
      <c r="AK968" s="264"/>
      <c r="AL968" s="78"/>
    </row>
    <row r="969" spans="1:118" s="18" customFormat="1" ht="15.75" x14ac:dyDescent="0.25">
      <c r="B969" s="10"/>
      <c r="C969" s="17"/>
      <c r="D969" s="12"/>
      <c r="E969" s="109" t="s">
        <v>606</v>
      </c>
      <c r="F969" s="990">
        <f>G969*100/85</f>
        <v>6.117647058823529</v>
      </c>
      <c r="G969" s="736">
        <v>5.2</v>
      </c>
      <c r="H969" s="19">
        <f t="shared" si="376"/>
        <v>8.3199999999999996E-2</v>
      </c>
      <c r="I969" s="13">
        <f t="shared" si="377"/>
        <v>1.5600000000000001E-2</v>
      </c>
      <c r="J969" s="13">
        <f t="shared" si="378"/>
        <v>0.52</v>
      </c>
      <c r="K969" s="14">
        <f t="shared" si="379"/>
        <v>2.3920000000000003</v>
      </c>
      <c r="L969" s="1"/>
      <c r="M969" s="15">
        <v>1.6</v>
      </c>
      <c r="N969" s="15">
        <v>0.3</v>
      </c>
      <c r="O969" s="691">
        <v>10</v>
      </c>
      <c r="P969" s="15">
        <v>46</v>
      </c>
      <c r="Q969" s="264"/>
      <c r="R969" s="264"/>
      <c r="S969" s="264"/>
      <c r="T969" s="264"/>
      <c r="U969" s="264"/>
      <c r="V969" s="264"/>
      <c r="W969" s="264"/>
      <c r="X969" s="264"/>
      <c r="Y969" s="264"/>
      <c r="Z969" s="264"/>
      <c r="AA969" s="264"/>
      <c r="AB969" s="264"/>
      <c r="AC969" s="264"/>
      <c r="AD969" s="264"/>
      <c r="AE969" s="264"/>
      <c r="AF969" s="264"/>
      <c r="AG969" s="264"/>
      <c r="AH969" s="264"/>
      <c r="AI969" s="264"/>
      <c r="AJ969" s="264"/>
      <c r="AK969" s="264"/>
      <c r="AL969" s="78"/>
    </row>
    <row r="970" spans="1:118" s="18" customFormat="1" ht="15.75" x14ac:dyDescent="0.25">
      <c r="B970" s="10"/>
      <c r="C970" s="17"/>
      <c r="D970" s="12"/>
      <c r="E970" s="109" t="s">
        <v>120</v>
      </c>
      <c r="F970" s="753"/>
      <c r="G970" s="736">
        <v>6</v>
      </c>
      <c r="H970" s="19">
        <f t="shared" si="376"/>
        <v>0.75599999999999989</v>
      </c>
      <c r="I970" s="13">
        <f t="shared" si="377"/>
        <v>0.59400000000000008</v>
      </c>
      <c r="J970" s="13">
        <f t="shared" si="378"/>
        <v>4.8000000000000008E-2</v>
      </c>
      <c r="K970" s="13">
        <f t="shared" si="379"/>
        <v>8.52</v>
      </c>
      <c r="L970" s="1"/>
      <c r="M970" s="15">
        <v>12.6</v>
      </c>
      <c r="N970" s="15">
        <v>9.9</v>
      </c>
      <c r="O970" s="691">
        <v>0.8</v>
      </c>
      <c r="P970" s="15">
        <v>142</v>
      </c>
      <c r="Q970" s="264"/>
      <c r="R970" s="264"/>
      <c r="S970" s="264"/>
      <c r="T970" s="264"/>
      <c r="U970" s="264"/>
      <c r="V970" s="264"/>
      <c r="W970" s="264"/>
      <c r="X970" s="264"/>
      <c r="Y970" s="264"/>
      <c r="Z970" s="264"/>
      <c r="AA970" s="264"/>
      <c r="AB970" s="264"/>
      <c r="AC970" s="264"/>
      <c r="AD970" s="264"/>
      <c r="AE970" s="264"/>
      <c r="AF970" s="264"/>
      <c r="AG970" s="264"/>
      <c r="AH970" s="264"/>
      <c r="AI970" s="264"/>
      <c r="AJ970" s="264"/>
      <c r="AK970" s="264"/>
      <c r="AL970" s="78"/>
    </row>
    <row r="971" spans="1:118" s="18" customFormat="1" ht="15.75" x14ac:dyDescent="0.25">
      <c r="B971" s="10"/>
      <c r="C971" s="17"/>
      <c r="D971" s="12"/>
      <c r="E971" s="109" t="s">
        <v>17</v>
      </c>
      <c r="F971" s="740"/>
      <c r="G971" s="736">
        <v>11</v>
      </c>
      <c r="H971" s="19">
        <f t="shared" si="376"/>
        <v>0.308</v>
      </c>
      <c r="I971" s="13">
        <f t="shared" si="377"/>
        <v>0.27500000000000002</v>
      </c>
      <c r="J971" s="13">
        <f t="shared" si="378"/>
        <v>0.51700000000000002</v>
      </c>
      <c r="K971" s="14">
        <f t="shared" si="379"/>
        <v>5.72</v>
      </c>
      <c r="L971" s="1"/>
      <c r="M971" s="15">
        <v>2.8</v>
      </c>
      <c r="N971" s="15">
        <v>2.5</v>
      </c>
      <c r="O971" s="691">
        <v>4.7</v>
      </c>
      <c r="P971" s="20">
        <v>52</v>
      </c>
      <c r="Q971" s="264"/>
      <c r="R971" s="264"/>
      <c r="S971" s="264"/>
      <c r="T971" s="264"/>
      <c r="U971" s="264"/>
      <c r="V971" s="264"/>
      <c r="W971" s="264"/>
      <c r="X971" s="264"/>
      <c r="Y971" s="264"/>
      <c r="Z971" s="264"/>
      <c r="AA971" s="264"/>
      <c r="AB971" s="264"/>
      <c r="AC971" s="264"/>
      <c r="AD971" s="264"/>
      <c r="AE971" s="264"/>
      <c r="AF971" s="264"/>
      <c r="AG971" s="264"/>
      <c r="AH971" s="264"/>
      <c r="AI971" s="264"/>
      <c r="AJ971" s="264"/>
      <c r="AK971" s="264"/>
      <c r="AL971" s="78"/>
    </row>
    <row r="972" spans="1:118" s="18" customFormat="1" ht="15.75" x14ac:dyDescent="0.25">
      <c r="B972" s="10"/>
      <c r="C972" s="17"/>
      <c r="D972" s="12"/>
      <c r="E972" s="109" t="s">
        <v>80</v>
      </c>
      <c r="F972" s="740"/>
      <c r="G972" s="736">
        <v>0.2</v>
      </c>
      <c r="H972" s="19">
        <f t="shared" si="376"/>
        <v>0</v>
      </c>
      <c r="I972" s="13">
        <f t="shared" si="377"/>
        <v>0</v>
      </c>
      <c r="J972" s="13">
        <f t="shared" si="378"/>
        <v>0</v>
      </c>
      <c r="K972" s="13">
        <f t="shared" si="379"/>
        <v>0</v>
      </c>
      <c r="L972" s="1"/>
      <c r="M972" s="15"/>
      <c r="N972" s="15"/>
      <c r="O972" s="691"/>
      <c r="P972" s="15"/>
      <c r="Q972" s="264"/>
      <c r="R972" s="264"/>
      <c r="S972" s="264"/>
      <c r="T972" s="264"/>
      <c r="U972" s="264"/>
      <c r="V972" s="264"/>
      <c r="W972" s="264"/>
      <c r="X972" s="264"/>
      <c r="Y972" s="264"/>
      <c r="Z972" s="264"/>
      <c r="AA972" s="264"/>
      <c r="AB972" s="264"/>
      <c r="AC972" s="264"/>
      <c r="AD972" s="264"/>
      <c r="AE972" s="264"/>
      <c r="AF972" s="264"/>
      <c r="AG972" s="264"/>
      <c r="AH972" s="264"/>
      <c r="AI972" s="264"/>
      <c r="AJ972" s="264"/>
      <c r="AK972" s="264"/>
      <c r="AL972" s="78"/>
    </row>
    <row r="973" spans="1:118" s="18" customFormat="1" ht="15.75" x14ac:dyDescent="0.25">
      <c r="B973" s="10"/>
      <c r="C973" s="17"/>
      <c r="D973" s="12"/>
      <c r="E973" s="109" t="s">
        <v>481</v>
      </c>
      <c r="F973" s="740"/>
      <c r="G973" s="736">
        <v>0.04</v>
      </c>
      <c r="H973" s="19">
        <f t="shared" si="376"/>
        <v>4.4000000000000003E-3</v>
      </c>
      <c r="I973" s="13">
        <f t="shared" si="377"/>
        <v>1.32E-3</v>
      </c>
      <c r="J973" s="13">
        <f t="shared" si="378"/>
        <v>2.8399999999999998E-2</v>
      </c>
      <c r="K973" s="13">
        <f t="shared" si="379"/>
        <v>0.12200000000000001</v>
      </c>
      <c r="L973" s="1"/>
      <c r="M973" s="15">
        <v>11</v>
      </c>
      <c r="N973" s="15">
        <v>3.3</v>
      </c>
      <c r="O973" s="691">
        <v>71</v>
      </c>
      <c r="P973" s="20">
        <v>305</v>
      </c>
      <c r="Q973" s="264"/>
      <c r="R973" s="264"/>
      <c r="S973" s="264"/>
      <c r="T973" s="264"/>
      <c r="U973" s="264"/>
      <c r="V973" s="264"/>
      <c r="W973" s="264"/>
      <c r="X973" s="264"/>
      <c r="Y973" s="264"/>
      <c r="Z973" s="264"/>
      <c r="AA973" s="264"/>
      <c r="AB973" s="264"/>
      <c r="AC973" s="264"/>
      <c r="AD973" s="264"/>
      <c r="AE973" s="264"/>
      <c r="AF973" s="264"/>
      <c r="AG973" s="264"/>
      <c r="AH973" s="264"/>
      <c r="AI973" s="264"/>
      <c r="AJ973" s="264"/>
      <c r="AK973" s="264"/>
      <c r="AL973" s="78"/>
    </row>
    <row r="974" spans="1:118" s="50" customFormat="1" x14ac:dyDescent="0.25">
      <c r="B974" s="135"/>
      <c r="C974" s="51"/>
      <c r="D974" s="135"/>
      <c r="E974" s="64" t="s">
        <v>21</v>
      </c>
      <c r="F974" s="982"/>
      <c r="G974" s="982"/>
      <c r="H974" s="136">
        <f>SUM(H965:H973)</f>
        <v>7.1292</v>
      </c>
      <c r="I974" s="136">
        <f t="shared" ref="I974:K974" si="380">SUM(I965:I973)</f>
        <v>3.65672</v>
      </c>
      <c r="J974" s="136">
        <f t="shared" si="380"/>
        <v>3.1720000000000002</v>
      </c>
      <c r="K974" s="136">
        <f t="shared" si="380"/>
        <v>71.872</v>
      </c>
      <c r="L974" s="1"/>
      <c r="M974" s="58"/>
      <c r="N974" s="58"/>
      <c r="O974" s="695"/>
      <c r="P974" s="58"/>
      <c r="Q974" s="264"/>
      <c r="R974" s="264"/>
      <c r="S974" s="264"/>
      <c r="T974" s="264"/>
      <c r="U974" s="264"/>
      <c r="V974" s="264"/>
      <c r="W974" s="264"/>
      <c r="X974" s="264"/>
      <c r="Y974" s="264"/>
      <c r="Z974" s="264"/>
      <c r="AA974" s="264"/>
      <c r="AB974" s="264"/>
      <c r="AC974" s="264"/>
      <c r="AD974" s="264"/>
      <c r="AE974" s="264"/>
      <c r="AF974" s="264"/>
      <c r="AG974" s="264"/>
      <c r="AH974" s="264"/>
      <c r="AI974" s="264"/>
      <c r="AJ974" s="264"/>
      <c r="AK974" s="264"/>
      <c r="AL974" s="159"/>
    </row>
    <row r="975" spans="1:118" s="50" customFormat="1" x14ac:dyDescent="0.25">
      <c r="A975" s="230"/>
      <c r="C975" s="157" t="s">
        <v>103</v>
      </c>
      <c r="D975" s="135">
        <v>20</v>
      </c>
      <c r="E975" s="14" t="s">
        <v>30</v>
      </c>
      <c r="F975" s="980"/>
      <c r="G975" s="981">
        <v>20</v>
      </c>
      <c r="H975" s="136">
        <f>G975*M975/100</f>
        <v>1</v>
      </c>
      <c r="I975" s="136">
        <f>G975*N975/100</f>
        <v>0.24</v>
      </c>
      <c r="J975" s="136">
        <f>G975*O975/100</f>
        <v>9.4</v>
      </c>
      <c r="K975" s="136">
        <f>G975*P975/100</f>
        <v>40.799999999999997</v>
      </c>
      <c r="L975" s="1"/>
      <c r="M975" s="15">
        <v>5</v>
      </c>
      <c r="N975" s="15">
        <v>1.2</v>
      </c>
      <c r="O975" s="691">
        <v>47</v>
      </c>
      <c r="P975" s="15">
        <v>204</v>
      </c>
      <c r="Q975" s="264"/>
      <c r="R975" s="264"/>
      <c r="S975" s="264"/>
      <c r="T975" s="264"/>
      <c r="U975" s="264"/>
      <c r="V975" s="264"/>
      <c r="W975" s="264"/>
      <c r="X975" s="264"/>
      <c r="Y975" s="264"/>
      <c r="Z975" s="264"/>
      <c r="AA975" s="264"/>
      <c r="AB975" s="264"/>
      <c r="AC975" s="264"/>
      <c r="AD975" s="264"/>
      <c r="AE975" s="264"/>
      <c r="AF975" s="264"/>
      <c r="AG975" s="264"/>
      <c r="AH975" s="264"/>
      <c r="AI975" s="264"/>
      <c r="AJ975" s="264"/>
      <c r="AK975" s="264"/>
      <c r="AL975" s="159"/>
    </row>
    <row r="976" spans="1:118" s="18" customFormat="1" x14ac:dyDescent="0.25">
      <c r="B976" s="10" t="s">
        <v>1027</v>
      </c>
      <c r="C976" s="1265" t="s">
        <v>1026</v>
      </c>
      <c r="D976" s="12">
        <v>50</v>
      </c>
      <c r="E976" s="65" t="s">
        <v>197</v>
      </c>
      <c r="F976" s="980">
        <f>G976*100/80</f>
        <v>43.75</v>
      </c>
      <c r="G976" s="980">
        <v>35</v>
      </c>
      <c r="H976" s="19">
        <f>G976*M976/100</f>
        <v>0.28000000000000003</v>
      </c>
      <c r="I976" s="13">
        <f>G976*N976/100</f>
        <v>0.14000000000000001</v>
      </c>
      <c r="J976" s="13">
        <f>G976*O976/100</f>
        <v>3.2549999999999999</v>
      </c>
      <c r="K976" s="14">
        <f>G976*P976/100</f>
        <v>13.65</v>
      </c>
      <c r="L976" s="1"/>
      <c r="M976" s="15">
        <v>0.8</v>
      </c>
      <c r="N976" s="15">
        <v>0.4</v>
      </c>
      <c r="O976" s="691">
        <v>9.3000000000000007</v>
      </c>
      <c r="P976" s="15">
        <v>39</v>
      </c>
      <c r="Q976" s="264"/>
      <c r="R976" s="264"/>
      <c r="S976" s="264"/>
      <c r="T976" s="264"/>
      <c r="U976" s="264"/>
      <c r="V976" s="264"/>
      <c r="W976" s="264"/>
      <c r="X976" s="264"/>
      <c r="Y976" s="264"/>
      <c r="Z976" s="264"/>
      <c r="AA976" s="264"/>
      <c r="AB976" s="264"/>
      <c r="AC976" s="264"/>
      <c r="AD976" s="264"/>
      <c r="AE976" s="264"/>
      <c r="AF976" s="264"/>
      <c r="AG976" s="264"/>
      <c r="AH976" s="264"/>
      <c r="AI976" s="264"/>
      <c r="AJ976" s="264"/>
      <c r="AK976" s="264"/>
      <c r="AL976" s="114"/>
      <c r="AM976" s="96"/>
      <c r="AN976" s="96"/>
      <c r="AO976" s="96"/>
      <c r="AP976" s="96"/>
      <c r="AQ976" s="96"/>
      <c r="AR976" s="96"/>
      <c r="AS976" s="96"/>
      <c r="AT976" s="96"/>
      <c r="AU976" s="96"/>
      <c r="AV976" s="96"/>
      <c r="AW976" s="96"/>
      <c r="AX976" s="96"/>
      <c r="AY976" s="96"/>
      <c r="AZ976" s="96"/>
      <c r="BA976" s="96"/>
      <c r="BB976" s="96"/>
      <c r="BC976" s="96"/>
      <c r="BD976" s="96"/>
      <c r="BE976" s="96"/>
      <c r="BF976" s="96"/>
      <c r="BG976" s="96"/>
      <c r="BH976" s="96"/>
      <c r="BI976" s="96"/>
      <c r="BJ976" s="96"/>
      <c r="BK976" s="96"/>
      <c r="BL976" s="96"/>
      <c r="BM976" s="96"/>
      <c r="BN976" s="96"/>
      <c r="BO976" s="96"/>
      <c r="BP976" s="96"/>
      <c r="BQ976" s="96"/>
      <c r="BR976" s="96"/>
      <c r="BS976" s="96"/>
      <c r="BT976" s="96"/>
      <c r="BU976" s="96"/>
      <c r="BV976" s="96"/>
      <c r="BW976" s="96"/>
      <c r="BX976" s="96"/>
      <c r="BY976" s="96"/>
      <c r="BZ976" s="96"/>
      <c r="CA976" s="96"/>
      <c r="CB976" s="96"/>
      <c r="CC976" s="96"/>
      <c r="CD976" s="96"/>
      <c r="CE976" s="96"/>
      <c r="CF976" s="96"/>
      <c r="CG976" s="96"/>
      <c r="CH976" s="96"/>
      <c r="CI976" s="96"/>
      <c r="CJ976" s="96"/>
      <c r="CK976" s="96"/>
      <c r="CL976" s="96"/>
      <c r="CM976" s="96"/>
      <c r="CN976" s="96"/>
      <c r="CO976" s="96"/>
      <c r="CP976" s="96"/>
      <c r="CQ976" s="96"/>
      <c r="CR976" s="96"/>
      <c r="CS976" s="96"/>
      <c r="CT976" s="96"/>
      <c r="CU976" s="96"/>
      <c r="CV976" s="96"/>
      <c r="CW976" s="96"/>
      <c r="CX976" s="96"/>
      <c r="CY976" s="96"/>
      <c r="CZ976" s="96"/>
      <c r="DA976" s="96"/>
      <c r="DB976" s="96"/>
      <c r="DC976" s="96"/>
      <c r="DD976" s="96"/>
      <c r="DE976" s="96"/>
      <c r="DF976" s="96"/>
      <c r="DG976" s="96"/>
      <c r="DH976" s="96"/>
      <c r="DI976" s="96"/>
      <c r="DJ976" s="96"/>
      <c r="DK976" s="96"/>
      <c r="DL976" s="96"/>
      <c r="DM976" s="96"/>
      <c r="DN976" s="96"/>
    </row>
    <row r="977" spans="1:118" s="18" customFormat="1" x14ac:dyDescent="0.25">
      <c r="C977" s="1266"/>
      <c r="D977" s="12"/>
      <c r="E977" s="65" t="s">
        <v>332</v>
      </c>
      <c r="F977" s="756">
        <f>G977*100/80</f>
        <v>13.75</v>
      </c>
      <c r="G977" s="756">
        <v>11</v>
      </c>
      <c r="H977" s="19">
        <f>G977*M977/100</f>
        <v>0.187</v>
      </c>
      <c r="I977" s="13">
        <f>G977*N977/100</f>
        <v>1.1000000000000001E-2</v>
      </c>
      <c r="J977" s="13">
        <f>G977*O977/100</f>
        <v>0.68200000000000005</v>
      </c>
      <c r="K977" s="14">
        <f>G977*P977/100</f>
        <v>2.75</v>
      </c>
      <c r="L977" s="1"/>
      <c r="M977" s="15">
        <v>1.7</v>
      </c>
      <c r="N977" s="15">
        <v>0.1</v>
      </c>
      <c r="O977" s="691">
        <v>6.2</v>
      </c>
      <c r="P977" s="20">
        <v>25</v>
      </c>
      <c r="Q977" s="264"/>
      <c r="R977" s="264"/>
      <c r="S977" s="264"/>
      <c r="T977" s="264"/>
      <c r="U977" s="264"/>
      <c r="V977" s="264"/>
      <c r="W977" s="264"/>
      <c r="X977" s="264"/>
      <c r="Y977" s="264"/>
      <c r="Z977" s="264"/>
      <c r="AA977" s="264"/>
      <c r="AB977" s="264"/>
      <c r="AC977" s="264"/>
      <c r="AD977" s="264"/>
      <c r="AE977" s="264"/>
      <c r="AF977" s="264"/>
      <c r="AG977" s="264"/>
      <c r="AH977" s="264"/>
      <c r="AI977" s="264"/>
      <c r="AJ977" s="264"/>
      <c r="AK977" s="264"/>
      <c r="AL977" s="114"/>
      <c r="AM977" s="96"/>
      <c r="AN977" s="96"/>
      <c r="AO977" s="96"/>
      <c r="AP977" s="96"/>
      <c r="AQ977" s="96"/>
      <c r="AR977" s="96"/>
      <c r="AS977" s="96"/>
      <c r="AT977" s="96"/>
      <c r="AU977" s="96"/>
      <c r="AV977" s="96"/>
      <c r="AW977" s="96"/>
      <c r="AX977" s="96"/>
      <c r="AY977" s="96"/>
      <c r="AZ977" s="96"/>
      <c r="BA977" s="96"/>
      <c r="BB977" s="96"/>
      <c r="BC977" s="96"/>
      <c r="BD977" s="96"/>
      <c r="BE977" s="96"/>
      <c r="BF977" s="96"/>
      <c r="BG977" s="96"/>
      <c r="BH977" s="96"/>
      <c r="BI977" s="96"/>
      <c r="BJ977" s="96"/>
      <c r="BK977" s="96"/>
      <c r="BL977" s="96"/>
      <c r="BM977" s="96"/>
      <c r="BN977" s="96"/>
      <c r="BO977" s="96"/>
      <c r="BP977" s="96"/>
      <c r="BQ977" s="96"/>
      <c r="BR977" s="96"/>
      <c r="BS977" s="96"/>
      <c r="BT977" s="96"/>
      <c r="BU977" s="96"/>
      <c r="BV977" s="96"/>
      <c r="BW977" s="96"/>
      <c r="BX977" s="96"/>
      <c r="BY977" s="96"/>
      <c r="BZ977" s="96"/>
      <c r="CA977" s="96"/>
      <c r="CB977" s="96"/>
      <c r="CC977" s="96"/>
      <c r="CD977" s="96"/>
      <c r="CE977" s="96"/>
      <c r="CF977" s="96"/>
      <c r="CG977" s="96"/>
      <c r="CH977" s="96"/>
      <c r="CI977" s="96"/>
      <c r="CJ977" s="96"/>
      <c r="CK977" s="96"/>
      <c r="CL977" s="96"/>
      <c r="CM977" s="96"/>
      <c r="CN977" s="96"/>
      <c r="CO977" s="96"/>
      <c r="CP977" s="96"/>
      <c r="CQ977" s="96"/>
      <c r="CR977" s="96"/>
      <c r="CS977" s="96"/>
      <c r="CT977" s="96"/>
      <c r="CU977" s="96"/>
      <c r="CV977" s="96"/>
      <c r="CW977" s="96"/>
      <c r="CX977" s="96"/>
      <c r="CY977" s="96"/>
      <c r="CZ977" s="96"/>
      <c r="DA977" s="96"/>
      <c r="DB977" s="96"/>
      <c r="DC977" s="96"/>
      <c r="DD977" s="96"/>
      <c r="DE977" s="96"/>
      <c r="DF977" s="96"/>
      <c r="DG977" s="96"/>
      <c r="DH977" s="96"/>
      <c r="DI977" s="96"/>
      <c r="DJ977" s="96"/>
      <c r="DK977" s="96"/>
      <c r="DL977" s="96"/>
      <c r="DM977" s="96"/>
      <c r="DN977" s="96"/>
    </row>
    <row r="978" spans="1:118" s="18" customFormat="1" x14ac:dyDescent="0.25">
      <c r="B978" s="10"/>
      <c r="C978" s="76"/>
      <c r="D978" s="12"/>
      <c r="E978" s="65" t="s">
        <v>333</v>
      </c>
      <c r="F978" s="752">
        <f>G978*100/85</f>
        <v>1.1764705882352942</v>
      </c>
      <c r="G978" s="738">
        <v>1</v>
      </c>
      <c r="H978" s="57">
        <f>G978*M978/100</f>
        <v>3.5000000000000003E-2</v>
      </c>
      <c r="I978" s="14">
        <f>G978*N978/100</f>
        <v>1.1000000000000001E-2</v>
      </c>
      <c r="J978" s="14">
        <f>G978*O978/100</f>
        <v>7.0000000000000007E-2</v>
      </c>
      <c r="K978" s="14">
        <f>G978*P978/100</f>
        <v>0.48</v>
      </c>
      <c r="L978" s="1"/>
      <c r="M978" s="15">
        <v>3.5</v>
      </c>
      <c r="N978" s="15">
        <v>1.1000000000000001</v>
      </c>
      <c r="O978" s="691">
        <v>7</v>
      </c>
      <c r="P978" s="20">
        <v>48</v>
      </c>
      <c r="Q978" s="264"/>
      <c r="R978" s="264"/>
      <c r="S978" s="264"/>
      <c r="T978" s="264"/>
      <c r="U978" s="264"/>
      <c r="V978" s="264"/>
      <c r="W978" s="264"/>
      <c r="X978" s="264"/>
      <c r="Y978" s="264"/>
      <c r="Z978" s="264"/>
      <c r="AA978" s="264"/>
      <c r="AB978" s="264"/>
      <c r="AC978" s="264"/>
      <c r="AD978" s="264"/>
      <c r="AE978" s="264"/>
      <c r="AF978" s="264"/>
      <c r="AG978" s="264"/>
      <c r="AH978" s="264"/>
      <c r="AI978" s="264"/>
      <c r="AJ978" s="264"/>
      <c r="AK978" s="264"/>
      <c r="AL978" s="114"/>
      <c r="AM978" s="96"/>
      <c r="AN978" s="96"/>
      <c r="AO978" s="96"/>
      <c r="AP978" s="96"/>
      <c r="AQ978" s="96"/>
      <c r="AR978" s="96"/>
      <c r="AS978" s="96"/>
      <c r="AT978" s="96"/>
      <c r="AU978" s="96"/>
      <c r="AV978" s="96"/>
      <c r="AW978" s="96"/>
      <c r="AX978" s="96"/>
      <c r="AY978" s="96"/>
      <c r="AZ978" s="96"/>
      <c r="BA978" s="96"/>
      <c r="BB978" s="96"/>
      <c r="BC978" s="96"/>
      <c r="BD978" s="96"/>
      <c r="BE978" s="96"/>
      <c r="BF978" s="96"/>
      <c r="BG978" s="96"/>
      <c r="BH978" s="96"/>
      <c r="BI978" s="96"/>
      <c r="BJ978" s="96"/>
      <c r="BK978" s="96"/>
      <c r="BL978" s="96"/>
      <c r="BM978" s="96"/>
      <c r="BN978" s="96"/>
      <c r="BO978" s="96"/>
      <c r="BP978" s="96"/>
      <c r="BQ978" s="96"/>
      <c r="BR978" s="96"/>
      <c r="BS978" s="96"/>
      <c r="BT978" s="96"/>
      <c r="BU978" s="96"/>
      <c r="BV978" s="96"/>
      <c r="BW978" s="96"/>
      <c r="BX978" s="96"/>
      <c r="BY978" s="96"/>
      <c r="BZ978" s="96"/>
      <c r="CA978" s="96"/>
      <c r="CB978" s="96"/>
      <c r="CC978" s="96"/>
      <c r="CD978" s="96"/>
      <c r="CE978" s="96"/>
      <c r="CF978" s="96"/>
      <c r="CG978" s="96"/>
      <c r="CH978" s="96"/>
      <c r="CI978" s="96"/>
      <c r="CJ978" s="96"/>
      <c r="CK978" s="96"/>
      <c r="CL978" s="96"/>
      <c r="CM978" s="96"/>
      <c r="CN978" s="96"/>
      <c r="CO978" s="96"/>
      <c r="CP978" s="96"/>
      <c r="CQ978" s="96"/>
      <c r="CR978" s="96"/>
      <c r="CS978" s="96"/>
      <c r="CT978" s="96"/>
      <c r="CU978" s="96"/>
      <c r="CV978" s="96"/>
      <c r="CW978" s="96"/>
      <c r="CX978" s="96"/>
      <c r="CY978" s="96"/>
      <c r="CZ978" s="96"/>
      <c r="DA978" s="96"/>
      <c r="DB978" s="96"/>
      <c r="DC978" s="96"/>
      <c r="DD978" s="96"/>
      <c r="DE978" s="96"/>
      <c r="DF978" s="96"/>
      <c r="DG978" s="96"/>
      <c r="DH978" s="96"/>
      <c r="DI978" s="96"/>
      <c r="DJ978" s="96"/>
      <c r="DK978" s="96"/>
      <c r="DL978" s="96"/>
      <c r="DM978" s="96"/>
      <c r="DN978" s="96"/>
    </row>
    <row r="979" spans="1:118" s="18" customFormat="1" x14ac:dyDescent="0.25">
      <c r="A979" s="17"/>
      <c r="B979" s="17"/>
      <c r="C979" s="17"/>
      <c r="D979" s="44"/>
      <c r="E979" s="62" t="s">
        <v>73</v>
      </c>
      <c r="F979" s="738"/>
      <c r="G979" s="980">
        <v>4</v>
      </c>
      <c r="H979" s="13">
        <f>G979*M979/100</f>
        <v>0</v>
      </c>
      <c r="I979" s="13">
        <f>G979*N979/100</f>
        <v>4</v>
      </c>
      <c r="J979" s="13">
        <f>G979*O979/100</f>
        <v>0</v>
      </c>
      <c r="K979" s="14">
        <f>G979*P979/100</f>
        <v>35.36</v>
      </c>
      <c r="L979" s="1"/>
      <c r="M979" s="15">
        <v>0</v>
      </c>
      <c r="N979" s="15">
        <v>100</v>
      </c>
      <c r="O979" s="691">
        <v>0</v>
      </c>
      <c r="P979" s="15">
        <v>884</v>
      </c>
      <c r="Q979" s="264"/>
      <c r="R979" s="264"/>
      <c r="S979" s="264"/>
      <c r="T979" s="264"/>
      <c r="U979" s="264"/>
      <c r="V979" s="264"/>
      <c r="W979" s="264"/>
      <c r="X979" s="264"/>
      <c r="Y979" s="264"/>
      <c r="Z979" s="264"/>
      <c r="AA979" s="264"/>
      <c r="AB979" s="264"/>
      <c r="AC979" s="264"/>
      <c r="AD979" s="264"/>
      <c r="AE979" s="264"/>
      <c r="AF979" s="264"/>
      <c r="AG979" s="264"/>
      <c r="AH979" s="264"/>
      <c r="AI979" s="264"/>
      <c r="AJ979" s="264"/>
      <c r="AK979" s="264"/>
      <c r="AL979" s="78"/>
    </row>
    <row r="980" spans="1:118" s="50" customFormat="1" x14ac:dyDescent="0.25">
      <c r="A980" s="96"/>
      <c r="B980" s="98"/>
      <c r="C980" s="97"/>
      <c r="D980" s="112"/>
      <c r="E980" s="63" t="s">
        <v>21</v>
      </c>
      <c r="F980" s="980"/>
      <c r="G980" s="980"/>
      <c r="H980" s="137">
        <f t="shared" ref="H980:K980" si="381">SUM(H976:H979)</f>
        <v>0.502</v>
      </c>
      <c r="I980" s="136">
        <f t="shared" si="381"/>
        <v>4.1619999999999999</v>
      </c>
      <c r="J980" s="136">
        <f t="shared" si="381"/>
        <v>4.0069999999999997</v>
      </c>
      <c r="K980" s="136">
        <f t="shared" si="381"/>
        <v>52.239999999999995</v>
      </c>
      <c r="L980" s="1"/>
      <c r="M980" s="58"/>
      <c r="N980" s="58"/>
      <c r="O980" s="695"/>
      <c r="P980" s="58"/>
      <c r="Q980" s="264"/>
      <c r="R980" s="264"/>
      <c r="S980" s="264"/>
      <c r="T980" s="264"/>
      <c r="U980" s="264"/>
      <c r="V980" s="264"/>
      <c r="W980" s="264"/>
      <c r="X980" s="264"/>
      <c r="Y980" s="264"/>
      <c r="Z980" s="264"/>
      <c r="AA980" s="264"/>
      <c r="AB980" s="264"/>
      <c r="AC980" s="264"/>
      <c r="AD980" s="264"/>
      <c r="AE980" s="264"/>
      <c r="AF980" s="264"/>
      <c r="AG980" s="264"/>
      <c r="AH980" s="264"/>
      <c r="AI980" s="264"/>
      <c r="AJ980" s="264"/>
      <c r="AK980" s="264"/>
      <c r="AL980" s="159"/>
    </row>
    <row r="981" spans="1:118" s="18" customFormat="1" ht="22.5" customHeight="1" x14ac:dyDescent="0.25">
      <c r="B981" s="10" t="s">
        <v>918</v>
      </c>
      <c r="C981" s="281" t="s">
        <v>916</v>
      </c>
      <c r="D981" s="104">
        <v>100</v>
      </c>
      <c r="E981" s="14" t="s">
        <v>25</v>
      </c>
      <c r="F981" s="999">
        <f>G981*100/88</f>
        <v>20.454545454545453</v>
      </c>
      <c r="G981" s="737">
        <v>18</v>
      </c>
      <c r="H981" s="19">
        <f>G981*M981/100</f>
        <v>5.3999999999999992E-2</v>
      </c>
      <c r="I981" s="13">
        <f>G981*N981/100</f>
        <v>5.3999999999999992E-2</v>
      </c>
      <c r="J981" s="13">
        <f>G981*O981/100</f>
        <v>2.3220000000000001</v>
      </c>
      <c r="K981" s="13">
        <f>G981*P981/100</f>
        <v>9.36</v>
      </c>
      <c r="L981" s="1"/>
      <c r="M981" s="15">
        <v>0.3</v>
      </c>
      <c r="N981" s="15">
        <v>0.3</v>
      </c>
      <c r="O981" s="691">
        <v>12.9</v>
      </c>
      <c r="P981" s="20">
        <v>52</v>
      </c>
      <c r="Q981" s="264"/>
      <c r="R981" s="264"/>
      <c r="S981" s="264"/>
      <c r="T981" s="264"/>
      <c r="U981" s="264"/>
      <c r="V981" s="264"/>
      <c r="W981" s="264"/>
      <c r="X981" s="264"/>
      <c r="Y981" s="264"/>
      <c r="Z981" s="264"/>
      <c r="AA981" s="264"/>
      <c r="AB981" s="264"/>
      <c r="AC981" s="264"/>
      <c r="AD981" s="264"/>
      <c r="AE981" s="264"/>
      <c r="AF981" s="264"/>
      <c r="AG981" s="264"/>
      <c r="AH981" s="264"/>
      <c r="AI981" s="264"/>
      <c r="AJ981" s="264"/>
      <c r="AK981" s="264"/>
      <c r="AL981" s="114"/>
      <c r="AM981" s="96"/>
      <c r="AN981" s="96"/>
      <c r="AO981" s="96"/>
      <c r="AP981" s="96"/>
      <c r="AQ981" s="96"/>
      <c r="AR981" s="96"/>
      <c r="AS981" s="96"/>
      <c r="AT981" s="96"/>
      <c r="AU981" s="96"/>
      <c r="AV981" s="96"/>
      <c r="AW981" s="96"/>
      <c r="AX981" s="96"/>
      <c r="AY981" s="96"/>
      <c r="AZ981" s="96"/>
      <c r="BA981" s="96"/>
      <c r="BB981" s="96"/>
      <c r="BC981" s="96"/>
      <c r="BD981" s="96"/>
      <c r="BE981" s="96"/>
      <c r="BF981" s="96"/>
      <c r="BG981" s="96"/>
      <c r="BH981" s="96"/>
      <c r="BI981" s="96"/>
      <c r="BJ981" s="96"/>
      <c r="BK981" s="96"/>
      <c r="BL981" s="96"/>
      <c r="BM981" s="96"/>
      <c r="BN981" s="96"/>
      <c r="BO981" s="96"/>
      <c r="BP981" s="96"/>
      <c r="BQ981" s="96"/>
      <c r="BR981" s="96"/>
      <c r="BS981" s="96"/>
      <c r="BT981" s="96"/>
      <c r="BU981" s="96"/>
      <c r="BV981" s="96"/>
      <c r="BW981" s="96"/>
      <c r="BX981" s="96"/>
      <c r="BY981" s="96"/>
      <c r="BZ981" s="96"/>
      <c r="CA981" s="96"/>
      <c r="CB981" s="96"/>
      <c r="CC981" s="96"/>
      <c r="CD981" s="96"/>
      <c r="CE981" s="96"/>
      <c r="CF981" s="96"/>
      <c r="CG981" s="96"/>
      <c r="CH981" s="96"/>
      <c r="CI981" s="96"/>
      <c r="CJ981" s="96"/>
      <c r="CK981" s="96"/>
      <c r="CL981" s="96"/>
      <c r="CM981" s="96"/>
      <c r="CN981" s="96"/>
      <c r="CO981" s="96"/>
      <c r="CP981" s="96"/>
      <c r="CQ981" s="96"/>
      <c r="CR981" s="96"/>
      <c r="CS981" s="96"/>
      <c r="CT981" s="96"/>
      <c r="CU981" s="96"/>
      <c r="CV981" s="96"/>
      <c r="CW981" s="96"/>
      <c r="CX981" s="96"/>
      <c r="CY981" s="96"/>
      <c r="CZ981" s="96"/>
      <c r="DA981" s="96"/>
      <c r="DB981" s="96"/>
      <c r="DC981" s="96"/>
      <c r="DD981" s="96"/>
      <c r="DE981" s="96"/>
      <c r="DF981" s="96"/>
      <c r="DG981" s="96"/>
      <c r="DH981" s="96"/>
      <c r="DI981" s="96"/>
      <c r="DJ981" s="96"/>
      <c r="DK981" s="96"/>
      <c r="DL981" s="96"/>
      <c r="DM981" s="96"/>
      <c r="DN981" s="96"/>
    </row>
    <row r="982" spans="1:118" s="18" customFormat="1" ht="15.75" x14ac:dyDescent="0.25">
      <c r="A982" s="17"/>
      <c r="B982" s="10"/>
      <c r="C982" s="17"/>
      <c r="D982" s="44"/>
      <c r="E982" s="62" t="s">
        <v>36</v>
      </c>
      <c r="F982" s="733"/>
      <c r="G982" s="736">
        <v>2.5</v>
      </c>
      <c r="H982" s="19">
        <f>G982*M982/100</f>
        <v>0</v>
      </c>
      <c r="I982" s="13">
        <f>G982*N982/100</f>
        <v>0</v>
      </c>
      <c r="J982" s="13">
        <f>G982*O982/100</f>
        <v>2.4975000000000001</v>
      </c>
      <c r="K982" s="14">
        <f>G982*P982/100</f>
        <v>10.15</v>
      </c>
      <c r="L982" s="1"/>
      <c r="M982" s="15">
        <v>0</v>
      </c>
      <c r="N982" s="15">
        <v>0</v>
      </c>
      <c r="O982" s="691">
        <v>99.9</v>
      </c>
      <c r="P982" s="15">
        <v>406</v>
      </c>
      <c r="Q982" s="264"/>
      <c r="R982" s="264"/>
      <c r="S982" s="264"/>
      <c r="T982" s="264"/>
      <c r="U982" s="264"/>
      <c r="V982" s="264"/>
      <c r="W982" s="264"/>
      <c r="X982" s="264"/>
      <c r="Y982" s="264"/>
      <c r="Z982" s="264"/>
      <c r="AA982" s="264"/>
      <c r="AB982" s="264"/>
      <c r="AC982" s="264"/>
      <c r="AD982" s="264"/>
      <c r="AE982" s="264"/>
      <c r="AF982" s="264"/>
      <c r="AG982" s="264"/>
      <c r="AH982" s="264"/>
      <c r="AI982" s="264"/>
      <c r="AJ982" s="264"/>
      <c r="AK982" s="264"/>
      <c r="AL982" s="114"/>
      <c r="AM982" s="96"/>
      <c r="AN982" s="96"/>
      <c r="AO982" s="96"/>
      <c r="AP982" s="96"/>
      <c r="AQ982" s="96"/>
      <c r="AR982" s="96"/>
      <c r="AS982" s="96"/>
      <c r="AT982" s="96"/>
      <c r="AU982" s="96"/>
      <c r="AV982" s="96"/>
      <c r="AW982" s="96"/>
      <c r="AX982" s="96"/>
      <c r="AY982" s="96"/>
      <c r="AZ982" s="96"/>
      <c r="BA982" s="96"/>
      <c r="BB982" s="96"/>
      <c r="BC982" s="96"/>
      <c r="BD982" s="96"/>
      <c r="BE982" s="96"/>
      <c r="BF982" s="96"/>
      <c r="BG982" s="96"/>
      <c r="BH982" s="96"/>
      <c r="BI982" s="96"/>
      <c r="BJ982" s="96"/>
      <c r="BK982" s="96"/>
      <c r="BL982" s="96"/>
      <c r="BM982" s="96"/>
      <c r="BN982" s="96"/>
      <c r="BO982" s="96"/>
      <c r="BP982" s="96"/>
      <c r="BQ982" s="96"/>
      <c r="BR982" s="96"/>
      <c r="BS982" s="96"/>
      <c r="BT982" s="96"/>
      <c r="BU982" s="96"/>
      <c r="BV982" s="96"/>
      <c r="BW982" s="96"/>
      <c r="BX982" s="96"/>
      <c r="BY982" s="96"/>
      <c r="BZ982" s="96"/>
      <c r="CA982" s="96"/>
      <c r="CB982" s="96"/>
      <c r="CC982" s="96"/>
      <c r="CD982" s="96"/>
      <c r="CE982" s="96"/>
      <c r="CF982" s="96"/>
      <c r="CG982" s="96"/>
      <c r="CH982" s="96"/>
      <c r="CI982" s="96"/>
      <c r="CJ982" s="96"/>
      <c r="CK982" s="96"/>
      <c r="CL982" s="96"/>
      <c r="CM982" s="96"/>
      <c r="CN982" s="96"/>
      <c r="CO982" s="96"/>
      <c r="CP982" s="96"/>
      <c r="CQ982" s="96"/>
      <c r="CR982" s="96"/>
      <c r="CS982" s="96"/>
      <c r="CT982" s="96"/>
      <c r="CU982" s="96"/>
      <c r="CV982" s="96"/>
      <c r="CW982" s="96"/>
      <c r="CX982" s="96"/>
      <c r="CY982" s="96"/>
      <c r="CZ982" s="96"/>
      <c r="DA982" s="96"/>
      <c r="DB982" s="96"/>
      <c r="DC982" s="96"/>
      <c r="DD982" s="96"/>
      <c r="DE982" s="96"/>
      <c r="DF982" s="96"/>
      <c r="DG982" s="96"/>
      <c r="DH982" s="96"/>
      <c r="DI982" s="96"/>
      <c r="DJ982" s="96"/>
      <c r="DK982" s="96"/>
      <c r="DL982" s="96"/>
      <c r="DM982" s="96"/>
      <c r="DN982" s="96"/>
    </row>
    <row r="983" spans="1:118" s="18" customFormat="1" ht="13.5" customHeight="1" x14ac:dyDescent="0.25">
      <c r="A983" s="17"/>
      <c r="B983" s="10"/>
      <c r="C983" s="105"/>
      <c r="D983" s="44"/>
      <c r="E983" s="62" t="s">
        <v>163</v>
      </c>
      <c r="F983" s="733"/>
      <c r="G983" s="736">
        <v>7.0000000000000007E-2</v>
      </c>
      <c r="H983" s="19">
        <f>G983*M983/100</f>
        <v>0</v>
      </c>
      <c r="I983" s="13">
        <f>G983*N983/100</f>
        <v>0</v>
      </c>
      <c r="J983" s="13">
        <f>G983*O983/100</f>
        <v>6.9650000000000004E-2</v>
      </c>
      <c r="K983" s="14">
        <f>G983*P983/100</f>
        <v>0.17290000000000003</v>
      </c>
      <c r="L983" s="1"/>
      <c r="M983" s="15">
        <v>0</v>
      </c>
      <c r="N983" s="15">
        <v>0</v>
      </c>
      <c r="O983" s="691">
        <v>99.5</v>
      </c>
      <c r="P983" s="15">
        <v>247</v>
      </c>
      <c r="Q983" s="264"/>
      <c r="R983" s="264"/>
      <c r="S983" s="264"/>
      <c r="T983" s="264"/>
      <c r="U983" s="264"/>
      <c r="V983" s="264"/>
      <c r="W983" s="264"/>
      <c r="X983" s="264"/>
      <c r="Y983" s="264"/>
      <c r="Z983" s="264"/>
      <c r="AA983" s="264"/>
      <c r="AB983" s="264"/>
      <c r="AC983" s="264"/>
      <c r="AD983" s="264"/>
      <c r="AE983" s="264"/>
      <c r="AF983" s="264"/>
      <c r="AG983" s="264"/>
      <c r="AH983" s="264"/>
      <c r="AI983" s="264"/>
      <c r="AJ983" s="264"/>
      <c r="AK983" s="264"/>
      <c r="AL983" s="114"/>
      <c r="AM983" s="96"/>
      <c r="AN983" s="96"/>
      <c r="AO983" s="96"/>
      <c r="AP983" s="96"/>
      <c r="AQ983" s="96"/>
      <c r="AR983" s="96"/>
      <c r="AS983" s="96"/>
      <c r="AT983" s="96"/>
      <c r="AU983" s="96"/>
      <c r="AV983" s="96"/>
      <c r="AW983" s="96"/>
      <c r="AX983" s="96"/>
      <c r="AY983" s="96"/>
      <c r="AZ983" s="96"/>
      <c r="BA983" s="96"/>
      <c r="BB983" s="96"/>
      <c r="BC983" s="96"/>
      <c r="BD983" s="96"/>
      <c r="BE983" s="96"/>
      <c r="BF983" s="96"/>
      <c r="BG983" s="96"/>
      <c r="BH983" s="96"/>
      <c r="BI983" s="96"/>
      <c r="BJ983" s="96"/>
      <c r="BK983" s="96"/>
      <c r="BL983" s="96"/>
      <c r="BM983" s="96"/>
      <c r="BN983" s="96"/>
      <c r="BO983" s="96"/>
      <c r="BP983" s="96"/>
      <c r="BQ983" s="96"/>
      <c r="BR983" s="96"/>
      <c r="BS983" s="96"/>
      <c r="BT983" s="96"/>
      <c r="BU983" s="96"/>
      <c r="BV983" s="96"/>
      <c r="BW983" s="96"/>
      <c r="BX983" s="96"/>
      <c r="BY983" s="96"/>
      <c r="BZ983" s="96"/>
      <c r="CA983" s="96"/>
      <c r="CB983" s="96"/>
      <c r="CC983" s="96"/>
      <c r="CD983" s="96"/>
      <c r="CE983" s="96"/>
      <c r="CF983" s="96"/>
      <c r="CG983" s="96"/>
      <c r="CH983" s="96"/>
      <c r="CI983" s="96"/>
      <c r="CJ983" s="96"/>
      <c r="CK983" s="96"/>
      <c r="CL983" s="96"/>
      <c r="CM983" s="96"/>
      <c r="CN983" s="96"/>
      <c r="CO983" s="96"/>
      <c r="CP983" s="96"/>
      <c r="CQ983" s="96"/>
      <c r="CR983" s="96"/>
      <c r="CS983" s="96"/>
      <c r="CT983" s="96"/>
      <c r="CU983" s="96"/>
      <c r="CV983" s="96"/>
      <c r="CW983" s="96"/>
      <c r="CX983" s="96"/>
      <c r="CY983" s="96"/>
      <c r="CZ983" s="96"/>
      <c r="DA983" s="96"/>
      <c r="DB983" s="96"/>
      <c r="DC983" s="96"/>
      <c r="DD983" s="96"/>
      <c r="DE983" s="96"/>
      <c r="DF983" s="96"/>
      <c r="DG983" s="96"/>
      <c r="DH983" s="96"/>
      <c r="DI983" s="96"/>
      <c r="DJ983" s="96"/>
      <c r="DK983" s="96"/>
      <c r="DL983" s="96"/>
      <c r="DM983" s="96"/>
      <c r="DN983" s="96"/>
    </row>
    <row r="984" spans="1:118" s="18" customFormat="1" ht="15.75" x14ac:dyDescent="0.25">
      <c r="A984" s="17"/>
      <c r="B984" s="10"/>
      <c r="C984" s="17"/>
      <c r="D984" s="44"/>
      <c r="E984" s="65" t="s">
        <v>18</v>
      </c>
      <c r="F984" s="733"/>
      <c r="G984" s="736">
        <v>107</v>
      </c>
      <c r="H984" s="19">
        <f>G984*M984/100</f>
        <v>0</v>
      </c>
      <c r="I984" s="13">
        <f>G984*N984/100</f>
        <v>0</v>
      </c>
      <c r="J984" s="13">
        <f>G984*O984/100</f>
        <v>0</v>
      </c>
      <c r="K984" s="14">
        <f>G984*P984/100</f>
        <v>0</v>
      </c>
      <c r="L984" s="1"/>
      <c r="M984" s="15"/>
      <c r="N984" s="15"/>
      <c r="O984" s="691"/>
      <c r="P984" s="15"/>
      <c r="Q984" s="264"/>
      <c r="R984" s="264"/>
      <c r="S984" s="264"/>
      <c r="T984" s="264"/>
      <c r="U984" s="264"/>
      <c r="V984" s="264"/>
      <c r="W984" s="264"/>
      <c r="X984" s="264"/>
      <c r="Y984" s="264"/>
      <c r="Z984" s="264"/>
      <c r="AA984" s="264"/>
      <c r="AB984" s="264"/>
      <c r="AC984" s="264"/>
      <c r="AD984" s="264"/>
      <c r="AE984" s="264"/>
      <c r="AF984" s="264"/>
      <c r="AG984" s="264"/>
      <c r="AH984" s="264"/>
      <c r="AI984" s="264"/>
      <c r="AJ984" s="264"/>
      <c r="AK984" s="264"/>
      <c r="AL984" s="114"/>
      <c r="AM984" s="96"/>
      <c r="AN984" s="96"/>
      <c r="AO984" s="96"/>
      <c r="AP984" s="96"/>
      <c r="AQ984" s="96"/>
      <c r="AR984" s="96"/>
      <c r="AS984" s="96"/>
      <c r="AT984" s="96"/>
      <c r="AU984" s="96"/>
      <c r="AV984" s="96"/>
      <c r="AW984" s="96"/>
      <c r="AX984" s="96"/>
      <c r="AY984" s="96"/>
      <c r="AZ984" s="96"/>
      <c r="BA984" s="96"/>
      <c r="BB984" s="96"/>
      <c r="BC984" s="96"/>
      <c r="BD984" s="96"/>
      <c r="BE984" s="96"/>
      <c r="BF984" s="96"/>
      <c r="BG984" s="96"/>
      <c r="BH984" s="96"/>
      <c r="BI984" s="96"/>
      <c r="BJ984" s="96"/>
      <c r="BK984" s="96"/>
      <c r="BL984" s="96"/>
      <c r="BM984" s="96"/>
      <c r="BN984" s="96"/>
      <c r="BO984" s="96"/>
      <c r="BP984" s="96"/>
      <c r="BQ984" s="96"/>
      <c r="BR984" s="96"/>
      <c r="BS984" s="96"/>
      <c r="BT984" s="96"/>
      <c r="BU984" s="96"/>
      <c r="BV984" s="96"/>
      <c r="BW984" s="96"/>
      <c r="BX984" s="96"/>
      <c r="BY984" s="96"/>
      <c r="BZ984" s="96"/>
      <c r="CA984" s="96"/>
      <c r="CB984" s="96"/>
      <c r="CC984" s="96"/>
      <c r="CD984" s="96"/>
      <c r="CE984" s="96"/>
      <c r="CF984" s="96"/>
      <c r="CG984" s="96"/>
      <c r="CH984" s="96"/>
      <c r="CI984" s="96"/>
      <c r="CJ984" s="96"/>
      <c r="CK984" s="96"/>
      <c r="CL984" s="96"/>
      <c r="CM984" s="96"/>
      <c r="CN984" s="96"/>
      <c r="CO984" s="96"/>
      <c r="CP984" s="96"/>
      <c r="CQ984" s="96"/>
      <c r="CR984" s="96"/>
      <c r="CS984" s="96"/>
      <c r="CT984" s="96"/>
      <c r="CU984" s="96"/>
      <c r="CV984" s="96"/>
      <c r="CW984" s="96"/>
      <c r="CX984" s="96"/>
      <c r="CY984" s="96"/>
      <c r="CZ984" s="96"/>
      <c r="DA984" s="96"/>
      <c r="DB984" s="96"/>
      <c r="DC984" s="96"/>
      <c r="DD984" s="96"/>
      <c r="DE984" s="96"/>
      <c r="DF984" s="96"/>
      <c r="DG984" s="96"/>
      <c r="DH984" s="96"/>
      <c r="DI984" s="96"/>
      <c r="DJ984" s="96"/>
      <c r="DK984" s="96"/>
      <c r="DL984" s="96"/>
      <c r="DM984" s="96"/>
      <c r="DN984" s="96"/>
    </row>
    <row r="985" spans="1:118" s="50" customFormat="1" x14ac:dyDescent="0.25">
      <c r="A985" s="51"/>
      <c r="B985" s="135"/>
      <c r="C985" s="51"/>
      <c r="D985" s="118"/>
      <c r="E985" s="63" t="s">
        <v>21</v>
      </c>
      <c r="F985" s="980"/>
      <c r="G985" s="982"/>
      <c r="H985" s="137">
        <f>SUM(H981:H984)</f>
        <v>5.3999999999999992E-2</v>
      </c>
      <c r="I985" s="136">
        <f t="shared" ref="I985:K985" si="382">SUM(I981:I984)</f>
        <v>5.3999999999999992E-2</v>
      </c>
      <c r="J985" s="136">
        <f t="shared" si="382"/>
        <v>4.8891499999999999</v>
      </c>
      <c r="K985" s="136">
        <f t="shared" si="382"/>
        <v>19.682899999999997</v>
      </c>
      <c r="L985" s="1"/>
      <c r="M985" s="15"/>
      <c r="N985" s="15"/>
      <c r="O985" s="691"/>
      <c r="P985" s="15"/>
      <c r="Q985" s="264"/>
      <c r="R985" s="264"/>
      <c r="S985" s="264"/>
      <c r="T985" s="264"/>
      <c r="U985" s="264"/>
      <c r="V985" s="264"/>
      <c r="W985" s="264"/>
      <c r="X985" s="264"/>
      <c r="Y985" s="264"/>
      <c r="Z985" s="264"/>
      <c r="AA985" s="264"/>
      <c r="AB985" s="264"/>
      <c r="AC985" s="264"/>
      <c r="AD985" s="264"/>
      <c r="AE985" s="264"/>
      <c r="AF985" s="264"/>
      <c r="AG985" s="264"/>
      <c r="AH985" s="264"/>
      <c r="AI985" s="264"/>
      <c r="AJ985" s="264"/>
      <c r="AK985" s="264"/>
      <c r="AL985" s="159"/>
    </row>
    <row r="986" spans="1:118" s="50" customFormat="1" x14ac:dyDescent="0.25">
      <c r="A986" s="51"/>
      <c r="B986" s="51" t="s">
        <v>1028</v>
      </c>
      <c r="C986" s="51" t="s">
        <v>170</v>
      </c>
      <c r="D986" s="135">
        <v>50</v>
      </c>
      <c r="E986" s="14" t="s">
        <v>170</v>
      </c>
      <c r="F986" s="1048">
        <f>G986*100/90</f>
        <v>55.555555555555557</v>
      </c>
      <c r="G986" s="1024">
        <v>50</v>
      </c>
      <c r="H986" s="136">
        <f>G986*M986/100</f>
        <v>0.15</v>
      </c>
      <c r="I986" s="136">
        <f>G986*N986/100</f>
        <v>0.15</v>
      </c>
      <c r="J986" s="136">
        <f>G986*O986/100</f>
        <v>7.05</v>
      </c>
      <c r="K986" s="141">
        <f>G986*P986/100</f>
        <v>27</v>
      </c>
      <c r="L986" s="3"/>
      <c r="M986" s="15">
        <v>0.3</v>
      </c>
      <c r="N986" s="15">
        <v>0.3</v>
      </c>
      <c r="O986" s="691">
        <v>14.1</v>
      </c>
      <c r="P986" s="20">
        <v>54</v>
      </c>
      <c r="Q986" s="264"/>
      <c r="R986" s="264"/>
      <c r="S986" s="264"/>
      <c r="T986" s="264"/>
      <c r="U986" s="264"/>
      <c r="V986" s="264"/>
      <c r="W986" s="264"/>
      <c r="X986" s="264"/>
      <c r="Y986" s="264"/>
      <c r="Z986" s="264"/>
      <c r="AA986" s="264"/>
      <c r="AB986" s="264"/>
      <c r="AC986" s="264"/>
      <c r="AD986" s="264"/>
      <c r="AE986" s="264"/>
      <c r="AF986" s="264"/>
      <c r="AG986" s="264"/>
      <c r="AH986" s="264"/>
      <c r="AI986" s="264"/>
      <c r="AJ986" s="264"/>
      <c r="AK986" s="264"/>
      <c r="AL986" s="159"/>
    </row>
    <row r="987" spans="1:118" s="27" customFormat="1" x14ac:dyDescent="0.25">
      <c r="A987" s="790"/>
      <c r="B987" s="791"/>
      <c r="C987" s="792"/>
      <c r="D987" s="792"/>
      <c r="E987" s="73" t="s">
        <v>125</v>
      </c>
      <c r="F987" s="1006"/>
      <c r="G987" s="1006"/>
      <c r="H987" s="74">
        <f t="shared" ref="H987:K987" si="383">H974+H975+H980+H985+H986</f>
        <v>8.8352000000000022</v>
      </c>
      <c r="I987" s="74">
        <f t="shared" si="383"/>
        <v>8.2627200000000016</v>
      </c>
      <c r="J987" s="74">
        <f t="shared" si="383"/>
        <v>28.518150000000002</v>
      </c>
      <c r="K987" s="74">
        <f t="shared" si="383"/>
        <v>211.59489999999997</v>
      </c>
      <c r="M987" s="266"/>
      <c r="N987" s="266"/>
      <c r="O987" s="793"/>
      <c r="P987" s="266"/>
      <c r="Q987" s="264"/>
      <c r="R987" s="264"/>
      <c r="S987" s="264"/>
      <c r="T987" s="264"/>
      <c r="U987" s="264"/>
      <c r="V987" s="264"/>
      <c r="W987" s="264"/>
      <c r="X987" s="264"/>
      <c r="Y987" s="264"/>
      <c r="Z987" s="264"/>
      <c r="AA987" s="264"/>
      <c r="AB987" s="264"/>
      <c r="AC987" s="264"/>
      <c r="AD987" s="264"/>
      <c r="AE987" s="264"/>
      <c r="AF987" s="264"/>
      <c r="AG987" s="264"/>
      <c r="AH987" s="707"/>
      <c r="AI987" s="707"/>
      <c r="AJ987" s="707"/>
      <c r="AK987" s="707"/>
      <c r="AL987" s="701"/>
    </row>
    <row r="988" spans="1:118" s="9" customFormat="1" x14ac:dyDescent="0.25">
      <c r="A988" s="1241" t="s">
        <v>590</v>
      </c>
      <c r="B988" s="1242"/>
      <c r="C988" s="84"/>
      <c r="D988" s="85"/>
      <c r="E988" s="86"/>
      <c r="F988" s="988"/>
      <c r="G988" s="988"/>
      <c r="H988" s="87">
        <f t="shared" ref="H988:K988" si="384">H914+H952+H963+H987</f>
        <v>34.9968</v>
      </c>
      <c r="I988" s="87">
        <f t="shared" si="384"/>
        <v>41.067120000000003</v>
      </c>
      <c r="J988" s="87">
        <f t="shared" si="384"/>
        <v>130.54374999999999</v>
      </c>
      <c r="K988" s="87">
        <f t="shared" si="384"/>
        <v>1013.4598999999999</v>
      </c>
      <c r="O988" s="693"/>
      <c r="Q988" s="264"/>
      <c r="R988" s="264"/>
      <c r="S988" s="264"/>
      <c r="T988" s="264"/>
      <c r="U988" s="264"/>
      <c r="V988" s="264"/>
      <c r="W988" s="264"/>
      <c r="X988" s="264"/>
      <c r="Y988" s="264"/>
      <c r="Z988" s="264"/>
      <c r="AA988" s="264"/>
      <c r="AB988" s="264"/>
      <c r="AC988" s="264"/>
      <c r="AD988" s="264"/>
      <c r="AE988" s="264"/>
      <c r="AF988" s="264"/>
      <c r="AG988" s="264"/>
      <c r="AH988" s="706"/>
      <c r="AI988" s="706"/>
      <c r="AJ988" s="706"/>
      <c r="AK988" s="706"/>
      <c r="AL988" s="700"/>
    </row>
    <row r="989" spans="1:118" s="9" customFormat="1" x14ac:dyDescent="0.25">
      <c r="A989" s="4" t="s">
        <v>591</v>
      </c>
      <c r="B989" s="5"/>
      <c r="C989" s="5"/>
      <c r="D989" s="6"/>
      <c r="E989" s="6"/>
      <c r="F989" s="5"/>
      <c r="G989" s="5"/>
      <c r="H989" s="5"/>
      <c r="I989" s="5"/>
      <c r="J989" s="5"/>
      <c r="K989" s="7"/>
      <c r="L989" s="84"/>
      <c r="M989" s="8"/>
      <c r="N989" s="8"/>
      <c r="O989" s="710"/>
      <c r="Q989" s="264"/>
      <c r="R989" s="264"/>
      <c r="S989" s="264"/>
      <c r="T989" s="264"/>
      <c r="U989" s="264"/>
      <c r="V989" s="264"/>
      <c r="W989" s="264"/>
      <c r="X989" s="264"/>
      <c r="Y989" s="264"/>
      <c r="Z989" s="264"/>
      <c r="AA989" s="264"/>
      <c r="AB989" s="264"/>
      <c r="AC989" s="264"/>
      <c r="AD989" s="264"/>
      <c r="AE989" s="264"/>
      <c r="AF989" s="264"/>
      <c r="AG989" s="264"/>
      <c r="AH989" s="706"/>
      <c r="AI989" s="706"/>
      <c r="AJ989" s="706"/>
      <c r="AK989" s="706"/>
      <c r="AL989" s="700"/>
    </row>
    <row r="990" spans="1:118" s="27" customFormat="1" x14ac:dyDescent="0.25">
      <c r="A990" s="1243" t="s">
        <v>22</v>
      </c>
      <c r="B990" s="1243"/>
      <c r="C990" s="23"/>
      <c r="D990" s="24"/>
      <c r="E990" s="722"/>
      <c r="F990" s="729"/>
      <c r="G990" s="729"/>
      <c r="H990" s="767"/>
      <c r="I990" s="767"/>
      <c r="J990" s="767"/>
      <c r="K990" s="768"/>
      <c r="L990" s="1"/>
      <c r="M990" s="58"/>
      <c r="N990" s="58"/>
      <c r="O990" s="695"/>
      <c r="P990" s="58"/>
      <c r="Q990" s="264"/>
      <c r="R990" s="264"/>
      <c r="S990" s="264"/>
      <c r="T990" s="264"/>
      <c r="U990" s="264"/>
      <c r="V990" s="264"/>
      <c r="W990" s="264"/>
      <c r="X990" s="264"/>
      <c r="Y990" s="264"/>
      <c r="Z990" s="264"/>
      <c r="AA990" s="264"/>
      <c r="AB990" s="264"/>
      <c r="AC990" s="264"/>
      <c r="AD990" s="264"/>
      <c r="AE990" s="264"/>
      <c r="AF990" s="264"/>
      <c r="AG990" s="264"/>
      <c r="AH990" s="264"/>
      <c r="AI990" s="264"/>
      <c r="AJ990" s="264"/>
      <c r="AK990" s="264"/>
      <c r="AL990" s="701"/>
    </row>
    <row r="991" spans="1:118" s="18" customFormat="1" ht="15" customHeight="1" x14ac:dyDescent="0.25">
      <c r="B991" s="10" t="s">
        <v>597</v>
      </c>
      <c r="C991" s="1244" t="s">
        <v>598</v>
      </c>
      <c r="D991" s="12" t="s">
        <v>1029</v>
      </c>
      <c r="E991" s="62" t="s">
        <v>592</v>
      </c>
      <c r="F991" s="730"/>
      <c r="G991" s="731">
        <v>24</v>
      </c>
      <c r="H991" s="19">
        <f t="shared" ref="H991:H996" si="385">G991*M991/100</f>
        <v>2.76</v>
      </c>
      <c r="I991" s="13">
        <f t="shared" ref="I991:I996" si="386">G991*N991/100</f>
        <v>0.67199999999999993</v>
      </c>
      <c r="J991" s="13">
        <f t="shared" ref="J991:J996" si="387">G991*O991/100</f>
        <v>16.584</v>
      </c>
      <c r="K991" s="13">
        <f t="shared" ref="K991:K996" si="388">G991*P991/100</f>
        <v>74.64</v>
      </c>
      <c r="L991" s="1"/>
      <c r="M991" s="58">
        <v>11.5</v>
      </c>
      <c r="N991" s="58">
        <v>2.8</v>
      </c>
      <c r="O991" s="695">
        <v>69.099999999999994</v>
      </c>
      <c r="P991" s="58">
        <v>311</v>
      </c>
      <c r="Q991" s="264"/>
      <c r="R991" s="264"/>
      <c r="S991" s="264"/>
      <c r="T991" s="264"/>
      <c r="U991" s="264"/>
      <c r="V991" s="264"/>
      <c r="W991" s="264"/>
      <c r="X991" s="264"/>
      <c r="Y991" s="264"/>
      <c r="Z991" s="264"/>
      <c r="AA991" s="264"/>
      <c r="AB991" s="264"/>
      <c r="AC991" s="264"/>
      <c r="AD991" s="264"/>
      <c r="AE991" s="264"/>
      <c r="AF991" s="264"/>
      <c r="AG991" s="264"/>
      <c r="AH991" s="264"/>
      <c r="AI991" s="264"/>
      <c r="AJ991" s="264"/>
      <c r="AK991" s="264"/>
      <c r="AL991" s="78"/>
    </row>
    <row r="992" spans="1:118" s="18" customFormat="1" ht="15.75" x14ac:dyDescent="0.25">
      <c r="B992" s="10"/>
      <c r="C992" s="1261"/>
      <c r="D992" s="12"/>
      <c r="E992" s="62" t="s">
        <v>18</v>
      </c>
      <c r="F992" s="730"/>
      <c r="G992" s="731">
        <v>61</v>
      </c>
      <c r="H992" s="19">
        <f t="shared" si="385"/>
        <v>0</v>
      </c>
      <c r="I992" s="13">
        <f t="shared" si="386"/>
        <v>0</v>
      </c>
      <c r="J992" s="13">
        <f t="shared" si="387"/>
        <v>0</v>
      </c>
      <c r="K992" s="13">
        <f t="shared" si="388"/>
        <v>0</v>
      </c>
      <c r="L992" s="1"/>
      <c r="M992" s="15"/>
      <c r="N992" s="15"/>
      <c r="O992" s="691"/>
      <c r="P992" s="15"/>
      <c r="Q992" s="264"/>
      <c r="R992" s="264"/>
      <c r="S992" s="264"/>
      <c r="T992" s="264"/>
      <c r="U992" s="264"/>
      <c r="V992" s="264"/>
      <c r="W992" s="264"/>
      <c r="X992" s="264"/>
      <c r="Y992" s="264"/>
      <c r="Z992" s="264"/>
      <c r="AA992" s="264"/>
      <c r="AB992" s="264"/>
      <c r="AC992" s="264"/>
      <c r="AD992" s="264"/>
      <c r="AE992" s="264"/>
      <c r="AF992" s="264"/>
      <c r="AG992" s="264"/>
      <c r="AH992" s="264"/>
      <c r="AI992" s="264"/>
      <c r="AJ992" s="264"/>
      <c r="AK992" s="264"/>
      <c r="AL992" s="78"/>
    </row>
    <row r="993" spans="1:38" s="18" customFormat="1" ht="15.75" x14ac:dyDescent="0.25">
      <c r="B993" s="10"/>
      <c r="C993" s="1245"/>
      <c r="D993" s="12"/>
      <c r="E993" s="62" t="s">
        <v>17</v>
      </c>
      <c r="F993" s="730"/>
      <c r="G993" s="731">
        <v>40</v>
      </c>
      <c r="H993" s="19">
        <f t="shared" si="385"/>
        <v>1.1200000000000001</v>
      </c>
      <c r="I993" s="13">
        <f t="shared" si="386"/>
        <v>1</v>
      </c>
      <c r="J993" s="13">
        <f t="shared" si="387"/>
        <v>1.88</v>
      </c>
      <c r="K993" s="14">
        <f t="shared" si="388"/>
        <v>20.8</v>
      </c>
      <c r="L993" s="1"/>
      <c r="M993" s="15">
        <v>2.8</v>
      </c>
      <c r="N993" s="15">
        <v>2.5</v>
      </c>
      <c r="O993" s="691">
        <v>4.7</v>
      </c>
      <c r="P993" s="20">
        <v>52</v>
      </c>
      <c r="Q993" s="264"/>
      <c r="R993" s="264"/>
      <c r="S993" s="264"/>
      <c r="T993" s="264"/>
      <c r="U993" s="264"/>
      <c r="V993" s="264"/>
      <c r="W993" s="264"/>
      <c r="X993" s="264"/>
      <c r="Y993" s="264"/>
      <c r="Z993" s="264"/>
      <c r="AA993" s="264"/>
      <c r="AB993" s="264"/>
      <c r="AC993" s="264"/>
      <c r="AD993" s="264"/>
      <c r="AE993" s="264"/>
      <c r="AF993" s="264"/>
      <c r="AG993" s="264"/>
      <c r="AH993" s="264"/>
      <c r="AI993" s="264"/>
      <c r="AJ993" s="264"/>
      <c r="AK993" s="264"/>
      <c r="AL993" s="78"/>
    </row>
    <row r="994" spans="1:38" s="18" customFormat="1" ht="15.75" x14ac:dyDescent="0.25">
      <c r="B994" s="10"/>
      <c r="C994" s="17"/>
      <c r="D994" s="12"/>
      <c r="E994" s="62" t="s">
        <v>165</v>
      </c>
      <c r="F994" s="730"/>
      <c r="G994" s="731">
        <v>1.6</v>
      </c>
      <c r="H994" s="19">
        <f t="shared" si="385"/>
        <v>0</v>
      </c>
      <c r="I994" s="13">
        <f t="shared" si="386"/>
        <v>0</v>
      </c>
      <c r="J994" s="13">
        <f t="shared" si="387"/>
        <v>1.5984000000000003</v>
      </c>
      <c r="K994" s="14">
        <f t="shared" si="388"/>
        <v>6.4960000000000004</v>
      </c>
      <c r="L994" s="1"/>
      <c r="M994" s="15">
        <v>0</v>
      </c>
      <c r="N994" s="15">
        <v>0</v>
      </c>
      <c r="O994" s="691">
        <v>99.9</v>
      </c>
      <c r="P994" s="15">
        <v>406</v>
      </c>
      <c r="Q994" s="264"/>
      <c r="R994" s="264"/>
      <c r="S994" s="264"/>
      <c r="T994" s="264"/>
      <c r="U994" s="264"/>
      <c r="V994" s="264"/>
      <c r="W994" s="264"/>
      <c r="X994" s="264"/>
      <c r="Y994" s="264"/>
      <c r="Z994" s="264"/>
      <c r="AA994" s="264"/>
      <c r="AB994" s="264"/>
      <c r="AC994" s="264"/>
      <c r="AD994" s="264"/>
      <c r="AE994" s="264"/>
      <c r="AF994" s="264"/>
      <c r="AG994" s="264"/>
      <c r="AH994" s="264"/>
      <c r="AI994" s="264"/>
      <c r="AJ994" s="264"/>
      <c r="AK994" s="264"/>
      <c r="AL994" s="78"/>
    </row>
    <row r="995" spans="1:38" s="18" customFormat="1" ht="15.75" x14ac:dyDescent="0.25">
      <c r="B995" s="10"/>
      <c r="C995" s="17"/>
      <c r="D995" s="12"/>
      <c r="E995" s="62" t="s">
        <v>80</v>
      </c>
      <c r="F995" s="730"/>
      <c r="G995" s="731">
        <v>0.32</v>
      </c>
      <c r="H995" s="19">
        <f t="shared" si="385"/>
        <v>0</v>
      </c>
      <c r="I995" s="13">
        <f t="shared" si="386"/>
        <v>0</v>
      </c>
      <c r="J995" s="13">
        <f t="shared" si="387"/>
        <v>0</v>
      </c>
      <c r="K995" s="13">
        <f t="shared" si="388"/>
        <v>0</v>
      </c>
      <c r="L995" s="1"/>
      <c r="M995" s="15"/>
      <c r="N995" s="15"/>
      <c r="O995" s="691"/>
      <c r="P995" s="15"/>
      <c r="Q995" s="264"/>
      <c r="R995" s="264"/>
      <c r="S995" s="264"/>
      <c r="T995" s="264"/>
      <c r="U995" s="264"/>
      <c r="V995" s="264"/>
      <c r="W995" s="264"/>
      <c r="X995" s="264"/>
      <c r="Y995" s="264"/>
      <c r="Z995" s="264"/>
      <c r="AA995" s="264"/>
      <c r="AB995" s="264"/>
      <c r="AC995" s="264"/>
      <c r="AD995" s="264"/>
      <c r="AE995" s="264"/>
      <c r="AF995" s="264"/>
      <c r="AG995" s="264"/>
      <c r="AH995" s="264"/>
      <c r="AI995" s="264"/>
      <c r="AJ995" s="264"/>
      <c r="AK995" s="264"/>
      <c r="AL995" s="78"/>
    </row>
    <row r="996" spans="1:38" s="18" customFormat="1" ht="15.75" x14ac:dyDescent="0.25">
      <c r="B996" s="10"/>
      <c r="C996" s="17"/>
      <c r="D996" s="12"/>
      <c r="E996" s="62" t="s">
        <v>20</v>
      </c>
      <c r="F996" s="730"/>
      <c r="G996" s="731">
        <v>5</v>
      </c>
      <c r="H996" s="19">
        <f t="shared" si="385"/>
        <v>2.5000000000000001E-2</v>
      </c>
      <c r="I996" s="13">
        <f t="shared" si="386"/>
        <v>4.125</v>
      </c>
      <c r="J996" s="13">
        <f t="shared" si="387"/>
        <v>0.03</v>
      </c>
      <c r="K996" s="14">
        <f t="shared" si="388"/>
        <v>36.700000000000003</v>
      </c>
      <c r="L996" s="1"/>
      <c r="M996" s="15">
        <v>0.5</v>
      </c>
      <c r="N996" s="15">
        <v>82.5</v>
      </c>
      <c r="O996" s="691">
        <v>0.6</v>
      </c>
      <c r="P996" s="20">
        <v>734</v>
      </c>
      <c r="Q996" s="264"/>
      <c r="R996" s="264"/>
      <c r="S996" s="264"/>
      <c r="T996" s="264"/>
      <c r="U996" s="264"/>
      <c r="V996" s="264"/>
      <c r="W996" s="264"/>
      <c r="X996" s="264"/>
      <c r="Y996" s="264"/>
      <c r="Z996" s="264"/>
      <c r="AA996" s="264"/>
      <c r="AB996" s="264"/>
      <c r="AC996" s="264"/>
      <c r="AD996" s="264"/>
      <c r="AE996" s="264"/>
      <c r="AF996" s="264"/>
      <c r="AG996" s="264"/>
      <c r="AH996" s="264"/>
      <c r="AI996" s="264"/>
      <c r="AJ996" s="264"/>
      <c r="AK996" s="264"/>
      <c r="AL996" s="78"/>
    </row>
    <row r="997" spans="1:38" s="18" customFormat="1" x14ac:dyDescent="0.25">
      <c r="B997" s="10"/>
      <c r="C997" s="17"/>
      <c r="D997" s="10"/>
      <c r="E997" s="64" t="s">
        <v>21</v>
      </c>
      <c r="F997" s="985"/>
      <c r="G997" s="985"/>
      <c r="H997" s="136">
        <f>SUM(H991:H996)</f>
        <v>3.9049999999999998</v>
      </c>
      <c r="I997" s="136">
        <f t="shared" ref="I997:K997" si="389">SUM(I991:I996)</f>
        <v>5.7969999999999997</v>
      </c>
      <c r="J997" s="136">
        <f t="shared" si="389"/>
        <v>20.092400000000001</v>
      </c>
      <c r="K997" s="136">
        <f t="shared" si="389"/>
        <v>138.636</v>
      </c>
      <c r="L997" s="1"/>
      <c r="M997" s="58"/>
      <c r="N997" s="58"/>
      <c r="O997" s="695"/>
      <c r="P997" s="58"/>
      <c r="Q997" s="264"/>
      <c r="R997" s="264"/>
      <c r="S997" s="264"/>
      <c r="T997" s="264"/>
      <c r="U997" s="264"/>
      <c r="V997" s="264"/>
      <c r="W997" s="264"/>
      <c r="X997" s="264"/>
      <c r="Y997" s="264"/>
      <c r="Z997" s="264"/>
      <c r="AA997" s="264"/>
      <c r="AB997" s="264"/>
      <c r="AC997" s="264"/>
      <c r="AD997" s="264"/>
      <c r="AE997" s="264"/>
      <c r="AF997" s="264"/>
      <c r="AG997" s="264"/>
      <c r="AH997" s="264"/>
      <c r="AI997" s="264"/>
      <c r="AJ997" s="264"/>
      <c r="AK997" s="264"/>
      <c r="AL997" s="78"/>
    </row>
    <row r="998" spans="1:38" s="18" customFormat="1" ht="28.5" x14ac:dyDescent="0.25">
      <c r="A998" s="17"/>
      <c r="B998" s="39" t="s">
        <v>599</v>
      </c>
      <c r="C998" s="281" t="s">
        <v>593</v>
      </c>
      <c r="D998" s="40" t="s">
        <v>549</v>
      </c>
      <c r="E998" s="62" t="s">
        <v>25</v>
      </c>
      <c r="F998" s="751">
        <f>G998*100/88</f>
        <v>17.045454545454547</v>
      </c>
      <c r="G998" s="738">
        <v>15</v>
      </c>
      <c r="H998" s="13">
        <f>G998*M998/100</f>
        <v>4.4999999999999998E-2</v>
      </c>
      <c r="I998" s="13">
        <f>G998*N998/100</f>
        <v>4.4999999999999998E-2</v>
      </c>
      <c r="J998" s="13">
        <f>G998*O998/100</f>
        <v>1.9350000000000001</v>
      </c>
      <c r="K998" s="14">
        <f>G998*P998/100</f>
        <v>7.8</v>
      </c>
      <c r="L998" s="1"/>
      <c r="M998" s="15">
        <v>0.3</v>
      </c>
      <c r="N998" s="15">
        <v>0.3</v>
      </c>
      <c r="O998" s="691">
        <v>12.9</v>
      </c>
      <c r="P998" s="20">
        <v>52</v>
      </c>
      <c r="Q998" s="264"/>
      <c r="R998" s="264"/>
      <c r="S998" s="264"/>
      <c r="T998" s="264"/>
      <c r="U998" s="264"/>
      <c r="V998" s="264"/>
      <c r="W998" s="264"/>
      <c r="X998" s="264"/>
      <c r="Y998" s="264"/>
      <c r="Z998" s="264"/>
      <c r="AA998" s="264"/>
      <c r="AB998" s="264"/>
      <c r="AC998" s="264"/>
      <c r="AD998" s="264"/>
      <c r="AE998" s="264"/>
      <c r="AF998" s="264"/>
      <c r="AG998" s="264"/>
      <c r="AH998" s="264"/>
      <c r="AI998" s="264"/>
      <c r="AJ998" s="264"/>
      <c r="AK998" s="264"/>
      <c r="AL998" s="78"/>
    </row>
    <row r="999" spans="1:38" s="18" customFormat="1" x14ac:dyDescent="0.25">
      <c r="D999" s="96"/>
      <c r="E999" s="62" t="s">
        <v>67</v>
      </c>
      <c r="F999" s="984">
        <f>G999*100/60</f>
        <v>41.666666666666664</v>
      </c>
      <c r="G999" s="980">
        <v>25</v>
      </c>
      <c r="H999" s="13">
        <f>G999*M999/100</f>
        <v>0.32500000000000001</v>
      </c>
      <c r="I999" s="13">
        <f>G999*N999/100</f>
        <v>7.4999999999999997E-2</v>
      </c>
      <c r="J999" s="13">
        <f>G999*O999/100</f>
        <v>4.75</v>
      </c>
      <c r="K999" s="14">
        <f>G999*P999/100</f>
        <v>20.5</v>
      </c>
      <c r="L999" s="1"/>
      <c r="M999" s="15">
        <v>1.3</v>
      </c>
      <c r="N999" s="15">
        <v>0.3</v>
      </c>
      <c r="O999" s="691">
        <v>19</v>
      </c>
      <c r="P999" s="20">
        <v>82</v>
      </c>
      <c r="Q999" s="264"/>
      <c r="R999" s="264"/>
      <c r="S999" s="264"/>
      <c r="T999" s="264"/>
      <c r="U999" s="264"/>
      <c r="V999" s="264"/>
      <c r="W999" s="264"/>
      <c r="X999" s="264"/>
      <c r="Y999" s="264"/>
      <c r="Z999" s="264"/>
      <c r="AA999" s="264"/>
      <c r="AB999" s="264"/>
      <c r="AC999" s="264"/>
      <c r="AD999" s="264"/>
      <c r="AE999" s="264"/>
      <c r="AF999" s="264"/>
      <c r="AG999" s="264"/>
      <c r="AH999" s="264"/>
      <c r="AI999" s="264"/>
      <c r="AJ999" s="264"/>
      <c r="AK999" s="264"/>
      <c r="AL999" s="78"/>
    </row>
    <row r="1000" spans="1:38" s="18" customFormat="1" x14ac:dyDescent="0.25">
      <c r="A1000" s="17"/>
      <c r="B1000" s="17"/>
      <c r="C1000" s="17"/>
      <c r="D1000" s="103"/>
      <c r="E1000" s="62" t="s">
        <v>594</v>
      </c>
      <c r="F1000" s="738"/>
      <c r="G1000" s="738">
        <v>65</v>
      </c>
      <c r="H1000" s="13">
        <f>G1000*M1000/100</f>
        <v>2.34</v>
      </c>
      <c r="I1000" s="13">
        <f>G1000*N1000/100</f>
        <v>1.04</v>
      </c>
      <c r="J1000" s="13">
        <f>G1000*O1000/100</f>
        <v>2.9249999999999998</v>
      </c>
      <c r="K1000" s="14">
        <f>G1000*P1000/100</f>
        <v>32.435000000000002</v>
      </c>
      <c r="L1000" s="1"/>
      <c r="M1000" s="15">
        <v>3.6</v>
      </c>
      <c r="N1000" s="15">
        <v>1.6</v>
      </c>
      <c r="O1000" s="691">
        <v>4.5</v>
      </c>
      <c r="P1000" s="20">
        <v>49.9</v>
      </c>
      <c r="Q1000" s="264"/>
      <c r="R1000" s="264"/>
      <c r="S1000" s="264"/>
      <c r="T1000" s="264"/>
      <c r="U1000" s="264"/>
      <c r="V1000" s="264"/>
      <c r="W1000" s="264"/>
      <c r="X1000" s="264"/>
      <c r="Y1000" s="264"/>
      <c r="Z1000" s="264"/>
      <c r="AA1000" s="264"/>
      <c r="AB1000" s="264"/>
      <c r="AC1000" s="264"/>
      <c r="AD1000" s="264"/>
      <c r="AE1000" s="264"/>
      <c r="AF1000" s="264"/>
      <c r="AG1000" s="264"/>
      <c r="AH1000" s="264"/>
      <c r="AI1000" s="264"/>
      <c r="AJ1000" s="264"/>
      <c r="AK1000" s="264"/>
      <c r="AL1000" s="78"/>
    </row>
    <row r="1001" spans="1:38" s="18" customFormat="1" x14ac:dyDescent="0.25">
      <c r="A1001" s="17"/>
      <c r="B1001" s="17"/>
      <c r="C1001" s="17"/>
      <c r="D1001" s="103"/>
      <c r="E1001" s="62" t="s">
        <v>36</v>
      </c>
      <c r="F1001" s="738"/>
      <c r="G1001" s="756">
        <v>6</v>
      </c>
      <c r="H1001" s="13">
        <f>G1001*M1001/100</f>
        <v>0</v>
      </c>
      <c r="I1001" s="13">
        <f>G1001*N1001/100</f>
        <v>0</v>
      </c>
      <c r="J1001" s="13">
        <f>G1001*O1001/100</f>
        <v>5.9940000000000007</v>
      </c>
      <c r="K1001" s="14">
        <f>G1001*P1001/100</f>
        <v>24.36</v>
      </c>
      <c r="L1001" s="1"/>
      <c r="M1001" s="15">
        <v>0</v>
      </c>
      <c r="N1001" s="15">
        <v>0</v>
      </c>
      <c r="O1001" s="691">
        <v>99.9</v>
      </c>
      <c r="P1001" s="15">
        <v>406</v>
      </c>
      <c r="Q1001" s="264"/>
      <c r="R1001" s="264"/>
      <c r="S1001" s="264"/>
      <c r="T1001" s="264"/>
      <c r="U1001" s="264"/>
      <c r="V1001" s="264"/>
      <c r="W1001" s="264"/>
      <c r="X1001" s="264"/>
      <c r="Y1001" s="264"/>
      <c r="Z1001" s="264"/>
      <c r="AA1001" s="264"/>
      <c r="AB1001" s="264"/>
      <c r="AC1001" s="264"/>
      <c r="AD1001" s="264"/>
      <c r="AE1001" s="264"/>
      <c r="AF1001" s="264"/>
      <c r="AG1001" s="264"/>
      <c r="AH1001" s="264"/>
      <c r="AI1001" s="264"/>
      <c r="AJ1001" s="264"/>
      <c r="AK1001" s="264"/>
      <c r="AL1001" s="78"/>
    </row>
    <row r="1002" spans="1:38" s="18" customFormat="1" x14ac:dyDescent="0.25">
      <c r="A1002" s="17"/>
      <c r="B1002" s="17"/>
      <c r="C1002" s="17"/>
      <c r="D1002" s="103"/>
      <c r="E1002" s="62" t="s">
        <v>90</v>
      </c>
      <c r="F1002" s="738"/>
      <c r="G1002" s="738">
        <v>10</v>
      </c>
      <c r="H1002" s="13">
        <f>G1002*M1002/100</f>
        <v>0.25</v>
      </c>
      <c r="I1002" s="13">
        <f>G1002*N1002/100</f>
        <v>3.5</v>
      </c>
      <c r="J1002" s="13">
        <f>G1002*O1002/100</f>
        <v>0.3</v>
      </c>
      <c r="K1002" s="14">
        <f>G1002*P1002/100</f>
        <v>33.700000000000003</v>
      </c>
      <c r="L1002" s="1"/>
      <c r="M1002" s="15">
        <v>2.5</v>
      </c>
      <c r="N1002" s="15">
        <v>35</v>
      </c>
      <c r="O1002" s="691">
        <v>3</v>
      </c>
      <c r="P1002" s="20">
        <v>337</v>
      </c>
      <c r="Q1002" s="264"/>
      <c r="R1002" s="264"/>
      <c r="S1002" s="264"/>
      <c r="T1002" s="264"/>
      <c r="U1002" s="264"/>
      <c r="V1002" s="264"/>
      <c r="W1002" s="264"/>
      <c r="X1002" s="264"/>
      <c r="Y1002" s="264"/>
      <c r="Z1002" s="264"/>
      <c r="AA1002" s="264"/>
      <c r="AB1002" s="264"/>
      <c r="AC1002" s="264"/>
      <c r="AD1002" s="264"/>
      <c r="AE1002" s="264"/>
      <c r="AF1002" s="264"/>
      <c r="AG1002" s="264"/>
      <c r="AH1002" s="264"/>
      <c r="AI1002" s="264"/>
      <c r="AJ1002" s="264"/>
      <c r="AK1002" s="264"/>
      <c r="AL1002" s="78"/>
    </row>
    <row r="1003" spans="1:38" s="18" customFormat="1" x14ac:dyDescent="0.25">
      <c r="A1003" s="17"/>
      <c r="B1003" s="17"/>
      <c r="C1003" s="17"/>
      <c r="D1003" s="103"/>
      <c r="E1003" s="63" t="s">
        <v>21</v>
      </c>
      <c r="F1003" s="980"/>
      <c r="G1003" s="980"/>
      <c r="H1003" s="136">
        <f t="shared" ref="H1003:K1003" si="390">SUM(H998:H1002)</f>
        <v>2.96</v>
      </c>
      <c r="I1003" s="136">
        <f t="shared" si="390"/>
        <v>4.66</v>
      </c>
      <c r="J1003" s="136">
        <f t="shared" si="390"/>
        <v>15.904</v>
      </c>
      <c r="K1003" s="136">
        <f t="shared" si="390"/>
        <v>118.795</v>
      </c>
      <c r="L1003" s="1"/>
      <c r="M1003" s="15"/>
      <c r="N1003" s="15"/>
      <c r="O1003" s="691"/>
      <c r="P1003" s="15"/>
      <c r="Q1003" s="264"/>
      <c r="R1003" s="264"/>
      <c r="S1003" s="264"/>
      <c r="T1003" s="264"/>
      <c r="U1003" s="264"/>
      <c r="V1003" s="264"/>
      <c r="W1003" s="264"/>
      <c r="X1003" s="264"/>
      <c r="Y1003" s="264"/>
      <c r="Z1003" s="264"/>
      <c r="AA1003" s="264"/>
      <c r="AB1003" s="264"/>
      <c r="AC1003" s="264"/>
      <c r="AD1003" s="264"/>
      <c r="AE1003" s="264"/>
      <c r="AF1003" s="264"/>
      <c r="AG1003" s="264"/>
      <c r="AH1003" s="264"/>
      <c r="AI1003" s="264"/>
      <c r="AJ1003" s="264"/>
      <c r="AK1003" s="264"/>
      <c r="AL1003" s="78"/>
    </row>
    <row r="1004" spans="1:38" s="18" customFormat="1" x14ac:dyDescent="0.25">
      <c r="B1004" s="10" t="s">
        <v>890</v>
      </c>
      <c r="C1004" s="1238" t="s">
        <v>891</v>
      </c>
      <c r="D1004" s="10">
        <v>100</v>
      </c>
      <c r="E1004" s="723" t="s">
        <v>35</v>
      </c>
      <c r="F1004" s="980"/>
      <c r="G1004" s="738">
        <v>1</v>
      </c>
      <c r="H1004" s="13">
        <f>G1004*M1004/100</f>
        <v>0.19899999999999998</v>
      </c>
      <c r="I1004" s="13">
        <f>G1004*N1004/100</f>
        <v>0.06</v>
      </c>
      <c r="J1004" s="13">
        <f>G1004*O1004/100</f>
        <v>0.52</v>
      </c>
      <c r="K1004" s="14">
        <f>G1004*P1004/100</f>
        <v>2.85</v>
      </c>
      <c r="L1004" s="1"/>
      <c r="M1004" s="15">
        <v>19.899999999999999</v>
      </c>
      <c r="N1004" s="15">
        <v>6</v>
      </c>
      <c r="O1004" s="691">
        <v>52</v>
      </c>
      <c r="P1004" s="37">
        <v>285</v>
      </c>
      <c r="Q1004" s="264"/>
      <c r="R1004" s="264"/>
      <c r="S1004" s="264"/>
      <c r="T1004" s="264"/>
      <c r="U1004" s="264"/>
      <c r="V1004" s="264"/>
      <c r="W1004" s="264"/>
      <c r="X1004" s="264"/>
      <c r="Y1004" s="264"/>
      <c r="Z1004" s="264"/>
      <c r="AA1004" s="264"/>
      <c r="AB1004" s="264"/>
      <c r="AC1004" s="264"/>
      <c r="AD1004" s="264"/>
      <c r="AE1004" s="264"/>
      <c r="AF1004" s="264"/>
      <c r="AG1004" s="264"/>
      <c r="AH1004" s="264"/>
      <c r="AI1004" s="264"/>
      <c r="AJ1004" s="264"/>
      <c r="AK1004" s="264"/>
      <c r="AL1004" s="78"/>
    </row>
    <row r="1005" spans="1:38" s="18" customFormat="1" x14ac:dyDescent="0.25">
      <c r="B1005" s="10"/>
      <c r="C1005" s="1239"/>
      <c r="D1005" s="10"/>
      <c r="E1005" s="723" t="s">
        <v>18</v>
      </c>
      <c r="F1005" s="980"/>
      <c r="G1005" s="738">
        <v>50</v>
      </c>
      <c r="H1005" s="13">
        <f>G1005*M1005/100</f>
        <v>0</v>
      </c>
      <c r="I1005" s="13">
        <f>G1005*N1005/100</f>
        <v>0</v>
      </c>
      <c r="J1005" s="13">
        <f>G1005*O1005/100</f>
        <v>0</v>
      </c>
      <c r="K1005" s="14">
        <f>G1005*P1005/100</f>
        <v>0</v>
      </c>
      <c r="L1005" s="1"/>
      <c r="M1005" s="15"/>
      <c r="N1005" s="15"/>
      <c r="O1005" s="691"/>
      <c r="P1005" s="15"/>
      <c r="Q1005" s="264"/>
      <c r="R1005" s="264"/>
      <c r="S1005" s="264"/>
      <c r="T1005" s="264"/>
      <c r="U1005" s="264"/>
      <c r="V1005" s="264"/>
      <c r="W1005" s="264"/>
      <c r="X1005" s="264"/>
      <c r="Y1005" s="264"/>
      <c r="Z1005" s="264"/>
      <c r="AA1005" s="264"/>
      <c r="AB1005" s="264"/>
      <c r="AC1005" s="264"/>
      <c r="AD1005" s="264"/>
      <c r="AE1005" s="264"/>
      <c r="AF1005" s="264"/>
      <c r="AG1005" s="264"/>
      <c r="AH1005" s="264"/>
      <c r="AI1005" s="264"/>
      <c r="AJ1005" s="264"/>
      <c r="AK1005" s="264"/>
      <c r="AL1005" s="78"/>
    </row>
    <row r="1006" spans="1:38" s="18" customFormat="1" x14ac:dyDescent="0.25">
      <c r="B1006" s="10"/>
      <c r="C1006" s="1240"/>
      <c r="D1006" s="10"/>
      <c r="E1006" s="14" t="s">
        <v>36</v>
      </c>
      <c r="F1006" s="980"/>
      <c r="G1006" s="738">
        <v>2</v>
      </c>
      <c r="H1006" s="13">
        <f>G1006*M1006/100</f>
        <v>0</v>
      </c>
      <c r="I1006" s="13">
        <f>G1006*N1006/100</f>
        <v>0</v>
      </c>
      <c r="J1006" s="13">
        <f>G1006*O1006/100</f>
        <v>1.9980000000000002</v>
      </c>
      <c r="K1006" s="14">
        <f>G1006*P1006/100</f>
        <v>8.1199999999999992</v>
      </c>
      <c r="L1006" s="1"/>
      <c r="M1006" s="15">
        <v>0</v>
      </c>
      <c r="N1006" s="15">
        <v>0</v>
      </c>
      <c r="O1006" s="691">
        <v>99.9</v>
      </c>
      <c r="P1006" s="15">
        <v>406</v>
      </c>
      <c r="Q1006" s="264"/>
      <c r="R1006" s="264"/>
      <c r="S1006" s="264"/>
      <c r="T1006" s="264"/>
      <c r="U1006" s="264"/>
      <c r="V1006" s="264"/>
      <c r="W1006" s="264"/>
      <c r="X1006" s="264"/>
      <c r="Y1006" s="264"/>
      <c r="Z1006" s="264"/>
      <c r="AA1006" s="264"/>
      <c r="AB1006" s="264"/>
      <c r="AC1006" s="264"/>
      <c r="AD1006" s="264"/>
      <c r="AE1006" s="264"/>
      <c r="AF1006" s="264"/>
      <c r="AG1006" s="264"/>
      <c r="AH1006" s="264"/>
      <c r="AI1006" s="264"/>
      <c r="AJ1006" s="264"/>
      <c r="AK1006" s="264"/>
      <c r="AL1006" s="78"/>
    </row>
    <row r="1007" spans="1:38" s="18" customFormat="1" ht="15" customHeight="1" x14ac:dyDescent="0.25">
      <c r="B1007" s="10"/>
      <c r="C1007" s="17"/>
      <c r="D1007" s="12"/>
      <c r="E1007" s="109" t="s">
        <v>119</v>
      </c>
      <c r="F1007" s="994"/>
      <c r="G1007" s="763">
        <v>50</v>
      </c>
      <c r="H1007" s="19">
        <f>G1007*M1007/100</f>
        <v>1.4</v>
      </c>
      <c r="I1007" s="13">
        <f>G1007*N1007/100</f>
        <v>1.25</v>
      </c>
      <c r="J1007" s="13">
        <f>G1007*O1007/100</f>
        <v>2.35</v>
      </c>
      <c r="K1007" s="13">
        <f>G1007*P1007/100</f>
        <v>26</v>
      </c>
      <c r="L1007" s="1"/>
      <c r="M1007" s="15">
        <v>2.8</v>
      </c>
      <c r="N1007" s="15">
        <v>2.5</v>
      </c>
      <c r="O1007" s="691">
        <v>4.7</v>
      </c>
      <c r="P1007" s="20">
        <v>52</v>
      </c>
      <c r="Q1007" s="264"/>
      <c r="R1007" s="264"/>
      <c r="S1007" s="264"/>
      <c r="T1007" s="264"/>
      <c r="U1007" s="264"/>
      <c r="V1007" s="264"/>
      <c r="W1007" s="264"/>
      <c r="X1007" s="264"/>
      <c r="Y1007" s="264"/>
      <c r="Z1007" s="264"/>
      <c r="AA1007" s="264"/>
      <c r="AB1007" s="264"/>
      <c r="AC1007" s="264"/>
      <c r="AD1007" s="264"/>
      <c r="AE1007" s="264"/>
      <c r="AF1007" s="264"/>
      <c r="AG1007" s="264"/>
      <c r="AH1007" s="264"/>
      <c r="AI1007" s="264"/>
      <c r="AJ1007" s="264"/>
      <c r="AK1007" s="264"/>
      <c r="AL1007" s="78"/>
    </row>
    <row r="1008" spans="1:38" s="18" customFormat="1" x14ac:dyDescent="0.25">
      <c r="B1008" s="10"/>
      <c r="C1008" s="17"/>
      <c r="D1008" s="10"/>
      <c r="E1008" s="64" t="s">
        <v>21</v>
      </c>
      <c r="F1008" s="980"/>
      <c r="G1008" s="980"/>
      <c r="H1008" s="136">
        <f>SUM(H1004:H1007)</f>
        <v>1.599</v>
      </c>
      <c r="I1008" s="136">
        <f t="shared" ref="I1008:K1008" si="391">SUM(I1004:I1007)</f>
        <v>1.31</v>
      </c>
      <c r="J1008" s="136">
        <f t="shared" si="391"/>
        <v>4.8680000000000003</v>
      </c>
      <c r="K1008" s="136">
        <f t="shared" si="391"/>
        <v>36.97</v>
      </c>
      <c r="L1008" s="1"/>
      <c r="M1008" s="58"/>
      <c r="N1008" s="58"/>
      <c r="O1008" s="695"/>
      <c r="P1008" s="58"/>
      <c r="Q1008" s="264"/>
      <c r="R1008" s="264"/>
      <c r="S1008" s="264"/>
      <c r="T1008" s="264"/>
      <c r="U1008" s="264"/>
      <c r="V1008" s="264"/>
      <c r="W1008" s="264"/>
      <c r="X1008" s="264"/>
      <c r="Y1008" s="264"/>
      <c r="Z1008" s="264"/>
      <c r="AA1008" s="264"/>
      <c r="AB1008" s="264"/>
      <c r="AC1008" s="264"/>
      <c r="AD1008" s="264"/>
      <c r="AE1008" s="264"/>
      <c r="AF1008" s="264"/>
      <c r="AG1008" s="264"/>
      <c r="AH1008" s="264"/>
      <c r="AI1008" s="264"/>
      <c r="AJ1008" s="264"/>
      <c r="AK1008" s="264"/>
      <c r="AL1008" s="78"/>
    </row>
    <row r="1009" spans="1:38" s="27" customFormat="1" x14ac:dyDescent="0.25">
      <c r="B1009" s="72"/>
      <c r="C1009" s="71"/>
      <c r="D1009" s="72"/>
      <c r="E1009" s="73" t="s">
        <v>44</v>
      </c>
      <c r="F1009" s="334"/>
      <c r="G1009" s="334"/>
      <c r="H1009" s="74">
        <f t="shared" ref="H1009:K1009" si="392">H997+H1003+H1008</f>
        <v>8.4640000000000004</v>
      </c>
      <c r="I1009" s="74">
        <f t="shared" si="392"/>
        <v>11.767000000000001</v>
      </c>
      <c r="J1009" s="74">
        <f t="shared" si="392"/>
        <v>40.864400000000003</v>
      </c>
      <c r="K1009" s="74">
        <f t="shared" si="392"/>
        <v>294.40099999999995</v>
      </c>
      <c r="O1009" s="689"/>
      <c r="Q1009" s="264"/>
      <c r="R1009" s="264"/>
      <c r="S1009" s="264"/>
      <c r="T1009" s="264"/>
      <c r="U1009" s="264"/>
      <c r="V1009" s="264"/>
      <c r="W1009" s="264"/>
      <c r="X1009" s="264"/>
      <c r="Y1009" s="264"/>
      <c r="Z1009" s="264"/>
      <c r="AA1009" s="264"/>
      <c r="AB1009" s="264"/>
      <c r="AC1009" s="264"/>
      <c r="AD1009" s="264"/>
      <c r="AE1009" s="264"/>
      <c r="AF1009" s="264"/>
      <c r="AG1009" s="264"/>
      <c r="AH1009" s="707"/>
      <c r="AI1009" s="707"/>
      <c r="AJ1009" s="707"/>
      <c r="AK1009" s="707"/>
      <c r="AL1009" s="701"/>
    </row>
    <row r="1010" spans="1:38" s="27" customFormat="1" x14ac:dyDescent="0.25">
      <c r="A1010" s="1236" t="s">
        <v>101</v>
      </c>
      <c r="B1010" s="1237"/>
      <c r="C1010" s="71"/>
      <c r="D1010" s="72"/>
      <c r="E1010" s="64"/>
      <c r="F1010" s="980"/>
      <c r="G1010" s="981"/>
      <c r="H1010" s="136"/>
      <c r="I1010" s="136"/>
      <c r="J1010" s="136"/>
      <c r="K1010" s="136"/>
      <c r="L1010" s="1"/>
      <c r="M1010" s="58"/>
      <c r="N1010" s="58"/>
      <c r="O1010" s="695"/>
      <c r="P1010" s="58"/>
      <c r="Q1010" s="264"/>
      <c r="R1010" s="264"/>
      <c r="S1010" s="264"/>
      <c r="T1010" s="264"/>
      <c r="U1010" s="264"/>
      <c r="V1010" s="264"/>
      <c r="W1010" s="264"/>
      <c r="X1010" s="264"/>
      <c r="Y1010" s="264"/>
      <c r="Z1010" s="264"/>
      <c r="AA1010" s="264"/>
      <c r="AB1010" s="264"/>
      <c r="AC1010" s="264"/>
      <c r="AD1010" s="264"/>
      <c r="AE1010" s="264"/>
      <c r="AF1010" s="264"/>
      <c r="AG1010" s="264"/>
      <c r="AH1010" s="264"/>
      <c r="AI1010" s="264"/>
      <c r="AJ1010" s="264"/>
      <c r="AK1010" s="264"/>
      <c r="AL1010" s="701"/>
    </row>
    <row r="1011" spans="1:38" s="18" customFormat="1" ht="30" customHeight="1" x14ac:dyDescent="0.25">
      <c r="A1011" s="44"/>
      <c r="B1011" s="39" t="s">
        <v>863</v>
      </c>
      <c r="C1011" s="1238" t="s">
        <v>1129</v>
      </c>
      <c r="D1011" s="273" t="s">
        <v>1130</v>
      </c>
      <c r="E1011" s="62" t="s">
        <v>427</v>
      </c>
      <c r="F1011" s="741">
        <f>G1011*100/70</f>
        <v>65</v>
      </c>
      <c r="G1011" s="731">
        <v>45.5</v>
      </c>
      <c r="H1011" s="19">
        <f t="shared" ref="H1011:H1024" si="393">G1011*M1011/100</f>
        <v>0.27300000000000002</v>
      </c>
      <c r="I1011" s="13">
        <f t="shared" ref="I1011:I1024" si="394">G1011*N1011/100</f>
        <v>4.5499999999999999E-2</v>
      </c>
      <c r="J1011" s="13">
        <f t="shared" ref="J1011:J1024" si="395">G1011*O1011/100</f>
        <v>1.911</v>
      </c>
      <c r="K1011" s="14">
        <f t="shared" ref="K1011:K1024" si="396">G1011*P1011/100</f>
        <v>8.19</v>
      </c>
      <c r="L1011" s="783"/>
      <c r="M1011" s="15">
        <v>0.6</v>
      </c>
      <c r="N1011" s="15">
        <v>0.1</v>
      </c>
      <c r="O1011" s="691">
        <v>4.2</v>
      </c>
      <c r="P1011" s="20">
        <v>18</v>
      </c>
      <c r="Q1011" s="264"/>
      <c r="R1011" s="264"/>
      <c r="S1011" s="264"/>
      <c r="T1011" s="264"/>
      <c r="U1011" s="264"/>
      <c r="V1011" s="264"/>
      <c r="W1011" s="264"/>
      <c r="X1011" s="264"/>
      <c r="Y1011" s="264"/>
      <c r="Z1011" s="264"/>
      <c r="AA1011" s="264"/>
      <c r="AB1011" s="264"/>
      <c r="AC1011" s="264"/>
      <c r="AD1011" s="264"/>
      <c r="AE1011" s="264"/>
      <c r="AF1011" s="264"/>
      <c r="AG1011" s="264"/>
      <c r="AH1011" s="264"/>
      <c r="AI1011" s="264"/>
      <c r="AJ1011" s="264"/>
      <c r="AK1011" s="264"/>
      <c r="AL1011" s="78"/>
    </row>
    <row r="1012" spans="1:38" s="18" customFormat="1" ht="15.75" x14ac:dyDescent="0.25">
      <c r="A1012" s="17"/>
      <c r="B1012" s="48"/>
      <c r="C1012" s="1240"/>
      <c r="D1012" s="49"/>
      <c r="E1012" s="62" t="s">
        <v>16</v>
      </c>
      <c r="F1012" s="986">
        <f>G1012*100/80</f>
        <v>35.625</v>
      </c>
      <c r="G1012" s="731">
        <v>28.5</v>
      </c>
      <c r="H1012" s="19">
        <f t="shared" si="393"/>
        <v>0.22800000000000001</v>
      </c>
      <c r="I1012" s="13">
        <f t="shared" si="394"/>
        <v>0.114</v>
      </c>
      <c r="J1012" s="13">
        <f t="shared" si="395"/>
        <v>2.6505000000000001</v>
      </c>
      <c r="K1012" s="14">
        <f t="shared" si="396"/>
        <v>11.115</v>
      </c>
      <c r="L1012" s="1"/>
      <c r="M1012" s="15">
        <v>0.8</v>
      </c>
      <c r="N1012" s="15">
        <v>0.4</v>
      </c>
      <c r="O1012" s="691">
        <v>9.3000000000000007</v>
      </c>
      <c r="P1012" s="15">
        <v>39</v>
      </c>
      <c r="Q1012" s="264"/>
      <c r="R1012" s="264"/>
      <c r="S1012" s="264"/>
      <c r="T1012" s="264"/>
      <c r="U1012" s="264"/>
      <c r="V1012" s="264"/>
      <c r="W1012" s="264"/>
      <c r="X1012" s="264"/>
      <c r="Y1012" s="264"/>
      <c r="Z1012" s="264"/>
      <c r="AA1012" s="264"/>
      <c r="AB1012" s="264"/>
      <c r="AC1012" s="264"/>
      <c r="AD1012" s="264"/>
      <c r="AE1012" s="264"/>
      <c r="AF1012" s="264"/>
      <c r="AG1012" s="264"/>
      <c r="AH1012" s="264"/>
      <c r="AI1012" s="264"/>
      <c r="AJ1012" s="264"/>
      <c r="AK1012" s="264"/>
      <c r="AL1012" s="78"/>
    </row>
    <row r="1013" spans="1:38" s="18" customFormat="1" ht="15.75" x14ac:dyDescent="0.25">
      <c r="A1013" s="17"/>
      <c r="B1013" s="17"/>
      <c r="C1013" s="17"/>
      <c r="D1013" s="44"/>
      <c r="E1013" s="62" t="s">
        <v>74</v>
      </c>
      <c r="F1013" s="990">
        <f>G1013*100/85</f>
        <v>13.529411764705882</v>
      </c>
      <c r="G1013" s="731">
        <v>11.5</v>
      </c>
      <c r="H1013" s="19">
        <f t="shared" si="393"/>
        <v>0.18400000000000002</v>
      </c>
      <c r="I1013" s="13">
        <f t="shared" si="394"/>
        <v>3.4499999999999996E-2</v>
      </c>
      <c r="J1013" s="13">
        <f t="shared" si="395"/>
        <v>1.1499999999999999</v>
      </c>
      <c r="K1013" s="13">
        <f t="shared" si="396"/>
        <v>5.29</v>
      </c>
      <c r="L1013" s="1"/>
      <c r="M1013" s="15">
        <v>1.6</v>
      </c>
      <c r="N1013" s="15">
        <v>0.3</v>
      </c>
      <c r="O1013" s="691">
        <v>10</v>
      </c>
      <c r="P1013" s="15">
        <v>46</v>
      </c>
      <c r="Q1013" s="264"/>
      <c r="R1013" s="264"/>
      <c r="S1013" s="264"/>
      <c r="T1013" s="264"/>
      <c r="U1013" s="264"/>
      <c r="V1013" s="264"/>
      <c r="W1013" s="264"/>
      <c r="X1013" s="264"/>
      <c r="Y1013" s="264"/>
      <c r="Z1013" s="264"/>
      <c r="AA1013" s="264"/>
      <c r="AB1013" s="264"/>
      <c r="AC1013" s="264"/>
      <c r="AD1013" s="264"/>
      <c r="AE1013" s="264"/>
      <c r="AF1013" s="264"/>
      <c r="AG1013" s="264"/>
      <c r="AH1013" s="264"/>
      <c r="AI1013" s="264"/>
      <c r="AJ1013" s="264"/>
      <c r="AK1013" s="264"/>
      <c r="AL1013" s="78"/>
    </row>
    <row r="1014" spans="1:38" s="18" customFormat="1" ht="15.75" x14ac:dyDescent="0.25">
      <c r="A1014" s="17"/>
      <c r="B1014" s="17"/>
      <c r="C1014" s="17"/>
      <c r="D1014" s="44"/>
      <c r="E1014" s="62" t="s">
        <v>75</v>
      </c>
      <c r="F1014" s="996">
        <f>G1014*100/85</f>
        <v>0.82352941176470584</v>
      </c>
      <c r="G1014" s="731">
        <v>0.7</v>
      </c>
      <c r="H1014" s="19">
        <f t="shared" si="393"/>
        <v>4.4799999999999993E-2</v>
      </c>
      <c r="I1014" s="13">
        <f t="shared" si="394"/>
        <v>3.4999999999999996E-3</v>
      </c>
      <c r="J1014" s="13">
        <f t="shared" si="395"/>
        <v>0.23169999999999999</v>
      </c>
      <c r="K1014" s="14">
        <f t="shared" si="396"/>
        <v>1.1200000000000001</v>
      </c>
      <c r="L1014" s="1"/>
      <c r="M1014" s="15">
        <v>6.4</v>
      </c>
      <c r="N1014" s="15">
        <v>0.5</v>
      </c>
      <c r="O1014" s="691">
        <v>33.1</v>
      </c>
      <c r="P1014" s="15">
        <v>160</v>
      </c>
      <c r="Q1014" s="264"/>
      <c r="R1014" s="264"/>
      <c r="S1014" s="264"/>
      <c r="T1014" s="264"/>
      <c r="U1014" s="264"/>
      <c r="V1014" s="264"/>
      <c r="W1014" s="264"/>
      <c r="X1014" s="264"/>
      <c r="Y1014" s="264"/>
      <c r="Z1014" s="264"/>
      <c r="AA1014" s="264"/>
      <c r="AB1014" s="264"/>
      <c r="AC1014" s="264"/>
      <c r="AD1014" s="264"/>
      <c r="AE1014" s="264"/>
      <c r="AF1014" s="264"/>
      <c r="AG1014" s="264"/>
      <c r="AH1014" s="264"/>
      <c r="AI1014" s="264"/>
      <c r="AJ1014" s="264"/>
      <c r="AK1014" s="264"/>
      <c r="AL1014" s="78"/>
    </row>
    <row r="1015" spans="1:38" s="18" customFormat="1" ht="15.75" x14ac:dyDescent="0.25">
      <c r="A1015" s="17"/>
      <c r="B1015" s="17"/>
      <c r="C1015" s="17"/>
      <c r="D1015" s="44"/>
      <c r="E1015" s="62" t="s">
        <v>570</v>
      </c>
      <c r="F1015" s="733"/>
      <c r="G1015" s="731">
        <v>0.03</v>
      </c>
      <c r="H1015" s="19">
        <f t="shared" si="393"/>
        <v>2.7299999999999998E-3</v>
      </c>
      <c r="I1015" s="13">
        <f t="shared" si="394"/>
        <v>2.2200000000000002E-3</v>
      </c>
      <c r="J1015" s="13">
        <f t="shared" si="395"/>
        <v>1.917E-2</v>
      </c>
      <c r="K1015" s="14">
        <f t="shared" si="396"/>
        <v>8.2799999999999999E-2</v>
      </c>
      <c r="L1015" s="1"/>
      <c r="M1015" s="15">
        <v>9.1</v>
      </c>
      <c r="N1015" s="15">
        <v>7.4</v>
      </c>
      <c r="O1015" s="691">
        <v>63.9</v>
      </c>
      <c r="P1015" s="20">
        <v>276</v>
      </c>
      <c r="Q1015" s="264"/>
      <c r="R1015" s="264"/>
      <c r="S1015" s="264"/>
      <c r="T1015" s="264"/>
      <c r="U1015" s="264"/>
      <c r="V1015" s="264"/>
      <c r="W1015" s="264"/>
      <c r="X1015" s="264"/>
      <c r="Y1015" s="264"/>
      <c r="Z1015" s="264"/>
      <c r="AA1015" s="264"/>
      <c r="AB1015" s="264"/>
      <c r="AC1015" s="264"/>
      <c r="AD1015" s="264"/>
      <c r="AE1015" s="264"/>
      <c r="AF1015" s="264"/>
      <c r="AG1015" s="264"/>
      <c r="AH1015" s="264"/>
      <c r="AI1015" s="264"/>
      <c r="AJ1015" s="264"/>
      <c r="AK1015" s="264"/>
      <c r="AL1015" s="78"/>
    </row>
    <row r="1016" spans="1:38" s="18" customFormat="1" ht="15.75" x14ac:dyDescent="0.25">
      <c r="A1016" s="17"/>
      <c r="B1016" s="17"/>
      <c r="C1016" s="17"/>
      <c r="D1016" s="44"/>
      <c r="E1016" s="62" t="s">
        <v>73</v>
      </c>
      <c r="F1016" s="733"/>
      <c r="G1016" s="731">
        <v>1.1000000000000001</v>
      </c>
      <c r="H1016" s="19">
        <f t="shared" si="393"/>
        <v>0</v>
      </c>
      <c r="I1016" s="13">
        <f t="shared" si="394"/>
        <v>1.1000000000000001</v>
      </c>
      <c r="J1016" s="13">
        <f t="shared" si="395"/>
        <v>0</v>
      </c>
      <c r="K1016" s="14">
        <f t="shared" si="396"/>
        <v>9.7240000000000002</v>
      </c>
      <c r="L1016" s="1"/>
      <c r="M1016" s="15">
        <v>0</v>
      </c>
      <c r="N1016" s="15">
        <v>100</v>
      </c>
      <c r="O1016" s="691">
        <v>0</v>
      </c>
      <c r="P1016" s="15">
        <v>884</v>
      </c>
      <c r="Q1016" s="264"/>
      <c r="R1016" s="264"/>
      <c r="S1016" s="264"/>
      <c r="T1016" s="264"/>
      <c r="U1016" s="264"/>
      <c r="V1016" s="264"/>
      <c r="W1016" s="264"/>
      <c r="X1016" s="264"/>
      <c r="Y1016" s="264"/>
      <c r="Z1016" s="264"/>
      <c r="AA1016" s="264"/>
      <c r="AB1016" s="264"/>
      <c r="AC1016" s="264"/>
      <c r="AD1016" s="264"/>
      <c r="AE1016" s="264"/>
      <c r="AF1016" s="264"/>
      <c r="AG1016" s="264"/>
      <c r="AH1016" s="264"/>
      <c r="AI1016" s="264"/>
      <c r="AJ1016" s="264"/>
      <c r="AK1016" s="264"/>
      <c r="AL1016" s="78"/>
    </row>
    <row r="1017" spans="1:38" s="18" customFormat="1" ht="15.75" x14ac:dyDescent="0.25">
      <c r="A1017" s="17"/>
      <c r="B1017" s="17"/>
      <c r="C1017" s="17"/>
      <c r="D1017" s="44"/>
      <c r="E1017" s="62" t="s">
        <v>18</v>
      </c>
      <c r="F1017" s="733"/>
      <c r="G1017" s="731">
        <v>80</v>
      </c>
      <c r="H1017" s="19">
        <f t="shared" si="393"/>
        <v>0</v>
      </c>
      <c r="I1017" s="13">
        <f t="shared" si="394"/>
        <v>0</v>
      </c>
      <c r="J1017" s="13">
        <f t="shared" si="395"/>
        <v>0</v>
      </c>
      <c r="K1017" s="14">
        <f t="shared" si="396"/>
        <v>0</v>
      </c>
      <c r="L1017" s="1"/>
      <c r="M1017" s="15"/>
      <c r="N1017" s="15"/>
      <c r="O1017" s="691"/>
      <c r="P1017" s="15"/>
      <c r="Q1017" s="264"/>
      <c r="R1017" s="264"/>
      <c r="S1017" s="264"/>
      <c r="T1017" s="264"/>
      <c r="U1017" s="264"/>
      <c r="V1017" s="264"/>
      <c r="W1017" s="264"/>
      <c r="X1017" s="264"/>
      <c r="Y1017" s="264"/>
      <c r="Z1017" s="264"/>
      <c r="AA1017" s="264"/>
      <c r="AB1017" s="264"/>
      <c r="AC1017" s="264"/>
      <c r="AD1017" s="264"/>
      <c r="AE1017" s="264"/>
      <c r="AF1017" s="264"/>
      <c r="AG1017" s="264"/>
      <c r="AH1017" s="264"/>
      <c r="AI1017" s="264"/>
      <c r="AJ1017" s="264"/>
      <c r="AK1017" s="264"/>
      <c r="AL1017" s="78"/>
    </row>
    <row r="1018" spans="1:38" s="18" customFormat="1" ht="15.75" x14ac:dyDescent="0.25">
      <c r="A1018" s="17"/>
      <c r="B1018" s="17"/>
      <c r="C1018" s="17"/>
      <c r="D1018" s="44"/>
      <c r="E1018" s="62" t="s">
        <v>80</v>
      </c>
      <c r="F1018" s="730"/>
      <c r="G1018" s="731">
        <v>0.3</v>
      </c>
      <c r="H1018" s="19">
        <f t="shared" si="393"/>
        <v>0</v>
      </c>
      <c r="I1018" s="13">
        <f t="shared" si="394"/>
        <v>0</v>
      </c>
      <c r="J1018" s="13">
        <f t="shared" si="395"/>
        <v>0</v>
      </c>
      <c r="K1018" s="14">
        <f t="shared" si="396"/>
        <v>0</v>
      </c>
      <c r="L1018" s="1"/>
      <c r="M1018" s="15"/>
      <c r="N1018" s="15"/>
      <c r="O1018" s="691"/>
      <c r="P1018" s="15"/>
      <c r="Q1018" s="264"/>
      <c r="R1018" s="264"/>
      <c r="S1018" s="264"/>
      <c r="T1018" s="264"/>
      <c r="U1018" s="264"/>
      <c r="V1018" s="264"/>
      <c r="W1018" s="264"/>
      <c r="X1018" s="264"/>
      <c r="Y1018" s="264"/>
      <c r="Z1018" s="264"/>
      <c r="AA1018" s="264"/>
      <c r="AB1018" s="264"/>
      <c r="AC1018" s="264"/>
      <c r="AD1018" s="264"/>
      <c r="AE1018" s="264"/>
      <c r="AF1018" s="264"/>
      <c r="AG1018" s="264"/>
      <c r="AH1018" s="264"/>
      <c r="AI1018" s="264"/>
      <c r="AJ1018" s="264"/>
      <c r="AK1018" s="264"/>
      <c r="AL1018" s="78"/>
    </row>
    <row r="1019" spans="1:38" s="18" customFormat="1" ht="15.75" x14ac:dyDescent="0.25">
      <c r="A1019" s="17"/>
      <c r="B1019" s="17"/>
      <c r="C1019" s="17"/>
      <c r="D1019" s="44"/>
      <c r="E1019" s="62" t="s">
        <v>601</v>
      </c>
      <c r="F1019" s="730"/>
      <c r="G1019" s="731">
        <v>0.03</v>
      </c>
      <c r="H1019" s="19">
        <f t="shared" si="393"/>
        <v>2.7000000000000001E-3</v>
      </c>
      <c r="I1019" s="13">
        <f t="shared" si="394"/>
        <v>1.2600000000000001E-3</v>
      </c>
      <c r="J1019" s="13">
        <f t="shared" si="395"/>
        <v>2.1479999999999996E-2</v>
      </c>
      <c r="K1019" s="14">
        <f t="shared" si="396"/>
        <v>0.10049999999999999</v>
      </c>
      <c r="L1019" s="1"/>
      <c r="M1019" s="15">
        <v>9</v>
      </c>
      <c r="N1019" s="15">
        <v>4.2</v>
      </c>
      <c r="O1019" s="691">
        <v>71.599999999999994</v>
      </c>
      <c r="P1019" s="20">
        <v>335</v>
      </c>
      <c r="Q1019" s="264"/>
      <c r="R1019" s="264"/>
      <c r="S1019" s="264"/>
      <c r="T1019" s="264"/>
      <c r="U1019" s="264"/>
      <c r="V1019" s="264"/>
      <c r="W1019" s="264"/>
      <c r="X1019" s="264"/>
      <c r="Y1019" s="264"/>
      <c r="Z1019" s="264"/>
      <c r="AA1019" s="264"/>
      <c r="AB1019" s="264"/>
      <c r="AC1019" s="264"/>
      <c r="AD1019" s="264"/>
      <c r="AE1019" s="264"/>
      <c r="AF1019" s="264"/>
      <c r="AG1019" s="264"/>
      <c r="AH1019" s="264"/>
      <c r="AI1019" s="264"/>
      <c r="AJ1019" s="264"/>
      <c r="AK1019" s="264"/>
      <c r="AL1019" s="78"/>
    </row>
    <row r="1020" spans="1:38" s="18" customFormat="1" ht="15.75" x14ac:dyDescent="0.25">
      <c r="A1020" s="17"/>
      <c r="B1020" s="17"/>
      <c r="C1020" s="17"/>
      <c r="D1020" s="44"/>
      <c r="E1020" s="62" t="s">
        <v>15</v>
      </c>
      <c r="F1020" s="730"/>
      <c r="G1020" s="731">
        <v>5.5</v>
      </c>
      <c r="H1020" s="19">
        <f t="shared" si="393"/>
        <v>0.50599999999999989</v>
      </c>
      <c r="I1020" s="13">
        <f t="shared" si="394"/>
        <v>6.6000000000000003E-2</v>
      </c>
      <c r="J1020" s="13">
        <f t="shared" si="395"/>
        <v>4.2735000000000003</v>
      </c>
      <c r="K1020" s="14">
        <f t="shared" si="396"/>
        <v>19.690000000000001</v>
      </c>
      <c r="L1020" s="1"/>
      <c r="M1020" s="15">
        <v>9.1999999999999993</v>
      </c>
      <c r="N1020" s="15">
        <v>1.2</v>
      </c>
      <c r="O1020" s="691">
        <v>77.7</v>
      </c>
      <c r="P1020" s="20">
        <v>358</v>
      </c>
      <c r="Q1020" s="264"/>
      <c r="R1020" s="264"/>
      <c r="S1020" s="264"/>
      <c r="T1020" s="264"/>
      <c r="U1020" s="264"/>
      <c r="V1020" s="264"/>
      <c r="W1020" s="264"/>
      <c r="X1020" s="264"/>
      <c r="Y1020" s="264"/>
      <c r="Z1020" s="264"/>
      <c r="AA1020" s="264"/>
      <c r="AB1020" s="264"/>
      <c r="AC1020" s="264"/>
      <c r="AD1020" s="264"/>
      <c r="AE1020" s="264"/>
      <c r="AF1020" s="264"/>
      <c r="AG1020" s="264"/>
      <c r="AH1020" s="264"/>
      <c r="AI1020" s="264"/>
      <c r="AJ1020" s="264"/>
      <c r="AK1020" s="264"/>
      <c r="AL1020" s="78"/>
    </row>
    <row r="1021" spans="1:38" s="18" customFormat="1" ht="18" customHeight="1" x14ac:dyDescent="0.25">
      <c r="A1021" s="17"/>
      <c r="B1021" s="17"/>
      <c r="C1021" s="17"/>
      <c r="D1021" s="44"/>
      <c r="E1021" s="62" t="s">
        <v>90</v>
      </c>
      <c r="F1021" s="730"/>
      <c r="G1021" s="731">
        <v>4.4000000000000004</v>
      </c>
      <c r="H1021" s="19">
        <f t="shared" si="393"/>
        <v>0.11</v>
      </c>
      <c r="I1021" s="13">
        <f t="shared" si="394"/>
        <v>1.54</v>
      </c>
      <c r="J1021" s="13">
        <f t="shared" si="395"/>
        <v>0.13200000000000001</v>
      </c>
      <c r="K1021" s="14">
        <f t="shared" si="396"/>
        <v>14.828000000000001</v>
      </c>
      <c r="L1021" s="1"/>
      <c r="M1021" s="15">
        <v>2.5</v>
      </c>
      <c r="N1021" s="15">
        <v>35</v>
      </c>
      <c r="O1021" s="691">
        <v>3</v>
      </c>
      <c r="P1021" s="20">
        <v>337</v>
      </c>
      <c r="Q1021" s="264"/>
      <c r="R1021" s="264"/>
      <c r="S1021" s="264"/>
      <c r="T1021" s="264"/>
      <c r="U1021" s="264"/>
      <c r="V1021" s="264"/>
      <c r="W1021" s="264"/>
      <c r="X1021" s="264"/>
      <c r="Y1021" s="264"/>
      <c r="Z1021" s="264"/>
      <c r="AA1021" s="264"/>
      <c r="AB1021" s="264"/>
      <c r="AC1021" s="264"/>
      <c r="AD1021" s="264"/>
      <c r="AE1021" s="264"/>
      <c r="AF1021" s="264"/>
      <c r="AG1021" s="264"/>
      <c r="AH1021" s="264"/>
      <c r="AI1021" s="264"/>
      <c r="AJ1021" s="264"/>
      <c r="AK1021" s="264"/>
      <c r="AL1021" s="78"/>
    </row>
    <row r="1022" spans="1:38" s="18" customFormat="1" x14ac:dyDescent="0.25">
      <c r="A1022" s="17"/>
      <c r="B1022" s="17"/>
      <c r="C1022" s="17"/>
      <c r="D1022" s="44"/>
      <c r="E1022" s="62" t="s">
        <v>135</v>
      </c>
      <c r="F1022" s="756"/>
      <c r="G1022" s="756">
        <v>10</v>
      </c>
      <c r="H1022" s="13">
        <f t="shared" si="393"/>
        <v>0.8</v>
      </c>
      <c r="I1022" s="13">
        <f t="shared" si="394"/>
        <v>0.43</v>
      </c>
      <c r="J1022" s="13">
        <f t="shared" si="395"/>
        <v>5.13</v>
      </c>
      <c r="K1022" s="14">
        <f t="shared" si="396"/>
        <v>27</v>
      </c>
      <c r="L1022" s="1"/>
      <c r="M1022" s="15">
        <v>8</v>
      </c>
      <c r="N1022" s="15">
        <v>4.3</v>
      </c>
      <c r="O1022" s="691">
        <v>51.3</v>
      </c>
      <c r="P1022" s="20">
        <v>270</v>
      </c>
      <c r="Q1022" s="264"/>
      <c r="R1022" s="264"/>
      <c r="S1022" s="264"/>
      <c r="T1022" s="264"/>
      <c r="U1022" s="264"/>
      <c r="V1022" s="264"/>
      <c r="W1022" s="264"/>
      <c r="X1022" s="264"/>
      <c r="Y1022" s="264"/>
      <c r="Z1022" s="264"/>
      <c r="AA1022" s="264"/>
      <c r="AB1022" s="264"/>
      <c r="AC1022" s="264"/>
      <c r="AD1022" s="264"/>
      <c r="AE1022" s="264"/>
      <c r="AF1022" s="264"/>
      <c r="AG1022" s="264"/>
      <c r="AH1022" s="264"/>
      <c r="AI1022" s="264"/>
      <c r="AJ1022" s="264"/>
      <c r="AK1022" s="264"/>
      <c r="AL1022" s="78"/>
    </row>
    <row r="1023" spans="1:38" s="18" customFormat="1" ht="15.75" x14ac:dyDescent="0.25">
      <c r="A1023" s="17"/>
      <c r="B1023" s="17"/>
      <c r="C1023" s="17"/>
      <c r="D1023" s="44"/>
      <c r="E1023" s="62" t="s">
        <v>602</v>
      </c>
      <c r="F1023" s="730"/>
      <c r="G1023" s="731">
        <v>2</v>
      </c>
      <c r="H1023" s="19">
        <f t="shared" si="393"/>
        <v>0.39799999999999996</v>
      </c>
      <c r="I1023" s="13">
        <f t="shared" si="394"/>
        <v>1.1279999999999999</v>
      </c>
      <c r="J1023" s="13">
        <f t="shared" si="395"/>
        <v>0.34200000000000003</v>
      </c>
      <c r="K1023" s="14">
        <f t="shared" si="396"/>
        <v>12.86</v>
      </c>
      <c r="L1023" s="1"/>
      <c r="M1023" s="15">
        <v>19.899999999999999</v>
      </c>
      <c r="N1023" s="15">
        <v>56.4</v>
      </c>
      <c r="O1023" s="691">
        <v>17.100000000000001</v>
      </c>
      <c r="P1023" s="20">
        <v>643</v>
      </c>
      <c r="Q1023" s="264"/>
      <c r="R1023" s="264"/>
      <c r="S1023" s="264"/>
      <c r="T1023" s="264"/>
      <c r="U1023" s="264"/>
      <c r="V1023" s="264"/>
      <c r="W1023" s="264"/>
      <c r="X1023" s="264"/>
      <c r="Y1023" s="264"/>
      <c r="Z1023" s="264"/>
      <c r="AA1023" s="264"/>
      <c r="AB1023" s="264"/>
      <c r="AC1023" s="264"/>
      <c r="AD1023" s="264"/>
      <c r="AE1023" s="264"/>
      <c r="AF1023" s="264"/>
      <c r="AG1023" s="264"/>
      <c r="AH1023" s="264"/>
      <c r="AI1023" s="264"/>
      <c r="AJ1023" s="264"/>
      <c r="AK1023" s="264"/>
      <c r="AL1023" s="78"/>
    </row>
    <row r="1024" spans="1:38" s="18" customFormat="1" x14ac:dyDescent="0.25">
      <c r="A1024" s="17"/>
      <c r="B1024" s="17"/>
      <c r="C1024" s="17"/>
      <c r="D1024" s="44"/>
      <c r="E1024" s="62" t="s">
        <v>482</v>
      </c>
      <c r="F1024" s="756"/>
      <c r="G1024" s="738">
        <v>3</v>
      </c>
      <c r="H1024" s="13">
        <f t="shared" si="393"/>
        <v>0.72599999999999998</v>
      </c>
      <c r="I1024" s="13">
        <f t="shared" si="394"/>
        <v>0.73499999999999999</v>
      </c>
      <c r="J1024" s="13">
        <f t="shared" si="395"/>
        <v>1.7999999999999999E-2</v>
      </c>
      <c r="K1024" s="14">
        <f t="shared" si="396"/>
        <v>9.51</v>
      </c>
      <c r="L1024" s="1"/>
      <c r="M1024" s="15">
        <v>24.2</v>
      </c>
      <c r="N1024" s="15">
        <v>24.5</v>
      </c>
      <c r="O1024" s="691">
        <v>0.6</v>
      </c>
      <c r="P1024" s="20">
        <v>317</v>
      </c>
      <c r="Q1024" s="264"/>
      <c r="R1024" s="264"/>
      <c r="S1024" s="264"/>
      <c r="T1024" s="264"/>
      <c r="U1024" s="264"/>
      <c r="V1024" s="264"/>
      <c r="W1024" s="264"/>
      <c r="X1024" s="264"/>
      <c r="Y1024" s="264"/>
      <c r="Z1024" s="264"/>
      <c r="AA1024" s="264"/>
      <c r="AB1024" s="264"/>
      <c r="AC1024" s="264"/>
      <c r="AD1024" s="264"/>
      <c r="AE1024" s="264"/>
      <c r="AF1024" s="264"/>
      <c r="AG1024" s="264"/>
      <c r="AH1024" s="264"/>
      <c r="AI1024" s="264"/>
      <c r="AJ1024" s="264"/>
      <c r="AK1024" s="264"/>
      <c r="AL1024" s="78"/>
    </row>
    <row r="1025" spans="1:38" s="50" customFormat="1" x14ac:dyDescent="0.25">
      <c r="A1025" s="51"/>
      <c r="B1025" s="198"/>
      <c r="C1025" s="198"/>
      <c r="D1025" s="198"/>
      <c r="E1025" s="64" t="s">
        <v>21</v>
      </c>
      <c r="F1025" s="985"/>
      <c r="G1025" s="985"/>
      <c r="H1025" s="136">
        <f t="shared" ref="H1025:K1025" si="397">SUM(H1011:H1024)</f>
        <v>3.2752300000000001</v>
      </c>
      <c r="I1025" s="136">
        <f t="shared" si="397"/>
        <v>5.1999800000000009</v>
      </c>
      <c r="J1025" s="136">
        <f t="shared" si="397"/>
        <v>15.879350000000004</v>
      </c>
      <c r="K1025" s="136">
        <f t="shared" si="397"/>
        <v>119.5103</v>
      </c>
      <c r="L1025" s="1"/>
      <c r="M1025" s="15"/>
      <c r="N1025" s="15"/>
      <c r="O1025" s="691"/>
      <c r="P1025" s="15"/>
      <c r="Q1025" s="264"/>
      <c r="R1025" s="264"/>
      <c r="S1025" s="264"/>
      <c r="T1025" s="264"/>
      <c r="U1025" s="264"/>
      <c r="V1025" s="264"/>
      <c r="W1025" s="264"/>
      <c r="X1025" s="264"/>
      <c r="Y1025" s="264"/>
      <c r="Z1025" s="264"/>
      <c r="AA1025" s="264"/>
      <c r="AB1025" s="264"/>
      <c r="AC1025" s="264"/>
      <c r="AD1025" s="264"/>
      <c r="AE1025" s="264"/>
      <c r="AF1025" s="264"/>
      <c r="AG1025" s="264"/>
      <c r="AH1025" s="264"/>
      <c r="AI1025" s="264"/>
      <c r="AJ1025" s="264"/>
      <c r="AK1025" s="264"/>
      <c r="AL1025" s="159"/>
    </row>
    <row r="1026" spans="1:38" s="18" customFormat="1" ht="30" x14ac:dyDescent="0.25">
      <c r="B1026" s="10" t="s">
        <v>612</v>
      </c>
      <c r="C1026" s="1238" t="s">
        <v>603</v>
      </c>
      <c r="D1026" s="12" t="s">
        <v>1033</v>
      </c>
      <c r="E1026" s="62" t="s">
        <v>605</v>
      </c>
      <c r="F1026" s="738">
        <f>G1026*100/80</f>
        <v>40</v>
      </c>
      <c r="G1026" s="737">
        <v>32</v>
      </c>
      <c r="H1026" s="13">
        <f t="shared" ref="H1026:H1035" si="398">G1026*M1026/100</f>
        <v>6.7520000000000007</v>
      </c>
      <c r="I1026" s="13">
        <f t="shared" ref="I1026:I1035" si="399">G1026*N1026/100</f>
        <v>2.7519999999999998</v>
      </c>
      <c r="J1026" s="13">
        <f t="shared" ref="J1026:J1035" si="400">G1026*O1026/100</f>
        <v>0</v>
      </c>
      <c r="K1026" s="14">
        <f t="shared" ref="K1026:K1035" si="401">G1026*P1026/100</f>
        <v>51.84</v>
      </c>
      <c r="L1026" s="1"/>
      <c r="M1026" s="15">
        <v>21.1</v>
      </c>
      <c r="N1026" s="15">
        <v>8.6</v>
      </c>
      <c r="O1026" s="691">
        <v>0</v>
      </c>
      <c r="P1026" s="15">
        <v>162</v>
      </c>
      <c r="Q1026" s="264"/>
      <c r="R1026" s="264"/>
      <c r="S1026" s="264"/>
      <c r="T1026" s="264"/>
      <c r="U1026" s="264"/>
      <c r="V1026" s="264"/>
      <c r="W1026" s="264"/>
      <c r="X1026" s="264"/>
      <c r="Y1026" s="264"/>
      <c r="Z1026" s="264"/>
      <c r="AA1026" s="264"/>
      <c r="AB1026" s="264"/>
      <c r="AC1026" s="264"/>
      <c r="AD1026" s="264"/>
      <c r="AE1026" s="264"/>
      <c r="AF1026" s="264"/>
      <c r="AG1026" s="264"/>
      <c r="AH1026" s="264"/>
      <c r="AI1026" s="264"/>
      <c r="AJ1026" s="264"/>
      <c r="AK1026" s="264"/>
      <c r="AL1026" s="78"/>
    </row>
    <row r="1027" spans="1:38" s="18" customFormat="1" ht="15.75" x14ac:dyDescent="0.25">
      <c r="B1027" s="10"/>
      <c r="C1027" s="1239"/>
      <c r="D1027" s="12"/>
      <c r="E1027" s="62" t="s">
        <v>269</v>
      </c>
      <c r="F1027" s="990">
        <f>G1027*100/75</f>
        <v>100</v>
      </c>
      <c r="G1027" s="736">
        <v>75</v>
      </c>
      <c r="H1027" s="19">
        <f t="shared" si="398"/>
        <v>1.425</v>
      </c>
      <c r="I1027" s="13">
        <f t="shared" si="399"/>
        <v>0.22500000000000001</v>
      </c>
      <c r="J1027" s="13">
        <f t="shared" si="400"/>
        <v>13.725</v>
      </c>
      <c r="K1027" s="14">
        <f t="shared" si="401"/>
        <v>61.5</v>
      </c>
      <c r="L1027" s="1"/>
      <c r="M1027" s="15">
        <v>1.9</v>
      </c>
      <c r="N1027" s="15">
        <v>0.3</v>
      </c>
      <c r="O1027" s="691">
        <v>18.3</v>
      </c>
      <c r="P1027" s="15">
        <v>82</v>
      </c>
      <c r="Q1027" s="264"/>
      <c r="R1027" s="264"/>
      <c r="S1027" s="264"/>
      <c r="T1027" s="264"/>
      <c r="U1027" s="264"/>
      <c r="V1027" s="264"/>
      <c r="W1027" s="264"/>
      <c r="X1027" s="264"/>
      <c r="Y1027" s="264"/>
      <c r="Z1027" s="264"/>
      <c r="AA1027" s="264"/>
      <c r="AB1027" s="264"/>
      <c r="AC1027" s="264"/>
      <c r="AD1027" s="264"/>
      <c r="AE1027" s="264"/>
      <c r="AF1027" s="264"/>
      <c r="AG1027" s="264"/>
      <c r="AH1027" s="264"/>
      <c r="AI1027" s="264"/>
      <c r="AJ1027" s="264"/>
      <c r="AK1027" s="264"/>
      <c r="AL1027" s="78"/>
    </row>
    <row r="1028" spans="1:38" s="18" customFormat="1" ht="15.75" x14ac:dyDescent="0.25">
      <c r="B1028" s="10"/>
      <c r="C1028" s="1239"/>
      <c r="D1028" s="12"/>
      <c r="E1028" s="62" t="s">
        <v>147</v>
      </c>
      <c r="F1028" s="733"/>
      <c r="G1028" s="736">
        <v>20.5</v>
      </c>
      <c r="H1028" s="19">
        <f t="shared" si="398"/>
        <v>0.88149999999999995</v>
      </c>
      <c r="I1028" s="13">
        <f t="shared" si="399"/>
        <v>0.10249999999999999</v>
      </c>
      <c r="J1028" s="13">
        <f t="shared" si="400"/>
        <v>3.8130000000000002</v>
      </c>
      <c r="K1028" s="13">
        <f t="shared" si="401"/>
        <v>18.245000000000001</v>
      </c>
      <c r="L1028" s="1"/>
      <c r="M1028" s="15">
        <v>4.3</v>
      </c>
      <c r="N1028" s="15">
        <v>0.5</v>
      </c>
      <c r="O1028" s="691">
        <v>18.600000000000001</v>
      </c>
      <c r="P1028" s="15">
        <v>89</v>
      </c>
      <c r="Q1028" s="264"/>
      <c r="R1028" s="264"/>
      <c r="S1028" s="264"/>
      <c r="T1028" s="264"/>
      <c r="U1028" s="264"/>
      <c r="V1028" s="264"/>
      <c r="W1028" s="264"/>
      <c r="X1028" s="264"/>
      <c r="Y1028" s="264"/>
      <c r="Z1028" s="264"/>
      <c r="AA1028" s="264"/>
      <c r="AB1028" s="264"/>
      <c r="AC1028" s="264"/>
      <c r="AD1028" s="264"/>
      <c r="AE1028" s="264"/>
      <c r="AF1028" s="264"/>
      <c r="AG1028" s="264"/>
      <c r="AH1028" s="264"/>
      <c r="AI1028" s="264"/>
      <c r="AJ1028" s="264"/>
      <c r="AK1028" s="264"/>
      <c r="AL1028" s="78"/>
    </row>
    <row r="1029" spans="1:38" s="18" customFormat="1" ht="15.75" x14ac:dyDescent="0.25">
      <c r="B1029" s="10"/>
      <c r="C1029" s="1240"/>
      <c r="D1029" s="12"/>
      <c r="E1029" s="62" t="s">
        <v>606</v>
      </c>
      <c r="F1029" s="990">
        <f>G1029*100/85</f>
        <v>11.764705882352942</v>
      </c>
      <c r="G1029" s="736">
        <v>10</v>
      </c>
      <c r="H1029" s="19">
        <f t="shared" si="398"/>
        <v>0.16</v>
      </c>
      <c r="I1029" s="13">
        <f t="shared" si="399"/>
        <v>0.03</v>
      </c>
      <c r="J1029" s="13">
        <f t="shared" si="400"/>
        <v>1</v>
      </c>
      <c r="K1029" s="14">
        <f t="shared" si="401"/>
        <v>4.5999999999999996</v>
      </c>
      <c r="L1029" s="1"/>
      <c r="M1029" s="15">
        <v>1.6</v>
      </c>
      <c r="N1029" s="15">
        <v>0.3</v>
      </c>
      <c r="O1029" s="691">
        <v>10</v>
      </c>
      <c r="P1029" s="15">
        <v>46</v>
      </c>
      <c r="Q1029" s="264"/>
      <c r="R1029" s="264"/>
      <c r="S1029" s="264"/>
      <c r="T1029" s="264"/>
      <c r="U1029" s="264"/>
      <c r="V1029" s="264"/>
      <c r="W1029" s="264"/>
      <c r="X1029" s="264"/>
      <c r="Y1029" s="264"/>
      <c r="Z1029" s="264"/>
      <c r="AA1029" s="264"/>
      <c r="AB1029" s="264"/>
      <c r="AC1029" s="264"/>
      <c r="AD1029" s="264"/>
      <c r="AE1029" s="264"/>
      <c r="AF1029" s="264"/>
      <c r="AG1029" s="264"/>
      <c r="AH1029" s="264"/>
      <c r="AI1029" s="264"/>
      <c r="AJ1029" s="264"/>
      <c r="AK1029" s="264"/>
      <c r="AL1029" s="78"/>
    </row>
    <row r="1030" spans="1:38" s="18" customFormat="1" ht="15.75" x14ac:dyDescent="0.25">
      <c r="B1030" s="10"/>
      <c r="C1030" s="17"/>
      <c r="D1030" s="12"/>
      <c r="E1030" s="62" t="s">
        <v>213</v>
      </c>
      <c r="F1030" s="733"/>
      <c r="G1030" s="736">
        <v>3.2</v>
      </c>
      <c r="H1030" s="19">
        <f t="shared" si="398"/>
        <v>0</v>
      </c>
      <c r="I1030" s="13">
        <f t="shared" si="399"/>
        <v>3.2</v>
      </c>
      <c r="J1030" s="13">
        <f t="shared" si="400"/>
        <v>0</v>
      </c>
      <c r="K1030" s="14">
        <f t="shared" si="401"/>
        <v>28.288</v>
      </c>
      <c r="L1030" s="1"/>
      <c r="M1030" s="15">
        <v>0</v>
      </c>
      <c r="N1030" s="15">
        <v>100</v>
      </c>
      <c r="O1030" s="691">
        <v>0</v>
      </c>
      <c r="P1030" s="15">
        <v>884</v>
      </c>
      <c r="Q1030" s="264"/>
      <c r="R1030" s="264"/>
      <c r="S1030" s="264"/>
      <c r="T1030" s="264"/>
      <c r="U1030" s="264"/>
      <c r="V1030" s="264"/>
      <c r="W1030" s="264"/>
      <c r="X1030" s="264"/>
      <c r="Y1030" s="264"/>
      <c r="Z1030" s="264"/>
      <c r="AA1030" s="264"/>
      <c r="AB1030" s="264"/>
      <c r="AC1030" s="264"/>
      <c r="AD1030" s="264"/>
      <c r="AE1030" s="264"/>
      <c r="AF1030" s="264"/>
      <c r="AG1030" s="264"/>
      <c r="AH1030" s="264"/>
      <c r="AI1030" s="264"/>
      <c r="AJ1030" s="264"/>
      <c r="AK1030" s="264"/>
      <c r="AL1030" s="78"/>
    </row>
    <row r="1031" spans="1:38" s="18" customFormat="1" ht="15.75" x14ac:dyDescent="0.25">
      <c r="B1031" s="10"/>
      <c r="C1031" s="17"/>
      <c r="D1031" s="12"/>
      <c r="E1031" s="62" t="s">
        <v>607</v>
      </c>
      <c r="F1031" s="733"/>
      <c r="G1031" s="736">
        <v>2.5</v>
      </c>
      <c r="H1031" s="19">
        <f t="shared" si="398"/>
        <v>0.24</v>
      </c>
      <c r="I1031" s="13">
        <f t="shared" si="399"/>
        <v>0.04</v>
      </c>
      <c r="J1031" s="13">
        <f t="shared" si="400"/>
        <v>1.8925000000000001</v>
      </c>
      <c r="K1031" s="14">
        <f t="shared" si="401"/>
        <v>8.8249999999999993</v>
      </c>
      <c r="L1031" s="1"/>
      <c r="M1031" s="15">
        <v>9.6</v>
      </c>
      <c r="N1031" s="15">
        <v>1.6</v>
      </c>
      <c r="O1031" s="691">
        <v>75.7</v>
      </c>
      <c r="P1031" s="15">
        <v>353</v>
      </c>
      <c r="Q1031" s="264"/>
      <c r="R1031" s="264"/>
      <c r="S1031" s="264"/>
      <c r="T1031" s="264"/>
      <c r="U1031" s="264"/>
      <c r="V1031" s="264"/>
      <c r="W1031" s="264"/>
      <c r="X1031" s="264"/>
      <c r="Y1031" s="264"/>
      <c r="Z1031" s="264"/>
      <c r="AA1031" s="264"/>
      <c r="AB1031" s="264"/>
      <c r="AC1031" s="264"/>
      <c r="AD1031" s="264"/>
      <c r="AE1031" s="264"/>
      <c r="AF1031" s="264"/>
      <c r="AG1031" s="264"/>
      <c r="AH1031" s="264"/>
      <c r="AI1031" s="264"/>
      <c r="AJ1031" s="264"/>
      <c r="AK1031" s="264"/>
      <c r="AL1031" s="78"/>
    </row>
    <row r="1032" spans="1:38" s="18" customFormat="1" ht="15.75" x14ac:dyDescent="0.25">
      <c r="B1032" s="10"/>
      <c r="C1032" s="17"/>
      <c r="D1032" s="12"/>
      <c r="E1032" s="65" t="s">
        <v>608</v>
      </c>
      <c r="F1032" s="735">
        <f>G1032*100/70</f>
        <v>17.142857142857142</v>
      </c>
      <c r="G1032" s="736">
        <v>12</v>
      </c>
      <c r="H1032" s="19">
        <f t="shared" si="398"/>
        <v>0.06</v>
      </c>
      <c r="I1032" s="13">
        <f t="shared" si="399"/>
        <v>0.06</v>
      </c>
      <c r="J1032" s="13">
        <f t="shared" si="400"/>
        <v>0.3</v>
      </c>
      <c r="K1032" s="13">
        <f t="shared" si="401"/>
        <v>1.92</v>
      </c>
      <c r="L1032" s="1"/>
      <c r="M1032" s="15">
        <v>0.5</v>
      </c>
      <c r="N1032" s="15">
        <v>0.5</v>
      </c>
      <c r="O1032" s="691">
        <v>2.5</v>
      </c>
      <c r="P1032" s="15">
        <v>16</v>
      </c>
      <c r="Q1032" s="264"/>
      <c r="R1032" s="264"/>
      <c r="S1032" s="264"/>
      <c r="T1032" s="264"/>
      <c r="U1032" s="264"/>
      <c r="V1032" s="264"/>
      <c r="W1032" s="264"/>
      <c r="X1032" s="264"/>
      <c r="Y1032" s="264"/>
      <c r="Z1032" s="264"/>
      <c r="AA1032" s="264"/>
      <c r="AB1032" s="264"/>
      <c r="AC1032" s="264"/>
      <c r="AD1032" s="264"/>
      <c r="AE1032" s="264"/>
      <c r="AF1032" s="264"/>
      <c r="AG1032" s="264"/>
      <c r="AH1032" s="264"/>
      <c r="AI1032" s="264"/>
      <c r="AJ1032" s="264"/>
      <c r="AK1032" s="264"/>
      <c r="AL1032" s="78"/>
    </row>
    <row r="1033" spans="1:38" s="18" customFormat="1" ht="15.75" x14ac:dyDescent="0.25">
      <c r="B1033" s="10"/>
      <c r="C1033" s="17"/>
      <c r="D1033" s="12"/>
      <c r="E1033" s="62" t="s">
        <v>228</v>
      </c>
      <c r="F1033" s="996">
        <f>G1033*100/85</f>
        <v>0.35294117647058826</v>
      </c>
      <c r="G1033" s="736">
        <v>0.3</v>
      </c>
      <c r="H1033" s="19">
        <f t="shared" si="398"/>
        <v>1.9199999999999998E-2</v>
      </c>
      <c r="I1033" s="13">
        <f t="shared" si="399"/>
        <v>1.5E-3</v>
      </c>
      <c r="J1033" s="13">
        <f t="shared" si="400"/>
        <v>9.9299999999999999E-2</v>
      </c>
      <c r="K1033" s="13">
        <f t="shared" si="401"/>
        <v>0.48</v>
      </c>
      <c r="L1033" s="1"/>
      <c r="M1033" s="15">
        <v>6.4</v>
      </c>
      <c r="N1033" s="15">
        <v>0.5</v>
      </c>
      <c r="O1033" s="691">
        <v>33.1</v>
      </c>
      <c r="P1033" s="15">
        <v>160</v>
      </c>
      <c r="Q1033" s="264"/>
      <c r="R1033" s="264"/>
      <c r="S1033" s="264"/>
      <c r="T1033" s="264"/>
      <c r="U1033" s="264"/>
      <c r="V1033" s="264"/>
      <c r="W1033" s="264"/>
      <c r="X1033" s="264"/>
      <c r="Y1033" s="264"/>
      <c r="Z1033" s="264"/>
      <c r="AA1033" s="264"/>
      <c r="AB1033" s="264"/>
      <c r="AC1033" s="264"/>
      <c r="AD1033" s="264"/>
      <c r="AE1033" s="264"/>
      <c r="AF1033" s="264"/>
      <c r="AG1033" s="264"/>
      <c r="AH1033" s="264"/>
      <c r="AI1033" s="264"/>
      <c r="AJ1033" s="264"/>
      <c r="AK1033" s="264"/>
      <c r="AL1033" s="78"/>
    </row>
    <row r="1034" spans="1:38" s="18" customFormat="1" ht="15.75" x14ac:dyDescent="0.25">
      <c r="B1034" s="10"/>
      <c r="C1034" s="17"/>
      <c r="D1034" s="12"/>
      <c r="E1034" s="62" t="s">
        <v>80</v>
      </c>
      <c r="F1034" s="733"/>
      <c r="G1034" s="736">
        <v>0.2</v>
      </c>
      <c r="H1034" s="19">
        <f t="shared" si="398"/>
        <v>0</v>
      </c>
      <c r="I1034" s="13">
        <f t="shared" si="399"/>
        <v>0</v>
      </c>
      <c r="J1034" s="13">
        <f t="shared" si="400"/>
        <v>0</v>
      </c>
      <c r="K1034" s="13">
        <f t="shared" si="401"/>
        <v>0</v>
      </c>
      <c r="L1034" s="1"/>
      <c r="M1034" s="15"/>
      <c r="N1034" s="15"/>
      <c r="O1034" s="691"/>
      <c r="P1034" s="15"/>
      <c r="Q1034" s="264"/>
      <c r="R1034" s="264"/>
      <c r="S1034" s="264"/>
      <c r="T1034" s="264"/>
      <c r="U1034" s="264"/>
      <c r="V1034" s="264"/>
      <c r="W1034" s="264"/>
      <c r="X1034" s="264"/>
      <c r="Y1034" s="264"/>
      <c r="Z1034" s="264"/>
      <c r="AA1034" s="264"/>
      <c r="AB1034" s="264"/>
      <c r="AC1034" s="264"/>
      <c r="AD1034" s="264"/>
      <c r="AE1034" s="264"/>
      <c r="AF1034" s="264"/>
      <c r="AG1034" s="264"/>
      <c r="AH1034" s="264"/>
      <c r="AI1034" s="264"/>
      <c r="AJ1034" s="264"/>
      <c r="AK1034" s="264"/>
      <c r="AL1034" s="78"/>
    </row>
    <row r="1035" spans="1:38" s="18" customFormat="1" ht="15.75" x14ac:dyDescent="0.25">
      <c r="B1035" s="10"/>
      <c r="C1035" s="17"/>
      <c r="D1035" s="12"/>
      <c r="E1035" s="62" t="s">
        <v>609</v>
      </c>
      <c r="F1035" s="733"/>
      <c r="G1035" s="736">
        <v>0.04</v>
      </c>
      <c r="H1035" s="19">
        <f t="shared" si="398"/>
        <v>4.4000000000000003E-3</v>
      </c>
      <c r="I1035" s="13">
        <f t="shared" si="399"/>
        <v>1.32E-3</v>
      </c>
      <c r="J1035" s="13">
        <f t="shared" si="400"/>
        <v>2.8399999999999998E-2</v>
      </c>
      <c r="K1035" s="13">
        <f t="shared" si="401"/>
        <v>0.12200000000000001</v>
      </c>
      <c r="L1035" s="1"/>
      <c r="M1035" s="15">
        <v>11</v>
      </c>
      <c r="N1035" s="15">
        <v>3.3</v>
      </c>
      <c r="O1035" s="691">
        <v>71</v>
      </c>
      <c r="P1035" s="20">
        <v>305</v>
      </c>
      <c r="Q1035" s="264"/>
      <c r="R1035" s="264"/>
      <c r="S1035" s="264"/>
      <c r="T1035" s="264"/>
      <c r="U1035" s="264"/>
      <c r="V1035" s="264"/>
      <c r="W1035" s="264"/>
      <c r="X1035" s="264"/>
      <c r="Y1035" s="264"/>
      <c r="Z1035" s="264"/>
      <c r="AA1035" s="264"/>
      <c r="AB1035" s="264"/>
      <c r="AC1035" s="264"/>
      <c r="AD1035" s="264"/>
      <c r="AE1035" s="264"/>
      <c r="AF1035" s="264"/>
      <c r="AG1035" s="264"/>
      <c r="AH1035" s="264"/>
      <c r="AI1035" s="264"/>
      <c r="AJ1035" s="264"/>
      <c r="AK1035" s="264"/>
      <c r="AL1035" s="78"/>
    </row>
    <row r="1036" spans="1:38" s="50" customFormat="1" x14ac:dyDescent="0.25">
      <c r="B1036" s="135"/>
      <c r="C1036" s="51"/>
      <c r="D1036" s="135"/>
      <c r="E1036" s="64" t="s">
        <v>21</v>
      </c>
      <c r="F1036" s="985"/>
      <c r="G1036" s="985"/>
      <c r="H1036" s="136">
        <f>SUM(H1026:H1035)</f>
        <v>9.5421000000000031</v>
      </c>
      <c r="I1036" s="136">
        <f t="shared" ref="I1036:K1036" si="402">SUM(I1026:I1035)</f>
        <v>6.4123199999999994</v>
      </c>
      <c r="J1036" s="136">
        <f t="shared" si="402"/>
        <v>20.858200000000004</v>
      </c>
      <c r="K1036" s="136">
        <f t="shared" si="402"/>
        <v>175.82</v>
      </c>
      <c r="L1036" s="1"/>
      <c r="M1036" s="58"/>
      <c r="N1036" s="58"/>
      <c r="O1036" s="695"/>
      <c r="P1036" s="58"/>
      <c r="Q1036" s="264"/>
      <c r="R1036" s="264"/>
      <c r="S1036" s="264"/>
      <c r="T1036" s="264"/>
      <c r="U1036" s="264"/>
      <c r="V1036" s="264"/>
      <c r="W1036" s="264"/>
      <c r="X1036" s="264"/>
      <c r="Y1036" s="264"/>
      <c r="Z1036" s="264"/>
      <c r="AA1036" s="264"/>
      <c r="AB1036" s="264"/>
      <c r="AC1036" s="264"/>
      <c r="AD1036" s="264"/>
      <c r="AE1036" s="264"/>
      <c r="AF1036" s="264"/>
      <c r="AG1036" s="264"/>
      <c r="AH1036" s="264"/>
      <c r="AI1036" s="264"/>
      <c r="AJ1036" s="264"/>
      <c r="AK1036" s="264"/>
      <c r="AL1036" s="159"/>
    </row>
    <row r="1037" spans="1:38" s="18" customFormat="1" ht="28.5" x14ac:dyDescent="0.25">
      <c r="A1037" s="17"/>
      <c r="B1037" s="39" t="s">
        <v>380</v>
      </c>
      <c r="C1037" s="281" t="s">
        <v>1032</v>
      </c>
      <c r="D1037" s="40">
        <v>75</v>
      </c>
      <c r="E1037" s="110" t="s">
        <v>16</v>
      </c>
      <c r="F1037" s="986">
        <f>G1037*100/80</f>
        <v>52.5</v>
      </c>
      <c r="G1037" s="731">
        <v>42</v>
      </c>
      <c r="H1037" s="19">
        <f t="shared" ref="H1037:H1042" si="403">G1037*M1037/100</f>
        <v>0.33600000000000002</v>
      </c>
      <c r="I1037" s="13">
        <f t="shared" ref="I1037:I1042" si="404">G1037*N1037/100</f>
        <v>0.16800000000000001</v>
      </c>
      <c r="J1037" s="13">
        <f t="shared" ref="J1037:J1042" si="405">G1037*O1037/100</f>
        <v>3.9060000000000001</v>
      </c>
      <c r="K1037" s="14">
        <f t="shared" ref="K1037:K1042" si="406">G1037*P1037/100</f>
        <v>16.38</v>
      </c>
      <c r="L1037" s="1"/>
      <c r="M1037" s="15">
        <v>0.8</v>
      </c>
      <c r="N1037" s="15">
        <v>0.4</v>
      </c>
      <c r="O1037" s="691">
        <v>9.3000000000000007</v>
      </c>
      <c r="P1037" s="15">
        <v>39</v>
      </c>
      <c r="Q1037" s="264"/>
      <c r="R1037" s="264"/>
      <c r="S1037" s="264"/>
      <c r="T1037" s="264"/>
      <c r="U1037" s="264"/>
      <c r="V1037" s="264"/>
      <c r="W1037" s="264"/>
      <c r="X1037" s="264"/>
      <c r="Y1037" s="264"/>
      <c r="Z1037" s="264"/>
      <c r="AA1037" s="264"/>
      <c r="AB1037" s="264"/>
      <c r="AC1037" s="264"/>
      <c r="AD1037" s="264"/>
      <c r="AE1037" s="264"/>
      <c r="AF1037" s="264"/>
      <c r="AG1037" s="264"/>
      <c r="AH1037" s="264"/>
      <c r="AI1037" s="264"/>
      <c r="AJ1037" s="264"/>
      <c r="AK1037" s="264"/>
      <c r="AL1037" s="78"/>
    </row>
    <row r="1038" spans="1:38" s="18" customFormat="1" ht="15.75" x14ac:dyDescent="0.25">
      <c r="A1038" s="17"/>
      <c r="B1038" s="10"/>
      <c r="C1038" s="17"/>
      <c r="D1038" s="103"/>
      <c r="E1038" s="110" t="s">
        <v>25</v>
      </c>
      <c r="F1038" s="1009">
        <f>G1038*100/88</f>
        <v>32.954545454545453</v>
      </c>
      <c r="G1038" s="731">
        <v>29</v>
      </c>
      <c r="H1038" s="19">
        <f t="shared" si="403"/>
        <v>8.6999999999999994E-2</v>
      </c>
      <c r="I1038" s="13">
        <f t="shared" si="404"/>
        <v>8.6999999999999994E-2</v>
      </c>
      <c r="J1038" s="13">
        <f t="shared" si="405"/>
        <v>3.7410000000000001</v>
      </c>
      <c r="K1038" s="14">
        <f t="shared" si="406"/>
        <v>15.08</v>
      </c>
      <c r="L1038" s="1"/>
      <c r="M1038" s="15">
        <v>0.3</v>
      </c>
      <c r="N1038" s="15">
        <v>0.3</v>
      </c>
      <c r="O1038" s="691">
        <v>12.9</v>
      </c>
      <c r="P1038" s="20">
        <v>52</v>
      </c>
      <c r="Q1038" s="264"/>
      <c r="R1038" s="264"/>
      <c r="S1038" s="264"/>
      <c r="T1038" s="264"/>
      <c r="U1038" s="264"/>
      <c r="V1038" s="264"/>
      <c r="W1038" s="264"/>
      <c r="X1038" s="264"/>
      <c r="Y1038" s="264"/>
      <c r="Z1038" s="264"/>
      <c r="AA1038" s="264"/>
      <c r="AB1038" s="264"/>
      <c r="AC1038" s="264"/>
      <c r="AD1038" s="264"/>
      <c r="AE1038" s="264"/>
      <c r="AF1038" s="264"/>
      <c r="AG1038" s="264"/>
      <c r="AH1038" s="264"/>
      <c r="AI1038" s="264"/>
      <c r="AJ1038" s="264"/>
      <c r="AK1038" s="264"/>
      <c r="AL1038" s="78"/>
    </row>
    <row r="1039" spans="1:38" s="18" customFormat="1" ht="15.75" x14ac:dyDescent="0.25">
      <c r="A1039" s="17"/>
      <c r="B1039" s="10"/>
      <c r="C1039" s="17"/>
      <c r="D1039" s="103"/>
      <c r="E1039" s="110" t="s">
        <v>73</v>
      </c>
      <c r="F1039" s="743"/>
      <c r="G1039" s="731">
        <v>3.8</v>
      </c>
      <c r="H1039" s="19">
        <f t="shared" si="403"/>
        <v>0</v>
      </c>
      <c r="I1039" s="13">
        <f t="shared" si="404"/>
        <v>3.8</v>
      </c>
      <c r="J1039" s="13">
        <f t="shared" si="405"/>
        <v>0</v>
      </c>
      <c r="K1039" s="14">
        <f t="shared" si="406"/>
        <v>33.591999999999999</v>
      </c>
      <c r="L1039" s="1"/>
      <c r="M1039" s="15">
        <v>0</v>
      </c>
      <c r="N1039" s="15">
        <v>100</v>
      </c>
      <c r="O1039" s="691">
        <v>0</v>
      </c>
      <c r="P1039" s="15">
        <v>884</v>
      </c>
      <c r="Q1039" s="264"/>
      <c r="R1039" s="264"/>
      <c r="S1039" s="264"/>
      <c r="T1039" s="264"/>
      <c r="U1039" s="264"/>
      <c r="V1039" s="264"/>
      <c r="W1039" s="264"/>
      <c r="X1039" s="264"/>
      <c r="Y1039" s="264"/>
      <c r="Z1039" s="264"/>
      <c r="AA1039" s="264"/>
      <c r="AB1039" s="264"/>
      <c r="AC1039" s="264"/>
      <c r="AD1039" s="264"/>
      <c r="AE1039" s="264"/>
      <c r="AF1039" s="264"/>
      <c r="AG1039" s="264"/>
      <c r="AH1039" s="264"/>
      <c r="AI1039" s="264"/>
      <c r="AJ1039" s="264"/>
      <c r="AK1039" s="264"/>
      <c r="AL1039" s="78"/>
    </row>
    <row r="1040" spans="1:38" s="18" customFormat="1" ht="15.75" x14ac:dyDescent="0.25">
      <c r="A1040" s="17"/>
      <c r="B1040" s="10"/>
      <c r="C1040" s="17"/>
      <c r="D1040" s="103"/>
      <c r="E1040" s="110" t="s">
        <v>163</v>
      </c>
      <c r="F1040" s="743"/>
      <c r="G1040" s="731">
        <v>0.08</v>
      </c>
      <c r="H1040" s="19">
        <f t="shared" si="403"/>
        <v>0</v>
      </c>
      <c r="I1040" s="13">
        <f t="shared" si="404"/>
        <v>0</v>
      </c>
      <c r="J1040" s="13">
        <f t="shared" si="405"/>
        <v>7.9600000000000004E-2</v>
      </c>
      <c r="K1040" s="14">
        <f t="shared" si="406"/>
        <v>0.19760000000000003</v>
      </c>
      <c r="L1040" s="1"/>
      <c r="M1040" s="15">
        <v>0</v>
      </c>
      <c r="N1040" s="15">
        <v>0</v>
      </c>
      <c r="O1040" s="691">
        <v>99.5</v>
      </c>
      <c r="P1040" s="15">
        <v>247</v>
      </c>
      <c r="Q1040" s="264"/>
      <c r="R1040" s="264"/>
      <c r="S1040" s="264"/>
      <c r="T1040" s="264"/>
      <c r="U1040" s="264"/>
      <c r="V1040" s="264"/>
      <c r="W1040" s="264"/>
      <c r="X1040" s="264"/>
      <c r="Y1040" s="264"/>
      <c r="Z1040" s="264"/>
      <c r="AA1040" s="264"/>
      <c r="AB1040" s="264"/>
      <c r="AC1040" s="264"/>
      <c r="AD1040" s="264"/>
      <c r="AE1040" s="264"/>
      <c r="AF1040" s="264"/>
      <c r="AG1040" s="264"/>
      <c r="AH1040" s="264"/>
      <c r="AI1040" s="264"/>
      <c r="AJ1040" s="264"/>
      <c r="AK1040" s="264"/>
      <c r="AL1040" s="78"/>
    </row>
    <row r="1041" spans="1:118" s="18" customFormat="1" ht="15.75" x14ac:dyDescent="0.25">
      <c r="A1041" s="17"/>
      <c r="B1041" s="10"/>
      <c r="C1041" s="17"/>
      <c r="D1041" s="103"/>
      <c r="E1041" s="109" t="s">
        <v>18</v>
      </c>
      <c r="F1041" s="740"/>
      <c r="G1041" s="736">
        <v>1.5</v>
      </c>
      <c r="H1041" s="19">
        <f t="shared" si="403"/>
        <v>0</v>
      </c>
      <c r="I1041" s="13">
        <f t="shared" si="404"/>
        <v>0</v>
      </c>
      <c r="J1041" s="13">
        <f t="shared" si="405"/>
        <v>0</v>
      </c>
      <c r="K1041" s="14">
        <f t="shared" si="406"/>
        <v>0</v>
      </c>
      <c r="L1041" s="1"/>
      <c r="M1041" s="15"/>
      <c r="N1041" s="15"/>
      <c r="O1041" s="691"/>
      <c r="P1041" s="15"/>
      <c r="Q1041" s="264"/>
      <c r="R1041" s="264"/>
      <c r="S1041" s="264"/>
      <c r="T1041" s="264"/>
      <c r="U1041" s="264"/>
      <c r="V1041" s="264"/>
      <c r="W1041" s="264"/>
      <c r="X1041" s="264"/>
      <c r="Y1041" s="264"/>
      <c r="Z1041" s="264"/>
      <c r="AA1041" s="264"/>
      <c r="AB1041" s="264"/>
      <c r="AC1041" s="264"/>
      <c r="AD1041" s="264"/>
      <c r="AE1041" s="264"/>
      <c r="AF1041" s="264"/>
      <c r="AG1041" s="264"/>
      <c r="AH1041" s="264"/>
      <c r="AI1041" s="264"/>
      <c r="AJ1041" s="264"/>
      <c r="AK1041" s="264"/>
      <c r="AL1041" s="78"/>
    </row>
    <row r="1042" spans="1:118" s="18" customFormat="1" ht="15.75" x14ac:dyDescent="0.25">
      <c r="A1042" s="17"/>
      <c r="B1042" s="17"/>
      <c r="C1042" s="17"/>
      <c r="D1042" s="166"/>
      <c r="E1042" s="65" t="s">
        <v>36</v>
      </c>
      <c r="F1042" s="733"/>
      <c r="G1042" s="731">
        <v>0.8</v>
      </c>
      <c r="H1042" s="19">
        <f t="shared" si="403"/>
        <v>0</v>
      </c>
      <c r="I1042" s="13">
        <f t="shared" si="404"/>
        <v>0</v>
      </c>
      <c r="J1042" s="13">
        <f t="shared" si="405"/>
        <v>0.79920000000000013</v>
      </c>
      <c r="K1042" s="14">
        <f t="shared" si="406"/>
        <v>3.2480000000000002</v>
      </c>
      <c r="L1042" s="1"/>
      <c r="M1042" s="15">
        <v>0</v>
      </c>
      <c r="N1042" s="15">
        <v>0</v>
      </c>
      <c r="O1042" s="691">
        <v>99.9</v>
      </c>
      <c r="P1042" s="15">
        <v>406</v>
      </c>
      <c r="Q1042" s="264"/>
      <c r="R1042" s="264"/>
      <c r="S1042" s="264"/>
      <c r="T1042" s="264"/>
      <c r="U1042" s="264"/>
      <c r="V1042" s="264"/>
      <c r="W1042" s="264"/>
      <c r="X1042" s="264"/>
      <c r="Y1042" s="264"/>
      <c r="Z1042" s="264"/>
      <c r="AA1042" s="264"/>
      <c r="AB1042" s="264"/>
      <c r="AC1042" s="264"/>
      <c r="AD1042" s="264"/>
      <c r="AE1042" s="264"/>
      <c r="AF1042" s="264"/>
      <c r="AG1042" s="264"/>
      <c r="AH1042" s="264"/>
      <c r="AI1042" s="264"/>
      <c r="AJ1042" s="264"/>
      <c r="AK1042" s="264"/>
      <c r="AL1042" s="78"/>
    </row>
    <row r="1043" spans="1:118" s="50" customFormat="1" x14ac:dyDescent="0.25">
      <c r="A1043" s="51"/>
      <c r="B1043" s="135"/>
      <c r="C1043" s="51"/>
      <c r="D1043" s="51"/>
      <c r="E1043" s="64" t="s">
        <v>21</v>
      </c>
      <c r="F1043" s="985"/>
      <c r="G1043" s="985"/>
      <c r="H1043" s="136">
        <f t="shared" ref="H1043:K1043" si="407">SUM(H1037:H1041)</f>
        <v>0.42300000000000004</v>
      </c>
      <c r="I1043" s="136">
        <f t="shared" si="407"/>
        <v>4.0549999999999997</v>
      </c>
      <c r="J1043" s="136">
        <f t="shared" si="407"/>
        <v>7.7266000000000004</v>
      </c>
      <c r="K1043" s="136">
        <f t="shared" si="407"/>
        <v>65.249599999999987</v>
      </c>
      <c r="L1043" s="1"/>
      <c r="M1043" s="15"/>
      <c r="N1043" s="15"/>
      <c r="O1043" s="691"/>
      <c r="P1043" s="15"/>
      <c r="Q1043" s="264"/>
      <c r="R1043" s="264"/>
      <c r="S1043" s="264"/>
      <c r="T1043" s="264"/>
      <c r="U1043" s="264"/>
      <c r="V1043" s="264"/>
      <c r="W1043" s="264"/>
      <c r="X1043" s="264"/>
      <c r="Y1043" s="264"/>
      <c r="Z1043" s="264"/>
      <c r="AA1043" s="264"/>
      <c r="AB1043" s="264"/>
      <c r="AC1043" s="264"/>
      <c r="AD1043" s="264"/>
      <c r="AE1043" s="264"/>
      <c r="AF1043" s="264"/>
      <c r="AG1043" s="264"/>
      <c r="AH1043" s="264"/>
      <c r="AI1043" s="264"/>
      <c r="AJ1043" s="264"/>
      <c r="AK1043" s="264"/>
      <c r="AL1043" s="159"/>
    </row>
    <row r="1044" spans="1:118" s="18" customFormat="1" ht="22.5" customHeight="1" x14ac:dyDescent="0.25">
      <c r="B1044" s="10" t="s">
        <v>892</v>
      </c>
      <c r="C1044" s="281" t="s">
        <v>893</v>
      </c>
      <c r="D1044" s="104">
        <v>120</v>
      </c>
      <c r="E1044" s="14" t="s">
        <v>170</v>
      </c>
      <c r="F1044" s="996">
        <f>G1044*100/90</f>
        <v>24.444444444444443</v>
      </c>
      <c r="G1044" s="731">
        <v>22</v>
      </c>
      <c r="H1044" s="19">
        <f>G1044*M1044/100</f>
        <v>6.6000000000000003E-2</v>
      </c>
      <c r="I1044" s="13">
        <f>G1044*N1044/100</f>
        <v>6.6000000000000003E-2</v>
      </c>
      <c r="J1044" s="13">
        <f>G1044*O1044/100</f>
        <v>3.1019999999999999</v>
      </c>
      <c r="K1044" s="14">
        <f>G1044*P1044/100</f>
        <v>11.88</v>
      </c>
      <c r="L1044" s="3"/>
      <c r="M1044" s="15">
        <v>0.3</v>
      </c>
      <c r="N1044" s="15">
        <v>0.3</v>
      </c>
      <c r="O1044" s="691">
        <v>14.1</v>
      </c>
      <c r="P1044" s="20">
        <v>54</v>
      </c>
      <c r="Q1044" s="264"/>
      <c r="R1044" s="264"/>
      <c r="S1044" s="264"/>
      <c r="T1044" s="264"/>
      <c r="U1044" s="264"/>
      <c r="V1044" s="264"/>
      <c r="W1044" s="264"/>
      <c r="X1044" s="264"/>
      <c r="Y1044" s="264"/>
      <c r="Z1044" s="264"/>
      <c r="AA1044" s="264"/>
      <c r="AB1044" s="264"/>
      <c r="AC1044" s="264"/>
      <c r="AD1044" s="264"/>
      <c r="AE1044" s="264"/>
      <c r="AF1044" s="264"/>
      <c r="AG1044" s="264"/>
      <c r="AH1044" s="264"/>
      <c r="AI1044" s="264"/>
      <c r="AJ1044" s="264"/>
      <c r="AK1044" s="264"/>
      <c r="AL1044" s="114"/>
      <c r="AM1044" s="96"/>
      <c r="AN1044" s="96"/>
      <c r="AO1044" s="96"/>
      <c r="AP1044" s="96"/>
      <c r="AQ1044" s="96"/>
      <c r="AR1044" s="96"/>
      <c r="AS1044" s="96"/>
      <c r="AT1044" s="96"/>
      <c r="AU1044" s="96"/>
      <c r="AV1044" s="96"/>
      <c r="AW1044" s="96"/>
      <c r="AX1044" s="96"/>
      <c r="AY1044" s="96"/>
      <c r="AZ1044" s="96"/>
      <c r="BA1044" s="96"/>
      <c r="BB1044" s="96"/>
      <c r="BC1044" s="96"/>
      <c r="BD1044" s="96"/>
      <c r="BE1044" s="96"/>
      <c r="BF1044" s="96"/>
      <c r="BG1044" s="96"/>
      <c r="BH1044" s="96"/>
      <c r="BI1044" s="96"/>
      <c r="BJ1044" s="96"/>
      <c r="BK1044" s="96"/>
      <c r="BL1044" s="96"/>
      <c r="BM1044" s="96"/>
      <c r="BN1044" s="96"/>
      <c r="BO1044" s="96"/>
      <c r="BP1044" s="96"/>
      <c r="BQ1044" s="96"/>
      <c r="BR1044" s="96"/>
      <c r="BS1044" s="96"/>
      <c r="BT1044" s="96"/>
      <c r="BU1044" s="96"/>
      <c r="BV1044" s="96"/>
      <c r="BW1044" s="96"/>
      <c r="BX1044" s="96"/>
      <c r="BY1044" s="96"/>
      <c r="BZ1044" s="96"/>
      <c r="CA1044" s="96"/>
      <c r="CB1044" s="96"/>
      <c r="CC1044" s="96"/>
      <c r="CD1044" s="96"/>
      <c r="CE1044" s="96"/>
      <c r="CF1044" s="96"/>
      <c r="CG1044" s="96"/>
      <c r="CH1044" s="96"/>
      <c r="CI1044" s="96"/>
      <c r="CJ1044" s="96"/>
      <c r="CK1044" s="96"/>
      <c r="CL1044" s="96"/>
      <c r="CM1044" s="96"/>
      <c r="CN1044" s="96"/>
      <c r="CO1044" s="96"/>
      <c r="CP1044" s="96"/>
      <c r="CQ1044" s="96"/>
      <c r="CR1044" s="96"/>
      <c r="CS1044" s="96"/>
      <c r="CT1044" s="96"/>
      <c r="CU1044" s="96"/>
      <c r="CV1044" s="96"/>
      <c r="CW1044" s="96"/>
      <c r="CX1044" s="96"/>
      <c r="CY1044" s="96"/>
      <c r="CZ1044" s="96"/>
      <c r="DA1044" s="96"/>
      <c r="DB1044" s="96"/>
      <c r="DC1044" s="96"/>
      <c r="DD1044" s="96"/>
      <c r="DE1044" s="96"/>
      <c r="DF1044" s="96"/>
      <c r="DG1044" s="96"/>
      <c r="DH1044" s="96"/>
      <c r="DI1044" s="96"/>
      <c r="DJ1044" s="96"/>
      <c r="DK1044" s="96"/>
      <c r="DL1044" s="96"/>
      <c r="DM1044" s="96"/>
      <c r="DN1044" s="96"/>
    </row>
    <row r="1045" spans="1:118" s="18" customFormat="1" ht="15.75" x14ac:dyDescent="0.25">
      <c r="A1045" s="17"/>
      <c r="B1045" s="10"/>
      <c r="C1045" s="17"/>
      <c r="D1045" s="44"/>
      <c r="E1045" s="62" t="s">
        <v>36</v>
      </c>
      <c r="F1045" s="733"/>
      <c r="G1045" s="731">
        <v>3</v>
      </c>
      <c r="H1045" s="19">
        <f>G1045*M1045/100</f>
        <v>0</v>
      </c>
      <c r="I1045" s="13">
        <f>G1045*N1045/100</f>
        <v>0</v>
      </c>
      <c r="J1045" s="13">
        <f>G1045*O1045/100</f>
        <v>2.9970000000000003</v>
      </c>
      <c r="K1045" s="14">
        <f>G1045*P1045/100</f>
        <v>12.18</v>
      </c>
      <c r="L1045" s="1"/>
      <c r="M1045" s="15">
        <v>0</v>
      </c>
      <c r="N1045" s="15">
        <v>0</v>
      </c>
      <c r="O1045" s="691">
        <v>99.9</v>
      </c>
      <c r="P1045" s="15">
        <v>406</v>
      </c>
      <c r="Q1045" s="264"/>
      <c r="R1045" s="264"/>
      <c r="S1045" s="264"/>
      <c r="T1045" s="264"/>
      <c r="U1045" s="264"/>
      <c r="V1045" s="264"/>
      <c r="W1045" s="264"/>
      <c r="X1045" s="264"/>
      <c r="Y1045" s="264"/>
      <c r="Z1045" s="264"/>
      <c r="AA1045" s="264"/>
      <c r="AB1045" s="264"/>
      <c r="AC1045" s="264"/>
      <c r="AD1045" s="264"/>
      <c r="AE1045" s="264"/>
      <c r="AF1045" s="264"/>
      <c r="AG1045" s="264"/>
      <c r="AH1045" s="264"/>
      <c r="AI1045" s="264"/>
      <c r="AJ1045" s="264"/>
      <c r="AK1045" s="264"/>
      <c r="AL1045" s="114"/>
      <c r="AM1045" s="96"/>
      <c r="AN1045" s="96"/>
      <c r="AO1045" s="96"/>
      <c r="AP1045" s="96"/>
      <c r="AQ1045" s="96"/>
      <c r="AR1045" s="96"/>
      <c r="AS1045" s="96"/>
      <c r="AT1045" s="96"/>
      <c r="AU1045" s="96"/>
      <c r="AV1045" s="96"/>
      <c r="AW1045" s="96"/>
      <c r="AX1045" s="96"/>
      <c r="AY1045" s="96"/>
      <c r="AZ1045" s="96"/>
      <c r="BA1045" s="96"/>
      <c r="BB1045" s="96"/>
      <c r="BC1045" s="96"/>
      <c r="BD1045" s="96"/>
      <c r="BE1045" s="96"/>
      <c r="BF1045" s="96"/>
      <c r="BG1045" s="96"/>
      <c r="BH1045" s="96"/>
      <c r="BI1045" s="96"/>
      <c r="BJ1045" s="96"/>
      <c r="BK1045" s="96"/>
      <c r="BL1045" s="96"/>
      <c r="BM1045" s="96"/>
      <c r="BN1045" s="96"/>
      <c r="BO1045" s="96"/>
      <c r="BP1045" s="96"/>
      <c r="BQ1045" s="96"/>
      <c r="BR1045" s="96"/>
      <c r="BS1045" s="96"/>
      <c r="BT1045" s="96"/>
      <c r="BU1045" s="96"/>
      <c r="BV1045" s="96"/>
      <c r="BW1045" s="96"/>
      <c r="BX1045" s="96"/>
      <c r="BY1045" s="96"/>
      <c r="BZ1045" s="96"/>
      <c r="CA1045" s="96"/>
      <c r="CB1045" s="96"/>
      <c r="CC1045" s="96"/>
      <c r="CD1045" s="96"/>
      <c r="CE1045" s="96"/>
      <c r="CF1045" s="96"/>
      <c r="CG1045" s="96"/>
      <c r="CH1045" s="96"/>
      <c r="CI1045" s="96"/>
      <c r="CJ1045" s="96"/>
      <c r="CK1045" s="96"/>
      <c r="CL1045" s="96"/>
      <c r="CM1045" s="96"/>
      <c r="CN1045" s="96"/>
      <c r="CO1045" s="96"/>
      <c r="CP1045" s="96"/>
      <c r="CQ1045" s="96"/>
      <c r="CR1045" s="96"/>
      <c r="CS1045" s="96"/>
      <c r="CT1045" s="96"/>
      <c r="CU1045" s="96"/>
      <c r="CV1045" s="96"/>
      <c r="CW1045" s="96"/>
      <c r="CX1045" s="96"/>
      <c r="CY1045" s="96"/>
      <c r="CZ1045" s="96"/>
      <c r="DA1045" s="96"/>
      <c r="DB1045" s="96"/>
      <c r="DC1045" s="96"/>
      <c r="DD1045" s="96"/>
      <c r="DE1045" s="96"/>
      <c r="DF1045" s="96"/>
      <c r="DG1045" s="96"/>
      <c r="DH1045" s="96"/>
      <c r="DI1045" s="96"/>
      <c r="DJ1045" s="96"/>
      <c r="DK1045" s="96"/>
      <c r="DL1045" s="96"/>
      <c r="DM1045" s="96"/>
      <c r="DN1045" s="96"/>
    </row>
    <row r="1046" spans="1:118" s="18" customFormat="1" ht="13.5" customHeight="1" x14ac:dyDescent="0.25">
      <c r="A1046" s="17"/>
      <c r="B1046" s="10"/>
      <c r="C1046" s="105"/>
      <c r="D1046" s="44"/>
      <c r="E1046" s="62" t="s">
        <v>163</v>
      </c>
      <c r="F1046" s="733"/>
      <c r="G1046" s="731">
        <v>0.08</v>
      </c>
      <c r="H1046" s="19">
        <f>G1046*M1046/100</f>
        <v>0</v>
      </c>
      <c r="I1046" s="13">
        <f>G1046*N1046/100</f>
        <v>0</v>
      </c>
      <c r="J1046" s="13">
        <f>G1046*O1046/100</f>
        <v>7.9600000000000004E-2</v>
      </c>
      <c r="K1046" s="14">
        <f>G1046*P1046/100</f>
        <v>0.19760000000000003</v>
      </c>
      <c r="L1046" s="1"/>
      <c r="M1046" s="15">
        <v>0</v>
      </c>
      <c r="N1046" s="15">
        <v>0</v>
      </c>
      <c r="O1046" s="691">
        <v>99.5</v>
      </c>
      <c r="P1046" s="15">
        <v>247</v>
      </c>
      <c r="Q1046" s="264"/>
      <c r="R1046" s="264"/>
      <c r="S1046" s="264"/>
      <c r="T1046" s="264"/>
      <c r="U1046" s="264"/>
      <c r="V1046" s="264"/>
      <c r="W1046" s="264"/>
      <c r="X1046" s="264"/>
      <c r="Y1046" s="264"/>
      <c r="Z1046" s="264"/>
      <c r="AA1046" s="264"/>
      <c r="AB1046" s="264"/>
      <c r="AC1046" s="264"/>
      <c r="AD1046" s="264"/>
      <c r="AE1046" s="264"/>
      <c r="AF1046" s="264"/>
      <c r="AG1046" s="264"/>
      <c r="AH1046" s="264"/>
      <c r="AI1046" s="264"/>
      <c r="AJ1046" s="264"/>
      <c r="AK1046" s="264"/>
      <c r="AL1046" s="114"/>
      <c r="AM1046" s="96"/>
      <c r="AN1046" s="96"/>
      <c r="AO1046" s="96"/>
      <c r="AP1046" s="96"/>
      <c r="AQ1046" s="96"/>
      <c r="AR1046" s="96"/>
      <c r="AS1046" s="96"/>
      <c r="AT1046" s="96"/>
      <c r="AU1046" s="96"/>
      <c r="AV1046" s="96"/>
      <c r="AW1046" s="96"/>
      <c r="AX1046" s="96"/>
      <c r="AY1046" s="96"/>
      <c r="AZ1046" s="96"/>
      <c r="BA1046" s="96"/>
      <c r="BB1046" s="96"/>
      <c r="BC1046" s="96"/>
      <c r="BD1046" s="96"/>
      <c r="BE1046" s="96"/>
      <c r="BF1046" s="96"/>
      <c r="BG1046" s="96"/>
      <c r="BH1046" s="96"/>
      <c r="BI1046" s="96"/>
      <c r="BJ1046" s="96"/>
      <c r="BK1046" s="96"/>
      <c r="BL1046" s="96"/>
      <c r="BM1046" s="96"/>
      <c r="BN1046" s="96"/>
      <c r="BO1046" s="96"/>
      <c r="BP1046" s="96"/>
      <c r="BQ1046" s="96"/>
      <c r="BR1046" s="96"/>
      <c r="BS1046" s="96"/>
      <c r="BT1046" s="96"/>
      <c r="BU1046" s="96"/>
      <c r="BV1046" s="96"/>
      <c r="BW1046" s="96"/>
      <c r="BX1046" s="96"/>
      <c r="BY1046" s="96"/>
      <c r="BZ1046" s="96"/>
      <c r="CA1046" s="96"/>
      <c r="CB1046" s="96"/>
      <c r="CC1046" s="96"/>
      <c r="CD1046" s="96"/>
      <c r="CE1046" s="96"/>
      <c r="CF1046" s="96"/>
      <c r="CG1046" s="96"/>
      <c r="CH1046" s="96"/>
      <c r="CI1046" s="96"/>
      <c r="CJ1046" s="96"/>
      <c r="CK1046" s="96"/>
      <c r="CL1046" s="96"/>
      <c r="CM1046" s="96"/>
      <c r="CN1046" s="96"/>
      <c r="CO1046" s="96"/>
      <c r="CP1046" s="96"/>
      <c r="CQ1046" s="96"/>
      <c r="CR1046" s="96"/>
      <c r="CS1046" s="96"/>
      <c r="CT1046" s="96"/>
      <c r="CU1046" s="96"/>
      <c r="CV1046" s="96"/>
      <c r="CW1046" s="96"/>
      <c r="CX1046" s="96"/>
      <c r="CY1046" s="96"/>
      <c r="CZ1046" s="96"/>
      <c r="DA1046" s="96"/>
      <c r="DB1046" s="96"/>
      <c r="DC1046" s="96"/>
      <c r="DD1046" s="96"/>
      <c r="DE1046" s="96"/>
      <c r="DF1046" s="96"/>
      <c r="DG1046" s="96"/>
      <c r="DH1046" s="96"/>
      <c r="DI1046" s="96"/>
      <c r="DJ1046" s="96"/>
      <c r="DK1046" s="96"/>
      <c r="DL1046" s="96"/>
      <c r="DM1046" s="96"/>
      <c r="DN1046" s="96"/>
    </row>
    <row r="1047" spans="1:118" s="18" customFormat="1" ht="15.75" x14ac:dyDescent="0.25">
      <c r="A1047" s="17"/>
      <c r="B1047" s="10"/>
      <c r="C1047" s="17"/>
      <c r="D1047" s="44"/>
      <c r="E1047" s="65" t="s">
        <v>18</v>
      </c>
      <c r="F1047" s="733"/>
      <c r="G1047" s="731">
        <v>128</v>
      </c>
      <c r="H1047" s="19">
        <f>G1047*M1047/100</f>
        <v>0</v>
      </c>
      <c r="I1047" s="13">
        <f>G1047*N1047/100</f>
        <v>0</v>
      </c>
      <c r="J1047" s="13">
        <f>G1047*O1047/100</f>
        <v>0</v>
      </c>
      <c r="K1047" s="14">
        <f>G1047*P1047/100</f>
        <v>0</v>
      </c>
      <c r="L1047" s="1"/>
      <c r="M1047" s="15"/>
      <c r="N1047" s="15"/>
      <c r="O1047" s="691"/>
      <c r="P1047" s="15"/>
      <c r="Q1047" s="264"/>
      <c r="R1047" s="264"/>
      <c r="S1047" s="264"/>
      <c r="T1047" s="264"/>
      <c r="U1047" s="264"/>
      <c r="V1047" s="264"/>
      <c r="W1047" s="264"/>
      <c r="X1047" s="264"/>
      <c r="Y1047" s="264"/>
      <c r="Z1047" s="264"/>
      <c r="AA1047" s="264"/>
      <c r="AB1047" s="264"/>
      <c r="AC1047" s="264"/>
      <c r="AD1047" s="264"/>
      <c r="AE1047" s="264"/>
      <c r="AF1047" s="264"/>
      <c r="AG1047" s="264"/>
      <c r="AH1047" s="264"/>
      <c r="AI1047" s="264"/>
      <c r="AJ1047" s="264"/>
      <c r="AK1047" s="264"/>
      <c r="AL1047" s="114"/>
      <c r="AM1047" s="96"/>
      <c r="AN1047" s="96"/>
      <c r="AO1047" s="96"/>
      <c r="AP1047" s="96"/>
      <c r="AQ1047" s="96"/>
      <c r="AR1047" s="96"/>
      <c r="AS1047" s="96"/>
      <c r="AT1047" s="96"/>
      <c r="AU1047" s="96"/>
      <c r="AV1047" s="96"/>
      <c r="AW1047" s="96"/>
      <c r="AX1047" s="96"/>
      <c r="AY1047" s="96"/>
      <c r="AZ1047" s="96"/>
      <c r="BA1047" s="96"/>
      <c r="BB1047" s="96"/>
      <c r="BC1047" s="96"/>
      <c r="BD1047" s="96"/>
      <c r="BE1047" s="96"/>
      <c r="BF1047" s="96"/>
      <c r="BG1047" s="96"/>
      <c r="BH1047" s="96"/>
      <c r="BI1047" s="96"/>
      <c r="BJ1047" s="96"/>
      <c r="BK1047" s="96"/>
      <c r="BL1047" s="96"/>
      <c r="BM1047" s="96"/>
      <c r="BN1047" s="96"/>
      <c r="BO1047" s="96"/>
      <c r="BP1047" s="96"/>
      <c r="BQ1047" s="96"/>
      <c r="BR1047" s="96"/>
      <c r="BS1047" s="96"/>
      <c r="BT1047" s="96"/>
      <c r="BU1047" s="96"/>
      <c r="BV1047" s="96"/>
      <c r="BW1047" s="96"/>
      <c r="BX1047" s="96"/>
      <c r="BY1047" s="96"/>
      <c r="BZ1047" s="96"/>
      <c r="CA1047" s="96"/>
      <c r="CB1047" s="96"/>
      <c r="CC1047" s="96"/>
      <c r="CD1047" s="96"/>
      <c r="CE1047" s="96"/>
      <c r="CF1047" s="96"/>
      <c r="CG1047" s="96"/>
      <c r="CH1047" s="96"/>
      <c r="CI1047" s="96"/>
      <c r="CJ1047" s="96"/>
      <c r="CK1047" s="96"/>
      <c r="CL1047" s="96"/>
      <c r="CM1047" s="96"/>
      <c r="CN1047" s="96"/>
      <c r="CO1047" s="96"/>
      <c r="CP1047" s="96"/>
      <c r="CQ1047" s="96"/>
      <c r="CR1047" s="96"/>
      <c r="CS1047" s="96"/>
      <c r="CT1047" s="96"/>
      <c r="CU1047" s="96"/>
      <c r="CV1047" s="96"/>
      <c r="CW1047" s="96"/>
      <c r="CX1047" s="96"/>
      <c r="CY1047" s="96"/>
      <c r="CZ1047" s="96"/>
      <c r="DA1047" s="96"/>
      <c r="DB1047" s="96"/>
      <c r="DC1047" s="96"/>
      <c r="DD1047" s="96"/>
      <c r="DE1047" s="96"/>
      <c r="DF1047" s="96"/>
      <c r="DG1047" s="96"/>
      <c r="DH1047" s="96"/>
      <c r="DI1047" s="96"/>
      <c r="DJ1047" s="96"/>
      <c r="DK1047" s="96"/>
      <c r="DL1047" s="96"/>
      <c r="DM1047" s="96"/>
      <c r="DN1047" s="96"/>
    </row>
    <row r="1048" spans="1:118" s="50" customFormat="1" x14ac:dyDescent="0.25">
      <c r="A1048" s="51"/>
      <c r="B1048" s="135"/>
      <c r="C1048" s="51"/>
      <c r="D1048" s="118"/>
      <c r="E1048" s="63" t="s">
        <v>21</v>
      </c>
      <c r="F1048" s="980"/>
      <c r="G1048" s="985"/>
      <c r="H1048" s="137">
        <f>SUM(H1044:H1047)</f>
        <v>6.6000000000000003E-2</v>
      </c>
      <c r="I1048" s="136">
        <f t="shared" ref="I1048:K1048" si="408">SUM(I1044:I1047)</f>
        <v>6.6000000000000003E-2</v>
      </c>
      <c r="J1048" s="136">
        <f t="shared" si="408"/>
        <v>6.1786000000000003</v>
      </c>
      <c r="K1048" s="136">
        <f t="shared" si="408"/>
        <v>24.257600000000004</v>
      </c>
      <c r="L1048" s="1"/>
      <c r="M1048" s="15"/>
      <c r="N1048" s="15"/>
      <c r="O1048" s="691"/>
      <c r="P1048" s="15"/>
      <c r="Q1048" s="264"/>
      <c r="R1048" s="264"/>
      <c r="S1048" s="264"/>
      <c r="T1048" s="264"/>
      <c r="U1048" s="264"/>
      <c r="V1048" s="264"/>
      <c r="W1048" s="264"/>
      <c r="X1048" s="264"/>
      <c r="Y1048" s="264"/>
      <c r="Z1048" s="264"/>
      <c r="AA1048" s="264"/>
      <c r="AB1048" s="264"/>
      <c r="AC1048" s="264"/>
      <c r="AD1048" s="264"/>
      <c r="AE1048" s="264"/>
      <c r="AF1048" s="264"/>
      <c r="AG1048" s="264"/>
      <c r="AH1048" s="264"/>
      <c r="AI1048" s="264"/>
      <c r="AJ1048" s="264"/>
      <c r="AK1048" s="264"/>
      <c r="AL1048" s="159"/>
    </row>
    <row r="1049" spans="1:118" s="27" customFormat="1" x14ac:dyDescent="0.25">
      <c r="B1049" s="72"/>
      <c r="C1049" s="71"/>
      <c r="D1049" s="72"/>
      <c r="E1049" s="73" t="s">
        <v>100</v>
      </c>
      <c r="F1049" s="334"/>
      <c r="G1049" s="334"/>
      <c r="H1049" s="74">
        <f>H1025+H1036+H1043+H1048</f>
        <v>13.306330000000004</v>
      </c>
      <c r="I1049" s="74">
        <f t="shared" ref="I1049:K1049" si="409">I1025+I1036+I1043+I1048</f>
        <v>15.733300000000002</v>
      </c>
      <c r="J1049" s="74">
        <f t="shared" si="409"/>
        <v>50.642750000000007</v>
      </c>
      <c r="K1049" s="74">
        <f t="shared" si="409"/>
        <v>384.83749999999998</v>
      </c>
      <c r="L1049" s="74"/>
      <c r="O1049" s="689"/>
      <c r="Q1049" s="264"/>
      <c r="R1049" s="264"/>
      <c r="S1049" s="264"/>
      <c r="T1049" s="264"/>
      <c r="U1049" s="264"/>
      <c r="V1049" s="264"/>
      <c r="W1049" s="264"/>
      <c r="X1049" s="264"/>
      <c r="Y1049" s="264"/>
      <c r="Z1049" s="264"/>
      <c r="AA1049" s="264"/>
      <c r="AB1049" s="264"/>
      <c r="AC1049" s="264"/>
      <c r="AD1049" s="264"/>
      <c r="AE1049" s="264"/>
      <c r="AF1049" s="264"/>
      <c r="AG1049" s="264"/>
      <c r="AH1049" s="707"/>
      <c r="AI1049" s="707"/>
      <c r="AJ1049" s="707"/>
      <c r="AK1049" s="707"/>
      <c r="AL1049" s="701"/>
    </row>
    <row r="1050" spans="1:118" s="27" customFormat="1" x14ac:dyDescent="0.25">
      <c r="A1050" s="1236" t="s">
        <v>112</v>
      </c>
      <c r="B1050" s="1237"/>
      <c r="C1050" s="71"/>
      <c r="D1050" s="72"/>
      <c r="E1050" s="64"/>
      <c r="F1050" s="981"/>
      <c r="G1050" s="981"/>
      <c r="H1050" s="136"/>
      <c r="I1050" s="136"/>
      <c r="J1050" s="136"/>
      <c r="K1050" s="136"/>
      <c r="L1050" s="1"/>
      <c r="M1050" s="58"/>
      <c r="N1050" s="58"/>
      <c r="O1050" s="695"/>
      <c r="P1050" s="58"/>
      <c r="Q1050" s="264"/>
      <c r="R1050" s="264"/>
      <c r="S1050" s="264"/>
      <c r="T1050" s="264"/>
      <c r="U1050" s="264"/>
      <c r="V1050" s="264"/>
      <c r="W1050" s="264"/>
      <c r="X1050" s="264"/>
      <c r="Y1050" s="264"/>
      <c r="Z1050" s="264"/>
      <c r="AA1050" s="264"/>
      <c r="AB1050" s="264"/>
      <c r="AC1050" s="264"/>
      <c r="AD1050" s="264"/>
      <c r="AE1050" s="264"/>
      <c r="AF1050" s="264"/>
      <c r="AG1050" s="264"/>
      <c r="AH1050" s="264"/>
      <c r="AI1050" s="264"/>
      <c r="AJ1050" s="264"/>
      <c r="AK1050" s="264"/>
      <c r="AL1050" s="701"/>
    </row>
    <row r="1051" spans="1:118" s="18" customFormat="1" x14ac:dyDescent="0.25">
      <c r="B1051" s="10" t="s">
        <v>622</v>
      </c>
      <c r="C1051" s="1252" t="s">
        <v>616</v>
      </c>
      <c r="D1051" s="12" t="s">
        <v>1030</v>
      </c>
      <c r="E1051" s="62" t="s">
        <v>135</v>
      </c>
      <c r="F1051" s="756"/>
      <c r="G1051" s="865">
        <v>15</v>
      </c>
      <c r="H1051" s="13">
        <f t="shared" ref="H1051:H1060" si="410">G1051*M1051/100</f>
        <v>1.2</v>
      </c>
      <c r="I1051" s="13">
        <f t="shared" ref="I1051:I1060" si="411">G1051*N1051/100</f>
        <v>0.64500000000000002</v>
      </c>
      <c r="J1051" s="13">
        <f t="shared" ref="J1051:J1060" si="412">G1051*O1051/100</f>
        <v>7.6950000000000003</v>
      </c>
      <c r="K1051" s="14">
        <f t="shared" ref="K1051:K1060" si="413">G1051*P1051/100</f>
        <v>40.5</v>
      </c>
      <c r="L1051" s="1"/>
      <c r="M1051" s="15">
        <v>8</v>
      </c>
      <c r="N1051" s="15">
        <v>4.3</v>
      </c>
      <c r="O1051" s="691">
        <v>51.3</v>
      </c>
      <c r="P1051" s="20">
        <v>270</v>
      </c>
      <c r="Q1051" s="264"/>
      <c r="R1051" s="264"/>
      <c r="S1051" s="264"/>
      <c r="T1051" s="264"/>
      <c r="U1051" s="264"/>
      <c r="V1051" s="264"/>
      <c r="W1051" s="264"/>
      <c r="X1051" s="264"/>
      <c r="Y1051" s="264"/>
      <c r="Z1051" s="264"/>
      <c r="AA1051" s="264"/>
      <c r="AB1051" s="264"/>
      <c r="AC1051" s="264"/>
      <c r="AD1051" s="264"/>
      <c r="AE1051" s="264"/>
      <c r="AF1051" s="264"/>
      <c r="AG1051" s="264"/>
      <c r="AH1051" s="264"/>
      <c r="AI1051" s="264"/>
      <c r="AJ1051" s="264"/>
      <c r="AK1051" s="264"/>
      <c r="AL1051" s="78"/>
    </row>
    <row r="1052" spans="1:118" s="18" customFormat="1" ht="15.75" x14ac:dyDescent="0.25">
      <c r="B1052" s="10"/>
      <c r="C1052" s="1253"/>
      <c r="D1052" s="12"/>
      <c r="E1052" s="62" t="s">
        <v>618</v>
      </c>
      <c r="F1052" s="990">
        <f>G1052*100/85</f>
        <v>23.529411764705884</v>
      </c>
      <c r="G1052" s="731">
        <v>20</v>
      </c>
      <c r="H1052" s="19">
        <f t="shared" si="410"/>
        <v>3.98</v>
      </c>
      <c r="I1052" s="13">
        <f t="shared" si="411"/>
        <v>2.36</v>
      </c>
      <c r="J1052" s="13">
        <f t="shared" si="412"/>
        <v>0</v>
      </c>
      <c r="K1052" s="14">
        <f t="shared" si="413"/>
        <v>37</v>
      </c>
      <c r="L1052" s="1"/>
      <c r="M1052" s="20">
        <v>19.899999999999999</v>
      </c>
      <c r="N1052" s="20">
        <v>11.8</v>
      </c>
      <c r="O1052" s="690">
        <v>0</v>
      </c>
      <c r="P1052" s="20">
        <v>185</v>
      </c>
      <c r="Q1052" s="264"/>
      <c r="R1052" s="264"/>
      <c r="S1052" s="264"/>
      <c r="T1052" s="264"/>
      <c r="U1052" s="264"/>
      <c r="V1052" s="264"/>
      <c r="W1052" s="264"/>
      <c r="X1052" s="264"/>
      <c r="Y1052" s="264"/>
      <c r="Z1052" s="264"/>
      <c r="AA1052" s="264"/>
      <c r="AB1052" s="264"/>
      <c r="AC1052" s="264"/>
      <c r="AD1052" s="264"/>
      <c r="AE1052" s="264"/>
      <c r="AF1052" s="264"/>
      <c r="AG1052" s="264"/>
      <c r="AH1052" s="264"/>
      <c r="AI1052" s="264"/>
      <c r="AJ1052" s="264"/>
      <c r="AK1052" s="264"/>
      <c r="AL1052" s="78"/>
    </row>
    <row r="1053" spans="1:118" s="18" customFormat="1" ht="15.75" x14ac:dyDescent="0.25">
      <c r="B1053" s="10"/>
      <c r="C1053" s="1254"/>
      <c r="D1053" s="12"/>
      <c r="E1053" s="62" t="s">
        <v>16</v>
      </c>
      <c r="F1053" s="986">
        <f>G1053*100/80</f>
        <v>5</v>
      </c>
      <c r="G1053" s="731">
        <v>4</v>
      </c>
      <c r="H1053" s="19">
        <f t="shared" si="410"/>
        <v>3.2000000000000001E-2</v>
      </c>
      <c r="I1053" s="13">
        <f t="shared" si="411"/>
        <v>1.6E-2</v>
      </c>
      <c r="J1053" s="13">
        <f t="shared" si="412"/>
        <v>0.37200000000000005</v>
      </c>
      <c r="K1053" s="13">
        <f t="shared" si="413"/>
        <v>1.56</v>
      </c>
      <c r="L1053" s="1"/>
      <c r="M1053" s="15">
        <v>0.8</v>
      </c>
      <c r="N1053" s="15">
        <v>0.4</v>
      </c>
      <c r="O1053" s="691">
        <v>9.3000000000000007</v>
      </c>
      <c r="P1053" s="15">
        <v>39</v>
      </c>
      <c r="Q1053" s="264"/>
      <c r="R1053" s="264"/>
      <c r="S1053" s="264"/>
      <c r="T1053" s="264"/>
      <c r="U1053" s="264"/>
      <c r="V1053" s="264"/>
      <c r="W1053" s="264"/>
      <c r="X1053" s="264"/>
      <c r="Y1053" s="264"/>
      <c r="Z1053" s="264"/>
      <c r="AA1053" s="264"/>
      <c r="AB1053" s="264"/>
      <c r="AC1053" s="264"/>
      <c r="AD1053" s="264"/>
      <c r="AE1053" s="264"/>
      <c r="AF1053" s="264"/>
      <c r="AG1053" s="264"/>
      <c r="AH1053" s="264"/>
      <c r="AI1053" s="264"/>
      <c r="AJ1053" s="264"/>
      <c r="AK1053" s="264"/>
      <c r="AL1053" s="78"/>
    </row>
    <row r="1054" spans="1:118" s="18" customFormat="1" ht="15.75" x14ac:dyDescent="0.25">
      <c r="B1054" s="10"/>
      <c r="C1054" s="17"/>
      <c r="D1054" s="12"/>
      <c r="E1054" s="62" t="s">
        <v>74</v>
      </c>
      <c r="F1054" s="990">
        <f>G1054*100/85</f>
        <v>4.7058823529411766</v>
      </c>
      <c r="G1054" s="731">
        <v>4</v>
      </c>
      <c r="H1054" s="19">
        <f t="shared" si="410"/>
        <v>6.4000000000000001E-2</v>
      </c>
      <c r="I1054" s="13">
        <f t="shared" si="411"/>
        <v>1.2E-2</v>
      </c>
      <c r="J1054" s="13">
        <f t="shared" si="412"/>
        <v>0.4</v>
      </c>
      <c r="K1054" s="14">
        <f t="shared" si="413"/>
        <v>1.84</v>
      </c>
      <c r="L1054" s="1"/>
      <c r="M1054" s="15">
        <v>1.6</v>
      </c>
      <c r="N1054" s="15">
        <v>0.3</v>
      </c>
      <c r="O1054" s="691">
        <v>10</v>
      </c>
      <c r="P1054" s="15">
        <v>46</v>
      </c>
      <c r="Q1054" s="264"/>
      <c r="R1054" s="264"/>
      <c r="S1054" s="264"/>
      <c r="T1054" s="264"/>
      <c r="U1054" s="264"/>
      <c r="V1054" s="264"/>
      <c r="W1054" s="264"/>
      <c r="X1054" s="264"/>
      <c r="Y1054" s="264"/>
      <c r="Z1054" s="264"/>
      <c r="AA1054" s="264"/>
      <c r="AB1054" s="264"/>
      <c r="AC1054" s="264"/>
      <c r="AD1054" s="264"/>
      <c r="AE1054" s="264"/>
      <c r="AF1054" s="264"/>
      <c r="AG1054" s="264"/>
      <c r="AH1054" s="264"/>
      <c r="AI1054" s="264"/>
      <c r="AJ1054" s="264"/>
      <c r="AK1054" s="264"/>
      <c r="AL1054" s="78"/>
    </row>
    <row r="1055" spans="1:118" s="18" customFormat="1" ht="15.75" x14ac:dyDescent="0.25">
      <c r="B1055" s="10"/>
      <c r="C1055" s="17"/>
      <c r="D1055" s="12"/>
      <c r="E1055" s="62" t="s">
        <v>213</v>
      </c>
      <c r="F1055" s="730"/>
      <c r="G1055" s="731">
        <v>0.16</v>
      </c>
      <c r="H1055" s="19">
        <f t="shared" si="410"/>
        <v>0</v>
      </c>
      <c r="I1055" s="13">
        <f t="shared" si="411"/>
        <v>0.16</v>
      </c>
      <c r="J1055" s="13">
        <f t="shared" si="412"/>
        <v>0</v>
      </c>
      <c r="K1055" s="14">
        <f t="shared" si="413"/>
        <v>1.4143999999999999</v>
      </c>
      <c r="L1055" s="1"/>
      <c r="M1055" s="15">
        <v>0</v>
      </c>
      <c r="N1055" s="15">
        <v>100</v>
      </c>
      <c r="O1055" s="691">
        <v>0</v>
      </c>
      <c r="P1055" s="15">
        <v>884</v>
      </c>
      <c r="Q1055" s="264"/>
      <c r="R1055" s="264"/>
      <c r="S1055" s="264"/>
      <c r="T1055" s="264"/>
      <c r="U1055" s="264"/>
      <c r="V1055" s="264"/>
      <c r="W1055" s="264"/>
      <c r="X1055" s="264"/>
      <c r="Y1055" s="264"/>
      <c r="Z1055" s="264"/>
      <c r="AA1055" s="264"/>
      <c r="AB1055" s="264"/>
      <c r="AC1055" s="264"/>
      <c r="AD1055" s="264"/>
      <c r="AE1055" s="264"/>
      <c r="AF1055" s="264"/>
      <c r="AG1055" s="264"/>
      <c r="AH1055" s="264"/>
      <c r="AI1055" s="264"/>
      <c r="AJ1055" s="264"/>
      <c r="AK1055" s="264"/>
      <c r="AL1055" s="78"/>
    </row>
    <row r="1056" spans="1:118" s="18" customFormat="1" ht="15.75" x14ac:dyDescent="0.25">
      <c r="B1056" s="10"/>
      <c r="C1056" s="17"/>
      <c r="D1056" s="12"/>
      <c r="E1056" s="62" t="s">
        <v>80</v>
      </c>
      <c r="F1056" s="730"/>
      <c r="G1056" s="731">
        <v>0.04</v>
      </c>
      <c r="H1056" s="19">
        <f t="shared" si="410"/>
        <v>0</v>
      </c>
      <c r="I1056" s="13">
        <f t="shared" si="411"/>
        <v>0</v>
      </c>
      <c r="J1056" s="13">
        <f t="shared" si="412"/>
        <v>0</v>
      </c>
      <c r="K1056" s="13">
        <f t="shared" si="413"/>
        <v>0</v>
      </c>
      <c r="L1056" s="1"/>
      <c r="M1056" s="15"/>
      <c r="N1056" s="15"/>
      <c r="O1056" s="691"/>
      <c r="P1056" s="15"/>
      <c r="Q1056" s="264"/>
      <c r="R1056" s="264"/>
      <c r="S1056" s="264"/>
      <c r="T1056" s="264"/>
      <c r="U1056" s="264"/>
      <c r="V1056" s="264"/>
      <c r="W1056" s="264"/>
      <c r="X1056" s="264"/>
      <c r="Y1056" s="264"/>
      <c r="Z1056" s="264"/>
      <c r="AA1056" s="264"/>
      <c r="AB1056" s="264"/>
      <c r="AC1056" s="264"/>
      <c r="AD1056" s="264"/>
      <c r="AE1056" s="264"/>
      <c r="AF1056" s="264"/>
      <c r="AG1056" s="264"/>
      <c r="AH1056" s="264"/>
      <c r="AI1056" s="264"/>
      <c r="AJ1056" s="264"/>
      <c r="AK1056" s="264"/>
      <c r="AL1056" s="78"/>
    </row>
    <row r="1057" spans="1:118" s="18" customFormat="1" ht="15.75" x14ac:dyDescent="0.25">
      <c r="B1057" s="10"/>
      <c r="C1057" s="17"/>
      <c r="D1057" s="12"/>
      <c r="E1057" s="62" t="s">
        <v>619</v>
      </c>
      <c r="F1057" s="730"/>
      <c r="G1057" s="731">
        <v>0.01</v>
      </c>
      <c r="H1057" s="19">
        <f t="shared" si="410"/>
        <v>1.1000000000000001E-3</v>
      </c>
      <c r="I1057" s="13">
        <f t="shared" si="411"/>
        <v>3.3E-4</v>
      </c>
      <c r="J1057" s="13">
        <f t="shared" si="412"/>
        <v>7.0999999999999995E-3</v>
      </c>
      <c r="K1057" s="13">
        <f t="shared" si="413"/>
        <v>3.0500000000000003E-2</v>
      </c>
      <c r="L1057" s="1"/>
      <c r="M1057" s="15">
        <v>11</v>
      </c>
      <c r="N1057" s="15">
        <v>3.3</v>
      </c>
      <c r="O1057" s="691">
        <v>71</v>
      </c>
      <c r="P1057" s="20">
        <v>305</v>
      </c>
      <c r="Q1057" s="264"/>
      <c r="R1057" s="264"/>
      <c r="S1057" s="264"/>
      <c r="T1057" s="264"/>
      <c r="U1057" s="264"/>
      <c r="V1057" s="264"/>
      <c r="W1057" s="264"/>
      <c r="X1057" s="264"/>
      <c r="Y1057" s="264"/>
      <c r="Z1057" s="264"/>
      <c r="AA1057" s="264"/>
      <c r="AB1057" s="264"/>
      <c r="AC1057" s="264"/>
      <c r="AD1057" s="264"/>
      <c r="AE1057" s="264"/>
      <c r="AF1057" s="264"/>
      <c r="AG1057" s="264"/>
      <c r="AH1057" s="264"/>
      <c r="AI1057" s="264"/>
      <c r="AJ1057" s="264"/>
      <c r="AK1057" s="264"/>
      <c r="AL1057" s="78"/>
    </row>
    <row r="1058" spans="1:118" s="18" customFormat="1" ht="15.75" x14ac:dyDescent="0.25">
      <c r="B1058" s="10"/>
      <c r="C1058" s="17"/>
      <c r="D1058" s="12"/>
      <c r="E1058" s="62" t="s">
        <v>75</v>
      </c>
      <c r="F1058" s="996">
        <f>G1058*100/85</f>
        <v>9.4117647058823528E-2</v>
      </c>
      <c r="G1058" s="731">
        <v>0.08</v>
      </c>
      <c r="H1058" s="19">
        <f t="shared" si="410"/>
        <v>5.1200000000000004E-3</v>
      </c>
      <c r="I1058" s="13">
        <f t="shared" si="411"/>
        <v>4.0000000000000002E-4</v>
      </c>
      <c r="J1058" s="13">
        <f t="shared" si="412"/>
        <v>2.648E-2</v>
      </c>
      <c r="K1058" s="13">
        <f t="shared" si="413"/>
        <v>0.128</v>
      </c>
      <c r="L1058" s="1"/>
      <c r="M1058" s="15">
        <v>6.4</v>
      </c>
      <c r="N1058" s="15">
        <v>0.5</v>
      </c>
      <c r="O1058" s="691">
        <v>33.1</v>
      </c>
      <c r="P1058" s="15">
        <v>160</v>
      </c>
      <c r="Q1058" s="354">
        <v>160</v>
      </c>
      <c r="R1058" s="264"/>
      <c r="S1058" s="264"/>
      <c r="T1058" s="264"/>
      <c r="U1058" s="264"/>
      <c r="V1058" s="264"/>
      <c r="W1058" s="264"/>
      <c r="X1058" s="264"/>
      <c r="Y1058" s="264"/>
      <c r="Z1058" s="264"/>
      <c r="AA1058" s="264"/>
      <c r="AB1058" s="264"/>
      <c r="AC1058" s="264"/>
      <c r="AD1058" s="264"/>
      <c r="AE1058" s="264"/>
      <c r="AF1058" s="264"/>
      <c r="AG1058" s="264"/>
      <c r="AH1058" s="264"/>
      <c r="AI1058" s="264"/>
      <c r="AJ1058" s="264"/>
      <c r="AK1058" s="264"/>
      <c r="AL1058" s="78"/>
    </row>
    <row r="1059" spans="1:118" s="18" customFormat="1" ht="15.75" x14ac:dyDescent="0.25">
      <c r="B1059" s="10"/>
      <c r="C1059" s="17"/>
      <c r="D1059" s="12"/>
      <c r="E1059" s="62" t="s">
        <v>620</v>
      </c>
      <c r="F1059" s="730"/>
      <c r="G1059" s="731">
        <v>3.2</v>
      </c>
      <c r="H1059" s="19">
        <f t="shared" si="410"/>
        <v>1.6E-2</v>
      </c>
      <c r="I1059" s="13">
        <f t="shared" si="411"/>
        <v>2.64</v>
      </c>
      <c r="J1059" s="13">
        <f t="shared" si="412"/>
        <v>1.9199999999999998E-2</v>
      </c>
      <c r="K1059" s="14">
        <f t="shared" si="413"/>
        <v>23.488000000000003</v>
      </c>
      <c r="L1059" s="1"/>
      <c r="M1059" s="15">
        <v>0.5</v>
      </c>
      <c r="N1059" s="15">
        <v>82.5</v>
      </c>
      <c r="O1059" s="691">
        <v>0.6</v>
      </c>
      <c r="P1059" s="20">
        <v>734</v>
      </c>
      <c r="Q1059" s="264"/>
      <c r="R1059" s="264"/>
      <c r="S1059" s="264"/>
      <c r="T1059" s="264"/>
      <c r="U1059" s="264"/>
      <c r="V1059" s="264"/>
      <c r="W1059" s="264"/>
      <c r="X1059" s="264"/>
      <c r="Y1059" s="264"/>
      <c r="Z1059" s="264"/>
      <c r="AA1059" s="264"/>
      <c r="AB1059" s="264"/>
      <c r="AC1059" s="264"/>
      <c r="AD1059" s="264"/>
      <c r="AE1059" s="264"/>
      <c r="AF1059" s="264"/>
      <c r="AG1059" s="264"/>
      <c r="AH1059" s="264"/>
      <c r="AI1059" s="264"/>
      <c r="AJ1059" s="264"/>
      <c r="AK1059" s="264"/>
      <c r="AL1059" s="78"/>
    </row>
    <row r="1060" spans="1:118" s="18" customFormat="1" ht="15.75" x14ac:dyDescent="0.25">
      <c r="B1060" s="10"/>
      <c r="C1060" s="17"/>
      <c r="D1060" s="12"/>
      <c r="E1060" s="62" t="s">
        <v>150</v>
      </c>
      <c r="F1060" s="735">
        <f>G1060*100/85</f>
        <v>0.47058823529411764</v>
      </c>
      <c r="G1060" s="731">
        <v>0.4</v>
      </c>
      <c r="H1060" s="19">
        <f t="shared" si="410"/>
        <v>1.4800000000000002E-2</v>
      </c>
      <c r="I1060" s="13">
        <f t="shared" si="411"/>
        <v>4.7999999999999996E-3</v>
      </c>
      <c r="J1060" s="13">
        <f t="shared" si="412"/>
        <v>3.2000000000000001E-2</v>
      </c>
      <c r="K1060" s="14">
        <f t="shared" si="413"/>
        <v>0.19600000000000001</v>
      </c>
      <c r="L1060" s="1"/>
      <c r="M1060" s="15">
        <v>3.7</v>
      </c>
      <c r="N1060" s="15">
        <v>1.2</v>
      </c>
      <c r="O1060" s="691">
        <v>8</v>
      </c>
      <c r="P1060" s="20">
        <v>49</v>
      </c>
      <c r="Q1060" s="264"/>
      <c r="R1060" s="264"/>
      <c r="S1060" s="264"/>
      <c r="T1060" s="264"/>
      <c r="U1060" s="264"/>
      <c r="V1060" s="264"/>
      <c r="W1060" s="264"/>
      <c r="X1060" s="264"/>
      <c r="Y1060" s="264"/>
      <c r="Z1060" s="264"/>
      <c r="AA1060" s="264"/>
      <c r="AB1060" s="264"/>
      <c r="AC1060" s="264"/>
      <c r="AD1060" s="264"/>
      <c r="AE1060" s="264"/>
      <c r="AF1060" s="264"/>
      <c r="AG1060" s="264"/>
      <c r="AH1060" s="264"/>
      <c r="AI1060" s="264"/>
      <c r="AJ1060" s="264"/>
      <c r="AK1060" s="264"/>
      <c r="AL1060" s="78"/>
    </row>
    <row r="1061" spans="1:118" s="18" customFormat="1" x14ac:dyDescent="0.25">
      <c r="B1061" s="10"/>
      <c r="C1061" s="17"/>
      <c r="D1061" s="10"/>
      <c r="E1061" s="64" t="s">
        <v>21</v>
      </c>
      <c r="F1061" s="982"/>
      <c r="G1061" s="985"/>
      <c r="H1061" s="136">
        <f>SUM(H1051:H1060)</f>
        <v>5.3130199999999999</v>
      </c>
      <c r="I1061" s="136">
        <f t="shared" ref="I1061:K1061" si="414">SUM(I1051:I1060)</f>
        <v>5.8385300000000004</v>
      </c>
      <c r="J1061" s="136">
        <f t="shared" si="414"/>
        <v>8.551779999999999</v>
      </c>
      <c r="K1061" s="136">
        <f t="shared" si="414"/>
        <v>106.15690000000001</v>
      </c>
      <c r="L1061" s="1"/>
      <c r="M1061" s="58"/>
      <c r="N1061" s="58"/>
      <c r="O1061" s="695"/>
      <c r="P1061" s="58"/>
      <c r="Q1061" s="264"/>
      <c r="R1061" s="264"/>
      <c r="S1061" s="264"/>
      <c r="T1061" s="264"/>
      <c r="U1061" s="264"/>
      <c r="V1061" s="264"/>
      <c r="W1061" s="264"/>
      <c r="X1061" s="264"/>
      <c r="Y1061" s="264"/>
      <c r="Z1061" s="264"/>
      <c r="AA1061" s="264"/>
      <c r="AB1061" s="264"/>
      <c r="AC1061" s="264"/>
      <c r="AD1061" s="264"/>
      <c r="AE1061" s="264"/>
      <c r="AF1061" s="264"/>
      <c r="AG1061" s="264"/>
      <c r="AH1061" s="264"/>
      <c r="AI1061" s="264"/>
      <c r="AJ1061" s="264"/>
      <c r="AK1061" s="264"/>
      <c r="AL1061" s="78"/>
    </row>
    <row r="1062" spans="1:118" s="52" customFormat="1" x14ac:dyDescent="0.25">
      <c r="A1062" s="103"/>
      <c r="B1062" s="98"/>
      <c r="C1062" s="103"/>
      <c r="D1062" s="112"/>
      <c r="E1062" s="63"/>
      <c r="F1062" s="717"/>
      <c r="G1062" s="998"/>
      <c r="H1062" s="137"/>
      <c r="I1062" s="136"/>
      <c r="J1062" s="136"/>
      <c r="K1062" s="136"/>
      <c r="L1062" s="3"/>
      <c r="M1062" s="177"/>
      <c r="N1062" s="177"/>
      <c r="O1062" s="775"/>
      <c r="P1062" s="177"/>
      <c r="Q1062" s="264"/>
      <c r="R1062" s="264"/>
      <c r="S1062" s="264"/>
      <c r="T1062" s="264"/>
      <c r="U1062" s="264"/>
      <c r="V1062" s="264"/>
      <c r="W1062" s="264"/>
      <c r="X1062" s="264"/>
      <c r="Y1062" s="264"/>
      <c r="Z1062" s="264"/>
      <c r="AA1062" s="264"/>
      <c r="AB1062" s="264"/>
      <c r="AC1062" s="264"/>
      <c r="AD1062" s="264"/>
      <c r="AE1062" s="264"/>
      <c r="AF1062" s="264"/>
      <c r="AG1062" s="264"/>
      <c r="AH1062" s="264"/>
      <c r="AI1062" s="264"/>
      <c r="AJ1062" s="264"/>
      <c r="AK1062" s="264"/>
      <c r="AL1062" s="114"/>
      <c r="AM1062" s="96"/>
      <c r="AN1062" s="96"/>
      <c r="AO1062" s="96"/>
      <c r="AP1062" s="96"/>
      <c r="AQ1062" s="96"/>
      <c r="AR1062" s="96"/>
      <c r="AS1062" s="96"/>
      <c r="AT1062" s="96"/>
      <c r="AU1062" s="96"/>
      <c r="AV1062" s="96"/>
      <c r="AW1062" s="96"/>
      <c r="AX1062" s="96"/>
      <c r="AY1062" s="96"/>
      <c r="AZ1062" s="96"/>
      <c r="BA1062" s="96"/>
      <c r="BB1062" s="96"/>
      <c r="BC1062" s="96"/>
      <c r="BD1062" s="96"/>
      <c r="BE1062" s="96"/>
      <c r="BF1062" s="96"/>
      <c r="BG1062" s="96"/>
      <c r="BH1062" s="96"/>
      <c r="BI1062" s="96"/>
      <c r="BJ1062" s="96"/>
      <c r="BK1062" s="96"/>
      <c r="BL1062" s="96"/>
      <c r="BM1062" s="96"/>
      <c r="BN1062" s="96"/>
      <c r="BO1062" s="96"/>
      <c r="BP1062" s="96"/>
      <c r="BQ1062" s="96"/>
      <c r="BR1062" s="96"/>
      <c r="BS1062" s="96"/>
      <c r="BT1062" s="96"/>
      <c r="BU1062" s="96"/>
      <c r="BV1062" s="96"/>
      <c r="BW1062" s="96"/>
      <c r="BX1062" s="96"/>
      <c r="BY1062" s="96"/>
      <c r="BZ1062" s="96"/>
      <c r="CA1062" s="96"/>
      <c r="CB1062" s="96"/>
      <c r="CC1062" s="96"/>
      <c r="CD1062" s="96"/>
      <c r="CE1062" s="96"/>
      <c r="CF1062" s="96"/>
      <c r="CG1062" s="96"/>
      <c r="CH1062" s="96"/>
      <c r="CI1062" s="96"/>
      <c r="CJ1062" s="96"/>
      <c r="CK1062" s="96"/>
      <c r="CL1062" s="96"/>
      <c r="CM1062" s="96"/>
      <c r="CN1062" s="96"/>
      <c r="CO1062" s="96"/>
      <c r="CP1062" s="96"/>
      <c r="CQ1062" s="96"/>
      <c r="CR1062" s="96"/>
      <c r="CS1062" s="96"/>
      <c r="CT1062" s="96"/>
      <c r="CU1062" s="96"/>
      <c r="CV1062" s="96"/>
      <c r="CW1062" s="96"/>
      <c r="CX1062" s="96"/>
      <c r="CY1062" s="96"/>
      <c r="CZ1062" s="96"/>
      <c r="DA1062" s="96"/>
      <c r="DB1062" s="96"/>
      <c r="DC1062" s="96"/>
      <c r="DD1062" s="96"/>
      <c r="DE1062" s="96"/>
      <c r="DF1062" s="96"/>
      <c r="DG1062" s="96"/>
      <c r="DH1062" s="96"/>
      <c r="DI1062" s="96"/>
      <c r="DJ1062" s="96"/>
      <c r="DK1062" s="96"/>
      <c r="DL1062" s="96"/>
      <c r="DM1062" s="96"/>
      <c r="DN1062" s="96"/>
    </row>
    <row r="1063" spans="1:118" x14ac:dyDescent="0.25">
      <c r="B1063" s="10" t="s">
        <v>1031</v>
      </c>
      <c r="C1063" s="1244" t="s">
        <v>621</v>
      </c>
      <c r="D1063" s="10">
        <v>80</v>
      </c>
      <c r="E1063" s="14" t="s">
        <v>184</v>
      </c>
      <c r="F1063" s="980"/>
      <c r="G1063" s="932">
        <v>10</v>
      </c>
      <c r="H1063" s="13">
        <f>G1063*M1063/100</f>
        <v>0.01</v>
      </c>
      <c r="I1063" s="13">
        <f>G1063*N1063/100</f>
        <v>0.01</v>
      </c>
      <c r="J1063" s="13">
        <f>G1063*O1063/100</f>
        <v>1.02</v>
      </c>
      <c r="K1063" s="14">
        <f>G1063*P1063/100</f>
        <v>4.3</v>
      </c>
      <c r="L1063" s="1"/>
      <c r="M1063" s="15">
        <v>0.1</v>
      </c>
      <c r="N1063" s="15">
        <v>0.1</v>
      </c>
      <c r="O1063" s="691">
        <v>10.199999999999999</v>
      </c>
      <c r="P1063" s="20">
        <v>43</v>
      </c>
    </row>
    <row r="1064" spans="1:118" x14ac:dyDescent="0.25">
      <c r="B1064" s="10"/>
      <c r="C1064" s="1261"/>
      <c r="D1064" s="10"/>
      <c r="E1064" s="14" t="s">
        <v>67</v>
      </c>
      <c r="F1064" s="984">
        <f>G1064*100/60</f>
        <v>25</v>
      </c>
      <c r="G1064" s="738">
        <v>15</v>
      </c>
      <c r="H1064" s="13">
        <f>G1064*M1064/100</f>
        <v>0.19500000000000001</v>
      </c>
      <c r="I1064" s="13">
        <f>G1064*N1064/100</f>
        <v>4.4999999999999998E-2</v>
      </c>
      <c r="J1064" s="13">
        <f>G1064*O1064/100</f>
        <v>2.85</v>
      </c>
      <c r="K1064" s="14">
        <f>G1064*P1064/100</f>
        <v>12.3</v>
      </c>
      <c r="L1064" s="1"/>
      <c r="M1064" s="15">
        <v>1.3</v>
      </c>
      <c r="N1064" s="15">
        <v>0.3</v>
      </c>
      <c r="O1064" s="691">
        <v>19</v>
      </c>
      <c r="P1064" s="20">
        <v>82</v>
      </c>
    </row>
    <row r="1065" spans="1:118" x14ac:dyDescent="0.25">
      <c r="B1065" s="10"/>
      <c r="C1065" s="1245"/>
      <c r="D1065" s="10"/>
      <c r="E1065" s="14" t="s">
        <v>17</v>
      </c>
      <c r="F1065" s="980"/>
      <c r="G1065" s="763">
        <v>55</v>
      </c>
      <c r="H1065" s="19">
        <f>G1065*M1065/100</f>
        <v>1.54</v>
      </c>
      <c r="I1065" s="13">
        <f>G1065*N1065/100</f>
        <v>1.375</v>
      </c>
      <c r="J1065" s="13">
        <f>G1065*O1065/100</f>
        <v>2.585</v>
      </c>
      <c r="K1065" s="14">
        <f>G1065*P1065/100</f>
        <v>28.6</v>
      </c>
      <c r="L1065" s="1"/>
      <c r="M1065" s="15">
        <v>2.8</v>
      </c>
      <c r="N1065" s="15">
        <v>2.5</v>
      </c>
      <c r="O1065" s="691">
        <v>4.7</v>
      </c>
      <c r="P1065" s="20">
        <v>52</v>
      </c>
    </row>
    <row r="1066" spans="1:118" x14ac:dyDescent="0.25">
      <c r="B1066" s="10"/>
      <c r="C1066" s="17"/>
      <c r="D1066" s="10"/>
      <c r="E1066" s="64" t="s">
        <v>21</v>
      </c>
      <c r="F1066" s="980"/>
      <c r="G1066" s="980"/>
      <c r="H1066" s="136">
        <f>SUM(H1063:H1065)</f>
        <v>1.7450000000000001</v>
      </c>
      <c r="I1066" s="136">
        <f t="shared" ref="I1066:J1066" si="415">SUM(I1063:I1065)</f>
        <v>1.43</v>
      </c>
      <c r="J1066" s="136">
        <f t="shared" si="415"/>
        <v>6.4550000000000001</v>
      </c>
      <c r="K1066" s="136">
        <f>SUM(K1063:K1065)</f>
        <v>45.2</v>
      </c>
      <c r="L1066" s="1"/>
      <c r="M1066" s="58"/>
      <c r="N1066" s="58"/>
      <c r="O1066" s="695"/>
    </row>
    <row r="1067" spans="1:118" s="27" customFormat="1" x14ac:dyDescent="0.25">
      <c r="B1067" s="72"/>
      <c r="C1067" s="71"/>
      <c r="D1067" s="72"/>
      <c r="E1067" s="73" t="s">
        <v>115</v>
      </c>
      <c r="F1067" s="334"/>
      <c r="G1067" s="1022"/>
      <c r="H1067" s="74">
        <f t="shared" ref="H1067:K1067" si="416">H1061+H1062+H1066</f>
        <v>7.05802</v>
      </c>
      <c r="I1067" s="74">
        <f t="shared" si="416"/>
        <v>7.2685300000000002</v>
      </c>
      <c r="J1067" s="74">
        <f t="shared" si="416"/>
        <v>15.006779999999999</v>
      </c>
      <c r="K1067" s="74">
        <f t="shared" si="416"/>
        <v>151.3569</v>
      </c>
      <c r="O1067" s="689"/>
      <c r="Q1067" s="264"/>
      <c r="R1067" s="264"/>
      <c r="S1067" s="264"/>
      <c r="T1067" s="264"/>
      <c r="U1067" s="264"/>
      <c r="V1067" s="264"/>
      <c r="W1067" s="264"/>
      <c r="X1067" s="264"/>
      <c r="Y1067" s="264"/>
      <c r="Z1067" s="264"/>
      <c r="AA1067" s="264"/>
      <c r="AB1067" s="264"/>
      <c r="AC1067" s="264"/>
      <c r="AD1067" s="264"/>
      <c r="AE1067" s="264"/>
      <c r="AF1067" s="264"/>
      <c r="AG1067" s="264"/>
      <c r="AH1067" s="707"/>
      <c r="AI1067" s="707"/>
      <c r="AJ1067" s="707"/>
      <c r="AK1067" s="707"/>
      <c r="AL1067" s="701"/>
    </row>
    <row r="1068" spans="1:118" s="27" customFormat="1" x14ac:dyDescent="0.25">
      <c r="A1068" s="1236" t="s">
        <v>116</v>
      </c>
      <c r="B1068" s="1237"/>
      <c r="C1068" s="71"/>
      <c r="D1068" s="72"/>
      <c r="E1068" s="64"/>
      <c r="F1068" s="981"/>
      <c r="G1068" s="981"/>
      <c r="H1068" s="136"/>
      <c r="I1068" s="136"/>
      <c r="J1068" s="136"/>
      <c r="K1068" s="136"/>
      <c r="L1068" s="1"/>
      <c r="M1068" s="58"/>
      <c r="N1068" s="58"/>
      <c r="O1068" s="695"/>
      <c r="P1068" s="58"/>
      <c r="Q1068" s="264"/>
      <c r="R1068" s="264"/>
      <c r="S1068" s="264"/>
      <c r="T1068" s="264"/>
      <c r="U1068" s="264"/>
      <c r="V1068" s="264"/>
      <c r="W1068" s="264"/>
      <c r="X1068" s="264"/>
      <c r="Y1068" s="264"/>
      <c r="Z1068" s="264"/>
      <c r="AA1068" s="264"/>
      <c r="AB1068" s="264"/>
      <c r="AC1068" s="264"/>
      <c r="AD1068" s="264"/>
      <c r="AE1068" s="264"/>
      <c r="AF1068" s="264"/>
      <c r="AG1068" s="264"/>
      <c r="AH1068" s="264"/>
      <c r="AI1068" s="264"/>
      <c r="AJ1068" s="264"/>
      <c r="AK1068" s="264"/>
      <c r="AL1068" s="701"/>
    </row>
    <row r="1069" spans="1:118" s="18" customFormat="1" ht="24" customHeight="1" x14ac:dyDescent="0.25">
      <c r="B1069" s="10" t="s">
        <v>626</v>
      </c>
      <c r="C1069" s="1258" t="s">
        <v>625</v>
      </c>
      <c r="D1069" s="12" t="s">
        <v>1014</v>
      </c>
      <c r="E1069" s="109" t="s">
        <v>554</v>
      </c>
      <c r="F1069" s="990">
        <f>G1069*100/98</f>
        <v>24.285714285714285</v>
      </c>
      <c r="G1069" s="736">
        <v>23.8</v>
      </c>
      <c r="H1069" s="19">
        <f t="shared" ref="H1069:H1078" si="417">G1069*M1069/100</f>
        <v>4.2840000000000007</v>
      </c>
      <c r="I1069" s="13">
        <f t="shared" ref="I1069:I1078" si="418">G1069*N1069/100</f>
        <v>0.14279999999999998</v>
      </c>
      <c r="J1069" s="13">
        <f t="shared" ref="J1069:J1078" si="419">G1069*O1069/100</f>
        <v>0.42840000000000006</v>
      </c>
      <c r="K1069" s="14">
        <f t="shared" ref="K1069:K1078" si="420">G1069*P1069/100</f>
        <v>20.944000000000003</v>
      </c>
      <c r="L1069" s="1"/>
      <c r="M1069" s="15">
        <v>18</v>
      </c>
      <c r="N1069" s="15">
        <v>0.6</v>
      </c>
      <c r="O1069" s="691">
        <v>1.8</v>
      </c>
      <c r="P1069" s="15">
        <v>88</v>
      </c>
      <c r="Q1069" s="264"/>
      <c r="R1069" s="264"/>
      <c r="S1069" s="264"/>
      <c r="T1069" s="264"/>
      <c r="U1069" s="264"/>
      <c r="V1069" s="264"/>
      <c r="W1069" s="264"/>
      <c r="X1069" s="264"/>
      <c r="Y1069" s="264"/>
      <c r="Z1069" s="264"/>
      <c r="AA1069" s="264"/>
      <c r="AB1069" s="264"/>
      <c r="AC1069" s="264"/>
      <c r="AD1069" s="264"/>
      <c r="AE1069" s="264"/>
      <c r="AF1069" s="264"/>
      <c r="AG1069" s="264"/>
      <c r="AH1069" s="264"/>
      <c r="AI1069" s="264"/>
      <c r="AJ1069" s="264"/>
      <c r="AK1069" s="264"/>
      <c r="AL1069" s="78"/>
    </row>
    <row r="1070" spans="1:118" s="18" customFormat="1" ht="27.75" customHeight="1" x14ac:dyDescent="0.25">
      <c r="B1070" s="10"/>
      <c r="C1070" s="1259"/>
      <c r="D1070" s="12"/>
      <c r="E1070" s="109" t="s">
        <v>627</v>
      </c>
      <c r="F1070" s="994"/>
      <c r="G1070" s="736">
        <v>5.8</v>
      </c>
      <c r="H1070" s="19">
        <f t="shared" si="417"/>
        <v>0.55679999999999996</v>
      </c>
      <c r="I1070" s="13">
        <f t="shared" si="418"/>
        <v>9.2799999999999994E-2</v>
      </c>
      <c r="J1070" s="13">
        <f t="shared" si="419"/>
        <v>4.3906000000000001</v>
      </c>
      <c r="K1070" s="14">
        <f t="shared" si="420"/>
        <v>20.474</v>
      </c>
      <c r="L1070" s="1"/>
      <c r="M1070" s="15">
        <v>9.6</v>
      </c>
      <c r="N1070" s="15">
        <v>1.6</v>
      </c>
      <c r="O1070" s="691">
        <v>75.7</v>
      </c>
      <c r="P1070" s="15">
        <v>353</v>
      </c>
      <c r="Q1070" s="264"/>
      <c r="R1070" s="264"/>
      <c r="S1070" s="264"/>
      <c r="T1070" s="264"/>
      <c r="U1070" s="264"/>
      <c r="V1070" s="264"/>
      <c r="W1070" s="264"/>
      <c r="X1070" s="264"/>
      <c r="Y1070" s="264"/>
      <c r="Z1070" s="264"/>
      <c r="AA1070" s="264"/>
      <c r="AB1070" s="264"/>
      <c r="AC1070" s="264"/>
      <c r="AD1070" s="264"/>
      <c r="AE1070" s="264"/>
      <c r="AF1070" s="264"/>
      <c r="AG1070" s="264"/>
      <c r="AH1070" s="264"/>
      <c r="AI1070" s="264"/>
      <c r="AJ1070" s="264"/>
      <c r="AK1070" s="264"/>
      <c r="AL1070" s="78"/>
    </row>
    <row r="1071" spans="1:118" s="18" customFormat="1" ht="15.75" x14ac:dyDescent="0.25">
      <c r="B1071" s="10"/>
      <c r="C1071" s="1260"/>
      <c r="D1071" s="12"/>
      <c r="E1071" s="109" t="s">
        <v>120</v>
      </c>
      <c r="F1071" s="994"/>
      <c r="G1071" s="736">
        <v>1.7</v>
      </c>
      <c r="H1071" s="19">
        <f t="shared" si="417"/>
        <v>0.21419999999999997</v>
      </c>
      <c r="I1071" s="13">
        <f t="shared" si="418"/>
        <v>0.16830000000000001</v>
      </c>
      <c r="J1071" s="13">
        <f t="shared" si="419"/>
        <v>1.3600000000000001E-2</v>
      </c>
      <c r="K1071" s="13">
        <f t="shared" si="420"/>
        <v>2.4140000000000001</v>
      </c>
      <c r="L1071" s="1"/>
      <c r="M1071" s="15">
        <v>12.6</v>
      </c>
      <c r="N1071" s="15">
        <v>9.9</v>
      </c>
      <c r="O1071" s="691">
        <v>0.8</v>
      </c>
      <c r="P1071" s="15">
        <v>142</v>
      </c>
      <c r="Q1071" s="264"/>
      <c r="R1071" s="264"/>
      <c r="S1071" s="264"/>
      <c r="T1071" s="264"/>
      <c r="U1071" s="264"/>
      <c r="V1071" s="264"/>
      <c r="W1071" s="264"/>
      <c r="X1071" s="264"/>
      <c r="Y1071" s="264"/>
      <c r="Z1071" s="264"/>
      <c r="AA1071" s="264"/>
      <c r="AB1071" s="264"/>
      <c r="AC1071" s="264"/>
      <c r="AD1071" s="264"/>
      <c r="AE1071" s="264"/>
      <c r="AF1071" s="264"/>
      <c r="AG1071" s="264"/>
      <c r="AH1071" s="264"/>
      <c r="AI1071" s="264"/>
      <c r="AJ1071" s="264"/>
      <c r="AK1071" s="264"/>
      <c r="AL1071" s="78"/>
    </row>
    <row r="1072" spans="1:118" s="18" customFormat="1" ht="15.75" x14ac:dyDescent="0.25">
      <c r="B1072" s="10"/>
      <c r="C1072" s="17"/>
      <c r="D1072" s="12"/>
      <c r="E1072" s="109" t="s">
        <v>36</v>
      </c>
      <c r="F1072" s="994"/>
      <c r="G1072" s="736">
        <v>3.2</v>
      </c>
      <c r="H1072" s="19">
        <f t="shared" si="417"/>
        <v>0</v>
      </c>
      <c r="I1072" s="13">
        <f t="shared" si="418"/>
        <v>0</v>
      </c>
      <c r="J1072" s="13">
        <f t="shared" si="419"/>
        <v>3.1968000000000005</v>
      </c>
      <c r="K1072" s="14">
        <f t="shared" si="420"/>
        <v>12.992000000000001</v>
      </c>
      <c r="L1072" s="1"/>
      <c r="M1072" s="15">
        <v>0</v>
      </c>
      <c r="N1072" s="15">
        <v>0</v>
      </c>
      <c r="O1072" s="691">
        <v>99.9</v>
      </c>
      <c r="P1072" s="15">
        <v>406</v>
      </c>
      <c r="Q1072" s="264"/>
      <c r="R1072" s="264"/>
      <c r="S1072" s="264"/>
      <c r="T1072" s="264"/>
      <c r="U1072" s="264"/>
      <c r="V1072" s="264"/>
      <c r="W1072" s="264"/>
      <c r="X1072" s="264"/>
      <c r="Y1072" s="264"/>
      <c r="Z1072" s="264"/>
      <c r="AA1072" s="264"/>
      <c r="AB1072" s="264"/>
      <c r="AC1072" s="264"/>
      <c r="AD1072" s="264"/>
      <c r="AE1072" s="264"/>
      <c r="AF1072" s="264"/>
      <c r="AG1072" s="264"/>
      <c r="AH1072" s="264"/>
      <c r="AI1072" s="264"/>
      <c r="AJ1072" s="264"/>
      <c r="AK1072" s="264"/>
      <c r="AL1072" s="78"/>
    </row>
    <row r="1073" spans="1:38" s="18" customFormat="1" ht="15.75" x14ac:dyDescent="0.25">
      <c r="B1073" s="10"/>
      <c r="C1073" s="17"/>
      <c r="D1073" s="12"/>
      <c r="E1073" s="109" t="s">
        <v>176</v>
      </c>
      <c r="F1073" s="994"/>
      <c r="G1073" s="736">
        <v>0.23</v>
      </c>
      <c r="H1073" s="19">
        <f t="shared" si="417"/>
        <v>0</v>
      </c>
      <c r="I1073" s="13">
        <f t="shared" si="418"/>
        <v>0</v>
      </c>
      <c r="J1073" s="13">
        <f t="shared" si="419"/>
        <v>0.22977000000000003</v>
      </c>
      <c r="K1073" s="14">
        <f t="shared" si="420"/>
        <v>0.93380000000000007</v>
      </c>
      <c r="L1073" s="1"/>
      <c r="M1073" s="15">
        <v>0</v>
      </c>
      <c r="N1073" s="15">
        <v>0</v>
      </c>
      <c r="O1073" s="691">
        <v>99.9</v>
      </c>
      <c r="P1073" s="15">
        <v>406</v>
      </c>
      <c r="Q1073" s="264"/>
      <c r="R1073" s="264"/>
      <c r="S1073" s="264"/>
      <c r="T1073" s="264"/>
      <c r="U1073" s="264"/>
      <c r="V1073" s="264"/>
      <c r="W1073" s="264"/>
      <c r="X1073" s="264"/>
      <c r="Y1073" s="264"/>
      <c r="Z1073" s="264"/>
      <c r="AA1073" s="264"/>
      <c r="AB1073" s="264"/>
      <c r="AC1073" s="264"/>
      <c r="AD1073" s="264"/>
      <c r="AE1073" s="264"/>
      <c r="AF1073" s="264"/>
      <c r="AG1073" s="264"/>
      <c r="AH1073" s="264"/>
      <c r="AI1073" s="264"/>
      <c r="AJ1073" s="264"/>
      <c r="AK1073" s="264"/>
      <c r="AL1073" s="78"/>
    </row>
    <row r="1074" spans="1:38" s="18" customFormat="1" ht="15.75" x14ac:dyDescent="0.25">
      <c r="B1074" s="10"/>
      <c r="C1074" s="17"/>
      <c r="D1074" s="12"/>
      <c r="E1074" s="109" t="s">
        <v>16</v>
      </c>
      <c r="F1074" s="996">
        <f>G1074*100/80</f>
        <v>27.5</v>
      </c>
      <c r="G1074" s="736">
        <v>22</v>
      </c>
      <c r="H1074" s="19">
        <f t="shared" si="417"/>
        <v>0.17600000000000002</v>
      </c>
      <c r="I1074" s="13">
        <f t="shared" si="418"/>
        <v>8.8000000000000009E-2</v>
      </c>
      <c r="J1074" s="13">
        <f t="shared" si="419"/>
        <v>2.0460000000000003</v>
      </c>
      <c r="K1074" s="14">
        <f t="shared" si="420"/>
        <v>8.58</v>
      </c>
      <c r="L1074" s="1"/>
      <c r="M1074" s="15">
        <v>0.8</v>
      </c>
      <c r="N1074" s="15">
        <v>0.4</v>
      </c>
      <c r="O1074" s="691">
        <v>9.3000000000000007</v>
      </c>
      <c r="P1074" s="15">
        <v>39</v>
      </c>
      <c r="Q1074" s="264"/>
      <c r="R1074" s="264"/>
      <c r="S1074" s="264"/>
      <c r="T1074" s="264"/>
      <c r="U1074" s="264"/>
      <c r="V1074" s="264"/>
      <c r="W1074" s="264"/>
      <c r="X1074" s="264"/>
      <c r="Y1074" s="264"/>
      <c r="Z1074" s="264"/>
      <c r="AA1074" s="264"/>
      <c r="AB1074" s="264"/>
      <c r="AC1074" s="264"/>
      <c r="AD1074" s="264"/>
      <c r="AE1074" s="264"/>
      <c r="AF1074" s="264"/>
      <c r="AG1074" s="264"/>
      <c r="AH1074" s="264"/>
      <c r="AI1074" s="264"/>
      <c r="AJ1074" s="264"/>
      <c r="AK1074" s="264"/>
      <c r="AL1074" s="78"/>
    </row>
    <row r="1075" spans="1:38" s="18" customFormat="1" ht="15.75" x14ac:dyDescent="0.25">
      <c r="B1075" s="10"/>
      <c r="C1075" s="17"/>
      <c r="D1075" s="12"/>
      <c r="E1075" s="109" t="s">
        <v>20</v>
      </c>
      <c r="F1075" s="994"/>
      <c r="G1075" s="736">
        <v>1.1000000000000001</v>
      </c>
      <c r="H1075" s="19">
        <f t="shared" si="417"/>
        <v>5.5000000000000005E-3</v>
      </c>
      <c r="I1075" s="13">
        <f t="shared" si="418"/>
        <v>0.9075000000000002</v>
      </c>
      <c r="J1075" s="13">
        <f t="shared" si="419"/>
        <v>6.6E-3</v>
      </c>
      <c r="K1075" s="14">
        <f t="shared" si="420"/>
        <v>8.0740000000000016</v>
      </c>
      <c r="L1075" s="1"/>
      <c r="M1075" s="15">
        <v>0.5</v>
      </c>
      <c r="N1075" s="15">
        <v>82.5</v>
      </c>
      <c r="O1075" s="691">
        <v>0.6</v>
      </c>
      <c r="P1075" s="20">
        <v>734</v>
      </c>
      <c r="Q1075" s="264"/>
      <c r="R1075" s="264"/>
      <c r="S1075" s="264"/>
      <c r="T1075" s="264"/>
      <c r="U1075" s="264"/>
      <c r="V1075" s="264"/>
      <c r="W1075" s="264"/>
      <c r="X1075" s="264"/>
      <c r="Y1075" s="264"/>
      <c r="Z1075" s="264"/>
      <c r="AA1075" s="264"/>
      <c r="AB1075" s="264"/>
      <c r="AC1075" s="264"/>
      <c r="AD1075" s="264"/>
      <c r="AE1075" s="264"/>
      <c r="AF1075" s="264"/>
      <c r="AG1075" s="264"/>
      <c r="AH1075" s="264"/>
      <c r="AI1075" s="264"/>
      <c r="AJ1075" s="264"/>
      <c r="AK1075" s="264"/>
      <c r="AL1075" s="78"/>
    </row>
    <row r="1076" spans="1:38" s="18" customFormat="1" ht="15.75" x14ac:dyDescent="0.25">
      <c r="B1076" s="10"/>
      <c r="C1076" s="17"/>
      <c r="D1076" s="12"/>
      <c r="E1076" s="109" t="s">
        <v>15</v>
      </c>
      <c r="F1076" s="994"/>
      <c r="G1076" s="736">
        <v>1.1000000000000001</v>
      </c>
      <c r="H1076" s="19">
        <f t="shared" si="417"/>
        <v>0.1012</v>
      </c>
      <c r="I1076" s="13">
        <f t="shared" si="418"/>
        <v>1.32E-2</v>
      </c>
      <c r="J1076" s="13">
        <f t="shared" si="419"/>
        <v>0.85470000000000013</v>
      </c>
      <c r="K1076" s="14">
        <f t="shared" si="420"/>
        <v>3.9380000000000002</v>
      </c>
      <c r="L1076" s="1"/>
      <c r="M1076" s="15">
        <v>9.1999999999999993</v>
      </c>
      <c r="N1076" s="15">
        <v>1.2</v>
      </c>
      <c r="O1076" s="691">
        <v>77.7</v>
      </c>
      <c r="P1076" s="20">
        <v>358</v>
      </c>
      <c r="Q1076" s="264"/>
      <c r="R1076" s="264"/>
      <c r="S1076" s="264"/>
      <c r="T1076" s="264"/>
      <c r="U1076" s="264"/>
      <c r="V1076" s="264"/>
      <c r="W1076" s="264"/>
      <c r="X1076" s="264"/>
      <c r="Y1076" s="264"/>
      <c r="Z1076" s="264"/>
      <c r="AA1076" s="264"/>
      <c r="AB1076" s="264"/>
      <c r="AC1076" s="264"/>
      <c r="AD1076" s="264"/>
      <c r="AE1076" s="264"/>
      <c r="AF1076" s="264"/>
      <c r="AG1076" s="264"/>
      <c r="AH1076" s="264"/>
      <c r="AI1076" s="264"/>
      <c r="AJ1076" s="264"/>
      <c r="AK1076" s="264"/>
      <c r="AL1076" s="78"/>
    </row>
    <row r="1077" spans="1:38" s="18" customFormat="1" ht="15.75" x14ac:dyDescent="0.25">
      <c r="B1077" s="10"/>
      <c r="C1077" s="17"/>
      <c r="D1077" s="12"/>
      <c r="E1077" s="109" t="s">
        <v>628</v>
      </c>
      <c r="F1077" s="994"/>
      <c r="G1077" s="975">
        <v>2.1</v>
      </c>
      <c r="H1077" s="19">
        <f t="shared" si="417"/>
        <v>0</v>
      </c>
      <c r="I1077" s="13">
        <f t="shared" si="418"/>
        <v>2.1</v>
      </c>
      <c r="J1077" s="13">
        <f t="shared" si="419"/>
        <v>0</v>
      </c>
      <c r="K1077" s="14">
        <f t="shared" si="420"/>
        <v>18.564</v>
      </c>
      <c r="L1077" s="1"/>
      <c r="M1077" s="15">
        <v>0</v>
      </c>
      <c r="N1077" s="15">
        <v>100</v>
      </c>
      <c r="O1077" s="691">
        <v>0</v>
      </c>
      <c r="P1077" s="15">
        <v>884</v>
      </c>
      <c r="Q1077" s="264"/>
      <c r="R1077" s="264"/>
      <c r="S1077" s="264"/>
      <c r="T1077" s="264"/>
      <c r="U1077" s="264"/>
      <c r="V1077" s="264"/>
      <c r="W1077" s="264"/>
      <c r="X1077" s="264"/>
      <c r="Y1077" s="264"/>
      <c r="Z1077" s="264"/>
      <c r="AA1077" s="264"/>
      <c r="AB1077" s="264"/>
      <c r="AC1077" s="264"/>
      <c r="AD1077" s="264"/>
      <c r="AE1077" s="264"/>
      <c r="AF1077" s="264"/>
      <c r="AG1077" s="264"/>
      <c r="AH1077" s="264"/>
      <c r="AI1077" s="264"/>
      <c r="AJ1077" s="264"/>
      <c r="AK1077" s="264"/>
      <c r="AL1077" s="78"/>
    </row>
    <row r="1078" spans="1:38" s="18" customFormat="1" ht="15.75" x14ac:dyDescent="0.25">
      <c r="B1078" s="10"/>
      <c r="C1078" s="17"/>
      <c r="D1078" s="12"/>
      <c r="E1078" s="109" t="s">
        <v>123</v>
      </c>
      <c r="F1078" s="994"/>
      <c r="G1078" s="980">
        <v>10</v>
      </c>
      <c r="H1078" s="19">
        <f t="shared" si="417"/>
        <v>0.26</v>
      </c>
      <c r="I1078" s="13">
        <f t="shared" si="418"/>
        <v>2.5</v>
      </c>
      <c r="J1078" s="13">
        <f t="shared" si="419"/>
        <v>0.27</v>
      </c>
      <c r="K1078" s="14">
        <f t="shared" si="420"/>
        <v>24.8</v>
      </c>
      <c r="L1078" s="1"/>
      <c r="M1078" s="15">
        <v>2.6</v>
      </c>
      <c r="N1078" s="15">
        <v>25</v>
      </c>
      <c r="O1078" s="691">
        <v>2.7</v>
      </c>
      <c r="P1078" s="15">
        <v>248</v>
      </c>
      <c r="Q1078" s="264"/>
      <c r="R1078" s="264"/>
      <c r="S1078" s="264"/>
      <c r="T1078" s="264"/>
      <c r="U1078" s="264"/>
      <c r="V1078" s="264"/>
      <c r="W1078" s="264"/>
      <c r="X1078" s="264"/>
      <c r="Y1078" s="264"/>
      <c r="Z1078" s="264"/>
      <c r="AA1078" s="264"/>
      <c r="AB1078" s="264"/>
      <c r="AC1078" s="264"/>
      <c r="AD1078" s="264"/>
      <c r="AE1078" s="264"/>
      <c r="AF1078" s="264"/>
      <c r="AG1078" s="264"/>
      <c r="AH1078" s="264"/>
      <c r="AI1078" s="264"/>
      <c r="AJ1078" s="264"/>
      <c r="AK1078" s="264"/>
      <c r="AL1078" s="78"/>
    </row>
    <row r="1079" spans="1:38" s="18" customFormat="1" x14ac:dyDescent="0.25">
      <c r="B1079" s="10"/>
      <c r="C1079" s="17"/>
      <c r="D1079" s="10"/>
      <c r="E1079" s="121" t="s">
        <v>21</v>
      </c>
      <c r="F1079" s="986"/>
      <c r="G1079" s="981"/>
      <c r="H1079" s="136">
        <f t="shared" ref="H1079:K1079" si="421">SUM(H1069:H1078)</f>
        <v>5.5977000000000006</v>
      </c>
      <c r="I1079" s="136">
        <f t="shared" si="421"/>
        <v>6.0126000000000008</v>
      </c>
      <c r="J1079" s="136">
        <f t="shared" si="421"/>
        <v>11.43647</v>
      </c>
      <c r="K1079" s="136">
        <f t="shared" si="421"/>
        <v>121.71380000000001</v>
      </c>
      <c r="L1079" s="1"/>
      <c r="M1079" s="58"/>
      <c r="N1079" s="58"/>
      <c r="O1079" s="695"/>
      <c r="P1079" s="58"/>
      <c r="Q1079" s="264"/>
      <c r="R1079" s="264"/>
      <c r="S1079" s="264"/>
      <c r="T1079" s="264"/>
      <c r="U1079" s="264"/>
      <c r="V1079" s="264"/>
      <c r="W1079" s="264"/>
      <c r="X1079" s="264"/>
      <c r="Y1079" s="264"/>
      <c r="Z1079" s="264"/>
      <c r="AA1079" s="264"/>
      <c r="AB1079" s="264"/>
      <c r="AC1079" s="264"/>
      <c r="AD1079" s="264"/>
      <c r="AE1079" s="264"/>
      <c r="AF1079" s="264"/>
      <c r="AG1079" s="264"/>
      <c r="AH1079" s="264"/>
      <c r="AI1079" s="264"/>
      <c r="AJ1079" s="264"/>
      <c r="AK1079" s="264"/>
      <c r="AL1079" s="78"/>
    </row>
    <row r="1080" spans="1:38" s="96" customFormat="1" ht="15.75" x14ac:dyDescent="0.25">
      <c r="B1080" s="98" t="s">
        <v>939</v>
      </c>
      <c r="C1080" s="167" t="s">
        <v>955</v>
      </c>
      <c r="D1080" s="112">
        <v>75</v>
      </c>
      <c r="E1080" s="110" t="s">
        <v>189</v>
      </c>
      <c r="F1080" s="733">
        <f>G1080*100/80</f>
        <v>25</v>
      </c>
      <c r="G1080" s="742">
        <v>20</v>
      </c>
      <c r="H1080" s="19">
        <f>G1080*M1080/100</f>
        <v>0.34</v>
      </c>
      <c r="I1080" s="13">
        <f>G1080*N1080/100</f>
        <v>0.06</v>
      </c>
      <c r="J1080" s="13">
        <f>G1080*O1080/100</f>
        <v>2.2799999999999998</v>
      </c>
      <c r="K1080" s="14">
        <f>G1080*P1080/100</f>
        <v>10.199999999999999</v>
      </c>
      <c r="L1080" s="1"/>
      <c r="M1080" s="15">
        <v>1.7</v>
      </c>
      <c r="N1080" s="15">
        <v>0.3</v>
      </c>
      <c r="O1080" s="691">
        <v>11.4</v>
      </c>
      <c r="P1080" s="20">
        <v>51</v>
      </c>
      <c r="Q1080" s="264"/>
      <c r="R1080" s="264"/>
      <c r="S1080" s="264"/>
      <c r="T1080" s="264"/>
      <c r="U1080" s="264"/>
      <c r="V1080" s="264"/>
      <c r="W1080" s="264"/>
      <c r="X1080" s="264"/>
      <c r="Y1080" s="264"/>
      <c r="Z1080" s="264"/>
      <c r="AA1080" s="264"/>
      <c r="AB1080" s="264"/>
      <c r="AC1080" s="264"/>
      <c r="AD1080" s="264"/>
      <c r="AE1080" s="264"/>
      <c r="AF1080" s="264"/>
      <c r="AG1080" s="264"/>
      <c r="AH1080" s="264"/>
      <c r="AI1080" s="264"/>
      <c r="AJ1080" s="264"/>
      <c r="AK1080" s="264"/>
      <c r="AL1080" s="114"/>
    </row>
    <row r="1081" spans="1:38" s="18" customFormat="1" ht="15.75" x14ac:dyDescent="0.25">
      <c r="A1081" s="17"/>
      <c r="B1081" s="10"/>
      <c r="C1081" s="17"/>
      <c r="D1081" s="103"/>
      <c r="E1081" s="110" t="s">
        <v>25</v>
      </c>
      <c r="F1081" s="1009">
        <f>G1081*100/70</f>
        <v>71.428571428571431</v>
      </c>
      <c r="G1081" s="731">
        <v>50</v>
      </c>
      <c r="H1081" s="19">
        <f>G1081*M1081/100</f>
        <v>0.15</v>
      </c>
      <c r="I1081" s="13">
        <f>G1081*N1081/100</f>
        <v>0.15</v>
      </c>
      <c r="J1081" s="13">
        <f>G1081*O1081/100</f>
        <v>6.45</v>
      </c>
      <c r="K1081" s="14">
        <f>G1081*P1081/100</f>
        <v>26</v>
      </c>
      <c r="L1081" s="1"/>
      <c r="M1081" s="15">
        <v>0.3</v>
      </c>
      <c r="N1081" s="15">
        <v>0.3</v>
      </c>
      <c r="O1081" s="691">
        <v>12.9</v>
      </c>
      <c r="P1081" s="20">
        <v>52</v>
      </c>
      <c r="Q1081" s="264"/>
      <c r="R1081" s="264"/>
      <c r="S1081" s="264"/>
      <c r="T1081" s="264"/>
      <c r="U1081" s="264"/>
      <c r="V1081" s="264"/>
      <c r="W1081" s="264"/>
      <c r="X1081" s="264"/>
      <c r="Y1081" s="264"/>
      <c r="Z1081" s="264"/>
      <c r="AA1081" s="264"/>
      <c r="AB1081" s="264"/>
      <c r="AC1081" s="264"/>
      <c r="AD1081" s="264"/>
      <c r="AE1081" s="264"/>
      <c r="AF1081" s="264"/>
      <c r="AG1081" s="264"/>
      <c r="AH1081" s="264"/>
      <c r="AI1081" s="264"/>
      <c r="AJ1081" s="264"/>
      <c r="AK1081" s="264"/>
      <c r="AL1081" s="78"/>
    </row>
    <row r="1082" spans="1:38" s="18" customFormat="1" ht="15.75" x14ac:dyDescent="0.25">
      <c r="D1082" s="61"/>
      <c r="E1082" s="62" t="s">
        <v>36</v>
      </c>
      <c r="F1082" s="986"/>
      <c r="G1082" s="731">
        <v>1.5</v>
      </c>
      <c r="H1082" s="19">
        <f>G1082*M1082/100</f>
        <v>0</v>
      </c>
      <c r="I1082" s="13">
        <f>G1082*N1082/100</f>
        <v>0</v>
      </c>
      <c r="J1082" s="13">
        <f>G1082*O1082/100</f>
        <v>1.4985000000000002</v>
      </c>
      <c r="K1082" s="14">
        <f>G1082*P1082/100</f>
        <v>6.09</v>
      </c>
      <c r="L1082" s="1"/>
      <c r="M1082" s="15">
        <v>0</v>
      </c>
      <c r="N1082" s="15">
        <v>0</v>
      </c>
      <c r="O1082" s="691">
        <v>99.9</v>
      </c>
      <c r="P1082" s="15">
        <v>406</v>
      </c>
      <c r="Q1082" s="264"/>
      <c r="R1082" s="264"/>
      <c r="S1082" s="264"/>
      <c r="T1082" s="264"/>
      <c r="U1082" s="264"/>
      <c r="V1082" s="264"/>
      <c r="W1082" s="264"/>
      <c r="X1082" s="264"/>
      <c r="Y1082" s="264"/>
      <c r="Z1082" s="264"/>
      <c r="AA1082" s="264"/>
      <c r="AB1082" s="264"/>
      <c r="AC1082" s="264"/>
      <c r="AD1082" s="264"/>
      <c r="AE1082" s="264"/>
      <c r="AF1082" s="264"/>
      <c r="AG1082" s="264"/>
      <c r="AH1082" s="264"/>
      <c r="AI1082" s="264"/>
      <c r="AJ1082" s="264"/>
      <c r="AK1082" s="264"/>
      <c r="AL1082" s="78"/>
    </row>
    <row r="1083" spans="1:38" s="18" customFormat="1" ht="15.75" x14ac:dyDescent="0.25">
      <c r="A1083" s="92"/>
      <c r="B1083" s="31"/>
      <c r="C1083" s="31"/>
      <c r="D1083" s="143"/>
      <c r="E1083" s="62" t="s">
        <v>73</v>
      </c>
      <c r="F1083" s="733"/>
      <c r="G1083" s="731">
        <v>3.5</v>
      </c>
      <c r="H1083" s="19">
        <f>G1083*M1083/100</f>
        <v>0</v>
      </c>
      <c r="I1083" s="13">
        <f>G1083*N1083/100</f>
        <v>3.5</v>
      </c>
      <c r="J1083" s="13">
        <f>G1083*O1083/100</f>
        <v>0</v>
      </c>
      <c r="K1083" s="14">
        <f>G1083*P1083/100</f>
        <v>30.94</v>
      </c>
      <c r="L1083" s="1"/>
      <c r="M1083" s="15">
        <v>0</v>
      </c>
      <c r="N1083" s="15">
        <v>100</v>
      </c>
      <c r="O1083" s="691">
        <v>0</v>
      </c>
      <c r="P1083" s="15">
        <v>884</v>
      </c>
      <c r="Q1083" s="264"/>
      <c r="R1083" s="264"/>
      <c r="S1083" s="264"/>
      <c r="T1083" s="264"/>
      <c r="U1083" s="264"/>
      <c r="V1083" s="264"/>
      <c r="W1083" s="264"/>
      <c r="X1083" s="264"/>
      <c r="Y1083" s="264"/>
      <c r="Z1083" s="264"/>
      <c r="AA1083" s="264"/>
      <c r="AB1083" s="264"/>
      <c r="AC1083" s="264"/>
      <c r="AD1083" s="264"/>
      <c r="AE1083" s="264"/>
      <c r="AF1083" s="264"/>
      <c r="AG1083" s="264"/>
      <c r="AH1083" s="264"/>
      <c r="AI1083" s="264"/>
      <c r="AJ1083" s="264"/>
      <c r="AK1083" s="264"/>
      <c r="AL1083" s="78"/>
    </row>
    <row r="1084" spans="1:38" s="50" customFormat="1" x14ac:dyDescent="0.25">
      <c r="B1084" s="135"/>
      <c r="C1084" s="198"/>
      <c r="D1084" s="158"/>
      <c r="E1084" s="64" t="s">
        <v>21</v>
      </c>
      <c r="F1084" s="980"/>
      <c r="G1084" s="985"/>
      <c r="H1084" s="136">
        <f>SUM(H1080:H1083)</f>
        <v>0.49</v>
      </c>
      <c r="I1084" s="136">
        <f t="shared" ref="I1084:K1084" si="422">SUM(I1080:I1083)</f>
        <v>3.71</v>
      </c>
      <c r="J1084" s="136">
        <f t="shared" si="422"/>
        <v>10.2285</v>
      </c>
      <c r="K1084" s="136">
        <f t="shared" si="422"/>
        <v>73.23</v>
      </c>
      <c r="L1084" s="1"/>
      <c r="M1084" s="58"/>
      <c r="N1084" s="58"/>
      <c r="O1084" s="695"/>
      <c r="P1084" s="58"/>
      <c r="Q1084" s="264"/>
      <c r="R1084" s="264"/>
      <c r="S1084" s="264"/>
      <c r="T1084" s="264"/>
      <c r="U1084" s="264"/>
      <c r="V1084" s="264"/>
      <c r="W1084" s="264"/>
      <c r="X1084" s="264"/>
      <c r="Y1084" s="264"/>
      <c r="Z1084" s="264"/>
      <c r="AA1084" s="264"/>
      <c r="AB1084" s="264"/>
      <c r="AC1084" s="264"/>
      <c r="AD1084" s="264"/>
      <c r="AE1084" s="264"/>
      <c r="AF1084" s="264"/>
      <c r="AG1084" s="264"/>
      <c r="AH1084" s="264"/>
      <c r="AI1084" s="264"/>
      <c r="AJ1084" s="264"/>
      <c r="AK1084" s="264"/>
      <c r="AL1084" s="159"/>
    </row>
    <row r="1085" spans="1:38" s="18" customFormat="1" ht="28.5" x14ac:dyDescent="0.25">
      <c r="B1085" s="90" t="s">
        <v>911</v>
      </c>
      <c r="C1085" s="282" t="s">
        <v>910</v>
      </c>
      <c r="D1085" s="120">
        <v>100</v>
      </c>
      <c r="E1085" s="62" t="s">
        <v>181</v>
      </c>
      <c r="F1085" s="980"/>
      <c r="G1085" s="738">
        <v>1</v>
      </c>
      <c r="H1085" s="13">
        <f>G1085*M1085/100</f>
        <v>2.8999999999999998E-2</v>
      </c>
      <c r="I1085" s="13">
        <f>G1085*N1085/100</f>
        <v>1.7000000000000001E-2</v>
      </c>
      <c r="J1085" s="13">
        <f>G1085*O1085/100</f>
        <v>0.66500000000000004</v>
      </c>
      <c r="K1085" s="14">
        <f>G1085*P1085/100</f>
        <v>2.77</v>
      </c>
      <c r="L1085" s="1"/>
      <c r="M1085" s="15">
        <v>2.9</v>
      </c>
      <c r="N1085" s="15">
        <v>1.7</v>
      </c>
      <c r="O1085" s="691">
        <v>66.5</v>
      </c>
      <c r="P1085" s="20">
        <v>277</v>
      </c>
      <c r="Q1085" s="264"/>
      <c r="R1085" s="264"/>
      <c r="S1085" s="264"/>
      <c r="T1085" s="264"/>
      <c r="U1085" s="264"/>
      <c r="V1085" s="264"/>
      <c r="W1085" s="264"/>
      <c r="X1085" s="264"/>
      <c r="Y1085" s="264"/>
      <c r="Z1085" s="264"/>
      <c r="AA1085" s="264"/>
      <c r="AB1085" s="264"/>
      <c r="AC1085" s="264"/>
      <c r="AD1085" s="264"/>
      <c r="AE1085" s="264"/>
      <c r="AF1085" s="264"/>
      <c r="AG1085" s="264"/>
      <c r="AH1085" s="264"/>
      <c r="AI1085" s="264"/>
      <c r="AJ1085" s="264"/>
      <c r="AK1085" s="264"/>
      <c r="AL1085" s="78"/>
    </row>
    <row r="1086" spans="1:38" s="18" customFormat="1" x14ac:dyDescent="0.25">
      <c r="D1086" s="61"/>
      <c r="E1086" s="62" t="s">
        <v>19</v>
      </c>
      <c r="F1086" s="980"/>
      <c r="G1086" s="738">
        <v>1</v>
      </c>
      <c r="H1086" s="13">
        <f>G1086*M1086/100</f>
        <v>3.5000000000000003E-2</v>
      </c>
      <c r="I1086" s="13">
        <f>G1086*N1086/100</f>
        <v>1.6E-2</v>
      </c>
      <c r="J1086" s="13">
        <f>G1086*O1086/100</f>
        <v>0.78</v>
      </c>
      <c r="K1086" s="14">
        <f>G1086*P1086/100</f>
        <v>3.37</v>
      </c>
      <c r="L1086" s="1"/>
      <c r="M1086" s="15">
        <v>3.5</v>
      </c>
      <c r="N1086" s="15">
        <v>1.6</v>
      </c>
      <c r="O1086" s="691">
        <v>78</v>
      </c>
      <c r="P1086" s="20">
        <v>337</v>
      </c>
      <c r="Q1086" s="264"/>
      <c r="R1086" s="264"/>
      <c r="S1086" s="264"/>
      <c r="T1086" s="264"/>
      <c r="U1086" s="264"/>
      <c r="V1086" s="264"/>
      <c r="W1086" s="264"/>
      <c r="X1086" s="264"/>
      <c r="Y1086" s="264"/>
      <c r="Z1086" s="264"/>
      <c r="AA1086" s="264"/>
      <c r="AB1086" s="264"/>
      <c r="AC1086" s="264"/>
      <c r="AD1086" s="264"/>
      <c r="AE1086" s="264"/>
      <c r="AF1086" s="264"/>
      <c r="AG1086" s="264"/>
      <c r="AH1086" s="264"/>
      <c r="AI1086" s="264"/>
      <c r="AJ1086" s="264"/>
      <c r="AK1086" s="264"/>
      <c r="AL1086" s="78"/>
    </row>
    <row r="1087" spans="1:38" s="18" customFormat="1" x14ac:dyDescent="0.25">
      <c r="D1087" s="61"/>
      <c r="E1087" s="62" t="s">
        <v>18</v>
      </c>
      <c r="F1087" s="980"/>
      <c r="G1087" s="738">
        <v>100</v>
      </c>
      <c r="H1087" s="13">
        <f>G1087*M1087/100</f>
        <v>0</v>
      </c>
      <c r="I1087" s="13">
        <f>G1087*N1087/100</f>
        <v>0</v>
      </c>
      <c r="J1087" s="13">
        <f>G1087*O1087/100</f>
        <v>0</v>
      </c>
      <c r="K1087" s="14">
        <f>G1087*P1087/100</f>
        <v>0</v>
      </c>
      <c r="L1087" s="1"/>
      <c r="M1087" s="15"/>
      <c r="N1087" s="15"/>
      <c r="O1087" s="691"/>
      <c r="P1087" s="15"/>
      <c r="Q1087" s="264"/>
      <c r="R1087" s="264"/>
      <c r="S1087" s="264"/>
      <c r="T1087" s="264"/>
      <c r="U1087" s="264"/>
      <c r="V1087" s="264"/>
      <c r="W1087" s="264"/>
      <c r="X1087" s="264"/>
      <c r="Y1087" s="264"/>
      <c r="Z1087" s="264"/>
      <c r="AA1087" s="264"/>
      <c r="AB1087" s="264"/>
      <c r="AC1087" s="264"/>
      <c r="AD1087" s="264"/>
      <c r="AE1087" s="264"/>
      <c r="AF1087" s="264"/>
      <c r="AG1087" s="264"/>
      <c r="AH1087" s="264"/>
      <c r="AI1087" s="264"/>
      <c r="AJ1087" s="264"/>
      <c r="AK1087" s="264"/>
      <c r="AL1087" s="78"/>
    </row>
    <row r="1088" spans="1:38" s="18" customFormat="1" x14ac:dyDescent="0.25">
      <c r="D1088" s="61"/>
      <c r="E1088" s="62" t="s">
        <v>36</v>
      </c>
      <c r="F1088" s="980"/>
      <c r="G1088" s="738">
        <v>1</v>
      </c>
      <c r="H1088" s="13">
        <f>G1088*M1088/100</f>
        <v>0</v>
      </c>
      <c r="I1088" s="13">
        <f>G1088*N1088/100</f>
        <v>0</v>
      </c>
      <c r="J1088" s="13">
        <f>G1088*O1088/100</f>
        <v>0.99900000000000011</v>
      </c>
      <c r="K1088" s="14">
        <f>G1088*P1088/100</f>
        <v>4.0599999999999996</v>
      </c>
      <c r="L1088" s="1"/>
      <c r="M1088" s="15">
        <v>0</v>
      </c>
      <c r="N1088" s="15">
        <v>0</v>
      </c>
      <c r="O1088" s="691">
        <v>99.9</v>
      </c>
      <c r="P1088" s="15">
        <v>406</v>
      </c>
      <c r="Q1088" s="264"/>
      <c r="R1088" s="264"/>
      <c r="S1088" s="264"/>
      <c r="T1088" s="264"/>
      <c r="U1088" s="264"/>
      <c r="V1088" s="264"/>
      <c r="W1088" s="264"/>
      <c r="X1088" s="264"/>
      <c r="Y1088" s="264"/>
      <c r="Z1088" s="264"/>
      <c r="AA1088" s="264"/>
      <c r="AB1088" s="264"/>
      <c r="AC1088" s="264"/>
      <c r="AD1088" s="264"/>
      <c r="AE1088" s="264"/>
      <c r="AF1088" s="264"/>
      <c r="AG1088" s="264"/>
      <c r="AH1088" s="264"/>
      <c r="AI1088" s="264"/>
      <c r="AJ1088" s="264"/>
      <c r="AK1088" s="264"/>
      <c r="AL1088" s="78"/>
    </row>
    <row r="1089" spans="1:38" s="18" customFormat="1" x14ac:dyDescent="0.25">
      <c r="E1089" s="121" t="s">
        <v>21</v>
      </c>
      <c r="F1089" s="982"/>
      <c r="G1089" s="982"/>
      <c r="H1089" s="136">
        <f>SUM(H1085:H1088)</f>
        <v>6.4000000000000001E-2</v>
      </c>
      <c r="I1089" s="136">
        <f t="shared" ref="I1089:K1089" si="423">SUM(I1085:I1088)</f>
        <v>3.3000000000000002E-2</v>
      </c>
      <c r="J1089" s="136">
        <f t="shared" si="423"/>
        <v>2.444</v>
      </c>
      <c r="K1089" s="136">
        <f t="shared" si="423"/>
        <v>10.199999999999999</v>
      </c>
      <c r="L1089" s="1"/>
      <c r="M1089" s="15"/>
      <c r="N1089" s="15"/>
      <c r="O1089" s="691"/>
      <c r="P1089" s="15"/>
      <c r="Q1089" s="264"/>
      <c r="R1089" s="264"/>
      <c r="S1089" s="264"/>
      <c r="T1089" s="264"/>
      <c r="U1089" s="264"/>
      <c r="V1089" s="264"/>
      <c r="W1089" s="264"/>
      <c r="X1089" s="264"/>
      <c r="Y1089" s="264"/>
      <c r="Z1089" s="264"/>
      <c r="AA1089" s="264"/>
      <c r="AB1089" s="264"/>
      <c r="AC1089" s="264"/>
      <c r="AD1089" s="264"/>
      <c r="AE1089" s="264"/>
      <c r="AF1089" s="264"/>
      <c r="AG1089" s="264"/>
      <c r="AH1089" s="264"/>
      <c r="AI1089" s="264"/>
      <c r="AJ1089" s="264"/>
      <c r="AK1089" s="264"/>
      <c r="AL1089" s="78"/>
    </row>
    <row r="1090" spans="1:38" s="27" customFormat="1" x14ac:dyDescent="0.25">
      <c r="A1090" s="790"/>
      <c r="B1090" s="791"/>
      <c r="C1090" s="792"/>
      <c r="D1090" s="792"/>
      <c r="E1090" s="73" t="s">
        <v>125</v>
      </c>
      <c r="F1090" s="1006"/>
      <c r="G1090" s="1006"/>
      <c r="H1090" s="74">
        <f>H1079+H1084+H1089</f>
        <v>6.1517000000000008</v>
      </c>
      <c r="I1090" s="74">
        <f t="shared" ref="I1090:K1090" si="424">I1079+I1084+I1089</f>
        <v>9.7555999999999994</v>
      </c>
      <c r="J1090" s="74">
        <f t="shared" si="424"/>
        <v>24.108969999999999</v>
      </c>
      <c r="K1090" s="74">
        <f t="shared" si="424"/>
        <v>205.1438</v>
      </c>
      <c r="M1090" s="266"/>
      <c r="N1090" s="266"/>
      <c r="O1090" s="793"/>
      <c r="P1090" s="266"/>
      <c r="Q1090" s="264"/>
      <c r="R1090" s="264"/>
      <c r="S1090" s="264"/>
      <c r="T1090" s="264"/>
      <c r="U1090" s="264"/>
      <c r="V1090" s="264"/>
      <c r="W1090" s="264"/>
      <c r="X1090" s="264"/>
      <c r="Y1090" s="264"/>
      <c r="Z1090" s="264"/>
      <c r="AA1090" s="264"/>
      <c r="AB1090" s="264"/>
      <c r="AC1090" s="264"/>
      <c r="AD1090" s="264"/>
      <c r="AE1090" s="264"/>
      <c r="AF1090" s="264"/>
      <c r="AG1090" s="264"/>
      <c r="AH1090" s="707"/>
      <c r="AI1090" s="707"/>
      <c r="AJ1090" s="707"/>
      <c r="AK1090" s="707"/>
      <c r="AL1090" s="701"/>
    </row>
    <row r="1091" spans="1:38" s="9" customFormat="1" x14ac:dyDescent="0.25">
      <c r="A1091" s="1241" t="s">
        <v>634</v>
      </c>
      <c r="B1091" s="1242"/>
      <c r="C1091" s="84"/>
      <c r="D1091" s="85"/>
      <c r="E1091" s="86"/>
      <c r="F1091" s="988"/>
      <c r="G1091" s="988"/>
      <c r="H1091" s="87">
        <f t="shared" ref="H1091:K1091" si="425">H1009+H1049+H1067+H1090</f>
        <v>34.980050000000006</v>
      </c>
      <c r="I1091" s="87">
        <f t="shared" si="425"/>
        <v>44.524430000000002</v>
      </c>
      <c r="J1091" s="87">
        <f t="shared" si="425"/>
        <v>130.62290000000002</v>
      </c>
      <c r="K1091" s="87">
        <f t="shared" si="425"/>
        <v>1035.7392</v>
      </c>
      <c r="O1091" s="693"/>
      <c r="Q1091" s="264"/>
      <c r="R1091" s="264"/>
      <c r="S1091" s="264"/>
      <c r="T1091" s="264"/>
      <c r="U1091" s="264"/>
      <c r="V1091" s="264"/>
      <c r="W1091" s="264"/>
      <c r="X1091" s="264"/>
      <c r="Y1091" s="264"/>
      <c r="Z1091" s="264"/>
      <c r="AA1091" s="264"/>
      <c r="AB1091" s="264"/>
      <c r="AC1091" s="264"/>
      <c r="AD1091" s="264"/>
      <c r="AE1091" s="264"/>
      <c r="AF1091" s="264"/>
      <c r="AG1091" s="264"/>
      <c r="AH1091" s="706"/>
      <c r="AI1091" s="706"/>
      <c r="AJ1091" s="706"/>
      <c r="AK1091" s="706"/>
      <c r="AL1091" s="700"/>
    </row>
    <row r="1092" spans="1:38" s="9" customFormat="1" x14ac:dyDescent="0.25">
      <c r="A1092" s="4" t="s">
        <v>635</v>
      </c>
      <c r="B1092" s="5"/>
      <c r="C1092" s="5"/>
      <c r="D1092" s="6"/>
      <c r="E1092" s="6"/>
      <c r="F1092" s="5"/>
      <c r="G1092" s="5"/>
      <c r="H1092" s="5"/>
      <c r="I1092" s="5"/>
      <c r="J1092" s="5"/>
      <c r="K1092" s="7"/>
      <c r="L1092" s="84"/>
      <c r="M1092" s="8"/>
      <c r="N1092" s="8"/>
      <c r="O1092" s="710"/>
      <c r="Q1092" s="264"/>
      <c r="R1092" s="264"/>
      <c r="S1092" s="264"/>
      <c r="T1092" s="264"/>
      <c r="U1092" s="264"/>
      <c r="V1092" s="264"/>
      <c r="W1092" s="264"/>
      <c r="X1092" s="264"/>
      <c r="Y1092" s="264"/>
      <c r="Z1092" s="264"/>
      <c r="AA1092" s="264"/>
      <c r="AB1092" s="264"/>
      <c r="AC1092" s="264"/>
      <c r="AD1092" s="264"/>
      <c r="AE1092" s="264"/>
      <c r="AF1092" s="264"/>
      <c r="AG1092" s="264"/>
      <c r="AH1092" s="706"/>
      <c r="AI1092" s="706"/>
      <c r="AJ1092" s="706"/>
      <c r="AK1092" s="706"/>
      <c r="AL1092" s="700"/>
    </row>
    <row r="1093" spans="1:38" s="27" customFormat="1" x14ac:dyDescent="0.25">
      <c r="A1093" s="1243" t="s">
        <v>22</v>
      </c>
      <c r="B1093" s="1243"/>
      <c r="C1093" s="23"/>
      <c r="D1093" s="24"/>
      <c r="E1093" s="722"/>
      <c r="F1093" s="729"/>
      <c r="G1093" s="729"/>
      <c r="H1093" s="767"/>
      <c r="I1093" s="767"/>
      <c r="J1093" s="767"/>
      <c r="K1093" s="768"/>
      <c r="L1093" s="1"/>
      <c r="M1093" s="58"/>
      <c r="N1093" s="58"/>
      <c r="O1093" s="695"/>
      <c r="P1093" s="58"/>
      <c r="Q1093" s="264"/>
      <c r="R1093" s="264"/>
      <c r="S1093" s="264"/>
      <c r="T1093" s="264"/>
      <c r="U1093" s="264"/>
      <c r="V1093" s="264"/>
      <c r="W1093" s="264"/>
      <c r="X1093" s="264"/>
      <c r="Y1093" s="264"/>
      <c r="Z1093" s="264"/>
      <c r="AA1093" s="264"/>
      <c r="AB1093" s="264"/>
      <c r="AC1093" s="264"/>
      <c r="AD1093" s="264"/>
      <c r="AE1093" s="264"/>
      <c r="AF1093" s="264"/>
      <c r="AG1093" s="264"/>
      <c r="AH1093" s="264"/>
      <c r="AI1093" s="264"/>
      <c r="AJ1093" s="264"/>
      <c r="AK1093" s="264"/>
      <c r="AL1093" s="701"/>
    </row>
    <row r="1094" spans="1:38" s="18" customFormat="1" ht="43.5" x14ac:dyDescent="0.25">
      <c r="B1094" s="10" t="s">
        <v>632</v>
      </c>
      <c r="C1094" s="11" t="s">
        <v>631</v>
      </c>
      <c r="D1094" s="12" t="s">
        <v>1040</v>
      </c>
      <c r="E1094" s="65" t="s">
        <v>15</v>
      </c>
      <c r="F1094" s="730"/>
      <c r="G1094" s="731">
        <v>17.600000000000001</v>
      </c>
      <c r="H1094" s="19">
        <f t="shared" ref="H1094:H1099" si="426">G1094*M1094/100</f>
        <v>1.6192</v>
      </c>
      <c r="I1094" s="13">
        <f t="shared" ref="I1094:I1099" si="427">G1094*N1094/100</f>
        <v>0.2112</v>
      </c>
      <c r="J1094" s="13">
        <f t="shared" ref="J1094:J1099" si="428">G1094*O1094/100</f>
        <v>13.675200000000002</v>
      </c>
      <c r="K1094" s="14">
        <f t="shared" ref="K1094:K1099" si="429">G1094*P1094/100</f>
        <v>63.008000000000003</v>
      </c>
      <c r="L1094" s="1"/>
      <c r="M1094" s="15">
        <v>9.1999999999999993</v>
      </c>
      <c r="N1094" s="15">
        <v>1.2</v>
      </c>
      <c r="O1094" s="691">
        <v>77.7</v>
      </c>
      <c r="P1094" s="20">
        <v>358</v>
      </c>
      <c r="Q1094" s="264"/>
      <c r="R1094" s="264"/>
      <c r="S1094" s="264"/>
      <c r="T1094" s="264"/>
      <c r="U1094" s="264"/>
      <c r="V1094" s="264"/>
      <c r="W1094" s="264"/>
      <c r="X1094" s="264"/>
      <c r="Y1094" s="264"/>
      <c r="Z1094" s="264"/>
      <c r="AA1094" s="264"/>
      <c r="AB1094" s="264"/>
      <c r="AC1094" s="264"/>
      <c r="AD1094" s="264"/>
      <c r="AE1094" s="264"/>
      <c r="AF1094" s="264"/>
      <c r="AG1094" s="264"/>
      <c r="AH1094" s="264"/>
      <c r="AI1094" s="264"/>
      <c r="AJ1094" s="264"/>
      <c r="AK1094" s="264"/>
      <c r="AL1094" s="78"/>
    </row>
    <row r="1095" spans="1:38" s="18" customFormat="1" ht="15.75" x14ac:dyDescent="0.25">
      <c r="B1095" s="10"/>
      <c r="C1095" s="17"/>
      <c r="D1095" s="12"/>
      <c r="E1095" s="65" t="s">
        <v>16</v>
      </c>
      <c r="F1095" s="986">
        <f>G1095*100/80</f>
        <v>22.000000000000004</v>
      </c>
      <c r="G1095" s="731">
        <v>17.600000000000001</v>
      </c>
      <c r="H1095" s="19">
        <f t="shared" si="426"/>
        <v>0.14080000000000001</v>
      </c>
      <c r="I1095" s="13">
        <f t="shared" si="427"/>
        <v>7.0400000000000004E-2</v>
      </c>
      <c r="J1095" s="13">
        <f t="shared" si="428"/>
        <v>1.6368000000000003</v>
      </c>
      <c r="K1095" s="13">
        <f t="shared" si="429"/>
        <v>6.8640000000000008</v>
      </c>
      <c r="L1095" s="1"/>
      <c r="M1095" s="15">
        <v>0.8</v>
      </c>
      <c r="N1095" s="15">
        <v>0.4</v>
      </c>
      <c r="O1095" s="691">
        <v>9.3000000000000007</v>
      </c>
      <c r="P1095" s="15">
        <v>39</v>
      </c>
      <c r="Q1095" s="264"/>
      <c r="R1095" s="264"/>
      <c r="S1095" s="264"/>
      <c r="T1095" s="264"/>
      <c r="U1095" s="264"/>
      <c r="V1095" s="264"/>
      <c r="W1095" s="264"/>
      <c r="X1095" s="264"/>
      <c r="Y1095" s="264"/>
      <c r="Z1095" s="264"/>
      <c r="AA1095" s="264"/>
      <c r="AB1095" s="264"/>
      <c r="AC1095" s="264"/>
      <c r="AD1095" s="264"/>
      <c r="AE1095" s="264"/>
      <c r="AF1095" s="264"/>
      <c r="AG1095" s="264"/>
      <c r="AH1095" s="264"/>
      <c r="AI1095" s="264"/>
      <c r="AJ1095" s="264"/>
      <c r="AK1095" s="264"/>
      <c r="AL1095" s="78"/>
    </row>
    <row r="1096" spans="1:38" s="18" customFormat="1" ht="15.75" x14ac:dyDescent="0.25">
      <c r="B1096" s="10"/>
      <c r="C1096" s="17"/>
      <c r="D1096" s="12"/>
      <c r="E1096" s="65" t="s">
        <v>17</v>
      </c>
      <c r="F1096" s="730"/>
      <c r="G1096" s="731">
        <v>65</v>
      </c>
      <c r="H1096" s="19">
        <f t="shared" si="426"/>
        <v>1.82</v>
      </c>
      <c r="I1096" s="13">
        <f t="shared" si="427"/>
        <v>1.625</v>
      </c>
      <c r="J1096" s="13">
        <f t="shared" si="428"/>
        <v>3.0550000000000002</v>
      </c>
      <c r="K1096" s="14">
        <f t="shared" si="429"/>
        <v>33.799999999999997</v>
      </c>
      <c r="L1096" s="1"/>
      <c r="M1096" s="15">
        <v>2.8</v>
      </c>
      <c r="N1096" s="15">
        <v>2.5</v>
      </c>
      <c r="O1096" s="691">
        <v>4.7</v>
      </c>
      <c r="P1096" s="20">
        <v>52</v>
      </c>
      <c r="Q1096" s="264"/>
      <c r="R1096" s="264"/>
      <c r="S1096" s="264"/>
      <c r="T1096" s="264"/>
      <c r="U1096" s="264"/>
      <c r="V1096" s="264"/>
      <c r="W1096" s="264"/>
      <c r="X1096" s="264"/>
      <c r="Y1096" s="264"/>
      <c r="Z1096" s="264"/>
      <c r="AA1096" s="264"/>
      <c r="AB1096" s="264"/>
      <c r="AC1096" s="264"/>
      <c r="AD1096" s="264"/>
      <c r="AE1096" s="264"/>
      <c r="AF1096" s="264"/>
      <c r="AG1096" s="264"/>
      <c r="AH1096" s="264"/>
      <c r="AI1096" s="264"/>
      <c r="AJ1096" s="264"/>
      <c r="AK1096" s="264"/>
      <c r="AL1096" s="78"/>
    </row>
    <row r="1097" spans="1:38" s="18" customFormat="1" ht="15.75" x14ac:dyDescent="0.25">
      <c r="B1097" s="10"/>
      <c r="C1097" s="17"/>
      <c r="D1097" s="12"/>
      <c r="E1097" s="65" t="s">
        <v>18</v>
      </c>
      <c r="F1097" s="730"/>
      <c r="G1097" s="731">
        <v>35</v>
      </c>
      <c r="H1097" s="19">
        <f t="shared" si="426"/>
        <v>0</v>
      </c>
      <c r="I1097" s="13">
        <f t="shared" si="427"/>
        <v>0</v>
      </c>
      <c r="J1097" s="13">
        <f t="shared" si="428"/>
        <v>0</v>
      </c>
      <c r="K1097" s="14">
        <f t="shared" si="429"/>
        <v>0</v>
      </c>
      <c r="L1097" s="1"/>
      <c r="M1097" s="15"/>
      <c r="N1097" s="15"/>
      <c r="O1097" s="691"/>
      <c r="P1097" s="15"/>
      <c r="Q1097" s="264"/>
      <c r="R1097" s="264"/>
      <c r="S1097" s="264"/>
      <c r="T1097" s="264"/>
      <c r="U1097" s="264"/>
      <c r="V1097" s="264"/>
      <c r="W1097" s="264"/>
      <c r="X1097" s="264"/>
      <c r="Y1097" s="264"/>
      <c r="Z1097" s="264"/>
      <c r="AA1097" s="264"/>
      <c r="AB1097" s="264"/>
      <c r="AC1097" s="264"/>
      <c r="AD1097" s="264"/>
      <c r="AE1097" s="264"/>
      <c r="AF1097" s="264"/>
      <c r="AG1097" s="264"/>
      <c r="AH1097" s="264"/>
      <c r="AI1097" s="264"/>
      <c r="AJ1097" s="264"/>
      <c r="AK1097" s="264"/>
      <c r="AL1097" s="78"/>
    </row>
    <row r="1098" spans="1:38" s="18" customFormat="1" ht="15.75" x14ac:dyDescent="0.25">
      <c r="B1098" s="10"/>
      <c r="C1098" s="17"/>
      <c r="D1098" s="12"/>
      <c r="E1098" s="65" t="s">
        <v>19</v>
      </c>
      <c r="F1098" s="730"/>
      <c r="G1098" s="731">
        <v>3</v>
      </c>
      <c r="H1098" s="19">
        <f t="shared" si="426"/>
        <v>0.105</v>
      </c>
      <c r="I1098" s="13">
        <f t="shared" si="427"/>
        <v>4.8000000000000008E-2</v>
      </c>
      <c r="J1098" s="13">
        <f t="shared" si="428"/>
        <v>2.34</v>
      </c>
      <c r="K1098" s="14">
        <f t="shared" si="429"/>
        <v>10.11</v>
      </c>
      <c r="L1098" s="1"/>
      <c r="M1098" s="15">
        <v>3.5</v>
      </c>
      <c r="N1098" s="15">
        <v>1.6</v>
      </c>
      <c r="O1098" s="691">
        <v>78</v>
      </c>
      <c r="P1098" s="20">
        <v>337</v>
      </c>
      <c r="Q1098" s="264"/>
      <c r="R1098" s="264"/>
      <c r="S1098" s="264"/>
      <c r="T1098" s="264"/>
      <c r="U1098" s="264"/>
      <c r="V1098" s="264"/>
      <c r="W1098" s="264"/>
      <c r="X1098" s="264"/>
      <c r="Y1098" s="264"/>
      <c r="Z1098" s="264"/>
      <c r="AA1098" s="264"/>
      <c r="AB1098" s="264"/>
      <c r="AC1098" s="264"/>
      <c r="AD1098" s="264"/>
      <c r="AE1098" s="264"/>
      <c r="AF1098" s="264"/>
      <c r="AG1098" s="264"/>
      <c r="AH1098" s="264"/>
      <c r="AI1098" s="264"/>
      <c r="AJ1098" s="264"/>
      <c r="AK1098" s="264"/>
      <c r="AL1098" s="78"/>
    </row>
    <row r="1099" spans="1:38" s="18" customFormat="1" ht="15.75" x14ac:dyDescent="0.25">
      <c r="B1099" s="10"/>
      <c r="C1099" s="17"/>
      <c r="D1099" s="12"/>
      <c r="E1099" s="65" t="s">
        <v>20</v>
      </c>
      <c r="F1099" s="730"/>
      <c r="G1099" s="731">
        <v>12</v>
      </c>
      <c r="H1099" s="19">
        <f t="shared" si="426"/>
        <v>0.06</v>
      </c>
      <c r="I1099" s="13">
        <f t="shared" si="427"/>
        <v>9.9</v>
      </c>
      <c r="J1099" s="13">
        <f t="shared" si="428"/>
        <v>7.1999999999999995E-2</v>
      </c>
      <c r="K1099" s="14">
        <f t="shared" si="429"/>
        <v>88.08</v>
      </c>
      <c r="L1099" s="1"/>
      <c r="M1099" s="15">
        <v>0.5</v>
      </c>
      <c r="N1099" s="15">
        <v>82.5</v>
      </c>
      <c r="O1099" s="691">
        <v>0.6</v>
      </c>
      <c r="P1099" s="20">
        <v>734</v>
      </c>
      <c r="Q1099" s="264"/>
      <c r="R1099" s="264"/>
      <c r="S1099" s="264"/>
      <c r="T1099" s="264"/>
      <c r="U1099" s="264"/>
      <c r="V1099" s="264"/>
      <c r="W1099" s="264"/>
      <c r="X1099" s="264"/>
      <c r="Y1099" s="264"/>
      <c r="Z1099" s="264"/>
      <c r="AA1099" s="264"/>
      <c r="AB1099" s="264"/>
      <c r="AC1099" s="264"/>
      <c r="AD1099" s="264"/>
      <c r="AE1099" s="264"/>
      <c r="AF1099" s="264"/>
      <c r="AG1099" s="264"/>
      <c r="AH1099" s="264"/>
      <c r="AI1099" s="264"/>
      <c r="AJ1099" s="264"/>
      <c r="AK1099" s="264"/>
      <c r="AL1099" s="78"/>
    </row>
    <row r="1100" spans="1:38" s="50" customFormat="1" x14ac:dyDescent="0.25">
      <c r="B1100" s="135"/>
      <c r="C1100" s="51"/>
      <c r="D1100" s="135"/>
      <c r="E1100" s="64" t="s">
        <v>21</v>
      </c>
      <c r="F1100" s="985"/>
      <c r="G1100" s="985"/>
      <c r="H1100" s="136">
        <f>SUM(H1094:H1099)</f>
        <v>3.7450000000000001</v>
      </c>
      <c r="I1100" s="136">
        <f t="shared" ref="I1100:K1100" si="430">SUM(I1094:I1099)</f>
        <v>11.854600000000001</v>
      </c>
      <c r="J1100" s="136">
        <f t="shared" si="430"/>
        <v>20.779000000000003</v>
      </c>
      <c r="K1100" s="136">
        <f t="shared" si="430"/>
        <v>201.86199999999999</v>
      </c>
      <c r="L1100" s="1"/>
      <c r="M1100" s="58"/>
      <c r="N1100" s="58"/>
      <c r="O1100" s="695"/>
      <c r="P1100" s="58"/>
      <c r="Q1100" s="264"/>
      <c r="R1100" s="264"/>
      <c r="S1100" s="264"/>
      <c r="T1100" s="264"/>
      <c r="U1100" s="264"/>
      <c r="V1100" s="264"/>
      <c r="W1100" s="264"/>
      <c r="X1100" s="264"/>
      <c r="Y1100" s="264"/>
      <c r="Z1100" s="264"/>
      <c r="AA1100" s="264"/>
      <c r="AB1100" s="264"/>
      <c r="AC1100" s="264"/>
      <c r="AD1100" s="264"/>
      <c r="AE1100" s="264"/>
      <c r="AF1100" s="264"/>
      <c r="AG1100" s="264"/>
      <c r="AH1100" s="264"/>
      <c r="AI1100" s="264"/>
      <c r="AJ1100" s="264"/>
      <c r="AK1100" s="264"/>
      <c r="AL1100" s="159"/>
    </row>
    <row r="1101" spans="1:38" s="18" customFormat="1" ht="30" customHeight="1" x14ac:dyDescent="0.25">
      <c r="B1101" s="10" t="s">
        <v>37</v>
      </c>
      <c r="C1101" s="274" t="s">
        <v>28</v>
      </c>
      <c r="D1101" s="12" t="s">
        <v>894</v>
      </c>
      <c r="E1101" s="62" t="s">
        <v>30</v>
      </c>
      <c r="F1101" s="738"/>
      <c r="G1101" s="981">
        <v>15</v>
      </c>
      <c r="H1101" s="13">
        <f>G1101*M1101/100</f>
        <v>0.75</v>
      </c>
      <c r="I1101" s="13">
        <f>G1101*N1101/100</f>
        <v>0.18</v>
      </c>
      <c r="J1101" s="13">
        <f>G1101*O1101/100</f>
        <v>7.05</v>
      </c>
      <c r="K1101" s="13">
        <f>G1101*P1101/100</f>
        <v>30.6</v>
      </c>
      <c r="L1101" s="1"/>
      <c r="M1101" s="15">
        <v>5</v>
      </c>
      <c r="N1101" s="15">
        <v>1.2</v>
      </c>
      <c r="O1101" s="691">
        <v>47</v>
      </c>
      <c r="P1101" s="15">
        <v>204</v>
      </c>
      <c r="Q1101" s="264"/>
      <c r="R1101" s="264"/>
      <c r="S1101" s="264"/>
      <c r="T1101" s="264"/>
      <c r="U1101" s="264"/>
      <c r="V1101" s="264"/>
      <c r="W1101" s="264"/>
      <c r="X1101" s="264"/>
      <c r="Y1101" s="264"/>
      <c r="Z1101" s="264"/>
      <c r="AA1101" s="264"/>
      <c r="AB1101" s="264"/>
      <c r="AC1101" s="264"/>
      <c r="AD1101" s="264"/>
      <c r="AE1101" s="264"/>
      <c r="AF1101" s="264"/>
      <c r="AG1101" s="264"/>
      <c r="AH1101" s="264"/>
      <c r="AI1101" s="264"/>
      <c r="AJ1101" s="264"/>
      <c r="AK1101" s="264"/>
      <c r="AL1101" s="78"/>
    </row>
    <row r="1102" spans="1:38" s="18" customFormat="1" ht="19.5" customHeight="1" x14ac:dyDescent="0.25">
      <c r="B1102" s="10"/>
      <c r="C1102" s="17"/>
      <c r="D1102" s="12"/>
      <c r="E1102" s="62" t="s">
        <v>31</v>
      </c>
      <c r="F1102" s="738"/>
      <c r="G1102" s="738">
        <v>10</v>
      </c>
      <c r="H1102" s="13">
        <f>G1102*M1102/100</f>
        <v>1.67</v>
      </c>
      <c r="I1102" s="13">
        <f>G1102*N1102/100</f>
        <v>0.92</v>
      </c>
      <c r="J1102" s="13">
        <f>G1102*O1102/100</f>
        <v>0.2</v>
      </c>
      <c r="K1102" s="14">
        <f>G1102*P1102/100</f>
        <v>15.9</v>
      </c>
      <c r="L1102" s="1"/>
      <c r="M1102" s="15">
        <v>16.7</v>
      </c>
      <c r="N1102" s="15">
        <v>9.1999999999999993</v>
      </c>
      <c r="O1102" s="691">
        <v>2</v>
      </c>
      <c r="P1102" s="20">
        <v>159</v>
      </c>
      <c r="Q1102" s="264"/>
      <c r="R1102" s="264"/>
      <c r="S1102" s="264"/>
      <c r="T1102" s="264"/>
      <c r="U1102" s="264"/>
      <c r="V1102" s="264"/>
      <c r="W1102" s="264"/>
      <c r="X1102" s="264"/>
      <c r="Y1102" s="264"/>
      <c r="Z1102" s="264"/>
      <c r="AA1102" s="264"/>
      <c r="AB1102" s="264"/>
      <c r="AC1102" s="264"/>
      <c r="AD1102" s="264"/>
      <c r="AE1102" s="264"/>
      <c r="AF1102" s="264"/>
      <c r="AG1102" s="264"/>
      <c r="AH1102" s="264"/>
      <c r="AI1102" s="264"/>
      <c r="AJ1102" s="264"/>
      <c r="AK1102" s="264"/>
      <c r="AL1102" s="78"/>
    </row>
    <row r="1103" spans="1:38" s="18" customFormat="1" ht="20.25" customHeight="1" x14ac:dyDescent="0.25">
      <c r="B1103" s="10"/>
      <c r="C1103" s="17"/>
      <c r="D1103" s="12"/>
      <c r="E1103" s="62" t="s">
        <v>32</v>
      </c>
      <c r="F1103" s="738"/>
      <c r="G1103" s="980">
        <v>5</v>
      </c>
      <c r="H1103" s="13">
        <f>G1103*M1103/100</f>
        <v>0.13</v>
      </c>
      <c r="I1103" s="13">
        <f>G1103*N1103/100</f>
        <v>1.25</v>
      </c>
      <c r="J1103" s="13">
        <f>G1103*O1103/100</f>
        <v>0.13500000000000001</v>
      </c>
      <c r="K1103" s="13">
        <f>G1103*P1103/100</f>
        <v>12.4</v>
      </c>
      <c r="L1103" s="1"/>
      <c r="M1103" s="15">
        <v>2.6</v>
      </c>
      <c r="N1103" s="15">
        <v>25</v>
      </c>
      <c r="O1103" s="691">
        <v>2.7</v>
      </c>
      <c r="P1103" s="15">
        <v>248</v>
      </c>
      <c r="Q1103" s="264"/>
      <c r="R1103" s="264"/>
      <c r="S1103" s="264"/>
      <c r="T1103" s="264"/>
      <c r="U1103" s="264"/>
      <c r="V1103" s="264"/>
      <c r="W1103" s="264"/>
      <c r="X1103" s="264"/>
      <c r="Y1103" s="264"/>
      <c r="Z1103" s="264"/>
      <c r="AA1103" s="264"/>
      <c r="AB1103" s="264"/>
      <c r="AC1103" s="264"/>
      <c r="AD1103" s="264"/>
      <c r="AE1103" s="264"/>
      <c r="AF1103" s="264"/>
      <c r="AG1103" s="264"/>
      <c r="AH1103" s="264"/>
      <c r="AI1103" s="264"/>
      <c r="AJ1103" s="264"/>
      <c r="AK1103" s="264"/>
      <c r="AL1103" s="78"/>
    </row>
    <row r="1104" spans="1:38" s="18" customFormat="1" x14ac:dyDescent="0.25">
      <c r="B1104" s="10"/>
      <c r="C1104" s="17"/>
      <c r="D1104" s="12"/>
      <c r="E1104" s="62" t="s">
        <v>33</v>
      </c>
      <c r="F1104" s="752">
        <f>G1104*100/85</f>
        <v>0.70588235294117652</v>
      </c>
      <c r="G1104" s="738">
        <v>0.6</v>
      </c>
      <c r="H1104" s="14">
        <f>G1104*M1104/100</f>
        <v>2.1000000000000001E-2</v>
      </c>
      <c r="I1104" s="14">
        <f>G1104*N1104/100</f>
        <v>6.6E-3</v>
      </c>
      <c r="J1104" s="14">
        <f>G1104*O1104/100</f>
        <v>4.2000000000000003E-2</v>
      </c>
      <c r="K1104" s="14">
        <f>G1104*P1104/100</f>
        <v>0.28799999999999998</v>
      </c>
      <c r="L1104" s="1"/>
      <c r="M1104" s="15">
        <v>3.5</v>
      </c>
      <c r="N1104" s="15">
        <v>1.1000000000000001</v>
      </c>
      <c r="O1104" s="691">
        <v>7</v>
      </c>
      <c r="P1104" s="20">
        <v>48</v>
      </c>
      <c r="Q1104" s="264"/>
      <c r="R1104" s="264"/>
      <c r="S1104" s="264"/>
      <c r="T1104" s="264"/>
      <c r="U1104" s="264"/>
      <c r="V1104" s="264"/>
      <c r="W1104" s="264"/>
      <c r="X1104" s="264"/>
      <c r="Y1104" s="264"/>
      <c r="Z1104" s="264"/>
      <c r="AA1104" s="264"/>
      <c r="AB1104" s="264"/>
      <c r="AC1104" s="264"/>
      <c r="AD1104" s="264"/>
      <c r="AE1104" s="264"/>
      <c r="AF1104" s="264"/>
      <c r="AG1104" s="264"/>
      <c r="AH1104" s="264"/>
      <c r="AI1104" s="264"/>
      <c r="AJ1104" s="264"/>
      <c r="AK1104" s="264"/>
      <c r="AL1104" s="78"/>
    </row>
    <row r="1105" spans="1:38" s="50" customFormat="1" x14ac:dyDescent="0.25">
      <c r="B1105" s="135"/>
      <c r="C1105" s="51"/>
      <c r="D1105" s="135"/>
      <c r="E1105" s="63" t="s">
        <v>21</v>
      </c>
      <c r="F1105" s="982"/>
      <c r="G1105" s="982"/>
      <c r="H1105" s="136">
        <f>SUM(H1101:H1104)</f>
        <v>2.5709999999999997</v>
      </c>
      <c r="I1105" s="136">
        <f t="shared" ref="I1105:K1105" si="431">SUM(I1101:I1104)</f>
        <v>2.3566000000000003</v>
      </c>
      <c r="J1105" s="136">
        <f t="shared" si="431"/>
        <v>7.4269999999999996</v>
      </c>
      <c r="K1105" s="136">
        <f t="shared" si="431"/>
        <v>59.187999999999995</v>
      </c>
      <c r="L1105" s="1"/>
      <c r="M1105" s="58"/>
      <c r="N1105" s="58"/>
      <c r="O1105" s="695"/>
      <c r="P1105" s="58"/>
      <c r="Q1105" s="264"/>
      <c r="R1105" s="264"/>
      <c r="S1105" s="264"/>
      <c r="T1105" s="264"/>
      <c r="U1105" s="264"/>
      <c r="V1105" s="264"/>
      <c r="W1105" s="264"/>
      <c r="X1105" s="264"/>
      <c r="Y1105" s="264"/>
      <c r="Z1105" s="264"/>
      <c r="AA1105" s="264"/>
      <c r="AB1105" s="264"/>
      <c r="AC1105" s="264"/>
      <c r="AD1105" s="264"/>
      <c r="AE1105" s="264"/>
      <c r="AF1105" s="264"/>
      <c r="AG1105" s="264"/>
      <c r="AH1105" s="264"/>
      <c r="AI1105" s="264"/>
      <c r="AJ1105" s="264"/>
      <c r="AK1105" s="264"/>
      <c r="AL1105" s="159"/>
    </row>
    <row r="1106" spans="1:38" s="96" customFormat="1" x14ac:dyDescent="0.25">
      <c r="B1106" s="98" t="s">
        <v>1053</v>
      </c>
      <c r="C1106" s="1263" t="s">
        <v>1039</v>
      </c>
      <c r="D1106" s="112">
        <v>80</v>
      </c>
      <c r="E1106" s="62" t="s">
        <v>17</v>
      </c>
      <c r="F1106" s="738"/>
      <c r="G1106" s="763">
        <v>24</v>
      </c>
      <c r="H1106" s="13">
        <f>G1106*M1106/100</f>
        <v>0.67199999999999993</v>
      </c>
      <c r="I1106" s="13">
        <f>G1106*N1106/100</f>
        <v>0.6</v>
      </c>
      <c r="J1106" s="13">
        <f>G1106*O1106/100</f>
        <v>1.1280000000000001</v>
      </c>
      <c r="K1106" s="14">
        <f>G1106*P1106/100</f>
        <v>12.48</v>
      </c>
      <c r="L1106" s="1"/>
      <c r="M1106" s="15">
        <v>2.8</v>
      </c>
      <c r="N1106" s="15">
        <v>2.5</v>
      </c>
      <c r="O1106" s="691">
        <v>4.7</v>
      </c>
      <c r="P1106" s="20">
        <v>52</v>
      </c>
      <c r="Q1106" s="264"/>
      <c r="R1106" s="264"/>
      <c r="S1106" s="264"/>
      <c r="T1106" s="264"/>
      <c r="U1106" s="264"/>
      <c r="V1106" s="264"/>
      <c r="W1106" s="264"/>
      <c r="X1106" s="264"/>
      <c r="Y1106" s="264"/>
      <c r="Z1106" s="264"/>
      <c r="AA1106" s="264"/>
      <c r="AB1106" s="264"/>
      <c r="AC1106" s="264"/>
      <c r="AD1106" s="264"/>
      <c r="AE1106" s="264"/>
      <c r="AF1106" s="264"/>
      <c r="AG1106" s="264"/>
      <c r="AH1106" s="264"/>
      <c r="AI1106" s="264"/>
      <c r="AJ1106" s="264"/>
      <c r="AK1106" s="264"/>
      <c r="AL1106" s="114"/>
    </row>
    <row r="1107" spans="1:38" s="96" customFormat="1" x14ac:dyDescent="0.25">
      <c r="B1107" s="98"/>
      <c r="C1107" s="1264"/>
      <c r="D1107" s="112"/>
      <c r="E1107" s="62" t="s">
        <v>47</v>
      </c>
      <c r="F1107" s="738"/>
      <c r="G1107" s="756">
        <v>2</v>
      </c>
      <c r="H1107" s="57">
        <f>G1107*M1107/100</f>
        <v>6.0000000000000001E-3</v>
      </c>
      <c r="I1107" s="14">
        <f>G1107*N1107/100</f>
        <v>0</v>
      </c>
      <c r="J1107" s="14">
        <f>G1107*O1107/100</f>
        <v>1.64</v>
      </c>
      <c r="K1107" s="14">
        <f>G1107*P1107/100</f>
        <v>6.68</v>
      </c>
      <c r="L1107" s="1"/>
      <c r="M1107" s="58">
        <v>0.3</v>
      </c>
      <c r="N1107" s="58">
        <v>0</v>
      </c>
      <c r="O1107" s="695">
        <v>82</v>
      </c>
      <c r="P1107" s="58">
        <v>334</v>
      </c>
      <c r="Q1107" s="264"/>
      <c r="R1107" s="264"/>
      <c r="S1107" s="264"/>
      <c r="T1107" s="264"/>
      <c r="U1107" s="264"/>
      <c r="V1107" s="264"/>
      <c r="W1107" s="264"/>
      <c r="X1107" s="264"/>
      <c r="Y1107" s="264"/>
      <c r="Z1107" s="264"/>
      <c r="AA1107" s="264"/>
      <c r="AB1107" s="264"/>
      <c r="AC1107" s="264"/>
      <c r="AD1107" s="264"/>
      <c r="AE1107" s="264"/>
      <c r="AF1107" s="264"/>
      <c r="AG1107" s="264"/>
      <c r="AH1107" s="264"/>
      <c r="AI1107" s="264"/>
      <c r="AJ1107" s="264"/>
      <c r="AK1107" s="264"/>
      <c r="AL1107" s="114"/>
    </row>
    <row r="1108" spans="1:38" s="50" customFormat="1" x14ac:dyDescent="0.25">
      <c r="B1108" s="135"/>
      <c r="C1108" s="299"/>
      <c r="D1108" s="158"/>
      <c r="E1108" s="63" t="s">
        <v>21</v>
      </c>
      <c r="F1108" s="738"/>
      <c r="G1108" s="756"/>
      <c r="H1108" s="137">
        <f>SUM(H1106:H1107)</f>
        <v>0.67799999999999994</v>
      </c>
      <c r="I1108" s="137">
        <f t="shared" ref="I1108:K1108" si="432">SUM(I1106:I1107)</f>
        <v>0.6</v>
      </c>
      <c r="J1108" s="137">
        <f t="shared" si="432"/>
        <v>2.7679999999999998</v>
      </c>
      <c r="K1108" s="137">
        <f t="shared" si="432"/>
        <v>19.16</v>
      </c>
      <c r="L1108" s="1"/>
      <c r="M1108" s="58"/>
      <c r="N1108" s="58"/>
      <c r="O1108" s="695"/>
      <c r="P1108" s="58"/>
      <c r="Q1108" s="264"/>
      <c r="R1108" s="264"/>
      <c r="S1108" s="264"/>
      <c r="T1108" s="264"/>
      <c r="U1108" s="264"/>
      <c r="V1108" s="264"/>
      <c r="W1108" s="264"/>
      <c r="X1108" s="264"/>
      <c r="Y1108" s="264"/>
      <c r="Z1108" s="264"/>
      <c r="AA1108" s="264"/>
      <c r="AB1108" s="264"/>
      <c r="AC1108" s="264"/>
      <c r="AD1108" s="264"/>
      <c r="AE1108" s="264"/>
      <c r="AF1108" s="264"/>
      <c r="AG1108" s="264"/>
      <c r="AH1108" s="264"/>
      <c r="AI1108" s="264"/>
      <c r="AJ1108" s="264"/>
      <c r="AK1108" s="264"/>
      <c r="AL1108" s="159"/>
    </row>
    <row r="1109" spans="1:38" s="27" customFormat="1" x14ac:dyDescent="0.25">
      <c r="B1109" s="72"/>
      <c r="C1109" s="71"/>
      <c r="D1109" s="72"/>
      <c r="E1109" s="73" t="s">
        <v>44</v>
      </c>
      <c r="F1109" s="334"/>
      <c r="G1109" s="334"/>
      <c r="H1109" s="74">
        <f>H1100+H1105+H1108</f>
        <v>6.9939999999999998</v>
      </c>
      <c r="I1109" s="74">
        <f t="shared" ref="I1109:K1109" si="433">I1100+I1105+I1108</f>
        <v>14.811200000000001</v>
      </c>
      <c r="J1109" s="74">
        <f t="shared" si="433"/>
        <v>30.974000000000004</v>
      </c>
      <c r="K1109" s="74">
        <f t="shared" si="433"/>
        <v>280.21000000000004</v>
      </c>
      <c r="L1109" s="74"/>
      <c r="O1109" s="689"/>
      <c r="Q1109" s="264"/>
      <c r="R1109" s="264"/>
      <c r="S1109" s="264"/>
      <c r="T1109" s="264"/>
      <c r="U1109" s="264"/>
      <c r="V1109" s="264"/>
      <c r="W1109" s="264"/>
      <c r="X1109" s="264"/>
      <c r="Y1109" s="264"/>
      <c r="Z1109" s="264"/>
      <c r="AA1109" s="264"/>
      <c r="AB1109" s="264"/>
      <c r="AC1109" s="264"/>
      <c r="AD1109" s="264"/>
      <c r="AE1109" s="264"/>
      <c r="AF1109" s="264"/>
      <c r="AG1109" s="264"/>
      <c r="AH1109" s="707"/>
      <c r="AI1109" s="707"/>
      <c r="AJ1109" s="707"/>
      <c r="AK1109" s="707"/>
      <c r="AL1109" s="701"/>
    </row>
    <row r="1110" spans="1:38" s="27" customFormat="1" x14ac:dyDescent="0.25">
      <c r="A1110" s="1236" t="s">
        <v>101</v>
      </c>
      <c r="B1110" s="1237"/>
      <c r="C1110" s="71"/>
      <c r="D1110" s="72"/>
      <c r="E1110" s="64"/>
      <c r="F1110" s="980"/>
      <c r="G1110" s="981"/>
      <c r="H1110" s="136"/>
      <c r="I1110" s="136"/>
      <c r="J1110" s="136"/>
      <c r="K1110" s="136"/>
      <c r="L1110" s="1"/>
      <c r="M1110" s="58"/>
      <c r="N1110" s="58"/>
      <c r="O1110" s="695"/>
      <c r="P1110" s="58"/>
      <c r="Q1110" s="264"/>
      <c r="R1110" s="264"/>
      <c r="S1110" s="264"/>
      <c r="T1110" s="264"/>
      <c r="U1110" s="264"/>
      <c r="V1110" s="264"/>
      <c r="W1110" s="264"/>
      <c r="X1110" s="264"/>
      <c r="Y1110" s="264"/>
      <c r="Z1110" s="264"/>
      <c r="AA1110" s="264"/>
      <c r="AB1110" s="264"/>
      <c r="AC1110" s="264"/>
      <c r="AD1110" s="264"/>
      <c r="AE1110" s="264"/>
      <c r="AF1110" s="264"/>
      <c r="AG1110" s="264"/>
      <c r="AH1110" s="264"/>
      <c r="AI1110" s="264"/>
      <c r="AJ1110" s="264"/>
      <c r="AK1110" s="264"/>
      <c r="AL1110" s="701"/>
    </row>
    <row r="1111" spans="1:38" s="18" customFormat="1" ht="15.75" x14ac:dyDescent="0.25">
      <c r="B1111" s="10" t="s">
        <v>1035</v>
      </c>
      <c r="C1111" s="1244" t="s">
        <v>1034</v>
      </c>
      <c r="D1111" s="12" t="s">
        <v>29</v>
      </c>
      <c r="E1111" s="109" t="s">
        <v>209</v>
      </c>
      <c r="F1111" s="735">
        <f>G1111*100/95</f>
        <v>36.842105263157897</v>
      </c>
      <c r="G1111" s="731">
        <v>35</v>
      </c>
      <c r="H1111" s="19">
        <f>G1111*M1111/100</f>
        <v>7.1050000000000004</v>
      </c>
      <c r="I1111" s="13">
        <f>G1111*N1111/100</f>
        <v>0.94499999999999995</v>
      </c>
      <c r="J1111" s="13">
        <f>G1111*O1111/100</f>
        <v>0</v>
      </c>
      <c r="K1111" s="14">
        <f>G1111*P1111/100</f>
        <v>37.1</v>
      </c>
      <c r="L1111" s="1"/>
      <c r="M1111" s="15">
        <v>20.3</v>
      </c>
      <c r="N1111" s="15">
        <v>2.7</v>
      </c>
      <c r="O1111" s="691">
        <v>0</v>
      </c>
      <c r="P1111" s="20">
        <v>106</v>
      </c>
      <c r="Q1111" s="264"/>
      <c r="R1111" s="264"/>
      <c r="S1111" s="264"/>
      <c r="T1111" s="264"/>
      <c r="U1111" s="264"/>
      <c r="V1111" s="264"/>
      <c r="W1111" s="264"/>
      <c r="X1111" s="264"/>
      <c r="Y1111" s="264"/>
      <c r="Z1111" s="264"/>
      <c r="AA1111" s="264"/>
      <c r="AB1111" s="264"/>
      <c r="AC1111" s="264"/>
      <c r="AD1111" s="264"/>
      <c r="AE1111" s="264"/>
      <c r="AF1111" s="264"/>
      <c r="AG1111" s="264"/>
      <c r="AH1111" s="264"/>
      <c r="AI1111" s="264"/>
      <c r="AJ1111" s="264"/>
      <c r="AK1111" s="264"/>
      <c r="AL1111" s="78"/>
    </row>
    <row r="1112" spans="1:38" s="18" customFormat="1" ht="15.75" x14ac:dyDescent="0.25">
      <c r="B1112" s="10"/>
      <c r="C1112" s="1245"/>
      <c r="D1112" s="12"/>
      <c r="E1112" s="65" t="s">
        <v>443</v>
      </c>
      <c r="F1112" s="733"/>
      <c r="G1112" s="731">
        <v>1.8</v>
      </c>
      <c r="H1112" s="19">
        <f>G1112*M1112/100</f>
        <v>0</v>
      </c>
      <c r="I1112" s="13">
        <f>G1112*N1112/100</f>
        <v>1.8</v>
      </c>
      <c r="J1112" s="13">
        <f>G1112*O1112/100</f>
        <v>0</v>
      </c>
      <c r="K1112" s="14">
        <f>G1112*P1112/100</f>
        <v>15.912000000000001</v>
      </c>
      <c r="L1112" s="1"/>
      <c r="M1112" s="15">
        <v>0</v>
      </c>
      <c r="N1112" s="15">
        <v>100</v>
      </c>
      <c r="O1112" s="691">
        <v>0</v>
      </c>
      <c r="P1112" s="15">
        <v>884</v>
      </c>
      <c r="Q1112" s="264"/>
      <c r="R1112" s="264"/>
      <c r="S1112" s="264"/>
      <c r="T1112" s="264"/>
      <c r="U1112" s="264"/>
      <c r="V1112" s="264"/>
      <c r="W1112" s="264"/>
      <c r="X1112" s="264"/>
      <c r="Y1112" s="264"/>
      <c r="Z1112" s="264"/>
      <c r="AA1112" s="264"/>
      <c r="AB1112" s="264"/>
      <c r="AC1112" s="264"/>
      <c r="AD1112" s="264"/>
      <c r="AE1112" s="264"/>
      <c r="AF1112" s="264"/>
      <c r="AG1112" s="264"/>
      <c r="AH1112" s="264"/>
      <c r="AI1112" s="264"/>
      <c r="AJ1112" s="264"/>
      <c r="AK1112" s="264"/>
      <c r="AL1112" s="78"/>
    </row>
    <row r="1113" spans="1:38" s="18" customFormat="1" ht="15.75" x14ac:dyDescent="0.25">
      <c r="B1113" s="10"/>
      <c r="C1113" s="17"/>
      <c r="D1113" s="12"/>
      <c r="E1113" s="65" t="s">
        <v>18</v>
      </c>
      <c r="F1113" s="733"/>
      <c r="G1113" s="736">
        <v>24</v>
      </c>
      <c r="H1113" s="19"/>
      <c r="I1113" s="13"/>
      <c r="J1113" s="13"/>
      <c r="K1113" s="14"/>
      <c r="L1113" s="1"/>
      <c r="M1113" s="15"/>
      <c r="N1113" s="15"/>
      <c r="O1113" s="691"/>
      <c r="P1113" s="15"/>
      <c r="Q1113" s="264"/>
      <c r="R1113" s="264"/>
      <c r="S1113" s="264"/>
      <c r="T1113" s="264"/>
      <c r="U1113" s="264"/>
      <c r="V1113" s="264"/>
      <c r="W1113" s="264"/>
      <c r="X1113" s="264"/>
      <c r="Y1113" s="264"/>
      <c r="Z1113" s="264"/>
      <c r="AA1113" s="264"/>
      <c r="AB1113" s="264"/>
      <c r="AC1113" s="264"/>
      <c r="AD1113" s="264"/>
      <c r="AE1113" s="264"/>
      <c r="AF1113" s="264"/>
      <c r="AG1113" s="264"/>
      <c r="AH1113" s="264"/>
      <c r="AI1113" s="264"/>
      <c r="AJ1113" s="264"/>
      <c r="AK1113" s="264"/>
      <c r="AL1113" s="78"/>
    </row>
    <row r="1114" spans="1:38" s="18" customFormat="1" ht="31.5" x14ac:dyDescent="0.25">
      <c r="B1114" s="10"/>
      <c r="C1114" s="17"/>
      <c r="D1114" s="12"/>
      <c r="E1114" s="109" t="s">
        <v>220</v>
      </c>
      <c r="F1114" s="994"/>
      <c r="G1114" s="736">
        <v>2.4</v>
      </c>
      <c r="H1114" s="19">
        <f>G1114*M1114/100</f>
        <v>0.23039999999999999</v>
      </c>
      <c r="I1114" s="13">
        <f>G1114*N1114/100</f>
        <v>3.8399999999999997E-2</v>
      </c>
      <c r="J1114" s="13">
        <f>G1114*O1114/100</f>
        <v>1.8168</v>
      </c>
      <c r="K1114" s="13">
        <f>G1114*P1114/100</f>
        <v>8.4719999999999995</v>
      </c>
      <c r="L1114" s="1"/>
      <c r="M1114" s="15">
        <v>9.6</v>
      </c>
      <c r="N1114" s="15">
        <v>1.6</v>
      </c>
      <c r="O1114" s="691">
        <v>75.7</v>
      </c>
      <c r="P1114" s="15">
        <v>353</v>
      </c>
      <c r="Q1114" s="264"/>
      <c r="R1114" s="264"/>
      <c r="S1114" s="264"/>
      <c r="T1114" s="264"/>
      <c r="U1114" s="264"/>
      <c r="V1114" s="264"/>
      <c r="W1114" s="264"/>
      <c r="X1114" s="264"/>
      <c r="Y1114" s="264"/>
      <c r="Z1114" s="264"/>
      <c r="AA1114" s="264"/>
      <c r="AB1114" s="264"/>
      <c r="AC1114" s="264"/>
      <c r="AD1114" s="264"/>
      <c r="AE1114" s="264"/>
      <c r="AF1114" s="264"/>
      <c r="AG1114" s="264"/>
      <c r="AH1114" s="264"/>
      <c r="AI1114" s="264"/>
      <c r="AJ1114" s="264"/>
      <c r="AK1114" s="264"/>
      <c r="AL1114" s="78"/>
    </row>
    <row r="1115" spans="1:38" s="96" customFormat="1" ht="15.75" x14ac:dyDescent="0.25">
      <c r="A1115" s="95"/>
      <c r="D1115" s="99"/>
      <c r="E1115" s="62" t="s">
        <v>643</v>
      </c>
      <c r="F1115" s="730"/>
      <c r="G1115" s="736">
        <v>10</v>
      </c>
      <c r="H1115" s="19">
        <f>G1115*M1115/100</f>
        <v>0.25</v>
      </c>
      <c r="I1115" s="13">
        <f>G1115*N1115/100</f>
        <v>3.5</v>
      </c>
      <c r="J1115" s="13">
        <f>G1115*O1115/100</f>
        <v>0.3</v>
      </c>
      <c r="K1115" s="14">
        <f>G1115*P1115/100</f>
        <v>33.700000000000003</v>
      </c>
      <c r="L1115" s="1"/>
      <c r="M1115" s="15">
        <v>2.5</v>
      </c>
      <c r="N1115" s="15">
        <v>35</v>
      </c>
      <c r="O1115" s="691">
        <v>3</v>
      </c>
      <c r="P1115" s="20">
        <v>337</v>
      </c>
      <c r="Q1115" s="264"/>
      <c r="R1115" s="264"/>
      <c r="S1115" s="264"/>
      <c r="T1115" s="264"/>
      <c r="U1115" s="264"/>
      <c r="V1115" s="264"/>
      <c r="W1115" s="264"/>
      <c r="X1115" s="264"/>
      <c r="Y1115" s="264"/>
      <c r="Z1115" s="264"/>
      <c r="AA1115" s="264"/>
      <c r="AB1115" s="264"/>
      <c r="AC1115" s="264"/>
      <c r="AD1115" s="264"/>
      <c r="AE1115" s="264"/>
      <c r="AF1115" s="264"/>
      <c r="AG1115" s="264"/>
      <c r="AH1115" s="264"/>
      <c r="AI1115" s="264"/>
      <c r="AJ1115" s="264"/>
      <c r="AK1115" s="264"/>
      <c r="AL1115" s="114"/>
    </row>
    <row r="1116" spans="1:38" s="18" customFormat="1" ht="15.75" x14ac:dyDescent="0.25">
      <c r="B1116" s="10"/>
      <c r="C1116" s="17"/>
      <c r="D1116" s="12"/>
      <c r="E1116" s="62" t="s">
        <v>80</v>
      </c>
      <c r="F1116" s="733"/>
      <c r="G1116" s="736">
        <v>0.12</v>
      </c>
      <c r="H1116" s="19">
        <f>G1116*M1116/100</f>
        <v>0</v>
      </c>
      <c r="I1116" s="13">
        <f>G1116*N1116/100</f>
        <v>0</v>
      </c>
      <c r="J1116" s="13">
        <f>G1116*O1116/100</f>
        <v>0</v>
      </c>
      <c r="K1116" s="13">
        <f>G1116*P1116/100</f>
        <v>0</v>
      </c>
      <c r="L1116" s="1"/>
      <c r="M1116" s="15"/>
      <c r="N1116" s="15"/>
      <c r="O1116" s="691"/>
      <c r="P1116" s="15"/>
      <c r="Q1116" s="264"/>
      <c r="R1116" s="264"/>
      <c r="S1116" s="264"/>
      <c r="T1116" s="264"/>
      <c r="U1116" s="264"/>
      <c r="V1116" s="264"/>
      <c r="W1116" s="264"/>
      <c r="X1116" s="264"/>
      <c r="Y1116" s="264"/>
      <c r="Z1116" s="264"/>
      <c r="AA1116" s="264"/>
      <c r="AB1116" s="264"/>
      <c r="AC1116" s="264"/>
      <c r="AD1116" s="264"/>
      <c r="AE1116" s="264"/>
      <c r="AF1116" s="264"/>
      <c r="AG1116" s="264"/>
      <c r="AH1116" s="264"/>
      <c r="AI1116" s="264"/>
      <c r="AJ1116" s="264"/>
      <c r="AK1116" s="264"/>
      <c r="AL1116" s="78"/>
    </row>
    <row r="1117" spans="1:38" s="50" customFormat="1" x14ac:dyDescent="0.25">
      <c r="B1117" s="135"/>
      <c r="C1117" s="51"/>
      <c r="D1117" s="135"/>
      <c r="E1117" s="64" t="s">
        <v>21</v>
      </c>
      <c r="F1117" s="982"/>
      <c r="G1117" s="985"/>
      <c r="H1117" s="136">
        <f t="shared" ref="H1117:K1117" si="434">SUM(H1111:H1116)</f>
        <v>7.5854000000000008</v>
      </c>
      <c r="I1117" s="136">
        <f t="shared" si="434"/>
        <v>6.2834000000000003</v>
      </c>
      <c r="J1117" s="136">
        <f t="shared" si="434"/>
        <v>2.1168</v>
      </c>
      <c r="K1117" s="136">
        <f t="shared" si="434"/>
        <v>95.183999999999997</v>
      </c>
      <c r="L1117" s="1"/>
      <c r="M1117" s="58"/>
      <c r="N1117" s="58"/>
      <c r="O1117" s="695"/>
      <c r="P1117" s="58"/>
      <c r="Q1117" s="264"/>
      <c r="R1117" s="264"/>
      <c r="S1117" s="264"/>
      <c r="T1117" s="264"/>
      <c r="U1117" s="264"/>
      <c r="V1117" s="264"/>
      <c r="W1117" s="264"/>
      <c r="X1117" s="264"/>
      <c r="Y1117" s="264"/>
      <c r="Z1117" s="264"/>
      <c r="AA1117" s="264"/>
      <c r="AB1117" s="264"/>
      <c r="AC1117" s="264"/>
      <c r="AD1117" s="264"/>
      <c r="AE1117" s="264"/>
      <c r="AF1117" s="264"/>
      <c r="AG1117" s="264"/>
      <c r="AH1117" s="264"/>
      <c r="AI1117" s="264"/>
      <c r="AJ1117" s="264"/>
      <c r="AK1117" s="264"/>
      <c r="AL1117" s="159"/>
    </row>
    <row r="1118" spans="1:38" s="18" customFormat="1" ht="15.75" x14ac:dyDescent="0.25">
      <c r="A1118" s="17"/>
      <c r="B1118" s="10" t="s">
        <v>85</v>
      </c>
      <c r="C1118" s="17" t="s">
        <v>83</v>
      </c>
      <c r="D1118" s="10">
        <v>50</v>
      </c>
      <c r="E1118" s="14" t="s">
        <v>84</v>
      </c>
      <c r="F1118" s="990">
        <f>G1118*100/75</f>
        <v>69.333333333333329</v>
      </c>
      <c r="G1118" s="736">
        <v>52</v>
      </c>
      <c r="H1118" s="19">
        <f>G1118*M1118/100</f>
        <v>0.98799999999999999</v>
      </c>
      <c r="I1118" s="13">
        <f>G1118*N1118/100</f>
        <v>0.156</v>
      </c>
      <c r="J1118" s="13">
        <f>G1118*O1118/100</f>
        <v>9.516</v>
      </c>
      <c r="K1118" s="14">
        <f>G1118*P1118/100</f>
        <v>42.64</v>
      </c>
      <c r="L1118" s="1"/>
      <c r="M1118" s="15">
        <v>1.9</v>
      </c>
      <c r="N1118" s="15">
        <v>0.3</v>
      </c>
      <c r="O1118" s="691">
        <v>18.3</v>
      </c>
      <c r="P1118" s="15">
        <v>82</v>
      </c>
      <c r="Q1118" s="264"/>
      <c r="R1118" s="264"/>
      <c r="S1118" s="264"/>
      <c r="T1118" s="264"/>
      <c r="U1118" s="264"/>
      <c r="V1118" s="264"/>
      <c r="W1118" s="264"/>
      <c r="X1118" s="264"/>
      <c r="Y1118" s="264"/>
      <c r="Z1118" s="264"/>
      <c r="AA1118" s="264"/>
      <c r="AB1118" s="264"/>
      <c r="AC1118" s="264"/>
      <c r="AD1118" s="264"/>
      <c r="AE1118" s="264"/>
      <c r="AF1118" s="264"/>
      <c r="AG1118" s="264"/>
      <c r="AH1118" s="264"/>
      <c r="AI1118" s="264"/>
      <c r="AJ1118" s="264"/>
      <c r="AK1118" s="264"/>
      <c r="AL1118" s="78"/>
    </row>
    <row r="1119" spans="1:38" s="18" customFormat="1" ht="15.75" x14ac:dyDescent="0.25">
      <c r="A1119" s="17"/>
      <c r="E1119" s="14" t="s">
        <v>80</v>
      </c>
      <c r="F1119" s="986"/>
      <c r="G1119" s="736">
        <v>0.14000000000000001</v>
      </c>
      <c r="H1119" s="19">
        <f>G1119*M1119/100</f>
        <v>0</v>
      </c>
      <c r="I1119" s="13">
        <f>G1119*N1119/100</f>
        <v>0</v>
      </c>
      <c r="J1119" s="13">
        <f>G1119*O1119/100</f>
        <v>0</v>
      </c>
      <c r="K1119" s="13">
        <f>G1119*P1119/100</f>
        <v>0</v>
      </c>
      <c r="L1119" s="1"/>
      <c r="M1119" s="15"/>
      <c r="N1119" s="15"/>
      <c r="O1119" s="691"/>
      <c r="P1119" s="15"/>
      <c r="Q1119" s="264"/>
      <c r="R1119" s="264"/>
      <c r="S1119" s="264"/>
      <c r="T1119" s="264"/>
      <c r="U1119" s="264"/>
      <c r="V1119" s="264"/>
      <c r="W1119" s="264"/>
      <c r="X1119" s="264"/>
      <c r="Y1119" s="264"/>
      <c r="Z1119" s="264"/>
      <c r="AA1119" s="264"/>
      <c r="AB1119" s="264"/>
      <c r="AC1119" s="264"/>
      <c r="AD1119" s="264"/>
      <c r="AE1119" s="264"/>
      <c r="AF1119" s="264"/>
      <c r="AG1119" s="264"/>
      <c r="AH1119" s="264"/>
      <c r="AI1119" s="264"/>
      <c r="AJ1119" s="264"/>
      <c r="AK1119" s="264"/>
      <c r="AL1119" s="78"/>
    </row>
    <row r="1120" spans="1:38" s="50" customFormat="1" x14ac:dyDescent="0.25">
      <c r="A1120" s="51"/>
      <c r="B1120" s="231"/>
      <c r="C1120" s="231"/>
      <c r="D1120" s="231"/>
      <c r="E1120" s="64" t="s">
        <v>21</v>
      </c>
      <c r="F1120" s="981"/>
      <c r="G1120" s="985"/>
      <c r="H1120" s="136">
        <f>SUM(H1118:H1119)</f>
        <v>0.98799999999999999</v>
      </c>
      <c r="I1120" s="136">
        <f t="shared" ref="I1120:K1120" si="435">SUM(I1118:I1119)</f>
        <v>0.156</v>
      </c>
      <c r="J1120" s="136">
        <f t="shared" si="435"/>
        <v>9.516</v>
      </c>
      <c r="K1120" s="136">
        <f t="shared" si="435"/>
        <v>42.64</v>
      </c>
      <c r="L1120" s="1"/>
      <c r="M1120" s="15"/>
      <c r="N1120" s="15"/>
      <c r="O1120" s="691"/>
      <c r="P1120" s="15"/>
      <c r="Q1120" s="264"/>
      <c r="R1120" s="264"/>
      <c r="S1120" s="264"/>
      <c r="T1120" s="264"/>
      <c r="U1120" s="264"/>
      <c r="V1120" s="264"/>
      <c r="W1120" s="264"/>
      <c r="X1120" s="264"/>
      <c r="Y1120" s="264"/>
      <c r="Z1120" s="264"/>
      <c r="AA1120" s="264"/>
      <c r="AB1120" s="264"/>
      <c r="AC1120" s="264"/>
      <c r="AD1120" s="264"/>
      <c r="AE1120" s="264"/>
      <c r="AF1120" s="264"/>
      <c r="AG1120" s="264"/>
      <c r="AH1120" s="264"/>
      <c r="AI1120" s="264"/>
      <c r="AJ1120" s="264"/>
      <c r="AK1120" s="264"/>
      <c r="AL1120" s="159"/>
    </row>
    <row r="1121" spans="1:38" s="50" customFormat="1" x14ac:dyDescent="0.25">
      <c r="B1121" s="135"/>
      <c r="C1121" s="252"/>
      <c r="D1121" s="158"/>
      <c r="E1121" s="64"/>
      <c r="F1121" s="996"/>
      <c r="G1121" s="738"/>
      <c r="H1121" s="137"/>
      <c r="I1121" s="137"/>
      <c r="J1121" s="137"/>
      <c r="K1121" s="137"/>
      <c r="L1121" s="1"/>
      <c r="M1121" s="15"/>
      <c r="N1121" s="15"/>
      <c r="O1121" s="691"/>
      <c r="P1121" s="15"/>
      <c r="Q1121" s="264"/>
      <c r="R1121" s="264"/>
      <c r="S1121" s="264"/>
      <c r="T1121" s="264"/>
      <c r="U1121" s="264"/>
      <c r="V1121" s="264"/>
      <c r="W1121" s="264"/>
      <c r="X1121" s="264"/>
      <c r="Y1121" s="264"/>
      <c r="Z1121" s="264"/>
      <c r="AA1121" s="264"/>
      <c r="AB1121" s="264"/>
      <c r="AC1121" s="264"/>
      <c r="AD1121" s="264"/>
      <c r="AE1121" s="264"/>
      <c r="AF1121" s="264"/>
      <c r="AG1121" s="264"/>
      <c r="AH1121" s="264"/>
      <c r="AI1121" s="264"/>
      <c r="AJ1121" s="264"/>
      <c r="AK1121" s="264"/>
      <c r="AL1121" s="159"/>
    </row>
    <row r="1122" spans="1:38" s="18" customFormat="1" ht="15.75" x14ac:dyDescent="0.25">
      <c r="A1122" s="17"/>
      <c r="B1122" s="39" t="s">
        <v>528</v>
      </c>
      <c r="C1122" s="281" t="s">
        <v>520</v>
      </c>
      <c r="D1122" s="40">
        <v>40</v>
      </c>
      <c r="E1122" s="62" t="s">
        <v>521</v>
      </c>
      <c r="F1122" s="1021">
        <f>G1122*100/98</f>
        <v>18.367346938775512</v>
      </c>
      <c r="G1122" s="736">
        <v>18</v>
      </c>
      <c r="H1122" s="19">
        <f>G1122*M1122/100</f>
        <v>3.0059999999999998</v>
      </c>
      <c r="I1122" s="13">
        <f>G1122*N1122/100</f>
        <v>1.6559999999999999</v>
      </c>
      <c r="J1122" s="13">
        <f>G1122*O1122/100</f>
        <v>0.36</v>
      </c>
      <c r="K1122" s="14">
        <f>G1122*P1122/100</f>
        <v>28.62</v>
      </c>
      <c r="L1122" s="1"/>
      <c r="M1122" s="15">
        <v>16.7</v>
      </c>
      <c r="N1122" s="15">
        <v>9.1999999999999993</v>
      </c>
      <c r="O1122" s="691">
        <v>2</v>
      </c>
      <c r="P1122" s="20">
        <v>159</v>
      </c>
      <c r="Q1122" s="264"/>
      <c r="R1122" s="264"/>
      <c r="S1122" s="264"/>
      <c r="T1122" s="264"/>
      <c r="U1122" s="264"/>
      <c r="V1122" s="264"/>
      <c r="W1122" s="264"/>
      <c r="X1122" s="264"/>
      <c r="Y1122" s="264"/>
      <c r="Z1122" s="264"/>
      <c r="AA1122" s="264"/>
      <c r="AB1122" s="264"/>
      <c r="AC1122" s="264"/>
      <c r="AD1122" s="264"/>
      <c r="AE1122" s="264"/>
      <c r="AF1122" s="264"/>
      <c r="AG1122" s="264"/>
      <c r="AH1122" s="264"/>
      <c r="AI1122" s="264"/>
      <c r="AJ1122" s="264"/>
      <c r="AK1122" s="264"/>
      <c r="AL1122" s="78"/>
    </row>
    <row r="1123" spans="1:38" s="18" customFormat="1" ht="15.75" x14ac:dyDescent="0.25">
      <c r="A1123" s="17"/>
      <c r="B1123" s="17"/>
      <c r="C1123" s="17"/>
      <c r="D1123" s="103"/>
      <c r="E1123" s="62" t="s">
        <v>522</v>
      </c>
      <c r="F1123" s="733"/>
      <c r="G1123" s="736">
        <v>18</v>
      </c>
      <c r="H1123" s="19">
        <f>G1123*M1123/100</f>
        <v>0.45</v>
      </c>
      <c r="I1123" s="13">
        <f>G1123*N1123/100</f>
        <v>6.3</v>
      </c>
      <c r="J1123" s="13">
        <f>G1123*O1123/100</f>
        <v>0.54</v>
      </c>
      <c r="K1123" s="14">
        <f>G1123*P1123/100</f>
        <v>60.66</v>
      </c>
      <c r="L1123" s="1"/>
      <c r="M1123" s="15">
        <v>2.5</v>
      </c>
      <c r="N1123" s="15">
        <v>35</v>
      </c>
      <c r="O1123" s="691">
        <v>3</v>
      </c>
      <c r="P1123" s="20">
        <v>337</v>
      </c>
      <c r="Q1123" s="264"/>
      <c r="R1123" s="264"/>
      <c r="S1123" s="264"/>
      <c r="T1123" s="264"/>
      <c r="U1123" s="264"/>
      <c r="V1123" s="264"/>
      <c r="W1123" s="264"/>
      <c r="X1123" s="264"/>
      <c r="Y1123" s="264"/>
      <c r="Z1123" s="264"/>
      <c r="AA1123" s="264"/>
      <c r="AB1123" s="264"/>
      <c r="AC1123" s="264"/>
      <c r="AD1123" s="264"/>
      <c r="AE1123" s="264"/>
      <c r="AF1123" s="264"/>
      <c r="AG1123" s="264"/>
      <c r="AH1123" s="264"/>
      <c r="AI1123" s="264"/>
      <c r="AJ1123" s="264"/>
      <c r="AK1123" s="264"/>
      <c r="AL1123" s="78"/>
    </row>
    <row r="1124" spans="1:38" s="18" customFormat="1" ht="15.75" x14ac:dyDescent="0.25">
      <c r="A1124" s="17"/>
      <c r="B1124" s="17"/>
      <c r="C1124" s="17"/>
      <c r="D1124" s="103"/>
      <c r="E1124" s="62" t="s">
        <v>36</v>
      </c>
      <c r="F1124" s="733"/>
      <c r="G1124" s="736">
        <v>4.3</v>
      </c>
      <c r="H1124" s="19">
        <f>G1124*M1124/100</f>
        <v>0</v>
      </c>
      <c r="I1124" s="13">
        <f>G1124*N1124/100</f>
        <v>0</v>
      </c>
      <c r="J1124" s="13">
        <f>G1124*O1124/100</f>
        <v>4.2957000000000001</v>
      </c>
      <c r="K1124" s="14">
        <f>G1124*P1124/100</f>
        <v>17.457999999999998</v>
      </c>
      <c r="L1124" s="1"/>
      <c r="M1124" s="15">
        <v>0</v>
      </c>
      <c r="N1124" s="15">
        <v>0</v>
      </c>
      <c r="O1124" s="691">
        <v>99.9</v>
      </c>
      <c r="P1124" s="15">
        <v>406</v>
      </c>
      <c r="Q1124" s="264"/>
      <c r="R1124" s="264"/>
      <c r="S1124" s="264"/>
      <c r="T1124" s="264"/>
      <c r="U1124" s="264"/>
      <c r="V1124" s="264"/>
      <c r="W1124" s="264"/>
      <c r="X1124" s="264"/>
      <c r="Y1124" s="264"/>
      <c r="Z1124" s="264"/>
      <c r="AA1124" s="264"/>
      <c r="AB1124" s="264"/>
      <c r="AC1124" s="264"/>
      <c r="AD1124" s="264"/>
      <c r="AE1124" s="264"/>
      <c r="AF1124" s="264"/>
      <c r="AG1124" s="264"/>
      <c r="AH1124" s="264"/>
      <c r="AI1124" s="264"/>
      <c r="AJ1124" s="264"/>
      <c r="AK1124" s="264"/>
      <c r="AL1124" s="78"/>
    </row>
    <row r="1125" spans="1:38" s="18" customFormat="1" ht="15.75" x14ac:dyDescent="0.25">
      <c r="A1125" s="17"/>
      <c r="B1125" s="17"/>
      <c r="C1125" s="17"/>
      <c r="D1125" s="103"/>
      <c r="E1125" s="62" t="s">
        <v>523</v>
      </c>
      <c r="F1125" s="733"/>
      <c r="G1125" s="736">
        <v>7.0000000000000007E-2</v>
      </c>
      <c r="H1125" s="19">
        <f>G1125*M1125/100</f>
        <v>0</v>
      </c>
      <c r="I1125" s="13">
        <f>G1125*N1125/100</f>
        <v>0</v>
      </c>
      <c r="J1125" s="13">
        <f>G1125*O1125/100</f>
        <v>6.9930000000000006E-2</v>
      </c>
      <c r="K1125" s="14">
        <f>G1125*P1125/100</f>
        <v>0.28420000000000001</v>
      </c>
      <c r="L1125" s="1"/>
      <c r="M1125" s="15">
        <v>0</v>
      </c>
      <c r="N1125" s="15">
        <v>0</v>
      </c>
      <c r="O1125" s="691">
        <v>99.9</v>
      </c>
      <c r="P1125" s="15">
        <v>406</v>
      </c>
      <c r="Q1125" s="264"/>
      <c r="R1125" s="264"/>
      <c r="S1125" s="264"/>
      <c r="T1125" s="264"/>
      <c r="U1125" s="264"/>
      <c r="V1125" s="264"/>
      <c r="W1125" s="264"/>
      <c r="X1125" s="264"/>
      <c r="Y1125" s="264"/>
      <c r="Z1125" s="264"/>
      <c r="AA1125" s="264"/>
      <c r="AB1125" s="264"/>
      <c r="AC1125" s="264"/>
      <c r="AD1125" s="264"/>
      <c r="AE1125" s="264"/>
      <c r="AF1125" s="264"/>
      <c r="AG1125" s="264"/>
      <c r="AH1125" s="264"/>
      <c r="AI1125" s="264"/>
      <c r="AJ1125" s="264"/>
      <c r="AK1125" s="264"/>
      <c r="AL1125" s="78"/>
    </row>
    <row r="1126" spans="1:38" s="50" customFormat="1" x14ac:dyDescent="0.25">
      <c r="A1126" s="51"/>
      <c r="B1126" s="51"/>
      <c r="C1126" s="51"/>
      <c r="D1126" s="51"/>
      <c r="E1126" s="63" t="s">
        <v>21</v>
      </c>
      <c r="F1126" s="980"/>
      <c r="G1126" s="985"/>
      <c r="H1126" s="136">
        <f>SUM(H1122:H1125)</f>
        <v>3.456</v>
      </c>
      <c r="I1126" s="136">
        <f t="shared" ref="I1126:K1126" si="436">SUM(I1122:I1125)</f>
        <v>7.9559999999999995</v>
      </c>
      <c r="J1126" s="136">
        <f t="shared" si="436"/>
        <v>5.2656300000000007</v>
      </c>
      <c r="K1126" s="136">
        <f t="shared" si="436"/>
        <v>107.0222</v>
      </c>
      <c r="L1126" s="1"/>
      <c r="M1126" s="15"/>
      <c r="N1126" s="15"/>
      <c r="O1126" s="691"/>
      <c r="P1126" s="15"/>
      <c r="Q1126" s="264"/>
      <c r="R1126" s="264"/>
      <c r="S1126" s="264"/>
      <c r="T1126" s="264"/>
      <c r="U1126" s="264"/>
      <c r="V1126" s="264"/>
      <c r="W1126" s="264"/>
      <c r="X1126" s="264"/>
      <c r="Y1126" s="264"/>
      <c r="Z1126" s="264"/>
      <c r="AA1126" s="264"/>
      <c r="AB1126" s="264"/>
      <c r="AC1126" s="264"/>
      <c r="AD1126" s="264"/>
      <c r="AE1126" s="264"/>
      <c r="AF1126" s="264"/>
      <c r="AG1126" s="264"/>
      <c r="AH1126" s="264"/>
      <c r="AI1126" s="264"/>
      <c r="AJ1126" s="264"/>
      <c r="AK1126" s="264"/>
      <c r="AL1126" s="159"/>
    </row>
    <row r="1127" spans="1:38" s="18" customFormat="1" ht="15.75" x14ac:dyDescent="0.25">
      <c r="B1127" s="10" t="s">
        <v>901</v>
      </c>
      <c r="C1127" s="17" t="s">
        <v>93</v>
      </c>
      <c r="D1127" s="12">
        <v>50</v>
      </c>
      <c r="E1127" s="109" t="s">
        <v>900</v>
      </c>
      <c r="F1127" s="1007"/>
      <c r="G1127" s="980">
        <v>10</v>
      </c>
      <c r="H1127" s="13">
        <f>G1127*M1127/100</f>
        <v>0.03</v>
      </c>
      <c r="I1127" s="13">
        <f>G1127*N1127/100</f>
        <v>0.03</v>
      </c>
      <c r="J1127" s="13">
        <f>G1127*O1127/100</f>
        <v>5</v>
      </c>
      <c r="K1127" s="14">
        <f>G1127*P1127/100</f>
        <v>28.5</v>
      </c>
      <c r="L1127" s="1"/>
      <c r="M1127" s="15">
        <v>0.3</v>
      </c>
      <c r="N1127" s="15">
        <v>0.3</v>
      </c>
      <c r="O1127" s="691">
        <v>50</v>
      </c>
      <c r="P1127" s="20">
        <v>285</v>
      </c>
      <c r="Q1127" s="264"/>
      <c r="R1127" s="264"/>
      <c r="S1127" s="264"/>
      <c r="T1127" s="264"/>
      <c r="U1127" s="264"/>
      <c r="V1127" s="264"/>
      <c r="W1127" s="264"/>
      <c r="X1127" s="264"/>
      <c r="Y1127" s="264"/>
      <c r="Z1127" s="264"/>
      <c r="AA1127" s="264"/>
      <c r="AB1127" s="264"/>
      <c r="AC1127" s="264"/>
      <c r="AD1127" s="264"/>
      <c r="AE1127" s="264"/>
      <c r="AF1127" s="264"/>
      <c r="AG1127" s="264"/>
      <c r="AH1127" s="264"/>
      <c r="AI1127" s="264"/>
      <c r="AJ1127" s="264"/>
      <c r="AK1127" s="264"/>
      <c r="AL1127" s="78"/>
    </row>
    <row r="1128" spans="1:38" s="18" customFormat="1" ht="15.75" x14ac:dyDescent="0.25">
      <c r="B1128" s="10"/>
      <c r="C1128" s="17"/>
      <c r="D1128" s="12"/>
      <c r="E1128" s="109" t="s">
        <v>96</v>
      </c>
      <c r="F1128" s="1007"/>
      <c r="G1128" s="738">
        <v>2</v>
      </c>
      <c r="H1128" s="19">
        <f>G1128*M1128/100</f>
        <v>4.0000000000000001E-3</v>
      </c>
      <c r="I1128" s="13">
        <f>G1128*N1128/100</f>
        <v>2E-3</v>
      </c>
      <c r="J1128" s="13">
        <f>G1128*O1128/100</f>
        <v>1.706</v>
      </c>
      <c r="K1128" s="14">
        <f>G1128*P1128/100</f>
        <v>6.96</v>
      </c>
      <c r="L1128" s="1"/>
      <c r="M1128" s="15">
        <v>0.2</v>
      </c>
      <c r="N1128" s="15">
        <v>0.1</v>
      </c>
      <c r="O1128" s="691">
        <v>85.3</v>
      </c>
      <c r="P1128" s="20">
        <v>348</v>
      </c>
      <c r="Q1128" s="264"/>
      <c r="R1128" s="264"/>
      <c r="S1128" s="264"/>
      <c r="T1128" s="264"/>
      <c r="U1128" s="264"/>
      <c r="V1128" s="264"/>
      <c r="W1128" s="264"/>
      <c r="X1128" s="264"/>
      <c r="Y1128" s="264"/>
      <c r="Z1128" s="264"/>
      <c r="AA1128" s="264"/>
      <c r="AB1128" s="264"/>
      <c r="AC1128" s="264"/>
      <c r="AD1128" s="264"/>
      <c r="AE1128" s="264"/>
      <c r="AF1128" s="264"/>
      <c r="AG1128" s="264"/>
      <c r="AH1128" s="264"/>
      <c r="AI1128" s="264"/>
      <c r="AJ1128" s="264"/>
      <c r="AK1128" s="264"/>
      <c r="AL1128" s="78"/>
    </row>
    <row r="1129" spans="1:38" s="18" customFormat="1" ht="15.75" x14ac:dyDescent="0.25">
      <c r="B1129" s="10"/>
      <c r="C1129" s="17"/>
      <c r="D1129" s="12"/>
      <c r="E1129" s="109" t="s">
        <v>18</v>
      </c>
      <c r="F1129" s="1007"/>
      <c r="G1129" s="736">
        <v>45</v>
      </c>
      <c r="H1129" s="137"/>
      <c r="I1129" s="136"/>
      <c r="J1129" s="136"/>
      <c r="K1129" s="136"/>
      <c r="L1129" s="1"/>
      <c r="M1129" s="58"/>
      <c r="N1129" s="58"/>
      <c r="O1129" s="695"/>
      <c r="P1129" s="58"/>
      <c r="Q1129" s="264"/>
      <c r="R1129" s="264"/>
      <c r="S1129" s="264"/>
      <c r="T1129" s="264"/>
      <c r="U1129" s="264"/>
      <c r="V1129" s="264"/>
      <c r="W1129" s="264"/>
      <c r="X1129" s="264"/>
      <c r="Y1129" s="264"/>
      <c r="Z1129" s="264"/>
      <c r="AA1129" s="264"/>
      <c r="AB1129" s="264"/>
      <c r="AC1129" s="264"/>
      <c r="AD1129" s="264"/>
      <c r="AE1129" s="264"/>
      <c r="AF1129" s="264"/>
      <c r="AG1129" s="264"/>
      <c r="AH1129" s="264"/>
      <c r="AI1129" s="264"/>
      <c r="AJ1129" s="264"/>
      <c r="AK1129" s="264"/>
      <c r="AL1129" s="78"/>
    </row>
    <row r="1130" spans="1:38" s="50" customFormat="1" ht="15.75" x14ac:dyDescent="0.25">
      <c r="B1130" s="135"/>
      <c r="C1130" s="51"/>
      <c r="D1130" s="158"/>
      <c r="E1130" s="63" t="s">
        <v>21</v>
      </c>
      <c r="F1130" s="1007"/>
      <c r="G1130" s="748"/>
      <c r="H1130" s="137">
        <f>SUM(H1127:H1129)</f>
        <v>3.4000000000000002E-2</v>
      </c>
      <c r="I1130" s="137">
        <f t="shared" ref="I1130:K1130" si="437">SUM(I1127:I1129)</f>
        <v>3.2000000000000001E-2</v>
      </c>
      <c r="J1130" s="137">
        <f t="shared" si="437"/>
        <v>6.7059999999999995</v>
      </c>
      <c r="K1130" s="137">
        <f t="shared" si="437"/>
        <v>35.46</v>
      </c>
      <c r="L1130" s="1"/>
      <c r="M1130" s="58"/>
      <c r="N1130" s="58"/>
      <c r="O1130" s="695"/>
      <c r="P1130" s="58"/>
      <c r="Q1130" s="264"/>
      <c r="R1130" s="264"/>
      <c r="S1130" s="264"/>
      <c r="T1130" s="264"/>
      <c r="U1130" s="264"/>
      <c r="V1130" s="264"/>
      <c r="W1130" s="264"/>
      <c r="X1130" s="264"/>
      <c r="Y1130" s="264"/>
      <c r="Z1130" s="264"/>
      <c r="AA1130" s="264"/>
      <c r="AB1130" s="264"/>
      <c r="AC1130" s="264"/>
      <c r="AD1130" s="264"/>
      <c r="AE1130" s="264"/>
      <c r="AF1130" s="264"/>
      <c r="AG1130" s="264"/>
      <c r="AH1130" s="264"/>
      <c r="AI1130" s="264"/>
      <c r="AJ1130" s="264"/>
      <c r="AK1130" s="264"/>
      <c r="AL1130" s="159"/>
    </row>
    <row r="1131" spans="1:38" s="31" customFormat="1" ht="27" customHeight="1" x14ac:dyDescent="0.25">
      <c r="B1131" s="261" t="s">
        <v>899</v>
      </c>
      <c r="C1131" s="1262" t="s">
        <v>185</v>
      </c>
      <c r="D1131" s="262">
        <v>100</v>
      </c>
      <c r="E1131" s="298" t="s">
        <v>186</v>
      </c>
      <c r="F1131" s="982"/>
      <c r="G1131" s="982">
        <v>10</v>
      </c>
      <c r="H1131" s="178">
        <f>G1131*M1131/100</f>
        <v>0.05</v>
      </c>
      <c r="I1131" s="178">
        <f>G1131*N1131/100</f>
        <v>0.05</v>
      </c>
      <c r="J1131" s="178">
        <f>G1131*O1131/100</f>
        <v>1.1000000000000001</v>
      </c>
      <c r="K1131" s="178">
        <f>G1131*P1131/100</f>
        <v>5.0999999999999996</v>
      </c>
      <c r="L1131" s="780"/>
      <c r="M1131" s="180">
        <v>0.5</v>
      </c>
      <c r="N1131" s="180">
        <v>0.5</v>
      </c>
      <c r="O1131" s="712">
        <v>11</v>
      </c>
      <c r="P1131" s="37">
        <v>51</v>
      </c>
      <c r="Q1131" s="264"/>
      <c r="R1131" s="264"/>
      <c r="S1131" s="264"/>
      <c r="T1131" s="264"/>
      <c r="U1131" s="264"/>
      <c r="V1131" s="264"/>
      <c r="W1131" s="264"/>
      <c r="X1131" s="264"/>
      <c r="Y1131" s="264"/>
      <c r="Z1131" s="264"/>
      <c r="AA1131" s="264"/>
      <c r="AB1131" s="264"/>
      <c r="AC1131" s="264"/>
      <c r="AD1131" s="264"/>
      <c r="AE1131" s="264"/>
      <c r="AF1131" s="264"/>
      <c r="AG1131" s="264"/>
      <c r="AH1131" s="264"/>
      <c r="AI1131" s="264"/>
      <c r="AJ1131" s="264"/>
      <c r="AK1131" s="264"/>
      <c r="AL1131" s="168"/>
    </row>
    <row r="1132" spans="1:38" s="18" customFormat="1" x14ac:dyDescent="0.25">
      <c r="B1132" s="122"/>
      <c r="C1132" s="1262"/>
      <c r="D1132" s="122"/>
      <c r="E1132" s="125" t="s">
        <v>18</v>
      </c>
      <c r="F1132" s="982"/>
      <c r="G1132" s="738">
        <v>90</v>
      </c>
      <c r="H1132" s="13">
        <f>G1132*M1132/100</f>
        <v>0</v>
      </c>
      <c r="I1132" s="13">
        <f>G1132*N1132/100</f>
        <v>0</v>
      </c>
      <c r="J1132" s="13">
        <f>G1132*O1132/100</f>
        <v>0</v>
      </c>
      <c r="K1132" s="13">
        <f>G1132*P1132/100</f>
        <v>0</v>
      </c>
      <c r="L1132" s="1"/>
      <c r="M1132" s="15"/>
      <c r="N1132" s="15"/>
      <c r="O1132" s="691"/>
      <c r="P1132" s="15"/>
      <c r="Q1132" s="264"/>
      <c r="R1132" s="264"/>
      <c r="S1132" s="264"/>
      <c r="T1132" s="264"/>
      <c r="U1132" s="264"/>
      <c r="V1132" s="264"/>
      <c r="W1132" s="264"/>
      <c r="X1132" s="264"/>
      <c r="Y1132" s="264"/>
      <c r="Z1132" s="264"/>
      <c r="AA1132" s="264"/>
      <c r="AB1132" s="264"/>
      <c r="AC1132" s="264"/>
      <c r="AD1132" s="264"/>
      <c r="AE1132" s="264"/>
      <c r="AF1132" s="264"/>
      <c r="AG1132" s="264"/>
      <c r="AH1132" s="264"/>
      <c r="AI1132" s="264"/>
      <c r="AJ1132" s="264"/>
      <c r="AK1132" s="264"/>
      <c r="AL1132" s="78"/>
    </row>
    <row r="1133" spans="1:38" s="50" customFormat="1" x14ac:dyDescent="0.25">
      <c r="B1133" s="305"/>
      <c r="C1133" s="305"/>
      <c r="D1133" s="305"/>
      <c r="E1133" s="64" t="s">
        <v>21</v>
      </c>
      <c r="F1133" s="980"/>
      <c r="G1133" s="980"/>
      <c r="H1133" s="136">
        <f t="shared" ref="H1133:K1133" si="438">SUM(H1131:H1132)</f>
        <v>0.05</v>
      </c>
      <c r="I1133" s="136">
        <f t="shared" si="438"/>
        <v>0.05</v>
      </c>
      <c r="J1133" s="136">
        <f t="shared" si="438"/>
        <v>1.1000000000000001</v>
      </c>
      <c r="K1133" s="136">
        <f t="shared" si="438"/>
        <v>5.0999999999999996</v>
      </c>
      <c r="L1133" s="1"/>
      <c r="M1133" s="15"/>
      <c r="N1133" s="15"/>
      <c r="O1133" s="691"/>
      <c r="P1133" s="15"/>
      <c r="Q1133" s="264"/>
      <c r="R1133" s="264"/>
      <c r="S1133" s="264"/>
      <c r="T1133" s="264"/>
      <c r="U1133" s="264"/>
      <c r="V1133" s="264"/>
      <c r="W1133" s="264"/>
      <c r="X1133" s="264"/>
      <c r="Y1133" s="264"/>
      <c r="Z1133" s="264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159"/>
    </row>
    <row r="1134" spans="1:38" s="18" customFormat="1" x14ac:dyDescent="0.25">
      <c r="A1134" s="17"/>
      <c r="B1134" s="10" t="s">
        <v>68</v>
      </c>
      <c r="C1134" s="17" t="s">
        <v>67</v>
      </c>
      <c r="D1134" s="10">
        <v>83</v>
      </c>
      <c r="E1134" s="14" t="s">
        <v>67</v>
      </c>
      <c r="F1134" s="984">
        <f>G1134*100/60</f>
        <v>83.333333333333329</v>
      </c>
      <c r="G1134" s="738">
        <v>50</v>
      </c>
      <c r="H1134" s="136">
        <f>G1134*M1134/100</f>
        <v>0.65</v>
      </c>
      <c r="I1134" s="136">
        <f>G1134*N1134/100</f>
        <v>0.15</v>
      </c>
      <c r="J1134" s="136">
        <f>G1134*O1134/100</f>
        <v>9.5</v>
      </c>
      <c r="K1134" s="141">
        <f>G1134*P1134/100</f>
        <v>41</v>
      </c>
      <c r="L1134" s="1"/>
      <c r="M1134" s="15">
        <v>1.3</v>
      </c>
      <c r="N1134" s="15">
        <v>0.3</v>
      </c>
      <c r="O1134" s="691">
        <v>19</v>
      </c>
      <c r="P1134" s="20">
        <v>82</v>
      </c>
      <c r="Q1134" s="264"/>
      <c r="R1134" s="264"/>
      <c r="S1134" s="264"/>
      <c r="T1134" s="264"/>
      <c r="U1134" s="264"/>
      <c r="V1134" s="264"/>
      <c r="W1134" s="264"/>
      <c r="X1134" s="264"/>
      <c r="Y1134" s="264"/>
      <c r="Z1134" s="264"/>
      <c r="AA1134" s="264"/>
      <c r="AB1134" s="264"/>
      <c r="AC1134" s="264"/>
      <c r="AD1134" s="264"/>
      <c r="AE1134" s="264"/>
      <c r="AF1134" s="264"/>
      <c r="AG1134" s="264"/>
      <c r="AH1134" s="264"/>
      <c r="AI1134" s="264"/>
      <c r="AJ1134" s="264"/>
      <c r="AK1134" s="264"/>
      <c r="AL1134" s="78"/>
    </row>
    <row r="1135" spans="1:38" s="27" customFormat="1" x14ac:dyDescent="0.25">
      <c r="B1135" s="72"/>
      <c r="C1135" s="71"/>
      <c r="D1135" s="72"/>
      <c r="E1135" s="73" t="s">
        <v>100</v>
      </c>
      <c r="F1135" s="334"/>
      <c r="G1135" s="334"/>
      <c r="H1135" s="74">
        <f t="shared" ref="H1135:K1135" si="439">H1117+H1120+H1121+H1126+H1130+H1133+H1134</f>
        <v>12.763400000000003</v>
      </c>
      <c r="I1135" s="74">
        <f t="shared" si="439"/>
        <v>14.6274</v>
      </c>
      <c r="J1135" s="74">
        <f t="shared" si="439"/>
        <v>34.204430000000002</v>
      </c>
      <c r="K1135" s="74">
        <f t="shared" si="439"/>
        <v>326.40620000000001</v>
      </c>
      <c r="O1135" s="689"/>
      <c r="Q1135" s="264"/>
      <c r="R1135" s="264"/>
      <c r="S1135" s="264"/>
      <c r="T1135" s="264"/>
      <c r="U1135" s="264"/>
      <c r="V1135" s="264"/>
      <c r="W1135" s="264"/>
      <c r="X1135" s="264"/>
      <c r="Y1135" s="264"/>
      <c r="Z1135" s="264"/>
      <c r="AA1135" s="264"/>
      <c r="AB1135" s="264"/>
      <c r="AC1135" s="264"/>
      <c r="AD1135" s="264"/>
      <c r="AE1135" s="264"/>
      <c r="AF1135" s="264"/>
      <c r="AG1135" s="264"/>
      <c r="AH1135" s="707"/>
      <c r="AI1135" s="707"/>
      <c r="AJ1135" s="707"/>
      <c r="AK1135" s="707"/>
      <c r="AL1135" s="701"/>
    </row>
    <row r="1136" spans="1:38" s="27" customFormat="1" x14ac:dyDescent="0.25">
      <c r="A1136" s="1236" t="s">
        <v>112</v>
      </c>
      <c r="B1136" s="1237"/>
      <c r="C1136" s="71"/>
      <c r="D1136" s="72"/>
      <c r="E1136" s="64"/>
      <c r="F1136" s="981"/>
      <c r="G1136" s="981"/>
      <c r="H1136" s="136"/>
      <c r="I1136" s="136"/>
      <c r="J1136" s="136"/>
      <c r="K1136" s="136"/>
      <c r="L1136" s="1"/>
      <c r="M1136" s="58"/>
      <c r="N1136" s="58"/>
      <c r="O1136" s="695"/>
      <c r="P1136" s="58"/>
      <c r="Q1136" s="264"/>
      <c r="R1136" s="264"/>
      <c r="S1136" s="264"/>
      <c r="T1136" s="264"/>
      <c r="U1136" s="264"/>
      <c r="V1136" s="264"/>
      <c r="W1136" s="264"/>
      <c r="X1136" s="264"/>
      <c r="Y1136" s="264"/>
      <c r="Z1136" s="264"/>
      <c r="AA1136" s="264"/>
      <c r="AB1136" s="264"/>
      <c r="AC1136" s="264"/>
      <c r="AD1136" s="264"/>
      <c r="AE1136" s="264"/>
      <c r="AF1136" s="264"/>
      <c r="AG1136" s="264"/>
      <c r="AH1136" s="264"/>
      <c r="AI1136" s="264"/>
      <c r="AJ1136" s="264"/>
      <c r="AK1136" s="264"/>
      <c r="AL1136" s="701"/>
    </row>
    <row r="1137" spans="1:38" s="18" customFormat="1" ht="28.5" x14ac:dyDescent="0.25">
      <c r="B1137" s="10" t="s">
        <v>1037</v>
      </c>
      <c r="C1137" s="274" t="s">
        <v>1038</v>
      </c>
      <c r="D1137" s="12">
        <v>150</v>
      </c>
      <c r="E1137" s="65" t="s">
        <v>17</v>
      </c>
      <c r="F1137" s="730"/>
      <c r="G1137" s="731">
        <v>105</v>
      </c>
      <c r="H1137" s="19">
        <f t="shared" ref="H1137:H1142" si="440">G1137*M1137/100</f>
        <v>2.94</v>
      </c>
      <c r="I1137" s="13">
        <f t="shared" ref="I1137:I1142" si="441">G1137*N1137/100</f>
        <v>2.625</v>
      </c>
      <c r="J1137" s="13">
        <f t="shared" ref="J1137:J1142" si="442">G1137*O1137/100</f>
        <v>4.9349999999999996</v>
      </c>
      <c r="K1137" s="13">
        <f t="shared" ref="K1137:K1142" si="443">G1137*P1137/100</f>
        <v>54.6</v>
      </c>
      <c r="L1137" s="1"/>
      <c r="M1137" s="15">
        <v>2.8</v>
      </c>
      <c r="N1137" s="15">
        <v>2.5</v>
      </c>
      <c r="O1137" s="691">
        <v>4.7</v>
      </c>
      <c r="P1137" s="20">
        <v>52</v>
      </c>
      <c r="Q1137" s="264"/>
      <c r="R1137" s="264"/>
      <c r="S1137" s="264"/>
      <c r="T1137" s="264"/>
      <c r="U1137" s="264"/>
      <c r="V1137" s="264"/>
      <c r="W1137" s="264"/>
      <c r="X1137" s="264"/>
      <c r="Y1137" s="264"/>
      <c r="Z1137" s="264"/>
      <c r="AA1137" s="264"/>
      <c r="AB1137" s="264"/>
      <c r="AC1137" s="264"/>
      <c r="AD1137" s="264"/>
      <c r="AE1137" s="264"/>
      <c r="AF1137" s="264"/>
      <c r="AG1137" s="264"/>
      <c r="AH1137" s="264"/>
      <c r="AI1137" s="264"/>
      <c r="AJ1137" s="264"/>
      <c r="AK1137" s="264"/>
      <c r="AL1137" s="78"/>
    </row>
    <row r="1138" spans="1:38" s="18" customFormat="1" ht="15.75" x14ac:dyDescent="0.25">
      <c r="B1138" s="10"/>
      <c r="C1138" s="275"/>
      <c r="D1138" s="12"/>
      <c r="E1138" s="65" t="s">
        <v>18</v>
      </c>
      <c r="F1138" s="730"/>
      <c r="G1138" s="731">
        <v>33</v>
      </c>
      <c r="H1138" s="19">
        <f t="shared" si="440"/>
        <v>0</v>
      </c>
      <c r="I1138" s="13">
        <f t="shared" si="441"/>
        <v>0</v>
      </c>
      <c r="J1138" s="13">
        <f t="shared" si="442"/>
        <v>0</v>
      </c>
      <c r="K1138" s="14">
        <f t="shared" si="443"/>
        <v>0</v>
      </c>
      <c r="L1138" s="1"/>
      <c r="M1138" s="15"/>
      <c r="N1138" s="15"/>
      <c r="O1138" s="691"/>
      <c r="P1138" s="15"/>
      <c r="Q1138" s="264"/>
      <c r="R1138" s="264"/>
      <c r="S1138" s="264"/>
      <c r="T1138" s="264"/>
      <c r="U1138" s="264"/>
      <c r="V1138" s="264"/>
      <c r="W1138" s="264"/>
      <c r="X1138" s="264"/>
      <c r="Y1138" s="264"/>
      <c r="Z1138" s="264"/>
      <c r="AA1138" s="264"/>
      <c r="AB1138" s="264"/>
      <c r="AC1138" s="264"/>
      <c r="AD1138" s="264"/>
      <c r="AE1138" s="264"/>
      <c r="AF1138" s="264"/>
      <c r="AG1138" s="264"/>
      <c r="AH1138" s="264"/>
      <c r="AI1138" s="264"/>
      <c r="AJ1138" s="264"/>
      <c r="AK1138" s="264"/>
      <c r="AL1138" s="78"/>
    </row>
    <row r="1139" spans="1:38" s="18" customFormat="1" ht="15.75" customHeight="1" x14ac:dyDescent="0.25">
      <c r="E1139" s="62" t="s">
        <v>226</v>
      </c>
      <c r="F1139" s="730"/>
      <c r="G1139" s="731">
        <v>12</v>
      </c>
      <c r="H1139" s="19">
        <f t="shared" si="440"/>
        <v>1.5719999999999998</v>
      </c>
      <c r="I1139" s="13">
        <f t="shared" si="441"/>
        <v>0.34799999999999998</v>
      </c>
      <c r="J1139" s="13">
        <f t="shared" si="442"/>
        <v>8.7959999999999994</v>
      </c>
      <c r="K1139" s="14">
        <f t="shared" si="443"/>
        <v>42.72</v>
      </c>
      <c r="L1139" s="1"/>
      <c r="M1139" s="15">
        <v>13.1</v>
      </c>
      <c r="N1139" s="15">
        <v>2.9</v>
      </c>
      <c r="O1139" s="691">
        <v>73.3</v>
      </c>
      <c r="P1139" s="20">
        <v>356</v>
      </c>
      <c r="Q1139" s="264"/>
      <c r="R1139" s="264"/>
      <c r="S1139" s="264"/>
      <c r="T1139" s="264"/>
      <c r="U1139" s="264"/>
      <c r="V1139" s="264"/>
      <c r="W1139" s="264"/>
      <c r="X1139" s="264"/>
      <c r="Y1139" s="264"/>
      <c r="Z1139" s="264"/>
      <c r="AA1139" s="264"/>
      <c r="AB1139" s="264"/>
      <c r="AC1139" s="264"/>
      <c r="AD1139" s="264"/>
      <c r="AE1139" s="264"/>
      <c r="AF1139" s="264"/>
      <c r="AG1139" s="264"/>
      <c r="AH1139" s="264"/>
      <c r="AI1139" s="264"/>
      <c r="AJ1139" s="264"/>
      <c r="AK1139" s="264"/>
      <c r="AL1139" s="78"/>
    </row>
    <row r="1140" spans="1:38" s="36" customFormat="1" ht="15.75" x14ac:dyDescent="0.25">
      <c r="B1140" s="145"/>
      <c r="C1140" s="275"/>
      <c r="D1140" s="173"/>
      <c r="E1140" s="102" t="s">
        <v>80</v>
      </c>
      <c r="F1140" s="761"/>
      <c r="G1140" s="731">
        <v>0.23</v>
      </c>
      <c r="H1140" s="267">
        <f t="shared" si="440"/>
        <v>0</v>
      </c>
      <c r="I1140" s="268">
        <f t="shared" si="441"/>
        <v>0</v>
      </c>
      <c r="J1140" s="268">
        <f t="shared" si="442"/>
        <v>0</v>
      </c>
      <c r="K1140" s="268">
        <f t="shared" si="443"/>
        <v>0</v>
      </c>
      <c r="L1140" s="782"/>
      <c r="M1140" s="269"/>
      <c r="N1140" s="269"/>
      <c r="O1140" s="697"/>
      <c r="P1140" s="15"/>
      <c r="Q1140" s="264"/>
      <c r="R1140" s="264"/>
      <c r="S1140" s="264"/>
      <c r="T1140" s="264"/>
      <c r="U1140" s="264"/>
      <c r="V1140" s="264"/>
      <c r="W1140" s="264"/>
      <c r="X1140" s="264"/>
      <c r="Y1140" s="264"/>
      <c r="Z1140" s="264"/>
      <c r="AA1140" s="264"/>
      <c r="AB1140" s="264"/>
      <c r="AC1140" s="264"/>
      <c r="AD1140" s="264"/>
      <c r="AE1140" s="264"/>
      <c r="AF1140" s="264"/>
      <c r="AG1140" s="264"/>
      <c r="AH1140" s="264"/>
      <c r="AI1140" s="264"/>
      <c r="AJ1140" s="264"/>
      <c r="AK1140" s="264"/>
      <c r="AL1140" s="703"/>
    </row>
    <row r="1141" spans="1:38" s="18" customFormat="1" ht="15.75" x14ac:dyDescent="0.25">
      <c r="B1141" s="10"/>
      <c r="D1141" s="12"/>
      <c r="E1141" s="65" t="s">
        <v>36</v>
      </c>
      <c r="F1141" s="733"/>
      <c r="G1141" s="731">
        <v>1.5</v>
      </c>
      <c r="H1141" s="19">
        <f t="shared" si="440"/>
        <v>0</v>
      </c>
      <c r="I1141" s="13">
        <f t="shared" si="441"/>
        <v>0</v>
      </c>
      <c r="J1141" s="13">
        <f t="shared" si="442"/>
        <v>1.4985000000000002</v>
      </c>
      <c r="K1141" s="14">
        <f t="shared" si="443"/>
        <v>6.09</v>
      </c>
      <c r="L1141" s="1"/>
      <c r="M1141" s="15">
        <v>0</v>
      </c>
      <c r="N1141" s="15">
        <v>0</v>
      </c>
      <c r="O1141" s="691">
        <v>99.9</v>
      </c>
      <c r="P1141" s="15">
        <v>406</v>
      </c>
      <c r="Q1141" s="264"/>
      <c r="R1141" s="264"/>
      <c r="S1141" s="264"/>
      <c r="T1141" s="264"/>
      <c r="U1141" s="264"/>
      <c r="V1141" s="264"/>
      <c r="W1141" s="264"/>
      <c r="X1141" s="264"/>
      <c r="Y1141" s="264"/>
      <c r="Z1141" s="264"/>
      <c r="AA1141" s="264"/>
      <c r="AB1141" s="264"/>
      <c r="AC1141" s="264"/>
      <c r="AD1141" s="264"/>
      <c r="AE1141" s="264"/>
      <c r="AF1141" s="264"/>
      <c r="AG1141" s="264"/>
      <c r="AH1141" s="264"/>
      <c r="AI1141" s="264"/>
      <c r="AJ1141" s="264"/>
      <c r="AK1141" s="264"/>
      <c r="AL1141" s="78"/>
    </row>
    <row r="1142" spans="1:38" s="18" customFormat="1" ht="15.75" x14ac:dyDescent="0.25">
      <c r="B1142" s="10"/>
      <c r="C1142" s="17"/>
      <c r="D1142" s="12"/>
      <c r="E1142" s="65" t="s">
        <v>20</v>
      </c>
      <c r="F1142" s="730"/>
      <c r="G1142" s="731">
        <v>2</v>
      </c>
      <c r="H1142" s="19">
        <f t="shared" si="440"/>
        <v>0.01</v>
      </c>
      <c r="I1142" s="13">
        <f t="shared" si="441"/>
        <v>1.65</v>
      </c>
      <c r="J1142" s="13">
        <f t="shared" si="442"/>
        <v>1.2E-2</v>
      </c>
      <c r="K1142" s="14">
        <f t="shared" si="443"/>
        <v>14.68</v>
      </c>
      <c r="L1142" s="1"/>
      <c r="M1142" s="15">
        <v>0.5</v>
      </c>
      <c r="N1142" s="15">
        <v>82.5</v>
      </c>
      <c r="O1142" s="691">
        <v>0.6</v>
      </c>
      <c r="P1142" s="20">
        <v>734</v>
      </c>
      <c r="Q1142" s="264"/>
      <c r="R1142" s="264"/>
      <c r="S1142" s="264"/>
      <c r="T1142" s="264"/>
      <c r="U1142" s="264"/>
      <c r="V1142" s="264"/>
      <c r="W1142" s="264"/>
      <c r="X1142" s="264"/>
      <c r="Y1142" s="264"/>
      <c r="Z1142" s="264"/>
      <c r="AA1142" s="264"/>
      <c r="AB1142" s="264"/>
      <c r="AC1142" s="264"/>
      <c r="AD1142" s="264"/>
      <c r="AE1142" s="264"/>
      <c r="AF1142" s="264"/>
      <c r="AG1142" s="264"/>
      <c r="AH1142" s="264"/>
      <c r="AI1142" s="264"/>
      <c r="AJ1142" s="264"/>
      <c r="AK1142" s="264"/>
      <c r="AL1142" s="78"/>
    </row>
    <row r="1143" spans="1:38" s="18" customFormat="1" x14ac:dyDescent="0.25">
      <c r="B1143" s="10"/>
      <c r="C1143" s="17"/>
      <c r="D1143" s="10"/>
      <c r="E1143" s="63" t="s">
        <v>21</v>
      </c>
      <c r="F1143" s="982"/>
      <c r="G1143" s="982"/>
      <c r="H1143" s="136">
        <f>SUM(H1137:H1142)</f>
        <v>4.5219999999999994</v>
      </c>
      <c r="I1143" s="136">
        <f t="shared" ref="I1143:K1143" si="444">SUM(I1137:I1142)</f>
        <v>4.6229999999999993</v>
      </c>
      <c r="J1143" s="136">
        <f t="shared" si="444"/>
        <v>15.241499999999998</v>
      </c>
      <c r="K1143" s="136">
        <f t="shared" si="444"/>
        <v>118.09</v>
      </c>
      <c r="L1143" s="1"/>
      <c r="M1143" s="58"/>
      <c r="N1143" s="58"/>
      <c r="O1143" s="695"/>
      <c r="P1143" s="58"/>
      <c r="Q1143" s="264"/>
      <c r="R1143" s="264"/>
      <c r="S1143" s="264"/>
      <c r="T1143" s="264"/>
      <c r="U1143" s="264"/>
      <c r="V1143" s="264"/>
      <c r="W1143" s="264"/>
      <c r="X1143" s="264"/>
      <c r="Y1143" s="264"/>
      <c r="Z1143" s="264"/>
      <c r="AA1143" s="264"/>
      <c r="AB1143" s="264"/>
      <c r="AC1143" s="264"/>
      <c r="AD1143" s="264"/>
      <c r="AE1143" s="264"/>
      <c r="AF1143" s="264"/>
      <c r="AG1143" s="264"/>
      <c r="AH1143" s="264"/>
      <c r="AI1143" s="264"/>
      <c r="AJ1143" s="264"/>
      <c r="AK1143" s="264"/>
      <c r="AL1143" s="78"/>
    </row>
    <row r="1144" spans="1:38" s="18" customFormat="1" ht="15.75" customHeight="1" x14ac:dyDescent="0.25">
      <c r="B1144" s="10" t="s">
        <v>905</v>
      </c>
      <c r="C1144" s="1238" t="s">
        <v>906</v>
      </c>
      <c r="D1144" s="88" t="s">
        <v>949</v>
      </c>
      <c r="E1144" s="62" t="s">
        <v>135</v>
      </c>
      <c r="F1144" s="980"/>
      <c r="G1144" s="756">
        <v>15</v>
      </c>
      <c r="H1144" s="13">
        <f>G1144*M1144/100</f>
        <v>1.2</v>
      </c>
      <c r="I1144" s="13">
        <f>G1144*N1144/100</f>
        <v>0.64500000000000002</v>
      </c>
      <c r="J1144" s="13">
        <f>G1144*O1144/100</f>
        <v>7.6950000000000003</v>
      </c>
      <c r="K1144" s="14">
        <f>G1144*P1144/100</f>
        <v>40.5</v>
      </c>
      <c r="L1144" s="1"/>
      <c r="M1144" s="15">
        <v>8</v>
      </c>
      <c r="N1144" s="15">
        <v>4.3</v>
      </c>
      <c r="O1144" s="691">
        <v>51.3</v>
      </c>
      <c r="P1144" s="20">
        <v>270</v>
      </c>
      <c r="Q1144" s="264"/>
      <c r="R1144" s="264"/>
      <c r="S1144" s="264"/>
      <c r="T1144" s="264"/>
      <c r="U1144" s="264"/>
      <c r="V1144" s="264"/>
      <c r="W1144" s="264"/>
      <c r="X1144" s="264"/>
      <c r="Y1144" s="264"/>
      <c r="Z1144" s="264"/>
      <c r="AA1144" s="264"/>
      <c r="AB1144" s="264"/>
      <c r="AC1144" s="264"/>
      <c r="AD1144" s="264"/>
      <c r="AE1144" s="264"/>
      <c r="AF1144" s="264"/>
      <c r="AG1144" s="264"/>
      <c r="AH1144" s="264"/>
      <c r="AI1144" s="264"/>
      <c r="AJ1144" s="264"/>
      <c r="AK1144" s="264"/>
      <c r="AL1144" s="78"/>
    </row>
    <row r="1145" spans="1:38" s="18" customFormat="1" x14ac:dyDescent="0.25">
      <c r="B1145" s="10"/>
      <c r="C1145" s="1240"/>
      <c r="D1145" s="12"/>
      <c r="E1145" s="197" t="s">
        <v>20</v>
      </c>
      <c r="F1145" s="989"/>
      <c r="G1145" s="738">
        <v>3</v>
      </c>
      <c r="H1145" s="13">
        <f>G1145*M1145/100</f>
        <v>1.4999999999999999E-2</v>
      </c>
      <c r="I1145" s="13">
        <f>G1145*N1145/100</f>
        <v>2.4750000000000001</v>
      </c>
      <c r="J1145" s="13">
        <f>G1145*O1145/100</f>
        <v>1.7999999999999999E-2</v>
      </c>
      <c r="K1145" s="14">
        <f>G1145*P1145/100</f>
        <v>22.02</v>
      </c>
      <c r="L1145" s="1"/>
      <c r="M1145" s="15">
        <v>0.5</v>
      </c>
      <c r="N1145" s="15">
        <v>82.5</v>
      </c>
      <c r="O1145" s="691">
        <v>0.6</v>
      </c>
      <c r="P1145" s="20">
        <v>734</v>
      </c>
      <c r="Q1145" s="264"/>
      <c r="R1145" s="264"/>
      <c r="S1145" s="264"/>
      <c r="T1145" s="264"/>
      <c r="U1145" s="264"/>
      <c r="V1145" s="264"/>
      <c r="W1145" s="264"/>
      <c r="X1145" s="264"/>
      <c r="Y1145" s="264"/>
      <c r="Z1145" s="264"/>
      <c r="AA1145" s="264"/>
      <c r="AB1145" s="264"/>
      <c r="AC1145" s="264"/>
      <c r="AD1145" s="264"/>
      <c r="AE1145" s="264"/>
      <c r="AF1145" s="264"/>
      <c r="AG1145" s="264"/>
      <c r="AH1145" s="264"/>
      <c r="AI1145" s="264"/>
      <c r="AJ1145" s="264"/>
      <c r="AK1145" s="264"/>
      <c r="AL1145" s="78"/>
    </row>
    <row r="1146" spans="1:38" s="50" customFormat="1" x14ac:dyDescent="0.25">
      <c r="B1146" s="135"/>
      <c r="C1146" s="51"/>
      <c r="D1146" s="135"/>
      <c r="E1146" s="64" t="s">
        <v>21</v>
      </c>
      <c r="F1146" s="733"/>
      <c r="G1146" s="737"/>
      <c r="H1146" s="137">
        <f>SUM(H1144:H1145)</f>
        <v>1.2149999999999999</v>
      </c>
      <c r="I1146" s="137">
        <f t="shared" ref="I1146:K1146" si="445">SUM(I1144:I1145)</f>
        <v>3.12</v>
      </c>
      <c r="J1146" s="137">
        <f t="shared" si="445"/>
        <v>7.7130000000000001</v>
      </c>
      <c r="K1146" s="137">
        <f t="shared" si="445"/>
        <v>62.519999999999996</v>
      </c>
      <c r="L1146" s="1"/>
      <c r="M1146" s="15"/>
      <c r="N1146" s="15"/>
      <c r="O1146" s="691"/>
      <c r="P1146" s="20"/>
      <c r="Q1146" s="264"/>
      <c r="R1146" s="264"/>
      <c r="S1146" s="264"/>
      <c r="T1146" s="264"/>
      <c r="U1146" s="264"/>
      <c r="V1146" s="264"/>
      <c r="W1146" s="264"/>
      <c r="X1146" s="264"/>
      <c r="Y1146" s="264"/>
      <c r="Z1146" s="264"/>
      <c r="AA1146" s="264"/>
      <c r="AB1146" s="264"/>
      <c r="AC1146" s="264"/>
      <c r="AD1146" s="264"/>
      <c r="AE1146" s="264"/>
      <c r="AF1146" s="264"/>
      <c r="AG1146" s="264"/>
      <c r="AH1146" s="264"/>
      <c r="AI1146" s="264"/>
      <c r="AJ1146" s="264"/>
      <c r="AK1146" s="264"/>
      <c r="AL1146" s="159"/>
    </row>
    <row r="1147" spans="1:38" s="27" customFormat="1" x14ac:dyDescent="0.25">
      <c r="B1147" s="72"/>
      <c r="C1147" s="71"/>
      <c r="D1147" s="72"/>
      <c r="E1147" s="73" t="s">
        <v>115</v>
      </c>
      <c r="F1147" s="334"/>
      <c r="G1147" s="1022"/>
      <c r="H1147" s="74">
        <f>H1143+H1146</f>
        <v>5.7369999999999992</v>
      </c>
      <c r="I1147" s="74">
        <f t="shared" ref="I1147:K1147" si="446">I1143+I1146</f>
        <v>7.7429999999999994</v>
      </c>
      <c r="J1147" s="74">
        <f t="shared" si="446"/>
        <v>22.954499999999999</v>
      </c>
      <c r="K1147" s="74">
        <f t="shared" si="446"/>
        <v>180.61</v>
      </c>
      <c r="O1147" s="689"/>
      <c r="Q1147" s="264"/>
      <c r="R1147" s="264"/>
      <c r="S1147" s="264"/>
      <c r="T1147" s="264"/>
      <c r="U1147" s="264"/>
      <c r="V1147" s="264"/>
      <c r="W1147" s="264"/>
      <c r="X1147" s="264"/>
      <c r="Y1147" s="264"/>
      <c r="Z1147" s="264"/>
      <c r="AA1147" s="264"/>
      <c r="AB1147" s="264"/>
      <c r="AC1147" s="264"/>
      <c r="AD1147" s="264"/>
      <c r="AE1147" s="264"/>
      <c r="AF1147" s="264"/>
      <c r="AG1147" s="264"/>
      <c r="AH1147" s="707"/>
      <c r="AI1147" s="707"/>
      <c r="AJ1147" s="707"/>
      <c r="AK1147" s="707"/>
      <c r="AL1147" s="701"/>
    </row>
    <row r="1148" spans="1:38" s="27" customFormat="1" x14ac:dyDescent="0.25">
      <c r="A1148" s="1236" t="s">
        <v>116</v>
      </c>
      <c r="B1148" s="1237"/>
      <c r="C1148" s="71"/>
      <c r="D1148" s="72"/>
      <c r="E1148" s="64"/>
      <c r="F1148" s="981"/>
      <c r="G1148" s="981"/>
      <c r="H1148" s="136"/>
      <c r="I1148" s="136"/>
      <c r="J1148" s="136"/>
      <c r="K1148" s="136"/>
      <c r="L1148" s="1"/>
      <c r="M1148" s="58"/>
      <c r="N1148" s="58"/>
      <c r="O1148" s="695"/>
      <c r="P1148" s="58"/>
      <c r="Q1148" s="264"/>
      <c r="R1148" s="264"/>
      <c r="S1148" s="264"/>
      <c r="T1148" s="264"/>
      <c r="U1148" s="264"/>
      <c r="V1148" s="264"/>
      <c r="W1148" s="264"/>
      <c r="X1148" s="264"/>
      <c r="Y1148" s="264"/>
      <c r="Z1148" s="264"/>
      <c r="AA1148" s="264"/>
      <c r="AB1148" s="264"/>
      <c r="AC1148" s="264"/>
      <c r="AD1148" s="264"/>
      <c r="AE1148" s="264"/>
      <c r="AF1148" s="264"/>
      <c r="AG1148" s="264"/>
      <c r="AH1148" s="264"/>
      <c r="AI1148" s="264"/>
      <c r="AJ1148" s="264"/>
      <c r="AK1148" s="264"/>
      <c r="AL1148" s="701"/>
    </row>
    <row r="1149" spans="1:38" s="18" customFormat="1" ht="15" customHeight="1" x14ac:dyDescent="0.25">
      <c r="B1149" s="10" t="s">
        <v>652</v>
      </c>
      <c r="C1149" s="1252" t="s">
        <v>671</v>
      </c>
      <c r="D1149" s="12">
        <v>90</v>
      </c>
      <c r="E1149" s="62" t="s">
        <v>269</v>
      </c>
      <c r="F1149" s="983">
        <f>G1149*100/75</f>
        <v>149.33333333333334</v>
      </c>
      <c r="G1149" s="980">
        <v>112</v>
      </c>
      <c r="H1149" s="13">
        <f t="shared" ref="H1149:H1154" si="447">G1149*M1149/100</f>
        <v>2.1279999999999997</v>
      </c>
      <c r="I1149" s="13">
        <f t="shared" ref="I1149:I1154" si="448">G1149*N1149/100</f>
        <v>0.33600000000000002</v>
      </c>
      <c r="J1149" s="13">
        <f t="shared" ref="J1149:J1154" si="449">G1149*O1149/100</f>
        <v>20.495999999999999</v>
      </c>
      <c r="K1149" s="14">
        <f t="shared" ref="K1149:K1154" si="450">G1149*P1149/100</f>
        <v>91.84</v>
      </c>
      <c r="L1149" s="1"/>
      <c r="M1149" s="15">
        <v>1.9</v>
      </c>
      <c r="N1149" s="15">
        <v>0.3</v>
      </c>
      <c r="O1149" s="691">
        <v>18.3</v>
      </c>
      <c r="P1149" s="15">
        <v>82</v>
      </c>
      <c r="Q1149" s="264"/>
      <c r="R1149" s="264"/>
      <c r="S1149" s="264"/>
      <c r="T1149" s="264"/>
      <c r="U1149" s="264"/>
      <c r="V1149" s="264"/>
      <c r="W1149" s="264"/>
      <c r="X1149" s="264"/>
      <c r="Y1149" s="264"/>
      <c r="Z1149" s="264"/>
      <c r="AA1149" s="264"/>
      <c r="AB1149" s="264"/>
      <c r="AC1149" s="264"/>
      <c r="AD1149" s="264"/>
      <c r="AE1149" s="264"/>
      <c r="AF1149" s="264"/>
      <c r="AG1149" s="264"/>
      <c r="AH1149" s="264"/>
      <c r="AI1149" s="264"/>
      <c r="AJ1149" s="264"/>
      <c r="AK1149" s="264"/>
      <c r="AL1149" s="78"/>
    </row>
    <row r="1150" spans="1:38" s="18" customFormat="1" ht="29.25" customHeight="1" x14ac:dyDescent="0.25">
      <c r="B1150" s="10"/>
      <c r="C1150" s="1253"/>
      <c r="D1150" s="12"/>
      <c r="E1150" s="62" t="s">
        <v>667</v>
      </c>
      <c r="F1150" s="738">
        <f>G1150*100/80</f>
        <v>30</v>
      </c>
      <c r="G1150" s="865">
        <v>24</v>
      </c>
      <c r="H1150" s="19">
        <f t="shared" si="447"/>
        <v>5.0879999999999992</v>
      </c>
      <c r="I1150" s="13">
        <f t="shared" si="448"/>
        <v>1.1519999999999999</v>
      </c>
      <c r="J1150" s="13">
        <f t="shared" si="449"/>
        <v>0</v>
      </c>
      <c r="K1150" s="13">
        <f t="shared" si="450"/>
        <v>30.96</v>
      </c>
      <c r="L1150" s="1"/>
      <c r="M1150" s="58">
        <v>21.2</v>
      </c>
      <c r="N1150" s="58">
        <v>4.8</v>
      </c>
      <c r="O1150" s="695">
        <v>0</v>
      </c>
      <c r="P1150" s="58">
        <v>129</v>
      </c>
      <c r="Q1150" s="264"/>
      <c r="R1150" s="264"/>
      <c r="S1150" s="264"/>
      <c r="T1150" s="264"/>
      <c r="U1150" s="264"/>
      <c r="V1150" s="264"/>
      <c r="W1150" s="264"/>
      <c r="X1150" s="264"/>
      <c r="Y1150" s="264"/>
      <c r="Z1150" s="264"/>
      <c r="AA1150" s="264"/>
      <c r="AB1150" s="264"/>
      <c r="AC1150" s="264"/>
      <c r="AD1150" s="264"/>
      <c r="AE1150" s="264"/>
      <c r="AF1150" s="264"/>
      <c r="AG1150" s="264"/>
      <c r="AH1150" s="264"/>
      <c r="AI1150" s="264"/>
      <c r="AJ1150" s="264"/>
      <c r="AK1150" s="264"/>
      <c r="AL1150" s="78"/>
    </row>
    <row r="1151" spans="1:38" s="18" customFormat="1" ht="15.75" x14ac:dyDescent="0.25">
      <c r="B1151" s="10"/>
      <c r="C1151" s="1253"/>
      <c r="D1151" s="12"/>
      <c r="E1151" s="62" t="s">
        <v>74</v>
      </c>
      <c r="F1151" s="990">
        <f>G1151*100/85</f>
        <v>5.882352941176471</v>
      </c>
      <c r="G1151" s="736">
        <v>5</v>
      </c>
      <c r="H1151" s="19">
        <f t="shared" si="447"/>
        <v>0.08</v>
      </c>
      <c r="I1151" s="13">
        <f t="shared" si="448"/>
        <v>1.4999999999999999E-2</v>
      </c>
      <c r="J1151" s="13">
        <f t="shared" si="449"/>
        <v>0.5</v>
      </c>
      <c r="K1151" s="14">
        <f t="shared" si="450"/>
        <v>2.2999999999999998</v>
      </c>
      <c r="L1151" s="1"/>
      <c r="M1151" s="15">
        <v>1.6</v>
      </c>
      <c r="N1151" s="15">
        <v>0.3</v>
      </c>
      <c r="O1151" s="691">
        <v>10</v>
      </c>
      <c r="P1151" s="15">
        <v>46</v>
      </c>
      <c r="Q1151" s="264"/>
      <c r="R1151" s="264"/>
      <c r="S1151" s="264"/>
      <c r="T1151" s="264"/>
      <c r="U1151" s="264"/>
      <c r="V1151" s="264"/>
      <c r="W1151" s="264"/>
      <c r="X1151" s="264"/>
      <c r="Y1151" s="264"/>
      <c r="Z1151" s="264"/>
      <c r="AA1151" s="264"/>
      <c r="AB1151" s="264"/>
      <c r="AC1151" s="264"/>
      <c r="AD1151" s="264"/>
      <c r="AE1151" s="264"/>
      <c r="AF1151" s="264"/>
      <c r="AG1151" s="264"/>
      <c r="AH1151" s="264"/>
      <c r="AI1151" s="264"/>
      <c r="AJ1151" s="264"/>
      <c r="AK1151" s="264"/>
      <c r="AL1151" s="78"/>
    </row>
    <row r="1152" spans="1:38" s="18" customFormat="1" ht="15.75" x14ac:dyDescent="0.25">
      <c r="B1152" s="10"/>
      <c r="C1152" s="1253"/>
      <c r="D1152" s="12"/>
      <c r="E1152" s="62" t="s">
        <v>213</v>
      </c>
      <c r="F1152" s="733"/>
      <c r="G1152" s="736">
        <v>0.3</v>
      </c>
      <c r="H1152" s="19">
        <f t="shared" si="447"/>
        <v>0</v>
      </c>
      <c r="I1152" s="13">
        <f t="shared" si="448"/>
        <v>0.3</v>
      </c>
      <c r="J1152" s="13">
        <f t="shared" si="449"/>
        <v>0</v>
      </c>
      <c r="K1152" s="14">
        <f t="shared" si="450"/>
        <v>2.6519999999999997</v>
      </c>
      <c r="L1152" s="1"/>
      <c r="M1152" s="15">
        <v>0</v>
      </c>
      <c r="N1152" s="15">
        <v>100</v>
      </c>
      <c r="O1152" s="691">
        <v>0</v>
      </c>
      <c r="P1152" s="15">
        <v>884</v>
      </c>
      <c r="Q1152" s="264"/>
      <c r="R1152" s="264"/>
      <c r="S1152" s="264"/>
      <c r="T1152" s="264"/>
      <c r="U1152" s="264"/>
      <c r="V1152" s="264"/>
      <c r="W1152" s="264"/>
      <c r="X1152" s="264"/>
      <c r="Y1152" s="264"/>
      <c r="Z1152" s="264"/>
      <c r="AA1152" s="264"/>
      <c r="AB1152" s="264"/>
      <c r="AC1152" s="264"/>
      <c r="AD1152" s="264"/>
      <c r="AE1152" s="264"/>
      <c r="AF1152" s="264"/>
      <c r="AG1152" s="264"/>
      <c r="AH1152" s="264"/>
      <c r="AI1152" s="264"/>
      <c r="AJ1152" s="264"/>
      <c r="AK1152" s="264"/>
      <c r="AL1152" s="78"/>
    </row>
    <row r="1153" spans="1:38" s="18" customFormat="1" ht="15.75" x14ac:dyDescent="0.25">
      <c r="B1153" s="10"/>
      <c r="C1153" s="1254"/>
      <c r="D1153" s="12"/>
      <c r="E1153" s="62" t="s">
        <v>80</v>
      </c>
      <c r="F1153" s="733"/>
      <c r="G1153" s="736">
        <v>0.3</v>
      </c>
      <c r="H1153" s="19">
        <f t="shared" si="447"/>
        <v>0</v>
      </c>
      <c r="I1153" s="13">
        <f t="shared" si="448"/>
        <v>0</v>
      </c>
      <c r="J1153" s="13">
        <f t="shared" si="449"/>
        <v>0</v>
      </c>
      <c r="K1153" s="13">
        <f t="shared" si="450"/>
        <v>0</v>
      </c>
      <c r="L1153" s="1"/>
      <c r="M1153" s="15"/>
      <c r="N1153" s="15"/>
      <c r="O1153" s="691"/>
      <c r="P1153" s="15"/>
      <c r="Q1153" s="264"/>
      <c r="R1153" s="264"/>
      <c r="S1153" s="264"/>
      <c r="T1153" s="264"/>
      <c r="U1153" s="264"/>
      <c r="V1153" s="264"/>
      <c r="W1153" s="264"/>
      <c r="X1153" s="264"/>
      <c r="Y1153" s="264"/>
      <c r="Z1153" s="264"/>
      <c r="AA1153" s="264"/>
      <c r="AB1153" s="264"/>
      <c r="AC1153" s="264"/>
      <c r="AD1153" s="264"/>
      <c r="AE1153" s="264"/>
      <c r="AF1153" s="264"/>
      <c r="AG1153" s="264"/>
      <c r="AH1153" s="264"/>
      <c r="AI1153" s="264"/>
      <c r="AJ1153" s="264"/>
      <c r="AK1153" s="264"/>
      <c r="AL1153" s="78"/>
    </row>
    <row r="1154" spans="1:38" s="18" customFormat="1" ht="15.75" x14ac:dyDescent="0.25">
      <c r="B1154" s="10"/>
      <c r="C1154" s="17"/>
      <c r="D1154" s="12"/>
      <c r="E1154" s="62" t="s">
        <v>609</v>
      </c>
      <c r="F1154" s="733"/>
      <c r="G1154" s="736">
        <v>0.06</v>
      </c>
      <c r="H1154" s="19">
        <f t="shared" si="447"/>
        <v>6.5999999999999991E-3</v>
      </c>
      <c r="I1154" s="13">
        <f t="shared" si="448"/>
        <v>1.98E-3</v>
      </c>
      <c r="J1154" s="13">
        <f t="shared" si="449"/>
        <v>4.2599999999999999E-2</v>
      </c>
      <c r="K1154" s="13">
        <f t="shared" si="450"/>
        <v>0.183</v>
      </c>
      <c r="L1154" s="1"/>
      <c r="M1154" s="15">
        <v>11</v>
      </c>
      <c r="N1154" s="15">
        <v>3.3</v>
      </c>
      <c r="O1154" s="691">
        <v>71</v>
      </c>
      <c r="P1154" s="20">
        <v>305</v>
      </c>
      <c r="Q1154" s="264"/>
      <c r="R1154" s="264"/>
      <c r="S1154" s="264"/>
      <c r="T1154" s="264"/>
      <c r="U1154" s="264"/>
      <c r="V1154" s="264"/>
      <c r="W1154" s="264"/>
      <c r="X1154" s="264"/>
      <c r="Y1154" s="264"/>
      <c r="Z1154" s="264"/>
      <c r="AA1154" s="264"/>
      <c r="AB1154" s="264"/>
      <c r="AC1154" s="264"/>
      <c r="AD1154" s="264"/>
      <c r="AE1154" s="264"/>
      <c r="AF1154" s="264"/>
      <c r="AG1154" s="264"/>
      <c r="AH1154" s="264"/>
      <c r="AI1154" s="264"/>
      <c r="AJ1154" s="264"/>
      <c r="AK1154" s="264"/>
      <c r="AL1154" s="78"/>
    </row>
    <row r="1155" spans="1:38" s="18" customFormat="1" x14ac:dyDescent="0.25">
      <c r="B1155" s="10"/>
      <c r="C1155" s="17"/>
      <c r="D1155" s="10"/>
      <c r="E1155" s="64" t="s">
        <v>21</v>
      </c>
      <c r="F1155" s="982"/>
      <c r="G1155" s="985"/>
      <c r="H1155" s="136">
        <f>SUM(H1149:H1154)</f>
        <v>7.3025999999999991</v>
      </c>
      <c r="I1155" s="136">
        <f t="shared" ref="I1155:K1155" si="451">SUM(I1149:I1154)</f>
        <v>1.80498</v>
      </c>
      <c r="J1155" s="136">
        <f t="shared" si="451"/>
        <v>21.038599999999999</v>
      </c>
      <c r="K1155" s="136">
        <f t="shared" si="451"/>
        <v>127.93500000000002</v>
      </c>
      <c r="L1155" s="1"/>
      <c r="M1155" s="58"/>
      <c r="N1155" s="58"/>
      <c r="O1155" s="695"/>
      <c r="P1155" s="58"/>
      <c r="Q1155" s="264"/>
      <c r="R1155" s="264"/>
      <c r="S1155" s="264"/>
      <c r="T1155" s="264"/>
      <c r="U1155" s="264"/>
      <c r="V1155" s="264"/>
      <c r="W1155" s="264"/>
      <c r="X1155" s="264"/>
      <c r="Y1155" s="264"/>
      <c r="Z1155" s="264"/>
      <c r="AA1155" s="264"/>
      <c r="AB1155" s="264"/>
      <c r="AC1155" s="264"/>
      <c r="AD1155" s="264"/>
      <c r="AE1155" s="264"/>
      <c r="AF1155" s="264"/>
      <c r="AG1155" s="264"/>
      <c r="AH1155" s="264"/>
      <c r="AI1155" s="264"/>
      <c r="AJ1155" s="264"/>
      <c r="AK1155" s="264"/>
      <c r="AL1155" s="78"/>
    </row>
    <row r="1156" spans="1:38" s="18" customFormat="1" ht="15.75" customHeight="1" x14ac:dyDescent="0.25">
      <c r="B1156" s="10" t="s">
        <v>670</v>
      </c>
      <c r="C1156" s="1252" t="s">
        <v>668</v>
      </c>
      <c r="D1156" s="12">
        <v>40</v>
      </c>
      <c r="E1156" s="110" t="s">
        <v>32</v>
      </c>
      <c r="F1156" s="743"/>
      <c r="G1156" s="731">
        <v>8.6999999999999993</v>
      </c>
      <c r="H1156" s="19">
        <f t="shared" ref="H1156:H1161" si="452">G1156*M1156/100</f>
        <v>0.22619999999999998</v>
      </c>
      <c r="I1156" s="13">
        <f t="shared" ref="I1156:I1161" si="453">G1156*N1156/100</f>
        <v>2.1749999999999998</v>
      </c>
      <c r="J1156" s="13">
        <f t="shared" ref="J1156:J1161" si="454">G1156*O1156/100</f>
        <v>0.2349</v>
      </c>
      <c r="K1156" s="14">
        <f t="shared" ref="K1156:K1161" si="455">G1156*P1156/100</f>
        <v>21.576000000000001</v>
      </c>
      <c r="L1156" s="1"/>
      <c r="M1156" s="15">
        <v>2.6</v>
      </c>
      <c r="N1156" s="15">
        <v>25</v>
      </c>
      <c r="O1156" s="691">
        <v>2.7</v>
      </c>
      <c r="P1156" s="15">
        <v>248</v>
      </c>
      <c r="Q1156" s="264"/>
      <c r="R1156" s="264"/>
      <c r="S1156" s="264"/>
      <c r="T1156" s="264"/>
      <c r="U1156" s="264"/>
      <c r="V1156" s="264"/>
      <c r="W1156" s="264"/>
      <c r="X1156" s="264"/>
      <c r="Y1156" s="264"/>
      <c r="Z1156" s="264"/>
      <c r="AA1156" s="264"/>
      <c r="AB1156" s="264"/>
      <c r="AC1156" s="264"/>
      <c r="AD1156" s="264"/>
      <c r="AE1156" s="264"/>
      <c r="AF1156" s="264"/>
      <c r="AG1156" s="264"/>
      <c r="AH1156" s="264"/>
      <c r="AI1156" s="264"/>
      <c r="AJ1156" s="264"/>
      <c r="AK1156" s="264"/>
      <c r="AL1156" s="78"/>
    </row>
    <row r="1157" spans="1:38" s="18" customFormat="1" ht="15.75" x14ac:dyDescent="0.25">
      <c r="B1157" s="10"/>
      <c r="C1157" s="1253"/>
      <c r="D1157" s="12"/>
      <c r="E1157" s="110" t="s">
        <v>20</v>
      </c>
      <c r="F1157" s="743"/>
      <c r="G1157" s="731">
        <v>0.8</v>
      </c>
      <c r="H1157" s="19">
        <f t="shared" si="452"/>
        <v>4.0000000000000001E-3</v>
      </c>
      <c r="I1157" s="13">
        <f t="shared" si="453"/>
        <v>0.66</v>
      </c>
      <c r="J1157" s="13">
        <f t="shared" si="454"/>
        <v>4.7999999999999996E-3</v>
      </c>
      <c r="K1157" s="14">
        <f t="shared" si="455"/>
        <v>5.8720000000000008</v>
      </c>
      <c r="L1157" s="1"/>
      <c r="M1157" s="15">
        <v>0.5</v>
      </c>
      <c r="N1157" s="15">
        <v>82.5</v>
      </c>
      <c r="O1157" s="691">
        <v>0.6</v>
      </c>
      <c r="P1157" s="20">
        <v>734</v>
      </c>
      <c r="Q1157" s="264"/>
      <c r="R1157" s="264"/>
      <c r="S1157" s="264"/>
      <c r="T1157" s="264"/>
      <c r="U1157" s="264"/>
      <c r="V1157" s="264"/>
      <c r="W1157" s="264"/>
      <c r="X1157" s="264"/>
      <c r="Y1157" s="264"/>
      <c r="Z1157" s="264"/>
      <c r="AA1157" s="264"/>
      <c r="AB1157" s="264"/>
      <c r="AC1157" s="264"/>
      <c r="AD1157" s="264"/>
      <c r="AE1157" s="264"/>
      <c r="AF1157" s="264"/>
      <c r="AG1157" s="264"/>
      <c r="AH1157" s="264"/>
      <c r="AI1157" s="264"/>
      <c r="AJ1157" s="264"/>
      <c r="AK1157" s="264"/>
      <c r="AL1157" s="78"/>
    </row>
    <row r="1158" spans="1:38" s="18" customFormat="1" ht="15.75" x14ac:dyDescent="0.25">
      <c r="B1158" s="10"/>
      <c r="C1158" s="1254"/>
      <c r="D1158" s="12"/>
      <c r="E1158" s="110" t="s">
        <v>669</v>
      </c>
      <c r="F1158" s="743"/>
      <c r="G1158" s="731">
        <v>1.7</v>
      </c>
      <c r="H1158" s="19">
        <f t="shared" si="452"/>
        <v>0.16320000000000001</v>
      </c>
      <c r="I1158" s="13">
        <f t="shared" si="453"/>
        <v>2.7200000000000002E-2</v>
      </c>
      <c r="J1158" s="13">
        <f t="shared" si="454"/>
        <v>1.2868999999999999</v>
      </c>
      <c r="K1158" s="14">
        <f t="shared" si="455"/>
        <v>6.0010000000000003</v>
      </c>
      <c r="L1158" s="1"/>
      <c r="M1158" s="15">
        <v>9.6</v>
      </c>
      <c r="N1158" s="15">
        <v>1.6</v>
      </c>
      <c r="O1158" s="691">
        <v>75.7</v>
      </c>
      <c r="P1158" s="15">
        <v>353</v>
      </c>
      <c r="Q1158" s="264"/>
      <c r="R1158" s="264"/>
      <c r="S1158" s="264"/>
      <c r="T1158" s="264"/>
      <c r="U1158" s="264"/>
      <c r="V1158" s="264"/>
      <c r="W1158" s="264"/>
      <c r="X1158" s="264"/>
      <c r="Y1158" s="264"/>
      <c r="Z1158" s="264"/>
      <c r="AA1158" s="264"/>
      <c r="AB1158" s="264"/>
      <c r="AC1158" s="264"/>
      <c r="AD1158" s="264"/>
      <c r="AE1158" s="264"/>
      <c r="AF1158" s="264"/>
      <c r="AG1158" s="264"/>
      <c r="AH1158" s="264"/>
      <c r="AI1158" s="264"/>
      <c r="AJ1158" s="264"/>
      <c r="AK1158" s="264"/>
      <c r="AL1158" s="78"/>
    </row>
    <row r="1159" spans="1:38" s="18" customFormat="1" ht="15.75" x14ac:dyDescent="0.25">
      <c r="B1159" s="10"/>
      <c r="C1159" s="17"/>
      <c r="D1159" s="12"/>
      <c r="E1159" s="110" t="s">
        <v>18</v>
      </c>
      <c r="F1159" s="743"/>
      <c r="G1159" s="731">
        <v>27</v>
      </c>
      <c r="H1159" s="19">
        <f t="shared" si="452"/>
        <v>0</v>
      </c>
      <c r="I1159" s="13">
        <f t="shared" si="453"/>
        <v>0</v>
      </c>
      <c r="J1159" s="13">
        <f t="shared" si="454"/>
        <v>0</v>
      </c>
      <c r="K1159" s="14">
        <f t="shared" si="455"/>
        <v>0</v>
      </c>
      <c r="L1159" s="1"/>
      <c r="M1159" s="15"/>
      <c r="N1159" s="15"/>
      <c r="O1159" s="691"/>
      <c r="P1159" s="15"/>
      <c r="Q1159" s="264"/>
      <c r="R1159" s="264"/>
      <c r="S1159" s="264"/>
      <c r="T1159" s="264"/>
      <c r="U1159" s="264"/>
      <c r="V1159" s="264"/>
      <c r="W1159" s="264"/>
      <c r="X1159" s="264"/>
      <c r="Y1159" s="264"/>
      <c r="Z1159" s="264"/>
      <c r="AA1159" s="264"/>
      <c r="AB1159" s="264"/>
      <c r="AC1159" s="264"/>
      <c r="AD1159" s="264"/>
      <c r="AE1159" s="264"/>
      <c r="AF1159" s="264"/>
      <c r="AG1159" s="264"/>
      <c r="AH1159" s="264"/>
      <c r="AI1159" s="264"/>
      <c r="AJ1159" s="264"/>
      <c r="AK1159" s="264"/>
      <c r="AL1159" s="78"/>
    </row>
    <row r="1160" spans="1:38" s="18" customFormat="1" ht="15.75" x14ac:dyDescent="0.25">
      <c r="B1160" s="10"/>
      <c r="C1160" s="17"/>
      <c r="D1160" s="12"/>
      <c r="E1160" s="110" t="s">
        <v>74</v>
      </c>
      <c r="F1160" s="990">
        <f>G1160*100/85</f>
        <v>10.588235294117647</v>
      </c>
      <c r="G1160" s="731">
        <v>9</v>
      </c>
      <c r="H1160" s="19">
        <f t="shared" si="452"/>
        <v>0.14400000000000002</v>
      </c>
      <c r="I1160" s="13">
        <f t="shared" si="453"/>
        <v>2.6999999999999996E-2</v>
      </c>
      <c r="J1160" s="13">
        <f t="shared" si="454"/>
        <v>0.9</v>
      </c>
      <c r="K1160" s="13">
        <f t="shared" si="455"/>
        <v>4.1399999999999997</v>
      </c>
      <c r="L1160" s="1"/>
      <c r="M1160" s="15">
        <v>1.6</v>
      </c>
      <c r="N1160" s="15">
        <v>0.3</v>
      </c>
      <c r="O1160" s="691">
        <v>10</v>
      </c>
      <c r="P1160" s="15">
        <v>46</v>
      </c>
      <c r="Q1160" s="264"/>
      <c r="R1160" s="264"/>
      <c r="S1160" s="264"/>
      <c r="T1160" s="264"/>
      <c r="U1160" s="264"/>
      <c r="V1160" s="264"/>
      <c r="W1160" s="264"/>
      <c r="X1160" s="264"/>
      <c r="Y1160" s="264"/>
      <c r="Z1160" s="264"/>
      <c r="AA1160" s="264"/>
      <c r="AB1160" s="264"/>
      <c r="AC1160" s="264"/>
      <c r="AD1160" s="264"/>
      <c r="AE1160" s="264"/>
      <c r="AF1160" s="264"/>
      <c r="AG1160" s="264"/>
      <c r="AH1160" s="264"/>
      <c r="AI1160" s="264"/>
      <c r="AJ1160" s="264"/>
      <c r="AK1160" s="264"/>
      <c r="AL1160" s="78"/>
    </row>
    <row r="1161" spans="1:38" s="18" customFormat="1" ht="15.75" x14ac:dyDescent="0.25">
      <c r="B1161" s="10"/>
      <c r="C1161" s="17"/>
      <c r="D1161" s="12"/>
      <c r="E1161" s="110" t="s">
        <v>191</v>
      </c>
      <c r="F1161" s="743"/>
      <c r="G1161" s="731">
        <v>0.4</v>
      </c>
      <c r="H1161" s="19">
        <f t="shared" si="452"/>
        <v>0</v>
      </c>
      <c r="I1161" s="13">
        <f t="shared" si="453"/>
        <v>0.4</v>
      </c>
      <c r="J1161" s="13">
        <f t="shared" si="454"/>
        <v>0</v>
      </c>
      <c r="K1161" s="14">
        <f t="shared" si="455"/>
        <v>3.536</v>
      </c>
      <c r="L1161" s="1"/>
      <c r="M1161" s="15">
        <v>0</v>
      </c>
      <c r="N1161" s="15">
        <v>100</v>
      </c>
      <c r="O1161" s="691">
        <v>0</v>
      </c>
      <c r="P1161" s="15">
        <v>884</v>
      </c>
      <c r="Q1161" s="264"/>
      <c r="R1161" s="264"/>
      <c r="S1161" s="264"/>
      <c r="T1161" s="264"/>
      <c r="U1161" s="264"/>
      <c r="V1161" s="264"/>
      <c r="W1161" s="264"/>
      <c r="X1161" s="264"/>
      <c r="Y1161" s="264"/>
      <c r="Z1161" s="264"/>
      <c r="AA1161" s="264"/>
      <c r="AB1161" s="264"/>
      <c r="AC1161" s="264"/>
      <c r="AD1161" s="264"/>
      <c r="AE1161" s="264"/>
      <c r="AF1161" s="264"/>
      <c r="AG1161" s="264"/>
      <c r="AH1161" s="264"/>
      <c r="AI1161" s="264"/>
      <c r="AJ1161" s="264"/>
      <c r="AK1161" s="264"/>
      <c r="AL1161" s="78"/>
    </row>
    <row r="1162" spans="1:38" s="18" customFormat="1" x14ac:dyDescent="0.25">
      <c r="B1162" s="10"/>
      <c r="C1162" s="17"/>
      <c r="D1162" s="10"/>
      <c r="E1162" s="64" t="s">
        <v>21</v>
      </c>
      <c r="F1162" s="982"/>
      <c r="G1162" s="985"/>
      <c r="H1162" s="136">
        <f>SUM(H1156:H1161)</f>
        <v>0.53739999999999999</v>
      </c>
      <c r="I1162" s="136">
        <f t="shared" ref="I1162:K1162" si="456">SUM(I1156:I1161)</f>
        <v>3.2892000000000001</v>
      </c>
      <c r="J1162" s="136">
        <f t="shared" si="456"/>
        <v>2.4266000000000001</v>
      </c>
      <c r="K1162" s="136">
        <f t="shared" si="456"/>
        <v>41.125</v>
      </c>
      <c r="L1162" s="1"/>
      <c r="M1162" s="58"/>
      <c r="N1162" s="58"/>
      <c r="O1162" s="695"/>
      <c r="P1162" s="58"/>
      <c r="Q1162" s="264"/>
      <c r="R1162" s="264"/>
      <c r="S1162" s="264"/>
      <c r="T1162" s="264"/>
      <c r="U1162" s="264"/>
      <c r="V1162" s="264"/>
      <c r="W1162" s="264"/>
      <c r="X1162" s="264"/>
      <c r="Y1162" s="264"/>
      <c r="Z1162" s="264"/>
      <c r="AA1162" s="264"/>
      <c r="AB1162" s="264"/>
      <c r="AC1162" s="264"/>
      <c r="AD1162" s="264"/>
      <c r="AE1162" s="264"/>
      <c r="AF1162" s="264"/>
      <c r="AG1162" s="264"/>
      <c r="AH1162" s="264"/>
      <c r="AI1162" s="264"/>
      <c r="AJ1162" s="264"/>
      <c r="AK1162" s="264"/>
      <c r="AL1162" s="78"/>
    </row>
    <row r="1163" spans="1:38" ht="29.25" customHeight="1" x14ac:dyDescent="0.25">
      <c r="A1163" s="44"/>
      <c r="B1163" s="39" t="s">
        <v>1003</v>
      </c>
      <c r="C1163" s="281" t="s">
        <v>1004</v>
      </c>
      <c r="D1163" s="273">
        <v>40</v>
      </c>
      <c r="E1163" s="65" t="s">
        <v>110</v>
      </c>
      <c r="F1163" s="733">
        <f>G1163*100/80</f>
        <v>47.5</v>
      </c>
      <c r="G1163" s="731">
        <v>38</v>
      </c>
      <c r="H1163" s="19">
        <f>G1163*M1163/100</f>
        <v>0.26599999999999996</v>
      </c>
      <c r="I1163" s="13">
        <f>G1163*N1163/100</f>
        <v>3.8000000000000006E-2</v>
      </c>
      <c r="J1163" s="13">
        <f>G1163*O1163/100</f>
        <v>0.79799999999999993</v>
      </c>
      <c r="K1163" s="13">
        <f>G1163*P1163/100</f>
        <v>4.18</v>
      </c>
      <c r="L1163" s="1"/>
      <c r="M1163" s="15">
        <v>0.7</v>
      </c>
      <c r="N1163" s="15">
        <v>0.1</v>
      </c>
      <c r="O1163" s="691">
        <v>2.1</v>
      </c>
      <c r="P1163" s="20">
        <v>11</v>
      </c>
    </row>
    <row r="1164" spans="1:38" ht="15.75" x14ac:dyDescent="0.25">
      <c r="A1164" s="17"/>
      <c r="B1164" s="17"/>
      <c r="C1164" s="17"/>
      <c r="D1164" s="44"/>
      <c r="E1164" s="65" t="s">
        <v>373</v>
      </c>
      <c r="F1164" s="730"/>
      <c r="G1164" s="731">
        <v>2</v>
      </c>
      <c r="H1164" s="19">
        <f>G1164*M1164/100</f>
        <v>0</v>
      </c>
      <c r="I1164" s="13">
        <f>G1164*N1164/100</f>
        <v>2</v>
      </c>
      <c r="J1164" s="13">
        <f>G1164*O1164/100</f>
        <v>0</v>
      </c>
      <c r="K1164" s="13">
        <f>G1164*P1164/100</f>
        <v>17.68</v>
      </c>
      <c r="L1164" s="1"/>
      <c r="M1164" s="15">
        <v>0</v>
      </c>
      <c r="N1164" s="15">
        <v>100</v>
      </c>
      <c r="O1164" s="691">
        <v>0</v>
      </c>
      <c r="P1164" s="15">
        <v>884</v>
      </c>
    </row>
    <row r="1165" spans="1:38" ht="15.75" x14ac:dyDescent="0.25">
      <c r="A1165" s="17"/>
      <c r="B1165" s="17"/>
      <c r="C1165" s="17"/>
      <c r="D1165" s="44"/>
      <c r="E1165" s="62" t="s">
        <v>80</v>
      </c>
      <c r="F1165" s="733"/>
      <c r="G1165" s="736">
        <v>0.1</v>
      </c>
      <c r="H1165" s="19">
        <f>G1165*M1165/100</f>
        <v>0</v>
      </c>
      <c r="I1165" s="13">
        <f>G1165*N1165/100</f>
        <v>0</v>
      </c>
      <c r="J1165" s="13">
        <f>G1165*O1165/100</f>
        <v>0</v>
      </c>
      <c r="K1165" s="13">
        <f>G1165*P1165/100</f>
        <v>0</v>
      </c>
      <c r="L1165" s="1"/>
      <c r="M1165" s="15"/>
      <c r="N1165" s="15"/>
      <c r="O1165" s="691"/>
      <c r="P1165" s="15"/>
    </row>
    <row r="1166" spans="1:38" s="305" customFormat="1" x14ac:dyDescent="0.25">
      <c r="A1166" s="51"/>
      <c r="B1166" s="198"/>
      <c r="C1166" s="198"/>
      <c r="D1166" s="198"/>
      <c r="E1166" s="64" t="s">
        <v>21</v>
      </c>
      <c r="F1166" s="982"/>
      <c r="G1166" s="982"/>
      <c r="H1166" s="136">
        <f t="shared" ref="H1166:K1166" si="457">SUM(H1163:H1165)</f>
        <v>0.26599999999999996</v>
      </c>
      <c r="I1166" s="136">
        <f t="shared" si="457"/>
        <v>2.0379999999999998</v>
      </c>
      <c r="J1166" s="136">
        <f t="shared" si="457"/>
        <v>0.79799999999999993</v>
      </c>
      <c r="K1166" s="136">
        <f t="shared" si="457"/>
        <v>21.86</v>
      </c>
      <c r="L1166" s="1"/>
      <c r="M1166" s="15"/>
      <c r="N1166" s="15"/>
      <c r="O1166" s="691"/>
      <c r="P1166" s="15"/>
      <c r="Q1166" s="264"/>
      <c r="R1166" s="264"/>
      <c r="S1166" s="264"/>
      <c r="T1166" s="264"/>
      <c r="U1166" s="264"/>
      <c r="V1166" s="264"/>
      <c r="W1166" s="264"/>
      <c r="X1166" s="264"/>
      <c r="Y1166" s="264"/>
      <c r="Z1166" s="264"/>
      <c r="AA1166" s="264"/>
      <c r="AB1166" s="264"/>
      <c r="AC1166" s="264"/>
      <c r="AD1166" s="264"/>
      <c r="AE1166" s="264"/>
      <c r="AF1166" s="264"/>
      <c r="AG1166" s="264"/>
      <c r="AH1166" s="264"/>
      <c r="AI1166" s="264"/>
      <c r="AJ1166" s="264"/>
      <c r="AK1166" s="264"/>
    </row>
    <row r="1167" spans="1:38" s="18" customFormat="1" x14ac:dyDescent="0.25">
      <c r="B1167" s="10"/>
      <c r="C1167" s="80" t="s">
        <v>113</v>
      </c>
      <c r="D1167" s="81">
        <v>50</v>
      </c>
      <c r="E1167" s="111" t="s">
        <v>114</v>
      </c>
      <c r="F1167" s="980"/>
      <c r="G1167" s="980">
        <v>50</v>
      </c>
      <c r="H1167" s="137">
        <f>G1167*M1167/100</f>
        <v>1.4</v>
      </c>
      <c r="I1167" s="136">
        <f>G1167*N1167/100</f>
        <v>1.6</v>
      </c>
      <c r="J1167" s="136">
        <f>G1167*O1167/100</f>
        <v>2.0499999999999998</v>
      </c>
      <c r="K1167" s="141">
        <f>G1167*P1167/100</f>
        <v>28</v>
      </c>
      <c r="L1167" s="1"/>
      <c r="M1167" s="15">
        <v>2.8</v>
      </c>
      <c r="N1167" s="15">
        <v>3.2</v>
      </c>
      <c r="O1167" s="691">
        <v>4.0999999999999996</v>
      </c>
      <c r="P1167" s="15">
        <v>56</v>
      </c>
      <c r="Q1167" s="264"/>
      <c r="R1167" s="264"/>
      <c r="S1167" s="264"/>
      <c r="T1167" s="264"/>
      <c r="U1167" s="264"/>
      <c r="V1167" s="264"/>
      <c r="W1167" s="264"/>
      <c r="X1167" s="264"/>
      <c r="Y1167" s="264"/>
      <c r="Z1167" s="264"/>
      <c r="AA1167" s="264"/>
      <c r="AB1167" s="264"/>
      <c r="AC1167" s="264"/>
      <c r="AD1167" s="264"/>
      <c r="AE1167" s="264"/>
      <c r="AF1167" s="264"/>
      <c r="AG1167" s="264"/>
      <c r="AH1167" s="264"/>
      <c r="AI1167" s="264"/>
      <c r="AJ1167" s="264"/>
      <c r="AK1167" s="264"/>
      <c r="AL1167" s="78"/>
    </row>
    <row r="1168" spans="1:38" s="27" customFormat="1" x14ac:dyDescent="0.25">
      <c r="A1168" s="790"/>
      <c r="B1168" s="791"/>
      <c r="C1168" s="792"/>
      <c r="D1168" s="792"/>
      <c r="E1168" s="73" t="s">
        <v>125</v>
      </c>
      <c r="F1168" s="1006"/>
      <c r="G1168" s="1006"/>
      <c r="H1168" s="74">
        <f>H1155+H1162+H1166+H1167</f>
        <v>9.5059999999999985</v>
      </c>
      <c r="I1168" s="74">
        <f t="shared" ref="I1168:K1168" si="458">I1155+I1162+I1166+I1167</f>
        <v>8.7321799999999996</v>
      </c>
      <c r="J1168" s="74">
        <f t="shared" si="458"/>
        <v>26.313199999999998</v>
      </c>
      <c r="K1168" s="74">
        <f t="shared" si="458"/>
        <v>218.92000000000002</v>
      </c>
      <c r="M1168" s="266"/>
      <c r="N1168" s="266"/>
      <c r="O1168" s="793"/>
      <c r="P1168" s="266"/>
      <c r="Q1168" s="264"/>
      <c r="R1168" s="264"/>
      <c r="S1168" s="264"/>
      <c r="T1168" s="264"/>
      <c r="U1168" s="264"/>
      <c r="V1168" s="264"/>
      <c r="W1168" s="264"/>
      <c r="X1168" s="264"/>
      <c r="Y1168" s="264"/>
      <c r="Z1168" s="264"/>
      <c r="AA1168" s="264"/>
      <c r="AB1168" s="264"/>
      <c r="AC1168" s="264"/>
      <c r="AD1168" s="264"/>
      <c r="AE1168" s="264"/>
      <c r="AF1168" s="264"/>
      <c r="AG1168" s="264"/>
      <c r="AH1168" s="707"/>
      <c r="AI1168" s="707"/>
      <c r="AJ1168" s="707"/>
      <c r="AK1168" s="707"/>
      <c r="AL1168" s="701"/>
    </row>
    <row r="1169" spans="1:38" s="9" customFormat="1" x14ac:dyDescent="0.25">
      <c r="A1169" s="1241" t="s">
        <v>650</v>
      </c>
      <c r="B1169" s="1242"/>
      <c r="C1169" s="84"/>
      <c r="D1169" s="85"/>
      <c r="E1169" s="86"/>
      <c r="F1169" s="988"/>
      <c r="G1169" s="988"/>
      <c r="H1169" s="87">
        <f t="shared" ref="H1169:K1169" si="459">H1109+H1135+H1147+H1168</f>
        <v>35.000399999999999</v>
      </c>
      <c r="I1169" s="87">
        <f t="shared" si="459"/>
        <v>45.913780000000003</v>
      </c>
      <c r="J1169" s="87">
        <f t="shared" si="459"/>
        <v>114.44613</v>
      </c>
      <c r="K1169" s="87">
        <f t="shared" si="459"/>
        <v>1006.1462000000001</v>
      </c>
      <c r="O1169" s="693"/>
      <c r="Q1169" s="264"/>
      <c r="R1169" s="264"/>
      <c r="S1169" s="264"/>
      <c r="T1169" s="264"/>
      <c r="U1169" s="264"/>
      <c r="V1169" s="264"/>
      <c r="W1169" s="264"/>
      <c r="X1169" s="264"/>
      <c r="Y1169" s="264"/>
      <c r="Z1169" s="264"/>
      <c r="AA1169" s="264"/>
      <c r="AB1169" s="264"/>
      <c r="AC1169" s="264"/>
      <c r="AD1169" s="264"/>
      <c r="AE1169" s="264"/>
      <c r="AF1169" s="264"/>
      <c r="AG1169" s="264"/>
      <c r="AH1169" s="706"/>
      <c r="AI1169" s="706"/>
      <c r="AJ1169" s="706"/>
      <c r="AK1169" s="706"/>
      <c r="AL1169" s="700"/>
    </row>
    <row r="1170" spans="1:38" s="9" customFormat="1" x14ac:dyDescent="0.25">
      <c r="A1170" s="4" t="s">
        <v>651</v>
      </c>
      <c r="B1170" s="5"/>
      <c r="C1170" s="5"/>
      <c r="D1170" s="6"/>
      <c r="E1170" s="6"/>
      <c r="F1170" s="5"/>
      <c r="G1170" s="5"/>
      <c r="H1170" s="5"/>
      <c r="I1170" s="5"/>
      <c r="J1170" s="5"/>
      <c r="K1170" s="7"/>
      <c r="L1170" s="84"/>
      <c r="M1170" s="8"/>
      <c r="N1170" s="8"/>
      <c r="O1170" s="710"/>
      <c r="Q1170" s="264"/>
      <c r="R1170" s="264"/>
      <c r="S1170" s="264"/>
      <c r="T1170" s="264"/>
      <c r="U1170" s="264"/>
      <c r="V1170" s="264"/>
      <c r="W1170" s="264"/>
      <c r="X1170" s="264"/>
      <c r="Y1170" s="264"/>
      <c r="Z1170" s="264"/>
      <c r="AA1170" s="264"/>
      <c r="AB1170" s="264"/>
      <c r="AC1170" s="264"/>
      <c r="AD1170" s="264"/>
      <c r="AE1170" s="264"/>
      <c r="AF1170" s="264"/>
      <c r="AG1170" s="264"/>
      <c r="AH1170" s="706"/>
      <c r="AI1170" s="706"/>
      <c r="AJ1170" s="706"/>
      <c r="AK1170" s="706"/>
      <c r="AL1170" s="700"/>
    </row>
    <row r="1171" spans="1:38" s="27" customFormat="1" x14ac:dyDescent="0.25">
      <c r="A1171" s="1243" t="s">
        <v>22</v>
      </c>
      <c r="B1171" s="1243"/>
      <c r="C1171" s="23"/>
      <c r="D1171" s="24"/>
      <c r="E1171" s="722"/>
      <c r="F1171" s="729"/>
      <c r="G1171" s="729"/>
      <c r="H1171" s="767"/>
      <c r="I1171" s="767"/>
      <c r="J1171" s="767"/>
      <c r="K1171" s="768"/>
      <c r="L1171" s="1"/>
      <c r="M1171" s="58"/>
      <c r="N1171" s="58"/>
      <c r="O1171" s="695"/>
      <c r="P1171" s="58"/>
      <c r="Q1171" s="264"/>
      <c r="R1171" s="264"/>
      <c r="S1171" s="264"/>
      <c r="T1171" s="264"/>
      <c r="U1171" s="264"/>
      <c r="V1171" s="264"/>
      <c r="W1171" s="264"/>
      <c r="X1171" s="264"/>
      <c r="Y1171" s="264"/>
      <c r="Z1171" s="264"/>
      <c r="AA1171" s="264"/>
      <c r="AB1171" s="264"/>
      <c r="AC1171" s="264"/>
      <c r="AD1171" s="264"/>
      <c r="AE1171" s="264"/>
      <c r="AF1171" s="264"/>
      <c r="AG1171" s="264"/>
      <c r="AH1171" s="264"/>
      <c r="AI1171" s="264"/>
      <c r="AJ1171" s="264"/>
      <c r="AK1171" s="264"/>
      <c r="AL1171" s="701"/>
    </row>
    <row r="1172" spans="1:38" s="18" customFormat="1" ht="15.75" x14ac:dyDescent="0.25">
      <c r="B1172" s="10" t="s">
        <v>1052</v>
      </c>
      <c r="C1172" s="1239" t="s">
        <v>1050</v>
      </c>
      <c r="D1172" s="12" t="s">
        <v>1051</v>
      </c>
      <c r="E1172" s="110" t="s">
        <v>25</v>
      </c>
      <c r="F1172" s="1009">
        <f>G1172*100/70</f>
        <v>78.571428571428569</v>
      </c>
      <c r="G1172" s="731">
        <v>55</v>
      </c>
      <c r="H1172" s="19">
        <f>G1172*M1172/100</f>
        <v>0.16500000000000001</v>
      </c>
      <c r="I1172" s="13">
        <f>G1172*N1172/100</f>
        <v>0.16500000000000001</v>
      </c>
      <c r="J1172" s="13">
        <f>G1172*O1172/100</f>
        <v>7.0949999999999998</v>
      </c>
      <c r="K1172" s="14">
        <f>G1172*P1172/100</f>
        <v>28.6</v>
      </c>
      <c r="L1172" s="1"/>
      <c r="M1172" s="15">
        <v>0.3</v>
      </c>
      <c r="N1172" s="15">
        <v>0.3</v>
      </c>
      <c r="O1172" s="691">
        <v>12.9</v>
      </c>
      <c r="P1172" s="20">
        <v>52</v>
      </c>
      <c r="Q1172" s="264"/>
      <c r="R1172" s="264"/>
      <c r="S1172" s="264"/>
      <c r="T1172" s="264"/>
      <c r="U1172" s="264"/>
      <c r="V1172" s="264"/>
      <c r="W1172" s="264"/>
      <c r="X1172" s="264"/>
      <c r="Y1172" s="264"/>
      <c r="Z1172" s="264"/>
      <c r="AA1172" s="264"/>
      <c r="AB1172" s="264"/>
      <c r="AC1172" s="264"/>
      <c r="AD1172" s="264"/>
      <c r="AE1172" s="264"/>
      <c r="AF1172" s="264"/>
      <c r="AG1172" s="264"/>
      <c r="AH1172" s="264"/>
      <c r="AI1172" s="264"/>
      <c r="AJ1172" s="264"/>
      <c r="AK1172" s="264"/>
      <c r="AL1172" s="78"/>
    </row>
    <row r="1173" spans="1:38" s="18" customFormat="1" ht="15.75" x14ac:dyDescent="0.25">
      <c r="B1173" s="10"/>
      <c r="C1173" s="1239"/>
      <c r="D1173" s="12"/>
      <c r="E1173" s="62" t="s">
        <v>31</v>
      </c>
      <c r="F1173" s="735">
        <f>G1173*100/98</f>
        <v>8.1632653061224492</v>
      </c>
      <c r="G1173" s="736">
        <v>8</v>
      </c>
      <c r="H1173" s="19">
        <f>G1173*M1173/100</f>
        <v>1.3359999999999999</v>
      </c>
      <c r="I1173" s="13">
        <f>G1173*N1173/100</f>
        <v>0.73599999999999999</v>
      </c>
      <c r="J1173" s="13">
        <f>G1173*O1173/100</f>
        <v>0.16</v>
      </c>
      <c r="K1173" s="14">
        <f>G1173*P1173/100</f>
        <v>12.72</v>
      </c>
      <c r="L1173" s="1"/>
      <c r="M1173" s="15">
        <v>16.7</v>
      </c>
      <c r="N1173" s="15">
        <v>9.1999999999999993</v>
      </c>
      <c r="O1173" s="691">
        <v>2</v>
      </c>
      <c r="P1173" s="20">
        <v>159</v>
      </c>
      <c r="Q1173" s="264"/>
      <c r="R1173" s="264"/>
      <c r="S1173" s="264"/>
      <c r="T1173" s="264"/>
      <c r="U1173" s="264"/>
      <c r="V1173" s="264"/>
      <c r="W1173" s="264"/>
      <c r="X1173" s="264"/>
      <c r="Y1173" s="264"/>
      <c r="Z1173" s="264"/>
      <c r="AA1173" s="264"/>
      <c r="AB1173" s="264"/>
      <c r="AC1173" s="264"/>
      <c r="AD1173" s="264"/>
      <c r="AE1173" s="264"/>
      <c r="AF1173" s="264"/>
      <c r="AG1173" s="264"/>
      <c r="AH1173" s="264"/>
      <c r="AI1173" s="264"/>
      <c r="AJ1173" s="264"/>
      <c r="AK1173" s="264"/>
      <c r="AL1173" s="78"/>
    </row>
    <row r="1174" spans="1:38" s="18" customFormat="1" ht="18.75" customHeight="1" x14ac:dyDescent="0.25">
      <c r="B1174" s="10"/>
      <c r="C1174" s="1240"/>
      <c r="D1174" s="12"/>
      <c r="E1174" s="109" t="s">
        <v>119</v>
      </c>
      <c r="F1174" s="740"/>
      <c r="G1174" s="736">
        <v>28</v>
      </c>
      <c r="H1174" s="19">
        <f>G1174*M1174/100</f>
        <v>0.78399999999999992</v>
      </c>
      <c r="I1174" s="13">
        <f>G1174*N1174/100</f>
        <v>0.7</v>
      </c>
      <c r="J1174" s="13">
        <f>G1174*O1174/100</f>
        <v>1.3159999999999998</v>
      </c>
      <c r="K1174" s="14">
        <f>G1174*P1174/100</f>
        <v>14.56</v>
      </c>
      <c r="L1174" s="1"/>
      <c r="M1174" s="15">
        <v>2.8</v>
      </c>
      <c r="N1174" s="15">
        <v>2.5</v>
      </c>
      <c r="O1174" s="691">
        <v>4.7</v>
      </c>
      <c r="P1174" s="20">
        <v>52</v>
      </c>
      <c r="Q1174" s="264"/>
      <c r="R1174" s="264"/>
      <c r="S1174" s="264"/>
      <c r="T1174" s="264"/>
      <c r="U1174" s="264"/>
      <c r="V1174" s="264"/>
      <c r="W1174" s="264"/>
      <c r="X1174" s="264"/>
      <c r="Y1174" s="264"/>
      <c r="Z1174" s="264"/>
      <c r="AA1174" s="264"/>
      <c r="AB1174" s="264"/>
      <c r="AC1174" s="264"/>
      <c r="AD1174" s="264"/>
      <c r="AE1174" s="264"/>
      <c r="AF1174" s="264"/>
      <c r="AG1174" s="264"/>
      <c r="AH1174" s="264"/>
      <c r="AI1174" s="264"/>
      <c r="AJ1174" s="264"/>
      <c r="AK1174" s="264"/>
      <c r="AL1174" s="78"/>
    </row>
    <row r="1175" spans="1:38" s="18" customFormat="1" ht="18.75" customHeight="1" x14ac:dyDescent="0.25">
      <c r="B1175" s="10"/>
      <c r="C1175" s="276"/>
      <c r="D1175" s="12"/>
      <c r="E1175" s="109" t="s">
        <v>18</v>
      </c>
      <c r="F1175" s="740"/>
      <c r="G1175" s="736">
        <v>6</v>
      </c>
      <c r="H1175" s="19"/>
      <c r="I1175" s="13"/>
      <c r="J1175" s="13"/>
      <c r="K1175" s="14"/>
      <c r="L1175" s="1"/>
      <c r="M1175" s="15"/>
      <c r="N1175" s="15"/>
      <c r="O1175" s="691"/>
      <c r="P1175" s="20"/>
      <c r="Q1175" s="264"/>
      <c r="R1175" s="264"/>
      <c r="S1175" s="264"/>
      <c r="T1175" s="264"/>
      <c r="U1175" s="264"/>
      <c r="V1175" s="264"/>
      <c r="W1175" s="264"/>
      <c r="X1175" s="264"/>
      <c r="Y1175" s="264"/>
      <c r="Z1175" s="264"/>
      <c r="AA1175" s="264"/>
      <c r="AB1175" s="264"/>
      <c r="AC1175" s="264"/>
      <c r="AD1175" s="264"/>
      <c r="AE1175" s="264"/>
      <c r="AF1175" s="264"/>
      <c r="AG1175" s="264"/>
      <c r="AH1175" s="264"/>
      <c r="AI1175" s="264"/>
      <c r="AJ1175" s="264"/>
      <c r="AK1175" s="264"/>
      <c r="AL1175" s="78"/>
    </row>
    <row r="1176" spans="1:38" s="18" customFormat="1" ht="15.75" x14ac:dyDescent="0.25">
      <c r="B1176" s="10"/>
      <c r="C1176" s="17"/>
      <c r="D1176" s="12"/>
      <c r="E1176" s="109" t="s">
        <v>120</v>
      </c>
      <c r="F1176" s="740"/>
      <c r="G1176" s="736">
        <v>7</v>
      </c>
      <c r="H1176" s="19">
        <f>G1176*M1176/100</f>
        <v>0.88200000000000001</v>
      </c>
      <c r="I1176" s="13">
        <f>G1176*N1176/100</f>
        <v>0.69299999999999995</v>
      </c>
      <c r="J1176" s="13">
        <f>G1176*O1176/100</f>
        <v>5.6000000000000008E-2</v>
      </c>
      <c r="K1176" s="14">
        <f>G1176*P1176/100</f>
        <v>9.94</v>
      </c>
      <c r="L1176" s="1"/>
      <c r="M1176" s="15">
        <v>12.6</v>
      </c>
      <c r="N1176" s="15">
        <v>9.9</v>
      </c>
      <c r="O1176" s="691">
        <v>0.8</v>
      </c>
      <c r="P1176" s="15">
        <v>142</v>
      </c>
      <c r="Q1176" s="264"/>
      <c r="R1176" s="264"/>
      <c r="S1176" s="264"/>
      <c r="T1176" s="264"/>
      <c r="U1176" s="264"/>
      <c r="V1176" s="264"/>
      <c r="W1176" s="264"/>
      <c r="X1176" s="264"/>
      <c r="Y1176" s="264"/>
      <c r="Z1176" s="264"/>
      <c r="AA1176" s="264"/>
      <c r="AB1176" s="264"/>
      <c r="AC1176" s="264"/>
      <c r="AD1176" s="264"/>
      <c r="AE1176" s="264"/>
      <c r="AF1176" s="264"/>
      <c r="AG1176" s="264"/>
      <c r="AH1176" s="264"/>
      <c r="AI1176" s="264"/>
      <c r="AJ1176" s="264"/>
      <c r="AK1176" s="264"/>
      <c r="AL1176" s="78"/>
    </row>
    <row r="1177" spans="1:38" s="18" customFormat="1" ht="14.25" customHeight="1" x14ac:dyDescent="0.25">
      <c r="B1177" s="10"/>
      <c r="C1177" s="17"/>
      <c r="D1177" s="12"/>
      <c r="E1177" s="109" t="s">
        <v>121</v>
      </c>
      <c r="F1177" s="740"/>
      <c r="G1177" s="736">
        <v>30</v>
      </c>
      <c r="H1177" s="19">
        <f>G1177*M1177/100</f>
        <v>2.88</v>
      </c>
      <c r="I1177" s="13">
        <f>G1177*N1177/100</f>
        <v>0.48</v>
      </c>
      <c r="J1177" s="13">
        <f>G1177*O1177/100</f>
        <v>22.71</v>
      </c>
      <c r="K1177" s="14">
        <f>G1177*P1177/100</f>
        <v>105.9</v>
      </c>
      <c r="L1177" s="1"/>
      <c r="M1177" s="15">
        <v>9.6</v>
      </c>
      <c r="N1177" s="15">
        <v>1.6</v>
      </c>
      <c r="O1177" s="691">
        <v>75.7</v>
      </c>
      <c r="P1177" s="15">
        <v>353</v>
      </c>
      <c r="Q1177" s="264"/>
      <c r="R1177" s="264"/>
      <c r="S1177" s="264"/>
      <c r="T1177" s="264"/>
      <c r="U1177" s="264"/>
      <c r="V1177" s="264"/>
      <c r="W1177" s="264"/>
      <c r="X1177" s="264"/>
      <c r="Y1177" s="264"/>
      <c r="Z1177" s="264"/>
      <c r="AA1177" s="264"/>
      <c r="AB1177" s="264"/>
      <c r="AC1177" s="264"/>
      <c r="AD1177" s="264"/>
      <c r="AE1177" s="264"/>
      <c r="AF1177" s="264"/>
      <c r="AG1177" s="264"/>
      <c r="AH1177" s="264"/>
      <c r="AI1177" s="264"/>
      <c r="AJ1177" s="264"/>
      <c r="AK1177" s="264"/>
      <c r="AL1177" s="78"/>
    </row>
    <row r="1178" spans="1:38" s="18" customFormat="1" ht="15.75" x14ac:dyDescent="0.25">
      <c r="B1178" s="10"/>
      <c r="C1178" s="17"/>
      <c r="D1178" s="12"/>
      <c r="E1178" s="109" t="s">
        <v>36</v>
      </c>
      <c r="F1178" s="740"/>
      <c r="G1178" s="736">
        <v>5</v>
      </c>
      <c r="H1178" s="19">
        <f>G1178*M1178/100</f>
        <v>0</v>
      </c>
      <c r="I1178" s="13">
        <f>G1178*N1178/100</f>
        <v>0</v>
      </c>
      <c r="J1178" s="13">
        <f>G1178*O1178/100</f>
        <v>4.9950000000000001</v>
      </c>
      <c r="K1178" s="14">
        <f>G1178*P1178/100</f>
        <v>20.3</v>
      </c>
      <c r="L1178" s="1"/>
      <c r="M1178" s="15">
        <v>0</v>
      </c>
      <c r="N1178" s="15">
        <v>0</v>
      </c>
      <c r="O1178" s="691">
        <v>99.9</v>
      </c>
      <c r="P1178" s="15">
        <v>406</v>
      </c>
      <c r="Q1178" s="264"/>
      <c r="R1178" s="264"/>
      <c r="S1178" s="264"/>
      <c r="T1178" s="264"/>
      <c r="U1178" s="264"/>
      <c r="V1178" s="264"/>
      <c r="W1178" s="264"/>
      <c r="X1178" s="264"/>
      <c r="Y1178" s="264"/>
      <c r="Z1178" s="264"/>
      <c r="AA1178" s="264"/>
      <c r="AB1178" s="264"/>
      <c r="AC1178" s="264"/>
      <c r="AD1178" s="264"/>
      <c r="AE1178" s="264"/>
      <c r="AF1178" s="264"/>
      <c r="AG1178" s="264"/>
      <c r="AH1178" s="264"/>
      <c r="AI1178" s="264"/>
      <c r="AJ1178" s="264"/>
      <c r="AK1178" s="264"/>
      <c r="AL1178" s="78"/>
    </row>
    <row r="1179" spans="1:38" s="18" customFormat="1" ht="18" customHeight="1" x14ac:dyDescent="0.25">
      <c r="B1179" s="10"/>
      <c r="C1179" s="17"/>
      <c r="D1179" s="12"/>
      <c r="E1179" s="109" t="s">
        <v>80</v>
      </c>
      <c r="F1179" s="740"/>
      <c r="G1179" s="736">
        <v>0.12</v>
      </c>
      <c r="H1179" s="19"/>
      <c r="I1179" s="13"/>
      <c r="J1179" s="13"/>
      <c r="K1179" s="14"/>
      <c r="L1179" s="1"/>
      <c r="M1179" s="15"/>
      <c r="N1179" s="15"/>
      <c r="O1179" s="691"/>
      <c r="P1179" s="15"/>
      <c r="Q1179" s="264"/>
      <c r="R1179" s="264"/>
      <c r="S1179" s="264"/>
      <c r="T1179" s="264"/>
      <c r="U1179" s="264"/>
      <c r="V1179" s="264"/>
      <c r="W1179" s="264"/>
      <c r="X1179" s="264"/>
      <c r="Y1179" s="264"/>
      <c r="Z1179" s="264"/>
      <c r="AA1179" s="264"/>
      <c r="AB1179" s="264"/>
      <c r="AC1179" s="264"/>
      <c r="AD1179" s="264"/>
      <c r="AE1179" s="264"/>
      <c r="AF1179" s="264"/>
      <c r="AG1179" s="264"/>
      <c r="AH1179" s="264"/>
      <c r="AI1179" s="264"/>
      <c r="AJ1179" s="264"/>
      <c r="AK1179" s="264"/>
      <c r="AL1179" s="78"/>
    </row>
    <row r="1180" spans="1:38" s="18" customFormat="1" ht="15" customHeight="1" x14ac:dyDescent="0.25">
      <c r="B1180" s="10"/>
      <c r="C1180" s="17"/>
      <c r="D1180" s="12"/>
      <c r="E1180" s="109" t="s">
        <v>122</v>
      </c>
      <c r="F1180" s="736"/>
      <c r="G1180" s="982">
        <v>8</v>
      </c>
      <c r="H1180" s="13">
        <f>G1180*M1180/100</f>
        <v>0</v>
      </c>
      <c r="I1180" s="13">
        <f>G1180*N1180/100</f>
        <v>8</v>
      </c>
      <c r="J1180" s="13">
        <f>G1180*O1180/100</f>
        <v>0</v>
      </c>
      <c r="K1180" s="14">
        <f>G1180*P1180/100</f>
        <v>70.72</v>
      </c>
      <c r="L1180" s="1"/>
      <c r="M1180" s="15">
        <v>0</v>
      </c>
      <c r="N1180" s="15">
        <v>100</v>
      </c>
      <c r="O1180" s="691">
        <v>0</v>
      </c>
      <c r="P1180" s="15">
        <v>884</v>
      </c>
      <c r="Q1180" s="264"/>
      <c r="R1180" s="264"/>
      <c r="S1180" s="264"/>
      <c r="T1180" s="264"/>
      <c r="U1180" s="264"/>
      <c r="V1180" s="264"/>
      <c r="W1180" s="264"/>
      <c r="X1180" s="264"/>
      <c r="Y1180" s="264"/>
      <c r="Z1180" s="264"/>
      <c r="AA1180" s="264"/>
      <c r="AB1180" s="264"/>
      <c r="AC1180" s="264"/>
      <c r="AD1180" s="264"/>
      <c r="AE1180" s="264"/>
      <c r="AF1180" s="264"/>
      <c r="AG1180" s="264"/>
      <c r="AH1180" s="264"/>
      <c r="AI1180" s="264"/>
      <c r="AJ1180" s="264"/>
      <c r="AK1180" s="264"/>
      <c r="AL1180" s="78"/>
    </row>
    <row r="1181" spans="1:38" s="18" customFormat="1" ht="16.5" customHeight="1" x14ac:dyDescent="0.25">
      <c r="B1181" s="10"/>
      <c r="C1181" s="17"/>
      <c r="D1181" s="12"/>
      <c r="E1181" s="109" t="s">
        <v>900</v>
      </c>
      <c r="F1181" s="1007"/>
      <c r="G1181" s="980">
        <v>12</v>
      </c>
      <c r="H1181" s="13">
        <f>G1181*M1181/100</f>
        <v>3.5999999999999997E-2</v>
      </c>
      <c r="I1181" s="13">
        <f>G1181*N1181/100</f>
        <v>3.5999999999999997E-2</v>
      </c>
      <c r="J1181" s="13">
        <f>G1181*O1181/100</f>
        <v>6</v>
      </c>
      <c r="K1181" s="14">
        <f>G1181*P1181/100</f>
        <v>34.200000000000003</v>
      </c>
      <c r="L1181" s="1"/>
      <c r="M1181" s="15">
        <v>0.3</v>
      </c>
      <c r="N1181" s="15">
        <v>0.3</v>
      </c>
      <c r="O1181" s="691">
        <v>50</v>
      </c>
      <c r="P1181" s="20">
        <v>285</v>
      </c>
      <c r="Q1181" s="264"/>
      <c r="R1181" s="264"/>
      <c r="S1181" s="264"/>
      <c r="T1181" s="264"/>
      <c r="U1181" s="264"/>
      <c r="V1181" s="264"/>
      <c r="W1181" s="264"/>
      <c r="X1181" s="264"/>
      <c r="Y1181" s="264"/>
      <c r="Z1181" s="264"/>
      <c r="AA1181" s="264"/>
      <c r="AB1181" s="264"/>
      <c r="AC1181" s="264"/>
      <c r="AD1181" s="264"/>
      <c r="AE1181" s="264"/>
      <c r="AF1181" s="264"/>
      <c r="AG1181" s="264"/>
      <c r="AH1181" s="264"/>
      <c r="AI1181" s="264"/>
      <c r="AJ1181" s="264"/>
      <c r="AK1181" s="264"/>
      <c r="AL1181" s="78"/>
    </row>
    <row r="1182" spans="1:38" s="50" customFormat="1" x14ac:dyDescent="0.25">
      <c r="E1182" s="64" t="s">
        <v>21</v>
      </c>
      <c r="F1182" s="980"/>
      <c r="G1182" s="980"/>
      <c r="H1182" s="136">
        <f>SUM(H1172:H1181)</f>
        <v>6.0829999999999993</v>
      </c>
      <c r="I1182" s="136">
        <f t="shared" ref="I1182:K1182" si="460">SUM(I1172:I1181)</f>
        <v>10.81</v>
      </c>
      <c r="J1182" s="136">
        <f t="shared" si="460"/>
        <v>42.332000000000001</v>
      </c>
      <c r="K1182" s="136">
        <f t="shared" si="460"/>
        <v>296.94</v>
      </c>
      <c r="L1182" s="1"/>
      <c r="M1182" s="58"/>
      <c r="N1182" s="58"/>
      <c r="O1182" s="695"/>
      <c r="P1182" s="58"/>
      <c r="Q1182" s="264"/>
      <c r="R1182" s="264"/>
      <c r="S1182" s="264"/>
      <c r="T1182" s="264"/>
      <c r="U1182" s="264"/>
      <c r="V1182" s="264"/>
      <c r="W1182" s="264"/>
      <c r="X1182" s="264"/>
      <c r="Y1182" s="264"/>
      <c r="Z1182" s="264"/>
      <c r="AA1182" s="264"/>
      <c r="AB1182" s="264"/>
      <c r="AC1182" s="264"/>
      <c r="AD1182" s="264"/>
      <c r="AE1182" s="264"/>
      <c r="AF1182" s="264"/>
      <c r="AG1182" s="264"/>
      <c r="AH1182" s="264"/>
      <c r="AI1182" s="264"/>
      <c r="AJ1182" s="264"/>
      <c r="AK1182" s="264"/>
      <c r="AL1182" s="159"/>
    </row>
    <row r="1183" spans="1:38" s="185" customFormat="1" ht="15" customHeight="1" x14ac:dyDescent="0.25">
      <c r="B1183" s="300"/>
      <c r="C1183" s="301" t="s">
        <v>245</v>
      </c>
      <c r="D1183" s="302">
        <v>50</v>
      </c>
      <c r="E1183" s="715" t="s">
        <v>119</v>
      </c>
      <c r="F1183" s="1007"/>
      <c r="G1183" s="763">
        <v>50</v>
      </c>
      <c r="H1183" s="773">
        <f>G1183*M1183/100</f>
        <v>1.4</v>
      </c>
      <c r="I1183" s="769">
        <f>G1183*N1183/100</f>
        <v>1.25</v>
      </c>
      <c r="J1183" s="769">
        <f>G1183*O1183/100</f>
        <v>2.35</v>
      </c>
      <c r="K1183" s="178">
        <f>G1183*P1183/100</f>
        <v>26</v>
      </c>
      <c r="L1183" s="780"/>
      <c r="M1183" s="180">
        <v>2.8</v>
      </c>
      <c r="N1183" s="180">
        <v>2.5</v>
      </c>
      <c r="O1183" s="712">
        <v>4.7</v>
      </c>
      <c r="P1183" s="20">
        <v>52</v>
      </c>
      <c r="Q1183" s="264"/>
      <c r="R1183" s="264"/>
      <c r="S1183" s="264"/>
      <c r="T1183" s="264"/>
      <c r="U1183" s="264"/>
      <c r="V1183" s="264"/>
      <c r="W1183" s="264"/>
      <c r="X1183" s="264"/>
      <c r="Y1183" s="264"/>
      <c r="Z1183" s="264"/>
      <c r="AA1183" s="264"/>
      <c r="AB1183" s="264"/>
      <c r="AC1183" s="264"/>
      <c r="AD1183" s="264"/>
      <c r="AE1183" s="264"/>
      <c r="AF1183" s="264"/>
      <c r="AG1183" s="264"/>
      <c r="AH1183" s="264"/>
      <c r="AI1183" s="264"/>
      <c r="AJ1183" s="264"/>
      <c r="AK1183" s="264"/>
      <c r="AL1183" s="704"/>
    </row>
    <row r="1184" spans="1:38" s="27" customFormat="1" x14ac:dyDescent="0.25">
      <c r="B1184" s="72"/>
      <c r="C1184" s="71"/>
      <c r="D1184" s="72"/>
      <c r="E1184" s="73" t="s">
        <v>44</v>
      </c>
      <c r="F1184" s="334"/>
      <c r="G1184" s="334"/>
      <c r="H1184" s="74">
        <f>H1182+H1183</f>
        <v>7.4829999999999988</v>
      </c>
      <c r="I1184" s="74">
        <f t="shared" ref="I1184:K1184" si="461">I1182+I1183</f>
        <v>12.06</v>
      </c>
      <c r="J1184" s="74">
        <f t="shared" si="461"/>
        <v>44.682000000000002</v>
      </c>
      <c r="K1184" s="74">
        <f t="shared" si="461"/>
        <v>322.94</v>
      </c>
      <c r="O1184" s="689"/>
      <c r="Q1184" s="264"/>
      <c r="R1184" s="264"/>
      <c r="S1184" s="264"/>
      <c r="T1184" s="264"/>
      <c r="U1184" s="264"/>
      <c r="V1184" s="264"/>
      <c r="W1184" s="264"/>
      <c r="X1184" s="264"/>
      <c r="Y1184" s="264"/>
      <c r="Z1184" s="264"/>
      <c r="AA1184" s="264"/>
      <c r="AB1184" s="264"/>
      <c r="AC1184" s="264"/>
      <c r="AD1184" s="264"/>
      <c r="AE1184" s="264"/>
      <c r="AF1184" s="264"/>
      <c r="AG1184" s="264"/>
      <c r="AH1184" s="707"/>
      <c r="AI1184" s="707"/>
      <c r="AJ1184" s="707"/>
      <c r="AK1184" s="707"/>
      <c r="AL1184" s="701"/>
    </row>
    <row r="1185" spans="1:38" s="27" customFormat="1" x14ac:dyDescent="0.25">
      <c r="A1185" s="1236" t="s">
        <v>101</v>
      </c>
      <c r="B1185" s="1237"/>
      <c r="C1185" s="71"/>
      <c r="D1185" s="72"/>
      <c r="E1185" s="64"/>
      <c r="F1185" s="980"/>
      <c r="G1185" s="981"/>
      <c r="H1185" s="136"/>
      <c r="I1185" s="136"/>
      <c r="J1185" s="136"/>
      <c r="K1185" s="136"/>
      <c r="L1185" s="1"/>
      <c r="M1185" s="58"/>
      <c r="N1185" s="58"/>
      <c r="O1185" s="695"/>
      <c r="P1185" s="58"/>
      <c r="Q1185" s="264"/>
      <c r="R1185" s="264"/>
      <c r="S1185" s="264"/>
      <c r="T1185" s="264"/>
      <c r="U1185" s="264"/>
      <c r="V1185" s="264"/>
      <c r="W1185" s="264"/>
      <c r="X1185" s="264"/>
      <c r="Y1185" s="264"/>
      <c r="Z1185" s="264"/>
      <c r="AA1185" s="264"/>
      <c r="AB1185" s="264"/>
      <c r="AC1185" s="264"/>
      <c r="AD1185" s="264"/>
      <c r="AE1185" s="264"/>
      <c r="AF1185" s="264"/>
      <c r="AG1185" s="264"/>
      <c r="AH1185" s="264"/>
      <c r="AI1185" s="264"/>
      <c r="AJ1185" s="264"/>
      <c r="AK1185" s="264"/>
      <c r="AL1185" s="701"/>
    </row>
    <row r="1186" spans="1:38" s="18" customFormat="1" ht="28.5" x14ac:dyDescent="0.25">
      <c r="B1186" s="90" t="s">
        <v>674</v>
      </c>
      <c r="C1186" s="282" t="s">
        <v>1046</v>
      </c>
      <c r="D1186" s="120" t="s">
        <v>1047</v>
      </c>
      <c r="E1186" s="62" t="s">
        <v>84</v>
      </c>
      <c r="F1186" s="990">
        <f>G1186*100/75</f>
        <v>45.333333333333336</v>
      </c>
      <c r="G1186" s="736">
        <v>34</v>
      </c>
      <c r="H1186" s="19">
        <f>G1186*M1186/100</f>
        <v>0.64599999999999991</v>
      </c>
      <c r="I1186" s="13">
        <f>G1186*N1186/100</f>
        <v>0.10199999999999999</v>
      </c>
      <c r="J1186" s="13">
        <f>G1186*O1186/100</f>
        <v>6.2220000000000004</v>
      </c>
      <c r="K1186" s="14">
        <f>G1186*P1186/100</f>
        <v>27.88</v>
      </c>
      <c r="L1186" s="1"/>
      <c r="M1186" s="15">
        <v>1.9</v>
      </c>
      <c r="N1186" s="15">
        <v>0.3</v>
      </c>
      <c r="O1186" s="691">
        <v>18.3</v>
      </c>
      <c r="P1186" s="15">
        <v>82</v>
      </c>
      <c r="Q1186" s="264"/>
      <c r="R1186" s="264"/>
      <c r="S1186" s="264"/>
      <c r="T1186" s="264"/>
      <c r="U1186" s="264"/>
      <c r="V1186" s="264"/>
      <c r="W1186" s="264"/>
      <c r="X1186" s="264"/>
      <c r="Y1186" s="264"/>
      <c r="Z1186" s="264"/>
      <c r="AA1186" s="264"/>
      <c r="AB1186" s="264"/>
      <c r="AC1186" s="264"/>
      <c r="AD1186" s="264"/>
      <c r="AE1186" s="264"/>
      <c r="AF1186" s="264"/>
      <c r="AG1186" s="264"/>
      <c r="AH1186" s="264"/>
      <c r="AI1186" s="264"/>
      <c r="AJ1186" s="264"/>
      <c r="AK1186" s="264"/>
      <c r="AL1186" s="78"/>
    </row>
    <row r="1187" spans="1:38" s="18" customFormat="1" ht="15.75" x14ac:dyDescent="0.25">
      <c r="A1187" s="92"/>
      <c r="D1187" s="61"/>
      <c r="E1187" s="62" t="s">
        <v>197</v>
      </c>
      <c r="F1187" s="986">
        <f>G1187*100/80</f>
        <v>6.25</v>
      </c>
      <c r="G1187" s="736">
        <v>5</v>
      </c>
      <c r="H1187" s="19">
        <f>G1187*M1187/100</f>
        <v>0.04</v>
      </c>
      <c r="I1187" s="13">
        <f>G1187*N1187/100</f>
        <v>0.02</v>
      </c>
      <c r="J1187" s="13">
        <f>G1187*O1187/100</f>
        <v>0.46500000000000002</v>
      </c>
      <c r="K1187" s="14">
        <f>G1187*P1187/100</f>
        <v>1.95</v>
      </c>
      <c r="L1187" s="1"/>
      <c r="M1187" s="15">
        <v>0.8</v>
      </c>
      <c r="N1187" s="15">
        <v>0.4</v>
      </c>
      <c r="O1187" s="691">
        <v>9.3000000000000007</v>
      </c>
      <c r="P1187" s="15">
        <v>39</v>
      </c>
      <c r="Q1187" s="264"/>
      <c r="R1187" s="264"/>
      <c r="S1187" s="264"/>
      <c r="T1187" s="264"/>
      <c r="U1187" s="264"/>
      <c r="V1187" s="264"/>
      <c r="W1187" s="264"/>
      <c r="X1187" s="264"/>
      <c r="Y1187" s="264"/>
      <c r="Z1187" s="264"/>
      <c r="AA1187" s="264"/>
      <c r="AB1187" s="264"/>
      <c r="AC1187" s="264"/>
      <c r="AD1187" s="264"/>
      <c r="AE1187" s="264"/>
      <c r="AF1187" s="264"/>
      <c r="AG1187" s="264"/>
      <c r="AH1187" s="264"/>
      <c r="AI1187" s="264"/>
      <c r="AJ1187" s="264"/>
      <c r="AK1187" s="264"/>
      <c r="AL1187" s="78"/>
    </row>
    <row r="1188" spans="1:38" s="18" customFormat="1" ht="15.75" x14ac:dyDescent="0.25">
      <c r="A1188" s="92"/>
      <c r="D1188" s="61"/>
      <c r="E1188" s="62" t="s">
        <v>606</v>
      </c>
      <c r="F1188" s="990">
        <f>G1188*100/85</f>
        <v>2.9411764705882355</v>
      </c>
      <c r="G1188" s="736">
        <v>2.5</v>
      </c>
      <c r="H1188" s="19">
        <f>G1188*M1188/100</f>
        <v>0.04</v>
      </c>
      <c r="I1188" s="13">
        <f>G1188*N1188/100</f>
        <v>7.4999999999999997E-3</v>
      </c>
      <c r="J1188" s="13">
        <f>G1188*O1188/100</f>
        <v>0.25</v>
      </c>
      <c r="K1188" s="14">
        <f>G1188*P1188/100</f>
        <v>1.1499999999999999</v>
      </c>
      <c r="L1188" s="1"/>
      <c r="M1188" s="15">
        <v>1.6</v>
      </c>
      <c r="N1188" s="15">
        <v>0.3</v>
      </c>
      <c r="O1188" s="691">
        <v>10</v>
      </c>
      <c r="P1188" s="15">
        <v>46</v>
      </c>
      <c r="Q1188" s="264"/>
      <c r="R1188" s="264"/>
      <c r="S1188" s="264"/>
      <c r="T1188" s="264"/>
      <c r="U1188" s="264"/>
      <c r="V1188" s="264"/>
      <c r="W1188" s="264"/>
      <c r="X1188" s="264"/>
      <c r="Y1188" s="264"/>
      <c r="Z1188" s="264"/>
      <c r="AA1188" s="264"/>
      <c r="AB1188" s="264"/>
      <c r="AC1188" s="264"/>
      <c r="AD1188" s="264"/>
      <c r="AE1188" s="264"/>
      <c r="AF1188" s="264"/>
      <c r="AG1188" s="264"/>
      <c r="AH1188" s="264"/>
      <c r="AI1188" s="264"/>
      <c r="AJ1188" s="264"/>
      <c r="AK1188" s="264"/>
      <c r="AL1188" s="78"/>
    </row>
    <row r="1189" spans="1:38" s="18" customFormat="1" ht="15.75" x14ac:dyDescent="0.25">
      <c r="A1189" s="92"/>
      <c r="D1189" s="61"/>
      <c r="E1189" s="62" t="s">
        <v>438</v>
      </c>
      <c r="F1189" s="735">
        <f>G1189*100/85</f>
        <v>0.82352941176470584</v>
      </c>
      <c r="G1189" s="736">
        <v>0.7</v>
      </c>
      <c r="H1189" s="19">
        <f>G1189*M1189/100</f>
        <v>2.5899999999999999E-2</v>
      </c>
      <c r="I1189" s="13">
        <f>G1189*N1189/100</f>
        <v>8.3999999999999995E-3</v>
      </c>
      <c r="J1189" s="13">
        <f>G1189*O1189/100</f>
        <v>5.5999999999999994E-2</v>
      </c>
      <c r="K1189" s="14">
        <f>G1189*P1189/100</f>
        <v>0.34299999999999997</v>
      </c>
      <c r="L1189" s="1"/>
      <c r="M1189" s="15">
        <v>3.7</v>
      </c>
      <c r="N1189" s="15">
        <v>1.2</v>
      </c>
      <c r="O1189" s="691">
        <v>8</v>
      </c>
      <c r="P1189" s="20">
        <v>49</v>
      </c>
      <c r="Q1189" s="264"/>
      <c r="R1189" s="264"/>
      <c r="S1189" s="264"/>
      <c r="T1189" s="264"/>
      <c r="U1189" s="264"/>
      <c r="V1189" s="264"/>
      <c r="W1189" s="264"/>
      <c r="X1189" s="264"/>
      <c r="Y1189" s="264"/>
      <c r="Z1189" s="264"/>
      <c r="AA1189" s="264"/>
      <c r="AB1189" s="264"/>
      <c r="AC1189" s="264"/>
      <c r="AD1189" s="264"/>
      <c r="AE1189" s="264"/>
      <c r="AF1189" s="264"/>
      <c r="AG1189" s="264"/>
      <c r="AH1189" s="264"/>
      <c r="AI1189" s="264"/>
      <c r="AJ1189" s="264"/>
      <c r="AK1189" s="264"/>
      <c r="AL1189" s="78"/>
    </row>
    <row r="1190" spans="1:38" s="18" customFormat="1" ht="15.75" x14ac:dyDescent="0.25">
      <c r="A1190" s="92"/>
      <c r="D1190" s="61"/>
      <c r="E1190" s="62" t="s">
        <v>377</v>
      </c>
      <c r="F1190" s="733"/>
      <c r="G1190" s="736">
        <v>2.2000000000000002</v>
      </c>
      <c r="H1190" s="19">
        <f t="shared" ref="H1190:H1195" si="462">G1190*M1190/100</f>
        <v>0</v>
      </c>
      <c r="I1190" s="13">
        <f t="shared" ref="I1190:I1195" si="463">G1190*N1190/100</f>
        <v>2.2000000000000002</v>
      </c>
      <c r="J1190" s="13">
        <f t="shared" ref="J1190:J1195" si="464">G1190*O1190/100</f>
        <v>0</v>
      </c>
      <c r="K1190" s="14">
        <f t="shared" ref="K1190:K1195" si="465">G1190*P1190/100</f>
        <v>19.448</v>
      </c>
      <c r="L1190" s="1"/>
      <c r="M1190" s="15">
        <v>0</v>
      </c>
      <c r="N1190" s="15">
        <v>100</v>
      </c>
      <c r="O1190" s="691">
        <v>0</v>
      </c>
      <c r="P1190" s="15">
        <v>884</v>
      </c>
      <c r="Q1190" s="264"/>
      <c r="R1190" s="264"/>
      <c r="S1190" s="264"/>
      <c r="T1190" s="264"/>
      <c r="U1190" s="264"/>
      <c r="V1190" s="264"/>
      <c r="W1190" s="264"/>
      <c r="X1190" s="264"/>
      <c r="Y1190" s="264"/>
      <c r="Z1190" s="264"/>
      <c r="AA1190" s="264"/>
      <c r="AB1190" s="264"/>
      <c r="AC1190" s="264"/>
      <c r="AD1190" s="264"/>
      <c r="AE1190" s="264"/>
      <c r="AF1190" s="264"/>
      <c r="AG1190" s="264"/>
      <c r="AH1190" s="264"/>
      <c r="AI1190" s="264"/>
      <c r="AJ1190" s="264"/>
      <c r="AK1190" s="264"/>
      <c r="AL1190" s="78"/>
    </row>
    <row r="1191" spans="1:38" s="18" customFormat="1" ht="15.75" x14ac:dyDescent="0.25">
      <c r="A1191" s="92"/>
      <c r="D1191" s="61"/>
      <c r="E1191" s="62" t="s">
        <v>229</v>
      </c>
      <c r="F1191" s="735">
        <f>G1191*100/45</f>
        <v>2.7777777777777777</v>
      </c>
      <c r="G1191" s="736">
        <v>1.25</v>
      </c>
      <c r="H1191" s="19">
        <f t="shared" si="462"/>
        <v>5.0000000000000001E-3</v>
      </c>
      <c r="I1191" s="13">
        <f t="shared" si="463"/>
        <v>0</v>
      </c>
      <c r="J1191" s="13">
        <f t="shared" si="464"/>
        <v>0.1075</v>
      </c>
      <c r="K1191" s="14">
        <f t="shared" si="465"/>
        <v>0.46250000000000002</v>
      </c>
      <c r="L1191" s="1"/>
      <c r="M1191" s="15">
        <v>0.4</v>
      </c>
      <c r="N1191" s="15">
        <v>0</v>
      </c>
      <c r="O1191" s="691">
        <v>8.6</v>
      </c>
      <c r="P1191" s="20">
        <v>37</v>
      </c>
      <c r="Q1191" s="264"/>
      <c r="R1191" s="264"/>
      <c r="S1191" s="264"/>
      <c r="T1191" s="264"/>
      <c r="U1191" s="264"/>
      <c r="V1191" s="264"/>
      <c r="W1191" s="264"/>
      <c r="X1191" s="264"/>
      <c r="Y1191" s="264"/>
      <c r="Z1191" s="264"/>
      <c r="AA1191" s="264"/>
      <c r="AB1191" s="264"/>
      <c r="AC1191" s="264"/>
      <c r="AD1191" s="264"/>
      <c r="AE1191" s="264"/>
      <c r="AF1191" s="264"/>
      <c r="AG1191" s="264"/>
      <c r="AH1191" s="264"/>
      <c r="AI1191" s="264"/>
      <c r="AJ1191" s="264"/>
      <c r="AK1191" s="264"/>
      <c r="AL1191" s="78"/>
    </row>
    <row r="1192" spans="1:38" s="18" customFormat="1" ht="15.75" x14ac:dyDescent="0.25">
      <c r="A1192" s="92"/>
      <c r="D1192" s="61"/>
      <c r="E1192" s="62" t="s">
        <v>165</v>
      </c>
      <c r="F1192" s="733"/>
      <c r="G1192" s="736">
        <v>0.6</v>
      </c>
      <c r="H1192" s="19">
        <f t="shared" si="462"/>
        <v>0</v>
      </c>
      <c r="I1192" s="13">
        <f t="shared" si="463"/>
        <v>0</v>
      </c>
      <c r="J1192" s="13">
        <f t="shared" si="464"/>
        <v>0.59939999999999993</v>
      </c>
      <c r="K1192" s="14">
        <f t="shared" si="465"/>
        <v>2.4359999999999999</v>
      </c>
      <c r="L1192" s="1"/>
      <c r="M1192" s="15">
        <v>0</v>
      </c>
      <c r="N1192" s="15">
        <v>0</v>
      </c>
      <c r="O1192" s="691">
        <v>99.9</v>
      </c>
      <c r="P1192" s="15">
        <v>406</v>
      </c>
      <c r="Q1192" s="264"/>
      <c r="R1192" s="264"/>
      <c r="S1192" s="264"/>
      <c r="T1192" s="264"/>
      <c r="U1192" s="264"/>
      <c r="V1192" s="264"/>
      <c r="W1192" s="264"/>
      <c r="X1192" s="264"/>
      <c r="Y1192" s="264"/>
      <c r="Z1192" s="264"/>
      <c r="AA1192" s="264"/>
      <c r="AB1192" s="264"/>
      <c r="AC1192" s="264"/>
      <c r="AD1192" s="264"/>
      <c r="AE1192" s="264"/>
      <c r="AF1192" s="264"/>
      <c r="AG1192" s="264"/>
      <c r="AH1192" s="264"/>
      <c r="AI1192" s="264"/>
      <c r="AJ1192" s="264"/>
      <c r="AK1192" s="264"/>
      <c r="AL1192" s="78"/>
    </row>
    <row r="1193" spans="1:38" s="18" customFormat="1" ht="15.75" x14ac:dyDescent="0.25">
      <c r="A1193" s="92"/>
      <c r="D1193" s="61"/>
      <c r="E1193" s="62" t="s">
        <v>80</v>
      </c>
      <c r="F1193" s="733"/>
      <c r="G1193" s="736">
        <v>0.3</v>
      </c>
      <c r="H1193" s="19">
        <f t="shared" si="462"/>
        <v>0</v>
      </c>
      <c r="I1193" s="13">
        <f t="shared" si="463"/>
        <v>0</v>
      </c>
      <c r="J1193" s="13">
        <f t="shared" si="464"/>
        <v>0</v>
      </c>
      <c r="K1193" s="14">
        <f t="shared" si="465"/>
        <v>0</v>
      </c>
      <c r="L1193" s="1"/>
      <c r="M1193" s="15"/>
      <c r="N1193" s="15"/>
      <c r="O1193" s="691"/>
      <c r="P1193" s="15"/>
      <c r="Q1193" s="264"/>
      <c r="R1193" s="264"/>
      <c r="S1193" s="264"/>
      <c r="T1193" s="264"/>
      <c r="U1193" s="264"/>
      <c r="V1193" s="264"/>
      <c r="W1193" s="264"/>
      <c r="X1193" s="264"/>
      <c r="Y1193" s="264"/>
      <c r="Z1193" s="264"/>
      <c r="AA1193" s="264"/>
      <c r="AB1193" s="264"/>
      <c r="AC1193" s="264"/>
      <c r="AD1193" s="264"/>
      <c r="AE1193" s="264"/>
      <c r="AF1193" s="264"/>
      <c r="AG1193" s="264"/>
      <c r="AH1193" s="264"/>
      <c r="AI1193" s="264"/>
      <c r="AJ1193" s="264"/>
      <c r="AK1193" s="264"/>
      <c r="AL1193" s="78"/>
    </row>
    <row r="1194" spans="1:38" s="18" customFormat="1" x14ac:dyDescent="0.25">
      <c r="A1194" s="92"/>
      <c r="D1194" s="61"/>
      <c r="E1194" s="62" t="s">
        <v>209</v>
      </c>
      <c r="F1194" s="752">
        <f>G1194*100/95</f>
        <v>7.1578947368421053</v>
      </c>
      <c r="G1194" s="975">
        <v>6.8</v>
      </c>
      <c r="H1194" s="19">
        <f t="shared" si="462"/>
        <v>1.3803999999999998</v>
      </c>
      <c r="I1194" s="13">
        <f t="shared" si="463"/>
        <v>0.18359999999999999</v>
      </c>
      <c r="J1194" s="13">
        <f t="shared" si="464"/>
        <v>0</v>
      </c>
      <c r="K1194" s="14">
        <f t="shared" si="465"/>
        <v>7.2079999999999993</v>
      </c>
      <c r="L1194" s="1"/>
      <c r="M1194" s="15">
        <v>20.3</v>
      </c>
      <c r="N1194" s="15">
        <v>2.7</v>
      </c>
      <c r="O1194" s="691">
        <v>0</v>
      </c>
      <c r="P1194" s="20">
        <v>106</v>
      </c>
      <c r="Q1194" s="264"/>
      <c r="R1194" s="264"/>
      <c r="S1194" s="264"/>
      <c r="T1194" s="264"/>
      <c r="U1194" s="264"/>
      <c r="V1194" s="264"/>
      <c r="W1194" s="264"/>
      <c r="X1194" s="264"/>
      <c r="Y1194" s="264"/>
      <c r="Z1194" s="264"/>
      <c r="AA1194" s="264"/>
      <c r="AB1194" s="264"/>
      <c r="AC1194" s="264"/>
      <c r="AD1194" s="264"/>
      <c r="AE1194" s="264"/>
      <c r="AF1194" s="264"/>
      <c r="AG1194" s="264"/>
      <c r="AH1194" s="264"/>
      <c r="AI1194" s="264"/>
      <c r="AJ1194" s="264"/>
      <c r="AK1194" s="264"/>
      <c r="AL1194" s="78"/>
    </row>
    <row r="1195" spans="1:38" s="18" customFormat="1" x14ac:dyDescent="0.25">
      <c r="A1195" s="92"/>
      <c r="D1195" s="61"/>
      <c r="E1195" s="62" t="s">
        <v>18</v>
      </c>
      <c r="F1195" s="738" t="s">
        <v>379</v>
      </c>
      <c r="G1195" s="738">
        <v>94</v>
      </c>
      <c r="H1195" s="19">
        <f t="shared" si="462"/>
        <v>0</v>
      </c>
      <c r="I1195" s="13">
        <f t="shared" si="463"/>
        <v>0</v>
      </c>
      <c r="J1195" s="13">
        <f t="shared" si="464"/>
        <v>0</v>
      </c>
      <c r="K1195" s="14">
        <f t="shared" si="465"/>
        <v>0</v>
      </c>
      <c r="L1195" s="1"/>
      <c r="M1195" s="15"/>
      <c r="N1195" s="15"/>
      <c r="O1195" s="691"/>
      <c r="P1195" s="15"/>
      <c r="Q1195" s="264"/>
      <c r="R1195" s="264"/>
      <c r="S1195" s="264"/>
      <c r="T1195" s="264"/>
      <c r="U1195" s="264"/>
      <c r="V1195" s="264"/>
      <c r="W1195" s="264"/>
      <c r="X1195" s="264"/>
      <c r="Y1195" s="264"/>
      <c r="Z1195" s="264"/>
      <c r="AA1195" s="264"/>
      <c r="AB1195" s="264"/>
      <c r="AC1195" s="264"/>
      <c r="AD1195" s="264"/>
      <c r="AE1195" s="264"/>
      <c r="AF1195" s="264"/>
      <c r="AG1195" s="264"/>
      <c r="AH1195" s="264"/>
      <c r="AI1195" s="264"/>
      <c r="AJ1195" s="264"/>
      <c r="AK1195" s="264"/>
      <c r="AL1195" s="78"/>
    </row>
    <row r="1196" spans="1:38" s="18" customFormat="1" x14ac:dyDescent="0.25">
      <c r="A1196" s="92"/>
      <c r="E1196" s="75" t="s">
        <v>21</v>
      </c>
      <c r="F1196" s="982"/>
      <c r="G1196" s="982"/>
      <c r="H1196" s="136">
        <f>SUM(H1186:H1195)</f>
        <v>2.1372999999999998</v>
      </c>
      <c r="I1196" s="136">
        <f>SUM(I1186:I1195)</f>
        <v>2.5215000000000005</v>
      </c>
      <c r="J1196" s="136">
        <f>SUM(J1186:J1195)</f>
        <v>7.6999000000000004</v>
      </c>
      <c r="K1196" s="136">
        <f>SUM(K1186:K1195)</f>
        <v>60.877499999999998</v>
      </c>
      <c r="L1196" s="1"/>
      <c r="M1196" s="15"/>
      <c r="N1196" s="15"/>
      <c r="O1196" s="691"/>
      <c r="P1196" s="15"/>
      <c r="Q1196" s="264"/>
      <c r="R1196" s="264"/>
      <c r="S1196" s="264"/>
      <c r="T1196" s="264"/>
      <c r="U1196" s="264"/>
      <c r="V1196" s="264"/>
      <c r="W1196" s="264"/>
      <c r="X1196" s="264"/>
      <c r="Y1196" s="264"/>
      <c r="Z1196" s="264"/>
      <c r="AA1196" s="264"/>
      <c r="AB1196" s="264"/>
      <c r="AC1196" s="264"/>
      <c r="AD1196" s="264"/>
      <c r="AE1196" s="264"/>
      <c r="AF1196" s="264"/>
      <c r="AG1196" s="264"/>
      <c r="AH1196" s="264"/>
      <c r="AI1196" s="264"/>
      <c r="AJ1196" s="264"/>
      <c r="AK1196" s="264"/>
      <c r="AL1196" s="78"/>
    </row>
    <row r="1197" spans="1:38" s="18" customFormat="1" x14ac:dyDescent="0.25">
      <c r="A1197" s="92"/>
      <c r="C1197" s="144"/>
      <c r="D1197" s="145"/>
      <c r="E1197" s="146"/>
      <c r="F1197" s="981"/>
      <c r="G1197" s="981"/>
      <c r="H1197" s="136"/>
      <c r="I1197" s="136"/>
      <c r="J1197" s="136"/>
      <c r="K1197" s="136"/>
      <c r="L1197" s="1"/>
      <c r="M1197" s="15"/>
      <c r="N1197" s="15"/>
      <c r="O1197" s="691"/>
      <c r="P1197" s="15"/>
      <c r="Q1197" s="264"/>
      <c r="R1197" s="264"/>
      <c r="S1197" s="264"/>
      <c r="T1197" s="264"/>
      <c r="U1197" s="264"/>
      <c r="V1197" s="264"/>
      <c r="W1197" s="264"/>
      <c r="X1197" s="264"/>
      <c r="Y1197" s="264"/>
      <c r="Z1197" s="264"/>
      <c r="AA1197" s="264"/>
      <c r="AB1197" s="264"/>
      <c r="AC1197" s="264"/>
      <c r="AD1197" s="264"/>
      <c r="AE1197" s="264"/>
      <c r="AF1197" s="264"/>
      <c r="AG1197" s="264"/>
      <c r="AH1197" s="264"/>
      <c r="AI1197" s="264"/>
      <c r="AJ1197" s="264"/>
      <c r="AK1197" s="264"/>
      <c r="AL1197" s="78"/>
    </row>
    <row r="1198" spans="1:38" s="18" customFormat="1" ht="42.75" x14ac:dyDescent="0.25">
      <c r="A1198" s="44"/>
      <c r="B1198" s="39" t="s">
        <v>672</v>
      </c>
      <c r="C1198" s="281" t="s">
        <v>673</v>
      </c>
      <c r="D1198" s="273" t="s">
        <v>1041</v>
      </c>
      <c r="E1198" s="62" t="s">
        <v>84</v>
      </c>
      <c r="F1198" s="990">
        <f>G1198*100/75</f>
        <v>106.66666666666667</v>
      </c>
      <c r="G1198" s="736">
        <v>80</v>
      </c>
      <c r="H1198" s="19">
        <f t="shared" ref="H1198:H1208" si="466">G1198*M1198/100</f>
        <v>1.52</v>
      </c>
      <c r="I1198" s="13">
        <f t="shared" ref="I1198:I1208" si="467">G1198*N1198/100</f>
        <v>0.24</v>
      </c>
      <c r="J1198" s="13">
        <f t="shared" ref="J1198:J1208" si="468">G1198*O1198/100</f>
        <v>14.64</v>
      </c>
      <c r="K1198" s="14">
        <f t="shared" ref="K1198:K1208" si="469">G1198*P1198/100</f>
        <v>65.599999999999994</v>
      </c>
      <c r="L1198" s="1"/>
      <c r="M1198" s="15">
        <v>1.9</v>
      </c>
      <c r="N1198" s="15">
        <v>0.3</v>
      </c>
      <c r="O1198" s="691">
        <v>18.3</v>
      </c>
      <c r="P1198" s="15">
        <v>82</v>
      </c>
      <c r="Q1198" s="264"/>
      <c r="R1198" s="264"/>
      <c r="S1198" s="264"/>
      <c r="T1198" s="264"/>
      <c r="U1198" s="264"/>
      <c r="V1198" s="264"/>
      <c r="W1198" s="264"/>
      <c r="X1198" s="264"/>
      <c r="Y1198" s="264"/>
      <c r="Z1198" s="264"/>
      <c r="AA1198" s="264"/>
      <c r="AB1198" s="264"/>
      <c r="AC1198" s="264"/>
      <c r="AD1198" s="264"/>
      <c r="AE1198" s="264"/>
      <c r="AF1198" s="264"/>
      <c r="AG1198" s="264"/>
      <c r="AH1198" s="264"/>
      <c r="AI1198" s="264"/>
      <c r="AJ1198" s="264"/>
      <c r="AK1198" s="264"/>
      <c r="AL1198" s="78"/>
    </row>
    <row r="1199" spans="1:38" s="18" customFormat="1" ht="15.75" x14ac:dyDescent="0.25">
      <c r="A1199" s="17"/>
      <c r="B1199" s="48"/>
      <c r="C1199" s="48"/>
      <c r="D1199" s="49"/>
      <c r="E1199" s="62" t="s">
        <v>665</v>
      </c>
      <c r="F1199" s="733">
        <f>G1199*100/80</f>
        <v>31.25</v>
      </c>
      <c r="G1199" s="736">
        <v>25</v>
      </c>
      <c r="H1199" s="19">
        <f t="shared" si="466"/>
        <v>4.9749999999999996</v>
      </c>
      <c r="I1199" s="13">
        <f t="shared" si="467"/>
        <v>2.85</v>
      </c>
      <c r="J1199" s="13">
        <f t="shared" si="468"/>
        <v>0</v>
      </c>
      <c r="K1199" s="13">
        <f t="shared" si="469"/>
        <v>45.5</v>
      </c>
      <c r="L1199" s="1"/>
      <c r="M1199" s="15">
        <v>19.899999999999999</v>
      </c>
      <c r="N1199" s="15">
        <v>11.4</v>
      </c>
      <c r="O1199" s="691">
        <v>0</v>
      </c>
      <c r="P1199" s="20">
        <v>182</v>
      </c>
      <c r="Q1199" s="264"/>
      <c r="R1199" s="264"/>
      <c r="S1199" s="264"/>
      <c r="T1199" s="264"/>
      <c r="U1199" s="264"/>
      <c r="V1199" s="264"/>
      <c r="W1199" s="264"/>
      <c r="X1199" s="264"/>
      <c r="Y1199" s="264"/>
      <c r="Z1199" s="264"/>
      <c r="AA1199" s="264"/>
      <c r="AB1199" s="264"/>
      <c r="AC1199" s="264"/>
      <c r="AD1199" s="264"/>
      <c r="AE1199" s="264"/>
      <c r="AF1199" s="264"/>
      <c r="AG1199" s="264"/>
      <c r="AH1199" s="264"/>
      <c r="AI1199" s="264"/>
      <c r="AJ1199" s="264"/>
      <c r="AK1199" s="264"/>
      <c r="AL1199" s="78"/>
    </row>
    <row r="1200" spans="1:38" s="18" customFormat="1" ht="15.75" x14ac:dyDescent="0.25">
      <c r="A1200" s="17"/>
      <c r="B1200" s="17"/>
      <c r="C1200" s="17"/>
      <c r="D1200" s="44"/>
      <c r="E1200" s="62" t="s">
        <v>80</v>
      </c>
      <c r="F1200" s="733"/>
      <c r="G1200" s="736">
        <v>0.12</v>
      </c>
      <c r="H1200" s="19">
        <f t="shared" si="466"/>
        <v>0</v>
      </c>
      <c r="I1200" s="13">
        <f t="shared" si="467"/>
        <v>0</v>
      </c>
      <c r="J1200" s="13">
        <f t="shared" si="468"/>
        <v>0</v>
      </c>
      <c r="K1200" s="13">
        <f t="shared" si="469"/>
        <v>0</v>
      </c>
      <c r="L1200" s="1"/>
      <c r="M1200" s="15"/>
      <c r="N1200" s="15"/>
      <c r="O1200" s="691"/>
      <c r="P1200" s="15"/>
      <c r="Q1200" s="264"/>
      <c r="R1200" s="264"/>
      <c r="S1200" s="264"/>
      <c r="T1200" s="264"/>
      <c r="U1200" s="264"/>
      <c r="V1200" s="264"/>
      <c r="W1200" s="264"/>
      <c r="X1200" s="264"/>
      <c r="Y1200" s="264"/>
      <c r="Z1200" s="264"/>
      <c r="AA1200" s="264"/>
      <c r="AB1200" s="264"/>
      <c r="AC1200" s="264"/>
      <c r="AD1200" s="264"/>
      <c r="AE1200" s="264"/>
      <c r="AF1200" s="264"/>
      <c r="AG1200" s="264"/>
      <c r="AH1200" s="264"/>
      <c r="AI1200" s="264"/>
      <c r="AJ1200" s="264"/>
      <c r="AK1200" s="264"/>
      <c r="AL1200" s="78"/>
    </row>
    <row r="1201" spans="1:118" s="18" customFormat="1" ht="15.75" x14ac:dyDescent="0.25">
      <c r="A1201" s="17"/>
      <c r="B1201" s="17"/>
      <c r="C1201" s="17"/>
      <c r="D1201" s="44"/>
      <c r="E1201" s="62" t="s">
        <v>81</v>
      </c>
      <c r="F1201" s="733"/>
      <c r="G1201" s="736">
        <v>0.06</v>
      </c>
      <c r="H1201" s="19">
        <f t="shared" si="466"/>
        <v>6.5999999999999991E-3</v>
      </c>
      <c r="I1201" s="13">
        <f t="shared" si="467"/>
        <v>1.98E-3</v>
      </c>
      <c r="J1201" s="13">
        <f t="shared" si="468"/>
        <v>4.2599999999999999E-2</v>
      </c>
      <c r="K1201" s="13">
        <f t="shared" si="469"/>
        <v>0.183</v>
      </c>
      <c r="L1201" s="1"/>
      <c r="M1201" s="15">
        <v>11</v>
      </c>
      <c r="N1201" s="15">
        <v>3.3</v>
      </c>
      <c r="O1201" s="691">
        <v>71</v>
      </c>
      <c r="P1201" s="20">
        <v>305</v>
      </c>
      <c r="Q1201" s="264"/>
      <c r="R1201" s="264"/>
      <c r="S1201" s="264"/>
      <c r="T1201" s="264"/>
      <c r="U1201" s="264"/>
      <c r="V1201" s="264"/>
      <c r="W1201" s="264"/>
      <c r="X1201" s="264"/>
      <c r="Y1201" s="264"/>
      <c r="Z1201" s="264"/>
      <c r="AA1201" s="264"/>
      <c r="AB1201" s="264"/>
      <c r="AC1201" s="264"/>
      <c r="AD1201" s="264"/>
      <c r="AE1201" s="264"/>
      <c r="AF1201" s="264"/>
      <c r="AG1201" s="264"/>
      <c r="AH1201" s="264"/>
      <c r="AI1201" s="264"/>
      <c r="AJ1201" s="264"/>
      <c r="AK1201" s="264"/>
      <c r="AL1201" s="78"/>
    </row>
    <row r="1202" spans="1:118" s="18" customFormat="1" ht="15.75" x14ac:dyDescent="0.25">
      <c r="A1202" s="17"/>
      <c r="B1202" s="17"/>
      <c r="C1202" s="17"/>
      <c r="D1202" s="44"/>
      <c r="E1202" s="62" t="s">
        <v>606</v>
      </c>
      <c r="F1202" s="990">
        <f>G1202*100/85</f>
        <v>14.117647058823529</v>
      </c>
      <c r="G1202" s="736">
        <v>12</v>
      </c>
      <c r="H1202" s="19">
        <f t="shared" si="466"/>
        <v>0.19200000000000003</v>
      </c>
      <c r="I1202" s="13">
        <f t="shared" si="467"/>
        <v>3.5999999999999997E-2</v>
      </c>
      <c r="J1202" s="13">
        <f t="shared" si="468"/>
        <v>1.2</v>
      </c>
      <c r="K1202" s="13">
        <f t="shared" si="469"/>
        <v>5.52</v>
      </c>
      <c r="L1202" s="1"/>
      <c r="M1202" s="15">
        <v>1.6</v>
      </c>
      <c r="N1202" s="15">
        <v>0.3</v>
      </c>
      <c r="O1202" s="691">
        <v>10</v>
      </c>
      <c r="P1202" s="15">
        <v>46</v>
      </c>
      <c r="Q1202" s="264"/>
      <c r="R1202" s="264"/>
      <c r="S1202" s="264"/>
      <c r="T1202" s="264"/>
      <c r="U1202" s="264"/>
      <c r="V1202" s="264"/>
      <c r="W1202" s="264"/>
      <c r="X1202" s="264"/>
      <c r="Y1202" s="264"/>
      <c r="Z1202" s="264"/>
      <c r="AA1202" s="264"/>
      <c r="AB1202" s="264"/>
      <c r="AC1202" s="264"/>
      <c r="AD1202" s="264"/>
      <c r="AE1202" s="264"/>
      <c r="AF1202" s="264"/>
      <c r="AG1202" s="264"/>
      <c r="AH1202" s="264"/>
      <c r="AI1202" s="264"/>
      <c r="AJ1202" s="264"/>
      <c r="AK1202" s="264"/>
      <c r="AL1202" s="78"/>
    </row>
    <row r="1203" spans="1:118" s="18" customFormat="1" ht="15.75" x14ac:dyDescent="0.25">
      <c r="A1203" s="17"/>
      <c r="B1203" s="17"/>
      <c r="C1203" s="17"/>
      <c r="D1203" s="44"/>
      <c r="E1203" s="62" t="s">
        <v>75</v>
      </c>
      <c r="F1203" s="996">
        <f>G1203*100/85</f>
        <v>0.94117647058823528</v>
      </c>
      <c r="G1203" s="736">
        <v>0.8</v>
      </c>
      <c r="H1203" s="19">
        <f t="shared" si="466"/>
        <v>5.1200000000000009E-2</v>
      </c>
      <c r="I1203" s="13">
        <f t="shared" si="467"/>
        <v>4.0000000000000001E-3</v>
      </c>
      <c r="J1203" s="13">
        <f t="shared" si="468"/>
        <v>0.26480000000000004</v>
      </c>
      <c r="K1203" s="14">
        <f t="shared" si="469"/>
        <v>1.28</v>
      </c>
      <c r="L1203" s="1"/>
      <c r="M1203" s="15">
        <v>6.4</v>
      </c>
      <c r="N1203" s="15">
        <v>0.5</v>
      </c>
      <c r="O1203" s="691">
        <v>33.1</v>
      </c>
      <c r="P1203" s="15">
        <v>160</v>
      </c>
      <c r="Q1203" s="264"/>
      <c r="R1203" s="264"/>
      <c r="S1203" s="264"/>
      <c r="T1203" s="264"/>
      <c r="U1203" s="264"/>
      <c r="V1203" s="264"/>
      <c r="W1203" s="264"/>
      <c r="X1203" s="264"/>
      <c r="Y1203" s="264"/>
      <c r="Z1203" s="264"/>
      <c r="AA1203" s="264"/>
      <c r="AB1203" s="264"/>
      <c r="AC1203" s="264"/>
      <c r="AD1203" s="264"/>
      <c r="AE1203" s="264"/>
      <c r="AF1203" s="264"/>
      <c r="AG1203" s="264"/>
      <c r="AH1203" s="264"/>
      <c r="AI1203" s="264"/>
      <c r="AJ1203" s="264"/>
      <c r="AK1203" s="264"/>
      <c r="AL1203" s="78"/>
    </row>
    <row r="1204" spans="1:118" s="18" customFormat="1" ht="15.75" x14ac:dyDescent="0.25">
      <c r="A1204" s="17"/>
      <c r="B1204" s="17"/>
      <c r="C1204" s="17"/>
      <c r="D1204" s="44"/>
      <c r="E1204" s="62" t="s">
        <v>73</v>
      </c>
      <c r="F1204" s="733"/>
      <c r="G1204" s="736">
        <v>2</v>
      </c>
      <c r="H1204" s="19">
        <f t="shared" si="466"/>
        <v>0</v>
      </c>
      <c r="I1204" s="13">
        <f t="shared" si="467"/>
        <v>2</v>
      </c>
      <c r="J1204" s="13">
        <f t="shared" si="468"/>
        <v>0</v>
      </c>
      <c r="K1204" s="14">
        <f t="shared" si="469"/>
        <v>17.68</v>
      </c>
      <c r="L1204" s="1"/>
      <c r="M1204" s="15">
        <v>0</v>
      </c>
      <c r="N1204" s="15">
        <v>100</v>
      </c>
      <c r="O1204" s="691">
        <v>0</v>
      </c>
      <c r="P1204" s="15">
        <v>884</v>
      </c>
      <c r="Q1204" s="264"/>
      <c r="R1204" s="264"/>
      <c r="S1204" s="264"/>
      <c r="T1204" s="264"/>
      <c r="U1204" s="264"/>
      <c r="V1204" s="264"/>
      <c r="W1204" s="264"/>
      <c r="X1204" s="264"/>
      <c r="Y1204" s="264"/>
      <c r="Z1204" s="264"/>
      <c r="AA1204" s="264"/>
      <c r="AB1204" s="264"/>
      <c r="AC1204" s="264"/>
      <c r="AD1204" s="264"/>
      <c r="AE1204" s="264"/>
      <c r="AF1204" s="264"/>
      <c r="AG1204" s="264"/>
      <c r="AH1204" s="264"/>
      <c r="AI1204" s="264"/>
      <c r="AJ1204" s="264"/>
      <c r="AK1204" s="264"/>
      <c r="AL1204" s="78"/>
    </row>
    <row r="1205" spans="1:118" s="18" customFormat="1" ht="15.75" x14ac:dyDescent="0.25">
      <c r="A1205" s="17"/>
      <c r="B1205" s="17"/>
      <c r="C1205" s="17"/>
      <c r="D1205" s="44"/>
      <c r="E1205" s="62" t="s">
        <v>120</v>
      </c>
      <c r="F1205" s="733"/>
      <c r="G1205" s="736">
        <v>6</v>
      </c>
      <c r="H1205" s="19">
        <f t="shared" si="466"/>
        <v>0.75599999999999989</v>
      </c>
      <c r="I1205" s="13">
        <f t="shared" si="467"/>
        <v>0.59400000000000008</v>
      </c>
      <c r="J1205" s="13">
        <f t="shared" si="468"/>
        <v>4.8000000000000008E-2</v>
      </c>
      <c r="K1205" s="13">
        <f t="shared" si="469"/>
        <v>8.52</v>
      </c>
      <c r="L1205" s="1"/>
      <c r="M1205" s="15">
        <v>12.6</v>
      </c>
      <c r="N1205" s="15">
        <v>9.9</v>
      </c>
      <c r="O1205" s="691">
        <v>0.8</v>
      </c>
      <c r="P1205" s="15">
        <v>142</v>
      </c>
      <c r="Q1205" s="264"/>
      <c r="R1205" s="264"/>
      <c r="S1205" s="264"/>
      <c r="T1205" s="264"/>
      <c r="U1205" s="264"/>
      <c r="V1205" s="264"/>
      <c r="W1205" s="264"/>
      <c r="X1205" s="264"/>
      <c r="Y1205" s="264"/>
      <c r="Z1205" s="264"/>
      <c r="AA1205" s="264"/>
      <c r="AB1205" s="264"/>
      <c r="AC1205" s="264"/>
      <c r="AD1205" s="264"/>
      <c r="AE1205" s="264"/>
      <c r="AF1205" s="264"/>
      <c r="AG1205" s="264"/>
      <c r="AH1205" s="264"/>
      <c r="AI1205" s="264"/>
      <c r="AJ1205" s="264"/>
      <c r="AK1205" s="264"/>
      <c r="AL1205" s="78"/>
    </row>
    <row r="1206" spans="1:118" s="18" customFormat="1" ht="15.75" x14ac:dyDescent="0.25">
      <c r="A1206" s="17"/>
      <c r="B1206" s="17"/>
      <c r="C1206" s="17"/>
      <c r="D1206" s="44"/>
      <c r="E1206" s="62" t="s">
        <v>17</v>
      </c>
      <c r="F1206" s="733"/>
      <c r="G1206" s="736">
        <v>9</v>
      </c>
      <c r="H1206" s="19">
        <f t="shared" si="466"/>
        <v>0.252</v>
      </c>
      <c r="I1206" s="13">
        <f t="shared" si="467"/>
        <v>0.22500000000000001</v>
      </c>
      <c r="J1206" s="13">
        <f t="shared" si="468"/>
        <v>0.42300000000000004</v>
      </c>
      <c r="K1206" s="13">
        <f t="shared" si="469"/>
        <v>4.68</v>
      </c>
      <c r="L1206" s="1"/>
      <c r="M1206" s="15">
        <v>2.8</v>
      </c>
      <c r="N1206" s="15">
        <v>2.5</v>
      </c>
      <c r="O1206" s="691">
        <v>4.7</v>
      </c>
      <c r="P1206" s="20">
        <v>52</v>
      </c>
      <c r="Q1206" s="264"/>
      <c r="R1206" s="264"/>
      <c r="S1206" s="264"/>
      <c r="T1206" s="264"/>
      <c r="U1206" s="264"/>
      <c r="V1206" s="264"/>
      <c r="W1206" s="264"/>
      <c r="X1206" s="264"/>
      <c r="Y1206" s="264"/>
      <c r="Z1206" s="264"/>
      <c r="AA1206" s="264"/>
      <c r="AB1206" s="264"/>
      <c r="AC1206" s="264"/>
      <c r="AD1206" s="264"/>
      <c r="AE1206" s="264"/>
      <c r="AF1206" s="264"/>
      <c r="AG1206" s="264"/>
      <c r="AH1206" s="264"/>
      <c r="AI1206" s="264"/>
      <c r="AJ1206" s="264"/>
      <c r="AK1206" s="264"/>
      <c r="AL1206" s="78"/>
    </row>
    <row r="1207" spans="1:118" s="18" customFormat="1" ht="20.25" customHeight="1" x14ac:dyDescent="0.25">
      <c r="A1207" s="17"/>
      <c r="B1207" s="17"/>
      <c r="C1207" s="17"/>
      <c r="D1207" s="44"/>
      <c r="E1207" s="62" t="s">
        <v>32</v>
      </c>
      <c r="F1207" s="738"/>
      <c r="G1207" s="982">
        <v>10</v>
      </c>
      <c r="H1207" s="13">
        <f t="shared" si="466"/>
        <v>0.26</v>
      </c>
      <c r="I1207" s="13">
        <f t="shared" si="467"/>
        <v>2.5</v>
      </c>
      <c r="J1207" s="13">
        <f t="shared" si="468"/>
        <v>0.27</v>
      </c>
      <c r="K1207" s="13">
        <f t="shared" si="469"/>
        <v>24.8</v>
      </c>
      <c r="L1207" s="1"/>
      <c r="M1207" s="15">
        <v>2.6</v>
      </c>
      <c r="N1207" s="15">
        <v>25</v>
      </c>
      <c r="O1207" s="691">
        <v>2.7</v>
      </c>
      <c r="P1207" s="15">
        <v>248</v>
      </c>
      <c r="Q1207" s="264"/>
      <c r="R1207" s="264"/>
      <c r="S1207" s="264"/>
      <c r="T1207" s="264"/>
      <c r="U1207" s="264"/>
      <c r="V1207" s="264"/>
      <c r="W1207" s="264"/>
      <c r="X1207" s="264"/>
      <c r="Y1207" s="264"/>
      <c r="Z1207" s="264"/>
      <c r="AA1207" s="264"/>
      <c r="AB1207" s="264"/>
      <c r="AC1207" s="264"/>
      <c r="AD1207" s="264"/>
      <c r="AE1207" s="264"/>
      <c r="AF1207" s="264"/>
      <c r="AG1207" s="264"/>
      <c r="AH1207" s="264"/>
      <c r="AI1207" s="264"/>
      <c r="AJ1207" s="264"/>
      <c r="AK1207" s="264"/>
      <c r="AL1207" s="78"/>
    </row>
    <row r="1208" spans="1:118" s="18" customFormat="1" ht="18.75" customHeight="1" x14ac:dyDescent="0.25">
      <c r="A1208" s="17"/>
      <c r="B1208" s="17"/>
      <c r="C1208" s="17"/>
      <c r="D1208" s="44"/>
      <c r="E1208" s="62" t="s">
        <v>482</v>
      </c>
      <c r="F1208" s="738"/>
      <c r="G1208" s="738">
        <v>3</v>
      </c>
      <c r="H1208" s="13">
        <f t="shared" si="466"/>
        <v>0.72599999999999998</v>
      </c>
      <c r="I1208" s="13">
        <f t="shared" si="467"/>
        <v>0.73499999999999999</v>
      </c>
      <c r="J1208" s="13">
        <f t="shared" si="468"/>
        <v>1.7999999999999999E-2</v>
      </c>
      <c r="K1208" s="14">
        <f t="shared" si="469"/>
        <v>9.51</v>
      </c>
      <c r="L1208" s="1"/>
      <c r="M1208" s="15">
        <v>24.2</v>
      </c>
      <c r="N1208" s="15">
        <v>24.5</v>
      </c>
      <c r="O1208" s="691">
        <v>0.6</v>
      </c>
      <c r="P1208" s="20">
        <v>317</v>
      </c>
      <c r="Q1208" s="264"/>
      <c r="R1208" s="264"/>
      <c r="S1208" s="264"/>
      <c r="T1208" s="264"/>
      <c r="U1208" s="264"/>
      <c r="V1208" s="264"/>
      <c r="W1208" s="264"/>
      <c r="X1208" s="264"/>
      <c r="Y1208" s="264"/>
      <c r="Z1208" s="264"/>
      <c r="AA1208" s="264"/>
      <c r="AB1208" s="264"/>
      <c r="AC1208" s="264"/>
      <c r="AD1208" s="264"/>
      <c r="AE1208" s="264"/>
      <c r="AF1208" s="264"/>
      <c r="AG1208" s="264"/>
      <c r="AH1208" s="264"/>
      <c r="AI1208" s="264"/>
      <c r="AJ1208" s="264"/>
      <c r="AK1208" s="264"/>
      <c r="AL1208" s="78"/>
    </row>
    <row r="1209" spans="1:118" s="18" customFormat="1" x14ac:dyDescent="0.25">
      <c r="A1209" s="17"/>
      <c r="B1209" s="28"/>
      <c r="C1209" s="28"/>
      <c r="D1209" s="28"/>
      <c r="E1209" s="64" t="s">
        <v>21</v>
      </c>
      <c r="F1209" s="985"/>
      <c r="G1209" s="985"/>
      <c r="H1209" s="136">
        <f>SUM(H1198:H1208)</f>
        <v>8.7387999999999977</v>
      </c>
      <c r="I1209" s="136">
        <f t="shared" ref="I1209:K1209" si="470">SUM(I1198:I1208)</f>
        <v>9.1859800000000007</v>
      </c>
      <c r="J1209" s="136">
        <f t="shared" si="470"/>
        <v>16.906400000000001</v>
      </c>
      <c r="K1209" s="136">
        <f t="shared" si="470"/>
        <v>183.27300000000002</v>
      </c>
      <c r="L1209" s="1"/>
      <c r="M1209" s="15"/>
      <c r="N1209" s="15"/>
      <c r="O1209" s="691"/>
      <c r="P1209" s="15"/>
      <c r="Q1209" s="264"/>
      <c r="R1209" s="264"/>
      <c r="S1209" s="264"/>
      <c r="T1209" s="264"/>
      <c r="U1209" s="264"/>
      <c r="V1209" s="264"/>
      <c r="W1209" s="264"/>
      <c r="X1209" s="264"/>
      <c r="Y1209" s="264"/>
      <c r="Z1209" s="264"/>
      <c r="AA1209" s="264"/>
      <c r="AB1209" s="264"/>
      <c r="AC1209" s="264"/>
      <c r="AD1209" s="264"/>
      <c r="AE1209" s="264"/>
      <c r="AF1209" s="264"/>
      <c r="AG1209" s="264"/>
      <c r="AH1209" s="264"/>
      <c r="AI1209" s="264"/>
      <c r="AJ1209" s="264"/>
      <c r="AK1209" s="264"/>
      <c r="AL1209" s="78"/>
    </row>
    <row r="1210" spans="1:118" s="1130" customFormat="1" ht="28.5" x14ac:dyDescent="0.25">
      <c r="A1210" s="1133"/>
      <c r="B1210" s="10" t="s">
        <v>198</v>
      </c>
      <c r="C1210" s="282" t="s">
        <v>1255</v>
      </c>
      <c r="D1210" s="12">
        <v>100</v>
      </c>
      <c r="E1210" s="1150" t="s">
        <v>1256</v>
      </c>
      <c r="F1210" s="1157">
        <f>G1210*100/80</f>
        <v>93.75</v>
      </c>
      <c r="G1210" s="1147">
        <v>75</v>
      </c>
      <c r="H1210" s="1142">
        <f>G1210*M1210/100</f>
        <v>0.75</v>
      </c>
      <c r="I1210" s="1151">
        <f>G1210*N1210/100</f>
        <v>7.4999999999999997E-2</v>
      </c>
      <c r="J1210" s="1151">
        <f>G1210*O1210/100</f>
        <v>2.9249999999999998</v>
      </c>
      <c r="K1210" s="1152">
        <f>G1210*P1210/100</f>
        <v>14.25</v>
      </c>
      <c r="L1210" s="1153"/>
      <c r="M1210" s="1149">
        <v>1</v>
      </c>
      <c r="N1210" s="1149">
        <v>0.1</v>
      </c>
      <c r="O1210" s="1149">
        <v>3.9</v>
      </c>
      <c r="P1210" s="1154">
        <v>19</v>
      </c>
      <c r="Q1210" s="264"/>
      <c r="R1210" s="264"/>
      <c r="S1210" s="264"/>
      <c r="T1210" s="264"/>
      <c r="U1210" s="264"/>
      <c r="V1210" s="264"/>
      <c r="W1210" s="264"/>
      <c r="X1210" s="264"/>
      <c r="Y1210" s="264"/>
      <c r="Z1210" s="264"/>
      <c r="AA1210" s="264"/>
      <c r="AB1210" s="264"/>
      <c r="AC1210" s="264"/>
      <c r="AD1210" s="264"/>
      <c r="AE1210" s="264"/>
      <c r="AF1210" s="264"/>
      <c r="AG1210" s="264"/>
      <c r="AH1210" s="264"/>
      <c r="AI1210" s="264"/>
      <c r="AJ1210" s="264"/>
      <c r="AK1210" s="264"/>
      <c r="AL1210" s="1131"/>
    </row>
    <row r="1211" spans="1:118" s="18" customFormat="1" ht="15.75" x14ac:dyDescent="0.25">
      <c r="E1211" s="109" t="s">
        <v>16</v>
      </c>
      <c r="F1211" s="1155">
        <f>G1211*100/80</f>
        <v>26.25</v>
      </c>
      <c r="G1211" s="1147">
        <v>21</v>
      </c>
      <c r="H1211" s="1142">
        <f>G1211*M1211/100</f>
        <v>0.16800000000000001</v>
      </c>
      <c r="I1211" s="13">
        <f>G1211*N1211/100</f>
        <v>8.4000000000000005E-2</v>
      </c>
      <c r="J1211" s="13">
        <f>G1211*O1211/100</f>
        <v>1.9530000000000001</v>
      </c>
      <c r="K1211" s="13">
        <f>G1211*P1211/100</f>
        <v>8.19</v>
      </c>
      <c r="L1211" s="1"/>
      <c r="M1211" s="15">
        <v>0.8</v>
      </c>
      <c r="N1211" s="15">
        <v>0.4</v>
      </c>
      <c r="O1211" s="691">
        <v>9.3000000000000007</v>
      </c>
      <c r="P1211" s="15">
        <v>39</v>
      </c>
      <c r="Q1211" s="264"/>
      <c r="R1211" s="264"/>
      <c r="S1211" s="264"/>
      <c r="T1211" s="264"/>
      <c r="U1211" s="264"/>
      <c r="V1211" s="264"/>
      <c r="W1211" s="264"/>
      <c r="X1211" s="264"/>
      <c r="Y1211" s="264"/>
      <c r="Z1211" s="264"/>
      <c r="AA1211" s="264"/>
      <c r="AB1211" s="264"/>
      <c r="AC1211" s="264"/>
      <c r="AD1211" s="264"/>
      <c r="AE1211" s="264"/>
      <c r="AF1211" s="264"/>
      <c r="AG1211" s="264"/>
      <c r="AH1211" s="264"/>
      <c r="AI1211" s="264"/>
      <c r="AJ1211" s="264"/>
      <c r="AK1211" s="264"/>
      <c r="AL1211" s="78"/>
    </row>
    <row r="1212" spans="1:118" s="18" customFormat="1" ht="15.75" x14ac:dyDescent="0.25">
      <c r="A1212" s="17"/>
      <c r="B1212" s="17"/>
      <c r="C1212" s="17"/>
      <c r="D1212" s="44"/>
      <c r="E1212" s="62" t="s">
        <v>73</v>
      </c>
      <c r="F1212" s="1141"/>
      <c r="G1212" s="1147">
        <v>5</v>
      </c>
      <c r="H1212" s="1142">
        <f t="shared" ref="H1212" si="471">G1212*M1212/100</f>
        <v>0</v>
      </c>
      <c r="I1212" s="13">
        <f t="shared" ref="I1212" si="472">G1212*N1212/100</f>
        <v>5</v>
      </c>
      <c r="J1212" s="13">
        <f t="shared" ref="J1212" si="473">G1212*O1212/100</f>
        <v>0</v>
      </c>
      <c r="K1212" s="14">
        <f t="shared" ref="K1212" si="474">G1212*P1212/100</f>
        <v>44.2</v>
      </c>
      <c r="L1212" s="1"/>
      <c r="M1212" s="15">
        <v>0</v>
      </c>
      <c r="N1212" s="15">
        <v>100</v>
      </c>
      <c r="O1212" s="691">
        <v>0</v>
      </c>
      <c r="P1212" s="15">
        <v>884</v>
      </c>
      <c r="Q1212" s="264"/>
      <c r="R1212" s="264"/>
      <c r="S1212" s="264"/>
      <c r="T1212" s="264"/>
      <c r="U1212" s="264"/>
      <c r="V1212" s="264"/>
      <c r="W1212" s="264"/>
      <c r="X1212" s="264"/>
      <c r="Y1212" s="264"/>
      <c r="Z1212" s="264"/>
      <c r="AA1212" s="264"/>
      <c r="AB1212" s="264"/>
      <c r="AC1212" s="264"/>
      <c r="AD1212" s="264"/>
      <c r="AE1212" s="264"/>
      <c r="AF1212" s="264"/>
      <c r="AG1212" s="264"/>
      <c r="AH1212" s="264"/>
      <c r="AI1212" s="264"/>
      <c r="AJ1212" s="264"/>
      <c r="AK1212" s="264"/>
      <c r="AL1212" s="78"/>
    </row>
    <row r="1213" spans="1:118" s="18" customFormat="1" ht="15.75" x14ac:dyDescent="0.25">
      <c r="A1213" s="17"/>
      <c r="B1213" s="10"/>
      <c r="C1213" s="17"/>
      <c r="D1213" s="44"/>
      <c r="E1213" s="62" t="s">
        <v>36</v>
      </c>
      <c r="F1213" s="1141"/>
      <c r="G1213" s="1147">
        <v>0.6</v>
      </c>
      <c r="H1213" s="1142">
        <f>G1213*M1213/100</f>
        <v>0</v>
      </c>
      <c r="I1213" s="13">
        <f>G1213*N1213/100</f>
        <v>0</v>
      </c>
      <c r="J1213" s="13">
        <f>G1213*O1213/100</f>
        <v>0.59939999999999993</v>
      </c>
      <c r="K1213" s="14">
        <f>G1213*P1213/100</f>
        <v>2.4359999999999999</v>
      </c>
      <c r="L1213" s="1"/>
      <c r="M1213" s="15">
        <v>0</v>
      </c>
      <c r="N1213" s="15">
        <v>0</v>
      </c>
      <c r="O1213" s="691">
        <v>99.9</v>
      </c>
      <c r="P1213" s="15">
        <v>406</v>
      </c>
      <c r="Q1213" s="264"/>
      <c r="R1213" s="264"/>
      <c r="S1213" s="264"/>
      <c r="T1213" s="264"/>
      <c r="U1213" s="264"/>
      <c r="V1213" s="264"/>
      <c r="W1213" s="264"/>
      <c r="X1213" s="264"/>
      <c r="Y1213" s="264"/>
      <c r="Z1213" s="264"/>
      <c r="AA1213" s="264"/>
      <c r="AB1213" s="264"/>
      <c r="AC1213" s="264"/>
      <c r="AD1213" s="264"/>
      <c r="AE1213" s="264"/>
      <c r="AF1213" s="264"/>
      <c r="AG1213" s="264"/>
      <c r="AH1213" s="264"/>
      <c r="AI1213" s="264"/>
      <c r="AJ1213" s="264"/>
      <c r="AK1213" s="264"/>
      <c r="AL1213" s="114"/>
      <c r="AM1213" s="96"/>
      <c r="AN1213" s="96"/>
      <c r="AO1213" s="96"/>
      <c r="AP1213" s="96"/>
      <c r="AQ1213" s="96"/>
      <c r="AR1213" s="96"/>
      <c r="AS1213" s="96"/>
      <c r="AT1213" s="96"/>
      <c r="AU1213" s="96"/>
      <c r="AV1213" s="96"/>
      <c r="AW1213" s="96"/>
      <c r="AX1213" s="96"/>
      <c r="AY1213" s="96"/>
      <c r="AZ1213" s="96"/>
      <c r="BA1213" s="96"/>
      <c r="BB1213" s="96"/>
      <c r="BC1213" s="96"/>
      <c r="BD1213" s="96"/>
      <c r="BE1213" s="96"/>
      <c r="BF1213" s="96"/>
      <c r="BG1213" s="96"/>
      <c r="BH1213" s="96"/>
      <c r="BI1213" s="96"/>
      <c r="BJ1213" s="96"/>
      <c r="BK1213" s="96"/>
      <c r="BL1213" s="96"/>
      <c r="BM1213" s="96"/>
      <c r="BN1213" s="96"/>
      <c r="BO1213" s="96"/>
      <c r="BP1213" s="96"/>
      <c r="BQ1213" s="96"/>
      <c r="BR1213" s="96"/>
      <c r="BS1213" s="96"/>
      <c r="BT1213" s="96"/>
      <c r="BU1213" s="96"/>
      <c r="BV1213" s="96"/>
      <c r="BW1213" s="96"/>
      <c r="BX1213" s="96"/>
      <c r="BY1213" s="96"/>
      <c r="BZ1213" s="96"/>
      <c r="CA1213" s="96"/>
      <c r="CB1213" s="96"/>
      <c r="CC1213" s="96"/>
      <c r="CD1213" s="96"/>
      <c r="CE1213" s="96"/>
      <c r="CF1213" s="96"/>
      <c r="CG1213" s="96"/>
      <c r="CH1213" s="96"/>
      <c r="CI1213" s="96"/>
      <c r="CJ1213" s="96"/>
      <c r="CK1213" s="96"/>
      <c r="CL1213" s="96"/>
      <c r="CM1213" s="96"/>
      <c r="CN1213" s="96"/>
      <c r="CO1213" s="96"/>
      <c r="CP1213" s="96"/>
      <c r="CQ1213" s="96"/>
      <c r="CR1213" s="96"/>
      <c r="CS1213" s="96"/>
      <c r="CT1213" s="96"/>
      <c r="CU1213" s="96"/>
      <c r="CV1213" s="96"/>
      <c r="CW1213" s="96"/>
      <c r="CX1213" s="96"/>
      <c r="CY1213" s="96"/>
      <c r="CZ1213" s="96"/>
      <c r="DA1213" s="96"/>
      <c r="DB1213" s="96"/>
      <c r="DC1213" s="96"/>
      <c r="DD1213" s="96"/>
      <c r="DE1213" s="96"/>
      <c r="DF1213" s="96"/>
      <c r="DG1213" s="96"/>
      <c r="DH1213" s="96"/>
      <c r="DI1213" s="96"/>
      <c r="DJ1213" s="96"/>
      <c r="DK1213" s="96"/>
      <c r="DL1213" s="96"/>
      <c r="DM1213" s="96"/>
      <c r="DN1213" s="96"/>
    </row>
    <row r="1214" spans="1:118" s="18" customFormat="1" ht="15.75" x14ac:dyDescent="0.25">
      <c r="A1214" s="92"/>
      <c r="D1214" s="61"/>
      <c r="E1214" s="62" t="s">
        <v>229</v>
      </c>
      <c r="F1214" s="1158">
        <f>G1214*100/45</f>
        <v>1.1111111111111112</v>
      </c>
      <c r="G1214" s="1147">
        <v>0.5</v>
      </c>
      <c r="H1214" s="1142">
        <f t="shared" ref="H1214" si="475">G1214*M1214/100</f>
        <v>2E-3</v>
      </c>
      <c r="I1214" s="13">
        <f t="shared" ref="I1214" si="476">G1214*N1214/100</f>
        <v>0</v>
      </c>
      <c r="J1214" s="13">
        <f t="shared" ref="J1214" si="477">G1214*O1214/100</f>
        <v>4.2999999999999997E-2</v>
      </c>
      <c r="K1214" s="14">
        <f t="shared" ref="K1214" si="478">G1214*P1214/100</f>
        <v>0.185</v>
      </c>
      <c r="L1214" s="1"/>
      <c r="M1214" s="15">
        <v>0.4</v>
      </c>
      <c r="N1214" s="15">
        <v>0</v>
      </c>
      <c r="O1214" s="691">
        <v>8.6</v>
      </c>
      <c r="P1214" s="20">
        <v>37</v>
      </c>
      <c r="Q1214" s="264"/>
      <c r="R1214" s="264"/>
      <c r="S1214" s="264"/>
      <c r="T1214" s="264"/>
      <c r="U1214" s="264"/>
      <c r="V1214" s="264"/>
      <c r="W1214" s="264"/>
      <c r="X1214" s="264"/>
      <c r="Y1214" s="264"/>
      <c r="Z1214" s="264"/>
      <c r="AA1214" s="264"/>
      <c r="AB1214" s="264"/>
      <c r="AC1214" s="264"/>
      <c r="AD1214" s="264"/>
      <c r="AE1214" s="264"/>
      <c r="AF1214" s="264"/>
      <c r="AG1214" s="264"/>
      <c r="AH1214" s="264"/>
      <c r="AI1214" s="264"/>
      <c r="AJ1214" s="264"/>
      <c r="AK1214" s="264"/>
      <c r="AL1214" s="78"/>
    </row>
    <row r="1215" spans="1:118" s="50" customFormat="1" x14ac:dyDescent="0.25">
      <c r="B1215" s="135"/>
      <c r="C1215" s="252"/>
      <c r="D1215" s="158"/>
      <c r="E1215" s="64" t="s">
        <v>21</v>
      </c>
      <c r="F1215" s="996"/>
      <c r="G1215" s="1143"/>
      <c r="H1215" s="137">
        <f>SUM(H1211:H1213)</f>
        <v>0.16800000000000001</v>
      </c>
      <c r="I1215" s="137">
        <f t="shared" ref="I1215:K1215" si="479">SUM(I1211:I1213)</f>
        <v>5.0839999999999996</v>
      </c>
      <c r="J1215" s="137">
        <f t="shared" si="479"/>
        <v>2.5524</v>
      </c>
      <c r="K1215" s="137">
        <f t="shared" si="479"/>
        <v>54.826000000000001</v>
      </c>
      <c r="L1215" s="1"/>
      <c r="M1215" s="15"/>
      <c r="N1215" s="15"/>
      <c r="O1215" s="691"/>
      <c r="P1215" s="15"/>
      <c r="Q1215" s="264"/>
      <c r="R1215" s="264"/>
      <c r="S1215" s="264"/>
      <c r="T1215" s="264"/>
      <c r="U1215" s="264"/>
      <c r="V1215" s="264"/>
      <c r="W1215" s="264"/>
      <c r="X1215" s="264"/>
      <c r="Y1215" s="264"/>
      <c r="Z1215" s="264"/>
      <c r="AA1215" s="264"/>
      <c r="AB1215" s="264"/>
      <c r="AC1215" s="264"/>
      <c r="AD1215" s="264"/>
      <c r="AE1215" s="264"/>
      <c r="AF1215" s="264"/>
      <c r="AG1215" s="264"/>
      <c r="AH1215" s="264"/>
      <c r="AI1215" s="264"/>
      <c r="AJ1215" s="264"/>
      <c r="AK1215" s="264"/>
      <c r="AL1215" s="159"/>
    </row>
    <row r="1216" spans="1:118" s="18" customFormat="1" x14ac:dyDescent="0.25">
      <c r="A1216" s="17"/>
      <c r="B1216" s="281" t="s">
        <v>1043</v>
      </c>
      <c r="C1216" s="281" t="s">
        <v>1042</v>
      </c>
      <c r="D1216" s="40">
        <v>150</v>
      </c>
      <c r="E1216" s="62" t="s">
        <v>162</v>
      </c>
      <c r="F1216" s="738"/>
      <c r="G1216" s="756">
        <v>27</v>
      </c>
      <c r="H1216" s="13">
        <f>G1216*M1216/100</f>
        <v>0.13500000000000001</v>
      </c>
      <c r="I1216" s="13">
        <f>G1216*N1216/100</f>
        <v>5.4000000000000006E-2</v>
      </c>
      <c r="J1216" s="13">
        <f>G1216*O1216/100</f>
        <v>5.67</v>
      </c>
      <c r="K1216" s="14">
        <f>G1216*P1216/100</f>
        <v>22.95</v>
      </c>
      <c r="L1216" s="1"/>
      <c r="M1216" s="15">
        <v>0.5</v>
      </c>
      <c r="N1216" s="15">
        <v>0.2</v>
      </c>
      <c r="O1216" s="691">
        <v>21</v>
      </c>
      <c r="P1216" s="20">
        <v>85</v>
      </c>
      <c r="Q1216" s="264"/>
      <c r="R1216" s="264"/>
      <c r="S1216" s="264"/>
      <c r="T1216" s="264"/>
      <c r="U1216" s="264"/>
      <c r="V1216" s="264"/>
      <c r="W1216" s="264"/>
      <c r="X1216" s="264"/>
      <c r="Y1216" s="264"/>
      <c r="Z1216" s="264"/>
      <c r="AA1216" s="264"/>
      <c r="AB1216" s="264"/>
      <c r="AC1216" s="264"/>
      <c r="AD1216" s="264"/>
      <c r="AE1216" s="264"/>
      <c r="AF1216" s="264"/>
      <c r="AG1216" s="264"/>
      <c r="AH1216" s="264"/>
      <c r="AI1216" s="264"/>
      <c r="AJ1216" s="264"/>
      <c r="AK1216" s="264"/>
      <c r="AL1216" s="78"/>
    </row>
    <row r="1217" spans="1:38" s="18" customFormat="1" x14ac:dyDescent="0.25">
      <c r="A1217" s="17"/>
      <c r="B1217" s="17"/>
      <c r="C1217" s="17"/>
      <c r="D1217" s="17"/>
      <c r="E1217" s="62" t="s">
        <v>36</v>
      </c>
      <c r="F1217" s="1156"/>
      <c r="G1217" s="738">
        <v>5</v>
      </c>
      <c r="H1217" s="13">
        <f>G1217*M1217/100</f>
        <v>0</v>
      </c>
      <c r="I1217" s="13">
        <f>G1217*N1217/100</f>
        <v>0</v>
      </c>
      <c r="J1217" s="13">
        <f>G1217*O1217/100</f>
        <v>4.9950000000000001</v>
      </c>
      <c r="K1217" s="14">
        <f>G1217*P1217/100</f>
        <v>20.3</v>
      </c>
      <c r="L1217" s="1"/>
      <c r="M1217" s="15">
        <v>0</v>
      </c>
      <c r="N1217" s="15">
        <v>0</v>
      </c>
      <c r="O1217" s="691">
        <v>99.9</v>
      </c>
      <c r="P1217" s="15">
        <v>406</v>
      </c>
      <c r="Q1217" s="264"/>
      <c r="R1217" s="264"/>
      <c r="S1217" s="264"/>
      <c r="T1217" s="264"/>
      <c r="U1217" s="264"/>
      <c r="V1217" s="264"/>
      <c r="W1217" s="264"/>
      <c r="X1217" s="264"/>
      <c r="Y1217" s="264"/>
      <c r="Z1217" s="264"/>
      <c r="AA1217" s="264"/>
      <c r="AB1217" s="264"/>
      <c r="AC1217" s="264"/>
      <c r="AD1217" s="264"/>
      <c r="AE1217" s="264"/>
      <c r="AF1217" s="264"/>
      <c r="AG1217" s="264"/>
      <c r="AH1217" s="264"/>
      <c r="AI1217" s="264"/>
      <c r="AJ1217" s="264"/>
      <c r="AK1217" s="264"/>
      <c r="AL1217" s="78"/>
    </row>
    <row r="1218" spans="1:38" s="18" customFormat="1" x14ac:dyDescent="0.25">
      <c r="A1218" s="17"/>
      <c r="B1218" s="17"/>
      <c r="C1218" s="17"/>
      <c r="D1218" s="17"/>
      <c r="E1218" s="65" t="s">
        <v>18</v>
      </c>
      <c r="F1218" s="738"/>
      <c r="G1218" s="738">
        <v>160</v>
      </c>
      <c r="H1218" s="13">
        <f>G1218*M1218/100</f>
        <v>0</v>
      </c>
      <c r="I1218" s="13">
        <f>G1218*N1218/100</f>
        <v>0</v>
      </c>
      <c r="J1218" s="13">
        <f>G1218*O1218/100</f>
        <v>0</v>
      </c>
      <c r="K1218" s="14">
        <f>G1218*P1218/100</f>
        <v>0</v>
      </c>
      <c r="L1218" s="1"/>
      <c r="M1218" s="15"/>
      <c r="N1218" s="15"/>
      <c r="O1218" s="691"/>
      <c r="P1218" s="15"/>
      <c r="Q1218" s="264"/>
      <c r="R1218" s="264"/>
      <c r="S1218" s="264"/>
      <c r="T1218" s="264"/>
      <c r="U1218" s="264"/>
      <c r="V1218" s="264"/>
      <c r="W1218" s="264"/>
      <c r="X1218" s="264"/>
      <c r="Y1218" s="264"/>
      <c r="Z1218" s="264"/>
      <c r="AA1218" s="264"/>
      <c r="AB1218" s="264"/>
      <c r="AC1218" s="264"/>
      <c r="AD1218" s="264"/>
      <c r="AE1218" s="264"/>
      <c r="AF1218" s="264"/>
      <c r="AG1218" s="264"/>
      <c r="AH1218" s="264"/>
      <c r="AI1218" s="264"/>
      <c r="AJ1218" s="264"/>
      <c r="AK1218" s="264"/>
      <c r="AL1218" s="78"/>
    </row>
    <row r="1219" spans="1:38" s="50" customFormat="1" x14ac:dyDescent="0.25">
      <c r="A1219" s="51"/>
      <c r="B1219" s="51"/>
      <c r="C1219" s="51"/>
      <c r="D1219" s="51"/>
      <c r="E1219" s="63" t="s">
        <v>21</v>
      </c>
      <c r="F1219" s="980"/>
      <c r="G1219" s="980"/>
      <c r="H1219" s="136">
        <f t="shared" ref="H1219:K1219" si="480">SUM(H1216:H1218)</f>
        <v>0.13500000000000001</v>
      </c>
      <c r="I1219" s="136">
        <f t="shared" si="480"/>
        <v>5.4000000000000006E-2</v>
      </c>
      <c r="J1219" s="136">
        <f t="shared" si="480"/>
        <v>10.664999999999999</v>
      </c>
      <c r="K1219" s="136">
        <f t="shared" si="480"/>
        <v>43.25</v>
      </c>
      <c r="L1219" s="1"/>
      <c r="M1219" s="15"/>
      <c r="N1219" s="15"/>
      <c r="O1219" s="691"/>
      <c r="P1219" s="15"/>
      <c r="Q1219" s="264"/>
      <c r="R1219" s="264"/>
      <c r="S1219" s="264"/>
      <c r="T1219" s="264"/>
      <c r="U1219" s="264"/>
      <c r="V1219" s="264"/>
      <c r="W1219" s="264"/>
      <c r="X1219" s="264"/>
      <c r="Y1219" s="264"/>
      <c r="Z1219" s="264"/>
      <c r="AA1219" s="264"/>
      <c r="AB1219" s="264"/>
      <c r="AC1219" s="264"/>
      <c r="AD1219" s="264"/>
      <c r="AE1219" s="264"/>
      <c r="AF1219" s="264"/>
      <c r="AG1219" s="264"/>
      <c r="AH1219" s="264"/>
      <c r="AI1219" s="264"/>
      <c r="AJ1219" s="264"/>
      <c r="AK1219" s="264"/>
      <c r="AL1219" s="159"/>
    </row>
    <row r="1220" spans="1:38" s="27" customFormat="1" x14ac:dyDescent="0.25">
      <c r="B1220" s="72"/>
      <c r="C1220" s="71"/>
      <c r="D1220" s="72"/>
      <c r="E1220" s="73" t="s">
        <v>100</v>
      </c>
      <c r="F1220" s="334"/>
      <c r="G1220" s="334"/>
      <c r="H1220" s="74">
        <f t="shared" ref="H1220:K1220" si="481">H1196+H1197+H1209+H1215+H1219</f>
        <v>11.179099999999996</v>
      </c>
      <c r="I1220" s="74">
        <f t="shared" si="481"/>
        <v>16.845479999999998</v>
      </c>
      <c r="J1220" s="74">
        <f t="shared" si="481"/>
        <v>37.823700000000002</v>
      </c>
      <c r="K1220" s="74">
        <f t="shared" si="481"/>
        <v>342.22650000000004</v>
      </c>
      <c r="O1220" s="689"/>
      <c r="Q1220" s="264"/>
      <c r="R1220" s="264"/>
      <c r="S1220" s="264"/>
      <c r="T1220" s="264"/>
      <c r="U1220" s="264"/>
      <c r="V1220" s="264"/>
      <c r="W1220" s="264"/>
      <c r="X1220" s="264"/>
      <c r="Y1220" s="264"/>
      <c r="Z1220" s="264"/>
      <c r="AA1220" s="264"/>
      <c r="AB1220" s="264"/>
      <c r="AC1220" s="264"/>
      <c r="AD1220" s="264"/>
      <c r="AE1220" s="264"/>
      <c r="AF1220" s="264"/>
      <c r="AG1220" s="264"/>
      <c r="AH1220" s="707"/>
      <c r="AI1220" s="707"/>
      <c r="AJ1220" s="707"/>
      <c r="AK1220" s="707"/>
      <c r="AL1220" s="701"/>
    </row>
    <row r="1221" spans="1:38" s="27" customFormat="1" x14ac:dyDescent="0.25">
      <c r="A1221" s="1236" t="s">
        <v>112</v>
      </c>
      <c r="B1221" s="1237"/>
      <c r="C1221" s="71"/>
      <c r="D1221" s="72"/>
      <c r="E1221" s="64"/>
      <c r="F1221" s="981"/>
      <c r="G1221" s="981"/>
      <c r="H1221" s="136"/>
      <c r="I1221" s="136"/>
      <c r="J1221" s="136"/>
      <c r="K1221" s="136"/>
      <c r="L1221" s="1"/>
      <c r="M1221" s="58"/>
      <c r="N1221" s="58"/>
      <c r="O1221" s="695"/>
      <c r="P1221" s="58"/>
      <c r="Q1221" s="264"/>
      <c r="R1221" s="264"/>
      <c r="S1221" s="264"/>
      <c r="T1221" s="264"/>
      <c r="U1221" s="264"/>
      <c r="V1221" s="264"/>
      <c r="W1221" s="264"/>
      <c r="X1221" s="264"/>
      <c r="Y1221" s="264"/>
      <c r="Z1221" s="264"/>
      <c r="AA1221" s="264"/>
      <c r="AB1221" s="264"/>
      <c r="AC1221" s="264"/>
      <c r="AD1221" s="264"/>
      <c r="AE1221" s="264"/>
      <c r="AF1221" s="264"/>
      <c r="AG1221" s="264"/>
      <c r="AH1221" s="264"/>
      <c r="AI1221" s="264"/>
      <c r="AJ1221" s="264"/>
      <c r="AK1221" s="264"/>
      <c r="AL1221" s="701"/>
    </row>
    <row r="1222" spans="1:38" s="18" customFormat="1" ht="21" customHeight="1" x14ac:dyDescent="0.25">
      <c r="B1222" s="10" t="s">
        <v>952</v>
      </c>
      <c r="C1222" s="1238" t="s">
        <v>953</v>
      </c>
      <c r="D1222" s="12">
        <v>160</v>
      </c>
      <c r="E1222" s="110" t="s">
        <v>119</v>
      </c>
      <c r="F1222" s="746"/>
      <c r="G1222" s="731">
        <v>96</v>
      </c>
      <c r="H1222" s="19">
        <f>G1222*M1222/100</f>
        <v>2.6879999999999997</v>
      </c>
      <c r="I1222" s="13">
        <f>G1222*N1222/100</f>
        <v>2.4</v>
      </c>
      <c r="J1222" s="13">
        <f>G1222*O1222/100</f>
        <v>4.5120000000000005</v>
      </c>
      <c r="K1222" s="13">
        <f>G1222*P1222/100</f>
        <v>49.92</v>
      </c>
      <c r="L1222" s="1"/>
      <c r="M1222" s="15">
        <v>2.8</v>
      </c>
      <c r="N1222" s="15">
        <v>2.5</v>
      </c>
      <c r="O1222" s="691">
        <v>4.7</v>
      </c>
      <c r="P1222" s="20">
        <v>52</v>
      </c>
      <c r="Q1222" s="264"/>
      <c r="R1222" s="264"/>
      <c r="S1222" s="264"/>
      <c r="T1222" s="264"/>
      <c r="U1222" s="264"/>
      <c r="V1222" s="264"/>
      <c r="W1222" s="264"/>
      <c r="X1222" s="264"/>
      <c r="Y1222" s="264"/>
      <c r="Z1222" s="264"/>
      <c r="AA1222" s="264"/>
      <c r="AB1222" s="264"/>
      <c r="AC1222" s="264"/>
      <c r="AD1222" s="264"/>
      <c r="AE1222" s="264"/>
      <c r="AF1222" s="264"/>
      <c r="AG1222" s="264"/>
      <c r="AH1222" s="264"/>
      <c r="AI1222" s="264"/>
      <c r="AJ1222" s="264"/>
      <c r="AK1222" s="264"/>
      <c r="AL1222" s="78"/>
    </row>
    <row r="1223" spans="1:38" s="18" customFormat="1" ht="15.75" x14ac:dyDescent="0.25">
      <c r="B1223" s="10"/>
      <c r="C1223" s="1240"/>
      <c r="D1223" s="12"/>
      <c r="E1223" s="110" t="s">
        <v>18</v>
      </c>
      <c r="F1223" s="1025"/>
      <c r="G1223" s="731">
        <v>32</v>
      </c>
      <c r="H1223" s="19"/>
      <c r="I1223" s="13"/>
      <c r="J1223" s="13"/>
      <c r="K1223" s="14"/>
      <c r="L1223" s="1"/>
      <c r="M1223" s="15"/>
      <c r="N1223" s="15"/>
      <c r="O1223" s="691"/>
      <c r="P1223" s="15"/>
      <c r="Q1223" s="264"/>
      <c r="R1223" s="264"/>
      <c r="S1223" s="264"/>
      <c r="T1223" s="264"/>
      <c r="U1223" s="264"/>
      <c r="V1223" s="264"/>
      <c r="W1223" s="264"/>
      <c r="X1223" s="264"/>
      <c r="Y1223" s="264"/>
      <c r="Z1223" s="264"/>
      <c r="AA1223" s="264"/>
      <c r="AB1223" s="264"/>
      <c r="AC1223" s="264"/>
      <c r="AD1223" s="264"/>
      <c r="AE1223" s="264"/>
      <c r="AF1223" s="264"/>
      <c r="AG1223" s="264"/>
      <c r="AH1223" s="264"/>
      <c r="AI1223" s="264"/>
      <c r="AJ1223" s="264"/>
      <c r="AK1223" s="264"/>
      <c r="AL1223" s="78"/>
    </row>
    <row r="1224" spans="1:38" s="18" customFormat="1" ht="15.75" x14ac:dyDescent="0.25">
      <c r="B1224" s="10"/>
      <c r="C1224" s="17"/>
      <c r="D1224" s="12"/>
      <c r="E1224" s="110" t="s">
        <v>246</v>
      </c>
      <c r="F1224" s="995"/>
      <c r="G1224" s="731">
        <v>4.8</v>
      </c>
      <c r="H1224" s="57">
        <f>G1224*M1224/100</f>
        <v>0.44159999999999999</v>
      </c>
      <c r="I1224" s="14">
        <f>G1224*N1224/100</f>
        <v>0.1152</v>
      </c>
      <c r="J1224" s="14">
        <f>G1224*O1224/100</f>
        <v>3.6912000000000003</v>
      </c>
      <c r="K1224" s="14">
        <f>G1224*P1224/100</f>
        <v>16.847999999999999</v>
      </c>
      <c r="L1224" s="1"/>
      <c r="M1224" s="58">
        <v>9.1999999999999993</v>
      </c>
      <c r="N1224" s="58">
        <v>2.4</v>
      </c>
      <c r="O1224" s="695">
        <v>76.900000000000006</v>
      </c>
      <c r="P1224" s="58">
        <v>351</v>
      </c>
      <c r="Q1224" s="264"/>
      <c r="R1224" s="264"/>
      <c r="S1224" s="264"/>
      <c r="T1224" s="264"/>
      <c r="U1224" s="264"/>
      <c r="V1224" s="264"/>
      <c r="W1224" s="264"/>
      <c r="X1224" s="264"/>
      <c r="Y1224" s="264"/>
      <c r="Z1224" s="264"/>
      <c r="AA1224" s="264"/>
      <c r="AB1224" s="264"/>
      <c r="AC1224" s="264"/>
      <c r="AD1224" s="264"/>
      <c r="AE1224" s="264"/>
      <c r="AF1224" s="264"/>
      <c r="AG1224" s="264"/>
      <c r="AH1224" s="264"/>
      <c r="AI1224" s="264"/>
      <c r="AJ1224" s="264"/>
      <c r="AK1224" s="264"/>
      <c r="AL1224" s="78"/>
    </row>
    <row r="1225" spans="1:38" s="18" customFormat="1" ht="15.75" x14ac:dyDescent="0.25">
      <c r="B1225" s="10"/>
      <c r="C1225" s="17"/>
      <c r="D1225" s="12"/>
      <c r="E1225" s="110" t="s">
        <v>80</v>
      </c>
      <c r="F1225" s="995"/>
      <c r="G1225" s="731">
        <v>0.4</v>
      </c>
      <c r="H1225" s="19"/>
      <c r="I1225" s="13"/>
      <c r="J1225" s="13"/>
      <c r="K1225" s="13"/>
      <c r="L1225" s="1"/>
      <c r="M1225" s="15"/>
      <c r="N1225" s="15"/>
      <c r="O1225" s="691"/>
      <c r="P1225" s="20"/>
      <c r="Q1225" s="264"/>
      <c r="R1225" s="264"/>
      <c r="S1225" s="264"/>
      <c r="T1225" s="264"/>
      <c r="U1225" s="264"/>
      <c r="V1225" s="264"/>
      <c r="W1225" s="264"/>
      <c r="X1225" s="264"/>
      <c r="Y1225" s="264"/>
      <c r="Z1225" s="264"/>
      <c r="AA1225" s="264"/>
      <c r="AB1225" s="264"/>
      <c r="AC1225" s="264"/>
      <c r="AD1225" s="264"/>
      <c r="AE1225" s="264"/>
      <c r="AF1225" s="264"/>
      <c r="AG1225" s="264"/>
      <c r="AH1225" s="264"/>
      <c r="AI1225" s="264"/>
      <c r="AJ1225" s="264"/>
      <c r="AK1225" s="264"/>
      <c r="AL1225" s="78"/>
    </row>
    <row r="1226" spans="1:38" s="18" customFormat="1" ht="15.75" x14ac:dyDescent="0.25">
      <c r="B1226" s="10"/>
      <c r="C1226" s="17"/>
      <c r="D1226" s="12"/>
      <c r="E1226" s="110" t="s">
        <v>954</v>
      </c>
      <c r="F1226" s="1025"/>
      <c r="G1226" s="732">
        <v>3.2</v>
      </c>
      <c r="H1226" s="19">
        <f>G1226*M1226/100</f>
        <v>0.30719999999999997</v>
      </c>
      <c r="I1226" s="13">
        <f>G1226*N1226/100</f>
        <v>5.1200000000000009E-2</v>
      </c>
      <c r="J1226" s="13">
        <f>G1226*O1226/100</f>
        <v>2.4224000000000001</v>
      </c>
      <c r="K1226" s="14">
        <f>G1226*P1226/100</f>
        <v>11.296000000000001</v>
      </c>
      <c r="L1226" s="1"/>
      <c r="M1226" s="15">
        <v>9.6</v>
      </c>
      <c r="N1226" s="15">
        <v>1.6</v>
      </c>
      <c r="O1226" s="691">
        <v>75.7</v>
      </c>
      <c r="P1226" s="15">
        <v>353</v>
      </c>
      <c r="Q1226" s="264"/>
      <c r="R1226" s="264"/>
      <c r="S1226" s="264"/>
      <c r="T1226" s="264"/>
      <c r="U1226" s="264"/>
      <c r="V1226" s="264"/>
      <c r="W1226" s="264"/>
      <c r="X1226" s="264"/>
      <c r="Y1226" s="264"/>
      <c r="Z1226" s="264"/>
      <c r="AA1226" s="264"/>
      <c r="AB1226" s="264"/>
      <c r="AC1226" s="264"/>
      <c r="AD1226" s="264"/>
      <c r="AE1226" s="264"/>
      <c r="AF1226" s="264"/>
      <c r="AG1226" s="264"/>
      <c r="AH1226" s="264"/>
      <c r="AI1226" s="264"/>
      <c r="AJ1226" s="264"/>
      <c r="AK1226" s="264"/>
      <c r="AL1226" s="78"/>
    </row>
    <row r="1227" spans="1:38" s="18" customFormat="1" ht="15.75" x14ac:dyDescent="0.25">
      <c r="B1227" s="10"/>
      <c r="C1227" s="17"/>
      <c r="D1227" s="12"/>
      <c r="E1227" s="110" t="s">
        <v>120</v>
      </c>
      <c r="F1227" s="995"/>
      <c r="G1227" s="731">
        <v>2.4</v>
      </c>
      <c r="H1227" s="19">
        <f>G1227*M1227/100</f>
        <v>0.3024</v>
      </c>
      <c r="I1227" s="13">
        <f>G1227*N1227/100</f>
        <v>0.23760000000000001</v>
      </c>
      <c r="J1227" s="13">
        <f>G1227*O1227/100</f>
        <v>1.9199999999999998E-2</v>
      </c>
      <c r="K1227" s="14">
        <f>G1227*P1227/100</f>
        <v>3.4079999999999999</v>
      </c>
      <c r="L1227" s="1"/>
      <c r="M1227" s="15">
        <v>12.6</v>
      </c>
      <c r="N1227" s="15">
        <v>9.9</v>
      </c>
      <c r="O1227" s="691">
        <v>0.8</v>
      </c>
      <c r="P1227" s="15">
        <v>142</v>
      </c>
      <c r="Q1227" s="264"/>
      <c r="R1227" s="264"/>
      <c r="S1227" s="264"/>
      <c r="T1227" s="264"/>
      <c r="U1227" s="264"/>
      <c r="V1227" s="264"/>
      <c r="W1227" s="264"/>
      <c r="X1227" s="264"/>
      <c r="Y1227" s="264"/>
      <c r="Z1227" s="264"/>
      <c r="AA1227" s="264"/>
      <c r="AB1227" s="264"/>
      <c r="AC1227" s="264"/>
      <c r="AD1227" s="264"/>
      <c r="AE1227" s="264"/>
      <c r="AF1227" s="264"/>
      <c r="AG1227" s="264"/>
      <c r="AH1227" s="264"/>
      <c r="AI1227" s="264"/>
      <c r="AJ1227" s="264"/>
      <c r="AK1227" s="264"/>
      <c r="AL1227" s="78"/>
    </row>
    <row r="1228" spans="1:38" s="18" customFormat="1" ht="15.75" x14ac:dyDescent="0.25">
      <c r="B1228" s="10"/>
      <c r="C1228" s="17"/>
      <c r="D1228" s="12"/>
      <c r="E1228" s="110" t="s">
        <v>31</v>
      </c>
      <c r="F1228" s="758">
        <f>G1228*100/98</f>
        <v>16.326530612244898</v>
      </c>
      <c r="G1228" s="731">
        <v>16</v>
      </c>
      <c r="H1228" s="19">
        <f>G1228*M1228/100</f>
        <v>2.6719999999999997</v>
      </c>
      <c r="I1228" s="13">
        <f>G1228*N1228/100</f>
        <v>1.472</v>
      </c>
      <c r="J1228" s="13">
        <f>G1228*O1228/100</f>
        <v>0.32</v>
      </c>
      <c r="K1228" s="14">
        <f>G1228*P1228/100</f>
        <v>25.44</v>
      </c>
      <c r="L1228" s="1"/>
      <c r="M1228" s="15">
        <v>16.7</v>
      </c>
      <c r="N1228" s="15">
        <v>9.1999999999999993</v>
      </c>
      <c r="O1228" s="691">
        <v>2</v>
      </c>
      <c r="P1228" s="20">
        <v>159</v>
      </c>
      <c r="Q1228" s="264"/>
      <c r="R1228" s="264"/>
      <c r="S1228" s="264"/>
      <c r="T1228" s="264"/>
      <c r="U1228" s="264"/>
      <c r="V1228" s="264"/>
      <c r="W1228" s="264"/>
      <c r="X1228" s="264"/>
      <c r="Y1228" s="264"/>
      <c r="Z1228" s="264"/>
      <c r="AA1228" s="264"/>
      <c r="AB1228" s="264"/>
      <c r="AC1228" s="264"/>
      <c r="AD1228" s="264"/>
      <c r="AE1228" s="264"/>
      <c r="AF1228" s="264"/>
      <c r="AG1228" s="264"/>
      <c r="AH1228" s="264"/>
      <c r="AI1228" s="264"/>
      <c r="AJ1228" s="264"/>
      <c r="AK1228" s="264"/>
      <c r="AL1228" s="78"/>
    </row>
    <row r="1229" spans="1:38" s="50" customFormat="1" x14ac:dyDescent="0.25">
      <c r="B1229" s="135"/>
      <c r="C1229" s="51"/>
      <c r="D1229" s="135"/>
      <c r="E1229" s="64" t="s">
        <v>21</v>
      </c>
      <c r="F1229" s="980"/>
      <c r="G1229" s="981"/>
      <c r="H1229" s="136">
        <f t="shared" ref="H1229:K1229" si="482">SUM(H1222:H1228)</f>
        <v>6.4111999999999991</v>
      </c>
      <c r="I1229" s="136">
        <f t="shared" si="482"/>
        <v>4.2759999999999998</v>
      </c>
      <c r="J1229" s="136">
        <f t="shared" si="482"/>
        <v>10.9648</v>
      </c>
      <c r="K1229" s="136">
        <f t="shared" si="482"/>
        <v>106.91200000000001</v>
      </c>
      <c r="L1229" s="1"/>
      <c r="M1229" s="58"/>
      <c r="N1229" s="58"/>
      <c r="O1229" s="695"/>
      <c r="P1229" s="58"/>
      <c r="Q1229" s="264"/>
      <c r="R1229" s="264"/>
      <c r="S1229" s="264"/>
      <c r="T1229" s="264"/>
      <c r="U1229" s="264"/>
      <c r="V1229" s="264"/>
      <c r="W1229" s="264"/>
      <c r="X1229" s="264"/>
      <c r="Y1229" s="264"/>
      <c r="Z1229" s="264"/>
      <c r="AA1229" s="264"/>
      <c r="AB1229" s="264"/>
      <c r="AC1229" s="264"/>
      <c r="AD1229" s="264"/>
      <c r="AE1229" s="264"/>
      <c r="AF1229" s="264"/>
      <c r="AG1229" s="264"/>
      <c r="AH1229" s="264"/>
      <c r="AI1229" s="264"/>
      <c r="AJ1229" s="264"/>
      <c r="AK1229" s="264"/>
      <c r="AL1229" s="159"/>
    </row>
    <row r="1230" spans="1:38" s="50" customFormat="1" x14ac:dyDescent="0.25">
      <c r="A1230" s="230"/>
      <c r="C1230" s="232" t="s">
        <v>103</v>
      </c>
      <c r="D1230" s="233">
        <v>15</v>
      </c>
      <c r="E1230" s="146" t="s">
        <v>30</v>
      </c>
      <c r="F1230" s="981"/>
      <c r="G1230" s="981">
        <v>15</v>
      </c>
      <c r="H1230" s="136">
        <f>G1230*M1230/100</f>
        <v>0.75</v>
      </c>
      <c r="I1230" s="136">
        <f>G1230*N1230/100</f>
        <v>0.18</v>
      </c>
      <c r="J1230" s="136">
        <f>G1230*O1230/100</f>
        <v>7.05</v>
      </c>
      <c r="K1230" s="136">
        <f>G1230*P1230/100</f>
        <v>30.6</v>
      </c>
      <c r="L1230" s="1"/>
      <c r="M1230" s="15">
        <v>5</v>
      </c>
      <c r="N1230" s="15">
        <v>1.2</v>
      </c>
      <c r="O1230" s="691">
        <v>47</v>
      </c>
      <c r="P1230" s="15">
        <v>204</v>
      </c>
      <c r="Q1230" s="264"/>
      <c r="R1230" s="264"/>
      <c r="S1230" s="264"/>
      <c r="T1230" s="264"/>
      <c r="U1230" s="264"/>
      <c r="V1230" s="264"/>
      <c r="W1230" s="264"/>
      <c r="X1230" s="264"/>
      <c r="Y1230" s="264"/>
      <c r="Z1230" s="264"/>
      <c r="AA1230" s="264"/>
      <c r="AB1230" s="264"/>
      <c r="AC1230" s="264"/>
      <c r="AD1230" s="264"/>
      <c r="AE1230" s="264"/>
      <c r="AF1230" s="264"/>
      <c r="AG1230" s="264"/>
      <c r="AH1230" s="264"/>
      <c r="AI1230" s="264"/>
      <c r="AJ1230" s="264"/>
      <c r="AK1230" s="264"/>
      <c r="AL1230" s="159"/>
    </row>
    <row r="1231" spans="1:38" s="27" customFormat="1" x14ac:dyDescent="0.25">
      <c r="B1231" s="72"/>
      <c r="C1231" s="71"/>
      <c r="D1231" s="72"/>
      <c r="E1231" s="73" t="s">
        <v>115</v>
      </c>
      <c r="F1231" s="334"/>
      <c r="G1231" s="1022"/>
      <c r="H1231" s="74">
        <f>H1229+H1230</f>
        <v>7.1611999999999991</v>
      </c>
      <c r="I1231" s="74">
        <f t="shared" ref="I1231:K1231" si="483">I1229+I1230</f>
        <v>4.4559999999999995</v>
      </c>
      <c r="J1231" s="74">
        <f t="shared" si="483"/>
        <v>18.014800000000001</v>
      </c>
      <c r="K1231" s="74">
        <f t="shared" si="483"/>
        <v>137.512</v>
      </c>
      <c r="O1231" s="689"/>
      <c r="Q1231" s="264"/>
      <c r="R1231" s="264"/>
      <c r="S1231" s="264"/>
      <c r="T1231" s="264"/>
      <c r="U1231" s="264"/>
      <c r="V1231" s="264"/>
      <c r="W1231" s="264"/>
      <c r="X1231" s="264"/>
      <c r="Y1231" s="264"/>
      <c r="Z1231" s="264"/>
      <c r="AA1231" s="264"/>
      <c r="AB1231" s="264"/>
      <c r="AC1231" s="264"/>
      <c r="AD1231" s="264"/>
      <c r="AE1231" s="264"/>
      <c r="AF1231" s="264"/>
      <c r="AG1231" s="264"/>
      <c r="AH1231" s="707"/>
      <c r="AI1231" s="707"/>
      <c r="AJ1231" s="707"/>
      <c r="AK1231" s="707"/>
      <c r="AL1231" s="701"/>
    </row>
    <row r="1232" spans="1:38" s="27" customFormat="1" x14ac:dyDescent="0.25">
      <c r="A1232" s="1236" t="s">
        <v>116</v>
      </c>
      <c r="B1232" s="1237"/>
      <c r="C1232" s="71"/>
      <c r="D1232" s="72"/>
      <c r="E1232" s="64"/>
      <c r="F1232" s="981"/>
      <c r="G1232" s="981"/>
      <c r="H1232" s="136"/>
      <c r="I1232" s="136"/>
      <c r="J1232" s="136"/>
      <c r="K1232" s="136"/>
      <c r="L1232" s="1"/>
      <c r="M1232" s="58"/>
      <c r="N1232" s="58"/>
      <c r="O1232" s="695"/>
      <c r="P1232" s="58"/>
      <c r="Q1232" s="264"/>
      <c r="R1232" s="264"/>
      <c r="S1232" s="264"/>
      <c r="T1232" s="264"/>
      <c r="U1232" s="264"/>
      <c r="V1232" s="264"/>
      <c r="W1232" s="264"/>
      <c r="X1232" s="264"/>
      <c r="Y1232" s="264"/>
      <c r="Z1232" s="264"/>
      <c r="AA1232" s="264"/>
      <c r="AB1232" s="264"/>
      <c r="AC1232" s="264"/>
      <c r="AD1232" s="264"/>
      <c r="AE1232" s="264"/>
      <c r="AF1232" s="264"/>
      <c r="AG1232" s="264"/>
      <c r="AH1232" s="264"/>
      <c r="AI1232" s="264"/>
      <c r="AJ1232" s="264"/>
      <c r="AK1232" s="264"/>
      <c r="AL1232" s="701"/>
    </row>
    <row r="1233" spans="1:118" s="18" customFormat="1" ht="30" x14ac:dyDescent="0.25">
      <c r="B1233" s="112" t="s">
        <v>695</v>
      </c>
      <c r="C1233" s="1246" t="s">
        <v>693</v>
      </c>
      <c r="D1233" s="273">
        <v>42</v>
      </c>
      <c r="E1233" s="113" t="s">
        <v>690</v>
      </c>
      <c r="F1233" s="741">
        <f>G1233*100/85</f>
        <v>29.411764705882351</v>
      </c>
      <c r="G1233" s="1147">
        <v>25</v>
      </c>
      <c r="H1233" s="19">
        <f t="shared" ref="H1233:H1249" si="484">G1233*M1233/100</f>
        <v>5.1749999999999998</v>
      </c>
      <c r="I1233" s="13">
        <f t="shared" ref="I1233:I1249" si="485">G1233*N1233/100</f>
        <v>0.5</v>
      </c>
      <c r="J1233" s="13">
        <f t="shared" ref="J1233:J1249" si="486">G1233*O1233/100</f>
        <v>0</v>
      </c>
      <c r="K1233" s="13">
        <f t="shared" ref="K1233:K1249" si="487">G1233*P1233/100</f>
        <v>25.5</v>
      </c>
      <c r="L1233" s="1"/>
      <c r="M1233" s="38">
        <v>20.7</v>
      </c>
      <c r="N1233" s="38">
        <v>2</v>
      </c>
      <c r="O1233" s="694">
        <v>0</v>
      </c>
      <c r="P1233" s="58">
        <v>102</v>
      </c>
      <c r="Q1233" s="264"/>
      <c r="R1233" s="264"/>
      <c r="S1233" s="264"/>
      <c r="T1233" s="264"/>
      <c r="U1233" s="264"/>
      <c r="V1233" s="264"/>
      <c r="W1233" s="264"/>
      <c r="X1233" s="264"/>
      <c r="Y1233" s="264"/>
      <c r="Z1233" s="264"/>
      <c r="AA1233" s="264"/>
      <c r="AB1233" s="264"/>
      <c r="AC1233" s="264"/>
      <c r="AD1233" s="264"/>
      <c r="AE1233" s="264"/>
      <c r="AF1233" s="264"/>
      <c r="AG1233" s="264"/>
      <c r="AH1233" s="264"/>
      <c r="AI1233" s="264"/>
      <c r="AJ1233" s="264"/>
      <c r="AK1233" s="264"/>
      <c r="AL1233" s="114"/>
      <c r="AM1233" s="96"/>
      <c r="AN1233" s="96"/>
      <c r="AO1233" s="96"/>
      <c r="AP1233" s="96"/>
      <c r="AQ1233" s="96"/>
      <c r="AR1233" s="96"/>
      <c r="AS1233" s="96"/>
      <c r="AT1233" s="96"/>
      <c r="AU1233" s="96"/>
      <c r="AV1233" s="96"/>
      <c r="AW1233" s="96"/>
      <c r="AX1233" s="96"/>
      <c r="AY1233" s="96"/>
      <c r="AZ1233" s="96"/>
      <c r="BA1233" s="96"/>
      <c r="BB1233" s="96"/>
      <c r="BC1233" s="96"/>
      <c r="BD1233" s="96"/>
      <c r="BE1233" s="96"/>
      <c r="BF1233" s="96"/>
      <c r="BG1233" s="96"/>
      <c r="BH1233" s="96"/>
      <c r="BI1233" s="96"/>
      <c r="BJ1233" s="96"/>
      <c r="BK1233" s="96"/>
      <c r="BL1233" s="96"/>
      <c r="BM1233" s="96"/>
      <c r="BN1233" s="96"/>
      <c r="BO1233" s="96"/>
      <c r="BP1233" s="96"/>
      <c r="BQ1233" s="96"/>
      <c r="BR1233" s="96"/>
      <c r="BS1233" s="96"/>
      <c r="BT1233" s="96"/>
      <c r="BU1233" s="96"/>
      <c r="BV1233" s="96"/>
      <c r="BW1233" s="96"/>
      <c r="BX1233" s="96"/>
      <c r="BY1233" s="96"/>
      <c r="BZ1233" s="96"/>
      <c r="CA1233" s="96"/>
      <c r="CB1233" s="96"/>
      <c r="CC1233" s="96"/>
      <c r="CD1233" s="96"/>
      <c r="CE1233" s="96"/>
      <c r="CF1233" s="96"/>
      <c r="CG1233" s="96"/>
      <c r="CH1233" s="96"/>
      <c r="CI1233" s="96"/>
      <c r="CJ1233" s="96"/>
      <c r="CK1233" s="96"/>
      <c r="CL1233" s="96"/>
      <c r="CM1233" s="96"/>
      <c r="CN1233" s="96"/>
      <c r="CO1233" s="96"/>
      <c r="CP1233" s="96"/>
      <c r="CQ1233" s="96"/>
      <c r="CR1233" s="96"/>
      <c r="CS1233" s="96"/>
      <c r="CT1233" s="96"/>
      <c r="CU1233" s="96"/>
      <c r="CV1233" s="96"/>
      <c r="CW1233" s="96"/>
      <c r="CX1233" s="96"/>
      <c r="CY1233" s="96"/>
      <c r="CZ1233" s="96"/>
      <c r="DA1233" s="96"/>
      <c r="DB1233" s="96"/>
      <c r="DC1233" s="96"/>
      <c r="DD1233" s="96"/>
      <c r="DE1233" s="96"/>
      <c r="DF1233" s="96"/>
      <c r="DG1233" s="96"/>
      <c r="DH1233" s="96"/>
      <c r="DI1233" s="96"/>
      <c r="DJ1233" s="96"/>
      <c r="DK1233" s="96"/>
      <c r="DL1233" s="96"/>
      <c r="DM1233" s="96"/>
      <c r="DN1233" s="96"/>
    </row>
    <row r="1234" spans="1:118" s="18" customFormat="1" ht="15.75" x14ac:dyDescent="0.25">
      <c r="B1234" s="98"/>
      <c r="C1234" s="1247"/>
      <c r="D1234" s="200"/>
      <c r="E1234" s="197" t="s">
        <v>135</v>
      </c>
      <c r="F1234" s="994"/>
      <c r="G1234" s="1147">
        <v>3.7</v>
      </c>
      <c r="H1234" s="19">
        <f t="shared" si="484"/>
        <v>0.29600000000000004</v>
      </c>
      <c r="I1234" s="13">
        <f t="shared" si="485"/>
        <v>0.15909999999999999</v>
      </c>
      <c r="J1234" s="13">
        <f t="shared" si="486"/>
        <v>1.8981000000000001</v>
      </c>
      <c r="K1234" s="14">
        <f t="shared" si="487"/>
        <v>9.99</v>
      </c>
      <c r="L1234" s="1"/>
      <c r="M1234" s="15">
        <v>8</v>
      </c>
      <c r="N1234" s="15">
        <v>4.3</v>
      </c>
      <c r="O1234" s="691">
        <v>51.3</v>
      </c>
      <c r="P1234" s="20">
        <v>270</v>
      </c>
      <c r="Q1234" s="264"/>
      <c r="R1234" s="264"/>
      <c r="S1234" s="264"/>
      <c r="T1234" s="264"/>
      <c r="U1234" s="264"/>
      <c r="V1234" s="264"/>
      <c r="W1234" s="264"/>
      <c r="X1234" s="264"/>
      <c r="Y1234" s="264"/>
      <c r="Z1234" s="264"/>
      <c r="AA1234" s="264"/>
      <c r="AB1234" s="264"/>
      <c r="AC1234" s="264"/>
      <c r="AD1234" s="264"/>
      <c r="AE1234" s="264"/>
      <c r="AF1234" s="264"/>
      <c r="AG1234" s="264"/>
      <c r="AH1234" s="264"/>
      <c r="AI1234" s="264"/>
      <c r="AJ1234" s="264"/>
      <c r="AK1234" s="264"/>
      <c r="AL1234" s="114"/>
      <c r="AM1234" s="96"/>
      <c r="AN1234" s="96"/>
      <c r="AO1234" s="96"/>
      <c r="AP1234" s="96"/>
      <c r="AQ1234" s="96"/>
      <c r="AR1234" s="96"/>
      <c r="AS1234" s="96"/>
      <c r="AT1234" s="96"/>
      <c r="AU1234" s="96"/>
      <c r="AV1234" s="96"/>
      <c r="AW1234" s="96"/>
      <c r="AX1234" s="96"/>
      <c r="AY1234" s="96"/>
      <c r="AZ1234" s="96"/>
      <c r="BA1234" s="96"/>
      <c r="BB1234" s="96"/>
      <c r="BC1234" s="96"/>
      <c r="BD1234" s="96"/>
      <c r="BE1234" s="96"/>
      <c r="BF1234" s="96"/>
      <c r="BG1234" s="96"/>
      <c r="BH1234" s="96"/>
      <c r="BI1234" s="96"/>
      <c r="BJ1234" s="96"/>
      <c r="BK1234" s="96"/>
      <c r="BL1234" s="96"/>
      <c r="BM1234" s="96"/>
      <c r="BN1234" s="96"/>
      <c r="BO1234" s="96"/>
      <c r="BP1234" s="96"/>
      <c r="BQ1234" s="96"/>
      <c r="BR1234" s="96"/>
      <c r="BS1234" s="96"/>
      <c r="BT1234" s="96"/>
      <c r="BU1234" s="96"/>
      <c r="BV1234" s="96"/>
      <c r="BW1234" s="96"/>
      <c r="BX1234" s="96"/>
      <c r="BY1234" s="96"/>
      <c r="BZ1234" s="96"/>
      <c r="CA1234" s="96"/>
      <c r="CB1234" s="96"/>
      <c r="CC1234" s="96"/>
      <c r="CD1234" s="96"/>
      <c r="CE1234" s="96"/>
      <c r="CF1234" s="96"/>
      <c r="CG1234" s="96"/>
      <c r="CH1234" s="96"/>
      <c r="CI1234" s="96"/>
      <c r="CJ1234" s="96"/>
      <c r="CK1234" s="96"/>
      <c r="CL1234" s="96"/>
      <c r="CM1234" s="96"/>
      <c r="CN1234" s="96"/>
      <c r="CO1234" s="96"/>
      <c r="CP1234" s="96"/>
      <c r="CQ1234" s="96"/>
      <c r="CR1234" s="96"/>
      <c r="CS1234" s="96"/>
      <c r="CT1234" s="96"/>
      <c r="CU1234" s="96"/>
      <c r="CV1234" s="96"/>
      <c r="CW1234" s="96"/>
      <c r="CX1234" s="96"/>
      <c r="CY1234" s="96"/>
      <c r="CZ1234" s="96"/>
      <c r="DA1234" s="96"/>
      <c r="DB1234" s="96"/>
      <c r="DC1234" s="96"/>
      <c r="DD1234" s="96"/>
      <c r="DE1234" s="96"/>
      <c r="DF1234" s="96"/>
      <c r="DG1234" s="96"/>
      <c r="DH1234" s="96"/>
      <c r="DI1234" s="96"/>
      <c r="DJ1234" s="96"/>
      <c r="DK1234" s="96"/>
      <c r="DL1234" s="96"/>
      <c r="DM1234" s="96"/>
      <c r="DN1234" s="96"/>
    </row>
    <row r="1235" spans="1:118" s="18" customFormat="1" ht="15.75" x14ac:dyDescent="0.25">
      <c r="B1235" s="98"/>
      <c r="C1235" s="1247"/>
      <c r="D1235" s="112"/>
      <c r="E1235" s="116" t="s">
        <v>691</v>
      </c>
      <c r="F1235" s="1014"/>
      <c r="G1235" s="1147">
        <v>2.1</v>
      </c>
      <c r="H1235" s="19">
        <f t="shared" si="484"/>
        <v>4.2000000000000006E-3</v>
      </c>
      <c r="I1235" s="13">
        <f t="shared" si="485"/>
        <v>2.1000000000000003E-3</v>
      </c>
      <c r="J1235" s="13">
        <f t="shared" si="486"/>
        <v>1.7912999999999999</v>
      </c>
      <c r="K1235" s="14">
        <f t="shared" si="487"/>
        <v>7.3080000000000007</v>
      </c>
      <c r="L1235" s="1"/>
      <c r="M1235" s="15">
        <v>0.2</v>
      </c>
      <c r="N1235" s="15">
        <v>0.1</v>
      </c>
      <c r="O1235" s="691">
        <v>85.3</v>
      </c>
      <c r="P1235" s="20">
        <v>348</v>
      </c>
      <c r="Q1235" s="264"/>
      <c r="R1235" s="264"/>
      <c r="S1235" s="264"/>
      <c r="T1235" s="264"/>
      <c r="U1235" s="264"/>
      <c r="V1235" s="264"/>
      <c r="W1235" s="264"/>
      <c r="X1235" s="264"/>
      <c r="Y1235" s="264"/>
      <c r="Z1235" s="264"/>
      <c r="AA1235" s="264"/>
      <c r="AB1235" s="264"/>
      <c r="AC1235" s="264"/>
      <c r="AD1235" s="264"/>
      <c r="AE1235" s="264"/>
      <c r="AF1235" s="264"/>
      <c r="AG1235" s="264"/>
      <c r="AH1235" s="264"/>
      <c r="AI1235" s="264"/>
      <c r="AJ1235" s="264"/>
      <c r="AK1235" s="264"/>
      <c r="AL1235" s="114"/>
      <c r="AM1235" s="96"/>
      <c r="AN1235" s="96"/>
      <c r="AO1235" s="96"/>
      <c r="AP1235" s="96"/>
      <c r="AQ1235" s="96"/>
      <c r="AR1235" s="96"/>
      <c r="AS1235" s="96"/>
      <c r="AT1235" s="96"/>
      <c r="AU1235" s="96"/>
      <c r="AV1235" s="96"/>
      <c r="AW1235" s="96"/>
      <c r="AX1235" s="96"/>
      <c r="AY1235" s="96"/>
      <c r="AZ1235" s="96"/>
      <c r="BA1235" s="96"/>
      <c r="BB1235" s="96"/>
      <c r="BC1235" s="96"/>
      <c r="BD1235" s="96"/>
      <c r="BE1235" s="96"/>
      <c r="BF1235" s="96"/>
      <c r="BG1235" s="96"/>
      <c r="BH1235" s="96"/>
      <c r="BI1235" s="96"/>
      <c r="BJ1235" s="96"/>
      <c r="BK1235" s="96"/>
      <c r="BL1235" s="96"/>
      <c r="BM1235" s="96"/>
      <c r="BN1235" s="96"/>
      <c r="BO1235" s="96"/>
      <c r="BP1235" s="96"/>
      <c r="BQ1235" s="96"/>
      <c r="BR1235" s="96"/>
      <c r="BS1235" s="96"/>
      <c r="BT1235" s="96"/>
      <c r="BU1235" s="96"/>
      <c r="BV1235" s="96"/>
      <c r="BW1235" s="96"/>
      <c r="BX1235" s="96"/>
      <c r="BY1235" s="96"/>
      <c r="BZ1235" s="96"/>
      <c r="CA1235" s="96"/>
      <c r="CB1235" s="96"/>
      <c r="CC1235" s="96"/>
      <c r="CD1235" s="96"/>
      <c r="CE1235" s="96"/>
      <c r="CF1235" s="96"/>
      <c r="CG1235" s="96"/>
      <c r="CH1235" s="96"/>
      <c r="CI1235" s="96"/>
      <c r="CJ1235" s="96"/>
      <c r="CK1235" s="96"/>
      <c r="CL1235" s="96"/>
      <c r="CM1235" s="96"/>
      <c r="CN1235" s="96"/>
      <c r="CO1235" s="96"/>
      <c r="CP1235" s="96"/>
      <c r="CQ1235" s="96"/>
      <c r="CR1235" s="96"/>
      <c r="CS1235" s="96"/>
      <c r="CT1235" s="96"/>
      <c r="CU1235" s="96"/>
      <c r="CV1235" s="96"/>
      <c r="CW1235" s="96"/>
      <c r="CX1235" s="96"/>
      <c r="CY1235" s="96"/>
      <c r="CZ1235" s="96"/>
      <c r="DA1235" s="96"/>
      <c r="DB1235" s="96"/>
      <c r="DC1235" s="96"/>
      <c r="DD1235" s="96"/>
      <c r="DE1235" s="96"/>
      <c r="DF1235" s="96"/>
      <c r="DG1235" s="96"/>
      <c r="DH1235" s="96"/>
      <c r="DI1235" s="96"/>
      <c r="DJ1235" s="96"/>
      <c r="DK1235" s="96"/>
      <c r="DL1235" s="96"/>
      <c r="DM1235" s="96"/>
      <c r="DN1235" s="96"/>
    </row>
    <row r="1236" spans="1:118" s="18" customFormat="1" ht="15.75" x14ac:dyDescent="0.25">
      <c r="B1236" s="98"/>
      <c r="C1236" s="1248"/>
      <c r="D1236" s="112"/>
      <c r="E1236" s="116" t="s">
        <v>119</v>
      </c>
      <c r="F1236" s="1014"/>
      <c r="G1236" s="1147">
        <v>9.5</v>
      </c>
      <c r="H1236" s="19">
        <f t="shared" si="484"/>
        <v>0.26599999999999996</v>
      </c>
      <c r="I1236" s="13">
        <f t="shared" si="485"/>
        <v>0.23749999999999999</v>
      </c>
      <c r="J1236" s="13">
        <f t="shared" si="486"/>
        <v>0.44650000000000001</v>
      </c>
      <c r="K1236" s="13">
        <f t="shared" si="487"/>
        <v>4.9400000000000004</v>
      </c>
      <c r="L1236" s="1"/>
      <c r="M1236" s="15">
        <v>2.8</v>
      </c>
      <c r="N1236" s="15">
        <v>2.5</v>
      </c>
      <c r="O1236" s="691">
        <v>4.7</v>
      </c>
      <c r="P1236" s="20">
        <v>52</v>
      </c>
      <c r="Q1236" s="264"/>
      <c r="R1236" s="264"/>
      <c r="S1236" s="264"/>
      <c r="T1236" s="264"/>
      <c r="U1236" s="264"/>
      <c r="V1236" s="264"/>
      <c r="W1236" s="264"/>
      <c r="X1236" s="264"/>
      <c r="Y1236" s="264"/>
      <c r="Z1236" s="264"/>
      <c r="AA1236" s="264"/>
      <c r="AB1236" s="264"/>
      <c r="AC1236" s="264"/>
      <c r="AD1236" s="264"/>
      <c r="AE1236" s="264"/>
      <c r="AF1236" s="264"/>
      <c r="AG1236" s="264"/>
      <c r="AH1236" s="264"/>
      <c r="AI1236" s="264"/>
      <c r="AJ1236" s="264"/>
      <c r="AK1236" s="264"/>
      <c r="AL1236" s="114"/>
      <c r="AM1236" s="96"/>
      <c r="AN1236" s="96"/>
      <c r="AO1236" s="96"/>
      <c r="AP1236" s="96"/>
      <c r="AQ1236" s="96"/>
      <c r="AR1236" s="96"/>
      <c r="AS1236" s="96"/>
      <c r="AT1236" s="96"/>
      <c r="AU1236" s="96"/>
      <c r="AV1236" s="96"/>
      <c r="AW1236" s="96"/>
      <c r="AX1236" s="96"/>
      <c r="AY1236" s="96"/>
      <c r="AZ1236" s="96"/>
      <c r="BA1236" s="96"/>
      <c r="BB1236" s="96"/>
      <c r="BC1236" s="96"/>
      <c r="BD1236" s="96"/>
      <c r="BE1236" s="96"/>
      <c r="BF1236" s="96"/>
      <c r="BG1236" s="96"/>
      <c r="BH1236" s="96"/>
      <c r="BI1236" s="96"/>
      <c r="BJ1236" s="96"/>
      <c r="BK1236" s="96"/>
      <c r="BL1236" s="96"/>
      <c r="BM1236" s="96"/>
      <c r="BN1236" s="96"/>
      <c r="BO1236" s="96"/>
      <c r="BP1236" s="96"/>
      <c r="BQ1236" s="96"/>
      <c r="BR1236" s="96"/>
      <c r="BS1236" s="96"/>
      <c r="BT1236" s="96"/>
      <c r="BU1236" s="96"/>
      <c r="BV1236" s="96"/>
      <c r="BW1236" s="96"/>
      <c r="BX1236" s="96"/>
      <c r="BY1236" s="96"/>
      <c r="BZ1236" s="96"/>
      <c r="CA1236" s="96"/>
      <c r="CB1236" s="96"/>
      <c r="CC1236" s="96"/>
      <c r="CD1236" s="96"/>
      <c r="CE1236" s="96"/>
      <c r="CF1236" s="96"/>
      <c r="CG1236" s="96"/>
      <c r="CH1236" s="96"/>
      <c r="CI1236" s="96"/>
      <c r="CJ1236" s="96"/>
      <c r="CK1236" s="96"/>
      <c r="CL1236" s="96"/>
      <c r="CM1236" s="96"/>
      <c r="CN1236" s="96"/>
      <c r="CO1236" s="96"/>
      <c r="CP1236" s="96"/>
      <c r="CQ1236" s="96"/>
      <c r="CR1236" s="96"/>
      <c r="CS1236" s="96"/>
      <c r="CT1236" s="96"/>
      <c r="CU1236" s="96"/>
      <c r="CV1236" s="96"/>
      <c r="CW1236" s="96"/>
      <c r="CX1236" s="96"/>
      <c r="CY1236" s="96"/>
      <c r="CZ1236" s="96"/>
      <c r="DA1236" s="96"/>
      <c r="DB1236" s="96"/>
      <c r="DC1236" s="96"/>
      <c r="DD1236" s="96"/>
      <c r="DE1236" s="96"/>
      <c r="DF1236" s="96"/>
      <c r="DG1236" s="96"/>
      <c r="DH1236" s="96"/>
      <c r="DI1236" s="96"/>
      <c r="DJ1236" s="96"/>
      <c r="DK1236" s="96"/>
      <c r="DL1236" s="96"/>
      <c r="DM1236" s="96"/>
      <c r="DN1236" s="96"/>
    </row>
    <row r="1237" spans="1:118" s="18" customFormat="1" ht="15.75" x14ac:dyDescent="0.25">
      <c r="B1237" s="10"/>
      <c r="C1237" s="17"/>
      <c r="D1237" s="12"/>
      <c r="E1237" s="116" t="s">
        <v>74</v>
      </c>
      <c r="F1237" s="990">
        <f>G1237*100/85</f>
        <v>12.352941176470589</v>
      </c>
      <c r="G1237" s="1147">
        <v>10.5</v>
      </c>
      <c r="H1237" s="19">
        <f t="shared" si="484"/>
        <v>0.16800000000000001</v>
      </c>
      <c r="I1237" s="13">
        <f t="shared" si="485"/>
        <v>3.15E-2</v>
      </c>
      <c r="J1237" s="13">
        <f t="shared" si="486"/>
        <v>1.05</v>
      </c>
      <c r="K1237" s="14">
        <f t="shared" si="487"/>
        <v>4.83</v>
      </c>
      <c r="L1237" s="1"/>
      <c r="M1237" s="15">
        <v>1.6</v>
      </c>
      <c r="N1237" s="15">
        <v>0.3</v>
      </c>
      <c r="O1237" s="691">
        <v>10</v>
      </c>
      <c r="P1237" s="15">
        <v>46</v>
      </c>
      <c r="Q1237" s="264"/>
      <c r="R1237" s="264"/>
      <c r="S1237" s="264"/>
      <c r="T1237" s="264"/>
      <c r="U1237" s="264"/>
      <c r="V1237" s="264"/>
      <c r="W1237" s="264"/>
      <c r="X1237" s="264"/>
      <c r="Y1237" s="264"/>
      <c r="Z1237" s="264"/>
      <c r="AA1237" s="264"/>
      <c r="AB1237" s="264"/>
      <c r="AC1237" s="264"/>
      <c r="AD1237" s="264"/>
      <c r="AE1237" s="264"/>
      <c r="AF1237" s="264"/>
      <c r="AG1237" s="264"/>
      <c r="AH1237" s="264"/>
      <c r="AI1237" s="264"/>
      <c r="AJ1237" s="264"/>
      <c r="AK1237" s="264"/>
      <c r="AL1237" s="114"/>
      <c r="AM1237" s="96"/>
      <c r="AN1237" s="96"/>
      <c r="AO1237" s="96"/>
      <c r="AP1237" s="96"/>
      <c r="AQ1237" s="96"/>
      <c r="AR1237" s="96"/>
      <c r="AS1237" s="96"/>
      <c r="AT1237" s="96"/>
      <c r="AU1237" s="96"/>
      <c r="AV1237" s="96"/>
      <c r="AW1237" s="96"/>
      <c r="AX1237" s="96"/>
      <c r="AY1237" s="96"/>
      <c r="AZ1237" s="96"/>
      <c r="BA1237" s="96"/>
      <c r="BB1237" s="96"/>
      <c r="BC1237" s="96"/>
      <c r="BD1237" s="96"/>
      <c r="BE1237" s="96"/>
      <c r="BF1237" s="96"/>
      <c r="BG1237" s="96"/>
      <c r="BH1237" s="96"/>
      <c r="BI1237" s="96"/>
      <c r="BJ1237" s="96"/>
      <c r="BK1237" s="96"/>
      <c r="BL1237" s="96"/>
      <c r="BM1237" s="96"/>
      <c r="BN1237" s="96"/>
      <c r="BO1237" s="96"/>
      <c r="BP1237" s="96"/>
      <c r="BQ1237" s="96"/>
      <c r="BR1237" s="96"/>
      <c r="BS1237" s="96"/>
      <c r="BT1237" s="96"/>
      <c r="BU1237" s="96"/>
      <c r="BV1237" s="96"/>
      <c r="BW1237" s="96"/>
      <c r="BX1237" s="96"/>
      <c r="BY1237" s="96"/>
      <c r="BZ1237" s="96"/>
      <c r="CA1237" s="96"/>
      <c r="CB1237" s="96"/>
      <c r="CC1237" s="96"/>
      <c r="CD1237" s="96"/>
      <c r="CE1237" s="96"/>
      <c r="CF1237" s="96"/>
      <c r="CG1237" s="96"/>
      <c r="CH1237" s="96"/>
      <c r="CI1237" s="96"/>
      <c r="CJ1237" s="96"/>
      <c r="CK1237" s="96"/>
      <c r="CL1237" s="96"/>
      <c r="CM1237" s="96"/>
      <c r="CN1237" s="96"/>
      <c r="CO1237" s="96"/>
      <c r="CP1237" s="96"/>
      <c r="CQ1237" s="96"/>
      <c r="CR1237" s="96"/>
      <c r="CS1237" s="96"/>
      <c r="CT1237" s="96"/>
      <c r="CU1237" s="96"/>
      <c r="CV1237" s="96"/>
      <c r="CW1237" s="96"/>
      <c r="CX1237" s="96"/>
      <c r="CY1237" s="96"/>
      <c r="CZ1237" s="96"/>
      <c r="DA1237" s="96"/>
      <c r="DB1237" s="96"/>
      <c r="DC1237" s="96"/>
      <c r="DD1237" s="96"/>
      <c r="DE1237" s="96"/>
      <c r="DF1237" s="96"/>
      <c r="DG1237" s="96"/>
      <c r="DH1237" s="96"/>
      <c r="DI1237" s="96"/>
      <c r="DJ1237" s="96"/>
      <c r="DK1237" s="96"/>
      <c r="DL1237" s="96"/>
      <c r="DM1237" s="96"/>
      <c r="DN1237" s="96"/>
    </row>
    <row r="1238" spans="1:118" s="18" customFormat="1" ht="15.75" x14ac:dyDescent="0.25">
      <c r="B1238" s="10"/>
      <c r="C1238" s="17"/>
      <c r="D1238" s="12"/>
      <c r="E1238" s="116" t="s">
        <v>707</v>
      </c>
      <c r="F1238" s="1014"/>
      <c r="G1238" s="1147">
        <v>2.5</v>
      </c>
      <c r="H1238" s="19">
        <f t="shared" si="484"/>
        <v>0.1825</v>
      </c>
      <c r="I1238" s="13">
        <f t="shared" si="485"/>
        <v>3.2500000000000001E-2</v>
      </c>
      <c r="J1238" s="13">
        <f t="shared" si="486"/>
        <v>2.0024999999999999</v>
      </c>
      <c r="K1238" s="14">
        <f t="shared" si="487"/>
        <v>9.125</v>
      </c>
      <c r="L1238" s="1"/>
      <c r="M1238" s="58">
        <v>7.3</v>
      </c>
      <c r="N1238" s="58">
        <v>1.3</v>
      </c>
      <c r="O1238" s="695">
        <v>80.099999999999994</v>
      </c>
      <c r="P1238" s="37">
        <v>365</v>
      </c>
      <c r="Q1238" s="264"/>
      <c r="R1238" s="264"/>
      <c r="S1238" s="264"/>
      <c r="T1238" s="264"/>
      <c r="U1238" s="264"/>
      <c r="V1238" s="264"/>
      <c r="W1238" s="264"/>
      <c r="X1238" s="264"/>
      <c r="Y1238" s="264"/>
      <c r="Z1238" s="264"/>
      <c r="AA1238" s="264"/>
      <c r="AB1238" s="264"/>
      <c r="AC1238" s="264"/>
      <c r="AD1238" s="264"/>
      <c r="AE1238" s="264"/>
      <c r="AF1238" s="264"/>
      <c r="AG1238" s="264"/>
      <c r="AH1238" s="264"/>
      <c r="AI1238" s="264"/>
      <c r="AJ1238" s="264"/>
      <c r="AK1238" s="264"/>
      <c r="AL1238" s="114"/>
      <c r="AM1238" s="96"/>
      <c r="AN1238" s="96"/>
      <c r="AO1238" s="96"/>
      <c r="AP1238" s="96"/>
      <c r="AQ1238" s="96"/>
      <c r="AR1238" s="96"/>
      <c r="AS1238" s="96"/>
      <c r="AT1238" s="96"/>
      <c r="AU1238" s="96"/>
      <c r="AV1238" s="96"/>
      <c r="AW1238" s="96"/>
      <c r="AX1238" s="96"/>
      <c r="AY1238" s="96"/>
      <c r="AZ1238" s="96"/>
      <c r="BA1238" s="96"/>
      <c r="BB1238" s="96"/>
      <c r="BC1238" s="96"/>
      <c r="BD1238" s="96"/>
      <c r="BE1238" s="96"/>
      <c r="BF1238" s="96"/>
      <c r="BG1238" s="96"/>
      <c r="BH1238" s="96"/>
      <c r="BI1238" s="96"/>
      <c r="BJ1238" s="96"/>
      <c r="BK1238" s="96"/>
      <c r="BL1238" s="96"/>
      <c r="BM1238" s="96"/>
      <c r="BN1238" s="96"/>
      <c r="BO1238" s="96"/>
      <c r="BP1238" s="96"/>
      <c r="BQ1238" s="96"/>
      <c r="BR1238" s="96"/>
      <c r="BS1238" s="96"/>
      <c r="BT1238" s="96"/>
      <c r="BU1238" s="96"/>
      <c r="BV1238" s="96"/>
      <c r="BW1238" s="96"/>
      <c r="BX1238" s="96"/>
      <c r="BY1238" s="96"/>
      <c r="BZ1238" s="96"/>
      <c r="CA1238" s="96"/>
      <c r="CB1238" s="96"/>
      <c r="CC1238" s="96"/>
      <c r="CD1238" s="96"/>
      <c r="CE1238" s="96"/>
      <c r="CF1238" s="96"/>
      <c r="CG1238" s="96"/>
      <c r="CH1238" s="96"/>
      <c r="CI1238" s="96"/>
      <c r="CJ1238" s="96"/>
      <c r="CK1238" s="96"/>
      <c r="CL1238" s="96"/>
      <c r="CM1238" s="96"/>
      <c r="CN1238" s="96"/>
      <c r="CO1238" s="96"/>
      <c r="CP1238" s="96"/>
      <c r="CQ1238" s="96"/>
      <c r="CR1238" s="96"/>
      <c r="CS1238" s="96"/>
      <c r="CT1238" s="96"/>
      <c r="CU1238" s="96"/>
      <c r="CV1238" s="96"/>
      <c r="CW1238" s="96"/>
      <c r="CX1238" s="96"/>
      <c r="CY1238" s="96"/>
      <c r="CZ1238" s="96"/>
      <c r="DA1238" s="96"/>
      <c r="DB1238" s="96"/>
      <c r="DC1238" s="96"/>
      <c r="DD1238" s="96"/>
      <c r="DE1238" s="96"/>
      <c r="DF1238" s="96"/>
      <c r="DG1238" s="96"/>
      <c r="DH1238" s="96"/>
      <c r="DI1238" s="96"/>
      <c r="DJ1238" s="96"/>
      <c r="DK1238" s="96"/>
      <c r="DL1238" s="96"/>
      <c r="DM1238" s="96"/>
      <c r="DN1238" s="96"/>
    </row>
    <row r="1239" spans="1:118" s="18" customFormat="1" ht="15.75" x14ac:dyDescent="0.25">
      <c r="B1239" s="10"/>
      <c r="C1239" s="17"/>
      <c r="D1239" s="12"/>
      <c r="E1239" s="116" t="s">
        <v>80</v>
      </c>
      <c r="F1239" s="1014"/>
      <c r="G1239" s="1147">
        <v>0.12</v>
      </c>
      <c r="H1239" s="19">
        <f t="shared" si="484"/>
        <v>0</v>
      </c>
      <c r="I1239" s="13">
        <f t="shared" si="485"/>
        <v>0</v>
      </c>
      <c r="J1239" s="13">
        <f t="shared" si="486"/>
        <v>0</v>
      </c>
      <c r="K1239" s="14">
        <f t="shared" si="487"/>
        <v>0</v>
      </c>
      <c r="L1239" s="1"/>
      <c r="M1239" s="15"/>
      <c r="N1239" s="15"/>
      <c r="O1239" s="691"/>
      <c r="P1239" s="15"/>
      <c r="Q1239" s="264"/>
      <c r="R1239" s="264"/>
      <c r="S1239" s="264"/>
      <c r="T1239" s="264"/>
      <c r="U1239" s="264"/>
      <c r="V1239" s="264"/>
      <c r="W1239" s="264"/>
      <c r="X1239" s="264"/>
      <c r="Y1239" s="264"/>
      <c r="Z1239" s="264"/>
      <c r="AA1239" s="264"/>
      <c r="AB1239" s="264"/>
      <c r="AC1239" s="264"/>
      <c r="AD1239" s="264"/>
      <c r="AE1239" s="264"/>
      <c r="AF1239" s="264"/>
      <c r="AG1239" s="264"/>
      <c r="AH1239" s="264"/>
      <c r="AI1239" s="264"/>
      <c r="AJ1239" s="264"/>
      <c r="AK1239" s="264"/>
      <c r="AL1239" s="114"/>
      <c r="AM1239" s="96"/>
      <c r="AN1239" s="96"/>
      <c r="AO1239" s="96"/>
      <c r="AP1239" s="96"/>
      <c r="AQ1239" s="96"/>
      <c r="AR1239" s="96"/>
      <c r="AS1239" s="96"/>
      <c r="AT1239" s="96"/>
      <c r="AU1239" s="96"/>
      <c r="AV1239" s="96"/>
      <c r="AW1239" s="96"/>
      <c r="AX1239" s="96"/>
      <c r="AY1239" s="96"/>
      <c r="AZ1239" s="96"/>
      <c r="BA1239" s="96"/>
      <c r="BB1239" s="96"/>
      <c r="BC1239" s="96"/>
      <c r="BD1239" s="96"/>
      <c r="BE1239" s="96"/>
      <c r="BF1239" s="96"/>
      <c r="BG1239" s="96"/>
      <c r="BH1239" s="96"/>
      <c r="BI1239" s="96"/>
      <c r="BJ1239" s="96"/>
      <c r="BK1239" s="96"/>
      <c r="BL1239" s="96"/>
      <c r="BM1239" s="96"/>
      <c r="BN1239" s="96"/>
      <c r="BO1239" s="96"/>
      <c r="BP1239" s="96"/>
      <c r="BQ1239" s="96"/>
      <c r="BR1239" s="96"/>
      <c r="BS1239" s="96"/>
      <c r="BT1239" s="96"/>
      <c r="BU1239" s="96"/>
      <c r="BV1239" s="96"/>
      <c r="BW1239" s="96"/>
      <c r="BX1239" s="96"/>
      <c r="BY1239" s="96"/>
      <c r="BZ1239" s="96"/>
      <c r="CA1239" s="96"/>
      <c r="CB1239" s="96"/>
      <c r="CC1239" s="96"/>
      <c r="CD1239" s="96"/>
      <c r="CE1239" s="96"/>
      <c r="CF1239" s="96"/>
      <c r="CG1239" s="96"/>
      <c r="CH1239" s="96"/>
      <c r="CI1239" s="96"/>
      <c r="CJ1239" s="96"/>
      <c r="CK1239" s="96"/>
      <c r="CL1239" s="96"/>
      <c r="CM1239" s="96"/>
      <c r="CN1239" s="96"/>
      <c r="CO1239" s="96"/>
      <c r="CP1239" s="96"/>
      <c r="CQ1239" s="96"/>
      <c r="CR1239" s="96"/>
      <c r="CS1239" s="96"/>
      <c r="CT1239" s="96"/>
      <c r="CU1239" s="96"/>
      <c r="CV1239" s="96"/>
      <c r="CW1239" s="96"/>
      <c r="CX1239" s="96"/>
      <c r="CY1239" s="96"/>
      <c r="CZ1239" s="96"/>
      <c r="DA1239" s="96"/>
      <c r="DB1239" s="96"/>
      <c r="DC1239" s="96"/>
      <c r="DD1239" s="96"/>
      <c r="DE1239" s="96"/>
      <c r="DF1239" s="96"/>
      <c r="DG1239" s="96"/>
      <c r="DH1239" s="96"/>
      <c r="DI1239" s="96"/>
      <c r="DJ1239" s="96"/>
      <c r="DK1239" s="96"/>
      <c r="DL1239" s="96"/>
      <c r="DM1239" s="96"/>
      <c r="DN1239" s="96"/>
    </row>
    <row r="1240" spans="1:118" s="54" customFormat="1" ht="15.75" x14ac:dyDescent="0.25">
      <c r="A1240" s="18"/>
      <c r="B1240" s="10"/>
      <c r="C1240" s="17"/>
      <c r="D1240" s="12"/>
      <c r="E1240" s="116" t="s">
        <v>81</v>
      </c>
      <c r="F1240" s="1014"/>
      <c r="G1240" s="1144">
        <v>0.01</v>
      </c>
      <c r="H1240" s="19">
        <f t="shared" si="484"/>
        <v>1.1000000000000001E-3</v>
      </c>
      <c r="I1240" s="13">
        <f t="shared" si="485"/>
        <v>3.3E-4</v>
      </c>
      <c r="J1240" s="13">
        <f t="shared" si="486"/>
        <v>7.0999999999999995E-3</v>
      </c>
      <c r="K1240" s="14">
        <f t="shared" si="487"/>
        <v>3.0500000000000003E-2</v>
      </c>
      <c r="L1240" s="1"/>
      <c r="M1240" s="15">
        <v>11</v>
      </c>
      <c r="N1240" s="15">
        <v>3.3</v>
      </c>
      <c r="O1240" s="691">
        <v>71</v>
      </c>
      <c r="P1240" s="20">
        <v>305</v>
      </c>
      <c r="Q1240" s="347"/>
      <c r="R1240" s="347"/>
      <c r="S1240" s="347"/>
      <c r="T1240" s="347"/>
      <c r="U1240" s="347"/>
      <c r="V1240" s="347"/>
      <c r="W1240" s="347"/>
      <c r="X1240" s="347"/>
      <c r="Y1240" s="347"/>
      <c r="Z1240" s="347"/>
      <c r="AA1240" s="347"/>
      <c r="AB1240" s="347"/>
      <c r="AC1240" s="347"/>
      <c r="AD1240" s="347"/>
      <c r="AE1240" s="347"/>
      <c r="AF1240" s="347"/>
      <c r="AG1240" s="347"/>
      <c r="AH1240" s="347"/>
      <c r="AI1240" s="347"/>
      <c r="AJ1240" s="347"/>
      <c r="AK1240" s="347"/>
      <c r="AL1240" s="183"/>
      <c r="AM1240" s="103"/>
      <c r="AN1240" s="103"/>
      <c r="AO1240" s="103"/>
      <c r="AP1240" s="103"/>
      <c r="AQ1240" s="103"/>
      <c r="AR1240" s="103"/>
      <c r="AS1240" s="103"/>
      <c r="AT1240" s="103"/>
      <c r="AU1240" s="103"/>
      <c r="AV1240" s="103"/>
      <c r="AW1240" s="103"/>
      <c r="AX1240" s="103"/>
      <c r="AY1240" s="103"/>
      <c r="AZ1240" s="103"/>
      <c r="BA1240" s="103"/>
      <c r="BB1240" s="103"/>
      <c r="BC1240" s="103"/>
      <c r="BD1240" s="103"/>
      <c r="BE1240" s="103"/>
      <c r="BF1240" s="103"/>
      <c r="BG1240" s="103"/>
      <c r="BH1240" s="103"/>
      <c r="BI1240" s="103"/>
      <c r="BJ1240" s="103"/>
      <c r="BK1240" s="103"/>
      <c r="BL1240" s="103"/>
      <c r="BM1240" s="103"/>
      <c r="BN1240" s="103"/>
      <c r="BO1240" s="103"/>
      <c r="BP1240" s="103"/>
      <c r="BQ1240" s="103"/>
      <c r="BR1240" s="103"/>
      <c r="BS1240" s="103"/>
      <c r="BT1240" s="103"/>
      <c r="BU1240" s="103"/>
      <c r="BV1240" s="103"/>
      <c r="BW1240" s="103"/>
      <c r="BX1240" s="103"/>
      <c r="BY1240" s="103"/>
      <c r="BZ1240" s="103"/>
      <c r="CA1240" s="103"/>
      <c r="CB1240" s="103"/>
      <c r="CC1240" s="103"/>
      <c r="CD1240" s="103"/>
      <c r="CE1240" s="103"/>
      <c r="CF1240" s="103"/>
      <c r="CG1240" s="103"/>
      <c r="CH1240" s="103"/>
      <c r="CI1240" s="103"/>
      <c r="CJ1240" s="103"/>
      <c r="CK1240" s="103"/>
      <c r="CL1240" s="103"/>
      <c r="CM1240" s="103"/>
      <c r="CN1240" s="103"/>
      <c r="CO1240" s="103"/>
      <c r="CP1240" s="103"/>
      <c r="CQ1240" s="103"/>
      <c r="CR1240" s="103"/>
      <c r="CS1240" s="103"/>
      <c r="CT1240" s="103"/>
      <c r="CU1240" s="103"/>
      <c r="CV1240" s="103"/>
      <c r="CW1240" s="103"/>
      <c r="CX1240" s="103"/>
      <c r="CY1240" s="103"/>
      <c r="CZ1240" s="103"/>
      <c r="DA1240" s="103"/>
      <c r="DB1240" s="103"/>
      <c r="DC1240" s="103"/>
      <c r="DD1240" s="103"/>
      <c r="DE1240" s="103"/>
      <c r="DF1240" s="103"/>
      <c r="DG1240" s="103"/>
      <c r="DH1240" s="103"/>
      <c r="DI1240" s="103"/>
      <c r="DJ1240" s="103"/>
      <c r="DK1240" s="103"/>
      <c r="DL1240" s="103"/>
      <c r="DM1240" s="103"/>
      <c r="DN1240" s="103"/>
    </row>
    <row r="1241" spans="1:118" s="18" customFormat="1" x14ac:dyDescent="0.25">
      <c r="B1241" s="10"/>
      <c r="C1241" s="17"/>
      <c r="D1241" s="12"/>
      <c r="E1241" s="116" t="s">
        <v>73</v>
      </c>
      <c r="F1241" s="980"/>
      <c r="G1241" s="985">
        <v>3.2</v>
      </c>
      <c r="H1241" s="19">
        <f t="shared" si="484"/>
        <v>0</v>
      </c>
      <c r="I1241" s="13">
        <f t="shared" si="485"/>
        <v>3.2</v>
      </c>
      <c r="J1241" s="13">
        <f t="shared" si="486"/>
        <v>0</v>
      </c>
      <c r="K1241" s="14">
        <f t="shared" si="487"/>
        <v>28.288</v>
      </c>
      <c r="L1241" s="1"/>
      <c r="M1241" s="15">
        <v>0</v>
      </c>
      <c r="N1241" s="15">
        <v>100</v>
      </c>
      <c r="O1241" s="691">
        <v>0</v>
      </c>
      <c r="P1241" s="15">
        <v>884</v>
      </c>
      <c r="Q1241" s="264"/>
      <c r="R1241" s="264"/>
      <c r="S1241" s="264"/>
      <c r="T1241" s="264"/>
      <c r="U1241" s="264"/>
      <c r="V1241" s="264"/>
      <c r="W1241" s="264"/>
      <c r="X1241" s="264"/>
      <c r="Y1241" s="264"/>
      <c r="Z1241" s="264"/>
      <c r="AA1241" s="264"/>
      <c r="AB1241" s="264"/>
      <c r="AC1241" s="264"/>
      <c r="AD1241" s="264"/>
      <c r="AE1241" s="264"/>
      <c r="AF1241" s="264"/>
      <c r="AG1241" s="264"/>
      <c r="AH1241" s="264"/>
      <c r="AI1241" s="264"/>
      <c r="AJ1241" s="264"/>
      <c r="AK1241" s="264"/>
      <c r="AL1241" s="114"/>
      <c r="AM1241" s="96"/>
      <c r="AN1241" s="96"/>
      <c r="AO1241" s="96"/>
      <c r="AP1241" s="96"/>
      <c r="AQ1241" s="96"/>
      <c r="AR1241" s="96"/>
      <c r="AS1241" s="96"/>
      <c r="AT1241" s="96"/>
      <c r="AU1241" s="96"/>
      <c r="AV1241" s="96"/>
      <c r="AW1241" s="96"/>
      <c r="AX1241" s="96"/>
      <c r="AY1241" s="96"/>
      <c r="AZ1241" s="96"/>
      <c r="BA1241" s="96"/>
      <c r="BB1241" s="96"/>
      <c r="BC1241" s="96"/>
      <c r="BD1241" s="96"/>
      <c r="BE1241" s="96"/>
      <c r="BF1241" s="96"/>
      <c r="BG1241" s="96"/>
      <c r="BH1241" s="96"/>
      <c r="BI1241" s="96"/>
      <c r="BJ1241" s="96"/>
      <c r="BK1241" s="96"/>
      <c r="BL1241" s="96"/>
      <c r="BM1241" s="96"/>
      <c r="BN1241" s="96"/>
      <c r="BO1241" s="96"/>
      <c r="BP1241" s="96"/>
      <c r="BQ1241" s="96"/>
      <c r="BR1241" s="96"/>
      <c r="BS1241" s="96"/>
      <c r="BT1241" s="96"/>
      <c r="BU1241" s="96"/>
      <c r="BV1241" s="96"/>
      <c r="BW1241" s="96"/>
      <c r="BX1241" s="96"/>
      <c r="BY1241" s="96"/>
      <c r="BZ1241" s="96"/>
      <c r="CA1241" s="96"/>
      <c r="CB1241" s="96"/>
      <c r="CC1241" s="96"/>
      <c r="CD1241" s="96"/>
      <c r="CE1241" s="96"/>
      <c r="CF1241" s="96"/>
      <c r="CG1241" s="96"/>
      <c r="CH1241" s="96"/>
      <c r="CI1241" s="96"/>
      <c r="CJ1241" s="96"/>
      <c r="CK1241" s="96"/>
      <c r="CL1241" s="96"/>
      <c r="CM1241" s="96"/>
      <c r="CN1241" s="96"/>
      <c r="CO1241" s="96"/>
      <c r="CP1241" s="96"/>
      <c r="CQ1241" s="96"/>
      <c r="CR1241" s="96"/>
      <c r="CS1241" s="96"/>
      <c r="CT1241" s="96"/>
      <c r="CU1241" s="96"/>
      <c r="CV1241" s="96"/>
      <c r="CW1241" s="96"/>
      <c r="CX1241" s="96"/>
      <c r="CY1241" s="96"/>
      <c r="CZ1241" s="96"/>
      <c r="DA1241" s="96"/>
      <c r="DB1241" s="96"/>
      <c r="DC1241" s="96"/>
      <c r="DD1241" s="96"/>
      <c r="DE1241" s="96"/>
      <c r="DF1241" s="96"/>
      <c r="DG1241" s="96"/>
      <c r="DH1241" s="96"/>
      <c r="DI1241" s="96"/>
      <c r="DJ1241" s="96"/>
      <c r="DK1241" s="96"/>
      <c r="DL1241" s="96"/>
      <c r="DM1241" s="96"/>
      <c r="DN1241" s="96"/>
    </row>
    <row r="1242" spans="1:118" s="18" customFormat="1" ht="15.75" x14ac:dyDescent="0.25">
      <c r="B1242" s="98"/>
      <c r="C1242" s="201" t="s">
        <v>694</v>
      </c>
      <c r="D1242" s="12">
        <v>30</v>
      </c>
      <c r="E1242" s="113" t="s">
        <v>692</v>
      </c>
      <c r="F1242" s="1050"/>
      <c r="G1242" s="1144">
        <v>18</v>
      </c>
      <c r="H1242" s="19">
        <f t="shared" si="484"/>
        <v>0.55800000000000005</v>
      </c>
      <c r="I1242" s="13">
        <f t="shared" si="485"/>
        <v>1.8</v>
      </c>
      <c r="J1242" s="13">
        <f t="shared" si="486"/>
        <v>0.73799999999999999</v>
      </c>
      <c r="K1242" s="14">
        <f t="shared" si="487"/>
        <v>21.6</v>
      </c>
      <c r="L1242" s="1"/>
      <c r="M1242" s="58">
        <v>3.1</v>
      </c>
      <c r="N1242" s="58">
        <v>10</v>
      </c>
      <c r="O1242" s="695">
        <v>4.0999999999999996</v>
      </c>
      <c r="P1242" s="15">
        <v>120</v>
      </c>
      <c r="Q1242" s="264"/>
      <c r="R1242" s="264"/>
      <c r="S1242" s="264"/>
      <c r="T1242" s="264"/>
      <c r="U1242" s="264"/>
      <c r="V1242" s="264"/>
      <c r="W1242" s="264"/>
      <c r="X1242" s="264"/>
      <c r="Y1242" s="264"/>
      <c r="Z1242" s="264"/>
      <c r="AA1242" s="264"/>
      <c r="AB1242" s="264"/>
      <c r="AC1242" s="264"/>
      <c r="AD1242" s="264"/>
      <c r="AE1242" s="264"/>
      <c r="AF1242" s="264"/>
      <c r="AG1242" s="264"/>
      <c r="AH1242" s="264"/>
      <c r="AI1242" s="264"/>
      <c r="AJ1242" s="264"/>
      <c r="AK1242" s="264"/>
      <c r="AL1242" s="114"/>
      <c r="AM1242" s="96"/>
      <c r="AN1242" s="96"/>
      <c r="AO1242" s="96"/>
      <c r="AP1242" s="96"/>
      <c r="AQ1242" s="96"/>
      <c r="AR1242" s="96"/>
      <c r="AS1242" s="96"/>
      <c r="AT1242" s="96"/>
      <c r="AU1242" s="96"/>
      <c r="AV1242" s="96"/>
      <c r="AW1242" s="96"/>
      <c r="AX1242" s="96"/>
      <c r="AY1242" s="96"/>
      <c r="AZ1242" s="96"/>
      <c r="BA1242" s="96"/>
      <c r="BB1242" s="96"/>
      <c r="BC1242" s="96"/>
      <c r="BD1242" s="96"/>
      <c r="BE1242" s="96"/>
      <c r="BF1242" s="96"/>
      <c r="BG1242" s="96"/>
      <c r="BH1242" s="96"/>
      <c r="BI1242" s="96"/>
      <c r="BJ1242" s="96"/>
      <c r="BK1242" s="96"/>
      <c r="BL1242" s="96"/>
      <c r="BM1242" s="96"/>
      <c r="BN1242" s="96"/>
      <c r="BO1242" s="96"/>
      <c r="BP1242" s="96"/>
      <c r="BQ1242" s="96"/>
      <c r="BR1242" s="96"/>
      <c r="BS1242" s="96"/>
      <c r="BT1242" s="96"/>
      <c r="BU1242" s="96"/>
      <c r="BV1242" s="96"/>
      <c r="BW1242" s="96"/>
      <c r="BX1242" s="96"/>
      <c r="BY1242" s="96"/>
      <c r="BZ1242" s="96"/>
      <c r="CA1242" s="96"/>
      <c r="CB1242" s="96"/>
      <c r="CC1242" s="96"/>
      <c r="CD1242" s="96"/>
      <c r="CE1242" s="96"/>
      <c r="CF1242" s="96"/>
      <c r="CG1242" s="96"/>
      <c r="CH1242" s="96"/>
      <c r="CI1242" s="96"/>
      <c r="CJ1242" s="96"/>
      <c r="CK1242" s="96"/>
      <c r="CL1242" s="96"/>
      <c r="CM1242" s="96"/>
      <c r="CN1242" s="96"/>
      <c r="CO1242" s="96"/>
      <c r="CP1242" s="96"/>
      <c r="CQ1242" s="96"/>
      <c r="CR1242" s="96"/>
      <c r="CS1242" s="96"/>
      <c r="CT1242" s="96"/>
      <c r="CU1242" s="96"/>
      <c r="CV1242" s="96"/>
      <c r="CW1242" s="96"/>
      <c r="CX1242" s="96"/>
      <c r="CY1242" s="96"/>
      <c r="CZ1242" s="96"/>
      <c r="DA1242" s="96"/>
      <c r="DB1242" s="96"/>
      <c r="DC1242" s="96"/>
      <c r="DD1242" s="96"/>
      <c r="DE1242" s="96"/>
      <c r="DF1242" s="96"/>
      <c r="DG1242" s="96"/>
      <c r="DH1242" s="96"/>
      <c r="DI1242" s="96"/>
      <c r="DJ1242" s="96"/>
      <c r="DK1242" s="96"/>
      <c r="DL1242" s="96"/>
      <c r="DM1242" s="96"/>
      <c r="DN1242" s="96"/>
    </row>
    <row r="1243" spans="1:118" s="52" customFormat="1" ht="15.75" x14ac:dyDescent="0.25">
      <c r="A1243" s="18"/>
      <c r="B1243" s="10"/>
      <c r="C1243" s="17"/>
      <c r="D1243" s="12"/>
      <c r="E1243" s="156" t="s">
        <v>154</v>
      </c>
      <c r="F1243" s="1050"/>
      <c r="G1243" s="1144">
        <v>0.6</v>
      </c>
      <c r="H1243" s="19">
        <f t="shared" si="484"/>
        <v>3.0000000000000001E-3</v>
      </c>
      <c r="I1243" s="13">
        <f t="shared" si="485"/>
        <v>0.495</v>
      </c>
      <c r="J1243" s="13">
        <f t="shared" si="486"/>
        <v>3.5999999999999999E-3</v>
      </c>
      <c r="K1243" s="14">
        <f t="shared" si="487"/>
        <v>4.4039999999999999</v>
      </c>
      <c r="L1243" s="1"/>
      <c r="M1243" s="15">
        <v>0.5</v>
      </c>
      <c r="N1243" s="15">
        <v>82.5</v>
      </c>
      <c r="O1243" s="691">
        <v>0.6</v>
      </c>
      <c r="P1243" s="20">
        <v>734</v>
      </c>
      <c r="Q1243" s="264"/>
      <c r="R1243" s="264"/>
      <c r="S1243" s="264"/>
      <c r="T1243" s="264"/>
      <c r="U1243" s="264"/>
      <c r="V1243" s="264"/>
      <c r="W1243" s="264"/>
      <c r="X1243" s="264"/>
      <c r="Y1243" s="264"/>
      <c r="Z1243" s="264"/>
      <c r="AA1243" s="264"/>
      <c r="AB1243" s="264"/>
      <c r="AC1243" s="264"/>
      <c r="AD1243" s="264"/>
      <c r="AE1243" s="264"/>
      <c r="AF1243" s="264"/>
      <c r="AG1243" s="264"/>
      <c r="AH1243" s="264"/>
      <c r="AI1243" s="264"/>
      <c r="AJ1243" s="264"/>
      <c r="AK1243" s="264"/>
      <c r="AL1243" s="114"/>
      <c r="AM1243" s="96"/>
      <c r="AN1243" s="96"/>
      <c r="AO1243" s="96"/>
      <c r="AP1243" s="96"/>
      <c r="AQ1243" s="96"/>
      <c r="AR1243" s="96"/>
      <c r="AS1243" s="96"/>
      <c r="AT1243" s="96"/>
      <c r="AU1243" s="96"/>
      <c r="AV1243" s="96"/>
      <c r="AW1243" s="96"/>
      <c r="AX1243" s="96"/>
      <c r="AY1243" s="96"/>
      <c r="AZ1243" s="96"/>
      <c r="BA1243" s="96"/>
      <c r="BB1243" s="96"/>
      <c r="BC1243" s="96"/>
      <c r="BD1243" s="96"/>
      <c r="BE1243" s="96"/>
      <c r="BF1243" s="96"/>
      <c r="BG1243" s="96"/>
      <c r="BH1243" s="96"/>
      <c r="BI1243" s="96"/>
      <c r="BJ1243" s="96"/>
      <c r="BK1243" s="96"/>
      <c r="BL1243" s="96"/>
      <c r="BM1243" s="96"/>
      <c r="BN1243" s="96"/>
      <c r="BO1243" s="96"/>
      <c r="BP1243" s="96"/>
      <c r="BQ1243" s="96"/>
      <c r="BR1243" s="96"/>
      <c r="BS1243" s="96"/>
      <c r="BT1243" s="96"/>
      <c r="BU1243" s="96"/>
      <c r="BV1243" s="96"/>
      <c r="BW1243" s="96"/>
      <c r="BX1243" s="96"/>
      <c r="BY1243" s="96"/>
      <c r="BZ1243" s="96"/>
      <c r="CA1243" s="96"/>
      <c r="CB1243" s="96"/>
      <c r="CC1243" s="96"/>
      <c r="CD1243" s="96"/>
      <c r="CE1243" s="96"/>
      <c r="CF1243" s="96"/>
      <c r="CG1243" s="96"/>
      <c r="CH1243" s="96"/>
      <c r="CI1243" s="96"/>
      <c r="CJ1243" s="96"/>
      <c r="CK1243" s="96"/>
      <c r="CL1243" s="96"/>
      <c r="CM1243" s="96"/>
      <c r="CN1243" s="96"/>
      <c r="CO1243" s="96"/>
      <c r="CP1243" s="96"/>
      <c r="CQ1243" s="96"/>
      <c r="CR1243" s="96"/>
      <c r="CS1243" s="96"/>
      <c r="CT1243" s="96"/>
      <c r="CU1243" s="96"/>
      <c r="CV1243" s="96"/>
      <c r="CW1243" s="96"/>
      <c r="CX1243" s="96"/>
      <c r="CY1243" s="96"/>
      <c r="CZ1243" s="96"/>
      <c r="DA1243" s="96"/>
      <c r="DB1243" s="96"/>
      <c r="DC1243" s="96"/>
      <c r="DD1243" s="96"/>
      <c r="DE1243" s="96"/>
      <c r="DF1243" s="96"/>
      <c r="DG1243" s="96"/>
      <c r="DH1243" s="96"/>
      <c r="DI1243" s="96"/>
      <c r="DJ1243" s="96"/>
      <c r="DK1243" s="96"/>
      <c r="DL1243" s="96"/>
      <c r="DM1243" s="96"/>
      <c r="DN1243" s="96"/>
    </row>
    <row r="1244" spans="1:118" s="18" customFormat="1" ht="15.75" x14ac:dyDescent="0.25">
      <c r="B1244" s="10"/>
      <c r="C1244" s="17"/>
      <c r="D1244" s="12"/>
      <c r="E1244" s="110" t="s">
        <v>669</v>
      </c>
      <c r="F1244" s="743"/>
      <c r="G1244" s="1144">
        <v>1.8</v>
      </c>
      <c r="H1244" s="19">
        <f t="shared" si="484"/>
        <v>0.17280000000000001</v>
      </c>
      <c r="I1244" s="13">
        <f t="shared" si="485"/>
        <v>2.8800000000000003E-2</v>
      </c>
      <c r="J1244" s="13">
        <f t="shared" si="486"/>
        <v>1.3626000000000003</v>
      </c>
      <c r="K1244" s="14">
        <f t="shared" si="487"/>
        <v>6.3540000000000001</v>
      </c>
      <c r="L1244" s="1"/>
      <c r="M1244" s="15">
        <v>9.6</v>
      </c>
      <c r="N1244" s="15">
        <v>1.6</v>
      </c>
      <c r="O1244" s="691">
        <v>75.7</v>
      </c>
      <c r="P1244" s="15">
        <v>353</v>
      </c>
      <c r="Q1244" s="264"/>
      <c r="R1244" s="264"/>
      <c r="S1244" s="264"/>
      <c r="T1244" s="264"/>
      <c r="U1244" s="264"/>
      <c r="V1244" s="264"/>
      <c r="W1244" s="264"/>
      <c r="X1244" s="264"/>
      <c r="Y1244" s="264"/>
      <c r="Z1244" s="264"/>
      <c r="AA1244" s="264"/>
      <c r="AB1244" s="264"/>
      <c r="AC1244" s="264"/>
      <c r="AD1244" s="264"/>
      <c r="AE1244" s="264"/>
      <c r="AF1244" s="264"/>
      <c r="AG1244" s="264"/>
      <c r="AH1244" s="264"/>
      <c r="AI1244" s="264"/>
      <c r="AJ1244" s="264"/>
      <c r="AK1244" s="264"/>
      <c r="AL1244" s="114"/>
      <c r="AM1244" s="96"/>
      <c r="AN1244" s="96"/>
      <c r="AO1244" s="96"/>
      <c r="AP1244" s="96"/>
      <c r="AQ1244" s="96"/>
      <c r="AR1244" s="96"/>
      <c r="AS1244" s="96"/>
      <c r="AT1244" s="96"/>
      <c r="AU1244" s="96"/>
      <c r="AV1244" s="96"/>
      <c r="AW1244" s="96"/>
      <c r="AX1244" s="96"/>
      <c r="AY1244" s="96"/>
      <c r="AZ1244" s="96"/>
      <c r="BA1244" s="96"/>
      <c r="BB1244" s="96"/>
      <c r="BC1244" s="96"/>
      <c r="BD1244" s="96"/>
      <c r="BE1244" s="96"/>
      <c r="BF1244" s="96"/>
      <c r="BG1244" s="96"/>
      <c r="BH1244" s="96"/>
      <c r="BI1244" s="96"/>
      <c r="BJ1244" s="96"/>
      <c r="BK1244" s="96"/>
      <c r="BL1244" s="96"/>
      <c r="BM1244" s="96"/>
      <c r="BN1244" s="96"/>
      <c r="BO1244" s="96"/>
      <c r="BP1244" s="96"/>
      <c r="BQ1244" s="96"/>
      <c r="BR1244" s="96"/>
      <c r="BS1244" s="96"/>
      <c r="BT1244" s="96"/>
      <c r="BU1244" s="96"/>
      <c r="BV1244" s="96"/>
      <c r="BW1244" s="96"/>
      <c r="BX1244" s="96"/>
      <c r="BY1244" s="96"/>
      <c r="BZ1244" s="96"/>
      <c r="CA1244" s="96"/>
      <c r="CB1244" s="96"/>
      <c r="CC1244" s="96"/>
      <c r="CD1244" s="96"/>
      <c r="CE1244" s="96"/>
      <c r="CF1244" s="96"/>
      <c r="CG1244" s="96"/>
      <c r="CH1244" s="96"/>
      <c r="CI1244" s="96"/>
      <c r="CJ1244" s="96"/>
      <c r="CK1244" s="96"/>
      <c r="CL1244" s="96"/>
      <c r="CM1244" s="96"/>
      <c r="CN1244" s="96"/>
      <c r="CO1244" s="96"/>
      <c r="CP1244" s="96"/>
      <c r="CQ1244" s="96"/>
      <c r="CR1244" s="96"/>
      <c r="CS1244" s="96"/>
      <c r="CT1244" s="96"/>
      <c r="CU1244" s="96"/>
      <c r="CV1244" s="96"/>
      <c r="CW1244" s="96"/>
      <c r="CX1244" s="96"/>
      <c r="CY1244" s="96"/>
      <c r="CZ1244" s="96"/>
      <c r="DA1244" s="96"/>
      <c r="DB1244" s="96"/>
      <c r="DC1244" s="96"/>
      <c r="DD1244" s="96"/>
      <c r="DE1244" s="96"/>
      <c r="DF1244" s="96"/>
      <c r="DG1244" s="96"/>
      <c r="DH1244" s="96"/>
      <c r="DI1244" s="96"/>
      <c r="DJ1244" s="96"/>
      <c r="DK1244" s="96"/>
      <c r="DL1244" s="96"/>
      <c r="DM1244" s="96"/>
      <c r="DN1244" s="96"/>
    </row>
    <row r="1245" spans="1:118" s="18" customFormat="1" ht="15.75" x14ac:dyDescent="0.25">
      <c r="B1245" s="10"/>
      <c r="C1245" s="17"/>
      <c r="D1245" s="12"/>
      <c r="E1245" s="116" t="s">
        <v>16</v>
      </c>
      <c r="F1245" s="986">
        <f>G1245*100/80</f>
        <v>1.5</v>
      </c>
      <c r="G1245" s="1144">
        <v>1.2</v>
      </c>
      <c r="H1245" s="19">
        <f t="shared" si="484"/>
        <v>1.9199999999999998E-2</v>
      </c>
      <c r="I1245" s="13">
        <f t="shared" si="485"/>
        <v>3.5999999999999999E-3</v>
      </c>
      <c r="J1245" s="13">
        <f t="shared" si="486"/>
        <v>0.12</v>
      </c>
      <c r="K1245" s="14">
        <f t="shared" si="487"/>
        <v>0.55199999999999994</v>
      </c>
      <c r="L1245" s="1"/>
      <c r="M1245" s="15">
        <v>1.6</v>
      </c>
      <c r="N1245" s="15">
        <v>0.3</v>
      </c>
      <c r="O1245" s="691">
        <v>10</v>
      </c>
      <c r="P1245" s="15">
        <v>46</v>
      </c>
      <c r="Q1245" s="264"/>
      <c r="R1245" s="264"/>
      <c r="S1245" s="264"/>
      <c r="T1245" s="264"/>
      <c r="U1245" s="264"/>
      <c r="V1245" s="264"/>
      <c r="W1245" s="264"/>
      <c r="X1245" s="264"/>
      <c r="Y1245" s="264"/>
      <c r="Z1245" s="264"/>
      <c r="AA1245" s="264"/>
      <c r="AB1245" s="264"/>
      <c r="AC1245" s="264"/>
      <c r="AD1245" s="264"/>
      <c r="AE1245" s="264"/>
      <c r="AF1245" s="264"/>
      <c r="AG1245" s="264"/>
      <c r="AH1245" s="264"/>
      <c r="AI1245" s="264"/>
      <c r="AJ1245" s="264"/>
      <c r="AK1245" s="264"/>
      <c r="AL1245" s="114"/>
      <c r="AM1245" s="96"/>
      <c r="AN1245" s="96"/>
      <c r="AO1245" s="96"/>
      <c r="AP1245" s="96"/>
      <c r="AQ1245" s="96"/>
      <c r="AR1245" s="96"/>
      <c r="AS1245" s="96"/>
      <c r="AT1245" s="96"/>
      <c r="AU1245" s="96"/>
      <c r="AV1245" s="96"/>
      <c r="AW1245" s="96"/>
      <c r="AX1245" s="96"/>
      <c r="AY1245" s="96"/>
      <c r="AZ1245" s="96"/>
      <c r="BA1245" s="96"/>
      <c r="BB1245" s="96"/>
      <c r="BC1245" s="96"/>
      <c r="BD1245" s="96"/>
      <c r="BE1245" s="96"/>
      <c r="BF1245" s="96"/>
      <c r="BG1245" s="96"/>
      <c r="BH1245" s="96"/>
      <c r="BI1245" s="96"/>
      <c r="BJ1245" s="96"/>
      <c r="BK1245" s="96"/>
      <c r="BL1245" s="96"/>
      <c r="BM1245" s="96"/>
      <c r="BN1245" s="96"/>
      <c r="BO1245" s="96"/>
      <c r="BP1245" s="96"/>
      <c r="BQ1245" s="96"/>
      <c r="BR1245" s="96"/>
      <c r="BS1245" s="96"/>
      <c r="BT1245" s="96"/>
      <c r="BU1245" s="96"/>
      <c r="BV1245" s="96"/>
      <c r="BW1245" s="96"/>
      <c r="BX1245" s="96"/>
      <c r="BY1245" s="96"/>
      <c r="BZ1245" s="96"/>
      <c r="CA1245" s="96"/>
      <c r="CB1245" s="96"/>
      <c r="CC1245" s="96"/>
      <c r="CD1245" s="96"/>
      <c r="CE1245" s="96"/>
      <c r="CF1245" s="96"/>
      <c r="CG1245" s="96"/>
      <c r="CH1245" s="96"/>
      <c r="CI1245" s="96"/>
      <c r="CJ1245" s="96"/>
      <c r="CK1245" s="96"/>
      <c r="CL1245" s="96"/>
      <c r="CM1245" s="96"/>
      <c r="CN1245" s="96"/>
      <c r="CO1245" s="96"/>
      <c r="CP1245" s="96"/>
      <c r="CQ1245" s="96"/>
      <c r="CR1245" s="96"/>
      <c r="CS1245" s="96"/>
      <c r="CT1245" s="96"/>
      <c r="CU1245" s="96"/>
      <c r="CV1245" s="96"/>
      <c r="CW1245" s="96"/>
      <c r="CX1245" s="96"/>
      <c r="CY1245" s="96"/>
      <c r="CZ1245" s="96"/>
      <c r="DA1245" s="96"/>
      <c r="DB1245" s="96"/>
      <c r="DC1245" s="96"/>
      <c r="DD1245" s="96"/>
      <c r="DE1245" s="96"/>
      <c r="DF1245" s="96"/>
      <c r="DG1245" s="96"/>
      <c r="DH1245" s="96"/>
      <c r="DI1245" s="96"/>
      <c r="DJ1245" s="96"/>
      <c r="DK1245" s="96"/>
      <c r="DL1245" s="96"/>
      <c r="DM1245" s="96"/>
      <c r="DN1245" s="96"/>
    </row>
    <row r="1246" spans="1:118" s="18" customFormat="1" ht="15.75" x14ac:dyDescent="0.25">
      <c r="B1246" s="10"/>
      <c r="C1246" s="17"/>
      <c r="D1246" s="12"/>
      <c r="E1246" s="116" t="s">
        <v>328</v>
      </c>
      <c r="F1246" s="1051">
        <f>G1246*100/76</f>
        <v>0.98684210526315785</v>
      </c>
      <c r="G1246" s="1144">
        <v>0.75</v>
      </c>
      <c r="H1246" s="19">
        <f t="shared" si="484"/>
        <v>1.4249999999999999E-2</v>
      </c>
      <c r="I1246" s="13">
        <f t="shared" si="485"/>
        <v>3.0000000000000005E-3</v>
      </c>
      <c r="J1246" s="13">
        <f t="shared" si="486"/>
        <v>5.7750000000000003E-2</v>
      </c>
      <c r="K1246" s="14">
        <f t="shared" si="487"/>
        <v>0.28499999999999998</v>
      </c>
      <c r="L1246" s="1"/>
      <c r="M1246" s="38">
        <v>1.9</v>
      </c>
      <c r="N1246" s="38">
        <v>0.4</v>
      </c>
      <c r="O1246" s="713">
        <v>7.7</v>
      </c>
      <c r="P1246" s="37">
        <v>38</v>
      </c>
      <c r="Q1246" s="264"/>
      <c r="R1246" s="264"/>
      <c r="S1246" s="264"/>
      <c r="T1246" s="264"/>
      <c r="U1246" s="264"/>
      <c r="V1246" s="264"/>
      <c r="W1246" s="264"/>
      <c r="X1246" s="264"/>
      <c r="Y1246" s="264"/>
      <c r="Z1246" s="264"/>
      <c r="AA1246" s="264"/>
      <c r="AB1246" s="264"/>
      <c r="AC1246" s="264"/>
      <c r="AD1246" s="264"/>
      <c r="AE1246" s="264"/>
      <c r="AF1246" s="264"/>
      <c r="AG1246" s="264"/>
      <c r="AH1246" s="264"/>
      <c r="AI1246" s="264"/>
      <c r="AJ1246" s="264"/>
      <c r="AK1246" s="264"/>
      <c r="AL1246" s="114"/>
      <c r="AM1246" s="96"/>
      <c r="AN1246" s="96"/>
      <c r="AO1246" s="96"/>
      <c r="AP1246" s="96"/>
      <c r="AQ1246" s="96"/>
      <c r="AR1246" s="96"/>
      <c r="AS1246" s="96"/>
      <c r="AT1246" s="96"/>
      <c r="AU1246" s="96"/>
      <c r="AV1246" s="96"/>
      <c r="AW1246" s="96"/>
      <c r="AX1246" s="96"/>
      <c r="AY1246" s="96"/>
      <c r="AZ1246" s="96"/>
      <c r="BA1246" s="96"/>
      <c r="BB1246" s="96"/>
      <c r="BC1246" s="96"/>
      <c r="BD1246" s="96"/>
      <c r="BE1246" s="96"/>
      <c r="BF1246" s="96"/>
      <c r="BG1246" s="96"/>
      <c r="BH1246" s="96"/>
      <c r="BI1246" s="96"/>
      <c r="BJ1246" s="96"/>
      <c r="BK1246" s="96"/>
      <c r="BL1246" s="96"/>
      <c r="BM1246" s="96"/>
      <c r="BN1246" s="96"/>
      <c r="BO1246" s="96"/>
      <c r="BP1246" s="96"/>
      <c r="BQ1246" s="96"/>
      <c r="BR1246" s="96"/>
      <c r="BS1246" s="96"/>
      <c r="BT1246" s="96"/>
      <c r="BU1246" s="96"/>
      <c r="BV1246" s="96"/>
      <c r="BW1246" s="96"/>
      <c r="BX1246" s="96"/>
      <c r="BY1246" s="96"/>
      <c r="BZ1246" s="96"/>
      <c r="CA1246" s="96"/>
      <c r="CB1246" s="96"/>
      <c r="CC1246" s="96"/>
      <c r="CD1246" s="96"/>
      <c r="CE1246" s="96"/>
      <c r="CF1246" s="96"/>
      <c r="CG1246" s="96"/>
      <c r="CH1246" s="96"/>
      <c r="CI1246" s="96"/>
      <c r="CJ1246" s="96"/>
      <c r="CK1246" s="96"/>
      <c r="CL1246" s="96"/>
      <c r="CM1246" s="96"/>
      <c r="CN1246" s="96"/>
      <c r="CO1246" s="96"/>
      <c r="CP1246" s="96"/>
      <c r="CQ1246" s="96"/>
      <c r="CR1246" s="96"/>
      <c r="CS1246" s="96"/>
      <c r="CT1246" s="96"/>
      <c r="CU1246" s="96"/>
      <c r="CV1246" s="96"/>
      <c r="CW1246" s="96"/>
      <c r="CX1246" s="96"/>
      <c r="CY1246" s="96"/>
      <c r="CZ1246" s="96"/>
      <c r="DA1246" s="96"/>
      <c r="DB1246" s="96"/>
      <c r="DC1246" s="96"/>
      <c r="DD1246" s="96"/>
      <c r="DE1246" s="96"/>
      <c r="DF1246" s="96"/>
      <c r="DG1246" s="96"/>
      <c r="DH1246" s="96"/>
      <c r="DI1246" s="96"/>
      <c r="DJ1246" s="96"/>
      <c r="DK1246" s="96"/>
      <c r="DL1246" s="96"/>
      <c r="DM1246" s="96"/>
      <c r="DN1246" s="96"/>
    </row>
    <row r="1247" spans="1:118" s="18" customFormat="1" ht="15.75" x14ac:dyDescent="0.25">
      <c r="B1247" s="10"/>
      <c r="C1247" s="17"/>
      <c r="D1247" s="12"/>
      <c r="E1247" s="116" t="s">
        <v>80</v>
      </c>
      <c r="F1247" s="1050"/>
      <c r="G1247" s="1144">
        <v>0.06</v>
      </c>
      <c r="H1247" s="19">
        <f t="shared" si="484"/>
        <v>0</v>
      </c>
      <c r="I1247" s="13">
        <f t="shared" si="485"/>
        <v>0</v>
      </c>
      <c r="J1247" s="13">
        <f t="shared" si="486"/>
        <v>0</v>
      </c>
      <c r="K1247" s="14">
        <f t="shared" si="487"/>
        <v>0</v>
      </c>
      <c r="L1247" s="1"/>
      <c r="M1247" s="15"/>
      <c r="N1247" s="15"/>
      <c r="O1247" s="691"/>
      <c r="P1247" s="15"/>
      <c r="Q1247" s="264"/>
      <c r="R1247" s="264"/>
      <c r="S1247" s="264"/>
      <c r="T1247" s="264"/>
      <c r="U1247" s="264"/>
      <c r="V1247" s="264"/>
      <c r="W1247" s="264"/>
      <c r="X1247" s="264"/>
      <c r="Y1247" s="264"/>
      <c r="Z1247" s="264"/>
      <c r="AA1247" s="264"/>
      <c r="AB1247" s="264"/>
      <c r="AC1247" s="264"/>
      <c r="AD1247" s="264"/>
      <c r="AE1247" s="264"/>
      <c r="AF1247" s="264"/>
      <c r="AG1247" s="264"/>
      <c r="AH1247" s="264"/>
      <c r="AI1247" s="264"/>
      <c r="AJ1247" s="264"/>
      <c r="AK1247" s="264"/>
      <c r="AL1247" s="114"/>
      <c r="AM1247" s="96"/>
      <c r="AN1247" s="96"/>
      <c r="AO1247" s="96"/>
      <c r="AP1247" s="96"/>
      <c r="AQ1247" s="96"/>
      <c r="AR1247" s="96"/>
      <c r="AS1247" s="96"/>
      <c r="AT1247" s="96"/>
      <c r="AU1247" s="96"/>
      <c r="AV1247" s="96"/>
      <c r="AW1247" s="96"/>
      <c r="AX1247" s="96"/>
      <c r="AY1247" s="96"/>
      <c r="AZ1247" s="96"/>
      <c r="BA1247" s="96"/>
      <c r="BB1247" s="96"/>
      <c r="BC1247" s="96"/>
      <c r="BD1247" s="96"/>
      <c r="BE1247" s="96"/>
      <c r="BF1247" s="96"/>
      <c r="BG1247" s="96"/>
      <c r="BH1247" s="96"/>
      <c r="BI1247" s="96"/>
      <c r="BJ1247" s="96"/>
      <c r="BK1247" s="96"/>
      <c r="BL1247" s="96"/>
      <c r="BM1247" s="96"/>
      <c r="BN1247" s="96"/>
      <c r="BO1247" s="96"/>
      <c r="BP1247" s="96"/>
      <c r="BQ1247" s="96"/>
      <c r="BR1247" s="96"/>
      <c r="BS1247" s="96"/>
      <c r="BT1247" s="96"/>
      <c r="BU1247" s="96"/>
      <c r="BV1247" s="96"/>
      <c r="BW1247" s="96"/>
      <c r="BX1247" s="96"/>
      <c r="BY1247" s="96"/>
      <c r="BZ1247" s="96"/>
      <c r="CA1247" s="96"/>
      <c r="CB1247" s="96"/>
      <c r="CC1247" s="96"/>
      <c r="CD1247" s="96"/>
      <c r="CE1247" s="96"/>
      <c r="CF1247" s="96"/>
      <c r="CG1247" s="96"/>
      <c r="CH1247" s="96"/>
      <c r="CI1247" s="96"/>
      <c r="CJ1247" s="96"/>
      <c r="CK1247" s="96"/>
      <c r="CL1247" s="96"/>
      <c r="CM1247" s="96"/>
      <c r="CN1247" s="96"/>
      <c r="CO1247" s="96"/>
      <c r="CP1247" s="96"/>
      <c r="CQ1247" s="96"/>
      <c r="CR1247" s="96"/>
      <c r="CS1247" s="96"/>
      <c r="CT1247" s="96"/>
      <c r="CU1247" s="96"/>
      <c r="CV1247" s="96"/>
      <c r="CW1247" s="96"/>
      <c r="CX1247" s="96"/>
      <c r="CY1247" s="96"/>
      <c r="CZ1247" s="96"/>
      <c r="DA1247" s="96"/>
      <c r="DB1247" s="96"/>
      <c r="DC1247" s="96"/>
      <c r="DD1247" s="96"/>
      <c r="DE1247" s="96"/>
      <c r="DF1247" s="96"/>
      <c r="DG1247" s="96"/>
      <c r="DH1247" s="96"/>
      <c r="DI1247" s="96"/>
      <c r="DJ1247" s="96"/>
      <c r="DK1247" s="96"/>
      <c r="DL1247" s="96"/>
      <c r="DM1247" s="96"/>
      <c r="DN1247" s="96"/>
    </row>
    <row r="1248" spans="1:118" s="52" customFormat="1" ht="15.75" x14ac:dyDescent="0.25">
      <c r="A1248" s="18"/>
      <c r="B1248" s="10"/>
      <c r="C1248" s="17"/>
      <c r="D1248" s="12"/>
      <c r="E1248" s="116" t="s">
        <v>36</v>
      </c>
      <c r="F1248" s="1050"/>
      <c r="G1248" s="1144">
        <v>0.09</v>
      </c>
      <c r="H1248" s="19">
        <f t="shared" si="484"/>
        <v>0</v>
      </c>
      <c r="I1248" s="13">
        <f t="shared" si="485"/>
        <v>0</v>
      </c>
      <c r="J1248" s="13">
        <f t="shared" si="486"/>
        <v>8.990999999999999E-2</v>
      </c>
      <c r="K1248" s="14">
        <f t="shared" si="487"/>
        <v>0.3654</v>
      </c>
      <c r="L1248" s="1"/>
      <c r="M1248" s="15">
        <v>0</v>
      </c>
      <c r="N1248" s="15">
        <v>0</v>
      </c>
      <c r="O1248" s="691">
        <v>99.9</v>
      </c>
      <c r="P1248" s="15">
        <v>406</v>
      </c>
      <c r="Q1248" s="264"/>
      <c r="R1248" s="264"/>
      <c r="S1248" s="264"/>
      <c r="T1248" s="264"/>
      <c r="U1248" s="264"/>
      <c r="V1248" s="264"/>
      <c r="W1248" s="264"/>
      <c r="X1248" s="264"/>
      <c r="Y1248" s="264"/>
      <c r="Z1248" s="264"/>
      <c r="AA1248" s="264"/>
      <c r="AB1248" s="264"/>
      <c r="AC1248" s="264"/>
      <c r="AD1248" s="264"/>
      <c r="AE1248" s="264"/>
      <c r="AF1248" s="264"/>
      <c r="AG1248" s="264"/>
      <c r="AH1248" s="264"/>
      <c r="AI1248" s="264"/>
      <c r="AJ1248" s="264"/>
      <c r="AK1248" s="264"/>
      <c r="AL1248" s="114"/>
      <c r="AM1248" s="96"/>
      <c r="AN1248" s="96"/>
      <c r="AO1248" s="96"/>
      <c r="AP1248" s="96"/>
      <c r="AQ1248" s="96"/>
      <c r="AR1248" s="96"/>
      <c r="AS1248" s="96"/>
      <c r="AT1248" s="96"/>
      <c r="AU1248" s="96"/>
      <c r="AV1248" s="96"/>
      <c r="AW1248" s="96"/>
      <c r="AX1248" s="96"/>
      <c r="AY1248" s="96"/>
      <c r="AZ1248" s="96"/>
      <c r="BA1248" s="96"/>
      <c r="BB1248" s="96"/>
      <c r="BC1248" s="96"/>
      <c r="BD1248" s="96"/>
      <c r="BE1248" s="96"/>
      <c r="BF1248" s="96"/>
      <c r="BG1248" s="96"/>
      <c r="BH1248" s="96"/>
      <c r="BI1248" s="96"/>
      <c r="BJ1248" s="96"/>
      <c r="BK1248" s="96"/>
      <c r="BL1248" s="96"/>
      <c r="BM1248" s="96"/>
      <c r="BN1248" s="96"/>
      <c r="BO1248" s="96"/>
      <c r="BP1248" s="96"/>
      <c r="BQ1248" s="96"/>
      <c r="BR1248" s="96"/>
      <c r="BS1248" s="96"/>
      <c r="BT1248" s="96"/>
      <c r="BU1248" s="96"/>
      <c r="BV1248" s="96"/>
      <c r="BW1248" s="96"/>
      <c r="BX1248" s="96"/>
      <c r="BY1248" s="96"/>
      <c r="BZ1248" s="96"/>
      <c r="CA1248" s="96"/>
      <c r="CB1248" s="96"/>
      <c r="CC1248" s="96"/>
      <c r="CD1248" s="96"/>
      <c r="CE1248" s="96"/>
      <c r="CF1248" s="96"/>
      <c r="CG1248" s="96"/>
      <c r="CH1248" s="96"/>
      <c r="CI1248" s="96"/>
      <c r="CJ1248" s="96"/>
      <c r="CK1248" s="96"/>
      <c r="CL1248" s="96"/>
      <c r="CM1248" s="96"/>
      <c r="CN1248" s="96"/>
      <c r="CO1248" s="96"/>
      <c r="CP1248" s="96"/>
      <c r="CQ1248" s="96"/>
      <c r="CR1248" s="96"/>
      <c r="CS1248" s="96"/>
      <c r="CT1248" s="96"/>
      <c r="CU1248" s="96"/>
      <c r="CV1248" s="96"/>
      <c r="CW1248" s="96"/>
      <c r="CX1248" s="96"/>
      <c r="CY1248" s="96"/>
      <c r="CZ1248" s="96"/>
      <c r="DA1248" s="96"/>
      <c r="DB1248" s="96"/>
      <c r="DC1248" s="96"/>
      <c r="DD1248" s="96"/>
      <c r="DE1248" s="96"/>
      <c r="DF1248" s="96"/>
      <c r="DG1248" s="96"/>
      <c r="DH1248" s="96"/>
      <c r="DI1248" s="96"/>
      <c r="DJ1248" s="96"/>
      <c r="DK1248" s="96"/>
      <c r="DL1248" s="96"/>
      <c r="DM1248" s="96"/>
      <c r="DN1248" s="96"/>
    </row>
    <row r="1249" spans="1:118" s="52" customFormat="1" ht="15.75" x14ac:dyDescent="0.25">
      <c r="A1249" s="18"/>
      <c r="B1249" s="10"/>
      <c r="C1249" s="17"/>
      <c r="D1249" s="12"/>
      <c r="E1249" s="116" t="s">
        <v>18</v>
      </c>
      <c r="F1249" s="1050"/>
      <c r="G1249" s="1144">
        <v>9</v>
      </c>
      <c r="H1249" s="19">
        <f t="shared" si="484"/>
        <v>0</v>
      </c>
      <c r="I1249" s="13">
        <f t="shared" si="485"/>
        <v>0</v>
      </c>
      <c r="J1249" s="13">
        <f t="shared" si="486"/>
        <v>0</v>
      </c>
      <c r="K1249" s="14">
        <f t="shared" si="487"/>
        <v>0</v>
      </c>
      <c r="L1249" s="1"/>
      <c r="M1249" s="15"/>
      <c r="N1249" s="15"/>
      <c r="O1249" s="691"/>
      <c r="P1249" s="15"/>
      <c r="Q1249" s="264"/>
      <c r="R1249" s="264"/>
      <c r="S1249" s="264"/>
      <c r="T1249" s="264"/>
      <c r="U1249" s="264"/>
      <c r="V1249" s="264"/>
      <c r="W1249" s="264"/>
      <c r="X1249" s="264"/>
      <c r="Y1249" s="264"/>
      <c r="Z1249" s="264"/>
      <c r="AA1249" s="264"/>
      <c r="AB1249" s="264"/>
      <c r="AC1249" s="264"/>
      <c r="AD1249" s="264"/>
      <c r="AE1249" s="264"/>
      <c r="AF1249" s="264"/>
      <c r="AG1249" s="264"/>
      <c r="AH1249" s="264"/>
      <c r="AI1249" s="264"/>
      <c r="AJ1249" s="264"/>
      <c r="AK1249" s="264"/>
      <c r="AL1249" s="114"/>
      <c r="AM1249" s="96"/>
      <c r="AN1249" s="96"/>
      <c r="AO1249" s="96"/>
      <c r="AP1249" s="96"/>
      <c r="AQ1249" s="96"/>
      <c r="AR1249" s="96"/>
      <c r="AS1249" s="96"/>
      <c r="AT1249" s="96"/>
      <c r="AU1249" s="96"/>
      <c r="AV1249" s="96"/>
      <c r="AW1249" s="96"/>
      <c r="AX1249" s="96"/>
      <c r="AY1249" s="96"/>
      <c r="AZ1249" s="96"/>
      <c r="BA1249" s="96"/>
      <c r="BB1249" s="96"/>
      <c r="BC1249" s="96"/>
      <c r="BD1249" s="96"/>
      <c r="BE1249" s="96"/>
      <c r="BF1249" s="96"/>
      <c r="BG1249" s="96"/>
      <c r="BH1249" s="96"/>
      <c r="BI1249" s="96"/>
      <c r="BJ1249" s="96"/>
      <c r="BK1249" s="96"/>
      <c r="BL1249" s="96"/>
      <c r="BM1249" s="96"/>
      <c r="BN1249" s="96"/>
      <c r="BO1249" s="96"/>
      <c r="BP1249" s="96"/>
      <c r="BQ1249" s="96"/>
      <c r="BR1249" s="96"/>
      <c r="BS1249" s="96"/>
      <c r="BT1249" s="96"/>
      <c r="BU1249" s="96"/>
      <c r="BV1249" s="96"/>
      <c r="BW1249" s="96"/>
      <c r="BX1249" s="96"/>
      <c r="BY1249" s="96"/>
      <c r="BZ1249" s="96"/>
      <c r="CA1249" s="96"/>
      <c r="CB1249" s="96"/>
      <c r="CC1249" s="96"/>
      <c r="CD1249" s="96"/>
      <c r="CE1249" s="96"/>
      <c r="CF1249" s="96"/>
      <c r="CG1249" s="96"/>
      <c r="CH1249" s="96"/>
      <c r="CI1249" s="96"/>
      <c r="CJ1249" s="96"/>
      <c r="CK1249" s="96"/>
      <c r="CL1249" s="96"/>
      <c r="CM1249" s="96"/>
      <c r="CN1249" s="96"/>
      <c r="CO1249" s="96"/>
      <c r="CP1249" s="96"/>
      <c r="CQ1249" s="96"/>
      <c r="CR1249" s="96"/>
      <c r="CS1249" s="96"/>
      <c r="CT1249" s="96"/>
      <c r="CU1249" s="96"/>
      <c r="CV1249" s="96"/>
      <c r="CW1249" s="96"/>
      <c r="CX1249" s="96"/>
      <c r="CY1249" s="96"/>
      <c r="CZ1249" s="96"/>
      <c r="DA1249" s="96"/>
      <c r="DB1249" s="96"/>
      <c r="DC1249" s="96"/>
      <c r="DD1249" s="96"/>
      <c r="DE1249" s="96"/>
      <c r="DF1249" s="96"/>
      <c r="DG1249" s="96"/>
      <c r="DH1249" s="96"/>
      <c r="DI1249" s="96"/>
      <c r="DJ1249" s="96"/>
      <c r="DK1249" s="96"/>
      <c r="DL1249" s="96"/>
      <c r="DM1249" s="96"/>
      <c r="DN1249" s="96"/>
    </row>
    <row r="1250" spans="1:118" s="50" customFormat="1" ht="16.5" customHeight="1" x14ac:dyDescent="0.25">
      <c r="A1250" s="51"/>
      <c r="B1250" s="135"/>
      <c r="C1250" s="51"/>
      <c r="D1250" s="158"/>
      <c r="E1250" s="63" t="s">
        <v>21</v>
      </c>
      <c r="F1250" s="1032"/>
      <c r="G1250" s="998"/>
      <c r="H1250" s="137">
        <f>SUM(H1233:H1249)</f>
        <v>6.8600499999999993</v>
      </c>
      <c r="I1250" s="136">
        <f>SUM(I1233:I1249)</f>
        <v>6.49343</v>
      </c>
      <c r="J1250" s="136">
        <f>SUM(J1233:J1249)</f>
        <v>9.567359999999999</v>
      </c>
      <c r="K1250" s="136">
        <f>SUM(K1233:K1249)</f>
        <v>123.5719</v>
      </c>
      <c r="L1250" s="3"/>
      <c r="M1250" s="776"/>
      <c r="N1250" s="776"/>
      <c r="O1250" s="774"/>
      <c r="P1250" s="716"/>
      <c r="Q1250" s="264"/>
      <c r="R1250" s="264"/>
      <c r="S1250" s="264"/>
      <c r="T1250" s="264"/>
      <c r="U1250" s="264"/>
      <c r="V1250" s="264"/>
      <c r="W1250" s="264"/>
      <c r="X1250" s="264"/>
      <c r="Y1250" s="264"/>
      <c r="Z1250" s="264"/>
      <c r="AA1250" s="264"/>
      <c r="AB1250" s="264"/>
      <c r="AC1250" s="264"/>
      <c r="AD1250" s="264"/>
      <c r="AE1250" s="264"/>
      <c r="AF1250" s="264"/>
      <c r="AG1250" s="264"/>
      <c r="AH1250" s="264"/>
      <c r="AI1250" s="264"/>
      <c r="AJ1250" s="264"/>
      <c r="AK1250" s="264"/>
      <c r="AL1250" s="159"/>
    </row>
    <row r="1251" spans="1:118" s="18" customFormat="1" ht="15.75" x14ac:dyDescent="0.25">
      <c r="A1251" s="92"/>
      <c r="B1251" s="270" t="s">
        <v>1049</v>
      </c>
      <c r="C1251" s="1252" t="s">
        <v>1048</v>
      </c>
      <c r="D1251" s="12">
        <v>80</v>
      </c>
      <c r="E1251" s="65"/>
      <c r="F1251" s="990"/>
      <c r="G1251" s="742"/>
      <c r="H1251" s="19"/>
      <c r="I1251" s="13"/>
      <c r="J1251" s="13"/>
      <c r="K1251" s="14"/>
      <c r="L1251" s="1"/>
      <c r="M1251" s="15"/>
      <c r="N1251" s="15"/>
      <c r="O1251" s="691"/>
      <c r="P1251" s="15"/>
      <c r="Q1251" s="264"/>
      <c r="R1251" s="264"/>
      <c r="S1251" s="264"/>
      <c r="T1251" s="264"/>
      <c r="U1251" s="264"/>
      <c r="V1251" s="264"/>
      <c r="W1251" s="264"/>
      <c r="X1251" s="264"/>
      <c r="Y1251" s="264"/>
      <c r="Z1251" s="264"/>
      <c r="AA1251" s="264"/>
      <c r="AB1251" s="264"/>
      <c r="AC1251" s="264"/>
      <c r="AD1251" s="264"/>
      <c r="AE1251" s="264"/>
      <c r="AF1251" s="264"/>
      <c r="AG1251" s="264"/>
      <c r="AH1251" s="264"/>
      <c r="AI1251" s="264"/>
      <c r="AJ1251" s="264"/>
      <c r="AK1251" s="264"/>
      <c r="AL1251" s="78"/>
    </row>
    <row r="1252" spans="1:118" s="18" customFormat="1" ht="15.75" x14ac:dyDescent="0.25">
      <c r="A1252" s="92"/>
      <c r="B1252" s="10"/>
      <c r="C1252" s="1253"/>
      <c r="D1252" s="12"/>
      <c r="E1252" s="62" t="s">
        <v>16</v>
      </c>
      <c r="F1252" s="996">
        <f>G1252*100/80</f>
        <v>106.25</v>
      </c>
      <c r="G1252" s="1147">
        <v>85</v>
      </c>
      <c r="H1252" s="19">
        <f>G1252*M1252/100</f>
        <v>0.68</v>
      </c>
      <c r="I1252" s="13">
        <f>G1252*N1252/100</f>
        <v>0.34</v>
      </c>
      <c r="J1252" s="13">
        <f>G1252*O1252/100</f>
        <v>7.9050000000000011</v>
      </c>
      <c r="K1252" s="14">
        <f>G1252*P1252/100</f>
        <v>33.15</v>
      </c>
      <c r="L1252" s="1"/>
      <c r="M1252" s="15">
        <v>0.8</v>
      </c>
      <c r="N1252" s="15">
        <v>0.4</v>
      </c>
      <c r="O1252" s="691">
        <v>9.3000000000000007</v>
      </c>
      <c r="P1252" s="15">
        <v>39</v>
      </c>
      <c r="Q1252" s="264"/>
      <c r="R1252" s="264"/>
      <c r="S1252" s="264"/>
      <c r="T1252" s="264"/>
      <c r="U1252" s="264"/>
      <c r="V1252" s="264"/>
      <c r="W1252" s="264"/>
      <c r="X1252" s="264"/>
      <c r="Y1252" s="264"/>
      <c r="Z1252" s="264"/>
      <c r="AA1252" s="264"/>
      <c r="AB1252" s="264"/>
      <c r="AC1252" s="264"/>
      <c r="AD1252" s="264"/>
      <c r="AE1252" s="264"/>
      <c r="AF1252" s="264"/>
      <c r="AG1252" s="264"/>
      <c r="AH1252" s="264"/>
      <c r="AI1252" s="264"/>
      <c r="AJ1252" s="264"/>
      <c r="AK1252" s="264"/>
      <c r="AL1252" s="78"/>
    </row>
    <row r="1253" spans="1:118" s="96" customFormat="1" ht="19.5" customHeight="1" x14ac:dyDescent="0.25">
      <c r="A1253" s="95"/>
      <c r="B1253" s="134"/>
      <c r="C1253" s="1254"/>
      <c r="D1253" s="99"/>
      <c r="E1253" s="65" t="s">
        <v>119</v>
      </c>
      <c r="F1253" s="733"/>
      <c r="G1253" s="1147">
        <v>8</v>
      </c>
      <c r="H1253" s="19">
        <f>G1253*M1253/100</f>
        <v>0.22399999999999998</v>
      </c>
      <c r="I1253" s="13">
        <f>G1253*N1253/100</f>
        <v>0.2</v>
      </c>
      <c r="J1253" s="13">
        <f>G1253*O1253/100</f>
        <v>0.376</v>
      </c>
      <c r="K1253" s="14">
        <f>G1253*P1253/100</f>
        <v>4.16</v>
      </c>
      <c r="L1253" s="1"/>
      <c r="M1253" s="15">
        <v>2.8</v>
      </c>
      <c r="N1253" s="15">
        <v>2.5</v>
      </c>
      <c r="O1253" s="691">
        <v>4.7</v>
      </c>
      <c r="P1253" s="20">
        <v>52</v>
      </c>
      <c r="Q1253" s="264"/>
      <c r="R1253" s="264"/>
      <c r="S1253" s="264"/>
      <c r="T1253" s="264"/>
      <c r="U1253" s="264"/>
      <c r="V1253" s="264"/>
      <c r="W1253" s="264"/>
      <c r="X1253" s="264"/>
      <c r="Y1253" s="264"/>
      <c r="Z1253" s="264"/>
      <c r="AA1253" s="264"/>
      <c r="AB1253" s="264"/>
      <c r="AC1253" s="264"/>
      <c r="AD1253" s="264"/>
      <c r="AE1253" s="264"/>
      <c r="AF1253" s="264"/>
      <c r="AG1253" s="264"/>
      <c r="AH1253" s="264"/>
      <c r="AI1253" s="264"/>
      <c r="AJ1253" s="264"/>
      <c r="AK1253" s="264"/>
      <c r="AL1253" s="114"/>
    </row>
    <row r="1254" spans="1:118" s="18" customFormat="1" ht="20.25" customHeight="1" x14ac:dyDescent="0.25">
      <c r="A1254" s="92"/>
      <c r="B1254" s="60"/>
      <c r="D1254" s="61"/>
      <c r="E1254" s="65" t="s">
        <v>154</v>
      </c>
      <c r="F1254" s="733"/>
      <c r="G1254" s="1147">
        <v>1.6</v>
      </c>
      <c r="H1254" s="19">
        <f>G1254*M1254/100</f>
        <v>8.0000000000000002E-3</v>
      </c>
      <c r="I1254" s="13">
        <f>G1254*N1254/100</f>
        <v>1.32</v>
      </c>
      <c r="J1254" s="13">
        <f>G1254*O1254/100</f>
        <v>9.5999999999999992E-3</v>
      </c>
      <c r="K1254" s="14">
        <f>G1254*P1254/100</f>
        <v>11.744000000000002</v>
      </c>
      <c r="L1254" s="1"/>
      <c r="M1254" s="15">
        <v>0.5</v>
      </c>
      <c r="N1254" s="15">
        <v>82.5</v>
      </c>
      <c r="O1254" s="691">
        <v>0.6</v>
      </c>
      <c r="P1254" s="20">
        <v>734</v>
      </c>
      <c r="Q1254" s="264"/>
      <c r="R1254" s="264"/>
      <c r="S1254" s="264"/>
      <c r="T1254" s="264"/>
      <c r="U1254" s="264"/>
      <c r="V1254" s="264"/>
      <c r="W1254" s="264"/>
      <c r="X1254" s="264"/>
      <c r="Y1254" s="264"/>
      <c r="Z1254" s="264"/>
      <c r="AA1254" s="264"/>
      <c r="AB1254" s="264"/>
      <c r="AC1254" s="264"/>
      <c r="AD1254" s="264"/>
      <c r="AE1254" s="264"/>
      <c r="AF1254" s="264"/>
      <c r="AG1254" s="264"/>
      <c r="AH1254" s="264"/>
      <c r="AI1254" s="264"/>
      <c r="AJ1254" s="264"/>
      <c r="AK1254" s="264"/>
      <c r="AL1254" s="78"/>
    </row>
    <row r="1255" spans="1:118" s="52" customFormat="1" ht="15.75" x14ac:dyDescent="0.25">
      <c r="A1255" s="18"/>
      <c r="B1255" s="10"/>
      <c r="C1255" s="17"/>
      <c r="D1255" s="12"/>
      <c r="E1255" s="116" t="s">
        <v>36</v>
      </c>
      <c r="F1255" s="1050"/>
      <c r="G1255" s="1147">
        <v>1</v>
      </c>
      <c r="H1255" s="19">
        <f>G1255*M1255/100</f>
        <v>0</v>
      </c>
      <c r="I1255" s="13">
        <f>G1255*N1255/100</f>
        <v>0</v>
      </c>
      <c r="J1255" s="13">
        <f>G1255*O1255/100</f>
        <v>0.99900000000000011</v>
      </c>
      <c r="K1255" s="14">
        <f>G1255*P1255/100</f>
        <v>4.0599999999999996</v>
      </c>
      <c r="L1255" s="1"/>
      <c r="M1255" s="15">
        <v>0</v>
      </c>
      <c r="N1255" s="15">
        <v>0</v>
      </c>
      <c r="O1255" s="691">
        <v>99.9</v>
      </c>
      <c r="P1255" s="15">
        <v>406</v>
      </c>
      <c r="Q1255" s="264"/>
      <c r="R1255" s="264"/>
      <c r="S1255" s="264"/>
      <c r="T1255" s="264"/>
      <c r="U1255" s="264"/>
      <c r="V1255" s="264"/>
      <c r="W1255" s="264"/>
      <c r="X1255" s="264"/>
      <c r="Y1255" s="264"/>
      <c r="Z1255" s="264"/>
      <c r="AA1255" s="264"/>
      <c r="AB1255" s="264"/>
      <c r="AC1255" s="264"/>
      <c r="AD1255" s="264"/>
      <c r="AE1255" s="264"/>
      <c r="AF1255" s="264"/>
      <c r="AG1255" s="264"/>
      <c r="AH1255" s="264"/>
      <c r="AI1255" s="264"/>
      <c r="AJ1255" s="264"/>
      <c r="AK1255" s="264"/>
      <c r="AL1255" s="114"/>
      <c r="AM1255" s="96"/>
      <c r="AN1255" s="96"/>
      <c r="AO1255" s="96"/>
      <c r="AP1255" s="96"/>
      <c r="AQ1255" s="96"/>
      <c r="AR1255" s="96"/>
      <c r="AS1255" s="96"/>
      <c r="AT1255" s="96"/>
      <c r="AU1255" s="96"/>
      <c r="AV1255" s="96"/>
      <c r="AW1255" s="96"/>
      <c r="AX1255" s="96"/>
      <c r="AY1255" s="96"/>
      <c r="AZ1255" s="96"/>
      <c r="BA1255" s="96"/>
      <c r="BB1255" s="96"/>
      <c r="BC1255" s="96"/>
      <c r="BD1255" s="96"/>
      <c r="BE1255" s="96"/>
      <c r="BF1255" s="96"/>
      <c r="BG1255" s="96"/>
      <c r="BH1255" s="96"/>
      <c r="BI1255" s="96"/>
      <c r="BJ1255" s="96"/>
      <c r="BK1255" s="96"/>
      <c r="BL1255" s="96"/>
      <c r="BM1255" s="96"/>
      <c r="BN1255" s="96"/>
      <c r="BO1255" s="96"/>
      <c r="BP1255" s="96"/>
      <c r="BQ1255" s="96"/>
      <c r="BR1255" s="96"/>
      <c r="BS1255" s="96"/>
      <c r="BT1255" s="96"/>
      <c r="BU1255" s="96"/>
      <c r="BV1255" s="96"/>
      <c r="BW1255" s="96"/>
      <c r="BX1255" s="96"/>
      <c r="BY1255" s="96"/>
      <c r="BZ1255" s="96"/>
      <c r="CA1255" s="96"/>
      <c r="CB1255" s="96"/>
      <c r="CC1255" s="96"/>
      <c r="CD1255" s="96"/>
      <c r="CE1255" s="96"/>
      <c r="CF1255" s="96"/>
      <c r="CG1255" s="96"/>
      <c r="CH1255" s="96"/>
      <c r="CI1255" s="96"/>
      <c r="CJ1255" s="96"/>
      <c r="CK1255" s="96"/>
      <c r="CL1255" s="96"/>
      <c r="CM1255" s="96"/>
      <c r="CN1255" s="96"/>
      <c r="CO1255" s="96"/>
      <c r="CP1255" s="96"/>
      <c r="CQ1255" s="96"/>
      <c r="CR1255" s="96"/>
      <c r="CS1255" s="96"/>
      <c r="CT1255" s="96"/>
      <c r="CU1255" s="96"/>
      <c r="CV1255" s="96"/>
      <c r="CW1255" s="96"/>
      <c r="CX1255" s="96"/>
      <c r="CY1255" s="96"/>
      <c r="CZ1255" s="96"/>
      <c r="DA1255" s="96"/>
      <c r="DB1255" s="96"/>
      <c r="DC1255" s="96"/>
      <c r="DD1255" s="96"/>
      <c r="DE1255" s="96"/>
      <c r="DF1255" s="96"/>
      <c r="DG1255" s="96"/>
      <c r="DH1255" s="96"/>
      <c r="DI1255" s="96"/>
      <c r="DJ1255" s="96"/>
      <c r="DK1255" s="96"/>
      <c r="DL1255" s="96"/>
      <c r="DM1255" s="96"/>
      <c r="DN1255" s="96"/>
    </row>
    <row r="1256" spans="1:118" s="18" customFormat="1" x14ac:dyDescent="0.25">
      <c r="A1256" s="92"/>
      <c r="B1256" s="67"/>
      <c r="C1256" s="36"/>
      <c r="D1256" s="36"/>
      <c r="E1256" s="64" t="s">
        <v>21</v>
      </c>
      <c r="F1256" s="985"/>
      <c r="G1256" s="985"/>
      <c r="H1256" s="136">
        <f>SUM(H1251:H1255)</f>
        <v>0.91200000000000003</v>
      </c>
      <c r="I1256" s="136">
        <f t="shared" ref="I1256:J1256" si="488">SUM(I1251:I1255)</f>
        <v>1.86</v>
      </c>
      <c r="J1256" s="136">
        <f t="shared" si="488"/>
        <v>9.2896000000000019</v>
      </c>
      <c r="K1256" s="136">
        <f t="shared" ref="K1256" si="489">SUM(K1251:K1255)</f>
        <v>53.114000000000004</v>
      </c>
      <c r="L1256" s="779"/>
      <c r="M1256" s="58"/>
      <c r="N1256" s="15"/>
      <c r="O1256" s="691"/>
      <c r="P1256" s="15"/>
      <c r="Q1256" s="354"/>
      <c r="R1256" s="264"/>
      <c r="S1256" s="264"/>
      <c r="T1256" s="264"/>
      <c r="U1256" s="264"/>
      <c r="V1256" s="264"/>
      <c r="W1256" s="264"/>
      <c r="X1256" s="264"/>
      <c r="Y1256" s="264"/>
      <c r="Z1256" s="264"/>
      <c r="AA1256" s="264"/>
      <c r="AB1256" s="264"/>
      <c r="AC1256" s="264"/>
      <c r="AD1256" s="264"/>
      <c r="AE1256" s="264"/>
      <c r="AF1256" s="264"/>
      <c r="AG1256" s="264"/>
      <c r="AH1256" s="264"/>
      <c r="AI1256" s="264"/>
      <c r="AJ1256" s="264"/>
      <c r="AK1256" s="264"/>
      <c r="AL1256" s="78"/>
    </row>
    <row r="1257" spans="1:118" s="18" customFormat="1" x14ac:dyDescent="0.25">
      <c r="B1257" s="10"/>
      <c r="C1257" s="80" t="s">
        <v>113</v>
      </c>
      <c r="D1257" s="81">
        <v>50</v>
      </c>
      <c r="E1257" s="111" t="s">
        <v>114</v>
      </c>
      <c r="F1257" s="980"/>
      <c r="G1257" s="980">
        <v>50</v>
      </c>
      <c r="H1257" s="137">
        <f>G1257*M1257/100</f>
        <v>1.4</v>
      </c>
      <c r="I1257" s="136">
        <f>G1257*N1257/100</f>
        <v>1.6</v>
      </c>
      <c r="J1257" s="136">
        <f>G1257*O1257/100</f>
        <v>2.0499999999999998</v>
      </c>
      <c r="K1257" s="141">
        <f>G1257*P1257/100</f>
        <v>28</v>
      </c>
      <c r="L1257" s="1"/>
      <c r="M1257" s="15">
        <v>2.8</v>
      </c>
      <c r="N1257" s="15">
        <v>3.2</v>
      </c>
      <c r="O1257" s="691">
        <v>4.0999999999999996</v>
      </c>
      <c r="P1257" s="15">
        <v>56</v>
      </c>
      <c r="Q1257" s="264"/>
      <c r="R1257" s="264"/>
      <c r="S1257" s="264"/>
      <c r="T1257" s="264"/>
      <c r="U1257" s="264"/>
      <c r="V1257" s="264"/>
      <c r="W1257" s="264"/>
      <c r="X1257" s="264"/>
      <c r="Y1257" s="264"/>
      <c r="Z1257" s="264"/>
      <c r="AA1257" s="264"/>
      <c r="AB1257" s="264"/>
      <c r="AC1257" s="264"/>
      <c r="AD1257" s="264"/>
      <c r="AE1257" s="264"/>
      <c r="AF1257" s="264"/>
      <c r="AG1257" s="264"/>
      <c r="AH1257" s="264"/>
      <c r="AI1257" s="264"/>
      <c r="AJ1257" s="264"/>
      <c r="AK1257" s="264"/>
      <c r="AL1257" s="78"/>
    </row>
    <row r="1258" spans="1:118" s="27" customFormat="1" x14ac:dyDescent="0.25">
      <c r="A1258" s="790"/>
      <c r="B1258" s="791"/>
      <c r="C1258" s="792"/>
      <c r="D1258" s="792"/>
      <c r="E1258" s="73" t="s">
        <v>125</v>
      </c>
      <c r="F1258" s="1006"/>
      <c r="G1258" s="1006"/>
      <c r="H1258" s="74">
        <f>H1250+H1256+H1257</f>
        <v>9.1720499999999987</v>
      </c>
      <c r="I1258" s="74">
        <f t="shared" ref="I1258:K1258" si="490">I1250+I1256+I1257</f>
        <v>9.9534299999999991</v>
      </c>
      <c r="J1258" s="74">
        <f t="shared" si="490"/>
        <v>20.906960000000002</v>
      </c>
      <c r="K1258" s="74">
        <f t="shared" si="490"/>
        <v>204.6859</v>
      </c>
      <c r="M1258" s="266"/>
      <c r="N1258" s="266"/>
      <c r="O1258" s="793"/>
      <c r="P1258" s="266"/>
      <c r="Q1258" s="264"/>
      <c r="R1258" s="264"/>
      <c r="S1258" s="264"/>
      <c r="T1258" s="264"/>
      <c r="U1258" s="264"/>
      <c r="V1258" s="264"/>
      <c r="W1258" s="264"/>
      <c r="X1258" s="264"/>
      <c r="Y1258" s="264"/>
      <c r="Z1258" s="264"/>
      <c r="AA1258" s="264"/>
      <c r="AB1258" s="264"/>
      <c r="AC1258" s="264"/>
      <c r="AD1258" s="264"/>
      <c r="AE1258" s="264"/>
      <c r="AF1258" s="264"/>
      <c r="AG1258" s="264"/>
      <c r="AH1258" s="707"/>
      <c r="AI1258" s="707"/>
      <c r="AJ1258" s="707"/>
      <c r="AK1258" s="707"/>
      <c r="AL1258" s="701"/>
    </row>
    <row r="1259" spans="1:118" s="9" customFormat="1" x14ac:dyDescent="0.25">
      <c r="A1259" s="1241" t="s">
        <v>688</v>
      </c>
      <c r="B1259" s="1242"/>
      <c r="C1259" s="84"/>
      <c r="D1259" s="85"/>
      <c r="E1259" s="86"/>
      <c r="F1259" s="988"/>
      <c r="G1259" s="988"/>
      <c r="H1259" s="87">
        <f>H1184+H1220+H1231+H1258</f>
        <v>34.995349999999995</v>
      </c>
      <c r="I1259" s="87">
        <f>I1184+I1220+I1231+I1258</f>
        <v>43.314909999999998</v>
      </c>
      <c r="J1259" s="87">
        <f>J1184+J1220+J1231+J1258</f>
        <v>121.42746</v>
      </c>
      <c r="K1259" s="87">
        <f>K1184+K1220+K1231+K1258</f>
        <v>1007.3643999999999</v>
      </c>
      <c r="O1259" s="693"/>
      <c r="Q1259" s="264"/>
      <c r="R1259" s="264"/>
      <c r="S1259" s="264"/>
      <c r="T1259" s="264"/>
      <c r="U1259" s="264"/>
      <c r="V1259" s="264"/>
      <c r="W1259" s="264"/>
      <c r="X1259" s="264"/>
      <c r="Y1259" s="264"/>
      <c r="Z1259" s="264"/>
      <c r="AA1259" s="264"/>
      <c r="AB1259" s="264"/>
      <c r="AC1259" s="264"/>
      <c r="AD1259" s="264"/>
      <c r="AE1259" s="264"/>
      <c r="AF1259" s="264"/>
      <c r="AG1259" s="264"/>
      <c r="AH1259" s="706"/>
      <c r="AI1259" s="706"/>
      <c r="AJ1259" s="706"/>
      <c r="AK1259" s="706"/>
      <c r="AL1259" s="700"/>
    </row>
    <row r="1260" spans="1:118" s="9" customFormat="1" x14ac:dyDescent="0.25">
      <c r="A1260" s="4" t="s">
        <v>689</v>
      </c>
      <c r="B1260" s="5"/>
      <c r="C1260" s="5"/>
      <c r="D1260" s="6"/>
      <c r="E1260" s="6"/>
      <c r="F1260" s="5"/>
      <c r="G1260" s="5"/>
      <c r="H1260" s="5"/>
      <c r="I1260" s="5"/>
      <c r="J1260" s="5"/>
      <c r="K1260" s="7"/>
      <c r="L1260" s="84"/>
      <c r="M1260" s="8"/>
      <c r="N1260" s="8"/>
      <c r="O1260" s="710"/>
      <c r="Q1260" s="264"/>
      <c r="R1260" s="264"/>
      <c r="S1260" s="264"/>
      <c r="T1260" s="264"/>
      <c r="U1260" s="264"/>
      <c r="V1260" s="264"/>
      <c r="W1260" s="264"/>
      <c r="X1260" s="264"/>
      <c r="Y1260" s="264"/>
      <c r="Z1260" s="264"/>
      <c r="AA1260" s="264"/>
      <c r="AB1260" s="264"/>
      <c r="AC1260" s="264"/>
      <c r="AD1260" s="264"/>
      <c r="AE1260" s="264"/>
      <c r="AF1260" s="264"/>
      <c r="AG1260" s="264"/>
      <c r="AH1260" s="706"/>
      <c r="AI1260" s="706"/>
      <c r="AJ1260" s="706"/>
      <c r="AK1260" s="706"/>
      <c r="AL1260" s="700"/>
    </row>
    <row r="1261" spans="1:118" s="27" customFormat="1" x14ac:dyDescent="0.25">
      <c r="A1261" s="1243" t="s">
        <v>22</v>
      </c>
      <c r="B1261" s="1243"/>
      <c r="C1261" s="23"/>
      <c r="D1261" s="24"/>
      <c r="E1261" s="722"/>
      <c r="F1261" s="729"/>
      <c r="G1261" s="729"/>
      <c r="H1261" s="767"/>
      <c r="I1261" s="767"/>
      <c r="J1261" s="767"/>
      <c r="K1261" s="768"/>
      <c r="L1261" s="1"/>
      <c r="M1261" s="58"/>
      <c r="N1261" s="58"/>
      <c r="O1261" s="695"/>
      <c r="P1261" s="58"/>
      <c r="Q1261" s="264"/>
      <c r="R1261" s="264"/>
      <c r="S1261" s="264"/>
      <c r="T1261" s="264"/>
      <c r="U1261" s="264"/>
      <c r="V1261" s="264"/>
      <c r="W1261" s="264"/>
      <c r="X1261" s="264"/>
      <c r="Y1261" s="264"/>
      <c r="Z1261" s="264"/>
      <c r="AA1261" s="264"/>
      <c r="AB1261" s="264"/>
      <c r="AC1261" s="264"/>
      <c r="AD1261" s="264"/>
      <c r="AE1261" s="264"/>
      <c r="AF1261" s="264"/>
      <c r="AG1261" s="264"/>
      <c r="AH1261" s="264"/>
      <c r="AI1261" s="264"/>
      <c r="AJ1261" s="264"/>
      <c r="AK1261" s="264"/>
      <c r="AL1261" s="701"/>
    </row>
    <row r="1262" spans="1:118" s="18" customFormat="1" ht="42.75" x14ac:dyDescent="0.25">
      <c r="A1262" s="17"/>
      <c r="B1262" s="312" t="s">
        <v>1061</v>
      </c>
      <c r="C1262" s="160" t="s">
        <v>1060</v>
      </c>
      <c r="D1262" s="273" t="s">
        <v>1059</v>
      </c>
      <c r="E1262" s="62" t="s">
        <v>25</v>
      </c>
      <c r="F1262" s="741">
        <f>G1262*100/70</f>
        <v>28.571428571428573</v>
      </c>
      <c r="G1262" s="736">
        <v>20</v>
      </c>
      <c r="H1262" s="19">
        <f t="shared" ref="H1262:H1269" si="491">G1262*M1262/100</f>
        <v>0.06</v>
      </c>
      <c r="I1262" s="13">
        <f t="shared" ref="I1262:I1269" si="492">G1262*N1262/100</f>
        <v>0.06</v>
      </c>
      <c r="J1262" s="13">
        <f t="shared" ref="J1262:J1269" si="493">G1262*O1262/100</f>
        <v>2.58</v>
      </c>
      <c r="K1262" s="14">
        <f t="shared" ref="K1262:K1269" si="494">G1262*P1262/100</f>
        <v>10.4</v>
      </c>
      <c r="L1262" s="1"/>
      <c r="M1262" s="15">
        <v>0.3</v>
      </c>
      <c r="N1262" s="15">
        <v>0.3</v>
      </c>
      <c r="O1262" s="691">
        <v>12.9</v>
      </c>
      <c r="P1262" s="20">
        <v>52</v>
      </c>
      <c r="Q1262" s="264"/>
      <c r="R1262" s="264"/>
      <c r="S1262" s="264"/>
      <c r="T1262" s="264"/>
      <c r="U1262" s="264"/>
      <c r="V1262" s="264"/>
      <c r="W1262" s="264"/>
      <c r="X1262" s="264"/>
      <c r="Y1262" s="264"/>
      <c r="Z1262" s="264"/>
      <c r="AA1262" s="264"/>
      <c r="AB1262" s="264"/>
      <c r="AC1262" s="264"/>
      <c r="AD1262" s="264"/>
      <c r="AE1262" s="264"/>
      <c r="AF1262" s="264"/>
      <c r="AG1262" s="264"/>
      <c r="AH1262" s="264"/>
      <c r="AI1262" s="264"/>
      <c r="AJ1262" s="264"/>
      <c r="AK1262" s="264"/>
      <c r="AL1262" s="78"/>
    </row>
    <row r="1263" spans="1:118" s="18" customFormat="1" ht="15.75" x14ac:dyDescent="0.25">
      <c r="A1263" s="92"/>
      <c r="B1263" s="10"/>
      <c r="C1263" s="160"/>
      <c r="D1263" s="12"/>
      <c r="E1263" s="62" t="s">
        <v>16</v>
      </c>
      <c r="F1263" s="996">
        <f>G1263*100/80</f>
        <v>18.75</v>
      </c>
      <c r="G1263" s="736">
        <v>15</v>
      </c>
      <c r="H1263" s="19">
        <f t="shared" si="491"/>
        <v>0.12</v>
      </c>
      <c r="I1263" s="13">
        <f t="shared" si="492"/>
        <v>0.06</v>
      </c>
      <c r="J1263" s="13">
        <f t="shared" si="493"/>
        <v>1.395</v>
      </c>
      <c r="K1263" s="14">
        <f t="shared" si="494"/>
        <v>5.85</v>
      </c>
      <c r="L1263" s="1"/>
      <c r="M1263" s="15">
        <v>0.8</v>
      </c>
      <c r="N1263" s="15">
        <v>0.4</v>
      </c>
      <c r="O1263" s="691">
        <v>9.3000000000000007</v>
      </c>
      <c r="P1263" s="15">
        <v>39</v>
      </c>
      <c r="Q1263" s="264"/>
      <c r="R1263" s="264"/>
      <c r="S1263" s="264"/>
      <c r="T1263" s="264"/>
      <c r="U1263" s="264"/>
      <c r="V1263" s="264"/>
      <c r="W1263" s="264"/>
      <c r="X1263" s="264"/>
      <c r="Y1263" s="264"/>
      <c r="Z1263" s="264"/>
      <c r="AA1263" s="264"/>
      <c r="AB1263" s="264"/>
      <c r="AC1263" s="264"/>
      <c r="AD1263" s="264"/>
      <c r="AE1263" s="264"/>
      <c r="AF1263" s="264"/>
      <c r="AG1263" s="264"/>
      <c r="AH1263" s="264"/>
      <c r="AI1263" s="264"/>
      <c r="AJ1263" s="264"/>
      <c r="AK1263" s="264"/>
      <c r="AL1263" s="78"/>
    </row>
    <row r="1264" spans="1:118" s="18" customFormat="1" ht="15.75" x14ac:dyDescent="0.25">
      <c r="A1264" s="17"/>
      <c r="C1264" s="105"/>
      <c r="D1264" s="126"/>
      <c r="E1264" s="110" t="s">
        <v>669</v>
      </c>
      <c r="F1264" s="743"/>
      <c r="G1264" s="736">
        <v>35</v>
      </c>
      <c r="H1264" s="19">
        <f t="shared" si="491"/>
        <v>3.36</v>
      </c>
      <c r="I1264" s="13">
        <f t="shared" si="492"/>
        <v>0.56000000000000005</v>
      </c>
      <c r="J1264" s="13">
        <f t="shared" si="493"/>
        <v>26.495000000000001</v>
      </c>
      <c r="K1264" s="14">
        <f t="shared" si="494"/>
        <v>123.55</v>
      </c>
      <c r="L1264" s="1"/>
      <c r="M1264" s="15">
        <v>9.6</v>
      </c>
      <c r="N1264" s="15">
        <v>1.6</v>
      </c>
      <c r="O1264" s="691">
        <v>75.7</v>
      </c>
      <c r="P1264" s="15">
        <v>353</v>
      </c>
      <c r="Q1264" s="264"/>
      <c r="R1264" s="264"/>
      <c r="S1264" s="264"/>
      <c r="T1264" s="264"/>
      <c r="U1264" s="264"/>
      <c r="V1264" s="264"/>
      <c r="W1264" s="264"/>
      <c r="X1264" s="264"/>
      <c r="Y1264" s="264"/>
      <c r="Z1264" s="264"/>
      <c r="AA1264" s="264"/>
      <c r="AB1264" s="264"/>
      <c r="AC1264" s="264"/>
      <c r="AD1264" s="264"/>
      <c r="AE1264" s="264"/>
      <c r="AF1264" s="264"/>
      <c r="AG1264" s="264"/>
      <c r="AH1264" s="264"/>
      <c r="AI1264" s="264"/>
      <c r="AJ1264" s="264"/>
      <c r="AK1264" s="264"/>
      <c r="AL1264" s="78"/>
    </row>
    <row r="1265" spans="1:38" s="18" customFormat="1" ht="15.75" x14ac:dyDescent="0.25">
      <c r="A1265" s="17"/>
      <c r="B1265" s="17"/>
      <c r="C1265" s="105"/>
      <c r="D1265" s="215"/>
      <c r="E1265" s="62" t="s">
        <v>58</v>
      </c>
      <c r="F1265" s="733"/>
      <c r="G1265" s="736">
        <v>35</v>
      </c>
      <c r="H1265" s="19">
        <f t="shared" si="491"/>
        <v>0.98</v>
      </c>
      <c r="I1265" s="13">
        <f t="shared" si="492"/>
        <v>0.875</v>
      </c>
      <c r="J1265" s="13">
        <f t="shared" si="493"/>
        <v>1.645</v>
      </c>
      <c r="K1265" s="14">
        <f t="shared" si="494"/>
        <v>18.2</v>
      </c>
      <c r="L1265" s="1"/>
      <c r="M1265" s="15">
        <v>2.8</v>
      </c>
      <c r="N1265" s="15">
        <v>2.5</v>
      </c>
      <c r="O1265" s="691">
        <v>4.7</v>
      </c>
      <c r="P1265" s="20">
        <v>52</v>
      </c>
      <c r="Q1265" s="264"/>
      <c r="R1265" s="264"/>
      <c r="S1265" s="264"/>
      <c r="T1265" s="264"/>
      <c r="U1265" s="264"/>
      <c r="V1265" s="264"/>
      <c r="W1265" s="264"/>
      <c r="X1265" s="264"/>
      <c r="Y1265" s="264"/>
      <c r="Z1265" s="264"/>
      <c r="AA1265" s="264"/>
      <c r="AB1265" s="264"/>
      <c r="AC1265" s="264"/>
      <c r="AD1265" s="264"/>
      <c r="AE1265" s="264"/>
      <c r="AF1265" s="264"/>
      <c r="AG1265" s="264"/>
      <c r="AH1265" s="264"/>
      <c r="AI1265" s="264"/>
      <c r="AJ1265" s="264"/>
      <c r="AK1265" s="264"/>
      <c r="AL1265" s="78"/>
    </row>
    <row r="1266" spans="1:38" s="18" customFormat="1" ht="15.75" x14ac:dyDescent="0.25">
      <c r="A1266" s="17"/>
      <c r="B1266" s="17"/>
      <c r="C1266" s="17"/>
      <c r="D1266" s="44"/>
      <c r="E1266" s="62" t="s">
        <v>36</v>
      </c>
      <c r="F1266" s="733"/>
      <c r="G1266" s="736">
        <v>2.2999999999999998</v>
      </c>
      <c r="H1266" s="19">
        <f t="shared" si="491"/>
        <v>0</v>
      </c>
      <c r="I1266" s="13">
        <f t="shared" si="492"/>
        <v>0</v>
      </c>
      <c r="J1266" s="13">
        <f t="shared" si="493"/>
        <v>2.2976999999999999</v>
      </c>
      <c r="K1266" s="14">
        <f t="shared" si="494"/>
        <v>9.3379999999999992</v>
      </c>
      <c r="L1266" s="1"/>
      <c r="M1266" s="15">
        <v>0</v>
      </c>
      <c r="N1266" s="15">
        <v>0</v>
      </c>
      <c r="O1266" s="691">
        <v>99.9</v>
      </c>
      <c r="P1266" s="15">
        <v>406</v>
      </c>
      <c r="Q1266" s="264"/>
      <c r="R1266" s="264"/>
      <c r="S1266" s="264"/>
      <c r="T1266" s="264"/>
      <c r="U1266" s="264"/>
      <c r="V1266" s="264"/>
      <c r="W1266" s="264"/>
      <c r="X1266" s="264"/>
      <c r="Y1266" s="264"/>
      <c r="Z1266" s="264"/>
      <c r="AA1266" s="264"/>
      <c r="AB1266" s="264"/>
      <c r="AC1266" s="264"/>
      <c r="AD1266" s="264"/>
      <c r="AE1266" s="264"/>
      <c r="AF1266" s="264"/>
      <c r="AG1266" s="264"/>
      <c r="AH1266" s="264"/>
      <c r="AI1266" s="264"/>
      <c r="AJ1266" s="264"/>
      <c r="AK1266" s="264"/>
      <c r="AL1266" s="78"/>
    </row>
    <row r="1267" spans="1:38" s="18" customFormat="1" ht="15.75" x14ac:dyDescent="0.25">
      <c r="A1267" s="17"/>
      <c r="B1267" s="17"/>
      <c r="C1267" s="17"/>
      <c r="D1267" s="44"/>
      <c r="E1267" s="62" t="s">
        <v>120</v>
      </c>
      <c r="F1267" s="762"/>
      <c r="G1267" s="736">
        <v>15</v>
      </c>
      <c r="H1267" s="19">
        <f t="shared" si="491"/>
        <v>1.89</v>
      </c>
      <c r="I1267" s="13">
        <f t="shared" si="492"/>
        <v>1.4850000000000001</v>
      </c>
      <c r="J1267" s="13">
        <f t="shared" si="493"/>
        <v>0.12</v>
      </c>
      <c r="K1267" s="14">
        <f t="shared" si="494"/>
        <v>21.3</v>
      </c>
      <c r="L1267" s="1"/>
      <c r="M1267" s="15">
        <v>12.6</v>
      </c>
      <c r="N1267" s="15">
        <v>9.9</v>
      </c>
      <c r="O1267" s="691">
        <v>0.8</v>
      </c>
      <c r="P1267" s="15">
        <v>142</v>
      </c>
      <c r="Q1267" s="264"/>
      <c r="R1267" s="264"/>
      <c r="S1267" s="264"/>
      <c r="T1267" s="264"/>
      <c r="U1267" s="264"/>
      <c r="V1267" s="264"/>
      <c r="W1267" s="264"/>
      <c r="X1267" s="264"/>
      <c r="Y1267" s="264"/>
      <c r="Z1267" s="264"/>
      <c r="AA1267" s="264"/>
      <c r="AB1267" s="264"/>
      <c r="AC1267" s="264"/>
      <c r="AD1267" s="264"/>
      <c r="AE1267" s="264"/>
      <c r="AF1267" s="264"/>
      <c r="AG1267" s="264"/>
      <c r="AH1267" s="264"/>
      <c r="AI1267" s="264"/>
      <c r="AJ1267" s="264"/>
      <c r="AK1267" s="264"/>
      <c r="AL1267" s="78"/>
    </row>
    <row r="1268" spans="1:38" s="18" customFormat="1" x14ac:dyDescent="0.25">
      <c r="A1268" s="17"/>
      <c r="B1268" s="17"/>
      <c r="C1268" s="17"/>
      <c r="D1268" s="44"/>
      <c r="E1268" s="161" t="s">
        <v>73</v>
      </c>
      <c r="F1268" s="737"/>
      <c r="G1268" s="982">
        <v>5</v>
      </c>
      <c r="H1268" s="13">
        <f t="shared" si="491"/>
        <v>0</v>
      </c>
      <c r="I1268" s="13">
        <f t="shared" si="492"/>
        <v>5</v>
      </c>
      <c r="J1268" s="13">
        <f t="shared" si="493"/>
        <v>0</v>
      </c>
      <c r="K1268" s="14">
        <f t="shared" si="494"/>
        <v>44.2</v>
      </c>
      <c r="L1268" s="1"/>
      <c r="M1268" s="15">
        <v>0</v>
      </c>
      <c r="N1268" s="15">
        <v>100</v>
      </c>
      <c r="O1268" s="691">
        <v>0</v>
      </c>
      <c r="P1268" s="15">
        <v>884</v>
      </c>
      <c r="Q1268" s="264"/>
      <c r="R1268" s="264"/>
      <c r="S1268" s="264"/>
      <c r="T1268" s="264"/>
      <c r="U1268" s="264"/>
      <c r="V1268" s="264"/>
      <c r="W1268" s="264"/>
      <c r="X1268" s="264"/>
      <c r="Y1268" s="264"/>
      <c r="Z1268" s="264"/>
      <c r="AA1268" s="264"/>
      <c r="AB1268" s="264"/>
      <c r="AC1268" s="264"/>
      <c r="AD1268" s="264"/>
      <c r="AE1268" s="264"/>
      <c r="AF1268" s="264"/>
      <c r="AG1268" s="264"/>
      <c r="AH1268" s="264"/>
      <c r="AI1268" s="264"/>
      <c r="AJ1268" s="264"/>
      <c r="AK1268" s="264"/>
      <c r="AL1268" s="78"/>
    </row>
    <row r="1269" spans="1:38" s="18" customFormat="1" x14ac:dyDescent="0.25">
      <c r="A1269" s="17"/>
      <c r="B1269" s="39"/>
      <c r="C1269" s="216"/>
      <c r="D1269" s="273"/>
      <c r="E1269" s="62" t="s">
        <v>259</v>
      </c>
      <c r="F1269" s="738"/>
      <c r="G1269" s="980">
        <v>10</v>
      </c>
      <c r="H1269" s="13">
        <f t="shared" si="491"/>
        <v>0.03</v>
      </c>
      <c r="I1269" s="13">
        <f t="shared" si="492"/>
        <v>0.03</v>
      </c>
      <c r="J1269" s="13">
        <f t="shared" si="493"/>
        <v>5</v>
      </c>
      <c r="K1269" s="14">
        <f t="shared" si="494"/>
        <v>28.5</v>
      </c>
      <c r="L1269" s="1"/>
      <c r="M1269" s="15">
        <v>0.3</v>
      </c>
      <c r="N1269" s="15">
        <v>0.3</v>
      </c>
      <c r="O1269" s="691">
        <v>50</v>
      </c>
      <c r="P1269" s="20">
        <v>285</v>
      </c>
      <c r="Q1269" s="264"/>
      <c r="R1269" s="264"/>
      <c r="S1269" s="264"/>
      <c r="T1269" s="264"/>
      <c r="U1269" s="264"/>
      <c r="V1269" s="264"/>
      <c r="W1269" s="264"/>
      <c r="X1269" s="264"/>
      <c r="Y1269" s="264"/>
      <c r="Z1269" s="264"/>
      <c r="AA1269" s="264"/>
      <c r="AB1269" s="264"/>
      <c r="AC1269" s="264"/>
      <c r="AD1269" s="264"/>
      <c r="AE1269" s="264"/>
      <c r="AF1269" s="264"/>
      <c r="AG1269" s="264"/>
      <c r="AH1269" s="264"/>
      <c r="AI1269" s="264"/>
      <c r="AJ1269" s="264"/>
      <c r="AK1269" s="264"/>
      <c r="AL1269" s="78"/>
    </row>
    <row r="1270" spans="1:38" s="18" customFormat="1" x14ac:dyDescent="0.25">
      <c r="A1270" s="17"/>
      <c r="E1270" s="64" t="s">
        <v>21</v>
      </c>
      <c r="F1270" s="763"/>
      <c r="G1270" s="975"/>
      <c r="H1270" s="136">
        <f t="shared" ref="H1270:K1270" si="495">SUM(H1262:H1269)</f>
        <v>6.4399999999999995</v>
      </c>
      <c r="I1270" s="136">
        <f t="shared" si="495"/>
        <v>8.0699999999999985</v>
      </c>
      <c r="J1270" s="136">
        <f t="shared" si="495"/>
        <v>39.532699999999998</v>
      </c>
      <c r="K1270" s="136">
        <f t="shared" si="495"/>
        <v>261.33800000000002</v>
      </c>
      <c r="L1270" s="1"/>
      <c r="M1270" s="58"/>
      <c r="N1270" s="58"/>
      <c r="O1270" s="695"/>
      <c r="P1270" s="58"/>
      <c r="Q1270" s="264"/>
      <c r="R1270" s="264"/>
      <c r="S1270" s="264"/>
      <c r="T1270" s="264"/>
      <c r="U1270" s="264"/>
      <c r="V1270" s="264"/>
      <c r="W1270" s="264"/>
      <c r="X1270" s="264"/>
      <c r="Y1270" s="264"/>
      <c r="Z1270" s="264"/>
      <c r="AA1270" s="264"/>
      <c r="AB1270" s="264"/>
      <c r="AC1270" s="264"/>
      <c r="AD1270" s="264"/>
      <c r="AE1270" s="264"/>
      <c r="AF1270" s="264"/>
      <c r="AG1270" s="264"/>
      <c r="AH1270" s="264"/>
      <c r="AI1270" s="264"/>
      <c r="AJ1270" s="264"/>
      <c r="AK1270" s="264"/>
      <c r="AL1270" s="78"/>
    </row>
    <row r="1271" spans="1:38" s="18" customFormat="1" ht="15.75" x14ac:dyDescent="0.25">
      <c r="B1271" s="10"/>
      <c r="C1271" s="17" t="s">
        <v>245</v>
      </c>
      <c r="D1271" s="10">
        <v>50</v>
      </c>
      <c r="E1271" s="102" t="s">
        <v>17</v>
      </c>
      <c r="F1271" s="756"/>
      <c r="G1271" s="736">
        <v>50</v>
      </c>
      <c r="H1271" s="137">
        <f>G1271*M1271/100</f>
        <v>1.4</v>
      </c>
      <c r="I1271" s="136">
        <f>G1271*N1271/100</f>
        <v>1.25</v>
      </c>
      <c r="J1271" s="136">
        <f>G1271*O1271/100</f>
        <v>2.35</v>
      </c>
      <c r="K1271" s="14">
        <f>G1271*P1271/100</f>
        <v>26</v>
      </c>
      <c r="L1271" s="1"/>
      <c r="M1271" s="15">
        <v>2.8</v>
      </c>
      <c r="N1271" s="15">
        <v>2.5</v>
      </c>
      <c r="O1271" s="691">
        <v>4.7</v>
      </c>
      <c r="P1271" s="20">
        <v>52</v>
      </c>
      <c r="Q1271" s="264"/>
      <c r="R1271" s="264"/>
      <c r="S1271" s="264"/>
      <c r="T1271" s="264"/>
      <c r="U1271" s="264"/>
      <c r="V1271" s="264"/>
      <c r="W1271" s="264"/>
      <c r="X1271" s="264"/>
      <c r="Y1271" s="264"/>
      <c r="Z1271" s="264"/>
      <c r="AA1271" s="264"/>
      <c r="AB1271" s="264"/>
      <c r="AC1271" s="264"/>
      <c r="AD1271" s="264"/>
      <c r="AE1271" s="264"/>
      <c r="AF1271" s="264"/>
      <c r="AG1271" s="264"/>
      <c r="AH1271" s="264"/>
      <c r="AI1271" s="264"/>
      <c r="AJ1271" s="264"/>
      <c r="AK1271" s="264"/>
      <c r="AL1271" s="78"/>
    </row>
    <row r="1272" spans="1:38" s="27" customFormat="1" x14ac:dyDescent="0.25">
      <c r="B1272" s="72"/>
      <c r="C1272" s="71"/>
      <c r="D1272" s="72"/>
      <c r="E1272" s="73" t="s">
        <v>44</v>
      </c>
      <c r="F1272" s="334"/>
      <c r="G1272" s="334"/>
      <c r="H1272" s="74">
        <f>H1270+H1271</f>
        <v>7.84</v>
      </c>
      <c r="I1272" s="74">
        <f t="shared" ref="I1272:K1272" si="496">I1270+I1271</f>
        <v>9.3199999999999985</v>
      </c>
      <c r="J1272" s="74">
        <f t="shared" si="496"/>
        <v>41.8827</v>
      </c>
      <c r="K1272" s="74">
        <f t="shared" si="496"/>
        <v>287.33800000000002</v>
      </c>
      <c r="O1272" s="689"/>
      <c r="Q1272" s="264"/>
      <c r="R1272" s="264"/>
      <c r="S1272" s="264"/>
      <c r="T1272" s="264"/>
      <c r="U1272" s="264"/>
      <c r="V1272" s="264"/>
      <c r="W1272" s="264"/>
      <c r="X1272" s="264"/>
      <c r="Y1272" s="264"/>
      <c r="Z1272" s="264"/>
      <c r="AA1272" s="264"/>
      <c r="AB1272" s="264"/>
      <c r="AC1272" s="264"/>
      <c r="AD1272" s="264"/>
      <c r="AE1272" s="264"/>
      <c r="AF1272" s="264"/>
      <c r="AG1272" s="264"/>
      <c r="AH1272" s="707"/>
      <c r="AI1272" s="707"/>
      <c r="AJ1272" s="707"/>
      <c r="AK1272" s="707"/>
      <c r="AL1272" s="701"/>
    </row>
    <row r="1273" spans="1:38" s="27" customFormat="1" x14ac:dyDescent="0.25">
      <c r="A1273" s="1236" t="s">
        <v>101</v>
      </c>
      <c r="B1273" s="1237"/>
      <c r="C1273" s="71"/>
      <c r="D1273" s="72"/>
      <c r="E1273" s="64"/>
      <c r="F1273" s="980"/>
      <c r="G1273" s="981"/>
      <c r="H1273" s="136"/>
      <c r="I1273" s="136"/>
      <c r="J1273" s="136"/>
      <c r="K1273" s="136"/>
      <c r="L1273" s="1"/>
      <c r="M1273" s="58"/>
      <c r="N1273" s="58"/>
      <c r="O1273" s="695"/>
      <c r="P1273" s="58"/>
      <c r="Q1273" s="264"/>
      <c r="R1273" s="264"/>
      <c r="S1273" s="264"/>
      <c r="T1273" s="264"/>
      <c r="U1273" s="264"/>
      <c r="V1273" s="264"/>
      <c r="W1273" s="264"/>
      <c r="X1273" s="264"/>
      <c r="Y1273" s="264"/>
      <c r="Z1273" s="264"/>
      <c r="AA1273" s="264"/>
      <c r="AB1273" s="264"/>
      <c r="AC1273" s="264"/>
      <c r="AD1273" s="264"/>
      <c r="AE1273" s="264"/>
      <c r="AF1273" s="264"/>
      <c r="AG1273" s="264"/>
      <c r="AH1273" s="264"/>
      <c r="AI1273" s="264"/>
      <c r="AJ1273" s="264"/>
      <c r="AK1273" s="264"/>
      <c r="AL1273" s="701"/>
    </row>
    <row r="1274" spans="1:38" s="18" customFormat="1" ht="15.75" x14ac:dyDescent="0.25">
      <c r="B1274" s="10" t="s">
        <v>730</v>
      </c>
      <c r="C1274" s="17" t="s">
        <v>1065</v>
      </c>
      <c r="D1274" s="12" t="s">
        <v>1066</v>
      </c>
      <c r="E1274" s="62" t="s">
        <v>719</v>
      </c>
      <c r="F1274" s="996">
        <f>G1274*100/90</f>
        <v>48.888888888888886</v>
      </c>
      <c r="G1274" s="736">
        <v>44</v>
      </c>
      <c r="H1274" s="19">
        <f t="shared" ref="H1274:H1284" si="497">G1274*M1274/100</f>
        <v>7.26</v>
      </c>
      <c r="I1274" s="13">
        <f t="shared" ref="I1274:I1284" si="498">G1274*N1274/100</f>
        <v>0.17600000000000002</v>
      </c>
      <c r="J1274" s="13">
        <f t="shared" ref="J1274:J1284" si="499">G1274*O1274/100</f>
        <v>0</v>
      </c>
      <c r="K1274" s="14">
        <f t="shared" ref="K1274:K1284" si="500">G1274*P1274/100</f>
        <v>31.24</v>
      </c>
      <c r="L1274" s="1"/>
      <c r="M1274" s="15">
        <v>16.5</v>
      </c>
      <c r="N1274" s="15">
        <v>0.4</v>
      </c>
      <c r="O1274" s="691">
        <v>0</v>
      </c>
      <c r="P1274" s="20">
        <v>71</v>
      </c>
      <c r="Q1274" s="264"/>
      <c r="R1274" s="264"/>
      <c r="S1274" s="264"/>
      <c r="T1274" s="264"/>
      <c r="U1274" s="264"/>
      <c r="V1274" s="264"/>
      <c r="W1274" s="264"/>
      <c r="X1274" s="264"/>
      <c r="Y1274" s="264"/>
      <c r="Z1274" s="264"/>
      <c r="AA1274" s="264"/>
      <c r="AB1274" s="264"/>
      <c r="AC1274" s="264"/>
      <c r="AD1274" s="264"/>
      <c r="AE1274" s="264"/>
      <c r="AF1274" s="264"/>
      <c r="AG1274" s="264"/>
      <c r="AH1274" s="264"/>
      <c r="AI1274" s="264"/>
      <c r="AJ1274" s="264"/>
      <c r="AK1274" s="264"/>
      <c r="AL1274" s="78"/>
    </row>
    <row r="1275" spans="1:38" s="18" customFormat="1" ht="15.75" x14ac:dyDescent="0.25">
      <c r="B1275" s="10"/>
      <c r="C1275" s="17"/>
      <c r="D1275" s="12"/>
      <c r="E1275" s="62" t="s">
        <v>80</v>
      </c>
      <c r="F1275" s="733"/>
      <c r="G1275" s="736">
        <v>0.15</v>
      </c>
      <c r="H1275" s="19">
        <f t="shared" si="497"/>
        <v>0</v>
      </c>
      <c r="I1275" s="13">
        <f t="shared" si="498"/>
        <v>0</v>
      </c>
      <c r="J1275" s="13">
        <f t="shared" si="499"/>
        <v>0</v>
      </c>
      <c r="K1275" s="13">
        <f t="shared" si="500"/>
        <v>0</v>
      </c>
      <c r="L1275" s="1"/>
      <c r="M1275" s="15"/>
      <c r="N1275" s="15"/>
      <c r="O1275" s="691"/>
      <c r="P1275" s="15"/>
      <c r="Q1275" s="264"/>
      <c r="R1275" s="264"/>
      <c r="S1275" s="264"/>
      <c r="T1275" s="264"/>
      <c r="U1275" s="264"/>
      <c r="V1275" s="264"/>
      <c r="W1275" s="264"/>
      <c r="X1275" s="264"/>
      <c r="Y1275" s="264"/>
      <c r="Z1275" s="264"/>
      <c r="AA1275" s="264"/>
      <c r="AB1275" s="264"/>
      <c r="AC1275" s="264"/>
      <c r="AD1275" s="264"/>
      <c r="AE1275" s="264"/>
      <c r="AF1275" s="264"/>
      <c r="AG1275" s="264"/>
      <c r="AH1275" s="264"/>
      <c r="AI1275" s="264"/>
      <c r="AJ1275" s="264"/>
      <c r="AK1275" s="264"/>
      <c r="AL1275" s="78"/>
    </row>
    <row r="1276" spans="1:38" s="18" customFormat="1" ht="15.75" x14ac:dyDescent="0.25">
      <c r="B1276" s="10"/>
      <c r="C1276" s="17"/>
      <c r="D1276" s="12"/>
      <c r="E1276" s="161" t="s">
        <v>609</v>
      </c>
      <c r="F1276" s="755"/>
      <c r="G1276" s="736">
        <v>0.02</v>
      </c>
      <c r="H1276" s="19">
        <f t="shared" si="497"/>
        <v>2.2000000000000001E-3</v>
      </c>
      <c r="I1276" s="13">
        <f t="shared" si="498"/>
        <v>6.6E-4</v>
      </c>
      <c r="J1276" s="13">
        <f t="shared" si="499"/>
        <v>1.4199999999999999E-2</v>
      </c>
      <c r="K1276" s="13">
        <f t="shared" si="500"/>
        <v>6.1000000000000006E-2</v>
      </c>
      <c r="L1276" s="1"/>
      <c r="M1276" s="15">
        <v>11</v>
      </c>
      <c r="N1276" s="15">
        <v>3.3</v>
      </c>
      <c r="O1276" s="691">
        <v>71</v>
      </c>
      <c r="P1276" s="20">
        <v>305</v>
      </c>
      <c r="Q1276" s="264"/>
      <c r="R1276" s="264"/>
      <c r="S1276" s="264"/>
      <c r="T1276" s="264"/>
      <c r="U1276" s="264"/>
      <c r="V1276" s="264"/>
      <c r="W1276" s="264"/>
      <c r="X1276" s="264"/>
      <c r="Y1276" s="264"/>
      <c r="Z1276" s="264"/>
      <c r="AA1276" s="264"/>
      <c r="AB1276" s="264"/>
      <c r="AC1276" s="264"/>
      <c r="AD1276" s="264"/>
      <c r="AE1276" s="264"/>
      <c r="AF1276" s="264"/>
      <c r="AG1276" s="264"/>
      <c r="AH1276" s="264"/>
      <c r="AI1276" s="264"/>
      <c r="AJ1276" s="264"/>
      <c r="AK1276" s="264"/>
      <c r="AL1276" s="78"/>
    </row>
    <row r="1277" spans="1:38" s="18" customFormat="1" ht="15.75" x14ac:dyDescent="0.25">
      <c r="B1277" s="10"/>
      <c r="C1277" s="17"/>
      <c r="D1277" s="12"/>
      <c r="E1277" s="62" t="s">
        <v>294</v>
      </c>
      <c r="F1277" s="733"/>
      <c r="G1277" s="736">
        <v>1.8</v>
      </c>
      <c r="H1277" s="19">
        <f t="shared" si="497"/>
        <v>0.17280000000000001</v>
      </c>
      <c r="I1277" s="13">
        <f t="shared" si="498"/>
        <v>2.8800000000000003E-2</v>
      </c>
      <c r="J1277" s="13">
        <f t="shared" si="499"/>
        <v>1.3626000000000003</v>
      </c>
      <c r="K1277" s="13">
        <f t="shared" si="500"/>
        <v>6.3540000000000001</v>
      </c>
      <c r="L1277" s="1"/>
      <c r="M1277" s="15">
        <v>9.6</v>
      </c>
      <c r="N1277" s="15">
        <v>1.6</v>
      </c>
      <c r="O1277" s="691">
        <v>75.7</v>
      </c>
      <c r="P1277" s="15">
        <v>353</v>
      </c>
      <c r="Q1277" s="264"/>
      <c r="R1277" s="264"/>
      <c r="S1277" s="264"/>
      <c r="T1277" s="264"/>
      <c r="U1277" s="264"/>
      <c r="V1277" s="264"/>
      <c r="W1277" s="264"/>
      <c r="X1277" s="264"/>
      <c r="Y1277" s="264"/>
      <c r="Z1277" s="264"/>
      <c r="AA1277" s="264"/>
      <c r="AB1277" s="264"/>
      <c r="AC1277" s="264"/>
      <c r="AD1277" s="264"/>
      <c r="AE1277" s="264"/>
      <c r="AF1277" s="264"/>
      <c r="AG1277" s="264"/>
      <c r="AH1277" s="264"/>
      <c r="AI1277" s="264"/>
      <c r="AJ1277" s="264"/>
      <c r="AK1277" s="264"/>
      <c r="AL1277" s="78"/>
    </row>
    <row r="1278" spans="1:38" s="18" customFormat="1" ht="15.75" x14ac:dyDescent="0.25">
      <c r="B1278" s="10"/>
      <c r="C1278" s="17"/>
      <c r="D1278" s="12"/>
      <c r="E1278" s="62" t="s">
        <v>20</v>
      </c>
      <c r="F1278" s="733"/>
      <c r="G1278" s="736">
        <v>2.2000000000000002</v>
      </c>
      <c r="H1278" s="19">
        <f t="shared" si="497"/>
        <v>1.1000000000000001E-2</v>
      </c>
      <c r="I1278" s="13">
        <f t="shared" si="498"/>
        <v>1.8150000000000004</v>
      </c>
      <c r="J1278" s="13">
        <f t="shared" si="499"/>
        <v>1.32E-2</v>
      </c>
      <c r="K1278" s="14">
        <f t="shared" si="500"/>
        <v>16.148000000000003</v>
      </c>
      <c r="L1278" s="1"/>
      <c r="M1278" s="15">
        <v>0.5</v>
      </c>
      <c r="N1278" s="15">
        <v>82.5</v>
      </c>
      <c r="O1278" s="691">
        <v>0.6</v>
      </c>
      <c r="P1278" s="20">
        <v>734</v>
      </c>
      <c r="Q1278" s="264"/>
      <c r="R1278" s="264"/>
      <c r="S1278" s="264"/>
      <c r="T1278" s="264"/>
      <c r="U1278" s="264"/>
      <c r="V1278" s="264"/>
      <c r="W1278" s="264"/>
      <c r="X1278" s="264"/>
      <c r="Y1278" s="264"/>
      <c r="Z1278" s="264"/>
      <c r="AA1278" s="264"/>
      <c r="AB1278" s="264"/>
      <c r="AC1278" s="264"/>
      <c r="AD1278" s="264"/>
      <c r="AE1278" s="264"/>
      <c r="AF1278" s="264"/>
      <c r="AG1278" s="264"/>
      <c r="AH1278" s="264"/>
      <c r="AI1278" s="264"/>
      <c r="AJ1278" s="264"/>
      <c r="AK1278" s="264"/>
      <c r="AL1278" s="78"/>
    </row>
    <row r="1279" spans="1:38" s="18" customFormat="1" ht="15.75" x14ac:dyDescent="0.25">
      <c r="B1279" s="10"/>
      <c r="C1279" s="17"/>
      <c r="D1279" s="12"/>
      <c r="E1279" s="62" t="s">
        <v>119</v>
      </c>
      <c r="F1279" s="733"/>
      <c r="G1279" s="736">
        <v>13</v>
      </c>
      <c r="H1279" s="19">
        <f t="shared" si="497"/>
        <v>0.36399999999999999</v>
      </c>
      <c r="I1279" s="13">
        <f t="shared" si="498"/>
        <v>0.32500000000000001</v>
      </c>
      <c r="J1279" s="13">
        <f t="shared" si="499"/>
        <v>0.61099999999999999</v>
      </c>
      <c r="K1279" s="13">
        <f t="shared" si="500"/>
        <v>6.76</v>
      </c>
      <c r="L1279" s="1"/>
      <c r="M1279" s="15">
        <v>2.8</v>
      </c>
      <c r="N1279" s="15">
        <v>2.5</v>
      </c>
      <c r="O1279" s="691">
        <v>4.7</v>
      </c>
      <c r="P1279" s="20">
        <v>52</v>
      </c>
      <c r="Q1279" s="264"/>
      <c r="R1279" s="264"/>
      <c r="S1279" s="264"/>
      <c r="T1279" s="264"/>
      <c r="U1279" s="264"/>
      <c r="V1279" s="264"/>
      <c r="W1279" s="264"/>
      <c r="X1279" s="264"/>
      <c r="Y1279" s="264"/>
      <c r="Z1279" s="264"/>
      <c r="AA1279" s="264"/>
      <c r="AB1279" s="264"/>
      <c r="AC1279" s="264"/>
      <c r="AD1279" s="264"/>
      <c r="AE1279" s="264"/>
      <c r="AF1279" s="264"/>
      <c r="AG1279" s="264"/>
      <c r="AH1279" s="264"/>
      <c r="AI1279" s="264"/>
      <c r="AJ1279" s="264"/>
      <c r="AK1279" s="264"/>
      <c r="AL1279" s="78"/>
    </row>
    <row r="1280" spans="1:38" s="18" customFormat="1" ht="15.75" x14ac:dyDescent="0.25">
      <c r="B1280" s="10"/>
      <c r="C1280" s="17"/>
      <c r="D1280" s="12"/>
      <c r="E1280" s="62" t="s">
        <v>720</v>
      </c>
      <c r="F1280" s="733"/>
      <c r="G1280" s="736">
        <v>5</v>
      </c>
      <c r="H1280" s="19">
        <f t="shared" si="497"/>
        <v>0.125</v>
      </c>
      <c r="I1280" s="13">
        <f t="shared" si="498"/>
        <v>1.75</v>
      </c>
      <c r="J1280" s="13">
        <f t="shared" si="499"/>
        <v>0.15</v>
      </c>
      <c r="K1280" s="14">
        <f t="shared" si="500"/>
        <v>16.850000000000001</v>
      </c>
      <c r="L1280" s="1"/>
      <c r="M1280" s="15">
        <v>2.5</v>
      </c>
      <c r="N1280" s="15">
        <v>35</v>
      </c>
      <c r="O1280" s="691">
        <v>3</v>
      </c>
      <c r="P1280" s="20">
        <v>337</v>
      </c>
      <c r="Q1280" s="264"/>
      <c r="R1280" s="264"/>
      <c r="S1280" s="264"/>
      <c r="T1280" s="264"/>
      <c r="U1280" s="264"/>
      <c r="V1280" s="264"/>
      <c r="W1280" s="264"/>
      <c r="X1280" s="264"/>
      <c r="Y1280" s="264"/>
      <c r="Z1280" s="264"/>
      <c r="AA1280" s="264"/>
      <c r="AB1280" s="264"/>
      <c r="AC1280" s="264"/>
      <c r="AD1280" s="264"/>
      <c r="AE1280" s="264"/>
      <c r="AF1280" s="264"/>
      <c r="AG1280" s="264"/>
      <c r="AH1280" s="264"/>
      <c r="AI1280" s="264"/>
      <c r="AJ1280" s="264"/>
      <c r="AK1280" s="264"/>
      <c r="AL1280" s="78"/>
    </row>
    <row r="1281" spans="1:38" s="18" customFormat="1" ht="15.75" x14ac:dyDescent="0.25">
      <c r="B1281" s="10"/>
      <c r="C1281" s="17"/>
      <c r="D1281" s="12"/>
      <c r="E1281" s="62" t="s">
        <v>120</v>
      </c>
      <c r="F1281" s="762"/>
      <c r="G1281" s="736">
        <v>7</v>
      </c>
      <c r="H1281" s="19">
        <f t="shared" si="497"/>
        <v>0.88200000000000001</v>
      </c>
      <c r="I1281" s="13">
        <f t="shared" si="498"/>
        <v>0.69299999999999995</v>
      </c>
      <c r="J1281" s="13">
        <f t="shared" si="499"/>
        <v>5.6000000000000008E-2</v>
      </c>
      <c r="K1281" s="13">
        <f t="shared" si="500"/>
        <v>9.94</v>
      </c>
      <c r="L1281" s="1"/>
      <c r="M1281" s="15">
        <v>12.6</v>
      </c>
      <c r="N1281" s="15">
        <v>9.9</v>
      </c>
      <c r="O1281" s="691">
        <v>0.8</v>
      </c>
      <c r="P1281" s="15">
        <v>142</v>
      </c>
      <c r="Q1281" s="264"/>
      <c r="R1281" s="264"/>
      <c r="S1281" s="264"/>
      <c r="T1281" s="264"/>
      <c r="U1281" s="264"/>
      <c r="V1281" s="264"/>
      <c r="W1281" s="264"/>
      <c r="X1281" s="264"/>
      <c r="Y1281" s="264"/>
      <c r="Z1281" s="264"/>
      <c r="AA1281" s="264"/>
      <c r="AB1281" s="264"/>
      <c r="AC1281" s="264"/>
      <c r="AD1281" s="264"/>
      <c r="AE1281" s="264"/>
      <c r="AF1281" s="264"/>
      <c r="AG1281" s="264"/>
      <c r="AH1281" s="264"/>
      <c r="AI1281" s="264"/>
      <c r="AJ1281" s="264"/>
      <c r="AK1281" s="264"/>
      <c r="AL1281" s="78"/>
    </row>
    <row r="1282" spans="1:38" s="18" customFormat="1" ht="15.75" x14ac:dyDescent="0.25">
      <c r="B1282" s="10"/>
      <c r="C1282" s="17"/>
      <c r="D1282" s="12"/>
      <c r="E1282" s="62" t="s">
        <v>75</v>
      </c>
      <c r="F1282" s="996">
        <f>G1282*100/85</f>
        <v>0.47058823529411764</v>
      </c>
      <c r="G1282" s="736">
        <v>0.4</v>
      </c>
      <c r="H1282" s="19">
        <f t="shared" si="497"/>
        <v>2.5600000000000005E-2</v>
      </c>
      <c r="I1282" s="13">
        <f t="shared" si="498"/>
        <v>2E-3</v>
      </c>
      <c r="J1282" s="13">
        <f t="shared" si="499"/>
        <v>0.13240000000000002</v>
      </c>
      <c r="K1282" s="13">
        <f t="shared" si="500"/>
        <v>0.64</v>
      </c>
      <c r="L1282" s="1"/>
      <c r="M1282" s="15">
        <v>6.4</v>
      </c>
      <c r="N1282" s="15">
        <v>0.5</v>
      </c>
      <c r="O1282" s="691">
        <v>33.1</v>
      </c>
      <c r="P1282" s="15">
        <v>160</v>
      </c>
      <c r="Q1282" s="264"/>
      <c r="R1282" s="264"/>
      <c r="S1282" s="264"/>
      <c r="T1282" s="264"/>
      <c r="U1282" s="264"/>
      <c r="V1282" s="264"/>
      <c r="W1282" s="264"/>
      <c r="X1282" s="264"/>
      <c r="Y1282" s="264"/>
      <c r="Z1282" s="264"/>
      <c r="AA1282" s="264"/>
      <c r="AB1282" s="264"/>
      <c r="AC1282" s="264"/>
      <c r="AD1282" s="264"/>
      <c r="AE1282" s="264"/>
      <c r="AF1282" s="264"/>
      <c r="AG1282" s="264"/>
      <c r="AH1282" s="264"/>
      <c r="AI1282" s="264"/>
      <c r="AJ1282" s="264"/>
      <c r="AK1282" s="264"/>
      <c r="AL1282" s="78"/>
    </row>
    <row r="1283" spans="1:38" s="18" customFormat="1" ht="15.75" x14ac:dyDescent="0.25">
      <c r="B1283" s="10"/>
      <c r="C1283" s="17"/>
      <c r="D1283" s="12"/>
      <c r="E1283" s="62" t="s">
        <v>420</v>
      </c>
      <c r="F1283" s="733"/>
      <c r="G1283" s="736">
        <v>2</v>
      </c>
      <c r="H1283" s="19">
        <f t="shared" si="497"/>
        <v>0.48399999999999999</v>
      </c>
      <c r="I1283" s="13">
        <f t="shared" si="498"/>
        <v>0.49</v>
      </c>
      <c r="J1283" s="13">
        <f t="shared" si="499"/>
        <v>1.2E-2</v>
      </c>
      <c r="K1283" s="14">
        <f t="shared" si="500"/>
        <v>6.34</v>
      </c>
      <c r="L1283" s="1"/>
      <c r="M1283" s="15">
        <v>24.2</v>
      </c>
      <c r="N1283" s="15">
        <v>24.5</v>
      </c>
      <c r="O1283" s="691">
        <v>0.6</v>
      </c>
      <c r="P1283" s="20">
        <v>317</v>
      </c>
      <c r="Q1283" s="264"/>
      <c r="R1283" s="264"/>
      <c r="S1283" s="264"/>
      <c r="T1283" s="264"/>
      <c r="U1283" s="264"/>
      <c r="V1283" s="264"/>
      <c r="W1283" s="264"/>
      <c r="X1283" s="264"/>
      <c r="Y1283" s="264"/>
      <c r="Z1283" s="264"/>
      <c r="AA1283" s="264"/>
      <c r="AB1283" s="264"/>
      <c r="AC1283" s="264"/>
      <c r="AD1283" s="264"/>
      <c r="AE1283" s="264"/>
      <c r="AF1283" s="264"/>
      <c r="AG1283" s="264"/>
      <c r="AH1283" s="264"/>
      <c r="AI1283" s="264"/>
      <c r="AJ1283" s="264"/>
      <c r="AK1283" s="264"/>
      <c r="AL1283" s="78"/>
    </row>
    <row r="1284" spans="1:38" s="18" customFormat="1" ht="15.75" x14ac:dyDescent="0.25">
      <c r="A1284" s="17"/>
      <c r="D1284" s="61"/>
      <c r="E1284" s="65" t="s">
        <v>154</v>
      </c>
      <c r="F1284" s="733"/>
      <c r="G1284" s="736">
        <v>5</v>
      </c>
      <c r="H1284" s="19">
        <f t="shared" si="497"/>
        <v>2.5000000000000001E-2</v>
      </c>
      <c r="I1284" s="13">
        <f t="shared" si="498"/>
        <v>4.125</v>
      </c>
      <c r="J1284" s="13">
        <f t="shared" si="499"/>
        <v>0.03</v>
      </c>
      <c r="K1284" s="14">
        <f t="shared" si="500"/>
        <v>36.700000000000003</v>
      </c>
      <c r="L1284" s="1"/>
      <c r="M1284" s="15">
        <v>0.5</v>
      </c>
      <c r="N1284" s="15">
        <v>82.5</v>
      </c>
      <c r="O1284" s="691">
        <v>0.6</v>
      </c>
      <c r="P1284" s="20">
        <v>734</v>
      </c>
      <c r="Q1284" s="264"/>
      <c r="R1284" s="264"/>
      <c r="S1284" s="264"/>
      <c r="T1284" s="264"/>
      <c r="U1284" s="264"/>
      <c r="V1284" s="264"/>
      <c r="W1284" s="264"/>
      <c r="X1284" s="264"/>
      <c r="Y1284" s="264"/>
      <c r="Z1284" s="264"/>
      <c r="AA1284" s="264"/>
      <c r="AB1284" s="264"/>
      <c r="AC1284" s="264"/>
      <c r="AD1284" s="264"/>
      <c r="AE1284" s="264"/>
      <c r="AF1284" s="264"/>
      <c r="AG1284" s="264"/>
      <c r="AH1284" s="264"/>
      <c r="AI1284" s="264"/>
      <c r="AJ1284" s="264"/>
      <c r="AK1284" s="264"/>
      <c r="AL1284" s="78"/>
    </row>
    <row r="1285" spans="1:38" s="18" customFormat="1" x14ac:dyDescent="0.25">
      <c r="B1285" s="10"/>
      <c r="C1285" s="17"/>
      <c r="D1285" s="10"/>
      <c r="E1285" s="64" t="s">
        <v>21</v>
      </c>
      <c r="F1285" s="982"/>
      <c r="G1285" s="985"/>
      <c r="H1285" s="136">
        <f>SUM(H1274:H1284)</f>
        <v>9.3516000000000012</v>
      </c>
      <c r="I1285" s="136">
        <f t="shared" ref="I1285:J1285" si="501">SUM(I1274:I1284)</f>
        <v>9.4054600000000015</v>
      </c>
      <c r="J1285" s="136">
        <f t="shared" si="501"/>
        <v>2.3814000000000002</v>
      </c>
      <c r="K1285" s="136">
        <f t="shared" ref="K1285" si="502">SUM(K1274:K1284)</f>
        <v>131.03300000000002</v>
      </c>
      <c r="L1285" s="1"/>
      <c r="M1285" s="58"/>
      <c r="N1285" s="58"/>
      <c r="O1285" s="695"/>
      <c r="P1285" s="58"/>
      <c r="Q1285" s="264"/>
      <c r="R1285" s="264"/>
      <c r="S1285" s="264"/>
      <c r="T1285" s="264"/>
      <c r="U1285" s="264"/>
      <c r="V1285" s="264"/>
      <c r="W1285" s="264"/>
      <c r="X1285" s="264"/>
      <c r="Y1285" s="264"/>
      <c r="Z1285" s="264"/>
      <c r="AA1285" s="264"/>
      <c r="AB1285" s="264"/>
      <c r="AC1285" s="264"/>
      <c r="AD1285" s="264"/>
      <c r="AE1285" s="264"/>
      <c r="AF1285" s="264"/>
      <c r="AG1285" s="264"/>
      <c r="AH1285" s="264"/>
      <c r="AI1285" s="264"/>
      <c r="AJ1285" s="264"/>
      <c r="AK1285" s="264"/>
      <c r="AL1285" s="78"/>
    </row>
    <row r="1286" spans="1:38" s="18" customFormat="1" ht="15.75" x14ac:dyDescent="0.25">
      <c r="A1286" s="17"/>
      <c r="B1286" s="10" t="s">
        <v>155</v>
      </c>
      <c r="C1286" s="1244" t="s">
        <v>153</v>
      </c>
      <c r="D1286" s="12">
        <v>100</v>
      </c>
      <c r="E1286" s="65" t="s">
        <v>84</v>
      </c>
      <c r="F1286" s="990">
        <f>G1286*100/75</f>
        <v>116</v>
      </c>
      <c r="G1286" s="736">
        <v>87</v>
      </c>
      <c r="H1286" s="19">
        <f>G1286*M1286/100</f>
        <v>1.6529999999999998</v>
      </c>
      <c r="I1286" s="13">
        <f>G1286*N1286/100</f>
        <v>0.26099999999999995</v>
      </c>
      <c r="J1286" s="13">
        <f>G1286*O1286/100</f>
        <v>15.921000000000001</v>
      </c>
      <c r="K1286" s="14">
        <f>G1286*P1286/100</f>
        <v>71.34</v>
      </c>
      <c r="L1286" s="1"/>
      <c r="M1286" s="15">
        <v>1.9</v>
      </c>
      <c r="N1286" s="15">
        <v>0.3</v>
      </c>
      <c r="O1286" s="691">
        <v>18.3</v>
      </c>
      <c r="P1286" s="15">
        <v>82</v>
      </c>
      <c r="Q1286" s="264"/>
      <c r="R1286" s="264"/>
      <c r="S1286" s="264"/>
      <c r="T1286" s="264"/>
      <c r="U1286" s="264"/>
      <c r="V1286" s="264"/>
      <c r="W1286" s="264"/>
      <c r="X1286" s="264"/>
      <c r="Y1286" s="264"/>
      <c r="Z1286" s="264"/>
      <c r="AA1286" s="264"/>
      <c r="AB1286" s="264"/>
      <c r="AC1286" s="264"/>
      <c r="AD1286" s="264"/>
      <c r="AE1286" s="264"/>
      <c r="AF1286" s="264"/>
      <c r="AG1286" s="264"/>
      <c r="AH1286" s="264"/>
      <c r="AI1286" s="264"/>
      <c r="AJ1286" s="264"/>
      <c r="AK1286" s="264"/>
      <c r="AL1286" s="78"/>
    </row>
    <row r="1287" spans="1:38" s="18" customFormat="1" ht="15.75" x14ac:dyDescent="0.25">
      <c r="A1287" s="17"/>
      <c r="B1287" s="96"/>
      <c r="C1287" s="1245"/>
      <c r="D1287" s="99"/>
      <c r="E1287" s="65" t="s">
        <v>119</v>
      </c>
      <c r="F1287" s="733"/>
      <c r="G1287" s="736">
        <v>15</v>
      </c>
      <c r="H1287" s="19">
        <f>G1287*M1287/100</f>
        <v>0.42</v>
      </c>
      <c r="I1287" s="13">
        <f>G1287*N1287/100</f>
        <v>0.375</v>
      </c>
      <c r="J1287" s="13">
        <f>G1287*O1287/100</f>
        <v>0.70499999999999996</v>
      </c>
      <c r="K1287" s="14">
        <f>G1287*P1287/100</f>
        <v>7.8</v>
      </c>
      <c r="L1287" s="1"/>
      <c r="M1287" s="15">
        <v>2.8</v>
      </c>
      <c r="N1287" s="15">
        <v>2.5</v>
      </c>
      <c r="O1287" s="691">
        <v>4.7</v>
      </c>
      <c r="P1287" s="20">
        <v>52</v>
      </c>
      <c r="Q1287" s="264"/>
      <c r="R1287" s="264"/>
      <c r="S1287" s="264"/>
      <c r="T1287" s="264"/>
      <c r="U1287" s="264"/>
      <c r="V1287" s="264"/>
      <c r="W1287" s="264"/>
      <c r="X1287" s="264"/>
      <c r="Y1287" s="264"/>
      <c r="Z1287" s="264"/>
      <c r="AA1287" s="264"/>
      <c r="AB1287" s="264"/>
      <c r="AC1287" s="264"/>
      <c r="AD1287" s="264"/>
      <c r="AE1287" s="264"/>
      <c r="AF1287" s="264"/>
      <c r="AG1287" s="264"/>
      <c r="AH1287" s="264"/>
      <c r="AI1287" s="264"/>
      <c r="AJ1287" s="264"/>
      <c r="AK1287" s="264"/>
      <c r="AL1287" s="78"/>
    </row>
    <row r="1288" spans="1:38" s="18" customFormat="1" ht="15.75" x14ac:dyDescent="0.25">
      <c r="A1288" s="17"/>
      <c r="D1288" s="61"/>
      <c r="E1288" s="65" t="s">
        <v>154</v>
      </c>
      <c r="F1288" s="733"/>
      <c r="G1288" s="736">
        <v>2.2999999999999998</v>
      </c>
      <c r="H1288" s="19">
        <f>G1288*M1288/100</f>
        <v>1.15E-2</v>
      </c>
      <c r="I1288" s="13">
        <f>G1288*N1288/100</f>
        <v>1.8974999999999997</v>
      </c>
      <c r="J1288" s="13">
        <f>G1288*O1288/100</f>
        <v>1.38E-2</v>
      </c>
      <c r="K1288" s="14">
        <f>G1288*P1288/100</f>
        <v>16.881999999999998</v>
      </c>
      <c r="L1288" s="1"/>
      <c r="M1288" s="15">
        <v>0.5</v>
      </c>
      <c r="N1288" s="15">
        <v>82.5</v>
      </c>
      <c r="O1288" s="691">
        <v>0.6</v>
      </c>
      <c r="P1288" s="20">
        <v>734</v>
      </c>
      <c r="Q1288" s="264"/>
      <c r="R1288" s="264"/>
      <c r="S1288" s="264"/>
      <c r="T1288" s="264"/>
      <c r="U1288" s="264"/>
      <c r="V1288" s="264"/>
      <c r="W1288" s="264"/>
      <c r="X1288" s="264"/>
      <c r="Y1288" s="264"/>
      <c r="Z1288" s="264"/>
      <c r="AA1288" s="264"/>
      <c r="AB1288" s="264"/>
      <c r="AC1288" s="264"/>
      <c r="AD1288" s="264"/>
      <c r="AE1288" s="264"/>
      <c r="AF1288" s="264"/>
      <c r="AG1288" s="264"/>
      <c r="AH1288" s="264"/>
      <c r="AI1288" s="264"/>
      <c r="AJ1288" s="264"/>
      <c r="AK1288" s="264"/>
      <c r="AL1288" s="78"/>
    </row>
    <row r="1289" spans="1:38" s="18" customFormat="1" ht="15.75" x14ac:dyDescent="0.25">
      <c r="A1289" s="17"/>
      <c r="B1289" s="36"/>
      <c r="C1289" s="36"/>
      <c r="D1289" s="36"/>
      <c r="E1289" s="14" t="s">
        <v>80</v>
      </c>
      <c r="F1289" s="1047"/>
      <c r="G1289" s="736">
        <v>0.3</v>
      </c>
      <c r="H1289" s="19">
        <f>G1289*M1289/100</f>
        <v>0</v>
      </c>
      <c r="I1289" s="13">
        <f>G1289*N1289/100</f>
        <v>0</v>
      </c>
      <c r="J1289" s="13">
        <f>G1289*O1289/100</f>
        <v>0</v>
      </c>
      <c r="K1289" s="14">
        <f>G1289*P1289/100</f>
        <v>0</v>
      </c>
      <c r="L1289" s="1"/>
      <c r="M1289" s="58"/>
      <c r="N1289" s="58"/>
      <c r="O1289" s="695"/>
      <c r="P1289" s="58"/>
      <c r="Q1289" s="264"/>
      <c r="R1289" s="264"/>
      <c r="S1289" s="264"/>
      <c r="T1289" s="264"/>
      <c r="U1289" s="264"/>
      <c r="V1289" s="264"/>
      <c r="W1289" s="264"/>
      <c r="X1289" s="264"/>
      <c r="Y1289" s="264"/>
      <c r="Z1289" s="264"/>
      <c r="AA1289" s="264"/>
      <c r="AB1289" s="264"/>
      <c r="AC1289" s="264"/>
      <c r="AD1289" s="264"/>
      <c r="AE1289" s="264"/>
      <c r="AF1289" s="264"/>
      <c r="AG1289" s="264"/>
      <c r="AH1289" s="264"/>
      <c r="AI1289" s="264"/>
      <c r="AJ1289" s="264"/>
      <c r="AK1289" s="264"/>
      <c r="AL1289" s="78"/>
    </row>
    <row r="1290" spans="1:38" s="18" customFormat="1" x14ac:dyDescent="0.25">
      <c r="A1290" s="17"/>
      <c r="B1290" s="28"/>
      <c r="C1290" s="28"/>
      <c r="D1290" s="28"/>
      <c r="E1290" s="64" t="s">
        <v>21</v>
      </c>
      <c r="F1290" s="980"/>
      <c r="G1290" s="985"/>
      <c r="H1290" s="136">
        <f>SUM(H1286:H1289)</f>
        <v>2.0844999999999998</v>
      </c>
      <c r="I1290" s="136">
        <f t="shared" ref="I1290:J1290" si="503">SUM(I1286:I1289)</f>
        <v>2.5334999999999996</v>
      </c>
      <c r="J1290" s="136">
        <f t="shared" si="503"/>
        <v>16.639800000000001</v>
      </c>
      <c r="K1290" s="136">
        <f t="shared" ref="K1290" si="504">SUM(K1286:K1289)</f>
        <v>96.021999999999991</v>
      </c>
      <c r="L1290" s="1"/>
      <c r="M1290" s="58"/>
      <c r="N1290" s="58"/>
      <c r="O1290" s="695"/>
      <c r="P1290" s="58"/>
      <c r="Q1290" s="264"/>
      <c r="R1290" s="264"/>
      <c r="S1290" s="264"/>
      <c r="T1290" s="264"/>
      <c r="U1290" s="264"/>
      <c r="V1290" s="264"/>
      <c r="W1290" s="264"/>
      <c r="X1290" s="264"/>
      <c r="Y1290" s="264"/>
      <c r="Z1290" s="264"/>
      <c r="AA1290" s="264"/>
      <c r="AB1290" s="264"/>
      <c r="AC1290" s="264"/>
      <c r="AD1290" s="264"/>
      <c r="AE1290" s="264"/>
      <c r="AF1290" s="264"/>
      <c r="AG1290" s="264"/>
      <c r="AH1290" s="264"/>
      <c r="AI1290" s="264"/>
      <c r="AJ1290" s="264"/>
      <c r="AK1290" s="264"/>
      <c r="AL1290" s="78"/>
    </row>
    <row r="1291" spans="1:38" s="18" customFormat="1" ht="27.75" customHeight="1" x14ac:dyDescent="0.25">
      <c r="B1291" s="149" t="s">
        <v>731</v>
      </c>
      <c r="C1291" s="1246" t="s">
        <v>721</v>
      </c>
      <c r="D1291" s="273">
        <v>30</v>
      </c>
      <c r="E1291" s="62" t="s">
        <v>643</v>
      </c>
      <c r="F1291" s="994"/>
      <c r="G1291" s="736">
        <v>4.5</v>
      </c>
      <c r="H1291" s="19">
        <f t="shared" ref="H1291:H1298" si="505">G1291*M1291/100</f>
        <v>0.1125</v>
      </c>
      <c r="I1291" s="13">
        <f t="shared" ref="I1291:I1298" si="506">G1291*N1291/100</f>
        <v>1.575</v>
      </c>
      <c r="J1291" s="13">
        <f t="shared" ref="J1291:J1298" si="507">G1291*O1291/100</f>
        <v>0.13500000000000001</v>
      </c>
      <c r="K1291" s="14">
        <f t="shared" ref="K1291:K1298" si="508">G1291*P1291/100</f>
        <v>15.164999999999999</v>
      </c>
      <c r="L1291" s="1"/>
      <c r="M1291" s="15">
        <v>2.5</v>
      </c>
      <c r="N1291" s="15">
        <v>35</v>
      </c>
      <c r="O1291" s="691">
        <v>3</v>
      </c>
      <c r="P1291" s="20">
        <v>337</v>
      </c>
      <c r="Q1291" s="264"/>
      <c r="R1291" s="264"/>
      <c r="S1291" s="264"/>
      <c r="T1291" s="264"/>
      <c r="U1291" s="264"/>
      <c r="V1291" s="264"/>
      <c r="W1291" s="264"/>
      <c r="X1291" s="264"/>
      <c r="Y1291" s="264"/>
      <c r="Z1291" s="264"/>
      <c r="AA1291" s="264"/>
      <c r="AB1291" s="264"/>
      <c r="AC1291" s="264"/>
      <c r="AD1291" s="264"/>
      <c r="AE1291" s="264"/>
      <c r="AF1291" s="264"/>
      <c r="AG1291" s="264"/>
      <c r="AH1291" s="264"/>
      <c r="AI1291" s="264"/>
      <c r="AJ1291" s="264"/>
      <c r="AK1291" s="264"/>
      <c r="AL1291" s="78"/>
    </row>
    <row r="1292" spans="1:38" s="18" customFormat="1" ht="18" customHeight="1" x14ac:dyDescent="0.25">
      <c r="B1292" s="31"/>
      <c r="C1292" s="1248"/>
      <c r="D1292" s="143"/>
      <c r="E1292" s="62" t="s">
        <v>722</v>
      </c>
      <c r="F1292" s="994"/>
      <c r="G1292" s="736">
        <v>1.5</v>
      </c>
      <c r="H1292" s="19">
        <f t="shared" si="505"/>
        <v>0.14399999999999999</v>
      </c>
      <c r="I1292" s="13">
        <f t="shared" si="506"/>
        <v>2.4000000000000004E-2</v>
      </c>
      <c r="J1292" s="13">
        <f t="shared" si="507"/>
        <v>1.1355000000000002</v>
      </c>
      <c r="K1292" s="14">
        <f t="shared" si="508"/>
        <v>5.2949999999999999</v>
      </c>
      <c r="L1292" s="1"/>
      <c r="M1292" s="15">
        <v>9.6</v>
      </c>
      <c r="N1292" s="15">
        <v>1.6</v>
      </c>
      <c r="O1292" s="691">
        <v>75.7</v>
      </c>
      <c r="P1292" s="15">
        <v>353</v>
      </c>
      <c r="Q1292" s="264"/>
      <c r="R1292" s="264"/>
      <c r="S1292" s="264"/>
      <c r="T1292" s="264"/>
      <c r="U1292" s="264"/>
      <c r="V1292" s="264"/>
      <c r="W1292" s="264"/>
      <c r="X1292" s="264"/>
      <c r="Y1292" s="264"/>
      <c r="Z1292" s="264"/>
      <c r="AA1292" s="264"/>
      <c r="AB1292" s="264"/>
      <c r="AC1292" s="264"/>
      <c r="AD1292" s="264"/>
      <c r="AE1292" s="264"/>
      <c r="AF1292" s="264"/>
      <c r="AG1292" s="264"/>
      <c r="AH1292" s="264"/>
      <c r="AI1292" s="264"/>
      <c r="AJ1292" s="264"/>
      <c r="AK1292" s="264"/>
      <c r="AL1292" s="78"/>
    </row>
    <row r="1293" spans="1:38" s="18" customFormat="1" ht="15.75" x14ac:dyDescent="0.25">
      <c r="D1293" s="61"/>
      <c r="E1293" s="62" t="s">
        <v>74</v>
      </c>
      <c r="F1293" s="990">
        <f>G1293*100/85</f>
        <v>1.7647058823529411</v>
      </c>
      <c r="G1293" s="736">
        <v>1.5</v>
      </c>
      <c r="H1293" s="19">
        <f t="shared" si="505"/>
        <v>2.4000000000000004E-2</v>
      </c>
      <c r="I1293" s="13">
        <f t="shared" si="506"/>
        <v>4.4999999999999997E-3</v>
      </c>
      <c r="J1293" s="13">
        <f t="shared" si="507"/>
        <v>0.15</v>
      </c>
      <c r="K1293" s="14">
        <f t="shared" si="508"/>
        <v>0.69</v>
      </c>
      <c r="L1293" s="1"/>
      <c r="M1293" s="15">
        <v>1.6</v>
      </c>
      <c r="N1293" s="15">
        <v>0.3</v>
      </c>
      <c r="O1293" s="691">
        <v>10</v>
      </c>
      <c r="P1293" s="15">
        <v>46</v>
      </c>
      <c r="Q1293" s="264"/>
      <c r="R1293" s="264"/>
      <c r="S1293" s="264"/>
      <c r="T1293" s="264"/>
      <c r="U1293" s="264"/>
      <c r="V1293" s="264"/>
      <c r="W1293" s="264"/>
      <c r="X1293" s="264"/>
      <c r="Y1293" s="264"/>
      <c r="Z1293" s="264"/>
      <c r="AA1293" s="264"/>
      <c r="AB1293" s="264"/>
      <c r="AC1293" s="264"/>
      <c r="AD1293" s="264"/>
      <c r="AE1293" s="264"/>
      <c r="AF1293" s="264"/>
      <c r="AG1293" s="264"/>
      <c r="AH1293" s="264"/>
      <c r="AI1293" s="264"/>
      <c r="AJ1293" s="264"/>
      <c r="AK1293" s="264"/>
      <c r="AL1293" s="78"/>
    </row>
    <row r="1294" spans="1:38" s="18" customFormat="1" ht="15.75" x14ac:dyDescent="0.25">
      <c r="D1294" s="61"/>
      <c r="E1294" s="62" t="s">
        <v>16</v>
      </c>
      <c r="F1294" s="986">
        <f>G1294*100/80</f>
        <v>1.5</v>
      </c>
      <c r="G1294" s="736">
        <v>1.2</v>
      </c>
      <c r="H1294" s="19">
        <f t="shared" si="505"/>
        <v>9.5999999999999992E-3</v>
      </c>
      <c r="I1294" s="13">
        <f t="shared" si="506"/>
        <v>4.7999999999999996E-3</v>
      </c>
      <c r="J1294" s="13">
        <f t="shared" si="507"/>
        <v>0.1116</v>
      </c>
      <c r="K1294" s="14">
        <f t="shared" si="508"/>
        <v>0.46799999999999997</v>
      </c>
      <c r="L1294" s="1"/>
      <c r="M1294" s="15">
        <v>0.8</v>
      </c>
      <c r="N1294" s="15">
        <v>0.4</v>
      </c>
      <c r="O1294" s="691">
        <v>9.3000000000000007</v>
      </c>
      <c r="P1294" s="15">
        <v>39</v>
      </c>
      <c r="Q1294" s="264"/>
      <c r="R1294" s="264"/>
      <c r="S1294" s="264"/>
      <c r="T1294" s="264"/>
      <c r="U1294" s="264"/>
      <c r="V1294" s="264"/>
      <c r="W1294" s="264"/>
      <c r="X1294" s="264"/>
      <c r="Y1294" s="264"/>
      <c r="Z1294" s="264"/>
      <c r="AA1294" s="264"/>
      <c r="AB1294" s="264"/>
      <c r="AC1294" s="264"/>
      <c r="AD1294" s="264"/>
      <c r="AE1294" s="264"/>
      <c r="AF1294" s="264"/>
      <c r="AG1294" s="264"/>
      <c r="AH1294" s="264"/>
      <c r="AI1294" s="264"/>
      <c r="AJ1294" s="264"/>
      <c r="AK1294" s="264"/>
      <c r="AL1294" s="78"/>
    </row>
    <row r="1295" spans="1:38" s="18" customFormat="1" ht="15.75" x14ac:dyDescent="0.25">
      <c r="D1295" s="61"/>
      <c r="E1295" s="62" t="s">
        <v>73</v>
      </c>
      <c r="F1295" s="994"/>
      <c r="G1295" s="736">
        <v>1</v>
      </c>
      <c r="H1295" s="19">
        <f t="shared" si="505"/>
        <v>0</v>
      </c>
      <c r="I1295" s="13">
        <f t="shared" si="506"/>
        <v>1</v>
      </c>
      <c r="J1295" s="13">
        <f t="shared" si="507"/>
        <v>0</v>
      </c>
      <c r="K1295" s="14">
        <f t="shared" si="508"/>
        <v>8.84</v>
      </c>
      <c r="L1295" s="1"/>
      <c r="M1295" s="15">
        <v>0</v>
      </c>
      <c r="N1295" s="15">
        <v>100</v>
      </c>
      <c r="O1295" s="691">
        <v>0</v>
      </c>
      <c r="P1295" s="15">
        <v>884</v>
      </c>
      <c r="Q1295" s="264"/>
      <c r="R1295" s="264"/>
      <c r="S1295" s="264"/>
      <c r="T1295" s="264"/>
      <c r="U1295" s="264"/>
      <c r="V1295" s="264"/>
      <c r="W1295" s="264"/>
      <c r="X1295" s="264"/>
      <c r="Y1295" s="264"/>
      <c r="Z1295" s="264"/>
      <c r="AA1295" s="264"/>
      <c r="AB1295" s="264"/>
      <c r="AC1295" s="264"/>
      <c r="AD1295" s="264"/>
      <c r="AE1295" s="264"/>
      <c r="AF1295" s="264"/>
      <c r="AG1295" s="264"/>
      <c r="AH1295" s="264"/>
      <c r="AI1295" s="264"/>
      <c r="AJ1295" s="264"/>
      <c r="AK1295" s="264"/>
      <c r="AL1295" s="78"/>
    </row>
    <row r="1296" spans="1:38" s="18" customFormat="1" ht="15.75" x14ac:dyDescent="0.25">
      <c r="B1296" s="96"/>
      <c r="C1296" s="96"/>
      <c r="D1296" s="99"/>
      <c r="E1296" s="62" t="s">
        <v>119</v>
      </c>
      <c r="F1296" s="994"/>
      <c r="G1296" s="736">
        <v>12</v>
      </c>
      <c r="H1296" s="19">
        <f t="shared" si="505"/>
        <v>0.33599999999999997</v>
      </c>
      <c r="I1296" s="13">
        <f t="shared" si="506"/>
        <v>0.3</v>
      </c>
      <c r="J1296" s="13">
        <f t="shared" si="507"/>
        <v>0.56400000000000006</v>
      </c>
      <c r="K1296" s="14">
        <f t="shared" si="508"/>
        <v>6.24</v>
      </c>
      <c r="L1296" s="1"/>
      <c r="M1296" s="15">
        <v>2.8</v>
      </c>
      <c r="N1296" s="15">
        <v>2.5</v>
      </c>
      <c r="O1296" s="691">
        <v>4.7</v>
      </c>
      <c r="P1296" s="20">
        <v>52</v>
      </c>
      <c r="Q1296" s="264"/>
      <c r="R1296" s="264"/>
      <c r="S1296" s="264"/>
      <c r="T1296" s="264"/>
      <c r="U1296" s="264"/>
      <c r="V1296" s="264"/>
      <c r="W1296" s="264"/>
      <c r="X1296" s="264"/>
      <c r="Y1296" s="264"/>
      <c r="Z1296" s="264"/>
      <c r="AA1296" s="264"/>
      <c r="AB1296" s="264"/>
      <c r="AC1296" s="264"/>
      <c r="AD1296" s="264"/>
      <c r="AE1296" s="264"/>
      <c r="AF1296" s="264"/>
      <c r="AG1296" s="264"/>
      <c r="AH1296" s="264"/>
      <c r="AI1296" s="264"/>
      <c r="AJ1296" s="264"/>
      <c r="AK1296" s="264"/>
      <c r="AL1296" s="78"/>
    </row>
    <row r="1297" spans="1:118" s="18" customFormat="1" ht="15.75" x14ac:dyDescent="0.25">
      <c r="D1297" s="61"/>
      <c r="E1297" s="62" t="s">
        <v>18</v>
      </c>
      <c r="F1297" s="994"/>
      <c r="G1297" s="736">
        <v>12</v>
      </c>
      <c r="H1297" s="19">
        <f t="shared" si="505"/>
        <v>0</v>
      </c>
      <c r="I1297" s="13">
        <f t="shared" si="506"/>
        <v>0</v>
      </c>
      <c r="J1297" s="13">
        <f t="shared" si="507"/>
        <v>0</v>
      </c>
      <c r="K1297" s="14">
        <f t="shared" si="508"/>
        <v>0</v>
      </c>
      <c r="L1297" s="1"/>
      <c r="M1297" s="15"/>
      <c r="N1297" s="15"/>
      <c r="O1297" s="691"/>
      <c r="P1297" s="15"/>
      <c r="Q1297" s="264"/>
      <c r="R1297" s="264"/>
      <c r="S1297" s="264"/>
      <c r="T1297" s="264"/>
      <c r="U1297" s="264"/>
      <c r="V1297" s="264"/>
      <c r="W1297" s="264"/>
      <c r="X1297" s="264"/>
      <c r="Y1297" s="264"/>
      <c r="Z1297" s="264"/>
      <c r="AA1297" s="264"/>
      <c r="AB1297" s="264"/>
      <c r="AC1297" s="264"/>
      <c r="AD1297" s="264"/>
      <c r="AE1297" s="264"/>
      <c r="AF1297" s="264"/>
      <c r="AG1297" s="264"/>
      <c r="AH1297" s="264"/>
      <c r="AI1297" s="264"/>
      <c r="AJ1297" s="264"/>
      <c r="AK1297" s="264"/>
      <c r="AL1297" s="78"/>
    </row>
    <row r="1298" spans="1:118" s="18" customFormat="1" ht="15.75" x14ac:dyDescent="0.25">
      <c r="D1298" s="61"/>
      <c r="E1298" s="62" t="s">
        <v>80</v>
      </c>
      <c r="F1298" s="994"/>
      <c r="G1298" s="736">
        <v>0.12</v>
      </c>
      <c r="H1298" s="19">
        <f t="shared" si="505"/>
        <v>0</v>
      </c>
      <c r="I1298" s="13">
        <f t="shared" si="506"/>
        <v>0</v>
      </c>
      <c r="J1298" s="13">
        <f t="shared" si="507"/>
        <v>0</v>
      </c>
      <c r="K1298" s="14">
        <f t="shared" si="508"/>
        <v>0</v>
      </c>
      <c r="L1298" s="1"/>
      <c r="M1298" s="15"/>
      <c r="N1298" s="15"/>
      <c r="O1298" s="691"/>
      <c r="P1298" s="15"/>
      <c r="Q1298" s="264"/>
      <c r="R1298" s="264"/>
      <c r="S1298" s="264"/>
      <c r="T1298" s="264"/>
      <c r="U1298" s="264"/>
      <c r="V1298" s="264"/>
      <c r="W1298" s="264"/>
      <c r="X1298" s="264"/>
      <c r="Y1298" s="264"/>
      <c r="Z1298" s="264"/>
      <c r="AA1298" s="264"/>
      <c r="AB1298" s="264"/>
      <c r="AC1298" s="264"/>
      <c r="AD1298" s="264"/>
      <c r="AE1298" s="264"/>
      <c r="AF1298" s="264"/>
      <c r="AG1298" s="264"/>
      <c r="AH1298" s="264"/>
      <c r="AI1298" s="264"/>
      <c r="AJ1298" s="264"/>
      <c r="AK1298" s="264"/>
      <c r="AL1298" s="78"/>
    </row>
    <row r="1299" spans="1:118" s="18" customFormat="1" x14ac:dyDescent="0.25">
      <c r="B1299" s="10"/>
      <c r="C1299" s="17"/>
      <c r="D1299" s="10"/>
      <c r="E1299" s="75" t="s">
        <v>21</v>
      </c>
      <c r="F1299" s="981"/>
      <c r="G1299" s="985"/>
      <c r="H1299" s="136">
        <f t="shared" ref="H1299:K1299" si="509">SUM(H1291:H1298)</f>
        <v>0.62609999999999999</v>
      </c>
      <c r="I1299" s="136">
        <f t="shared" si="509"/>
        <v>2.9082999999999997</v>
      </c>
      <c r="J1299" s="136">
        <f t="shared" si="509"/>
        <v>2.0960999999999999</v>
      </c>
      <c r="K1299" s="136">
        <f t="shared" si="509"/>
        <v>36.698</v>
      </c>
      <c r="L1299" s="1"/>
      <c r="M1299" s="58"/>
      <c r="N1299" s="58"/>
      <c r="O1299" s="695"/>
      <c r="P1299" s="58"/>
      <c r="Q1299" s="264"/>
      <c r="R1299" s="264"/>
      <c r="S1299" s="264"/>
      <c r="T1299" s="264"/>
      <c r="U1299" s="264"/>
      <c r="V1299" s="264"/>
      <c r="W1299" s="264"/>
      <c r="X1299" s="264"/>
      <c r="Y1299" s="264"/>
      <c r="Z1299" s="264"/>
      <c r="AA1299" s="264"/>
      <c r="AB1299" s="264"/>
      <c r="AC1299" s="264"/>
      <c r="AD1299" s="264"/>
      <c r="AE1299" s="264"/>
      <c r="AF1299" s="264"/>
      <c r="AG1299" s="264"/>
      <c r="AH1299" s="264"/>
      <c r="AI1299" s="264"/>
      <c r="AJ1299" s="264"/>
      <c r="AK1299" s="264"/>
      <c r="AL1299" s="78"/>
    </row>
    <row r="1300" spans="1:118" s="18" customFormat="1" ht="28.5" x14ac:dyDescent="0.25">
      <c r="A1300" s="126"/>
      <c r="B1300" s="39" t="s">
        <v>1057</v>
      </c>
      <c r="C1300" s="281" t="s">
        <v>1056</v>
      </c>
      <c r="D1300" s="273" t="s">
        <v>1058</v>
      </c>
      <c r="E1300" s="62" t="s">
        <v>728</v>
      </c>
      <c r="F1300" s="730"/>
      <c r="G1300" s="736">
        <v>8</v>
      </c>
      <c r="H1300" s="19">
        <f t="shared" ref="H1300:H1310" si="510">G1300*M1300/100</f>
        <v>0.45600000000000002</v>
      </c>
      <c r="I1300" s="13">
        <f t="shared" ref="I1300:I1310" si="511">G1300*N1300/100</f>
        <v>0.10400000000000001</v>
      </c>
      <c r="J1300" s="13">
        <f t="shared" ref="J1300:J1310" si="512">G1300*O1300/100</f>
        <v>3.7919999999999998</v>
      </c>
      <c r="K1300" s="14">
        <f t="shared" ref="K1300:K1310" si="513">G1300*P1300/100</f>
        <v>16.72</v>
      </c>
      <c r="L1300" s="1"/>
      <c r="M1300" s="15">
        <v>5.7</v>
      </c>
      <c r="N1300" s="15">
        <v>1.3</v>
      </c>
      <c r="O1300" s="691">
        <v>47.4</v>
      </c>
      <c r="P1300" s="20">
        <v>209</v>
      </c>
      <c r="Q1300" s="264"/>
      <c r="R1300" s="264"/>
      <c r="S1300" s="264"/>
      <c r="T1300" s="264"/>
      <c r="U1300" s="264"/>
      <c r="V1300" s="264"/>
      <c r="W1300" s="264"/>
      <c r="X1300" s="264"/>
      <c r="Y1300" s="264"/>
      <c r="Z1300" s="264"/>
      <c r="AA1300" s="264"/>
      <c r="AB1300" s="264"/>
      <c r="AC1300" s="264"/>
      <c r="AD1300" s="264"/>
      <c r="AE1300" s="264"/>
      <c r="AF1300" s="264"/>
      <c r="AG1300" s="264"/>
      <c r="AH1300" s="264"/>
      <c r="AI1300" s="264"/>
      <c r="AJ1300" s="264"/>
      <c r="AK1300" s="264"/>
      <c r="AL1300" s="78"/>
    </row>
    <row r="1301" spans="1:118" s="18" customFormat="1" ht="15.75" x14ac:dyDescent="0.25">
      <c r="A1301" s="92"/>
      <c r="B1301" s="31"/>
      <c r="C1301" s="31"/>
      <c r="D1301" s="143"/>
      <c r="E1301" s="62" t="s">
        <v>18</v>
      </c>
      <c r="F1301" s="730"/>
      <c r="G1301" s="736">
        <v>23</v>
      </c>
      <c r="H1301" s="19">
        <f t="shared" si="510"/>
        <v>0</v>
      </c>
      <c r="I1301" s="13">
        <f t="shared" si="511"/>
        <v>0</v>
      </c>
      <c r="J1301" s="13">
        <f t="shared" si="512"/>
        <v>0</v>
      </c>
      <c r="K1301" s="14">
        <f t="shared" si="513"/>
        <v>0</v>
      </c>
      <c r="L1301" s="1"/>
      <c r="M1301" s="15"/>
      <c r="N1301" s="15"/>
      <c r="O1301" s="691"/>
      <c r="P1301" s="15"/>
      <c r="Q1301" s="264"/>
      <c r="R1301" s="264"/>
      <c r="S1301" s="264"/>
      <c r="T1301" s="264"/>
      <c r="U1301" s="264"/>
      <c r="V1301" s="264"/>
      <c r="W1301" s="264"/>
      <c r="X1301" s="264"/>
      <c r="Y1301" s="264"/>
      <c r="Z1301" s="264"/>
      <c r="AA1301" s="264"/>
      <c r="AB1301" s="264"/>
      <c r="AC1301" s="264"/>
      <c r="AD1301" s="264"/>
      <c r="AE1301" s="264"/>
      <c r="AF1301" s="264"/>
      <c r="AG1301" s="264"/>
      <c r="AH1301" s="264"/>
      <c r="AI1301" s="264"/>
      <c r="AJ1301" s="264"/>
      <c r="AK1301" s="264"/>
      <c r="AL1301" s="78"/>
    </row>
    <row r="1302" spans="1:118" s="18" customFormat="1" ht="15.75" x14ac:dyDescent="0.25">
      <c r="A1302" s="92"/>
      <c r="D1302" s="61"/>
      <c r="E1302" s="62" t="s">
        <v>19</v>
      </c>
      <c r="F1302" s="730"/>
      <c r="G1302" s="736">
        <v>0.8</v>
      </c>
      <c r="H1302" s="19">
        <f t="shared" si="510"/>
        <v>2.8000000000000004E-2</v>
      </c>
      <c r="I1302" s="13">
        <f t="shared" si="511"/>
        <v>1.2800000000000002E-2</v>
      </c>
      <c r="J1302" s="13">
        <f t="shared" si="512"/>
        <v>0.62400000000000011</v>
      </c>
      <c r="K1302" s="14">
        <f t="shared" si="513"/>
        <v>2.6960000000000002</v>
      </c>
      <c r="L1302" s="1"/>
      <c r="M1302" s="15">
        <v>3.5</v>
      </c>
      <c r="N1302" s="15">
        <v>1.6</v>
      </c>
      <c r="O1302" s="691">
        <v>78</v>
      </c>
      <c r="P1302" s="20">
        <v>337</v>
      </c>
      <c r="Q1302" s="264"/>
      <c r="R1302" s="264"/>
      <c r="S1302" s="264"/>
      <c r="T1302" s="264"/>
      <c r="U1302" s="264"/>
      <c r="V1302" s="264"/>
      <c r="W1302" s="264"/>
      <c r="X1302" s="264"/>
      <c r="Y1302" s="264"/>
      <c r="Z1302" s="264"/>
      <c r="AA1302" s="264"/>
      <c r="AB1302" s="264"/>
      <c r="AC1302" s="264"/>
      <c r="AD1302" s="264"/>
      <c r="AE1302" s="264"/>
      <c r="AF1302" s="264"/>
      <c r="AG1302" s="264"/>
      <c r="AH1302" s="264"/>
      <c r="AI1302" s="264"/>
      <c r="AJ1302" s="264"/>
      <c r="AK1302" s="264"/>
      <c r="AL1302" s="78"/>
    </row>
    <row r="1303" spans="1:118" s="18" customFormat="1" ht="15.75" x14ac:dyDescent="0.25">
      <c r="A1303" s="92"/>
      <c r="D1303" s="61"/>
      <c r="E1303" s="62" t="s">
        <v>131</v>
      </c>
      <c r="F1303" s="730"/>
      <c r="G1303" s="736">
        <v>0.6</v>
      </c>
      <c r="H1303" s="19">
        <f t="shared" si="510"/>
        <v>1.7399999999999999E-2</v>
      </c>
      <c r="I1303" s="13">
        <f t="shared" si="511"/>
        <v>1.0200000000000001E-2</v>
      </c>
      <c r="J1303" s="13">
        <f t="shared" si="512"/>
        <v>0.39899999999999997</v>
      </c>
      <c r="K1303" s="14">
        <f t="shared" si="513"/>
        <v>1.6619999999999999</v>
      </c>
      <c r="L1303" s="1"/>
      <c r="M1303" s="15">
        <v>2.9</v>
      </c>
      <c r="N1303" s="15">
        <v>1.7</v>
      </c>
      <c r="O1303" s="691">
        <v>66.5</v>
      </c>
      <c r="P1303" s="20">
        <v>277</v>
      </c>
      <c r="Q1303" s="264"/>
      <c r="R1303" s="264"/>
      <c r="S1303" s="264"/>
      <c r="T1303" s="264"/>
      <c r="U1303" s="264"/>
      <c r="V1303" s="264"/>
      <c r="W1303" s="264"/>
      <c r="X1303" s="264"/>
      <c r="Y1303" s="264"/>
      <c r="Z1303" s="264"/>
      <c r="AA1303" s="264"/>
      <c r="AB1303" s="264"/>
      <c r="AC1303" s="264"/>
      <c r="AD1303" s="264"/>
      <c r="AE1303" s="264"/>
      <c r="AF1303" s="264"/>
      <c r="AG1303" s="264"/>
      <c r="AH1303" s="264"/>
      <c r="AI1303" s="264"/>
      <c r="AJ1303" s="264"/>
      <c r="AK1303" s="264"/>
      <c r="AL1303" s="78"/>
    </row>
    <row r="1304" spans="1:118" s="18" customFormat="1" ht="15.75" x14ac:dyDescent="0.25">
      <c r="A1304" s="92"/>
      <c r="D1304" s="61"/>
      <c r="E1304" s="62" t="s">
        <v>729</v>
      </c>
      <c r="F1304" s="730"/>
      <c r="G1304" s="736">
        <v>0.5</v>
      </c>
      <c r="H1304" s="19">
        <f t="shared" si="510"/>
        <v>1.3500000000000002E-2</v>
      </c>
      <c r="I1304" s="13">
        <f t="shared" si="511"/>
        <v>3.4999999999999996E-3</v>
      </c>
      <c r="J1304" s="13">
        <f t="shared" si="512"/>
        <v>0.3165</v>
      </c>
      <c r="K1304" s="14">
        <f t="shared" si="513"/>
        <v>1.29</v>
      </c>
      <c r="L1304" s="1"/>
      <c r="M1304" s="15">
        <v>2.7</v>
      </c>
      <c r="N1304" s="15">
        <v>0.7</v>
      </c>
      <c r="O1304" s="691">
        <v>63.3</v>
      </c>
      <c r="P1304" s="20">
        <v>258</v>
      </c>
      <c r="Q1304" s="264"/>
      <c r="R1304" s="264"/>
      <c r="S1304" s="264"/>
      <c r="T1304" s="264"/>
      <c r="U1304" s="264"/>
      <c r="V1304" s="264"/>
      <c r="W1304" s="264"/>
      <c r="X1304" s="264"/>
      <c r="Y1304" s="264"/>
      <c r="Z1304" s="264"/>
      <c r="AA1304" s="264"/>
      <c r="AB1304" s="264"/>
      <c r="AC1304" s="264"/>
      <c r="AD1304" s="264"/>
      <c r="AE1304" s="264"/>
      <c r="AF1304" s="264"/>
      <c r="AG1304" s="264"/>
      <c r="AH1304" s="264"/>
      <c r="AI1304" s="264"/>
      <c r="AJ1304" s="264"/>
      <c r="AK1304" s="264"/>
      <c r="AL1304" s="78"/>
    </row>
    <row r="1305" spans="1:118" s="18" customFormat="1" ht="15.75" x14ac:dyDescent="0.25">
      <c r="A1305" s="92"/>
      <c r="D1305" s="61"/>
      <c r="E1305" s="62" t="s">
        <v>36</v>
      </c>
      <c r="F1305" s="730"/>
      <c r="G1305" s="736">
        <v>4.2</v>
      </c>
      <c r="H1305" s="19">
        <f t="shared" si="510"/>
        <v>0</v>
      </c>
      <c r="I1305" s="13">
        <f t="shared" si="511"/>
        <v>0</v>
      </c>
      <c r="J1305" s="13">
        <f t="shared" si="512"/>
        <v>4.1958000000000002</v>
      </c>
      <c r="K1305" s="14">
        <f t="shared" si="513"/>
        <v>17.052</v>
      </c>
      <c r="L1305" s="1"/>
      <c r="M1305" s="15">
        <v>0</v>
      </c>
      <c r="N1305" s="15">
        <v>0</v>
      </c>
      <c r="O1305" s="691">
        <v>99.9</v>
      </c>
      <c r="P1305" s="15">
        <v>406</v>
      </c>
      <c r="Q1305" s="264"/>
      <c r="R1305" s="264"/>
      <c r="S1305" s="264"/>
      <c r="T1305" s="264"/>
      <c r="U1305" s="264"/>
      <c r="V1305" s="264"/>
      <c r="W1305" s="264"/>
      <c r="X1305" s="264"/>
      <c r="Y1305" s="264"/>
      <c r="Z1305" s="264"/>
      <c r="AA1305" s="264"/>
      <c r="AB1305" s="264"/>
      <c r="AC1305" s="264"/>
      <c r="AD1305" s="264"/>
      <c r="AE1305" s="264"/>
      <c r="AF1305" s="264"/>
      <c r="AG1305" s="264"/>
      <c r="AH1305" s="264"/>
      <c r="AI1305" s="264"/>
      <c r="AJ1305" s="264"/>
      <c r="AK1305" s="264"/>
      <c r="AL1305" s="78"/>
    </row>
    <row r="1306" spans="1:118" s="18" customFormat="1" ht="15.75" x14ac:dyDescent="0.25">
      <c r="A1306" s="92"/>
      <c r="D1306" s="61"/>
      <c r="E1306" s="62" t="s">
        <v>205</v>
      </c>
      <c r="F1306" s="730"/>
      <c r="G1306" s="736">
        <v>0.05</v>
      </c>
      <c r="H1306" s="19">
        <f t="shared" si="510"/>
        <v>2E-3</v>
      </c>
      <c r="I1306" s="13">
        <f t="shared" si="511"/>
        <v>5.9999999999999995E-4</v>
      </c>
      <c r="J1306" s="13">
        <f t="shared" si="512"/>
        <v>4.0300000000000002E-2</v>
      </c>
      <c r="K1306" s="14">
        <f t="shared" si="513"/>
        <v>0.12</v>
      </c>
      <c r="L1306" s="1"/>
      <c r="M1306" s="15">
        <v>4</v>
      </c>
      <c r="N1306" s="15">
        <v>1.2</v>
      </c>
      <c r="O1306" s="691">
        <v>80.599999999999994</v>
      </c>
      <c r="P1306" s="20">
        <v>240</v>
      </c>
      <c r="Q1306" s="264"/>
      <c r="R1306" s="264"/>
      <c r="S1306" s="264"/>
      <c r="T1306" s="264"/>
      <c r="U1306" s="264"/>
      <c r="V1306" s="264"/>
      <c r="W1306" s="264"/>
      <c r="X1306" s="264"/>
      <c r="Y1306" s="264"/>
      <c r="Z1306" s="264"/>
      <c r="AA1306" s="264"/>
      <c r="AB1306" s="264"/>
      <c r="AC1306" s="264"/>
      <c r="AD1306" s="264"/>
      <c r="AE1306" s="264"/>
      <c r="AF1306" s="264"/>
      <c r="AG1306" s="264"/>
      <c r="AH1306" s="264"/>
      <c r="AI1306" s="264"/>
      <c r="AJ1306" s="264"/>
      <c r="AK1306" s="264"/>
      <c r="AL1306" s="78"/>
    </row>
    <row r="1307" spans="1:118" s="18" customFormat="1" ht="15.75" x14ac:dyDescent="0.25">
      <c r="A1307" s="92"/>
      <c r="D1307" s="61"/>
      <c r="E1307" s="62" t="s">
        <v>184</v>
      </c>
      <c r="F1307" s="730"/>
      <c r="G1307" s="736">
        <v>13</v>
      </c>
      <c r="H1307" s="19">
        <f t="shared" si="510"/>
        <v>1.3000000000000001E-2</v>
      </c>
      <c r="I1307" s="13">
        <f t="shared" si="511"/>
        <v>1.3000000000000001E-2</v>
      </c>
      <c r="J1307" s="13">
        <f t="shared" si="512"/>
        <v>1.3259999999999998</v>
      </c>
      <c r="K1307" s="14">
        <f t="shared" si="513"/>
        <v>5.59</v>
      </c>
      <c r="L1307" s="1"/>
      <c r="M1307" s="15">
        <v>0.1</v>
      </c>
      <c r="N1307" s="15">
        <v>0.1</v>
      </c>
      <c r="O1307" s="691">
        <v>10.199999999999999</v>
      </c>
      <c r="P1307" s="20">
        <v>43</v>
      </c>
      <c r="Q1307" s="264"/>
      <c r="R1307" s="264"/>
      <c r="S1307" s="264"/>
      <c r="T1307" s="264"/>
      <c r="U1307" s="264"/>
      <c r="V1307" s="264"/>
      <c r="W1307" s="264"/>
      <c r="X1307" s="264"/>
      <c r="Y1307" s="264"/>
      <c r="Z1307" s="264"/>
      <c r="AA1307" s="264"/>
      <c r="AB1307" s="264"/>
      <c r="AC1307" s="264"/>
      <c r="AD1307" s="264"/>
      <c r="AE1307" s="264"/>
      <c r="AF1307" s="264"/>
      <c r="AG1307" s="264"/>
      <c r="AH1307" s="264"/>
      <c r="AI1307" s="264"/>
      <c r="AJ1307" s="264"/>
      <c r="AK1307" s="264"/>
      <c r="AL1307" s="78"/>
    </row>
    <row r="1308" spans="1:118" s="96" customFormat="1" ht="15.75" x14ac:dyDescent="0.25">
      <c r="A1308" s="95"/>
      <c r="D1308" s="99"/>
      <c r="E1308" s="62" t="s">
        <v>643</v>
      </c>
      <c r="F1308" s="730"/>
      <c r="G1308" s="748">
        <v>5</v>
      </c>
      <c r="H1308" s="19">
        <f t="shared" si="510"/>
        <v>0.125</v>
      </c>
      <c r="I1308" s="13">
        <f t="shared" si="511"/>
        <v>1.75</v>
      </c>
      <c r="J1308" s="13">
        <f t="shared" si="512"/>
        <v>0.15</v>
      </c>
      <c r="K1308" s="14">
        <f t="shared" si="513"/>
        <v>16.850000000000001</v>
      </c>
      <c r="L1308" s="1"/>
      <c r="M1308" s="15">
        <v>2.5</v>
      </c>
      <c r="N1308" s="15">
        <v>35</v>
      </c>
      <c r="O1308" s="691">
        <v>3</v>
      </c>
      <c r="P1308" s="20">
        <v>337</v>
      </c>
      <c r="Q1308" s="264"/>
      <c r="R1308" s="264"/>
      <c r="S1308" s="264"/>
      <c r="T1308" s="264"/>
      <c r="U1308" s="264"/>
      <c r="V1308" s="264"/>
      <c r="W1308" s="264"/>
      <c r="X1308" s="264"/>
      <c r="Y1308" s="264"/>
      <c r="Z1308" s="264"/>
      <c r="AA1308" s="264"/>
      <c r="AB1308" s="264"/>
      <c r="AC1308" s="264"/>
      <c r="AD1308" s="264"/>
      <c r="AE1308" s="264"/>
      <c r="AF1308" s="264"/>
      <c r="AG1308" s="264"/>
      <c r="AH1308" s="264"/>
      <c r="AI1308" s="264"/>
      <c r="AJ1308" s="264"/>
      <c r="AK1308" s="264"/>
      <c r="AL1308" s="114"/>
    </row>
    <row r="1309" spans="1:118" s="18" customFormat="1" ht="15.75" x14ac:dyDescent="0.25">
      <c r="A1309" s="92"/>
      <c r="D1309" s="61"/>
      <c r="E1309" s="62" t="s">
        <v>36</v>
      </c>
      <c r="F1309" s="730"/>
      <c r="G1309" s="736">
        <v>1.5</v>
      </c>
      <c r="H1309" s="19">
        <f t="shared" si="510"/>
        <v>0</v>
      </c>
      <c r="I1309" s="13">
        <f t="shared" si="511"/>
        <v>0</v>
      </c>
      <c r="J1309" s="13">
        <f t="shared" si="512"/>
        <v>1.4985000000000002</v>
      </c>
      <c r="K1309" s="14">
        <f t="shared" si="513"/>
        <v>6.09</v>
      </c>
      <c r="L1309" s="1"/>
      <c r="M1309" s="15">
        <v>0</v>
      </c>
      <c r="N1309" s="15">
        <v>0</v>
      </c>
      <c r="O1309" s="691">
        <v>99.9</v>
      </c>
      <c r="P1309" s="15">
        <v>406</v>
      </c>
      <c r="Q1309" s="264"/>
      <c r="R1309" s="264"/>
      <c r="S1309" s="264"/>
      <c r="T1309" s="264"/>
      <c r="U1309" s="264"/>
      <c r="V1309" s="264"/>
      <c r="W1309" s="264"/>
      <c r="X1309" s="264"/>
      <c r="Y1309" s="264"/>
      <c r="Z1309" s="264"/>
      <c r="AA1309" s="264"/>
      <c r="AB1309" s="264"/>
      <c r="AC1309" s="264"/>
      <c r="AD1309" s="264"/>
      <c r="AE1309" s="264"/>
      <c r="AF1309" s="264"/>
      <c r="AG1309" s="264"/>
      <c r="AH1309" s="264"/>
      <c r="AI1309" s="264"/>
      <c r="AJ1309" s="264"/>
      <c r="AK1309" s="264"/>
      <c r="AL1309" s="78"/>
    </row>
    <row r="1310" spans="1:118" s="18" customFormat="1" ht="15.75" x14ac:dyDescent="0.25">
      <c r="A1310" s="92"/>
      <c r="D1310" s="61"/>
      <c r="E1310" s="62" t="s">
        <v>521</v>
      </c>
      <c r="F1310" s="1021">
        <f>G1310*100/98</f>
        <v>4.0816326530612246</v>
      </c>
      <c r="G1310" s="736">
        <v>4</v>
      </c>
      <c r="H1310" s="19">
        <f t="shared" si="510"/>
        <v>0.66799999999999993</v>
      </c>
      <c r="I1310" s="13">
        <f t="shared" si="511"/>
        <v>0.36799999999999999</v>
      </c>
      <c r="J1310" s="13">
        <f t="shared" si="512"/>
        <v>0.08</v>
      </c>
      <c r="K1310" s="14">
        <f t="shared" si="513"/>
        <v>6.36</v>
      </c>
      <c r="L1310" s="1"/>
      <c r="M1310" s="15">
        <v>16.7</v>
      </c>
      <c r="N1310" s="15">
        <v>9.1999999999999993</v>
      </c>
      <c r="O1310" s="691">
        <v>2</v>
      </c>
      <c r="P1310" s="20">
        <v>159</v>
      </c>
      <c r="Q1310" s="264"/>
      <c r="R1310" s="264"/>
      <c r="S1310" s="264"/>
      <c r="T1310" s="264"/>
      <c r="U1310" s="264"/>
      <c r="V1310" s="264"/>
      <c r="W1310" s="264"/>
      <c r="X1310" s="264"/>
      <c r="Y1310" s="264"/>
      <c r="Z1310" s="264"/>
      <c r="AA1310" s="264"/>
      <c r="AB1310" s="264"/>
      <c r="AC1310" s="264"/>
      <c r="AD1310" s="264"/>
      <c r="AE1310" s="264"/>
      <c r="AF1310" s="264"/>
      <c r="AG1310" s="264"/>
      <c r="AH1310" s="264"/>
      <c r="AI1310" s="264"/>
      <c r="AJ1310" s="264"/>
      <c r="AK1310" s="264"/>
      <c r="AL1310" s="78"/>
    </row>
    <row r="1311" spans="1:118" s="18" customFormat="1" x14ac:dyDescent="0.25">
      <c r="A1311" s="92"/>
      <c r="B1311" s="36"/>
      <c r="C1311" s="36"/>
      <c r="D1311" s="36"/>
      <c r="E1311" s="75" t="s">
        <v>21</v>
      </c>
      <c r="F1311" s="985"/>
      <c r="G1311" s="985"/>
      <c r="H1311" s="770">
        <f>SUM(H1300:H1310)</f>
        <v>1.3229</v>
      </c>
      <c r="I1311" s="770">
        <f t="shared" ref="I1311:J1311" si="514">SUM(I1300:I1310)</f>
        <v>2.2620999999999998</v>
      </c>
      <c r="J1311" s="770">
        <f t="shared" si="514"/>
        <v>12.422100000000002</v>
      </c>
      <c r="K1311" s="770">
        <f t="shared" ref="K1311" si="515">SUM(K1300:K1310)</f>
        <v>74.429999999999993</v>
      </c>
      <c r="L1311" s="1"/>
      <c r="M1311" s="15"/>
      <c r="N1311" s="15"/>
      <c r="O1311" s="691"/>
      <c r="P1311" s="15"/>
      <c r="Q1311" s="264"/>
      <c r="R1311" s="264"/>
      <c r="S1311" s="264"/>
      <c r="T1311" s="264"/>
      <c r="U1311" s="264"/>
      <c r="V1311" s="264"/>
      <c r="W1311" s="264"/>
      <c r="X1311" s="264"/>
      <c r="Y1311" s="264"/>
      <c r="Z1311" s="264"/>
      <c r="AA1311" s="264"/>
      <c r="AB1311" s="264"/>
      <c r="AC1311" s="264"/>
      <c r="AD1311" s="264"/>
      <c r="AE1311" s="264"/>
      <c r="AF1311" s="264"/>
      <c r="AG1311" s="264"/>
      <c r="AH1311" s="264"/>
      <c r="AI1311" s="264"/>
      <c r="AJ1311" s="264"/>
      <c r="AK1311" s="264"/>
      <c r="AL1311" s="78"/>
    </row>
    <row r="1312" spans="1:118" s="18" customFormat="1" ht="22.5" customHeight="1" x14ac:dyDescent="0.25">
      <c r="B1312" s="10" t="s">
        <v>892</v>
      </c>
      <c r="C1312" s="296" t="s">
        <v>893</v>
      </c>
      <c r="D1312" s="104">
        <v>120</v>
      </c>
      <c r="E1312" s="14" t="s">
        <v>170</v>
      </c>
      <c r="F1312" s="996">
        <f>G1312*100/90</f>
        <v>24.444444444444443</v>
      </c>
      <c r="G1312" s="731">
        <v>22</v>
      </c>
      <c r="H1312" s="19">
        <f>G1312*M1312/100</f>
        <v>6.6000000000000003E-2</v>
      </c>
      <c r="I1312" s="13">
        <f>G1312*N1312/100</f>
        <v>6.6000000000000003E-2</v>
      </c>
      <c r="J1312" s="13">
        <f>G1312*O1312/100</f>
        <v>3.1019999999999999</v>
      </c>
      <c r="K1312" s="14">
        <f>G1312*P1312/100</f>
        <v>11.88</v>
      </c>
      <c r="L1312" s="3"/>
      <c r="M1312" s="15">
        <v>0.3</v>
      </c>
      <c r="N1312" s="15">
        <v>0.3</v>
      </c>
      <c r="O1312" s="691">
        <v>14.1</v>
      </c>
      <c r="P1312" s="20">
        <v>54</v>
      </c>
      <c r="Q1312" s="264"/>
      <c r="R1312" s="264"/>
      <c r="S1312" s="264"/>
      <c r="T1312" s="264"/>
      <c r="U1312" s="264"/>
      <c r="V1312" s="264"/>
      <c r="W1312" s="264"/>
      <c r="X1312" s="264"/>
      <c r="Y1312" s="264"/>
      <c r="Z1312" s="264"/>
      <c r="AA1312" s="264"/>
      <c r="AB1312" s="264"/>
      <c r="AC1312" s="264"/>
      <c r="AD1312" s="264"/>
      <c r="AE1312" s="264"/>
      <c r="AF1312" s="264"/>
      <c r="AG1312" s="264"/>
      <c r="AH1312" s="264"/>
      <c r="AI1312" s="264"/>
      <c r="AJ1312" s="264"/>
      <c r="AK1312" s="264"/>
      <c r="AL1312" s="114"/>
      <c r="AM1312" s="96"/>
      <c r="AN1312" s="96"/>
      <c r="AO1312" s="96"/>
      <c r="AP1312" s="96"/>
      <c r="AQ1312" s="96"/>
      <c r="AR1312" s="96"/>
      <c r="AS1312" s="96"/>
      <c r="AT1312" s="96"/>
      <c r="AU1312" s="96"/>
      <c r="AV1312" s="96"/>
      <c r="AW1312" s="96"/>
      <c r="AX1312" s="96"/>
      <c r="AY1312" s="96"/>
      <c r="AZ1312" s="96"/>
      <c r="BA1312" s="96"/>
      <c r="BB1312" s="96"/>
      <c r="BC1312" s="96"/>
      <c r="BD1312" s="96"/>
      <c r="BE1312" s="96"/>
      <c r="BF1312" s="96"/>
      <c r="BG1312" s="96"/>
      <c r="BH1312" s="96"/>
      <c r="BI1312" s="96"/>
      <c r="BJ1312" s="96"/>
      <c r="BK1312" s="96"/>
      <c r="BL1312" s="96"/>
      <c r="BM1312" s="96"/>
      <c r="BN1312" s="96"/>
      <c r="BO1312" s="96"/>
      <c r="BP1312" s="96"/>
      <c r="BQ1312" s="96"/>
      <c r="BR1312" s="96"/>
      <c r="BS1312" s="96"/>
      <c r="BT1312" s="96"/>
      <c r="BU1312" s="96"/>
      <c r="BV1312" s="96"/>
      <c r="BW1312" s="96"/>
      <c r="BX1312" s="96"/>
      <c r="BY1312" s="96"/>
      <c r="BZ1312" s="96"/>
      <c r="CA1312" s="96"/>
      <c r="CB1312" s="96"/>
      <c r="CC1312" s="96"/>
      <c r="CD1312" s="96"/>
      <c r="CE1312" s="96"/>
      <c r="CF1312" s="96"/>
      <c r="CG1312" s="96"/>
      <c r="CH1312" s="96"/>
      <c r="CI1312" s="96"/>
      <c r="CJ1312" s="96"/>
      <c r="CK1312" s="96"/>
      <c r="CL1312" s="96"/>
      <c r="CM1312" s="96"/>
      <c r="CN1312" s="96"/>
      <c r="CO1312" s="96"/>
      <c r="CP1312" s="96"/>
      <c r="CQ1312" s="96"/>
      <c r="CR1312" s="96"/>
      <c r="CS1312" s="96"/>
      <c r="CT1312" s="96"/>
      <c r="CU1312" s="96"/>
      <c r="CV1312" s="96"/>
      <c r="CW1312" s="96"/>
      <c r="CX1312" s="96"/>
      <c r="CY1312" s="96"/>
      <c r="CZ1312" s="96"/>
      <c r="DA1312" s="96"/>
      <c r="DB1312" s="96"/>
      <c r="DC1312" s="96"/>
      <c r="DD1312" s="96"/>
      <c r="DE1312" s="96"/>
      <c r="DF1312" s="96"/>
      <c r="DG1312" s="96"/>
      <c r="DH1312" s="96"/>
      <c r="DI1312" s="96"/>
      <c r="DJ1312" s="96"/>
      <c r="DK1312" s="96"/>
      <c r="DL1312" s="96"/>
      <c r="DM1312" s="96"/>
      <c r="DN1312" s="96"/>
    </row>
    <row r="1313" spans="1:118" s="18" customFormat="1" ht="15.75" x14ac:dyDescent="0.25">
      <c r="A1313" s="17"/>
      <c r="B1313" s="10"/>
      <c r="C1313" s="17"/>
      <c r="D1313" s="44"/>
      <c r="E1313" s="62" t="s">
        <v>36</v>
      </c>
      <c r="F1313" s="733"/>
      <c r="G1313" s="731">
        <v>3</v>
      </c>
      <c r="H1313" s="19">
        <f>G1313*M1313/100</f>
        <v>0</v>
      </c>
      <c r="I1313" s="13">
        <f>G1313*N1313/100</f>
        <v>0</v>
      </c>
      <c r="J1313" s="13">
        <f>G1313*O1313/100</f>
        <v>2.9970000000000003</v>
      </c>
      <c r="K1313" s="14">
        <f>G1313*P1313/100</f>
        <v>12.18</v>
      </c>
      <c r="L1313" s="1"/>
      <c r="M1313" s="15">
        <v>0</v>
      </c>
      <c r="N1313" s="15">
        <v>0</v>
      </c>
      <c r="O1313" s="691">
        <v>99.9</v>
      </c>
      <c r="P1313" s="15">
        <v>406</v>
      </c>
      <c r="Q1313" s="264"/>
      <c r="R1313" s="264"/>
      <c r="S1313" s="264"/>
      <c r="T1313" s="264"/>
      <c r="U1313" s="264"/>
      <c r="V1313" s="264"/>
      <c r="W1313" s="264"/>
      <c r="X1313" s="264"/>
      <c r="Y1313" s="264"/>
      <c r="Z1313" s="264"/>
      <c r="AA1313" s="264"/>
      <c r="AB1313" s="264"/>
      <c r="AC1313" s="264"/>
      <c r="AD1313" s="264"/>
      <c r="AE1313" s="264"/>
      <c r="AF1313" s="264"/>
      <c r="AG1313" s="264"/>
      <c r="AH1313" s="264"/>
      <c r="AI1313" s="264"/>
      <c r="AJ1313" s="264"/>
      <c r="AK1313" s="264"/>
      <c r="AL1313" s="114"/>
      <c r="AM1313" s="96"/>
      <c r="AN1313" s="96"/>
      <c r="AO1313" s="96"/>
      <c r="AP1313" s="96"/>
      <c r="AQ1313" s="96"/>
      <c r="AR1313" s="96"/>
      <c r="AS1313" s="96"/>
      <c r="AT1313" s="96"/>
      <c r="AU1313" s="96"/>
      <c r="AV1313" s="96"/>
      <c r="AW1313" s="96"/>
      <c r="AX1313" s="96"/>
      <c r="AY1313" s="96"/>
      <c r="AZ1313" s="96"/>
      <c r="BA1313" s="96"/>
      <c r="BB1313" s="96"/>
      <c r="BC1313" s="96"/>
      <c r="BD1313" s="96"/>
      <c r="BE1313" s="96"/>
      <c r="BF1313" s="96"/>
      <c r="BG1313" s="96"/>
      <c r="BH1313" s="96"/>
      <c r="BI1313" s="96"/>
      <c r="BJ1313" s="96"/>
      <c r="BK1313" s="96"/>
      <c r="BL1313" s="96"/>
      <c r="BM1313" s="96"/>
      <c r="BN1313" s="96"/>
      <c r="BO1313" s="96"/>
      <c r="BP1313" s="96"/>
      <c r="BQ1313" s="96"/>
      <c r="BR1313" s="96"/>
      <c r="BS1313" s="96"/>
      <c r="BT1313" s="96"/>
      <c r="BU1313" s="96"/>
      <c r="BV1313" s="96"/>
      <c r="BW1313" s="96"/>
      <c r="BX1313" s="96"/>
      <c r="BY1313" s="96"/>
      <c r="BZ1313" s="96"/>
      <c r="CA1313" s="96"/>
      <c r="CB1313" s="96"/>
      <c r="CC1313" s="96"/>
      <c r="CD1313" s="96"/>
      <c r="CE1313" s="96"/>
      <c r="CF1313" s="96"/>
      <c r="CG1313" s="96"/>
      <c r="CH1313" s="96"/>
      <c r="CI1313" s="96"/>
      <c r="CJ1313" s="96"/>
      <c r="CK1313" s="96"/>
      <c r="CL1313" s="96"/>
      <c r="CM1313" s="96"/>
      <c r="CN1313" s="96"/>
      <c r="CO1313" s="96"/>
      <c r="CP1313" s="96"/>
      <c r="CQ1313" s="96"/>
      <c r="CR1313" s="96"/>
      <c r="CS1313" s="96"/>
      <c r="CT1313" s="96"/>
      <c r="CU1313" s="96"/>
      <c r="CV1313" s="96"/>
      <c r="CW1313" s="96"/>
      <c r="CX1313" s="96"/>
      <c r="CY1313" s="96"/>
      <c r="CZ1313" s="96"/>
      <c r="DA1313" s="96"/>
      <c r="DB1313" s="96"/>
      <c r="DC1313" s="96"/>
      <c r="DD1313" s="96"/>
      <c r="DE1313" s="96"/>
      <c r="DF1313" s="96"/>
      <c r="DG1313" s="96"/>
      <c r="DH1313" s="96"/>
      <c r="DI1313" s="96"/>
      <c r="DJ1313" s="96"/>
      <c r="DK1313" s="96"/>
      <c r="DL1313" s="96"/>
      <c r="DM1313" s="96"/>
      <c r="DN1313" s="96"/>
    </row>
    <row r="1314" spans="1:118" s="18" customFormat="1" ht="13.5" customHeight="1" x14ac:dyDescent="0.25">
      <c r="A1314" s="17"/>
      <c r="B1314" s="10"/>
      <c r="C1314" s="105"/>
      <c r="D1314" s="44"/>
      <c r="E1314" s="62" t="s">
        <v>163</v>
      </c>
      <c r="F1314" s="733"/>
      <c r="G1314" s="731">
        <v>0.08</v>
      </c>
      <c r="H1314" s="19">
        <f>G1314*M1314/100</f>
        <v>0</v>
      </c>
      <c r="I1314" s="13">
        <f>G1314*N1314/100</f>
        <v>0</v>
      </c>
      <c r="J1314" s="13">
        <f>G1314*O1314/100</f>
        <v>7.9600000000000004E-2</v>
      </c>
      <c r="K1314" s="14">
        <f>G1314*P1314/100</f>
        <v>0.19760000000000003</v>
      </c>
      <c r="L1314" s="1"/>
      <c r="M1314" s="15">
        <v>0</v>
      </c>
      <c r="N1314" s="15">
        <v>0</v>
      </c>
      <c r="O1314" s="691">
        <v>99.5</v>
      </c>
      <c r="P1314" s="15">
        <v>247</v>
      </c>
      <c r="Q1314" s="264"/>
      <c r="R1314" s="264"/>
      <c r="S1314" s="264"/>
      <c r="T1314" s="264"/>
      <c r="U1314" s="264"/>
      <c r="V1314" s="264"/>
      <c r="W1314" s="264"/>
      <c r="X1314" s="264"/>
      <c r="Y1314" s="264"/>
      <c r="Z1314" s="264"/>
      <c r="AA1314" s="264"/>
      <c r="AB1314" s="264"/>
      <c r="AC1314" s="264"/>
      <c r="AD1314" s="264"/>
      <c r="AE1314" s="264"/>
      <c r="AF1314" s="264"/>
      <c r="AG1314" s="264"/>
      <c r="AH1314" s="264"/>
      <c r="AI1314" s="264"/>
      <c r="AJ1314" s="264"/>
      <c r="AK1314" s="264"/>
      <c r="AL1314" s="114"/>
      <c r="AM1314" s="96"/>
      <c r="AN1314" s="96"/>
      <c r="AO1314" s="96"/>
      <c r="AP1314" s="96"/>
      <c r="AQ1314" s="96"/>
      <c r="AR1314" s="96"/>
      <c r="AS1314" s="96"/>
      <c r="AT1314" s="96"/>
      <c r="AU1314" s="96"/>
      <c r="AV1314" s="96"/>
      <c r="AW1314" s="96"/>
      <c r="AX1314" s="96"/>
      <c r="AY1314" s="96"/>
      <c r="AZ1314" s="96"/>
      <c r="BA1314" s="96"/>
      <c r="BB1314" s="96"/>
      <c r="BC1314" s="96"/>
      <c r="BD1314" s="96"/>
      <c r="BE1314" s="96"/>
      <c r="BF1314" s="96"/>
      <c r="BG1314" s="96"/>
      <c r="BH1314" s="96"/>
      <c r="BI1314" s="96"/>
      <c r="BJ1314" s="96"/>
      <c r="BK1314" s="96"/>
      <c r="BL1314" s="96"/>
      <c r="BM1314" s="96"/>
      <c r="BN1314" s="96"/>
      <c r="BO1314" s="96"/>
      <c r="BP1314" s="96"/>
      <c r="BQ1314" s="96"/>
      <c r="BR1314" s="96"/>
      <c r="BS1314" s="96"/>
      <c r="BT1314" s="96"/>
      <c r="BU1314" s="96"/>
      <c r="BV1314" s="96"/>
      <c r="BW1314" s="96"/>
      <c r="BX1314" s="96"/>
      <c r="BY1314" s="96"/>
      <c r="BZ1314" s="96"/>
      <c r="CA1314" s="96"/>
      <c r="CB1314" s="96"/>
      <c r="CC1314" s="96"/>
      <c r="CD1314" s="96"/>
      <c r="CE1314" s="96"/>
      <c r="CF1314" s="96"/>
      <c r="CG1314" s="96"/>
      <c r="CH1314" s="96"/>
      <c r="CI1314" s="96"/>
      <c r="CJ1314" s="96"/>
      <c r="CK1314" s="96"/>
      <c r="CL1314" s="96"/>
      <c r="CM1314" s="96"/>
      <c r="CN1314" s="96"/>
      <c r="CO1314" s="96"/>
      <c r="CP1314" s="96"/>
      <c r="CQ1314" s="96"/>
      <c r="CR1314" s="96"/>
      <c r="CS1314" s="96"/>
      <c r="CT1314" s="96"/>
      <c r="CU1314" s="96"/>
      <c r="CV1314" s="96"/>
      <c r="CW1314" s="96"/>
      <c r="CX1314" s="96"/>
      <c r="CY1314" s="96"/>
      <c r="CZ1314" s="96"/>
      <c r="DA1314" s="96"/>
      <c r="DB1314" s="96"/>
      <c r="DC1314" s="96"/>
      <c r="DD1314" s="96"/>
      <c r="DE1314" s="96"/>
      <c r="DF1314" s="96"/>
      <c r="DG1314" s="96"/>
      <c r="DH1314" s="96"/>
      <c r="DI1314" s="96"/>
      <c r="DJ1314" s="96"/>
      <c r="DK1314" s="96"/>
      <c r="DL1314" s="96"/>
      <c r="DM1314" s="96"/>
      <c r="DN1314" s="96"/>
    </row>
    <row r="1315" spans="1:118" s="18" customFormat="1" ht="15.75" x14ac:dyDescent="0.25">
      <c r="A1315" s="17"/>
      <c r="B1315" s="10"/>
      <c r="C1315" s="17"/>
      <c r="D1315" s="44"/>
      <c r="E1315" s="65" t="s">
        <v>18</v>
      </c>
      <c r="F1315" s="733"/>
      <c r="G1315" s="731">
        <v>128</v>
      </c>
      <c r="H1315" s="19">
        <f>G1315*M1315/100</f>
        <v>0</v>
      </c>
      <c r="I1315" s="13">
        <f>G1315*N1315/100</f>
        <v>0</v>
      </c>
      <c r="J1315" s="13">
        <f>G1315*O1315/100</f>
        <v>0</v>
      </c>
      <c r="K1315" s="14">
        <f>G1315*P1315/100</f>
        <v>0</v>
      </c>
      <c r="L1315" s="1"/>
      <c r="M1315" s="15"/>
      <c r="N1315" s="15"/>
      <c r="O1315" s="691"/>
      <c r="P1315" s="15"/>
      <c r="Q1315" s="264"/>
      <c r="R1315" s="264"/>
      <c r="S1315" s="264"/>
      <c r="T1315" s="264"/>
      <c r="U1315" s="264"/>
      <c r="V1315" s="264"/>
      <c r="W1315" s="264"/>
      <c r="X1315" s="264"/>
      <c r="Y1315" s="264"/>
      <c r="Z1315" s="264"/>
      <c r="AA1315" s="264"/>
      <c r="AB1315" s="264"/>
      <c r="AC1315" s="264"/>
      <c r="AD1315" s="264"/>
      <c r="AE1315" s="264"/>
      <c r="AF1315" s="264"/>
      <c r="AG1315" s="264"/>
      <c r="AH1315" s="264"/>
      <c r="AI1315" s="264"/>
      <c r="AJ1315" s="264"/>
      <c r="AK1315" s="264"/>
      <c r="AL1315" s="114"/>
      <c r="AM1315" s="96"/>
      <c r="AN1315" s="96"/>
      <c r="AO1315" s="96"/>
      <c r="AP1315" s="96"/>
      <c r="AQ1315" s="96"/>
      <c r="AR1315" s="96"/>
      <c r="AS1315" s="96"/>
      <c r="AT1315" s="96"/>
      <c r="AU1315" s="96"/>
      <c r="AV1315" s="96"/>
      <c r="AW1315" s="96"/>
      <c r="AX1315" s="96"/>
      <c r="AY1315" s="96"/>
      <c r="AZ1315" s="96"/>
      <c r="BA1315" s="96"/>
      <c r="BB1315" s="96"/>
      <c r="BC1315" s="96"/>
      <c r="BD1315" s="96"/>
      <c r="BE1315" s="96"/>
      <c r="BF1315" s="96"/>
      <c r="BG1315" s="96"/>
      <c r="BH1315" s="96"/>
      <c r="BI1315" s="96"/>
      <c r="BJ1315" s="96"/>
      <c r="BK1315" s="96"/>
      <c r="BL1315" s="96"/>
      <c r="BM1315" s="96"/>
      <c r="BN1315" s="96"/>
      <c r="BO1315" s="96"/>
      <c r="BP1315" s="96"/>
      <c r="BQ1315" s="96"/>
      <c r="BR1315" s="96"/>
      <c r="BS1315" s="96"/>
      <c r="BT1315" s="96"/>
      <c r="BU1315" s="96"/>
      <c r="BV1315" s="96"/>
      <c r="BW1315" s="96"/>
      <c r="BX1315" s="96"/>
      <c r="BY1315" s="96"/>
      <c r="BZ1315" s="96"/>
      <c r="CA1315" s="96"/>
      <c r="CB1315" s="96"/>
      <c r="CC1315" s="96"/>
      <c r="CD1315" s="96"/>
      <c r="CE1315" s="96"/>
      <c r="CF1315" s="96"/>
      <c r="CG1315" s="96"/>
      <c r="CH1315" s="96"/>
      <c r="CI1315" s="96"/>
      <c r="CJ1315" s="96"/>
      <c r="CK1315" s="96"/>
      <c r="CL1315" s="96"/>
      <c r="CM1315" s="96"/>
      <c r="CN1315" s="96"/>
      <c r="CO1315" s="96"/>
      <c r="CP1315" s="96"/>
      <c r="CQ1315" s="96"/>
      <c r="CR1315" s="96"/>
      <c r="CS1315" s="96"/>
      <c r="CT1315" s="96"/>
      <c r="CU1315" s="96"/>
      <c r="CV1315" s="96"/>
      <c r="CW1315" s="96"/>
      <c r="CX1315" s="96"/>
      <c r="CY1315" s="96"/>
      <c r="CZ1315" s="96"/>
      <c r="DA1315" s="96"/>
      <c r="DB1315" s="96"/>
      <c r="DC1315" s="96"/>
      <c r="DD1315" s="96"/>
      <c r="DE1315" s="96"/>
      <c r="DF1315" s="96"/>
      <c r="DG1315" s="96"/>
      <c r="DH1315" s="96"/>
      <c r="DI1315" s="96"/>
      <c r="DJ1315" s="96"/>
      <c r="DK1315" s="96"/>
      <c r="DL1315" s="96"/>
      <c r="DM1315" s="96"/>
      <c r="DN1315" s="96"/>
    </row>
    <row r="1316" spans="1:118" s="50" customFormat="1" x14ac:dyDescent="0.25">
      <c r="A1316" s="51"/>
      <c r="B1316" s="135"/>
      <c r="C1316" s="51"/>
      <c r="D1316" s="118"/>
      <c r="E1316" s="63" t="s">
        <v>21</v>
      </c>
      <c r="F1316" s="980"/>
      <c r="G1316" s="985"/>
      <c r="H1316" s="137">
        <f>SUM(H1312:H1315)</f>
        <v>6.6000000000000003E-2</v>
      </c>
      <c r="I1316" s="136">
        <f t="shared" ref="I1316:K1316" si="516">SUM(I1312:I1315)</f>
        <v>6.6000000000000003E-2</v>
      </c>
      <c r="J1316" s="136">
        <f t="shared" si="516"/>
        <v>6.1786000000000003</v>
      </c>
      <c r="K1316" s="136">
        <f t="shared" si="516"/>
        <v>24.257600000000004</v>
      </c>
      <c r="L1316" s="1"/>
      <c r="M1316" s="15"/>
      <c r="N1316" s="15"/>
      <c r="O1316" s="691"/>
      <c r="P1316" s="15"/>
      <c r="Q1316" s="264"/>
      <c r="R1316" s="264"/>
      <c r="S1316" s="264"/>
      <c r="T1316" s="264"/>
      <c r="U1316" s="264"/>
      <c r="V1316" s="264"/>
      <c r="W1316" s="264"/>
      <c r="X1316" s="264"/>
      <c r="Y1316" s="264"/>
      <c r="Z1316" s="264"/>
      <c r="AA1316" s="264"/>
      <c r="AB1316" s="264"/>
      <c r="AC1316" s="264"/>
      <c r="AD1316" s="264"/>
      <c r="AE1316" s="264"/>
      <c r="AF1316" s="264"/>
      <c r="AG1316" s="264"/>
      <c r="AH1316" s="264"/>
      <c r="AI1316" s="264"/>
      <c r="AJ1316" s="264"/>
      <c r="AK1316" s="264"/>
      <c r="AL1316" s="159"/>
    </row>
    <row r="1317" spans="1:118" s="27" customFormat="1" x14ac:dyDescent="0.25">
      <c r="B1317" s="72"/>
      <c r="C1317" s="71"/>
      <c r="D1317" s="72"/>
      <c r="E1317" s="73" t="s">
        <v>100</v>
      </c>
      <c r="F1317" s="334"/>
      <c r="G1317" s="334"/>
      <c r="H1317" s="74">
        <f t="shared" ref="H1317:K1317" si="517">H1285+H1290+H1299+H1311+H1316</f>
        <v>13.451100000000002</v>
      </c>
      <c r="I1317" s="74">
        <f t="shared" si="517"/>
        <v>17.175360000000001</v>
      </c>
      <c r="J1317" s="74">
        <f t="shared" si="517"/>
        <v>39.718000000000004</v>
      </c>
      <c r="K1317" s="74">
        <f t="shared" si="517"/>
        <v>362.44060000000002</v>
      </c>
      <c r="O1317" s="689"/>
      <c r="Q1317" s="264"/>
      <c r="R1317" s="264"/>
      <c r="S1317" s="264"/>
      <c r="T1317" s="264"/>
      <c r="U1317" s="264"/>
      <c r="V1317" s="264"/>
      <c r="W1317" s="264"/>
      <c r="X1317" s="264"/>
      <c r="Y1317" s="264"/>
      <c r="Z1317" s="264"/>
      <c r="AA1317" s="264"/>
      <c r="AB1317" s="264"/>
      <c r="AC1317" s="264"/>
      <c r="AD1317" s="264"/>
      <c r="AE1317" s="264"/>
      <c r="AF1317" s="264"/>
      <c r="AG1317" s="264"/>
      <c r="AH1317" s="707"/>
      <c r="AI1317" s="707"/>
      <c r="AJ1317" s="707"/>
      <c r="AK1317" s="707"/>
      <c r="AL1317" s="701"/>
    </row>
    <row r="1318" spans="1:118" s="27" customFormat="1" x14ac:dyDescent="0.25">
      <c r="A1318" s="1236" t="s">
        <v>112</v>
      </c>
      <c r="B1318" s="1237"/>
      <c r="C1318" s="71"/>
      <c r="D1318" s="72"/>
      <c r="E1318" s="64"/>
      <c r="F1318" s="981"/>
      <c r="G1318" s="981"/>
      <c r="H1318" s="136"/>
      <c r="I1318" s="136"/>
      <c r="J1318" s="136"/>
      <c r="K1318" s="136"/>
      <c r="L1318" s="1"/>
      <c r="M1318" s="58"/>
      <c r="N1318" s="58"/>
      <c r="O1318" s="695"/>
      <c r="P1318" s="58"/>
      <c r="Q1318" s="264"/>
      <c r="R1318" s="264"/>
      <c r="S1318" s="264"/>
      <c r="T1318" s="264"/>
      <c r="U1318" s="264"/>
      <c r="V1318" s="264"/>
      <c r="W1318" s="264"/>
      <c r="X1318" s="264"/>
      <c r="Y1318" s="264"/>
      <c r="Z1318" s="264"/>
      <c r="AA1318" s="264"/>
      <c r="AB1318" s="264"/>
      <c r="AC1318" s="264"/>
      <c r="AD1318" s="264"/>
      <c r="AE1318" s="264"/>
      <c r="AF1318" s="264"/>
      <c r="AG1318" s="264"/>
      <c r="AH1318" s="264"/>
      <c r="AI1318" s="264"/>
      <c r="AJ1318" s="264"/>
      <c r="AK1318" s="264"/>
      <c r="AL1318" s="701"/>
    </row>
    <row r="1319" spans="1:118" s="18" customFormat="1" ht="15" customHeight="1" x14ac:dyDescent="0.25">
      <c r="B1319" s="1257" t="s">
        <v>1055</v>
      </c>
      <c r="C1319" s="1252" t="s">
        <v>1054</v>
      </c>
      <c r="D1319" s="1291" t="s">
        <v>1014</v>
      </c>
      <c r="E1319" s="62" t="s">
        <v>521</v>
      </c>
      <c r="F1319" s="1021">
        <f>G1319*100/98</f>
        <v>23.061224489795919</v>
      </c>
      <c r="G1319" s="736">
        <v>22.6</v>
      </c>
      <c r="H1319" s="19">
        <f>G1319*M1319/100</f>
        <v>3.7742</v>
      </c>
      <c r="I1319" s="13">
        <f>G1319*N1319/100</f>
        <v>2.0791999999999997</v>
      </c>
      <c r="J1319" s="13">
        <f>G1319*O1319/100</f>
        <v>0.45200000000000001</v>
      </c>
      <c r="K1319" s="14">
        <f>G1319*P1319/100</f>
        <v>35.933999999999997</v>
      </c>
      <c r="L1319" s="1"/>
      <c r="M1319" s="15">
        <v>16.7</v>
      </c>
      <c r="N1319" s="15">
        <v>9.1999999999999993</v>
      </c>
      <c r="O1319" s="691">
        <v>2</v>
      </c>
      <c r="P1319" s="20">
        <v>159</v>
      </c>
      <c r="Q1319" s="264"/>
      <c r="R1319" s="264"/>
      <c r="S1319" s="264"/>
      <c r="T1319" s="264"/>
      <c r="U1319" s="264"/>
      <c r="V1319" s="264"/>
      <c r="W1319" s="264"/>
      <c r="X1319" s="264"/>
      <c r="Y1319" s="264"/>
      <c r="Z1319" s="264"/>
      <c r="AA1319" s="264"/>
      <c r="AB1319" s="264"/>
      <c r="AC1319" s="264"/>
      <c r="AD1319" s="264"/>
      <c r="AE1319" s="264"/>
      <c r="AF1319" s="264"/>
      <c r="AG1319" s="264"/>
      <c r="AH1319" s="264"/>
      <c r="AI1319" s="264"/>
      <c r="AJ1319" s="264"/>
      <c r="AK1319" s="264"/>
      <c r="AL1319" s="78"/>
    </row>
    <row r="1320" spans="1:118" s="18" customFormat="1" ht="15.75" x14ac:dyDescent="0.25">
      <c r="B1320" s="1257"/>
      <c r="C1320" s="1253"/>
      <c r="D1320" s="1292"/>
      <c r="E1320" s="62"/>
      <c r="F1320" s="730"/>
      <c r="G1320" s="736"/>
      <c r="H1320" s="19"/>
      <c r="I1320" s="13"/>
      <c r="J1320" s="13"/>
      <c r="K1320" s="14"/>
      <c r="L1320" s="1"/>
      <c r="M1320" s="15"/>
      <c r="N1320" s="15"/>
      <c r="O1320" s="691"/>
      <c r="P1320" s="15"/>
      <c r="Q1320" s="264"/>
      <c r="R1320" s="264"/>
      <c r="S1320" s="264"/>
      <c r="T1320" s="264"/>
      <c r="U1320" s="264"/>
      <c r="V1320" s="264"/>
      <c r="W1320" s="264"/>
      <c r="X1320" s="264"/>
      <c r="Y1320" s="264"/>
      <c r="Z1320" s="264"/>
      <c r="AA1320" s="264"/>
      <c r="AB1320" s="264"/>
      <c r="AC1320" s="264"/>
      <c r="AD1320" s="264"/>
      <c r="AE1320" s="264"/>
      <c r="AF1320" s="264"/>
      <c r="AG1320" s="264"/>
      <c r="AH1320" s="264"/>
      <c r="AI1320" s="264"/>
      <c r="AJ1320" s="264"/>
      <c r="AK1320" s="264"/>
      <c r="AL1320" s="78"/>
    </row>
    <row r="1321" spans="1:118" s="18" customFormat="1" ht="15.75" x14ac:dyDescent="0.25">
      <c r="B1321" s="31"/>
      <c r="C1321" s="1254"/>
      <c r="D1321" s="143"/>
      <c r="E1321" s="62" t="s">
        <v>15</v>
      </c>
      <c r="F1321" s="730"/>
      <c r="G1321" s="736">
        <v>6</v>
      </c>
      <c r="H1321" s="19">
        <f t="shared" ref="H1321:H1328" si="518">G1321*M1321/100</f>
        <v>0.55199999999999994</v>
      </c>
      <c r="I1321" s="13">
        <f t="shared" ref="I1321:I1328" si="519">G1321*N1321/100</f>
        <v>7.1999999999999995E-2</v>
      </c>
      <c r="J1321" s="13">
        <f t="shared" ref="J1321:J1328" si="520">G1321*O1321/100</f>
        <v>4.6620000000000008</v>
      </c>
      <c r="K1321" s="14">
        <f t="shared" ref="K1321:K1328" si="521">G1321*P1321/100</f>
        <v>21.48</v>
      </c>
      <c r="L1321" s="1"/>
      <c r="M1321" s="15">
        <v>9.1999999999999993</v>
      </c>
      <c r="N1321" s="15">
        <v>1.2</v>
      </c>
      <c r="O1321" s="691">
        <v>77.7</v>
      </c>
      <c r="P1321" s="20">
        <v>358</v>
      </c>
      <c r="Q1321" s="264"/>
      <c r="R1321" s="264"/>
      <c r="S1321" s="264"/>
      <c r="T1321" s="264"/>
      <c r="U1321" s="264"/>
      <c r="V1321" s="264"/>
      <c r="W1321" s="264"/>
      <c r="X1321" s="264"/>
      <c r="Y1321" s="264"/>
      <c r="Z1321" s="264"/>
      <c r="AA1321" s="264"/>
      <c r="AB1321" s="264"/>
      <c r="AC1321" s="264"/>
      <c r="AD1321" s="264"/>
      <c r="AE1321" s="264"/>
      <c r="AF1321" s="264"/>
      <c r="AG1321" s="264"/>
      <c r="AH1321" s="264"/>
      <c r="AI1321" s="264"/>
      <c r="AJ1321" s="264"/>
      <c r="AK1321" s="264"/>
      <c r="AL1321" s="78"/>
    </row>
    <row r="1322" spans="1:118" s="18" customFormat="1" ht="15.75" x14ac:dyDescent="0.25">
      <c r="C1322" s="150"/>
      <c r="D1322" s="61"/>
      <c r="E1322" s="62" t="s">
        <v>120</v>
      </c>
      <c r="F1322" s="730"/>
      <c r="G1322" s="736">
        <v>1.4</v>
      </c>
      <c r="H1322" s="19">
        <f t="shared" si="518"/>
        <v>0.17639999999999997</v>
      </c>
      <c r="I1322" s="13">
        <f t="shared" si="519"/>
        <v>0.1386</v>
      </c>
      <c r="J1322" s="13">
        <f t="shared" si="520"/>
        <v>1.1199999999999998E-2</v>
      </c>
      <c r="K1322" s="14">
        <f t="shared" si="521"/>
        <v>1.9879999999999998</v>
      </c>
      <c r="L1322" s="1"/>
      <c r="M1322" s="15">
        <v>12.6</v>
      </c>
      <c r="N1322" s="15">
        <v>9.9</v>
      </c>
      <c r="O1322" s="691">
        <v>0.8</v>
      </c>
      <c r="P1322" s="15">
        <v>142</v>
      </c>
      <c r="Q1322" s="264"/>
      <c r="R1322" s="264"/>
      <c r="S1322" s="264"/>
      <c r="T1322" s="264"/>
      <c r="U1322" s="264"/>
      <c r="V1322" s="264"/>
      <c r="W1322" s="264"/>
      <c r="X1322" s="264"/>
      <c r="Y1322" s="264"/>
      <c r="Z1322" s="264"/>
      <c r="AA1322" s="264"/>
      <c r="AB1322" s="264"/>
      <c r="AC1322" s="264"/>
      <c r="AD1322" s="264"/>
      <c r="AE1322" s="264"/>
      <c r="AF1322" s="264"/>
      <c r="AG1322" s="264"/>
      <c r="AH1322" s="264"/>
      <c r="AI1322" s="264"/>
      <c r="AJ1322" s="264"/>
      <c r="AK1322" s="264"/>
      <c r="AL1322" s="78"/>
    </row>
    <row r="1323" spans="1:118" s="18" customFormat="1" ht="15.75" x14ac:dyDescent="0.25">
      <c r="D1323" s="61"/>
      <c r="E1323" s="62" t="s">
        <v>36</v>
      </c>
      <c r="F1323" s="730"/>
      <c r="G1323" s="736">
        <v>3</v>
      </c>
      <c r="H1323" s="19">
        <f t="shared" si="518"/>
        <v>0</v>
      </c>
      <c r="I1323" s="13">
        <f t="shared" si="519"/>
        <v>0</v>
      </c>
      <c r="J1323" s="13">
        <f t="shared" si="520"/>
        <v>2.9970000000000003</v>
      </c>
      <c r="K1323" s="14">
        <f t="shared" si="521"/>
        <v>12.18</v>
      </c>
      <c r="L1323" s="1"/>
      <c r="M1323" s="15">
        <v>0</v>
      </c>
      <c r="N1323" s="15">
        <v>0</v>
      </c>
      <c r="O1323" s="691">
        <v>99.9</v>
      </c>
      <c r="P1323" s="15">
        <v>406</v>
      </c>
      <c r="Q1323" s="264"/>
      <c r="R1323" s="264"/>
      <c r="S1323" s="264"/>
      <c r="T1323" s="264"/>
      <c r="U1323" s="264"/>
      <c r="V1323" s="264"/>
      <c r="W1323" s="264"/>
      <c r="X1323" s="264"/>
      <c r="Y1323" s="264"/>
      <c r="Z1323" s="264"/>
      <c r="AA1323" s="264"/>
      <c r="AB1323" s="264"/>
      <c r="AC1323" s="264"/>
      <c r="AD1323" s="264"/>
      <c r="AE1323" s="264"/>
      <c r="AF1323" s="264"/>
      <c r="AG1323" s="264"/>
      <c r="AH1323" s="264"/>
      <c r="AI1323" s="264"/>
      <c r="AJ1323" s="264"/>
      <c r="AK1323" s="264"/>
      <c r="AL1323" s="78"/>
    </row>
    <row r="1324" spans="1:118" s="18" customFormat="1" x14ac:dyDescent="0.25">
      <c r="B1324" s="10"/>
      <c r="C1324" s="76"/>
      <c r="D1324" s="12"/>
      <c r="E1324" s="62" t="s">
        <v>25</v>
      </c>
      <c r="F1324" s="751">
        <f>G1324*100/70</f>
        <v>22.857142857142858</v>
      </c>
      <c r="G1324" s="738">
        <v>16</v>
      </c>
      <c r="H1324" s="13">
        <f t="shared" si="518"/>
        <v>4.8000000000000001E-2</v>
      </c>
      <c r="I1324" s="13">
        <f t="shared" si="519"/>
        <v>4.8000000000000001E-2</v>
      </c>
      <c r="J1324" s="13">
        <f t="shared" si="520"/>
        <v>2.0640000000000001</v>
      </c>
      <c r="K1324" s="14">
        <f t="shared" si="521"/>
        <v>8.32</v>
      </c>
      <c r="L1324" s="1"/>
      <c r="M1324" s="15">
        <v>0.3</v>
      </c>
      <c r="N1324" s="15">
        <v>0.3</v>
      </c>
      <c r="O1324" s="691">
        <v>12.9</v>
      </c>
      <c r="P1324" s="20">
        <v>52</v>
      </c>
      <c r="Q1324" s="264"/>
      <c r="R1324" s="264"/>
      <c r="S1324" s="264"/>
      <c r="T1324" s="264"/>
      <c r="U1324" s="264"/>
      <c r="V1324" s="264"/>
      <c r="W1324" s="264"/>
      <c r="X1324" s="264"/>
      <c r="Y1324" s="264"/>
      <c r="Z1324" s="264"/>
      <c r="AA1324" s="264"/>
      <c r="AB1324" s="264"/>
      <c r="AC1324" s="264"/>
      <c r="AD1324" s="264"/>
      <c r="AE1324" s="264"/>
      <c r="AF1324" s="264"/>
      <c r="AG1324" s="264"/>
      <c r="AH1324" s="264"/>
      <c r="AI1324" s="264"/>
      <c r="AJ1324" s="264"/>
      <c r="AK1324" s="264"/>
      <c r="AL1324" s="78"/>
    </row>
    <row r="1325" spans="1:118" s="18" customFormat="1" ht="20.25" customHeight="1" x14ac:dyDescent="0.25">
      <c r="A1325" s="92"/>
      <c r="B1325" s="60"/>
      <c r="D1325" s="61"/>
      <c r="E1325" s="65" t="s">
        <v>154</v>
      </c>
      <c r="F1325" s="733"/>
      <c r="G1325" s="734">
        <v>1</v>
      </c>
      <c r="H1325" s="19">
        <f t="shared" si="518"/>
        <v>5.0000000000000001E-3</v>
      </c>
      <c r="I1325" s="13">
        <f t="shared" si="519"/>
        <v>0.82499999999999996</v>
      </c>
      <c r="J1325" s="13">
        <f t="shared" si="520"/>
        <v>6.0000000000000001E-3</v>
      </c>
      <c r="K1325" s="14">
        <f t="shared" si="521"/>
        <v>7.34</v>
      </c>
      <c r="L1325" s="1"/>
      <c r="M1325" s="15">
        <v>0.5</v>
      </c>
      <c r="N1325" s="15">
        <v>82.5</v>
      </c>
      <c r="O1325" s="691">
        <v>0.6</v>
      </c>
      <c r="P1325" s="20">
        <v>734</v>
      </c>
      <c r="Q1325" s="264"/>
      <c r="R1325" s="264"/>
      <c r="S1325" s="264"/>
      <c r="T1325" s="264"/>
      <c r="U1325" s="264"/>
      <c r="V1325" s="264"/>
      <c r="W1325" s="264"/>
      <c r="X1325" s="264"/>
      <c r="Y1325" s="264"/>
      <c r="Z1325" s="264"/>
      <c r="AA1325" s="264"/>
      <c r="AB1325" s="264"/>
      <c r="AC1325" s="264"/>
      <c r="AD1325" s="264"/>
      <c r="AE1325" s="264"/>
      <c r="AF1325" s="264"/>
      <c r="AG1325" s="264"/>
      <c r="AH1325" s="264"/>
      <c r="AI1325" s="264"/>
      <c r="AJ1325" s="264"/>
      <c r="AK1325" s="264"/>
      <c r="AL1325" s="78"/>
    </row>
    <row r="1326" spans="1:118" s="18" customFormat="1" ht="15.75" x14ac:dyDescent="0.25">
      <c r="D1326" s="61"/>
      <c r="E1326" s="62" t="s">
        <v>73</v>
      </c>
      <c r="F1326" s="730"/>
      <c r="G1326" s="736">
        <v>0.3</v>
      </c>
      <c r="H1326" s="19">
        <f t="shared" si="518"/>
        <v>0</v>
      </c>
      <c r="I1326" s="13">
        <f t="shared" si="519"/>
        <v>0.3</v>
      </c>
      <c r="J1326" s="13">
        <f t="shared" si="520"/>
        <v>0</v>
      </c>
      <c r="K1326" s="14">
        <f t="shared" si="521"/>
        <v>2.6519999999999997</v>
      </c>
      <c r="L1326" s="1"/>
      <c r="M1326" s="15">
        <v>0</v>
      </c>
      <c r="N1326" s="15">
        <v>100</v>
      </c>
      <c r="O1326" s="691">
        <v>0</v>
      </c>
      <c r="P1326" s="15">
        <v>884</v>
      </c>
      <c r="Q1326" s="264"/>
      <c r="R1326" s="264"/>
      <c r="S1326" s="264"/>
      <c r="T1326" s="264"/>
      <c r="U1326" s="264"/>
      <c r="V1326" s="264"/>
      <c r="W1326" s="264"/>
      <c r="X1326" s="264"/>
      <c r="Y1326" s="264"/>
      <c r="Z1326" s="264"/>
      <c r="AA1326" s="264"/>
      <c r="AB1326" s="264"/>
      <c r="AC1326" s="264"/>
      <c r="AD1326" s="264"/>
      <c r="AE1326" s="264"/>
      <c r="AF1326" s="264"/>
      <c r="AG1326" s="264"/>
      <c r="AH1326" s="264"/>
      <c r="AI1326" s="264"/>
      <c r="AJ1326" s="264"/>
      <c r="AK1326" s="264"/>
      <c r="AL1326" s="78"/>
    </row>
    <row r="1327" spans="1:118" s="18" customFormat="1" ht="15.75" x14ac:dyDescent="0.25">
      <c r="A1327" s="17"/>
      <c r="B1327" s="28"/>
      <c r="C1327" s="144"/>
      <c r="D1327" s="173"/>
      <c r="E1327" s="109" t="s">
        <v>503</v>
      </c>
      <c r="F1327" s="1026"/>
      <c r="G1327" s="736">
        <v>0.3</v>
      </c>
      <c r="H1327" s="19">
        <f t="shared" si="518"/>
        <v>3.2099999999999997E-2</v>
      </c>
      <c r="I1327" s="13">
        <f t="shared" si="519"/>
        <v>4.4999999999999997E-3</v>
      </c>
      <c r="J1327" s="13">
        <f t="shared" si="520"/>
        <v>0.2316</v>
      </c>
      <c r="K1327" s="13">
        <f t="shared" si="521"/>
        <v>1.0680000000000001</v>
      </c>
      <c r="L1327" s="1"/>
      <c r="M1327" s="15">
        <v>10.7</v>
      </c>
      <c r="N1327" s="15">
        <v>1.5</v>
      </c>
      <c r="O1327" s="691">
        <v>77.2</v>
      </c>
      <c r="P1327" s="15">
        <v>356</v>
      </c>
      <c r="Q1327" s="264"/>
      <c r="R1327" s="264"/>
      <c r="S1327" s="264"/>
      <c r="T1327" s="264"/>
      <c r="U1327" s="264"/>
      <c r="V1327" s="264"/>
      <c r="W1327" s="264"/>
      <c r="X1327" s="264"/>
      <c r="Y1327" s="264"/>
      <c r="Z1327" s="264"/>
      <c r="AA1327" s="264"/>
      <c r="AB1327" s="264"/>
      <c r="AC1327" s="264"/>
      <c r="AD1327" s="264"/>
      <c r="AE1327" s="264"/>
      <c r="AF1327" s="264"/>
      <c r="AG1327" s="264"/>
      <c r="AH1327" s="264"/>
      <c r="AI1327" s="264"/>
      <c r="AJ1327" s="264"/>
      <c r="AK1327" s="264"/>
      <c r="AL1327" s="78"/>
    </row>
    <row r="1328" spans="1:118" s="18" customFormat="1" x14ac:dyDescent="0.25">
      <c r="D1328" s="61"/>
      <c r="E1328" s="62" t="s">
        <v>259</v>
      </c>
      <c r="F1328" s="738"/>
      <c r="G1328" s="982">
        <v>10</v>
      </c>
      <c r="H1328" s="13">
        <f t="shared" si="518"/>
        <v>0.03</v>
      </c>
      <c r="I1328" s="13">
        <f t="shared" si="519"/>
        <v>0.03</v>
      </c>
      <c r="J1328" s="13">
        <f t="shared" si="520"/>
        <v>5</v>
      </c>
      <c r="K1328" s="14">
        <f t="shared" si="521"/>
        <v>28.5</v>
      </c>
      <c r="L1328" s="1"/>
      <c r="M1328" s="15">
        <v>0.3</v>
      </c>
      <c r="N1328" s="15">
        <v>0.3</v>
      </c>
      <c r="O1328" s="691">
        <v>50</v>
      </c>
      <c r="P1328" s="20">
        <v>285</v>
      </c>
      <c r="Q1328" s="264"/>
      <c r="R1328" s="264"/>
      <c r="S1328" s="264"/>
      <c r="T1328" s="264"/>
      <c r="U1328" s="264"/>
      <c r="V1328" s="264"/>
      <c r="W1328" s="264"/>
      <c r="X1328" s="264"/>
      <c r="Y1328" s="264"/>
      <c r="Z1328" s="264"/>
      <c r="AA1328" s="264"/>
      <c r="AB1328" s="264"/>
      <c r="AC1328" s="264"/>
      <c r="AD1328" s="264"/>
      <c r="AE1328" s="264"/>
      <c r="AF1328" s="264"/>
      <c r="AG1328" s="264"/>
      <c r="AH1328" s="264"/>
      <c r="AI1328" s="264"/>
      <c r="AJ1328" s="264"/>
      <c r="AK1328" s="264"/>
      <c r="AL1328" s="78"/>
    </row>
    <row r="1329" spans="1:38" s="18" customFormat="1" x14ac:dyDescent="0.25">
      <c r="E1329" s="75" t="s">
        <v>21</v>
      </c>
      <c r="F1329" s="985"/>
      <c r="G1329" s="985"/>
      <c r="H1329" s="136">
        <f t="shared" ref="H1329" si="522">SUM(H1319:H1328)</f>
        <v>4.6177000000000001</v>
      </c>
      <c r="I1329" s="136">
        <f t="shared" ref="I1329" si="523">SUM(I1319:I1328)</f>
        <v>3.4972999999999996</v>
      </c>
      <c r="J1329" s="136">
        <f t="shared" ref="J1329" si="524">SUM(J1319:J1328)</f>
        <v>15.423800000000002</v>
      </c>
      <c r="K1329" s="136">
        <f t="shared" ref="K1329" si="525">SUM(K1319:K1328)</f>
        <v>119.46199999999999</v>
      </c>
      <c r="L1329" s="1"/>
      <c r="M1329" s="58"/>
      <c r="N1329" s="15"/>
      <c r="O1329" s="691"/>
      <c r="P1329" s="15"/>
      <c r="Q1329" s="354"/>
      <c r="R1329" s="264"/>
      <c r="S1329" s="264"/>
      <c r="T1329" s="264"/>
      <c r="U1329" s="264"/>
      <c r="V1329" s="264"/>
      <c r="W1329" s="264"/>
      <c r="X1329" s="264"/>
      <c r="Y1329" s="264"/>
      <c r="Z1329" s="264"/>
      <c r="AA1329" s="264"/>
      <c r="AB1329" s="264"/>
      <c r="AC1329" s="264"/>
      <c r="AD1329" s="264"/>
      <c r="AE1329" s="264"/>
      <c r="AF1329" s="264"/>
      <c r="AG1329" s="264"/>
      <c r="AH1329" s="264"/>
      <c r="AI1329" s="264"/>
      <c r="AJ1329" s="264"/>
      <c r="AK1329" s="264"/>
      <c r="AL1329" s="78"/>
    </row>
    <row r="1330" spans="1:38" s="18" customFormat="1" x14ac:dyDescent="0.25">
      <c r="B1330" s="10"/>
      <c r="C1330" s="17" t="s">
        <v>245</v>
      </c>
      <c r="D1330" s="10">
        <v>50</v>
      </c>
      <c r="E1330" s="102" t="s">
        <v>17</v>
      </c>
      <c r="F1330" s="756"/>
      <c r="G1330" s="738">
        <v>50</v>
      </c>
      <c r="H1330" s="136">
        <f>G1330*M1330/100</f>
        <v>1.4</v>
      </c>
      <c r="I1330" s="136">
        <f>G1330*N1330/100</f>
        <v>1.25</v>
      </c>
      <c r="J1330" s="136">
        <f>G1330*O1330/100</f>
        <v>2.35</v>
      </c>
      <c r="K1330" s="136">
        <f>G1330*P1330/100</f>
        <v>26</v>
      </c>
      <c r="L1330" s="1"/>
      <c r="M1330" s="15">
        <v>2.8</v>
      </c>
      <c r="N1330" s="15">
        <v>2.5</v>
      </c>
      <c r="O1330" s="691">
        <v>4.7</v>
      </c>
      <c r="P1330" s="20">
        <v>52</v>
      </c>
      <c r="Q1330" s="264"/>
      <c r="R1330" s="264"/>
      <c r="S1330" s="264"/>
      <c r="T1330" s="264"/>
      <c r="U1330" s="264"/>
      <c r="V1330" s="264"/>
      <c r="W1330" s="264"/>
      <c r="X1330" s="264"/>
      <c r="Y1330" s="264"/>
      <c r="Z1330" s="264"/>
      <c r="AA1330" s="264"/>
      <c r="AB1330" s="264"/>
      <c r="AC1330" s="264"/>
      <c r="AD1330" s="264"/>
      <c r="AE1330" s="264"/>
      <c r="AF1330" s="264"/>
      <c r="AG1330" s="264"/>
      <c r="AH1330" s="264"/>
      <c r="AI1330" s="264"/>
      <c r="AJ1330" s="264"/>
      <c r="AK1330" s="264"/>
      <c r="AL1330" s="78"/>
    </row>
    <row r="1331" spans="1:38" s="27" customFormat="1" x14ac:dyDescent="0.25">
      <c r="B1331" s="72"/>
      <c r="C1331" s="71"/>
      <c r="D1331" s="72"/>
      <c r="E1331" s="73" t="s">
        <v>115</v>
      </c>
      <c r="F1331" s="334"/>
      <c r="G1331" s="1022"/>
      <c r="H1331" s="74">
        <f>SUM(H1329:H1330)</f>
        <v>6.0176999999999996</v>
      </c>
      <c r="I1331" s="74">
        <f t="shared" ref="I1331:K1331" si="526">SUM(I1329:I1330)</f>
        <v>4.7472999999999992</v>
      </c>
      <c r="J1331" s="74">
        <f t="shared" si="526"/>
        <v>17.773800000000001</v>
      </c>
      <c r="K1331" s="74">
        <f t="shared" si="526"/>
        <v>145.46199999999999</v>
      </c>
      <c r="O1331" s="689"/>
      <c r="Q1331" s="264"/>
      <c r="R1331" s="264"/>
      <c r="S1331" s="264"/>
      <c r="T1331" s="264"/>
      <c r="U1331" s="264"/>
      <c r="V1331" s="264"/>
      <c r="W1331" s="264"/>
      <c r="X1331" s="264"/>
      <c r="Y1331" s="264"/>
      <c r="Z1331" s="264"/>
      <c r="AA1331" s="264"/>
      <c r="AB1331" s="264"/>
      <c r="AC1331" s="264"/>
      <c r="AD1331" s="264"/>
      <c r="AE1331" s="264"/>
      <c r="AF1331" s="264"/>
      <c r="AG1331" s="264"/>
      <c r="AH1331" s="707"/>
      <c r="AI1331" s="707"/>
      <c r="AJ1331" s="707"/>
      <c r="AK1331" s="707"/>
      <c r="AL1331" s="701"/>
    </row>
    <row r="1332" spans="1:38" s="27" customFormat="1" x14ac:dyDescent="0.25">
      <c r="A1332" s="1236" t="s">
        <v>116</v>
      </c>
      <c r="B1332" s="1237"/>
      <c r="C1332" s="71"/>
      <c r="D1332" s="72"/>
      <c r="E1332" s="64"/>
      <c r="F1332" s="981"/>
      <c r="G1332" s="981"/>
      <c r="H1332" s="136"/>
      <c r="I1332" s="136"/>
      <c r="J1332" s="136"/>
      <c r="K1332" s="136"/>
      <c r="L1332" s="1"/>
      <c r="M1332" s="58"/>
      <c r="N1332" s="58"/>
      <c r="O1332" s="695"/>
      <c r="P1332" s="58"/>
      <c r="Q1332" s="264"/>
      <c r="R1332" s="264"/>
      <c r="S1332" s="264"/>
      <c r="T1332" s="264"/>
      <c r="U1332" s="264"/>
      <c r="V1332" s="264"/>
      <c r="W1332" s="264"/>
      <c r="X1332" s="264"/>
      <c r="Y1332" s="264"/>
      <c r="Z1332" s="264"/>
      <c r="AA1332" s="264"/>
      <c r="AB1332" s="264"/>
      <c r="AC1332" s="264"/>
      <c r="AD1332" s="264"/>
      <c r="AE1332" s="264"/>
      <c r="AF1332" s="264"/>
      <c r="AG1332" s="264"/>
      <c r="AH1332" s="264"/>
      <c r="AI1332" s="264"/>
      <c r="AJ1332" s="264"/>
      <c r="AK1332" s="264"/>
      <c r="AL1332" s="701"/>
    </row>
    <row r="1333" spans="1:38" s="18" customFormat="1" ht="17.25" customHeight="1" x14ac:dyDescent="0.25">
      <c r="B1333" s="10" t="s">
        <v>744</v>
      </c>
      <c r="C1333" s="1238" t="s">
        <v>737</v>
      </c>
      <c r="D1333" s="12" t="s">
        <v>1064</v>
      </c>
      <c r="E1333" s="62" t="s">
        <v>736</v>
      </c>
      <c r="F1333" s="730"/>
      <c r="G1333" s="736">
        <v>31</v>
      </c>
      <c r="H1333" s="19">
        <f t="shared" ref="H1333:H1339" si="527">G1333*M1333/100</f>
        <v>4.0609999999999999</v>
      </c>
      <c r="I1333" s="13">
        <f t="shared" ref="I1333:I1339" si="528">G1333*N1333/100</f>
        <v>0.89899999999999991</v>
      </c>
      <c r="J1333" s="13">
        <f t="shared" ref="J1333:J1339" si="529">G1333*O1333/100</f>
        <v>22.722999999999999</v>
      </c>
      <c r="K1333" s="14">
        <f t="shared" ref="K1333:K1339" si="530">G1333*P1333/100</f>
        <v>110.36</v>
      </c>
      <c r="L1333" s="1"/>
      <c r="M1333" s="15">
        <v>13.1</v>
      </c>
      <c r="N1333" s="15">
        <v>2.9</v>
      </c>
      <c r="O1333" s="691">
        <v>73.3</v>
      </c>
      <c r="P1333" s="20">
        <v>356</v>
      </c>
      <c r="Q1333" s="264"/>
      <c r="R1333" s="264"/>
      <c r="S1333" s="264"/>
      <c r="T1333" s="264"/>
      <c r="U1333" s="264"/>
      <c r="V1333" s="264"/>
      <c r="W1333" s="264"/>
      <c r="X1333" s="264"/>
      <c r="Y1333" s="264"/>
      <c r="Z1333" s="264"/>
      <c r="AA1333" s="264"/>
      <c r="AB1333" s="264"/>
      <c r="AC1333" s="264"/>
      <c r="AD1333" s="264"/>
      <c r="AE1333" s="264"/>
      <c r="AF1333" s="264"/>
      <c r="AG1333" s="264"/>
      <c r="AH1333" s="264"/>
      <c r="AI1333" s="264"/>
      <c r="AJ1333" s="264"/>
      <c r="AK1333" s="264"/>
      <c r="AL1333" s="78"/>
    </row>
    <row r="1334" spans="1:38" s="18" customFormat="1" ht="19.5" customHeight="1" x14ac:dyDescent="0.25">
      <c r="B1334" s="10"/>
      <c r="C1334" s="1239"/>
      <c r="D1334" s="12"/>
      <c r="E1334" s="109" t="s">
        <v>39</v>
      </c>
      <c r="F1334" s="740"/>
      <c r="G1334" s="736">
        <v>80</v>
      </c>
      <c r="H1334" s="19">
        <f t="shared" si="527"/>
        <v>0</v>
      </c>
      <c r="I1334" s="13">
        <f t="shared" si="528"/>
        <v>0</v>
      </c>
      <c r="J1334" s="13">
        <f t="shared" si="529"/>
        <v>0</v>
      </c>
      <c r="K1334" s="13">
        <f t="shared" si="530"/>
        <v>0</v>
      </c>
      <c r="L1334" s="1"/>
      <c r="M1334" s="15"/>
      <c r="N1334" s="15"/>
      <c r="O1334" s="691"/>
      <c r="P1334" s="15"/>
      <c r="Q1334" s="264"/>
      <c r="R1334" s="264"/>
      <c r="S1334" s="264"/>
      <c r="T1334" s="264"/>
      <c r="U1334" s="264"/>
      <c r="V1334" s="264"/>
      <c r="W1334" s="264"/>
      <c r="X1334" s="264"/>
      <c r="Y1334" s="264"/>
      <c r="Z1334" s="264"/>
      <c r="AA1334" s="264"/>
      <c r="AB1334" s="264"/>
      <c r="AC1334" s="264"/>
      <c r="AD1334" s="264"/>
      <c r="AE1334" s="264"/>
      <c r="AF1334" s="264"/>
      <c r="AG1334" s="264"/>
      <c r="AH1334" s="264"/>
      <c r="AI1334" s="264"/>
      <c r="AJ1334" s="264"/>
      <c r="AK1334" s="264"/>
      <c r="AL1334" s="78"/>
    </row>
    <row r="1335" spans="1:38" s="18" customFormat="1" ht="17.25" customHeight="1" x14ac:dyDescent="0.25">
      <c r="B1335" s="10"/>
      <c r="C1335" s="1240"/>
      <c r="D1335" s="12"/>
      <c r="E1335" s="109" t="s">
        <v>209</v>
      </c>
      <c r="F1335" s="735">
        <f>G1335*100/95</f>
        <v>14.736842105263158</v>
      </c>
      <c r="G1335" s="736">
        <v>14</v>
      </c>
      <c r="H1335" s="19">
        <f t="shared" si="527"/>
        <v>2.8420000000000001</v>
      </c>
      <c r="I1335" s="13">
        <f t="shared" si="528"/>
        <v>0.37800000000000006</v>
      </c>
      <c r="J1335" s="13">
        <f t="shared" si="529"/>
        <v>0</v>
      </c>
      <c r="K1335" s="14">
        <f t="shared" si="530"/>
        <v>14.84</v>
      </c>
      <c r="L1335" s="1"/>
      <c r="M1335" s="15">
        <v>20.3</v>
      </c>
      <c r="N1335" s="15">
        <v>2.7</v>
      </c>
      <c r="O1335" s="691">
        <v>0</v>
      </c>
      <c r="P1335" s="20">
        <v>106</v>
      </c>
      <c r="Q1335" s="264"/>
      <c r="R1335" s="264"/>
      <c r="S1335" s="264"/>
      <c r="T1335" s="264"/>
      <c r="U1335" s="264"/>
      <c r="V1335" s="264"/>
      <c r="W1335" s="264"/>
      <c r="X1335" s="264"/>
      <c r="Y1335" s="264"/>
      <c r="Z1335" s="264"/>
      <c r="AA1335" s="264"/>
      <c r="AB1335" s="264"/>
      <c r="AC1335" s="264"/>
      <c r="AD1335" s="264"/>
      <c r="AE1335" s="264"/>
      <c r="AF1335" s="264"/>
      <c r="AG1335" s="264"/>
      <c r="AH1335" s="264"/>
      <c r="AI1335" s="264"/>
      <c r="AJ1335" s="264"/>
      <c r="AK1335" s="264"/>
      <c r="AL1335" s="78"/>
    </row>
    <row r="1336" spans="1:38" s="18" customFormat="1" ht="17.25" customHeight="1" x14ac:dyDescent="0.25">
      <c r="B1336" s="10"/>
      <c r="C1336" s="17"/>
      <c r="D1336" s="12"/>
      <c r="E1336" s="109" t="s">
        <v>122</v>
      </c>
      <c r="F1336" s="740"/>
      <c r="G1336" s="736">
        <v>1</v>
      </c>
      <c r="H1336" s="19">
        <f t="shared" si="527"/>
        <v>0</v>
      </c>
      <c r="I1336" s="13">
        <f t="shared" si="528"/>
        <v>1</v>
      </c>
      <c r="J1336" s="13">
        <f t="shared" si="529"/>
        <v>0</v>
      </c>
      <c r="K1336" s="14">
        <f t="shared" si="530"/>
        <v>8.84</v>
      </c>
      <c r="L1336" s="1"/>
      <c r="M1336" s="15">
        <v>0</v>
      </c>
      <c r="N1336" s="15">
        <v>100</v>
      </c>
      <c r="O1336" s="691">
        <v>0</v>
      </c>
      <c r="P1336" s="15">
        <v>884</v>
      </c>
      <c r="Q1336" s="264"/>
      <c r="R1336" s="264"/>
      <c r="S1336" s="264"/>
      <c r="T1336" s="264"/>
      <c r="U1336" s="264"/>
      <c r="V1336" s="264"/>
      <c r="W1336" s="264"/>
      <c r="X1336" s="264"/>
      <c r="Y1336" s="264"/>
      <c r="Z1336" s="264"/>
      <c r="AA1336" s="264"/>
      <c r="AB1336" s="264"/>
      <c r="AC1336" s="264"/>
      <c r="AD1336" s="264"/>
      <c r="AE1336" s="264"/>
      <c r="AF1336" s="264"/>
      <c r="AG1336" s="264"/>
      <c r="AH1336" s="264"/>
      <c r="AI1336" s="264"/>
      <c r="AJ1336" s="264"/>
      <c r="AK1336" s="264"/>
      <c r="AL1336" s="78"/>
    </row>
    <row r="1337" spans="1:38" s="18" customFormat="1" ht="16.5" customHeight="1" x14ac:dyDescent="0.25">
      <c r="B1337" s="10"/>
      <c r="C1337" s="17"/>
      <c r="D1337" s="12"/>
      <c r="E1337" s="109" t="s">
        <v>90</v>
      </c>
      <c r="F1337" s="740"/>
      <c r="G1337" s="736">
        <v>7.5</v>
      </c>
      <c r="H1337" s="19">
        <f t="shared" si="527"/>
        <v>0.1875</v>
      </c>
      <c r="I1337" s="13">
        <f t="shared" si="528"/>
        <v>2.625</v>
      </c>
      <c r="J1337" s="13">
        <f t="shared" si="529"/>
        <v>0.22500000000000001</v>
      </c>
      <c r="K1337" s="14">
        <f t="shared" si="530"/>
        <v>25.274999999999999</v>
      </c>
      <c r="L1337" s="1"/>
      <c r="M1337" s="15">
        <v>2.5</v>
      </c>
      <c r="N1337" s="15">
        <v>35</v>
      </c>
      <c r="O1337" s="691">
        <v>3</v>
      </c>
      <c r="P1337" s="20">
        <v>337</v>
      </c>
      <c r="Q1337" s="264"/>
      <c r="R1337" s="264"/>
      <c r="S1337" s="264"/>
      <c r="T1337" s="264"/>
      <c r="U1337" s="264"/>
      <c r="V1337" s="264"/>
      <c r="W1337" s="264"/>
      <c r="X1337" s="264"/>
      <c r="Y1337" s="264"/>
      <c r="Z1337" s="264"/>
      <c r="AA1337" s="264"/>
      <c r="AB1337" s="264"/>
      <c r="AC1337" s="264"/>
      <c r="AD1337" s="264"/>
      <c r="AE1337" s="264"/>
      <c r="AF1337" s="264"/>
      <c r="AG1337" s="264"/>
      <c r="AH1337" s="264"/>
      <c r="AI1337" s="264"/>
      <c r="AJ1337" s="264"/>
      <c r="AK1337" s="264"/>
      <c r="AL1337" s="78"/>
    </row>
    <row r="1338" spans="1:38" s="18" customFormat="1" ht="15.75" customHeight="1" x14ac:dyDescent="0.25">
      <c r="B1338" s="10"/>
      <c r="C1338" s="17"/>
      <c r="D1338" s="12"/>
      <c r="E1338" s="109" t="s">
        <v>80</v>
      </c>
      <c r="F1338" s="740"/>
      <c r="G1338" s="736">
        <v>0.2</v>
      </c>
      <c r="H1338" s="19">
        <f t="shared" si="527"/>
        <v>0</v>
      </c>
      <c r="I1338" s="13">
        <f t="shared" si="528"/>
        <v>0</v>
      </c>
      <c r="J1338" s="13">
        <f t="shared" si="529"/>
        <v>0</v>
      </c>
      <c r="K1338" s="14">
        <f t="shared" si="530"/>
        <v>0</v>
      </c>
      <c r="L1338" s="1"/>
      <c r="M1338" s="15"/>
      <c r="N1338" s="15"/>
      <c r="O1338" s="691"/>
      <c r="P1338" s="15"/>
      <c r="Q1338" s="264"/>
      <c r="R1338" s="264"/>
      <c r="S1338" s="264"/>
      <c r="T1338" s="264"/>
      <c r="U1338" s="264"/>
      <c r="V1338" s="264"/>
      <c r="W1338" s="264"/>
      <c r="X1338" s="264"/>
      <c r="Y1338" s="264"/>
      <c r="Z1338" s="264"/>
      <c r="AA1338" s="264"/>
      <c r="AB1338" s="264"/>
      <c r="AC1338" s="264"/>
      <c r="AD1338" s="264"/>
      <c r="AE1338" s="264"/>
      <c r="AF1338" s="264"/>
      <c r="AG1338" s="264"/>
      <c r="AH1338" s="264"/>
      <c r="AI1338" s="264"/>
      <c r="AJ1338" s="264"/>
      <c r="AK1338" s="264"/>
      <c r="AL1338" s="78"/>
    </row>
    <row r="1339" spans="1:38" s="18" customFormat="1" ht="15" customHeight="1" x14ac:dyDescent="0.25">
      <c r="B1339" s="10"/>
      <c r="C1339" s="17"/>
      <c r="D1339" s="12"/>
      <c r="E1339" s="109" t="s">
        <v>609</v>
      </c>
      <c r="F1339" s="740"/>
      <c r="G1339" s="736">
        <v>0.1</v>
      </c>
      <c r="H1339" s="19">
        <f t="shared" si="527"/>
        <v>1.1000000000000001E-2</v>
      </c>
      <c r="I1339" s="13">
        <f t="shared" si="528"/>
        <v>3.3E-3</v>
      </c>
      <c r="J1339" s="13">
        <f t="shared" si="529"/>
        <v>7.1000000000000008E-2</v>
      </c>
      <c r="K1339" s="13">
        <f t="shared" si="530"/>
        <v>0.30499999999999999</v>
      </c>
      <c r="L1339" s="1"/>
      <c r="M1339" s="15">
        <v>11</v>
      </c>
      <c r="N1339" s="15">
        <v>3.3</v>
      </c>
      <c r="O1339" s="691">
        <v>71</v>
      </c>
      <c r="P1339" s="20">
        <v>305</v>
      </c>
      <c r="Q1339" s="264"/>
      <c r="R1339" s="264"/>
      <c r="S1339" s="264"/>
      <c r="T1339" s="264"/>
      <c r="U1339" s="264"/>
      <c r="V1339" s="264"/>
      <c r="W1339" s="264"/>
      <c r="X1339" s="264"/>
      <c r="Y1339" s="264"/>
      <c r="Z1339" s="264"/>
      <c r="AA1339" s="264"/>
      <c r="AB1339" s="264"/>
      <c r="AC1339" s="264"/>
      <c r="AD1339" s="264"/>
      <c r="AE1339" s="264"/>
      <c r="AF1339" s="264"/>
      <c r="AG1339" s="264"/>
      <c r="AH1339" s="264"/>
      <c r="AI1339" s="264"/>
      <c r="AJ1339" s="264"/>
      <c r="AK1339" s="264"/>
      <c r="AL1339" s="78"/>
    </row>
    <row r="1340" spans="1:38" s="50" customFormat="1" ht="15" customHeight="1" x14ac:dyDescent="0.25">
      <c r="B1340" s="135"/>
      <c r="C1340" s="51"/>
      <c r="D1340" s="135"/>
      <c r="E1340" s="64" t="s">
        <v>21</v>
      </c>
      <c r="F1340" s="985"/>
      <c r="G1340" s="985"/>
      <c r="H1340" s="136">
        <f>SUM(H1333:H1339)</f>
        <v>7.1015000000000006</v>
      </c>
      <c r="I1340" s="136">
        <f t="shared" ref="I1340:J1340" si="531">SUM(I1333:I1339)</f>
        <v>4.9053000000000004</v>
      </c>
      <c r="J1340" s="136">
        <f t="shared" si="531"/>
        <v>23.019000000000002</v>
      </c>
      <c r="K1340" s="136">
        <f t="shared" ref="K1340" si="532">SUM(K1333:K1339)</f>
        <v>159.62</v>
      </c>
      <c r="L1340" s="1"/>
      <c r="M1340" s="58"/>
      <c r="N1340" s="58"/>
      <c r="O1340" s="695"/>
      <c r="P1340" s="58"/>
      <c r="Q1340" s="264"/>
      <c r="R1340" s="264"/>
      <c r="S1340" s="264"/>
      <c r="T1340" s="264"/>
      <c r="U1340" s="264"/>
      <c r="V1340" s="264"/>
      <c r="W1340" s="264"/>
      <c r="X1340" s="264"/>
      <c r="Y1340" s="264"/>
      <c r="Z1340" s="264"/>
      <c r="AA1340" s="264"/>
      <c r="AB1340" s="264"/>
      <c r="AC1340" s="264"/>
      <c r="AD1340" s="264"/>
      <c r="AE1340" s="264"/>
      <c r="AF1340" s="264"/>
      <c r="AG1340" s="264"/>
      <c r="AH1340" s="264"/>
      <c r="AI1340" s="264"/>
      <c r="AJ1340" s="264"/>
      <c r="AK1340" s="264"/>
      <c r="AL1340" s="159"/>
    </row>
    <row r="1341" spans="1:38" s="18" customFormat="1" ht="28.5" x14ac:dyDescent="0.25">
      <c r="A1341" s="17"/>
      <c r="B1341" s="39" t="s">
        <v>380</v>
      </c>
      <c r="C1341" s="296" t="s">
        <v>1032</v>
      </c>
      <c r="D1341" s="40">
        <v>100</v>
      </c>
      <c r="E1341" s="110" t="s">
        <v>16</v>
      </c>
      <c r="F1341" s="986">
        <f>G1341*100/80</f>
        <v>70</v>
      </c>
      <c r="G1341" s="731">
        <v>56</v>
      </c>
      <c r="H1341" s="19">
        <f t="shared" ref="H1341:H1346" si="533">G1341*M1341/100</f>
        <v>0.44800000000000006</v>
      </c>
      <c r="I1341" s="13">
        <f t="shared" ref="I1341:I1346" si="534">G1341*N1341/100</f>
        <v>0.22400000000000003</v>
      </c>
      <c r="J1341" s="13">
        <f t="shared" ref="J1341:J1346" si="535">G1341*O1341/100</f>
        <v>5.2080000000000011</v>
      </c>
      <c r="K1341" s="14">
        <f t="shared" ref="K1341:K1346" si="536">G1341*P1341/100</f>
        <v>21.84</v>
      </c>
      <c r="L1341" s="1"/>
      <c r="M1341" s="15">
        <v>0.8</v>
      </c>
      <c r="N1341" s="15">
        <v>0.4</v>
      </c>
      <c r="O1341" s="691">
        <v>9.3000000000000007</v>
      </c>
      <c r="P1341" s="15">
        <v>39</v>
      </c>
      <c r="Q1341" s="264"/>
      <c r="R1341" s="264"/>
      <c r="S1341" s="264"/>
      <c r="T1341" s="264"/>
      <c r="U1341" s="264"/>
      <c r="V1341" s="264"/>
      <c r="W1341" s="264"/>
      <c r="X1341" s="264"/>
      <c r="Y1341" s="264"/>
      <c r="Z1341" s="264"/>
      <c r="AA1341" s="264"/>
      <c r="AB1341" s="264"/>
      <c r="AC1341" s="264"/>
      <c r="AD1341" s="264"/>
      <c r="AE1341" s="264"/>
      <c r="AF1341" s="264"/>
      <c r="AG1341" s="264"/>
      <c r="AH1341" s="264"/>
      <c r="AI1341" s="264"/>
      <c r="AJ1341" s="264"/>
      <c r="AK1341" s="264"/>
      <c r="AL1341" s="78"/>
    </row>
    <row r="1342" spans="1:38" s="18" customFormat="1" ht="15.75" x14ac:dyDescent="0.25">
      <c r="A1342" s="17"/>
      <c r="B1342" s="10"/>
      <c r="C1342" s="17"/>
      <c r="D1342" s="103"/>
      <c r="E1342" s="110" t="s">
        <v>25</v>
      </c>
      <c r="F1342" s="1009">
        <f>G1342*100/88</f>
        <v>44.31818181818182</v>
      </c>
      <c r="G1342" s="731">
        <v>39</v>
      </c>
      <c r="H1342" s="19">
        <f t="shared" si="533"/>
        <v>0.11699999999999999</v>
      </c>
      <c r="I1342" s="13">
        <f t="shared" si="534"/>
        <v>0.11699999999999999</v>
      </c>
      <c r="J1342" s="13">
        <f t="shared" si="535"/>
        <v>5.0310000000000006</v>
      </c>
      <c r="K1342" s="14">
        <f t="shared" si="536"/>
        <v>20.28</v>
      </c>
      <c r="L1342" s="1"/>
      <c r="M1342" s="15">
        <v>0.3</v>
      </c>
      <c r="N1342" s="15">
        <v>0.3</v>
      </c>
      <c r="O1342" s="691">
        <v>12.9</v>
      </c>
      <c r="P1342" s="20">
        <v>52</v>
      </c>
      <c r="Q1342" s="264"/>
      <c r="R1342" s="264"/>
      <c r="S1342" s="264"/>
      <c r="T1342" s="264"/>
      <c r="U1342" s="264"/>
      <c r="V1342" s="264"/>
      <c r="W1342" s="264"/>
      <c r="X1342" s="264"/>
      <c r="Y1342" s="264"/>
      <c r="Z1342" s="264"/>
      <c r="AA1342" s="264"/>
      <c r="AB1342" s="264"/>
      <c r="AC1342" s="264"/>
      <c r="AD1342" s="264"/>
      <c r="AE1342" s="264"/>
      <c r="AF1342" s="264"/>
      <c r="AG1342" s="264"/>
      <c r="AH1342" s="264"/>
      <c r="AI1342" s="264"/>
      <c r="AJ1342" s="264"/>
      <c r="AK1342" s="264"/>
      <c r="AL1342" s="78"/>
    </row>
    <row r="1343" spans="1:38" s="18" customFormat="1" ht="15.75" x14ac:dyDescent="0.25">
      <c r="A1343" s="17"/>
      <c r="B1343" s="10"/>
      <c r="C1343" s="17"/>
      <c r="D1343" s="103"/>
      <c r="E1343" s="110" t="s">
        <v>73</v>
      </c>
      <c r="F1343" s="743"/>
      <c r="G1343" s="731">
        <v>5</v>
      </c>
      <c r="H1343" s="19">
        <f t="shared" si="533"/>
        <v>0</v>
      </c>
      <c r="I1343" s="13">
        <f t="shared" si="534"/>
        <v>5</v>
      </c>
      <c r="J1343" s="13">
        <f t="shared" si="535"/>
        <v>0</v>
      </c>
      <c r="K1343" s="14">
        <f t="shared" si="536"/>
        <v>44.2</v>
      </c>
      <c r="L1343" s="1"/>
      <c r="M1343" s="15">
        <v>0</v>
      </c>
      <c r="N1343" s="15">
        <v>100</v>
      </c>
      <c r="O1343" s="691">
        <v>0</v>
      </c>
      <c r="P1343" s="15">
        <v>884</v>
      </c>
      <c r="Q1343" s="264"/>
      <c r="R1343" s="264"/>
      <c r="S1343" s="264"/>
      <c r="T1343" s="264"/>
      <c r="U1343" s="264"/>
      <c r="V1343" s="264"/>
      <c r="W1343" s="264"/>
      <c r="X1343" s="264"/>
      <c r="Y1343" s="264"/>
      <c r="Z1343" s="264"/>
      <c r="AA1343" s="264"/>
      <c r="AB1343" s="264"/>
      <c r="AC1343" s="264"/>
      <c r="AD1343" s="264"/>
      <c r="AE1343" s="264"/>
      <c r="AF1343" s="264"/>
      <c r="AG1343" s="264"/>
      <c r="AH1343" s="264"/>
      <c r="AI1343" s="264"/>
      <c r="AJ1343" s="264"/>
      <c r="AK1343" s="264"/>
      <c r="AL1343" s="78"/>
    </row>
    <row r="1344" spans="1:38" s="18" customFormat="1" ht="15.75" x14ac:dyDescent="0.25">
      <c r="A1344" s="17"/>
      <c r="B1344" s="10"/>
      <c r="C1344" s="17"/>
      <c r="D1344" s="103"/>
      <c r="E1344" s="110" t="s">
        <v>163</v>
      </c>
      <c r="F1344" s="743"/>
      <c r="G1344" s="731">
        <v>0.1</v>
      </c>
      <c r="H1344" s="19">
        <f t="shared" si="533"/>
        <v>0</v>
      </c>
      <c r="I1344" s="13">
        <f t="shared" si="534"/>
        <v>0</v>
      </c>
      <c r="J1344" s="13">
        <f t="shared" si="535"/>
        <v>9.9500000000000005E-2</v>
      </c>
      <c r="K1344" s="14">
        <f t="shared" si="536"/>
        <v>0.24700000000000003</v>
      </c>
      <c r="L1344" s="1"/>
      <c r="M1344" s="15">
        <v>0</v>
      </c>
      <c r="N1344" s="15">
        <v>0</v>
      </c>
      <c r="O1344" s="691">
        <v>99.5</v>
      </c>
      <c r="P1344" s="15">
        <v>247</v>
      </c>
      <c r="Q1344" s="264"/>
      <c r="R1344" s="264"/>
      <c r="S1344" s="264"/>
      <c r="T1344" s="264"/>
      <c r="U1344" s="264"/>
      <c r="V1344" s="264"/>
      <c r="W1344" s="264"/>
      <c r="X1344" s="264"/>
      <c r="Y1344" s="264"/>
      <c r="Z1344" s="264"/>
      <c r="AA1344" s="264"/>
      <c r="AB1344" s="264"/>
      <c r="AC1344" s="264"/>
      <c r="AD1344" s="264"/>
      <c r="AE1344" s="264"/>
      <c r="AF1344" s="264"/>
      <c r="AG1344" s="264"/>
      <c r="AH1344" s="264"/>
      <c r="AI1344" s="264"/>
      <c r="AJ1344" s="264"/>
      <c r="AK1344" s="264"/>
      <c r="AL1344" s="78"/>
    </row>
    <row r="1345" spans="1:38" s="18" customFormat="1" ht="15.75" x14ac:dyDescent="0.25">
      <c r="A1345" s="17"/>
      <c r="B1345" s="10"/>
      <c r="C1345" s="17"/>
      <c r="D1345" s="103"/>
      <c r="E1345" s="109" t="s">
        <v>18</v>
      </c>
      <c r="F1345" s="740"/>
      <c r="G1345" s="736">
        <v>2</v>
      </c>
      <c r="H1345" s="19">
        <f t="shared" si="533"/>
        <v>0</v>
      </c>
      <c r="I1345" s="13">
        <f t="shared" si="534"/>
        <v>0</v>
      </c>
      <c r="J1345" s="13">
        <f t="shared" si="535"/>
        <v>0</v>
      </c>
      <c r="K1345" s="14">
        <f t="shared" si="536"/>
        <v>0</v>
      </c>
      <c r="L1345" s="1"/>
      <c r="M1345" s="15"/>
      <c r="N1345" s="15"/>
      <c r="O1345" s="691"/>
      <c r="P1345" s="15"/>
      <c r="Q1345" s="264"/>
      <c r="R1345" s="264"/>
      <c r="S1345" s="264"/>
      <c r="T1345" s="264"/>
      <c r="U1345" s="264"/>
      <c r="V1345" s="264"/>
      <c r="W1345" s="264"/>
      <c r="X1345" s="264"/>
      <c r="Y1345" s="264"/>
      <c r="Z1345" s="264"/>
      <c r="AA1345" s="264"/>
      <c r="AB1345" s="264"/>
      <c r="AC1345" s="264"/>
      <c r="AD1345" s="264"/>
      <c r="AE1345" s="264"/>
      <c r="AF1345" s="264"/>
      <c r="AG1345" s="264"/>
      <c r="AH1345" s="264"/>
      <c r="AI1345" s="264"/>
      <c r="AJ1345" s="264"/>
      <c r="AK1345" s="264"/>
      <c r="AL1345" s="78"/>
    </row>
    <row r="1346" spans="1:38" s="18" customFormat="1" ht="15.75" x14ac:dyDescent="0.25">
      <c r="A1346" s="17"/>
      <c r="B1346" s="17"/>
      <c r="C1346" s="17"/>
      <c r="D1346" s="166"/>
      <c r="E1346" s="65" t="s">
        <v>36</v>
      </c>
      <c r="F1346" s="733"/>
      <c r="G1346" s="731">
        <v>1.1000000000000001</v>
      </c>
      <c r="H1346" s="19">
        <f t="shared" si="533"/>
        <v>0</v>
      </c>
      <c r="I1346" s="13">
        <f t="shared" si="534"/>
        <v>0</v>
      </c>
      <c r="J1346" s="13">
        <f t="shared" si="535"/>
        <v>1.0989000000000002</v>
      </c>
      <c r="K1346" s="14">
        <f t="shared" si="536"/>
        <v>4.4660000000000002</v>
      </c>
      <c r="L1346" s="1"/>
      <c r="M1346" s="15">
        <v>0</v>
      </c>
      <c r="N1346" s="15">
        <v>0</v>
      </c>
      <c r="O1346" s="691">
        <v>99.9</v>
      </c>
      <c r="P1346" s="15">
        <v>406</v>
      </c>
      <c r="Q1346" s="264"/>
      <c r="R1346" s="264"/>
      <c r="S1346" s="264"/>
      <c r="T1346" s="264"/>
      <c r="U1346" s="264"/>
      <c r="V1346" s="264"/>
      <c r="W1346" s="264"/>
      <c r="X1346" s="264"/>
      <c r="Y1346" s="264"/>
      <c r="Z1346" s="264"/>
      <c r="AA1346" s="264"/>
      <c r="AB1346" s="264"/>
      <c r="AC1346" s="264"/>
      <c r="AD1346" s="264"/>
      <c r="AE1346" s="264"/>
      <c r="AF1346" s="264"/>
      <c r="AG1346" s="264"/>
      <c r="AH1346" s="264"/>
      <c r="AI1346" s="264"/>
      <c r="AJ1346" s="264"/>
      <c r="AK1346" s="264"/>
      <c r="AL1346" s="78"/>
    </row>
    <row r="1347" spans="1:38" s="50" customFormat="1" x14ac:dyDescent="0.25">
      <c r="A1347" s="51"/>
      <c r="B1347" s="135"/>
      <c r="C1347" s="51"/>
      <c r="D1347" s="51"/>
      <c r="E1347" s="64" t="s">
        <v>21</v>
      </c>
      <c r="F1347" s="985"/>
      <c r="G1347" s="985"/>
      <c r="H1347" s="136">
        <f t="shared" ref="H1347:K1347" si="537">SUM(H1341:H1345)</f>
        <v>0.56500000000000006</v>
      </c>
      <c r="I1347" s="136">
        <f t="shared" si="537"/>
        <v>5.3410000000000002</v>
      </c>
      <c r="J1347" s="136">
        <f t="shared" si="537"/>
        <v>10.338500000000002</v>
      </c>
      <c r="K1347" s="136">
        <f t="shared" si="537"/>
        <v>86.567000000000007</v>
      </c>
      <c r="L1347" s="1"/>
      <c r="M1347" s="15"/>
      <c r="N1347" s="15"/>
      <c r="O1347" s="691"/>
      <c r="P1347" s="15"/>
      <c r="Q1347" s="264"/>
      <c r="R1347" s="264"/>
      <c r="S1347" s="264"/>
      <c r="T1347" s="264"/>
      <c r="U1347" s="264"/>
      <c r="V1347" s="264"/>
      <c r="W1347" s="264"/>
      <c r="X1347" s="264"/>
      <c r="Y1347" s="264"/>
      <c r="Z1347" s="264"/>
      <c r="AA1347" s="264"/>
      <c r="AB1347" s="264"/>
      <c r="AC1347" s="264"/>
      <c r="AD1347" s="264"/>
      <c r="AE1347" s="264"/>
      <c r="AF1347" s="264"/>
      <c r="AG1347" s="264"/>
      <c r="AH1347" s="264"/>
      <c r="AI1347" s="264"/>
      <c r="AJ1347" s="264"/>
      <c r="AK1347" s="264"/>
      <c r="AL1347" s="159"/>
    </row>
    <row r="1348" spans="1:38" s="18" customFormat="1" x14ac:dyDescent="0.25">
      <c r="A1348" s="17"/>
      <c r="B1348" s="39"/>
      <c r="C1348" s="281" t="s">
        <v>18</v>
      </c>
      <c r="D1348" s="40">
        <v>100</v>
      </c>
      <c r="E1348" s="14" t="s">
        <v>39</v>
      </c>
      <c r="F1348" s="980"/>
      <c r="G1348" s="738">
        <v>90</v>
      </c>
      <c r="H1348" s="13">
        <f>G1348*M1348/100</f>
        <v>0</v>
      </c>
      <c r="I1348" s="13">
        <f>G1348*N1348/100</f>
        <v>0</v>
      </c>
      <c r="J1348" s="13">
        <f>G1348*O1348/100</f>
        <v>0</v>
      </c>
      <c r="K1348" s="14">
        <f>G1348*P1348/100</f>
        <v>0</v>
      </c>
      <c r="L1348" s="1"/>
      <c r="M1348" s="15"/>
      <c r="N1348" s="15"/>
      <c r="O1348" s="691"/>
      <c r="P1348" s="15"/>
      <c r="Q1348" s="264"/>
      <c r="R1348" s="264"/>
      <c r="S1348" s="264"/>
      <c r="T1348" s="264"/>
      <c r="U1348" s="264"/>
      <c r="V1348" s="264"/>
      <c r="W1348" s="264"/>
      <c r="X1348" s="264"/>
      <c r="Y1348" s="264"/>
      <c r="Z1348" s="264"/>
      <c r="AA1348" s="264"/>
      <c r="AB1348" s="264"/>
      <c r="AC1348" s="264"/>
      <c r="AD1348" s="264"/>
      <c r="AE1348" s="264"/>
      <c r="AF1348" s="264"/>
      <c r="AG1348" s="264"/>
      <c r="AH1348" s="264"/>
      <c r="AI1348" s="264"/>
      <c r="AJ1348" s="264"/>
      <c r="AK1348" s="264"/>
      <c r="AL1348" s="78"/>
    </row>
    <row r="1349" spans="1:38" s="18" customFormat="1" x14ac:dyDescent="0.25">
      <c r="A1349" s="17"/>
      <c r="B1349" s="17"/>
      <c r="C1349" s="17"/>
      <c r="D1349" s="17"/>
      <c r="E1349" s="70"/>
      <c r="F1349" s="759"/>
      <c r="G1349" s="932"/>
      <c r="H1349" s="13"/>
      <c r="I1349" s="13"/>
      <c r="J1349" s="13"/>
      <c r="K1349" s="14"/>
      <c r="L1349" s="1"/>
      <c r="M1349" s="15"/>
      <c r="N1349" s="15"/>
      <c r="O1349" s="691"/>
      <c r="P1349" s="20"/>
      <c r="Q1349" s="264"/>
      <c r="R1349" s="264"/>
      <c r="S1349" s="264"/>
      <c r="T1349" s="264"/>
      <c r="U1349" s="264"/>
      <c r="V1349" s="264"/>
      <c r="W1349" s="264"/>
      <c r="X1349" s="264"/>
      <c r="Y1349" s="264"/>
      <c r="Z1349" s="264"/>
      <c r="AA1349" s="264"/>
      <c r="AB1349" s="264"/>
      <c r="AC1349" s="264"/>
      <c r="AD1349" s="264"/>
      <c r="AE1349" s="264"/>
      <c r="AF1349" s="264"/>
      <c r="AG1349" s="264"/>
      <c r="AH1349" s="264"/>
      <c r="AI1349" s="264"/>
      <c r="AJ1349" s="264"/>
      <c r="AK1349" s="264"/>
      <c r="AL1349" s="78"/>
    </row>
    <row r="1350" spans="1:38" s="18" customFormat="1" x14ac:dyDescent="0.25">
      <c r="A1350" s="17"/>
      <c r="B1350" s="17"/>
      <c r="C1350" s="17"/>
      <c r="D1350" s="17"/>
      <c r="E1350" s="63" t="s">
        <v>21</v>
      </c>
      <c r="F1350" s="980"/>
      <c r="G1350" s="980"/>
      <c r="H1350" s="136">
        <f>SUM(H1348:H1349)</f>
        <v>0</v>
      </c>
      <c r="I1350" s="136">
        <f t="shared" ref="I1350:K1350" si="538">SUM(I1348:I1349)</f>
        <v>0</v>
      </c>
      <c r="J1350" s="136">
        <f t="shared" si="538"/>
        <v>0</v>
      </c>
      <c r="K1350" s="136">
        <f t="shared" si="538"/>
        <v>0</v>
      </c>
      <c r="L1350" s="1"/>
      <c r="M1350" s="15"/>
      <c r="N1350" s="15"/>
      <c r="O1350" s="691"/>
      <c r="P1350" s="15"/>
      <c r="Q1350" s="264"/>
      <c r="R1350" s="264"/>
      <c r="S1350" s="264"/>
      <c r="T1350" s="264"/>
      <c r="U1350" s="264"/>
      <c r="V1350" s="264"/>
      <c r="W1350" s="264"/>
      <c r="X1350" s="264"/>
      <c r="Y1350" s="264"/>
      <c r="Z1350" s="264"/>
      <c r="AA1350" s="264"/>
      <c r="AB1350" s="264"/>
      <c r="AC1350" s="264"/>
      <c r="AD1350" s="264"/>
      <c r="AE1350" s="264"/>
      <c r="AF1350" s="264"/>
      <c r="AG1350" s="264"/>
      <c r="AH1350" s="264"/>
      <c r="AI1350" s="264"/>
      <c r="AJ1350" s="264"/>
      <c r="AK1350" s="264"/>
      <c r="AL1350" s="78"/>
    </row>
    <row r="1351" spans="1:38" s="27" customFormat="1" x14ac:dyDescent="0.25">
      <c r="A1351" s="790"/>
      <c r="B1351" s="791"/>
      <c r="C1351" s="792"/>
      <c r="D1351" s="792"/>
      <c r="E1351" s="73" t="s">
        <v>125</v>
      </c>
      <c r="F1351" s="1006"/>
      <c r="G1351" s="1006"/>
      <c r="H1351" s="74">
        <f>H1340+H1347+H1350</f>
        <v>7.666500000000001</v>
      </c>
      <c r="I1351" s="74">
        <f t="shared" ref="I1351:K1351" si="539">I1340+I1347+I1350</f>
        <v>10.246300000000002</v>
      </c>
      <c r="J1351" s="74">
        <f t="shared" si="539"/>
        <v>33.357500000000002</v>
      </c>
      <c r="K1351" s="74">
        <f t="shared" si="539"/>
        <v>246.18700000000001</v>
      </c>
      <c r="M1351" s="266"/>
      <c r="N1351" s="266"/>
      <c r="O1351" s="793"/>
      <c r="P1351" s="266"/>
      <c r="Q1351" s="264"/>
      <c r="R1351" s="264"/>
      <c r="S1351" s="264"/>
      <c r="T1351" s="264"/>
      <c r="U1351" s="264"/>
      <c r="V1351" s="264"/>
      <c r="W1351" s="264"/>
      <c r="X1351" s="264"/>
      <c r="Y1351" s="264"/>
      <c r="Z1351" s="264"/>
      <c r="AA1351" s="264"/>
      <c r="AB1351" s="264"/>
      <c r="AC1351" s="264"/>
      <c r="AD1351" s="264"/>
      <c r="AE1351" s="264"/>
      <c r="AF1351" s="264"/>
      <c r="AG1351" s="264"/>
      <c r="AH1351" s="707"/>
      <c r="AI1351" s="707"/>
      <c r="AJ1351" s="707"/>
      <c r="AK1351" s="707"/>
      <c r="AL1351" s="701"/>
    </row>
    <row r="1352" spans="1:38" s="9" customFormat="1" x14ac:dyDescent="0.25">
      <c r="A1352" s="1241" t="s">
        <v>742</v>
      </c>
      <c r="B1352" s="1242"/>
      <c r="C1352" s="84"/>
      <c r="D1352" s="85"/>
      <c r="E1352" s="86"/>
      <c r="F1352" s="988"/>
      <c r="G1352" s="988"/>
      <c r="H1352" s="87">
        <f t="shared" ref="H1352:K1352" si="540">H1272+H1317+H1331+H1351</f>
        <v>34.975299999999997</v>
      </c>
      <c r="I1352" s="87">
        <f t="shared" si="540"/>
        <v>41.488959999999999</v>
      </c>
      <c r="J1352" s="87">
        <f t="shared" si="540"/>
        <v>132.73200000000003</v>
      </c>
      <c r="K1352" s="87">
        <f t="shared" si="540"/>
        <v>1041.4276</v>
      </c>
      <c r="O1352" s="693"/>
      <c r="Q1352" s="264"/>
      <c r="R1352" s="264"/>
      <c r="S1352" s="264"/>
      <c r="T1352" s="264"/>
      <c r="U1352" s="264"/>
      <c r="V1352" s="264"/>
      <c r="W1352" s="264"/>
      <c r="X1352" s="264"/>
      <c r="Y1352" s="264"/>
      <c r="Z1352" s="264"/>
      <c r="AA1352" s="264"/>
      <c r="AB1352" s="264"/>
      <c r="AC1352" s="264"/>
      <c r="AD1352" s="264"/>
      <c r="AE1352" s="264"/>
      <c r="AF1352" s="264"/>
      <c r="AG1352" s="264"/>
      <c r="AH1352" s="706"/>
      <c r="AI1352" s="706"/>
      <c r="AJ1352" s="706"/>
      <c r="AK1352" s="706"/>
      <c r="AL1352" s="700"/>
    </row>
    <row r="1353" spans="1:38" s="9" customFormat="1" x14ac:dyDescent="0.25">
      <c r="A1353" s="4" t="s">
        <v>743</v>
      </c>
      <c r="B1353" s="5"/>
      <c r="C1353" s="5"/>
      <c r="D1353" s="6"/>
      <c r="E1353" s="6"/>
      <c r="F1353" s="5"/>
      <c r="G1353" s="5"/>
      <c r="H1353" s="5"/>
      <c r="I1353" s="5"/>
      <c r="J1353" s="5"/>
      <c r="K1353" s="7"/>
      <c r="L1353" s="84"/>
      <c r="M1353" s="8"/>
      <c r="N1353" s="8"/>
      <c r="O1353" s="710"/>
      <c r="Q1353" s="264"/>
      <c r="R1353" s="264"/>
      <c r="S1353" s="264"/>
      <c r="T1353" s="264"/>
      <c r="U1353" s="264"/>
      <c r="V1353" s="264"/>
      <c r="W1353" s="264"/>
      <c r="X1353" s="264"/>
      <c r="Y1353" s="264"/>
      <c r="Z1353" s="264"/>
      <c r="AA1353" s="264"/>
      <c r="AB1353" s="264"/>
      <c r="AC1353" s="264"/>
      <c r="AD1353" s="264"/>
      <c r="AE1353" s="264"/>
      <c r="AF1353" s="264"/>
      <c r="AG1353" s="264"/>
      <c r="AH1353" s="706"/>
      <c r="AI1353" s="706"/>
      <c r="AJ1353" s="706"/>
      <c r="AK1353" s="706"/>
      <c r="AL1353" s="700"/>
    </row>
    <row r="1354" spans="1:38" s="27" customFormat="1" x14ac:dyDescent="0.25">
      <c r="A1354" s="1243" t="s">
        <v>22</v>
      </c>
      <c r="B1354" s="1243"/>
      <c r="C1354" s="23"/>
      <c r="D1354" s="24"/>
      <c r="E1354" s="722"/>
      <c r="F1354" s="729"/>
      <c r="G1354" s="729"/>
      <c r="H1354" s="767"/>
      <c r="I1354" s="767"/>
      <c r="J1354" s="767"/>
      <c r="K1354" s="768"/>
      <c r="L1354" s="1"/>
      <c r="M1354" s="58"/>
      <c r="N1354" s="58"/>
      <c r="O1354" s="695"/>
      <c r="P1354" s="58"/>
      <c r="Q1354" s="264"/>
      <c r="R1354" s="264"/>
      <c r="S1354" s="264"/>
      <c r="T1354" s="264"/>
      <c r="U1354" s="264"/>
      <c r="V1354" s="264"/>
      <c r="W1354" s="264"/>
      <c r="X1354" s="264"/>
      <c r="Y1354" s="264"/>
      <c r="Z1354" s="264"/>
      <c r="AA1354" s="264"/>
      <c r="AB1354" s="264"/>
      <c r="AC1354" s="264"/>
      <c r="AD1354" s="264"/>
      <c r="AE1354" s="264"/>
      <c r="AF1354" s="264"/>
      <c r="AG1354" s="264"/>
      <c r="AH1354" s="264"/>
      <c r="AI1354" s="264"/>
      <c r="AJ1354" s="264"/>
      <c r="AK1354" s="264"/>
      <c r="AL1354" s="701"/>
    </row>
    <row r="1355" spans="1:38" s="18" customFormat="1" ht="15.75" x14ac:dyDescent="0.25">
      <c r="B1355" s="10" t="s">
        <v>747</v>
      </c>
      <c r="C1355" s="1244" t="s">
        <v>746</v>
      </c>
      <c r="D1355" s="12" t="s">
        <v>1062</v>
      </c>
      <c r="E1355" s="110" t="s">
        <v>745</v>
      </c>
      <c r="F1355" s="994"/>
      <c r="G1355" s="731">
        <v>31</v>
      </c>
      <c r="H1355" s="19">
        <f>G1355*M1355/100</f>
        <v>3.41</v>
      </c>
      <c r="I1355" s="13">
        <f>G1355*N1355/100</f>
        <v>1.3020000000000003</v>
      </c>
      <c r="J1355" s="13">
        <f>G1355*O1355/100</f>
        <v>22.567999999999998</v>
      </c>
      <c r="K1355" s="14">
        <f>G1355*P1355/100</f>
        <v>111.29</v>
      </c>
      <c r="L1355" s="1"/>
      <c r="M1355" s="58">
        <v>11</v>
      </c>
      <c r="N1355" s="58">
        <v>4.2</v>
      </c>
      <c r="O1355" s="695">
        <v>72.8</v>
      </c>
      <c r="P1355" s="58">
        <v>359</v>
      </c>
      <c r="Q1355" s="264"/>
      <c r="R1355" s="264"/>
      <c r="S1355" s="264"/>
      <c r="T1355" s="264"/>
      <c r="U1355" s="264"/>
      <c r="V1355" s="264"/>
      <c r="W1355" s="264"/>
      <c r="X1355" s="264"/>
      <c r="Y1355" s="264"/>
      <c r="Z1355" s="264"/>
      <c r="AA1355" s="264"/>
      <c r="AB1355" s="264"/>
      <c r="AC1355" s="264"/>
      <c r="AD1355" s="264"/>
      <c r="AE1355" s="264"/>
      <c r="AF1355" s="264"/>
      <c r="AG1355" s="264"/>
      <c r="AH1355" s="264"/>
      <c r="AI1355" s="264"/>
      <c r="AJ1355" s="264"/>
      <c r="AK1355" s="264"/>
      <c r="AL1355" s="78"/>
    </row>
    <row r="1356" spans="1:38" s="18" customFormat="1" ht="15.75" x14ac:dyDescent="0.25">
      <c r="B1356" s="10"/>
      <c r="C1356" s="1245"/>
      <c r="D1356" s="12"/>
      <c r="E1356" s="110" t="s">
        <v>17</v>
      </c>
      <c r="F1356" s="994"/>
      <c r="G1356" s="731">
        <v>43</v>
      </c>
      <c r="H1356" s="19">
        <f>G1356*M1356/100</f>
        <v>1.204</v>
      </c>
      <c r="I1356" s="13">
        <f>G1356*N1356/100</f>
        <v>1.075</v>
      </c>
      <c r="J1356" s="13">
        <f>G1356*O1356/100</f>
        <v>2.0209999999999999</v>
      </c>
      <c r="K1356" s="14">
        <f>G1356*P1356/100</f>
        <v>22.36</v>
      </c>
      <c r="L1356" s="1"/>
      <c r="M1356" s="15">
        <v>2.8</v>
      </c>
      <c r="N1356" s="15">
        <v>2.5</v>
      </c>
      <c r="O1356" s="691">
        <v>4.7</v>
      </c>
      <c r="P1356" s="20">
        <v>52</v>
      </c>
      <c r="Q1356" s="264"/>
      <c r="R1356" s="264"/>
      <c r="S1356" s="264"/>
      <c r="T1356" s="264"/>
      <c r="U1356" s="264"/>
      <c r="V1356" s="264"/>
      <c r="W1356" s="264"/>
      <c r="X1356" s="264"/>
      <c r="Y1356" s="264"/>
      <c r="Z1356" s="264"/>
      <c r="AA1356" s="264"/>
      <c r="AB1356" s="264"/>
      <c r="AC1356" s="264"/>
      <c r="AD1356" s="264"/>
      <c r="AE1356" s="264"/>
      <c r="AF1356" s="264"/>
      <c r="AG1356" s="264"/>
      <c r="AH1356" s="264"/>
      <c r="AI1356" s="264"/>
      <c r="AJ1356" s="264"/>
      <c r="AK1356" s="264"/>
      <c r="AL1356" s="78"/>
    </row>
    <row r="1357" spans="1:38" s="18" customFormat="1" ht="15.75" x14ac:dyDescent="0.25">
      <c r="B1357" s="10"/>
      <c r="C1357" s="17"/>
      <c r="D1357" s="12"/>
      <c r="E1357" s="110" t="s">
        <v>18</v>
      </c>
      <c r="F1357" s="994"/>
      <c r="G1357" s="731">
        <v>60</v>
      </c>
      <c r="H1357" s="19">
        <f>G1357*M1357/100</f>
        <v>0</v>
      </c>
      <c r="I1357" s="13">
        <f>G1357*N1357/100</f>
        <v>0</v>
      </c>
      <c r="J1357" s="13">
        <f>G1357*O1357/100</f>
        <v>0</v>
      </c>
      <c r="K1357" s="14">
        <f>G1357*P1357/100</f>
        <v>0</v>
      </c>
      <c r="L1357" s="1"/>
      <c r="M1357" s="58"/>
      <c r="N1357" s="58"/>
      <c r="O1357" s="695"/>
      <c r="P1357" s="58"/>
      <c r="Q1357" s="264"/>
      <c r="R1357" s="264"/>
      <c r="S1357" s="264"/>
      <c r="T1357" s="264"/>
      <c r="U1357" s="264"/>
      <c r="V1357" s="264"/>
      <c r="W1357" s="264"/>
      <c r="X1357" s="264"/>
      <c r="Y1357" s="264"/>
      <c r="Z1357" s="264"/>
      <c r="AA1357" s="264"/>
      <c r="AB1357" s="264"/>
      <c r="AC1357" s="264"/>
      <c r="AD1357" s="264"/>
      <c r="AE1357" s="264"/>
      <c r="AF1357" s="264"/>
      <c r="AG1357" s="264"/>
      <c r="AH1357" s="264"/>
      <c r="AI1357" s="264"/>
      <c r="AJ1357" s="264"/>
      <c r="AK1357" s="264"/>
      <c r="AL1357" s="78"/>
    </row>
    <row r="1358" spans="1:38" s="18" customFormat="1" ht="15.75" x14ac:dyDescent="0.25">
      <c r="B1358" s="10"/>
      <c r="C1358" s="17"/>
      <c r="D1358" s="12"/>
      <c r="E1358" s="110" t="s">
        <v>80</v>
      </c>
      <c r="F1358" s="994"/>
      <c r="G1358" s="731">
        <v>0.17</v>
      </c>
      <c r="H1358" s="19"/>
      <c r="I1358" s="13"/>
      <c r="J1358" s="13"/>
      <c r="K1358" s="14"/>
      <c r="L1358" s="1"/>
      <c r="M1358" s="58"/>
      <c r="N1358" s="58"/>
      <c r="O1358" s="695"/>
      <c r="P1358" s="58"/>
      <c r="Q1358" s="264"/>
      <c r="R1358" s="264"/>
      <c r="S1358" s="264"/>
      <c r="T1358" s="264"/>
      <c r="U1358" s="264"/>
      <c r="V1358" s="264"/>
      <c r="W1358" s="264"/>
      <c r="X1358" s="264"/>
      <c r="Y1358" s="264"/>
      <c r="Z1358" s="264"/>
      <c r="AA1358" s="264"/>
      <c r="AB1358" s="264"/>
      <c r="AC1358" s="264"/>
      <c r="AD1358" s="264"/>
      <c r="AE1358" s="264"/>
      <c r="AF1358" s="264"/>
      <c r="AG1358" s="264"/>
      <c r="AH1358" s="264"/>
      <c r="AI1358" s="264"/>
      <c r="AJ1358" s="264"/>
      <c r="AK1358" s="264"/>
      <c r="AL1358" s="78"/>
    </row>
    <row r="1359" spans="1:38" s="18" customFormat="1" ht="15.75" x14ac:dyDescent="0.25">
      <c r="B1359" s="10"/>
      <c r="C1359" s="17"/>
      <c r="D1359" s="12"/>
      <c r="E1359" s="110" t="s">
        <v>36</v>
      </c>
      <c r="F1359" s="994"/>
      <c r="G1359" s="731">
        <v>3.5</v>
      </c>
      <c r="H1359" s="19">
        <f>G1359*M1359/100</f>
        <v>0</v>
      </c>
      <c r="I1359" s="13">
        <f>G1359*N1359/100</f>
        <v>0</v>
      </c>
      <c r="J1359" s="13">
        <f>G1359*O1359/100</f>
        <v>3.4965000000000002</v>
      </c>
      <c r="K1359" s="14">
        <f>G1359*P1359/100</f>
        <v>14.21</v>
      </c>
      <c r="L1359" s="1"/>
      <c r="M1359" s="15">
        <v>0</v>
      </c>
      <c r="N1359" s="15">
        <v>0</v>
      </c>
      <c r="O1359" s="691">
        <v>99.9</v>
      </c>
      <c r="P1359" s="15">
        <v>406</v>
      </c>
      <c r="Q1359" s="264"/>
      <c r="R1359" s="264"/>
      <c r="S1359" s="264"/>
      <c r="T1359" s="264"/>
      <c r="U1359" s="264"/>
      <c r="V1359" s="264"/>
      <c r="W1359" s="264"/>
      <c r="X1359" s="264"/>
      <c r="Y1359" s="264"/>
      <c r="Z1359" s="264"/>
      <c r="AA1359" s="264"/>
      <c r="AB1359" s="264"/>
      <c r="AC1359" s="264"/>
      <c r="AD1359" s="264"/>
      <c r="AE1359" s="264"/>
      <c r="AF1359" s="264"/>
      <c r="AG1359" s="264"/>
      <c r="AH1359" s="264"/>
      <c r="AI1359" s="264"/>
      <c r="AJ1359" s="264"/>
      <c r="AK1359" s="264"/>
      <c r="AL1359" s="78"/>
    </row>
    <row r="1360" spans="1:38" s="18" customFormat="1" ht="15.75" x14ac:dyDescent="0.25">
      <c r="B1360" s="10"/>
      <c r="C1360" s="17"/>
      <c r="D1360" s="12"/>
      <c r="E1360" s="110" t="s">
        <v>20</v>
      </c>
      <c r="F1360" s="994"/>
      <c r="G1360" s="731">
        <v>10</v>
      </c>
      <c r="H1360" s="19">
        <f>G1360*M1360/100</f>
        <v>0.05</v>
      </c>
      <c r="I1360" s="13">
        <f>G1360*N1360/100</f>
        <v>8.25</v>
      </c>
      <c r="J1360" s="13">
        <f>G1360*O1360/100</f>
        <v>0.06</v>
      </c>
      <c r="K1360" s="14">
        <f>G1360*P1360/100</f>
        <v>73.400000000000006</v>
      </c>
      <c r="L1360" s="1"/>
      <c r="M1360" s="15">
        <v>0.5</v>
      </c>
      <c r="N1360" s="15">
        <v>82.5</v>
      </c>
      <c r="O1360" s="691">
        <v>0.6</v>
      </c>
      <c r="P1360" s="20">
        <v>734</v>
      </c>
      <c r="Q1360" s="264"/>
      <c r="R1360" s="264"/>
      <c r="S1360" s="264"/>
      <c r="T1360" s="264"/>
      <c r="U1360" s="264"/>
      <c r="V1360" s="264"/>
      <c r="W1360" s="264"/>
      <c r="X1360" s="264"/>
      <c r="Y1360" s="264"/>
      <c r="Z1360" s="264"/>
      <c r="AA1360" s="264"/>
      <c r="AB1360" s="264"/>
      <c r="AC1360" s="264"/>
      <c r="AD1360" s="264"/>
      <c r="AE1360" s="264"/>
      <c r="AF1360" s="264"/>
      <c r="AG1360" s="264"/>
      <c r="AH1360" s="264"/>
      <c r="AI1360" s="264"/>
      <c r="AJ1360" s="264"/>
      <c r="AK1360" s="264"/>
      <c r="AL1360" s="78"/>
    </row>
    <row r="1361" spans="1:38" s="50" customFormat="1" x14ac:dyDescent="0.25">
      <c r="B1361" s="135"/>
      <c r="C1361" s="51"/>
      <c r="D1361" s="135"/>
      <c r="E1361" s="75" t="s">
        <v>21</v>
      </c>
      <c r="F1361" s="980"/>
      <c r="G1361" s="985"/>
      <c r="H1361" s="136">
        <f>SUM(H1355:H1360)</f>
        <v>4.6639999999999997</v>
      </c>
      <c r="I1361" s="136">
        <f t="shared" ref="I1361:J1361" si="541">SUM(I1355:I1360)</f>
        <v>10.627000000000001</v>
      </c>
      <c r="J1361" s="136">
        <f t="shared" si="541"/>
        <v>28.145499999999998</v>
      </c>
      <c r="K1361" s="136">
        <f t="shared" ref="K1361" si="542">SUM(K1355:K1360)</f>
        <v>221.26000000000002</v>
      </c>
      <c r="L1361" s="1"/>
      <c r="M1361" s="58"/>
      <c r="N1361" s="58"/>
      <c r="O1361" s="695"/>
      <c r="P1361" s="58"/>
      <c r="Q1361" s="264"/>
      <c r="R1361" s="264"/>
      <c r="S1361" s="264"/>
      <c r="T1361" s="264"/>
      <c r="U1361" s="264"/>
      <c r="V1361" s="264"/>
      <c r="W1361" s="264"/>
      <c r="X1361" s="264"/>
      <c r="Y1361" s="264"/>
      <c r="Z1361" s="264"/>
      <c r="AA1361" s="264"/>
      <c r="AB1361" s="264"/>
      <c r="AC1361" s="264"/>
      <c r="AD1361" s="264"/>
      <c r="AE1361" s="264"/>
      <c r="AF1361" s="264"/>
      <c r="AG1361" s="264"/>
      <c r="AH1361" s="264"/>
      <c r="AI1361" s="264"/>
      <c r="AJ1361" s="264"/>
      <c r="AK1361" s="264"/>
      <c r="AL1361" s="159"/>
    </row>
    <row r="1362" spans="1:38" s="18" customFormat="1" ht="30" customHeight="1" x14ac:dyDescent="0.25">
      <c r="B1362" s="10" t="s">
        <v>37</v>
      </c>
      <c r="C1362" s="274" t="s">
        <v>28</v>
      </c>
      <c r="D1362" s="12" t="s">
        <v>894</v>
      </c>
      <c r="E1362" s="62" t="s">
        <v>30</v>
      </c>
      <c r="F1362" s="733"/>
      <c r="G1362" s="736">
        <v>15</v>
      </c>
      <c r="H1362" s="19">
        <f>G1362*M1362/100</f>
        <v>0.75</v>
      </c>
      <c r="I1362" s="13">
        <f>G1362*N1362/100</f>
        <v>0.18</v>
      </c>
      <c r="J1362" s="13">
        <f>G1362*O1362/100</f>
        <v>7.05</v>
      </c>
      <c r="K1362" s="13">
        <f>G1362*P1362/100</f>
        <v>30.6</v>
      </c>
      <c r="L1362" s="1"/>
      <c r="M1362" s="15">
        <v>5</v>
      </c>
      <c r="N1362" s="15">
        <v>1.2</v>
      </c>
      <c r="O1362" s="691">
        <v>47</v>
      </c>
      <c r="P1362" s="15">
        <v>204</v>
      </c>
      <c r="Q1362" s="264"/>
      <c r="R1362" s="264"/>
      <c r="S1362" s="264"/>
      <c r="T1362" s="264"/>
      <c r="U1362" s="264"/>
      <c r="V1362" s="264"/>
      <c r="W1362" s="264"/>
      <c r="X1362" s="264"/>
      <c r="Y1362" s="264"/>
      <c r="Z1362" s="264"/>
      <c r="AA1362" s="264"/>
      <c r="AB1362" s="264"/>
      <c r="AC1362" s="264"/>
      <c r="AD1362" s="264"/>
      <c r="AE1362" s="264"/>
      <c r="AF1362" s="264"/>
      <c r="AG1362" s="264"/>
      <c r="AH1362" s="264"/>
      <c r="AI1362" s="264"/>
      <c r="AJ1362" s="264"/>
      <c r="AK1362" s="264"/>
      <c r="AL1362" s="78"/>
    </row>
    <row r="1363" spans="1:38" s="18" customFormat="1" ht="15.75" customHeight="1" x14ac:dyDescent="0.25">
      <c r="B1363" s="10"/>
      <c r="C1363" s="17"/>
      <c r="D1363" s="12"/>
      <c r="E1363" s="62" t="s">
        <v>31</v>
      </c>
      <c r="F1363" s="733"/>
      <c r="G1363" s="736">
        <v>10</v>
      </c>
      <c r="H1363" s="19">
        <f>G1363*M1363/100</f>
        <v>1.67</v>
      </c>
      <c r="I1363" s="13">
        <f>G1363*N1363/100</f>
        <v>0.92</v>
      </c>
      <c r="J1363" s="13">
        <f>G1363*O1363/100</f>
        <v>0.2</v>
      </c>
      <c r="K1363" s="14">
        <f>G1363*P1363/100</f>
        <v>15.9</v>
      </c>
      <c r="L1363" s="1"/>
      <c r="M1363" s="15">
        <v>16.7</v>
      </c>
      <c r="N1363" s="15">
        <v>9.1999999999999993</v>
      </c>
      <c r="O1363" s="691">
        <v>2</v>
      </c>
      <c r="P1363" s="20">
        <v>159</v>
      </c>
      <c r="Q1363" s="264"/>
      <c r="R1363" s="264"/>
      <c r="S1363" s="264"/>
      <c r="T1363" s="264"/>
      <c r="U1363" s="264"/>
      <c r="V1363" s="264"/>
      <c r="W1363" s="264"/>
      <c r="X1363" s="264"/>
      <c r="Y1363" s="264"/>
      <c r="Z1363" s="264"/>
      <c r="AA1363" s="264"/>
      <c r="AB1363" s="264"/>
      <c r="AC1363" s="264"/>
      <c r="AD1363" s="264"/>
      <c r="AE1363" s="264"/>
      <c r="AF1363" s="264"/>
      <c r="AG1363" s="264"/>
      <c r="AH1363" s="264"/>
      <c r="AI1363" s="264"/>
      <c r="AJ1363" s="264"/>
      <c r="AK1363" s="264"/>
      <c r="AL1363" s="78"/>
    </row>
    <row r="1364" spans="1:38" s="18" customFormat="1" ht="15.75" customHeight="1" x14ac:dyDescent="0.25">
      <c r="B1364" s="10"/>
      <c r="C1364" s="17"/>
      <c r="D1364" s="12"/>
      <c r="E1364" s="62" t="s">
        <v>32</v>
      </c>
      <c r="F1364" s="733"/>
      <c r="G1364" s="736">
        <v>5</v>
      </c>
      <c r="H1364" s="19">
        <f>G1364*M1364/100</f>
        <v>0.13</v>
      </c>
      <c r="I1364" s="13">
        <f>G1364*N1364/100</f>
        <v>1.25</v>
      </c>
      <c r="J1364" s="13">
        <f>G1364*O1364/100</f>
        <v>0.13500000000000001</v>
      </c>
      <c r="K1364" s="13">
        <f>G1364*P1364/100</f>
        <v>12.4</v>
      </c>
      <c r="L1364" s="1"/>
      <c r="M1364" s="15">
        <v>2.6</v>
      </c>
      <c r="N1364" s="15">
        <v>25</v>
      </c>
      <c r="O1364" s="691">
        <v>2.7</v>
      </c>
      <c r="P1364" s="15">
        <v>248</v>
      </c>
      <c r="Q1364" s="264"/>
      <c r="R1364" s="264"/>
      <c r="S1364" s="264"/>
      <c r="T1364" s="264"/>
      <c r="U1364" s="264"/>
      <c r="V1364" s="264"/>
      <c r="W1364" s="264"/>
      <c r="X1364" s="264"/>
      <c r="Y1364" s="264"/>
      <c r="Z1364" s="264"/>
      <c r="AA1364" s="264"/>
      <c r="AB1364" s="264"/>
      <c r="AC1364" s="264"/>
      <c r="AD1364" s="264"/>
      <c r="AE1364" s="264"/>
      <c r="AF1364" s="264"/>
      <c r="AG1364" s="264"/>
      <c r="AH1364" s="264"/>
      <c r="AI1364" s="264"/>
      <c r="AJ1364" s="264"/>
      <c r="AK1364" s="264"/>
      <c r="AL1364" s="78"/>
    </row>
    <row r="1365" spans="1:38" s="18" customFormat="1" ht="15.75" x14ac:dyDescent="0.25">
      <c r="B1365" s="10"/>
      <c r="C1365" s="17"/>
      <c r="D1365" s="12"/>
      <c r="E1365" s="62" t="s">
        <v>33</v>
      </c>
      <c r="F1365" s="735">
        <f>G1365*100/85</f>
        <v>0.58823529411764708</v>
      </c>
      <c r="G1365" s="736">
        <v>0.5</v>
      </c>
      <c r="H1365" s="57">
        <f>G1365*M1365/100</f>
        <v>1.7500000000000002E-2</v>
      </c>
      <c r="I1365" s="14">
        <f>G1365*N1365/100</f>
        <v>5.5000000000000005E-3</v>
      </c>
      <c r="J1365" s="14">
        <f>G1365*O1365/100</f>
        <v>3.5000000000000003E-2</v>
      </c>
      <c r="K1365" s="14">
        <f>G1365*P1365/100</f>
        <v>0.24</v>
      </c>
      <c r="L1365" s="1"/>
      <c r="M1365" s="15">
        <v>3.5</v>
      </c>
      <c r="N1365" s="15">
        <v>1.1000000000000001</v>
      </c>
      <c r="O1365" s="691">
        <v>7</v>
      </c>
      <c r="P1365" s="20">
        <v>48</v>
      </c>
      <c r="Q1365" s="264"/>
      <c r="R1365" s="264"/>
      <c r="S1365" s="264"/>
      <c r="T1365" s="264"/>
      <c r="U1365" s="264"/>
      <c r="V1365" s="264"/>
      <c r="W1365" s="264"/>
      <c r="X1365" s="264"/>
      <c r="Y1365" s="264"/>
      <c r="Z1365" s="264"/>
      <c r="AA1365" s="264"/>
      <c r="AB1365" s="264"/>
      <c r="AC1365" s="264"/>
      <c r="AD1365" s="264"/>
      <c r="AE1365" s="264"/>
      <c r="AF1365" s="264"/>
      <c r="AG1365" s="264"/>
      <c r="AH1365" s="264"/>
      <c r="AI1365" s="264"/>
      <c r="AJ1365" s="264"/>
      <c r="AK1365" s="264"/>
      <c r="AL1365" s="78"/>
    </row>
    <row r="1366" spans="1:38" s="18" customFormat="1" x14ac:dyDescent="0.25">
      <c r="B1366" s="10"/>
      <c r="C1366" s="17"/>
      <c r="D1366" s="10"/>
      <c r="E1366" s="63" t="s">
        <v>21</v>
      </c>
      <c r="F1366" s="982"/>
      <c r="G1366" s="985"/>
      <c r="H1366" s="136">
        <f>SUM(H1362:H1365)</f>
        <v>2.5674999999999999</v>
      </c>
      <c r="I1366" s="136">
        <f t="shared" ref="I1366:K1366" si="543">SUM(I1362:I1365)</f>
        <v>2.3555000000000001</v>
      </c>
      <c r="J1366" s="136">
        <f t="shared" si="543"/>
        <v>7.42</v>
      </c>
      <c r="K1366" s="136">
        <f t="shared" si="543"/>
        <v>59.14</v>
      </c>
      <c r="L1366" s="1"/>
      <c r="M1366" s="58"/>
      <c r="N1366" s="58"/>
      <c r="O1366" s="695"/>
      <c r="P1366" s="58"/>
      <c r="Q1366" s="264"/>
      <c r="R1366" s="264"/>
      <c r="S1366" s="264"/>
      <c r="T1366" s="264"/>
      <c r="U1366" s="264"/>
      <c r="V1366" s="264"/>
      <c r="W1366" s="264"/>
      <c r="X1366" s="264"/>
      <c r="Y1366" s="264"/>
      <c r="Z1366" s="264"/>
      <c r="AA1366" s="264"/>
      <c r="AB1366" s="264"/>
      <c r="AC1366" s="264"/>
      <c r="AD1366" s="264"/>
      <c r="AE1366" s="264"/>
      <c r="AF1366" s="264"/>
      <c r="AG1366" s="264"/>
      <c r="AH1366" s="264"/>
      <c r="AI1366" s="264"/>
      <c r="AJ1366" s="264"/>
      <c r="AK1366" s="264"/>
      <c r="AL1366" s="78"/>
    </row>
    <row r="1367" spans="1:38" s="18" customFormat="1" ht="15.75" x14ac:dyDescent="0.25">
      <c r="B1367" s="10" t="s">
        <v>890</v>
      </c>
      <c r="C1367" s="1238" t="s">
        <v>891</v>
      </c>
      <c r="D1367" s="10">
        <v>80</v>
      </c>
      <c r="E1367" s="721" t="s">
        <v>35</v>
      </c>
      <c r="F1367" s="986"/>
      <c r="G1367" s="736">
        <v>0.8</v>
      </c>
      <c r="H1367" s="19">
        <f>G1367*M1367/100</f>
        <v>0.15920000000000001</v>
      </c>
      <c r="I1367" s="13">
        <f>G1367*N1367/100</f>
        <v>4.8000000000000008E-2</v>
      </c>
      <c r="J1367" s="13">
        <f>G1367*O1367/100</f>
        <v>0.41600000000000004</v>
      </c>
      <c r="K1367" s="14">
        <f>G1367*P1367/100</f>
        <v>2.2799999999999998</v>
      </c>
      <c r="L1367" s="1"/>
      <c r="M1367" s="15">
        <v>19.899999999999999</v>
      </c>
      <c r="N1367" s="15">
        <v>6</v>
      </c>
      <c r="O1367" s="691">
        <v>52</v>
      </c>
      <c r="P1367" s="37">
        <v>285</v>
      </c>
      <c r="Q1367" s="264"/>
      <c r="R1367" s="264"/>
      <c r="S1367" s="264"/>
      <c r="T1367" s="264"/>
      <c r="U1367" s="264"/>
      <c r="V1367" s="264"/>
      <c r="W1367" s="264"/>
      <c r="X1367" s="264"/>
      <c r="Y1367" s="264"/>
      <c r="Z1367" s="264"/>
      <c r="AA1367" s="264"/>
      <c r="AB1367" s="264"/>
      <c r="AC1367" s="264"/>
      <c r="AD1367" s="264"/>
      <c r="AE1367" s="264"/>
      <c r="AF1367" s="264"/>
      <c r="AG1367" s="264"/>
      <c r="AH1367" s="264"/>
      <c r="AI1367" s="264"/>
      <c r="AJ1367" s="264"/>
      <c r="AK1367" s="264"/>
      <c r="AL1367" s="78"/>
    </row>
    <row r="1368" spans="1:38" s="18" customFormat="1" ht="15.75" x14ac:dyDescent="0.25">
      <c r="B1368" s="10"/>
      <c r="C1368" s="1239"/>
      <c r="D1368" s="10"/>
      <c r="E1368" s="721" t="s">
        <v>18</v>
      </c>
      <c r="F1368" s="986"/>
      <c r="G1368" s="736">
        <v>40</v>
      </c>
      <c r="H1368" s="19">
        <f>G1368*M1368/100</f>
        <v>0</v>
      </c>
      <c r="I1368" s="13">
        <f>G1368*N1368/100</f>
        <v>0</v>
      </c>
      <c r="J1368" s="13">
        <f>G1368*O1368/100</f>
        <v>0</v>
      </c>
      <c r="K1368" s="14">
        <f>G1368*P1368/100</f>
        <v>0</v>
      </c>
      <c r="L1368" s="1"/>
      <c r="M1368" s="15"/>
      <c r="N1368" s="15"/>
      <c r="O1368" s="691"/>
      <c r="P1368" s="15"/>
      <c r="Q1368" s="264"/>
      <c r="R1368" s="264"/>
      <c r="S1368" s="264"/>
      <c r="T1368" s="264"/>
      <c r="U1368" s="264"/>
      <c r="V1368" s="264"/>
      <c r="W1368" s="264"/>
      <c r="X1368" s="264"/>
      <c r="Y1368" s="264"/>
      <c r="Z1368" s="264"/>
      <c r="AA1368" s="264"/>
      <c r="AB1368" s="264"/>
      <c r="AC1368" s="264"/>
      <c r="AD1368" s="264"/>
      <c r="AE1368" s="264"/>
      <c r="AF1368" s="264"/>
      <c r="AG1368" s="264"/>
      <c r="AH1368" s="264"/>
      <c r="AI1368" s="264"/>
      <c r="AJ1368" s="264"/>
      <c r="AK1368" s="264"/>
      <c r="AL1368" s="78"/>
    </row>
    <row r="1369" spans="1:38" s="18" customFormat="1" ht="15.75" x14ac:dyDescent="0.25">
      <c r="B1369" s="10"/>
      <c r="C1369" s="1240"/>
      <c r="D1369" s="10"/>
      <c r="E1369" s="14" t="s">
        <v>36</v>
      </c>
      <c r="F1369" s="986"/>
      <c r="G1369" s="736">
        <v>1.6</v>
      </c>
      <c r="H1369" s="19">
        <f>G1369*M1369/100</f>
        <v>0</v>
      </c>
      <c r="I1369" s="13">
        <f>G1369*N1369/100</f>
        <v>0</v>
      </c>
      <c r="J1369" s="13">
        <f>G1369*O1369/100</f>
        <v>1.5984000000000003</v>
      </c>
      <c r="K1369" s="14">
        <f>G1369*P1369/100</f>
        <v>6.4960000000000004</v>
      </c>
      <c r="L1369" s="1"/>
      <c r="M1369" s="15">
        <v>0</v>
      </c>
      <c r="N1369" s="15">
        <v>0</v>
      </c>
      <c r="O1369" s="691">
        <v>99.9</v>
      </c>
      <c r="P1369" s="15">
        <v>406</v>
      </c>
      <c r="Q1369" s="264"/>
      <c r="R1369" s="264"/>
      <c r="S1369" s="264"/>
      <c r="T1369" s="264"/>
      <c r="U1369" s="264"/>
      <c r="V1369" s="264"/>
      <c r="W1369" s="264"/>
      <c r="X1369" s="264"/>
      <c r="Y1369" s="264"/>
      <c r="Z1369" s="264"/>
      <c r="AA1369" s="264"/>
      <c r="AB1369" s="264"/>
      <c r="AC1369" s="264"/>
      <c r="AD1369" s="264"/>
      <c r="AE1369" s="264"/>
      <c r="AF1369" s="264"/>
      <c r="AG1369" s="264"/>
      <c r="AH1369" s="264"/>
      <c r="AI1369" s="264"/>
      <c r="AJ1369" s="264"/>
      <c r="AK1369" s="264"/>
      <c r="AL1369" s="78"/>
    </row>
    <row r="1370" spans="1:38" s="18" customFormat="1" ht="15" customHeight="1" x14ac:dyDescent="0.25">
      <c r="B1370" s="10"/>
      <c r="C1370" s="17"/>
      <c r="D1370" s="12"/>
      <c r="E1370" s="109" t="s">
        <v>119</v>
      </c>
      <c r="F1370" s="994"/>
      <c r="G1370" s="736">
        <v>40</v>
      </c>
      <c r="H1370" s="19">
        <f>G1370*M1370/100</f>
        <v>1.1200000000000001</v>
      </c>
      <c r="I1370" s="13">
        <f>G1370*N1370/100</f>
        <v>1</v>
      </c>
      <c r="J1370" s="13">
        <f>G1370*O1370/100</f>
        <v>1.88</v>
      </c>
      <c r="K1370" s="13">
        <f>G1370*P1370/100</f>
        <v>20.8</v>
      </c>
      <c r="L1370" s="1"/>
      <c r="M1370" s="15">
        <v>2.8</v>
      </c>
      <c r="N1370" s="15">
        <v>2.5</v>
      </c>
      <c r="O1370" s="691">
        <v>4.7</v>
      </c>
      <c r="P1370" s="20">
        <v>52</v>
      </c>
      <c r="Q1370" s="264"/>
      <c r="R1370" s="264"/>
      <c r="S1370" s="264"/>
      <c r="T1370" s="264"/>
      <c r="U1370" s="264"/>
      <c r="V1370" s="264"/>
      <c r="W1370" s="264"/>
      <c r="X1370" s="264"/>
      <c r="Y1370" s="264"/>
      <c r="Z1370" s="264"/>
      <c r="AA1370" s="264"/>
      <c r="AB1370" s="264"/>
      <c r="AC1370" s="264"/>
      <c r="AD1370" s="264"/>
      <c r="AE1370" s="264"/>
      <c r="AF1370" s="264"/>
      <c r="AG1370" s="264"/>
      <c r="AH1370" s="264"/>
      <c r="AI1370" s="264"/>
      <c r="AJ1370" s="264"/>
      <c r="AK1370" s="264"/>
      <c r="AL1370" s="78"/>
    </row>
    <row r="1371" spans="1:38" s="18" customFormat="1" x14ac:dyDescent="0.25">
      <c r="B1371" s="10"/>
      <c r="C1371" s="17"/>
      <c r="D1371" s="10"/>
      <c r="E1371" s="64" t="s">
        <v>21</v>
      </c>
      <c r="F1371" s="980"/>
      <c r="G1371" s="982"/>
      <c r="H1371" s="136">
        <f>SUM(H1367:H1370)</f>
        <v>1.2792000000000001</v>
      </c>
      <c r="I1371" s="136">
        <f t="shared" ref="I1371:K1371" si="544">SUM(I1367:I1370)</f>
        <v>1.048</v>
      </c>
      <c r="J1371" s="136">
        <f t="shared" si="544"/>
        <v>3.8944000000000001</v>
      </c>
      <c r="K1371" s="136">
        <f t="shared" si="544"/>
        <v>29.576000000000001</v>
      </c>
      <c r="L1371" s="1"/>
      <c r="M1371" s="58"/>
      <c r="N1371" s="58"/>
      <c r="O1371" s="695"/>
      <c r="P1371" s="58"/>
      <c r="Q1371" s="264"/>
      <c r="R1371" s="264"/>
      <c r="S1371" s="264"/>
      <c r="T1371" s="264"/>
      <c r="U1371" s="264"/>
      <c r="V1371" s="264"/>
      <c r="W1371" s="264"/>
      <c r="X1371" s="264"/>
      <c r="Y1371" s="264"/>
      <c r="Z1371" s="264"/>
      <c r="AA1371" s="264"/>
      <c r="AB1371" s="264"/>
      <c r="AC1371" s="264"/>
      <c r="AD1371" s="264"/>
      <c r="AE1371" s="264"/>
      <c r="AF1371" s="264"/>
      <c r="AG1371" s="264"/>
      <c r="AH1371" s="264"/>
      <c r="AI1371" s="264"/>
      <c r="AJ1371" s="264"/>
      <c r="AK1371" s="264"/>
      <c r="AL1371" s="78"/>
    </row>
    <row r="1372" spans="1:38" s="52" customFormat="1" x14ac:dyDescent="0.25">
      <c r="B1372" s="53"/>
      <c r="C1372" s="54"/>
      <c r="D1372" s="53"/>
      <c r="E1372" s="55" t="s">
        <v>44</v>
      </c>
      <c r="F1372" s="1056"/>
      <c r="G1372" s="1056"/>
      <c r="H1372" s="56">
        <f>H1361+H1366+H1371</f>
        <v>8.5106999999999999</v>
      </c>
      <c r="I1372" s="56">
        <f t="shared" ref="I1372:J1372" si="545">I1361+I1366+I1371</f>
        <v>14.030500000000002</v>
      </c>
      <c r="J1372" s="56">
        <f t="shared" si="545"/>
        <v>39.459899999999998</v>
      </c>
      <c r="K1372" s="56">
        <f t="shared" ref="K1372" si="546">K1361+K1366+K1371</f>
        <v>309.97600000000006</v>
      </c>
      <c r="O1372" s="260"/>
      <c r="Q1372" s="264"/>
      <c r="R1372" s="264"/>
      <c r="S1372" s="264"/>
      <c r="T1372" s="264"/>
      <c r="U1372" s="264"/>
      <c r="V1372" s="264"/>
      <c r="W1372" s="264"/>
      <c r="X1372" s="264"/>
      <c r="Y1372" s="264"/>
      <c r="Z1372" s="264"/>
      <c r="AA1372" s="264"/>
      <c r="AB1372" s="264"/>
      <c r="AC1372" s="264"/>
      <c r="AD1372" s="264"/>
      <c r="AE1372" s="264"/>
      <c r="AF1372" s="264"/>
      <c r="AG1372" s="264"/>
      <c r="AH1372" s="346"/>
      <c r="AI1372" s="346"/>
      <c r="AJ1372" s="346"/>
      <c r="AK1372" s="346"/>
      <c r="AL1372" s="702"/>
    </row>
    <row r="1373" spans="1:38" s="27" customFormat="1" x14ac:dyDescent="0.25">
      <c r="A1373" s="1236" t="s">
        <v>101</v>
      </c>
      <c r="B1373" s="1237"/>
      <c r="C1373" s="71"/>
      <c r="D1373" s="72"/>
      <c r="E1373" s="64"/>
      <c r="F1373" s="980"/>
      <c r="G1373" s="981"/>
      <c r="H1373" s="136"/>
      <c r="I1373" s="136"/>
      <c r="J1373" s="136"/>
      <c r="K1373" s="136"/>
      <c r="L1373" s="1"/>
      <c r="M1373" s="58"/>
      <c r="N1373" s="58"/>
      <c r="O1373" s="695"/>
      <c r="P1373" s="58"/>
      <c r="Q1373" s="264"/>
      <c r="R1373" s="264"/>
      <c r="S1373" s="264"/>
      <c r="T1373" s="264"/>
      <c r="U1373" s="264"/>
      <c r="V1373" s="264"/>
      <c r="W1373" s="264"/>
      <c r="X1373" s="264"/>
      <c r="Y1373" s="264"/>
      <c r="Z1373" s="264"/>
      <c r="AA1373" s="264"/>
      <c r="AB1373" s="264"/>
      <c r="AC1373" s="264"/>
      <c r="AD1373" s="264"/>
      <c r="AE1373" s="264"/>
      <c r="AF1373" s="264"/>
      <c r="AG1373" s="264"/>
      <c r="AH1373" s="264"/>
      <c r="AI1373" s="264"/>
      <c r="AJ1373" s="264"/>
      <c r="AK1373" s="264"/>
      <c r="AL1373" s="701"/>
    </row>
    <row r="1374" spans="1:38" s="18" customFormat="1" ht="28.5" x14ac:dyDescent="0.25">
      <c r="B1374" s="220" t="s">
        <v>761</v>
      </c>
      <c r="C1374" s="281" t="s">
        <v>749</v>
      </c>
      <c r="D1374" s="40">
        <v>140</v>
      </c>
      <c r="E1374" s="62" t="s">
        <v>750</v>
      </c>
      <c r="F1374" s="733"/>
      <c r="G1374" s="736">
        <v>10.8</v>
      </c>
      <c r="H1374" s="19">
        <f>G1374*M1374/100</f>
        <v>1.4148000000000003</v>
      </c>
      <c r="I1374" s="13">
        <f>G1374*N1374/100</f>
        <v>2.9160000000000004</v>
      </c>
      <c r="J1374" s="13">
        <f>G1374*O1374/100</f>
        <v>0.11880000000000003</v>
      </c>
      <c r="K1374" s="14">
        <f>G1374*P1374/100</f>
        <v>32.724000000000004</v>
      </c>
      <c r="L1374" s="1"/>
      <c r="M1374" s="15">
        <v>13.1</v>
      </c>
      <c r="N1374" s="15">
        <v>27</v>
      </c>
      <c r="O1374" s="691">
        <v>1.1000000000000001</v>
      </c>
      <c r="P1374" s="20">
        <v>303</v>
      </c>
      <c r="Q1374" s="264"/>
      <c r="R1374" s="264"/>
      <c r="S1374" s="264"/>
      <c r="T1374" s="264"/>
      <c r="U1374" s="264"/>
      <c r="V1374" s="264"/>
      <c r="W1374" s="264"/>
      <c r="X1374" s="264"/>
      <c r="Y1374" s="264"/>
      <c r="Z1374" s="264"/>
      <c r="AA1374" s="264"/>
      <c r="AB1374" s="264"/>
      <c r="AC1374" s="264"/>
      <c r="AD1374" s="264"/>
      <c r="AE1374" s="264"/>
      <c r="AF1374" s="264"/>
      <c r="AG1374" s="264"/>
      <c r="AH1374" s="264"/>
      <c r="AI1374" s="264"/>
      <c r="AJ1374" s="264"/>
      <c r="AK1374" s="264"/>
      <c r="AL1374" s="78"/>
    </row>
    <row r="1375" spans="1:38" s="18" customFormat="1" ht="15.75" x14ac:dyDescent="0.25">
      <c r="A1375" s="17"/>
      <c r="B1375" s="17"/>
      <c r="C1375" s="17"/>
      <c r="D1375" s="17"/>
      <c r="E1375" s="62"/>
      <c r="F1375" s="990"/>
      <c r="G1375" s="736"/>
      <c r="H1375" s="19"/>
      <c r="I1375" s="13"/>
      <c r="J1375" s="13"/>
      <c r="K1375" s="14"/>
      <c r="L1375" s="1"/>
      <c r="M1375" s="15"/>
      <c r="N1375" s="15"/>
      <c r="O1375" s="691"/>
      <c r="P1375" s="15"/>
      <c r="Q1375" s="264"/>
      <c r="R1375" s="264"/>
      <c r="S1375" s="264"/>
      <c r="T1375" s="264"/>
      <c r="U1375" s="264"/>
      <c r="V1375" s="264"/>
      <c r="W1375" s="264"/>
      <c r="X1375" s="264"/>
      <c r="Y1375" s="264"/>
      <c r="Z1375" s="264"/>
      <c r="AA1375" s="264"/>
      <c r="AB1375" s="264"/>
      <c r="AC1375" s="264"/>
      <c r="AD1375" s="264"/>
      <c r="AE1375" s="264"/>
      <c r="AF1375" s="264"/>
      <c r="AG1375" s="264"/>
      <c r="AH1375" s="264"/>
      <c r="AI1375" s="264"/>
      <c r="AJ1375" s="264"/>
      <c r="AK1375" s="264"/>
      <c r="AL1375" s="78"/>
    </row>
    <row r="1376" spans="1:38" s="18" customFormat="1" ht="15.75" x14ac:dyDescent="0.25">
      <c r="A1376" s="17"/>
      <c r="B1376" s="17"/>
      <c r="C1376" s="17"/>
      <c r="D1376" s="17"/>
      <c r="E1376" s="62" t="s">
        <v>16</v>
      </c>
      <c r="F1376" s="986">
        <f>G1376*100/80</f>
        <v>13.25</v>
      </c>
      <c r="G1376" s="736">
        <v>10.6</v>
      </c>
      <c r="H1376" s="19">
        <f t="shared" ref="H1376:H1383" si="547">G1376*M1376/100</f>
        <v>8.48E-2</v>
      </c>
      <c r="I1376" s="13">
        <f t="shared" ref="I1376:I1383" si="548">G1376*N1376/100</f>
        <v>4.24E-2</v>
      </c>
      <c r="J1376" s="13">
        <f t="shared" ref="J1376:J1383" si="549">G1376*O1376/100</f>
        <v>0.98580000000000001</v>
      </c>
      <c r="K1376" s="14">
        <f t="shared" ref="K1376:K1383" si="550">G1376*P1376/100</f>
        <v>4.1339999999999995</v>
      </c>
      <c r="L1376" s="1"/>
      <c r="M1376" s="15">
        <v>0.8</v>
      </c>
      <c r="N1376" s="15">
        <v>0.4</v>
      </c>
      <c r="O1376" s="691">
        <v>9.3000000000000007</v>
      </c>
      <c r="P1376" s="15">
        <v>39</v>
      </c>
      <c r="Q1376" s="264"/>
      <c r="R1376" s="264"/>
      <c r="S1376" s="264"/>
      <c r="T1376" s="264"/>
      <c r="U1376" s="264"/>
      <c r="V1376" s="264"/>
      <c r="W1376" s="264"/>
      <c r="X1376" s="264"/>
      <c r="Y1376" s="264"/>
      <c r="Z1376" s="264"/>
      <c r="AA1376" s="264"/>
      <c r="AB1376" s="264"/>
      <c r="AC1376" s="264"/>
      <c r="AD1376" s="264"/>
      <c r="AE1376" s="264"/>
      <c r="AF1376" s="264"/>
      <c r="AG1376" s="264"/>
      <c r="AH1376" s="264"/>
      <c r="AI1376" s="264"/>
      <c r="AJ1376" s="264"/>
      <c r="AK1376" s="264"/>
      <c r="AL1376" s="78"/>
    </row>
    <row r="1377" spans="1:38" s="18" customFormat="1" ht="15.75" x14ac:dyDescent="0.25">
      <c r="A1377" s="17"/>
      <c r="B1377" s="17"/>
      <c r="C1377" s="17"/>
      <c r="D1377" s="17"/>
      <c r="E1377" s="62" t="s">
        <v>74</v>
      </c>
      <c r="F1377" s="990">
        <f>G1377*100/85</f>
        <v>4</v>
      </c>
      <c r="G1377" s="736">
        <v>3.4</v>
      </c>
      <c r="H1377" s="19">
        <f t="shared" si="547"/>
        <v>5.4400000000000004E-2</v>
      </c>
      <c r="I1377" s="13">
        <f t="shared" si="548"/>
        <v>1.0200000000000001E-2</v>
      </c>
      <c r="J1377" s="13">
        <f t="shared" si="549"/>
        <v>0.34</v>
      </c>
      <c r="K1377" s="14">
        <f t="shared" si="550"/>
        <v>1.5640000000000001</v>
      </c>
      <c r="L1377" s="1"/>
      <c r="M1377" s="15">
        <v>1.6</v>
      </c>
      <c r="N1377" s="15">
        <v>0.3</v>
      </c>
      <c r="O1377" s="691">
        <v>10</v>
      </c>
      <c r="P1377" s="15">
        <v>46</v>
      </c>
      <c r="Q1377" s="264"/>
      <c r="R1377" s="264"/>
      <c r="S1377" s="264"/>
      <c r="T1377" s="264"/>
      <c r="U1377" s="264"/>
      <c r="V1377" s="264"/>
      <c r="W1377" s="264"/>
      <c r="X1377" s="264"/>
      <c r="Y1377" s="264"/>
      <c r="Z1377" s="264"/>
      <c r="AA1377" s="264"/>
      <c r="AB1377" s="264"/>
      <c r="AC1377" s="264"/>
      <c r="AD1377" s="264"/>
      <c r="AE1377" s="264"/>
      <c r="AF1377" s="264"/>
      <c r="AG1377" s="264"/>
      <c r="AH1377" s="264"/>
      <c r="AI1377" s="264"/>
      <c r="AJ1377" s="264"/>
      <c r="AK1377" s="264"/>
      <c r="AL1377" s="78"/>
    </row>
    <row r="1378" spans="1:38" s="18" customFormat="1" ht="15.75" x14ac:dyDescent="0.25">
      <c r="A1378" s="17"/>
      <c r="B1378" s="17"/>
      <c r="C1378" s="17"/>
      <c r="D1378" s="17"/>
      <c r="E1378" s="62" t="s">
        <v>84</v>
      </c>
      <c r="F1378" s="990">
        <f>G1378*100/75</f>
        <v>50.666666666666664</v>
      </c>
      <c r="G1378" s="736">
        <v>38</v>
      </c>
      <c r="H1378" s="19">
        <f t="shared" si="547"/>
        <v>0.72199999999999998</v>
      </c>
      <c r="I1378" s="13">
        <f t="shared" si="548"/>
        <v>0.114</v>
      </c>
      <c r="J1378" s="13">
        <f t="shared" si="549"/>
        <v>6.9539999999999997</v>
      </c>
      <c r="K1378" s="14">
        <f t="shared" si="550"/>
        <v>31.16</v>
      </c>
      <c r="L1378" s="1"/>
      <c r="M1378" s="15">
        <v>1.9</v>
      </c>
      <c r="N1378" s="15">
        <v>0.3</v>
      </c>
      <c r="O1378" s="691">
        <v>18.3</v>
      </c>
      <c r="P1378" s="15">
        <v>82</v>
      </c>
      <c r="Q1378" s="264"/>
      <c r="R1378" s="264"/>
      <c r="S1378" s="264"/>
      <c r="T1378" s="264"/>
      <c r="U1378" s="264"/>
      <c r="V1378" s="264"/>
      <c r="W1378" s="264"/>
      <c r="X1378" s="264"/>
      <c r="Y1378" s="264"/>
      <c r="Z1378" s="264"/>
      <c r="AA1378" s="264"/>
      <c r="AB1378" s="264"/>
      <c r="AC1378" s="264"/>
      <c r="AD1378" s="264"/>
      <c r="AE1378" s="264"/>
      <c r="AF1378" s="264"/>
      <c r="AG1378" s="264"/>
      <c r="AH1378" s="264"/>
      <c r="AI1378" s="264"/>
      <c r="AJ1378" s="264"/>
      <c r="AK1378" s="264"/>
      <c r="AL1378" s="78"/>
    </row>
    <row r="1379" spans="1:38" s="18" customFormat="1" ht="15.75" x14ac:dyDescent="0.25">
      <c r="A1379" s="17"/>
      <c r="B1379" s="17"/>
      <c r="C1379" s="17"/>
      <c r="D1379" s="17"/>
      <c r="E1379" s="62" t="s">
        <v>73</v>
      </c>
      <c r="F1379" s="733"/>
      <c r="G1379" s="736">
        <v>1.6</v>
      </c>
      <c r="H1379" s="19">
        <f t="shared" si="547"/>
        <v>0</v>
      </c>
      <c r="I1379" s="13">
        <f t="shared" si="548"/>
        <v>1.6</v>
      </c>
      <c r="J1379" s="13">
        <f t="shared" si="549"/>
        <v>0</v>
      </c>
      <c r="K1379" s="14">
        <f t="shared" si="550"/>
        <v>14.144</v>
      </c>
      <c r="L1379" s="1"/>
      <c r="M1379" s="15">
        <v>0</v>
      </c>
      <c r="N1379" s="15">
        <v>100</v>
      </c>
      <c r="O1379" s="691">
        <v>0</v>
      </c>
      <c r="P1379" s="15">
        <v>884</v>
      </c>
      <c r="Q1379" s="264"/>
      <c r="R1379" s="264"/>
      <c r="S1379" s="264"/>
      <c r="T1379" s="264"/>
      <c r="U1379" s="264"/>
      <c r="V1379" s="264"/>
      <c r="W1379" s="264"/>
      <c r="X1379" s="264"/>
      <c r="Y1379" s="264"/>
      <c r="Z1379" s="264"/>
      <c r="AA1379" s="264"/>
      <c r="AB1379" s="264"/>
      <c r="AC1379" s="264"/>
      <c r="AD1379" s="264"/>
      <c r="AE1379" s="264"/>
      <c r="AF1379" s="264"/>
      <c r="AG1379" s="264"/>
      <c r="AH1379" s="264"/>
      <c r="AI1379" s="264"/>
      <c r="AJ1379" s="264"/>
      <c r="AK1379" s="264"/>
      <c r="AL1379" s="78"/>
    </row>
    <row r="1380" spans="1:38" s="18" customFormat="1" ht="15.75" x14ac:dyDescent="0.25">
      <c r="A1380" s="17"/>
      <c r="B1380" s="17"/>
      <c r="C1380" s="17"/>
      <c r="D1380" s="17"/>
      <c r="E1380" s="62" t="s">
        <v>18</v>
      </c>
      <c r="F1380" s="733"/>
      <c r="G1380" s="736">
        <v>96</v>
      </c>
      <c r="H1380" s="19">
        <f t="shared" si="547"/>
        <v>0</v>
      </c>
      <c r="I1380" s="13">
        <f t="shared" si="548"/>
        <v>0</v>
      </c>
      <c r="J1380" s="13">
        <f t="shared" si="549"/>
        <v>0</v>
      </c>
      <c r="K1380" s="14">
        <f t="shared" si="550"/>
        <v>0</v>
      </c>
      <c r="L1380" s="1"/>
      <c r="M1380" s="15"/>
      <c r="N1380" s="15"/>
      <c r="O1380" s="691"/>
      <c r="P1380" s="15"/>
      <c r="Q1380" s="264"/>
      <c r="R1380" s="264"/>
      <c r="S1380" s="264"/>
      <c r="T1380" s="264"/>
      <c r="U1380" s="264"/>
      <c r="V1380" s="264"/>
      <c r="W1380" s="264"/>
      <c r="X1380" s="264"/>
      <c r="Y1380" s="264"/>
      <c r="Z1380" s="264"/>
      <c r="AA1380" s="264"/>
      <c r="AB1380" s="264"/>
      <c r="AC1380" s="264"/>
      <c r="AD1380" s="264"/>
      <c r="AE1380" s="264"/>
      <c r="AF1380" s="264"/>
      <c r="AG1380" s="264"/>
      <c r="AH1380" s="264"/>
      <c r="AI1380" s="264"/>
      <c r="AJ1380" s="264"/>
      <c r="AK1380" s="264"/>
      <c r="AL1380" s="78"/>
    </row>
    <row r="1381" spans="1:38" s="18" customFormat="1" ht="15.75" x14ac:dyDescent="0.25">
      <c r="A1381" s="17"/>
      <c r="B1381" s="17"/>
      <c r="C1381" s="17"/>
      <c r="D1381" s="17"/>
      <c r="E1381" s="62" t="s">
        <v>80</v>
      </c>
      <c r="F1381" s="733"/>
      <c r="G1381" s="736">
        <v>0.06</v>
      </c>
      <c r="H1381" s="19">
        <f t="shared" si="547"/>
        <v>0</v>
      </c>
      <c r="I1381" s="13">
        <f t="shared" si="548"/>
        <v>0</v>
      </c>
      <c r="J1381" s="13">
        <f t="shared" si="549"/>
        <v>0</v>
      </c>
      <c r="K1381" s="14">
        <f t="shared" si="550"/>
        <v>0</v>
      </c>
      <c r="L1381" s="1"/>
      <c r="M1381" s="15"/>
      <c r="N1381" s="15"/>
      <c r="O1381" s="691"/>
      <c r="P1381" s="15"/>
      <c r="Q1381" s="264"/>
      <c r="R1381" s="264"/>
      <c r="S1381" s="264"/>
      <c r="T1381" s="264"/>
      <c r="U1381" s="264"/>
      <c r="V1381" s="264"/>
      <c r="W1381" s="264"/>
      <c r="X1381" s="264"/>
      <c r="Y1381" s="264"/>
      <c r="Z1381" s="264"/>
      <c r="AA1381" s="264"/>
      <c r="AB1381" s="264"/>
      <c r="AC1381" s="264"/>
      <c r="AD1381" s="264"/>
      <c r="AE1381" s="264"/>
      <c r="AF1381" s="264"/>
      <c r="AG1381" s="264"/>
      <c r="AH1381" s="264"/>
      <c r="AI1381" s="264"/>
      <c r="AJ1381" s="264"/>
      <c r="AK1381" s="264"/>
      <c r="AL1381" s="78"/>
    </row>
    <row r="1382" spans="1:38" s="18" customFormat="1" ht="13.5" customHeight="1" x14ac:dyDescent="0.25">
      <c r="A1382" s="17"/>
      <c r="B1382" s="17"/>
      <c r="C1382" s="17"/>
      <c r="D1382" s="17"/>
      <c r="E1382" s="62" t="s">
        <v>90</v>
      </c>
      <c r="F1382" s="733"/>
      <c r="G1382" s="736">
        <v>3.2</v>
      </c>
      <c r="H1382" s="19">
        <f t="shared" si="547"/>
        <v>0.08</v>
      </c>
      <c r="I1382" s="13">
        <f t="shared" si="548"/>
        <v>1.1200000000000001</v>
      </c>
      <c r="J1382" s="13">
        <f t="shared" si="549"/>
        <v>9.6000000000000016E-2</v>
      </c>
      <c r="K1382" s="14">
        <f t="shared" si="550"/>
        <v>10.784000000000001</v>
      </c>
      <c r="L1382" s="1"/>
      <c r="M1382" s="15">
        <v>2.5</v>
      </c>
      <c r="N1382" s="15">
        <v>35</v>
      </c>
      <c r="O1382" s="691">
        <v>3</v>
      </c>
      <c r="P1382" s="20">
        <v>337</v>
      </c>
      <c r="Q1382" s="264"/>
      <c r="R1382" s="264"/>
      <c r="S1382" s="264"/>
      <c r="T1382" s="264"/>
      <c r="U1382" s="264"/>
      <c r="V1382" s="264"/>
      <c r="W1382" s="264"/>
      <c r="X1382" s="264"/>
      <c r="Y1382" s="264"/>
      <c r="Z1382" s="264"/>
      <c r="AA1382" s="264"/>
      <c r="AB1382" s="264"/>
      <c r="AC1382" s="264"/>
      <c r="AD1382" s="264"/>
      <c r="AE1382" s="264"/>
      <c r="AF1382" s="264"/>
      <c r="AG1382" s="264"/>
      <c r="AH1382" s="264"/>
      <c r="AI1382" s="264"/>
      <c r="AJ1382" s="264"/>
      <c r="AK1382" s="264"/>
      <c r="AL1382" s="78"/>
    </row>
    <row r="1383" spans="1:38" s="18" customFormat="1" ht="15.75" x14ac:dyDescent="0.25">
      <c r="A1383" s="17"/>
      <c r="B1383" s="17"/>
      <c r="C1383" s="17"/>
      <c r="D1383" s="17"/>
      <c r="E1383" s="62" t="s">
        <v>326</v>
      </c>
      <c r="F1383" s="735">
        <f>G1383*100/85</f>
        <v>0.70588235294117652</v>
      </c>
      <c r="G1383" s="736">
        <v>0.6</v>
      </c>
      <c r="H1383" s="57">
        <f t="shared" si="547"/>
        <v>2.1000000000000001E-2</v>
      </c>
      <c r="I1383" s="14">
        <f t="shared" si="548"/>
        <v>6.6E-3</v>
      </c>
      <c r="J1383" s="14">
        <f t="shared" si="549"/>
        <v>4.2000000000000003E-2</v>
      </c>
      <c r="K1383" s="14">
        <f t="shared" si="550"/>
        <v>0.28799999999999998</v>
      </c>
      <c r="L1383" s="1"/>
      <c r="M1383" s="15">
        <v>3.5</v>
      </c>
      <c r="N1383" s="15">
        <v>1.1000000000000001</v>
      </c>
      <c r="O1383" s="691">
        <v>7</v>
      </c>
      <c r="P1383" s="20">
        <v>48</v>
      </c>
      <c r="Q1383" s="264"/>
      <c r="R1383" s="264"/>
      <c r="S1383" s="264"/>
      <c r="T1383" s="264"/>
      <c r="U1383" s="264"/>
      <c r="V1383" s="264"/>
      <c r="W1383" s="264"/>
      <c r="X1383" s="264"/>
      <c r="Y1383" s="264"/>
      <c r="Z1383" s="264"/>
      <c r="AA1383" s="264"/>
      <c r="AB1383" s="264"/>
      <c r="AC1383" s="264"/>
      <c r="AD1383" s="264"/>
      <c r="AE1383" s="264"/>
      <c r="AF1383" s="264"/>
      <c r="AG1383" s="264"/>
      <c r="AH1383" s="264"/>
      <c r="AI1383" s="264"/>
      <c r="AJ1383" s="264"/>
      <c r="AK1383" s="264"/>
      <c r="AL1383" s="78"/>
    </row>
    <row r="1384" spans="1:38" s="18" customFormat="1" x14ac:dyDescent="0.25">
      <c r="A1384" s="17"/>
      <c r="B1384" s="17"/>
      <c r="C1384" s="17"/>
      <c r="D1384" s="17"/>
      <c r="E1384" s="63" t="s">
        <v>21</v>
      </c>
      <c r="F1384" s="980"/>
      <c r="G1384" s="982"/>
      <c r="H1384" s="136">
        <f>SUM(H1374:H1383)</f>
        <v>2.3770000000000002</v>
      </c>
      <c r="I1384" s="136">
        <f t="shared" ref="I1384:K1384" si="551">SUM(I1374:I1383)</f>
        <v>5.8092000000000006</v>
      </c>
      <c r="J1384" s="136">
        <f t="shared" si="551"/>
        <v>8.5366</v>
      </c>
      <c r="K1384" s="136">
        <f t="shared" si="551"/>
        <v>94.798000000000016</v>
      </c>
      <c r="L1384" s="1"/>
      <c r="M1384" s="15"/>
      <c r="N1384" s="15"/>
      <c r="O1384" s="691"/>
      <c r="P1384" s="15"/>
      <c r="Q1384" s="264"/>
      <c r="R1384" s="264"/>
      <c r="S1384" s="264"/>
      <c r="T1384" s="264"/>
      <c r="U1384" s="264"/>
      <c r="V1384" s="264"/>
      <c r="W1384" s="264"/>
      <c r="X1384" s="264"/>
      <c r="Y1384" s="264"/>
      <c r="Z1384" s="264"/>
      <c r="AA1384" s="264"/>
      <c r="AB1384" s="264"/>
      <c r="AC1384" s="264"/>
      <c r="AD1384" s="264"/>
      <c r="AE1384" s="264"/>
      <c r="AF1384" s="264"/>
      <c r="AG1384" s="264"/>
      <c r="AH1384" s="264"/>
      <c r="AI1384" s="264"/>
      <c r="AJ1384" s="264"/>
      <c r="AK1384" s="264"/>
      <c r="AL1384" s="78"/>
    </row>
    <row r="1385" spans="1:38" s="18" customFormat="1" x14ac:dyDescent="0.25">
      <c r="A1385" s="92"/>
      <c r="C1385" s="76" t="s">
        <v>103</v>
      </c>
      <c r="D1385" s="10">
        <v>15</v>
      </c>
      <c r="E1385" s="14" t="s">
        <v>30</v>
      </c>
      <c r="F1385" s="980"/>
      <c r="G1385" s="981">
        <v>15</v>
      </c>
      <c r="H1385" s="136">
        <f t="shared" ref="H1385:H1398" si="552">G1385*M1385/100</f>
        <v>0.75</v>
      </c>
      <c r="I1385" s="136">
        <f t="shared" ref="I1385:I1398" si="553">G1385*N1385/100</f>
        <v>0.18</v>
      </c>
      <c r="J1385" s="136">
        <f t="shared" ref="J1385:J1398" si="554">G1385*O1385/100</f>
        <v>7.05</v>
      </c>
      <c r="K1385" s="136">
        <f t="shared" ref="K1385:K1398" si="555">G1385*P1385/100</f>
        <v>30.6</v>
      </c>
      <c r="L1385" s="1"/>
      <c r="M1385" s="15">
        <v>5</v>
      </c>
      <c r="N1385" s="15">
        <v>1.2</v>
      </c>
      <c r="O1385" s="691">
        <v>47</v>
      </c>
      <c r="P1385" s="15">
        <v>204</v>
      </c>
      <c r="Q1385" s="264"/>
      <c r="R1385" s="264"/>
      <c r="S1385" s="264"/>
      <c r="T1385" s="264"/>
      <c r="U1385" s="264"/>
      <c r="V1385" s="264"/>
      <c r="W1385" s="264"/>
      <c r="X1385" s="264"/>
      <c r="Y1385" s="264"/>
      <c r="Z1385" s="264"/>
      <c r="AA1385" s="264"/>
      <c r="AB1385" s="264"/>
      <c r="AC1385" s="264"/>
      <c r="AD1385" s="264"/>
      <c r="AE1385" s="264"/>
      <c r="AF1385" s="264"/>
      <c r="AG1385" s="264"/>
      <c r="AH1385" s="264"/>
      <c r="AI1385" s="264"/>
      <c r="AJ1385" s="264"/>
      <c r="AK1385" s="264"/>
      <c r="AL1385" s="78"/>
    </row>
    <row r="1386" spans="1:38" s="18" customFormat="1" ht="28.5" x14ac:dyDescent="0.25">
      <c r="A1386" s="17"/>
      <c r="B1386" s="90" t="s">
        <v>759</v>
      </c>
      <c r="C1386" s="281" t="s">
        <v>753</v>
      </c>
      <c r="D1386" s="90" t="s">
        <v>1067</v>
      </c>
      <c r="E1386" s="62" t="s">
        <v>754</v>
      </c>
      <c r="F1386" s="735">
        <f>G1386*100/95</f>
        <v>36.842105263157897</v>
      </c>
      <c r="G1386" s="736">
        <v>35</v>
      </c>
      <c r="H1386" s="19">
        <f t="shared" si="552"/>
        <v>7.1050000000000004</v>
      </c>
      <c r="I1386" s="13">
        <f t="shared" si="553"/>
        <v>0.94499999999999995</v>
      </c>
      <c r="J1386" s="13">
        <f t="shared" si="554"/>
        <v>0</v>
      </c>
      <c r="K1386" s="14">
        <f t="shared" si="555"/>
        <v>37.1</v>
      </c>
      <c r="L1386" s="1"/>
      <c r="M1386" s="15">
        <v>20.3</v>
      </c>
      <c r="N1386" s="15">
        <v>2.7</v>
      </c>
      <c r="O1386" s="691">
        <v>0</v>
      </c>
      <c r="P1386" s="20">
        <v>106</v>
      </c>
      <c r="Q1386" s="264"/>
      <c r="R1386" s="264"/>
      <c r="S1386" s="264"/>
      <c r="T1386" s="264"/>
      <c r="U1386" s="264"/>
      <c r="V1386" s="264"/>
      <c r="W1386" s="264"/>
      <c r="X1386" s="264"/>
      <c r="Y1386" s="264"/>
      <c r="Z1386" s="264"/>
      <c r="AA1386" s="264"/>
      <c r="AB1386" s="264"/>
      <c r="AC1386" s="264"/>
      <c r="AD1386" s="264"/>
      <c r="AE1386" s="264"/>
      <c r="AF1386" s="264"/>
      <c r="AG1386" s="264"/>
      <c r="AH1386" s="264"/>
      <c r="AI1386" s="264"/>
      <c r="AJ1386" s="264"/>
      <c r="AK1386" s="264"/>
      <c r="AL1386" s="78"/>
    </row>
    <row r="1387" spans="1:38" s="18" customFormat="1" ht="15.75" x14ac:dyDescent="0.25">
      <c r="A1387" s="17"/>
      <c r="B1387" s="10"/>
      <c r="C1387" s="17"/>
      <c r="D1387" s="17"/>
      <c r="E1387" s="62" t="s">
        <v>377</v>
      </c>
      <c r="F1387" s="733"/>
      <c r="G1387" s="736">
        <v>1.3</v>
      </c>
      <c r="H1387" s="19">
        <f t="shared" si="552"/>
        <v>0</v>
      </c>
      <c r="I1387" s="13">
        <f t="shared" si="553"/>
        <v>1.3</v>
      </c>
      <c r="J1387" s="13">
        <f t="shared" si="554"/>
        <v>0</v>
      </c>
      <c r="K1387" s="14">
        <f t="shared" si="555"/>
        <v>11.492000000000001</v>
      </c>
      <c r="L1387" s="1"/>
      <c r="M1387" s="15">
        <v>0</v>
      </c>
      <c r="N1387" s="15">
        <v>100</v>
      </c>
      <c r="O1387" s="691">
        <v>0</v>
      </c>
      <c r="P1387" s="15">
        <v>884</v>
      </c>
      <c r="Q1387" s="264"/>
      <c r="R1387" s="264"/>
      <c r="S1387" s="264"/>
      <c r="T1387" s="264"/>
      <c r="U1387" s="264"/>
      <c r="V1387" s="264"/>
      <c r="W1387" s="264"/>
      <c r="X1387" s="264"/>
      <c r="Y1387" s="264"/>
      <c r="Z1387" s="264"/>
      <c r="AA1387" s="264"/>
      <c r="AB1387" s="264"/>
      <c r="AC1387" s="264"/>
      <c r="AD1387" s="264"/>
      <c r="AE1387" s="264"/>
      <c r="AF1387" s="264"/>
      <c r="AG1387" s="264"/>
      <c r="AH1387" s="264"/>
      <c r="AI1387" s="264"/>
      <c r="AJ1387" s="264"/>
      <c r="AK1387" s="264"/>
      <c r="AL1387" s="78"/>
    </row>
    <row r="1388" spans="1:38" s="18" customFormat="1" ht="15.75" x14ac:dyDescent="0.25">
      <c r="A1388" s="17"/>
      <c r="B1388" s="10"/>
      <c r="C1388" s="17"/>
      <c r="D1388" s="17"/>
      <c r="E1388" s="62" t="s">
        <v>229</v>
      </c>
      <c r="F1388" s="735">
        <f>G1388*100/45</f>
        <v>2.8888888888888888</v>
      </c>
      <c r="G1388" s="736">
        <v>1.3</v>
      </c>
      <c r="H1388" s="19">
        <f t="shared" si="552"/>
        <v>5.1999999999999998E-3</v>
      </c>
      <c r="I1388" s="13">
        <f t="shared" si="553"/>
        <v>0</v>
      </c>
      <c r="J1388" s="13">
        <f t="shared" si="554"/>
        <v>0.1118</v>
      </c>
      <c r="K1388" s="14">
        <f t="shared" si="555"/>
        <v>0.48100000000000004</v>
      </c>
      <c r="L1388" s="1"/>
      <c r="M1388" s="15">
        <v>0.4</v>
      </c>
      <c r="N1388" s="15">
        <v>0</v>
      </c>
      <c r="O1388" s="691">
        <v>8.6</v>
      </c>
      <c r="P1388" s="20">
        <v>37</v>
      </c>
      <c r="Q1388" s="264"/>
      <c r="R1388" s="264"/>
      <c r="S1388" s="264"/>
      <c r="T1388" s="264"/>
      <c r="U1388" s="264"/>
      <c r="V1388" s="264"/>
      <c r="W1388" s="264"/>
      <c r="X1388" s="264"/>
      <c r="Y1388" s="264"/>
      <c r="Z1388" s="264"/>
      <c r="AA1388" s="264"/>
      <c r="AB1388" s="264"/>
      <c r="AC1388" s="264"/>
      <c r="AD1388" s="264"/>
      <c r="AE1388" s="264"/>
      <c r="AF1388" s="264"/>
      <c r="AG1388" s="264"/>
      <c r="AH1388" s="264"/>
      <c r="AI1388" s="264"/>
      <c r="AJ1388" s="264"/>
      <c r="AK1388" s="264"/>
      <c r="AL1388" s="78"/>
    </row>
    <row r="1389" spans="1:38" s="18" customFormat="1" ht="15.75" x14ac:dyDescent="0.25">
      <c r="A1389" s="17"/>
      <c r="B1389" s="10"/>
      <c r="C1389" s="17"/>
      <c r="D1389" s="17"/>
      <c r="E1389" s="62" t="s">
        <v>150</v>
      </c>
      <c r="F1389" s="735">
        <f>G1389*100/85</f>
        <v>0.70588235294117652</v>
      </c>
      <c r="G1389" s="736">
        <v>0.6</v>
      </c>
      <c r="H1389" s="19">
        <f t="shared" si="552"/>
        <v>2.2200000000000001E-2</v>
      </c>
      <c r="I1389" s="13">
        <f t="shared" si="553"/>
        <v>7.1999999999999998E-3</v>
      </c>
      <c r="J1389" s="13">
        <f t="shared" si="554"/>
        <v>4.8000000000000001E-2</v>
      </c>
      <c r="K1389" s="14">
        <f t="shared" si="555"/>
        <v>0.29399999999999998</v>
      </c>
      <c r="L1389" s="1"/>
      <c r="M1389" s="15">
        <v>3.7</v>
      </c>
      <c r="N1389" s="15">
        <v>1.2</v>
      </c>
      <c r="O1389" s="691">
        <v>8</v>
      </c>
      <c r="P1389" s="20">
        <v>49</v>
      </c>
      <c r="Q1389" s="264"/>
      <c r="R1389" s="264"/>
      <c r="S1389" s="264"/>
      <c r="T1389" s="264"/>
      <c r="U1389" s="264"/>
      <c r="V1389" s="264"/>
      <c r="W1389" s="264"/>
      <c r="X1389" s="264"/>
      <c r="Y1389" s="264"/>
      <c r="Z1389" s="264"/>
      <c r="AA1389" s="264"/>
      <c r="AB1389" s="264"/>
      <c r="AC1389" s="264"/>
      <c r="AD1389" s="264"/>
      <c r="AE1389" s="264"/>
      <c r="AF1389" s="264"/>
      <c r="AG1389" s="264"/>
      <c r="AH1389" s="264"/>
      <c r="AI1389" s="264"/>
      <c r="AJ1389" s="264"/>
      <c r="AK1389" s="264"/>
      <c r="AL1389" s="78"/>
    </row>
    <row r="1390" spans="1:38" s="18" customFormat="1" ht="15.75" x14ac:dyDescent="0.25">
      <c r="A1390" s="17"/>
      <c r="B1390" s="10"/>
      <c r="C1390" s="17"/>
      <c r="D1390" s="17"/>
      <c r="E1390" s="62" t="s">
        <v>474</v>
      </c>
      <c r="F1390" s="733">
        <f>G1390*100/80</f>
        <v>3</v>
      </c>
      <c r="G1390" s="736">
        <v>2.4</v>
      </c>
      <c r="H1390" s="19">
        <f t="shared" si="552"/>
        <v>5.5199999999999999E-2</v>
      </c>
      <c r="I1390" s="13">
        <f t="shared" si="553"/>
        <v>1.44E-2</v>
      </c>
      <c r="J1390" s="13">
        <f t="shared" si="554"/>
        <v>0.29520000000000002</v>
      </c>
      <c r="K1390" s="14">
        <f t="shared" si="555"/>
        <v>1.32</v>
      </c>
      <c r="L1390" s="1"/>
      <c r="M1390" s="15">
        <v>2.2999999999999998</v>
      </c>
      <c r="N1390" s="15">
        <v>0.6</v>
      </c>
      <c r="O1390" s="691">
        <v>12.3</v>
      </c>
      <c r="P1390" s="20">
        <v>55</v>
      </c>
      <c r="Q1390" s="264"/>
      <c r="R1390" s="264"/>
      <c r="S1390" s="264"/>
      <c r="T1390" s="264"/>
      <c r="U1390" s="264"/>
      <c r="V1390" s="264"/>
      <c r="W1390" s="264"/>
      <c r="X1390" s="264"/>
      <c r="Y1390" s="264"/>
      <c r="Z1390" s="264"/>
      <c r="AA1390" s="264"/>
      <c r="AB1390" s="264"/>
      <c r="AC1390" s="264"/>
      <c r="AD1390" s="264"/>
      <c r="AE1390" s="264"/>
      <c r="AF1390" s="264"/>
      <c r="AG1390" s="264"/>
      <c r="AH1390" s="264"/>
      <c r="AI1390" s="264"/>
      <c r="AJ1390" s="264"/>
      <c r="AK1390" s="264"/>
      <c r="AL1390" s="78"/>
    </row>
    <row r="1391" spans="1:38" s="18" customFormat="1" ht="15.75" x14ac:dyDescent="0.25">
      <c r="A1391" s="17"/>
      <c r="B1391" s="62"/>
      <c r="C1391" s="17"/>
      <c r="D1391" s="17"/>
      <c r="E1391" s="62" t="s">
        <v>16</v>
      </c>
      <c r="F1391" s="986">
        <f>G1391*100/80</f>
        <v>7.5</v>
      </c>
      <c r="G1391" s="736">
        <v>6</v>
      </c>
      <c r="H1391" s="19">
        <f t="shared" si="552"/>
        <v>4.8000000000000008E-2</v>
      </c>
      <c r="I1391" s="13">
        <f t="shared" si="553"/>
        <v>2.4000000000000004E-2</v>
      </c>
      <c r="J1391" s="13">
        <f t="shared" si="554"/>
        <v>0.55800000000000005</v>
      </c>
      <c r="K1391" s="14">
        <f t="shared" si="555"/>
        <v>2.34</v>
      </c>
      <c r="L1391" s="1"/>
      <c r="M1391" s="15">
        <v>0.8</v>
      </c>
      <c r="N1391" s="15">
        <v>0.4</v>
      </c>
      <c r="O1391" s="691">
        <v>9.3000000000000007</v>
      </c>
      <c r="P1391" s="15">
        <v>39</v>
      </c>
      <c r="Q1391" s="264"/>
      <c r="R1391" s="264"/>
      <c r="S1391" s="264"/>
      <c r="T1391" s="264"/>
      <c r="U1391" s="264"/>
      <c r="V1391" s="264"/>
      <c r="W1391" s="264"/>
      <c r="X1391" s="264"/>
      <c r="Y1391" s="264"/>
      <c r="Z1391" s="264"/>
      <c r="AA1391" s="264"/>
      <c r="AB1391" s="264"/>
      <c r="AC1391" s="264"/>
      <c r="AD1391" s="264"/>
      <c r="AE1391" s="264"/>
      <c r="AF1391" s="264"/>
      <c r="AG1391" s="264"/>
      <c r="AH1391" s="264"/>
      <c r="AI1391" s="264"/>
      <c r="AJ1391" s="264"/>
      <c r="AK1391" s="264"/>
      <c r="AL1391" s="78"/>
    </row>
    <row r="1392" spans="1:38" s="18" customFormat="1" ht="15.75" x14ac:dyDescent="0.25">
      <c r="A1392" s="17"/>
      <c r="B1392" s="10"/>
      <c r="C1392" s="17"/>
      <c r="D1392" s="17"/>
      <c r="E1392" s="62" t="s">
        <v>606</v>
      </c>
      <c r="F1392" s="990">
        <f>G1392*100/85</f>
        <v>7.0588235294117645</v>
      </c>
      <c r="G1392" s="736">
        <v>6</v>
      </c>
      <c r="H1392" s="19">
        <f t="shared" si="552"/>
        <v>9.6000000000000016E-2</v>
      </c>
      <c r="I1392" s="13">
        <f t="shared" si="553"/>
        <v>1.7999999999999999E-2</v>
      </c>
      <c r="J1392" s="13">
        <f t="shared" si="554"/>
        <v>0.6</v>
      </c>
      <c r="K1392" s="14">
        <f t="shared" si="555"/>
        <v>2.76</v>
      </c>
      <c r="L1392" s="1"/>
      <c r="M1392" s="15">
        <v>1.6</v>
      </c>
      <c r="N1392" s="15">
        <v>0.3</v>
      </c>
      <c r="O1392" s="691">
        <v>10</v>
      </c>
      <c r="P1392" s="15">
        <v>46</v>
      </c>
      <c r="Q1392" s="264"/>
      <c r="R1392" s="264"/>
      <c r="S1392" s="264"/>
      <c r="T1392" s="264"/>
      <c r="U1392" s="264"/>
      <c r="V1392" s="264"/>
      <c r="W1392" s="264"/>
      <c r="X1392" s="264"/>
      <c r="Y1392" s="264"/>
      <c r="Z1392" s="264"/>
      <c r="AA1392" s="264"/>
      <c r="AB1392" s="264"/>
      <c r="AC1392" s="264"/>
      <c r="AD1392" s="264"/>
      <c r="AE1392" s="264"/>
      <c r="AF1392" s="264"/>
      <c r="AG1392" s="264"/>
      <c r="AH1392" s="264"/>
      <c r="AI1392" s="264"/>
      <c r="AJ1392" s="264"/>
      <c r="AK1392" s="264"/>
      <c r="AL1392" s="78"/>
    </row>
    <row r="1393" spans="1:118" s="18" customFormat="1" ht="15.75" x14ac:dyDescent="0.25">
      <c r="A1393" s="17"/>
      <c r="B1393" s="10"/>
      <c r="C1393" s="17"/>
      <c r="D1393" s="17"/>
      <c r="E1393" s="62" t="s">
        <v>755</v>
      </c>
      <c r="F1393" s="996">
        <f>G1393*100/80</f>
        <v>9.75</v>
      </c>
      <c r="G1393" s="736">
        <v>7.8</v>
      </c>
      <c r="H1393" s="19">
        <f t="shared" si="552"/>
        <v>0.1014</v>
      </c>
      <c r="I1393" s="13">
        <f t="shared" si="553"/>
        <v>3.1200000000000002E-2</v>
      </c>
      <c r="J1393" s="13">
        <f t="shared" si="554"/>
        <v>0.48359999999999997</v>
      </c>
      <c r="K1393" s="14">
        <f t="shared" si="555"/>
        <v>2.34</v>
      </c>
      <c r="L1393" s="1"/>
      <c r="M1393" s="15">
        <v>1.3</v>
      </c>
      <c r="N1393" s="15">
        <v>0.4</v>
      </c>
      <c r="O1393" s="691">
        <v>6.2</v>
      </c>
      <c r="P1393" s="20">
        <v>30</v>
      </c>
      <c r="Q1393" s="264"/>
      <c r="R1393" s="264"/>
      <c r="S1393" s="264"/>
      <c r="T1393" s="264"/>
      <c r="U1393" s="264"/>
      <c r="V1393" s="264"/>
      <c r="W1393" s="264"/>
      <c r="X1393" s="264"/>
      <c r="Y1393" s="264"/>
      <c r="Z1393" s="264"/>
      <c r="AA1393" s="264"/>
      <c r="AB1393" s="264"/>
      <c r="AC1393" s="264"/>
      <c r="AD1393" s="264"/>
      <c r="AE1393" s="264"/>
      <c r="AF1393" s="264"/>
      <c r="AG1393" s="264"/>
      <c r="AH1393" s="264"/>
      <c r="AI1393" s="264"/>
      <c r="AJ1393" s="264"/>
      <c r="AK1393" s="264"/>
      <c r="AL1393" s="78"/>
    </row>
    <row r="1394" spans="1:118" s="18" customFormat="1" ht="15.75" x14ac:dyDescent="0.25">
      <c r="A1394" s="17"/>
      <c r="B1394" s="10"/>
      <c r="C1394" s="17"/>
      <c r="D1394" s="17"/>
      <c r="E1394" s="62" t="s">
        <v>73</v>
      </c>
      <c r="F1394" s="733"/>
      <c r="G1394" s="736">
        <v>0.9</v>
      </c>
      <c r="H1394" s="19">
        <f t="shared" si="552"/>
        <v>0</v>
      </c>
      <c r="I1394" s="13">
        <f t="shared" si="553"/>
        <v>0.9</v>
      </c>
      <c r="J1394" s="13">
        <f t="shared" si="554"/>
        <v>0</v>
      </c>
      <c r="K1394" s="14">
        <f t="shared" si="555"/>
        <v>7.9560000000000004</v>
      </c>
      <c r="L1394" s="1"/>
      <c r="M1394" s="15">
        <v>0</v>
      </c>
      <c r="N1394" s="15">
        <v>100</v>
      </c>
      <c r="O1394" s="691">
        <v>0</v>
      </c>
      <c r="P1394" s="15">
        <v>884</v>
      </c>
      <c r="Q1394" s="264"/>
      <c r="R1394" s="264"/>
      <c r="S1394" s="264"/>
      <c r="T1394" s="264"/>
      <c r="U1394" s="264"/>
      <c r="V1394" s="264"/>
      <c r="W1394" s="264"/>
      <c r="X1394" s="264"/>
      <c r="Y1394" s="264"/>
      <c r="Z1394" s="264"/>
      <c r="AA1394" s="264"/>
      <c r="AB1394" s="264"/>
      <c r="AC1394" s="264"/>
      <c r="AD1394" s="264"/>
      <c r="AE1394" s="264"/>
      <c r="AF1394" s="264"/>
      <c r="AG1394" s="264"/>
      <c r="AH1394" s="264"/>
      <c r="AI1394" s="264"/>
      <c r="AJ1394" s="264"/>
      <c r="AK1394" s="264"/>
      <c r="AL1394" s="78"/>
    </row>
    <row r="1395" spans="1:118" s="18" customFormat="1" ht="15.75" x14ac:dyDescent="0.25">
      <c r="A1395" s="17"/>
      <c r="B1395" s="10"/>
      <c r="C1395" s="17"/>
      <c r="D1395" s="17"/>
      <c r="E1395" s="62" t="s">
        <v>756</v>
      </c>
      <c r="F1395" s="733"/>
      <c r="G1395" s="736">
        <v>12</v>
      </c>
      <c r="H1395" s="19">
        <f t="shared" si="552"/>
        <v>0.31200000000000006</v>
      </c>
      <c r="I1395" s="13">
        <f t="shared" si="553"/>
        <v>3</v>
      </c>
      <c r="J1395" s="13">
        <f t="shared" si="554"/>
        <v>0.32400000000000007</v>
      </c>
      <c r="K1395" s="14">
        <f t="shared" si="555"/>
        <v>29.76</v>
      </c>
      <c r="L1395" s="1"/>
      <c r="M1395" s="15">
        <v>2.6</v>
      </c>
      <c r="N1395" s="15">
        <v>25</v>
      </c>
      <c r="O1395" s="691">
        <v>2.7</v>
      </c>
      <c r="P1395" s="15">
        <v>248</v>
      </c>
      <c r="Q1395" s="264"/>
      <c r="R1395" s="264"/>
      <c r="S1395" s="264"/>
      <c r="T1395" s="264"/>
      <c r="U1395" s="264"/>
      <c r="V1395" s="264"/>
      <c r="W1395" s="264"/>
      <c r="X1395" s="264"/>
      <c r="Y1395" s="264"/>
      <c r="Z1395" s="264"/>
      <c r="AA1395" s="264"/>
      <c r="AB1395" s="264"/>
      <c r="AC1395" s="264"/>
      <c r="AD1395" s="264"/>
      <c r="AE1395" s="264"/>
      <c r="AF1395" s="264"/>
      <c r="AG1395" s="264"/>
      <c r="AH1395" s="264"/>
      <c r="AI1395" s="264"/>
      <c r="AJ1395" s="264"/>
      <c r="AK1395" s="264"/>
      <c r="AL1395" s="78"/>
    </row>
    <row r="1396" spans="1:118" s="18" customFormat="1" x14ac:dyDescent="0.25">
      <c r="A1396" s="17"/>
      <c r="B1396" s="10"/>
      <c r="C1396" s="17"/>
      <c r="D1396" s="17"/>
      <c r="E1396" s="62" t="s">
        <v>96</v>
      </c>
      <c r="F1396" s="733"/>
      <c r="G1396" s="738">
        <v>0.6</v>
      </c>
      <c r="H1396" s="19">
        <f t="shared" si="552"/>
        <v>1.1999999999999999E-3</v>
      </c>
      <c r="I1396" s="13">
        <f t="shared" si="553"/>
        <v>5.9999999999999995E-4</v>
      </c>
      <c r="J1396" s="13">
        <f t="shared" si="554"/>
        <v>0.51180000000000003</v>
      </c>
      <c r="K1396" s="14">
        <f t="shared" si="555"/>
        <v>2.0879999999999996</v>
      </c>
      <c r="L1396" s="1"/>
      <c r="M1396" s="15">
        <v>0.2</v>
      </c>
      <c r="N1396" s="15">
        <v>0.1</v>
      </c>
      <c r="O1396" s="691">
        <v>85.3</v>
      </c>
      <c r="P1396" s="20">
        <v>348</v>
      </c>
      <c r="Q1396" s="264"/>
      <c r="R1396" s="264"/>
      <c r="S1396" s="264"/>
      <c r="T1396" s="264"/>
      <c r="U1396" s="264"/>
      <c r="V1396" s="264"/>
      <c r="W1396" s="264"/>
      <c r="X1396" s="264"/>
      <c r="Y1396" s="264"/>
      <c r="Z1396" s="264"/>
      <c r="AA1396" s="264"/>
      <c r="AB1396" s="264"/>
      <c r="AC1396" s="264"/>
      <c r="AD1396" s="264"/>
      <c r="AE1396" s="264"/>
      <c r="AF1396" s="264"/>
      <c r="AG1396" s="264"/>
      <c r="AH1396" s="264"/>
      <c r="AI1396" s="264"/>
      <c r="AJ1396" s="264"/>
      <c r="AK1396" s="264"/>
      <c r="AL1396" s="78"/>
    </row>
    <row r="1397" spans="1:118" s="18" customFormat="1" ht="15.75" x14ac:dyDescent="0.25">
      <c r="A1397" s="17"/>
      <c r="B1397" s="10"/>
      <c r="C1397" s="17"/>
      <c r="D1397" s="17"/>
      <c r="E1397" s="62" t="s">
        <v>39</v>
      </c>
      <c r="F1397" s="733"/>
      <c r="G1397" s="736">
        <v>18</v>
      </c>
      <c r="H1397" s="19">
        <f t="shared" si="552"/>
        <v>0</v>
      </c>
      <c r="I1397" s="13">
        <f t="shared" si="553"/>
        <v>0</v>
      </c>
      <c r="J1397" s="13">
        <f t="shared" si="554"/>
        <v>0</v>
      </c>
      <c r="K1397" s="14">
        <f t="shared" si="555"/>
        <v>0</v>
      </c>
      <c r="L1397" s="1"/>
      <c r="M1397" s="15"/>
      <c r="N1397" s="15"/>
      <c r="O1397" s="691"/>
      <c r="P1397" s="15"/>
      <c r="Q1397" s="264"/>
      <c r="R1397" s="264"/>
      <c r="S1397" s="264"/>
      <c r="T1397" s="264"/>
      <c r="U1397" s="264"/>
      <c r="V1397" s="264"/>
      <c r="W1397" s="264"/>
      <c r="X1397" s="264"/>
      <c r="Y1397" s="264"/>
      <c r="Z1397" s="264"/>
      <c r="AA1397" s="264"/>
      <c r="AB1397" s="264"/>
      <c r="AC1397" s="264"/>
      <c r="AD1397" s="264"/>
      <c r="AE1397" s="264"/>
      <c r="AF1397" s="264"/>
      <c r="AG1397" s="264"/>
      <c r="AH1397" s="264"/>
      <c r="AI1397" s="264"/>
      <c r="AJ1397" s="264"/>
      <c r="AK1397" s="264"/>
      <c r="AL1397" s="78"/>
    </row>
    <row r="1398" spans="1:118" s="18" customFormat="1" ht="15.75" x14ac:dyDescent="0.25">
      <c r="B1398" s="10"/>
      <c r="E1398" s="62" t="s">
        <v>80</v>
      </c>
      <c r="F1398" s="733"/>
      <c r="G1398" s="736">
        <v>0.18</v>
      </c>
      <c r="H1398" s="19">
        <f t="shared" si="552"/>
        <v>0</v>
      </c>
      <c r="I1398" s="13">
        <f t="shared" si="553"/>
        <v>0</v>
      </c>
      <c r="J1398" s="13">
        <f t="shared" si="554"/>
        <v>0</v>
      </c>
      <c r="K1398" s="14">
        <f t="shared" si="555"/>
        <v>0</v>
      </c>
      <c r="L1398" s="1"/>
      <c r="M1398" s="15"/>
      <c r="N1398" s="15"/>
      <c r="O1398" s="691"/>
      <c r="P1398" s="15"/>
      <c r="Q1398" s="264"/>
      <c r="R1398" s="264"/>
      <c r="S1398" s="264"/>
      <c r="T1398" s="264"/>
      <c r="U1398" s="264"/>
      <c r="V1398" s="264"/>
      <c r="W1398" s="264"/>
      <c r="X1398" s="264"/>
      <c r="Y1398" s="264"/>
      <c r="Z1398" s="264"/>
      <c r="AA1398" s="264"/>
      <c r="AB1398" s="264"/>
      <c r="AC1398" s="264"/>
      <c r="AD1398" s="264"/>
      <c r="AE1398" s="264"/>
      <c r="AF1398" s="264"/>
      <c r="AG1398" s="264"/>
      <c r="AH1398" s="264"/>
      <c r="AI1398" s="264"/>
      <c r="AJ1398" s="264"/>
      <c r="AK1398" s="264"/>
      <c r="AL1398" s="78"/>
    </row>
    <row r="1399" spans="1:118" s="50" customFormat="1" x14ac:dyDescent="0.25">
      <c r="A1399" s="51"/>
      <c r="B1399" s="316"/>
      <c r="C1399" s="51"/>
      <c r="D1399" s="51"/>
      <c r="E1399" s="64" t="s">
        <v>21</v>
      </c>
      <c r="F1399" s="981"/>
      <c r="G1399" s="985"/>
      <c r="H1399" s="136">
        <f t="shared" ref="H1399:K1399" si="556">SUM(H1386:H1397)</f>
        <v>7.7462000000000009</v>
      </c>
      <c r="I1399" s="136">
        <f t="shared" si="556"/>
        <v>6.2404000000000011</v>
      </c>
      <c r="J1399" s="136">
        <f t="shared" si="556"/>
        <v>2.9324000000000003</v>
      </c>
      <c r="K1399" s="136">
        <f t="shared" si="556"/>
        <v>97.930999999999997</v>
      </c>
      <c r="L1399" s="1"/>
      <c r="M1399" s="15"/>
      <c r="N1399" s="15"/>
      <c r="O1399" s="691"/>
      <c r="P1399" s="15"/>
      <c r="Q1399" s="264"/>
      <c r="R1399" s="264"/>
      <c r="S1399" s="264"/>
      <c r="T1399" s="264"/>
      <c r="U1399" s="264"/>
      <c r="V1399" s="264"/>
      <c r="W1399" s="264"/>
      <c r="X1399" s="264"/>
      <c r="Y1399" s="264"/>
      <c r="Z1399" s="264"/>
      <c r="AA1399" s="264"/>
      <c r="AB1399" s="264"/>
      <c r="AC1399" s="264"/>
      <c r="AD1399" s="264"/>
      <c r="AE1399" s="264"/>
      <c r="AF1399" s="264"/>
      <c r="AG1399" s="264"/>
      <c r="AH1399" s="264"/>
      <c r="AI1399" s="264"/>
      <c r="AJ1399" s="264"/>
      <c r="AK1399" s="264"/>
      <c r="AL1399" s="159"/>
    </row>
    <row r="1400" spans="1:118" s="18" customFormat="1" ht="15.75" x14ac:dyDescent="0.25">
      <c r="A1400" s="44"/>
      <c r="B1400" s="10" t="s">
        <v>758</v>
      </c>
      <c r="C1400" s="1249" t="s">
        <v>757</v>
      </c>
      <c r="D1400" s="12">
        <v>80</v>
      </c>
      <c r="E1400" s="110" t="s">
        <v>269</v>
      </c>
      <c r="F1400" s="990">
        <f>G1400*100/75</f>
        <v>64</v>
      </c>
      <c r="G1400" s="731">
        <v>48</v>
      </c>
      <c r="H1400" s="19">
        <f>G1400*M1400/100</f>
        <v>0.91199999999999992</v>
      </c>
      <c r="I1400" s="13">
        <f>G1400*N1400/100</f>
        <v>0.14399999999999999</v>
      </c>
      <c r="J1400" s="13">
        <f>G1400*O1400/100</f>
        <v>8.7840000000000007</v>
      </c>
      <c r="K1400" s="14">
        <f>G1400*P1400/100</f>
        <v>39.36</v>
      </c>
      <c r="L1400" s="1"/>
      <c r="M1400" s="15">
        <v>1.9</v>
      </c>
      <c r="N1400" s="15">
        <v>0.3</v>
      </c>
      <c r="O1400" s="691">
        <v>18.3</v>
      </c>
      <c r="P1400" s="15">
        <v>82</v>
      </c>
      <c r="Q1400" s="264"/>
      <c r="R1400" s="264"/>
      <c r="S1400" s="264"/>
      <c r="T1400" s="264"/>
      <c r="U1400" s="264"/>
      <c r="V1400" s="264"/>
      <c r="W1400" s="264"/>
      <c r="X1400" s="264"/>
      <c r="Y1400" s="264"/>
      <c r="Z1400" s="264"/>
      <c r="AA1400" s="264"/>
      <c r="AB1400" s="264"/>
      <c r="AC1400" s="264"/>
      <c r="AD1400" s="264"/>
      <c r="AE1400" s="264"/>
      <c r="AF1400" s="264"/>
      <c r="AG1400" s="264"/>
      <c r="AH1400" s="264"/>
      <c r="AI1400" s="264"/>
      <c r="AJ1400" s="264"/>
      <c r="AK1400" s="264"/>
      <c r="AL1400" s="78"/>
    </row>
    <row r="1401" spans="1:118" s="18" customFormat="1" ht="15.75" x14ac:dyDescent="0.25">
      <c r="A1401" s="44"/>
      <c r="C1401" s="1250"/>
      <c r="D1401" s="44"/>
      <c r="E1401" s="110" t="s">
        <v>197</v>
      </c>
      <c r="F1401" s="986">
        <f>G1401*100/80</f>
        <v>31.25</v>
      </c>
      <c r="G1401" s="731">
        <v>25</v>
      </c>
      <c r="H1401" s="19">
        <f>G1401*M1401/100</f>
        <v>0.2</v>
      </c>
      <c r="I1401" s="13">
        <f>G1401*N1401/100</f>
        <v>0.1</v>
      </c>
      <c r="J1401" s="13">
        <f>G1401*O1401/100</f>
        <v>2.3250000000000002</v>
      </c>
      <c r="K1401" s="14">
        <f>G1401*P1401/100</f>
        <v>9.75</v>
      </c>
      <c r="L1401" s="1"/>
      <c r="M1401" s="15">
        <v>0.8</v>
      </c>
      <c r="N1401" s="15">
        <v>0.4</v>
      </c>
      <c r="O1401" s="691">
        <v>9.3000000000000007</v>
      </c>
      <c r="P1401" s="15">
        <v>39</v>
      </c>
      <c r="Q1401" s="264"/>
      <c r="R1401" s="264"/>
      <c r="S1401" s="264"/>
      <c r="T1401" s="264"/>
      <c r="U1401" s="264"/>
      <c r="V1401" s="264"/>
      <c r="W1401" s="264"/>
      <c r="X1401" s="264"/>
      <c r="Y1401" s="264"/>
      <c r="Z1401" s="264"/>
      <c r="AA1401" s="264"/>
      <c r="AB1401" s="264"/>
      <c r="AC1401" s="264"/>
      <c r="AD1401" s="264"/>
      <c r="AE1401" s="264"/>
      <c r="AF1401" s="264"/>
      <c r="AG1401" s="264"/>
      <c r="AH1401" s="264"/>
      <c r="AI1401" s="264"/>
      <c r="AJ1401" s="264"/>
      <c r="AK1401" s="264"/>
      <c r="AL1401" s="78"/>
    </row>
    <row r="1402" spans="1:118" s="18" customFormat="1" ht="15.75" x14ac:dyDescent="0.25">
      <c r="B1402" s="10"/>
      <c r="C1402" s="17"/>
      <c r="D1402" s="12"/>
      <c r="E1402" s="110" t="s">
        <v>20</v>
      </c>
      <c r="F1402" s="994"/>
      <c r="G1402" s="731">
        <v>2.2000000000000002</v>
      </c>
      <c r="H1402" s="19">
        <f>G1402*M1402/100</f>
        <v>1.1000000000000001E-2</v>
      </c>
      <c r="I1402" s="13">
        <f>G1402*N1402/100</f>
        <v>1.8150000000000004</v>
      </c>
      <c r="J1402" s="13">
        <f>G1402*O1402/100</f>
        <v>1.32E-2</v>
      </c>
      <c r="K1402" s="14">
        <f>G1402*P1402/100</f>
        <v>16.148000000000003</v>
      </c>
      <c r="L1402" s="1"/>
      <c r="M1402" s="15">
        <v>0.5</v>
      </c>
      <c r="N1402" s="15">
        <v>82.5</v>
      </c>
      <c r="O1402" s="691">
        <v>0.6</v>
      </c>
      <c r="P1402" s="20">
        <v>734</v>
      </c>
      <c r="Q1402" s="264"/>
      <c r="R1402" s="264"/>
      <c r="S1402" s="264"/>
      <c r="T1402" s="264"/>
      <c r="U1402" s="264"/>
      <c r="V1402" s="264"/>
      <c r="W1402" s="264"/>
      <c r="X1402" s="264"/>
      <c r="Y1402" s="264"/>
      <c r="Z1402" s="264"/>
      <c r="AA1402" s="264"/>
      <c r="AB1402" s="264"/>
      <c r="AC1402" s="264"/>
      <c r="AD1402" s="264"/>
      <c r="AE1402" s="264"/>
      <c r="AF1402" s="264"/>
      <c r="AG1402" s="264"/>
      <c r="AH1402" s="264"/>
      <c r="AI1402" s="264"/>
      <c r="AJ1402" s="264"/>
      <c r="AK1402" s="264"/>
      <c r="AL1402" s="78"/>
    </row>
    <row r="1403" spans="1:118" s="18" customFormat="1" ht="15" customHeight="1" x14ac:dyDescent="0.25">
      <c r="B1403" s="10"/>
      <c r="C1403" s="17"/>
      <c r="D1403" s="12"/>
      <c r="E1403" s="109" t="s">
        <v>119</v>
      </c>
      <c r="F1403" s="994"/>
      <c r="G1403" s="763">
        <v>8</v>
      </c>
      <c r="H1403" s="19">
        <f>G1403*M1403/100</f>
        <v>0.22399999999999998</v>
      </c>
      <c r="I1403" s="13">
        <f>G1403*N1403/100</f>
        <v>0.2</v>
      </c>
      <c r="J1403" s="13">
        <f>G1403*O1403/100</f>
        <v>0.376</v>
      </c>
      <c r="K1403" s="13">
        <f>G1403*P1403/100</f>
        <v>4.16</v>
      </c>
      <c r="L1403" s="1"/>
      <c r="M1403" s="15">
        <v>2.8</v>
      </c>
      <c r="N1403" s="15">
        <v>2.5</v>
      </c>
      <c r="O1403" s="691">
        <v>4.7</v>
      </c>
      <c r="P1403" s="20">
        <v>52</v>
      </c>
      <c r="Q1403" s="264"/>
      <c r="R1403" s="264"/>
      <c r="S1403" s="264"/>
      <c r="T1403" s="264"/>
      <c r="U1403" s="264"/>
      <c r="V1403" s="264"/>
      <c r="W1403" s="264"/>
      <c r="X1403" s="264"/>
      <c r="Y1403" s="264"/>
      <c r="Z1403" s="264"/>
      <c r="AA1403" s="264"/>
      <c r="AB1403" s="264"/>
      <c r="AC1403" s="264"/>
      <c r="AD1403" s="264"/>
      <c r="AE1403" s="264"/>
      <c r="AF1403" s="264"/>
      <c r="AG1403" s="264"/>
      <c r="AH1403" s="264"/>
      <c r="AI1403" s="264"/>
      <c r="AJ1403" s="264"/>
      <c r="AK1403" s="264"/>
      <c r="AL1403" s="78"/>
    </row>
    <row r="1404" spans="1:118" s="18" customFormat="1" ht="15.75" x14ac:dyDescent="0.25">
      <c r="A1404" s="44"/>
      <c r="B1404" s="10"/>
      <c r="C1404" s="17"/>
      <c r="D1404" s="44"/>
      <c r="E1404" s="110" t="s">
        <v>80</v>
      </c>
      <c r="F1404" s="743"/>
      <c r="G1404" s="731">
        <v>0.16</v>
      </c>
      <c r="H1404" s="19">
        <f>G1404*M1404/100</f>
        <v>0</v>
      </c>
      <c r="I1404" s="13">
        <f>G1404*N1404/100</f>
        <v>0</v>
      </c>
      <c r="J1404" s="13">
        <f>G1404*O1404/100</f>
        <v>0</v>
      </c>
      <c r="K1404" s="14">
        <f>G1404*P1404/100</f>
        <v>0</v>
      </c>
      <c r="L1404" s="1"/>
      <c r="M1404" s="15"/>
      <c r="N1404" s="15"/>
      <c r="O1404" s="691"/>
      <c r="P1404" s="15"/>
      <c r="Q1404" s="264"/>
      <c r="R1404" s="264"/>
      <c r="S1404" s="264"/>
      <c r="T1404" s="264"/>
      <c r="U1404" s="264"/>
      <c r="V1404" s="264"/>
      <c r="W1404" s="264"/>
      <c r="X1404" s="264"/>
      <c r="Y1404" s="264"/>
      <c r="Z1404" s="264"/>
      <c r="AA1404" s="264"/>
      <c r="AB1404" s="264"/>
      <c r="AC1404" s="264"/>
      <c r="AD1404" s="264"/>
      <c r="AE1404" s="264"/>
      <c r="AF1404" s="264"/>
      <c r="AG1404" s="264"/>
      <c r="AH1404" s="264"/>
      <c r="AI1404" s="264"/>
      <c r="AJ1404" s="264"/>
      <c r="AK1404" s="264"/>
      <c r="AL1404" s="78"/>
    </row>
    <row r="1405" spans="1:118" s="50" customFormat="1" x14ac:dyDescent="0.25">
      <c r="A1405" s="118"/>
      <c r="B1405" s="135"/>
      <c r="C1405" s="51"/>
      <c r="D1405" s="118"/>
      <c r="E1405" s="64" t="s">
        <v>21</v>
      </c>
      <c r="F1405" s="1034"/>
      <c r="G1405" s="985"/>
      <c r="H1405" s="137">
        <f>SUM(H1400:H1404)</f>
        <v>1.3469999999999998</v>
      </c>
      <c r="I1405" s="137">
        <f t="shared" ref="I1405:K1405" si="557">SUM(I1400:I1404)</f>
        <v>2.2590000000000003</v>
      </c>
      <c r="J1405" s="137">
        <f t="shared" si="557"/>
        <v>11.498200000000001</v>
      </c>
      <c r="K1405" s="137">
        <f t="shared" si="557"/>
        <v>69.418000000000006</v>
      </c>
      <c r="L1405" s="1"/>
      <c r="M1405" s="15"/>
      <c r="N1405" s="15"/>
      <c r="O1405" s="691"/>
      <c r="P1405" s="15"/>
      <c r="Q1405" s="264"/>
      <c r="R1405" s="264"/>
      <c r="S1405" s="264"/>
      <c r="T1405" s="264"/>
      <c r="U1405" s="264"/>
      <c r="V1405" s="264"/>
      <c r="W1405" s="264"/>
      <c r="X1405" s="264"/>
      <c r="Y1405" s="264"/>
      <c r="Z1405" s="264"/>
      <c r="AA1405" s="264"/>
      <c r="AB1405" s="264"/>
      <c r="AC1405" s="264"/>
      <c r="AD1405" s="264"/>
      <c r="AE1405" s="264"/>
      <c r="AF1405" s="264"/>
      <c r="AG1405" s="264"/>
      <c r="AH1405" s="264"/>
      <c r="AI1405" s="264"/>
      <c r="AJ1405" s="264"/>
      <c r="AK1405" s="264"/>
      <c r="AL1405" s="159"/>
    </row>
    <row r="1406" spans="1:118" s="18" customFormat="1" ht="22.5" customHeight="1" x14ac:dyDescent="0.25">
      <c r="B1406" s="10" t="s">
        <v>918</v>
      </c>
      <c r="C1406" s="296" t="s">
        <v>916</v>
      </c>
      <c r="D1406" s="104">
        <v>150</v>
      </c>
      <c r="E1406" s="14" t="s">
        <v>25</v>
      </c>
      <c r="F1406" s="1028">
        <f>G1406*100/88</f>
        <v>30.681818181818183</v>
      </c>
      <c r="G1406" s="731">
        <v>27</v>
      </c>
      <c r="H1406" s="19">
        <f>G1406*M1406/100</f>
        <v>8.1000000000000003E-2</v>
      </c>
      <c r="I1406" s="13">
        <f>G1406*N1406/100</f>
        <v>8.1000000000000003E-2</v>
      </c>
      <c r="J1406" s="13">
        <f>G1406*O1406/100</f>
        <v>3.4830000000000001</v>
      </c>
      <c r="K1406" s="13">
        <f>G1406*P1406/100</f>
        <v>14.04</v>
      </c>
      <c r="L1406" s="1"/>
      <c r="M1406" s="15">
        <v>0.3</v>
      </c>
      <c r="N1406" s="15">
        <v>0.3</v>
      </c>
      <c r="O1406" s="691">
        <v>12.9</v>
      </c>
      <c r="P1406" s="20">
        <v>52</v>
      </c>
      <c r="Q1406" s="264"/>
      <c r="R1406" s="264"/>
      <c r="S1406" s="264"/>
      <c r="T1406" s="264"/>
      <c r="U1406" s="264"/>
      <c r="V1406" s="264"/>
      <c r="W1406" s="264"/>
      <c r="X1406" s="264"/>
      <c r="Y1406" s="264"/>
      <c r="Z1406" s="264"/>
      <c r="AA1406" s="264"/>
      <c r="AB1406" s="264"/>
      <c r="AC1406" s="264"/>
      <c r="AD1406" s="264"/>
      <c r="AE1406" s="264"/>
      <c r="AF1406" s="264"/>
      <c r="AG1406" s="264"/>
      <c r="AH1406" s="264"/>
      <c r="AI1406" s="264"/>
      <c r="AJ1406" s="264"/>
      <c r="AK1406" s="264"/>
      <c r="AL1406" s="114"/>
      <c r="AM1406" s="96"/>
      <c r="AN1406" s="96"/>
      <c r="AO1406" s="96"/>
      <c r="AP1406" s="96"/>
      <c r="AQ1406" s="96"/>
      <c r="AR1406" s="96"/>
      <c r="AS1406" s="96"/>
      <c r="AT1406" s="96"/>
      <c r="AU1406" s="96"/>
      <c r="AV1406" s="96"/>
      <c r="AW1406" s="96"/>
      <c r="AX1406" s="96"/>
      <c r="AY1406" s="96"/>
      <c r="AZ1406" s="96"/>
      <c r="BA1406" s="96"/>
      <c r="BB1406" s="96"/>
      <c r="BC1406" s="96"/>
      <c r="BD1406" s="96"/>
      <c r="BE1406" s="96"/>
      <c r="BF1406" s="96"/>
      <c r="BG1406" s="96"/>
      <c r="BH1406" s="96"/>
      <c r="BI1406" s="96"/>
      <c r="BJ1406" s="96"/>
      <c r="BK1406" s="96"/>
      <c r="BL1406" s="96"/>
      <c r="BM1406" s="96"/>
      <c r="BN1406" s="96"/>
      <c r="BO1406" s="96"/>
      <c r="BP1406" s="96"/>
      <c r="BQ1406" s="96"/>
      <c r="BR1406" s="96"/>
      <c r="BS1406" s="96"/>
      <c r="BT1406" s="96"/>
      <c r="BU1406" s="96"/>
      <c r="BV1406" s="96"/>
      <c r="BW1406" s="96"/>
      <c r="BX1406" s="96"/>
      <c r="BY1406" s="96"/>
      <c r="BZ1406" s="96"/>
      <c r="CA1406" s="96"/>
      <c r="CB1406" s="96"/>
      <c r="CC1406" s="96"/>
      <c r="CD1406" s="96"/>
      <c r="CE1406" s="96"/>
      <c r="CF1406" s="96"/>
      <c r="CG1406" s="96"/>
      <c r="CH1406" s="96"/>
      <c r="CI1406" s="96"/>
      <c r="CJ1406" s="96"/>
      <c r="CK1406" s="96"/>
      <c r="CL1406" s="96"/>
      <c r="CM1406" s="96"/>
      <c r="CN1406" s="96"/>
      <c r="CO1406" s="96"/>
      <c r="CP1406" s="96"/>
      <c r="CQ1406" s="96"/>
      <c r="CR1406" s="96"/>
      <c r="CS1406" s="96"/>
      <c r="CT1406" s="96"/>
      <c r="CU1406" s="96"/>
      <c r="CV1406" s="96"/>
      <c r="CW1406" s="96"/>
      <c r="CX1406" s="96"/>
      <c r="CY1406" s="96"/>
      <c r="CZ1406" s="96"/>
      <c r="DA1406" s="96"/>
      <c r="DB1406" s="96"/>
      <c r="DC1406" s="96"/>
      <c r="DD1406" s="96"/>
      <c r="DE1406" s="96"/>
      <c r="DF1406" s="96"/>
      <c r="DG1406" s="96"/>
      <c r="DH1406" s="96"/>
      <c r="DI1406" s="96"/>
      <c r="DJ1406" s="96"/>
      <c r="DK1406" s="96"/>
      <c r="DL1406" s="96"/>
      <c r="DM1406" s="96"/>
      <c r="DN1406" s="96"/>
    </row>
    <row r="1407" spans="1:118" s="18" customFormat="1" ht="15.75" x14ac:dyDescent="0.25">
      <c r="A1407" s="17"/>
      <c r="B1407" s="10"/>
      <c r="C1407" s="17"/>
      <c r="D1407" s="44"/>
      <c r="E1407" s="62" t="s">
        <v>36</v>
      </c>
      <c r="F1407" s="733"/>
      <c r="G1407" s="731">
        <v>3.8</v>
      </c>
      <c r="H1407" s="19">
        <f>G1407*M1407/100</f>
        <v>0</v>
      </c>
      <c r="I1407" s="13">
        <f>G1407*N1407/100</f>
        <v>0</v>
      </c>
      <c r="J1407" s="13">
        <f>G1407*O1407/100</f>
        <v>3.7962000000000002</v>
      </c>
      <c r="K1407" s="14">
        <f>G1407*P1407/100</f>
        <v>15.427999999999999</v>
      </c>
      <c r="L1407" s="1"/>
      <c r="M1407" s="15">
        <v>0</v>
      </c>
      <c r="N1407" s="15">
        <v>0</v>
      </c>
      <c r="O1407" s="691">
        <v>99.9</v>
      </c>
      <c r="P1407" s="15">
        <v>406</v>
      </c>
      <c r="Q1407" s="264"/>
      <c r="R1407" s="264"/>
      <c r="S1407" s="264"/>
      <c r="T1407" s="264"/>
      <c r="U1407" s="264"/>
      <c r="V1407" s="264"/>
      <c r="W1407" s="264"/>
      <c r="X1407" s="264"/>
      <c r="Y1407" s="264"/>
      <c r="Z1407" s="264"/>
      <c r="AA1407" s="264"/>
      <c r="AB1407" s="264"/>
      <c r="AC1407" s="264"/>
      <c r="AD1407" s="264"/>
      <c r="AE1407" s="264"/>
      <c r="AF1407" s="264"/>
      <c r="AG1407" s="264"/>
      <c r="AH1407" s="264"/>
      <c r="AI1407" s="264"/>
      <c r="AJ1407" s="264"/>
      <c r="AK1407" s="264"/>
      <c r="AL1407" s="114"/>
      <c r="AM1407" s="96"/>
      <c r="AN1407" s="96"/>
      <c r="AO1407" s="96"/>
      <c r="AP1407" s="96"/>
      <c r="AQ1407" s="96"/>
      <c r="AR1407" s="96"/>
      <c r="AS1407" s="96"/>
      <c r="AT1407" s="96"/>
      <c r="AU1407" s="96"/>
      <c r="AV1407" s="96"/>
      <c r="AW1407" s="96"/>
      <c r="AX1407" s="96"/>
      <c r="AY1407" s="96"/>
      <c r="AZ1407" s="96"/>
      <c r="BA1407" s="96"/>
      <c r="BB1407" s="96"/>
      <c r="BC1407" s="96"/>
      <c r="BD1407" s="96"/>
      <c r="BE1407" s="96"/>
      <c r="BF1407" s="96"/>
      <c r="BG1407" s="96"/>
      <c r="BH1407" s="96"/>
      <c r="BI1407" s="96"/>
      <c r="BJ1407" s="96"/>
      <c r="BK1407" s="96"/>
      <c r="BL1407" s="96"/>
      <c r="BM1407" s="96"/>
      <c r="BN1407" s="96"/>
      <c r="BO1407" s="96"/>
      <c r="BP1407" s="96"/>
      <c r="BQ1407" s="96"/>
      <c r="BR1407" s="96"/>
      <c r="BS1407" s="96"/>
      <c r="BT1407" s="96"/>
      <c r="BU1407" s="96"/>
      <c r="BV1407" s="96"/>
      <c r="BW1407" s="96"/>
      <c r="BX1407" s="96"/>
      <c r="BY1407" s="96"/>
      <c r="BZ1407" s="96"/>
      <c r="CA1407" s="96"/>
      <c r="CB1407" s="96"/>
      <c r="CC1407" s="96"/>
      <c r="CD1407" s="96"/>
      <c r="CE1407" s="96"/>
      <c r="CF1407" s="96"/>
      <c r="CG1407" s="96"/>
      <c r="CH1407" s="96"/>
      <c r="CI1407" s="96"/>
      <c r="CJ1407" s="96"/>
      <c r="CK1407" s="96"/>
      <c r="CL1407" s="96"/>
      <c r="CM1407" s="96"/>
      <c r="CN1407" s="96"/>
      <c r="CO1407" s="96"/>
      <c r="CP1407" s="96"/>
      <c r="CQ1407" s="96"/>
      <c r="CR1407" s="96"/>
      <c r="CS1407" s="96"/>
      <c r="CT1407" s="96"/>
      <c r="CU1407" s="96"/>
      <c r="CV1407" s="96"/>
      <c r="CW1407" s="96"/>
      <c r="CX1407" s="96"/>
      <c r="CY1407" s="96"/>
      <c r="CZ1407" s="96"/>
      <c r="DA1407" s="96"/>
      <c r="DB1407" s="96"/>
      <c r="DC1407" s="96"/>
      <c r="DD1407" s="96"/>
      <c r="DE1407" s="96"/>
      <c r="DF1407" s="96"/>
      <c r="DG1407" s="96"/>
      <c r="DH1407" s="96"/>
      <c r="DI1407" s="96"/>
      <c r="DJ1407" s="96"/>
      <c r="DK1407" s="96"/>
      <c r="DL1407" s="96"/>
      <c r="DM1407" s="96"/>
      <c r="DN1407" s="96"/>
    </row>
    <row r="1408" spans="1:118" s="18" customFormat="1" ht="13.5" customHeight="1" x14ac:dyDescent="0.25">
      <c r="A1408" s="17"/>
      <c r="B1408" s="10"/>
      <c r="C1408" s="105"/>
      <c r="D1408" s="44"/>
      <c r="E1408" s="62" t="s">
        <v>163</v>
      </c>
      <c r="F1408" s="733"/>
      <c r="G1408" s="731">
        <v>0.1</v>
      </c>
      <c r="H1408" s="19">
        <f>G1408*M1408/100</f>
        <v>0</v>
      </c>
      <c r="I1408" s="13">
        <f>G1408*N1408/100</f>
        <v>0</v>
      </c>
      <c r="J1408" s="13">
        <f>G1408*O1408/100</f>
        <v>9.9500000000000005E-2</v>
      </c>
      <c r="K1408" s="14">
        <f>G1408*P1408/100</f>
        <v>0.24700000000000003</v>
      </c>
      <c r="L1408" s="1"/>
      <c r="M1408" s="15">
        <v>0</v>
      </c>
      <c r="N1408" s="15">
        <v>0</v>
      </c>
      <c r="O1408" s="691">
        <v>99.5</v>
      </c>
      <c r="P1408" s="15">
        <v>247</v>
      </c>
      <c r="Q1408" s="264"/>
      <c r="R1408" s="264"/>
      <c r="S1408" s="264"/>
      <c r="T1408" s="264"/>
      <c r="U1408" s="264"/>
      <c r="V1408" s="264"/>
      <c r="W1408" s="264"/>
      <c r="X1408" s="264"/>
      <c r="Y1408" s="264"/>
      <c r="Z1408" s="264"/>
      <c r="AA1408" s="264"/>
      <c r="AB1408" s="264"/>
      <c r="AC1408" s="264"/>
      <c r="AD1408" s="264"/>
      <c r="AE1408" s="264"/>
      <c r="AF1408" s="264"/>
      <c r="AG1408" s="264"/>
      <c r="AH1408" s="264"/>
      <c r="AI1408" s="264"/>
      <c r="AJ1408" s="264"/>
      <c r="AK1408" s="264"/>
      <c r="AL1408" s="114"/>
      <c r="AM1408" s="96"/>
      <c r="AN1408" s="96"/>
      <c r="AO1408" s="96"/>
      <c r="AP1408" s="96"/>
      <c r="AQ1408" s="96"/>
      <c r="AR1408" s="96"/>
      <c r="AS1408" s="96"/>
      <c r="AT1408" s="96"/>
      <c r="AU1408" s="96"/>
      <c r="AV1408" s="96"/>
      <c r="AW1408" s="96"/>
      <c r="AX1408" s="96"/>
      <c r="AY1408" s="96"/>
      <c r="AZ1408" s="96"/>
      <c r="BA1408" s="96"/>
      <c r="BB1408" s="96"/>
      <c r="BC1408" s="96"/>
      <c r="BD1408" s="96"/>
      <c r="BE1408" s="96"/>
      <c r="BF1408" s="96"/>
      <c r="BG1408" s="96"/>
      <c r="BH1408" s="96"/>
      <c r="BI1408" s="96"/>
      <c r="BJ1408" s="96"/>
      <c r="BK1408" s="96"/>
      <c r="BL1408" s="96"/>
      <c r="BM1408" s="96"/>
      <c r="BN1408" s="96"/>
      <c r="BO1408" s="96"/>
      <c r="BP1408" s="96"/>
      <c r="BQ1408" s="96"/>
      <c r="BR1408" s="96"/>
      <c r="BS1408" s="96"/>
      <c r="BT1408" s="96"/>
      <c r="BU1408" s="96"/>
      <c r="BV1408" s="96"/>
      <c r="BW1408" s="96"/>
      <c r="BX1408" s="96"/>
      <c r="BY1408" s="96"/>
      <c r="BZ1408" s="96"/>
      <c r="CA1408" s="96"/>
      <c r="CB1408" s="96"/>
      <c r="CC1408" s="96"/>
      <c r="CD1408" s="96"/>
      <c r="CE1408" s="96"/>
      <c r="CF1408" s="96"/>
      <c r="CG1408" s="96"/>
      <c r="CH1408" s="96"/>
      <c r="CI1408" s="96"/>
      <c r="CJ1408" s="96"/>
      <c r="CK1408" s="96"/>
      <c r="CL1408" s="96"/>
      <c r="CM1408" s="96"/>
      <c r="CN1408" s="96"/>
      <c r="CO1408" s="96"/>
      <c r="CP1408" s="96"/>
      <c r="CQ1408" s="96"/>
      <c r="CR1408" s="96"/>
      <c r="CS1408" s="96"/>
      <c r="CT1408" s="96"/>
      <c r="CU1408" s="96"/>
      <c r="CV1408" s="96"/>
      <c r="CW1408" s="96"/>
      <c r="CX1408" s="96"/>
      <c r="CY1408" s="96"/>
      <c r="CZ1408" s="96"/>
      <c r="DA1408" s="96"/>
      <c r="DB1408" s="96"/>
      <c r="DC1408" s="96"/>
      <c r="DD1408" s="96"/>
      <c r="DE1408" s="96"/>
      <c r="DF1408" s="96"/>
      <c r="DG1408" s="96"/>
      <c r="DH1408" s="96"/>
      <c r="DI1408" s="96"/>
      <c r="DJ1408" s="96"/>
      <c r="DK1408" s="96"/>
      <c r="DL1408" s="96"/>
      <c r="DM1408" s="96"/>
      <c r="DN1408" s="96"/>
    </row>
    <row r="1409" spans="1:118" s="18" customFormat="1" ht="15.75" x14ac:dyDescent="0.25">
      <c r="A1409" s="17"/>
      <c r="B1409" s="10"/>
      <c r="C1409" s="17"/>
      <c r="D1409" s="44"/>
      <c r="E1409" s="65" t="s">
        <v>18</v>
      </c>
      <c r="F1409" s="733"/>
      <c r="G1409" s="731">
        <v>160</v>
      </c>
      <c r="H1409" s="19">
        <f>G1409*M1409/100</f>
        <v>0</v>
      </c>
      <c r="I1409" s="13">
        <f>G1409*N1409/100</f>
        <v>0</v>
      </c>
      <c r="J1409" s="13">
        <f>G1409*O1409/100</f>
        <v>0</v>
      </c>
      <c r="K1409" s="14">
        <f>G1409*P1409/100</f>
        <v>0</v>
      </c>
      <c r="L1409" s="1"/>
      <c r="M1409" s="15"/>
      <c r="N1409" s="15"/>
      <c r="O1409" s="691"/>
      <c r="P1409" s="15"/>
      <c r="Q1409" s="264"/>
      <c r="R1409" s="264"/>
      <c r="S1409" s="264"/>
      <c r="T1409" s="264"/>
      <c r="U1409" s="264"/>
      <c r="V1409" s="264"/>
      <c r="W1409" s="264"/>
      <c r="X1409" s="264"/>
      <c r="Y1409" s="264"/>
      <c r="Z1409" s="264"/>
      <c r="AA1409" s="264"/>
      <c r="AB1409" s="264"/>
      <c r="AC1409" s="264"/>
      <c r="AD1409" s="264"/>
      <c r="AE1409" s="264"/>
      <c r="AF1409" s="264"/>
      <c r="AG1409" s="264"/>
      <c r="AH1409" s="264"/>
      <c r="AI1409" s="264"/>
      <c r="AJ1409" s="264"/>
      <c r="AK1409" s="264"/>
      <c r="AL1409" s="114"/>
      <c r="AM1409" s="96"/>
      <c r="AN1409" s="96"/>
      <c r="AO1409" s="96"/>
      <c r="AP1409" s="96"/>
      <c r="AQ1409" s="96"/>
      <c r="AR1409" s="96"/>
      <c r="AS1409" s="96"/>
      <c r="AT1409" s="96"/>
      <c r="AU1409" s="96"/>
      <c r="AV1409" s="96"/>
      <c r="AW1409" s="96"/>
      <c r="AX1409" s="96"/>
      <c r="AY1409" s="96"/>
      <c r="AZ1409" s="96"/>
      <c r="BA1409" s="96"/>
      <c r="BB1409" s="96"/>
      <c r="BC1409" s="96"/>
      <c r="BD1409" s="96"/>
      <c r="BE1409" s="96"/>
      <c r="BF1409" s="96"/>
      <c r="BG1409" s="96"/>
      <c r="BH1409" s="96"/>
      <c r="BI1409" s="96"/>
      <c r="BJ1409" s="96"/>
      <c r="BK1409" s="96"/>
      <c r="BL1409" s="96"/>
      <c r="BM1409" s="96"/>
      <c r="BN1409" s="96"/>
      <c r="BO1409" s="96"/>
      <c r="BP1409" s="96"/>
      <c r="BQ1409" s="96"/>
      <c r="BR1409" s="96"/>
      <c r="BS1409" s="96"/>
      <c r="BT1409" s="96"/>
      <c r="BU1409" s="96"/>
      <c r="BV1409" s="96"/>
      <c r="BW1409" s="96"/>
      <c r="BX1409" s="96"/>
      <c r="BY1409" s="96"/>
      <c r="BZ1409" s="96"/>
      <c r="CA1409" s="96"/>
      <c r="CB1409" s="96"/>
      <c r="CC1409" s="96"/>
      <c r="CD1409" s="96"/>
      <c r="CE1409" s="96"/>
      <c r="CF1409" s="96"/>
      <c r="CG1409" s="96"/>
      <c r="CH1409" s="96"/>
      <c r="CI1409" s="96"/>
      <c r="CJ1409" s="96"/>
      <c r="CK1409" s="96"/>
      <c r="CL1409" s="96"/>
      <c r="CM1409" s="96"/>
      <c r="CN1409" s="96"/>
      <c r="CO1409" s="96"/>
      <c r="CP1409" s="96"/>
      <c r="CQ1409" s="96"/>
      <c r="CR1409" s="96"/>
      <c r="CS1409" s="96"/>
      <c r="CT1409" s="96"/>
      <c r="CU1409" s="96"/>
      <c r="CV1409" s="96"/>
      <c r="CW1409" s="96"/>
      <c r="CX1409" s="96"/>
      <c r="CY1409" s="96"/>
      <c r="CZ1409" s="96"/>
      <c r="DA1409" s="96"/>
      <c r="DB1409" s="96"/>
      <c r="DC1409" s="96"/>
      <c r="DD1409" s="96"/>
      <c r="DE1409" s="96"/>
      <c r="DF1409" s="96"/>
      <c r="DG1409" s="96"/>
      <c r="DH1409" s="96"/>
      <c r="DI1409" s="96"/>
      <c r="DJ1409" s="96"/>
      <c r="DK1409" s="96"/>
      <c r="DL1409" s="96"/>
      <c r="DM1409" s="96"/>
      <c r="DN1409" s="96"/>
    </row>
    <row r="1410" spans="1:118" s="50" customFormat="1" x14ac:dyDescent="0.25">
      <c r="A1410" s="51"/>
      <c r="B1410" s="135"/>
      <c r="C1410" s="51"/>
      <c r="D1410" s="118"/>
      <c r="E1410" s="63" t="s">
        <v>21</v>
      </c>
      <c r="F1410" s="980"/>
      <c r="G1410" s="982"/>
      <c r="H1410" s="137">
        <f>SUM(H1406:H1409)</f>
        <v>8.1000000000000003E-2</v>
      </c>
      <c r="I1410" s="136">
        <f t="shared" ref="I1410:K1410" si="558">SUM(I1406:I1409)</f>
        <v>8.1000000000000003E-2</v>
      </c>
      <c r="J1410" s="136">
        <f t="shared" si="558"/>
        <v>7.3787000000000003</v>
      </c>
      <c r="K1410" s="136">
        <f t="shared" si="558"/>
        <v>29.714999999999996</v>
      </c>
      <c r="L1410" s="1"/>
      <c r="M1410" s="15"/>
      <c r="N1410" s="15"/>
      <c r="O1410" s="691"/>
      <c r="P1410" s="15"/>
      <c r="Q1410" s="264"/>
      <c r="R1410" s="264"/>
      <c r="S1410" s="264"/>
      <c r="T1410" s="264"/>
      <c r="U1410" s="264"/>
      <c r="V1410" s="264"/>
      <c r="W1410" s="264"/>
      <c r="X1410" s="264"/>
      <c r="Y1410" s="264"/>
      <c r="Z1410" s="264"/>
      <c r="AA1410" s="264"/>
      <c r="AB1410" s="264"/>
      <c r="AC1410" s="264"/>
      <c r="AD1410" s="264"/>
      <c r="AE1410" s="264"/>
      <c r="AF1410" s="264"/>
      <c r="AG1410" s="264"/>
      <c r="AH1410" s="264"/>
      <c r="AI1410" s="264"/>
      <c r="AJ1410" s="264"/>
      <c r="AK1410" s="264"/>
      <c r="AL1410" s="159"/>
    </row>
    <row r="1411" spans="1:118" s="27" customFormat="1" x14ac:dyDescent="0.25">
      <c r="B1411" s="72"/>
      <c r="C1411" s="71"/>
      <c r="D1411" s="72"/>
      <c r="E1411" s="73" t="s">
        <v>100</v>
      </c>
      <c r="F1411" s="334"/>
      <c r="G1411" s="334"/>
      <c r="H1411" s="74">
        <f>H1384+H1385+H1399+H1405+H1410</f>
        <v>12.3012</v>
      </c>
      <c r="I1411" s="74">
        <f t="shared" ref="I1411:K1411" si="559">I1384+I1385+I1399+I1405+I1410</f>
        <v>14.569600000000001</v>
      </c>
      <c r="J1411" s="74">
        <f t="shared" si="559"/>
        <v>37.395900000000005</v>
      </c>
      <c r="K1411" s="74">
        <f t="shared" si="559"/>
        <v>322.46199999999999</v>
      </c>
      <c r="O1411" s="689"/>
      <c r="Q1411" s="264"/>
      <c r="R1411" s="264"/>
      <c r="S1411" s="264"/>
      <c r="T1411" s="264"/>
      <c r="U1411" s="264"/>
      <c r="V1411" s="264"/>
      <c r="W1411" s="264"/>
      <c r="X1411" s="264"/>
      <c r="Y1411" s="264"/>
      <c r="Z1411" s="264"/>
      <c r="AA1411" s="264"/>
      <c r="AB1411" s="264"/>
      <c r="AC1411" s="264"/>
      <c r="AD1411" s="264"/>
      <c r="AE1411" s="264"/>
      <c r="AF1411" s="264"/>
      <c r="AG1411" s="264"/>
      <c r="AH1411" s="707"/>
      <c r="AI1411" s="707"/>
      <c r="AJ1411" s="707"/>
      <c r="AK1411" s="707"/>
      <c r="AL1411" s="701"/>
    </row>
    <row r="1412" spans="1:118" s="27" customFormat="1" x14ac:dyDescent="0.25">
      <c r="A1412" s="279" t="s">
        <v>112</v>
      </c>
      <c r="B1412" s="280"/>
      <c r="C1412" s="71"/>
      <c r="D1412" s="72"/>
      <c r="E1412" s="64"/>
      <c r="F1412" s="981"/>
      <c r="G1412" s="981"/>
      <c r="H1412" s="136"/>
      <c r="I1412" s="136"/>
      <c r="J1412" s="136"/>
      <c r="K1412" s="136"/>
      <c r="L1412" s="1"/>
      <c r="M1412" s="58"/>
      <c r="N1412" s="58"/>
      <c r="O1412" s="695"/>
      <c r="P1412" s="58"/>
      <c r="Q1412" s="264"/>
      <c r="R1412" s="264"/>
      <c r="S1412" s="264"/>
      <c r="T1412" s="264"/>
      <c r="U1412" s="264"/>
      <c r="V1412" s="264"/>
      <c r="W1412" s="264"/>
      <c r="X1412" s="264"/>
      <c r="Y1412" s="264"/>
      <c r="Z1412" s="264"/>
      <c r="AA1412" s="264"/>
      <c r="AB1412" s="264"/>
      <c r="AC1412" s="264"/>
      <c r="AD1412" s="264"/>
      <c r="AE1412" s="264"/>
      <c r="AF1412" s="264"/>
      <c r="AG1412" s="264"/>
      <c r="AH1412" s="264"/>
      <c r="AI1412" s="264"/>
      <c r="AJ1412" s="264"/>
      <c r="AK1412" s="264"/>
      <c r="AL1412" s="701"/>
    </row>
    <row r="1413" spans="1:118" s="18" customFormat="1" ht="15.75" customHeight="1" x14ac:dyDescent="0.25">
      <c r="B1413" s="10" t="s">
        <v>1072</v>
      </c>
      <c r="C1413" s="1244" t="s">
        <v>1071</v>
      </c>
      <c r="D1413" s="12">
        <v>120</v>
      </c>
      <c r="E1413" s="110" t="s">
        <v>119</v>
      </c>
      <c r="F1413" s="735"/>
      <c r="G1413" s="731">
        <v>84</v>
      </c>
      <c r="H1413" s="19">
        <f>G1413*M1413/100</f>
        <v>2.3519999999999999</v>
      </c>
      <c r="I1413" s="13">
        <f>G1413*N1413/100</f>
        <v>2.1</v>
      </c>
      <c r="J1413" s="13">
        <f>G1413*O1413/100</f>
        <v>3.948</v>
      </c>
      <c r="K1413" s="13">
        <f>G1413*P1413/100</f>
        <v>43.68</v>
      </c>
      <c r="L1413" s="1"/>
      <c r="M1413" s="15">
        <v>2.8</v>
      </c>
      <c r="N1413" s="15">
        <v>2.5</v>
      </c>
      <c r="O1413" s="691">
        <v>4.7</v>
      </c>
      <c r="P1413" s="20">
        <v>52</v>
      </c>
      <c r="Q1413" s="264"/>
      <c r="R1413" s="264"/>
      <c r="S1413" s="264"/>
      <c r="T1413" s="264"/>
      <c r="U1413" s="264"/>
      <c r="V1413" s="264"/>
      <c r="W1413" s="264"/>
      <c r="X1413" s="264"/>
      <c r="Y1413" s="264"/>
      <c r="Z1413" s="264"/>
      <c r="AA1413" s="264"/>
      <c r="AB1413" s="264"/>
      <c r="AC1413" s="264"/>
      <c r="AD1413" s="264"/>
      <c r="AE1413" s="264"/>
      <c r="AF1413" s="264"/>
      <c r="AG1413" s="264"/>
      <c r="AH1413" s="264"/>
      <c r="AI1413" s="264"/>
      <c r="AJ1413" s="264"/>
      <c r="AK1413" s="264"/>
      <c r="AL1413" s="78"/>
    </row>
    <row r="1414" spans="1:118" s="18" customFormat="1" ht="15.75" x14ac:dyDescent="0.25">
      <c r="B1414" s="10"/>
      <c r="C1414" s="1245"/>
      <c r="D1414" s="12"/>
      <c r="E1414" s="110" t="s">
        <v>18</v>
      </c>
      <c r="F1414" s="730"/>
      <c r="G1414" s="731">
        <v>48</v>
      </c>
      <c r="H1414" s="19"/>
      <c r="I1414" s="13"/>
      <c r="J1414" s="13"/>
      <c r="K1414" s="13"/>
      <c r="L1414" s="1"/>
      <c r="M1414" s="15"/>
      <c r="N1414" s="15"/>
      <c r="O1414" s="691"/>
      <c r="P1414" s="20"/>
      <c r="Q1414" s="264"/>
      <c r="R1414" s="264"/>
      <c r="S1414" s="264"/>
      <c r="T1414" s="264"/>
      <c r="U1414" s="264"/>
      <c r="V1414" s="264"/>
      <c r="W1414" s="264"/>
      <c r="X1414" s="264"/>
      <c r="Y1414" s="264"/>
      <c r="Z1414" s="264"/>
      <c r="AA1414" s="264"/>
      <c r="AB1414" s="264"/>
      <c r="AC1414" s="264"/>
      <c r="AD1414" s="264"/>
      <c r="AE1414" s="264"/>
      <c r="AF1414" s="264"/>
      <c r="AG1414" s="264"/>
      <c r="AH1414" s="264"/>
      <c r="AI1414" s="264"/>
      <c r="AJ1414" s="264"/>
      <c r="AK1414" s="264"/>
      <c r="AL1414" s="78"/>
    </row>
    <row r="1415" spans="1:118" s="18" customFormat="1" ht="15.75" x14ac:dyDescent="0.25">
      <c r="B1415" s="10"/>
      <c r="C1415" s="17"/>
      <c r="D1415" s="12"/>
      <c r="E1415" s="109" t="s">
        <v>89</v>
      </c>
      <c r="F1415" s="994"/>
      <c r="G1415" s="731">
        <v>7.2</v>
      </c>
      <c r="H1415" s="19">
        <f>G1415*M1415/100</f>
        <v>0.56159999999999999</v>
      </c>
      <c r="I1415" s="13">
        <f>G1415*N1415/100</f>
        <v>8.6400000000000005E-2</v>
      </c>
      <c r="J1415" s="13">
        <f>G1415*O1415/100</f>
        <v>5.7455999999999996</v>
      </c>
      <c r="K1415" s="13">
        <f>G1415*P1415/100</f>
        <v>26.28</v>
      </c>
      <c r="L1415" s="1"/>
      <c r="M1415" s="15">
        <v>7.8</v>
      </c>
      <c r="N1415" s="15">
        <v>1.2</v>
      </c>
      <c r="O1415" s="691">
        <v>79.8</v>
      </c>
      <c r="P1415" s="20">
        <v>365</v>
      </c>
      <c r="Q1415" s="264"/>
      <c r="R1415" s="264"/>
      <c r="S1415" s="264"/>
      <c r="T1415" s="264"/>
      <c r="U1415" s="264"/>
      <c r="V1415" s="264"/>
      <c r="W1415" s="264"/>
      <c r="X1415" s="264"/>
      <c r="Y1415" s="264"/>
      <c r="Z1415" s="264"/>
      <c r="AA1415" s="264"/>
      <c r="AB1415" s="264"/>
      <c r="AC1415" s="264"/>
      <c r="AD1415" s="264"/>
      <c r="AE1415" s="264"/>
      <c r="AF1415" s="264"/>
      <c r="AG1415" s="264"/>
      <c r="AH1415" s="264"/>
      <c r="AI1415" s="264"/>
      <c r="AJ1415" s="264"/>
      <c r="AK1415" s="264"/>
      <c r="AL1415" s="78"/>
    </row>
    <row r="1416" spans="1:118" s="18" customFormat="1" ht="15.75" x14ac:dyDescent="0.25">
      <c r="B1416" s="10"/>
      <c r="C1416" s="17"/>
      <c r="D1416" s="12"/>
      <c r="E1416" s="110" t="s">
        <v>19</v>
      </c>
      <c r="F1416" s="733"/>
      <c r="G1416" s="731">
        <v>6</v>
      </c>
      <c r="H1416" s="19">
        <f>G1416*M1416/100</f>
        <v>0.21</v>
      </c>
      <c r="I1416" s="13">
        <f>G1416*N1416/100</f>
        <v>9.6000000000000016E-2</v>
      </c>
      <c r="J1416" s="13">
        <f>G1416*O1416/100</f>
        <v>4.68</v>
      </c>
      <c r="K1416" s="14">
        <f>G1416*P1416/100</f>
        <v>20.22</v>
      </c>
      <c r="L1416" s="1"/>
      <c r="M1416" s="15">
        <v>3.5</v>
      </c>
      <c r="N1416" s="15">
        <v>1.6</v>
      </c>
      <c r="O1416" s="691">
        <v>78</v>
      </c>
      <c r="P1416" s="20">
        <v>337</v>
      </c>
      <c r="Q1416" s="264"/>
      <c r="R1416" s="264"/>
      <c r="S1416" s="264"/>
      <c r="T1416" s="264"/>
      <c r="U1416" s="264"/>
      <c r="V1416" s="264"/>
      <c r="W1416" s="264"/>
      <c r="X1416" s="264"/>
      <c r="Y1416" s="264"/>
      <c r="Z1416" s="264"/>
      <c r="AA1416" s="264"/>
      <c r="AB1416" s="264"/>
      <c r="AC1416" s="264"/>
      <c r="AD1416" s="264"/>
      <c r="AE1416" s="264"/>
      <c r="AF1416" s="264"/>
      <c r="AG1416" s="264"/>
      <c r="AH1416" s="264"/>
      <c r="AI1416" s="264"/>
      <c r="AJ1416" s="264"/>
      <c r="AK1416" s="264"/>
      <c r="AL1416" s="78"/>
    </row>
    <row r="1417" spans="1:118" s="18" customFormat="1" ht="15.75" x14ac:dyDescent="0.25">
      <c r="B1417" s="10"/>
      <c r="C1417" s="17"/>
      <c r="D1417" s="12"/>
      <c r="E1417" s="110" t="s">
        <v>80</v>
      </c>
      <c r="F1417" s="733"/>
      <c r="G1417" s="731">
        <v>0.24</v>
      </c>
      <c r="H1417" s="19"/>
      <c r="I1417" s="13"/>
      <c r="J1417" s="13"/>
      <c r="K1417" s="13"/>
      <c r="L1417" s="1"/>
      <c r="M1417" s="15"/>
      <c r="N1417" s="15"/>
      <c r="O1417" s="691"/>
      <c r="P1417" s="15"/>
      <c r="Q1417" s="264"/>
      <c r="R1417" s="264"/>
      <c r="S1417" s="264"/>
      <c r="T1417" s="264"/>
      <c r="U1417" s="264"/>
      <c r="V1417" s="264"/>
      <c r="W1417" s="264"/>
      <c r="X1417" s="264"/>
      <c r="Y1417" s="264"/>
      <c r="Z1417" s="264"/>
      <c r="AA1417" s="264"/>
      <c r="AB1417" s="264"/>
      <c r="AC1417" s="264"/>
      <c r="AD1417" s="264"/>
      <c r="AE1417" s="264"/>
      <c r="AF1417" s="264"/>
      <c r="AG1417" s="264"/>
      <c r="AH1417" s="264"/>
      <c r="AI1417" s="264"/>
      <c r="AJ1417" s="264"/>
      <c r="AK1417" s="264"/>
      <c r="AL1417" s="78"/>
    </row>
    <row r="1418" spans="1:118" s="18" customFormat="1" ht="15.75" x14ac:dyDescent="0.25">
      <c r="B1418" s="10"/>
      <c r="C1418" s="17"/>
      <c r="D1418" s="12"/>
      <c r="E1418" s="110" t="s">
        <v>20</v>
      </c>
      <c r="F1418" s="994"/>
      <c r="G1418" s="731">
        <v>1.2</v>
      </c>
      <c r="H1418" s="19">
        <f>G1418*M1418/100</f>
        <v>6.0000000000000001E-3</v>
      </c>
      <c r="I1418" s="13">
        <f>G1418*N1418/100</f>
        <v>0.99</v>
      </c>
      <c r="J1418" s="13">
        <f>G1418*O1418/100</f>
        <v>7.1999999999999998E-3</v>
      </c>
      <c r="K1418" s="14">
        <f>G1418*P1418/100</f>
        <v>8.8079999999999998</v>
      </c>
      <c r="L1418" s="1"/>
      <c r="M1418" s="15">
        <v>0.5</v>
      </c>
      <c r="N1418" s="15">
        <v>82.5</v>
      </c>
      <c r="O1418" s="691">
        <v>0.6</v>
      </c>
      <c r="P1418" s="20">
        <v>734</v>
      </c>
      <c r="Q1418" s="264"/>
      <c r="R1418" s="264"/>
      <c r="S1418" s="264"/>
      <c r="T1418" s="264"/>
      <c r="U1418" s="264"/>
      <c r="V1418" s="264"/>
      <c r="W1418" s="264"/>
      <c r="X1418" s="264"/>
      <c r="Y1418" s="264"/>
      <c r="Z1418" s="264"/>
      <c r="AA1418" s="264"/>
      <c r="AB1418" s="264"/>
      <c r="AC1418" s="264"/>
      <c r="AD1418" s="264"/>
      <c r="AE1418" s="264"/>
      <c r="AF1418" s="264"/>
      <c r="AG1418" s="264"/>
      <c r="AH1418" s="264"/>
      <c r="AI1418" s="264"/>
      <c r="AJ1418" s="264"/>
      <c r="AK1418" s="264"/>
      <c r="AL1418" s="78"/>
    </row>
    <row r="1419" spans="1:118" s="50" customFormat="1" ht="15.75" x14ac:dyDescent="0.25">
      <c r="B1419" s="135"/>
      <c r="C1419" s="198"/>
      <c r="D1419" s="158"/>
      <c r="E1419" s="64" t="s">
        <v>21</v>
      </c>
      <c r="F1419" s="982"/>
      <c r="G1419" s="764"/>
      <c r="H1419" s="137">
        <f>SUM(H1413:H1418)</f>
        <v>3.1295999999999995</v>
      </c>
      <c r="I1419" s="137">
        <f t="shared" ref="I1419:K1419" si="560">SUM(I1413:I1418)</f>
        <v>3.2724000000000002</v>
      </c>
      <c r="J1419" s="137">
        <f t="shared" si="560"/>
        <v>14.380799999999999</v>
      </c>
      <c r="K1419" s="137">
        <f t="shared" si="560"/>
        <v>98.988</v>
      </c>
      <c r="L1419" s="1"/>
      <c r="M1419" s="58"/>
      <c r="N1419" s="58"/>
      <c r="O1419" s="695"/>
      <c r="P1419" s="58"/>
      <c r="Q1419" s="264"/>
      <c r="R1419" s="264"/>
      <c r="S1419" s="264"/>
      <c r="T1419" s="264"/>
      <c r="U1419" s="264"/>
      <c r="V1419" s="264"/>
      <c r="W1419" s="264"/>
      <c r="X1419" s="264"/>
      <c r="Y1419" s="264"/>
      <c r="Z1419" s="264"/>
      <c r="AA1419" s="264"/>
      <c r="AB1419" s="264"/>
      <c r="AC1419" s="264"/>
      <c r="AD1419" s="264"/>
      <c r="AE1419" s="264"/>
      <c r="AF1419" s="264"/>
      <c r="AG1419" s="264"/>
      <c r="AH1419" s="264"/>
      <c r="AI1419" s="264"/>
      <c r="AJ1419" s="264"/>
      <c r="AK1419" s="264"/>
      <c r="AL1419" s="159"/>
    </row>
    <row r="1420" spans="1:118" s="96" customFormat="1" ht="14.25" customHeight="1" x14ac:dyDescent="0.25">
      <c r="A1420" s="112"/>
      <c r="B1420" s="10" t="s">
        <v>904</v>
      </c>
      <c r="C1420" s="1252" t="s">
        <v>902</v>
      </c>
      <c r="D1420" s="12">
        <v>50</v>
      </c>
      <c r="E1420" s="65" t="s">
        <v>84</v>
      </c>
      <c r="F1420" s="990">
        <f>G1420*100/75</f>
        <v>46.666666666666664</v>
      </c>
      <c r="G1420" s="734">
        <v>35</v>
      </c>
      <c r="H1420" s="19">
        <f>G1420*M1420/100</f>
        <v>0.66500000000000004</v>
      </c>
      <c r="I1420" s="13">
        <f>G1420*N1420/100</f>
        <v>0.105</v>
      </c>
      <c r="J1420" s="13">
        <f>G1420*O1420/100</f>
        <v>6.4050000000000002</v>
      </c>
      <c r="K1420" s="14">
        <f>G1420*P1420/100</f>
        <v>28.7</v>
      </c>
      <c r="L1420" s="1"/>
      <c r="M1420" s="15">
        <v>1.9</v>
      </c>
      <c r="N1420" s="15">
        <v>0.3</v>
      </c>
      <c r="O1420" s="691">
        <v>18.3</v>
      </c>
      <c r="P1420" s="15">
        <v>82</v>
      </c>
      <c r="Q1420" s="264"/>
      <c r="R1420" s="264"/>
      <c r="S1420" s="264"/>
      <c r="T1420" s="264"/>
      <c r="U1420" s="264"/>
      <c r="V1420" s="264"/>
      <c r="W1420" s="264"/>
      <c r="X1420" s="264"/>
      <c r="Y1420" s="264"/>
      <c r="Z1420" s="264"/>
      <c r="AA1420" s="264"/>
      <c r="AB1420" s="264"/>
      <c r="AC1420" s="264"/>
      <c r="AD1420" s="264"/>
      <c r="AE1420" s="264"/>
      <c r="AF1420" s="264"/>
      <c r="AG1420" s="264"/>
      <c r="AH1420" s="264"/>
      <c r="AI1420" s="264"/>
      <c r="AJ1420" s="264"/>
      <c r="AK1420" s="264"/>
      <c r="AL1420" s="114"/>
    </row>
    <row r="1421" spans="1:118" s="18" customFormat="1" ht="14.25" customHeight="1" x14ac:dyDescent="0.25">
      <c r="C1421" s="1254"/>
      <c r="E1421" s="65" t="s">
        <v>241</v>
      </c>
      <c r="F1421" s="730"/>
      <c r="G1421" s="731">
        <v>8</v>
      </c>
      <c r="H1421" s="19">
        <f>G1421*M1421/100</f>
        <v>1.9359999999999999</v>
      </c>
      <c r="I1421" s="13">
        <f>G1421*N1421/100</f>
        <v>1.96</v>
      </c>
      <c r="J1421" s="13">
        <f>G1421*O1421/100</f>
        <v>4.8000000000000001E-2</v>
      </c>
      <c r="K1421" s="14">
        <f>G1421*P1421/100</f>
        <v>25.36</v>
      </c>
      <c r="L1421" s="1"/>
      <c r="M1421" s="15">
        <v>24.2</v>
      </c>
      <c r="N1421" s="15">
        <v>24.5</v>
      </c>
      <c r="O1421" s="691">
        <v>0.6</v>
      </c>
      <c r="P1421" s="20">
        <v>317</v>
      </c>
      <c r="Q1421" s="264"/>
      <c r="R1421" s="264"/>
      <c r="S1421" s="264"/>
      <c r="T1421" s="264"/>
      <c r="U1421" s="264"/>
      <c r="V1421" s="264"/>
      <c r="W1421" s="264"/>
      <c r="X1421" s="264"/>
      <c r="Y1421" s="264"/>
      <c r="Z1421" s="264"/>
      <c r="AA1421" s="264"/>
      <c r="AB1421" s="264"/>
      <c r="AC1421" s="264"/>
      <c r="AD1421" s="264"/>
      <c r="AE1421" s="264"/>
      <c r="AF1421" s="264"/>
      <c r="AG1421" s="264"/>
      <c r="AH1421" s="264"/>
      <c r="AI1421" s="264"/>
      <c r="AJ1421" s="264"/>
      <c r="AK1421" s="264"/>
      <c r="AL1421" s="78"/>
    </row>
    <row r="1422" spans="1:118" s="18" customFormat="1" ht="14.25" customHeight="1" x14ac:dyDescent="0.25">
      <c r="B1422" s="10"/>
      <c r="C1422" s="150"/>
      <c r="D1422" s="12"/>
      <c r="E1422" s="65" t="s">
        <v>242</v>
      </c>
      <c r="F1422" s="730"/>
      <c r="G1422" s="731">
        <v>5</v>
      </c>
      <c r="H1422" s="19">
        <f>G1422*M1422/100</f>
        <v>0.13</v>
      </c>
      <c r="I1422" s="13">
        <f>G1422*N1422/100</f>
        <v>1.25</v>
      </c>
      <c r="J1422" s="13">
        <f>G1422*O1422/100</f>
        <v>0.13500000000000001</v>
      </c>
      <c r="K1422" s="13">
        <f>G1422*P1422/100</f>
        <v>12.4</v>
      </c>
      <c r="L1422" s="1"/>
      <c r="M1422" s="15">
        <v>2.6</v>
      </c>
      <c r="N1422" s="15">
        <v>25</v>
      </c>
      <c r="O1422" s="691">
        <v>2.7</v>
      </c>
      <c r="P1422" s="15">
        <v>248</v>
      </c>
      <c r="Q1422" s="264"/>
      <c r="R1422" s="264"/>
      <c r="S1422" s="264"/>
      <c r="T1422" s="264"/>
      <c r="U1422" s="264"/>
      <c r="V1422" s="264"/>
      <c r="W1422" s="264"/>
      <c r="X1422" s="264"/>
      <c r="Y1422" s="264"/>
      <c r="Z1422" s="264"/>
      <c r="AA1422" s="264"/>
      <c r="AB1422" s="264"/>
      <c r="AC1422" s="264"/>
      <c r="AD1422" s="264"/>
      <c r="AE1422" s="264"/>
      <c r="AF1422" s="264"/>
      <c r="AG1422" s="264"/>
      <c r="AH1422" s="264"/>
      <c r="AI1422" s="264"/>
      <c r="AJ1422" s="264"/>
      <c r="AK1422" s="264"/>
      <c r="AL1422" s="78"/>
    </row>
    <row r="1423" spans="1:118" s="18" customFormat="1" ht="14.25" customHeight="1" x14ac:dyDescent="0.25">
      <c r="B1423" s="10"/>
      <c r="C1423" s="17"/>
      <c r="D1423" s="12"/>
      <c r="E1423" s="109" t="s">
        <v>159</v>
      </c>
      <c r="F1423" s="740"/>
      <c r="G1423" s="731">
        <v>3</v>
      </c>
      <c r="H1423" s="19">
        <f>G1423*M1423/100</f>
        <v>1.4999999999999999E-2</v>
      </c>
      <c r="I1423" s="13">
        <f>G1423*N1423/100</f>
        <v>1.5389999999999997</v>
      </c>
      <c r="J1423" s="13">
        <f>G1423*O1423/100</f>
        <v>0.22799999999999998</v>
      </c>
      <c r="K1423" s="14">
        <f>G1423*P1423/100</f>
        <v>14.61</v>
      </c>
      <c r="L1423" s="1"/>
      <c r="M1423" s="15">
        <v>0.5</v>
      </c>
      <c r="N1423" s="15">
        <v>51.3</v>
      </c>
      <c r="O1423" s="691">
        <v>7.6</v>
      </c>
      <c r="P1423" s="20">
        <v>487</v>
      </c>
      <c r="Q1423" s="264"/>
      <c r="R1423" s="264"/>
      <c r="S1423" s="264"/>
      <c r="T1423" s="264"/>
      <c r="U1423" s="264"/>
      <c r="V1423" s="264"/>
      <c r="W1423" s="264"/>
      <c r="X1423" s="264"/>
      <c r="Y1423" s="264"/>
      <c r="Z1423" s="264"/>
      <c r="AA1423" s="264"/>
      <c r="AB1423" s="264"/>
      <c r="AC1423" s="264"/>
      <c r="AD1423" s="264"/>
      <c r="AE1423" s="264"/>
      <c r="AF1423" s="264"/>
      <c r="AG1423" s="264"/>
      <c r="AH1423" s="264"/>
      <c r="AI1423" s="264"/>
      <c r="AJ1423" s="264"/>
      <c r="AK1423" s="264"/>
      <c r="AL1423" s="78"/>
    </row>
    <row r="1424" spans="1:118" s="18" customFormat="1" ht="14.25" customHeight="1" x14ac:dyDescent="0.25">
      <c r="B1424" s="10"/>
      <c r="C1424" s="244"/>
      <c r="D1424" s="12"/>
      <c r="E1424" s="65" t="s">
        <v>109</v>
      </c>
      <c r="F1424" s="741">
        <f>G1424*100/90</f>
        <v>0.88888888888888884</v>
      </c>
      <c r="G1424" s="731">
        <v>0.8</v>
      </c>
      <c r="H1424" s="19">
        <f>G1424*M1424/100</f>
        <v>1.4400000000000001E-2</v>
      </c>
      <c r="I1424" s="13">
        <f>G1424*N1424/100</f>
        <v>1.6000000000000003E-3</v>
      </c>
      <c r="J1424" s="13">
        <f>G1424*O1424/100</f>
        <v>5.8400000000000001E-2</v>
      </c>
      <c r="K1424" s="13">
        <f>G1424*P1424/100</f>
        <v>0.26400000000000001</v>
      </c>
      <c r="L1424" s="1"/>
      <c r="M1424" s="15">
        <v>1.8</v>
      </c>
      <c r="N1424" s="15">
        <v>0.2</v>
      </c>
      <c r="O1424" s="691">
        <v>7.3</v>
      </c>
      <c r="P1424" s="15">
        <v>33</v>
      </c>
      <c r="Q1424" s="264"/>
      <c r="R1424" s="264"/>
      <c r="S1424" s="264"/>
      <c r="T1424" s="264"/>
      <c r="U1424" s="264"/>
      <c r="V1424" s="264"/>
      <c r="W1424" s="264"/>
      <c r="X1424" s="264"/>
      <c r="Y1424" s="264"/>
      <c r="Z1424" s="264"/>
      <c r="AA1424" s="264"/>
      <c r="AB1424" s="264"/>
      <c r="AC1424" s="264"/>
      <c r="AD1424" s="264"/>
      <c r="AE1424" s="264"/>
      <c r="AF1424" s="264"/>
      <c r="AG1424" s="264"/>
      <c r="AH1424" s="264"/>
      <c r="AI1424" s="264"/>
      <c r="AJ1424" s="264"/>
      <c r="AK1424" s="264"/>
      <c r="AL1424" s="78"/>
    </row>
    <row r="1425" spans="1:38" s="50" customFormat="1" ht="14.25" customHeight="1" x14ac:dyDescent="0.25">
      <c r="B1425" s="135"/>
      <c r="C1425" s="245"/>
      <c r="D1425" s="158"/>
      <c r="E1425" s="64" t="s">
        <v>21</v>
      </c>
      <c r="F1425" s="751"/>
      <c r="G1425" s="763"/>
      <c r="H1425" s="136">
        <f t="shared" ref="H1425:K1425" si="561">SUM(H1420:H1424)</f>
        <v>2.7604000000000002</v>
      </c>
      <c r="I1425" s="136">
        <f t="shared" si="561"/>
        <v>4.855599999999999</v>
      </c>
      <c r="J1425" s="136">
        <f t="shared" si="561"/>
        <v>6.8743999999999996</v>
      </c>
      <c r="K1425" s="136">
        <f t="shared" si="561"/>
        <v>81.334000000000003</v>
      </c>
      <c r="L1425" s="1"/>
      <c r="M1425" s="15"/>
      <c r="N1425" s="15"/>
      <c r="O1425" s="691"/>
      <c r="P1425" s="15"/>
      <c r="Q1425" s="264"/>
      <c r="R1425" s="264"/>
      <c r="S1425" s="264"/>
      <c r="T1425" s="264"/>
      <c r="U1425" s="264"/>
      <c r="V1425" s="264"/>
      <c r="W1425" s="264"/>
      <c r="X1425" s="264"/>
      <c r="Y1425" s="264"/>
      <c r="Z1425" s="264"/>
      <c r="AA1425" s="264"/>
      <c r="AB1425" s="264"/>
      <c r="AC1425" s="264"/>
      <c r="AD1425" s="264"/>
      <c r="AE1425" s="264"/>
      <c r="AF1425" s="264"/>
      <c r="AG1425" s="264"/>
      <c r="AH1425" s="264"/>
      <c r="AI1425" s="264"/>
      <c r="AJ1425" s="264"/>
      <c r="AK1425" s="264"/>
      <c r="AL1425" s="159"/>
    </row>
    <row r="1426" spans="1:38" s="27" customFormat="1" x14ac:dyDescent="0.25">
      <c r="B1426" s="72"/>
      <c r="C1426" s="71"/>
      <c r="D1426" s="72"/>
      <c r="E1426" s="73" t="s">
        <v>115</v>
      </c>
      <c r="F1426" s="334"/>
      <c r="G1426" s="1022"/>
      <c r="H1426" s="74">
        <f>H1419+H1425</f>
        <v>5.89</v>
      </c>
      <c r="I1426" s="74">
        <f t="shared" ref="I1426:K1426" si="562">I1419+I1425</f>
        <v>8.1280000000000001</v>
      </c>
      <c r="J1426" s="74">
        <f t="shared" si="562"/>
        <v>21.255199999999999</v>
      </c>
      <c r="K1426" s="74">
        <f t="shared" si="562"/>
        <v>180.322</v>
      </c>
      <c r="O1426" s="689"/>
      <c r="Q1426" s="264"/>
      <c r="R1426" s="264"/>
      <c r="S1426" s="264"/>
      <c r="T1426" s="264"/>
      <c r="U1426" s="264"/>
      <c r="V1426" s="264"/>
      <c r="W1426" s="264"/>
      <c r="X1426" s="264"/>
      <c r="Y1426" s="264"/>
      <c r="Z1426" s="264"/>
      <c r="AA1426" s="264"/>
      <c r="AB1426" s="264"/>
      <c r="AC1426" s="264"/>
      <c r="AD1426" s="264"/>
      <c r="AE1426" s="264"/>
      <c r="AF1426" s="264"/>
      <c r="AG1426" s="264"/>
      <c r="AH1426" s="707"/>
      <c r="AI1426" s="707"/>
      <c r="AJ1426" s="707"/>
      <c r="AK1426" s="707"/>
      <c r="AL1426" s="701"/>
    </row>
    <row r="1427" spans="1:38" s="27" customFormat="1" x14ac:dyDescent="0.25">
      <c r="A1427" s="1236" t="s">
        <v>116</v>
      </c>
      <c r="B1427" s="1237"/>
      <c r="C1427" s="71"/>
      <c r="D1427" s="72"/>
      <c r="E1427" s="64"/>
      <c r="F1427" s="981"/>
      <c r="G1427" s="981"/>
      <c r="H1427" s="136"/>
      <c r="I1427" s="136"/>
      <c r="J1427" s="136"/>
      <c r="K1427" s="136"/>
      <c r="L1427" s="1"/>
      <c r="M1427" s="58"/>
      <c r="N1427" s="58"/>
      <c r="O1427" s="695"/>
      <c r="P1427" s="58"/>
      <c r="Q1427" s="264"/>
      <c r="R1427" s="264"/>
      <c r="S1427" s="264"/>
      <c r="T1427" s="264"/>
      <c r="U1427" s="264"/>
      <c r="V1427" s="264"/>
      <c r="W1427" s="264"/>
      <c r="X1427" s="264"/>
      <c r="Y1427" s="264"/>
      <c r="Z1427" s="264"/>
      <c r="AA1427" s="264"/>
      <c r="AB1427" s="264"/>
      <c r="AC1427" s="264"/>
      <c r="AD1427" s="264"/>
      <c r="AE1427" s="264"/>
      <c r="AF1427" s="264"/>
      <c r="AG1427" s="264"/>
      <c r="AH1427" s="264"/>
      <c r="AI1427" s="264"/>
      <c r="AJ1427" s="264"/>
      <c r="AK1427" s="264"/>
      <c r="AL1427" s="701"/>
    </row>
    <row r="1428" spans="1:38" s="18" customFormat="1" ht="15.75" x14ac:dyDescent="0.25">
      <c r="A1428" s="92"/>
      <c r="B1428" s="10" t="s">
        <v>1068</v>
      </c>
      <c r="C1428" s="1244" t="s">
        <v>1073</v>
      </c>
      <c r="D1428" s="12" t="s">
        <v>1069</v>
      </c>
      <c r="E1428" s="62" t="s">
        <v>667</v>
      </c>
      <c r="F1428" s="733">
        <f>G1428*100/80</f>
        <v>27.5</v>
      </c>
      <c r="G1428" s="736">
        <v>22</v>
      </c>
      <c r="H1428" s="19">
        <f t="shared" ref="H1428:H1433" si="563">G1428*M1428/100</f>
        <v>4.6639999999999997</v>
      </c>
      <c r="I1428" s="13">
        <f t="shared" ref="I1428:I1433" si="564">G1428*N1428/100</f>
        <v>1.056</v>
      </c>
      <c r="J1428" s="13">
        <f t="shared" ref="J1428:J1433" si="565">G1428*O1428/100</f>
        <v>0</v>
      </c>
      <c r="K1428" s="13">
        <f t="shared" ref="K1428:K1433" si="566">G1428*P1428/100</f>
        <v>28.38</v>
      </c>
      <c r="L1428" s="1"/>
      <c r="M1428" s="58">
        <v>21.2</v>
      </c>
      <c r="N1428" s="58">
        <v>4.8</v>
      </c>
      <c r="O1428" s="695">
        <v>0</v>
      </c>
      <c r="P1428" s="58">
        <v>129</v>
      </c>
      <c r="Q1428" s="264"/>
      <c r="R1428" s="264"/>
      <c r="S1428" s="264"/>
      <c r="T1428" s="264"/>
      <c r="U1428" s="264"/>
      <c r="V1428" s="264"/>
      <c r="W1428" s="264"/>
      <c r="X1428" s="264"/>
      <c r="Y1428" s="264"/>
      <c r="Z1428" s="264"/>
      <c r="AA1428" s="264"/>
      <c r="AB1428" s="264"/>
      <c r="AC1428" s="264"/>
      <c r="AD1428" s="264"/>
      <c r="AE1428" s="264"/>
      <c r="AF1428" s="264"/>
      <c r="AG1428" s="264"/>
      <c r="AH1428" s="264"/>
      <c r="AI1428" s="264"/>
      <c r="AJ1428" s="264"/>
      <c r="AK1428" s="264"/>
      <c r="AL1428" s="78"/>
    </row>
    <row r="1429" spans="1:38" s="18" customFormat="1" ht="15.75" x14ac:dyDescent="0.25">
      <c r="A1429" s="44"/>
      <c r="B1429" s="10"/>
      <c r="C1429" s="1245"/>
      <c r="D1429" s="44"/>
      <c r="E1429" s="110" t="s">
        <v>17</v>
      </c>
      <c r="F1429" s="743"/>
      <c r="G1429" s="738">
        <v>5</v>
      </c>
      <c r="H1429" s="13">
        <f t="shared" si="563"/>
        <v>0.14000000000000001</v>
      </c>
      <c r="I1429" s="13">
        <f t="shared" si="564"/>
        <v>0.125</v>
      </c>
      <c r="J1429" s="13">
        <f t="shared" si="565"/>
        <v>0.23499999999999999</v>
      </c>
      <c r="K1429" s="13">
        <f t="shared" si="566"/>
        <v>2.6</v>
      </c>
      <c r="L1429" s="1"/>
      <c r="M1429" s="15">
        <v>2.8</v>
      </c>
      <c r="N1429" s="15">
        <v>2.5</v>
      </c>
      <c r="O1429" s="691">
        <v>4.7</v>
      </c>
      <c r="P1429" s="20">
        <v>52</v>
      </c>
      <c r="Q1429" s="264"/>
      <c r="R1429" s="264"/>
      <c r="S1429" s="264"/>
      <c r="T1429" s="264"/>
      <c r="U1429" s="264"/>
      <c r="V1429" s="264"/>
      <c r="W1429" s="264"/>
      <c r="X1429" s="264"/>
      <c r="Y1429" s="264"/>
      <c r="Z1429" s="264"/>
      <c r="AA1429" s="264"/>
      <c r="AB1429" s="264"/>
      <c r="AC1429" s="264"/>
      <c r="AD1429" s="264"/>
      <c r="AE1429" s="264"/>
      <c r="AF1429" s="264"/>
      <c r="AG1429" s="264"/>
      <c r="AH1429" s="264"/>
      <c r="AI1429" s="264"/>
      <c r="AJ1429" s="264"/>
      <c r="AK1429" s="264"/>
      <c r="AL1429" s="78"/>
    </row>
    <row r="1430" spans="1:38" s="18" customFormat="1" ht="15.75" x14ac:dyDescent="0.25">
      <c r="B1430" s="10"/>
      <c r="C1430" s="17"/>
      <c r="D1430" s="12"/>
      <c r="E1430" s="109" t="s">
        <v>89</v>
      </c>
      <c r="F1430" s="994"/>
      <c r="G1430" s="736">
        <v>6</v>
      </c>
      <c r="H1430" s="19">
        <f t="shared" si="563"/>
        <v>0.46799999999999997</v>
      </c>
      <c r="I1430" s="13">
        <f t="shared" si="564"/>
        <v>7.1999999999999995E-2</v>
      </c>
      <c r="J1430" s="13">
        <f t="shared" si="565"/>
        <v>4.7879999999999994</v>
      </c>
      <c r="K1430" s="13">
        <f t="shared" si="566"/>
        <v>21.9</v>
      </c>
      <c r="L1430" s="1"/>
      <c r="M1430" s="15">
        <v>7.8</v>
      </c>
      <c r="N1430" s="15">
        <v>1.2</v>
      </c>
      <c r="O1430" s="691">
        <v>79.8</v>
      </c>
      <c r="P1430" s="20">
        <v>365</v>
      </c>
      <c r="Q1430" s="264"/>
      <c r="R1430" s="264"/>
      <c r="S1430" s="264"/>
      <c r="T1430" s="264"/>
      <c r="U1430" s="264"/>
      <c r="V1430" s="264"/>
      <c r="W1430" s="264"/>
      <c r="X1430" s="264"/>
      <c r="Y1430" s="264"/>
      <c r="Z1430" s="264"/>
      <c r="AA1430" s="264"/>
      <c r="AB1430" s="264"/>
      <c r="AC1430" s="264"/>
      <c r="AD1430" s="264"/>
      <c r="AE1430" s="264"/>
      <c r="AF1430" s="264"/>
      <c r="AG1430" s="264"/>
      <c r="AH1430" s="264"/>
      <c r="AI1430" s="264"/>
      <c r="AJ1430" s="264"/>
      <c r="AK1430" s="264"/>
      <c r="AL1430" s="78"/>
    </row>
    <row r="1431" spans="1:38" s="18" customFormat="1" ht="15.75" x14ac:dyDescent="0.25">
      <c r="B1431" s="10"/>
      <c r="C1431" s="17"/>
      <c r="D1431" s="12"/>
      <c r="E1431" s="109" t="s">
        <v>74</v>
      </c>
      <c r="F1431" s="990">
        <f>G1431*100/85</f>
        <v>9.4117647058823533</v>
      </c>
      <c r="G1431" s="736">
        <v>8</v>
      </c>
      <c r="H1431" s="19">
        <f t="shared" si="563"/>
        <v>0.128</v>
      </c>
      <c r="I1431" s="13">
        <f t="shared" si="564"/>
        <v>2.4E-2</v>
      </c>
      <c r="J1431" s="13">
        <f t="shared" si="565"/>
        <v>0.8</v>
      </c>
      <c r="K1431" s="14">
        <f t="shared" si="566"/>
        <v>3.68</v>
      </c>
      <c r="L1431" s="1"/>
      <c r="M1431" s="15">
        <v>1.6</v>
      </c>
      <c r="N1431" s="15">
        <v>0.3</v>
      </c>
      <c r="O1431" s="691">
        <v>10</v>
      </c>
      <c r="P1431" s="15">
        <v>46</v>
      </c>
      <c r="Q1431" s="264"/>
      <c r="R1431" s="264"/>
      <c r="S1431" s="264"/>
      <c r="T1431" s="264"/>
      <c r="U1431" s="264"/>
      <c r="V1431" s="264"/>
      <c r="W1431" s="264"/>
      <c r="X1431" s="264"/>
      <c r="Y1431" s="264"/>
      <c r="Z1431" s="264"/>
      <c r="AA1431" s="264"/>
      <c r="AB1431" s="264"/>
      <c r="AC1431" s="264"/>
      <c r="AD1431" s="264"/>
      <c r="AE1431" s="264"/>
      <c r="AF1431" s="264"/>
      <c r="AG1431" s="264"/>
      <c r="AH1431" s="264"/>
      <c r="AI1431" s="264"/>
      <c r="AJ1431" s="264"/>
      <c r="AK1431" s="264"/>
      <c r="AL1431" s="78"/>
    </row>
    <row r="1432" spans="1:38" s="18" customFormat="1" ht="15.75" x14ac:dyDescent="0.25">
      <c r="A1432" s="17"/>
      <c r="B1432" s="10"/>
      <c r="C1432" s="17"/>
      <c r="D1432" s="17"/>
      <c r="E1432" s="62" t="s">
        <v>73</v>
      </c>
      <c r="F1432" s="733"/>
      <c r="G1432" s="736">
        <v>1</v>
      </c>
      <c r="H1432" s="19">
        <f t="shared" si="563"/>
        <v>0</v>
      </c>
      <c r="I1432" s="13">
        <f t="shared" si="564"/>
        <v>1</v>
      </c>
      <c r="J1432" s="13">
        <f t="shared" si="565"/>
        <v>0</v>
      </c>
      <c r="K1432" s="14">
        <f t="shared" si="566"/>
        <v>8.84</v>
      </c>
      <c r="L1432" s="1"/>
      <c r="M1432" s="15">
        <v>0</v>
      </c>
      <c r="N1432" s="15">
        <v>100</v>
      </c>
      <c r="O1432" s="691">
        <v>0</v>
      </c>
      <c r="P1432" s="15">
        <v>884</v>
      </c>
      <c r="Q1432" s="264"/>
      <c r="R1432" s="264"/>
      <c r="S1432" s="264"/>
      <c r="T1432" s="264"/>
      <c r="U1432" s="264"/>
      <c r="V1432" s="264"/>
      <c r="W1432" s="264"/>
      <c r="X1432" s="264"/>
      <c r="Y1432" s="264"/>
      <c r="Z1432" s="264"/>
      <c r="AA1432" s="264"/>
      <c r="AB1432" s="264"/>
      <c r="AC1432" s="264"/>
      <c r="AD1432" s="264"/>
      <c r="AE1432" s="264"/>
      <c r="AF1432" s="264"/>
      <c r="AG1432" s="264"/>
      <c r="AH1432" s="264"/>
      <c r="AI1432" s="264"/>
      <c r="AJ1432" s="264"/>
      <c r="AK1432" s="264"/>
      <c r="AL1432" s="78"/>
    </row>
    <row r="1433" spans="1:38" s="18" customFormat="1" ht="15.75" x14ac:dyDescent="0.25">
      <c r="A1433" s="17"/>
      <c r="B1433" s="17"/>
      <c r="C1433" s="17"/>
      <c r="D1433" s="166"/>
      <c r="E1433" s="65" t="s">
        <v>294</v>
      </c>
      <c r="F1433" s="730"/>
      <c r="G1433" s="736">
        <v>3.5</v>
      </c>
      <c r="H1433" s="19">
        <f t="shared" si="563"/>
        <v>0.33600000000000002</v>
      </c>
      <c r="I1433" s="13">
        <f t="shared" si="564"/>
        <v>5.6000000000000008E-2</v>
      </c>
      <c r="J1433" s="13">
        <f t="shared" si="565"/>
        <v>2.6494999999999997</v>
      </c>
      <c r="K1433" s="13">
        <f t="shared" si="566"/>
        <v>12.355</v>
      </c>
      <c r="L1433" s="1"/>
      <c r="M1433" s="15">
        <v>9.6</v>
      </c>
      <c r="N1433" s="15">
        <v>1.6</v>
      </c>
      <c r="O1433" s="691">
        <v>75.7</v>
      </c>
      <c r="P1433" s="15">
        <v>353</v>
      </c>
      <c r="Q1433" s="264"/>
      <c r="R1433" s="264"/>
      <c r="S1433" s="264"/>
      <c r="T1433" s="264"/>
      <c r="U1433" s="264"/>
      <c r="V1433" s="264"/>
      <c r="W1433" s="264"/>
      <c r="X1433" s="264"/>
      <c r="Y1433" s="264"/>
      <c r="Z1433" s="264"/>
      <c r="AA1433" s="264"/>
      <c r="AB1433" s="264"/>
      <c r="AC1433" s="264"/>
      <c r="AD1433" s="264"/>
      <c r="AE1433" s="264"/>
      <c r="AF1433" s="264"/>
      <c r="AG1433" s="264"/>
      <c r="AH1433" s="264"/>
      <c r="AI1433" s="264"/>
      <c r="AJ1433" s="264"/>
      <c r="AK1433" s="264"/>
      <c r="AL1433" s="78"/>
    </row>
    <row r="1434" spans="1:38" s="18" customFormat="1" ht="15.75" x14ac:dyDescent="0.25">
      <c r="A1434" s="92"/>
      <c r="D1434" s="61"/>
      <c r="E1434" s="109" t="s">
        <v>80</v>
      </c>
      <c r="F1434" s="743"/>
      <c r="G1434" s="736">
        <v>0.16</v>
      </c>
      <c r="H1434" s="19"/>
      <c r="I1434" s="13"/>
      <c r="J1434" s="13"/>
      <c r="K1434" s="14"/>
      <c r="L1434" s="1"/>
      <c r="M1434" s="15"/>
      <c r="N1434" s="15"/>
      <c r="O1434" s="691"/>
      <c r="P1434" s="15"/>
      <c r="Q1434" s="264"/>
      <c r="R1434" s="264"/>
      <c r="S1434" s="264"/>
      <c r="T1434" s="264"/>
      <c r="U1434" s="264"/>
      <c r="V1434" s="264"/>
      <c r="W1434" s="264"/>
      <c r="X1434" s="264"/>
      <c r="Y1434" s="264"/>
      <c r="Z1434" s="264"/>
      <c r="AA1434" s="264"/>
      <c r="AB1434" s="264"/>
      <c r="AC1434" s="264"/>
      <c r="AD1434" s="264"/>
      <c r="AE1434" s="264"/>
      <c r="AF1434" s="264"/>
      <c r="AG1434" s="264"/>
      <c r="AH1434" s="264"/>
      <c r="AI1434" s="264"/>
      <c r="AJ1434" s="264"/>
      <c r="AK1434" s="264"/>
      <c r="AL1434" s="78"/>
    </row>
    <row r="1435" spans="1:38" s="18" customFormat="1" ht="15.75" x14ac:dyDescent="0.25">
      <c r="A1435" s="17"/>
      <c r="B1435" s="10"/>
      <c r="C1435" s="17"/>
      <c r="D1435" s="17"/>
      <c r="E1435" s="62" t="s">
        <v>73</v>
      </c>
      <c r="F1435" s="733"/>
      <c r="G1435" s="747">
        <v>2.6</v>
      </c>
      <c r="H1435" s="19">
        <f>G1435*M1435/100</f>
        <v>0</v>
      </c>
      <c r="I1435" s="13">
        <f>G1435*N1435/100</f>
        <v>2.6</v>
      </c>
      <c r="J1435" s="13">
        <f>G1435*O1435/100</f>
        <v>0</v>
      </c>
      <c r="K1435" s="14">
        <f>G1435*P1435/100</f>
        <v>22.984000000000002</v>
      </c>
      <c r="L1435" s="1"/>
      <c r="M1435" s="15">
        <v>0</v>
      </c>
      <c r="N1435" s="15">
        <v>100</v>
      </c>
      <c r="O1435" s="691">
        <v>0</v>
      </c>
      <c r="P1435" s="15">
        <v>884</v>
      </c>
      <c r="Q1435" s="264"/>
      <c r="R1435" s="264"/>
      <c r="S1435" s="264"/>
      <c r="T1435" s="264"/>
      <c r="U1435" s="264"/>
      <c r="V1435" s="264"/>
      <c r="W1435" s="264"/>
      <c r="X1435" s="264"/>
      <c r="Y1435" s="264"/>
      <c r="Z1435" s="264"/>
      <c r="AA1435" s="264"/>
      <c r="AB1435" s="264"/>
      <c r="AC1435" s="264"/>
      <c r="AD1435" s="264"/>
      <c r="AE1435" s="264"/>
      <c r="AF1435" s="264"/>
      <c r="AG1435" s="264"/>
      <c r="AH1435" s="264"/>
      <c r="AI1435" s="264"/>
      <c r="AJ1435" s="264"/>
      <c r="AK1435" s="264"/>
      <c r="AL1435" s="78"/>
    </row>
    <row r="1436" spans="1:38" s="18" customFormat="1" ht="15.75" x14ac:dyDescent="0.25">
      <c r="B1436" s="10"/>
      <c r="C1436" s="17"/>
      <c r="D1436" s="12"/>
      <c r="E1436" s="62" t="s">
        <v>417</v>
      </c>
      <c r="F1436" s="733"/>
      <c r="G1436" s="736">
        <v>6</v>
      </c>
      <c r="H1436" s="19">
        <f>G1436*M1436/100</f>
        <v>0.15600000000000003</v>
      </c>
      <c r="I1436" s="13">
        <f>G1436*N1436/100</f>
        <v>1.5</v>
      </c>
      <c r="J1436" s="13">
        <f>G1436*O1436/100</f>
        <v>0.16200000000000003</v>
      </c>
      <c r="K1436" s="13">
        <f>G1436*P1436/100</f>
        <v>14.88</v>
      </c>
      <c r="L1436" s="1"/>
      <c r="M1436" s="15">
        <v>2.6</v>
      </c>
      <c r="N1436" s="15">
        <v>25</v>
      </c>
      <c r="O1436" s="691">
        <v>2.7</v>
      </c>
      <c r="P1436" s="15">
        <v>248</v>
      </c>
      <c r="Q1436" s="264"/>
      <c r="R1436" s="264"/>
      <c r="S1436" s="264"/>
      <c r="T1436" s="264"/>
      <c r="U1436" s="264"/>
      <c r="V1436" s="264"/>
      <c r="W1436" s="264"/>
      <c r="X1436" s="264"/>
      <c r="Y1436" s="264"/>
      <c r="Z1436" s="264"/>
      <c r="AA1436" s="264"/>
      <c r="AB1436" s="264"/>
      <c r="AC1436" s="264"/>
      <c r="AD1436" s="264"/>
      <c r="AE1436" s="264"/>
      <c r="AF1436" s="264"/>
      <c r="AG1436" s="264"/>
      <c r="AH1436" s="264"/>
      <c r="AI1436" s="264"/>
      <c r="AJ1436" s="264"/>
      <c r="AK1436" s="264"/>
      <c r="AL1436" s="78"/>
    </row>
    <row r="1437" spans="1:38" s="18" customFormat="1" ht="15.75" x14ac:dyDescent="0.25">
      <c r="B1437" s="10"/>
      <c r="D1437" s="12"/>
      <c r="E1437" s="197" t="s">
        <v>20</v>
      </c>
      <c r="F1437" s="994"/>
      <c r="G1437" s="736">
        <v>0.4</v>
      </c>
      <c r="H1437" s="19">
        <f>G1437*M1437/100</f>
        <v>2E-3</v>
      </c>
      <c r="I1437" s="13">
        <f>G1437*N1437/100</f>
        <v>0.33</v>
      </c>
      <c r="J1437" s="13">
        <f>G1437*O1437/100</f>
        <v>2.3999999999999998E-3</v>
      </c>
      <c r="K1437" s="14">
        <f>G1437*P1437/100</f>
        <v>2.9360000000000004</v>
      </c>
      <c r="L1437" s="1"/>
      <c r="M1437" s="15">
        <v>0.5</v>
      </c>
      <c r="N1437" s="15">
        <v>82.5</v>
      </c>
      <c r="O1437" s="691">
        <v>0.6</v>
      </c>
      <c r="P1437" s="20">
        <v>734</v>
      </c>
      <c r="Q1437" s="264"/>
      <c r="R1437" s="264"/>
      <c r="S1437" s="264"/>
      <c r="T1437" s="264"/>
      <c r="U1437" s="264"/>
      <c r="V1437" s="264"/>
      <c r="W1437" s="264"/>
      <c r="X1437" s="264"/>
      <c r="Y1437" s="264"/>
      <c r="Z1437" s="264"/>
      <c r="AA1437" s="264"/>
      <c r="AB1437" s="264"/>
      <c r="AC1437" s="264"/>
      <c r="AD1437" s="264"/>
      <c r="AE1437" s="264"/>
      <c r="AF1437" s="264"/>
      <c r="AG1437" s="264"/>
      <c r="AH1437" s="264"/>
      <c r="AI1437" s="264"/>
      <c r="AJ1437" s="264"/>
      <c r="AK1437" s="264"/>
      <c r="AL1437" s="78"/>
    </row>
    <row r="1438" spans="1:38" s="18" customFormat="1" ht="15.75" x14ac:dyDescent="0.25">
      <c r="A1438" s="17"/>
      <c r="B1438" s="17"/>
      <c r="C1438" s="17"/>
      <c r="D1438" s="166"/>
      <c r="E1438" s="65" t="s">
        <v>294</v>
      </c>
      <c r="F1438" s="730"/>
      <c r="G1438" s="736">
        <v>1.2</v>
      </c>
      <c r="H1438" s="19">
        <f>G1438*M1438/100</f>
        <v>0.1152</v>
      </c>
      <c r="I1438" s="13">
        <f>G1438*N1438/100</f>
        <v>1.9199999999999998E-2</v>
      </c>
      <c r="J1438" s="13">
        <f>G1438*O1438/100</f>
        <v>0.90839999999999999</v>
      </c>
      <c r="K1438" s="13">
        <f>G1438*P1438/100</f>
        <v>4.2359999999999998</v>
      </c>
      <c r="L1438" s="1"/>
      <c r="M1438" s="15">
        <v>9.6</v>
      </c>
      <c r="N1438" s="15">
        <v>1.6</v>
      </c>
      <c r="O1438" s="691">
        <v>75.7</v>
      </c>
      <c r="P1438" s="15">
        <v>353</v>
      </c>
      <c r="Q1438" s="264"/>
      <c r="R1438" s="264"/>
      <c r="S1438" s="264"/>
      <c r="T1438" s="264"/>
      <c r="U1438" s="264"/>
      <c r="V1438" s="264"/>
      <c r="W1438" s="264"/>
      <c r="X1438" s="264"/>
      <c r="Y1438" s="264"/>
      <c r="Z1438" s="264"/>
      <c r="AA1438" s="264"/>
      <c r="AB1438" s="264"/>
      <c r="AC1438" s="264"/>
      <c r="AD1438" s="264"/>
      <c r="AE1438" s="264"/>
      <c r="AF1438" s="264"/>
      <c r="AG1438" s="264"/>
      <c r="AH1438" s="264"/>
      <c r="AI1438" s="264"/>
      <c r="AJ1438" s="264"/>
      <c r="AK1438" s="264"/>
      <c r="AL1438" s="78"/>
    </row>
    <row r="1439" spans="1:38" s="18" customFormat="1" ht="15.75" x14ac:dyDescent="0.25">
      <c r="A1439" s="92"/>
      <c r="B1439" s="36"/>
      <c r="C1439" s="36"/>
      <c r="D1439" s="101"/>
      <c r="E1439" s="109" t="s">
        <v>18</v>
      </c>
      <c r="F1439" s="743"/>
      <c r="G1439" s="736">
        <v>22</v>
      </c>
      <c r="H1439" s="19"/>
      <c r="I1439" s="13"/>
      <c r="J1439" s="13"/>
      <c r="K1439" s="14"/>
      <c r="L1439" s="1"/>
      <c r="M1439" s="15"/>
      <c r="N1439" s="15"/>
      <c r="O1439" s="691"/>
      <c r="P1439" s="20"/>
      <c r="Q1439" s="264"/>
      <c r="R1439" s="264"/>
      <c r="S1439" s="264"/>
      <c r="T1439" s="264"/>
      <c r="U1439" s="264"/>
      <c r="V1439" s="264"/>
      <c r="W1439" s="264"/>
      <c r="X1439" s="264"/>
      <c r="Y1439" s="264"/>
      <c r="Z1439" s="264"/>
      <c r="AA1439" s="264"/>
      <c r="AB1439" s="264"/>
      <c r="AC1439" s="264"/>
      <c r="AD1439" s="264"/>
      <c r="AE1439" s="264"/>
      <c r="AF1439" s="264"/>
      <c r="AG1439" s="264"/>
      <c r="AH1439" s="264"/>
      <c r="AI1439" s="264"/>
      <c r="AJ1439" s="264"/>
      <c r="AK1439" s="264"/>
      <c r="AL1439" s="78"/>
    </row>
    <row r="1440" spans="1:38" s="18" customFormat="1" ht="15.75" x14ac:dyDescent="0.25">
      <c r="B1440" s="10"/>
      <c r="C1440" s="17"/>
      <c r="D1440" s="12"/>
      <c r="E1440" s="109" t="s">
        <v>74</v>
      </c>
      <c r="F1440" s="990">
        <f>G1440*100/85</f>
        <v>7.0588235294117645</v>
      </c>
      <c r="G1440" s="736">
        <v>6</v>
      </c>
      <c r="H1440" s="19">
        <f>G1440*M1440/100</f>
        <v>9.6000000000000016E-2</v>
      </c>
      <c r="I1440" s="13">
        <f>G1440*N1440/100</f>
        <v>1.7999999999999999E-2</v>
      </c>
      <c r="J1440" s="13">
        <f>G1440*O1440/100</f>
        <v>0.6</v>
      </c>
      <c r="K1440" s="14">
        <f>G1440*P1440/100</f>
        <v>2.76</v>
      </c>
      <c r="L1440" s="1"/>
      <c r="M1440" s="15">
        <v>1.6</v>
      </c>
      <c r="N1440" s="15">
        <v>0.3</v>
      </c>
      <c r="O1440" s="691">
        <v>10</v>
      </c>
      <c r="P1440" s="15">
        <v>46</v>
      </c>
      <c r="Q1440" s="264"/>
      <c r="R1440" s="264"/>
      <c r="S1440" s="264"/>
      <c r="T1440" s="264"/>
      <c r="U1440" s="264"/>
      <c r="V1440" s="264"/>
      <c r="W1440" s="264"/>
      <c r="X1440" s="264"/>
      <c r="Y1440" s="264"/>
      <c r="Z1440" s="264"/>
      <c r="AA1440" s="264"/>
      <c r="AB1440" s="264"/>
      <c r="AC1440" s="264"/>
      <c r="AD1440" s="264"/>
      <c r="AE1440" s="264"/>
      <c r="AF1440" s="264"/>
      <c r="AG1440" s="264"/>
      <c r="AH1440" s="264"/>
      <c r="AI1440" s="264"/>
      <c r="AJ1440" s="264"/>
      <c r="AK1440" s="264"/>
      <c r="AL1440" s="78"/>
    </row>
    <row r="1441" spans="1:38" s="18" customFormat="1" ht="15.75" x14ac:dyDescent="0.25">
      <c r="B1441" s="10"/>
      <c r="C1441" s="17"/>
      <c r="D1441" s="12"/>
      <c r="E1441" s="109" t="s">
        <v>147</v>
      </c>
      <c r="F1441" s="994"/>
      <c r="G1441" s="736">
        <v>3.2</v>
      </c>
      <c r="H1441" s="19">
        <f>G1441*M1441/100</f>
        <v>0.1376</v>
      </c>
      <c r="I1441" s="13">
        <f>G1441*N1441/100</f>
        <v>1.6E-2</v>
      </c>
      <c r="J1441" s="13">
        <f>G1441*O1441/100</f>
        <v>0.59520000000000006</v>
      </c>
      <c r="K1441" s="14">
        <f>G1441*P1441/100</f>
        <v>2.8480000000000003</v>
      </c>
      <c r="L1441" s="1"/>
      <c r="M1441" s="15">
        <v>4.3</v>
      </c>
      <c r="N1441" s="15">
        <v>0.5</v>
      </c>
      <c r="O1441" s="691">
        <v>18.600000000000001</v>
      </c>
      <c r="P1441" s="15">
        <v>89</v>
      </c>
      <c r="Q1441" s="264"/>
      <c r="R1441" s="264"/>
      <c r="S1441" s="264"/>
      <c r="T1441" s="264"/>
      <c r="U1441" s="264"/>
      <c r="V1441" s="264"/>
      <c r="W1441" s="264"/>
      <c r="X1441" s="264"/>
      <c r="Y1441" s="264"/>
      <c r="Z1441" s="264"/>
      <c r="AA1441" s="264"/>
      <c r="AB1441" s="264"/>
      <c r="AC1441" s="264"/>
      <c r="AD1441" s="264"/>
      <c r="AE1441" s="264"/>
      <c r="AF1441" s="264"/>
      <c r="AG1441" s="264"/>
      <c r="AH1441" s="264"/>
      <c r="AI1441" s="264"/>
      <c r="AJ1441" s="264"/>
      <c r="AK1441" s="264"/>
      <c r="AL1441" s="78"/>
    </row>
    <row r="1442" spans="1:38" s="50" customFormat="1" x14ac:dyDescent="0.25">
      <c r="A1442" s="230"/>
      <c r="B1442" s="231"/>
      <c r="C1442" s="231"/>
      <c r="D1442" s="231"/>
      <c r="E1442" s="121" t="s">
        <v>21</v>
      </c>
      <c r="F1442" s="1047"/>
      <c r="G1442" s="981"/>
      <c r="H1442" s="137">
        <f t="shared" ref="H1442:K1442" si="567">SUM(H1428:H1437)</f>
        <v>5.8939999999999992</v>
      </c>
      <c r="I1442" s="136">
        <f t="shared" si="567"/>
        <v>6.7629999999999999</v>
      </c>
      <c r="J1442" s="136">
        <f t="shared" si="567"/>
        <v>8.6369000000000007</v>
      </c>
      <c r="K1442" s="136">
        <f t="shared" si="567"/>
        <v>118.55500000000001</v>
      </c>
      <c r="L1442" s="1"/>
      <c r="M1442" s="15"/>
      <c r="N1442" s="15"/>
      <c r="O1442" s="691"/>
      <c r="P1442" s="15"/>
      <c r="Q1442" s="264"/>
      <c r="R1442" s="264"/>
      <c r="S1442" s="264"/>
      <c r="T1442" s="264"/>
      <c r="U1442" s="264"/>
      <c r="V1442" s="264"/>
      <c r="W1442" s="264"/>
      <c r="X1442" s="264"/>
      <c r="Y1442" s="264"/>
      <c r="Z1442" s="264"/>
      <c r="AA1442" s="264"/>
      <c r="AB1442" s="264"/>
      <c r="AC1442" s="264"/>
      <c r="AD1442" s="264"/>
      <c r="AE1442" s="264"/>
      <c r="AF1442" s="264"/>
      <c r="AG1442" s="264"/>
      <c r="AH1442" s="264"/>
      <c r="AI1442" s="264"/>
      <c r="AJ1442" s="264"/>
      <c r="AK1442" s="264"/>
      <c r="AL1442" s="159"/>
    </row>
    <row r="1443" spans="1:38" s="18" customFormat="1" ht="15.75" x14ac:dyDescent="0.25">
      <c r="A1443" s="17"/>
      <c r="B1443" s="10" t="s">
        <v>1070</v>
      </c>
      <c r="C1443" s="1244" t="s">
        <v>1015</v>
      </c>
      <c r="D1443" s="10" t="s">
        <v>1025</v>
      </c>
      <c r="E1443" s="14" t="s">
        <v>84</v>
      </c>
      <c r="F1443" s="990">
        <f>G1443*100/75</f>
        <v>69.333333333333329</v>
      </c>
      <c r="G1443" s="736">
        <v>52</v>
      </c>
      <c r="H1443" s="19">
        <f>G1443*M1443/100</f>
        <v>0.98799999999999999</v>
      </c>
      <c r="I1443" s="13">
        <f>G1443*N1443/100</f>
        <v>0.156</v>
      </c>
      <c r="J1443" s="13">
        <f>G1443*O1443/100</f>
        <v>9.516</v>
      </c>
      <c r="K1443" s="14">
        <f>G1443*P1443/100</f>
        <v>42.64</v>
      </c>
      <c r="L1443" s="1"/>
      <c r="M1443" s="15">
        <v>1.9</v>
      </c>
      <c r="N1443" s="15">
        <v>0.3</v>
      </c>
      <c r="O1443" s="691">
        <v>18.3</v>
      </c>
      <c r="P1443" s="15">
        <v>82</v>
      </c>
      <c r="Q1443" s="264"/>
      <c r="R1443" s="264"/>
      <c r="S1443" s="264"/>
      <c r="T1443" s="264"/>
      <c r="U1443" s="264"/>
      <c r="V1443" s="264"/>
      <c r="W1443" s="264"/>
      <c r="X1443" s="264"/>
      <c r="Y1443" s="264"/>
      <c r="Z1443" s="264"/>
      <c r="AA1443" s="264"/>
      <c r="AB1443" s="264"/>
      <c r="AC1443" s="264"/>
      <c r="AD1443" s="264"/>
      <c r="AE1443" s="264"/>
      <c r="AF1443" s="264"/>
      <c r="AG1443" s="264"/>
      <c r="AH1443" s="264"/>
      <c r="AI1443" s="264"/>
      <c r="AJ1443" s="264"/>
      <c r="AK1443" s="264"/>
      <c r="AL1443" s="78"/>
    </row>
    <row r="1444" spans="1:38" s="18" customFormat="1" ht="15.75" x14ac:dyDescent="0.25">
      <c r="A1444" s="17"/>
      <c r="C1444" s="1245"/>
      <c r="E1444" s="14" t="s">
        <v>80</v>
      </c>
      <c r="F1444" s="986"/>
      <c r="G1444" s="736">
        <v>0.14000000000000001</v>
      </c>
      <c r="H1444" s="19">
        <f>G1444*M1444/100</f>
        <v>0</v>
      </c>
      <c r="I1444" s="13">
        <f>G1444*N1444/100</f>
        <v>0</v>
      </c>
      <c r="J1444" s="13">
        <f>G1444*O1444/100</f>
        <v>0</v>
      </c>
      <c r="K1444" s="13">
        <f>G1444*P1444/100</f>
        <v>0</v>
      </c>
      <c r="L1444" s="1"/>
      <c r="M1444" s="15"/>
      <c r="N1444" s="15"/>
      <c r="O1444" s="691"/>
      <c r="P1444" s="15"/>
      <c r="Q1444" s="264"/>
      <c r="R1444" s="264"/>
      <c r="S1444" s="264"/>
      <c r="T1444" s="264"/>
      <c r="U1444" s="264"/>
      <c r="V1444" s="264"/>
      <c r="W1444" s="264"/>
      <c r="X1444" s="264"/>
      <c r="Y1444" s="264"/>
      <c r="Z1444" s="264"/>
      <c r="AA1444" s="264"/>
      <c r="AB1444" s="264"/>
      <c r="AC1444" s="264"/>
      <c r="AD1444" s="264"/>
      <c r="AE1444" s="264"/>
      <c r="AF1444" s="264"/>
      <c r="AG1444" s="264"/>
      <c r="AH1444" s="264"/>
      <c r="AI1444" s="264"/>
      <c r="AJ1444" s="264"/>
      <c r="AK1444" s="264"/>
      <c r="AL1444" s="78"/>
    </row>
    <row r="1445" spans="1:38" s="18" customFormat="1" ht="15.75" x14ac:dyDescent="0.25">
      <c r="B1445" s="10"/>
      <c r="D1445" s="12"/>
      <c r="E1445" s="197" t="s">
        <v>20</v>
      </c>
      <c r="F1445" s="994"/>
      <c r="G1445" s="748">
        <v>2</v>
      </c>
      <c r="H1445" s="19">
        <f>G1445*M1445/100</f>
        <v>0.01</v>
      </c>
      <c r="I1445" s="13">
        <f>G1445*N1445/100</f>
        <v>1.65</v>
      </c>
      <c r="J1445" s="13">
        <f>G1445*O1445/100</f>
        <v>1.2E-2</v>
      </c>
      <c r="K1445" s="14">
        <f>G1445*P1445/100</f>
        <v>14.68</v>
      </c>
      <c r="L1445" s="1"/>
      <c r="M1445" s="15">
        <v>0.5</v>
      </c>
      <c r="N1445" s="15">
        <v>82.5</v>
      </c>
      <c r="O1445" s="691">
        <v>0.6</v>
      </c>
      <c r="P1445" s="20">
        <v>734</v>
      </c>
      <c r="Q1445" s="264"/>
      <c r="R1445" s="264"/>
      <c r="S1445" s="264"/>
      <c r="T1445" s="264"/>
      <c r="U1445" s="264"/>
      <c r="V1445" s="264"/>
      <c r="W1445" s="264"/>
      <c r="X1445" s="264"/>
      <c r="Y1445" s="264"/>
      <c r="Z1445" s="264"/>
      <c r="AA1445" s="264"/>
      <c r="AB1445" s="264"/>
      <c r="AC1445" s="264"/>
      <c r="AD1445" s="264"/>
      <c r="AE1445" s="264"/>
      <c r="AF1445" s="264"/>
      <c r="AG1445" s="264"/>
      <c r="AH1445" s="264"/>
      <c r="AI1445" s="264"/>
      <c r="AJ1445" s="264"/>
      <c r="AK1445" s="264"/>
      <c r="AL1445" s="78"/>
    </row>
    <row r="1446" spans="1:38" s="50" customFormat="1" x14ac:dyDescent="0.25">
      <c r="A1446" s="51"/>
      <c r="B1446" s="231"/>
      <c r="C1446" s="231"/>
      <c r="D1446" s="231"/>
      <c r="E1446" s="64" t="s">
        <v>21</v>
      </c>
      <c r="F1446" s="981"/>
      <c r="G1446" s="985"/>
      <c r="H1446" s="136">
        <f>SUM(H1443:H1444)</f>
        <v>0.98799999999999999</v>
      </c>
      <c r="I1446" s="136">
        <f t="shared" ref="I1446:K1446" si="568">SUM(I1443:I1444)</f>
        <v>0.156</v>
      </c>
      <c r="J1446" s="136">
        <f t="shared" si="568"/>
        <v>9.516</v>
      </c>
      <c r="K1446" s="136">
        <f t="shared" si="568"/>
        <v>42.64</v>
      </c>
      <c r="L1446" s="1"/>
      <c r="M1446" s="15"/>
      <c r="N1446" s="15"/>
      <c r="O1446" s="691"/>
      <c r="P1446" s="15"/>
      <c r="Q1446" s="264"/>
      <c r="R1446" s="264"/>
      <c r="S1446" s="264"/>
      <c r="T1446" s="264"/>
      <c r="U1446" s="264"/>
      <c r="V1446" s="264"/>
      <c r="W1446" s="264"/>
      <c r="X1446" s="264"/>
      <c r="Y1446" s="264"/>
      <c r="Z1446" s="264"/>
      <c r="AA1446" s="264"/>
      <c r="AB1446" s="264"/>
      <c r="AC1446" s="264"/>
      <c r="AD1446" s="264"/>
      <c r="AE1446" s="264"/>
      <c r="AF1446" s="264"/>
      <c r="AG1446" s="264"/>
      <c r="AH1446" s="264"/>
      <c r="AI1446" s="264"/>
      <c r="AJ1446" s="264"/>
      <c r="AK1446" s="264"/>
      <c r="AL1446" s="159"/>
    </row>
    <row r="1447" spans="1:38" s="18" customFormat="1" x14ac:dyDescent="0.25">
      <c r="B1447" s="10"/>
      <c r="C1447" s="80" t="s">
        <v>113</v>
      </c>
      <c r="D1447" s="81">
        <v>50</v>
      </c>
      <c r="E1447" s="111" t="s">
        <v>114</v>
      </c>
      <c r="F1447" s="980"/>
      <c r="G1447" s="980">
        <v>50</v>
      </c>
      <c r="H1447" s="137">
        <f>G1447*M1447/100</f>
        <v>1.4</v>
      </c>
      <c r="I1447" s="136">
        <f>G1447*N1447/100</f>
        <v>1.6</v>
      </c>
      <c r="J1447" s="136">
        <f>G1447*O1447/100</f>
        <v>2.0499999999999998</v>
      </c>
      <c r="K1447" s="141">
        <f>G1447*P1447/100</f>
        <v>28</v>
      </c>
      <c r="L1447" s="1"/>
      <c r="M1447" s="15">
        <v>2.8</v>
      </c>
      <c r="N1447" s="15">
        <v>3.2</v>
      </c>
      <c r="O1447" s="691">
        <v>4.0999999999999996</v>
      </c>
      <c r="P1447" s="15">
        <v>56</v>
      </c>
      <c r="Q1447" s="264"/>
      <c r="R1447" s="264"/>
      <c r="S1447" s="264"/>
      <c r="T1447" s="264"/>
      <c r="U1447" s="264"/>
      <c r="V1447" s="264"/>
      <c r="W1447" s="264"/>
      <c r="X1447" s="264"/>
      <c r="Y1447" s="264"/>
      <c r="Z1447" s="264"/>
      <c r="AA1447" s="264"/>
      <c r="AB1447" s="264"/>
      <c r="AC1447" s="264"/>
      <c r="AD1447" s="264"/>
      <c r="AE1447" s="264"/>
      <c r="AF1447" s="264"/>
      <c r="AG1447" s="264"/>
      <c r="AH1447" s="264"/>
      <c r="AI1447" s="264"/>
      <c r="AJ1447" s="264"/>
      <c r="AK1447" s="264"/>
      <c r="AL1447" s="78"/>
    </row>
    <row r="1448" spans="1:38" s="27" customFormat="1" x14ac:dyDescent="0.25">
      <c r="A1448" s="790"/>
      <c r="B1448" s="791"/>
      <c r="C1448" s="792"/>
      <c r="D1448" s="792"/>
      <c r="E1448" s="73" t="s">
        <v>125</v>
      </c>
      <c r="F1448" s="1006"/>
      <c r="G1448" s="1006"/>
      <c r="H1448" s="74">
        <f>H1442+H1446+H1447</f>
        <v>8.282</v>
      </c>
      <c r="I1448" s="74">
        <f t="shared" ref="I1448:K1448" si="569">I1442+I1446+I1447</f>
        <v>8.5190000000000001</v>
      </c>
      <c r="J1448" s="74">
        <f t="shared" si="569"/>
        <v>20.202900000000003</v>
      </c>
      <c r="K1448" s="74">
        <f t="shared" si="569"/>
        <v>189.19499999999999</v>
      </c>
      <c r="M1448" s="266"/>
      <c r="N1448" s="266"/>
      <c r="O1448" s="793"/>
      <c r="P1448" s="266"/>
      <c r="Q1448" s="264"/>
      <c r="R1448" s="264"/>
      <c r="S1448" s="264"/>
      <c r="T1448" s="264"/>
      <c r="U1448" s="264"/>
      <c r="V1448" s="264"/>
      <c r="W1448" s="264"/>
      <c r="X1448" s="264"/>
      <c r="Y1448" s="264"/>
      <c r="Z1448" s="264"/>
      <c r="AA1448" s="264"/>
      <c r="AB1448" s="264"/>
      <c r="AC1448" s="264"/>
      <c r="AD1448" s="264"/>
      <c r="AE1448" s="264"/>
      <c r="AF1448" s="264"/>
      <c r="AG1448" s="264"/>
      <c r="AH1448" s="707"/>
      <c r="AI1448" s="707"/>
      <c r="AJ1448" s="707"/>
      <c r="AK1448" s="707"/>
      <c r="AL1448" s="701"/>
    </row>
    <row r="1449" spans="1:38" s="9" customFormat="1" x14ac:dyDescent="0.25">
      <c r="A1449" s="1241" t="s">
        <v>774</v>
      </c>
      <c r="B1449" s="1242"/>
      <c r="C1449" s="84"/>
      <c r="D1449" s="85"/>
      <c r="E1449" s="86"/>
      <c r="F1449" s="988"/>
      <c r="G1449" s="988"/>
      <c r="H1449" s="87">
        <f t="shared" ref="H1449:K1449" si="570">H1372+H1411+H1426+H1448</f>
        <v>34.983900000000006</v>
      </c>
      <c r="I1449" s="87">
        <f t="shared" si="570"/>
        <v>45.247100000000003</v>
      </c>
      <c r="J1449" s="87">
        <f t="shared" si="570"/>
        <v>118.3139</v>
      </c>
      <c r="K1449" s="87">
        <f t="shared" si="570"/>
        <v>1001.9550000000002</v>
      </c>
      <c r="O1449" s="693"/>
      <c r="Q1449" s="264"/>
      <c r="R1449" s="264"/>
      <c r="S1449" s="264"/>
      <c r="T1449" s="264"/>
      <c r="U1449" s="264"/>
      <c r="V1449" s="264"/>
      <c r="W1449" s="264"/>
      <c r="X1449" s="264"/>
      <c r="Y1449" s="264"/>
      <c r="Z1449" s="264"/>
      <c r="AA1449" s="264"/>
      <c r="AB1449" s="264"/>
      <c r="AC1449" s="264"/>
      <c r="AD1449" s="264"/>
      <c r="AE1449" s="264"/>
      <c r="AF1449" s="264"/>
      <c r="AG1449" s="264"/>
      <c r="AH1449" s="706"/>
      <c r="AI1449" s="706"/>
      <c r="AJ1449" s="706"/>
      <c r="AK1449" s="706"/>
      <c r="AL1449" s="700"/>
    </row>
    <row r="1450" spans="1:38" s="9" customFormat="1" x14ac:dyDescent="0.25">
      <c r="A1450" s="4" t="s">
        <v>775</v>
      </c>
      <c r="B1450" s="5"/>
      <c r="C1450" s="5"/>
      <c r="D1450" s="6"/>
      <c r="E1450" s="6"/>
      <c r="F1450" s="5"/>
      <c r="G1450" s="5"/>
      <c r="H1450" s="5"/>
      <c r="I1450" s="5"/>
      <c r="J1450" s="5"/>
      <c r="K1450" s="7"/>
      <c r="L1450" s="84"/>
      <c r="M1450" s="8"/>
      <c r="N1450" s="8"/>
      <c r="O1450" s="710"/>
      <c r="Q1450" s="264"/>
      <c r="R1450" s="264"/>
      <c r="S1450" s="264"/>
      <c r="T1450" s="264"/>
      <c r="U1450" s="264"/>
      <c r="V1450" s="264"/>
      <c r="W1450" s="264"/>
      <c r="X1450" s="264"/>
      <c r="Y1450" s="264"/>
      <c r="Z1450" s="264"/>
      <c r="AA1450" s="264"/>
      <c r="AB1450" s="264"/>
      <c r="AC1450" s="264"/>
      <c r="AD1450" s="264"/>
      <c r="AE1450" s="264"/>
      <c r="AF1450" s="264"/>
      <c r="AG1450" s="264"/>
      <c r="AH1450" s="706"/>
      <c r="AI1450" s="706"/>
      <c r="AJ1450" s="706"/>
      <c r="AK1450" s="706"/>
      <c r="AL1450" s="700"/>
    </row>
    <row r="1451" spans="1:38" s="27" customFormat="1" x14ac:dyDescent="0.25">
      <c r="A1451" s="1243" t="s">
        <v>22</v>
      </c>
      <c r="B1451" s="1243"/>
      <c r="C1451" s="23"/>
      <c r="D1451" s="24"/>
      <c r="E1451" s="722"/>
      <c r="F1451" s="729"/>
      <c r="G1451" s="729"/>
      <c r="H1451" s="767"/>
      <c r="I1451" s="767"/>
      <c r="J1451" s="767"/>
      <c r="K1451" s="768"/>
      <c r="L1451" s="1"/>
      <c r="M1451" s="58"/>
      <c r="N1451" s="58"/>
      <c r="O1451" s="695"/>
      <c r="P1451" s="58"/>
      <c r="Q1451" s="264"/>
      <c r="R1451" s="264"/>
      <c r="S1451" s="264"/>
      <c r="T1451" s="264"/>
      <c r="U1451" s="264"/>
      <c r="V1451" s="264"/>
      <c r="W1451" s="264"/>
      <c r="X1451" s="264"/>
      <c r="Y1451" s="264"/>
      <c r="Z1451" s="264"/>
      <c r="AA1451" s="264"/>
      <c r="AB1451" s="264"/>
      <c r="AC1451" s="264"/>
      <c r="AD1451" s="264"/>
      <c r="AE1451" s="264"/>
      <c r="AF1451" s="264"/>
      <c r="AG1451" s="264"/>
      <c r="AH1451" s="264"/>
      <c r="AI1451" s="264"/>
      <c r="AJ1451" s="264"/>
      <c r="AK1451" s="264"/>
      <c r="AL1451" s="701"/>
    </row>
    <row r="1452" spans="1:38" s="31" customFormat="1" x14ac:dyDescent="0.25">
      <c r="A1452" s="48"/>
      <c r="B1452" s="295" t="s">
        <v>1111</v>
      </c>
      <c r="C1452" s="1270" t="s">
        <v>923</v>
      </c>
      <c r="D1452" s="40" t="s">
        <v>1112</v>
      </c>
      <c r="E1452" s="62" t="s">
        <v>25</v>
      </c>
      <c r="F1452" s="751">
        <f>G1452*100/88</f>
        <v>22.727272727272727</v>
      </c>
      <c r="G1452" s="738">
        <v>20</v>
      </c>
      <c r="H1452" s="178">
        <f>G1452*M1452/100</f>
        <v>0.06</v>
      </c>
      <c r="I1452" s="178">
        <f>G1452*N1452/100</f>
        <v>0.06</v>
      </c>
      <c r="J1452" s="178">
        <f>G1452*O1452/100</f>
        <v>2.58</v>
      </c>
      <c r="K1452" s="179">
        <f>G1452*P1452/100</f>
        <v>10.4</v>
      </c>
      <c r="L1452" s="780"/>
      <c r="M1452" s="180">
        <v>0.3</v>
      </c>
      <c r="N1452" s="180">
        <v>0.3</v>
      </c>
      <c r="O1452" s="712">
        <v>12.9</v>
      </c>
      <c r="P1452" s="20">
        <v>52</v>
      </c>
      <c r="Q1452" s="264"/>
      <c r="R1452" s="264"/>
      <c r="S1452" s="264"/>
      <c r="T1452" s="264"/>
      <c r="U1452" s="264"/>
      <c r="V1452" s="264"/>
      <c r="W1452" s="264"/>
      <c r="X1452" s="264"/>
      <c r="Y1452" s="264"/>
      <c r="Z1452" s="264"/>
      <c r="AA1452" s="264"/>
      <c r="AB1452" s="264"/>
      <c r="AC1452" s="264"/>
      <c r="AD1452" s="264"/>
      <c r="AE1452" s="264"/>
      <c r="AF1452" s="264"/>
      <c r="AG1452" s="264"/>
      <c r="AH1452" s="264"/>
      <c r="AI1452" s="264"/>
      <c r="AJ1452" s="264"/>
      <c r="AK1452" s="264"/>
      <c r="AL1452" s="168"/>
    </row>
    <row r="1453" spans="1:38" s="18" customFormat="1" x14ac:dyDescent="0.25">
      <c r="C1453" s="1270"/>
      <c r="D1453" s="96"/>
      <c r="E1453" s="14"/>
      <c r="F1453" s="984"/>
      <c r="G1453" s="980"/>
      <c r="H1453" s="13"/>
      <c r="I1453" s="14"/>
      <c r="J1453" s="14"/>
      <c r="K1453" s="14"/>
      <c r="L1453" s="1"/>
      <c r="M1453" s="58"/>
      <c r="N1453" s="58"/>
      <c r="O1453" s="695"/>
      <c r="P1453" s="58"/>
      <c r="Q1453" s="264"/>
      <c r="R1453" s="264"/>
      <c r="S1453" s="264"/>
      <c r="T1453" s="264"/>
      <c r="U1453" s="264"/>
      <c r="V1453" s="264"/>
      <c r="W1453" s="264"/>
      <c r="X1453" s="264"/>
      <c r="Y1453" s="264"/>
      <c r="Z1453" s="264"/>
      <c r="AA1453" s="264"/>
      <c r="AB1453" s="264"/>
      <c r="AC1453" s="264"/>
      <c r="AD1453" s="264"/>
      <c r="AE1453" s="264"/>
      <c r="AF1453" s="264"/>
      <c r="AG1453" s="264"/>
      <c r="AH1453" s="264"/>
      <c r="AI1453" s="264"/>
      <c r="AJ1453" s="264"/>
      <c r="AK1453" s="264"/>
      <c r="AL1453" s="78"/>
    </row>
    <row r="1454" spans="1:38" s="18" customFormat="1" x14ac:dyDescent="0.25">
      <c r="C1454" s="294"/>
      <c r="D1454" s="96"/>
      <c r="E1454" s="14" t="s">
        <v>67</v>
      </c>
      <c r="F1454" s="984">
        <f>G1454*100/60</f>
        <v>50</v>
      </c>
      <c r="G1454" s="738">
        <v>30</v>
      </c>
      <c r="H1454" s="13">
        <f t="shared" ref="H1454:H1459" si="571">G1454*M1454/100</f>
        <v>0.39</v>
      </c>
      <c r="I1454" s="13">
        <f t="shared" ref="I1454:I1459" si="572">G1454*N1454/100</f>
        <v>0.09</v>
      </c>
      <c r="J1454" s="13">
        <f t="shared" ref="J1454:J1459" si="573">G1454*O1454/100</f>
        <v>5.7</v>
      </c>
      <c r="K1454" s="14">
        <f t="shared" ref="K1454:K1459" si="574">G1454*P1454/100</f>
        <v>24.6</v>
      </c>
      <c r="L1454" s="1"/>
      <c r="M1454" s="15">
        <v>1.3</v>
      </c>
      <c r="N1454" s="15">
        <v>0.3</v>
      </c>
      <c r="O1454" s="691">
        <v>19</v>
      </c>
      <c r="P1454" s="20">
        <v>82</v>
      </c>
      <c r="Q1454" s="264"/>
      <c r="R1454" s="264"/>
      <c r="S1454" s="264"/>
      <c r="T1454" s="264"/>
      <c r="U1454" s="264"/>
      <c r="V1454" s="264"/>
      <c r="W1454" s="264"/>
      <c r="X1454" s="264"/>
      <c r="Y1454" s="264"/>
      <c r="Z1454" s="264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78"/>
    </row>
    <row r="1455" spans="1:38" s="18" customFormat="1" x14ac:dyDescent="0.25">
      <c r="A1455" s="17"/>
      <c r="B1455" s="17"/>
      <c r="C1455" s="17"/>
      <c r="D1455" s="96"/>
      <c r="E1455" s="197" t="s">
        <v>468</v>
      </c>
      <c r="F1455" s="738">
        <f>G1455*100/80</f>
        <v>12.5</v>
      </c>
      <c r="G1455" s="738">
        <v>10</v>
      </c>
      <c r="H1455" s="13">
        <f t="shared" si="571"/>
        <v>0.1</v>
      </c>
      <c r="I1455" s="13">
        <f t="shared" si="572"/>
        <v>0.08</v>
      </c>
      <c r="J1455" s="13">
        <f t="shared" si="573"/>
        <v>1.36</v>
      </c>
      <c r="K1455" s="14">
        <f t="shared" si="574"/>
        <v>6</v>
      </c>
      <c r="L1455" s="1"/>
      <c r="M1455" s="15">
        <v>1</v>
      </c>
      <c r="N1455" s="15">
        <v>0.8</v>
      </c>
      <c r="O1455" s="691">
        <v>13.6</v>
      </c>
      <c r="P1455" s="20">
        <v>60</v>
      </c>
      <c r="Q1455" s="264"/>
      <c r="R1455" s="264"/>
      <c r="S1455" s="264"/>
      <c r="T1455" s="264"/>
      <c r="U1455" s="264"/>
      <c r="V1455" s="264"/>
      <c r="W1455" s="264"/>
      <c r="X1455" s="264"/>
      <c r="Y1455" s="264"/>
      <c r="Z1455" s="264"/>
      <c r="AA1455" s="264"/>
      <c r="AB1455" s="264"/>
      <c r="AC1455" s="264"/>
      <c r="AD1455" s="264"/>
      <c r="AE1455" s="264"/>
      <c r="AF1455" s="264"/>
      <c r="AG1455" s="264"/>
      <c r="AH1455" s="264"/>
      <c r="AI1455" s="264"/>
      <c r="AJ1455" s="264"/>
      <c r="AK1455" s="264"/>
      <c r="AL1455" s="78"/>
    </row>
    <row r="1456" spans="1:38" s="18" customFormat="1" x14ac:dyDescent="0.25">
      <c r="A1456" s="17"/>
      <c r="B1456" s="17"/>
      <c r="C1456" s="17"/>
      <c r="D1456" s="103"/>
      <c r="E1456" s="161" t="s">
        <v>469</v>
      </c>
      <c r="F1456" s="737"/>
      <c r="G1456" s="737">
        <v>35</v>
      </c>
      <c r="H1456" s="13">
        <f t="shared" si="571"/>
        <v>1.155</v>
      </c>
      <c r="I1456" s="13">
        <f t="shared" si="572"/>
        <v>1.1200000000000001</v>
      </c>
      <c r="J1456" s="13">
        <f t="shared" si="573"/>
        <v>4.165</v>
      </c>
      <c r="K1456" s="14">
        <f t="shared" si="574"/>
        <v>31.15</v>
      </c>
      <c r="L1456" s="1"/>
      <c r="M1456" s="58">
        <v>3.3</v>
      </c>
      <c r="N1456" s="58">
        <v>3.2</v>
      </c>
      <c r="O1456" s="695">
        <v>11.9</v>
      </c>
      <c r="P1456" s="58">
        <v>89</v>
      </c>
      <c r="Q1456" s="264"/>
      <c r="R1456" s="264"/>
      <c r="S1456" s="264"/>
      <c r="T1456" s="264"/>
      <c r="U1456" s="264"/>
      <c r="V1456" s="264"/>
      <c r="W1456" s="264"/>
      <c r="X1456" s="264"/>
      <c r="Y1456" s="264"/>
      <c r="Z1456" s="264"/>
      <c r="AA1456" s="264"/>
      <c r="AB1456" s="264"/>
      <c r="AC1456" s="264"/>
      <c r="AD1456" s="264"/>
      <c r="AE1456" s="264"/>
      <c r="AF1456" s="264"/>
      <c r="AG1456" s="264"/>
      <c r="AH1456" s="264"/>
      <c r="AI1456" s="264"/>
      <c r="AJ1456" s="264"/>
      <c r="AK1456" s="264"/>
      <c r="AL1456" s="78"/>
    </row>
    <row r="1457" spans="1:38" s="18" customFormat="1" ht="17.25" customHeight="1" x14ac:dyDescent="0.25">
      <c r="B1457" s="10"/>
      <c r="C1457" s="17"/>
      <c r="D1457" s="12"/>
      <c r="E1457" s="62" t="s">
        <v>90</v>
      </c>
      <c r="F1457" s="738"/>
      <c r="G1457" s="738">
        <v>20</v>
      </c>
      <c r="H1457" s="13">
        <f t="shared" si="571"/>
        <v>0.5</v>
      </c>
      <c r="I1457" s="13">
        <f t="shared" si="572"/>
        <v>7</v>
      </c>
      <c r="J1457" s="13">
        <f t="shared" si="573"/>
        <v>0.6</v>
      </c>
      <c r="K1457" s="14">
        <f t="shared" si="574"/>
        <v>67.400000000000006</v>
      </c>
      <c r="L1457" s="1"/>
      <c r="M1457" s="15">
        <v>2.5</v>
      </c>
      <c r="N1457" s="15">
        <v>35</v>
      </c>
      <c r="O1457" s="691">
        <v>3</v>
      </c>
      <c r="P1457" s="20">
        <v>337</v>
      </c>
      <c r="Q1457" s="264"/>
      <c r="R1457" s="264"/>
      <c r="S1457" s="264"/>
      <c r="T1457" s="264"/>
      <c r="U1457" s="264"/>
      <c r="V1457" s="264"/>
      <c r="W1457" s="264"/>
      <c r="X1457" s="264"/>
      <c r="Y1457" s="264"/>
      <c r="Z1457" s="264"/>
      <c r="AA1457" s="264"/>
      <c r="AB1457" s="264"/>
      <c r="AC1457" s="264"/>
      <c r="AD1457" s="264"/>
      <c r="AE1457" s="264"/>
      <c r="AF1457" s="264"/>
      <c r="AG1457" s="264"/>
      <c r="AH1457" s="264"/>
      <c r="AI1457" s="264"/>
      <c r="AJ1457" s="264"/>
      <c r="AK1457" s="264"/>
      <c r="AL1457" s="78"/>
    </row>
    <row r="1458" spans="1:38" s="18" customFormat="1" x14ac:dyDescent="0.25">
      <c r="A1458" s="17"/>
      <c r="B1458" s="17"/>
      <c r="C1458" s="17"/>
      <c r="D1458" s="99"/>
      <c r="E1458" s="62" t="s">
        <v>521</v>
      </c>
      <c r="F1458" s="1011">
        <f>G1458*100/98</f>
        <v>10.204081632653061</v>
      </c>
      <c r="G1458" s="738">
        <v>10</v>
      </c>
      <c r="H1458" s="13">
        <f t="shared" si="571"/>
        <v>1.67</v>
      </c>
      <c r="I1458" s="13">
        <f t="shared" si="572"/>
        <v>0.92</v>
      </c>
      <c r="J1458" s="13">
        <f t="shared" si="573"/>
        <v>0.2</v>
      </c>
      <c r="K1458" s="14">
        <f t="shared" si="574"/>
        <v>15.9</v>
      </c>
      <c r="L1458" s="1"/>
      <c r="M1458" s="15">
        <v>16.7</v>
      </c>
      <c r="N1458" s="15">
        <v>9.1999999999999993</v>
      </c>
      <c r="O1458" s="691">
        <v>2</v>
      </c>
      <c r="P1458" s="20">
        <v>159</v>
      </c>
      <c r="Q1458" s="264"/>
      <c r="R1458" s="264"/>
      <c r="S1458" s="264"/>
      <c r="T1458" s="264"/>
      <c r="U1458" s="264"/>
      <c r="V1458" s="264"/>
      <c r="W1458" s="264"/>
      <c r="X1458" s="264"/>
      <c r="Y1458" s="264"/>
      <c r="Z1458" s="264"/>
      <c r="AA1458" s="264"/>
      <c r="AB1458" s="264"/>
      <c r="AC1458" s="264"/>
      <c r="AD1458" s="264"/>
      <c r="AE1458" s="264"/>
      <c r="AF1458" s="264"/>
      <c r="AG1458" s="264"/>
      <c r="AH1458" s="264"/>
      <c r="AI1458" s="264"/>
      <c r="AJ1458" s="264"/>
      <c r="AK1458" s="264"/>
      <c r="AL1458" s="78"/>
    </row>
    <row r="1459" spans="1:38" s="18" customFormat="1" ht="15.75" x14ac:dyDescent="0.25">
      <c r="D1459" s="61"/>
      <c r="E1459" s="109" t="s">
        <v>36</v>
      </c>
      <c r="F1459" s="736">
        <v>5</v>
      </c>
      <c r="G1459" s="736">
        <v>5</v>
      </c>
      <c r="H1459" s="19">
        <f t="shared" si="571"/>
        <v>0</v>
      </c>
      <c r="I1459" s="13">
        <f t="shared" si="572"/>
        <v>0</v>
      </c>
      <c r="J1459" s="13">
        <f t="shared" si="573"/>
        <v>4.9950000000000001</v>
      </c>
      <c r="K1459" s="14">
        <f t="shared" si="574"/>
        <v>20.3</v>
      </c>
      <c r="L1459" s="1"/>
      <c r="M1459" s="15">
        <v>0</v>
      </c>
      <c r="N1459" s="15">
        <v>0</v>
      </c>
      <c r="O1459" s="691">
        <v>99.9</v>
      </c>
      <c r="P1459" s="15">
        <v>406</v>
      </c>
      <c r="Q1459" s="264"/>
      <c r="R1459" s="264"/>
      <c r="S1459" s="264"/>
      <c r="T1459" s="264"/>
      <c r="U1459" s="264"/>
      <c r="V1459" s="264"/>
      <c r="W1459" s="264"/>
      <c r="X1459" s="264"/>
      <c r="Y1459" s="264"/>
      <c r="Z1459" s="264"/>
      <c r="AA1459" s="264"/>
      <c r="AB1459" s="264"/>
      <c r="AC1459" s="264"/>
      <c r="AD1459" s="264"/>
      <c r="AE1459" s="264"/>
      <c r="AF1459" s="264"/>
      <c r="AG1459" s="264"/>
      <c r="AH1459" s="264"/>
      <c r="AI1459" s="264"/>
      <c r="AJ1459" s="264"/>
      <c r="AK1459" s="264"/>
      <c r="AL1459" s="78"/>
    </row>
    <row r="1460" spans="1:38" s="50" customFormat="1" x14ac:dyDescent="0.25">
      <c r="A1460" s="51"/>
      <c r="B1460" s="51"/>
      <c r="C1460" s="51"/>
      <c r="D1460" s="51"/>
      <c r="E1460" s="121" t="s">
        <v>21</v>
      </c>
      <c r="F1460" s="982"/>
      <c r="G1460" s="982"/>
      <c r="H1460" s="136">
        <f t="shared" ref="H1460:K1460" si="575">SUM(H1452:H1458)</f>
        <v>3.875</v>
      </c>
      <c r="I1460" s="136">
        <f t="shared" si="575"/>
        <v>9.27</v>
      </c>
      <c r="J1460" s="136">
        <f t="shared" si="575"/>
        <v>14.604999999999999</v>
      </c>
      <c r="K1460" s="136">
        <f t="shared" si="575"/>
        <v>155.45000000000002</v>
      </c>
      <c r="L1460" s="1"/>
      <c r="M1460" s="58"/>
      <c r="N1460" s="58"/>
      <c r="O1460" s="695"/>
      <c r="P1460" s="58"/>
      <c r="Q1460" s="264"/>
      <c r="R1460" s="264"/>
      <c r="S1460" s="264"/>
      <c r="T1460" s="264"/>
      <c r="U1460" s="264"/>
      <c r="V1460" s="264"/>
      <c r="W1460" s="264"/>
      <c r="X1460" s="264"/>
      <c r="Y1460" s="264"/>
      <c r="Z1460" s="264"/>
      <c r="AA1460" s="264"/>
      <c r="AB1460" s="264"/>
      <c r="AC1460" s="264"/>
      <c r="AD1460" s="264"/>
      <c r="AE1460" s="264"/>
      <c r="AF1460" s="264"/>
      <c r="AG1460" s="264"/>
      <c r="AH1460" s="264"/>
      <c r="AI1460" s="264"/>
      <c r="AJ1460" s="264"/>
      <c r="AK1460" s="264"/>
      <c r="AL1460" s="159"/>
    </row>
    <row r="1461" spans="1:38" s="18" customFormat="1" ht="20.25" customHeight="1" x14ac:dyDescent="0.25">
      <c r="B1461" s="10" t="s">
        <v>317</v>
      </c>
      <c r="C1461" s="1252" t="s">
        <v>318</v>
      </c>
      <c r="D1461" s="88" t="s">
        <v>1075</v>
      </c>
      <c r="E1461" s="146" t="s">
        <v>30</v>
      </c>
      <c r="F1461" s="981"/>
      <c r="G1461" s="981">
        <v>15</v>
      </c>
      <c r="H1461" s="13">
        <f>G1461*M1461/100</f>
        <v>0.75</v>
      </c>
      <c r="I1461" s="13">
        <f>G1461*N1461/100</f>
        <v>0.18</v>
      </c>
      <c r="J1461" s="13">
        <f>G1461*O1461/100</f>
        <v>7.05</v>
      </c>
      <c r="K1461" s="13">
        <f>G1461*P1461/100</f>
        <v>30.6</v>
      </c>
      <c r="L1461" s="1"/>
      <c r="M1461" s="15">
        <v>5</v>
      </c>
      <c r="N1461" s="15">
        <v>1.2</v>
      </c>
      <c r="O1461" s="691">
        <v>47</v>
      </c>
      <c r="P1461" s="15">
        <v>204</v>
      </c>
      <c r="Q1461" s="264"/>
      <c r="R1461" s="264"/>
      <c r="S1461" s="264"/>
      <c r="T1461" s="264"/>
      <c r="U1461" s="264"/>
      <c r="V1461" s="264"/>
      <c r="W1461" s="264"/>
      <c r="X1461" s="264"/>
      <c r="Y1461" s="264"/>
      <c r="Z1461" s="264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78"/>
    </row>
    <row r="1462" spans="1:38" s="18" customFormat="1" x14ac:dyDescent="0.25">
      <c r="B1462" s="10"/>
      <c r="C1462" s="1253"/>
      <c r="D1462" s="12"/>
      <c r="E1462" s="62" t="s">
        <v>20</v>
      </c>
      <c r="F1462" s="989"/>
      <c r="G1462" s="738">
        <v>3</v>
      </c>
      <c r="H1462" s="13">
        <f>G1462*M1462/100</f>
        <v>1.4999999999999999E-2</v>
      </c>
      <c r="I1462" s="13">
        <f>G1462*N1462/100</f>
        <v>2.4750000000000001</v>
      </c>
      <c r="J1462" s="13">
        <f>G1462*O1462/100</f>
        <v>1.7999999999999999E-2</v>
      </c>
      <c r="K1462" s="14">
        <f>G1462*P1462/100</f>
        <v>22.02</v>
      </c>
      <c r="L1462" s="1"/>
      <c r="M1462" s="15">
        <v>0.5</v>
      </c>
      <c r="N1462" s="15">
        <v>82.5</v>
      </c>
      <c r="O1462" s="691">
        <v>0.6</v>
      </c>
      <c r="P1462" s="20">
        <v>734</v>
      </c>
      <c r="Q1462" s="264"/>
      <c r="R1462" s="264"/>
      <c r="S1462" s="264"/>
      <c r="T1462" s="264"/>
      <c r="U1462" s="264"/>
      <c r="V1462" s="264"/>
      <c r="W1462" s="264"/>
      <c r="X1462" s="264"/>
      <c r="Y1462" s="264"/>
      <c r="Z1462" s="264"/>
      <c r="AA1462" s="264"/>
      <c r="AB1462" s="264"/>
      <c r="AC1462" s="264"/>
      <c r="AD1462" s="264"/>
      <c r="AE1462" s="264"/>
      <c r="AF1462" s="264"/>
      <c r="AG1462" s="264"/>
      <c r="AH1462" s="264"/>
      <c r="AI1462" s="264"/>
      <c r="AJ1462" s="264"/>
      <c r="AK1462" s="264"/>
      <c r="AL1462" s="78"/>
    </row>
    <row r="1463" spans="1:38" s="18" customFormat="1" x14ac:dyDescent="0.25">
      <c r="B1463" s="10"/>
      <c r="C1463" s="1254"/>
      <c r="D1463" s="12"/>
      <c r="E1463" s="62" t="s">
        <v>110</v>
      </c>
      <c r="F1463" s="752">
        <f>G1463*100/95</f>
        <v>10.526315789473685</v>
      </c>
      <c r="G1463" s="756">
        <v>10</v>
      </c>
      <c r="H1463" s="13">
        <f>G1463*M1463/100</f>
        <v>7.0000000000000007E-2</v>
      </c>
      <c r="I1463" s="13">
        <f>G1463*N1463/100</f>
        <v>0.01</v>
      </c>
      <c r="J1463" s="13">
        <f>G1463*O1463/100</f>
        <v>0.21</v>
      </c>
      <c r="K1463" s="13">
        <f>G1463*P1463/100</f>
        <v>1.1000000000000001</v>
      </c>
      <c r="L1463" s="1"/>
      <c r="M1463" s="15">
        <v>0.7</v>
      </c>
      <c r="N1463" s="15">
        <v>0.1</v>
      </c>
      <c r="O1463" s="691">
        <v>2.1</v>
      </c>
      <c r="P1463" s="20">
        <v>11</v>
      </c>
      <c r="Q1463" s="264"/>
      <c r="R1463" s="264"/>
      <c r="S1463" s="264"/>
      <c r="T1463" s="264"/>
      <c r="U1463" s="264"/>
      <c r="V1463" s="264"/>
      <c r="W1463" s="264"/>
      <c r="X1463" s="264"/>
      <c r="Y1463" s="264"/>
      <c r="Z1463" s="264"/>
      <c r="AA1463" s="264"/>
      <c r="AB1463" s="264"/>
      <c r="AC1463" s="264"/>
      <c r="AD1463" s="264"/>
      <c r="AE1463" s="264"/>
      <c r="AF1463" s="264"/>
      <c r="AG1463" s="264"/>
      <c r="AH1463" s="264"/>
      <c r="AI1463" s="264"/>
      <c r="AJ1463" s="264"/>
      <c r="AK1463" s="264"/>
      <c r="AL1463" s="78"/>
    </row>
    <row r="1464" spans="1:38" s="18" customFormat="1" x14ac:dyDescent="0.25">
      <c r="B1464" s="10"/>
      <c r="C1464" s="17"/>
      <c r="D1464" s="12"/>
      <c r="E1464" s="62" t="s">
        <v>315</v>
      </c>
      <c r="F1464" s="980"/>
      <c r="G1464" s="756">
        <v>12</v>
      </c>
      <c r="H1464" s="19">
        <f>G1464*M1464/100</f>
        <v>3.6839999999999997</v>
      </c>
      <c r="I1464" s="13">
        <f>G1464*N1464/100</f>
        <v>1.08</v>
      </c>
      <c r="J1464" s="13">
        <f>G1464*O1464/100</f>
        <v>0.21600000000000003</v>
      </c>
      <c r="K1464" s="14">
        <f>G1464*P1464/100</f>
        <v>25.32</v>
      </c>
      <c r="L1464" s="1"/>
      <c r="M1464" s="15">
        <v>30.7</v>
      </c>
      <c r="N1464" s="15">
        <v>9</v>
      </c>
      <c r="O1464" s="691">
        <v>1.8</v>
      </c>
      <c r="P1464" s="15">
        <v>211</v>
      </c>
      <c r="Q1464" s="264"/>
      <c r="R1464" s="264"/>
      <c r="S1464" s="264"/>
      <c r="T1464" s="264"/>
      <c r="U1464" s="264"/>
      <c r="V1464" s="264"/>
      <c r="W1464" s="264"/>
      <c r="X1464" s="264"/>
      <c r="Y1464" s="264"/>
      <c r="Z1464" s="264"/>
      <c r="AA1464" s="264"/>
      <c r="AB1464" s="264"/>
      <c r="AC1464" s="264"/>
      <c r="AD1464" s="264"/>
      <c r="AE1464" s="264"/>
      <c r="AF1464" s="264"/>
      <c r="AG1464" s="264"/>
      <c r="AH1464" s="264"/>
      <c r="AI1464" s="264"/>
      <c r="AJ1464" s="264"/>
      <c r="AK1464" s="264"/>
      <c r="AL1464" s="78"/>
    </row>
    <row r="1465" spans="1:38" s="50" customFormat="1" x14ac:dyDescent="0.25">
      <c r="B1465" s="135"/>
      <c r="C1465" s="51"/>
      <c r="D1465" s="135"/>
      <c r="E1465" s="64" t="s">
        <v>21</v>
      </c>
      <c r="F1465" s="982"/>
      <c r="G1465" s="982"/>
      <c r="H1465" s="136">
        <f>SUM(H1461:H1464)</f>
        <v>4.5190000000000001</v>
      </c>
      <c r="I1465" s="136">
        <f t="shared" ref="I1465:K1465" si="576">SUM(I1461:I1464)</f>
        <v>3.7450000000000001</v>
      </c>
      <c r="J1465" s="136">
        <f t="shared" si="576"/>
        <v>7.4939999999999998</v>
      </c>
      <c r="K1465" s="136">
        <f t="shared" si="576"/>
        <v>79.040000000000006</v>
      </c>
      <c r="L1465" s="1"/>
      <c r="M1465" s="58"/>
      <c r="N1465" s="58"/>
      <c r="O1465" s="695"/>
      <c r="P1465" s="58"/>
      <c r="Q1465" s="264"/>
      <c r="R1465" s="264"/>
      <c r="S1465" s="264"/>
      <c r="T1465" s="264"/>
      <c r="U1465" s="264"/>
      <c r="V1465" s="264"/>
      <c r="W1465" s="264"/>
      <c r="X1465" s="264"/>
      <c r="Y1465" s="264"/>
      <c r="Z1465" s="264"/>
      <c r="AA1465" s="264"/>
      <c r="AB1465" s="264"/>
      <c r="AC1465" s="264"/>
      <c r="AD1465" s="264"/>
      <c r="AE1465" s="264"/>
      <c r="AF1465" s="264"/>
      <c r="AG1465" s="264"/>
      <c r="AH1465" s="264"/>
      <c r="AI1465" s="264"/>
      <c r="AJ1465" s="264"/>
      <c r="AK1465" s="264"/>
      <c r="AL1465" s="159"/>
    </row>
    <row r="1466" spans="1:38" ht="28.5" x14ac:dyDescent="0.25">
      <c r="B1466" s="28" t="s">
        <v>383</v>
      </c>
      <c r="C1466" s="274" t="s">
        <v>26</v>
      </c>
      <c r="D1466" s="29">
        <v>100</v>
      </c>
      <c r="E1466" s="124" t="s">
        <v>27</v>
      </c>
      <c r="F1466" s="982"/>
      <c r="G1466" s="982">
        <v>10</v>
      </c>
      <c r="H1466" s="13">
        <f>G1466*M1466/100</f>
        <v>0.06</v>
      </c>
      <c r="I1466" s="13">
        <f>G1466*N1466/100</f>
        <v>0.04</v>
      </c>
      <c r="J1466" s="13">
        <f>G1466*O1466/100</f>
        <v>4.9000000000000004</v>
      </c>
      <c r="K1466" s="13">
        <f>G1466*P1466/100</f>
        <v>20.3</v>
      </c>
      <c r="L1466" s="1"/>
      <c r="M1466" s="15">
        <v>0.6</v>
      </c>
      <c r="N1466" s="15">
        <v>0.4</v>
      </c>
      <c r="O1466" s="691">
        <v>49</v>
      </c>
      <c r="P1466" s="37">
        <v>203</v>
      </c>
    </row>
    <row r="1467" spans="1:38" x14ac:dyDescent="0.25">
      <c r="B1467" s="28"/>
      <c r="C1467" s="275"/>
      <c r="D1467" s="33"/>
      <c r="E1467" s="111" t="s">
        <v>18</v>
      </c>
      <c r="F1467" s="982"/>
      <c r="G1467" s="738">
        <v>90</v>
      </c>
      <c r="H1467" s="13">
        <f>G1467*M1467/100</f>
        <v>0</v>
      </c>
      <c r="I1467" s="13">
        <f>G1467*N1467/100</f>
        <v>0</v>
      </c>
      <c r="J1467" s="13">
        <f>G1467*O1467/100</f>
        <v>0</v>
      </c>
      <c r="K1467" s="13">
        <f>G1467*P1467/100</f>
        <v>0</v>
      </c>
      <c r="L1467" s="1"/>
      <c r="M1467" s="15"/>
      <c r="N1467" s="15"/>
      <c r="O1467" s="691"/>
      <c r="P1467" s="15"/>
    </row>
    <row r="1468" spans="1:38" x14ac:dyDescent="0.25">
      <c r="B1468" s="10"/>
      <c r="C1468" s="276"/>
      <c r="D1468" s="10"/>
      <c r="E1468" s="63" t="s">
        <v>21</v>
      </c>
      <c r="F1468" s="980"/>
      <c r="G1468" s="738"/>
      <c r="H1468" s="136">
        <f>SUM(H1466:H1467)</f>
        <v>0.06</v>
      </c>
      <c r="I1468" s="136">
        <f t="shared" ref="I1468:K1468" si="577">SUM(I1466:I1467)</f>
        <v>0.04</v>
      </c>
      <c r="J1468" s="136">
        <f t="shared" si="577"/>
        <v>4.9000000000000004</v>
      </c>
      <c r="K1468" s="136">
        <f t="shared" si="577"/>
        <v>20.3</v>
      </c>
      <c r="L1468" s="1"/>
      <c r="M1468" s="15"/>
      <c r="N1468" s="15"/>
      <c r="O1468" s="691"/>
      <c r="P1468" s="15"/>
    </row>
    <row r="1469" spans="1:38" s="27" customFormat="1" x14ac:dyDescent="0.25">
      <c r="B1469" s="72"/>
      <c r="C1469" s="71"/>
      <c r="D1469" s="72"/>
      <c r="E1469" s="73" t="s">
        <v>44</v>
      </c>
      <c r="F1469" s="334"/>
      <c r="G1469" s="334"/>
      <c r="H1469" s="74">
        <f>H1460+H1465+H1468</f>
        <v>8.4540000000000006</v>
      </c>
      <c r="I1469" s="74">
        <f t="shared" ref="I1469:K1469" si="578">I1460+I1465+I1468</f>
        <v>13.055</v>
      </c>
      <c r="J1469" s="74">
        <f t="shared" si="578"/>
        <v>26.998999999999995</v>
      </c>
      <c r="K1469" s="74">
        <f t="shared" si="578"/>
        <v>254.79000000000002</v>
      </c>
      <c r="L1469" s="74"/>
      <c r="O1469" s="689"/>
      <c r="Q1469" s="264"/>
      <c r="R1469" s="264"/>
      <c r="S1469" s="264"/>
      <c r="T1469" s="264"/>
      <c r="U1469" s="264"/>
      <c r="V1469" s="264"/>
      <c r="W1469" s="264"/>
      <c r="X1469" s="264"/>
      <c r="Y1469" s="264"/>
      <c r="Z1469" s="264"/>
      <c r="AA1469" s="264"/>
      <c r="AB1469" s="264"/>
      <c r="AC1469" s="264"/>
      <c r="AD1469" s="264"/>
      <c r="AE1469" s="264"/>
      <c r="AF1469" s="264"/>
      <c r="AG1469" s="264"/>
      <c r="AH1469" s="707"/>
      <c r="AI1469" s="707"/>
      <c r="AJ1469" s="707"/>
      <c r="AK1469" s="707"/>
      <c r="AL1469" s="701"/>
    </row>
    <row r="1470" spans="1:38" s="27" customFormat="1" x14ac:dyDescent="0.25">
      <c r="A1470" s="1236" t="s">
        <v>101</v>
      </c>
      <c r="B1470" s="1237"/>
      <c r="C1470" s="71"/>
      <c r="D1470" s="72"/>
      <c r="E1470" s="64"/>
      <c r="F1470" s="980"/>
      <c r="G1470" s="981"/>
      <c r="H1470" s="136"/>
      <c r="I1470" s="136"/>
      <c r="J1470" s="136"/>
      <c r="K1470" s="136"/>
      <c r="L1470" s="1"/>
      <c r="M1470" s="58"/>
      <c r="N1470" s="58"/>
      <c r="O1470" s="695"/>
      <c r="P1470" s="58"/>
      <c r="Q1470" s="264"/>
      <c r="R1470" s="264"/>
      <c r="S1470" s="264"/>
      <c r="T1470" s="264"/>
      <c r="U1470" s="264"/>
      <c r="V1470" s="264"/>
      <c r="W1470" s="264"/>
      <c r="X1470" s="264"/>
      <c r="Y1470" s="264"/>
      <c r="Z1470" s="264"/>
      <c r="AA1470" s="264"/>
      <c r="AB1470" s="264"/>
      <c r="AC1470" s="264"/>
      <c r="AD1470" s="264"/>
      <c r="AE1470" s="264"/>
      <c r="AF1470" s="264"/>
      <c r="AG1470" s="264"/>
      <c r="AH1470" s="264"/>
      <c r="AI1470" s="264"/>
      <c r="AJ1470" s="264"/>
      <c r="AK1470" s="264"/>
      <c r="AL1470" s="701"/>
    </row>
    <row r="1471" spans="1:38" s="18" customFormat="1" ht="28.5" x14ac:dyDescent="0.25">
      <c r="B1471" s="224" t="s">
        <v>782</v>
      </c>
      <c r="C1471" s="39" t="s">
        <v>649</v>
      </c>
      <c r="D1471" s="90" t="s">
        <v>1074</v>
      </c>
      <c r="E1471" s="14" t="s">
        <v>226</v>
      </c>
      <c r="F1471" s="980"/>
      <c r="G1471" s="981">
        <v>20</v>
      </c>
      <c r="H1471" s="13">
        <f t="shared" ref="H1471:H1480" si="579">G1471*M1471/100</f>
        <v>2.46</v>
      </c>
      <c r="I1471" s="13">
        <f t="shared" ref="I1471:I1480" si="580">G1471*N1471/100</f>
        <v>0.36</v>
      </c>
      <c r="J1471" s="13">
        <f t="shared" ref="J1471:J1480" si="581">G1471*O1471/100</f>
        <v>15.2</v>
      </c>
      <c r="K1471" s="14">
        <f t="shared" ref="K1471:K1480" si="582">G1471*P1471/100</f>
        <v>73.599999999999994</v>
      </c>
      <c r="L1471" s="1"/>
      <c r="M1471" s="15">
        <v>12.3</v>
      </c>
      <c r="N1471" s="15">
        <v>1.8</v>
      </c>
      <c r="O1471" s="691">
        <v>76</v>
      </c>
      <c r="P1471" s="15">
        <v>368</v>
      </c>
      <c r="Q1471" s="264"/>
      <c r="R1471" s="264"/>
      <c r="S1471" s="264"/>
      <c r="T1471" s="264"/>
      <c r="U1471" s="264"/>
      <c r="V1471" s="264"/>
      <c r="W1471" s="264"/>
      <c r="X1471" s="264"/>
      <c r="Y1471" s="264"/>
      <c r="Z1471" s="264"/>
      <c r="AA1471" s="264"/>
      <c r="AB1471" s="264"/>
      <c r="AC1471" s="264"/>
      <c r="AD1471" s="264"/>
      <c r="AE1471" s="264"/>
      <c r="AF1471" s="264"/>
      <c r="AG1471" s="264"/>
      <c r="AH1471" s="264"/>
      <c r="AI1471" s="264"/>
      <c r="AJ1471" s="264"/>
      <c r="AK1471" s="264"/>
      <c r="AL1471" s="78"/>
    </row>
    <row r="1472" spans="1:38" s="18" customFormat="1" ht="15.75" x14ac:dyDescent="0.25">
      <c r="A1472" s="92"/>
      <c r="E1472" s="14" t="s">
        <v>389</v>
      </c>
      <c r="F1472" s="990">
        <f>G1472*100/85</f>
        <v>43.058823529411768</v>
      </c>
      <c r="G1472" s="736">
        <v>36.6</v>
      </c>
      <c r="H1472" s="19">
        <f t="shared" si="579"/>
        <v>6.6612</v>
      </c>
      <c r="I1472" s="13">
        <f t="shared" si="580"/>
        <v>5.8926000000000007</v>
      </c>
      <c r="J1472" s="13">
        <f t="shared" si="581"/>
        <v>0</v>
      </c>
      <c r="K1472" s="14">
        <f t="shared" si="582"/>
        <v>79.055999999999997</v>
      </c>
      <c r="L1472" s="1"/>
      <c r="M1472" s="15">
        <v>18.2</v>
      </c>
      <c r="N1472" s="15">
        <v>16.100000000000001</v>
      </c>
      <c r="O1472" s="691">
        <v>0</v>
      </c>
      <c r="P1472" s="15">
        <v>216</v>
      </c>
      <c r="Q1472" s="264"/>
      <c r="R1472" s="264"/>
      <c r="S1472" s="264"/>
      <c r="T1472" s="264"/>
      <c r="U1472" s="264"/>
      <c r="V1472" s="264"/>
      <c r="W1472" s="264"/>
      <c r="X1472" s="264"/>
      <c r="Y1472" s="264"/>
      <c r="Z1472" s="264"/>
      <c r="AA1472" s="264"/>
      <c r="AB1472" s="264"/>
      <c r="AC1472" s="264"/>
      <c r="AD1472" s="264"/>
      <c r="AE1472" s="264"/>
      <c r="AF1472" s="264"/>
      <c r="AG1472" s="264"/>
      <c r="AH1472" s="264"/>
      <c r="AI1472" s="264"/>
      <c r="AJ1472" s="264"/>
      <c r="AK1472" s="264"/>
      <c r="AL1472" s="78"/>
    </row>
    <row r="1473" spans="1:38" s="18" customFormat="1" ht="15.75" x14ac:dyDescent="0.25">
      <c r="A1473" s="92"/>
      <c r="E1473" s="146" t="s">
        <v>74</v>
      </c>
      <c r="F1473" s="990">
        <f>G1473*100/85</f>
        <v>9.882352941176471</v>
      </c>
      <c r="G1473" s="736">
        <v>8.4</v>
      </c>
      <c r="H1473" s="19">
        <f t="shared" si="579"/>
        <v>0.13440000000000002</v>
      </c>
      <c r="I1473" s="13">
        <f t="shared" si="580"/>
        <v>2.52E-2</v>
      </c>
      <c r="J1473" s="13">
        <f t="shared" si="581"/>
        <v>0.84</v>
      </c>
      <c r="K1473" s="14">
        <f t="shared" si="582"/>
        <v>3.8640000000000003</v>
      </c>
      <c r="L1473" s="1"/>
      <c r="M1473" s="15">
        <v>1.6</v>
      </c>
      <c r="N1473" s="15">
        <v>0.3</v>
      </c>
      <c r="O1473" s="691">
        <v>10</v>
      </c>
      <c r="P1473" s="15">
        <v>46</v>
      </c>
      <c r="Q1473" s="264"/>
      <c r="R1473" s="264"/>
      <c r="S1473" s="264"/>
      <c r="T1473" s="264"/>
      <c r="U1473" s="264"/>
      <c r="V1473" s="264"/>
      <c r="W1473" s="264"/>
      <c r="X1473" s="264"/>
      <c r="Y1473" s="264"/>
      <c r="Z1473" s="264"/>
      <c r="AA1473" s="264"/>
      <c r="AB1473" s="264"/>
      <c r="AC1473" s="264"/>
      <c r="AD1473" s="264"/>
      <c r="AE1473" s="264"/>
      <c r="AF1473" s="264"/>
      <c r="AG1473" s="264"/>
      <c r="AH1473" s="264"/>
      <c r="AI1473" s="264"/>
      <c r="AJ1473" s="264"/>
      <c r="AK1473" s="264"/>
      <c r="AL1473" s="78"/>
    </row>
    <row r="1474" spans="1:38" s="18" customFormat="1" ht="15.75" x14ac:dyDescent="0.25">
      <c r="A1474" s="92"/>
      <c r="E1474" s="62" t="s">
        <v>16</v>
      </c>
      <c r="F1474" s="996">
        <f>G1474*100/80</f>
        <v>17.5</v>
      </c>
      <c r="G1474" s="736">
        <v>14</v>
      </c>
      <c r="H1474" s="19">
        <f t="shared" si="579"/>
        <v>0.11200000000000002</v>
      </c>
      <c r="I1474" s="13">
        <f t="shared" si="580"/>
        <v>5.6000000000000008E-2</v>
      </c>
      <c r="J1474" s="13">
        <f t="shared" si="581"/>
        <v>1.3020000000000003</v>
      </c>
      <c r="K1474" s="14">
        <f t="shared" si="582"/>
        <v>5.46</v>
      </c>
      <c r="L1474" s="1"/>
      <c r="M1474" s="15">
        <v>0.8</v>
      </c>
      <c r="N1474" s="15">
        <v>0.4</v>
      </c>
      <c r="O1474" s="691">
        <v>9.3000000000000007</v>
      </c>
      <c r="P1474" s="15">
        <v>39</v>
      </c>
      <c r="Q1474" s="264"/>
      <c r="R1474" s="264"/>
      <c r="S1474" s="264"/>
      <c r="T1474" s="264"/>
      <c r="U1474" s="264"/>
      <c r="V1474" s="264"/>
      <c r="W1474" s="264"/>
      <c r="X1474" s="264"/>
      <c r="Y1474" s="264"/>
      <c r="Z1474" s="264"/>
      <c r="AA1474" s="264"/>
      <c r="AB1474" s="264"/>
      <c r="AC1474" s="264"/>
      <c r="AD1474" s="264"/>
      <c r="AE1474" s="264"/>
      <c r="AF1474" s="264"/>
      <c r="AG1474" s="264"/>
      <c r="AH1474" s="264"/>
      <c r="AI1474" s="264"/>
      <c r="AJ1474" s="264"/>
      <c r="AK1474" s="264"/>
      <c r="AL1474" s="78"/>
    </row>
    <row r="1475" spans="1:38" s="18" customFormat="1" ht="15.75" x14ac:dyDescent="0.25">
      <c r="A1475" s="92"/>
      <c r="D1475" s="61"/>
      <c r="E1475" s="62" t="s">
        <v>77</v>
      </c>
      <c r="F1475" s="995">
        <f>G1475*100/80</f>
        <v>15</v>
      </c>
      <c r="G1475" s="736">
        <v>12</v>
      </c>
      <c r="H1475" s="19">
        <f t="shared" si="579"/>
        <v>0.15600000000000003</v>
      </c>
      <c r="I1475" s="13">
        <f t="shared" si="580"/>
        <v>4.8000000000000008E-2</v>
      </c>
      <c r="J1475" s="13">
        <f t="shared" si="581"/>
        <v>0.74400000000000011</v>
      </c>
      <c r="K1475" s="14">
        <f t="shared" si="582"/>
        <v>3.6</v>
      </c>
      <c r="L1475" s="1"/>
      <c r="M1475" s="15">
        <v>1.3</v>
      </c>
      <c r="N1475" s="15">
        <v>0.4</v>
      </c>
      <c r="O1475" s="691">
        <v>6.2</v>
      </c>
      <c r="P1475" s="20">
        <v>30</v>
      </c>
      <c r="Q1475" s="264"/>
      <c r="R1475" s="264"/>
      <c r="S1475" s="264"/>
      <c r="T1475" s="264"/>
      <c r="U1475" s="264"/>
      <c r="V1475" s="264"/>
      <c r="W1475" s="264"/>
      <c r="X1475" s="264"/>
      <c r="Y1475" s="264"/>
      <c r="Z1475" s="264"/>
      <c r="AA1475" s="264"/>
      <c r="AB1475" s="264"/>
      <c r="AC1475" s="264"/>
      <c r="AD1475" s="264"/>
      <c r="AE1475" s="264"/>
      <c r="AF1475" s="264"/>
      <c r="AG1475" s="264"/>
      <c r="AH1475" s="264"/>
      <c r="AI1475" s="264"/>
      <c r="AJ1475" s="264"/>
      <c r="AK1475" s="264"/>
      <c r="AL1475" s="78"/>
    </row>
    <row r="1476" spans="1:38" s="18" customFormat="1" ht="15.75" x14ac:dyDescent="0.25">
      <c r="A1476" s="92"/>
      <c r="D1476" s="61"/>
      <c r="E1476" s="62" t="s">
        <v>75</v>
      </c>
      <c r="F1476" s="995">
        <f>G1476*100/85</f>
        <v>0.41176470588235292</v>
      </c>
      <c r="G1476" s="736">
        <v>0.35</v>
      </c>
      <c r="H1476" s="19">
        <f t="shared" si="579"/>
        <v>2.2399999999999996E-2</v>
      </c>
      <c r="I1476" s="13">
        <f t="shared" si="580"/>
        <v>1.7499999999999998E-3</v>
      </c>
      <c r="J1476" s="13">
        <f t="shared" si="581"/>
        <v>0.11584999999999999</v>
      </c>
      <c r="K1476" s="14">
        <f t="shared" si="582"/>
        <v>0.56000000000000005</v>
      </c>
      <c r="L1476" s="1"/>
      <c r="M1476" s="15">
        <v>6.4</v>
      </c>
      <c r="N1476" s="15">
        <v>0.5</v>
      </c>
      <c r="O1476" s="691">
        <v>33.1</v>
      </c>
      <c r="P1476" s="15">
        <v>160</v>
      </c>
      <c r="Q1476" s="264"/>
      <c r="R1476" s="264"/>
      <c r="S1476" s="264"/>
      <c r="T1476" s="264"/>
      <c r="U1476" s="264"/>
      <c r="V1476" s="264"/>
      <c r="W1476" s="264"/>
      <c r="X1476" s="264"/>
      <c r="Y1476" s="264"/>
      <c r="Z1476" s="264"/>
      <c r="AA1476" s="264"/>
      <c r="AB1476" s="264"/>
      <c r="AC1476" s="264"/>
      <c r="AD1476" s="264"/>
      <c r="AE1476" s="264"/>
      <c r="AF1476" s="264"/>
      <c r="AG1476" s="264"/>
      <c r="AH1476" s="264"/>
      <c r="AI1476" s="264"/>
      <c r="AJ1476" s="264"/>
      <c r="AK1476" s="264"/>
      <c r="AL1476" s="78"/>
    </row>
    <row r="1477" spans="1:38" s="18" customFormat="1" ht="15.75" x14ac:dyDescent="0.25">
      <c r="A1477" s="92"/>
      <c r="D1477" s="61"/>
      <c r="E1477" s="62" t="s">
        <v>73</v>
      </c>
      <c r="F1477" s="994"/>
      <c r="G1477" s="736">
        <v>3</v>
      </c>
      <c r="H1477" s="19">
        <f t="shared" si="579"/>
        <v>0</v>
      </c>
      <c r="I1477" s="13">
        <f t="shared" si="580"/>
        <v>3</v>
      </c>
      <c r="J1477" s="13">
        <f t="shared" si="581"/>
        <v>0</v>
      </c>
      <c r="K1477" s="14">
        <f t="shared" si="582"/>
        <v>26.52</v>
      </c>
      <c r="L1477" s="1"/>
      <c r="M1477" s="15">
        <v>0</v>
      </c>
      <c r="N1477" s="15">
        <v>100</v>
      </c>
      <c r="O1477" s="691">
        <v>0</v>
      </c>
      <c r="P1477" s="15">
        <v>884</v>
      </c>
      <c r="Q1477" s="264"/>
      <c r="R1477" s="264"/>
      <c r="S1477" s="264"/>
      <c r="T1477" s="264"/>
      <c r="U1477" s="264"/>
      <c r="V1477" s="264"/>
      <c r="W1477" s="264"/>
      <c r="X1477" s="264"/>
      <c r="Y1477" s="264"/>
      <c r="Z1477" s="264"/>
      <c r="AA1477" s="264"/>
      <c r="AB1477" s="264"/>
      <c r="AC1477" s="264"/>
      <c r="AD1477" s="264"/>
      <c r="AE1477" s="264"/>
      <c r="AF1477" s="264"/>
      <c r="AG1477" s="264"/>
      <c r="AH1477" s="264"/>
      <c r="AI1477" s="264"/>
      <c r="AJ1477" s="264"/>
      <c r="AK1477" s="264"/>
      <c r="AL1477" s="78"/>
    </row>
    <row r="1478" spans="1:38" s="18" customFormat="1" ht="15.75" x14ac:dyDescent="0.25">
      <c r="A1478" s="92"/>
      <c r="D1478" s="61"/>
      <c r="E1478" s="62" t="s">
        <v>390</v>
      </c>
      <c r="F1478" s="994"/>
      <c r="G1478" s="736">
        <v>2</v>
      </c>
      <c r="H1478" s="19">
        <f t="shared" si="579"/>
        <v>8.5999999999999993E-2</v>
      </c>
      <c r="I1478" s="13">
        <f t="shared" si="580"/>
        <v>0.01</v>
      </c>
      <c r="J1478" s="13">
        <f t="shared" si="581"/>
        <v>0.37200000000000005</v>
      </c>
      <c r="K1478" s="14">
        <f t="shared" si="582"/>
        <v>1.78</v>
      </c>
      <c r="L1478" s="1"/>
      <c r="M1478" s="15">
        <v>4.3</v>
      </c>
      <c r="N1478" s="15">
        <v>0.5</v>
      </c>
      <c r="O1478" s="691">
        <v>18.600000000000001</v>
      </c>
      <c r="P1478" s="15">
        <v>89</v>
      </c>
      <c r="Q1478" s="264"/>
      <c r="R1478" s="264"/>
      <c r="S1478" s="264"/>
      <c r="T1478" s="264"/>
      <c r="U1478" s="264"/>
      <c r="V1478" s="264"/>
      <c r="W1478" s="264"/>
      <c r="X1478" s="264"/>
      <c r="Y1478" s="264"/>
      <c r="Z1478" s="264"/>
      <c r="AA1478" s="264"/>
      <c r="AB1478" s="264"/>
      <c r="AC1478" s="264"/>
      <c r="AD1478" s="264"/>
      <c r="AE1478" s="264"/>
      <c r="AF1478" s="264"/>
      <c r="AG1478" s="264"/>
      <c r="AH1478" s="264"/>
      <c r="AI1478" s="264"/>
      <c r="AJ1478" s="264"/>
      <c r="AK1478" s="264"/>
      <c r="AL1478" s="78"/>
    </row>
    <row r="1479" spans="1:38" s="18" customFormat="1" ht="15.75" x14ac:dyDescent="0.25">
      <c r="A1479" s="92"/>
      <c r="D1479" s="61"/>
      <c r="E1479" s="62" t="s">
        <v>18</v>
      </c>
      <c r="F1479" s="994"/>
      <c r="G1479" s="736">
        <v>2</v>
      </c>
      <c r="H1479" s="19">
        <f t="shared" si="579"/>
        <v>0</v>
      </c>
      <c r="I1479" s="13">
        <f t="shared" si="580"/>
        <v>0</v>
      </c>
      <c r="J1479" s="13">
        <f t="shared" si="581"/>
        <v>0</v>
      </c>
      <c r="K1479" s="14">
        <f t="shared" si="582"/>
        <v>0</v>
      </c>
      <c r="L1479" s="1"/>
      <c r="M1479" s="15"/>
      <c r="N1479" s="15"/>
      <c r="O1479" s="691"/>
      <c r="P1479" s="15"/>
      <c r="Q1479" s="264"/>
      <c r="R1479" s="264"/>
      <c r="S1479" s="264"/>
      <c r="T1479" s="264"/>
      <c r="U1479" s="264"/>
      <c r="V1479" s="264"/>
      <c r="W1479" s="264"/>
      <c r="X1479" s="264"/>
      <c r="Y1479" s="264"/>
      <c r="Z1479" s="264"/>
      <c r="AA1479" s="264"/>
      <c r="AB1479" s="264"/>
      <c r="AC1479" s="264"/>
      <c r="AD1479" s="264"/>
      <c r="AE1479" s="264"/>
      <c r="AF1479" s="264"/>
      <c r="AG1479" s="264"/>
      <c r="AH1479" s="264"/>
      <c r="AI1479" s="264"/>
      <c r="AJ1479" s="264"/>
      <c r="AK1479" s="264"/>
      <c r="AL1479" s="78"/>
    </row>
    <row r="1480" spans="1:38" s="18" customFormat="1" ht="15.75" x14ac:dyDescent="0.25">
      <c r="A1480" s="92"/>
      <c r="D1480" s="61"/>
      <c r="E1480" s="62" t="s">
        <v>80</v>
      </c>
      <c r="F1480" s="994"/>
      <c r="G1480" s="736">
        <v>0.3</v>
      </c>
      <c r="H1480" s="19">
        <f t="shared" si="579"/>
        <v>0</v>
      </c>
      <c r="I1480" s="13">
        <f t="shared" si="580"/>
        <v>0</v>
      </c>
      <c r="J1480" s="13">
        <f t="shared" si="581"/>
        <v>0</v>
      </c>
      <c r="K1480" s="14">
        <f t="shared" si="582"/>
        <v>0</v>
      </c>
      <c r="L1480" s="1"/>
      <c r="M1480" s="15"/>
      <c r="N1480" s="15"/>
      <c r="O1480" s="691"/>
      <c r="P1480" s="15"/>
      <c r="Q1480" s="264"/>
      <c r="R1480" s="264"/>
      <c r="S1480" s="264"/>
      <c r="T1480" s="264"/>
      <c r="U1480" s="264"/>
      <c r="V1480" s="264"/>
      <c r="W1480" s="264"/>
      <c r="X1480" s="264"/>
      <c r="Y1480" s="264"/>
      <c r="Z1480" s="264"/>
      <c r="AA1480" s="264"/>
      <c r="AB1480" s="264"/>
      <c r="AC1480" s="264"/>
      <c r="AD1480" s="264"/>
      <c r="AE1480" s="264"/>
      <c r="AF1480" s="264"/>
      <c r="AG1480" s="264"/>
      <c r="AH1480" s="264"/>
      <c r="AI1480" s="264"/>
      <c r="AJ1480" s="264"/>
      <c r="AK1480" s="264"/>
      <c r="AL1480" s="78"/>
    </row>
    <row r="1481" spans="1:38" s="50" customFormat="1" x14ac:dyDescent="0.25">
      <c r="A1481" s="230"/>
      <c r="D1481" s="171"/>
      <c r="E1481" s="63" t="s">
        <v>21</v>
      </c>
      <c r="F1481" s="989"/>
      <c r="G1481" s="985"/>
      <c r="H1481" s="136">
        <f t="shared" ref="H1481:K1481" si="583">SUM(H1471:H1480)</f>
        <v>9.6319999999999997</v>
      </c>
      <c r="I1481" s="136">
        <f t="shared" si="583"/>
        <v>9.3935500000000012</v>
      </c>
      <c r="J1481" s="136">
        <f t="shared" si="583"/>
        <v>18.573849999999997</v>
      </c>
      <c r="K1481" s="136">
        <f t="shared" si="583"/>
        <v>194.44000000000003</v>
      </c>
      <c r="L1481" s="1"/>
      <c r="M1481" s="15"/>
      <c r="N1481" s="15"/>
      <c r="O1481" s="691"/>
      <c r="P1481" s="15"/>
      <c r="Q1481" s="264"/>
      <c r="R1481" s="264"/>
      <c r="S1481" s="264"/>
      <c r="T1481" s="264"/>
      <c r="U1481" s="264"/>
      <c r="V1481" s="264"/>
      <c r="W1481" s="264"/>
      <c r="X1481" s="264"/>
      <c r="Y1481" s="264"/>
      <c r="Z1481" s="264"/>
      <c r="AA1481" s="264"/>
      <c r="AB1481" s="264"/>
      <c r="AC1481" s="264"/>
      <c r="AD1481" s="264"/>
      <c r="AE1481" s="264"/>
      <c r="AF1481" s="264"/>
      <c r="AG1481" s="264"/>
      <c r="AH1481" s="264"/>
      <c r="AI1481" s="264"/>
      <c r="AJ1481" s="264"/>
      <c r="AK1481" s="264"/>
      <c r="AL1481" s="159"/>
    </row>
    <row r="1482" spans="1:38" s="18" customFormat="1" ht="28.5" x14ac:dyDescent="0.25">
      <c r="B1482" s="39" t="s">
        <v>915</v>
      </c>
      <c r="C1482" s="296" t="s">
        <v>914</v>
      </c>
      <c r="D1482" s="297">
        <v>60</v>
      </c>
      <c r="E1482" s="65" t="s">
        <v>16</v>
      </c>
      <c r="F1482" s="986">
        <f>G1482*100/80</f>
        <v>31.25</v>
      </c>
      <c r="G1482" s="731">
        <v>25</v>
      </c>
      <c r="H1482" s="19">
        <f t="shared" ref="H1482:H1487" si="584">G1482*M1482/100</f>
        <v>0.2</v>
      </c>
      <c r="I1482" s="13">
        <f t="shared" ref="I1482:I1487" si="585">G1482*N1482/100</f>
        <v>0.1</v>
      </c>
      <c r="J1482" s="13">
        <f t="shared" ref="J1482:J1487" si="586">G1482*O1482/100</f>
        <v>2.3250000000000002</v>
      </c>
      <c r="K1482" s="13">
        <f t="shared" ref="K1482:K1487" si="587">G1482*P1482/100</f>
        <v>9.75</v>
      </c>
      <c r="L1482" s="1"/>
      <c r="M1482" s="15">
        <v>0.8</v>
      </c>
      <c r="N1482" s="15">
        <v>0.4</v>
      </c>
      <c r="O1482" s="691">
        <v>9.3000000000000007</v>
      </c>
      <c r="P1482" s="15">
        <v>39</v>
      </c>
      <c r="Q1482" s="264"/>
      <c r="R1482" s="264"/>
      <c r="S1482" s="264"/>
      <c r="T1482" s="264"/>
      <c r="U1482" s="264"/>
      <c r="V1482" s="264"/>
      <c r="W1482" s="264"/>
      <c r="X1482" s="264"/>
      <c r="Y1482" s="264"/>
      <c r="Z1482" s="264"/>
      <c r="AA1482" s="264"/>
      <c r="AB1482" s="264"/>
      <c r="AC1482" s="264"/>
      <c r="AD1482" s="264"/>
      <c r="AE1482" s="264"/>
      <c r="AF1482" s="264"/>
      <c r="AG1482" s="264"/>
      <c r="AH1482" s="264"/>
      <c r="AI1482" s="264"/>
      <c r="AJ1482" s="264"/>
      <c r="AK1482" s="264"/>
      <c r="AL1482" s="78"/>
    </row>
    <row r="1483" spans="1:38" s="18" customFormat="1" ht="15.75" x14ac:dyDescent="0.25">
      <c r="B1483" s="60"/>
      <c r="D1483" s="61"/>
      <c r="E1483" s="65" t="s">
        <v>25</v>
      </c>
      <c r="F1483" s="1028">
        <f>G1483*100/70</f>
        <v>14.285714285714286</v>
      </c>
      <c r="G1483" s="731">
        <v>10</v>
      </c>
      <c r="H1483" s="19">
        <f t="shared" si="584"/>
        <v>0.03</v>
      </c>
      <c r="I1483" s="13">
        <f t="shared" si="585"/>
        <v>0.03</v>
      </c>
      <c r="J1483" s="13">
        <f t="shared" si="586"/>
        <v>1.29</v>
      </c>
      <c r="K1483" s="13">
        <f t="shared" si="587"/>
        <v>5.2</v>
      </c>
      <c r="L1483" s="1"/>
      <c r="M1483" s="15">
        <v>0.3</v>
      </c>
      <c r="N1483" s="15">
        <v>0.3</v>
      </c>
      <c r="O1483" s="691">
        <v>12.9</v>
      </c>
      <c r="P1483" s="20">
        <v>52</v>
      </c>
      <c r="Q1483" s="264"/>
      <c r="R1483" s="264"/>
      <c r="S1483" s="264"/>
      <c r="T1483" s="264"/>
      <c r="U1483" s="264"/>
      <c r="V1483" s="264"/>
      <c r="W1483" s="264"/>
      <c r="X1483" s="264"/>
      <c r="Y1483" s="264"/>
      <c r="Z1483" s="264"/>
      <c r="AA1483" s="264"/>
      <c r="AB1483" s="264"/>
      <c r="AC1483" s="264"/>
      <c r="AD1483" s="264"/>
      <c r="AE1483" s="264"/>
      <c r="AF1483" s="264"/>
      <c r="AG1483" s="264"/>
      <c r="AH1483" s="264"/>
      <c r="AI1483" s="264"/>
      <c r="AJ1483" s="264"/>
      <c r="AK1483" s="264"/>
      <c r="AL1483" s="78"/>
    </row>
    <row r="1484" spans="1:38" s="18" customFormat="1" ht="15.75" x14ac:dyDescent="0.25">
      <c r="B1484" s="60"/>
      <c r="D1484" s="61"/>
      <c r="E1484" s="65" t="s">
        <v>110</v>
      </c>
      <c r="F1484" s="1029">
        <f>G1484*100/80</f>
        <v>27.5</v>
      </c>
      <c r="G1484" s="731">
        <v>22</v>
      </c>
      <c r="H1484" s="19">
        <f t="shared" si="584"/>
        <v>0.154</v>
      </c>
      <c r="I1484" s="13">
        <f t="shared" si="585"/>
        <v>2.2000000000000002E-2</v>
      </c>
      <c r="J1484" s="13">
        <f t="shared" si="586"/>
        <v>0.46200000000000002</v>
      </c>
      <c r="K1484" s="13">
        <f t="shared" si="587"/>
        <v>2.42</v>
      </c>
      <c r="L1484" s="1"/>
      <c r="M1484" s="15">
        <v>0.7</v>
      </c>
      <c r="N1484" s="15">
        <v>0.1</v>
      </c>
      <c r="O1484" s="691">
        <v>2.1</v>
      </c>
      <c r="P1484" s="20">
        <v>11</v>
      </c>
      <c r="Q1484" s="264"/>
      <c r="R1484" s="264"/>
      <c r="S1484" s="264"/>
      <c r="T1484" s="264"/>
      <c r="U1484" s="264"/>
      <c r="V1484" s="264"/>
      <c r="W1484" s="264"/>
      <c r="X1484" s="264"/>
      <c r="Y1484" s="264"/>
      <c r="Z1484" s="264"/>
      <c r="AA1484" s="264"/>
      <c r="AB1484" s="264"/>
      <c r="AC1484" s="264"/>
      <c r="AD1484" s="264"/>
      <c r="AE1484" s="264"/>
      <c r="AF1484" s="264"/>
      <c r="AG1484" s="264"/>
      <c r="AH1484" s="264"/>
      <c r="AI1484" s="264"/>
      <c r="AJ1484" s="264"/>
      <c r="AK1484" s="264"/>
      <c r="AL1484" s="78"/>
    </row>
    <row r="1485" spans="1:38" s="18" customFormat="1" ht="15.75" x14ac:dyDescent="0.25">
      <c r="A1485" s="92"/>
      <c r="D1485" s="61"/>
      <c r="E1485" s="62" t="s">
        <v>73</v>
      </c>
      <c r="F1485" s="733"/>
      <c r="G1485" s="731">
        <v>3</v>
      </c>
      <c r="H1485" s="19">
        <f t="shared" si="584"/>
        <v>0</v>
      </c>
      <c r="I1485" s="13">
        <f t="shared" si="585"/>
        <v>3</v>
      </c>
      <c r="J1485" s="13">
        <f t="shared" si="586"/>
        <v>0</v>
      </c>
      <c r="K1485" s="14">
        <f t="shared" si="587"/>
        <v>26.52</v>
      </c>
      <c r="L1485" s="1"/>
      <c r="M1485" s="15">
        <v>0</v>
      </c>
      <c r="N1485" s="15">
        <v>100</v>
      </c>
      <c r="O1485" s="691">
        <v>0</v>
      </c>
      <c r="P1485" s="15">
        <v>884</v>
      </c>
      <c r="Q1485" s="264"/>
      <c r="R1485" s="264"/>
      <c r="S1485" s="264"/>
      <c r="T1485" s="264"/>
      <c r="U1485" s="264"/>
      <c r="V1485" s="264"/>
      <c r="W1485" s="264"/>
      <c r="X1485" s="264"/>
      <c r="Y1485" s="264"/>
      <c r="Z1485" s="264"/>
      <c r="AA1485" s="264"/>
      <c r="AB1485" s="264"/>
      <c r="AC1485" s="264"/>
      <c r="AD1485" s="264"/>
      <c r="AE1485" s="264"/>
      <c r="AF1485" s="264"/>
      <c r="AG1485" s="264"/>
      <c r="AH1485" s="264"/>
      <c r="AI1485" s="264"/>
      <c r="AJ1485" s="264"/>
      <c r="AK1485" s="264"/>
      <c r="AL1485" s="78"/>
    </row>
    <row r="1486" spans="1:38" s="18" customFormat="1" ht="15.75" x14ac:dyDescent="0.25">
      <c r="A1486" s="17"/>
      <c r="B1486" s="48"/>
      <c r="C1486" s="48"/>
      <c r="D1486" s="49"/>
      <c r="E1486" s="65" t="s">
        <v>36</v>
      </c>
      <c r="F1486" s="733"/>
      <c r="G1486" s="731">
        <v>1</v>
      </c>
      <c r="H1486" s="19">
        <f t="shared" si="584"/>
        <v>0</v>
      </c>
      <c r="I1486" s="13">
        <f t="shared" si="585"/>
        <v>0</v>
      </c>
      <c r="J1486" s="13">
        <f t="shared" si="586"/>
        <v>0.99900000000000011</v>
      </c>
      <c r="K1486" s="14">
        <f t="shared" si="587"/>
        <v>4.0599999999999996</v>
      </c>
      <c r="L1486" s="1"/>
      <c r="M1486" s="15">
        <v>0</v>
      </c>
      <c r="N1486" s="15">
        <v>0</v>
      </c>
      <c r="O1486" s="691">
        <v>99.9</v>
      </c>
      <c r="P1486" s="15">
        <v>406</v>
      </c>
      <c r="Q1486" s="264"/>
      <c r="R1486" s="264"/>
      <c r="S1486" s="264"/>
      <c r="T1486" s="264"/>
      <c r="U1486" s="264"/>
      <c r="V1486" s="264"/>
      <c r="W1486" s="264"/>
      <c r="X1486" s="264"/>
      <c r="Y1486" s="264"/>
      <c r="Z1486" s="264"/>
      <c r="AA1486" s="264"/>
      <c r="AB1486" s="264"/>
      <c r="AC1486" s="264"/>
      <c r="AD1486" s="264"/>
      <c r="AE1486" s="264"/>
      <c r="AF1486" s="264"/>
      <c r="AG1486" s="264"/>
      <c r="AH1486" s="264"/>
      <c r="AI1486" s="264"/>
      <c r="AJ1486" s="264"/>
      <c r="AK1486" s="264"/>
      <c r="AL1486" s="78"/>
    </row>
    <row r="1487" spans="1:38" s="18" customFormat="1" ht="15.75" x14ac:dyDescent="0.25">
      <c r="B1487" s="60"/>
      <c r="D1487" s="61"/>
      <c r="E1487" s="62" t="s">
        <v>80</v>
      </c>
      <c r="F1487" s="733"/>
      <c r="G1487" s="731">
        <v>0.1</v>
      </c>
      <c r="H1487" s="19">
        <f t="shared" si="584"/>
        <v>0</v>
      </c>
      <c r="I1487" s="13">
        <f t="shared" si="585"/>
        <v>0</v>
      </c>
      <c r="J1487" s="13">
        <f t="shared" si="586"/>
        <v>0</v>
      </c>
      <c r="K1487" s="13">
        <f t="shared" si="587"/>
        <v>0</v>
      </c>
      <c r="L1487" s="1"/>
      <c r="M1487" s="15"/>
      <c r="N1487" s="15"/>
      <c r="O1487" s="691"/>
      <c r="P1487" s="15"/>
      <c r="Q1487" s="264"/>
      <c r="R1487" s="264"/>
      <c r="S1487" s="264"/>
      <c r="T1487" s="264"/>
      <c r="U1487" s="264"/>
      <c r="V1487" s="264"/>
      <c r="W1487" s="264"/>
      <c r="X1487" s="264"/>
      <c r="Y1487" s="264"/>
      <c r="Z1487" s="264"/>
      <c r="AA1487" s="264"/>
      <c r="AB1487" s="264"/>
      <c r="AC1487" s="264"/>
      <c r="AD1487" s="264"/>
      <c r="AE1487" s="264"/>
      <c r="AF1487" s="264"/>
      <c r="AG1487" s="264"/>
      <c r="AH1487" s="264"/>
      <c r="AI1487" s="264"/>
      <c r="AJ1487" s="264"/>
      <c r="AK1487" s="264"/>
      <c r="AL1487" s="78"/>
    </row>
    <row r="1488" spans="1:38" s="50" customFormat="1" x14ac:dyDescent="0.25">
      <c r="B1488" s="135"/>
      <c r="C1488" s="51"/>
      <c r="D1488" s="135"/>
      <c r="E1488" s="64" t="s">
        <v>21</v>
      </c>
      <c r="F1488" s="981"/>
      <c r="G1488" s="985"/>
      <c r="H1488" s="136">
        <f t="shared" ref="H1488:K1488" si="588">SUM(H1482:H1487)</f>
        <v>0.38400000000000001</v>
      </c>
      <c r="I1488" s="136">
        <f t="shared" si="588"/>
        <v>3.1520000000000001</v>
      </c>
      <c r="J1488" s="136">
        <f t="shared" si="588"/>
        <v>5.0760000000000005</v>
      </c>
      <c r="K1488" s="136">
        <f t="shared" si="588"/>
        <v>47.95</v>
      </c>
      <c r="L1488" s="1"/>
      <c r="M1488" s="58"/>
      <c r="N1488" s="58"/>
      <c r="O1488" s="695"/>
      <c r="P1488" s="58"/>
      <c r="Q1488" s="264"/>
      <c r="R1488" s="264"/>
      <c r="S1488" s="264"/>
      <c r="T1488" s="264"/>
      <c r="U1488" s="264"/>
      <c r="V1488" s="264"/>
      <c r="W1488" s="264"/>
      <c r="X1488" s="264"/>
      <c r="Y1488" s="264"/>
      <c r="Z1488" s="264"/>
      <c r="AA1488" s="264"/>
      <c r="AB1488" s="264"/>
      <c r="AC1488" s="264"/>
      <c r="AD1488" s="264"/>
      <c r="AE1488" s="264"/>
      <c r="AF1488" s="264"/>
      <c r="AG1488" s="264"/>
      <c r="AH1488" s="264"/>
      <c r="AI1488" s="264"/>
      <c r="AJ1488" s="264"/>
      <c r="AK1488" s="264"/>
      <c r="AL1488" s="159"/>
    </row>
    <row r="1489" spans="1:38" s="18" customFormat="1" ht="15.75" x14ac:dyDescent="0.25">
      <c r="A1489" s="126"/>
      <c r="B1489" s="39" t="s">
        <v>786</v>
      </c>
      <c r="C1489" s="217" t="s">
        <v>723</v>
      </c>
      <c r="D1489" s="273">
        <v>30</v>
      </c>
      <c r="E1489" s="62" t="s">
        <v>170</v>
      </c>
      <c r="F1489" s="735">
        <f>G1489*100/80</f>
        <v>18.75</v>
      </c>
      <c r="G1489" s="736">
        <v>15</v>
      </c>
      <c r="H1489" s="19">
        <f t="shared" ref="H1489:H1495" si="589">G1489*M1489/100</f>
        <v>4.4999999999999998E-2</v>
      </c>
      <c r="I1489" s="13">
        <f t="shared" ref="I1489:I1495" si="590">G1489*N1489/100</f>
        <v>4.4999999999999998E-2</v>
      </c>
      <c r="J1489" s="13">
        <f t="shared" ref="J1489:J1495" si="591">G1489*O1489/100</f>
        <v>2.1150000000000002</v>
      </c>
      <c r="K1489" s="14">
        <f t="shared" ref="K1489:K1495" si="592">G1489*P1489/100</f>
        <v>8.1</v>
      </c>
      <c r="L1489" s="1"/>
      <c r="M1489" s="15">
        <v>0.3</v>
      </c>
      <c r="N1489" s="15">
        <v>0.3</v>
      </c>
      <c r="O1489" s="691">
        <v>14.1</v>
      </c>
      <c r="P1489" s="20">
        <v>54</v>
      </c>
      <c r="Q1489" s="264"/>
      <c r="R1489" s="264"/>
      <c r="S1489" s="264"/>
      <c r="T1489" s="264"/>
      <c r="U1489" s="264"/>
      <c r="V1489" s="264"/>
      <c r="W1489" s="264"/>
      <c r="X1489" s="264"/>
      <c r="Y1489" s="264"/>
      <c r="Z1489" s="264"/>
      <c r="AA1489" s="264"/>
      <c r="AB1489" s="264"/>
      <c r="AC1489" s="264"/>
      <c r="AD1489" s="264"/>
      <c r="AE1489" s="264"/>
      <c r="AF1489" s="264"/>
      <c r="AG1489" s="264"/>
      <c r="AH1489" s="264"/>
      <c r="AI1489" s="264"/>
      <c r="AJ1489" s="264"/>
      <c r="AK1489" s="264"/>
      <c r="AL1489" s="78"/>
    </row>
    <row r="1490" spans="1:38" s="18" customFormat="1" ht="15.75" x14ac:dyDescent="0.25">
      <c r="A1490" s="92"/>
      <c r="B1490" s="31"/>
      <c r="C1490" s="31"/>
      <c r="D1490" s="143"/>
      <c r="E1490" s="62" t="s">
        <v>36</v>
      </c>
      <c r="F1490" s="733"/>
      <c r="G1490" s="736">
        <v>2.8</v>
      </c>
      <c r="H1490" s="19">
        <f t="shared" si="589"/>
        <v>0</v>
      </c>
      <c r="I1490" s="13">
        <f t="shared" si="590"/>
        <v>0</v>
      </c>
      <c r="J1490" s="13">
        <f t="shared" si="591"/>
        <v>2.7971999999999997</v>
      </c>
      <c r="K1490" s="14">
        <f t="shared" si="592"/>
        <v>11.368</v>
      </c>
      <c r="L1490" s="1"/>
      <c r="M1490" s="15">
        <v>0</v>
      </c>
      <c r="N1490" s="15">
        <v>0</v>
      </c>
      <c r="O1490" s="691">
        <v>99.9</v>
      </c>
      <c r="P1490" s="15">
        <v>406</v>
      </c>
      <c r="Q1490" s="264"/>
      <c r="R1490" s="264"/>
      <c r="S1490" s="264"/>
      <c r="T1490" s="264"/>
      <c r="U1490" s="264"/>
      <c r="V1490" s="264"/>
      <c r="W1490" s="264"/>
      <c r="X1490" s="264"/>
      <c r="Y1490" s="264"/>
      <c r="Z1490" s="264"/>
      <c r="AA1490" s="264"/>
      <c r="AB1490" s="264"/>
      <c r="AC1490" s="264"/>
      <c r="AD1490" s="264"/>
      <c r="AE1490" s="264"/>
      <c r="AF1490" s="264"/>
      <c r="AG1490" s="264"/>
      <c r="AH1490" s="264"/>
      <c r="AI1490" s="264"/>
      <c r="AJ1490" s="264"/>
      <c r="AK1490" s="264"/>
      <c r="AL1490" s="78"/>
    </row>
    <row r="1491" spans="1:38" s="18" customFormat="1" ht="15.75" x14ac:dyDescent="0.25">
      <c r="A1491" s="92"/>
      <c r="D1491" s="61"/>
      <c r="E1491" s="62" t="s">
        <v>163</v>
      </c>
      <c r="F1491" s="733"/>
      <c r="G1491" s="736">
        <v>0.08</v>
      </c>
      <c r="H1491" s="19">
        <f t="shared" si="589"/>
        <v>0</v>
      </c>
      <c r="I1491" s="13">
        <f t="shared" si="590"/>
        <v>0</v>
      </c>
      <c r="J1491" s="13">
        <f t="shared" si="591"/>
        <v>7.9600000000000004E-2</v>
      </c>
      <c r="K1491" s="14">
        <f t="shared" si="592"/>
        <v>0.19760000000000003</v>
      </c>
      <c r="L1491" s="1"/>
      <c r="M1491" s="15">
        <v>0</v>
      </c>
      <c r="N1491" s="15">
        <v>0</v>
      </c>
      <c r="O1491" s="691">
        <v>99.5</v>
      </c>
      <c r="P1491" s="15">
        <v>247</v>
      </c>
      <c r="Q1491" s="264"/>
      <c r="R1491" s="264"/>
      <c r="S1491" s="264"/>
      <c r="T1491" s="264"/>
      <c r="U1491" s="264"/>
      <c r="V1491" s="264"/>
      <c r="W1491" s="264"/>
      <c r="X1491" s="264"/>
      <c r="Y1491" s="264"/>
      <c r="Z1491" s="264"/>
      <c r="AA1491" s="264"/>
      <c r="AB1491" s="264"/>
      <c r="AC1491" s="264"/>
      <c r="AD1491" s="264"/>
      <c r="AE1491" s="264"/>
      <c r="AF1491" s="264"/>
      <c r="AG1491" s="264"/>
      <c r="AH1491" s="264"/>
      <c r="AI1491" s="264"/>
      <c r="AJ1491" s="264"/>
      <c r="AK1491" s="264"/>
      <c r="AL1491" s="78"/>
    </row>
    <row r="1492" spans="1:38" s="18" customFormat="1" ht="15.75" x14ac:dyDescent="0.25">
      <c r="A1492" s="92"/>
      <c r="D1492" s="61"/>
      <c r="E1492" s="62" t="s">
        <v>91</v>
      </c>
      <c r="F1492" s="733"/>
      <c r="G1492" s="736">
        <v>0.6</v>
      </c>
      <c r="H1492" s="19">
        <f t="shared" si="589"/>
        <v>0.52139999999999997</v>
      </c>
      <c r="I1492" s="13">
        <f t="shared" si="590"/>
        <v>5.9999999999999995E-4</v>
      </c>
      <c r="J1492" s="13">
        <f t="shared" si="591"/>
        <v>0</v>
      </c>
      <c r="K1492" s="14">
        <f t="shared" si="592"/>
        <v>2.1240000000000001</v>
      </c>
      <c r="L1492" s="1"/>
      <c r="M1492" s="15">
        <v>86.9</v>
      </c>
      <c r="N1492" s="15">
        <v>0.1</v>
      </c>
      <c r="O1492" s="691">
        <v>0</v>
      </c>
      <c r="P1492" s="20">
        <v>354</v>
      </c>
      <c r="Q1492" s="264"/>
      <c r="R1492" s="264"/>
      <c r="S1492" s="264"/>
      <c r="T1492" s="264"/>
      <c r="U1492" s="264"/>
      <c r="V1492" s="264"/>
      <c r="W1492" s="264"/>
      <c r="X1492" s="264"/>
      <c r="Y1492" s="264"/>
      <c r="Z1492" s="264"/>
      <c r="AA1492" s="264"/>
      <c r="AB1492" s="264"/>
      <c r="AC1492" s="264"/>
      <c r="AD1492" s="264"/>
      <c r="AE1492" s="264"/>
      <c r="AF1492" s="264"/>
      <c r="AG1492" s="264"/>
      <c r="AH1492" s="264"/>
      <c r="AI1492" s="264"/>
      <c r="AJ1492" s="264"/>
      <c r="AK1492" s="264"/>
      <c r="AL1492" s="78"/>
    </row>
    <row r="1493" spans="1:38" s="96" customFormat="1" ht="15.75" x14ac:dyDescent="0.25">
      <c r="A1493" s="95"/>
      <c r="D1493" s="99"/>
      <c r="E1493" s="62" t="s">
        <v>724</v>
      </c>
      <c r="F1493" s="733"/>
      <c r="G1493" s="736">
        <v>12</v>
      </c>
      <c r="H1493" s="19">
        <f t="shared" si="589"/>
        <v>0.3</v>
      </c>
      <c r="I1493" s="13">
        <f t="shared" si="590"/>
        <v>4.2</v>
      </c>
      <c r="J1493" s="13">
        <f t="shared" si="591"/>
        <v>0.36</v>
      </c>
      <c r="K1493" s="14">
        <f t="shared" si="592"/>
        <v>40.44</v>
      </c>
      <c r="L1493" s="1"/>
      <c r="M1493" s="15">
        <v>2.5</v>
      </c>
      <c r="N1493" s="15">
        <v>35</v>
      </c>
      <c r="O1493" s="691">
        <v>3</v>
      </c>
      <c r="P1493" s="20">
        <v>337</v>
      </c>
      <c r="Q1493" s="264"/>
      <c r="R1493" s="264"/>
      <c r="S1493" s="264"/>
      <c r="T1493" s="264"/>
      <c r="U1493" s="264"/>
      <c r="V1493" s="264"/>
      <c r="W1493" s="264"/>
      <c r="X1493" s="264"/>
      <c r="Y1493" s="264"/>
      <c r="Z1493" s="264"/>
      <c r="AA1493" s="264"/>
      <c r="AB1493" s="264"/>
      <c r="AC1493" s="264"/>
      <c r="AD1493" s="264"/>
      <c r="AE1493" s="264"/>
      <c r="AF1493" s="264"/>
      <c r="AG1493" s="264"/>
      <c r="AH1493" s="264"/>
      <c r="AI1493" s="264"/>
      <c r="AJ1493" s="264"/>
      <c r="AK1493" s="264"/>
      <c r="AL1493" s="114"/>
    </row>
    <row r="1494" spans="1:38" s="18" customFormat="1" ht="15.75" x14ac:dyDescent="0.25">
      <c r="A1494" s="92"/>
      <c r="D1494" s="61"/>
      <c r="E1494" s="62" t="s">
        <v>523</v>
      </c>
      <c r="F1494" s="733"/>
      <c r="G1494" s="736">
        <v>0.4</v>
      </c>
      <c r="H1494" s="19">
        <f t="shared" si="589"/>
        <v>0</v>
      </c>
      <c r="I1494" s="13">
        <f t="shared" si="590"/>
        <v>0</v>
      </c>
      <c r="J1494" s="13">
        <f t="shared" si="591"/>
        <v>0.39960000000000007</v>
      </c>
      <c r="K1494" s="14">
        <f t="shared" si="592"/>
        <v>1.6240000000000001</v>
      </c>
      <c r="L1494" s="1"/>
      <c r="M1494" s="15">
        <v>0</v>
      </c>
      <c r="N1494" s="15">
        <v>0</v>
      </c>
      <c r="O1494" s="691">
        <v>99.9</v>
      </c>
      <c r="P1494" s="15">
        <v>406</v>
      </c>
      <c r="Q1494" s="264"/>
      <c r="R1494" s="264"/>
      <c r="S1494" s="264"/>
      <c r="T1494" s="264"/>
      <c r="U1494" s="264"/>
      <c r="V1494" s="264"/>
      <c r="W1494" s="264"/>
      <c r="X1494" s="264"/>
      <c r="Y1494" s="264"/>
      <c r="Z1494" s="264"/>
      <c r="AA1494" s="264"/>
      <c r="AB1494" s="264"/>
      <c r="AC1494" s="264"/>
      <c r="AD1494" s="264"/>
      <c r="AE1494" s="264"/>
      <c r="AF1494" s="264"/>
      <c r="AG1494" s="264"/>
      <c r="AH1494" s="264"/>
      <c r="AI1494" s="264"/>
      <c r="AJ1494" s="264"/>
      <c r="AK1494" s="264"/>
      <c r="AL1494" s="78"/>
    </row>
    <row r="1495" spans="1:38" s="18" customFormat="1" ht="15.75" x14ac:dyDescent="0.25">
      <c r="A1495" s="92"/>
      <c r="D1495" s="61"/>
      <c r="E1495" s="62" t="s">
        <v>18</v>
      </c>
      <c r="F1495" s="733"/>
      <c r="G1495" s="736">
        <v>3</v>
      </c>
      <c r="H1495" s="19">
        <f t="shared" si="589"/>
        <v>0</v>
      </c>
      <c r="I1495" s="13">
        <f t="shared" si="590"/>
        <v>0</v>
      </c>
      <c r="J1495" s="13">
        <f t="shared" si="591"/>
        <v>0</v>
      </c>
      <c r="K1495" s="14">
        <f t="shared" si="592"/>
        <v>0</v>
      </c>
      <c r="L1495" s="1"/>
      <c r="M1495" s="15"/>
      <c r="N1495" s="15"/>
      <c r="O1495" s="691"/>
      <c r="P1495" s="15"/>
      <c r="Q1495" s="264"/>
      <c r="R1495" s="264"/>
      <c r="S1495" s="264"/>
      <c r="T1495" s="264"/>
      <c r="U1495" s="264"/>
      <c r="V1495" s="264"/>
      <c r="W1495" s="264"/>
      <c r="X1495" s="264"/>
      <c r="Y1495" s="264"/>
      <c r="Z1495" s="264"/>
      <c r="AA1495" s="264"/>
      <c r="AB1495" s="264"/>
      <c r="AC1495" s="264"/>
      <c r="AD1495" s="264"/>
      <c r="AE1495" s="264"/>
      <c r="AF1495" s="264"/>
      <c r="AG1495" s="264"/>
      <c r="AH1495" s="264"/>
      <c r="AI1495" s="264"/>
      <c r="AJ1495" s="264"/>
      <c r="AK1495" s="264"/>
      <c r="AL1495" s="78"/>
    </row>
    <row r="1496" spans="1:38" s="50" customFormat="1" x14ac:dyDescent="0.25">
      <c r="A1496" s="230"/>
      <c r="B1496" s="231"/>
      <c r="C1496" s="231"/>
      <c r="D1496" s="231"/>
      <c r="E1496" s="75" t="s">
        <v>21</v>
      </c>
      <c r="F1496" s="985"/>
      <c r="G1496" s="985"/>
      <c r="H1496" s="136">
        <f>SUM(H1489:H1495)</f>
        <v>0.86640000000000006</v>
      </c>
      <c r="I1496" s="136">
        <f t="shared" ref="I1496:K1496" si="593">SUM(I1489:I1495)</f>
        <v>4.2456000000000005</v>
      </c>
      <c r="J1496" s="136">
        <f t="shared" si="593"/>
        <v>5.7514000000000012</v>
      </c>
      <c r="K1496" s="136">
        <f t="shared" si="593"/>
        <v>63.8536</v>
      </c>
      <c r="L1496" s="1"/>
      <c r="M1496" s="15"/>
      <c r="N1496" s="15"/>
      <c r="O1496" s="691"/>
      <c r="P1496" s="15"/>
      <c r="Q1496" s="264"/>
      <c r="R1496" s="264"/>
      <c r="S1496" s="264"/>
      <c r="T1496" s="264"/>
      <c r="U1496" s="264"/>
      <c r="V1496" s="264"/>
      <c r="W1496" s="264"/>
      <c r="X1496" s="264"/>
      <c r="Y1496" s="264"/>
      <c r="Z1496" s="264"/>
      <c r="AA1496" s="264"/>
      <c r="AB1496" s="264"/>
      <c r="AC1496" s="264"/>
      <c r="AD1496" s="264"/>
      <c r="AE1496" s="264"/>
      <c r="AF1496" s="264"/>
      <c r="AG1496" s="264"/>
      <c r="AH1496" s="264"/>
      <c r="AI1496" s="264"/>
      <c r="AJ1496" s="264"/>
      <c r="AK1496" s="264"/>
      <c r="AL1496" s="159"/>
    </row>
    <row r="1497" spans="1:38" s="18" customFormat="1" ht="15.75" x14ac:dyDescent="0.25">
      <c r="B1497" s="10" t="s">
        <v>887</v>
      </c>
      <c r="C1497" s="17" t="s">
        <v>886</v>
      </c>
      <c r="D1497" s="12">
        <v>50</v>
      </c>
      <c r="E1497" s="62" t="s">
        <v>25</v>
      </c>
      <c r="F1497" s="741">
        <f>G1497*100/88</f>
        <v>22.727272727272727</v>
      </c>
      <c r="G1497" s="736">
        <v>20</v>
      </c>
      <c r="H1497" s="19">
        <f t="shared" ref="H1497:H1502" si="594">G1497*M1497/100</f>
        <v>0.06</v>
      </c>
      <c r="I1497" s="13">
        <f t="shared" ref="I1497:I1502" si="595">G1497*N1497/100</f>
        <v>0.06</v>
      </c>
      <c r="J1497" s="13">
        <f t="shared" ref="J1497:J1502" si="596">G1497*O1497/100</f>
        <v>2.58</v>
      </c>
      <c r="K1497" s="14">
        <f t="shared" ref="K1497:K1502" si="597">G1497*P1497/100</f>
        <v>10.4</v>
      </c>
      <c r="L1497" s="1"/>
      <c r="M1497" s="15">
        <v>0.3</v>
      </c>
      <c r="N1497" s="15">
        <v>0.3</v>
      </c>
      <c r="O1497" s="691">
        <v>12.9</v>
      </c>
      <c r="P1497" s="20">
        <v>52</v>
      </c>
      <c r="Q1497" s="264"/>
      <c r="R1497" s="264"/>
      <c r="S1497" s="264"/>
      <c r="T1497" s="264"/>
      <c r="U1497" s="264"/>
      <c r="V1497" s="264"/>
      <c r="W1497" s="264"/>
      <c r="X1497" s="264"/>
      <c r="Y1497" s="264"/>
      <c r="Z1497" s="264"/>
      <c r="AA1497" s="264"/>
      <c r="AB1497" s="264"/>
      <c r="AC1497" s="264"/>
      <c r="AD1497" s="264"/>
      <c r="AE1497" s="264"/>
      <c r="AF1497" s="264"/>
      <c r="AG1497" s="264"/>
      <c r="AH1497" s="264"/>
      <c r="AI1497" s="264"/>
      <c r="AJ1497" s="264"/>
      <c r="AK1497" s="264"/>
      <c r="AL1497" s="78"/>
    </row>
    <row r="1498" spans="1:38" s="18" customFormat="1" ht="15.75" x14ac:dyDescent="0.25">
      <c r="B1498" s="10"/>
      <c r="C1498" s="17"/>
      <c r="D1498" s="12"/>
      <c r="E1498" s="62" t="s">
        <v>163</v>
      </c>
      <c r="F1498" s="986"/>
      <c r="G1498" s="736">
        <v>0.1</v>
      </c>
      <c r="H1498" s="19">
        <f t="shared" si="594"/>
        <v>0</v>
      </c>
      <c r="I1498" s="13">
        <f t="shared" si="595"/>
        <v>0</v>
      </c>
      <c r="J1498" s="13">
        <f t="shared" si="596"/>
        <v>9.9500000000000005E-2</v>
      </c>
      <c r="K1498" s="14">
        <f t="shared" si="597"/>
        <v>0.24700000000000003</v>
      </c>
      <c r="L1498" s="1"/>
      <c r="M1498" s="15">
        <v>0</v>
      </c>
      <c r="N1498" s="15">
        <v>0</v>
      </c>
      <c r="O1498" s="691">
        <v>99.5</v>
      </c>
      <c r="P1498" s="15">
        <v>247</v>
      </c>
      <c r="Q1498" s="264"/>
      <c r="R1498" s="264"/>
      <c r="S1498" s="264"/>
      <c r="T1498" s="264"/>
      <c r="U1498" s="264"/>
      <c r="V1498" s="264"/>
      <c r="W1498" s="264"/>
      <c r="X1498" s="264"/>
      <c r="Y1498" s="264"/>
      <c r="Z1498" s="264"/>
      <c r="AA1498" s="264"/>
      <c r="AB1498" s="264"/>
      <c r="AC1498" s="264"/>
      <c r="AD1498" s="264"/>
      <c r="AE1498" s="264"/>
      <c r="AF1498" s="264"/>
      <c r="AG1498" s="264"/>
      <c r="AH1498" s="264"/>
      <c r="AI1498" s="264"/>
      <c r="AJ1498" s="264"/>
      <c r="AK1498" s="264"/>
      <c r="AL1498" s="78"/>
    </row>
    <row r="1499" spans="1:38" s="18" customFormat="1" ht="15.75" x14ac:dyDescent="0.25">
      <c r="B1499" s="10"/>
      <c r="C1499" s="17"/>
      <c r="D1499" s="12"/>
      <c r="E1499" s="62" t="s">
        <v>36</v>
      </c>
      <c r="F1499" s="986"/>
      <c r="G1499" s="736">
        <v>4</v>
      </c>
      <c r="H1499" s="19">
        <f t="shared" si="594"/>
        <v>0</v>
      </c>
      <c r="I1499" s="13">
        <f t="shared" si="595"/>
        <v>0</v>
      </c>
      <c r="J1499" s="13">
        <f t="shared" si="596"/>
        <v>3.9960000000000004</v>
      </c>
      <c r="K1499" s="14">
        <f t="shared" si="597"/>
        <v>16.239999999999998</v>
      </c>
      <c r="L1499" s="1"/>
      <c r="M1499" s="15">
        <v>0</v>
      </c>
      <c r="N1499" s="15">
        <v>0</v>
      </c>
      <c r="O1499" s="691">
        <v>99.9</v>
      </c>
      <c r="P1499" s="15">
        <v>406</v>
      </c>
      <c r="Q1499" s="264"/>
      <c r="R1499" s="264"/>
      <c r="S1499" s="264"/>
      <c r="T1499" s="264"/>
      <c r="U1499" s="264"/>
      <c r="V1499" s="264"/>
      <c r="W1499" s="264"/>
      <c r="X1499" s="264"/>
      <c r="Y1499" s="264"/>
      <c r="Z1499" s="264"/>
      <c r="AA1499" s="264"/>
      <c r="AB1499" s="264"/>
      <c r="AC1499" s="264"/>
      <c r="AD1499" s="264"/>
      <c r="AE1499" s="264"/>
      <c r="AF1499" s="264"/>
      <c r="AG1499" s="264"/>
      <c r="AH1499" s="264"/>
      <c r="AI1499" s="264"/>
      <c r="AJ1499" s="264"/>
      <c r="AK1499" s="264"/>
      <c r="AL1499" s="78"/>
    </row>
    <row r="1500" spans="1:38" s="18" customFormat="1" x14ac:dyDescent="0.25">
      <c r="B1500" s="10"/>
      <c r="C1500" s="17"/>
      <c r="D1500" s="12"/>
      <c r="E1500" s="62" t="s">
        <v>96</v>
      </c>
      <c r="F1500" s="986"/>
      <c r="G1500" s="738">
        <v>2</v>
      </c>
      <c r="H1500" s="19">
        <f t="shared" si="594"/>
        <v>4.0000000000000001E-3</v>
      </c>
      <c r="I1500" s="13">
        <f t="shared" si="595"/>
        <v>2E-3</v>
      </c>
      <c r="J1500" s="13">
        <f t="shared" si="596"/>
        <v>1.706</v>
      </c>
      <c r="K1500" s="14">
        <f t="shared" si="597"/>
        <v>6.96</v>
      </c>
      <c r="L1500" s="1"/>
      <c r="M1500" s="15">
        <v>0.2</v>
      </c>
      <c r="N1500" s="15">
        <v>0.1</v>
      </c>
      <c r="O1500" s="691">
        <v>85.3</v>
      </c>
      <c r="P1500" s="20">
        <v>348</v>
      </c>
      <c r="Q1500" s="264"/>
      <c r="R1500" s="264"/>
      <c r="S1500" s="264"/>
      <c r="T1500" s="264"/>
      <c r="U1500" s="264"/>
      <c r="V1500" s="264"/>
      <c r="W1500" s="264"/>
      <c r="X1500" s="264"/>
      <c r="Y1500" s="264"/>
      <c r="Z1500" s="264"/>
      <c r="AA1500" s="264"/>
      <c r="AB1500" s="264"/>
      <c r="AC1500" s="264"/>
      <c r="AD1500" s="264"/>
      <c r="AE1500" s="264"/>
      <c r="AF1500" s="264"/>
      <c r="AG1500" s="264"/>
      <c r="AH1500" s="264"/>
      <c r="AI1500" s="264"/>
      <c r="AJ1500" s="264"/>
      <c r="AK1500" s="264"/>
      <c r="AL1500" s="78"/>
    </row>
    <row r="1501" spans="1:38" s="18" customFormat="1" ht="15.75" x14ac:dyDescent="0.25">
      <c r="B1501" s="10"/>
      <c r="C1501" s="17"/>
      <c r="D1501" s="12"/>
      <c r="E1501" s="62" t="s">
        <v>205</v>
      </c>
      <c r="F1501" s="986"/>
      <c r="G1501" s="736">
        <v>0.03</v>
      </c>
      <c r="H1501" s="19">
        <f t="shared" si="594"/>
        <v>1.1999999999999999E-3</v>
      </c>
      <c r="I1501" s="13">
        <f t="shared" si="595"/>
        <v>3.5999999999999997E-4</v>
      </c>
      <c r="J1501" s="13">
        <f t="shared" si="596"/>
        <v>2.4179999999999997E-2</v>
      </c>
      <c r="K1501" s="14">
        <f t="shared" si="597"/>
        <v>7.1999999999999995E-2</v>
      </c>
      <c r="L1501" s="1"/>
      <c r="M1501" s="15">
        <v>4</v>
      </c>
      <c r="N1501" s="15">
        <v>1.2</v>
      </c>
      <c r="O1501" s="691">
        <v>80.599999999999994</v>
      </c>
      <c r="P1501" s="20">
        <v>240</v>
      </c>
      <c r="Q1501" s="264"/>
      <c r="R1501" s="264"/>
      <c r="S1501" s="264"/>
      <c r="T1501" s="264"/>
      <c r="U1501" s="264"/>
      <c r="V1501" s="264"/>
      <c r="W1501" s="264"/>
      <c r="X1501" s="264"/>
      <c r="Y1501" s="264"/>
      <c r="Z1501" s="264"/>
      <c r="AA1501" s="264"/>
      <c r="AB1501" s="264"/>
      <c r="AC1501" s="264"/>
      <c r="AD1501" s="264"/>
      <c r="AE1501" s="264"/>
      <c r="AF1501" s="264"/>
      <c r="AG1501" s="264"/>
      <c r="AH1501" s="264"/>
      <c r="AI1501" s="264"/>
      <c r="AJ1501" s="264"/>
      <c r="AK1501" s="264"/>
      <c r="AL1501" s="78"/>
    </row>
    <row r="1502" spans="1:38" s="18" customFormat="1" ht="15.75" x14ac:dyDescent="0.25">
      <c r="B1502" s="10"/>
      <c r="C1502" s="17"/>
      <c r="D1502" s="12"/>
      <c r="E1502" s="62" t="s">
        <v>18</v>
      </c>
      <c r="F1502" s="986"/>
      <c r="G1502" s="736">
        <v>35</v>
      </c>
      <c r="H1502" s="19">
        <f t="shared" si="594"/>
        <v>0</v>
      </c>
      <c r="I1502" s="13">
        <f t="shared" si="595"/>
        <v>0</v>
      </c>
      <c r="J1502" s="13">
        <f t="shared" si="596"/>
        <v>0</v>
      </c>
      <c r="K1502" s="13">
        <f t="shared" si="597"/>
        <v>0</v>
      </c>
      <c r="L1502" s="1"/>
      <c r="M1502" s="15"/>
      <c r="N1502" s="15"/>
      <c r="O1502" s="691"/>
      <c r="P1502" s="15"/>
      <c r="Q1502" s="264"/>
      <c r="R1502" s="264"/>
      <c r="S1502" s="264"/>
      <c r="T1502" s="264"/>
      <c r="U1502" s="264"/>
      <c r="V1502" s="264"/>
      <c r="W1502" s="264"/>
      <c r="X1502" s="264"/>
      <c r="Y1502" s="264"/>
      <c r="Z1502" s="264"/>
      <c r="AA1502" s="264"/>
      <c r="AB1502" s="264"/>
      <c r="AC1502" s="264"/>
      <c r="AD1502" s="264"/>
      <c r="AE1502" s="264"/>
      <c r="AF1502" s="264"/>
      <c r="AG1502" s="264"/>
      <c r="AH1502" s="264"/>
      <c r="AI1502" s="264"/>
      <c r="AJ1502" s="264"/>
      <c r="AK1502" s="264"/>
      <c r="AL1502" s="78"/>
    </row>
    <row r="1503" spans="1:38" s="50" customFormat="1" x14ac:dyDescent="0.25">
      <c r="B1503" s="135"/>
      <c r="C1503" s="51"/>
      <c r="D1503" s="135"/>
      <c r="E1503" s="64" t="s">
        <v>21</v>
      </c>
      <c r="F1503" s="982"/>
      <c r="G1503" s="982"/>
      <c r="H1503" s="136">
        <f>SUM(H1497:H1502)</f>
        <v>6.5200000000000008E-2</v>
      </c>
      <c r="I1503" s="136">
        <f t="shared" ref="I1503:K1503" si="598">SUM(I1497:I1502)</f>
        <v>6.2359999999999999E-2</v>
      </c>
      <c r="J1503" s="136">
        <f t="shared" si="598"/>
        <v>8.4056800000000003</v>
      </c>
      <c r="K1503" s="136">
        <f t="shared" si="598"/>
        <v>33.919000000000004</v>
      </c>
      <c r="L1503" s="1"/>
      <c r="M1503" s="58"/>
      <c r="N1503" s="58"/>
      <c r="O1503" s="695"/>
      <c r="P1503" s="58"/>
      <c r="Q1503" s="264"/>
      <c r="R1503" s="264"/>
      <c r="S1503" s="264"/>
      <c r="T1503" s="264"/>
      <c r="U1503" s="264"/>
      <c r="V1503" s="264"/>
      <c r="W1503" s="264"/>
      <c r="X1503" s="264"/>
      <c r="Y1503" s="264"/>
      <c r="Z1503" s="264"/>
      <c r="AA1503" s="264"/>
      <c r="AB1503" s="264"/>
      <c r="AC1503" s="264"/>
      <c r="AD1503" s="264"/>
      <c r="AE1503" s="264"/>
      <c r="AF1503" s="264"/>
      <c r="AG1503" s="264"/>
      <c r="AH1503" s="264"/>
      <c r="AI1503" s="264"/>
      <c r="AJ1503" s="264"/>
      <c r="AK1503" s="264"/>
      <c r="AL1503" s="159"/>
    </row>
    <row r="1504" spans="1:38" s="18" customFormat="1" ht="19.5" customHeight="1" x14ac:dyDescent="0.25">
      <c r="A1504" s="126"/>
      <c r="B1504" s="39" t="s">
        <v>888</v>
      </c>
      <c r="C1504" s="1238" t="s">
        <v>60</v>
      </c>
      <c r="D1504" s="40">
        <v>150</v>
      </c>
      <c r="E1504" s="62" t="s">
        <v>184</v>
      </c>
      <c r="F1504" s="738"/>
      <c r="G1504" s="738">
        <v>15</v>
      </c>
      <c r="H1504" s="19">
        <f>G1504*M1504/100</f>
        <v>1.4999999999999999E-2</v>
      </c>
      <c r="I1504" s="13">
        <f>G1504*N1504/100</f>
        <v>1.4999999999999999E-2</v>
      </c>
      <c r="J1504" s="13">
        <f>G1504*O1504/100</f>
        <v>1.53</v>
      </c>
      <c r="K1504" s="14">
        <f>G1504*P1504/100</f>
        <v>6.45</v>
      </c>
      <c r="L1504" s="1"/>
      <c r="M1504" s="15">
        <v>0.1</v>
      </c>
      <c r="N1504" s="15">
        <v>0.1</v>
      </c>
      <c r="O1504" s="691">
        <v>10.199999999999999</v>
      </c>
      <c r="P1504" s="20">
        <v>43</v>
      </c>
      <c r="Q1504" s="264"/>
      <c r="R1504" s="264"/>
      <c r="S1504" s="264"/>
      <c r="T1504" s="264"/>
      <c r="U1504" s="264"/>
      <c r="V1504" s="264"/>
      <c r="W1504" s="264"/>
      <c r="X1504" s="264"/>
      <c r="Y1504" s="264"/>
      <c r="Z1504" s="264"/>
      <c r="AA1504" s="264"/>
      <c r="AB1504" s="264"/>
      <c r="AC1504" s="264"/>
      <c r="AD1504" s="264"/>
      <c r="AE1504" s="264"/>
      <c r="AF1504" s="264"/>
      <c r="AG1504" s="264"/>
      <c r="AH1504" s="264"/>
      <c r="AI1504" s="264"/>
      <c r="AJ1504" s="264"/>
      <c r="AK1504" s="264"/>
      <c r="AL1504" s="78"/>
    </row>
    <row r="1505" spans="1:38" s="18" customFormat="1" x14ac:dyDescent="0.25">
      <c r="A1505" s="92"/>
      <c r="B1505" s="31"/>
      <c r="C1505" s="1240"/>
      <c r="D1505" s="31"/>
      <c r="E1505" s="62" t="s">
        <v>18</v>
      </c>
      <c r="F1505" s="738"/>
      <c r="G1505" s="738">
        <v>135</v>
      </c>
      <c r="H1505" s="19">
        <f>G1505*M1505/100</f>
        <v>0</v>
      </c>
      <c r="I1505" s="13">
        <f>G1505*N1505/100</f>
        <v>0</v>
      </c>
      <c r="J1505" s="13">
        <f>G1505*O1505/100</f>
        <v>0</v>
      </c>
      <c r="K1505" s="14">
        <f>G1505*P1505/100</f>
        <v>0</v>
      </c>
      <c r="L1505" s="1"/>
      <c r="M1505" s="15"/>
      <c r="N1505" s="15"/>
      <c r="O1505" s="691"/>
      <c r="P1505" s="15"/>
      <c r="Q1505" s="264"/>
      <c r="R1505" s="264"/>
      <c r="S1505" s="264"/>
      <c r="T1505" s="264"/>
      <c r="U1505" s="264"/>
      <c r="V1505" s="264"/>
      <c r="W1505" s="264"/>
      <c r="X1505" s="264"/>
      <c r="Y1505" s="264"/>
      <c r="Z1505" s="264"/>
      <c r="AA1505" s="264"/>
      <c r="AB1505" s="264"/>
      <c r="AC1505" s="264"/>
      <c r="AD1505" s="264"/>
      <c r="AE1505" s="264"/>
      <c r="AF1505" s="264"/>
      <c r="AG1505" s="264"/>
      <c r="AH1505" s="264"/>
      <c r="AI1505" s="264"/>
      <c r="AJ1505" s="264"/>
      <c r="AK1505" s="264"/>
      <c r="AL1505" s="78"/>
    </row>
    <row r="1506" spans="1:38" s="50" customFormat="1" x14ac:dyDescent="0.25">
      <c r="A1506" s="230"/>
      <c r="E1506" s="63" t="s">
        <v>21</v>
      </c>
      <c r="F1506" s="980"/>
      <c r="G1506" s="980"/>
      <c r="H1506" s="136">
        <f t="shared" ref="H1506:J1506" si="599">SUM(H1504:H1505)</f>
        <v>1.4999999999999999E-2</v>
      </c>
      <c r="I1506" s="136">
        <f t="shared" si="599"/>
        <v>1.4999999999999999E-2</v>
      </c>
      <c r="J1506" s="136">
        <f t="shared" si="599"/>
        <v>1.53</v>
      </c>
      <c r="K1506" s="136">
        <f>SUM(K1504:K1505)</f>
        <v>6.45</v>
      </c>
      <c r="L1506" s="1"/>
      <c r="M1506" s="15"/>
      <c r="N1506" s="15"/>
      <c r="O1506" s="691"/>
      <c r="P1506" s="15"/>
      <c r="Q1506" s="264"/>
      <c r="R1506" s="264"/>
      <c r="S1506" s="264"/>
      <c r="T1506" s="264"/>
      <c r="U1506" s="264"/>
      <c r="V1506" s="264"/>
      <c r="W1506" s="264"/>
      <c r="X1506" s="264"/>
      <c r="Y1506" s="264"/>
      <c r="Z1506" s="264"/>
      <c r="AA1506" s="264"/>
      <c r="AB1506" s="264"/>
      <c r="AC1506" s="264"/>
      <c r="AD1506" s="264"/>
      <c r="AE1506" s="264"/>
      <c r="AF1506" s="264"/>
      <c r="AG1506" s="264"/>
      <c r="AH1506" s="264"/>
      <c r="AI1506" s="264"/>
      <c r="AJ1506" s="264"/>
      <c r="AK1506" s="264"/>
      <c r="AL1506" s="159"/>
    </row>
    <row r="1507" spans="1:38" s="27" customFormat="1" x14ac:dyDescent="0.25">
      <c r="B1507" s="72"/>
      <c r="C1507" s="71"/>
      <c r="D1507" s="72"/>
      <c r="E1507" s="73" t="s">
        <v>100</v>
      </c>
      <c r="F1507" s="334"/>
      <c r="G1507" s="334"/>
      <c r="H1507" s="74">
        <f t="shared" ref="H1507:K1507" si="600">H1481+H1488+H1496+H1503+H1506</f>
        <v>10.962600000000002</v>
      </c>
      <c r="I1507" s="74">
        <f t="shared" si="600"/>
        <v>16.868510000000004</v>
      </c>
      <c r="J1507" s="74">
        <f t="shared" si="600"/>
        <v>39.336929999999995</v>
      </c>
      <c r="K1507" s="74">
        <f t="shared" si="600"/>
        <v>346.61259999999999</v>
      </c>
      <c r="L1507" s="74"/>
      <c r="O1507" s="689"/>
      <c r="Q1507" s="264"/>
      <c r="R1507" s="264"/>
      <c r="S1507" s="264"/>
      <c r="T1507" s="264"/>
      <c r="U1507" s="264"/>
      <c r="V1507" s="264"/>
      <c r="W1507" s="264"/>
      <c r="X1507" s="264"/>
      <c r="Y1507" s="264"/>
      <c r="Z1507" s="264"/>
      <c r="AA1507" s="264"/>
      <c r="AB1507" s="264"/>
      <c r="AC1507" s="264"/>
      <c r="AD1507" s="264"/>
      <c r="AE1507" s="264"/>
      <c r="AF1507" s="264"/>
      <c r="AG1507" s="264"/>
      <c r="AH1507" s="707"/>
      <c r="AI1507" s="707"/>
      <c r="AJ1507" s="707"/>
      <c r="AK1507" s="707"/>
      <c r="AL1507" s="701"/>
    </row>
    <row r="1508" spans="1:38" s="27" customFormat="1" x14ac:dyDescent="0.25">
      <c r="A1508" s="279" t="s">
        <v>112</v>
      </c>
      <c r="B1508" s="280"/>
      <c r="C1508" s="71"/>
      <c r="D1508" s="72"/>
      <c r="E1508" s="64"/>
      <c r="F1508" s="981"/>
      <c r="G1508" s="981"/>
      <c r="H1508" s="136"/>
      <c r="I1508" s="136"/>
      <c r="J1508" s="136"/>
      <c r="K1508" s="136"/>
      <c r="L1508" s="1"/>
      <c r="M1508" s="58"/>
      <c r="N1508" s="58"/>
      <c r="O1508" s="695"/>
      <c r="P1508" s="58"/>
      <c r="Q1508" s="264"/>
      <c r="R1508" s="264"/>
      <c r="S1508" s="264"/>
      <c r="T1508" s="264"/>
      <c r="U1508" s="264"/>
      <c r="V1508" s="264"/>
      <c r="W1508" s="264"/>
      <c r="X1508" s="264"/>
      <c r="Y1508" s="264"/>
      <c r="Z1508" s="264"/>
      <c r="AA1508" s="264"/>
      <c r="AB1508" s="264"/>
      <c r="AC1508" s="264"/>
      <c r="AD1508" s="264"/>
      <c r="AE1508" s="264"/>
      <c r="AF1508" s="264"/>
      <c r="AG1508" s="264"/>
      <c r="AH1508" s="264"/>
      <c r="AI1508" s="264"/>
      <c r="AJ1508" s="264"/>
      <c r="AK1508" s="264"/>
      <c r="AL1508" s="701"/>
    </row>
    <row r="1509" spans="1:38" s="18" customFormat="1" ht="16.5" customHeight="1" x14ac:dyDescent="0.25">
      <c r="B1509" s="10" t="s">
        <v>792</v>
      </c>
      <c r="C1509" s="1246" t="s">
        <v>789</v>
      </c>
      <c r="D1509" s="12">
        <v>180</v>
      </c>
      <c r="E1509" s="110" t="s">
        <v>119</v>
      </c>
      <c r="F1509" s="743"/>
      <c r="G1509" s="731">
        <v>90</v>
      </c>
      <c r="H1509" s="19">
        <f>G1509*M1509/100</f>
        <v>2.5199999999999996</v>
      </c>
      <c r="I1509" s="13">
        <f>G1509*N1509/100</f>
        <v>2.25</v>
      </c>
      <c r="J1509" s="13">
        <f>G1509*O1509/100</f>
        <v>4.2300000000000004</v>
      </c>
      <c r="K1509" s="14">
        <f>G1509*P1509/100</f>
        <v>46.8</v>
      </c>
      <c r="L1509" s="1"/>
      <c r="M1509" s="15">
        <v>2.8</v>
      </c>
      <c r="N1509" s="15">
        <v>2.5</v>
      </c>
      <c r="O1509" s="691">
        <v>4.7</v>
      </c>
      <c r="P1509" s="20">
        <v>52</v>
      </c>
      <c r="Q1509" s="264"/>
      <c r="R1509" s="264"/>
      <c r="S1509" s="264"/>
      <c r="T1509" s="264"/>
      <c r="U1509" s="264"/>
      <c r="V1509" s="264"/>
      <c r="W1509" s="264"/>
      <c r="X1509" s="264"/>
      <c r="Y1509" s="264"/>
      <c r="Z1509" s="264"/>
      <c r="AA1509" s="264"/>
      <c r="AB1509" s="264"/>
      <c r="AC1509" s="264"/>
      <c r="AD1509" s="264"/>
      <c r="AE1509" s="264"/>
      <c r="AF1509" s="264"/>
      <c r="AG1509" s="264"/>
      <c r="AH1509" s="264"/>
      <c r="AI1509" s="264"/>
      <c r="AJ1509" s="264"/>
      <c r="AK1509" s="264"/>
      <c r="AL1509" s="78"/>
    </row>
    <row r="1510" spans="1:38" s="18" customFormat="1" ht="15.75" x14ac:dyDescent="0.25">
      <c r="B1510" s="10"/>
      <c r="C1510" s="1247"/>
      <c r="D1510" s="12"/>
      <c r="E1510" s="110" t="s">
        <v>18</v>
      </c>
      <c r="F1510" s="740"/>
      <c r="G1510" s="731">
        <v>90</v>
      </c>
      <c r="H1510" s="19">
        <f>G1510*M1510/100</f>
        <v>0</v>
      </c>
      <c r="I1510" s="13">
        <f>G1510*N1510/100</f>
        <v>0</v>
      </c>
      <c r="J1510" s="13">
        <f>G1510*O1510/100</f>
        <v>0</v>
      </c>
      <c r="K1510" s="14">
        <f>G1510*P1510/100</f>
        <v>0</v>
      </c>
      <c r="L1510" s="1"/>
      <c r="M1510" s="15"/>
      <c r="N1510" s="15"/>
      <c r="O1510" s="691"/>
      <c r="P1510" s="15"/>
      <c r="Q1510" s="264"/>
      <c r="R1510" s="264"/>
      <c r="S1510" s="264"/>
      <c r="T1510" s="264"/>
      <c r="U1510" s="264"/>
      <c r="V1510" s="264"/>
      <c r="W1510" s="264"/>
      <c r="X1510" s="264"/>
      <c r="Y1510" s="264"/>
      <c r="Z1510" s="264"/>
      <c r="AA1510" s="264"/>
      <c r="AB1510" s="264"/>
      <c r="AC1510" s="264"/>
      <c r="AD1510" s="264"/>
      <c r="AE1510" s="264"/>
      <c r="AF1510" s="264"/>
      <c r="AG1510" s="264"/>
      <c r="AH1510" s="264"/>
      <c r="AI1510" s="264"/>
      <c r="AJ1510" s="264"/>
      <c r="AK1510" s="264"/>
      <c r="AL1510" s="78"/>
    </row>
    <row r="1511" spans="1:38" s="18" customFormat="1" ht="15.75" x14ac:dyDescent="0.25">
      <c r="B1511" s="10"/>
      <c r="C1511" s="1248"/>
      <c r="D1511" s="12"/>
      <c r="E1511" s="110" t="s">
        <v>84</v>
      </c>
      <c r="F1511" s="990">
        <f>G1511*100/75</f>
        <v>44</v>
      </c>
      <c r="G1511" s="731">
        <v>33</v>
      </c>
      <c r="H1511" s="19">
        <f>G1511*M1511/100</f>
        <v>0.627</v>
      </c>
      <c r="I1511" s="13">
        <f>G1511*N1511/100</f>
        <v>9.9000000000000005E-2</v>
      </c>
      <c r="J1511" s="13">
        <f>G1511*O1511/100</f>
        <v>6.0389999999999997</v>
      </c>
      <c r="K1511" s="14">
        <f>G1511*P1511/100</f>
        <v>27.06</v>
      </c>
      <c r="L1511" s="1"/>
      <c r="M1511" s="15">
        <v>1.9</v>
      </c>
      <c r="N1511" s="15">
        <v>0.3</v>
      </c>
      <c r="O1511" s="691">
        <v>18.3</v>
      </c>
      <c r="P1511" s="15">
        <v>82</v>
      </c>
      <c r="Q1511" s="264"/>
      <c r="R1511" s="264"/>
      <c r="S1511" s="264"/>
      <c r="T1511" s="264"/>
      <c r="U1511" s="264"/>
      <c r="V1511" s="264"/>
      <c r="W1511" s="264"/>
      <c r="X1511" s="264"/>
      <c r="Y1511" s="264"/>
      <c r="Z1511" s="264"/>
      <c r="AA1511" s="264"/>
      <c r="AB1511" s="264"/>
      <c r="AC1511" s="264"/>
      <c r="AD1511" s="264"/>
      <c r="AE1511" s="264"/>
      <c r="AF1511" s="264"/>
      <c r="AG1511" s="264"/>
      <c r="AH1511" s="264"/>
      <c r="AI1511" s="264"/>
      <c r="AJ1511" s="264"/>
      <c r="AK1511" s="264"/>
      <c r="AL1511" s="78"/>
    </row>
    <row r="1512" spans="1:38" s="18" customFormat="1" ht="15.75" x14ac:dyDescent="0.25">
      <c r="B1512" s="10"/>
      <c r="C1512" s="17"/>
      <c r="D1512" s="12"/>
      <c r="E1512" s="110" t="s">
        <v>246</v>
      </c>
      <c r="F1512" s="740"/>
      <c r="G1512" s="731">
        <v>5.4</v>
      </c>
      <c r="H1512" s="57">
        <f>G1512*M1512/100</f>
        <v>0.49680000000000002</v>
      </c>
      <c r="I1512" s="14">
        <f>G1512*N1512/100</f>
        <v>0.12960000000000002</v>
      </c>
      <c r="J1512" s="14">
        <f>G1512*O1512/100</f>
        <v>4.1526000000000005</v>
      </c>
      <c r="K1512" s="14">
        <f>G1512*P1512/100</f>
        <v>18.954000000000001</v>
      </c>
      <c r="L1512" s="1"/>
      <c r="M1512" s="58">
        <v>9.1999999999999993</v>
      </c>
      <c r="N1512" s="58">
        <v>2.4</v>
      </c>
      <c r="O1512" s="695">
        <v>76.900000000000006</v>
      </c>
      <c r="P1512" s="58">
        <v>351</v>
      </c>
      <c r="Q1512" s="264"/>
      <c r="R1512" s="264"/>
      <c r="S1512" s="264"/>
      <c r="T1512" s="264"/>
      <c r="U1512" s="264"/>
      <c r="V1512" s="264"/>
      <c r="W1512" s="264"/>
      <c r="X1512" s="264"/>
      <c r="Y1512" s="264"/>
      <c r="Z1512" s="264"/>
      <c r="AA1512" s="264"/>
      <c r="AB1512" s="264"/>
      <c r="AC1512" s="264"/>
      <c r="AD1512" s="264"/>
      <c r="AE1512" s="264"/>
      <c r="AF1512" s="264"/>
      <c r="AG1512" s="264"/>
      <c r="AH1512" s="264"/>
      <c r="AI1512" s="264"/>
      <c r="AJ1512" s="264"/>
      <c r="AK1512" s="264"/>
      <c r="AL1512" s="78"/>
    </row>
    <row r="1513" spans="1:38" s="18" customFormat="1" ht="15.75" x14ac:dyDescent="0.25">
      <c r="B1513" s="10"/>
      <c r="C1513" s="17"/>
      <c r="D1513" s="12"/>
      <c r="E1513" s="110" t="s">
        <v>80</v>
      </c>
      <c r="F1513" s="740"/>
      <c r="G1513" s="731">
        <v>0.45</v>
      </c>
      <c r="H1513" s="19">
        <f>G1513*M1513/100</f>
        <v>0</v>
      </c>
      <c r="I1513" s="13">
        <f>G1513*N1513/100</f>
        <v>0</v>
      </c>
      <c r="J1513" s="13">
        <f>G1513*O1513/100</f>
        <v>0</v>
      </c>
      <c r="K1513" s="13">
        <f>G1513*P1513/100</f>
        <v>0</v>
      </c>
      <c r="L1513" s="1"/>
      <c r="M1513" s="15"/>
      <c r="N1513" s="15"/>
      <c r="O1513" s="691"/>
      <c r="P1513" s="15"/>
      <c r="Q1513" s="264"/>
      <c r="R1513" s="264"/>
      <c r="S1513" s="264"/>
      <c r="T1513" s="264"/>
      <c r="U1513" s="264"/>
      <c r="V1513" s="264"/>
      <c r="W1513" s="264"/>
      <c r="X1513" s="264"/>
      <c r="Y1513" s="264"/>
      <c r="Z1513" s="264"/>
      <c r="AA1513" s="264"/>
      <c r="AB1513" s="264"/>
      <c r="AC1513" s="264"/>
      <c r="AD1513" s="264"/>
      <c r="AE1513" s="264"/>
      <c r="AF1513" s="264"/>
      <c r="AG1513" s="264"/>
      <c r="AH1513" s="264"/>
      <c r="AI1513" s="264"/>
      <c r="AJ1513" s="264"/>
      <c r="AK1513" s="264"/>
      <c r="AL1513" s="78"/>
    </row>
    <row r="1514" spans="1:38" s="18" customFormat="1" x14ac:dyDescent="0.25">
      <c r="B1514" s="10"/>
      <c r="C1514" s="17"/>
      <c r="D1514" s="10"/>
      <c r="E1514" s="75" t="s">
        <v>21</v>
      </c>
      <c r="F1514" s="985"/>
      <c r="G1514" s="985"/>
      <c r="H1514" s="136">
        <f>SUM(H1509:H1513)</f>
        <v>3.6437999999999993</v>
      </c>
      <c r="I1514" s="136">
        <f t="shared" ref="I1514:K1514" si="601">SUM(I1509:I1513)</f>
        <v>2.4786000000000001</v>
      </c>
      <c r="J1514" s="136">
        <f t="shared" si="601"/>
        <v>14.421600000000002</v>
      </c>
      <c r="K1514" s="136">
        <f t="shared" si="601"/>
        <v>92.813999999999993</v>
      </c>
      <c r="L1514" s="1"/>
      <c r="M1514" s="58"/>
      <c r="N1514" s="58"/>
      <c r="O1514" s="695"/>
      <c r="P1514" s="58"/>
      <c r="Q1514" s="264"/>
      <c r="R1514" s="264"/>
      <c r="S1514" s="264"/>
      <c r="T1514" s="264"/>
      <c r="U1514" s="264"/>
      <c r="V1514" s="264"/>
      <c r="W1514" s="264"/>
      <c r="X1514" s="264"/>
      <c r="Y1514" s="264"/>
      <c r="Z1514" s="264"/>
      <c r="AA1514" s="264"/>
      <c r="AB1514" s="264"/>
      <c r="AC1514" s="264"/>
      <c r="AD1514" s="264"/>
      <c r="AE1514" s="264"/>
      <c r="AF1514" s="264"/>
      <c r="AG1514" s="264"/>
      <c r="AH1514" s="264"/>
      <c r="AI1514" s="264"/>
      <c r="AJ1514" s="264"/>
      <c r="AK1514" s="264"/>
      <c r="AL1514" s="78"/>
    </row>
    <row r="1515" spans="1:38" s="18" customFormat="1" ht="46.5" customHeight="1" x14ac:dyDescent="0.25">
      <c r="B1515" s="10" t="s">
        <v>454</v>
      </c>
      <c r="C1515" s="76" t="s">
        <v>452</v>
      </c>
      <c r="D1515" s="187" t="s">
        <v>949</v>
      </c>
      <c r="E1515" s="223" t="s">
        <v>451</v>
      </c>
      <c r="F1515" s="981"/>
      <c r="G1515" s="981">
        <v>15</v>
      </c>
      <c r="H1515" s="13">
        <f>G1515*M1515/100</f>
        <v>1.05</v>
      </c>
      <c r="I1515" s="13">
        <f>G1515*N1515/100</f>
        <v>0.48</v>
      </c>
      <c r="J1515" s="13">
        <f>G1515*O1515/100</f>
        <v>7.41</v>
      </c>
      <c r="K1515" s="13">
        <f>G1515*P1515/100</f>
        <v>37.65</v>
      </c>
      <c r="L1515" s="1"/>
      <c r="M1515" s="15">
        <v>7</v>
      </c>
      <c r="N1515" s="15">
        <v>3.2</v>
      </c>
      <c r="O1515" s="691">
        <v>49.4</v>
      </c>
      <c r="P1515" s="15">
        <v>251</v>
      </c>
      <c r="Q1515" s="264"/>
      <c r="R1515" s="264"/>
      <c r="S1515" s="264"/>
      <c r="T1515" s="264"/>
      <c r="U1515" s="264"/>
      <c r="V1515" s="264"/>
      <c r="W1515" s="264"/>
      <c r="X1515" s="264"/>
      <c r="Y1515" s="264"/>
      <c r="Z1515" s="264"/>
      <c r="AA1515" s="264"/>
      <c r="AB1515" s="264"/>
      <c r="AC1515" s="264"/>
      <c r="AD1515" s="264"/>
      <c r="AE1515" s="264"/>
      <c r="AF1515" s="264"/>
      <c r="AG1515" s="264"/>
      <c r="AH1515" s="264"/>
      <c r="AI1515" s="264"/>
      <c r="AJ1515" s="264"/>
      <c r="AK1515" s="264"/>
      <c r="AL1515" s="78"/>
    </row>
    <row r="1516" spans="1:38" s="18" customFormat="1" x14ac:dyDescent="0.25">
      <c r="B1516" s="10"/>
      <c r="C1516" s="28"/>
      <c r="D1516" s="12"/>
      <c r="E1516" s="197" t="s">
        <v>20</v>
      </c>
      <c r="F1516" s="989"/>
      <c r="G1516" s="738">
        <v>3</v>
      </c>
      <c r="H1516" s="13">
        <f>G1516*M1516/100</f>
        <v>1.4999999999999999E-2</v>
      </c>
      <c r="I1516" s="13">
        <f>G1516*N1516/100</f>
        <v>2.4750000000000001</v>
      </c>
      <c r="J1516" s="13">
        <f>G1516*O1516/100</f>
        <v>1.7999999999999999E-2</v>
      </c>
      <c r="K1516" s="14">
        <f>G1516*P1516/100</f>
        <v>22.02</v>
      </c>
      <c r="L1516" s="1"/>
      <c r="M1516" s="15">
        <v>0.5</v>
      </c>
      <c r="N1516" s="15">
        <v>82.5</v>
      </c>
      <c r="O1516" s="691">
        <v>0.6</v>
      </c>
      <c r="P1516" s="20">
        <v>734</v>
      </c>
      <c r="Q1516" s="264"/>
      <c r="R1516" s="264"/>
      <c r="S1516" s="264"/>
      <c r="T1516" s="264"/>
      <c r="U1516" s="264"/>
      <c r="V1516" s="264"/>
      <c r="W1516" s="264"/>
      <c r="X1516" s="264"/>
      <c r="Y1516" s="264"/>
      <c r="Z1516" s="264"/>
      <c r="AA1516" s="264"/>
      <c r="AB1516" s="264"/>
      <c r="AC1516" s="264"/>
      <c r="AD1516" s="264"/>
      <c r="AE1516" s="264"/>
      <c r="AF1516" s="264"/>
      <c r="AG1516" s="264"/>
      <c r="AH1516" s="264"/>
      <c r="AI1516" s="264"/>
      <c r="AJ1516" s="264"/>
      <c r="AK1516" s="264"/>
      <c r="AL1516" s="78"/>
    </row>
    <row r="1517" spans="1:38" s="18" customFormat="1" x14ac:dyDescent="0.25">
      <c r="B1517" s="10"/>
      <c r="C1517" s="28"/>
      <c r="D1517" s="12"/>
      <c r="E1517" s="75" t="s">
        <v>21</v>
      </c>
      <c r="F1517" s="985"/>
      <c r="G1517" s="985"/>
      <c r="H1517" s="136">
        <f>SUM(H1515:H1516)</f>
        <v>1.0649999999999999</v>
      </c>
      <c r="I1517" s="136">
        <f t="shared" ref="I1517:K1517" si="602">SUM(I1515:I1516)</f>
        <v>2.9550000000000001</v>
      </c>
      <c r="J1517" s="136">
        <f t="shared" si="602"/>
        <v>7.4279999999999999</v>
      </c>
      <c r="K1517" s="136">
        <f t="shared" si="602"/>
        <v>59.67</v>
      </c>
      <c r="L1517" s="1"/>
      <c r="M1517" s="58"/>
      <c r="N1517" s="58"/>
      <c r="O1517" s="695"/>
      <c r="P1517" s="58"/>
      <c r="Q1517" s="264"/>
      <c r="R1517" s="264"/>
      <c r="S1517" s="264"/>
      <c r="T1517" s="264"/>
      <c r="U1517" s="264"/>
      <c r="V1517" s="264"/>
      <c r="W1517" s="264"/>
      <c r="X1517" s="264"/>
      <c r="Y1517" s="264"/>
      <c r="Z1517" s="264"/>
      <c r="AA1517" s="264"/>
      <c r="AB1517" s="264"/>
      <c r="AC1517" s="264"/>
      <c r="AD1517" s="264"/>
      <c r="AE1517" s="264"/>
      <c r="AF1517" s="264"/>
      <c r="AG1517" s="264"/>
      <c r="AH1517" s="264"/>
      <c r="AI1517" s="264"/>
      <c r="AJ1517" s="264"/>
      <c r="AK1517" s="264"/>
      <c r="AL1517" s="78"/>
    </row>
    <row r="1518" spans="1:38" s="27" customFormat="1" x14ac:dyDescent="0.25">
      <c r="B1518" s="72"/>
      <c r="C1518" s="71"/>
      <c r="D1518" s="72"/>
      <c r="E1518" s="73" t="s">
        <v>115</v>
      </c>
      <c r="F1518" s="334"/>
      <c r="G1518" s="1022"/>
      <c r="H1518" s="74">
        <f>H1514+H1517</f>
        <v>4.7087999999999992</v>
      </c>
      <c r="I1518" s="74">
        <f t="shared" ref="I1518:K1518" si="603">I1514+I1517</f>
        <v>5.4336000000000002</v>
      </c>
      <c r="J1518" s="74">
        <f t="shared" si="603"/>
        <v>21.849600000000002</v>
      </c>
      <c r="K1518" s="74">
        <f t="shared" si="603"/>
        <v>152.48399999999998</v>
      </c>
      <c r="O1518" s="689"/>
      <c r="Q1518" s="264"/>
      <c r="R1518" s="264"/>
      <c r="S1518" s="264"/>
      <c r="T1518" s="264"/>
      <c r="U1518" s="264"/>
      <c r="V1518" s="264"/>
      <c r="W1518" s="264"/>
      <c r="X1518" s="264"/>
      <c r="Y1518" s="264"/>
      <c r="Z1518" s="264"/>
      <c r="AA1518" s="264"/>
      <c r="AB1518" s="264"/>
      <c r="AC1518" s="264"/>
      <c r="AD1518" s="264"/>
      <c r="AE1518" s="264"/>
      <c r="AF1518" s="264"/>
      <c r="AG1518" s="264"/>
      <c r="AH1518" s="707"/>
      <c r="AI1518" s="707"/>
      <c r="AJ1518" s="707"/>
      <c r="AK1518" s="707"/>
      <c r="AL1518" s="701"/>
    </row>
    <row r="1519" spans="1:38" s="27" customFormat="1" x14ac:dyDescent="0.25">
      <c r="A1519" s="1236" t="s">
        <v>116</v>
      </c>
      <c r="B1519" s="1237"/>
      <c r="C1519" s="71"/>
      <c r="D1519" s="72"/>
      <c r="E1519" s="64"/>
      <c r="F1519" s="981"/>
      <c r="G1519" s="981"/>
      <c r="H1519" s="136"/>
      <c r="I1519" s="136"/>
      <c r="J1519" s="136"/>
      <c r="K1519" s="136"/>
      <c r="L1519" s="1"/>
      <c r="M1519" s="58"/>
      <c r="N1519" s="58"/>
      <c r="O1519" s="695"/>
      <c r="P1519" s="58"/>
      <c r="Q1519" s="264"/>
      <c r="R1519" s="264"/>
      <c r="S1519" s="264"/>
      <c r="T1519" s="264"/>
      <c r="U1519" s="264"/>
      <c r="V1519" s="264"/>
      <c r="W1519" s="264"/>
      <c r="X1519" s="264"/>
      <c r="Y1519" s="264"/>
      <c r="Z1519" s="264"/>
      <c r="AA1519" s="264"/>
      <c r="AB1519" s="264"/>
      <c r="AC1519" s="264"/>
      <c r="AD1519" s="264"/>
      <c r="AE1519" s="264"/>
      <c r="AF1519" s="264"/>
      <c r="AG1519" s="264"/>
      <c r="AH1519" s="264"/>
      <c r="AI1519" s="264"/>
      <c r="AJ1519" s="264"/>
      <c r="AK1519" s="264"/>
      <c r="AL1519" s="701"/>
    </row>
    <row r="1520" spans="1:38" s="18" customFormat="1" ht="15.75" x14ac:dyDescent="0.25">
      <c r="A1520" s="92"/>
      <c r="B1520" s="10" t="s">
        <v>406</v>
      </c>
      <c r="C1520" s="1244" t="s">
        <v>405</v>
      </c>
      <c r="D1520" s="12" t="s">
        <v>1063</v>
      </c>
      <c r="E1520" s="174" t="s">
        <v>84</v>
      </c>
      <c r="F1520" s="990">
        <f>G1520*100/75</f>
        <v>88</v>
      </c>
      <c r="G1520" s="731">
        <v>66</v>
      </c>
      <c r="H1520" s="19">
        <f>G1520*M1520/100</f>
        <v>1.254</v>
      </c>
      <c r="I1520" s="13">
        <f>G1520*N1520/100</f>
        <v>0.19800000000000001</v>
      </c>
      <c r="J1520" s="13">
        <f>G1520*O1520/100</f>
        <v>12.077999999999999</v>
      </c>
      <c r="K1520" s="14">
        <f>G1520*P1520/100</f>
        <v>54.12</v>
      </c>
      <c r="L1520" s="1"/>
      <c r="M1520" s="15">
        <v>1.9</v>
      </c>
      <c r="N1520" s="15">
        <v>0.3</v>
      </c>
      <c r="O1520" s="691">
        <v>18.3</v>
      </c>
      <c r="P1520" s="15">
        <v>82</v>
      </c>
      <c r="Q1520" s="264"/>
      <c r="R1520" s="264"/>
      <c r="S1520" s="264"/>
      <c r="T1520" s="264"/>
      <c r="U1520" s="264"/>
      <c r="V1520" s="264"/>
      <c r="W1520" s="264"/>
      <c r="X1520" s="264"/>
      <c r="Y1520" s="264"/>
      <c r="Z1520" s="264"/>
      <c r="AA1520" s="264"/>
      <c r="AB1520" s="264"/>
      <c r="AC1520" s="264"/>
      <c r="AD1520" s="264"/>
      <c r="AE1520" s="264"/>
      <c r="AF1520" s="264"/>
      <c r="AG1520" s="264"/>
      <c r="AH1520" s="264"/>
      <c r="AI1520" s="264"/>
      <c r="AJ1520" s="264"/>
      <c r="AK1520" s="264"/>
      <c r="AL1520" s="78"/>
    </row>
    <row r="1521" spans="1:38" s="18" customFormat="1" ht="15.75" x14ac:dyDescent="0.25">
      <c r="B1521" s="10"/>
      <c r="C1521" s="1245"/>
      <c r="D1521" s="12"/>
      <c r="E1521" s="174" t="s">
        <v>150</v>
      </c>
      <c r="F1521" s="735">
        <f>G1521*100/85</f>
        <v>1.6470588235294117</v>
      </c>
      <c r="G1521" s="731">
        <v>1.4</v>
      </c>
      <c r="H1521" s="19">
        <f>G1521*M1521/100</f>
        <v>5.1799999999999999E-2</v>
      </c>
      <c r="I1521" s="13">
        <f>G1521*N1521/100</f>
        <v>1.6799999999999999E-2</v>
      </c>
      <c r="J1521" s="13">
        <f>G1521*O1521/100</f>
        <v>0.11199999999999999</v>
      </c>
      <c r="K1521" s="14">
        <f>G1521*P1521/100</f>
        <v>0.68599999999999994</v>
      </c>
      <c r="L1521" s="1"/>
      <c r="M1521" s="15">
        <v>3.7</v>
      </c>
      <c r="N1521" s="15">
        <v>1.2</v>
      </c>
      <c r="O1521" s="691">
        <v>8</v>
      </c>
      <c r="P1521" s="20">
        <v>49</v>
      </c>
      <c r="Q1521" s="264"/>
      <c r="R1521" s="264"/>
      <c r="S1521" s="264"/>
      <c r="T1521" s="264"/>
      <c r="U1521" s="264"/>
      <c r="V1521" s="264"/>
      <c r="W1521" s="264"/>
      <c r="X1521" s="264"/>
      <c r="Y1521" s="264"/>
      <c r="Z1521" s="264"/>
      <c r="AA1521" s="264"/>
      <c r="AB1521" s="264"/>
      <c r="AC1521" s="264"/>
      <c r="AD1521" s="264"/>
      <c r="AE1521" s="264"/>
      <c r="AF1521" s="264"/>
      <c r="AG1521" s="264"/>
      <c r="AH1521" s="264"/>
      <c r="AI1521" s="264"/>
      <c r="AJ1521" s="264"/>
      <c r="AK1521" s="264"/>
      <c r="AL1521" s="78"/>
    </row>
    <row r="1522" spans="1:38" s="18" customFormat="1" ht="15.75" x14ac:dyDescent="0.25">
      <c r="B1522" s="10"/>
      <c r="C1522" s="17"/>
      <c r="D1522" s="12"/>
      <c r="E1522" s="174" t="s">
        <v>120</v>
      </c>
      <c r="F1522" s="994"/>
      <c r="G1522" s="736">
        <v>4</v>
      </c>
      <c r="H1522" s="19">
        <f>G1522*M1522/100</f>
        <v>0.504</v>
      </c>
      <c r="I1522" s="13">
        <f>G1522*N1522/100</f>
        <v>0.39600000000000002</v>
      </c>
      <c r="J1522" s="13">
        <f>G1522*O1522/100</f>
        <v>3.2000000000000001E-2</v>
      </c>
      <c r="K1522" s="14">
        <f>G1522*P1522/100</f>
        <v>5.68</v>
      </c>
      <c r="L1522" s="1"/>
      <c r="M1522" s="15">
        <v>12.6</v>
      </c>
      <c r="N1522" s="15">
        <v>9.9</v>
      </c>
      <c r="O1522" s="691">
        <v>0.8</v>
      </c>
      <c r="P1522" s="15">
        <v>142</v>
      </c>
      <c r="Q1522" s="264"/>
      <c r="R1522" s="264"/>
      <c r="S1522" s="264"/>
      <c r="T1522" s="264"/>
      <c r="U1522" s="264"/>
      <c r="V1522" s="264"/>
      <c r="W1522" s="264"/>
      <c r="X1522" s="264"/>
      <c r="Y1522" s="264"/>
      <c r="Z1522" s="264"/>
      <c r="AA1522" s="264"/>
      <c r="AB1522" s="264"/>
      <c r="AC1522" s="264"/>
      <c r="AD1522" s="264"/>
      <c r="AE1522" s="264"/>
      <c r="AF1522" s="264"/>
      <c r="AG1522" s="264"/>
      <c r="AH1522" s="264"/>
      <c r="AI1522" s="264"/>
      <c r="AJ1522" s="264"/>
      <c r="AK1522" s="264"/>
      <c r="AL1522" s="78"/>
    </row>
    <row r="1523" spans="1:38" s="18" customFormat="1" ht="15.75" x14ac:dyDescent="0.25">
      <c r="B1523" s="10"/>
      <c r="C1523" s="17"/>
      <c r="D1523" s="12"/>
      <c r="E1523" s="174" t="s">
        <v>402</v>
      </c>
      <c r="F1523" s="994"/>
      <c r="G1523" s="736">
        <v>4</v>
      </c>
      <c r="H1523" s="19">
        <f>G1523*M1523/100</f>
        <v>0.38400000000000001</v>
      </c>
      <c r="I1523" s="13">
        <f>G1523*N1523/100</f>
        <v>6.4000000000000001E-2</v>
      </c>
      <c r="J1523" s="13">
        <f>G1523*O1523/100</f>
        <v>3.028</v>
      </c>
      <c r="K1523" s="14">
        <f>G1523*P1523/100</f>
        <v>14.12</v>
      </c>
      <c r="L1523" s="1"/>
      <c r="M1523" s="15">
        <v>9.6</v>
      </c>
      <c r="N1523" s="15">
        <v>1.6</v>
      </c>
      <c r="O1523" s="691">
        <v>75.7</v>
      </c>
      <c r="P1523" s="15">
        <v>353</v>
      </c>
      <c r="Q1523" s="264"/>
      <c r="R1523" s="264"/>
      <c r="S1523" s="264"/>
      <c r="T1523" s="264"/>
      <c r="U1523" s="264"/>
      <c r="V1523" s="264"/>
      <c r="W1523" s="264"/>
      <c r="X1523" s="264"/>
      <c r="Y1523" s="264"/>
      <c r="Z1523" s="264"/>
      <c r="AA1523" s="264"/>
      <c r="AB1523" s="264"/>
      <c r="AC1523" s="264"/>
      <c r="AD1523" s="264"/>
      <c r="AE1523" s="264"/>
      <c r="AF1523" s="264"/>
      <c r="AG1523" s="264"/>
      <c r="AH1523" s="264"/>
      <c r="AI1523" s="264"/>
      <c r="AJ1523" s="264"/>
      <c r="AK1523" s="264"/>
      <c r="AL1523" s="78"/>
    </row>
    <row r="1524" spans="1:38" s="18" customFormat="1" ht="15.75" x14ac:dyDescent="0.25">
      <c r="B1524" s="10"/>
      <c r="C1524" s="17"/>
      <c r="D1524" s="12"/>
      <c r="E1524" s="174" t="s">
        <v>174</v>
      </c>
      <c r="F1524" s="994"/>
      <c r="G1524" s="731">
        <v>1.4</v>
      </c>
      <c r="H1524" s="19">
        <f>G1524*M1524/100</f>
        <v>6.9999999999999993E-3</v>
      </c>
      <c r="I1524" s="13">
        <f>G1524*N1524/100</f>
        <v>1.1549999999999998</v>
      </c>
      <c r="J1524" s="13">
        <f>G1524*O1524/100</f>
        <v>8.3999999999999995E-3</v>
      </c>
      <c r="K1524" s="14">
        <f>G1524*P1524/100</f>
        <v>10.276</v>
      </c>
      <c r="L1524" s="1"/>
      <c r="M1524" s="15">
        <v>0.5</v>
      </c>
      <c r="N1524" s="15">
        <v>82.5</v>
      </c>
      <c r="O1524" s="691">
        <v>0.6</v>
      </c>
      <c r="P1524" s="20">
        <v>734</v>
      </c>
      <c r="Q1524" s="264"/>
      <c r="R1524" s="264"/>
      <c r="S1524" s="264"/>
      <c r="T1524" s="264"/>
      <c r="U1524" s="264"/>
      <c r="V1524" s="264"/>
      <c r="W1524" s="264"/>
      <c r="X1524" s="264"/>
      <c r="Y1524" s="264"/>
      <c r="Z1524" s="264"/>
      <c r="AA1524" s="264"/>
      <c r="AB1524" s="264"/>
      <c r="AC1524" s="264"/>
      <c r="AD1524" s="264"/>
      <c r="AE1524" s="264"/>
      <c r="AF1524" s="264"/>
      <c r="AG1524" s="264"/>
      <c r="AH1524" s="264"/>
      <c r="AI1524" s="264"/>
      <c r="AJ1524" s="264"/>
      <c r="AK1524" s="264"/>
      <c r="AL1524" s="78"/>
    </row>
    <row r="1525" spans="1:38" s="18" customFormat="1" ht="15.75" x14ac:dyDescent="0.25">
      <c r="B1525" s="10"/>
      <c r="C1525" s="17"/>
      <c r="D1525" s="12"/>
      <c r="E1525" s="174" t="s">
        <v>80</v>
      </c>
      <c r="F1525" s="994"/>
      <c r="G1525" s="736">
        <v>0.2</v>
      </c>
      <c r="H1525" s="57"/>
      <c r="I1525" s="14"/>
      <c r="J1525" s="14"/>
      <c r="K1525" s="14"/>
      <c r="L1525" s="1"/>
      <c r="M1525" s="58"/>
      <c r="N1525" s="58"/>
      <c r="O1525" s="695"/>
      <c r="P1525" s="58"/>
      <c r="Q1525" s="264"/>
      <c r="R1525" s="264"/>
      <c r="S1525" s="264"/>
      <c r="T1525" s="264"/>
      <c r="U1525" s="264"/>
      <c r="V1525" s="264"/>
      <c r="W1525" s="264"/>
      <c r="X1525" s="264"/>
      <c r="Y1525" s="264"/>
      <c r="Z1525" s="264"/>
      <c r="AA1525" s="264"/>
      <c r="AB1525" s="264"/>
      <c r="AC1525" s="264"/>
      <c r="AD1525" s="264"/>
      <c r="AE1525" s="264"/>
      <c r="AF1525" s="264"/>
      <c r="AG1525" s="264"/>
      <c r="AH1525" s="264"/>
      <c r="AI1525" s="264"/>
      <c r="AJ1525" s="264"/>
      <c r="AK1525" s="264"/>
      <c r="AL1525" s="78"/>
    </row>
    <row r="1526" spans="1:38" s="18" customFormat="1" ht="15.75" x14ac:dyDescent="0.25">
      <c r="B1526" s="10"/>
      <c r="C1526" s="17"/>
      <c r="D1526" s="12"/>
      <c r="E1526" s="174" t="s">
        <v>403</v>
      </c>
      <c r="F1526" s="1027">
        <f>G1526*100/90</f>
        <v>22.222222222222221</v>
      </c>
      <c r="G1526" s="731">
        <v>20</v>
      </c>
      <c r="H1526" s="19">
        <f>G1526*M1526/100</f>
        <v>3.3</v>
      </c>
      <c r="I1526" s="13">
        <f>G1526*N1526/100</f>
        <v>0.08</v>
      </c>
      <c r="J1526" s="13">
        <f>G1526*O1526/100</f>
        <v>0</v>
      </c>
      <c r="K1526" s="14">
        <f>G1526*P1526/100</f>
        <v>14.2</v>
      </c>
      <c r="L1526" s="1"/>
      <c r="M1526" s="15">
        <v>16.5</v>
      </c>
      <c r="N1526" s="15">
        <v>0.4</v>
      </c>
      <c r="O1526" s="691">
        <v>0</v>
      </c>
      <c r="P1526" s="20">
        <v>71</v>
      </c>
      <c r="Q1526" s="264"/>
      <c r="R1526" s="264"/>
      <c r="S1526" s="264"/>
      <c r="T1526" s="264"/>
      <c r="U1526" s="264"/>
      <c r="V1526" s="264"/>
      <c r="W1526" s="264"/>
      <c r="X1526" s="264"/>
      <c r="Y1526" s="264"/>
      <c r="Z1526" s="264"/>
      <c r="AA1526" s="264"/>
      <c r="AB1526" s="264"/>
      <c r="AC1526" s="264"/>
      <c r="AD1526" s="264"/>
      <c r="AE1526" s="264"/>
      <c r="AF1526" s="264"/>
      <c r="AG1526" s="264"/>
      <c r="AH1526" s="264"/>
      <c r="AI1526" s="264"/>
      <c r="AJ1526" s="264"/>
      <c r="AK1526" s="264"/>
      <c r="AL1526" s="78"/>
    </row>
    <row r="1527" spans="1:38" s="18" customFormat="1" ht="15.75" x14ac:dyDescent="0.25">
      <c r="B1527" s="10"/>
      <c r="C1527" s="17"/>
      <c r="D1527" s="12"/>
      <c r="E1527" s="174" t="s">
        <v>74</v>
      </c>
      <c r="F1527" s="990">
        <f>G1527*100/85</f>
        <v>3.7647058823529411</v>
      </c>
      <c r="G1527" s="736">
        <v>3.2</v>
      </c>
      <c r="H1527" s="19">
        <f>G1527*M1527/100</f>
        <v>5.1200000000000009E-2</v>
      </c>
      <c r="I1527" s="13">
        <f>G1527*N1527/100</f>
        <v>9.5999999999999992E-3</v>
      </c>
      <c r="J1527" s="13">
        <f>G1527*O1527/100</f>
        <v>0.32</v>
      </c>
      <c r="K1527" s="14">
        <f>G1527*P1527/100</f>
        <v>1.4720000000000002</v>
      </c>
      <c r="L1527" s="1"/>
      <c r="M1527" s="15">
        <v>1.6</v>
      </c>
      <c r="N1527" s="15">
        <v>0.3</v>
      </c>
      <c r="O1527" s="691">
        <v>10</v>
      </c>
      <c r="P1527" s="15">
        <v>46</v>
      </c>
      <c r="Q1527" s="264"/>
      <c r="R1527" s="264"/>
      <c r="S1527" s="264"/>
      <c r="T1527" s="264"/>
      <c r="U1527" s="264"/>
      <c r="V1527" s="264"/>
      <c r="W1527" s="264"/>
      <c r="X1527" s="264"/>
      <c r="Y1527" s="264"/>
      <c r="Z1527" s="264"/>
      <c r="AA1527" s="264"/>
      <c r="AB1527" s="264"/>
      <c r="AC1527" s="264"/>
      <c r="AD1527" s="264"/>
      <c r="AE1527" s="264"/>
      <c r="AF1527" s="264"/>
      <c r="AG1527" s="264"/>
      <c r="AH1527" s="264"/>
      <c r="AI1527" s="264"/>
      <c r="AJ1527" s="264"/>
      <c r="AK1527" s="264"/>
      <c r="AL1527" s="78"/>
    </row>
    <row r="1528" spans="1:38" s="18" customFormat="1" ht="15.75" x14ac:dyDescent="0.25">
      <c r="B1528" s="10"/>
      <c r="C1528" s="17"/>
      <c r="D1528" s="12"/>
      <c r="E1528" s="174" t="s">
        <v>404</v>
      </c>
      <c r="F1528" s="994"/>
      <c r="G1528" s="736">
        <v>6.6</v>
      </c>
      <c r="H1528" s="19">
        <f>G1528*M1528/100</f>
        <v>0</v>
      </c>
      <c r="I1528" s="13">
        <f>G1528*N1528/100</f>
        <v>6.6</v>
      </c>
      <c r="J1528" s="13">
        <f>G1528*O1528/100</f>
        <v>0</v>
      </c>
      <c r="K1528" s="14">
        <f>G1528*P1528/100</f>
        <v>58.343999999999994</v>
      </c>
      <c r="L1528" s="1"/>
      <c r="M1528" s="15">
        <v>0</v>
      </c>
      <c r="N1528" s="15">
        <v>100</v>
      </c>
      <c r="O1528" s="691">
        <v>0</v>
      </c>
      <c r="P1528" s="15">
        <v>884</v>
      </c>
      <c r="Q1528" s="264"/>
      <c r="R1528" s="264"/>
      <c r="S1528" s="264"/>
      <c r="T1528" s="264"/>
      <c r="U1528" s="264"/>
      <c r="V1528" s="264"/>
      <c r="W1528" s="264"/>
      <c r="X1528" s="264"/>
      <c r="Y1528" s="264"/>
      <c r="Z1528" s="264"/>
      <c r="AA1528" s="264"/>
      <c r="AB1528" s="264"/>
      <c r="AC1528" s="264"/>
      <c r="AD1528" s="264"/>
      <c r="AE1528" s="264"/>
      <c r="AF1528" s="264"/>
      <c r="AG1528" s="264"/>
      <c r="AH1528" s="264"/>
      <c r="AI1528" s="264"/>
      <c r="AJ1528" s="264"/>
      <c r="AK1528" s="264"/>
      <c r="AL1528" s="78"/>
    </row>
    <row r="1529" spans="1:38" s="18" customFormat="1" ht="15.75" x14ac:dyDescent="0.25">
      <c r="B1529" s="10"/>
      <c r="C1529" s="17"/>
      <c r="D1529" s="12"/>
      <c r="E1529" s="174" t="s">
        <v>273</v>
      </c>
      <c r="F1529" s="994"/>
      <c r="G1529" s="756">
        <v>8.6</v>
      </c>
      <c r="H1529" s="19">
        <f>G1529*M1529/100</f>
        <v>0.92019999999999991</v>
      </c>
      <c r="I1529" s="13">
        <f>G1529*N1529/100</f>
        <v>0.12899999999999998</v>
      </c>
      <c r="J1529" s="13">
        <f>G1529*O1529/100</f>
        <v>6.6391999999999998</v>
      </c>
      <c r="K1529" s="14">
        <f>G1529*P1529/100</f>
        <v>30.616</v>
      </c>
      <c r="L1529" s="1"/>
      <c r="M1529" s="15">
        <v>10.7</v>
      </c>
      <c r="N1529" s="15">
        <v>1.5</v>
      </c>
      <c r="O1529" s="691">
        <v>77.2</v>
      </c>
      <c r="P1529" s="15">
        <v>356</v>
      </c>
      <c r="Q1529" s="264"/>
      <c r="R1529" s="264"/>
      <c r="S1529" s="264"/>
      <c r="T1529" s="264"/>
      <c r="U1529" s="264"/>
      <c r="V1529" s="264"/>
      <c r="W1529" s="264"/>
      <c r="X1529" s="264"/>
      <c r="Y1529" s="264"/>
      <c r="Z1529" s="264"/>
      <c r="AA1529" s="264"/>
      <c r="AB1529" s="264"/>
      <c r="AC1529" s="264"/>
      <c r="AD1529" s="264"/>
      <c r="AE1529" s="264"/>
      <c r="AF1529" s="264"/>
      <c r="AG1529" s="264"/>
      <c r="AH1529" s="264"/>
      <c r="AI1529" s="264"/>
      <c r="AJ1529" s="264"/>
      <c r="AK1529" s="264"/>
      <c r="AL1529" s="78"/>
    </row>
    <row r="1530" spans="1:38" s="18" customFormat="1" ht="15.75" x14ac:dyDescent="0.25">
      <c r="B1530" s="10"/>
      <c r="C1530" s="17"/>
      <c r="D1530" s="12"/>
      <c r="E1530" s="174" t="s">
        <v>401</v>
      </c>
      <c r="F1530" s="994"/>
      <c r="G1530" s="756">
        <v>10</v>
      </c>
      <c r="H1530" s="19">
        <f>G1530*M1530/100</f>
        <v>0.26</v>
      </c>
      <c r="I1530" s="13">
        <f>G1530*N1530/100</f>
        <v>2.5</v>
      </c>
      <c r="J1530" s="13">
        <f>G1530*O1530/100</f>
        <v>0.27</v>
      </c>
      <c r="K1530" s="14">
        <f>G1530*P1530/100</f>
        <v>24.8</v>
      </c>
      <c r="L1530" s="1"/>
      <c r="M1530" s="15">
        <v>2.6</v>
      </c>
      <c r="N1530" s="15">
        <v>25</v>
      </c>
      <c r="O1530" s="691">
        <v>2.7</v>
      </c>
      <c r="P1530" s="15">
        <v>248</v>
      </c>
      <c r="Q1530" s="264"/>
      <c r="R1530" s="264"/>
      <c r="S1530" s="264"/>
      <c r="T1530" s="264"/>
      <c r="U1530" s="264"/>
      <c r="V1530" s="264"/>
      <c r="W1530" s="264"/>
      <c r="X1530" s="264"/>
      <c r="Y1530" s="264"/>
      <c r="Z1530" s="264"/>
      <c r="AA1530" s="264"/>
      <c r="AB1530" s="264"/>
      <c r="AC1530" s="264"/>
      <c r="AD1530" s="264"/>
      <c r="AE1530" s="264"/>
      <c r="AF1530" s="264"/>
      <c r="AG1530" s="264"/>
      <c r="AH1530" s="264"/>
      <c r="AI1530" s="264"/>
      <c r="AJ1530" s="264"/>
      <c r="AK1530" s="264"/>
      <c r="AL1530" s="78"/>
    </row>
    <row r="1531" spans="1:38" s="50" customFormat="1" x14ac:dyDescent="0.25">
      <c r="B1531" s="135"/>
      <c r="C1531" s="51"/>
      <c r="D1531" s="135"/>
      <c r="E1531" s="64" t="s">
        <v>21</v>
      </c>
      <c r="F1531" s="980"/>
      <c r="G1531" s="981"/>
      <c r="H1531" s="136">
        <f t="shared" ref="H1531:K1531" si="604">SUM(H1520:H1530)</f>
        <v>6.7321999999999989</v>
      </c>
      <c r="I1531" s="136">
        <f t="shared" si="604"/>
        <v>11.148399999999999</v>
      </c>
      <c r="J1531" s="136">
        <f t="shared" si="604"/>
        <v>22.4876</v>
      </c>
      <c r="K1531" s="136">
        <f t="shared" si="604"/>
        <v>214.31399999999996</v>
      </c>
      <c r="L1531" s="1"/>
      <c r="M1531" s="58"/>
      <c r="N1531" s="58"/>
      <c r="O1531" s="695"/>
      <c r="P1531" s="58"/>
      <c r="Q1531" s="264"/>
      <c r="R1531" s="264"/>
      <c r="S1531" s="264"/>
      <c r="T1531" s="264"/>
      <c r="U1531" s="264"/>
      <c r="V1531" s="264"/>
      <c r="W1531" s="264"/>
      <c r="X1531" s="264"/>
      <c r="Y1531" s="264"/>
      <c r="Z1531" s="264"/>
      <c r="AA1531" s="264"/>
      <c r="AB1531" s="264"/>
      <c r="AC1531" s="264"/>
      <c r="AD1531" s="264"/>
      <c r="AE1531" s="264"/>
      <c r="AF1531" s="264"/>
      <c r="AG1531" s="264"/>
      <c r="AH1531" s="264"/>
      <c r="AI1531" s="264"/>
      <c r="AJ1531" s="264"/>
      <c r="AK1531" s="264"/>
      <c r="AL1531" s="159"/>
    </row>
    <row r="1532" spans="1:38" s="18" customFormat="1" ht="16.5" customHeight="1" x14ac:dyDescent="0.25">
      <c r="A1532" s="126"/>
      <c r="B1532" s="39" t="s">
        <v>645</v>
      </c>
      <c r="C1532" s="1238" t="s">
        <v>638</v>
      </c>
      <c r="D1532" s="40">
        <v>50</v>
      </c>
      <c r="E1532" s="65" t="s">
        <v>189</v>
      </c>
      <c r="F1532" s="730">
        <f>G1532*100/80</f>
        <v>50</v>
      </c>
      <c r="G1532" s="736">
        <v>40</v>
      </c>
      <c r="H1532" s="19">
        <f>G1532*M1532/100</f>
        <v>0.68</v>
      </c>
      <c r="I1532" s="13">
        <f>G1532*N1532/100</f>
        <v>0.12</v>
      </c>
      <c r="J1532" s="13">
        <f>G1532*O1532/100</f>
        <v>4.5599999999999996</v>
      </c>
      <c r="K1532" s="14">
        <f>G1532*P1532/100</f>
        <v>20.399999999999999</v>
      </c>
      <c r="L1532" s="1"/>
      <c r="M1532" s="15">
        <v>1.7</v>
      </c>
      <c r="N1532" s="15">
        <v>0.3</v>
      </c>
      <c r="O1532" s="691">
        <v>11.4</v>
      </c>
      <c r="P1532" s="20">
        <v>51</v>
      </c>
      <c r="Q1532" s="264"/>
      <c r="R1532" s="264"/>
      <c r="S1532" s="264"/>
      <c r="T1532" s="264"/>
      <c r="U1532" s="264"/>
      <c r="V1532" s="264"/>
      <c r="W1532" s="264"/>
      <c r="X1532" s="264"/>
      <c r="Y1532" s="264"/>
      <c r="Z1532" s="264"/>
      <c r="AA1532" s="264"/>
      <c r="AB1532" s="264"/>
      <c r="AC1532" s="264"/>
      <c r="AD1532" s="264"/>
      <c r="AE1532" s="264"/>
      <c r="AF1532" s="264"/>
      <c r="AG1532" s="264"/>
      <c r="AH1532" s="264"/>
      <c r="AI1532" s="264"/>
      <c r="AJ1532" s="264"/>
      <c r="AK1532" s="264"/>
      <c r="AL1532" s="78"/>
    </row>
    <row r="1533" spans="1:38" s="18" customFormat="1" ht="15.75" x14ac:dyDescent="0.25">
      <c r="A1533" s="92"/>
      <c r="B1533" s="31"/>
      <c r="C1533" s="1239"/>
      <c r="D1533" s="143"/>
      <c r="E1533" s="65" t="s">
        <v>482</v>
      </c>
      <c r="F1533" s="730"/>
      <c r="G1533" s="736">
        <v>5</v>
      </c>
      <c r="H1533" s="19">
        <f>G1533*M1533/100</f>
        <v>1.21</v>
      </c>
      <c r="I1533" s="13">
        <f>G1533*N1533/100</f>
        <v>1.2250000000000001</v>
      </c>
      <c r="J1533" s="13">
        <f>G1533*O1533/100</f>
        <v>0.03</v>
      </c>
      <c r="K1533" s="14">
        <f>G1533*P1533/100</f>
        <v>15.85</v>
      </c>
      <c r="L1533" s="1"/>
      <c r="M1533" s="15">
        <v>24.2</v>
      </c>
      <c r="N1533" s="15">
        <v>24.5</v>
      </c>
      <c r="O1533" s="691">
        <v>0.6</v>
      </c>
      <c r="P1533" s="20">
        <v>317</v>
      </c>
      <c r="Q1533" s="264"/>
      <c r="R1533" s="264"/>
      <c r="S1533" s="264"/>
      <c r="T1533" s="264"/>
      <c r="U1533" s="264"/>
      <c r="V1533" s="264"/>
      <c r="W1533" s="264"/>
      <c r="X1533" s="264"/>
      <c r="Y1533" s="264"/>
      <c r="Z1533" s="264"/>
      <c r="AA1533" s="264"/>
      <c r="AB1533" s="264"/>
      <c r="AC1533" s="264"/>
      <c r="AD1533" s="264"/>
      <c r="AE1533" s="264"/>
      <c r="AF1533" s="264"/>
      <c r="AG1533" s="264"/>
      <c r="AH1533" s="264"/>
      <c r="AI1533" s="264"/>
      <c r="AJ1533" s="264"/>
      <c r="AK1533" s="264"/>
      <c r="AL1533" s="78"/>
    </row>
    <row r="1534" spans="1:38" s="18" customFormat="1" ht="15.75" x14ac:dyDescent="0.25">
      <c r="A1534" s="92"/>
      <c r="C1534" s="1240"/>
      <c r="D1534" s="61"/>
      <c r="E1534" s="65" t="s">
        <v>75</v>
      </c>
      <c r="F1534" s="995">
        <f>G1534*100/85</f>
        <v>0.29411764705882354</v>
      </c>
      <c r="G1534" s="736">
        <v>0.25</v>
      </c>
      <c r="H1534" s="19">
        <f>G1534*M1534/100</f>
        <v>1.6E-2</v>
      </c>
      <c r="I1534" s="13">
        <f>G1534*N1534/100</f>
        <v>1.25E-3</v>
      </c>
      <c r="J1534" s="13">
        <f>G1534*O1534/100</f>
        <v>8.2750000000000004E-2</v>
      </c>
      <c r="K1534" s="14">
        <f>G1534*P1534/100</f>
        <v>0.4</v>
      </c>
      <c r="L1534" s="1"/>
      <c r="M1534" s="15">
        <v>6.4</v>
      </c>
      <c r="N1534" s="15">
        <v>0.5</v>
      </c>
      <c r="O1534" s="691">
        <v>33.1</v>
      </c>
      <c r="P1534" s="15">
        <v>160</v>
      </c>
      <c r="Q1534" s="264"/>
      <c r="R1534" s="264"/>
      <c r="S1534" s="264"/>
      <c r="T1534" s="264"/>
      <c r="U1534" s="264"/>
      <c r="V1534" s="264"/>
      <c r="W1534" s="264"/>
      <c r="X1534" s="264"/>
      <c r="Y1534" s="264"/>
      <c r="Z1534" s="264"/>
      <c r="AA1534" s="264"/>
      <c r="AB1534" s="264"/>
      <c r="AC1534" s="264"/>
      <c r="AD1534" s="264"/>
      <c r="AE1534" s="264"/>
      <c r="AF1534" s="264"/>
      <c r="AG1534" s="264"/>
      <c r="AH1534" s="264"/>
      <c r="AI1534" s="264"/>
      <c r="AJ1534" s="264"/>
      <c r="AK1534" s="264"/>
      <c r="AL1534" s="78"/>
    </row>
    <row r="1535" spans="1:38" s="18" customFormat="1" ht="15.75" x14ac:dyDescent="0.25">
      <c r="A1535" s="92"/>
      <c r="D1535" s="61"/>
      <c r="E1535" s="65" t="s">
        <v>158</v>
      </c>
      <c r="F1535" s="730"/>
      <c r="G1535" s="736">
        <v>5</v>
      </c>
      <c r="H1535" s="19">
        <f>G1535*M1535/100</f>
        <v>0.13</v>
      </c>
      <c r="I1535" s="13">
        <f>G1535*N1535/100</f>
        <v>1.25</v>
      </c>
      <c r="J1535" s="13">
        <f>G1535*O1535/100</f>
        <v>0.13500000000000001</v>
      </c>
      <c r="K1535" s="14">
        <f>G1535*P1535/100</f>
        <v>12.4</v>
      </c>
      <c r="L1535" s="1"/>
      <c r="M1535" s="15">
        <v>2.6</v>
      </c>
      <c r="N1535" s="15">
        <v>25</v>
      </c>
      <c r="O1535" s="691">
        <v>2.7</v>
      </c>
      <c r="P1535" s="15">
        <v>248</v>
      </c>
      <c r="Q1535" s="264"/>
      <c r="R1535" s="264"/>
      <c r="S1535" s="264"/>
      <c r="T1535" s="264"/>
      <c r="U1535" s="264"/>
      <c r="V1535" s="264"/>
      <c r="W1535" s="264"/>
      <c r="X1535" s="264"/>
      <c r="Y1535" s="264"/>
      <c r="Z1535" s="264"/>
      <c r="AA1535" s="264"/>
      <c r="AB1535" s="264"/>
      <c r="AC1535" s="264"/>
      <c r="AD1535" s="264"/>
      <c r="AE1535" s="264"/>
      <c r="AF1535" s="264"/>
      <c r="AG1535" s="264"/>
      <c r="AH1535" s="264"/>
      <c r="AI1535" s="264"/>
      <c r="AJ1535" s="264"/>
      <c r="AK1535" s="264"/>
      <c r="AL1535" s="78"/>
    </row>
    <row r="1536" spans="1:38" s="18" customFormat="1" x14ac:dyDescent="0.25">
      <c r="A1536" s="92"/>
      <c r="E1536" s="75" t="s">
        <v>21</v>
      </c>
      <c r="F1536" s="985"/>
      <c r="G1536" s="985"/>
      <c r="H1536" s="136">
        <f>SUM(H1532:H1535)</f>
        <v>2.036</v>
      </c>
      <c r="I1536" s="136">
        <f t="shared" ref="I1536:J1536" si="605">SUM(I1532:I1535)</f>
        <v>2.5962500000000004</v>
      </c>
      <c r="J1536" s="136">
        <f t="shared" si="605"/>
        <v>4.8077499999999995</v>
      </c>
      <c r="K1536" s="136">
        <f>SUM(K1532:K1535)</f>
        <v>49.05</v>
      </c>
      <c r="L1536" s="1"/>
      <c r="M1536" s="15"/>
      <c r="N1536" s="15"/>
      <c r="O1536" s="691"/>
      <c r="P1536" s="15"/>
      <c r="Q1536" s="264"/>
      <c r="R1536" s="264"/>
      <c r="S1536" s="264"/>
      <c r="T1536" s="264"/>
      <c r="U1536" s="264"/>
      <c r="V1536" s="264"/>
      <c r="W1536" s="264"/>
      <c r="X1536" s="264"/>
      <c r="Y1536" s="264"/>
      <c r="Z1536" s="264"/>
      <c r="AA1536" s="264"/>
      <c r="AB1536" s="264"/>
      <c r="AC1536" s="264"/>
      <c r="AD1536" s="264"/>
      <c r="AE1536" s="264"/>
      <c r="AF1536" s="264"/>
      <c r="AG1536" s="264"/>
      <c r="AH1536" s="264"/>
      <c r="AI1536" s="264"/>
      <c r="AJ1536" s="264"/>
      <c r="AK1536" s="264"/>
      <c r="AL1536" s="78"/>
    </row>
    <row r="1537" spans="1:38" s="18" customFormat="1" x14ac:dyDescent="0.25">
      <c r="A1537" s="44"/>
      <c r="B1537" s="28"/>
      <c r="C1537" s="225" t="s">
        <v>113</v>
      </c>
      <c r="D1537" s="29">
        <v>75</v>
      </c>
      <c r="E1537" s="111" t="s">
        <v>114</v>
      </c>
      <c r="F1537" s="980"/>
      <c r="G1537" s="980">
        <v>75</v>
      </c>
      <c r="H1537" s="136">
        <f>G1537*M1537/100</f>
        <v>2.1</v>
      </c>
      <c r="I1537" s="136">
        <f>G1537*N1537/100</f>
        <v>2.4</v>
      </c>
      <c r="J1537" s="136">
        <f>G1537*O1537/100</f>
        <v>3.0750000000000002</v>
      </c>
      <c r="K1537" s="141">
        <f>G1537*P1537/100</f>
        <v>42</v>
      </c>
      <c r="L1537" s="1"/>
      <c r="M1537" s="15">
        <v>2.8</v>
      </c>
      <c r="N1537" s="15">
        <v>3.2</v>
      </c>
      <c r="O1537" s="691">
        <v>4.0999999999999996</v>
      </c>
      <c r="P1537" s="15">
        <v>56</v>
      </c>
      <c r="Q1537" s="264"/>
      <c r="R1537" s="264"/>
      <c r="S1537" s="264"/>
      <c r="T1537" s="264"/>
      <c r="U1537" s="264"/>
      <c r="V1537" s="264"/>
      <c r="W1537" s="264"/>
      <c r="X1537" s="264"/>
      <c r="Y1537" s="264"/>
      <c r="Z1537" s="264"/>
      <c r="AA1537" s="264"/>
      <c r="AB1537" s="264"/>
      <c r="AC1537" s="264"/>
      <c r="AD1537" s="264"/>
      <c r="AE1537" s="264"/>
      <c r="AF1537" s="264"/>
      <c r="AG1537" s="264"/>
      <c r="AH1537" s="264"/>
      <c r="AI1537" s="264"/>
      <c r="AJ1537" s="264"/>
      <c r="AK1537" s="264"/>
      <c r="AL1537" s="78"/>
    </row>
    <row r="1538" spans="1:38" s="27" customFormat="1" x14ac:dyDescent="0.25">
      <c r="A1538" s="790"/>
      <c r="B1538" s="791"/>
      <c r="C1538" s="792"/>
      <c r="D1538" s="792"/>
      <c r="E1538" s="73" t="s">
        <v>125</v>
      </c>
      <c r="F1538" s="1006"/>
      <c r="G1538" s="1006"/>
      <c r="H1538" s="74">
        <f t="shared" ref="H1538:K1538" si="606">H1531+H1536+H1537</f>
        <v>10.868199999999998</v>
      </c>
      <c r="I1538" s="74">
        <f t="shared" si="606"/>
        <v>16.144649999999999</v>
      </c>
      <c r="J1538" s="74">
        <f t="shared" si="606"/>
        <v>30.370349999999998</v>
      </c>
      <c r="K1538" s="74">
        <f t="shared" si="606"/>
        <v>305.36399999999998</v>
      </c>
      <c r="M1538" s="266"/>
      <c r="N1538" s="266"/>
      <c r="O1538" s="793"/>
      <c r="P1538" s="266"/>
      <c r="Q1538" s="264"/>
      <c r="R1538" s="264"/>
      <c r="S1538" s="264"/>
      <c r="T1538" s="264"/>
      <c r="U1538" s="264"/>
      <c r="V1538" s="264"/>
      <c r="W1538" s="264"/>
      <c r="X1538" s="264"/>
      <c r="Y1538" s="264"/>
      <c r="Z1538" s="264"/>
      <c r="AA1538" s="264"/>
      <c r="AB1538" s="264"/>
      <c r="AC1538" s="264"/>
      <c r="AD1538" s="264"/>
      <c r="AE1538" s="264"/>
      <c r="AF1538" s="264"/>
      <c r="AG1538" s="264"/>
      <c r="AH1538" s="707"/>
      <c r="AI1538" s="707"/>
      <c r="AJ1538" s="707"/>
      <c r="AK1538" s="707"/>
      <c r="AL1538" s="701"/>
    </row>
    <row r="1539" spans="1:38" s="9" customFormat="1" x14ac:dyDescent="0.25">
      <c r="A1539" s="1241" t="s">
        <v>797</v>
      </c>
      <c r="B1539" s="1242"/>
      <c r="C1539" s="84"/>
      <c r="D1539" s="85"/>
      <c r="E1539" s="86"/>
      <c r="F1539" s="988"/>
      <c r="G1539" s="988"/>
      <c r="H1539" s="87">
        <f t="shared" ref="H1539:K1539" si="607">H1469+H1507+H1518+H1538</f>
        <v>34.993600000000001</v>
      </c>
      <c r="I1539" s="87">
        <f t="shared" si="607"/>
        <v>51.501760000000004</v>
      </c>
      <c r="J1539" s="87">
        <f t="shared" si="607"/>
        <v>118.55588</v>
      </c>
      <c r="K1539" s="87">
        <f t="shared" si="607"/>
        <v>1059.2506000000001</v>
      </c>
      <c r="O1539" s="693"/>
      <c r="Q1539" s="264"/>
      <c r="R1539" s="264"/>
      <c r="S1539" s="264"/>
      <c r="T1539" s="264"/>
      <c r="U1539" s="264"/>
      <c r="V1539" s="264"/>
      <c r="W1539" s="264"/>
      <c r="X1539" s="264"/>
      <c r="Y1539" s="264"/>
      <c r="Z1539" s="264"/>
      <c r="AA1539" s="264"/>
      <c r="AB1539" s="264"/>
      <c r="AC1539" s="264"/>
      <c r="AD1539" s="264"/>
      <c r="AE1539" s="264"/>
      <c r="AF1539" s="264"/>
      <c r="AG1539" s="264"/>
      <c r="AH1539" s="706"/>
      <c r="AI1539" s="706"/>
      <c r="AJ1539" s="706"/>
      <c r="AK1539" s="706"/>
      <c r="AL1539" s="700"/>
    </row>
    <row r="1540" spans="1:38" s="9" customFormat="1" x14ac:dyDescent="0.25">
      <c r="A1540" s="4" t="s">
        <v>798</v>
      </c>
      <c r="B1540" s="5"/>
      <c r="C1540" s="5"/>
      <c r="D1540" s="6"/>
      <c r="E1540" s="6"/>
      <c r="F1540" s="5"/>
      <c r="G1540" s="5"/>
      <c r="H1540" s="5"/>
      <c r="I1540" s="5"/>
      <c r="J1540" s="5"/>
      <c r="K1540" s="7"/>
      <c r="L1540" s="84"/>
      <c r="M1540" s="8"/>
      <c r="N1540" s="8"/>
      <c r="O1540" s="710"/>
      <c r="Q1540" s="264"/>
      <c r="R1540" s="264"/>
      <c r="S1540" s="264"/>
      <c r="T1540" s="264"/>
      <c r="U1540" s="264"/>
      <c r="V1540" s="264"/>
      <c r="W1540" s="264"/>
      <c r="X1540" s="264"/>
      <c r="Y1540" s="264"/>
      <c r="Z1540" s="264"/>
      <c r="AA1540" s="264"/>
      <c r="AB1540" s="264"/>
      <c r="AC1540" s="264"/>
      <c r="AD1540" s="264"/>
      <c r="AE1540" s="264"/>
      <c r="AF1540" s="264"/>
      <c r="AG1540" s="264"/>
      <c r="AH1540" s="706"/>
      <c r="AI1540" s="706"/>
      <c r="AJ1540" s="706"/>
      <c r="AK1540" s="706"/>
      <c r="AL1540" s="700"/>
    </row>
    <row r="1541" spans="1:38" s="27" customFormat="1" x14ac:dyDescent="0.25">
      <c r="A1541" s="1243" t="s">
        <v>22</v>
      </c>
      <c r="B1541" s="1243"/>
      <c r="C1541" s="23"/>
      <c r="D1541" s="24"/>
      <c r="E1541" s="722"/>
      <c r="F1541" s="729"/>
      <c r="G1541" s="729"/>
      <c r="H1541" s="767"/>
      <c r="I1541" s="767"/>
      <c r="J1541" s="767"/>
      <c r="K1541" s="768"/>
      <c r="L1541" s="1"/>
      <c r="M1541" s="58"/>
      <c r="N1541" s="58"/>
      <c r="O1541" s="695"/>
      <c r="P1541" s="58"/>
      <c r="Q1541" s="264"/>
      <c r="R1541" s="264"/>
      <c r="S1541" s="264"/>
      <c r="T1541" s="264"/>
      <c r="U1541" s="264"/>
      <c r="V1541" s="264"/>
      <c r="W1541" s="264"/>
      <c r="X1541" s="264"/>
      <c r="Y1541" s="264"/>
      <c r="Z1541" s="264"/>
      <c r="AA1541" s="264"/>
      <c r="AB1541" s="264"/>
      <c r="AC1541" s="264"/>
      <c r="AD1541" s="264"/>
      <c r="AE1541" s="264"/>
      <c r="AF1541" s="264"/>
      <c r="AG1541" s="264"/>
      <c r="AH1541" s="264"/>
      <c r="AI1541" s="264"/>
      <c r="AJ1541" s="264"/>
      <c r="AK1541" s="264"/>
      <c r="AL1541" s="701"/>
    </row>
    <row r="1542" spans="1:38" s="18" customFormat="1" ht="15" customHeight="1" x14ac:dyDescent="0.25">
      <c r="B1542" s="10" t="s">
        <v>803</v>
      </c>
      <c r="C1542" s="1252" t="s">
        <v>1079</v>
      </c>
      <c r="D1542" s="12" t="s">
        <v>1080</v>
      </c>
      <c r="E1542" s="65" t="s">
        <v>446</v>
      </c>
      <c r="F1542" s="730"/>
      <c r="G1542" s="736">
        <v>42</v>
      </c>
      <c r="H1542" s="19">
        <f>G1542*M1542/100</f>
        <v>2.94</v>
      </c>
      <c r="I1542" s="13">
        <f>G1542*N1542/100</f>
        <v>0.58799999999999997</v>
      </c>
      <c r="J1542" s="13">
        <f>G1542*O1542/100</f>
        <v>33.515999999999998</v>
      </c>
      <c r="K1542" s="13">
        <f>G1542*P1542/100</f>
        <v>151.19999999999999</v>
      </c>
      <c r="L1542" s="1"/>
      <c r="M1542" s="58">
        <v>7</v>
      </c>
      <c r="N1542" s="58">
        <v>1.4</v>
      </c>
      <c r="O1542" s="695">
        <v>79.8</v>
      </c>
      <c r="P1542" s="58">
        <v>360</v>
      </c>
      <c r="Q1542" s="264"/>
      <c r="R1542" s="264"/>
      <c r="S1542" s="264"/>
      <c r="T1542" s="264"/>
      <c r="U1542" s="264"/>
      <c r="V1542" s="264"/>
      <c r="W1542" s="264"/>
      <c r="X1542" s="264"/>
      <c r="Y1542" s="264"/>
      <c r="Z1542" s="264"/>
      <c r="AA1542" s="264"/>
      <c r="AB1542" s="264"/>
      <c r="AC1542" s="264"/>
      <c r="AD1542" s="264"/>
      <c r="AE1542" s="264"/>
      <c r="AF1542" s="264"/>
      <c r="AG1542" s="264"/>
      <c r="AH1542" s="264"/>
      <c r="AI1542" s="264"/>
      <c r="AJ1542" s="264"/>
      <c r="AK1542" s="264"/>
      <c r="AL1542" s="78"/>
    </row>
    <row r="1543" spans="1:38" s="18" customFormat="1" ht="15.75" x14ac:dyDescent="0.25">
      <c r="B1543" s="10"/>
      <c r="C1543" s="1253"/>
      <c r="D1543" s="12"/>
      <c r="E1543" s="65" t="s">
        <v>18</v>
      </c>
      <c r="F1543" s="730"/>
      <c r="G1543" s="736">
        <v>68</v>
      </c>
      <c r="H1543" s="19">
        <f>G1543*M1543/100</f>
        <v>0</v>
      </c>
      <c r="I1543" s="13">
        <f>G1543*N1543/100</f>
        <v>0</v>
      </c>
      <c r="J1543" s="13">
        <f>G1543*O1543/100</f>
        <v>0</v>
      </c>
      <c r="K1543" s="13">
        <f>G1543*P1543/100</f>
        <v>0</v>
      </c>
      <c r="L1543" s="1"/>
      <c r="M1543" s="15"/>
      <c r="N1543" s="15"/>
      <c r="O1543" s="691"/>
      <c r="P1543" s="15"/>
      <c r="Q1543" s="264"/>
      <c r="R1543" s="264"/>
      <c r="S1543" s="264"/>
      <c r="T1543" s="264"/>
      <c r="U1543" s="264"/>
      <c r="V1543" s="264"/>
      <c r="W1543" s="264"/>
      <c r="X1543" s="264"/>
      <c r="Y1543" s="264"/>
      <c r="Z1543" s="264"/>
      <c r="AA1543" s="264"/>
      <c r="AB1543" s="264"/>
      <c r="AC1543" s="264"/>
      <c r="AD1543" s="264"/>
      <c r="AE1543" s="264"/>
      <c r="AF1543" s="264"/>
      <c r="AG1543" s="264"/>
      <c r="AH1543" s="264"/>
      <c r="AI1543" s="264"/>
      <c r="AJ1543" s="264"/>
      <c r="AK1543" s="264"/>
      <c r="AL1543" s="78"/>
    </row>
    <row r="1544" spans="1:38" s="18" customFormat="1" ht="15.75" x14ac:dyDescent="0.25">
      <c r="B1544" s="10"/>
      <c r="C1544" s="288"/>
      <c r="D1544" s="12"/>
      <c r="E1544" s="65" t="s">
        <v>17</v>
      </c>
      <c r="F1544" s="730"/>
      <c r="G1544" s="736">
        <v>68</v>
      </c>
      <c r="H1544" s="19">
        <f>G1544*M1544/100</f>
        <v>1.9039999999999997</v>
      </c>
      <c r="I1544" s="13">
        <f>G1544*N1544/100</f>
        <v>1.7</v>
      </c>
      <c r="J1544" s="13">
        <f>G1544*O1544/100</f>
        <v>3.1960000000000002</v>
      </c>
      <c r="K1544" s="14">
        <f>G1544*P1544/100</f>
        <v>35.36</v>
      </c>
      <c r="L1544" s="1"/>
      <c r="M1544" s="15">
        <v>2.8</v>
      </c>
      <c r="N1544" s="15">
        <v>2.5</v>
      </c>
      <c r="O1544" s="691">
        <v>4.7</v>
      </c>
      <c r="P1544" s="20">
        <v>52</v>
      </c>
      <c r="Q1544" s="264"/>
      <c r="R1544" s="264"/>
      <c r="S1544" s="264"/>
      <c r="T1544" s="264"/>
      <c r="U1544" s="264"/>
      <c r="V1544" s="264"/>
      <c r="W1544" s="264"/>
      <c r="X1544" s="264"/>
      <c r="Y1544" s="264"/>
      <c r="Z1544" s="264"/>
      <c r="AA1544" s="264"/>
      <c r="AB1544" s="264"/>
      <c r="AC1544" s="264"/>
      <c r="AD1544" s="264"/>
      <c r="AE1544" s="264"/>
      <c r="AF1544" s="264"/>
      <c r="AG1544" s="264"/>
      <c r="AH1544" s="264"/>
      <c r="AI1544" s="264"/>
      <c r="AJ1544" s="264"/>
      <c r="AK1544" s="264"/>
      <c r="AL1544" s="78"/>
    </row>
    <row r="1545" spans="1:38" s="18" customFormat="1" ht="15.75" x14ac:dyDescent="0.25">
      <c r="B1545" s="10"/>
      <c r="C1545" s="289"/>
      <c r="D1545" s="12"/>
      <c r="E1545" s="65" t="s">
        <v>80</v>
      </c>
      <c r="F1545" s="730"/>
      <c r="G1545" s="736">
        <v>0.45</v>
      </c>
      <c r="H1545" s="19">
        <f>G1545*M1545/100</f>
        <v>0</v>
      </c>
      <c r="I1545" s="13">
        <f>G1545*N1545/100</f>
        <v>0</v>
      </c>
      <c r="J1545" s="13">
        <f>G1545*O1545/100</f>
        <v>0</v>
      </c>
      <c r="K1545" s="13">
        <f>G1545*P1545/100</f>
        <v>0</v>
      </c>
      <c r="L1545" s="1"/>
      <c r="M1545" s="15"/>
      <c r="N1545" s="15"/>
      <c r="O1545" s="691"/>
      <c r="P1545" s="15"/>
      <c r="Q1545" s="264"/>
      <c r="R1545" s="264"/>
      <c r="S1545" s="264"/>
      <c r="T1545" s="264"/>
      <c r="U1545" s="264"/>
      <c r="V1545" s="264"/>
      <c r="W1545" s="264"/>
      <c r="X1545" s="264"/>
      <c r="Y1545" s="264"/>
      <c r="Z1545" s="264"/>
      <c r="AA1545" s="264"/>
      <c r="AB1545" s="264"/>
      <c r="AC1545" s="264"/>
      <c r="AD1545" s="264"/>
      <c r="AE1545" s="264"/>
      <c r="AF1545" s="264"/>
      <c r="AG1545" s="264"/>
      <c r="AH1545" s="264"/>
      <c r="AI1545" s="264"/>
      <c r="AJ1545" s="264"/>
      <c r="AK1545" s="264"/>
      <c r="AL1545" s="78"/>
    </row>
    <row r="1546" spans="1:38" s="18" customFormat="1" ht="15.75" x14ac:dyDescent="0.25">
      <c r="B1546" s="10"/>
      <c r="C1546" s="278"/>
      <c r="D1546" s="12"/>
      <c r="E1546" s="197" t="s">
        <v>20</v>
      </c>
      <c r="F1546" s="994"/>
      <c r="G1546" s="736">
        <v>12</v>
      </c>
      <c r="H1546" s="19">
        <f>G1546*M1546/100</f>
        <v>0.06</v>
      </c>
      <c r="I1546" s="13">
        <f>G1546*N1546/100</f>
        <v>9.9</v>
      </c>
      <c r="J1546" s="13">
        <f>G1546*O1546/100</f>
        <v>7.1999999999999995E-2</v>
      </c>
      <c r="K1546" s="14">
        <f>G1546*P1546/100</f>
        <v>88.08</v>
      </c>
      <c r="L1546" s="1"/>
      <c r="M1546" s="15">
        <v>0.5</v>
      </c>
      <c r="N1546" s="15">
        <v>82.5</v>
      </c>
      <c r="O1546" s="691">
        <v>0.6</v>
      </c>
      <c r="P1546" s="20">
        <v>734</v>
      </c>
      <c r="Q1546" s="264"/>
      <c r="R1546" s="264"/>
      <c r="S1546" s="264"/>
      <c r="T1546" s="264"/>
      <c r="U1546" s="264"/>
      <c r="V1546" s="264"/>
      <c r="W1546" s="264"/>
      <c r="X1546" s="264"/>
      <c r="Y1546" s="264"/>
      <c r="Z1546" s="264"/>
      <c r="AA1546" s="264"/>
      <c r="AB1546" s="264"/>
      <c r="AC1546" s="264"/>
      <c r="AD1546" s="264"/>
      <c r="AE1546" s="264"/>
      <c r="AF1546" s="264"/>
      <c r="AG1546" s="264"/>
      <c r="AH1546" s="264"/>
      <c r="AI1546" s="264"/>
      <c r="AJ1546" s="264"/>
      <c r="AK1546" s="264"/>
      <c r="AL1546" s="78"/>
    </row>
    <row r="1547" spans="1:38" s="50" customFormat="1" x14ac:dyDescent="0.25">
      <c r="B1547" s="135"/>
      <c r="C1547" s="51"/>
      <c r="D1547" s="135"/>
      <c r="E1547" s="63" t="s">
        <v>21</v>
      </c>
      <c r="F1547" s="982"/>
      <c r="G1547" s="985"/>
      <c r="H1547" s="136">
        <f t="shared" ref="H1547:K1547" si="608">SUM(H1542:H1546)</f>
        <v>4.903999999999999</v>
      </c>
      <c r="I1547" s="136">
        <f t="shared" si="608"/>
        <v>12.188000000000001</v>
      </c>
      <c r="J1547" s="136">
        <f t="shared" si="608"/>
        <v>36.783999999999999</v>
      </c>
      <c r="K1547" s="136">
        <f t="shared" si="608"/>
        <v>274.64</v>
      </c>
      <c r="L1547" s="1"/>
      <c r="M1547" s="58"/>
      <c r="N1547" s="58"/>
      <c r="O1547" s="695"/>
      <c r="P1547" s="58"/>
      <c r="Q1547" s="264"/>
      <c r="R1547" s="264"/>
      <c r="S1547" s="264"/>
      <c r="T1547" s="264"/>
      <c r="U1547" s="264"/>
      <c r="V1547" s="264"/>
      <c r="W1547" s="264"/>
      <c r="X1547" s="264"/>
      <c r="Y1547" s="264"/>
      <c r="Z1547" s="264"/>
      <c r="AA1547" s="264"/>
      <c r="AB1547" s="264"/>
      <c r="AC1547" s="264"/>
      <c r="AD1547" s="264"/>
      <c r="AE1547" s="264"/>
      <c r="AF1547" s="264"/>
      <c r="AG1547" s="264"/>
      <c r="AH1547" s="264"/>
      <c r="AI1547" s="264"/>
      <c r="AJ1547" s="264"/>
      <c r="AK1547" s="264"/>
      <c r="AL1547" s="159"/>
    </row>
    <row r="1548" spans="1:38" s="50" customFormat="1" ht="15.75" x14ac:dyDescent="0.25">
      <c r="B1548" s="135"/>
      <c r="C1548" s="314" t="s">
        <v>245</v>
      </c>
      <c r="D1548" s="158">
        <v>100</v>
      </c>
      <c r="E1548" s="65" t="s">
        <v>17</v>
      </c>
      <c r="F1548" s="730"/>
      <c r="G1548" s="731">
        <v>100</v>
      </c>
      <c r="H1548" s="137">
        <f>G1548*M1548/100</f>
        <v>2.8</v>
      </c>
      <c r="I1548" s="136">
        <f>G1548*N1548/100</f>
        <v>2.5</v>
      </c>
      <c r="J1548" s="136">
        <f>G1548*O1548/100</f>
        <v>4.7</v>
      </c>
      <c r="K1548" s="14">
        <f>G1548*P1548/100</f>
        <v>52</v>
      </c>
      <c r="L1548" s="1"/>
      <c r="M1548" s="15">
        <v>2.8</v>
      </c>
      <c r="N1548" s="15">
        <v>2.5</v>
      </c>
      <c r="O1548" s="691">
        <v>4.7</v>
      </c>
      <c r="P1548" s="20">
        <v>52</v>
      </c>
      <c r="Q1548" s="264"/>
      <c r="R1548" s="264"/>
      <c r="S1548" s="264"/>
      <c r="T1548" s="264"/>
      <c r="U1548" s="264"/>
      <c r="V1548" s="264"/>
      <c r="W1548" s="264"/>
      <c r="X1548" s="264"/>
      <c r="Y1548" s="264"/>
      <c r="Z1548" s="264"/>
      <c r="AA1548" s="264"/>
      <c r="AB1548" s="264"/>
      <c r="AC1548" s="264"/>
      <c r="AD1548" s="264"/>
      <c r="AE1548" s="264"/>
      <c r="AF1548" s="264"/>
      <c r="AG1548" s="264"/>
      <c r="AH1548" s="264"/>
      <c r="AI1548" s="264"/>
      <c r="AJ1548" s="264"/>
      <c r="AK1548" s="264"/>
      <c r="AL1548" s="159"/>
    </row>
    <row r="1549" spans="1:38" s="27" customFormat="1" x14ac:dyDescent="0.25">
      <c r="B1549" s="72"/>
      <c r="C1549" s="71"/>
      <c r="D1549" s="72"/>
      <c r="E1549" s="73" t="s">
        <v>44</v>
      </c>
      <c r="F1549" s="334"/>
      <c r="G1549" s="334"/>
      <c r="H1549" s="74">
        <f>H1547+H1548</f>
        <v>7.7039999999999988</v>
      </c>
      <c r="I1549" s="74">
        <f t="shared" ref="I1549:K1549" si="609">I1547+I1548</f>
        <v>14.688000000000001</v>
      </c>
      <c r="J1549" s="74">
        <f t="shared" si="609"/>
        <v>41.484000000000002</v>
      </c>
      <c r="K1549" s="74">
        <f t="shared" si="609"/>
        <v>326.64</v>
      </c>
      <c r="L1549" s="74"/>
      <c r="O1549" s="689"/>
      <c r="Q1549" s="264"/>
      <c r="R1549" s="264"/>
      <c r="S1549" s="264"/>
      <c r="T1549" s="264"/>
      <c r="U1549" s="264"/>
      <c r="V1549" s="264"/>
      <c r="W1549" s="264"/>
      <c r="X1549" s="264"/>
      <c r="Y1549" s="264"/>
      <c r="Z1549" s="264"/>
      <c r="AA1549" s="264"/>
      <c r="AB1549" s="264"/>
      <c r="AC1549" s="264"/>
      <c r="AD1549" s="264"/>
      <c r="AE1549" s="264"/>
      <c r="AF1549" s="264"/>
      <c r="AG1549" s="264"/>
      <c r="AH1549" s="707"/>
      <c r="AI1549" s="707"/>
      <c r="AJ1549" s="707"/>
      <c r="AK1549" s="707"/>
      <c r="AL1549" s="701"/>
    </row>
    <row r="1550" spans="1:38" s="27" customFormat="1" x14ac:dyDescent="0.25">
      <c r="A1550" s="1236" t="s">
        <v>101</v>
      </c>
      <c r="B1550" s="1237"/>
      <c r="C1550" s="71"/>
      <c r="D1550" s="72"/>
      <c r="E1550" s="64"/>
      <c r="F1550" s="980"/>
      <c r="G1550" s="981"/>
      <c r="H1550" s="136"/>
      <c r="I1550" s="136"/>
      <c r="J1550" s="136"/>
      <c r="K1550" s="136"/>
      <c r="L1550" s="1"/>
      <c r="M1550" s="58"/>
      <c r="N1550" s="58"/>
      <c r="O1550" s="695"/>
      <c r="P1550" s="58"/>
      <c r="Q1550" s="264"/>
      <c r="R1550" s="264"/>
      <c r="S1550" s="264"/>
      <c r="T1550" s="264"/>
      <c r="U1550" s="264"/>
      <c r="V1550" s="264"/>
      <c r="W1550" s="264"/>
      <c r="X1550" s="264"/>
      <c r="Y1550" s="264"/>
      <c r="Z1550" s="264"/>
      <c r="AA1550" s="264"/>
      <c r="AB1550" s="264"/>
      <c r="AC1550" s="264"/>
      <c r="AD1550" s="264"/>
      <c r="AE1550" s="264"/>
      <c r="AF1550" s="264"/>
      <c r="AG1550" s="264"/>
      <c r="AH1550" s="264"/>
      <c r="AI1550" s="264"/>
      <c r="AJ1550" s="264"/>
      <c r="AK1550" s="264"/>
      <c r="AL1550" s="701"/>
    </row>
    <row r="1551" spans="1:38" s="18" customFormat="1" ht="15.75" x14ac:dyDescent="0.25">
      <c r="B1551" s="10" t="s">
        <v>808</v>
      </c>
      <c r="C1551" s="1238" t="s">
        <v>805</v>
      </c>
      <c r="D1551" s="12" t="s">
        <v>1081</v>
      </c>
      <c r="E1551" s="65" t="s">
        <v>189</v>
      </c>
      <c r="F1551" s="733">
        <f>G1551*100/80</f>
        <v>37.5</v>
      </c>
      <c r="G1551" s="731">
        <v>30</v>
      </c>
      <c r="H1551" s="19">
        <f t="shared" ref="H1551:H1568" si="610">G1551*M1551/100</f>
        <v>0.51</v>
      </c>
      <c r="I1551" s="13">
        <f t="shared" ref="I1551:I1568" si="611">G1551*N1551/100</f>
        <v>0.09</v>
      </c>
      <c r="J1551" s="13">
        <f t="shared" ref="J1551:J1568" si="612">G1551*O1551/100</f>
        <v>3.42</v>
      </c>
      <c r="K1551" s="14">
        <f t="shared" ref="K1551:K1568" si="613">G1551*P1551/100</f>
        <v>15.3</v>
      </c>
      <c r="L1551" s="1"/>
      <c r="M1551" s="15">
        <v>1.7</v>
      </c>
      <c r="N1551" s="15">
        <v>0.3</v>
      </c>
      <c r="O1551" s="691">
        <v>11.4</v>
      </c>
      <c r="P1551" s="20">
        <v>51</v>
      </c>
      <c r="Q1551" s="264"/>
      <c r="R1551" s="264"/>
      <c r="S1551" s="264"/>
      <c r="T1551" s="264"/>
      <c r="U1551" s="264"/>
      <c r="V1551" s="264"/>
      <c r="W1551" s="264"/>
      <c r="X1551" s="264"/>
      <c r="Y1551" s="264"/>
      <c r="Z1551" s="264"/>
      <c r="AA1551" s="264"/>
      <c r="AB1551" s="264"/>
      <c r="AC1551" s="264"/>
      <c r="AD1551" s="264"/>
      <c r="AE1551" s="264"/>
      <c r="AF1551" s="264"/>
      <c r="AG1551" s="264"/>
      <c r="AH1551" s="264"/>
      <c r="AI1551" s="264"/>
      <c r="AJ1551" s="264"/>
      <c r="AK1551" s="264"/>
      <c r="AL1551" s="78"/>
    </row>
    <row r="1552" spans="1:38" s="18" customFormat="1" ht="15.75" x14ac:dyDescent="0.25">
      <c r="B1552" s="10"/>
      <c r="C1552" s="1239"/>
      <c r="D1552" s="12"/>
      <c r="E1552" s="65" t="s">
        <v>143</v>
      </c>
      <c r="F1552" s="986">
        <f>G1552*100/80</f>
        <v>15</v>
      </c>
      <c r="G1552" s="731">
        <v>12</v>
      </c>
      <c r="H1552" s="19">
        <f t="shared" si="610"/>
        <v>0.14399999999999999</v>
      </c>
      <c r="I1552" s="13">
        <f t="shared" si="611"/>
        <v>2.4000000000000004E-2</v>
      </c>
      <c r="J1552" s="13">
        <f t="shared" si="612"/>
        <v>0.84</v>
      </c>
      <c r="K1552" s="14">
        <f t="shared" si="613"/>
        <v>3.6</v>
      </c>
      <c r="L1552" s="1"/>
      <c r="M1552" s="15">
        <v>1.2</v>
      </c>
      <c r="N1552" s="15">
        <v>0.2</v>
      </c>
      <c r="O1552" s="691">
        <v>7</v>
      </c>
      <c r="P1552" s="15">
        <v>30</v>
      </c>
      <c r="Q1552" s="264"/>
      <c r="R1552" s="264"/>
      <c r="S1552" s="264"/>
      <c r="T1552" s="264"/>
      <c r="U1552" s="264"/>
      <c r="V1552" s="264"/>
      <c r="W1552" s="264"/>
      <c r="X1552" s="264"/>
      <c r="Y1552" s="264"/>
      <c r="Z1552" s="264"/>
      <c r="AA1552" s="264"/>
      <c r="AB1552" s="264"/>
      <c r="AC1552" s="264"/>
      <c r="AD1552" s="264"/>
      <c r="AE1552" s="264"/>
      <c r="AF1552" s="264"/>
      <c r="AG1552" s="264"/>
      <c r="AH1552" s="264"/>
      <c r="AI1552" s="264"/>
      <c r="AJ1552" s="264"/>
      <c r="AK1552" s="264"/>
      <c r="AL1552" s="78"/>
    </row>
    <row r="1553" spans="2:38" s="18" customFormat="1" ht="15.75" x14ac:dyDescent="0.25">
      <c r="B1553" s="10"/>
      <c r="C1553" s="1240"/>
      <c r="D1553" s="12"/>
      <c r="E1553" s="65" t="s">
        <v>16</v>
      </c>
      <c r="F1553" s="986">
        <f>G1553*100/80</f>
        <v>7.5</v>
      </c>
      <c r="G1553" s="731">
        <v>6</v>
      </c>
      <c r="H1553" s="19">
        <f t="shared" si="610"/>
        <v>4.8000000000000008E-2</v>
      </c>
      <c r="I1553" s="13">
        <f t="shared" si="611"/>
        <v>2.4000000000000004E-2</v>
      </c>
      <c r="J1553" s="13">
        <f t="shared" si="612"/>
        <v>0.55800000000000005</v>
      </c>
      <c r="K1553" s="14">
        <f t="shared" si="613"/>
        <v>2.34</v>
      </c>
      <c r="L1553" s="1"/>
      <c r="M1553" s="15">
        <v>0.8</v>
      </c>
      <c r="N1553" s="15">
        <v>0.4</v>
      </c>
      <c r="O1553" s="691">
        <v>9.3000000000000007</v>
      </c>
      <c r="P1553" s="15">
        <v>39</v>
      </c>
      <c r="Q1553" s="264"/>
      <c r="R1553" s="264"/>
      <c r="S1553" s="264"/>
      <c r="T1553" s="264"/>
      <c r="U1553" s="264"/>
      <c r="V1553" s="264"/>
      <c r="W1553" s="264"/>
      <c r="X1553" s="264"/>
      <c r="Y1553" s="264"/>
      <c r="Z1553" s="264"/>
      <c r="AA1553" s="264"/>
      <c r="AB1553" s="264"/>
      <c r="AC1553" s="264"/>
      <c r="AD1553" s="264"/>
      <c r="AE1553" s="264"/>
      <c r="AF1553" s="264"/>
      <c r="AG1553" s="264"/>
      <c r="AH1553" s="264"/>
      <c r="AI1553" s="264"/>
      <c r="AJ1553" s="264"/>
      <c r="AK1553" s="264"/>
      <c r="AL1553" s="78"/>
    </row>
    <row r="1554" spans="2:38" s="18" customFormat="1" ht="15.75" x14ac:dyDescent="0.25">
      <c r="B1554" s="10"/>
      <c r="C1554" s="17"/>
      <c r="D1554" s="12"/>
      <c r="E1554" s="65" t="s">
        <v>74</v>
      </c>
      <c r="F1554" s="990">
        <f>G1554*100/85</f>
        <v>7.0588235294117645</v>
      </c>
      <c r="G1554" s="731">
        <v>6</v>
      </c>
      <c r="H1554" s="19">
        <f t="shared" si="610"/>
        <v>9.6000000000000016E-2</v>
      </c>
      <c r="I1554" s="13">
        <f t="shared" si="611"/>
        <v>1.7999999999999999E-2</v>
      </c>
      <c r="J1554" s="13">
        <f t="shared" si="612"/>
        <v>0.6</v>
      </c>
      <c r="K1554" s="14">
        <f t="shared" si="613"/>
        <v>2.76</v>
      </c>
      <c r="L1554" s="1"/>
      <c r="M1554" s="15">
        <v>1.6</v>
      </c>
      <c r="N1554" s="15">
        <v>0.3</v>
      </c>
      <c r="O1554" s="691">
        <v>10</v>
      </c>
      <c r="P1554" s="15">
        <v>46</v>
      </c>
      <c r="Q1554" s="264"/>
      <c r="R1554" s="264"/>
      <c r="S1554" s="264"/>
      <c r="T1554" s="264"/>
      <c r="U1554" s="264"/>
      <c r="V1554" s="264"/>
      <c r="W1554" s="264"/>
      <c r="X1554" s="264"/>
      <c r="Y1554" s="264"/>
      <c r="Z1554" s="264"/>
      <c r="AA1554" s="264"/>
      <c r="AB1554" s="264"/>
      <c r="AC1554" s="264"/>
      <c r="AD1554" s="264"/>
      <c r="AE1554" s="264"/>
      <c r="AF1554" s="264"/>
      <c r="AG1554" s="264"/>
      <c r="AH1554" s="264"/>
      <c r="AI1554" s="264"/>
      <c r="AJ1554" s="264"/>
      <c r="AK1554" s="264"/>
      <c r="AL1554" s="78"/>
    </row>
    <row r="1555" spans="2:38" s="18" customFormat="1" ht="15.75" x14ac:dyDescent="0.25">
      <c r="B1555" s="10"/>
      <c r="C1555" s="17"/>
      <c r="D1555" s="12"/>
      <c r="E1555" s="65" t="s">
        <v>147</v>
      </c>
      <c r="F1555" s="733"/>
      <c r="G1555" s="731">
        <v>4.8</v>
      </c>
      <c r="H1555" s="19">
        <f t="shared" si="610"/>
        <v>0.20639999999999997</v>
      </c>
      <c r="I1555" s="13">
        <f t="shared" si="611"/>
        <v>2.4E-2</v>
      </c>
      <c r="J1555" s="13">
        <f t="shared" si="612"/>
        <v>0.89280000000000004</v>
      </c>
      <c r="K1555" s="13">
        <f t="shared" si="613"/>
        <v>4.2720000000000002</v>
      </c>
      <c r="L1555" s="1"/>
      <c r="M1555" s="15">
        <v>4.3</v>
      </c>
      <c r="N1555" s="15">
        <v>0.5</v>
      </c>
      <c r="O1555" s="691">
        <v>18.600000000000001</v>
      </c>
      <c r="P1555" s="15">
        <v>89</v>
      </c>
      <c r="Q1555" s="264"/>
      <c r="R1555" s="264"/>
      <c r="S1555" s="264"/>
      <c r="T1555" s="264"/>
      <c r="U1555" s="264"/>
      <c r="V1555" s="264"/>
      <c r="W1555" s="264"/>
      <c r="X1555" s="264"/>
      <c r="Y1555" s="264"/>
      <c r="Z1555" s="264"/>
      <c r="AA1555" s="264"/>
      <c r="AB1555" s="264"/>
      <c r="AC1555" s="264"/>
      <c r="AD1555" s="264"/>
      <c r="AE1555" s="264"/>
      <c r="AF1555" s="264"/>
      <c r="AG1555" s="264"/>
      <c r="AH1555" s="264"/>
      <c r="AI1555" s="264"/>
      <c r="AJ1555" s="264"/>
      <c r="AK1555" s="264"/>
      <c r="AL1555" s="78"/>
    </row>
    <row r="1556" spans="2:38" s="18" customFormat="1" ht="15.75" x14ac:dyDescent="0.25">
      <c r="B1556" s="10"/>
      <c r="C1556" s="17"/>
      <c r="D1556" s="12"/>
      <c r="E1556" s="65" t="s">
        <v>443</v>
      </c>
      <c r="F1556" s="733"/>
      <c r="G1556" s="731">
        <v>2.4</v>
      </c>
      <c r="H1556" s="19">
        <f t="shared" si="610"/>
        <v>0</v>
      </c>
      <c r="I1556" s="13">
        <f t="shared" si="611"/>
        <v>2.4</v>
      </c>
      <c r="J1556" s="13">
        <f t="shared" si="612"/>
        <v>0</v>
      </c>
      <c r="K1556" s="14">
        <f t="shared" si="613"/>
        <v>21.215999999999998</v>
      </c>
      <c r="L1556" s="1"/>
      <c r="M1556" s="15">
        <v>0</v>
      </c>
      <c r="N1556" s="15">
        <v>100</v>
      </c>
      <c r="O1556" s="691">
        <v>0</v>
      </c>
      <c r="P1556" s="15">
        <v>884</v>
      </c>
      <c r="Q1556" s="264"/>
      <c r="R1556" s="264"/>
      <c r="S1556" s="264"/>
      <c r="T1556" s="264"/>
      <c r="U1556" s="264"/>
      <c r="V1556" s="264"/>
      <c r="W1556" s="264"/>
      <c r="X1556" s="264"/>
      <c r="Y1556" s="264"/>
      <c r="Z1556" s="264"/>
      <c r="AA1556" s="264"/>
      <c r="AB1556" s="264"/>
      <c r="AC1556" s="264"/>
      <c r="AD1556" s="264"/>
      <c r="AE1556" s="264"/>
      <c r="AF1556" s="264"/>
      <c r="AG1556" s="264"/>
      <c r="AH1556" s="264"/>
      <c r="AI1556" s="264"/>
      <c r="AJ1556" s="264"/>
      <c r="AK1556" s="264"/>
      <c r="AL1556" s="78"/>
    </row>
    <row r="1557" spans="2:38" s="18" customFormat="1" ht="15.75" x14ac:dyDescent="0.25">
      <c r="B1557" s="10"/>
      <c r="C1557" s="17"/>
      <c r="D1557" s="12"/>
      <c r="E1557" s="65" t="s">
        <v>36</v>
      </c>
      <c r="F1557" s="733"/>
      <c r="G1557" s="731">
        <v>1.2</v>
      </c>
      <c r="H1557" s="19">
        <f t="shared" si="610"/>
        <v>0</v>
      </c>
      <c r="I1557" s="13">
        <f t="shared" si="611"/>
        <v>0</v>
      </c>
      <c r="J1557" s="13">
        <f t="shared" si="612"/>
        <v>1.1987999999999999</v>
      </c>
      <c r="K1557" s="14">
        <f t="shared" si="613"/>
        <v>4.8719999999999999</v>
      </c>
      <c r="L1557" s="1"/>
      <c r="M1557" s="15">
        <v>0</v>
      </c>
      <c r="N1557" s="15">
        <v>0</v>
      </c>
      <c r="O1557" s="691">
        <v>99.9</v>
      </c>
      <c r="P1557" s="15">
        <v>406</v>
      </c>
      <c r="Q1557" s="264"/>
      <c r="R1557" s="264"/>
      <c r="S1557" s="264"/>
      <c r="T1557" s="264"/>
      <c r="U1557" s="264"/>
      <c r="V1557" s="264"/>
      <c r="W1557" s="264"/>
      <c r="X1557" s="264"/>
      <c r="Y1557" s="264"/>
      <c r="Z1557" s="264"/>
      <c r="AA1557" s="264"/>
      <c r="AB1557" s="264"/>
      <c r="AC1557" s="264"/>
      <c r="AD1557" s="264"/>
      <c r="AE1557" s="264"/>
      <c r="AF1557" s="264"/>
      <c r="AG1557" s="264"/>
      <c r="AH1557" s="264"/>
      <c r="AI1557" s="264"/>
      <c r="AJ1557" s="264"/>
      <c r="AK1557" s="264"/>
      <c r="AL1557" s="78"/>
    </row>
    <row r="1558" spans="2:38" s="18" customFormat="1" ht="15.75" x14ac:dyDescent="0.25">
      <c r="B1558" s="10"/>
      <c r="C1558" s="17"/>
      <c r="D1558" s="12"/>
      <c r="E1558" s="65" t="s">
        <v>806</v>
      </c>
      <c r="F1558" s="733"/>
      <c r="G1558" s="731">
        <v>1.2</v>
      </c>
      <c r="H1558" s="57">
        <f t="shared" si="610"/>
        <v>4.7999999999999996E-3</v>
      </c>
      <c r="I1558" s="14">
        <f t="shared" si="611"/>
        <v>0</v>
      </c>
      <c r="J1558" s="14">
        <f t="shared" si="612"/>
        <v>7.1999999999999998E-3</v>
      </c>
      <c r="K1558" s="14">
        <f t="shared" si="613"/>
        <v>0.24</v>
      </c>
      <c r="L1558" s="1"/>
      <c r="M1558" s="58">
        <v>0.4</v>
      </c>
      <c r="N1558" s="58">
        <v>0</v>
      </c>
      <c r="O1558" s="695">
        <v>0.6</v>
      </c>
      <c r="P1558" s="58">
        <v>20</v>
      </c>
      <c r="Q1558" s="264"/>
      <c r="R1558" s="264"/>
      <c r="S1558" s="264"/>
      <c r="T1558" s="264"/>
      <c r="U1558" s="264"/>
      <c r="V1558" s="264"/>
      <c r="W1558" s="264"/>
      <c r="X1558" s="264"/>
      <c r="Y1558" s="264"/>
      <c r="Z1558" s="264"/>
      <c r="AA1558" s="264"/>
      <c r="AB1558" s="264"/>
      <c r="AC1558" s="264"/>
      <c r="AD1558" s="264"/>
      <c r="AE1558" s="264"/>
      <c r="AF1558" s="264"/>
      <c r="AG1558" s="264"/>
      <c r="AH1558" s="264"/>
      <c r="AI1558" s="264"/>
      <c r="AJ1558" s="264"/>
      <c r="AK1558" s="264"/>
      <c r="AL1558" s="78"/>
    </row>
    <row r="1559" spans="2:38" s="18" customFormat="1" ht="15.75" x14ac:dyDescent="0.25">
      <c r="B1559" s="10"/>
      <c r="C1559" s="17"/>
      <c r="D1559" s="12"/>
      <c r="E1559" s="65" t="s">
        <v>84</v>
      </c>
      <c r="F1559" s="990">
        <f>G1559*100/75</f>
        <v>8</v>
      </c>
      <c r="G1559" s="731">
        <v>6</v>
      </c>
      <c r="H1559" s="19">
        <f t="shared" si="610"/>
        <v>0.11399999999999999</v>
      </c>
      <c r="I1559" s="13">
        <f t="shared" si="611"/>
        <v>1.7999999999999999E-2</v>
      </c>
      <c r="J1559" s="13">
        <f t="shared" si="612"/>
        <v>1.0980000000000001</v>
      </c>
      <c r="K1559" s="14">
        <f t="shared" si="613"/>
        <v>4.92</v>
      </c>
      <c r="L1559" s="1"/>
      <c r="M1559" s="15">
        <v>1.9</v>
      </c>
      <c r="N1559" s="15">
        <v>0.3</v>
      </c>
      <c r="O1559" s="691">
        <v>18.3</v>
      </c>
      <c r="P1559" s="15">
        <v>82</v>
      </c>
      <c r="Q1559" s="264"/>
      <c r="R1559" s="264"/>
      <c r="S1559" s="264"/>
      <c r="T1559" s="264"/>
      <c r="U1559" s="264"/>
      <c r="V1559" s="264"/>
      <c r="W1559" s="264"/>
      <c r="X1559" s="264"/>
      <c r="Y1559" s="264"/>
      <c r="Z1559" s="264"/>
      <c r="AA1559" s="264"/>
      <c r="AB1559" s="264"/>
      <c r="AC1559" s="264"/>
      <c r="AD1559" s="264"/>
      <c r="AE1559" s="264"/>
      <c r="AF1559" s="264"/>
      <c r="AG1559" s="264"/>
      <c r="AH1559" s="264"/>
      <c r="AI1559" s="264"/>
      <c r="AJ1559" s="264"/>
      <c r="AK1559" s="264"/>
      <c r="AL1559" s="78"/>
    </row>
    <row r="1560" spans="2:38" s="18" customFormat="1" ht="15.75" x14ac:dyDescent="0.25">
      <c r="B1560" s="10"/>
      <c r="C1560" s="17"/>
      <c r="D1560" s="12"/>
      <c r="E1560" s="65" t="s">
        <v>75</v>
      </c>
      <c r="F1560" s="996">
        <f>G1560*100/85</f>
        <v>0.70588235294117652</v>
      </c>
      <c r="G1560" s="731">
        <v>0.6</v>
      </c>
      <c r="H1560" s="19">
        <f t="shared" si="610"/>
        <v>3.8399999999999997E-2</v>
      </c>
      <c r="I1560" s="13">
        <f t="shared" si="611"/>
        <v>3.0000000000000001E-3</v>
      </c>
      <c r="J1560" s="13">
        <f t="shared" si="612"/>
        <v>0.1986</v>
      </c>
      <c r="K1560" s="13">
        <f t="shared" si="613"/>
        <v>0.96</v>
      </c>
      <c r="L1560" s="1"/>
      <c r="M1560" s="15">
        <v>6.4</v>
      </c>
      <c r="N1560" s="15">
        <v>0.5</v>
      </c>
      <c r="O1560" s="691">
        <v>33.1</v>
      </c>
      <c r="P1560" s="15">
        <v>160</v>
      </c>
      <c r="Q1560" s="264"/>
      <c r="R1560" s="264"/>
      <c r="S1560" s="264"/>
      <c r="T1560" s="264"/>
      <c r="U1560" s="264"/>
      <c r="V1560" s="264"/>
      <c r="W1560" s="264"/>
      <c r="X1560" s="264"/>
      <c r="Y1560" s="264"/>
      <c r="Z1560" s="264"/>
      <c r="AA1560" s="264"/>
      <c r="AB1560" s="264"/>
      <c r="AC1560" s="264"/>
      <c r="AD1560" s="264"/>
      <c r="AE1560" s="264"/>
      <c r="AF1560" s="264"/>
      <c r="AG1560" s="264"/>
      <c r="AH1560" s="264"/>
      <c r="AI1560" s="264"/>
      <c r="AJ1560" s="264"/>
      <c r="AK1560" s="264"/>
      <c r="AL1560" s="78"/>
    </row>
    <row r="1561" spans="2:38" s="18" customFormat="1" ht="15.75" x14ac:dyDescent="0.25">
      <c r="B1561" s="10"/>
      <c r="C1561" s="17"/>
      <c r="D1561" s="12"/>
      <c r="E1561" s="65" t="s">
        <v>18</v>
      </c>
      <c r="F1561" s="733"/>
      <c r="G1561" s="731">
        <v>120</v>
      </c>
      <c r="H1561" s="19">
        <f t="shared" si="610"/>
        <v>0</v>
      </c>
      <c r="I1561" s="13">
        <f t="shared" si="611"/>
        <v>0</v>
      </c>
      <c r="J1561" s="13">
        <f t="shared" si="612"/>
        <v>0</v>
      </c>
      <c r="K1561" s="14">
        <f t="shared" si="613"/>
        <v>0</v>
      </c>
      <c r="L1561" s="1"/>
      <c r="M1561" s="15"/>
      <c r="N1561" s="15"/>
      <c r="O1561" s="691"/>
      <c r="P1561" s="15"/>
      <c r="Q1561" s="264"/>
      <c r="R1561" s="264"/>
      <c r="S1561" s="264"/>
      <c r="T1561" s="264"/>
      <c r="U1561" s="264"/>
      <c r="V1561" s="264"/>
      <c r="W1561" s="264"/>
      <c r="X1561" s="264"/>
      <c r="Y1561" s="264"/>
      <c r="Z1561" s="264"/>
      <c r="AA1561" s="264"/>
      <c r="AB1561" s="264"/>
      <c r="AC1561" s="264"/>
      <c r="AD1561" s="264"/>
      <c r="AE1561" s="264"/>
      <c r="AF1561" s="264"/>
      <c r="AG1561" s="264"/>
      <c r="AH1561" s="264"/>
      <c r="AI1561" s="264"/>
      <c r="AJ1561" s="264"/>
      <c r="AK1561" s="264"/>
      <c r="AL1561" s="78"/>
    </row>
    <row r="1562" spans="2:38" s="18" customFormat="1" ht="15.75" x14ac:dyDescent="0.25">
      <c r="B1562" s="10"/>
      <c r="C1562" s="17"/>
      <c r="D1562" s="12"/>
      <c r="E1562" s="65" t="s">
        <v>80</v>
      </c>
      <c r="F1562" s="733"/>
      <c r="G1562" s="742">
        <v>0.3</v>
      </c>
      <c r="H1562" s="19">
        <f t="shared" si="610"/>
        <v>0</v>
      </c>
      <c r="I1562" s="13">
        <f t="shared" si="611"/>
        <v>0</v>
      </c>
      <c r="J1562" s="13">
        <f t="shared" si="612"/>
        <v>0</v>
      </c>
      <c r="K1562" s="13">
        <f t="shared" si="613"/>
        <v>0</v>
      </c>
      <c r="L1562" s="1"/>
      <c r="M1562" s="15"/>
      <c r="N1562" s="15"/>
      <c r="O1562" s="691"/>
      <c r="P1562" s="15"/>
      <c r="Q1562" s="264"/>
      <c r="R1562" s="264"/>
      <c r="S1562" s="264"/>
      <c r="T1562" s="264"/>
      <c r="U1562" s="264"/>
      <c r="V1562" s="264"/>
      <c r="W1562" s="264"/>
      <c r="X1562" s="264"/>
      <c r="Y1562" s="264"/>
      <c r="Z1562" s="264"/>
      <c r="AA1562" s="264"/>
      <c r="AB1562" s="264"/>
      <c r="AC1562" s="264"/>
      <c r="AD1562" s="264"/>
      <c r="AE1562" s="264"/>
      <c r="AF1562" s="264"/>
      <c r="AG1562" s="264"/>
      <c r="AH1562" s="264"/>
      <c r="AI1562" s="264"/>
      <c r="AJ1562" s="264"/>
      <c r="AK1562" s="264"/>
      <c r="AL1562" s="78"/>
    </row>
    <row r="1563" spans="2:38" s="18" customFormat="1" ht="15.75" x14ac:dyDescent="0.25">
      <c r="B1563" s="10"/>
      <c r="C1563" s="17"/>
      <c r="D1563" s="12"/>
      <c r="E1563" s="65" t="s">
        <v>807</v>
      </c>
      <c r="F1563" s="733">
        <f>G1563*100/80</f>
        <v>20.625</v>
      </c>
      <c r="G1563" s="731">
        <v>16.5</v>
      </c>
      <c r="H1563" s="19">
        <f t="shared" si="610"/>
        <v>3.4980000000000002</v>
      </c>
      <c r="I1563" s="13">
        <f t="shared" si="611"/>
        <v>0.79200000000000004</v>
      </c>
      <c r="J1563" s="13">
        <f t="shared" si="612"/>
        <v>0</v>
      </c>
      <c r="K1563" s="13">
        <f t="shared" si="613"/>
        <v>21.285</v>
      </c>
      <c r="L1563" s="1"/>
      <c r="M1563" s="58">
        <v>21.2</v>
      </c>
      <c r="N1563" s="58">
        <v>4.8</v>
      </c>
      <c r="O1563" s="695">
        <v>0</v>
      </c>
      <c r="P1563" s="58">
        <v>129</v>
      </c>
      <c r="Q1563" s="264"/>
      <c r="R1563" s="264"/>
      <c r="S1563" s="264"/>
      <c r="T1563" s="264"/>
      <c r="U1563" s="264"/>
      <c r="V1563" s="264"/>
      <c r="W1563" s="264"/>
      <c r="X1563" s="264"/>
      <c r="Y1563" s="264"/>
      <c r="Z1563" s="264"/>
      <c r="AA1563" s="264"/>
      <c r="AB1563" s="264"/>
      <c r="AC1563" s="264"/>
      <c r="AD1563" s="264"/>
      <c r="AE1563" s="264"/>
      <c r="AF1563" s="264"/>
      <c r="AG1563" s="264"/>
      <c r="AH1563" s="264"/>
      <c r="AI1563" s="264"/>
      <c r="AJ1563" s="264"/>
      <c r="AK1563" s="264"/>
      <c r="AL1563" s="78"/>
    </row>
    <row r="1564" spans="2:38" s="18" customFormat="1" ht="15.75" x14ac:dyDescent="0.25">
      <c r="B1564" s="10"/>
      <c r="C1564" s="17"/>
      <c r="D1564" s="12"/>
      <c r="E1564" s="65" t="s">
        <v>74</v>
      </c>
      <c r="F1564" s="990">
        <f>G1564*100/85</f>
        <v>1.411764705882353</v>
      </c>
      <c r="G1564" s="731">
        <v>1.2</v>
      </c>
      <c r="H1564" s="19">
        <f t="shared" si="610"/>
        <v>1.9199999999999998E-2</v>
      </c>
      <c r="I1564" s="13">
        <f t="shared" si="611"/>
        <v>3.5999999999999999E-3</v>
      </c>
      <c r="J1564" s="13">
        <f t="shared" si="612"/>
        <v>0.12</v>
      </c>
      <c r="K1564" s="14">
        <f t="shared" si="613"/>
        <v>0.55199999999999994</v>
      </c>
      <c r="L1564" s="1"/>
      <c r="M1564" s="15">
        <v>1.6</v>
      </c>
      <c r="N1564" s="15">
        <v>0.3</v>
      </c>
      <c r="O1564" s="691">
        <v>10</v>
      </c>
      <c r="P1564" s="15">
        <v>46</v>
      </c>
      <c r="Q1564" s="264"/>
      <c r="R1564" s="264"/>
      <c r="S1564" s="264"/>
      <c r="T1564" s="264"/>
      <c r="U1564" s="264"/>
      <c r="V1564" s="264"/>
      <c r="W1564" s="264"/>
      <c r="X1564" s="264"/>
      <c r="Y1564" s="264"/>
      <c r="Z1564" s="264"/>
      <c r="AA1564" s="264"/>
      <c r="AB1564" s="264"/>
      <c r="AC1564" s="264"/>
      <c r="AD1564" s="264"/>
      <c r="AE1564" s="264"/>
      <c r="AF1564" s="264"/>
      <c r="AG1564" s="264"/>
      <c r="AH1564" s="264"/>
      <c r="AI1564" s="264"/>
      <c r="AJ1564" s="264"/>
      <c r="AK1564" s="264"/>
      <c r="AL1564" s="78"/>
    </row>
    <row r="1565" spans="2:38" s="18" customFormat="1" ht="15.75" x14ac:dyDescent="0.25">
      <c r="B1565" s="10"/>
      <c r="C1565" s="17"/>
      <c r="D1565" s="12"/>
      <c r="E1565" s="65" t="s">
        <v>120</v>
      </c>
      <c r="F1565" s="733"/>
      <c r="G1565" s="731">
        <v>1.2</v>
      </c>
      <c r="H1565" s="19">
        <f t="shared" si="610"/>
        <v>0.1512</v>
      </c>
      <c r="I1565" s="13">
        <f t="shared" si="611"/>
        <v>0.1188</v>
      </c>
      <c r="J1565" s="13">
        <f t="shared" si="612"/>
        <v>9.5999999999999992E-3</v>
      </c>
      <c r="K1565" s="13">
        <f t="shared" si="613"/>
        <v>1.704</v>
      </c>
      <c r="L1565" s="1"/>
      <c r="M1565" s="15">
        <v>12.6</v>
      </c>
      <c r="N1565" s="15">
        <v>9.9</v>
      </c>
      <c r="O1565" s="691">
        <v>0.8</v>
      </c>
      <c r="P1565" s="15">
        <v>142</v>
      </c>
      <c r="Q1565" s="264"/>
      <c r="R1565" s="264"/>
      <c r="S1565" s="264"/>
      <c r="T1565" s="264"/>
      <c r="U1565" s="264"/>
      <c r="V1565" s="264"/>
      <c r="W1565" s="264"/>
      <c r="X1565" s="264"/>
      <c r="Y1565" s="264"/>
      <c r="Z1565" s="264"/>
      <c r="AA1565" s="264"/>
      <c r="AB1565" s="264"/>
      <c r="AC1565" s="264"/>
      <c r="AD1565" s="264"/>
      <c r="AE1565" s="264"/>
      <c r="AF1565" s="264"/>
      <c r="AG1565" s="264"/>
      <c r="AH1565" s="264"/>
      <c r="AI1565" s="264"/>
      <c r="AJ1565" s="264"/>
      <c r="AK1565" s="264"/>
      <c r="AL1565" s="78"/>
    </row>
    <row r="1566" spans="2:38" s="18" customFormat="1" ht="15.75" x14ac:dyDescent="0.25">
      <c r="B1566" s="10"/>
      <c r="C1566" s="17"/>
      <c r="D1566" s="12"/>
      <c r="E1566" s="65" t="s">
        <v>80</v>
      </c>
      <c r="F1566" s="733"/>
      <c r="G1566" s="731">
        <v>0.04</v>
      </c>
      <c r="H1566" s="19">
        <f t="shared" si="610"/>
        <v>0</v>
      </c>
      <c r="I1566" s="13">
        <f t="shared" si="611"/>
        <v>0</v>
      </c>
      <c r="J1566" s="13">
        <f t="shared" si="612"/>
        <v>0</v>
      </c>
      <c r="K1566" s="13">
        <f t="shared" si="613"/>
        <v>0</v>
      </c>
      <c r="L1566" s="1"/>
      <c r="M1566" s="15"/>
      <c r="N1566" s="15"/>
      <c r="O1566" s="691"/>
      <c r="P1566" s="15"/>
      <c r="Q1566" s="264"/>
      <c r="R1566" s="264"/>
      <c r="S1566" s="264"/>
      <c r="T1566" s="264"/>
      <c r="U1566" s="264"/>
      <c r="V1566" s="264"/>
      <c r="W1566" s="264"/>
      <c r="X1566" s="264"/>
      <c r="Y1566" s="264"/>
      <c r="Z1566" s="264"/>
      <c r="AA1566" s="264"/>
      <c r="AB1566" s="264"/>
      <c r="AC1566" s="264"/>
      <c r="AD1566" s="264"/>
      <c r="AE1566" s="264"/>
      <c r="AF1566" s="264"/>
      <c r="AG1566" s="264"/>
      <c r="AH1566" s="264"/>
      <c r="AI1566" s="264"/>
      <c r="AJ1566" s="264"/>
      <c r="AK1566" s="264"/>
      <c r="AL1566" s="78"/>
    </row>
    <row r="1567" spans="2:38" s="18" customFormat="1" ht="15.75" x14ac:dyDescent="0.25">
      <c r="B1567" s="10"/>
      <c r="C1567" s="17"/>
      <c r="D1567" s="12"/>
      <c r="E1567" s="65" t="s">
        <v>609</v>
      </c>
      <c r="F1567" s="733"/>
      <c r="G1567" s="731">
        <v>0.01</v>
      </c>
      <c r="H1567" s="19">
        <f t="shared" si="610"/>
        <v>1.1000000000000001E-3</v>
      </c>
      <c r="I1567" s="13">
        <f t="shared" si="611"/>
        <v>3.3E-4</v>
      </c>
      <c r="J1567" s="13">
        <f t="shared" si="612"/>
        <v>7.0999999999999995E-3</v>
      </c>
      <c r="K1567" s="13">
        <f t="shared" si="613"/>
        <v>3.0500000000000003E-2</v>
      </c>
      <c r="L1567" s="1"/>
      <c r="M1567" s="15">
        <v>11</v>
      </c>
      <c r="N1567" s="15">
        <v>3.3</v>
      </c>
      <c r="O1567" s="691">
        <v>71</v>
      </c>
      <c r="P1567" s="20">
        <v>305</v>
      </c>
      <c r="Q1567" s="264"/>
      <c r="R1567" s="264"/>
      <c r="S1567" s="264"/>
      <c r="T1567" s="264"/>
      <c r="U1567" s="264"/>
      <c r="V1567" s="264"/>
      <c r="W1567" s="264"/>
      <c r="X1567" s="264"/>
      <c r="Y1567" s="264"/>
      <c r="Z1567" s="264"/>
      <c r="AA1567" s="264"/>
      <c r="AB1567" s="264"/>
      <c r="AC1567" s="264"/>
      <c r="AD1567" s="264"/>
      <c r="AE1567" s="264"/>
      <c r="AF1567" s="264"/>
      <c r="AG1567" s="264"/>
      <c r="AH1567" s="264"/>
      <c r="AI1567" s="264"/>
      <c r="AJ1567" s="264"/>
      <c r="AK1567" s="264"/>
      <c r="AL1567" s="78"/>
    </row>
    <row r="1568" spans="2:38" s="18" customFormat="1" ht="15.75" x14ac:dyDescent="0.25">
      <c r="B1568" s="10"/>
      <c r="C1568" s="17"/>
      <c r="D1568" s="12"/>
      <c r="E1568" s="65" t="s">
        <v>158</v>
      </c>
      <c r="F1568" s="733"/>
      <c r="G1568" s="731">
        <v>5</v>
      </c>
      <c r="H1568" s="19">
        <f t="shared" si="610"/>
        <v>0.13</v>
      </c>
      <c r="I1568" s="13">
        <f t="shared" si="611"/>
        <v>1.25</v>
      </c>
      <c r="J1568" s="13">
        <f t="shared" si="612"/>
        <v>0.13500000000000001</v>
      </c>
      <c r="K1568" s="13">
        <f t="shared" si="613"/>
        <v>12.4</v>
      </c>
      <c r="L1568" s="1"/>
      <c r="M1568" s="15">
        <v>2.6</v>
      </c>
      <c r="N1568" s="15">
        <v>25</v>
      </c>
      <c r="O1568" s="691">
        <v>2.7</v>
      </c>
      <c r="P1568" s="15">
        <v>248</v>
      </c>
      <c r="Q1568" s="264"/>
      <c r="R1568" s="264"/>
      <c r="S1568" s="264"/>
      <c r="T1568" s="264"/>
      <c r="U1568" s="264"/>
      <c r="V1568" s="264"/>
      <c r="W1568" s="264"/>
      <c r="X1568" s="264"/>
      <c r="Y1568" s="264"/>
      <c r="Z1568" s="264"/>
      <c r="AA1568" s="264"/>
      <c r="AB1568" s="264"/>
      <c r="AC1568" s="264"/>
      <c r="AD1568" s="264"/>
      <c r="AE1568" s="264"/>
      <c r="AF1568" s="264"/>
      <c r="AG1568" s="264"/>
      <c r="AH1568" s="264"/>
      <c r="AI1568" s="264"/>
      <c r="AJ1568" s="264"/>
      <c r="AK1568" s="264"/>
      <c r="AL1568" s="78"/>
    </row>
    <row r="1569" spans="1:38" s="50" customFormat="1" ht="15.75" x14ac:dyDescent="0.25">
      <c r="B1569" s="135"/>
      <c r="C1569" s="51"/>
      <c r="D1569" s="135"/>
      <c r="E1569" s="64" t="s">
        <v>21</v>
      </c>
      <c r="F1569" s="1034"/>
      <c r="G1569" s="731"/>
      <c r="H1569" s="137">
        <f>SUM(H1551:H1568)</f>
        <v>4.9611000000000001</v>
      </c>
      <c r="I1569" s="136">
        <f t="shared" ref="I1569:K1569" si="614">SUM(I1551:I1568)</f>
        <v>4.7657299999999996</v>
      </c>
      <c r="J1569" s="136">
        <f t="shared" si="614"/>
        <v>9.0850999999999988</v>
      </c>
      <c r="K1569" s="136">
        <f t="shared" si="614"/>
        <v>96.45150000000001</v>
      </c>
      <c r="L1569" s="1"/>
      <c r="M1569" s="58"/>
      <c r="N1569" s="58"/>
      <c r="O1569" s="695"/>
      <c r="P1569" s="58"/>
      <c r="Q1569" s="264"/>
      <c r="R1569" s="264"/>
      <c r="S1569" s="264"/>
      <c r="T1569" s="264"/>
      <c r="U1569" s="264"/>
      <c r="V1569" s="264"/>
      <c r="W1569" s="264"/>
      <c r="X1569" s="264"/>
      <c r="Y1569" s="264"/>
      <c r="Z1569" s="264"/>
      <c r="AA1569" s="264"/>
      <c r="AB1569" s="264"/>
      <c r="AC1569" s="264"/>
      <c r="AD1569" s="264"/>
      <c r="AE1569" s="264"/>
      <c r="AF1569" s="264"/>
      <c r="AG1569" s="264"/>
      <c r="AH1569" s="264"/>
      <c r="AI1569" s="264"/>
      <c r="AJ1569" s="264"/>
      <c r="AK1569" s="264"/>
      <c r="AL1569" s="159"/>
    </row>
    <row r="1570" spans="1:38" s="50" customFormat="1" x14ac:dyDescent="0.25">
      <c r="A1570" s="51"/>
      <c r="B1570" s="198"/>
      <c r="C1570" s="232" t="s">
        <v>103</v>
      </c>
      <c r="D1570" s="233">
        <v>15</v>
      </c>
      <c r="E1570" s="146" t="s">
        <v>30</v>
      </c>
      <c r="F1570" s="981"/>
      <c r="G1570" s="985">
        <v>15</v>
      </c>
      <c r="H1570" s="136">
        <f t="shared" ref="H1570:H1584" si="615">G1570*M1570/100</f>
        <v>0.75</v>
      </c>
      <c r="I1570" s="136">
        <f t="shared" ref="I1570:I1584" si="616">G1570*N1570/100</f>
        <v>0.18</v>
      </c>
      <c r="J1570" s="136">
        <f t="shared" ref="J1570:J1584" si="617">G1570*O1570/100</f>
        <v>7.05</v>
      </c>
      <c r="K1570" s="136">
        <f t="shared" ref="K1570:K1584" si="618">G1570*P1570/100</f>
        <v>30.6</v>
      </c>
      <c r="L1570" s="1"/>
      <c r="M1570" s="15">
        <v>5</v>
      </c>
      <c r="N1570" s="15">
        <v>1.2</v>
      </c>
      <c r="O1570" s="691">
        <v>47</v>
      </c>
      <c r="P1570" s="15">
        <v>204</v>
      </c>
      <c r="Q1570" s="264"/>
      <c r="R1570" s="264"/>
      <c r="S1570" s="264"/>
      <c r="T1570" s="264"/>
      <c r="U1570" s="264"/>
      <c r="V1570" s="264"/>
      <c r="W1570" s="264"/>
      <c r="X1570" s="264"/>
      <c r="Y1570" s="264"/>
      <c r="Z1570" s="264"/>
      <c r="AA1570" s="264"/>
      <c r="AB1570" s="264"/>
      <c r="AC1570" s="264"/>
      <c r="AD1570" s="264"/>
      <c r="AE1570" s="264"/>
      <c r="AF1570" s="264"/>
      <c r="AG1570" s="264"/>
      <c r="AH1570" s="264"/>
      <c r="AI1570" s="264"/>
      <c r="AJ1570" s="264"/>
      <c r="AK1570" s="264"/>
      <c r="AL1570" s="159"/>
    </row>
    <row r="1571" spans="1:38" s="18" customFormat="1" ht="42.75" x14ac:dyDescent="0.25">
      <c r="A1571" s="17"/>
      <c r="B1571" s="39" t="s">
        <v>811</v>
      </c>
      <c r="C1571" s="281" t="s">
        <v>809</v>
      </c>
      <c r="D1571" s="151" t="s">
        <v>1076</v>
      </c>
      <c r="E1571" s="109" t="s">
        <v>810</v>
      </c>
      <c r="F1571" s="990">
        <f>G1571*100/85</f>
        <v>29.411764705882351</v>
      </c>
      <c r="G1571" s="731">
        <v>25</v>
      </c>
      <c r="H1571" s="19">
        <f t="shared" si="615"/>
        <v>4.9749999999999996</v>
      </c>
      <c r="I1571" s="13">
        <f t="shared" si="616"/>
        <v>2.95</v>
      </c>
      <c r="J1571" s="13">
        <f t="shared" si="617"/>
        <v>0</v>
      </c>
      <c r="K1571" s="14">
        <f t="shared" si="618"/>
        <v>46.25</v>
      </c>
      <c r="L1571" s="1"/>
      <c r="M1571" s="20">
        <v>19.899999999999999</v>
      </c>
      <c r="N1571" s="20">
        <v>11.8</v>
      </c>
      <c r="O1571" s="690">
        <v>0</v>
      </c>
      <c r="P1571" s="20">
        <v>185</v>
      </c>
      <c r="Q1571" s="264"/>
      <c r="R1571" s="264"/>
      <c r="S1571" s="264"/>
      <c r="T1571" s="264"/>
      <c r="U1571" s="264"/>
      <c r="V1571" s="264"/>
      <c r="W1571" s="264"/>
      <c r="X1571" s="264"/>
      <c r="Y1571" s="264"/>
      <c r="Z1571" s="264"/>
      <c r="AA1571" s="264"/>
      <c r="AB1571" s="264"/>
      <c r="AC1571" s="264"/>
      <c r="AD1571" s="264"/>
      <c r="AE1571" s="264"/>
      <c r="AF1571" s="264"/>
      <c r="AG1571" s="264"/>
      <c r="AH1571" s="264"/>
      <c r="AI1571" s="264"/>
      <c r="AJ1571" s="264"/>
      <c r="AK1571" s="264"/>
      <c r="AL1571" s="78"/>
    </row>
    <row r="1572" spans="1:38" s="18" customFormat="1" ht="15.75" x14ac:dyDescent="0.25">
      <c r="A1572" s="17"/>
      <c r="B1572" s="10"/>
      <c r="C1572" s="17"/>
      <c r="D1572" s="44"/>
      <c r="E1572" s="109" t="s">
        <v>16</v>
      </c>
      <c r="F1572" s="986">
        <f>G1572*100/80</f>
        <v>28.75</v>
      </c>
      <c r="G1572" s="736">
        <v>23</v>
      </c>
      <c r="H1572" s="19">
        <f t="shared" si="615"/>
        <v>0.18400000000000002</v>
      </c>
      <c r="I1572" s="13">
        <f t="shared" si="616"/>
        <v>9.2000000000000012E-2</v>
      </c>
      <c r="J1572" s="13">
        <f t="shared" si="617"/>
        <v>2.1390000000000002</v>
      </c>
      <c r="K1572" s="14">
        <f t="shared" si="618"/>
        <v>8.9700000000000006</v>
      </c>
      <c r="L1572" s="1"/>
      <c r="M1572" s="15">
        <v>0.8</v>
      </c>
      <c r="N1572" s="15">
        <v>0.4</v>
      </c>
      <c r="O1572" s="691">
        <v>9.3000000000000007</v>
      </c>
      <c r="P1572" s="15">
        <v>39</v>
      </c>
      <c r="Q1572" s="264"/>
      <c r="R1572" s="264"/>
      <c r="S1572" s="264"/>
      <c r="T1572" s="264"/>
      <c r="U1572" s="264"/>
      <c r="V1572" s="264"/>
      <c r="W1572" s="264"/>
      <c r="X1572" s="264"/>
      <c r="Y1572" s="264"/>
      <c r="Z1572" s="264"/>
      <c r="AA1572" s="264"/>
      <c r="AB1572" s="264"/>
      <c r="AC1572" s="264"/>
      <c r="AD1572" s="264"/>
      <c r="AE1572" s="264"/>
      <c r="AF1572" s="264"/>
      <c r="AG1572" s="264"/>
      <c r="AH1572" s="264"/>
      <c r="AI1572" s="264"/>
      <c r="AJ1572" s="264"/>
      <c r="AK1572" s="264"/>
      <c r="AL1572" s="78"/>
    </row>
    <row r="1573" spans="1:38" s="18" customFormat="1" ht="15.75" x14ac:dyDescent="0.25">
      <c r="A1573" s="17"/>
      <c r="B1573" s="10"/>
      <c r="C1573" s="17"/>
      <c r="D1573" s="44"/>
      <c r="E1573" s="109" t="s">
        <v>74</v>
      </c>
      <c r="F1573" s="990">
        <f>G1573*100/85</f>
        <v>10.588235294117647</v>
      </c>
      <c r="G1573" s="736">
        <v>9</v>
      </c>
      <c r="H1573" s="19">
        <f t="shared" si="615"/>
        <v>0.14400000000000002</v>
      </c>
      <c r="I1573" s="13">
        <f t="shared" si="616"/>
        <v>2.6999999999999996E-2</v>
      </c>
      <c r="J1573" s="13">
        <f t="shared" si="617"/>
        <v>0.9</v>
      </c>
      <c r="K1573" s="13">
        <f t="shared" si="618"/>
        <v>4.1399999999999997</v>
      </c>
      <c r="L1573" s="1"/>
      <c r="M1573" s="15">
        <v>1.6</v>
      </c>
      <c r="N1573" s="15">
        <v>0.3</v>
      </c>
      <c r="O1573" s="691">
        <v>10</v>
      </c>
      <c r="P1573" s="15">
        <v>46</v>
      </c>
      <c r="Q1573" s="264"/>
      <c r="R1573" s="264"/>
      <c r="S1573" s="264"/>
      <c r="T1573" s="264"/>
      <c r="U1573" s="264"/>
      <c r="V1573" s="264"/>
      <c r="W1573" s="264"/>
      <c r="X1573" s="264"/>
      <c r="Y1573" s="264"/>
      <c r="Z1573" s="264"/>
      <c r="AA1573" s="264"/>
      <c r="AB1573" s="264"/>
      <c r="AC1573" s="264"/>
      <c r="AD1573" s="264"/>
      <c r="AE1573" s="264"/>
      <c r="AF1573" s="264"/>
      <c r="AG1573" s="264"/>
      <c r="AH1573" s="264"/>
      <c r="AI1573" s="264"/>
      <c r="AJ1573" s="264"/>
      <c r="AK1573" s="264"/>
      <c r="AL1573" s="78"/>
    </row>
    <row r="1574" spans="1:38" s="18" customFormat="1" ht="15.75" x14ac:dyDescent="0.25">
      <c r="A1574" s="17"/>
      <c r="B1574" s="10"/>
      <c r="C1574" s="17"/>
      <c r="D1574" s="44"/>
      <c r="E1574" s="109" t="s">
        <v>75</v>
      </c>
      <c r="F1574" s="996">
        <f>G1574*100/85</f>
        <v>1.0588235294117647</v>
      </c>
      <c r="G1574" s="736">
        <v>0.9</v>
      </c>
      <c r="H1574" s="19">
        <f t="shared" si="615"/>
        <v>5.7600000000000005E-2</v>
      </c>
      <c r="I1574" s="13">
        <f t="shared" si="616"/>
        <v>4.5000000000000005E-3</v>
      </c>
      <c r="J1574" s="13">
        <f t="shared" si="617"/>
        <v>0.29790000000000005</v>
      </c>
      <c r="K1574" s="14">
        <f t="shared" si="618"/>
        <v>1.44</v>
      </c>
      <c r="L1574" s="1"/>
      <c r="M1574" s="15">
        <v>6.4</v>
      </c>
      <c r="N1574" s="15">
        <v>0.5</v>
      </c>
      <c r="O1574" s="691">
        <v>33.1</v>
      </c>
      <c r="P1574" s="15">
        <v>160</v>
      </c>
      <c r="Q1574" s="264"/>
      <c r="R1574" s="264"/>
      <c r="S1574" s="264"/>
      <c r="T1574" s="264"/>
      <c r="U1574" s="264"/>
      <c r="V1574" s="264"/>
      <c r="W1574" s="264"/>
      <c r="X1574" s="264"/>
      <c r="Y1574" s="264"/>
      <c r="Z1574" s="264"/>
      <c r="AA1574" s="264"/>
      <c r="AB1574" s="264"/>
      <c r="AC1574" s="264"/>
      <c r="AD1574" s="264"/>
      <c r="AE1574" s="264"/>
      <c r="AF1574" s="264"/>
      <c r="AG1574" s="264"/>
      <c r="AH1574" s="264"/>
      <c r="AI1574" s="264"/>
      <c r="AJ1574" s="264"/>
      <c r="AK1574" s="264"/>
      <c r="AL1574" s="78"/>
    </row>
    <row r="1575" spans="1:38" s="18" customFormat="1" ht="15.75" x14ac:dyDescent="0.25">
      <c r="A1575" s="17"/>
      <c r="B1575" s="10"/>
      <c r="C1575" s="17"/>
      <c r="D1575" s="44"/>
      <c r="E1575" s="109" t="s">
        <v>312</v>
      </c>
      <c r="F1575" s="996">
        <f>G1575*100/80</f>
        <v>8.75</v>
      </c>
      <c r="G1575" s="736">
        <v>7</v>
      </c>
      <c r="H1575" s="19">
        <f t="shared" si="615"/>
        <v>9.0999999999999998E-2</v>
      </c>
      <c r="I1575" s="13">
        <f t="shared" si="616"/>
        <v>2.8000000000000004E-2</v>
      </c>
      <c r="J1575" s="13">
        <f t="shared" si="617"/>
        <v>0.434</v>
      </c>
      <c r="K1575" s="13">
        <f t="shared" si="618"/>
        <v>2.1</v>
      </c>
      <c r="L1575" s="1"/>
      <c r="M1575" s="15">
        <v>1.3</v>
      </c>
      <c r="N1575" s="15">
        <v>0.4</v>
      </c>
      <c r="O1575" s="691">
        <v>6.2</v>
      </c>
      <c r="P1575" s="20">
        <v>30</v>
      </c>
      <c r="Q1575" s="264"/>
      <c r="R1575" s="264"/>
      <c r="S1575" s="264"/>
      <c r="T1575" s="264"/>
      <c r="U1575" s="264"/>
      <c r="V1575" s="264"/>
      <c r="W1575" s="264"/>
      <c r="X1575" s="264"/>
      <c r="Y1575" s="264"/>
      <c r="Z1575" s="264"/>
      <c r="AA1575" s="264"/>
      <c r="AB1575" s="264"/>
      <c r="AC1575" s="264"/>
      <c r="AD1575" s="264"/>
      <c r="AE1575" s="264"/>
      <c r="AF1575" s="264"/>
      <c r="AG1575" s="264"/>
      <c r="AH1575" s="264"/>
      <c r="AI1575" s="264"/>
      <c r="AJ1575" s="264"/>
      <c r="AK1575" s="264"/>
      <c r="AL1575" s="78"/>
    </row>
    <row r="1576" spans="1:38" s="18" customFormat="1" ht="15.75" x14ac:dyDescent="0.25">
      <c r="A1576" s="17"/>
      <c r="B1576" s="10"/>
      <c r="C1576" s="17"/>
      <c r="D1576" s="44"/>
      <c r="E1576" s="109" t="s">
        <v>73</v>
      </c>
      <c r="F1576" s="740"/>
      <c r="G1576" s="736">
        <v>1.8</v>
      </c>
      <c r="H1576" s="19">
        <f t="shared" si="615"/>
        <v>0</v>
      </c>
      <c r="I1576" s="13">
        <f t="shared" si="616"/>
        <v>1.8</v>
      </c>
      <c r="J1576" s="13">
        <f t="shared" si="617"/>
        <v>0</v>
      </c>
      <c r="K1576" s="14">
        <f t="shared" si="618"/>
        <v>15.912000000000001</v>
      </c>
      <c r="L1576" s="1"/>
      <c r="M1576" s="15">
        <v>0</v>
      </c>
      <c r="N1576" s="15">
        <v>100</v>
      </c>
      <c r="O1576" s="691">
        <v>0</v>
      </c>
      <c r="P1576" s="15">
        <v>884</v>
      </c>
      <c r="Q1576" s="264"/>
      <c r="R1576" s="264"/>
      <c r="S1576" s="264"/>
      <c r="T1576" s="264"/>
      <c r="U1576" s="264"/>
      <c r="V1576" s="264"/>
      <c r="W1576" s="264"/>
      <c r="X1576" s="264"/>
      <c r="Y1576" s="264"/>
      <c r="Z1576" s="264"/>
      <c r="AA1576" s="264"/>
      <c r="AB1576" s="264"/>
      <c r="AC1576" s="264"/>
      <c r="AD1576" s="264"/>
      <c r="AE1576" s="264"/>
      <c r="AF1576" s="264"/>
      <c r="AG1576" s="264"/>
      <c r="AH1576" s="264"/>
      <c r="AI1576" s="264"/>
      <c r="AJ1576" s="264"/>
      <c r="AK1576" s="264"/>
      <c r="AL1576" s="78"/>
    </row>
    <row r="1577" spans="1:38" s="18" customFormat="1" ht="15.75" x14ac:dyDescent="0.25">
      <c r="A1577" s="17"/>
      <c r="B1577" s="10"/>
      <c r="C1577" s="17"/>
      <c r="D1577" s="44"/>
      <c r="E1577" s="109" t="s">
        <v>150</v>
      </c>
      <c r="F1577" s="735">
        <f>G1577*100/85</f>
        <v>1.0588235294117647</v>
      </c>
      <c r="G1577" s="736">
        <v>0.9</v>
      </c>
      <c r="H1577" s="19">
        <f t="shared" si="615"/>
        <v>3.3300000000000003E-2</v>
      </c>
      <c r="I1577" s="13">
        <f t="shared" si="616"/>
        <v>1.0800000000000001E-2</v>
      </c>
      <c r="J1577" s="13">
        <f t="shared" si="617"/>
        <v>7.2000000000000008E-2</v>
      </c>
      <c r="K1577" s="14">
        <f t="shared" si="618"/>
        <v>0.441</v>
      </c>
      <c r="L1577" s="1"/>
      <c r="M1577" s="15">
        <v>3.7</v>
      </c>
      <c r="N1577" s="15">
        <v>1.2</v>
      </c>
      <c r="O1577" s="691">
        <v>8</v>
      </c>
      <c r="P1577" s="20">
        <v>49</v>
      </c>
      <c r="Q1577" s="355"/>
      <c r="R1577" s="264"/>
      <c r="S1577" s="264"/>
      <c r="T1577" s="264"/>
      <c r="U1577" s="264"/>
      <c r="V1577" s="264"/>
      <c r="W1577" s="264"/>
      <c r="X1577" s="264"/>
      <c r="Y1577" s="264"/>
      <c r="Z1577" s="264"/>
      <c r="AA1577" s="264"/>
      <c r="AB1577" s="264"/>
      <c r="AC1577" s="264"/>
      <c r="AD1577" s="264"/>
      <c r="AE1577" s="264"/>
      <c r="AF1577" s="264"/>
      <c r="AG1577" s="264"/>
      <c r="AH1577" s="264"/>
      <c r="AI1577" s="264"/>
      <c r="AJ1577" s="264"/>
      <c r="AK1577" s="264"/>
      <c r="AL1577" s="78"/>
    </row>
    <row r="1578" spans="1:38" s="18" customFormat="1" ht="15.75" x14ac:dyDescent="0.25">
      <c r="A1578" s="17"/>
      <c r="B1578" s="10"/>
      <c r="C1578" s="17"/>
      <c r="D1578" s="44"/>
      <c r="E1578" s="109" t="s">
        <v>89</v>
      </c>
      <c r="F1578" s="740"/>
      <c r="G1578" s="736">
        <v>3.7</v>
      </c>
      <c r="H1578" s="19">
        <f t="shared" si="615"/>
        <v>0.28859999999999997</v>
      </c>
      <c r="I1578" s="13">
        <f t="shared" si="616"/>
        <v>4.4400000000000002E-2</v>
      </c>
      <c r="J1578" s="13">
        <f t="shared" si="617"/>
        <v>2.9525999999999999</v>
      </c>
      <c r="K1578" s="13">
        <f t="shared" si="618"/>
        <v>13.505000000000001</v>
      </c>
      <c r="L1578" s="1"/>
      <c r="M1578" s="15">
        <v>7.8</v>
      </c>
      <c r="N1578" s="15">
        <v>1.2</v>
      </c>
      <c r="O1578" s="691">
        <v>79.8</v>
      </c>
      <c r="P1578" s="20">
        <v>365</v>
      </c>
      <c r="Q1578" s="264"/>
      <c r="R1578" s="264"/>
      <c r="S1578" s="264"/>
      <c r="T1578" s="264"/>
      <c r="U1578" s="264"/>
      <c r="V1578" s="264"/>
      <c r="W1578" s="264"/>
      <c r="X1578" s="264"/>
      <c r="Y1578" s="264"/>
      <c r="Z1578" s="264"/>
      <c r="AA1578" s="264"/>
      <c r="AB1578" s="264"/>
      <c r="AC1578" s="264"/>
      <c r="AD1578" s="264"/>
      <c r="AE1578" s="264"/>
      <c r="AF1578" s="264"/>
      <c r="AG1578" s="264"/>
      <c r="AH1578" s="264"/>
      <c r="AI1578" s="264"/>
      <c r="AJ1578" s="264"/>
      <c r="AK1578" s="264"/>
      <c r="AL1578" s="78"/>
    </row>
    <row r="1579" spans="1:38" s="18" customFormat="1" ht="15.75" x14ac:dyDescent="0.25">
      <c r="A1579" s="17"/>
      <c r="B1579" s="10"/>
      <c r="C1579" s="17"/>
      <c r="D1579" s="44"/>
      <c r="E1579" s="109" t="s">
        <v>80</v>
      </c>
      <c r="F1579" s="740"/>
      <c r="G1579" s="736">
        <v>0.2</v>
      </c>
      <c r="H1579" s="19">
        <f t="shared" si="615"/>
        <v>0</v>
      </c>
      <c r="I1579" s="13">
        <f t="shared" si="616"/>
        <v>0</v>
      </c>
      <c r="J1579" s="13">
        <f t="shared" si="617"/>
        <v>0</v>
      </c>
      <c r="K1579" s="14">
        <f t="shared" si="618"/>
        <v>0</v>
      </c>
      <c r="L1579" s="1"/>
      <c r="M1579" s="15"/>
      <c r="N1579" s="15"/>
      <c r="O1579" s="691"/>
      <c r="P1579" s="15"/>
      <c r="Q1579" s="264"/>
      <c r="R1579" s="264"/>
      <c r="S1579" s="264"/>
      <c r="T1579" s="264"/>
      <c r="U1579" s="264"/>
      <c r="V1579" s="264"/>
      <c r="W1579" s="264"/>
      <c r="X1579" s="264"/>
      <c r="Y1579" s="264"/>
      <c r="Z1579" s="264"/>
      <c r="AA1579" s="264"/>
      <c r="AB1579" s="264"/>
      <c r="AC1579" s="264"/>
      <c r="AD1579" s="264"/>
      <c r="AE1579" s="264"/>
      <c r="AF1579" s="264"/>
      <c r="AG1579" s="264"/>
      <c r="AH1579" s="264"/>
      <c r="AI1579" s="264"/>
      <c r="AJ1579" s="264"/>
      <c r="AK1579" s="264"/>
      <c r="AL1579" s="78"/>
    </row>
    <row r="1580" spans="1:38" s="18" customFormat="1" ht="15.75" x14ac:dyDescent="0.25">
      <c r="A1580" s="17"/>
      <c r="B1580" s="10"/>
      <c r="C1580" s="17"/>
      <c r="D1580" s="44"/>
      <c r="E1580" s="227" t="s">
        <v>81</v>
      </c>
      <c r="F1580" s="740"/>
      <c r="G1580" s="734">
        <v>0.04</v>
      </c>
      <c r="H1580" s="19">
        <f t="shared" si="615"/>
        <v>4.4000000000000003E-3</v>
      </c>
      <c r="I1580" s="13">
        <f t="shared" si="616"/>
        <v>1.32E-3</v>
      </c>
      <c r="J1580" s="13">
        <f t="shared" si="617"/>
        <v>2.8399999999999998E-2</v>
      </c>
      <c r="K1580" s="13">
        <f t="shared" si="618"/>
        <v>0.12200000000000001</v>
      </c>
      <c r="L1580" s="1"/>
      <c r="M1580" s="15">
        <v>11</v>
      </c>
      <c r="N1580" s="15">
        <v>3.3</v>
      </c>
      <c r="O1580" s="691">
        <v>71</v>
      </c>
      <c r="P1580" s="20">
        <v>305</v>
      </c>
      <c r="Q1580" s="264"/>
      <c r="R1580" s="264"/>
      <c r="S1580" s="264"/>
      <c r="T1580" s="264"/>
      <c r="U1580" s="264"/>
      <c r="V1580" s="264"/>
      <c r="W1580" s="264"/>
      <c r="X1580" s="264"/>
      <c r="Y1580" s="264"/>
      <c r="Z1580" s="264"/>
      <c r="AA1580" s="264"/>
      <c r="AB1580" s="264"/>
      <c r="AC1580" s="264"/>
      <c r="AD1580" s="264"/>
      <c r="AE1580" s="264"/>
      <c r="AF1580" s="264"/>
      <c r="AG1580" s="264"/>
      <c r="AH1580" s="264"/>
      <c r="AI1580" s="264"/>
      <c r="AJ1580" s="264"/>
      <c r="AK1580" s="264"/>
      <c r="AL1580" s="78"/>
    </row>
    <row r="1581" spans="1:38" s="18" customFormat="1" ht="15.75" x14ac:dyDescent="0.25">
      <c r="A1581" s="17"/>
      <c r="B1581" s="10"/>
      <c r="C1581" s="17"/>
      <c r="D1581" s="44"/>
      <c r="E1581" s="109" t="s">
        <v>143</v>
      </c>
      <c r="F1581" s="986">
        <f>G1581*100/80</f>
        <v>78.75</v>
      </c>
      <c r="G1581" s="736">
        <v>63</v>
      </c>
      <c r="H1581" s="19">
        <f t="shared" si="615"/>
        <v>0.75599999999999989</v>
      </c>
      <c r="I1581" s="13">
        <f t="shared" si="616"/>
        <v>0.126</v>
      </c>
      <c r="J1581" s="13">
        <f t="shared" si="617"/>
        <v>4.41</v>
      </c>
      <c r="K1581" s="14">
        <f t="shared" si="618"/>
        <v>18.899999999999999</v>
      </c>
      <c r="L1581" s="1"/>
      <c r="M1581" s="15">
        <v>1.2</v>
      </c>
      <c r="N1581" s="15">
        <v>0.2</v>
      </c>
      <c r="O1581" s="691">
        <v>7</v>
      </c>
      <c r="P1581" s="15">
        <v>30</v>
      </c>
      <c r="Q1581" s="264"/>
      <c r="R1581" s="264"/>
      <c r="S1581" s="264"/>
      <c r="T1581" s="264"/>
      <c r="U1581" s="264"/>
      <c r="V1581" s="264"/>
      <c r="W1581" s="264"/>
      <c r="X1581" s="264"/>
      <c r="Y1581" s="264"/>
      <c r="Z1581" s="264"/>
      <c r="AA1581" s="264"/>
      <c r="AB1581" s="264"/>
      <c r="AC1581" s="264"/>
      <c r="AD1581" s="264"/>
      <c r="AE1581" s="264"/>
      <c r="AF1581" s="264"/>
      <c r="AG1581" s="264"/>
      <c r="AH1581" s="264"/>
      <c r="AI1581" s="264"/>
      <c r="AJ1581" s="264"/>
      <c r="AK1581" s="264"/>
      <c r="AL1581" s="78"/>
    </row>
    <row r="1582" spans="1:38" s="18" customFormat="1" ht="15.75" x14ac:dyDescent="0.25">
      <c r="A1582" s="17"/>
      <c r="B1582" s="10"/>
      <c r="C1582" s="17"/>
      <c r="D1582" s="44"/>
      <c r="E1582" s="109" t="s">
        <v>18</v>
      </c>
      <c r="F1582" s="765"/>
      <c r="G1582" s="736">
        <v>27</v>
      </c>
      <c r="H1582" s="19">
        <f t="shared" si="615"/>
        <v>0</v>
      </c>
      <c r="I1582" s="13">
        <f t="shared" si="616"/>
        <v>0</v>
      </c>
      <c r="J1582" s="13">
        <f t="shared" si="617"/>
        <v>0</v>
      </c>
      <c r="K1582" s="14">
        <f t="shared" si="618"/>
        <v>0</v>
      </c>
      <c r="L1582" s="1"/>
      <c r="M1582" s="15"/>
      <c r="N1582" s="15"/>
      <c r="O1582" s="691"/>
      <c r="P1582" s="15"/>
      <c r="Q1582" s="264"/>
      <c r="R1582" s="264"/>
      <c r="S1582" s="264"/>
      <c r="T1582" s="264"/>
      <c r="U1582" s="264"/>
      <c r="V1582" s="264"/>
      <c r="W1582" s="264"/>
      <c r="X1582" s="264"/>
      <c r="Y1582" s="264"/>
      <c r="Z1582" s="264"/>
      <c r="AA1582" s="264"/>
      <c r="AB1582" s="264"/>
      <c r="AC1582" s="264"/>
      <c r="AD1582" s="264"/>
      <c r="AE1582" s="264"/>
      <c r="AF1582" s="264"/>
      <c r="AG1582" s="264"/>
      <c r="AH1582" s="264"/>
      <c r="AI1582" s="264"/>
      <c r="AJ1582" s="264"/>
      <c r="AK1582" s="264"/>
      <c r="AL1582" s="78"/>
    </row>
    <row r="1583" spans="1:38" s="18" customFormat="1" ht="15.75" x14ac:dyDescent="0.25">
      <c r="A1583" s="17"/>
      <c r="B1583" s="10"/>
      <c r="C1583" s="17"/>
      <c r="D1583" s="44"/>
      <c r="E1583" s="109" t="s">
        <v>390</v>
      </c>
      <c r="F1583" s="765"/>
      <c r="G1583" s="736">
        <v>3.7</v>
      </c>
      <c r="H1583" s="19">
        <f t="shared" si="615"/>
        <v>0.15909999999999999</v>
      </c>
      <c r="I1583" s="13">
        <f t="shared" si="616"/>
        <v>1.8500000000000003E-2</v>
      </c>
      <c r="J1583" s="13">
        <f t="shared" si="617"/>
        <v>0.68820000000000003</v>
      </c>
      <c r="K1583" s="13">
        <f t="shared" si="618"/>
        <v>3.2930000000000001</v>
      </c>
      <c r="L1583" s="1"/>
      <c r="M1583" s="15">
        <v>4.3</v>
      </c>
      <c r="N1583" s="15">
        <v>0.5</v>
      </c>
      <c r="O1583" s="691">
        <v>18.600000000000001</v>
      </c>
      <c r="P1583" s="15">
        <v>89</v>
      </c>
      <c r="Q1583" s="264"/>
      <c r="R1583" s="264"/>
      <c r="S1583" s="264"/>
      <c r="T1583" s="264"/>
      <c r="U1583" s="264"/>
      <c r="V1583" s="264"/>
      <c r="W1583" s="264"/>
      <c r="X1583" s="264"/>
      <c r="Y1583" s="264"/>
      <c r="Z1583" s="264"/>
      <c r="AA1583" s="264"/>
      <c r="AB1583" s="264"/>
      <c r="AC1583" s="264"/>
      <c r="AD1583" s="264"/>
      <c r="AE1583" s="264"/>
      <c r="AF1583" s="264"/>
      <c r="AG1583" s="264"/>
      <c r="AH1583" s="264"/>
      <c r="AI1583" s="264"/>
      <c r="AJ1583" s="264"/>
      <c r="AK1583" s="264"/>
      <c r="AL1583" s="78"/>
    </row>
    <row r="1584" spans="1:38" s="18" customFormat="1" ht="15.75" x14ac:dyDescent="0.25">
      <c r="A1584" s="17"/>
      <c r="B1584" s="10"/>
      <c r="C1584" s="17"/>
      <c r="D1584" s="44"/>
      <c r="E1584" s="228" t="s">
        <v>32</v>
      </c>
      <c r="F1584" s="748"/>
      <c r="G1584" s="982">
        <v>5</v>
      </c>
      <c r="H1584" s="13">
        <f t="shared" si="615"/>
        <v>0.13</v>
      </c>
      <c r="I1584" s="13">
        <f t="shared" si="616"/>
        <v>1.25</v>
      </c>
      <c r="J1584" s="13">
        <f t="shared" si="617"/>
        <v>0.13500000000000001</v>
      </c>
      <c r="K1584" s="13">
        <f t="shared" si="618"/>
        <v>12.4</v>
      </c>
      <c r="L1584" s="1"/>
      <c r="M1584" s="15">
        <v>2.6</v>
      </c>
      <c r="N1584" s="15">
        <v>25</v>
      </c>
      <c r="O1584" s="691">
        <v>2.7</v>
      </c>
      <c r="P1584" s="15">
        <v>248</v>
      </c>
      <c r="Q1584" s="264"/>
      <c r="R1584" s="264"/>
      <c r="S1584" s="264"/>
      <c r="T1584" s="264"/>
      <c r="U1584" s="264"/>
      <c r="V1584" s="264"/>
      <c r="W1584" s="264"/>
      <c r="X1584" s="264"/>
      <c r="Y1584" s="264"/>
      <c r="Z1584" s="264"/>
      <c r="AA1584" s="264"/>
      <c r="AB1584" s="264"/>
      <c r="AC1584" s="264"/>
      <c r="AD1584" s="264"/>
      <c r="AE1584" s="264"/>
      <c r="AF1584" s="264"/>
      <c r="AG1584" s="264"/>
      <c r="AH1584" s="264"/>
      <c r="AI1584" s="264"/>
      <c r="AJ1584" s="264"/>
      <c r="AK1584" s="264"/>
      <c r="AL1584" s="78"/>
    </row>
    <row r="1585" spans="1:38" s="50" customFormat="1" x14ac:dyDescent="0.25">
      <c r="A1585" s="51"/>
      <c r="B1585" s="135"/>
      <c r="C1585" s="51"/>
      <c r="D1585" s="51"/>
      <c r="E1585" s="64" t="s">
        <v>21</v>
      </c>
      <c r="F1585" s="985"/>
      <c r="G1585" s="985"/>
      <c r="H1585" s="769">
        <f>SUM(H1571:H1584)</f>
        <v>6.8229999999999995</v>
      </c>
      <c r="I1585" s="769">
        <f t="shared" ref="I1585:K1585" si="619">SUM(I1571:I1584)</f>
        <v>6.3525200000000011</v>
      </c>
      <c r="J1585" s="769">
        <f t="shared" si="619"/>
        <v>12.057100000000002</v>
      </c>
      <c r="K1585" s="769">
        <f t="shared" si="619"/>
        <v>127.47300000000001</v>
      </c>
      <c r="L1585" s="1"/>
      <c r="M1585" s="58"/>
      <c r="N1585" s="58"/>
      <c r="O1585" s="695"/>
      <c r="P1585" s="58"/>
      <c r="Q1585" s="264"/>
      <c r="R1585" s="264"/>
      <c r="S1585" s="264"/>
      <c r="T1585" s="264"/>
      <c r="U1585" s="264"/>
      <c r="V1585" s="264"/>
      <c r="W1585" s="264"/>
      <c r="X1585" s="264"/>
      <c r="Y1585" s="264"/>
      <c r="Z1585" s="264"/>
      <c r="AA1585" s="264"/>
      <c r="AB1585" s="264"/>
      <c r="AC1585" s="264"/>
      <c r="AD1585" s="264"/>
      <c r="AE1585" s="264"/>
      <c r="AF1585" s="264"/>
      <c r="AG1585" s="264"/>
      <c r="AH1585" s="264"/>
      <c r="AI1585" s="264"/>
      <c r="AJ1585" s="264"/>
      <c r="AK1585" s="264"/>
      <c r="AL1585" s="159"/>
    </row>
    <row r="1586" spans="1:38" s="18" customFormat="1" ht="15.75" x14ac:dyDescent="0.25">
      <c r="A1586" s="17"/>
      <c r="B1586" s="10" t="s">
        <v>85</v>
      </c>
      <c r="C1586" s="17" t="s">
        <v>83</v>
      </c>
      <c r="D1586" s="10">
        <v>50</v>
      </c>
      <c r="E1586" s="14" t="s">
        <v>84</v>
      </c>
      <c r="F1586" s="990">
        <f>G1586*100/75</f>
        <v>69.333333333333329</v>
      </c>
      <c r="G1586" s="736">
        <v>52</v>
      </c>
      <c r="H1586" s="19">
        <f>G1586*M1586/100</f>
        <v>0.98799999999999999</v>
      </c>
      <c r="I1586" s="13">
        <f>G1586*N1586/100</f>
        <v>0.156</v>
      </c>
      <c r="J1586" s="13">
        <f>G1586*O1586/100</f>
        <v>9.516</v>
      </c>
      <c r="K1586" s="14">
        <f>G1586*P1586/100</f>
        <v>42.64</v>
      </c>
      <c r="L1586" s="1"/>
      <c r="M1586" s="15">
        <v>1.9</v>
      </c>
      <c r="N1586" s="15">
        <v>0.3</v>
      </c>
      <c r="O1586" s="691">
        <v>18.3</v>
      </c>
      <c r="P1586" s="15">
        <v>82</v>
      </c>
      <c r="Q1586" s="264"/>
      <c r="R1586" s="264"/>
      <c r="S1586" s="264"/>
      <c r="T1586" s="264"/>
      <c r="U1586" s="264"/>
      <c r="V1586" s="264"/>
      <c r="W1586" s="264"/>
      <c r="X1586" s="264"/>
      <c r="Y1586" s="264"/>
      <c r="Z1586" s="264"/>
      <c r="AA1586" s="264"/>
      <c r="AB1586" s="264"/>
      <c r="AC1586" s="264"/>
      <c r="AD1586" s="264"/>
      <c r="AE1586" s="264"/>
      <c r="AF1586" s="264"/>
      <c r="AG1586" s="264"/>
      <c r="AH1586" s="264"/>
      <c r="AI1586" s="264"/>
      <c r="AJ1586" s="264"/>
      <c r="AK1586" s="264"/>
      <c r="AL1586" s="78"/>
    </row>
    <row r="1587" spans="1:38" s="18" customFormat="1" ht="15.75" x14ac:dyDescent="0.25">
      <c r="A1587" s="17"/>
      <c r="E1587" s="14" t="s">
        <v>80</v>
      </c>
      <c r="F1587" s="986"/>
      <c r="G1587" s="736">
        <v>0.14000000000000001</v>
      </c>
      <c r="H1587" s="19">
        <f>G1587*M1587/100</f>
        <v>0</v>
      </c>
      <c r="I1587" s="13">
        <f>G1587*N1587/100</f>
        <v>0</v>
      </c>
      <c r="J1587" s="13">
        <f>G1587*O1587/100</f>
        <v>0</v>
      </c>
      <c r="K1587" s="13">
        <f>G1587*P1587/100</f>
        <v>0</v>
      </c>
      <c r="L1587" s="1"/>
      <c r="M1587" s="15"/>
      <c r="N1587" s="15"/>
      <c r="O1587" s="691"/>
      <c r="P1587" s="15"/>
      <c r="Q1587" s="264"/>
      <c r="R1587" s="264"/>
      <c r="S1587" s="264"/>
      <c r="T1587" s="264"/>
      <c r="U1587" s="264"/>
      <c r="V1587" s="264"/>
      <c r="W1587" s="264"/>
      <c r="X1587" s="264"/>
      <c r="Y1587" s="264"/>
      <c r="Z1587" s="264"/>
      <c r="AA1587" s="264"/>
      <c r="AB1587" s="264"/>
      <c r="AC1587" s="264"/>
      <c r="AD1587" s="264"/>
      <c r="AE1587" s="264"/>
      <c r="AF1587" s="264"/>
      <c r="AG1587" s="264"/>
      <c r="AH1587" s="264"/>
      <c r="AI1587" s="264"/>
      <c r="AJ1587" s="264"/>
      <c r="AK1587" s="264"/>
      <c r="AL1587" s="78"/>
    </row>
    <row r="1588" spans="1:38" s="50" customFormat="1" x14ac:dyDescent="0.25">
      <c r="A1588" s="51"/>
      <c r="B1588" s="231"/>
      <c r="C1588" s="231"/>
      <c r="D1588" s="231"/>
      <c r="E1588" s="64" t="s">
        <v>21</v>
      </c>
      <c r="F1588" s="981"/>
      <c r="G1588" s="985"/>
      <c r="H1588" s="136">
        <f>SUM(H1586:H1587)</f>
        <v>0.98799999999999999</v>
      </c>
      <c r="I1588" s="136">
        <f t="shared" ref="I1588:K1588" si="620">SUM(I1586:I1587)</f>
        <v>0.156</v>
      </c>
      <c r="J1588" s="136">
        <f t="shared" si="620"/>
        <v>9.516</v>
      </c>
      <c r="K1588" s="136">
        <f t="shared" si="620"/>
        <v>42.64</v>
      </c>
      <c r="L1588" s="1"/>
      <c r="M1588" s="15"/>
      <c r="N1588" s="15"/>
      <c r="O1588" s="691"/>
      <c r="P1588" s="15"/>
      <c r="Q1588" s="264"/>
      <c r="R1588" s="264"/>
      <c r="S1588" s="264"/>
      <c r="T1588" s="264"/>
      <c r="U1588" s="264"/>
      <c r="V1588" s="264"/>
      <c r="W1588" s="264"/>
      <c r="X1588" s="264"/>
      <c r="Y1588" s="264"/>
      <c r="Z1588" s="264"/>
      <c r="AA1588" s="264"/>
      <c r="AB1588" s="264"/>
      <c r="AC1588" s="264"/>
      <c r="AD1588" s="264"/>
      <c r="AE1588" s="264"/>
      <c r="AF1588" s="264"/>
      <c r="AG1588" s="264"/>
      <c r="AH1588" s="264"/>
      <c r="AI1588" s="264"/>
      <c r="AJ1588" s="264"/>
      <c r="AK1588" s="264"/>
      <c r="AL1588" s="159"/>
    </row>
    <row r="1589" spans="1:38" s="18" customFormat="1" ht="28.5" x14ac:dyDescent="0.25">
      <c r="A1589" s="44"/>
      <c r="B1589" s="39" t="s">
        <v>800</v>
      </c>
      <c r="C1589" s="296" t="s">
        <v>360</v>
      </c>
      <c r="D1589" s="297">
        <v>30</v>
      </c>
      <c r="E1589" s="65" t="s">
        <v>16</v>
      </c>
      <c r="F1589" s="986">
        <f>G1589*100/80</f>
        <v>21.25</v>
      </c>
      <c r="G1589" s="731">
        <v>17</v>
      </c>
      <c r="H1589" s="19">
        <f t="shared" ref="H1589:H1595" si="621">G1589*M1589/100</f>
        <v>0.13600000000000001</v>
      </c>
      <c r="I1589" s="13">
        <f t="shared" ref="I1589:I1595" si="622">G1589*N1589/100</f>
        <v>6.8000000000000005E-2</v>
      </c>
      <c r="J1589" s="13">
        <f t="shared" ref="J1589:J1595" si="623">G1589*O1589/100</f>
        <v>1.5810000000000002</v>
      </c>
      <c r="K1589" s="14">
        <f t="shared" ref="K1589:K1595" si="624">G1589*P1589/100</f>
        <v>6.63</v>
      </c>
      <c r="L1589" s="1"/>
      <c r="M1589" s="15">
        <v>0.8</v>
      </c>
      <c r="N1589" s="15">
        <v>0.4</v>
      </c>
      <c r="O1589" s="691">
        <v>9.3000000000000007</v>
      </c>
      <c r="P1589" s="15">
        <v>39</v>
      </c>
      <c r="Q1589" s="264"/>
      <c r="R1589" s="264"/>
      <c r="S1589" s="264"/>
      <c r="T1589" s="264"/>
      <c r="U1589" s="264"/>
      <c r="V1589" s="264"/>
      <c r="W1589" s="264"/>
      <c r="X1589" s="264"/>
      <c r="Y1589" s="264"/>
      <c r="Z1589" s="264"/>
      <c r="AA1589" s="264"/>
      <c r="AB1589" s="264"/>
      <c r="AC1589" s="264"/>
      <c r="AD1589" s="264"/>
      <c r="AE1589" s="264"/>
      <c r="AF1589" s="264"/>
      <c r="AG1589" s="264"/>
      <c r="AH1589" s="264"/>
      <c r="AI1589" s="264"/>
      <c r="AJ1589" s="264"/>
      <c r="AK1589" s="264"/>
      <c r="AL1589" s="78"/>
    </row>
    <row r="1590" spans="1:38" s="18" customFormat="1" ht="15.75" x14ac:dyDescent="0.25">
      <c r="A1590" s="17"/>
      <c r="B1590" s="48"/>
      <c r="C1590" s="48"/>
      <c r="D1590" s="49"/>
      <c r="E1590" s="65" t="s">
        <v>25</v>
      </c>
      <c r="F1590" s="741">
        <f>G1590*100/88</f>
        <v>11.363636363636363</v>
      </c>
      <c r="G1590" s="731">
        <v>10</v>
      </c>
      <c r="H1590" s="19">
        <f t="shared" si="621"/>
        <v>0.03</v>
      </c>
      <c r="I1590" s="13">
        <f t="shared" si="622"/>
        <v>0.03</v>
      </c>
      <c r="J1590" s="13">
        <f t="shared" si="623"/>
        <v>1.29</v>
      </c>
      <c r="K1590" s="14">
        <f t="shared" si="624"/>
        <v>5.2</v>
      </c>
      <c r="L1590" s="1"/>
      <c r="M1590" s="15">
        <v>0.3</v>
      </c>
      <c r="N1590" s="15">
        <v>0.3</v>
      </c>
      <c r="O1590" s="691">
        <v>12.9</v>
      </c>
      <c r="P1590" s="20">
        <v>52</v>
      </c>
      <c r="Q1590" s="264"/>
      <c r="R1590" s="264"/>
      <c r="S1590" s="264"/>
      <c r="T1590" s="264"/>
      <c r="U1590" s="264"/>
      <c r="V1590" s="264"/>
      <c r="W1590" s="264"/>
      <c r="X1590" s="264"/>
      <c r="Y1590" s="264"/>
      <c r="Z1590" s="264"/>
      <c r="AA1590" s="264"/>
      <c r="AB1590" s="264"/>
      <c r="AC1590" s="264"/>
      <c r="AD1590" s="264"/>
      <c r="AE1590" s="264"/>
      <c r="AF1590" s="264"/>
      <c r="AG1590" s="264"/>
      <c r="AH1590" s="264"/>
      <c r="AI1590" s="264"/>
      <c r="AJ1590" s="264"/>
      <c r="AK1590" s="264"/>
      <c r="AL1590" s="78"/>
    </row>
    <row r="1591" spans="1:38" s="18" customFormat="1" ht="15.75" x14ac:dyDescent="0.25">
      <c r="A1591" s="17"/>
      <c r="B1591" s="17"/>
      <c r="C1591" s="17"/>
      <c r="D1591" s="44"/>
      <c r="E1591" s="65" t="s">
        <v>19</v>
      </c>
      <c r="F1591" s="730"/>
      <c r="G1591" s="731">
        <v>2.1</v>
      </c>
      <c r="H1591" s="19">
        <f t="shared" si="621"/>
        <v>7.350000000000001E-2</v>
      </c>
      <c r="I1591" s="13">
        <f t="shared" si="622"/>
        <v>3.3600000000000005E-2</v>
      </c>
      <c r="J1591" s="13">
        <f t="shared" si="623"/>
        <v>1.6380000000000001</v>
      </c>
      <c r="K1591" s="14">
        <f t="shared" si="624"/>
        <v>7.0770000000000008</v>
      </c>
      <c r="L1591" s="1"/>
      <c r="M1591" s="15">
        <v>3.5</v>
      </c>
      <c r="N1591" s="15">
        <v>1.6</v>
      </c>
      <c r="O1591" s="691">
        <v>78</v>
      </c>
      <c r="P1591" s="20">
        <v>337</v>
      </c>
      <c r="Q1591" s="264"/>
      <c r="R1591" s="264"/>
      <c r="S1591" s="264"/>
      <c r="T1591" s="264"/>
      <c r="U1591" s="264"/>
      <c r="V1591" s="264"/>
      <c r="W1591" s="264"/>
      <c r="X1591" s="264"/>
      <c r="Y1591" s="264"/>
      <c r="Z1591" s="264"/>
      <c r="AA1591" s="264"/>
      <c r="AB1591" s="264"/>
      <c r="AC1591" s="264"/>
      <c r="AD1591" s="264"/>
      <c r="AE1591" s="264"/>
      <c r="AF1591" s="264"/>
      <c r="AG1591" s="264"/>
      <c r="AH1591" s="264"/>
      <c r="AI1591" s="264"/>
      <c r="AJ1591" s="264"/>
      <c r="AK1591" s="264"/>
      <c r="AL1591" s="78"/>
    </row>
    <row r="1592" spans="1:38" s="18" customFormat="1" ht="15.75" x14ac:dyDescent="0.25">
      <c r="A1592" s="17"/>
      <c r="B1592" s="17"/>
      <c r="C1592" s="17"/>
      <c r="D1592" s="44"/>
      <c r="E1592" s="65" t="s">
        <v>73</v>
      </c>
      <c r="F1592" s="730"/>
      <c r="G1592" s="731">
        <v>1.5</v>
      </c>
      <c r="H1592" s="19">
        <f t="shared" si="621"/>
        <v>0</v>
      </c>
      <c r="I1592" s="13">
        <f t="shared" si="622"/>
        <v>1.5</v>
      </c>
      <c r="J1592" s="13">
        <f t="shared" si="623"/>
        <v>0</v>
      </c>
      <c r="K1592" s="14">
        <f t="shared" si="624"/>
        <v>13.26</v>
      </c>
      <c r="L1592" s="1"/>
      <c r="M1592" s="15">
        <v>0</v>
      </c>
      <c r="N1592" s="15">
        <v>100</v>
      </c>
      <c r="O1592" s="691">
        <v>0</v>
      </c>
      <c r="P1592" s="15">
        <v>884</v>
      </c>
      <c r="Q1592" s="264"/>
      <c r="R1592" s="264"/>
      <c r="S1592" s="264"/>
      <c r="T1592" s="264"/>
      <c r="U1592" s="264"/>
      <c r="V1592" s="264"/>
      <c r="W1592" s="264"/>
      <c r="X1592" s="264"/>
      <c r="Y1592" s="264"/>
      <c r="Z1592" s="264"/>
      <c r="AA1592" s="264"/>
      <c r="AB1592" s="264"/>
      <c r="AC1592" s="264"/>
      <c r="AD1592" s="264"/>
      <c r="AE1592" s="264"/>
      <c r="AF1592" s="264"/>
      <c r="AG1592" s="264"/>
      <c r="AH1592" s="264"/>
      <c r="AI1592" s="264"/>
      <c r="AJ1592" s="264"/>
      <c r="AK1592" s="264"/>
      <c r="AL1592" s="78"/>
    </row>
    <row r="1593" spans="1:38" s="18" customFormat="1" ht="15.75" x14ac:dyDescent="0.25">
      <c r="A1593" s="17"/>
      <c r="B1593" s="17"/>
      <c r="C1593" s="17"/>
      <c r="D1593" s="44"/>
      <c r="E1593" s="65" t="s">
        <v>163</v>
      </c>
      <c r="F1593" s="730"/>
      <c r="G1593" s="731">
        <v>0.03</v>
      </c>
      <c r="H1593" s="19">
        <f t="shared" si="621"/>
        <v>0</v>
      </c>
      <c r="I1593" s="13">
        <f t="shared" si="622"/>
        <v>0</v>
      </c>
      <c r="J1593" s="13">
        <f t="shared" si="623"/>
        <v>2.9849999999999998E-2</v>
      </c>
      <c r="K1593" s="14">
        <f t="shared" si="624"/>
        <v>7.4099999999999999E-2</v>
      </c>
      <c r="L1593" s="1"/>
      <c r="M1593" s="15">
        <v>0</v>
      </c>
      <c r="N1593" s="15">
        <v>0</v>
      </c>
      <c r="O1593" s="691">
        <v>99.5</v>
      </c>
      <c r="P1593" s="15">
        <v>247</v>
      </c>
      <c r="Q1593" s="264"/>
      <c r="R1593" s="264"/>
      <c r="S1593" s="264"/>
      <c r="T1593" s="264"/>
      <c r="U1593" s="264"/>
      <c r="V1593" s="264"/>
      <c r="W1593" s="264"/>
      <c r="X1593" s="264"/>
      <c r="Y1593" s="264"/>
      <c r="Z1593" s="264"/>
      <c r="AA1593" s="264"/>
      <c r="AB1593" s="264"/>
      <c r="AC1593" s="264"/>
      <c r="AD1593" s="264"/>
      <c r="AE1593" s="264"/>
      <c r="AF1593" s="264"/>
      <c r="AG1593" s="264"/>
      <c r="AH1593" s="264"/>
      <c r="AI1593" s="264"/>
      <c r="AJ1593" s="264"/>
      <c r="AK1593" s="264"/>
      <c r="AL1593" s="78"/>
    </row>
    <row r="1594" spans="1:38" s="18" customFormat="1" ht="15.75" x14ac:dyDescent="0.25">
      <c r="A1594" s="17"/>
      <c r="B1594" s="17"/>
      <c r="C1594" s="17"/>
      <c r="D1594" s="44"/>
      <c r="E1594" s="62" t="s">
        <v>18</v>
      </c>
      <c r="F1594" s="733"/>
      <c r="G1594" s="736">
        <v>0.6</v>
      </c>
      <c r="H1594" s="19">
        <f t="shared" si="621"/>
        <v>0</v>
      </c>
      <c r="I1594" s="13">
        <f t="shared" si="622"/>
        <v>0</v>
      </c>
      <c r="J1594" s="13">
        <f t="shared" si="623"/>
        <v>0</v>
      </c>
      <c r="K1594" s="14">
        <f t="shared" si="624"/>
        <v>0</v>
      </c>
      <c r="L1594" s="1"/>
      <c r="M1594" s="15"/>
      <c r="N1594" s="15"/>
      <c r="O1594" s="691"/>
      <c r="P1594" s="15"/>
      <c r="Q1594" s="264"/>
      <c r="R1594" s="264"/>
      <c r="S1594" s="264"/>
      <c r="T1594" s="264"/>
      <c r="U1594" s="264"/>
      <c r="V1594" s="264"/>
      <c r="W1594" s="264"/>
      <c r="X1594" s="264"/>
      <c r="Y1594" s="264"/>
      <c r="Z1594" s="264"/>
      <c r="AA1594" s="264"/>
      <c r="AB1594" s="264"/>
      <c r="AC1594" s="264"/>
      <c r="AD1594" s="264"/>
      <c r="AE1594" s="264"/>
      <c r="AF1594" s="264"/>
      <c r="AG1594" s="264"/>
      <c r="AH1594" s="264"/>
      <c r="AI1594" s="264"/>
      <c r="AJ1594" s="264"/>
      <c r="AK1594" s="264"/>
      <c r="AL1594" s="78"/>
    </row>
    <row r="1595" spans="1:38" s="18" customFormat="1" ht="15.75" x14ac:dyDescent="0.25">
      <c r="A1595" s="17"/>
      <c r="B1595" s="17"/>
      <c r="C1595" s="17"/>
      <c r="D1595" s="44"/>
      <c r="E1595" s="65" t="s">
        <v>36</v>
      </c>
      <c r="F1595" s="730"/>
      <c r="G1595" s="731">
        <v>0.3</v>
      </c>
      <c r="H1595" s="19">
        <f t="shared" si="621"/>
        <v>0</v>
      </c>
      <c r="I1595" s="13">
        <f t="shared" si="622"/>
        <v>0</v>
      </c>
      <c r="J1595" s="13">
        <f t="shared" si="623"/>
        <v>0.29969999999999997</v>
      </c>
      <c r="K1595" s="14">
        <f t="shared" si="624"/>
        <v>1.218</v>
      </c>
      <c r="L1595" s="1"/>
      <c r="M1595" s="15">
        <v>0</v>
      </c>
      <c r="N1595" s="15">
        <v>0</v>
      </c>
      <c r="O1595" s="691">
        <v>99.9</v>
      </c>
      <c r="P1595" s="15">
        <v>406</v>
      </c>
      <c r="Q1595" s="264"/>
      <c r="R1595" s="264"/>
      <c r="S1595" s="264"/>
      <c r="T1595" s="264"/>
      <c r="U1595" s="264"/>
      <c r="V1595" s="264"/>
      <c r="W1595" s="264"/>
      <c r="X1595" s="264"/>
      <c r="Y1595" s="264"/>
      <c r="Z1595" s="264"/>
      <c r="AA1595" s="264"/>
      <c r="AB1595" s="264"/>
      <c r="AC1595" s="264"/>
      <c r="AD1595" s="264"/>
      <c r="AE1595" s="264"/>
      <c r="AF1595" s="264"/>
      <c r="AG1595" s="264"/>
      <c r="AH1595" s="264"/>
      <c r="AI1595" s="264"/>
      <c r="AJ1595" s="264"/>
      <c r="AK1595" s="264"/>
      <c r="AL1595" s="78"/>
    </row>
    <row r="1596" spans="1:38" s="50" customFormat="1" x14ac:dyDescent="0.25">
      <c r="A1596" s="51"/>
      <c r="B1596" s="198"/>
      <c r="C1596" s="198"/>
      <c r="D1596" s="198"/>
      <c r="E1596" s="64" t="s">
        <v>21</v>
      </c>
      <c r="F1596" s="985"/>
      <c r="G1596" s="985"/>
      <c r="H1596" s="136">
        <f>SUM(H1589:H1595)</f>
        <v>0.23950000000000002</v>
      </c>
      <c r="I1596" s="136">
        <f t="shared" ref="I1596:K1596" si="625">SUM(I1589:I1595)</f>
        <v>1.6315999999999999</v>
      </c>
      <c r="J1596" s="136">
        <f t="shared" si="625"/>
        <v>4.8385499999999997</v>
      </c>
      <c r="K1596" s="136">
        <f t="shared" si="625"/>
        <v>33.459100000000007</v>
      </c>
      <c r="L1596" s="1"/>
      <c r="M1596" s="15"/>
      <c r="N1596" s="15"/>
      <c r="O1596" s="691"/>
      <c r="P1596" s="15"/>
      <c r="Q1596" s="264"/>
      <c r="R1596" s="264"/>
      <c r="S1596" s="264"/>
      <c r="T1596" s="264"/>
      <c r="U1596" s="264"/>
      <c r="V1596" s="264"/>
      <c r="W1596" s="264"/>
      <c r="X1596" s="264"/>
      <c r="Y1596" s="264"/>
      <c r="Z1596" s="264"/>
      <c r="AA1596" s="264"/>
      <c r="AB1596" s="264"/>
      <c r="AC1596" s="264"/>
      <c r="AD1596" s="264"/>
      <c r="AE1596" s="264"/>
      <c r="AF1596" s="264"/>
      <c r="AG1596" s="264"/>
      <c r="AH1596" s="264"/>
      <c r="AI1596" s="264"/>
      <c r="AJ1596" s="264"/>
      <c r="AK1596" s="264"/>
      <c r="AL1596" s="159"/>
    </row>
    <row r="1597" spans="1:38" s="18" customFormat="1" ht="30.75" customHeight="1" x14ac:dyDescent="0.25">
      <c r="A1597" s="17"/>
      <c r="B1597" s="39" t="s">
        <v>1077</v>
      </c>
      <c r="C1597" s="1238" t="s">
        <v>1078</v>
      </c>
      <c r="D1597" s="40">
        <v>100</v>
      </c>
      <c r="E1597" s="14" t="s">
        <v>39</v>
      </c>
      <c r="F1597" s="980"/>
      <c r="G1597" s="975">
        <v>100</v>
      </c>
      <c r="H1597" s="13">
        <f>G1597*M1597/100</f>
        <v>0</v>
      </c>
      <c r="I1597" s="13">
        <f>G1597*N1597/100</f>
        <v>0</v>
      </c>
      <c r="J1597" s="13">
        <f>G1597*O1597/100</f>
        <v>0</v>
      </c>
      <c r="K1597" s="14">
        <f>G1597*P1597/100</f>
        <v>0</v>
      </c>
      <c r="L1597" s="1"/>
      <c r="M1597" s="15"/>
      <c r="N1597" s="15"/>
      <c r="O1597" s="691"/>
      <c r="P1597" s="15"/>
      <c r="Q1597" s="264"/>
      <c r="R1597" s="264"/>
      <c r="S1597" s="264"/>
      <c r="T1597" s="264"/>
      <c r="U1597" s="264"/>
      <c r="V1597" s="264"/>
      <c r="W1597" s="264"/>
      <c r="X1597" s="264"/>
      <c r="Y1597" s="264"/>
      <c r="Z1597" s="264"/>
      <c r="AA1597" s="264"/>
      <c r="AB1597" s="264"/>
      <c r="AC1597" s="264"/>
      <c r="AD1597" s="264"/>
      <c r="AE1597" s="264"/>
      <c r="AF1597" s="264"/>
      <c r="AG1597" s="264"/>
      <c r="AH1597" s="264"/>
      <c r="AI1597" s="264"/>
      <c r="AJ1597" s="264"/>
      <c r="AK1597" s="264"/>
      <c r="AL1597" s="78"/>
    </row>
    <row r="1598" spans="1:38" s="18" customFormat="1" x14ac:dyDescent="0.25">
      <c r="A1598" s="17"/>
      <c r="B1598" s="17"/>
      <c r="C1598" s="1239"/>
      <c r="D1598" s="17"/>
      <c r="E1598" s="70"/>
      <c r="F1598" s="752"/>
      <c r="G1598" s="738"/>
      <c r="H1598" s="13"/>
      <c r="I1598" s="13"/>
      <c r="J1598" s="13"/>
      <c r="K1598" s="14"/>
      <c r="L1598" s="1"/>
      <c r="M1598" s="15"/>
      <c r="N1598" s="15"/>
      <c r="O1598" s="691"/>
      <c r="P1598" s="20"/>
      <c r="Q1598" s="264"/>
      <c r="R1598" s="264"/>
      <c r="S1598" s="264"/>
      <c r="T1598" s="264"/>
      <c r="U1598" s="264"/>
      <c r="V1598" s="264"/>
      <c r="W1598" s="264"/>
      <c r="X1598" s="264"/>
      <c r="Y1598" s="264"/>
      <c r="Z1598" s="264"/>
      <c r="AA1598" s="264"/>
      <c r="AB1598" s="264"/>
      <c r="AC1598" s="264"/>
      <c r="AD1598" s="264"/>
      <c r="AE1598" s="264"/>
      <c r="AF1598" s="264"/>
      <c r="AG1598" s="264"/>
      <c r="AH1598" s="264"/>
      <c r="AI1598" s="264"/>
      <c r="AJ1598" s="264"/>
      <c r="AK1598" s="264"/>
      <c r="AL1598" s="78"/>
    </row>
    <row r="1599" spans="1:38" s="18" customFormat="1" x14ac:dyDescent="0.25">
      <c r="A1599" s="17"/>
      <c r="B1599" s="17"/>
      <c r="C1599" s="1240"/>
      <c r="D1599" s="17"/>
      <c r="E1599" s="111" t="s">
        <v>705</v>
      </c>
      <c r="F1599" s="984">
        <f>G1599*100/85</f>
        <v>0.58823529411764708</v>
      </c>
      <c r="G1599" s="980">
        <v>0.5</v>
      </c>
      <c r="H1599" s="13">
        <f>G1599*M1599/100</f>
        <v>1.9E-2</v>
      </c>
      <c r="I1599" s="13">
        <f>G1599*N1599/100</f>
        <v>4.5000000000000005E-3</v>
      </c>
      <c r="J1599" s="13">
        <f>G1599*O1599/100</f>
        <v>7.4499999999999997E-2</v>
      </c>
      <c r="K1599" s="14">
        <f>G1599*P1599/100</f>
        <v>0.35</v>
      </c>
      <c r="L1599" s="1"/>
      <c r="M1599" s="15">
        <v>3.8</v>
      </c>
      <c r="N1599" s="15">
        <v>0.9</v>
      </c>
      <c r="O1599" s="691">
        <v>14.9</v>
      </c>
      <c r="P1599" s="37">
        <v>70</v>
      </c>
      <c r="Q1599" s="264"/>
      <c r="R1599" s="264"/>
      <c r="S1599" s="264"/>
      <c r="T1599" s="264"/>
      <c r="U1599" s="264"/>
      <c r="V1599" s="264"/>
      <c r="W1599" s="264"/>
      <c r="X1599" s="264"/>
      <c r="Y1599" s="264"/>
      <c r="Z1599" s="264"/>
      <c r="AA1599" s="264"/>
      <c r="AB1599" s="264"/>
      <c r="AC1599" s="264"/>
      <c r="AD1599" s="264"/>
      <c r="AE1599" s="264"/>
      <c r="AF1599" s="264"/>
      <c r="AG1599" s="264"/>
      <c r="AH1599" s="264"/>
      <c r="AI1599" s="264"/>
      <c r="AJ1599" s="264"/>
      <c r="AK1599" s="264"/>
      <c r="AL1599" s="78"/>
    </row>
    <row r="1600" spans="1:38" s="18" customFormat="1" x14ac:dyDescent="0.25">
      <c r="A1600" s="17"/>
      <c r="B1600" s="17"/>
      <c r="C1600" s="17"/>
      <c r="D1600" s="10"/>
      <c r="E1600" s="63" t="s">
        <v>21</v>
      </c>
      <c r="F1600" s="980"/>
      <c r="G1600" s="980"/>
      <c r="H1600" s="136">
        <f>SUM(H1597:H1599)</f>
        <v>1.9E-2</v>
      </c>
      <c r="I1600" s="136">
        <f t="shared" ref="I1600:K1600" si="626">SUM(I1597:I1599)</f>
        <v>4.5000000000000005E-3</v>
      </c>
      <c r="J1600" s="136">
        <f t="shared" si="626"/>
        <v>7.4499999999999997E-2</v>
      </c>
      <c r="K1600" s="136">
        <f t="shared" si="626"/>
        <v>0.35</v>
      </c>
      <c r="L1600" s="1"/>
      <c r="M1600" s="15">
        <v>2.8</v>
      </c>
      <c r="N1600" s="15">
        <v>3.2</v>
      </c>
      <c r="O1600" s="691">
        <v>4.0999999999999996</v>
      </c>
      <c r="P1600" s="15">
        <v>56</v>
      </c>
      <c r="Q1600" s="264"/>
      <c r="R1600" s="264"/>
      <c r="S1600" s="264"/>
      <c r="T1600" s="264"/>
      <c r="U1600" s="264"/>
      <c r="V1600" s="264"/>
      <c r="W1600" s="264"/>
      <c r="X1600" s="264"/>
      <c r="Y1600" s="264"/>
      <c r="Z1600" s="264"/>
      <c r="AA1600" s="264"/>
      <c r="AB1600" s="264"/>
      <c r="AC1600" s="264"/>
      <c r="AD1600" s="264"/>
      <c r="AE1600" s="264"/>
      <c r="AF1600" s="264"/>
      <c r="AG1600" s="264"/>
      <c r="AH1600" s="264"/>
      <c r="AI1600" s="264"/>
      <c r="AJ1600" s="264"/>
      <c r="AK1600" s="264"/>
      <c r="AL1600" s="78"/>
    </row>
    <row r="1601" spans="1:38" s="27" customFormat="1" x14ac:dyDescent="0.25">
      <c r="B1601" s="72"/>
      <c r="C1601" s="71"/>
      <c r="D1601" s="72"/>
      <c r="E1601" s="73" t="s">
        <v>100</v>
      </c>
      <c r="F1601" s="334"/>
      <c r="G1601" s="334"/>
      <c r="H1601" s="74">
        <f>H1569+H1570+H1585+H1588+H1596+H1600</f>
        <v>13.780599999999998</v>
      </c>
      <c r="I1601" s="74">
        <f t="shared" ref="I1601:J1601" si="627">I1569+I1570+I1585+I1588+I1596+I1600</f>
        <v>13.090350000000001</v>
      </c>
      <c r="J1601" s="74">
        <f t="shared" si="627"/>
        <v>42.621249999999996</v>
      </c>
      <c r="K1601" s="74">
        <f t="shared" ref="K1601" si="628">K1569+K1570+K1585+K1588+K1596+K1600</f>
        <v>330.97360000000003</v>
      </c>
      <c r="O1601" s="689"/>
      <c r="Q1601" s="264"/>
      <c r="R1601" s="264"/>
      <c r="S1601" s="264"/>
      <c r="T1601" s="264"/>
      <c r="U1601" s="264"/>
      <c r="V1601" s="264"/>
      <c r="W1601" s="264"/>
      <c r="X1601" s="264"/>
      <c r="Y1601" s="264"/>
      <c r="Z1601" s="264"/>
      <c r="AA1601" s="264"/>
      <c r="AB1601" s="264"/>
      <c r="AC1601" s="264"/>
      <c r="AD1601" s="264"/>
      <c r="AE1601" s="264"/>
      <c r="AF1601" s="264"/>
      <c r="AG1601" s="264"/>
      <c r="AH1601" s="707"/>
      <c r="AI1601" s="707"/>
      <c r="AJ1601" s="707"/>
      <c r="AK1601" s="707"/>
      <c r="AL1601" s="701"/>
    </row>
    <row r="1602" spans="1:38" s="27" customFormat="1" x14ac:dyDescent="0.25">
      <c r="A1602" s="279" t="s">
        <v>112</v>
      </c>
      <c r="B1602" s="280"/>
      <c r="C1602" s="71"/>
      <c r="D1602" s="72"/>
      <c r="E1602" s="64"/>
      <c r="F1602" s="981"/>
      <c r="G1602" s="981"/>
      <c r="H1602" s="136"/>
      <c r="I1602" s="136"/>
      <c r="J1602" s="136"/>
      <c r="K1602" s="136"/>
      <c r="L1602" s="1"/>
      <c r="M1602" s="58"/>
      <c r="N1602" s="58"/>
      <c r="O1602" s="695"/>
      <c r="P1602" s="58"/>
      <c r="Q1602" s="264"/>
      <c r="R1602" s="264"/>
      <c r="S1602" s="264"/>
      <c r="T1602" s="264"/>
      <c r="U1602" s="264"/>
      <c r="V1602" s="264"/>
      <c r="W1602" s="264"/>
      <c r="X1602" s="264"/>
      <c r="Y1602" s="264"/>
      <c r="Z1602" s="264"/>
      <c r="AA1602" s="264"/>
      <c r="AB1602" s="264"/>
      <c r="AC1602" s="264"/>
      <c r="AD1602" s="264"/>
      <c r="AE1602" s="264"/>
      <c r="AF1602" s="264"/>
      <c r="AG1602" s="264"/>
      <c r="AH1602" s="264"/>
      <c r="AI1602" s="264"/>
      <c r="AJ1602" s="264"/>
      <c r="AK1602" s="264"/>
      <c r="AL1602" s="701"/>
    </row>
    <row r="1603" spans="1:38" s="18" customFormat="1" ht="15.75" customHeight="1" x14ac:dyDescent="0.25">
      <c r="B1603" s="10" t="s">
        <v>814</v>
      </c>
      <c r="C1603" s="1244" t="s">
        <v>494</v>
      </c>
      <c r="D1603" s="12">
        <v>75</v>
      </c>
      <c r="E1603" s="65" t="s">
        <v>495</v>
      </c>
      <c r="F1603" s="733">
        <f>G1603*100/80</f>
        <v>20</v>
      </c>
      <c r="G1603" s="731">
        <v>16</v>
      </c>
      <c r="H1603" s="19">
        <f t="shared" ref="H1603:H1609" si="629">G1603*M1603/100</f>
        <v>3.1839999999999997</v>
      </c>
      <c r="I1603" s="13">
        <f t="shared" ref="I1603:I1609" si="630">G1603*N1603/100</f>
        <v>1.8240000000000001</v>
      </c>
      <c r="J1603" s="13">
        <f t="shared" ref="J1603:J1609" si="631">G1603*O1603/100</f>
        <v>0</v>
      </c>
      <c r="K1603" s="13">
        <f t="shared" ref="K1603:K1609" si="632">G1603*P1603/100</f>
        <v>29.12</v>
      </c>
      <c r="L1603" s="1"/>
      <c r="M1603" s="15">
        <v>19.899999999999999</v>
      </c>
      <c r="N1603" s="15">
        <v>11.4</v>
      </c>
      <c r="O1603" s="691">
        <v>0</v>
      </c>
      <c r="P1603" s="20">
        <v>182</v>
      </c>
      <c r="Q1603" s="264"/>
      <c r="R1603" s="264"/>
      <c r="S1603" s="264"/>
      <c r="T1603" s="264"/>
      <c r="U1603" s="264"/>
      <c r="V1603" s="264"/>
      <c r="W1603" s="264"/>
      <c r="X1603" s="264"/>
      <c r="Y1603" s="264"/>
      <c r="Z1603" s="264"/>
      <c r="AA1603" s="264"/>
      <c r="AB1603" s="264"/>
      <c r="AC1603" s="264"/>
      <c r="AD1603" s="264"/>
      <c r="AE1603" s="264"/>
      <c r="AF1603" s="264"/>
      <c r="AG1603" s="264"/>
      <c r="AH1603" s="264"/>
      <c r="AI1603" s="264"/>
      <c r="AJ1603" s="264"/>
      <c r="AK1603" s="264"/>
      <c r="AL1603" s="78"/>
    </row>
    <row r="1604" spans="1:38" s="18" customFormat="1" ht="15.75" x14ac:dyDescent="0.25">
      <c r="B1604" s="10"/>
      <c r="C1604" s="1245"/>
      <c r="D1604" s="12"/>
      <c r="E1604" s="65" t="s">
        <v>80</v>
      </c>
      <c r="F1604" s="730"/>
      <c r="G1604" s="731">
        <v>0.15</v>
      </c>
      <c r="H1604" s="19">
        <f t="shared" si="629"/>
        <v>0</v>
      </c>
      <c r="I1604" s="13">
        <f t="shared" si="630"/>
        <v>0</v>
      </c>
      <c r="J1604" s="13">
        <f t="shared" si="631"/>
        <v>0</v>
      </c>
      <c r="K1604" s="13">
        <f t="shared" si="632"/>
        <v>0</v>
      </c>
      <c r="L1604" s="1"/>
      <c r="M1604" s="15"/>
      <c r="N1604" s="15"/>
      <c r="O1604" s="691"/>
      <c r="P1604" s="15"/>
      <c r="Q1604" s="264"/>
      <c r="R1604" s="264"/>
      <c r="S1604" s="264"/>
      <c r="T1604" s="264"/>
      <c r="U1604" s="264"/>
      <c r="V1604" s="264"/>
      <c r="W1604" s="264"/>
      <c r="X1604" s="264"/>
      <c r="Y1604" s="264"/>
      <c r="Z1604" s="264"/>
      <c r="AA1604" s="264"/>
      <c r="AB1604" s="264"/>
      <c r="AC1604" s="264"/>
      <c r="AD1604" s="264"/>
      <c r="AE1604" s="264"/>
      <c r="AF1604" s="264"/>
      <c r="AG1604" s="264"/>
      <c r="AH1604" s="264"/>
      <c r="AI1604" s="264"/>
      <c r="AJ1604" s="264"/>
      <c r="AK1604" s="264"/>
      <c r="AL1604" s="78"/>
    </row>
    <row r="1605" spans="1:38" s="18" customFormat="1" ht="15.75" x14ac:dyDescent="0.25">
      <c r="B1605" s="10"/>
      <c r="C1605" s="17"/>
      <c r="D1605" s="12"/>
      <c r="E1605" s="65" t="s">
        <v>84</v>
      </c>
      <c r="F1605" s="990">
        <f>G1605*100/75</f>
        <v>40</v>
      </c>
      <c r="G1605" s="731">
        <v>30</v>
      </c>
      <c r="H1605" s="19">
        <f t="shared" si="629"/>
        <v>0.56999999999999995</v>
      </c>
      <c r="I1605" s="13">
        <f t="shared" si="630"/>
        <v>0.09</v>
      </c>
      <c r="J1605" s="13">
        <f t="shared" si="631"/>
        <v>5.49</v>
      </c>
      <c r="K1605" s="14">
        <f t="shared" si="632"/>
        <v>24.6</v>
      </c>
      <c r="L1605" s="1"/>
      <c r="M1605" s="15">
        <v>1.9</v>
      </c>
      <c r="N1605" s="15">
        <v>0.3</v>
      </c>
      <c r="O1605" s="691">
        <v>18.3</v>
      </c>
      <c r="P1605" s="15">
        <v>82</v>
      </c>
      <c r="Q1605" s="264"/>
      <c r="R1605" s="264"/>
      <c r="S1605" s="264"/>
      <c r="T1605" s="264"/>
      <c r="U1605" s="264"/>
      <c r="V1605" s="264"/>
      <c r="W1605" s="264"/>
      <c r="X1605" s="264"/>
      <c r="Y1605" s="264"/>
      <c r="Z1605" s="264"/>
      <c r="AA1605" s="264"/>
      <c r="AB1605" s="264"/>
      <c r="AC1605" s="264"/>
      <c r="AD1605" s="264"/>
      <c r="AE1605" s="264"/>
      <c r="AF1605" s="264"/>
      <c r="AG1605" s="264"/>
      <c r="AH1605" s="264"/>
      <c r="AI1605" s="264"/>
      <c r="AJ1605" s="264"/>
      <c r="AK1605" s="264"/>
      <c r="AL1605" s="78"/>
    </row>
    <row r="1606" spans="1:38" s="18" customFormat="1" ht="15.75" x14ac:dyDescent="0.25">
      <c r="B1606" s="10"/>
      <c r="C1606" s="17"/>
      <c r="D1606" s="12"/>
      <c r="E1606" s="65" t="s">
        <v>496</v>
      </c>
      <c r="F1606" s="735">
        <f>G1606*100/70</f>
        <v>20.285714285714285</v>
      </c>
      <c r="G1606" s="731">
        <v>14.2</v>
      </c>
      <c r="H1606" s="19">
        <f t="shared" si="629"/>
        <v>7.0999999999999994E-2</v>
      </c>
      <c r="I1606" s="13">
        <f t="shared" si="630"/>
        <v>7.0999999999999994E-2</v>
      </c>
      <c r="J1606" s="13">
        <f t="shared" si="631"/>
        <v>0.35499999999999998</v>
      </c>
      <c r="K1606" s="13">
        <f t="shared" si="632"/>
        <v>2.2719999999999998</v>
      </c>
      <c r="L1606" s="1"/>
      <c r="M1606" s="15">
        <v>0.5</v>
      </c>
      <c r="N1606" s="15">
        <v>0.5</v>
      </c>
      <c r="O1606" s="691">
        <v>2.5</v>
      </c>
      <c r="P1606" s="15">
        <v>16</v>
      </c>
      <c r="Q1606" s="264"/>
      <c r="R1606" s="264"/>
      <c r="S1606" s="264"/>
      <c r="T1606" s="264"/>
      <c r="U1606" s="264"/>
      <c r="V1606" s="264"/>
      <c r="W1606" s="264"/>
      <c r="X1606" s="264"/>
      <c r="Y1606" s="264"/>
      <c r="Z1606" s="264"/>
      <c r="AA1606" s="264"/>
      <c r="AB1606" s="264"/>
      <c r="AC1606" s="264"/>
      <c r="AD1606" s="264"/>
      <c r="AE1606" s="264"/>
      <c r="AF1606" s="264"/>
      <c r="AG1606" s="264"/>
      <c r="AH1606" s="264"/>
      <c r="AI1606" s="264"/>
      <c r="AJ1606" s="264"/>
      <c r="AK1606" s="264"/>
      <c r="AL1606" s="78"/>
    </row>
    <row r="1607" spans="1:38" s="18" customFormat="1" ht="15.75" x14ac:dyDescent="0.25">
      <c r="B1607" s="10"/>
      <c r="C1607" s="17"/>
      <c r="D1607" s="12"/>
      <c r="E1607" s="65" t="s">
        <v>497</v>
      </c>
      <c r="F1607" s="990">
        <f>G1607*100/70</f>
        <v>10.571428571428571</v>
      </c>
      <c r="G1607" s="731">
        <v>7.4</v>
      </c>
      <c r="H1607" s="19">
        <f t="shared" si="629"/>
        <v>0.43660000000000004</v>
      </c>
      <c r="I1607" s="13">
        <f t="shared" si="630"/>
        <v>5.920000000000001E-2</v>
      </c>
      <c r="J1607" s="13">
        <f t="shared" si="631"/>
        <v>1.0582</v>
      </c>
      <c r="K1607" s="14">
        <f t="shared" si="632"/>
        <v>5.55</v>
      </c>
      <c r="L1607" s="1"/>
      <c r="M1607" s="15">
        <v>5.9</v>
      </c>
      <c r="N1607" s="15">
        <v>0.8</v>
      </c>
      <c r="O1607" s="691">
        <v>14.3</v>
      </c>
      <c r="P1607" s="15">
        <v>75</v>
      </c>
      <c r="Q1607" s="264"/>
      <c r="R1607" s="264"/>
      <c r="S1607" s="264"/>
      <c r="T1607" s="264"/>
      <c r="U1607" s="264"/>
      <c r="V1607" s="264"/>
      <c r="W1607" s="264"/>
      <c r="X1607" s="264"/>
      <c r="Y1607" s="264"/>
      <c r="Z1607" s="264"/>
      <c r="AA1607" s="264"/>
      <c r="AB1607" s="264"/>
      <c r="AC1607" s="264"/>
      <c r="AD1607" s="264"/>
      <c r="AE1607" s="264"/>
      <c r="AF1607" s="264"/>
      <c r="AG1607" s="264"/>
      <c r="AH1607" s="264"/>
      <c r="AI1607" s="264"/>
      <c r="AJ1607" s="264"/>
      <c r="AK1607" s="264"/>
      <c r="AL1607" s="78"/>
    </row>
    <row r="1608" spans="1:38" s="18" customFormat="1" ht="15.75" x14ac:dyDescent="0.25">
      <c r="B1608" s="10"/>
      <c r="C1608" s="17"/>
      <c r="D1608" s="12"/>
      <c r="E1608" s="65" t="s">
        <v>498</v>
      </c>
      <c r="F1608" s="730"/>
      <c r="G1608" s="731">
        <v>8.4</v>
      </c>
      <c r="H1608" s="19">
        <f t="shared" si="629"/>
        <v>0.21840000000000004</v>
      </c>
      <c r="I1608" s="13">
        <f t="shared" si="630"/>
        <v>2.1</v>
      </c>
      <c r="J1608" s="13">
        <f t="shared" si="631"/>
        <v>0.22680000000000003</v>
      </c>
      <c r="K1608" s="13">
        <f t="shared" si="632"/>
        <v>20.832000000000004</v>
      </c>
      <c r="L1608" s="1"/>
      <c r="M1608" s="15">
        <v>2.6</v>
      </c>
      <c r="N1608" s="15">
        <v>25</v>
      </c>
      <c r="O1608" s="691">
        <v>2.7</v>
      </c>
      <c r="P1608" s="15">
        <v>248</v>
      </c>
      <c r="Q1608" s="264"/>
      <c r="R1608" s="264"/>
      <c r="S1608" s="264"/>
      <c r="T1608" s="264"/>
      <c r="U1608" s="264"/>
      <c r="V1608" s="264"/>
      <c r="W1608" s="264"/>
      <c r="X1608" s="264"/>
      <c r="Y1608" s="264"/>
      <c r="Z1608" s="264"/>
      <c r="AA1608" s="264"/>
      <c r="AB1608" s="264"/>
      <c r="AC1608" s="264"/>
      <c r="AD1608" s="264"/>
      <c r="AE1608" s="264"/>
      <c r="AF1608" s="264"/>
      <c r="AG1608" s="264"/>
      <c r="AH1608" s="264"/>
      <c r="AI1608" s="264"/>
      <c r="AJ1608" s="264"/>
      <c r="AK1608" s="264"/>
      <c r="AL1608" s="78"/>
    </row>
    <row r="1609" spans="1:38" s="18" customFormat="1" ht="15.75" x14ac:dyDescent="0.25">
      <c r="B1609" s="10"/>
      <c r="C1609" s="17"/>
      <c r="D1609" s="12"/>
      <c r="E1609" s="65" t="s">
        <v>159</v>
      </c>
      <c r="F1609" s="730"/>
      <c r="G1609" s="731">
        <v>4.3</v>
      </c>
      <c r="H1609" s="19">
        <f t="shared" si="629"/>
        <v>2.1499999999999998E-2</v>
      </c>
      <c r="I1609" s="13">
        <f t="shared" si="630"/>
        <v>2.2058999999999997</v>
      </c>
      <c r="J1609" s="13">
        <f t="shared" si="631"/>
        <v>0.32679999999999998</v>
      </c>
      <c r="K1609" s="14">
        <f t="shared" si="632"/>
        <v>20.940999999999999</v>
      </c>
      <c r="L1609" s="1"/>
      <c r="M1609" s="15">
        <v>0.5</v>
      </c>
      <c r="N1609" s="15">
        <v>51.3</v>
      </c>
      <c r="O1609" s="691">
        <v>7.6</v>
      </c>
      <c r="P1609" s="20">
        <v>487</v>
      </c>
      <c r="Q1609" s="264"/>
      <c r="R1609" s="264"/>
      <c r="S1609" s="264"/>
      <c r="T1609" s="264"/>
      <c r="U1609" s="264"/>
      <c r="V1609" s="264"/>
      <c r="W1609" s="264"/>
      <c r="X1609" s="264"/>
      <c r="Y1609" s="264"/>
      <c r="Z1609" s="264"/>
      <c r="AA1609" s="264"/>
      <c r="AB1609" s="264"/>
      <c r="AC1609" s="264"/>
      <c r="AD1609" s="264"/>
      <c r="AE1609" s="264"/>
      <c r="AF1609" s="264"/>
      <c r="AG1609" s="264"/>
      <c r="AH1609" s="264"/>
      <c r="AI1609" s="264"/>
      <c r="AJ1609" s="264"/>
      <c r="AK1609" s="264"/>
      <c r="AL1609" s="78"/>
    </row>
    <row r="1610" spans="1:38" s="18" customFormat="1" x14ac:dyDescent="0.25">
      <c r="B1610" s="10"/>
      <c r="C1610" s="17"/>
      <c r="D1610" s="10"/>
      <c r="E1610" s="63" t="s">
        <v>21</v>
      </c>
      <c r="F1610" s="982"/>
      <c r="G1610" s="982"/>
      <c r="H1610" s="136">
        <f>SUM(H1603:H1609)</f>
        <v>4.5014999999999992</v>
      </c>
      <c r="I1610" s="136">
        <f t="shared" ref="I1610:K1610" si="633">SUM(I1603:I1609)</f>
        <v>6.3500999999999994</v>
      </c>
      <c r="J1610" s="136">
        <f t="shared" si="633"/>
        <v>7.4568000000000012</v>
      </c>
      <c r="K1610" s="136">
        <f t="shared" si="633"/>
        <v>103.315</v>
      </c>
      <c r="L1610" s="1"/>
      <c r="M1610" s="58"/>
      <c r="N1610" s="58"/>
      <c r="O1610" s="695"/>
      <c r="P1610" s="58"/>
      <c r="Q1610" s="264"/>
      <c r="R1610" s="264"/>
      <c r="S1610" s="264"/>
      <c r="T1610" s="264"/>
      <c r="U1610" s="264"/>
      <c r="V1610" s="264"/>
      <c r="W1610" s="264"/>
      <c r="X1610" s="264"/>
      <c r="Y1610" s="264"/>
      <c r="Z1610" s="264"/>
      <c r="AA1610" s="264"/>
      <c r="AB1610" s="264"/>
      <c r="AC1610" s="264"/>
      <c r="AD1610" s="264"/>
      <c r="AE1610" s="264"/>
      <c r="AF1610" s="264"/>
      <c r="AG1610" s="264"/>
      <c r="AH1610" s="264"/>
      <c r="AI1610" s="264"/>
      <c r="AJ1610" s="264"/>
      <c r="AK1610" s="264"/>
      <c r="AL1610" s="78"/>
    </row>
    <row r="1611" spans="1:38" s="50" customFormat="1" x14ac:dyDescent="0.25">
      <c r="A1611" s="51"/>
      <c r="B1611" s="198"/>
      <c r="C1611" s="232" t="s">
        <v>103</v>
      </c>
      <c r="D1611" s="233">
        <v>15</v>
      </c>
      <c r="E1611" s="146" t="s">
        <v>30</v>
      </c>
      <c r="F1611" s="981"/>
      <c r="G1611" s="981">
        <v>15</v>
      </c>
      <c r="H1611" s="136">
        <f>G1611*M1611/100</f>
        <v>0.75</v>
      </c>
      <c r="I1611" s="136">
        <f>G1611*N1611/100</f>
        <v>0.18</v>
      </c>
      <c r="J1611" s="136">
        <f>G1611*O1611/100</f>
        <v>7.05</v>
      </c>
      <c r="K1611" s="136">
        <f>G1611*P1611/100</f>
        <v>30.6</v>
      </c>
      <c r="L1611" s="1"/>
      <c r="M1611" s="15">
        <v>5</v>
      </c>
      <c r="N1611" s="15">
        <v>1.2</v>
      </c>
      <c r="O1611" s="691">
        <v>47</v>
      </c>
      <c r="P1611" s="15">
        <v>204</v>
      </c>
      <c r="Q1611" s="264"/>
      <c r="R1611" s="264"/>
      <c r="S1611" s="264"/>
      <c r="T1611" s="264"/>
      <c r="U1611" s="264"/>
      <c r="V1611" s="264"/>
      <c r="W1611" s="264"/>
      <c r="X1611" s="264"/>
      <c r="Y1611" s="264"/>
      <c r="Z1611" s="264"/>
      <c r="AA1611" s="264"/>
      <c r="AB1611" s="264"/>
      <c r="AC1611" s="264"/>
      <c r="AD1611" s="264"/>
      <c r="AE1611" s="264"/>
      <c r="AF1611" s="264"/>
      <c r="AG1611" s="264"/>
      <c r="AH1611" s="264"/>
      <c r="AI1611" s="264"/>
      <c r="AJ1611" s="264"/>
      <c r="AK1611" s="264"/>
      <c r="AL1611" s="159"/>
    </row>
    <row r="1612" spans="1:38" s="18" customFormat="1" ht="28.5" x14ac:dyDescent="0.25">
      <c r="B1612" s="90" t="s">
        <v>911</v>
      </c>
      <c r="C1612" s="294" t="s">
        <v>910</v>
      </c>
      <c r="D1612" s="120">
        <v>100</v>
      </c>
      <c r="E1612" s="62" t="s">
        <v>181</v>
      </c>
      <c r="F1612" s="980"/>
      <c r="G1612" s="738">
        <v>1</v>
      </c>
      <c r="H1612" s="13">
        <f>G1612*M1612/100</f>
        <v>2.8999999999999998E-2</v>
      </c>
      <c r="I1612" s="13">
        <f>G1612*N1612/100</f>
        <v>1.7000000000000001E-2</v>
      </c>
      <c r="J1612" s="13">
        <f>G1612*O1612/100</f>
        <v>0.66500000000000004</v>
      </c>
      <c r="K1612" s="14">
        <f>G1612*P1612/100</f>
        <v>2.77</v>
      </c>
      <c r="L1612" s="1"/>
      <c r="M1612" s="15">
        <v>2.9</v>
      </c>
      <c r="N1612" s="15">
        <v>1.7</v>
      </c>
      <c r="O1612" s="691">
        <v>66.5</v>
      </c>
      <c r="P1612" s="20">
        <v>277</v>
      </c>
      <c r="Q1612" s="264"/>
      <c r="R1612" s="264"/>
      <c r="S1612" s="264"/>
      <c r="T1612" s="264"/>
      <c r="U1612" s="264"/>
      <c r="V1612" s="264"/>
      <c r="W1612" s="264"/>
      <c r="X1612" s="264"/>
      <c r="Y1612" s="264"/>
      <c r="Z1612" s="264"/>
      <c r="AA1612" s="264"/>
      <c r="AB1612" s="264"/>
      <c r="AC1612" s="264"/>
      <c r="AD1612" s="264"/>
      <c r="AE1612" s="264"/>
      <c r="AF1612" s="264"/>
      <c r="AG1612" s="264"/>
      <c r="AH1612" s="264"/>
      <c r="AI1612" s="264"/>
      <c r="AJ1612" s="264"/>
      <c r="AK1612" s="264"/>
      <c r="AL1612" s="78"/>
    </row>
    <row r="1613" spans="1:38" s="18" customFormat="1" x14ac:dyDescent="0.25">
      <c r="D1613" s="61"/>
      <c r="E1613" s="62" t="s">
        <v>19</v>
      </c>
      <c r="F1613" s="980"/>
      <c r="G1613" s="738">
        <v>1</v>
      </c>
      <c r="H1613" s="13">
        <f>G1613*M1613/100</f>
        <v>3.5000000000000003E-2</v>
      </c>
      <c r="I1613" s="13">
        <f>G1613*N1613/100</f>
        <v>1.6E-2</v>
      </c>
      <c r="J1613" s="13">
        <f>G1613*O1613/100</f>
        <v>0.78</v>
      </c>
      <c r="K1613" s="14">
        <f>G1613*P1613/100</f>
        <v>3.37</v>
      </c>
      <c r="L1613" s="1"/>
      <c r="M1613" s="15">
        <v>3.5</v>
      </c>
      <c r="N1613" s="15">
        <v>1.6</v>
      </c>
      <c r="O1613" s="691">
        <v>78</v>
      </c>
      <c r="P1613" s="20">
        <v>337</v>
      </c>
      <c r="Q1613" s="264"/>
      <c r="R1613" s="264"/>
      <c r="S1613" s="264"/>
      <c r="T1613" s="264"/>
      <c r="U1613" s="264"/>
      <c r="V1613" s="264"/>
      <c r="W1613" s="264"/>
      <c r="X1613" s="264"/>
      <c r="Y1613" s="264"/>
      <c r="Z1613" s="264"/>
      <c r="AA1613" s="264"/>
      <c r="AB1613" s="264"/>
      <c r="AC1613" s="264"/>
      <c r="AD1613" s="264"/>
      <c r="AE1613" s="264"/>
      <c r="AF1613" s="264"/>
      <c r="AG1613" s="264"/>
      <c r="AH1613" s="264"/>
      <c r="AI1613" s="264"/>
      <c r="AJ1613" s="264"/>
      <c r="AK1613" s="264"/>
      <c r="AL1613" s="78"/>
    </row>
    <row r="1614" spans="1:38" s="18" customFormat="1" x14ac:dyDescent="0.25">
      <c r="D1614" s="61"/>
      <c r="E1614" s="62" t="s">
        <v>18</v>
      </c>
      <c r="F1614" s="980"/>
      <c r="G1614" s="738">
        <v>100</v>
      </c>
      <c r="H1614" s="13">
        <f>G1614*M1614/100</f>
        <v>0</v>
      </c>
      <c r="I1614" s="13">
        <f>G1614*N1614/100</f>
        <v>0</v>
      </c>
      <c r="J1614" s="13">
        <f>G1614*O1614/100</f>
        <v>0</v>
      </c>
      <c r="K1614" s="14">
        <f>G1614*P1614/100</f>
        <v>0</v>
      </c>
      <c r="L1614" s="1"/>
      <c r="M1614" s="15"/>
      <c r="N1614" s="15"/>
      <c r="O1614" s="691"/>
      <c r="P1614" s="15"/>
      <c r="Q1614" s="264"/>
      <c r="R1614" s="264"/>
      <c r="S1614" s="264"/>
      <c r="T1614" s="264"/>
      <c r="U1614" s="264"/>
      <c r="V1614" s="264"/>
      <c r="W1614" s="264"/>
      <c r="X1614" s="264"/>
      <c r="Y1614" s="264"/>
      <c r="Z1614" s="264"/>
      <c r="AA1614" s="264"/>
      <c r="AB1614" s="264"/>
      <c r="AC1614" s="264"/>
      <c r="AD1614" s="264"/>
      <c r="AE1614" s="264"/>
      <c r="AF1614" s="264"/>
      <c r="AG1614" s="264"/>
      <c r="AH1614" s="264"/>
      <c r="AI1614" s="264"/>
      <c r="AJ1614" s="264"/>
      <c r="AK1614" s="264"/>
      <c r="AL1614" s="78"/>
    </row>
    <row r="1615" spans="1:38" s="18" customFormat="1" x14ac:dyDescent="0.25">
      <c r="D1615" s="61"/>
      <c r="E1615" s="62" t="s">
        <v>36</v>
      </c>
      <c r="F1615" s="980"/>
      <c r="G1615" s="738">
        <v>1</v>
      </c>
      <c r="H1615" s="13">
        <f>G1615*M1615/100</f>
        <v>0</v>
      </c>
      <c r="I1615" s="13">
        <f>G1615*N1615/100</f>
        <v>0</v>
      </c>
      <c r="J1615" s="13">
        <f>G1615*O1615/100</f>
        <v>0.99900000000000011</v>
      </c>
      <c r="K1615" s="14">
        <f>G1615*P1615/100</f>
        <v>4.0599999999999996</v>
      </c>
      <c r="L1615" s="1"/>
      <c r="M1615" s="15">
        <v>0</v>
      </c>
      <c r="N1615" s="15">
        <v>0</v>
      </c>
      <c r="O1615" s="691">
        <v>99.9</v>
      </c>
      <c r="P1615" s="15">
        <v>406</v>
      </c>
      <c r="Q1615" s="264"/>
      <c r="R1615" s="264"/>
      <c r="S1615" s="264"/>
      <c r="T1615" s="264"/>
      <c r="U1615" s="264"/>
      <c r="V1615" s="264"/>
      <c r="W1615" s="264"/>
      <c r="X1615" s="264"/>
      <c r="Y1615" s="264"/>
      <c r="Z1615" s="264"/>
      <c r="AA1615" s="264"/>
      <c r="AB1615" s="264"/>
      <c r="AC1615" s="264"/>
      <c r="AD1615" s="264"/>
      <c r="AE1615" s="264"/>
      <c r="AF1615" s="264"/>
      <c r="AG1615" s="264"/>
      <c r="AH1615" s="264"/>
      <c r="AI1615" s="264"/>
      <c r="AJ1615" s="264"/>
      <c r="AK1615" s="264"/>
      <c r="AL1615" s="78"/>
    </row>
    <row r="1616" spans="1:38" s="50" customFormat="1" x14ac:dyDescent="0.25">
      <c r="E1616" s="121" t="s">
        <v>21</v>
      </c>
      <c r="F1616" s="982"/>
      <c r="G1616" s="982"/>
      <c r="H1616" s="136">
        <f>SUM(H1612:H1615)</f>
        <v>6.4000000000000001E-2</v>
      </c>
      <c r="I1616" s="136">
        <f t="shared" ref="I1616:K1616" si="634">SUM(I1612:I1615)</f>
        <v>3.3000000000000002E-2</v>
      </c>
      <c r="J1616" s="136">
        <f t="shared" si="634"/>
        <v>2.444</v>
      </c>
      <c r="K1616" s="136">
        <f t="shared" si="634"/>
        <v>10.199999999999999</v>
      </c>
      <c r="L1616" s="1"/>
      <c r="M1616" s="15"/>
      <c r="N1616" s="15"/>
      <c r="O1616" s="691"/>
      <c r="P1616" s="15"/>
      <c r="Q1616" s="264"/>
      <c r="R1616" s="264"/>
      <c r="S1616" s="264"/>
      <c r="T1616" s="264"/>
      <c r="U1616" s="264"/>
      <c r="V1616" s="264"/>
      <c r="W1616" s="264"/>
      <c r="X1616" s="264"/>
      <c r="Y1616" s="264"/>
      <c r="Z1616" s="264"/>
      <c r="AA1616" s="264"/>
      <c r="AB1616" s="264"/>
      <c r="AC1616" s="264"/>
      <c r="AD1616" s="264"/>
      <c r="AE1616" s="264"/>
      <c r="AF1616" s="264"/>
      <c r="AG1616" s="264"/>
      <c r="AH1616" s="264"/>
      <c r="AI1616" s="264"/>
      <c r="AJ1616" s="264"/>
      <c r="AK1616" s="264"/>
      <c r="AL1616" s="159"/>
    </row>
    <row r="1617" spans="1:38" s="27" customFormat="1" x14ac:dyDescent="0.25">
      <c r="B1617" s="72"/>
      <c r="C1617" s="71"/>
      <c r="D1617" s="72"/>
      <c r="E1617" s="73" t="s">
        <v>115</v>
      </c>
      <c r="F1617" s="334"/>
      <c r="G1617" s="1022"/>
      <c r="H1617" s="74">
        <f>H1610+H1611+H1616</f>
        <v>5.3154999999999992</v>
      </c>
      <c r="I1617" s="74">
        <f t="shared" ref="I1617:K1617" si="635">I1610+I1611+I1616</f>
        <v>6.5630999999999995</v>
      </c>
      <c r="J1617" s="74">
        <f t="shared" si="635"/>
        <v>16.950800000000001</v>
      </c>
      <c r="K1617" s="74">
        <f t="shared" si="635"/>
        <v>144.11499999999998</v>
      </c>
      <c r="O1617" s="689"/>
      <c r="Q1617" s="264"/>
      <c r="R1617" s="264"/>
      <c r="S1617" s="264"/>
      <c r="T1617" s="264"/>
      <c r="U1617" s="264"/>
      <c r="V1617" s="264"/>
      <c r="W1617" s="264"/>
      <c r="X1617" s="264"/>
      <c r="Y1617" s="264"/>
      <c r="Z1617" s="264"/>
      <c r="AA1617" s="264"/>
      <c r="AB1617" s="264"/>
      <c r="AC1617" s="264"/>
      <c r="AD1617" s="264"/>
      <c r="AE1617" s="264"/>
      <c r="AF1617" s="264"/>
      <c r="AG1617" s="264"/>
      <c r="AH1617" s="707"/>
      <c r="AI1617" s="707"/>
      <c r="AJ1617" s="707"/>
      <c r="AK1617" s="707"/>
      <c r="AL1617" s="701"/>
    </row>
    <row r="1618" spans="1:38" s="27" customFormat="1" x14ac:dyDescent="0.25">
      <c r="A1618" s="1236" t="s">
        <v>116</v>
      </c>
      <c r="B1618" s="1237"/>
      <c r="C1618" s="71"/>
      <c r="D1618" s="72"/>
      <c r="E1618" s="64"/>
      <c r="F1618" s="981"/>
      <c r="G1618" s="981"/>
      <c r="H1618" s="136"/>
      <c r="I1618" s="136"/>
      <c r="J1618" s="136"/>
      <c r="K1618" s="136"/>
      <c r="L1618" s="1"/>
      <c r="M1618" s="58"/>
      <c r="N1618" s="58"/>
      <c r="O1618" s="695"/>
      <c r="P1618" s="58"/>
      <c r="Q1618" s="264"/>
      <c r="R1618" s="264"/>
      <c r="S1618" s="264"/>
      <c r="T1618" s="264"/>
      <c r="U1618" s="264"/>
      <c r="V1618" s="264"/>
      <c r="W1618" s="264"/>
      <c r="X1618" s="264"/>
      <c r="Y1618" s="264"/>
      <c r="Z1618" s="264"/>
      <c r="AA1618" s="264"/>
      <c r="AB1618" s="264"/>
      <c r="AC1618" s="264"/>
      <c r="AD1618" s="264"/>
      <c r="AE1618" s="264"/>
      <c r="AF1618" s="264"/>
      <c r="AG1618" s="264"/>
      <c r="AH1618" s="264"/>
      <c r="AI1618" s="264"/>
      <c r="AJ1618" s="264"/>
      <c r="AK1618" s="264"/>
      <c r="AL1618" s="701"/>
    </row>
    <row r="1619" spans="1:38" s="18" customFormat="1" ht="23.25" customHeight="1" x14ac:dyDescent="0.25">
      <c r="A1619" s="92"/>
      <c r="B1619" s="90" t="s">
        <v>815</v>
      </c>
      <c r="C1619" s="1238" t="s">
        <v>816</v>
      </c>
      <c r="D1619" s="120" t="s">
        <v>1063</v>
      </c>
      <c r="E1619" s="65"/>
      <c r="F1619" s="990"/>
      <c r="G1619" s="865"/>
      <c r="H1619" s="19"/>
      <c r="I1619" s="13"/>
      <c r="J1619" s="13"/>
      <c r="K1619" s="14"/>
      <c r="L1619" s="1"/>
      <c r="M1619" s="15"/>
      <c r="N1619" s="15"/>
      <c r="O1619" s="691"/>
      <c r="P1619" s="15"/>
      <c r="Q1619" s="264"/>
      <c r="R1619" s="264"/>
      <c r="S1619" s="264"/>
      <c r="T1619" s="264"/>
      <c r="U1619" s="264"/>
      <c r="V1619" s="264"/>
      <c r="W1619" s="264"/>
      <c r="X1619" s="264"/>
      <c r="Y1619" s="264"/>
      <c r="Z1619" s="264"/>
      <c r="AA1619" s="264"/>
      <c r="AB1619" s="264"/>
      <c r="AC1619" s="264"/>
      <c r="AD1619" s="264"/>
      <c r="AE1619" s="264"/>
      <c r="AF1619" s="264"/>
      <c r="AG1619" s="264"/>
      <c r="AH1619" s="264"/>
      <c r="AI1619" s="264"/>
      <c r="AJ1619" s="264"/>
      <c r="AK1619" s="264"/>
      <c r="AL1619" s="78"/>
    </row>
    <row r="1620" spans="1:38" s="96" customFormat="1" ht="15.75" x14ac:dyDescent="0.25">
      <c r="A1620" s="95"/>
      <c r="C1620" s="1239"/>
      <c r="D1620" s="99"/>
      <c r="E1620" s="65" t="s">
        <v>353</v>
      </c>
      <c r="F1620" s="990">
        <f>G1620*100/98</f>
        <v>30.612244897959183</v>
      </c>
      <c r="G1620" s="731">
        <v>30</v>
      </c>
      <c r="H1620" s="19">
        <f t="shared" ref="H1620:H1628" si="636">G1620*M1620/100</f>
        <v>5.4</v>
      </c>
      <c r="I1620" s="13">
        <f t="shared" ref="I1620:I1628" si="637">G1620*N1620/100</f>
        <v>0.18</v>
      </c>
      <c r="J1620" s="13">
        <f>G1620*O1620/100</f>
        <v>0.54</v>
      </c>
      <c r="K1620" s="14">
        <f t="shared" ref="K1620:K1628" si="638">G1620*P1620/100</f>
        <v>26.4</v>
      </c>
      <c r="L1620" s="1"/>
      <c r="M1620" s="15">
        <v>18</v>
      </c>
      <c r="N1620" s="15">
        <v>0.6</v>
      </c>
      <c r="O1620" s="691">
        <v>1.8</v>
      </c>
      <c r="P1620" s="15">
        <v>88</v>
      </c>
      <c r="Q1620" s="264"/>
      <c r="R1620" s="264"/>
      <c r="S1620" s="264"/>
      <c r="T1620" s="264"/>
      <c r="U1620" s="264"/>
      <c r="V1620" s="264"/>
      <c r="W1620" s="264"/>
      <c r="X1620" s="264"/>
      <c r="Y1620" s="264"/>
      <c r="Z1620" s="264"/>
      <c r="AA1620" s="264"/>
      <c r="AB1620" s="264"/>
      <c r="AC1620" s="264"/>
      <c r="AD1620" s="264"/>
      <c r="AE1620" s="264"/>
      <c r="AF1620" s="264"/>
      <c r="AG1620" s="264"/>
      <c r="AH1620" s="264"/>
      <c r="AI1620" s="264"/>
      <c r="AJ1620" s="264"/>
      <c r="AK1620" s="264"/>
      <c r="AL1620" s="114"/>
    </row>
    <row r="1621" spans="1:38" s="96" customFormat="1" ht="15.75" x14ac:dyDescent="0.25">
      <c r="A1621" s="95"/>
      <c r="C1621" s="1239"/>
      <c r="D1621" s="99"/>
      <c r="E1621" s="113" t="s">
        <v>25</v>
      </c>
      <c r="F1621" s="1013">
        <f>G1621*100/70</f>
        <v>21.428571428571427</v>
      </c>
      <c r="G1621" s="731">
        <v>15</v>
      </c>
      <c r="H1621" s="19">
        <f t="shared" si="636"/>
        <v>4.4999999999999998E-2</v>
      </c>
      <c r="I1621" s="13">
        <f t="shared" si="637"/>
        <v>4.4999999999999998E-2</v>
      </c>
      <c r="J1621" s="13"/>
      <c r="K1621" s="14">
        <f t="shared" si="638"/>
        <v>7.8</v>
      </c>
      <c r="L1621" s="1"/>
      <c r="M1621" s="15">
        <v>0.3</v>
      </c>
      <c r="N1621" s="15">
        <v>0.3</v>
      </c>
      <c r="O1621" s="691">
        <v>12.9</v>
      </c>
      <c r="P1621" s="20">
        <v>52</v>
      </c>
      <c r="Q1621" s="264"/>
      <c r="R1621" s="264"/>
      <c r="S1621" s="264"/>
      <c r="T1621" s="264"/>
      <c r="U1621" s="264"/>
      <c r="V1621" s="264"/>
      <c r="W1621" s="264"/>
      <c r="X1621" s="264"/>
      <c r="Y1621" s="264"/>
      <c r="Z1621" s="264"/>
      <c r="AA1621" s="264"/>
      <c r="AB1621" s="264"/>
      <c r="AC1621" s="264"/>
      <c r="AD1621" s="264"/>
      <c r="AE1621" s="264"/>
      <c r="AF1621" s="264"/>
      <c r="AG1621" s="264"/>
      <c r="AH1621" s="264"/>
      <c r="AI1621" s="264"/>
      <c r="AJ1621" s="264"/>
      <c r="AK1621" s="264"/>
      <c r="AL1621" s="114"/>
    </row>
    <row r="1622" spans="1:38" s="96" customFormat="1" ht="15.75" x14ac:dyDescent="0.25">
      <c r="A1622" s="95"/>
      <c r="C1622" s="1239"/>
      <c r="D1622" s="99"/>
      <c r="E1622" s="109" t="s">
        <v>427</v>
      </c>
      <c r="F1622" s="741">
        <f>G1622*100/70</f>
        <v>34.285714285714285</v>
      </c>
      <c r="G1622" s="731">
        <v>24</v>
      </c>
      <c r="H1622" s="19">
        <f t="shared" si="636"/>
        <v>0.14399999999999999</v>
      </c>
      <c r="I1622" s="13">
        <f t="shared" si="637"/>
        <v>2.4000000000000004E-2</v>
      </c>
      <c r="J1622" s="13">
        <f t="shared" ref="J1622:J1628" si="639">G1622*O1622/100</f>
        <v>1.008</v>
      </c>
      <c r="K1622" s="14">
        <f t="shared" si="638"/>
        <v>4.32</v>
      </c>
      <c r="L1622" s="783"/>
      <c r="M1622" s="15">
        <v>0.6</v>
      </c>
      <c r="N1622" s="15">
        <v>0.1</v>
      </c>
      <c r="O1622" s="691">
        <v>4.2</v>
      </c>
      <c r="P1622" s="20">
        <v>18</v>
      </c>
      <c r="Q1622" s="264"/>
      <c r="R1622" s="264"/>
      <c r="S1622" s="264"/>
      <c r="T1622" s="264"/>
      <c r="U1622" s="264"/>
      <c r="V1622" s="264"/>
      <c r="W1622" s="264"/>
      <c r="X1622" s="264"/>
      <c r="Y1622" s="264"/>
      <c r="Z1622" s="264"/>
      <c r="AA1622" s="264"/>
      <c r="AB1622" s="264"/>
      <c r="AC1622" s="264"/>
      <c r="AD1622" s="264"/>
      <c r="AE1622" s="264"/>
      <c r="AF1622" s="264"/>
      <c r="AG1622" s="264"/>
      <c r="AH1622" s="264"/>
      <c r="AI1622" s="264"/>
      <c r="AJ1622" s="264"/>
      <c r="AK1622" s="264"/>
      <c r="AL1622" s="114"/>
    </row>
    <row r="1623" spans="1:38" s="18" customFormat="1" ht="15.75" x14ac:dyDescent="0.25">
      <c r="A1623" s="92"/>
      <c r="C1623" s="1240"/>
      <c r="D1623" s="61"/>
      <c r="E1623" s="65" t="s">
        <v>120</v>
      </c>
      <c r="F1623" s="1005"/>
      <c r="G1623" s="731">
        <v>9</v>
      </c>
      <c r="H1623" s="19">
        <f t="shared" si="636"/>
        <v>1.1339999999999999</v>
      </c>
      <c r="I1623" s="13">
        <f t="shared" si="637"/>
        <v>0.89100000000000013</v>
      </c>
      <c r="J1623" s="13">
        <f t="shared" si="639"/>
        <v>7.2000000000000008E-2</v>
      </c>
      <c r="K1623" s="14">
        <f t="shared" si="638"/>
        <v>12.78</v>
      </c>
      <c r="L1623" s="1"/>
      <c r="M1623" s="15">
        <v>12.6</v>
      </c>
      <c r="N1623" s="15">
        <v>9.9</v>
      </c>
      <c r="O1623" s="691">
        <v>0.8</v>
      </c>
      <c r="P1623" s="15">
        <v>142</v>
      </c>
      <c r="Q1623" s="264"/>
      <c r="R1623" s="264"/>
      <c r="S1623" s="264"/>
      <c r="T1623" s="264"/>
      <c r="U1623" s="264"/>
      <c r="V1623" s="264"/>
      <c r="W1623" s="264"/>
      <c r="X1623" s="264"/>
      <c r="Y1623" s="264"/>
      <c r="Z1623" s="264"/>
      <c r="AA1623" s="264"/>
      <c r="AB1623" s="264"/>
      <c r="AC1623" s="264"/>
      <c r="AD1623" s="264"/>
      <c r="AE1623" s="264"/>
      <c r="AF1623" s="264"/>
      <c r="AG1623" s="264"/>
      <c r="AH1623" s="264"/>
      <c r="AI1623" s="264"/>
      <c r="AJ1623" s="264"/>
      <c r="AK1623" s="264"/>
      <c r="AL1623" s="78"/>
    </row>
    <row r="1624" spans="1:38" s="18" customFormat="1" ht="24" customHeight="1" x14ac:dyDescent="0.25">
      <c r="A1624" s="92"/>
      <c r="C1624" s="164"/>
      <c r="D1624" s="61"/>
      <c r="E1624" s="65" t="s">
        <v>354</v>
      </c>
      <c r="F1624" s="730"/>
      <c r="G1624" s="731">
        <v>15</v>
      </c>
      <c r="H1624" s="19">
        <f t="shared" si="636"/>
        <v>1.44</v>
      </c>
      <c r="I1624" s="13">
        <f t="shared" si="637"/>
        <v>0.24</v>
      </c>
      <c r="J1624" s="13">
        <f t="shared" si="639"/>
        <v>11.355</v>
      </c>
      <c r="K1624" s="14">
        <f t="shared" si="638"/>
        <v>52.95</v>
      </c>
      <c r="L1624" s="1"/>
      <c r="M1624" s="15">
        <v>9.6</v>
      </c>
      <c r="N1624" s="15">
        <v>1.6</v>
      </c>
      <c r="O1624" s="691">
        <v>75.7</v>
      </c>
      <c r="P1624" s="15">
        <v>353</v>
      </c>
      <c r="Q1624" s="264"/>
      <c r="R1624" s="264"/>
      <c r="S1624" s="264"/>
      <c r="T1624" s="264"/>
      <c r="U1624" s="264"/>
      <c r="V1624" s="264"/>
      <c r="W1624" s="264"/>
      <c r="X1624" s="264"/>
      <c r="Y1624" s="264"/>
      <c r="Z1624" s="264"/>
      <c r="AA1624" s="264"/>
      <c r="AB1624" s="264"/>
      <c r="AC1624" s="264"/>
      <c r="AD1624" s="264"/>
      <c r="AE1624" s="264"/>
      <c r="AF1624" s="264"/>
      <c r="AG1624" s="264"/>
      <c r="AH1624" s="264"/>
      <c r="AI1624" s="264"/>
      <c r="AJ1624" s="264"/>
      <c r="AK1624" s="264"/>
      <c r="AL1624" s="78"/>
    </row>
    <row r="1625" spans="1:38" s="18" customFormat="1" ht="15.75" x14ac:dyDescent="0.25">
      <c r="A1625" s="92"/>
      <c r="D1625" s="61"/>
      <c r="E1625" s="65" t="s">
        <v>36</v>
      </c>
      <c r="F1625" s="733"/>
      <c r="G1625" s="731">
        <v>3</v>
      </c>
      <c r="H1625" s="19">
        <f t="shared" si="636"/>
        <v>0</v>
      </c>
      <c r="I1625" s="13">
        <f t="shared" si="637"/>
        <v>0</v>
      </c>
      <c r="J1625" s="13">
        <f t="shared" si="639"/>
        <v>2.9970000000000003</v>
      </c>
      <c r="K1625" s="14">
        <f t="shared" si="638"/>
        <v>12.18</v>
      </c>
      <c r="L1625" s="1"/>
      <c r="M1625" s="15">
        <v>0</v>
      </c>
      <c r="N1625" s="15">
        <v>0</v>
      </c>
      <c r="O1625" s="691">
        <v>99.9</v>
      </c>
      <c r="P1625" s="15">
        <v>406</v>
      </c>
      <c r="Q1625" s="264"/>
      <c r="R1625" s="264"/>
      <c r="S1625" s="264"/>
      <c r="T1625" s="264"/>
      <c r="U1625" s="264"/>
      <c r="V1625" s="264"/>
      <c r="W1625" s="264"/>
      <c r="X1625" s="264"/>
      <c r="Y1625" s="264"/>
      <c r="Z1625" s="264"/>
      <c r="AA1625" s="264"/>
      <c r="AB1625" s="264"/>
      <c r="AC1625" s="264"/>
      <c r="AD1625" s="264"/>
      <c r="AE1625" s="264"/>
      <c r="AF1625" s="264"/>
      <c r="AG1625" s="264"/>
      <c r="AH1625" s="264"/>
      <c r="AI1625" s="264"/>
      <c r="AJ1625" s="264"/>
      <c r="AK1625" s="264"/>
      <c r="AL1625" s="78"/>
    </row>
    <row r="1626" spans="1:38" s="18" customFormat="1" ht="15.75" x14ac:dyDescent="0.25">
      <c r="A1626" s="92"/>
      <c r="D1626" s="61"/>
      <c r="E1626" s="65" t="s">
        <v>80</v>
      </c>
      <c r="F1626" s="730"/>
      <c r="G1626" s="731">
        <v>0.05</v>
      </c>
      <c r="H1626" s="19">
        <f t="shared" si="636"/>
        <v>0</v>
      </c>
      <c r="I1626" s="13">
        <f t="shared" si="637"/>
        <v>0</v>
      </c>
      <c r="J1626" s="13">
        <f t="shared" si="639"/>
        <v>0</v>
      </c>
      <c r="K1626" s="14">
        <f t="shared" si="638"/>
        <v>0</v>
      </c>
      <c r="L1626" s="1"/>
      <c r="M1626" s="15"/>
      <c r="N1626" s="15"/>
      <c r="O1626" s="691"/>
      <c r="P1626" s="15"/>
      <c r="Q1626" s="264"/>
      <c r="R1626" s="264"/>
      <c r="S1626" s="264"/>
      <c r="T1626" s="264"/>
      <c r="U1626" s="264"/>
      <c r="V1626" s="264"/>
      <c r="W1626" s="264"/>
      <c r="X1626" s="264"/>
      <c r="Y1626" s="264"/>
      <c r="Z1626" s="264"/>
      <c r="AA1626" s="264"/>
      <c r="AB1626" s="264"/>
      <c r="AC1626" s="264"/>
      <c r="AD1626" s="264"/>
      <c r="AE1626" s="264"/>
      <c r="AF1626" s="264"/>
      <c r="AG1626" s="264"/>
      <c r="AH1626" s="264"/>
      <c r="AI1626" s="264"/>
      <c r="AJ1626" s="264"/>
      <c r="AK1626" s="264"/>
      <c r="AL1626" s="78"/>
    </row>
    <row r="1627" spans="1:38" s="18" customFormat="1" x14ac:dyDescent="0.25">
      <c r="A1627" s="92"/>
      <c r="D1627" s="61"/>
      <c r="E1627" s="65" t="s">
        <v>73</v>
      </c>
      <c r="F1627" s="730"/>
      <c r="G1627" s="763">
        <v>5</v>
      </c>
      <c r="H1627" s="19">
        <f t="shared" si="636"/>
        <v>0</v>
      </c>
      <c r="I1627" s="13">
        <f t="shared" si="637"/>
        <v>5</v>
      </c>
      <c r="J1627" s="13">
        <f t="shared" si="639"/>
        <v>0</v>
      </c>
      <c r="K1627" s="14">
        <f t="shared" si="638"/>
        <v>44.2</v>
      </c>
      <c r="L1627" s="1"/>
      <c r="M1627" s="15">
        <v>0</v>
      </c>
      <c r="N1627" s="15">
        <v>100</v>
      </c>
      <c r="O1627" s="691">
        <v>0</v>
      </c>
      <c r="P1627" s="15">
        <v>884</v>
      </c>
      <c r="Q1627" s="264"/>
      <c r="R1627" s="264"/>
      <c r="S1627" s="264"/>
      <c r="T1627" s="264"/>
      <c r="U1627" s="264"/>
      <c r="V1627" s="264"/>
      <c r="W1627" s="264"/>
      <c r="X1627" s="264"/>
      <c r="Y1627" s="264"/>
      <c r="Z1627" s="264"/>
      <c r="AA1627" s="264"/>
      <c r="AB1627" s="264"/>
      <c r="AC1627" s="264"/>
      <c r="AD1627" s="264"/>
      <c r="AE1627" s="264"/>
      <c r="AF1627" s="264"/>
      <c r="AG1627" s="264"/>
      <c r="AH1627" s="264"/>
      <c r="AI1627" s="264"/>
      <c r="AJ1627" s="264"/>
      <c r="AK1627" s="264"/>
      <c r="AL1627" s="78"/>
    </row>
    <row r="1628" spans="1:38" s="96" customFormat="1" ht="29.25" customHeight="1" x14ac:dyDescent="0.25">
      <c r="A1628" s="95"/>
      <c r="D1628" s="99"/>
      <c r="E1628" s="62" t="s">
        <v>540</v>
      </c>
      <c r="F1628" s="730"/>
      <c r="G1628" s="738">
        <v>10</v>
      </c>
      <c r="H1628" s="19">
        <f t="shared" si="636"/>
        <v>0.03</v>
      </c>
      <c r="I1628" s="13">
        <f t="shared" si="637"/>
        <v>0.03</v>
      </c>
      <c r="J1628" s="13">
        <f t="shared" si="639"/>
        <v>5</v>
      </c>
      <c r="K1628" s="14">
        <f t="shared" si="638"/>
        <v>28.5</v>
      </c>
      <c r="L1628" s="1"/>
      <c r="M1628" s="15">
        <v>0.3</v>
      </c>
      <c r="N1628" s="15">
        <v>0.3</v>
      </c>
      <c r="O1628" s="691">
        <v>50</v>
      </c>
      <c r="P1628" s="20">
        <v>285</v>
      </c>
      <c r="Q1628" s="264"/>
      <c r="R1628" s="264"/>
      <c r="S1628" s="264"/>
      <c r="T1628" s="264"/>
      <c r="U1628" s="264"/>
      <c r="V1628" s="264"/>
      <c r="W1628" s="264"/>
      <c r="X1628" s="264"/>
      <c r="Y1628" s="264"/>
      <c r="Z1628" s="264"/>
      <c r="AA1628" s="264"/>
      <c r="AB1628" s="264"/>
      <c r="AC1628" s="264"/>
      <c r="AD1628" s="264"/>
      <c r="AE1628" s="264"/>
      <c r="AF1628" s="264"/>
      <c r="AG1628" s="264"/>
      <c r="AH1628" s="264"/>
      <c r="AI1628" s="264"/>
      <c r="AJ1628" s="264"/>
      <c r="AK1628" s="264"/>
      <c r="AL1628" s="114"/>
    </row>
    <row r="1629" spans="1:38" s="50" customFormat="1" x14ac:dyDescent="0.25">
      <c r="A1629" s="230"/>
      <c r="B1629" s="231"/>
      <c r="C1629" s="231"/>
      <c r="D1629" s="231"/>
      <c r="E1629" s="75" t="s">
        <v>21</v>
      </c>
      <c r="F1629" s="985"/>
      <c r="G1629" s="985"/>
      <c r="H1629" s="136">
        <f t="shared" ref="H1629:K1629" si="640">SUM(H1619:H1628)</f>
        <v>8.1929999999999996</v>
      </c>
      <c r="I1629" s="136">
        <f t="shared" si="640"/>
        <v>6.41</v>
      </c>
      <c r="J1629" s="136">
        <f t="shared" si="640"/>
        <v>20.972000000000001</v>
      </c>
      <c r="K1629" s="136">
        <f t="shared" si="640"/>
        <v>189.13</v>
      </c>
      <c r="L1629" s="1"/>
      <c r="M1629" s="15"/>
      <c r="N1629" s="15"/>
      <c r="O1629" s="691"/>
      <c r="P1629" s="15"/>
      <c r="Q1629" s="264"/>
      <c r="R1629" s="264"/>
      <c r="S1629" s="264"/>
      <c r="T1629" s="264"/>
      <c r="U1629" s="264"/>
      <c r="V1629" s="264"/>
      <c r="W1629" s="264"/>
      <c r="X1629" s="264"/>
      <c r="Y1629" s="264"/>
      <c r="Z1629" s="264"/>
      <c r="AA1629" s="264"/>
      <c r="AB1629" s="264"/>
      <c r="AC1629" s="264"/>
      <c r="AD1629" s="264"/>
      <c r="AE1629" s="264"/>
      <c r="AF1629" s="264"/>
      <c r="AG1629" s="264"/>
      <c r="AH1629" s="264"/>
      <c r="AI1629" s="264"/>
      <c r="AJ1629" s="264"/>
      <c r="AK1629" s="264"/>
      <c r="AL1629" s="159"/>
    </row>
    <row r="1630" spans="1:38" s="18" customFormat="1" ht="28.5" x14ac:dyDescent="0.25">
      <c r="A1630" s="44"/>
      <c r="B1630" s="39" t="s">
        <v>367</v>
      </c>
      <c r="C1630" s="296" t="s">
        <v>361</v>
      </c>
      <c r="D1630" s="297">
        <v>150</v>
      </c>
      <c r="E1630" s="65" t="s">
        <v>43</v>
      </c>
      <c r="F1630" s="738"/>
      <c r="G1630" s="738">
        <v>1.5</v>
      </c>
      <c r="H1630" s="13">
        <f>G1630*M1630/100</f>
        <v>0.29849999999999999</v>
      </c>
      <c r="I1630" s="13">
        <f>G1630*N1630/100</f>
        <v>0.09</v>
      </c>
      <c r="J1630" s="13">
        <f>G1630*O1630/100</f>
        <v>0.78</v>
      </c>
      <c r="K1630" s="14">
        <f>G1630*P1630/100</f>
        <v>4.2750000000000004</v>
      </c>
      <c r="L1630" s="1"/>
      <c r="M1630" s="15">
        <v>19.899999999999999</v>
      </c>
      <c r="N1630" s="15">
        <v>6</v>
      </c>
      <c r="O1630" s="691">
        <v>52</v>
      </c>
      <c r="P1630" s="37">
        <v>285</v>
      </c>
      <c r="Q1630" s="264"/>
      <c r="R1630" s="264"/>
      <c r="S1630" s="264"/>
      <c r="T1630" s="264"/>
      <c r="U1630" s="264"/>
      <c r="V1630" s="264"/>
      <c r="W1630" s="264"/>
      <c r="X1630" s="264"/>
      <c r="Y1630" s="264"/>
      <c r="Z1630" s="264"/>
      <c r="AA1630" s="264"/>
      <c r="AB1630" s="264"/>
      <c r="AC1630" s="264"/>
      <c r="AD1630" s="264"/>
      <c r="AE1630" s="264"/>
      <c r="AF1630" s="264"/>
      <c r="AG1630" s="264"/>
      <c r="AH1630" s="264"/>
      <c r="AI1630" s="264"/>
      <c r="AJ1630" s="264"/>
      <c r="AK1630" s="264"/>
      <c r="AL1630" s="78"/>
    </row>
    <row r="1631" spans="1:38" s="18" customFormat="1" x14ac:dyDescent="0.25">
      <c r="A1631" s="17"/>
      <c r="B1631" s="48"/>
      <c r="C1631" s="48"/>
      <c r="D1631" s="165"/>
      <c r="E1631" s="65" t="s">
        <v>18</v>
      </c>
      <c r="F1631" s="738"/>
      <c r="G1631" s="738">
        <v>150</v>
      </c>
      <c r="H1631" s="13">
        <f>G1631*M1631/100</f>
        <v>0</v>
      </c>
      <c r="I1631" s="13">
        <f>G1631*N1631/100</f>
        <v>0</v>
      </c>
      <c r="J1631" s="13">
        <f>G1631*O1631/100</f>
        <v>0</v>
      </c>
      <c r="K1631" s="14">
        <f>G1631*P1631/100</f>
        <v>0</v>
      </c>
      <c r="L1631" s="1"/>
      <c r="M1631" s="15"/>
      <c r="N1631" s="15"/>
      <c r="O1631" s="691"/>
      <c r="P1631" s="15"/>
      <c r="Q1631" s="264"/>
      <c r="R1631" s="264"/>
      <c r="S1631" s="264"/>
      <c r="T1631" s="264"/>
      <c r="U1631" s="264"/>
      <c r="V1631" s="264"/>
      <c r="W1631" s="264"/>
      <c r="X1631" s="264"/>
      <c r="Y1631" s="264"/>
      <c r="Z1631" s="264"/>
      <c r="AA1631" s="264"/>
      <c r="AB1631" s="264"/>
      <c r="AC1631" s="264"/>
      <c r="AD1631" s="264"/>
      <c r="AE1631" s="264"/>
      <c r="AF1631" s="264"/>
      <c r="AG1631" s="264"/>
      <c r="AH1631" s="264"/>
      <c r="AI1631" s="264"/>
      <c r="AJ1631" s="264"/>
      <c r="AK1631" s="264"/>
      <c r="AL1631" s="78"/>
    </row>
    <row r="1632" spans="1:38" s="18" customFormat="1" x14ac:dyDescent="0.25">
      <c r="A1632" s="17"/>
      <c r="B1632" s="17"/>
      <c r="C1632" s="17"/>
      <c r="D1632" s="166"/>
      <c r="E1632" s="65" t="s">
        <v>36</v>
      </c>
      <c r="F1632" s="738"/>
      <c r="G1632" s="738">
        <v>3.8</v>
      </c>
      <c r="H1632" s="13">
        <f>G1632*M1632/100</f>
        <v>0</v>
      </c>
      <c r="I1632" s="13">
        <f>G1632*N1632/100</f>
        <v>0</v>
      </c>
      <c r="J1632" s="13">
        <f>G1632*O1632/100</f>
        <v>3.7962000000000002</v>
      </c>
      <c r="K1632" s="14">
        <f>G1632*P1632/100</f>
        <v>15.427999999999999</v>
      </c>
      <c r="L1632" s="1"/>
      <c r="M1632" s="15">
        <v>0</v>
      </c>
      <c r="N1632" s="15">
        <v>0</v>
      </c>
      <c r="O1632" s="691">
        <v>99.9</v>
      </c>
      <c r="P1632" s="15">
        <v>406</v>
      </c>
      <c r="Q1632" s="264"/>
      <c r="R1632" s="264"/>
      <c r="S1632" s="264"/>
      <c r="T1632" s="264"/>
      <c r="U1632" s="264"/>
      <c r="V1632" s="264"/>
      <c r="W1632" s="264"/>
      <c r="X1632" s="264"/>
      <c r="Y1632" s="264"/>
      <c r="Z1632" s="264"/>
      <c r="AA1632" s="264"/>
      <c r="AB1632" s="264"/>
      <c r="AC1632" s="264"/>
      <c r="AD1632" s="264"/>
      <c r="AE1632" s="264"/>
      <c r="AF1632" s="264"/>
      <c r="AG1632" s="264"/>
      <c r="AH1632" s="264"/>
      <c r="AI1632" s="264"/>
      <c r="AJ1632" s="264"/>
      <c r="AK1632" s="264"/>
      <c r="AL1632" s="78"/>
    </row>
    <row r="1633" spans="1:38" s="18" customFormat="1" x14ac:dyDescent="0.25">
      <c r="A1633" s="17"/>
      <c r="B1633" s="17"/>
      <c r="C1633" s="17"/>
      <c r="D1633" s="166"/>
      <c r="E1633" s="65" t="s">
        <v>111</v>
      </c>
      <c r="F1633" s="752">
        <f>G1633*100/65</f>
        <v>3.384615384615385</v>
      </c>
      <c r="G1633" s="932">
        <v>2.2000000000000002</v>
      </c>
      <c r="H1633" s="13">
        <f>G1633*M1633/100</f>
        <v>1.1000000000000001E-2</v>
      </c>
      <c r="I1633" s="13">
        <f>G1633*N1633/100</f>
        <v>2.4200000000000003E-2</v>
      </c>
      <c r="J1633" s="13">
        <f>G1633*O1633/100</f>
        <v>0.12100000000000001</v>
      </c>
      <c r="K1633" s="14">
        <f>G1633*P1633/100</f>
        <v>0.70400000000000007</v>
      </c>
      <c r="L1633" s="1"/>
      <c r="M1633" s="15">
        <v>0.5</v>
      </c>
      <c r="N1633" s="15">
        <v>1.1000000000000001</v>
      </c>
      <c r="O1633" s="691">
        <v>5.5</v>
      </c>
      <c r="P1633" s="20">
        <v>32</v>
      </c>
      <c r="Q1633" s="264"/>
      <c r="R1633" s="264"/>
      <c r="S1633" s="264"/>
      <c r="T1633" s="264"/>
      <c r="U1633" s="264"/>
      <c r="V1633" s="264"/>
      <c r="W1633" s="264"/>
      <c r="X1633" s="264"/>
      <c r="Y1633" s="264"/>
      <c r="Z1633" s="264"/>
      <c r="AA1633" s="264"/>
      <c r="AB1633" s="264"/>
      <c r="AC1633" s="264"/>
      <c r="AD1633" s="264"/>
      <c r="AE1633" s="264"/>
      <c r="AF1633" s="264"/>
      <c r="AG1633" s="264"/>
      <c r="AH1633" s="264"/>
      <c r="AI1633" s="264"/>
      <c r="AJ1633" s="264"/>
      <c r="AK1633" s="264"/>
      <c r="AL1633" s="78"/>
    </row>
    <row r="1634" spans="1:38" s="18" customFormat="1" x14ac:dyDescent="0.25">
      <c r="A1634" s="17"/>
      <c r="B1634" s="28"/>
      <c r="C1634" s="28"/>
      <c r="D1634" s="167"/>
      <c r="E1634" s="64" t="s">
        <v>21</v>
      </c>
      <c r="F1634" s="982"/>
      <c r="G1634" s="982"/>
      <c r="H1634" s="136">
        <f>SUM(H1631:H1633)</f>
        <v>1.1000000000000001E-2</v>
      </c>
      <c r="I1634" s="136">
        <f t="shared" ref="I1634:K1634" si="641">SUM(I1631:I1633)</f>
        <v>2.4200000000000003E-2</v>
      </c>
      <c r="J1634" s="136">
        <f t="shared" si="641"/>
        <v>3.9172000000000002</v>
      </c>
      <c r="K1634" s="136">
        <f t="shared" si="641"/>
        <v>16.131999999999998</v>
      </c>
      <c r="L1634" s="1"/>
      <c r="M1634" s="15"/>
      <c r="N1634" s="15"/>
      <c r="O1634" s="691"/>
      <c r="P1634" s="15"/>
      <c r="Q1634" s="264"/>
      <c r="R1634" s="264"/>
      <c r="S1634" s="264"/>
      <c r="T1634" s="264"/>
      <c r="U1634" s="264"/>
      <c r="V1634" s="264"/>
      <c r="W1634" s="264"/>
      <c r="X1634" s="264"/>
      <c r="Y1634" s="264"/>
      <c r="Z1634" s="264"/>
      <c r="AA1634" s="264"/>
      <c r="AB1634" s="264"/>
      <c r="AC1634" s="264"/>
      <c r="AD1634" s="264"/>
      <c r="AE1634" s="264"/>
      <c r="AF1634" s="264"/>
      <c r="AG1634" s="264"/>
      <c r="AH1634" s="264"/>
      <c r="AI1634" s="264"/>
      <c r="AJ1634" s="264"/>
      <c r="AK1634" s="264"/>
      <c r="AL1634" s="78"/>
    </row>
    <row r="1635" spans="1:38" s="27" customFormat="1" x14ac:dyDescent="0.25">
      <c r="A1635" s="790"/>
      <c r="B1635" s="791"/>
      <c r="C1635" s="792"/>
      <c r="D1635" s="792"/>
      <c r="E1635" s="73" t="s">
        <v>125</v>
      </c>
      <c r="F1635" s="1006"/>
      <c r="G1635" s="1006"/>
      <c r="H1635" s="74">
        <f>H1629+H1634</f>
        <v>8.2039999999999988</v>
      </c>
      <c r="I1635" s="74">
        <f t="shared" ref="I1635:K1635" si="642">I1629+I1634</f>
        <v>6.4342000000000006</v>
      </c>
      <c r="J1635" s="74">
        <f t="shared" si="642"/>
        <v>24.889200000000002</v>
      </c>
      <c r="K1635" s="74">
        <f t="shared" si="642"/>
        <v>205.262</v>
      </c>
      <c r="M1635" s="266"/>
      <c r="N1635" s="266"/>
      <c r="O1635" s="793"/>
      <c r="P1635" s="266"/>
      <c r="Q1635" s="264"/>
      <c r="R1635" s="264"/>
      <c r="S1635" s="264"/>
      <c r="T1635" s="264"/>
      <c r="U1635" s="264"/>
      <c r="V1635" s="264"/>
      <c r="W1635" s="264"/>
      <c r="X1635" s="264"/>
      <c r="Y1635" s="264"/>
      <c r="Z1635" s="264"/>
      <c r="AA1635" s="264"/>
      <c r="AB1635" s="264"/>
      <c r="AC1635" s="264"/>
      <c r="AD1635" s="264"/>
      <c r="AE1635" s="264"/>
      <c r="AF1635" s="264"/>
      <c r="AG1635" s="264"/>
      <c r="AH1635" s="707"/>
      <c r="AI1635" s="707"/>
      <c r="AJ1635" s="707"/>
      <c r="AK1635" s="707"/>
      <c r="AL1635" s="701"/>
    </row>
    <row r="1636" spans="1:38" s="9" customFormat="1" x14ac:dyDescent="0.25">
      <c r="A1636" s="1241" t="s">
        <v>819</v>
      </c>
      <c r="B1636" s="1242"/>
      <c r="C1636" s="84"/>
      <c r="D1636" s="85"/>
      <c r="E1636" s="86"/>
      <c r="F1636" s="988"/>
      <c r="G1636" s="988"/>
      <c r="H1636" s="87">
        <f t="shared" ref="H1636:K1636" si="643">H1549+H1601+H1617+H1635</f>
        <v>35.004099999999994</v>
      </c>
      <c r="I1636" s="87">
        <f t="shared" si="643"/>
        <v>40.775649999999999</v>
      </c>
      <c r="J1636" s="87">
        <f t="shared" si="643"/>
        <v>125.94525</v>
      </c>
      <c r="K1636" s="87">
        <f t="shared" si="643"/>
        <v>1006.9906000000001</v>
      </c>
      <c r="O1636" s="693"/>
      <c r="Q1636" s="264"/>
      <c r="R1636" s="264"/>
      <c r="S1636" s="264"/>
      <c r="T1636" s="264"/>
      <c r="U1636" s="264"/>
      <c r="V1636" s="264"/>
      <c r="W1636" s="264"/>
      <c r="X1636" s="264"/>
      <c r="Y1636" s="264"/>
      <c r="Z1636" s="264"/>
      <c r="AA1636" s="264"/>
      <c r="AB1636" s="264"/>
      <c r="AC1636" s="264"/>
      <c r="AD1636" s="264"/>
      <c r="AE1636" s="264"/>
      <c r="AF1636" s="264"/>
      <c r="AG1636" s="264"/>
      <c r="AH1636" s="706"/>
      <c r="AI1636" s="706"/>
      <c r="AJ1636" s="706"/>
      <c r="AK1636" s="706"/>
      <c r="AL1636" s="700"/>
    </row>
    <row r="1637" spans="1:38" s="9" customFormat="1" x14ac:dyDescent="0.25">
      <c r="A1637" s="4" t="s">
        <v>820</v>
      </c>
      <c r="B1637" s="5"/>
      <c r="C1637" s="5"/>
      <c r="D1637" s="6"/>
      <c r="E1637" s="6"/>
      <c r="F1637" s="5"/>
      <c r="G1637" s="5"/>
      <c r="H1637" s="5"/>
      <c r="I1637" s="5"/>
      <c r="J1637" s="5"/>
      <c r="K1637" s="7"/>
      <c r="L1637" s="84"/>
      <c r="M1637" s="8"/>
      <c r="N1637" s="8"/>
      <c r="O1637" s="710"/>
      <c r="Q1637" s="264"/>
      <c r="R1637" s="264"/>
      <c r="S1637" s="264"/>
      <c r="T1637" s="264"/>
      <c r="U1637" s="264"/>
      <c r="V1637" s="264"/>
      <c r="W1637" s="264"/>
      <c r="X1637" s="264"/>
      <c r="Y1637" s="264"/>
      <c r="Z1637" s="264"/>
      <c r="AA1637" s="264"/>
      <c r="AB1637" s="264"/>
      <c r="AC1637" s="264"/>
      <c r="AD1637" s="264"/>
      <c r="AE1637" s="264"/>
      <c r="AF1637" s="264"/>
      <c r="AG1637" s="264"/>
      <c r="AH1637" s="706"/>
      <c r="AI1637" s="706"/>
      <c r="AJ1637" s="706"/>
      <c r="AK1637" s="706"/>
      <c r="AL1637" s="700"/>
    </row>
    <row r="1638" spans="1:38" s="27" customFormat="1" x14ac:dyDescent="0.25">
      <c r="A1638" s="1243" t="s">
        <v>22</v>
      </c>
      <c r="B1638" s="1243"/>
      <c r="C1638" s="23"/>
      <c r="D1638" s="24"/>
      <c r="E1638" s="722"/>
      <c r="F1638" s="729"/>
      <c r="G1638" s="729"/>
      <c r="H1638" s="767"/>
      <c r="I1638" s="767"/>
      <c r="J1638" s="767"/>
      <c r="K1638" s="768"/>
      <c r="L1638" s="1"/>
      <c r="M1638" s="58"/>
      <c r="N1638" s="58"/>
      <c r="O1638" s="695"/>
      <c r="P1638" s="58"/>
      <c r="Q1638" s="264"/>
      <c r="R1638" s="264"/>
      <c r="S1638" s="264"/>
      <c r="T1638" s="264"/>
      <c r="U1638" s="264"/>
      <c r="V1638" s="264"/>
      <c r="W1638" s="264"/>
      <c r="X1638" s="264"/>
      <c r="Y1638" s="264"/>
      <c r="Z1638" s="264"/>
      <c r="AA1638" s="264"/>
      <c r="AB1638" s="264"/>
      <c r="AC1638" s="264"/>
      <c r="AD1638" s="264"/>
      <c r="AE1638" s="264"/>
      <c r="AF1638" s="264"/>
      <c r="AG1638" s="264"/>
      <c r="AH1638" s="264"/>
      <c r="AI1638" s="264"/>
      <c r="AJ1638" s="264"/>
      <c r="AK1638" s="264"/>
      <c r="AL1638" s="701"/>
    </row>
    <row r="1639" spans="1:38" s="18" customFormat="1" ht="18.75" customHeight="1" x14ac:dyDescent="0.25">
      <c r="B1639" s="10" t="s">
        <v>1083</v>
      </c>
      <c r="C1639" s="1252" t="s">
        <v>1084</v>
      </c>
      <c r="D1639" s="12" t="s">
        <v>1082</v>
      </c>
      <c r="E1639" s="62" t="s">
        <v>89</v>
      </c>
      <c r="F1639" s="733"/>
      <c r="G1639" s="736">
        <v>32</v>
      </c>
      <c r="H1639" s="19">
        <f t="shared" ref="H1639:H1646" si="644">G1639*M1639/100</f>
        <v>2.496</v>
      </c>
      <c r="I1639" s="13">
        <f t="shared" ref="I1639:I1646" si="645">G1639*N1639/100</f>
        <v>0.38400000000000001</v>
      </c>
      <c r="J1639" s="13">
        <f t="shared" ref="J1639:J1646" si="646">G1639*O1639/100</f>
        <v>25.535999999999998</v>
      </c>
      <c r="K1639" s="13">
        <f t="shared" ref="K1639:K1646" si="647">G1639*P1639/100</f>
        <v>116.8</v>
      </c>
      <c r="L1639" s="1"/>
      <c r="M1639" s="15">
        <v>7.8</v>
      </c>
      <c r="N1639" s="15">
        <v>1.2</v>
      </c>
      <c r="O1639" s="691">
        <v>79.8</v>
      </c>
      <c r="P1639" s="20">
        <v>365</v>
      </c>
      <c r="Q1639" s="264"/>
      <c r="R1639" s="264"/>
      <c r="S1639" s="264"/>
      <c r="T1639" s="264"/>
      <c r="U1639" s="264"/>
      <c r="V1639" s="264"/>
      <c r="W1639" s="264"/>
      <c r="X1639" s="264"/>
      <c r="Y1639" s="264"/>
      <c r="Z1639" s="264"/>
      <c r="AA1639" s="264"/>
      <c r="AB1639" s="264"/>
      <c r="AC1639" s="264"/>
      <c r="AD1639" s="264"/>
      <c r="AE1639" s="264"/>
      <c r="AF1639" s="264"/>
      <c r="AG1639" s="264"/>
      <c r="AH1639" s="264"/>
      <c r="AI1639" s="264"/>
      <c r="AJ1639" s="264"/>
      <c r="AK1639" s="264"/>
      <c r="AL1639" s="78"/>
    </row>
    <row r="1640" spans="1:38" s="18" customFormat="1" ht="15" customHeight="1" x14ac:dyDescent="0.25">
      <c r="B1640" s="10"/>
      <c r="C1640" s="1253"/>
      <c r="D1640" s="12"/>
      <c r="E1640" s="62" t="s">
        <v>18</v>
      </c>
      <c r="F1640" s="733"/>
      <c r="G1640" s="736">
        <v>67</v>
      </c>
      <c r="H1640" s="19">
        <f t="shared" si="644"/>
        <v>0</v>
      </c>
      <c r="I1640" s="13">
        <f t="shared" si="645"/>
        <v>0</v>
      </c>
      <c r="J1640" s="13">
        <f t="shared" si="646"/>
        <v>0</v>
      </c>
      <c r="K1640" s="14">
        <f t="shared" si="647"/>
        <v>0</v>
      </c>
      <c r="L1640" s="1"/>
      <c r="M1640" s="15"/>
      <c r="N1640" s="15"/>
      <c r="O1640" s="691"/>
      <c r="P1640" s="15"/>
      <c r="Q1640" s="264"/>
      <c r="R1640" s="264"/>
      <c r="S1640" s="264"/>
      <c r="T1640" s="264"/>
      <c r="U1640" s="264"/>
      <c r="V1640" s="264"/>
      <c r="W1640" s="264"/>
      <c r="X1640" s="264"/>
      <c r="Y1640" s="264"/>
      <c r="Z1640" s="264"/>
      <c r="AA1640" s="264"/>
      <c r="AB1640" s="264"/>
      <c r="AC1640" s="264"/>
      <c r="AD1640" s="264"/>
      <c r="AE1640" s="264"/>
      <c r="AF1640" s="264"/>
      <c r="AG1640" s="264"/>
      <c r="AH1640" s="264"/>
      <c r="AI1640" s="264"/>
      <c r="AJ1640" s="264"/>
      <c r="AK1640" s="264"/>
      <c r="AL1640" s="78"/>
    </row>
    <row r="1641" spans="1:38" s="18" customFormat="1" ht="15" customHeight="1" x14ac:dyDescent="0.25">
      <c r="B1641" s="10"/>
      <c r="C1641" s="1253"/>
      <c r="D1641" s="12"/>
      <c r="E1641" s="62" t="s">
        <v>130</v>
      </c>
      <c r="F1641" s="733"/>
      <c r="G1641" s="736">
        <v>52</v>
      </c>
      <c r="H1641" s="19">
        <f t="shared" si="644"/>
        <v>1.456</v>
      </c>
      <c r="I1641" s="13">
        <f t="shared" si="645"/>
        <v>1.3</v>
      </c>
      <c r="J1641" s="13">
        <f t="shared" si="646"/>
        <v>2.444</v>
      </c>
      <c r="K1641" s="13">
        <f t="shared" si="647"/>
        <v>27.04</v>
      </c>
      <c r="L1641" s="1"/>
      <c r="M1641" s="15">
        <v>2.8</v>
      </c>
      <c r="N1641" s="15">
        <v>2.5</v>
      </c>
      <c r="O1641" s="691">
        <v>4.7</v>
      </c>
      <c r="P1641" s="20">
        <v>52</v>
      </c>
      <c r="Q1641" s="264"/>
      <c r="R1641" s="264"/>
      <c r="S1641" s="264"/>
      <c r="T1641" s="264"/>
      <c r="U1641" s="264"/>
      <c r="V1641" s="264"/>
      <c r="W1641" s="264"/>
      <c r="X1641" s="264"/>
      <c r="Y1641" s="264"/>
      <c r="Z1641" s="264"/>
      <c r="AA1641" s="264"/>
      <c r="AB1641" s="264"/>
      <c r="AC1641" s="264"/>
      <c r="AD1641" s="264"/>
      <c r="AE1641" s="264"/>
      <c r="AF1641" s="264"/>
      <c r="AG1641" s="264"/>
      <c r="AH1641" s="264"/>
      <c r="AI1641" s="264"/>
      <c r="AJ1641" s="264"/>
      <c r="AK1641" s="264"/>
      <c r="AL1641" s="78"/>
    </row>
    <row r="1642" spans="1:38" s="18" customFormat="1" ht="15" customHeight="1" x14ac:dyDescent="0.25">
      <c r="B1642" s="10"/>
      <c r="C1642" s="1254"/>
      <c r="D1642" s="12"/>
      <c r="E1642" s="62" t="s">
        <v>36</v>
      </c>
      <c r="F1642" s="733"/>
      <c r="G1642" s="736">
        <v>3</v>
      </c>
      <c r="H1642" s="19">
        <f t="shared" si="644"/>
        <v>0</v>
      </c>
      <c r="I1642" s="13">
        <f t="shared" si="645"/>
        <v>0</v>
      </c>
      <c r="J1642" s="13">
        <f t="shared" si="646"/>
        <v>2.9970000000000003</v>
      </c>
      <c r="K1642" s="14">
        <f t="shared" si="647"/>
        <v>12.18</v>
      </c>
      <c r="L1642" s="1"/>
      <c r="M1642" s="15">
        <v>0</v>
      </c>
      <c r="N1642" s="15">
        <v>0</v>
      </c>
      <c r="O1642" s="691">
        <v>99.9</v>
      </c>
      <c r="P1642" s="15">
        <v>406</v>
      </c>
      <c r="Q1642" s="264"/>
      <c r="R1642" s="264"/>
      <c r="S1642" s="264"/>
      <c r="T1642" s="264"/>
      <c r="U1642" s="264"/>
      <c r="V1642" s="264"/>
      <c r="W1642" s="264"/>
      <c r="X1642" s="264"/>
      <c r="Y1642" s="264"/>
      <c r="Z1642" s="264"/>
      <c r="AA1642" s="264"/>
      <c r="AB1642" s="264"/>
      <c r="AC1642" s="264"/>
      <c r="AD1642" s="264"/>
      <c r="AE1642" s="264"/>
      <c r="AF1642" s="264"/>
      <c r="AG1642" s="264"/>
      <c r="AH1642" s="264"/>
      <c r="AI1642" s="264"/>
      <c r="AJ1642" s="264"/>
      <c r="AK1642" s="264"/>
      <c r="AL1642" s="78"/>
    </row>
    <row r="1643" spans="1:38" s="18" customFormat="1" ht="15.75" x14ac:dyDescent="0.25">
      <c r="B1643" s="10"/>
      <c r="C1643" s="17"/>
      <c r="D1643" s="12"/>
      <c r="E1643" s="62" t="s">
        <v>80</v>
      </c>
      <c r="F1643" s="733"/>
      <c r="G1643" s="736">
        <v>0.05</v>
      </c>
      <c r="H1643" s="19">
        <f t="shared" si="644"/>
        <v>0</v>
      </c>
      <c r="I1643" s="13">
        <f t="shared" si="645"/>
        <v>0</v>
      </c>
      <c r="J1643" s="13">
        <f t="shared" si="646"/>
        <v>0</v>
      </c>
      <c r="K1643" s="13">
        <f t="shared" si="647"/>
        <v>0</v>
      </c>
      <c r="L1643" s="1"/>
      <c r="M1643" s="15"/>
      <c r="N1643" s="15"/>
      <c r="O1643" s="691"/>
      <c r="P1643" s="15"/>
      <c r="Q1643" s="264"/>
      <c r="R1643" s="264"/>
      <c r="S1643" s="264"/>
      <c r="T1643" s="264"/>
      <c r="U1643" s="264"/>
      <c r="V1643" s="264"/>
      <c r="W1643" s="264"/>
      <c r="X1643" s="264"/>
      <c r="Y1643" s="264"/>
      <c r="Z1643" s="264"/>
      <c r="AA1643" s="264"/>
      <c r="AB1643" s="264"/>
      <c r="AC1643" s="264"/>
      <c r="AD1643" s="264"/>
      <c r="AE1643" s="264"/>
      <c r="AF1643" s="264"/>
      <c r="AG1643" s="264"/>
      <c r="AH1643" s="264"/>
      <c r="AI1643" s="264"/>
      <c r="AJ1643" s="264"/>
      <c r="AK1643" s="264"/>
      <c r="AL1643" s="78"/>
    </row>
    <row r="1644" spans="1:38" s="18" customFormat="1" ht="15.75" x14ac:dyDescent="0.25">
      <c r="D1644" s="61"/>
      <c r="E1644" s="62" t="s">
        <v>19</v>
      </c>
      <c r="F1644" s="986"/>
      <c r="G1644" s="736">
        <v>1</v>
      </c>
      <c r="H1644" s="19">
        <f t="shared" si="644"/>
        <v>3.5000000000000003E-2</v>
      </c>
      <c r="I1644" s="13">
        <f t="shared" si="645"/>
        <v>1.6E-2</v>
      </c>
      <c r="J1644" s="13">
        <f t="shared" si="646"/>
        <v>0.78</v>
      </c>
      <c r="K1644" s="14">
        <f t="shared" si="647"/>
        <v>3.37</v>
      </c>
      <c r="L1644" s="1"/>
      <c r="M1644" s="15">
        <v>3.5</v>
      </c>
      <c r="N1644" s="15">
        <v>1.6</v>
      </c>
      <c r="O1644" s="691">
        <v>78</v>
      </c>
      <c r="P1644" s="20">
        <v>337</v>
      </c>
      <c r="Q1644" s="264"/>
      <c r="R1644" s="264"/>
      <c r="S1644" s="264"/>
      <c r="T1644" s="264"/>
      <c r="U1644" s="264"/>
      <c r="V1644" s="264"/>
      <c r="W1644" s="264"/>
      <c r="X1644" s="264"/>
      <c r="Y1644" s="264"/>
      <c r="Z1644" s="264"/>
      <c r="AA1644" s="264"/>
      <c r="AB1644" s="264"/>
      <c r="AC1644" s="264"/>
      <c r="AD1644" s="264"/>
      <c r="AE1644" s="264"/>
      <c r="AF1644" s="264"/>
      <c r="AG1644" s="264"/>
      <c r="AH1644" s="264"/>
      <c r="AI1644" s="264"/>
      <c r="AJ1644" s="264"/>
      <c r="AK1644" s="264"/>
      <c r="AL1644" s="78"/>
    </row>
    <row r="1645" spans="1:38" s="18" customFormat="1" ht="15.75" x14ac:dyDescent="0.25">
      <c r="B1645" s="10"/>
      <c r="C1645" s="17"/>
      <c r="D1645" s="12"/>
      <c r="E1645" s="110" t="s">
        <v>16</v>
      </c>
      <c r="F1645" s="986">
        <f>G1645*100/80</f>
        <v>40</v>
      </c>
      <c r="G1645" s="736">
        <v>32</v>
      </c>
      <c r="H1645" s="19">
        <f t="shared" si="644"/>
        <v>0.25600000000000001</v>
      </c>
      <c r="I1645" s="13">
        <f t="shared" si="645"/>
        <v>0.128</v>
      </c>
      <c r="J1645" s="13">
        <f t="shared" si="646"/>
        <v>2.9760000000000004</v>
      </c>
      <c r="K1645" s="14">
        <f t="shared" si="647"/>
        <v>12.48</v>
      </c>
      <c r="L1645" s="1"/>
      <c r="M1645" s="15">
        <v>0.8</v>
      </c>
      <c r="N1645" s="15">
        <v>0.4</v>
      </c>
      <c r="O1645" s="691">
        <v>9.3000000000000007</v>
      </c>
      <c r="P1645" s="15">
        <v>39</v>
      </c>
      <c r="Q1645" s="264"/>
      <c r="R1645" s="264"/>
      <c r="S1645" s="264"/>
      <c r="T1645" s="264"/>
      <c r="U1645" s="264"/>
      <c r="V1645" s="264"/>
      <c r="W1645" s="264"/>
      <c r="X1645" s="264"/>
      <c r="Y1645" s="264"/>
      <c r="Z1645" s="264"/>
      <c r="AA1645" s="264"/>
      <c r="AB1645" s="264"/>
      <c r="AC1645" s="264"/>
      <c r="AD1645" s="264"/>
      <c r="AE1645" s="264"/>
      <c r="AF1645" s="264"/>
      <c r="AG1645" s="264"/>
      <c r="AH1645" s="264"/>
      <c r="AI1645" s="264"/>
      <c r="AJ1645" s="264"/>
      <c r="AK1645" s="264"/>
      <c r="AL1645" s="78"/>
    </row>
    <row r="1646" spans="1:38" s="96" customFormat="1" ht="18.75" customHeight="1" x14ac:dyDescent="0.25">
      <c r="B1646" s="98"/>
      <c r="C1646" s="103"/>
      <c r="D1646" s="112"/>
      <c r="E1646" s="62" t="s">
        <v>132</v>
      </c>
      <c r="F1646" s="733"/>
      <c r="G1646" s="736">
        <v>10</v>
      </c>
      <c r="H1646" s="19">
        <f t="shared" si="644"/>
        <v>0.05</v>
      </c>
      <c r="I1646" s="13">
        <f t="shared" si="645"/>
        <v>8.25</v>
      </c>
      <c r="J1646" s="13">
        <f t="shared" si="646"/>
        <v>0.06</v>
      </c>
      <c r="K1646" s="14">
        <f t="shared" si="647"/>
        <v>73.400000000000006</v>
      </c>
      <c r="L1646" s="1"/>
      <c r="M1646" s="15">
        <v>0.5</v>
      </c>
      <c r="N1646" s="15">
        <v>82.5</v>
      </c>
      <c r="O1646" s="691">
        <v>0.6</v>
      </c>
      <c r="P1646" s="20">
        <v>734</v>
      </c>
      <c r="Q1646" s="264"/>
      <c r="R1646" s="264"/>
      <c r="S1646" s="264"/>
      <c r="T1646" s="264"/>
      <c r="U1646" s="264"/>
      <c r="V1646" s="264"/>
      <c r="W1646" s="264"/>
      <c r="X1646" s="264"/>
      <c r="Y1646" s="264"/>
      <c r="Z1646" s="264"/>
      <c r="AA1646" s="264"/>
      <c r="AB1646" s="264"/>
      <c r="AC1646" s="264"/>
      <c r="AD1646" s="264"/>
      <c r="AE1646" s="264"/>
      <c r="AF1646" s="264"/>
      <c r="AG1646" s="264"/>
      <c r="AH1646" s="264"/>
      <c r="AI1646" s="264"/>
      <c r="AJ1646" s="264"/>
      <c r="AK1646" s="264"/>
      <c r="AL1646" s="114"/>
    </row>
    <row r="1647" spans="1:38" s="50" customFormat="1" x14ac:dyDescent="0.25">
      <c r="B1647" s="135"/>
      <c r="C1647" s="51"/>
      <c r="D1647" s="135"/>
      <c r="E1647" s="64" t="s">
        <v>21</v>
      </c>
      <c r="F1647" s="985"/>
      <c r="G1647" s="985"/>
      <c r="H1647" s="136">
        <f t="shared" ref="H1647:K1647" si="648">SUM(H1639:H1646)</f>
        <v>4.2930000000000001</v>
      </c>
      <c r="I1647" s="136">
        <f t="shared" si="648"/>
        <v>10.077999999999999</v>
      </c>
      <c r="J1647" s="136">
        <f t="shared" si="648"/>
        <v>34.792999999999999</v>
      </c>
      <c r="K1647" s="136">
        <f t="shared" si="648"/>
        <v>245.27</v>
      </c>
      <c r="L1647" s="1"/>
      <c r="M1647" s="58"/>
      <c r="N1647" s="58"/>
      <c r="O1647" s="695"/>
      <c r="P1647" s="58"/>
      <c r="Q1647" s="264"/>
      <c r="R1647" s="264"/>
      <c r="S1647" s="264"/>
      <c r="T1647" s="264"/>
      <c r="U1647" s="264"/>
      <c r="V1647" s="264"/>
      <c r="W1647" s="264"/>
      <c r="X1647" s="264"/>
      <c r="Y1647" s="264"/>
      <c r="Z1647" s="264"/>
      <c r="AA1647" s="264"/>
      <c r="AB1647" s="264"/>
      <c r="AC1647" s="264"/>
      <c r="AD1647" s="264"/>
      <c r="AE1647" s="264"/>
      <c r="AF1647" s="264"/>
      <c r="AG1647" s="264"/>
      <c r="AH1647" s="264"/>
      <c r="AI1647" s="264"/>
      <c r="AJ1647" s="264"/>
      <c r="AK1647" s="264"/>
      <c r="AL1647" s="159"/>
    </row>
    <row r="1648" spans="1:38" s="18" customFormat="1" x14ac:dyDescent="0.25">
      <c r="B1648" s="10" t="s">
        <v>890</v>
      </c>
      <c r="C1648" s="1238" t="s">
        <v>891</v>
      </c>
      <c r="D1648" s="10">
        <v>100</v>
      </c>
      <c r="E1648" s="723" t="s">
        <v>35</v>
      </c>
      <c r="F1648" s="980"/>
      <c r="G1648" s="738">
        <v>1</v>
      </c>
      <c r="H1648" s="13">
        <f>G1648*M1648/100</f>
        <v>0.19899999999999998</v>
      </c>
      <c r="I1648" s="13">
        <f>G1648*N1648/100</f>
        <v>0.06</v>
      </c>
      <c r="J1648" s="13">
        <f>G1648*O1648/100</f>
        <v>0.52</v>
      </c>
      <c r="K1648" s="14">
        <f>G1648*P1648/100</f>
        <v>2.85</v>
      </c>
      <c r="L1648" s="1"/>
      <c r="M1648" s="15">
        <v>19.899999999999999</v>
      </c>
      <c r="N1648" s="15">
        <v>6</v>
      </c>
      <c r="O1648" s="691">
        <v>52</v>
      </c>
      <c r="P1648" s="37">
        <v>285</v>
      </c>
      <c r="Q1648" s="264"/>
      <c r="R1648" s="264"/>
      <c r="S1648" s="264"/>
      <c r="T1648" s="264"/>
      <c r="U1648" s="264"/>
      <c r="V1648" s="264"/>
      <c r="W1648" s="264"/>
      <c r="X1648" s="264"/>
      <c r="Y1648" s="264"/>
      <c r="Z1648" s="264"/>
      <c r="AA1648" s="264"/>
      <c r="AB1648" s="264"/>
      <c r="AC1648" s="264"/>
      <c r="AD1648" s="264"/>
      <c r="AE1648" s="264"/>
      <c r="AF1648" s="264"/>
      <c r="AG1648" s="264"/>
      <c r="AH1648" s="264"/>
      <c r="AI1648" s="264"/>
      <c r="AJ1648" s="264"/>
      <c r="AK1648" s="264"/>
      <c r="AL1648" s="78"/>
    </row>
    <row r="1649" spans="1:38" s="18" customFormat="1" x14ac:dyDescent="0.25">
      <c r="B1649" s="10"/>
      <c r="C1649" s="1239"/>
      <c r="D1649" s="10"/>
      <c r="E1649" s="723" t="s">
        <v>18</v>
      </c>
      <c r="F1649" s="980"/>
      <c r="G1649" s="738">
        <v>50</v>
      </c>
      <c r="H1649" s="13">
        <f>G1649*M1649/100</f>
        <v>0</v>
      </c>
      <c r="I1649" s="13">
        <f>G1649*N1649/100</f>
        <v>0</v>
      </c>
      <c r="J1649" s="13">
        <f>G1649*O1649/100</f>
        <v>0</v>
      </c>
      <c r="K1649" s="14">
        <f>G1649*P1649/100</f>
        <v>0</v>
      </c>
      <c r="L1649" s="1"/>
      <c r="M1649" s="15"/>
      <c r="N1649" s="15"/>
      <c r="O1649" s="691"/>
      <c r="P1649" s="15"/>
      <c r="Q1649" s="264"/>
      <c r="R1649" s="264"/>
      <c r="S1649" s="264"/>
      <c r="T1649" s="264"/>
      <c r="U1649" s="264"/>
      <c r="V1649" s="264"/>
      <c r="W1649" s="264"/>
      <c r="X1649" s="264"/>
      <c r="Y1649" s="264"/>
      <c r="Z1649" s="264"/>
      <c r="AA1649" s="264"/>
      <c r="AB1649" s="264"/>
      <c r="AC1649" s="264"/>
      <c r="AD1649" s="264"/>
      <c r="AE1649" s="264"/>
      <c r="AF1649" s="264"/>
      <c r="AG1649" s="264"/>
      <c r="AH1649" s="264"/>
      <c r="AI1649" s="264"/>
      <c r="AJ1649" s="264"/>
      <c r="AK1649" s="264"/>
      <c r="AL1649" s="78"/>
    </row>
    <row r="1650" spans="1:38" s="18" customFormat="1" x14ac:dyDescent="0.25">
      <c r="B1650" s="10"/>
      <c r="C1650" s="1240"/>
      <c r="D1650" s="10"/>
      <c r="E1650" s="14" t="s">
        <v>36</v>
      </c>
      <c r="F1650" s="980"/>
      <c r="G1650" s="738">
        <v>2</v>
      </c>
      <c r="H1650" s="13">
        <f>G1650*M1650/100</f>
        <v>0</v>
      </c>
      <c r="I1650" s="13">
        <f>G1650*N1650/100</f>
        <v>0</v>
      </c>
      <c r="J1650" s="13">
        <f>G1650*O1650/100</f>
        <v>1.9980000000000002</v>
      </c>
      <c r="K1650" s="14">
        <f>G1650*P1650/100</f>
        <v>8.1199999999999992</v>
      </c>
      <c r="L1650" s="1"/>
      <c r="M1650" s="15">
        <v>0</v>
      </c>
      <c r="N1650" s="15">
        <v>0</v>
      </c>
      <c r="O1650" s="691">
        <v>99.9</v>
      </c>
      <c r="P1650" s="15">
        <v>406</v>
      </c>
      <c r="Q1650" s="264"/>
      <c r="R1650" s="264"/>
      <c r="S1650" s="264"/>
      <c r="T1650" s="264"/>
      <c r="U1650" s="264"/>
      <c r="V1650" s="264"/>
      <c r="W1650" s="264"/>
      <c r="X1650" s="264"/>
      <c r="Y1650" s="264"/>
      <c r="Z1650" s="264"/>
      <c r="AA1650" s="264"/>
      <c r="AB1650" s="264"/>
      <c r="AC1650" s="264"/>
      <c r="AD1650" s="264"/>
      <c r="AE1650" s="264"/>
      <c r="AF1650" s="264"/>
      <c r="AG1650" s="264"/>
      <c r="AH1650" s="264"/>
      <c r="AI1650" s="264"/>
      <c r="AJ1650" s="264"/>
      <c r="AK1650" s="264"/>
      <c r="AL1650" s="78"/>
    </row>
    <row r="1651" spans="1:38" s="18" customFormat="1" ht="15" customHeight="1" x14ac:dyDescent="0.25">
      <c r="B1651" s="10"/>
      <c r="C1651" s="17"/>
      <c r="D1651" s="12"/>
      <c r="E1651" s="109" t="s">
        <v>119</v>
      </c>
      <c r="F1651" s="994"/>
      <c r="G1651" s="763">
        <v>50</v>
      </c>
      <c r="H1651" s="19">
        <f>G1651*M1651/100</f>
        <v>1.4</v>
      </c>
      <c r="I1651" s="13">
        <f>G1651*N1651/100</f>
        <v>1.25</v>
      </c>
      <c r="J1651" s="13">
        <f>G1651*O1651/100</f>
        <v>2.35</v>
      </c>
      <c r="K1651" s="13">
        <f>G1651*P1651/100</f>
        <v>26</v>
      </c>
      <c r="L1651" s="1"/>
      <c r="M1651" s="15">
        <v>2.8</v>
      </c>
      <c r="N1651" s="15">
        <v>2.5</v>
      </c>
      <c r="O1651" s="691">
        <v>4.7</v>
      </c>
      <c r="P1651" s="20">
        <v>52</v>
      </c>
      <c r="Q1651" s="264"/>
      <c r="R1651" s="264"/>
      <c r="S1651" s="264"/>
      <c r="T1651" s="264"/>
      <c r="U1651" s="264"/>
      <c r="V1651" s="264"/>
      <c r="W1651" s="264"/>
      <c r="X1651" s="264"/>
      <c r="Y1651" s="264"/>
      <c r="Z1651" s="264"/>
      <c r="AA1651" s="264"/>
      <c r="AB1651" s="264"/>
      <c r="AC1651" s="264"/>
      <c r="AD1651" s="264"/>
      <c r="AE1651" s="264"/>
      <c r="AF1651" s="264"/>
      <c r="AG1651" s="264"/>
      <c r="AH1651" s="264"/>
      <c r="AI1651" s="264"/>
      <c r="AJ1651" s="264"/>
      <c r="AK1651" s="264"/>
      <c r="AL1651" s="78"/>
    </row>
    <row r="1652" spans="1:38" s="18" customFormat="1" x14ac:dyDescent="0.25">
      <c r="B1652" s="10"/>
      <c r="C1652" s="17"/>
      <c r="D1652" s="10"/>
      <c r="E1652" s="64" t="s">
        <v>21</v>
      </c>
      <c r="F1652" s="980"/>
      <c r="G1652" s="980"/>
      <c r="H1652" s="136">
        <f>SUM(H1648:H1651)</f>
        <v>1.599</v>
      </c>
      <c r="I1652" s="136">
        <f t="shared" ref="I1652:K1652" si="649">SUM(I1648:I1651)</f>
        <v>1.31</v>
      </c>
      <c r="J1652" s="136">
        <f t="shared" si="649"/>
        <v>4.8680000000000003</v>
      </c>
      <c r="K1652" s="136">
        <f t="shared" si="649"/>
        <v>36.97</v>
      </c>
      <c r="L1652" s="1"/>
      <c r="M1652" s="58"/>
      <c r="N1652" s="58"/>
      <c r="O1652" s="695"/>
      <c r="P1652" s="58"/>
      <c r="Q1652" s="264"/>
      <c r="R1652" s="264"/>
      <c r="S1652" s="264"/>
      <c r="T1652" s="264"/>
      <c r="U1652" s="264"/>
      <c r="V1652" s="264"/>
      <c r="W1652" s="264"/>
      <c r="X1652" s="264"/>
      <c r="Y1652" s="264"/>
      <c r="Z1652" s="264"/>
      <c r="AA1652" s="264"/>
      <c r="AB1652" s="264"/>
      <c r="AC1652" s="264"/>
      <c r="AD1652" s="264"/>
      <c r="AE1652" s="264"/>
      <c r="AF1652" s="264"/>
      <c r="AG1652" s="264"/>
      <c r="AH1652" s="264"/>
      <c r="AI1652" s="264"/>
      <c r="AJ1652" s="264"/>
      <c r="AK1652" s="264"/>
      <c r="AL1652" s="78"/>
    </row>
    <row r="1653" spans="1:38" s="27" customFormat="1" x14ac:dyDescent="0.25">
      <c r="B1653" s="72"/>
      <c r="C1653" s="71"/>
      <c r="D1653" s="72"/>
      <c r="E1653" s="73" t="s">
        <v>44</v>
      </c>
      <c r="F1653" s="334"/>
      <c r="G1653" s="334"/>
      <c r="H1653" s="74">
        <f>H1647+H1652</f>
        <v>5.8920000000000003</v>
      </c>
      <c r="I1653" s="74">
        <f t="shared" ref="I1653:K1653" si="650">I1647+I1652</f>
        <v>11.388</v>
      </c>
      <c r="J1653" s="74">
        <f t="shared" si="650"/>
        <v>39.661000000000001</v>
      </c>
      <c r="K1653" s="74">
        <f t="shared" si="650"/>
        <v>282.24</v>
      </c>
      <c r="L1653" s="74"/>
      <c r="O1653" s="689"/>
      <c r="Q1653" s="264"/>
      <c r="R1653" s="264"/>
      <c r="S1653" s="264"/>
      <c r="T1653" s="264"/>
      <c r="U1653" s="264"/>
      <c r="V1653" s="264"/>
      <c r="W1653" s="264"/>
      <c r="X1653" s="264"/>
      <c r="Y1653" s="264"/>
      <c r="Z1653" s="264"/>
      <c r="AA1653" s="264"/>
      <c r="AB1653" s="264"/>
      <c r="AC1653" s="264"/>
      <c r="AD1653" s="264"/>
      <c r="AE1653" s="264"/>
      <c r="AF1653" s="264"/>
      <c r="AG1653" s="264"/>
      <c r="AH1653" s="707"/>
      <c r="AI1653" s="707"/>
      <c r="AJ1653" s="707"/>
      <c r="AK1653" s="707"/>
      <c r="AL1653" s="701"/>
    </row>
    <row r="1654" spans="1:38" s="27" customFormat="1" x14ac:dyDescent="0.25">
      <c r="A1654" s="1236" t="s">
        <v>101</v>
      </c>
      <c r="B1654" s="1237"/>
      <c r="C1654" s="71"/>
      <c r="D1654" s="72"/>
      <c r="E1654" s="64"/>
      <c r="F1654" s="980"/>
      <c r="G1654" s="981"/>
      <c r="H1654" s="136"/>
      <c r="I1654" s="136"/>
      <c r="J1654" s="136"/>
      <c r="K1654" s="136"/>
      <c r="L1654" s="1"/>
      <c r="M1654" s="58"/>
      <c r="N1654" s="58"/>
      <c r="O1654" s="695"/>
      <c r="P1654" s="58"/>
      <c r="Q1654" s="264"/>
      <c r="R1654" s="264"/>
      <c r="S1654" s="264"/>
      <c r="T1654" s="264"/>
      <c r="U1654" s="264"/>
      <c r="V1654" s="264"/>
      <c r="W1654" s="264"/>
      <c r="X1654" s="264"/>
      <c r="Y1654" s="264"/>
      <c r="Z1654" s="264"/>
      <c r="AA1654" s="264"/>
      <c r="AB1654" s="264"/>
      <c r="AC1654" s="264"/>
      <c r="AD1654" s="264"/>
      <c r="AE1654" s="264"/>
      <c r="AF1654" s="264"/>
      <c r="AG1654" s="264"/>
      <c r="AH1654" s="264"/>
      <c r="AI1654" s="264"/>
      <c r="AJ1654" s="264"/>
      <c r="AK1654" s="264"/>
      <c r="AL1654" s="701"/>
    </row>
    <row r="1655" spans="1:38" s="18" customFormat="1" ht="15.75" x14ac:dyDescent="0.25">
      <c r="B1655" s="10" t="s">
        <v>844</v>
      </c>
      <c r="C1655" s="17" t="s">
        <v>830</v>
      </c>
      <c r="D1655" s="12">
        <v>35</v>
      </c>
      <c r="E1655" s="62" t="s">
        <v>719</v>
      </c>
      <c r="F1655" s="996">
        <f>G1655*100/90</f>
        <v>38.888888888888886</v>
      </c>
      <c r="G1655" s="736">
        <v>35</v>
      </c>
      <c r="H1655" s="19">
        <f t="shared" ref="H1655:H1661" si="651">G1655*M1655/100</f>
        <v>5.7750000000000004</v>
      </c>
      <c r="I1655" s="13">
        <f t="shared" ref="I1655:I1661" si="652">G1655*N1655/100</f>
        <v>0.14000000000000001</v>
      </c>
      <c r="J1655" s="13">
        <f t="shared" ref="J1655:J1661" si="653">G1655*O1655/100</f>
        <v>0</v>
      </c>
      <c r="K1655" s="14">
        <f t="shared" ref="K1655:K1661" si="654">G1655*P1655/100</f>
        <v>24.85</v>
      </c>
      <c r="L1655" s="1"/>
      <c r="M1655" s="15">
        <v>16.5</v>
      </c>
      <c r="N1655" s="15">
        <v>0.4</v>
      </c>
      <c r="O1655" s="691">
        <v>0</v>
      </c>
      <c r="P1655" s="20">
        <v>71</v>
      </c>
      <c r="Q1655" s="264"/>
      <c r="R1655" s="264"/>
      <c r="S1655" s="264"/>
      <c r="T1655" s="264"/>
      <c r="U1655" s="264"/>
      <c r="V1655" s="264"/>
      <c r="W1655" s="264"/>
      <c r="X1655" s="264"/>
      <c r="Y1655" s="264"/>
      <c r="Z1655" s="264"/>
      <c r="AA1655" s="264"/>
      <c r="AB1655" s="264"/>
      <c r="AC1655" s="264"/>
      <c r="AD1655" s="264"/>
      <c r="AE1655" s="264"/>
      <c r="AF1655" s="264"/>
      <c r="AG1655" s="264"/>
      <c r="AH1655" s="264"/>
      <c r="AI1655" s="264"/>
      <c r="AJ1655" s="264"/>
      <c r="AK1655" s="264"/>
      <c r="AL1655" s="78"/>
    </row>
    <row r="1656" spans="1:38" s="18" customFormat="1" ht="15.75" x14ac:dyDescent="0.25">
      <c r="B1656" s="10"/>
      <c r="C1656" s="17"/>
      <c r="D1656" s="12"/>
      <c r="E1656" s="62" t="s">
        <v>80</v>
      </c>
      <c r="F1656" s="733"/>
      <c r="G1656" s="736">
        <v>0.23</v>
      </c>
      <c r="H1656" s="19">
        <f t="shared" si="651"/>
        <v>0</v>
      </c>
      <c r="I1656" s="13">
        <f t="shared" si="652"/>
        <v>0</v>
      </c>
      <c r="J1656" s="13">
        <f t="shared" si="653"/>
        <v>0</v>
      </c>
      <c r="K1656" s="13">
        <f t="shared" si="654"/>
        <v>0</v>
      </c>
      <c r="L1656" s="1"/>
      <c r="M1656" s="15"/>
      <c r="N1656" s="15"/>
      <c r="O1656" s="691"/>
      <c r="P1656" s="15"/>
      <c r="Q1656" s="264"/>
      <c r="R1656" s="264"/>
      <c r="S1656" s="264"/>
      <c r="T1656" s="264"/>
      <c r="U1656" s="264"/>
      <c r="V1656" s="264"/>
      <c r="W1656" s="264"/>
      <c r="X1656" s="264"/>
      <c r="Y1656" s="264"/>
      <c r="Z1656" s="264"/>
      <c r="AA1656" s="264"/>
      <c r="AB1656" s="264"/>
      <c r="AC1656" s="264"/>
      <c r="AD1656" s="264"/>
      <c r="AE1656" s="264"/>
      <c r="AF1656" s="264"/>
      <c r="AG1656" s="264"/>
      <c r="AH1656" s="264"/>
      <c r="AI1656" s="264"/>
      <c r="AJ1656" s="264"/>
      <c r="AK1656" s="264"/>
      <c r="AL1656" s="78"/>
    </row>
    <row r="1657" spans="1:38" s="18" customFormat="1" ht="15.75" x14ac:dyDescent="0.25">
      <c r="B1657" s="10"/>
      <c r="C1657" s="17"/>
      <c r="D1657" s="12"/>
      <c r="E1657" s="62" t="s">
        <v>831</v>
      </c>
      <c r="F1657" s="733"/>
      <c r="G1657" s="736">
        <v>0.03</v>
      </c>
      <c r="H1657" s="19">
        <f t="shared" si="651"/>
        <v>3.2999999999999995E-3</v>
      </c>
      <c r="I1657" s="13">
        <f t="shared" si="652"/>
        <v>9.8999999999999999E-4</v>
      </c>
      <c r="J1657" s="13">
        <f t="shared" si="653"/>
        <v>2.1299999999999999E-2</v>
      </c>
      <c r="K1657" s="13">
        <f t="shared" si="654"/>
        <v>9.1499999999999998E-2</v>
      </c>
      <c r="L1657" s="1"/>
      <c r="M1657" s="15">
        <v>11</v>
      </c>
      <c r="N1657" s="15">
        <v>3.3</v>
      </c>
      <c r="O1657" s="691">
        <v>71</v>
      </c>
      <c r="P1657" s="20">
        <v>305</v>
      </c>
      <c r="Q1657" s="264"/>
      <c r="R1657" s="264"/>
      <c r="S1657" s="264"/>
      <c r="T1657" s="264"/>
      <c r="U1657" s="264"/>
      <c r="V1657" s="264"/>
      <c r="W1657" s="264"/>
      <c r="X1657" s="264"/>
      <c r="Y1657" s="264"/>
      <c r="Z1657" s="264"/>
      <c r="AA1657" s="264"/>
      <c r="AB1657" s="264"/>
      <c r="AC1657" s="264"/>
      <c r="AD1657" s="264"/>
      <c r="AE1657" s="264"/>
      <c r="AF1657" s="264"/>
      <c r="AG1657" s="264"/>
      <c r="AH1657" s="264"/>
      <c r="AI1657" s="264"/>
      <c r="AJ1657" s="264"/>
      <c r="AK1657" s="264"/>
      <c r="AL1657" s="78"/>
    </row>
    <row r="1658" spans="1:38" s="18" customFormat="1" ht="15.75" x14ac:dyDescent="0.25">
      <c r="B1658" s="10"/>
      <c r="C1658" s="17"/>
      <c r="D1658" s="12"/>
      <c r="E1658" s="62" t="s">
        <v>832</v>
      </c>
      <c r="F1658" s="733"/>
      <c r="G1658" s="736">
        <v>2.9</v>
      </c>
      <c r="H1658" s="19">
        <f t="shared" si="651"/>
        <v>0.27839999999999998</v>
      </c>
      <c r="I1658" s="13">
        <f t="shared" si="652"/>
        <v>4.6399999999999997E-2</v>
      </c>
      <c r="J1658" s="13">
        <f t="shared" si="653"/>
        <v>2.1953</v>
      </c>
      <c r="K1658" s="14">
        <f t="shared" si="654"/>
        <v>10.237</v>
      </c>
      <c r="L1658" s="1"/>
      <c r="M1658" s="15">
        <v>9.6</v>
      </c>
      <c r="N1658" s="15">
        <v>1.6</v>
      </c>
      <c r="O1658" s="691">
        <v>75.7</v>
      </c>
      <c r="P1658" s="15">
        <v>353</v>
      </c>
      <c r="Q1658" s="264"/>
      <c r="R1658" s="264"/>
      <c r="S1658" s="264"/>
      <c r="T1658" s="264"/>
      <c r="U1658" s="264"/>
      <c r="V1658" s="264"/>
      <c r="W1658" s="264"/>
      <c r="X1658" s="264"/>
      <c r="Y1658" s="264"/>
      <c r="Z1658" s="264"/>
      <c r="AA1658" s="264"/>
      <c r="AB1658" s="264"/>
      <c r="AC1658" s="264"/>
      <c r="AD1658" s="264"/>
      <c r="AE1658" s="264"/>
      <c r="AF1658" s="264"/>
      <c r="AG1658" s="264"/>
      <c r="AH1658" s="264"/>
      <c r="AI1658" s="264"/>
      <c r="AJ1658" s="264"/>
      <c r="AK1658" s="264"/>
      <c r="AL1658" s="78"/>
    </row>
    <row r="1659" spans="1:38" s="18" customFormat="1" ht="15.75" x14ac:dyDescent="0.25">
      <c r="B1659" s="10"/>
      <c r="C1659" s="17"/>
      <c r="D1659" s="12"/>
      <c r="E1659" s="62" t="s">
        <v>120</v>
      </c>
      <c r="F1659" s="762"/>
      <c r="G1659" s="736">
        <v>4.5</v>
      </c>
      <c r="H1659" s="19">
        <f t="shared" si="651"/>
        <v>0.56699999999999995</v>
      </c>
      <c r="I1659" s="13">
        <f t="shared" si="652"/>
        <v>0.44550000000000006</v>
      </c>
      <c r="J1659" s="13">
        <f t="shared" si="653"/>
        <v>3.6000000000000004E-2</v>
      </c>
      <c r="K1659" s="13">
        <f t="shared" si="654"/>
        <v>6.39</v>
      </c>
      <c r="L1659" s="1"/>
      <c r="M1659" s="15">
        <v>12.6</v>
      </c>
      <c r="N1659" s="15">
        <v>9.9</v>
      </c>
      <c r="O1659" s="691">
        <v>0.8</v>
      </c>
      <c r="P1659" s="15">
        <v>142</v>
      </c>
      <c r="Q1659" s="264"/>
      <c r="R1659" s="264"/>
      <c r="S1659" s="264"/>
      <c r="T1659" s="264"/>
      <c r="U1659" s="264"/>
      <c r="V1659" s="264"/>
      <c r="W1659" s="264"/>
      <c r="X1659" s="264"/>
      <c r="Y1659" s="264"/>
      <c r="Z1659" s="264"/>
      <c r="AA1659" s="264"/>
      <c r="AB1659" s="264"/>
      <c r="AC1659" s="264"/>
      <c r="AD1659" s="264"/>
      <c r="AE1659" s="264"/>
      <c r="AF1659" s="264"/>
      <c r="AG1659" s="264"/>
      <c r="AH1659" s="264"/>
      <c r="AI1659" s="264"/>
      <c r="AJ1659" s="264"/>
      <c r="AK1659" s="264"/>
      <c r="AL1659" s="78"/>
    </row>
    <row r="1660" spans="1:38" s="18" customFormat="1" ht="15.75" x14ac:dyDescent="0.25">
      <c r="B1660" s="10"/>
      <c r="C1660" s="17"/>
      <c r="D1660" s="12"/>
      <c r="E1660" s="62" t="s">
        <v>18</v>
      </c>
      <c r="F1660" s="733"/>
      <c r="G1660" s="736">
        <v>1.2</v>
      </c>
      <c r="H1660" s="19">
        <f t="shared" si="651"/>
        <v>0</v>
      </c>
      <c r="I1660" s="13">
        <f t="shared" si="652"/>
        <v>0</v>
      </c>
      <c r="J1660" s="13">
        <f t="shared" si="653"/>
        <v>0</v>
      </c>
      <c r="K1660" s="14">
        <f t="shared" si="654"/>
        <v>0</v>
      </c>
      <c r="L1660" s="1"/>
      <c r="M1660" s="15"/>
      <c r="N1660" s="15"/>
      <c r="O1660" s="691"/>
      <c r="P1660" s="15"/>
      <c r="Q1660" s="264"/>
      <c r="R1660" s="264"/>
      <c r="S1660" s="264"/>
      <c r="T1660" s="264"/>
      <c r="U1660" s="264"/>
      <c r="V1660" s="264"/>
      <c r="W1660" s="264"/>
      <c r="X1660" s="264"/>
      <c r="Y1660" s="264"/>
      <c r="Z1660" s="264"/>
      <c r="AA1660" s="264"/>
      <c r="AB1660" s="264"/>
      <c r="AC1660" s="264"/>
      <c r="AD1660" s="264"/>
      <c r="AE1660" s="264"/>
      <c r="AF1660" s="264"/>
      <c r="AG1660" s="264"/>
      <c r="AH1660" s="264"/>
      <c r="AI1660" s="264"/>
      <c r="AJ1660" s="264"/>
      <c r="AK1660" s="264"/>
      <c r="AL1660" s="78"/>
    </row>
    <row r="1661" spans="1:38" s="18" customFormat="1" x14ac:dyDescent="0.25">
      <c r="B1661" s="10"/>
      <c r="C1661" s="17"/>
      <c r="D1661" s="12"/>
      <c r="E1661" s="234" t="s">
        <v>213</v>
      </c>
      <c r="F1661" s="738"/>
      <c r="G1661" s="982">
        <v>2.9</v>
      </c>
      <c r="H1661" s="13">
        <f t="shared" si="651"/>
        <v>0</v>
      </c>
      <c r="I1661" s="13">
        <f t="shared" si="652"/>
        <v>2.9</v>
      </c>
      <c r="J1661" s="13">
        <f t="shared" si="653"/>
        <v>0</v>
      </c>
      <c r="K1661" s="14">
        <f t="shared" si="654"/>
        <v>25.635999999999999</v>
      </c>
      <c r="L1661" s="1"/>
      <c r="M1661" s="15">
        <v>0</v>
      </c>
      <c r="N1661" s="15">
        <v>100</v>
      </c>
      <c r="O1661" s="691">
        <v>0</v>
      </c>
      <c r="P1661" s="15">
        <v>884</v>
      </c>
      <c r="Q1661" s="264"/>
      <c r="R1661" s="264"/>
      <c r="S1661" s="264"/>
      <c r="T1661" s="264"/>
      <c r="U1661" s="264"/>
      <c r="V1661" s="264"/>
      <c r="W1661" s="264"/>
      <c r="X1661" s="264"/>
      <c r="Y1661" s="264"/>
      <c r="Z1661" s="264"/>
      <c r="AA1661" s="264"/>
      <c r="AB1661" s="264"/>
      <c r="AC1661" s="264"/>
      <c r="AD1661" s="264"/>
      <c r="AE1661" s="264"/>
      <c r="AF1661" s="264"/>
      <c r="AG1661" s="264"/>
      <c r="AH1661" s="264"/>
      <c r="AI1661" s="264"/>
      <c r="AJ1661" s="264"/>
      <c r="AK1661" s="264"/>
      <c r="AL1661" s="78"/>
    </row>
    <row r="1662" spans="1:38" s="50" customFormat="1" x14ac:dyDescent="0.25">
      <c r="B1662" s="135"/>
      <c r="C1662" s="51"/>
      <c r="D1662" s="135"/>
      <c r="E1662" s="63" t="s">
        <v>21</v>
      </c>
      <c r="F1662" s="982"/>
      <c r="G1662" s="985"/>
      <c r="H1662" s="136">
        <f>SUM(H1655:H1661)</f>
        <v>6.6237000000000013</v>
      </c>
      <c r="I1662" s="136">
        <f t="shared" ref="I1662:K1662" si="655">SUM(I1655:I1661)</f>
        <v>3.5328900000000001</v>
      </c>
      <c r="J1662" s="136">
        <f t="shared" si="655"/>
        <v>2.2526000000000002</v>
      </c>
      <c r="K1662" s="136">
        <f t="shared" si="655"/>
        <v>67.204499999999996</v>
      </c>
      <c r="L1662" s="1"/>
      <c r="M1662" s="58"/>
      <c r="N1662" s="58"/>
      <c r="O1662" s="695"/>
      <c r="P1662" s="58"/>
      <c r="Q1662" s="264"/>
      <c r="R1662" s="264"/>
      <c r="S1662" s="264"/>
      <c r="T1662" s="264"/>
      <c r="U1662" s="264"/>
      <c r="V1662" s="264"/>
      <c r="W1662" s="264"/>
      <c r="X1662" s="264"/>
      <c r="Y1662" s="264"/>
      <c r="Z1662" s="264"/>
      <c r="AA1662" s="264"/>
      <c r="AB1662" s="264"/>
      <c r="AC1662" s="264"/>
      <c r="AD1662" s="264"/>
      <c r="AE1662" s="264"/>
      <c r="AF1662" s="264"/>
      <c r="AG1662" s="264"/>
      <c r="AH1662" s="264"/>
      <c r="AI1662" s="264"/>
      <c r="AJ1662" s="264"/>
      <c r="AK1662" s="264"/>
      <c r="AL1662" s="159"/>
    </row>
    <row r="1663" spans="1:38" s="18" customFormat="1" ht="15.75" customHeight="1" x14ac:dyDescent="0.25">
      <c r="B1663" s="10" t="s">
        <v>845</v>
      </c>
      <c r="C1663" s="1238" t="s">
        <v>833</v>
      </c>
      <c r="D1663" s="12">
        <v>30</v>
      </c>
      <c r="E1663" s="62" t="s">
        <v>580</v>
      </c>
      <c r="F1663" s="733"/>
      <c r="G1663" s="736">
        <v>1.2</v>
      </c>
      <c r="H1663" s="19">
        <f t="shared" ref="H1663:H1668" si="656">G1663*M1663/100</f>
        <v>0.1152</v>
      </c>
      <c r="I1663" s="13">
        <f t="shared" ref="I1663:I1668" si="657">G1663*N1663/100</f>
        <v>1.9199999999999998E-2</v>
      </c>
      <c r="J1663" s="13">
        <f t="shared" ref="J1663:J1668" si="658">G1663*O1663/100</f>
        <v>0.90839999999999999</v>
      </c>
      <c r="K1663" s="14">
        <f t="shared" ref="K1663:K1668" si="659">G1663*P1663/100</f>
        <v>4.2359999999999998</v>
      </c>
      <c r="L1663" s="1"/>
      <c r="M1663" s="15">
        <v>9.6</v>
      </c>
      <c r="N1663" s="15">
        <v>1.6</v>
      </c>
      <c r="O1663" s="691">
        <v>75.7</v>
      </c>
      <c r="P1663" s="15">
        <v>353</v>
      </c>
      <c r="Q1663" s="264"/>
      <c r="R1663" s="264"/>
      <c r="S1663" s="264"/>
      <c r="T1663" s="264"/>
      <c r="U1663" s="264"/>
      <c r="V1663" s="264"/>
      <c r="W1663" s="264"/>
      <c r="X1663" s="264"/>
      <c r="Y1663" s="264"/>
      <c r="Z1663" s="264"/>
      <c r="AA1663" s="264"/>
      <c r="AB1663" s="264"/>
      <c r="AC1663" s="264"/>
      <c r="AD1663" s="264"/>
      <c r="AE1663" s="264"/>
      <c r="AF1663" s="264"/>
      <c r="AG1663" s="264"/>
      <c r="AH1663" s="264"/>
      <c r="AI1663" s="264"/>
      <c r="AJ1663" s="264"/>
      <c r="AK1663" s="264"/>
      <c r="AL1663" s="78"/>
    </row>
    <row r="1664" spans="1:38" s="18" customFormat="1" ht="15.75" x14ac:dyDescent="0.25">
      <c r="B1664" s="10"/>
      <c r="C1664" s="1239"/>
      <c r="D1664" s="12"/>
      <c r="E1664" s="62" t="s">
        <v>20</v>
      </c>
      <c r="F1664" s="733"/>
      <c r="G1664" s="736">
        <v>1.2</v>
      </c>
      <c r="H1664" s="19">
        <f t="shared" si="656"/>
        <v>6.0000000000000001E-3</v>
      </c>
      <c r="I1664" s="13">
        <f t="shared" si="657"/>
        <v>0.99</v>
      </c>
      <c r="J1664" s="13">
        <f t="shared" si="658"/>
        <v>7.1999999999999998E-3</v>
      </c>
      <c r="K1664" s="14">
        <f t="shared" si="659"/>
        <v>8.8079999999999998</v>
      </c>
      <c r="L1664" s="1"/>
      <c r="M1664" s="15">
        <v>0.5</v>
      </c>
      <c r="N1664" s="15">
        <v>82.5</v>
      </c>
      <c r="O1664" s="691">
        <v>0.6</v>
      </c>
      <c r="P1664" s="20">
        <v>734</v>
      </c>
      <c r="Q1664" s="264"/>
      <c r="R1664" s="264"/>
      <c r="S1664" s="264"/>
      <c r="T1664" s="264"/>
      <c r="U1664" s="264"/>
      <c r="V1664" s="264"/>
      <c r="W1664" s="264"/>
      <c r="X1664" s="264"/>
      <c r="Y1664" s="264"/>
      <c r="Z1664" s="264"/>
      <c r="AA1664" s="264"/>
      <c r="AB1664" s="264"/>
      <c r="AC1664" s="264"/>
      <c r="AD1664" s="264"/>
      <c r="AE1664" s="264"/>
      <c r="AF1664" s="264"/>
      <c r="AG1664" s="264"/>
      <c r="AH1664" s="264"/>
      <c r="AI1664" s="264"/>
      <c r="AJ1664" s="264"/>
      <c r="AK1664" s="264"/>
      <c r="AL1664" s="78"/>
    </row>
    <row r="1665" spans="1:38" s="18" customFormat="1" ht="15.75" x14ac:dyDescent="0.25">
      <c r="B1665" s="10"/>
      <c r="C1665" s="1240"/>
      <c r="D1665" s="12"/>
      <c r="E1665" s="62" t="s">
        <v>18</v>
      </c>
      <c r="F1665" s="733"/>
      <c r="G1665" s="736">
        <v>18</v>
      </c>
      <c r="H1665" s="19">
        <f t="shared" si="656"/>
        <v>0</v>
      </c>
      <c r="I1665" s="13">
        <f t="shared" si="657"/>
        <v>0</v>
      </c>
      <c r="J1665" s="13">
        <f t="shared" si="658"/>
        <v>0</v>
      </c>
      <c r="K1665" s="14">
        <f t="shared" si="659"/>
        <v>0</v>
      </c>
      <c r="L1665" s="1"/>
      <c r="M1665" s="15"/>
      <c r="N1665" s="15"/>
      <c r="O1665" s="691"/>
      <c r="P1665" s="15"/>
      <c r="Q1665" s="264"/>
      <c r="R1665" s="264"/>
      <c r="S1665" s="264"/>
      <c r="T1665" s="264"/>
      <c r="U1665" s="264"/>
      <c r="V1665" s="264"/>
      <c r="W1665" s="264"/>
      <c r="X1665" s="264"/>
      <c r="Y1665" s="264"/>
      <c r="Z1665" s="264"/>
      <c r="AA1665" s="264"/>
      <c r="AB1665" s="264"/>
      <c r="AC1665" s="264"/>
      <c r="AD1665" s="264"/>
      <c r="AE1665" s="264"/>
      <c r="AF1665" s="264"/>
      <c r="AG1665" s="264"/>
      <c r="AH1665" s="264"/>
      <c r="AI1665" s="264"/>
      <c r="AJ1665" s="264"/>
      <c r="AK1665" s="264"/>
      <c r="AL1665" s="78"/>
    </row>
    <row r="1666" spans="1:38" s="18" customFormat="1" ht="15.75" x14ac:dyDescent="0.25">
      <c r="B1666" s="10"/>
      <c r="C1666" s="17"/>
      <c r="D1666" s="12"/>
      <c r="E1666" s="62" t="s">
        <v>834</v>
      </c>
      <c r="F1666" s="733"/>
      <c r="G1666" s="736">
        <v>7.8</v>
      </c>
      <c r="H1666" s="19">
        <f t="shared" si="656"/>
        <v>9.3599999999999989E-2</v>
      </c>
      <c r="I1666" s="13">
        <f t="shared" si="657"/>
        <v>5.4600000000000003E-2</v>
      </c>
      <c r="J1666" s="13">
        <f t="shared" si="658"/>
        <v>0.88139999999999996</v>
      </c>
      <c r="K1666" s="14">
        <f t="shared" si="659"/>
        <v>3.7439999999999998</v>
      </c>
      <c r="L1666" s="1"/>
      <c r="M1666" s="58">
        <v>1.2</v>
      </c>
      <c r="N1666" s="58">
        <v>0.7</v>
      </c>
      <c r="O1666" s="695">
        <v>11.3</v>
      </c>
      <c r="P1666" s="58">
        <v>48</v>
      </c>
      <c r="Q1666" s="264"/>
      <c r="R1666" s="264"/>
      <c r="S1666" s="264"/>
      <c r="T1666" s="264"/>
      <c r="U1666" s="264"/>
      <c r="V1666" s="264"/>
      <c r="W1666" s="264"/>
      <c r="X1666" s="264"/>
      <c r="Y1666" s="264"/>
      <c r="Z1666" s="264"/>
      <c r="AA1666" s="264"/>
      <c r="AB1666" s="264"/>
      <c r="AC1666" s="264"/>
      <c r="AD1666" s="264"/>
      <c r="AE1666" s="264"/>
      <c r="AF1666" s="264"/>
      <c r="AG1666" s="264"/>
      <c r="AH1666" s="264"/>
      <c r="AI1666" s="264"/>
      <c r="AJ1666" s="264"/>
      <c r="AK1666" s="264"/>
      <c r="AL1666" s="78"/>
    </row>
    <row r="1667" spans="1:38" s="18" customFormat="1" ht="15.75" x14ac:dyDescent="0.25">
      <c r="B1667" s="10"/>
      <c r="C1667" s="17"/>
      <c r="D1667" s="12"/>
      <c r="E1667" s="62" t="s">
        <v>835</v>
      </c>
      <c r="F1667" s="733"/>
      <c r="G1667" s="736">
        <v>6</v>
      </c>
      <c r="H1667" s="19">
        <f t="shared" si="656"/>
        <v>0.15600000000000003</v>
      </c>
      <c r="I1667" s="13">
        <f t="shared" si="657"/>
        <v>1.5</v>
      </c>
      <c r="J1667" s="13">
        <f t="shared" si="658"/>
        <v>0.16200000000000003</v>
      </c>
      <c r="K1667" s="13">
        <f t="shared" si="659"/>
        <v>14.88</v>
      </c>
      <c r="L1667" s="1"/>
      <c r="M1667" s="15">
        <v>2.6</v>
      </c>
      <c r="N1667" s="15">
        <v>25</v>
      </c>
      <c r="O1667" s="691">
        <v>2.7</v>
      </c>
      <c r="P1667" s="15">
        <v>248</v>
      </c>
      <c r="Q1667" s="264"/>
      <c r="R1667" s="264"/>
      <c r="S1667" s="264"/>
      <c r="T1667" s="264"/>
      <c r="U1667" s="264"/>
      <c r="V1667" s="264"/>
      <c r="W1667" s="264"/>
      <c r="X1667" s="264"/>
      <c r="Y1667" s="264"/>
      <c r="Z1667" s="264"/>
      <c r="AA1667" s="264"/>
      <c r="AB1667" s="264"/>
      <c r="AC1667" s="264"/>
      <c r="AD1667" s="264"/>
      <c r="AE1667" s="264"/>
      <c r="AF1667" s="264"/>
      <c r="AG1667" s="264"/>
      <c r="AH1667" s="264"/>
      <c r="AI1667" s="264"/>
      <c r="AJ1667" s="264"/>
      <c r="AK1667" s="264"/>
      <c r="AL1667" s="78"/>
    </row>
    <row r="1668" spans="1:38" s="18" customFormat="1" ht="15.75" x14ac:dyDescent="0.25">
      <c r="B1668" s="10"/>
      <c r="C1668" s="17"/>
      <c r="D1668" s="12"/>
      <c r="E1668" s="62" t="s">
        <v>80</v>
      </c>
      <c r="F1668" s="733"/>
      <c r="G1668" s="736">
        <v>0.09</v>
      </c>
      <c r="H1668" s="19">
        <f t="shared" si="656"/>
        <v>0</v>
      </c>
      <c r="I1668" s="13">
        <f t="shared" si="657"/>
        <v>0</v>
      </c>
      <c r="J1668" s="13">
        <f t="shared" si="658"/>
        <v>0</v>
      </c>
      <c r="K1668" s="14">
        <f t="shared" si="659"/>
        <v>0</v>
      </c>
      <c r="L1668" s="1"/>
      <c r="M1668" s="15"/>
      <c r="N1668" s="15"/>
      <c r="O1668" s="691"/>
      <c r="P1668" s="15"/>
      <c r="Q1668" s="264"/>
      <c r="R1668" s="264"/>
      <c r="S1668" s="264"/>
      <c r="T1668" s="264"/>
      <c r="U1668" s="264"/>
      <c r="V1668" s="264"/>
      <c r="W1668" s="264"/>
      <c r="X1668" s="264"/>
      <c r="Y1668" s="264"/>
      <c r="Z1668" s="264"/>
      <c r="AA1668" s="264"/>
      <c r="AB1668" s="264"/>
      <c r="AC1668" s="264"/>
      <c r="AD1668" s="264"/>
      <c r="AE1668" s="264"/>
      <c r="AF1668" s="264"/>
      <c r="AG1668" s="264"/>
      <c r="AH1668" s="264"/>
      <c r="AI1668" s="264"/>
      <c r="AJ1668" s="264"/>
      <c r="AK1668" s="264"/>
      <c r="AL1668" s="78"/>
    </row>
    <row r="1669" spans="1:38" s="50" customFormat="1" x14ac:dyDescent="0.25">
      <c r="B1669" s="135"/>
      <c r="C1669" s="51"/>
      <c r="D1669" s="135"/>
      <c r="E1669" s="64" t="s">
        <v>21</v>
      </c>
      <c r="F1669" s="985"/>
      <c r="G1669" s="985"/>
      <c r="H1669" s="136">
        <f>SUM(H1663:H1668)</f>
        <v>0.37080000000000002</v>
      </c>
      <c r="I1669" s="136">
        <f t="shared" ref="I1669:K1669" si="660">SUM(I1663:I1668)</f>
        <v>2.5638000000000001</v>
      </c>
      <c r="J1669" s="136">
        <f t="shared" si="660"/>
        <v>1.9590000000000001</v>
      </c>
      <c r="K1669" s="136">
        <f t="shared" si="660"/>
        <v>31.667999999999999</v>
      </c>
      <c r="L1669" s="1"/>
      <c r="M1669" s="58"/>
      <c r="N1669" s="58"/>
      <c r="O1669" s="695"/>
      <c r="P1669" s="58"/>
      <c r="Q1669" s="264"/>
      <c r="R1669" s="264"/>
      <c r="S1669" s="264"/>
      <c r="T1669" s="264"/>
      <c r="U1669" s="264"/>
      <c r="V1669" s="264"/>
      <c r="W1669" s="264"/>
      <c r="X1669" s="264"/>
      <c r="Y1669" s="264"/>
      <c r="Z1669" s="264"/>
      <c r="AA1669" s="264"/>
      <c r="AB1669" s="264"/>
      <c r="AC1669" s="264"/>
      <c r="AD1669" s="264"/>
      <c r="AE1669" s="264"/>
      <c r="AF1669" s="264"/>
      <c r="AG1669" s="264"/>
      <c r="AH1669" s="264"/>
      <c r="AI1669" s="264"/>
      <c r="AJ1669" s="264"/>
      <c r="AK1669" s="264"/>
      <c r="AL1669" s="159"/>
    </row>
    <row r="1670" spans="1:38" s="18" customFormat="1" ht="15.75" x14ac:dyDescent="0.25">
      <c r="A1670" s="17"/>
      <c r="B1670" s="10" t="s">
        <v>155</v>
      </c>
      <c r="C1670" s="1244" t="s">
        <v>153</v>
      </c>
      <c r="D1670" s="12">
        <v>80</v>
      </c>
      <c r="E1670" s="65" t="s">
        <v>84</v>
      </c>
      <c r="F1670" s="990">
        <f>G1670*100/75</f>
        <v>93.333333333333329</v>
      </c>
      <c r="G1670" s="736">
        <v>70</v>
      </c>
      <c r="H1670" s="19">
        <f>G1670*M1670/100</f>
        <v>1.33</v>
      </c>
      <c r="I1670" s="13">
        <f>G1670*N1670/100</f>
        <v>0.21</v>
      </c>
      <c r="J1670" s="13">
        <f>G1670*O1670/100</f>
        <v>12.81</v>
      </c>
      <c r="K1670" s="14">
        <f>G1670*P1670/100</f>
        <v>57.4</v>
      </c>
      <c r="L1670" s="1"/>
      <c r="M1670" s="15">
        <v>1.9</v>
      </c>
      <c r="N1670" s="15">
        <v>0.3</v>
      </c>
      <c r="O1670" s="691">
        <v>18.3</v>
      </c>
      <c r="P1670" s="15">
        <v>82</v>
      </c>
      <c r="Q1670" s="264"/>
      <c r="R1670" s="264"/>
      <c r="S1670" s="264"/>
      <c r="T1670" s="264"/>
      <c r="U1670" s="264"/>
      <c r="V1670" s="264"/>
      <c r="W1670" s="264"/>
      <c r="X1670" s="264"/>
      <c r="Y1670" s="264"/>
      <c r="Z1670" s="264"/>
      <c r="AA1670" s="264"/>
      <c r="AB1670" s="264"/>
      <c r="AC1670" s="264"/>
      <c r="AD1670" s="264"/>
      <c r="AE1670" s="264"/>
      <c r="AF1670" s="264"/>
      <c r="AG1670" s="264"/>
      <c r="AH1670" s="264"/>
      <c r="AI1670" s="264"/>
      <c r="AJ1670" s="264"/>
      <c r="AK1670" s="264"/>
      <c r="AL1670" s="78"/>
    </row>
    <row r="1671" spans="1:38" s="18" customFormat="1" ht="15.75" x14ac:dyDescent="0.25">
      <c r="A1671" s="17"/>
      <c r="B1671" s="96"/>
      <c r="C1671" s="1245"/>
      <c r="D1671" s="99"/>
      <c r="E1671" s="65" t="s">
        <v>119</v>
      </c>
      <c r="F1671" s="733"/>
      <c r="G1671" s="736">
        <v>13</v>
      </c>
      <c r="H1671" s="19">
        <f>G1671*M1671/100</f>
        <v>0.36399999999999999</v>
      </c>
      <c r="I1671" s="13">
        <f>G1671*N1671/100</f>
        <v>0.32500000000000001</v>
      </c>
      <c r="J1671" s="13">
        <f>G1671*O1671/100</f>
        <v>0.61099999999999999</v>
      </c>
      <c r="K1671" s="14">
        <f>G1671*P1671/100</f>
        <v>6.76</v>
      </c>
      <c r="L1671" s="1"/>
      <c r="M1671" s="15">
        <v>2.8</v>
      </c>
      <c r="N1671" s="15">
        <v>2.5</v>
      </c>
      <c r="O1671" s="691">
        <v>4.7</v>
      </c>
      <c r="P1671" s="20">
        <v>52</v>
      </c>
      <c r="Q1671" s="264"/>
      <c r="R1671" s="264"/>
      <c r="S1671" s="264"/>
      <c r="T1671" s="264"/>
      <c r="U1671" s="264"/>
      <c r="V1671" s="264"/>
      <c r="W1671" s="264"/>
      <c r="X1671" s="264"/>
      <c r="Y1671" s="264"/>
      <c r="Z1671" s="264"/>
      <c r="AA1671" s="264"/>
      <c r="AB1671" s="264"/>
      <c r="AC1671" s="264"/>
      <c r="AD1671" s="264"/>
      <c r="AE1671" s="264"/>
      <c r="AF1671" s="264"/>
      <c r="AG1671" s="264"/>
      <c r="AH1671" s="264"/>
      <c r="AI1671" s="264"/>
      <c r="AJ1671" s="264"/>
      <c r="AK1671" s="264"/>
      <c r="AL1671" s="78"/>
    </row>
    <row r="1672" spans="1:38" s="18" customFormat="1" ht="15.75" x14ac:dyDescent="0.25">
      <c r="A1672" s="17"/>
      <c r="D1672" s="61"/>
      <c r="E1672" s="65" t="s">
        <v>154</v>
      </c>
      <c r="F1672" s="733"/>
      <c r="G1672" s="736">
        <v>1.8</v>
      </c>
      <c r="H1672" s="19">
        <f>G1672*M1672/100</f>
        <v>9.0000000000000011E-3</v>
      </c>
      <c r="I1672" s="13">
        <f>G1672*N1672/100</f>
        <v>1.4850000000000001</v>
      </c>
      <c r="J1672" s="13">
        <f>G1672*O1672/100</f>
        <v>1.0800000000000001E-2</v>
      </c>
      <c r="K1672" s="14">
        <f>G1672*P1672/100</f>
        <v>13.212</v>
      </c>
      <c r="L1672" s="1"/>
      <c r="M1672" s="15">
        <v>0.5</v>
      </c>
      <c r="N1672" s="15">
        <v>82.5</v>
      </c>
      <c r="O1672" s="691">
        <v>0.6</v>
      </c>
      <c r="P1672" s="20">
        <v>734</v>
      </c>
      <c r="Q1672" s="264"/>
      <c r="R1672" s="264"/>
      <c r="S1672" s="264"/>
      <c r="T1672" s="264"/>
      <c r="U1672" s="264"/>
      <c r="V1672" s="264"/>
      <c r="W1672" s="264"/>
      <c r="X1672" s="264"/>
      <c r="Y1672" s="264"/>
      <c r="Z1672" s="264"/>
      <c r="AA1672" s="264"/>
      <c r="AB1672" s="264"/>
      <c r="AC1672" s="264"/>
      <c r="AD1672" s="264"/>
      <c r="AE1672" s="264"/>
      <c r="AF1672" s="264"/>
      <c r="AG1672" s="264"/>
      <c r="AH1672" s="264"/>
      <c r="AI1672" s="264"/>
      <c r="AJ1672" s="264"/>
      <c r="AK1672" s="264"/>
      <c r="AL1672" s="78"/>
    </row>
    <row r="1673" spans="1:38" s="18" customFormat="1" ht="15.75" x14ac:dyDescent="0.25">
      <c r="A1673" s="17"/>
      <c r="B1673" s="36"/>
      <c r="C1673" s="36"/>
      <c r="D1673" s="36"/>
      <c r="E1673" s="14" t="s">
        <v>80</v>
      </c>
      <c r="F1673" s="1047"/>
      <c r="G1673" s="736">
        <v>0.25</v>
      </c>
      <c r="H1673" s="19">
        <f>G1673*M1673/100</f>
        <v>0</v>
      </c>
      <c r="I1673" s="13">
        <f>G1673*N1673/100</f>
        <v>0</v>
      </c>
      <c r="J1673" s="13">
        <f>G1673*O1673/100</f>
        <v>0</v>
      </c>
      <c r="K1673" s="14">
        <f>G1673*P1673/100</f>
        <v>0</v>
      </c>
      <c r="L1673" s="1"/>
      <c r="M1673" s="58"/>
      <c r="N1673" s="58"/>
      <c r="O1673" s="695"/>
      <c r="P1673" s="58"/>
      <c r="Q1673" s="264"/>
      <c r="R1673" s="264"/>
      <c r="S1673" s="264"/>
      <c r="T1673" s="264"/>
      <c r="U1673" s="264"/>
      <c r="V1673" s="264"/>
      <c r="W1673" s="264"/>
      <c r="X1673" s="264"/>
      <c r="Y1673" s="264"/>
      <c r="Z1673" s="264"/>
      <c r="AA1673" s="264"/>
      <c r="AB1673" s="264"/>
      <c r="AC1673" s="264"/>
      <c r="AD1673" s="264"/>
      <c r="AE1673" s="264"/>
      <c r="AF1673" s="264"/>
      <c r="AG1673" s="264"/>
      <c r="AH1673" s="264"/>
      <c r="AI1673" s="264"/>
      <c r="AJ1673" s="264"/>
      <c r="AK1673" s="264"/>
      <c r="AL1673" s="78"/>
    </row>
    <row r="1674" spans="1:38" s="18" customFormat="1" x14ac:dyDescent="0.25">
      <c r="A1674" s="17"/>
      <c r="B1674" s="28"/>
      <c r="C1674" s="28"/>
      <c r="D1674" s="28"/>
      <c r="E1674" s="64" t="s">
        <v>21</v>
      </c>
      <c r="F1674" s="980"/>
      <c r="G1674" s="985"/>
      <c r="H1674" s="136">
        <f>SUM(H1670:H1673)</f>
        <v>1.7029999999999998</v>
      </c>
      <c r="I1674" s="136">
        <f t="shared" ref="I1674" si="661">SUM(I1670:I1673)</f>
        <v>2.02</v>
      </c>
      <c r="J1674" s="136">
        <f t="shared" ref="J1674" si="662">SUM(J1670:J1673)</f>
        <v>13.431800000000001</v>
      </c>
      <c r="K1674" s="136">
        <f>SUM(K1670:K1673)</f>
        <v>77.372</v>
      </c>
      <c r="L1674" s="779"/>
      <c r="M1674" s="716"/>
      <c r="N1674" s="58"/>
      <c r="O1674" s="695"/>
      <c r="P1674" s="58"/>
      <c r="Q1674" s="264"/>
      <c r="R1674" s="264"/>
      <c r="S1674" s="264"/>
      <c r="T1674" s="264"/>
      <c r="U1674" s="264"/>
      <c r="V1674" s="264"/>
      <c r="W1674" s="264"/>
      <c r="X1674" s="264"/>
      <c r="Y1674" s="264"/>
      <c r="Z1674" s="264"/>
      <c r="AA1674" s="264"/>
      <c r="AB1674" s="264"/>
      <c r="AC1674" s="264"/>
      <c r="AD1674" s="264"/>
      <c r="AE1674" s="264"/>
      <c r="AF1674" s="264"/>
      <c r="AG1674" s="264"/>
      <c r="AH1674" s="264"/>
      <c r="AI1674" s="264"/>
      <c r="AJ1674" s="264"/>
      <c r="AK1674" s="264"/>
      <c r="AL1674" s="78"/>
    </row>
    <row r="1675" spans="1:38" s="18" customFormat="1" x14ac:dyDescent="0.25">
      <c r="B1675" s="10" t="s">
        <v>418</v>
      </c>
      <c r="C1675" s="1252" t="s">
        <v>416</v>
      </c>
      <c r="D1675" s="12">
        <v>50</v>
      </c>
      <c r="E1675" s="62" t="s">
        <v>16</v>
      </c>
      <c r="F1675" s="984">
        <f>G1675*100/80</f>
        <v>56.25</v>
      </c>
      <c r="G1675" s="980">
        <v>45</v>
      </c>
      <c r="H1675" s="13">
        <f>G1675*M1675/100</f>
        <v>0.36</v>
      </c>
      <c r="I1675" s="13">
        <f>G1675*N1675/100</f>
        <v>0.18</v>
      </c>
      <c r="J1675" s="13">
        <f>G1675*O1675/100</f>
        <v>4.1850000000000005</v>
      </c>
      <c r="K1675" s="14">
        <f>G1675*P1675/100</f>
        <v>17.55</v>
      </c>
      <c r="L1675" s="1"/>
      <c r="M1675" s="15">
        <v>0.8</v>
      </c>
      <c r="N1675" s="15">
        <v>0.4</v>
      </c>
      <c r="O1675" s="691">
        <v>9.3000000000000007</v>
      </c>
      <c r="P1675" s="15">
        <v>39</v>
      </c>
      <c r="Q1675" s="264"/>
      <c r="R1675" s="264"/>
      <c r="S1675" s="264"/>
      <c r="T1675" s="264"/>
      <c r="U1675" s="264"/>
      <c r="V1675" s="264"/>
      <c r="W1675" s="264"/>
      <c r="X1675" s="264"/>
      <c r="Y1675" s="264"/>
      <c r="Z1675" s="264"/>
      <c r="AA1675" s="264"/>
      <c r="AB1675" s="264"/>
      <c r="AC1675" s="264"/>
      <c r="AD1675" s="264"/>
      <c r="AE1675" s="264"/>
      <c r="AF1675" s="264"/>
      <c r="AG1675" s="264"/>
      <c r="AH1675" s="264"/>
      <c r="AI1675" s="264"/>
      <c r="AJ1675" s="264"/>
      <c r="AK1675" s="264"/>
      <c r="AL1675" s="78"/>
    </row>
    <row r="1676" spans="1:38" s="18" customFormat="1" x14ac:dyDescent="0.25">
      <c r="B1676" s="10"/>
      <c r="C1676" s="1253"/>
      <c r="D1676" s="12"/>
      <c r="E1676" s="62" t="s">
        <v>417</v>
      </c>
      <c r="F1676" s="756"/>
      <c r="G1676" s="980">
        <v>5</v>
      </c>
      <c r="H1676" s="13">
        <f>G1676*M1676/100</f>
        <v>0.13</v>
      </c>
      <c r="I1676" s="13">
        <f>G1676*N1676/100</f>
        <v>1.25</v>
      </c>
      <c r="J1676" s="13">
        <f>G1676*O1676/100</f>
        <v>0.13500000000000001</v>
      </c>
      <c r="K1676" s="13">
        <f>G1676*P1676/100</f>
        <v>12.4</v>
      </c>
      <c r="L1676" s="1"/>
      <c r="M1676" s="15">
        <v>2.6</v>
      </c>
      <c r="N1676" s="15">
        <v>25</v>
      </c>
      <c r="O1676" s="691">
        <v>2.7</v>
      </c>
      <c r="P1676" s="15">
        <v>248</v>
      </c>
      <c r="Q1676" s="264"/>
      <c r="R1676" s="264"/>
      <c r="S1676" s="264"/>
      <c r="T1676" s="264"/>
      <c r="U1676" s="264"/>
      <c r="V1676" s="264"/>
      <c r="W1676" s="264"/>
      <c r="X1676" s="264"/>
      <c r="Y1676" s="264"/>
      <c r="Z1676" s="264"/>
      <c r="AA1676" s="264"/>
      <c r="AB1676" s="264"/>
      <c r="AC1676" s="264"/>
      <c r="AD1676" s="264"/>
      <c r="AE1676" s="264"/>
      <c r="AF1676" s="264"/>
      <c r="AG1676" s="264"/>
      <c r="AH1676" s="264"/>
      <c r="AI1676" s="264"/>
      <c r="AJ1676" s="264"/>
      <c r="AK1676" s="264"/>
      <c r="AL1676" s="78"/>
    </row>
    <row r="1677" spans="1:38" s="18" customFormat="1" x14ac:dyDescent="0.25">
      <c r="B1677" s="10"/>
      <c r="C1677" s="1254"/>
      <c r="D1677" s="12"/>
      <c r="E1677" s="62" t="s">
        <v>36</v>
      </c>
      <c r="F1677" s="756"/>
      <c r="G1677" s="738">
        <v>1</v>
      </c>
      <c r="H1677" s="13">
        <f>G1677*M1677/100</f>
        <v>0</v>
      </c>
      <c r="I1677" s="13">
        <f>G1677*N1677/100</f>
        <v>0</v>
      </c>
      <c r="J1677" s="13">
        <f>G1677*O1677/100</f>
        <v>0.99900000000000011</v>
      </c>
      <c r="K1677" s="14">
        <f>G1677*P1677/100</f>
        <v>4.0599999999999996</v>
      </c>
      <c r="L1677" s="1"/>
      <c r="M1677" s="15">
        <v>0</v>
      </c>
      <c r="N1677" s="15">
        <v>0</v>
      </c>
      <c r="O1677" s="691">
        <v>99.9</v>
      </c>
      <c r="P1677" s="15">
        <v>406</v>
      </c>
      <c r="Q1677" s="264"/>
      <c r="R1677" s="264"/>
      <c r="S1677" s="264"/>
      <c r="T1677" s="264"/>
      <c r="U1677" s="264"/>
      <c r="V1677" s="264"/>
      <c r="W1677" s="264"/>
      <c r="X1677" s="264"/>
      <c r="Y1677" s="264"/>
      <c r="Z1677" s="264"/>
      <c r="AA1677" s="264"/>
      <c r="AB1677" s="264"/>
      <c r="AC1677" s="264"/>
      <c r="AD1677" s="264"/>
      <c r="AE1677" s="264"/>
      <c r="AF1677" s="264"/>
      <c r="AG1677" s="264"/>
      <c r="AH1677" s="264"/>
      <c r="AI1677" s="264"/>
      <c r="AJ1677" s="264"/>
      <c r="AK1677" s="264"/>
      <c r="AL1677" s="78"/>
    </row>
    <row r="1678" spans="1:38" s="18" customFormat="1" x14ac:dyDescent="0.25">
      <c r="B1678" s="10"/>
      <c r="C1678" s="28"/>
      <c r="D1678" s="12"/>
      <c r="E1678" s="64" t="s">
        <v>21</v>
      </c>
      <c r="F1678" s="1007"/>
      <c r="G1678" s="975"/>
      <c r="H1678" s="136">
        <f>SUM(H1675:H1677)</f>
        <v>0.49</v>
      </c>
      <c r="I1678" s="136">
        <f t="shared" ref="I1678:K1678" si="663">SUM(I1675:I1677)</f>
        <v>1.43</v>
      </c>
      <c r="J1678" s="136">
        <f t="shared" si="663"/>
        <v>5.3190000000000008</v>
      </c>
      <c r="K1678" s="136">
        <f t="shared" si="663"/>
        <v>34.010000000000005</v>
      </c>
      <c r="L1678" s="1"/>
      <c r="M1678" s="15"/>
      <c r="N1678" s="15"/>
      <c r="O1678" s="691"/>
      <c r="P1678" s="15"/>
      <c r="Q1678" s="264"/>
      <c r="R1678" s="264"/>
      <c r="S1678" s="264"/>
      <c r="T1678" s="264"/>
      <c r="U1678" s="264"/>
      <c r="V1678" s="264"/>
      <c r="W1678" s="264"/>
      <c r="X1678" s="264"/>
      <c r="Y1678" s="264"/>
      <c r="Z1678" s="264"/>
      <c r="AA1678" s="264"/>
      <c r="AB1678" s="264"/>
      <c r="AC1678" s="264"/>
      <c r="AD1678" s="264"/>
      <c r="AE1678" s="264"/>
      <c r="AF1678" s="264"/>
      <c r="AG1678" s="264"/>
      <c r="AH1678" s="264"/>
      <c r="AI1678" s="264"/>
      <c r="AJ1678" s="264"/>
      <c r="AK1678" s="264"/>
      <c r="AL1678" s="78"/>
    </row>
    <row r="1679" spans="1:38" s="18" customFormat="1" ht="18.75" customHeight="1" x14ac:dyDescent="0.25">
      <c r="A1679" s="17"/>
      <c r="B1679" s="39" t="s">
        <v>529</v>
      </c>
      <c r="C1679" s="296" t="s">
        <v>951</v>
      </c>
      <c r="D1679" s="40">
        <v>30</v>
      </c>
      <c r="E1679" s="62" t="s">
        <v>19</v>
      </c>
      <c r="F1679" s="733"/>
      <c r="G1679" s="736">
        <v>1.5</v>
      </c>
      <c r="H1679" s="19">
        <f t="shared" ref="H1679:H1684" si="664">G1679*M1679/100</f>
        <v>5.2499999999999998E-2</v>
      </c>
      <c r="I1679" s="13">
        <f t="shared" ref="I1679:I1684" si="665">G1679*N1679/100</f>
        <v>2.4000000000000004E-2</v>
      </c>
      <c r="J1679" s="13">
        <f t="shared" ref="J1679:J1684" si="666">G1679*O1679/100</f>
        <v>1.17</v>
      </c>
      <c r="K1679" s="14">
        <f t="shared" ref="K1679:K1684" si="667">G1679*P1679/100</f>
        <v>5.0549999999999997</v>
      </c>
      <c r="L1679" s="1"/>
      <c r="M1679" s="15">
        <v>3.5</v>
      </c>
      <c r="N1679" s="15">
        <v>1.6</v>
      </c>
      <c r="O1679" s="691">
        <v>78</v>
      </c>
      <c r="P1679" s="20">
        <v>337</v>
      </c>
      <c r="Q1679" s="264"/>
      <c r="R1679" s="264"/>
      <c r="S1679" s="264"/>
      <c r="T1679" s="264"/>
      <c r="U1679" s="264"/>
      <c r="V1679" s="264"/>
      <c r="W1679" s="264"/>
      <c r="X1679" s="264"/>
      <c r="Y1679" s="264"/>
      <c r="Z1679" s="264"/>
      <c r="AA1679" s="264"/>
      <c r="AB1679" s="264"/>
      <c r="AC1679" s="264"/>
      <c r="AD1679" s="264"/>
      <c r="AE1679" s="264"/>
      <c r="AF1679" s="264"/>
      <c r="AG1679" s="264"/>
      <c r="AH1679" s="264"/>
      <c r="AI1679" s="264"/>
      <c r="AJ1679" s="264"/>
      <c r="AK1679" s="264"/>
      <c r="AL1679" s="78"/>
    </row>
    <row r="1680" spans="1:38" s="18" customFormat="1" ht="15.75" x14ac:dyDescent="0.25">
      <c r="A1680" s="17"/>
      <c r="B1680" s="17"/>
      <c r="C1680" s="17"/>
      <c r="D1680" s="103"/>
      <c r="E1680" s="62" t="s">
        <v>525</v>
      </c>
      <c r="F1680" s="733"/>
      <c r="G1680" s="736">
        <v>1.5</v>
      </c>
      <c r="H1680" s="19">
        <f t="shared" si="664"/>
        <v>4.0500000000000008E-2</v>
      </c>
      <c r="I1680" s="13">
        <f t="shared" si="665"/>
        <v>1.0499999999999999E-2</v>
      </c>
      <c r="J1680" s="13">
        <f t="shared" si="666"/>
        <v>0.9494999999999999</v>
      </c>
      <c r="K1680" s="14">
        <f t="shared" si="667"/>
        <v>3.87</v>
      </c>
      <c r="L1680" s="1"/>
      <c r="M1680" s="15">
        <v>2.7</v>
      </c>
      <c r="N1680" s="15">
        <v>0.7</v>
      </c>
      <c r="O1680" s="691">
        <v>63.3</v>
      </c>
      <c r="P1680" s="20">
        <v>258</v>
      </c>
      <c r="Q1680" s="264"/>
      <c r="R1680" s="264"/>
      <c r="S1680" s="264"/>
      <c r="T1680" s="264"/>
      <c r="U1680" s="264"/>
      <c r="V1680" s="264"/>
      <c r="W1680" s="264"/>
      <c r="X1680" s="264"/>
      <c r="Y1680" s="264"/>
      <c r="Z1680" s="264"/>
      <c r="AA1680" s="264"/>
      <c r="AB1680" s="264"/>
      <c r="AC1680" s="264"/>
      <c r="AD1680" s="264"/>
      <c r="AE1680" s="264"/>
      <c r="AF1680" s="264"/>
      <c r="AG1680" s="264"/>
      <c r="AH1680" s="264"/>
      <c r="AI1680" s="264"/>
      <c r="AJ1680" s="264"/>
      <c r="AK1680" s="264"/>
      <c r="AL1680" s="78"/>
    </row>
    <row r="1681" spans="1:38" s="18" customFormat="1" ht="15.75" x14ac:dyDescent="0.25">
      <c r="A1681" s="17"/>
      <c r="B1681" s="17"/>
      <c r="C1681" s="17"/>
      <c r="D1681" s="103"/>
      <c r="E1681" s="62" t="s">
        <v>181</v>
      </c>
      <c r="F1681" s="733"/>
      <c r="G1681" s="736">
        <v>1</v>
      </c>
      <c r="H1681" s="19">
        <f t="shared" si="664"/>
        <v>2.8999999999999998E-2</v>
      </c>
      <c r="I1681" s="13">
        <f t="shared" si="665"/>
        <v>1.7000000000000001E-2</v>
      </c>
      <c r="J1681" s="13">
        <f t="shared" si="666"/>
        <v>0.66500000000000004</v>
      </c>
      <c r="K1681" s="14">
        <f t="shared" si="667"/>
        <v>2.77</v>
      </c>
      <c r="L1681" s="1"/>
      <c r="M1681" s="15">
        <v>2.9</v>
      </c>
      <c r="N1681" s="15">
        <v>1.7</v>
      </c>
      <c r="O1681" s="691">
        <v>66.5</v>
      </c>
      <c r="P1681" s="20">
        <v>277</v>
      </c>
      <c r="Q1681" s="264"/>
      <c r="R1681" s="264"/>
      <c r="S1681" s="264"/>
      <c r="T1681" s="264"/>
      <c r="U1681" s="264"/>
      <c r="V1681" s="264"/>
      <c r="W1681" s="264"/>
      <c r="X1681" s="264"/>
      <c r="Y1681" s="264"/>
      <c r="Z1681" s="264"/>
      <c r="AA1681" s="264"/>
      <c r="AB1681" s="264"/>
      <c r="AC1681" s="264"/>
      <c r="AD1681" s="264"/>
      <c r="AE1681" s="264"/>
      <c r="AF1681" s="264"/>
      <c r="AG1681" s="264"/>
      <c r="AH1681" s="264"/>
      <c r="AI1681" s="264"/>
      <c r="AJ1681" s="264"/>
      <c r="AK1681" s="264"/>
      <c r="AL1681" s="78"/>
    </row>
    <row r="1682" spans="1:38" s="18" customFormat="1" ht="15.75" x14ac:dyDescent="0.25">
      <c r="A1682" s="17"/>
      <c r="B1682" s="17"/>
      <c r="C1682" s="17"/>
      <c r="D1682" s="103"/>
      <c r="E1682" s="62" t="s">
        <v>36</v>
      </c>
      <c r="F1682" s="733"/>
      <c r="G1682" s="736">
        <v>2</v>
      </c>
      <c r="H1682" s="19">
        <f t="shared" si="664"/>
        <v>0</v>
      </c>
      <c r="I1682" s="13">
        <f t="shared" si="665"/>
        <v>0</v>
      </c>
      <c r="J1682" s="13">
        <f t="shared" si="666"/>
        <v>1.9980000000000002</v>
      </c>
      <c r="K1682" s="14">
        <f t="shared" si="667"/>
        <v>8.1199999999999992</v>
      </c>
      <c r="L1682" s="1"/>
      <c r="M1682" s="15">
        <v>0</v>
      </c>
      <c r="N1682" s="15">
        <v>0</v>
      </c>
      <c r="O1682" s="691">
        <v>99.9</v>
      </c>
      <c r="P1682" s="15">
        <v>406</v>
      </c>
      <c r="Q1682" s="264"/>
      <c r="R1682" s="264"/>
      <c r="S1682" s="264"/>
      <c r="T1682" s="264"/>
      <c r="U1682" s="264"/>
      <c r="V1682" s="264"/>
      <c r="W1682" s="264"/>
      <c r="X1682" s="264"/>
      <c r="Y1682" s="264"/>
      <c r="Z1682" s="264"/>
      <c r="AA1682" s="264"/>
      <c r="AB1682" s="264"/>
      <c r="AC1682" s="264"/>
      <c r="AD1682" s="264"/>
      <c r="AE1682" s="264"/>
      <c r="AF1682" s="264"/>
      <c r="AG1682" s="264"/>
      <c r="AH1682" s="264"/>
      <c r="AI1682" s="264"/>
      <c r="AJ1682" s="264"/>
      <c r="AK1682" s="264"/>
      <c r="AL1682" s="78"/>
    </row>
    <row r="1683" spans="1:38" s="18" customFormat="1" ht="15.75" x14ac:dyDescent="0.25">
      <c r="A1683" s="17"/>
      <c r="B1683" s="17"/>
      <c r="C1683" s="17"/>
      <c r="D1683" s="103"/>
      <c r="E1683" s="62" t="s">
        <v>96</v>
      </c>
      <c r="F1683" s="733"/>
      <c r="G1683" s="736">
        <v>0.9</v>
      </c>
      <c r="H1683" s="19">
        <f t="shared" si="664"/>
        <v>1.8000000000000002E-3</v>
      </c>
      <c r="I1683" s="13">
        <f t="shared" si="665"/>
        <v>9.0000000000000008E-4</v>
      </c>
      <c r="J1683" s="13">
        <f t="shared" si="666"/>
        <v>0.76769999999999994</v>
      </c>
      <c r="K1683" s="14">
        <f t="shared" si="667"/>
        <v>3.1319999999999997</v>
      </c>
      <c r="L1683" s="1"/>
      <c r="M1683" s="15">
        <v>0.2</v>
      </c>
      <c r="N1683" s="15">
        <v>0.1</v>
      </c>
      <c r="O1683" s="691">
        <v>85.3</v>
      </c>
      <c r="P1683" s="20">
        <v>348</v>
      </c>
      <c r="Q1683" s="264"/>
      <c r="R1683" s="264"/>
      <c r="S1683" s="264"/>
      <c r="T1683" s="264"/>
      <c r="U1683" s="264"/>
      <c r="V1683" s="264"/>
      <c r="W1683" s="264"/>
      <c r="X1683" s="264"/>
      <c r="Y1683" s="264"/>
      <c r="Z1683" s="264"/>
      <c r="AA1683" s="264"/>
      <c r="AB1683" s="264"/>
      <c r="AC1683" s="264"/>
      <c r="AD1683" s="264"/>
      <c r="AE1683" s="264"/>
      <c r="AF1683" s="264"/>
      <c r="AG1683" s="264"/>
      <c r="AH1683" s="264"/>
      <c r="AI1683" s="264"/>
      <c r="AJ1683" s="264"/>
      <c r="AK1683" s="264"/>
      <c r="AL1683" s="78"/>
    </row>
    <row r="1684" spans="1:38" s="18" customFormat="1" ht="15.75" x14ac:dyDescent="0.25">
      <c r="A1684" s="17"/>
      <c r="B1684" s="17"/>
      <c r="C1684" s="17"/>
      <c r="D1684" s="103"/>
      <c r="E1684" s="62" t="s">
        <v>18</v>
      </c>
      <c r="F1684" s="733"/>
      <c r="G1684" s="736">
        <v>25</v>
      </c>
      <c r="H1684" s="19">
        <f t="shared" si="664"/>
        <v>0</v>
      </c>
      <c r="I1684" s="13">
        <f t="shared" si="665"/>
        <v>0</v>
      </c>
      <c r="J1684" s="13">
        <f t="shared" si="666"/>
        <v>0</v>
      </c>
      <c r="K1684" s="14">
        <f t="shared" si="667"/>
        <v>0</v>
      </c>
      <c r="L1684" s="1"/>
      <c r="M1684" s="15"/>
      <c r="N1684" s="15"/>
      <c r="O1684" s="691"/>
      <c r="P1684" s="15"/>
      <c r="Q1684" s="264"/>
      <c r="R1684" s="264"/>
      <c r="S1684" s="264"/>
      <c r="T1684" s="264"/>
      <c r="U1684" s="264"/>
      <c r="V1684" s="264"/>
      <c r="W1684" s="264"/>
      <c r="X1684" s="264"/>
      <c r="Y1684" s="264"/>
      <c r="Z1684" s="264"/>
      <c r="AA1684" s="264"/>
      <c r="AB1684" s="264"/>
      <c r="AC1684" s="264"/>
      <c r="AD1684" s="264"/>
      <c r="AE1684" s="264"/>
      <c r="AF1684" s="264"/>
      <c r="AG1684" s="264"/>
      <c r="AH1684" s="264"/>
      <c r="AI1684" s="264"/>
      <c r="AJ1684" s="264"/>
      <c r="AK1684" s="264"/>
      <c r="AL1684" s="78"/>
    </row>
    <row r="1685" spans="1:38" s="50" customFormat="1" x14ac:dyDescent="0.25">
      <c r="A1685" s="51"/>
      <c r="B1685" s="51"/>
      <c r="C1685" s="51"/>
      <c r="D1685" s="51"/>
      <c r="E1685" s="63" t="s">
        <v>21</v>
      </c>
      <c r="F1685" s="980"/>
      <c r="G1685" s="982"/>
      <c r="H1685" s="136">
        <f>SUM(H1679:H1684)</f>
        <v>0.12379999999999999</v>
      </c>
      <c r="I1685" s="136">
        <f t="shared" ref="I1685:K1685" si="668">SUM(I1679:I1684)</f>
        <v>5.2400000000000002E-2</v>
      </c>
      <c r="J1685" s="136">
        <f t="shared" si="668"/>
        <v>5.5502000000000002</v>
      </c>
      <c r="K1685" s="136">
        <f t="shared" si="668"/>
        <v>22.946999999999996</v>
      </c>
      <c r="L1685" s="1"/>
      <c r="M1685" s="15"/>
      <c r="N1685" s="15"/>
      <c r="O1685" s="691"/>
      <c r="P1685" s="15"/>
      <c r="Q1685" s="264"/>
      <c r="R1685" s="264"/>
      <c r="S1685" s="264"/>
      <c r="T1685" s="264"/>
      <c r="U1685" s="264"/>
      <c r="V1685" s="264"/>
      <c r="W1685" s="264"/>
      <c r="X1685" s="264"/>
      <c r="Y1685" s="264"/>
      <c r="Z1685" s="264"/>
      <c r="AA1685" s="264"/>
      <c r="AB1685" s="264"/>
      <c r="AC1685" s="264"/>
      <c r="AD1685" s="264"/>
      <c r="AE1685" s="264"/>
      <c r="AF1685" s="264"/>
      <c r="AG1685" s="264"/>
      <c r="AH1685" s="264"/>
      <c r="AI1685" s="264"/>
      <c r="AJ1685" s="264"/>
      <c r="AK1685" s="264"/>
      <c r="AL1685" s="159"/>
    </row>
    <row r="1686" spans="1:38" s="18" customFormat="1" ht="15.75" customHeight="1" x14ac:dyDescent="0.25">
      <c r="B1686" s="10" t="s">
        <v>1086</v>
      </c>
      <c r="C1686" s="17" t="s">
        <v>1085</v>
      </c>
      <c r="D1686" s="12">
        <v>30</v>
      </c>
      <c r="E1686" s="62" t="s">
        <v>31</v>
      </c>
      <c r="F1686" s="766">
        <f>G1686*100/98</f>
        <v>23.673469387755102</v>
      </c>
      <c r="G1686" s="736">
        <v>23.2</v>
      </c>
      <c r="H1686" s="19">
        <f t="shared" ref="H1686:H1691" si="669">G1686*M1686/100</f>
        <v>3.8744000000000001</v>
      </c>
      <c r="I1686" s="13">
        <f t="shared" ref="I1686:I1691" si="670">G1686*N1686/100</f>
        <v>2.1343999999999999</v>
      </c>
      <c r="J1686" s="13">
        <f t="shared" ref="J1686:J1691" si="671">G1686*O1686/100</f>
        <v>0.46399999999999997</v>
      </c>
      <c r="K1686" s="14">
        <f t="shared" ref="K1686:K1691" si="672">G1686*P1686/100</f>
        <v>36.887999999999998</v>
      </c>
      <c r="L1686" s="1"/>
      <c r="M1686" s="15">
        <v>16.7</v>
      </c>
      <c r="N1686" s="15">
        <v>9.1999999999999993</v>
      </c>
      <c r="O1686" s="691">
        <v>2</v>
      </c>
      <c r="P1686" s="20">
        <v>159</v>
      </c>
      <c r="Q1686" s="264"/>
      <c r="R1686" s="264"/>
      <c r="S1686" s="264"/>
      <c r="T1686" s="264"/>
      <c r="U1686" s="264"/>
      <c r="V1686" s="264"/>
      <c r="W1686" s="264"/>
      <c r="X1686" s="264"/>
      <c r="Y1686" s="264"/>
      <c r="Z1686" s="264"/>
      <c r="AA1686" s="264"/>
      <c r="AB1686" s="264"/>
      <c r="AC1686" s="264"/>
      <c r="AD1686" s="264"/>
      <c r="AE1686" s="264"/>
      <c r="AF1686" s="264"/>
      <c r="AG1686" s="264"/>
      <c r="AH1686" s="264"/>
      <c r="AI1686" s="264"/>
      <c r="AJ1686" s="264"/>
      <c r="AK1686" s="264"/>
      <c r="AL1686" s="78"/>
    </row>
    <row r="1687" spans="1:38" s="18" customFormat="1" ht="15.75" x14ac:dyDescent="0.25">
      <c r="B1687" s="10"/>
      <c r="C1687" s="17"/>
      <c r="D1687" s="12"/>
      <c r="E1687" s="62" t="s">
        <v>580</v>
      </c>
      <c r="F1687" s="733"/>
      <c r="G1687" s="736">
        <v>1.3</v>
      </c>
      <c r="H1687" s="19">
        <f t="shared" si="669"/>
        <v>0.12480000000000001</v>
      </c>
      <c r="I1687" s="13">
        <f t="shared" si="670"/>
        <v>2.0799999999999999E-2</v>
      </c>
      <c r="J1687" s="13">
        <f t="shared" si="671"/>
        <v>0.98410000000000009</v>
      </c>
      <c r="K1687" s="14">
        <f t="shared" si="672"/>
        <v>4.5890000000000004</v>
      </c>
      <c r="L1687" s="1"/>
      <c r="M1687" s="15">
        <v>9.6</v>
      </c>
      <c r="N1687" s="15">
        <v>1.6</v>
      </c>
      <c r="O1687" s="691">
        <v>75.7</v>
      </c>
      <c r="P1687" s="15">
        <v>353</v>
      </c>
      <c r="Q1687" s="264"/>
      <c r="R1687" s="264"/>
      <c r="S1687" s="264"/>
      <c r="T1687" s="264"/>
      <c r="U1687" s="264"/>
      <c r="V1687" s="264"/>
      <c r="W1687" s="264"/>
      <c r="X1687" s="264"/>
      <c r="Y1687" s="264"/>
      <c r="Z1687" s="264"/>
      <c r="AA1687" s="264"/>
      <c r="AB1687" s="264"/>
      <c r="AC1687" s="264"/>
      <c r="AD1687" s="264"/>
      <c r="AE1687" s="264"/>
      <c r="AF1687" s="264"/>
      <c r="AG1687" s="264"/>
      <c r="AH1687" s="264"/>
      <c r="AI1687" s="264"/>
      <c r="AJ1687" s="264"/>
      <c r="AK1687" s="264"/>
      <c r="AL1687" s="78"/>
    </row>
    <row r="1688" spans="1:38" s="18" customFormat="1" ht="15.75" x14ac:dyDescent="0.25">
      <c r="B1688" s="10"/>
      <c r="C1688" s="17"/>
      <c r="D1688" s="12"/>
      <c r="E1688" s="62" t="s">
        <v>15</v>
      </c>
      <c r="F1688" s="733"/>
      <c r="G1688" s="736">
        <v>0.9</v>
      </c>
      <c r="H1688" s="19">
        <f t="shared" si="669"/>
        <v>8.2799999999999999E-2</v>
      </c>
      <c r="I1688" s="13">
        <f t="shared" si="670"/>
        <v>1.0800000000000001E-2</v>
      </c>
      <c r="J1688" s="13">
        <f t="shared" si="671"/>
        <v>0.69930000000000003</v>
      </c>
      <c r="K1688" s="14">
        <f t="shared" si="672"/>
        <v>3.222</v>
      </c>
      <c r="L1688" s="1"/>
      <c r="M1688" s="15">
        <v>9.1999999999999993</v>
      </c>
      <c r="N1688" s="15">
        <v>1.2</v>
      </c>
      <c r="O1688" s="691">
        <v>77.7</v>
      </c>
      <c r="P1688" s="20">
        <v>358</v>
      </c>
      <c r="Q1688" s="264"/>
      <c r="R1688" s="264"/>
      <c r="S1688" s="264"/>
      <c r="T1688" s="264"/>
      <c r="U1688" s="264"/>
      <c r="V1688" s="264"/>
      <c r="W1688" s="264"/>
      <c r="X1688" s="264"/>
      <c r="Y1688" s="264"/>
      <c r="Z1688" s="264"/>
      <c r="AA1688" s="264"/>
      <c r="AB1688" s="264"/>
      <c r="AC1688" s="264"/>
      <c r="AD1688" s="264"/>
      <c r="AE1688" s="264"/>
      <c r="AF1688" s="264"/>
      <c r="AG1688" s="264"/>
      <c r="AH1688" s="264"/>
      <c r="AI1688" s="264"/>
      <c r="AJ1688" s="264"/>
      <c r="AK1688" s="264"/>
      <c r="AL1688" s="78"/>
    </row>
    <row r="1689" spans="1:38" s="18" customFormat="1" ht="15.75" x14ac:dyDescent="0.25">
      <c r="B1689" s="10"/>
      <c r="C1689" s="17"/>
      <c r="D1689" s="12"/>
      <c r="E1689" s="62" t="s">
        <v>120</v>
      </c>
      <c r="F1689" s="733"/>
      <c r="G1689" s="736">
        <v>1.5</v>
      </c>
      <c r="H1689" s="19">
        <f t="shared" si="669"/>
        <v>0.18899999999999997</v>
      </c>
      <c r="I1689" s="13">
        <f t="shared" si="670"/>
        <v>0.14850000000000002</v>
      </c>
      <c r="J1689" s="13">
        <f t="shared" si="671"/>
        <v>1.2000000000000002E-2</v>
      </c>
      <c r="K1689" s="13">
        <f t="shared" si="672"/>
        <v>2.13</v>
      </c>
      <c r="L1689" s="1"/>
      <c r="M1689" s="15">
        <v>12.6</v>
      </c>
      <c r="N1689" s="15">
        <v>9.9</v>
      </c>
      <c r="O1689" s="691">
        <v>0.8</v>
      </c>
      <c r="P1689" s="15">
        <v>142</v>
      </c>
      <c r="Q1689" s="264"/>
      <c r="R1689" s="264"/>
      <c r="S1689" s="264"/>
      <c r="T1689" s="264"/>
      <c r="U1689" s="264"/>
      <c r="V1689" s="264"/>
      <c r="W1689" s="264"/>
      <c r="X1689" s="264"/>
      <c r="Y1689" s="264"/>
      <c r="Z1689" s="264"/>
      <c r="AA1689" s="264"/>
      <c r="AB1689" s="264"/>
      <c r="AC1689" s="264"/>
      <c r="AD1689" s="264"/>
      <c r="AE1689" s="264"/>
      <c r="AF1689" s="264"/>
      <c r="AG1689" s="264"/>
      <c r="AH1689" s="264"/>
      <c r="AI1689" s="264"/>
      <c r="AJ1689" s="264"/>
      <c r="AK1689" s="264"/>
      <c r="AL1689" s="78"/>
    </row>
    <row r="1690" spans="1:38" s="18" customFormat="1" ht="15.75" x14ac:dyDescent="0.25">
      <c r="B1690" s="10"/>
      <c r="C1690" s="288"/>
      <c r="D1690" s="12"/>
      <c r="E1690" s="62" t="s">
        <v>19</v>
      </c>
      <c r="F1690" s="733"/>
      <c r="G1690" s="736">
        <v>1.2</v>
      </c>
      <c r="H1690" s="19">
        <f t="shared" si="669"/>
        <v>4.2000000000000003E-2</v>
      </c>
      <c r="I1690" s="13">
        <f t="shared" si="670"/>
        <v>1.9199999999999998E-2</v>
      </c>
      <c r="J1690" s="13">
        <f t="shared" si="671"/>
        <v>0.93599999999999994</v>
      </c>
      <c r="K1690" s="14">
        <f t="shared" si="672"/>
        <v>4.0439999999999996</v>
      </c>
      <c r="L1690" s="1"/>
      <c r="M1690" s="15">
        <v>3.5</v>
      </c>
      <c r="N1690" s="15">
        <v>1.6</v>
      </c>
      <c r="O1690" s="691">
        <v>78</v>
      </c>
      <c r="P1690" s="20">
        <v>337</v>
      </c>
      <c r="Q1690" s="264"/>
      <c r="R1690" s="264"/>
      <c r="S1690" s="264"/>
      <c r="T1690" s="264"/>
      <c r="U1690" s="264"/>
      <c r="V1690" s="264"/>
      <c r="W1690" s="264"/>
      <c r="X1690" s="264"/>
      <c r="Y1690" s="264"/>
      <c r="Z1690" s="264"/>
      <c r="AA1690" s="264"/>
      <c r="AB1690" s="264"/>
      <c r="AC1690" s="264"/>
      <c r="AD1690" s="264"/>
      <c r="AE1690" s="264"/>
      <c r="AF1690" s="264"/>
      <c r="AG1690" s="264"/>
      <c r="AH1690" s="264"/>
      <c r="AI1690" s="264"/>
      <c r="AJ1690" s="264"/>
      <c r="AK1690" s="264"/>
      <c r="AL1690" s="78"/>
    </row>
    <row r="1691" spans="1:38" s="18" customFormat="1" ht="15.75" x14ac:dyDescent="0.25">
      <c r="B1691" s="10"/>
      <c r="C1691" s="289"/>
      <c r="D1691" s="12"/>
      <c r="E1691" s="62" t="s">
        <v>36</v>
      </c>
      <c r="F1691" s="733"/>
      <c r="G1691" s="736">
        <v>3</v>
      </c>
      <c r="H1691" s="19">
        <f t="shared" si="669"/>
        <v>0</v>
      </c>
      <c r="I1691" s="13">
        <f t="shared" si="670"/>
        <v>0</v>
      </c>
      <c r="J1691" s="13">
        <f t="shared" si="671"/>
        <v>2.9970000000000003</v>
      </c>
      <c r="K1691" s="13">
        <f t="shared" si="672"/>
        <v>12.18</v>
      </c>
      <c r="L1691" s="1"/>
      <c r="M1691" s="15">
        <v>0</v>
      </c>
      <c r="N1691" s="15">
        <v>0</v>
      </c>
      <c r="O1691" s="691">
        <v>99.9</v>
      </c>
      <c r="P1691" s="15">
        <v>406</v>
      </c>
      <c r="Q1691" s="264"/>
      <c r="R1691" s="264"/>
      <c r="S1691" s="264"/>
      <c r="T1691" s="264"/>
      <c r="U1691" s="264"/>
      <c r="V1691" s="264"/>
      <c r="W1691" s="264"/>
      <c r="X1691" s="264"/>
      <c r="Y1691" s="264"/>
      <c r="Z1691" s="264"/>
      <c r="AA1691" s="264"/>
      <c r="AB1691" s="264"/>
      <c r="AC1691" s="264"/>
      <c r="AD1691" s="264"/>
      <c r="AE1691" s="264"/>
      <c r="AF1691" s="264"/>
      <c r="AG1691" s="264"/>
      <c r="AH1691" s="264"/>
      <c r="AI1691" s="264"/>
      <c r="AJ1691" s="264"/>
      <c r="AK1691" s="264"/>
      <c r="AL1691" s="78"/>
    </row>
    <row r="1692" spans="1:38" s="18" customFormat="1" ht="15.75" x14ac:dyDescent="0.25">
      <c r="B1692" s="10"/>
      <c r="C1692" s="289"/>
      <c r="D1692" s="12"/>
      <c r="E1692" s="62" t="s">
        <v>205</v>
      </c>
      <c r="F1692" s="733"/>
      <c r="G1692" s="736">
        <v>0.03</v>
      </c>
      <c r="H1692" s="19"/>
      <c r="I1692" s="13"/>
      <c r="J1692" s="13"/>
      <c r="K1692" s="13"/>
      <c r="L1692" s="1"/>
      <c r="M1692" s="15"/>
      <c r="N1692" s="15"/>
      <c r="O1692" s="691"/>
      <c r="P1692" s="15"/>
      <c r="Q1692" s="264"/>
      <c r="R1692" s="264"/>
      <c r="S1692" s="264"/>
      <c r="T1692" s="264"/>
      <c r="U1692" s="264"/>
      <c r="V1692" s="264"/>
      <c r="W1692" s="264"/>
      <c r="X1692" s="264"/>
      <c r="Y1692" s="264"/>
      <c r="Z1692" s="264"/>
      <c r="AA1692" s="264"/>
      <c r="AB1692" s="264"/>
      <c r="AC1692" s="264"/>
      <c r="AD1692" s="264"/>
      <c r="AE1692" s="264"/>
      <c r="AF1692" s="264"/>
      <c r="AG1692" s="264"/>
      <c r="AH1692" s="264"/>
      <c r="AI1692" s="264"/>
      <c r="AJ1692" s="264"/>
      <c r="AK1692" s="264"/>
      <c r="AL1692" s="78"/>
    </row>
    <row r="1693" spans="1:38" s="18" customFormat="1" ht="15.75" x14ac:dyDescent="0.25">
      <c r="B1693" s="10"/>
      <c r="C1693" s="17"/>
      <c r="D1693" s="12"/>
      <c r="E1693" s="109" t="s">
        <v>122</v>
      </c>
      <c r="F1693" s="994"/>
      <c r="G1693" s="748">
        <v>0.45</v>
      </c>
      <c r="H1693" s="19">
        <f>G1693*M1693/100</f>
        <v>0</v>
      </c>
      <c r="I1693" s="13">
        <f>G1693*N1693/100</f>
        <v>0.45</v>
      </c>
      <c r="J1693" s="13">
        <f>G1693*O1693/100</f>
        <v>0</v>
      </c>
      <c r="K1693" s="14">
        <f>G1693*P1693/100</f>
        <v>3.9780000000000002</v>
      </c>
      <c r="L1693" s="1"/>
      <c r="M1693" s="15">
        <v>0</v>
      </c>
      <c r="N1693" s="15">
        <v>100</v>
      </c>
      <c r="O1693" s="691">
        <v>0</v>
      </c>
      <c r="P1693" s="15">
        <v>884</v>
      </c>
      <c r="Q1693" s="264"/>
      <c r="R1693" s="264"/>
      <c r="S1693" s="264"/>
      <c r="T1693" s="264"/>
      <c r="U1693" s="264"/>
      <c r="V1693" s="264"/>
      <c r="W1693" s="264"/>
      <c r="X1693" s="264"/>
      <c r="Y1693" s="264"/>
      <c r="Z1693" s="264"/>
      <c r="AA1693" s="264"/>
      <c r="AB1693" s="264"/>
      <c r="AC1693" s="264"/>
      <c r="AD1693" s="264"/>
      <c r="AE1693" s="264"/>
      <c r="AF1693" s="264"/>
      <c r="AG1693" s="264"/>
      <c r="AH1693" s="264"/>
      <c r="AI1693" s="264"/>
      <c r="AJ1693" s="264"/>
      <c r="AK1693" s="264"/>
      <c r="AL1693" s="78"/>
    </row>
    <row r="1694" spans="1:38" s="18" customFormat="1" x14ac:dyDescent="0.25">
      <c r="B1694" s="10"/>
      <c r="C1694" s="17"/>
      <c r="D1694" s="12"/>
      <c r="E1694" s="62" t="s">
        <v>273</v>
      </c>
      <c r="F1694" s="738"/>
      <c r="G1694" s="756">
        <v>0.6</v>
      </c>
      <c r="H1694" s="13">
        <f>G1694*M1694/100</f>
        <v>6.4199999999999993E-2</v>
      </c>
      <c r="I1694" s="13">
        <f>G1694*N1694/100</f>
        <v>8.9999999999999993E-3</v>
      </c>
      <c r="J1694" s="13">
        <f>G1694*O1694/100</f>
        <v>0.4632</v>
      </c>
      <c r="K1694" s="13">
        <f>G1694*P1694/100</f>
        <v>2.1360000000000001</v>
      </c>
      <c r="L1694" s="1"/>
      <c r="M1694" s="15">
        <v>10.7</v>
      </c>
      <c r="N1694" s="15">
        <v>1.5</v>
      </c>
      <c r="O1694" s="691">
        <v>77.2</v>
      </c>
      <c r="P1694" s="15">
        <v>356</v>
      </c>
      <c r="Q1694" s="264"/>
      <c r="R1694" s="264"/>
      <c r="S1694" s="264"/>
      <c r="T1694" s="264"/>
      <c r="U1694" s="264"/>
      <c r="V1694" s="264"/>
      <c r="W1694" s="264"/>
      <c r="X1694" s="264"/>
      <c r="Y1694" s="264"/>
      <c r="Z1694" s="264"/>
      <c r="AA1694" s="264"/>
      <c r="AB1694" s="264"/>
      <c r="AC1694" s="264"/>
      <c r="AD1694" s="264"/>
      <c r="AE1694" s="264"/>
      <c r="AF1694" s="264"/>
      <c r="AG1694" s="264"/>
      <c r="AH1694" s="264"/>
      <c r="AI1694" s="264"/>
      <c r="AJ1694" s="264"/>
      <c r="AK1694" s="264"/>
      <c r="AL1694" s="78"/>
    </row>
    <row r="1695" spans="1:38" s="50" customFormat="1" x14ac:dyDescent="0.25">
      <c r="B1695" s="135"/>
      <c r="C1695" s="51"/>
      <c r="D1695" s="135"/>
      <c r="E1695" s="64" t="s">
        <v>21</v>
      </c>
      <c r="F1695" s="982"/>
      <c r="G1695" s="982"/>
      <c r="H1695" s="136">
        <f t="shared" ref="H1695:K1695" si="673">SUM(H1679:H1694)</f>
        <v>4.6247999999999987</v>
      </c>
      <c r="I1695" s="136">
        <f t="shared" si="673"/>
        <v>2.8975</v>
      </c>
      <c r="J1695" s="136">
        <f t="shared" si="673"/>
        <v>17.656000000000002</v>
      </c>
      <c r="K1695" s="136">
        <f t="shared" si="673"/>
        <v>115.06099999999996</v>
      </c>
      <c r="L1695" s="1"/>
      <c r="M1695" s="58"/>
      <c r="N1695" s="58"/>
      <c r="O1695" s="695"/>
      <c r="P1695" s="58"/>
      <c r="Q1695" s="264"/>
      <c r="R1695" s="264"/>
      <c r="S1695" s="264"/>
      <c r="T1695" s="264"/>
      <c r="U1695" s="264"/>
      <c r="V1695" s="264"/>
      <c r="W1695" s="264"/>
      <c r="X1695" s="264"/>
      <c r="Y1695" s="264"/>
      <c r="Z1695" s="264"/>
      <c r="AA1695" s="264"/>
      <c r="AB1695" s="264"/>
      <c r="AC1695" s="264"/>
      <c r="AD1695" s="264"/>
      <c r="AE1695" s="264"/>
      <c r="AF1695" s="264"/>
      <c r="AG1695" s="264"/>
      <c r="AH1695" s="264"/>
      <c r="AI1695" s="264"/>
      <c r="AJ1695" s="264"/>
      <c r="AK1695" s="264"/>
      <c r="AL1695" s="159"/>
    </row>
    <row r="1696" spans="1:38" s="18" customFormat="1" x14ac:dyDescent="0.25">
      <c r="A1696" s="17"/>
      <c r="B1696" s="39"/>
      <c r="C1696" s="281" t="s">
        <v>18</v>
      </c>
      <c r="D1696" s="40">
        <v>100</v>
      </c>
      <c r="E1696" s="14" t="s">
        <v>39</v>
      </c>
      <c r="F1696" s="980"/>
      <c r="G1696" s="738">
        <v>100</v>
      </c>
      <c r="H1696" s="13">
        <f>G1696*M1696/100</f>
        <v>0</v>
      </c>
      <c r="I1696" s="13">
        <f>G1696*N1696/100</f>
        <v>0</v>
      </c>
      <c r="J1696" s="13">
        <f>G1696*O1696/100</f>
        <v>0</v>
      </c>
      <c r="K1696" s="14">
        <f>G1696*P1696/100</f>
        <v>0</v>
      </c>
      <c r="L1696" s="1"/>
      <c r="M1696" s="15"/>
      <c r="N1696" s="15"/>
      <c r="O1696" s="691"/>
      <c r="P1696" s="15"/>
      <c r="Q1696" s="264"/>
      <c r="R1696" s="264"/>
      <c r="S1696" s="264"/>
      <c r="T1696" s="264"/>
      <c r="U1696" s="264"/>
      <c r="V1696" s="264"/>
      <c r="W1696" s="264"/>
      <c r="X1696" s="264"/>
      <c r="Y1696" s="264"/>
      <c r="Z1696" s="264"/>
      <c r="AA1696" s="264"/>
      <c r="AB1696" s="264"/>
      <c r="AC1696" s="264"/>
      <c r="AD1696" s="264"/>
      <c r="AE1696" s="264"/>
      <c r="AF1696" s="264"/>
      <c r="AG1696" s="264"/>
      <c r="AH1696" s="264"/>
      <c r="AI1696" s="264"/>
      <c r="AJ1696" s="264"/>
      <c r="AK1696" s="264"/>
      <c r="AL1696" s="78"/>
    </row>
    <row r="1697" spans="1:38" s="18" customFormat="1" x14ac:dyDescent="0.25">
      <c r="A1697" s="17"/>
      <c r="B1697" s="17"/>
      <c r="C1697" s="17"/>
      <c r="D1697" s="17"/>
      <c r="E1697" s="70"/>
      <c r="F1697" s="759"/>
      <c r="G1697" s="932"/>
      <c r="H1697" s="13"/>
      <c r="I1697" s="13"/>
      <c r="J1697" s="13"/>
      <c r="K1697" s="14"/>
      <c r="L1697" s="1"/>
      <c r="M1697" s="15"/>
      <c r="N1697" s="15"/>
      <c r="O1697" s="691"/>
      <c r="P1697" s="20"/>
      <c r="Q1697" s="264"/>
      <c r="R1697" s="264"/>
      <c r="S1697" s="264"/>
      <c r="T1697" s="264"/>
      <c r="U1697" s="264"/>
      <c r="V1697" s="264"/>
      <c r="W1697" s="264"/>
      <c r="X1697" s="264"/>
      <c r="Y1697" s="264"/>
      <c r="Z1697" s="264"/>
      <c r="AA1697" s="264"/>
      <c r="AB1697" s="264"/>
      <c r="AC1697" s="264"/>
      <c r="AD1697" s="264"/>
      <c r="AE1697" s="264"/>
      <c r="AF1697" s="264"/>
      <c r="AG1697" s="264"/>
      <c r="AH1697" s="264"/>
      <c r="AI1697" s="264"/>
      <c r="AJ1697" s="264"/>
      <c r="AK1697" s="264"/>
      <c r="AL1697" s="78"/>
    </row>
    <row r="1698" spans="1:38" s="50" customFormat="1" x14ac:dyDescent="0.25">
      <c r="A1698" s="51"/>
      <c r="B1698" s="51"/>
      <c r="C1698" s="51"/>
      <c r="D1698" s="51"/>
      <c r="E1698" s="63" t="s">
        <v>21</v>
      </c>
      <c r="F1698" s="980"/>
      <c r="G1698" s="980"/>
      <c r="H1698" s="136">
        <f>SUM(H1696:H1697)</f>
        <v>0</v>
      </c>
      <c r="I1698" s="136">
        <f t="shared" ref="I1698:K1698" si="674">SUM(I1696:I1697)</f>
        <v>0</v>
      </c>
      <c r="J1698" s="136">
        <f t="shared" si="674"/>
        <v>0</v>
      </c>
      <c r="K1698" s="136">
        <f t="shared" si="674"/>
        <v>0</v>
      </c>
      <c r="L1698" s="1"/>
      <c r="M1698" s="15"/>
      <c r="N1698" s="15"/>
      <c r="O1698" s="691"/>
      <c r="P1698" s="15"/>
      <c r="Q1698" s="264"/>
      <c r="R1698" s="264"/>
      <c r="S1698" s="264"/>
      <c r="T1698" s="264"/>
      <c r="U1698" s="264"/>
      <c r="V1698" s="264"/>
      <c r="W1698" s="264"/>
      <c r="X1698" s="264"/>
      <c r="Y1698" s="264"/>
      <c r="Z1698" s="264"/>
      <c r="AA1698" s="264"/>
      <c r="AB1698" s="264"/>
      <c r="AC1698" s="264"/>
      <c r="AD1698" s="264"/>
      <c r="AE1698" s="264"/>
      <c r="AF1698" s="264"/>
      <c r="AG1698" s="264"/>
      <c r="AH1698" s="264"/>
      <c r="AI1698" s="264"/>
      <c r="AJ1698" s="264"/>
      <c r="AK1698" s="264"/>
      <c r="AL1698" s="159"/>
    </row>
    <row r="1699" spans="1:38" s="27" customFormat="1" x14ac:dyDescent="0.25">
      <c r="B1699" s="72"/>
      <c r="C1699" s="71"/>
      <c r="D1699" s="72"/>
      <c r="E1699" s="73" t="s">
        <v>100</v>
      </c>
      <c r="F1699" s="334"/>
      <c r="G1699" s="334"/>
      <c r="H1699" s="74">
        <f>H1662+H1669+H1674+H1678+H1685+H1695+H1698</f>
        <v>13.9361</v>
      </c>
      <c r="I1699" s="74">
        <f t="shared" ref="I1699:K1699" si="675">I1662+I1669+I1674+I1678+I1685+I1695+I1698</f>
        <v>12.496590000000001</v>
      </c>
      <c r="J1699" s="74">
        <f t="shared" si="675"/>
        <v>46.168600000000005</v>
      </c>
      <c r="K1699" s="74">
        <f t="shared" si="675"/>
        <v>348.26249999999999</v>
      </c>
      <c r="O1699" s="689"/>
      <c r="Q1699" s="264"/>
      <c r="R1699" s="264"/>
      <c r="S1699" s="264"/>
      <c r="T1699" s="264"/>
      <c r="U1699" s="264"/>
      <c r="V1699" s="264"/>
      <c r="W1699" s="264"/>
      <c r="X1699" s="264"/>
      <c r="Y1699" s="264"/>
      <c r="Z1699" s="264"/>
      <c r="AA1699" s="264"/>
      <c r="AB1699" s="264"/>
      <c r="AC1699" s="264"/>
      <c r="AD1699" s="264"/>
      <c r="AE1699" s="264"/>
      <c r="AF1699" s="264"/>
      <c r="AG1699" s="264"/>
      <c r="AH1699" s="707"/>
      <c r="AI1699" s="707"/>
      <c r="AJ1699" s="707"/>
      <c r="AK1699" s="707"/>
      <c r="AL1699" s="701"/>
    </row>
    <row r="1700" spans="1:38" s="27" customFormat="1" x14ac:dyDescent="0.25">
      <c r="A1700" s="279" t="s">
        <v>112</v>
      </c>
      <c r="B1700" s="280"/>
      <c r="C1700" s="71"/>
      <c r="D1700" s="72"/>
      <c r="E1700" s="64"/>
      <c r="F1700" s="981"/>
      <c r="G1700" s="981"/>
      <c r="H1700" s="136"/>
      <c r="I1700" s="136"/>
      <c r="J1700" s="136"/>
      <c r="K1700" s="136"/>
      <c r="L1700" s="1"/>
      <c r="M1700" s="58"/>
      <c r="N1700" s="58"/>
      <c r="O1700" s="695"/>
      <c r="P1700" s="58"/>
      <c r="Q1700" s="264"/>
      <c r="R1700" s="264"/>
      <c r="S1700" s="264"/>
      <c r="T1700" s="264"/>
      <c r="U1700" s="264"/>
      <c r="V1700" s="264"/>
      <c r="W1700" s="264"/>
      <c r="X1700" s="264"/>
      <c r="Y1700" s="264"/>
      <c r="Z1700" s="264"/>
      <c r="AA1700" s="264"/>
      <c r="AB1700" s="264"/>
      <c r="AC1700" s="264"/>
      <c r="AD1700" s="264"/>
      <c r="AE1700" s="264"/>
      <c r="AF1700" s="264"/>
      <c r="AG1700" s="264"/>
      <c r="AH1700" s="264"/>
      <c r="AI1700" s="264"/>
      <c r="AJ1700" s="264"/>
      <c r="AK1700" s="264"/>
      <c r="AL1700" s="701"/>
    </row>
    <row r="1701" spans="1:38" s="18" customFormat="1" ht="15.75" x14ac:dyDescent="0.25">
      <c r="B1701" s="10" t="s">
        <v>996</v>
      </c>
      <c r="C1701" s="1275" t="s">
        <v>995</v>
      </c>
      <c r="D1701" s="12">
        <v>180</v>
      </c>
      <c r="E1701" s="110" t="s">
        <v>119</v>
      </c>
      <c r="F1701" s="986"/>
      <c r="G1701" s="731">
        <v>90</v>
      </c>
      <c r="H1701" s="19">
        <f>G1701*M1701/100</f>
        <v>2.5199999999999996</v>
      </c>
      <c r="I1701" s="13">
        <f>G1701*N1701/100</f>
        <v>2.25</v>
      </c>
      <c r="J1701" s="13">
        <f>G1701*O1701/100</f>
        <v>4.2300000000000004</v>
      </c>
      <c r="K1701" s="14">
        <f>G1701*P1701/100</f>
        <v>46.8</v>
      </c>
      <c r="L1701" s="1"/>
      <c r="M1701" s="15">
        <v>2.8</v>
      </c>
      <c r="N1701" s="15">
        <v>2.5</v>
      </c>
      <c r="O1701" s="691">
        <v>4.7</v>
      </c>
      <c r="P1701" s="20">
        <v>52</v>
      </c>
      <c r="Q1701" s="264"/>
      <c r="R1701" s="264"/>
      <c r="S1701" s="264"/>
      <c r="T1701" s="264"/>
      <c r="U1701" s="264"/>
      <c r="V1701" s="264"/>
      <c r="W1701" s="264"/>
      <c r="X1701" s="264"/>
      <c r="Y1701" s="264"/>
      <c r="Z1701" s="264"/>
      <c r="AA1701" s="264"/>
      <c r="AB1701" s="264"/>
      <c r="AC1701" s="264"/>
      <c r="AD1701" s="264"/>
      <c r="AE1701" s="264"/>
      <c r="AF1701" s="264"/>
      <c r="AG1701" s="264"/>
      <c r="AH1701" s="264"/>
      <c r="AI1701" s="264"/>
      <c r="AJ1701" s="264"/>
      <c r="AK1701" s="264"/>
      <c r="AL1701" s="78"/>
    </row>
    <row r="1702" spans="1:38" s="18" customFormat="1" ht="15.75" x14ac:dyDescent="0.25">
      <c r="B1702" s="10"/>
      <c r="C1702" s="1276"/>
      <c r="D1702" s="12"/>
      <c r="E1702" s="110" t="s">
        <v>18</v>
      </c>
      <c r="F1702" s="741"/>
      <c r="G1702" s="731">
        <v>36</v>
      </c>
      <c r="H1702" s="19"/>
      <c r="I1702" s="13"/>
      <c r="J1702" s="13"/>
      <c r="K1702" s="14"/>
      <c r="L1702" s="1"/>
      <c r="M1702" s="15"/>
      <c r="N1702" s="15"/>
      <c r="O1702" s="691"/>
      <c r="P1702" s="20"/>
      <c r="Q1702" s="264"/>
      <c r="R1702" s="264"/>
      <c r="S1702" s="264"/>
      <c r="T1702" s="264"/>
      <c r="U1702" s="264"/>
      <c r="V1702" s="264"/>
      <c r="W1702" s="264"/>
      <c r="X1702" s="264"/>
      <c r="Y1702" s="264"/>
      <c r="Z1702" s="264"/>
      <c r="AA1702" s="264"/>
      <c r="AB1702" s="264"/>
      <c r="AC1702" s="264"/>
      <c r="AD1702" s="264"/>
      <c r="AE1702" s="264"/>
      <c r="AF1702" s="264"/>
      <c r="AG1702" s="264"/>
      <c r="AH1702" s="264"/>
      <c r="AI1702" s="264"/>
      <c r="AJ1702" s="264"/>
      <c r="AK1702" s="264"/>
      <c r="AL1702" s="78"/>
    </row>
    <row r="1703" spans="1:38" s="18" customFormat="1" ht="15.75" x14ac:dyDescent="0.25">
      <c r="B1703" s="10"/>
      <c r="C1703" s="17"/>
      <c r="D1703" s="12"/>
      <c r="E1703" s="110" t="s">
        <v>345</v>
      </c>
      <c r="F1703" s="741">
        <f>G1703*100/67</f>
        <v>30.298507462686569</v>
      </c>
      <c r="G1703" s="731">
        <v>20.3</v>
      </c>
      <c r="H1703" s="19">
        <f>G1703*M1703/100</f>
        <v>0.48719999999999997</v>
      </c>
      <c r="I1703" s="13">
        <f>G1703*N1703/100</f>
        <v>8.1200000000000008E-2</v>
      </c>
      <c r="J1703" s="13">
        <f>G1703*O1703/100</f>
        <v>0.95410000000000006</v>
      </c>
      <c r="K1703" s="14">
        <f>G1703*P1703/100</f>
        <v>5.6840000000000002</v>
      </c>
      <c r="L1703" s="1"/>
      <c r="M1703" s="15">
        <v>2.4</v>
      </c>
      <c r="N1703" s="15">
        <v>0.4</v>
      </c>
      <c r="O1703" s="691">
        <v>4.7</v>
      </c>
      <c r="P1703" s="20">
        <v>28</v>
      </c>
      <c r="Q1703" s="264"/>
      <c r="R1703" s="264"/>
      <c r="S1703" s="264"/>
      <c r="T1703" s="264"/>
      <c r="U1703" s="264"/>
      <c r="V1703" s="264"/>
      <c r="W1703" s="264"/>
      <c r="X1703" s="264"/>
      <c r="Y1703" s="264"/>
      <c r="Z1703" s="264"/>
      <c r="AA1703" s="264"/>
      <c r="AB1703" s="264"/>
      <c r="AC1703" s="264"/>
      <c r="AD1703" s="264"/>
      <c r="AE1703" s="264"/>
      <c r="AF1703" s="264"/>
      <c r="AG1703" s="264"/>
      <c r="AH1703" s="264"/>
      <c r="AI1703" s="264"/>
      <c r="AJ1703" s="264"/>
      <c r="AK1703" s="264"/>
      <c r="AL1703" s="78"/>
    </row>
    <row r="1704" spans="1:38" s="18" customFormat="1" ht="15.75" x14ac:dyDescent="0.25">
      <c r="B1704" s="10"/>
      <c r="C1704" s="105"/>
      <c r="D1704" s="12"/>
      <c r="E1704" s="110" t="s">
        <v>84</v>
      </c>
      <c r="F1704" s="990">
        <f>G1704*100/75</f>
        <v>36</v>
      </c>
      <c r="G1704" s="731">
        <v>27</v>
      </c>
      <c r="H1704" s="19">
        <f>G1704*M1704/100</f>
        <v>0.51300000000000001</v>
      </c>
      <c r="I1704" s="13">
        <f>G1704*N1704/100</f>
        <v>8.1000000000000003E-2</v>
      </c>
      <c r="J1704" s="13">
        <f>G1704*O1704/100</f>
        <v>4.9409999999999998</v>
      </c>
      <c r="K1704" s="14">
        <f>G1704*P1704/100</f>
        <v>22.14</v>
      </c>
      <c r="L1704" s="1"/>
      <c r="M1704" s="15">
        <v>1.9</v>
      </c>
      <c r="N1704" s="15">
        <v>0.3</v>
      </c>
      <c r="O1704" s="691">
        <v>18.3</v>
      </c>
      <c r="P1704" s="15">
        <v>82</v>
      </c>
      <c r="Q1704" s="264"/>
      <c r="R1704" s="264"/>
      <c r="S1704" s="264"/>
      <c r="T1704" s="264"/>
      <c r="U1704" s="264"/>
      <c r="V1704" s="264"/>
      <c r="W1704" s="264"/>
      <c r="X1704" s="264"/>
      <c r="Y1704" s="264"/>
      <c r="Z1704" s="264"/>
      <c r="AA1704" s="264"/>
      <c r="AB1704" s="264"/>
      <c r="AC1704" s="264"/>
      <c r="AD1704" s="264"/>
      <c r="AE1704" s="264"/>
      <c r="AF1704" s="264"/>
      <c r="AG1704" s="264"/>
      <c r="AH1704" s="264"/>
      <c r="AI1704" s="264"/>
      <c r="AJ1704" s="264"/>
      <c r="AK1704" s="264"/>
      <c r="AL1704" s="78"/>
    </row>
    <row r="1705" spans="1:38" s="18" customFormat="1" ht="15.75" x14ac:dyDescent="0.25">
      <c r="A1705" s="92"/>
      <c r="D1705" s="61"/>
      <c r="E1705" s="62" t="s">
        <v>16</v>
      </c>
      <c r="F1705" s="986">
        <f>G1705*100/80</f>
        <v>20.25</v>
      </c>
      <c r="G1705" s="731">
        <v>16.2</v>
      </c>
      <c r="H1705" s="19">
        <f>G1705*M1705/100</f>
        <v>0.12960000000000002</v>
      </c>
      <c r="I1705" s="13">
        <f>G1705*N1705/100</f>
        <v>6.480000000000001E-2</v>
      </c>
      <c r="J1705" s="13">
        <f>G1705*O1705/100</f>
        <v>1.5065999999999999</v>
      </c>
      <c r="K1705" s="14">
        <f>G1705*P1705/100</f>
        <v>6.3179999999999996</v>
      </c>
      <c r="L1705" s="1"/>
      <c r="M1705" s="15">
        <v>0.8</v>
      </c>
      <c r="N1705" s="15">
        <v>0.4</v>
      </c>
      <c r="O1705" s="691">
        <v>9.3000000000000007</v>
      </c>
      <c r="P1705" s="15">
        <v>39</v>
      </c>
      <c r="Q1705" s="264"/>
      <c r="R1705" s="264"/>
      <c r="S1705" s="264"/>
      <c r="T1705" s="264"/>
      <c r="U1705" s="264"/>
      <c r="V1705" s="264"/>
      <c r="W1705" s="264"/>
      <c r="X1705" s="264"/>
      <c r="Y1705" s="264"/>
      <c r="Z1705" s="264"/>
      <c r="AA1705" s="264"/>
      <c r="AB1705" s="264"/>
      <c r="AC1705" s="264"/>
      <c r="AD1705" s="264"/>
      <c r="AE1705" s="264"/>
      <c r="AF1705" s="264"/>
      <c r="AG1705" s="264"/>
      <c r="AH1705" s="264"/>
      <c r="AI1705" s="264"/>
      <c r="AJ1705" s="264"/>
      <c r="AK1705" s="264"/>
      <c r="AL1705" s="78"/>
    </row>
    <row r="1706" spans="1:38" s="18" customFormat="1" ht="15.75" x14ac:dyDescent="0.25">
      <c r="B1706" s="10"/>
      <c r="C1706" s="17"/>
      <c r="D1706" s="12"/>
      <c r="E1706" s="110" t="s">
        <v>994</v>
      </c>
      <c r="F1706" s="986"/>
      <c r="G1706" s="731">
        <v>6.8</v>
      </c>
      <c r="H1706" s="19">
        <f>G1706*M1706/100</f>
        <v>0.41479999999999995</v>
      </c>
      <c r="I1706" s="14">
        <f>G1706*N1706/100</f>
        <v>4.7599999999999996E-2</v>
      </c>
      <c r="J1706" s="14">
        <f>G1706*O1706/100</f>
        <v>0.92479999999999984</v>
      </c>
      <c r="K1706" s="14">
        <f>G1706*P1706/100</f>
        <v>5.1679999999999993</v>
      </c>
      <c r="L1706" s="1"/>
      <c r="M1706" s="15">
        <v>6.1</v>
      </c>
      <c r="N1706" s="15">
        <v>0.7</v>
      </c>
      <c r="O1706" s="691">
        <v>13.6</v>
      </c>
      <c r="P1706" s="15">
        <v>76</v>
      </c>
      <c r="Q1706" s="264"/>
      <c r="R1706" s="264"/>
      <c r="S1706" s="264"/>
      <c r="T1706" s="264"/>
      <c r="U1706" s="264"/>
      <c r="V1706" s="264"/>
      <c r="W1706" s="264"/>
      <c r="X1706" s="264"/>
      <c r="Y1706" s="264"/>
      <c r="Z1706" s="264"/>
      <c r="AA1706" s="264"/>
      <c r="AB1706" s="264"/>
      <c r="AC1706" s="264"/>
      <c r="AD1706" s="264"/>
      <c r="AE1706" s="264"/>
      <c r="AF1706" s="264"/>
      <c r="AG1706" s="264"/>
      <c r="AH1706" s="264"/>
      <c r="AI1706" s="264"/>
      <c r="AJ1706" s="264"/>
      <c r="AK1706" s="264"/>
      <c r="AL1706" s="78"/>
    </row>
    <row r="1707" spans="1:38" s="18" customFormat="1" ht="15.75" x14ac:dyDescent="0.25">
      <c r="B1707" s="10"/>
      <c r="C1707" s="17"/>
      <c r="D1707" s="12"/>
      <c r="E1707" s="110" t="s">
        <v>80</v>
      </c>
      <c r="F1707" s="986"/>
      <c r="G1707" s="731">
        <v>0.36</v>
      </c>
      <c r="H1707" s="19"/>
      <c r="I1707" s="13"/>
      <c r="J1707" s="13"/>
      <c r="K1707" s="14"/>
      <c r="L1707" s="1"/>
      <c r="M1707" s="58"/>
      <c r="N1707" s="58"/>
      <c r="O1707" s="695"/>
      <c r="P1707" s="58"/>
      <c r="Q1707" s="264"/>
      <c r="R1707" s="264"/>
      <c r="S1707" s="264"/>
      <c r="T1707" s="264"/>
      <c r="U1707" s="264"/>
      <c r="V1707" s="264"/>
      <c r="W1707" s="264"/>
      <c r="X1707" s="264"/>
      <c r="Y1707" s="264"/>
      <c r="Z1707" s="264"/>
      <c r="AA1707" s="264"/>
      <c r="AB1707" s="264"/>
      <c r="AC1707" s="264"/>
      <c r="AD1707" s="264"/>
      <c r="AE1707" s="264"/>
      <c r="AF1707" s="264"/>
      <c r="AG1707" s="264"/>
      <c r="AH1707" s="264"/>
      <c r="AI1707" s="264"/>
      <c r="AJ1707" s="264"/>
      <c r="AK1707" s="264"/>
      <c r="AL1707" s="78"/>
    </row>
    <row r="1708" spans="1:38" s="18" customFormat="1" ht="15.75" x14ac:dyDescent="0.25">
      <c r="B1708" s="10"/>
      <c r="C1708" s="17"/>
      <c r="D1708" s="12"/>
      <c r="E1708" s="62" t="s">
        <v>20</v>
      </c>
      <c r="F1708" s="994"/>
      <c r="G1708" s="731">
        <v>2.7</v>
      </c>
      <c r="H1708" s="19">
        <f>G1708*M1708/100</f>
        <v>1.3500000000000002E-2</v>
      </c>
      <c r="I1708" s="13">
        <f>G1708*N1708/100</f>
        <v>2.2275000000000005</v>
      </c>
      <c r="J1708" s="13">
        <f>G1708*O1708/100</f>
        <v>1.6200000000000003E-2</v>
      </c>
      <c r="K1708" s="14">
        <f>G1708*P1708/100</f>
        <v>19.818000000000001</v>
      </c>
      <c r="L1708" s="1"/>
      <c r="M1708" s="15">
        <v>0.5</v>
      </c>
      <c r="N1708" s="15">
        <v>82.5</v>
      </c>
      <c r="O1708" s="691">
        <v>0.6</v>
      </c>
      <c r="P1708" s="20">
        <v>734</v>
      </c>
      <c r="Q1708" s="264"/>
      <c r="R1708" s="264"/>
      <c r="S1708" s="264"/>
      <c r="T1708" s="264"/>
      <c r="U1708" s="264"/>
      <c r="V1708" s="264"/>
      <c r="W1708" s="264"/>
      <c r="X1708" s="264"/>
      <c r="Y1708" s="264"/>
      <c r="Z1708" s="264"/>
      <c r="AA1708" s="264"/>
      <c r="AB1708" s="264"/>
      <c r="AC1708" s="264"/>
      <c r="AD1708" s="264"/>
      <c r="AE1708" s="264"/>
      <c r="AF1708" s="264"/>
      <c r="AG1708" s="264"/>
      <c r="AH1708" s="264"/>
      <c r="AI1708" s="264"/>
      <c r="AJ1708" s="264"/>
      <c r="AK1708" s="264"/>
      <c r="AL1708" s="78"/>
    </row>
    <row r="1709" spans="1:38" s="50" customFormat="1" x14ac:dyDescent="0.25">
      <c r="B1709" s="135"/>
      <c r="C1709" s="51"/>
      <c r="D1709" s="135"/>
      <c r="E1709" s="64" t="s">
        <v>21</v>
      </c>
      <c r="F1709" s="982"/>
      <c r="G1709" s="985"/>
      <c r="H1709" s="136">
        <f>SUM(H1701:H1708)</f>
        <v>4.0780999999999992</v>
      </c>
      <c r="I1709" s="136">
        <f t="shared" ref="I1709:K1709" si="676">SUM(I1701:I1708)</f>
        <v>4.7521000000000004</v>
      </c>
      <c r="J1709" s="136">
        <f t="shared" si="676"/>
        <v>12.572699999999999</v>
      </c>
      <c r="K1709" s="136">
        <f t="shared" si="676"/>
        <v>105.92799999999998</v>
      </c>
      <c r="L1709" s="781"/>
      <c r="M1709" s="58"/>
      <c r="N1709" s="58"/>
      <c r="O1709" s="695"/>
      <c r="P1709" s="58"/>
      <c r="Q1709" s="264"/>
      <c r="R1709" s="264"/>
      <c r="S1709" s="264"/>
      <c r="T1709" s="264"/>
      <c r="U1709" s="264"/>
      <c r="V1709" s="264"/>
      <c r="W1709" s="264"/>
      <c r="X1709" s="264"/>
      <c r="Y1709" s="264"/>
      <c r="Z1709" s="264"/>
      <c r="AA1709" s="264"/>
      <c r="AB1709" s="264"/>
      <c r="AC1709" s="264"/>
      <c r="AD1709" s="264"/>
      <c r="AE1709" s="264"/>
      <c r="AF1709" s="264"/>
      <c r="AG1709" s="264"/>
      <c r="AH1709" s="264"/>
      <c r="AI1709" s="264"/>
      <c r="AJ1709" s="264"/>
      <c r="AK1709" s="264"/>
      <c r="AL1709" s="159"/>
    </row>
    <row r="1710" spans="1:38" s="18" customFormat="1" ht="15.75" customHeight="1" x14ac:dyDescent="0.25">
      <c r="B1710" s="10" t="s">
        <v>545</v>
      </c>
      <c r="C1710" s="1238" t="s">
        <v>541</v>
      </c>
      <c r="D1710" s="88" t="s">
        <v>973</v>
      </c>
      <c r="E1710" s="197" t="s">
        <v>135</v>
      </c>
      <c r="F1710" s="989"/>
      <c r="G1710" s="756">
        <v>10</v>
      </c>
      <c r="H1710" s="13">
        <f>G1710*M1710/100</f>
        <v>0.8</v>
      </c>
      <c r="I1710" s="13">
        <f>G1710*N1710/100</f>
        <v>0.43</v>
      </c>
      <c r="J1710" s="13">
        <f>G1710*O1710/100</f>
        <v>5.13</v>
      </c>
      <c r="K1710" s="14">
        <f>G1710*P1710/100</f>
        <v>27</v>
      </c>
      <c r="L1710" s="1"/>
      <c r="M1710" s="15">
        <v>8</v>
      </c>
      <c r="N1710" s="15">
        <v>4.3</v>
      </c>
      <c r="O1710" s="691">
        <v>51.3</v>
      </c>
      <c r="P1710" s="20">
        <v>270</v>
      </c>
      <c r="Q1710" s="264"/>
      <c r="R1710" s="264"/>
      <c r="S1710" s="264"/>
      <c r="T1710" s="264"/>
      <c r="U1710" s="264"/>
      <c r="V1710" s="264"/>
      <c r="W1710" s="264"/>
      <c r="X1710" s="264"/>
      <c r="Y1710" s="264"/>
      <c r="Z1710" s="264"/>
      <c r="AA1710" s="264"/>
      <c r="AB1710" s="264"/>
      <c r="AC1710" s="264"/>
      <c r="AD1710" s="264"/>
      <c r="AE1710" s="264"/>
      <c r="AF1710" s="264"/>
      <c r="AG1710" s="264"/>
      <c r="AH1710" s="264"/>
      <c r="AI1710" s="264"/>
      <c r="AJ1710" s="264"/>
      <c r="AK1710" s="264"/>
      <c r="AL1710" s="78"/>
    </row>
    <row r="1711" spans="1:38" s="18" customFormat="1" x14ac:dyDescent="0.25">
      <c r="B1711" s="10"/>
      <c r="C1711" s="1240"/>
      <c r="D1711" s="12"/>
      <c r="E1711" s="197" t="s">
        <v>20</v>
      </c>
      <c r="F1711" s="989"/>
      <c r="G1711" s="738">
        <v>2</v>
      </c>
      <c r="H1711" s="13">
        <f>G1711*M1711/100</f>
        <v>0.01</v>
      </c>
      <c r="I1711" s="13">
        <f>G1711*N1711/100</f>
        <v>1.65</v>
      </c>
      <c r="J1711" s="13">
        <f>G1711*O1711/100</f>
        <v>1.2E-2</v>
      </c>
      <c r="K1711" s="14">
        <f>G1711*P1711/100</f>
        <v>14.68</v>
      </c>
      <c r="L1711" s="1"/>
      <c r="M1711" s="15">
        <v>0.5</v>
      </c>
      <c r="N1711" s="15">
        <v>82.5</v>
      </c>
      <c r="O1711" s="691">
        <v>0.6</v>
      </c>
      <c r="P1711" s="20">
        <v>734</v>
      </c>
      <c r="Q1711" s="264"/>
      <c r="R1711" s="264"/>
      <c r="S1711" s="264"/>
      <c r="T1711" s="264"/>
      <c r="U1711" s="264"/>
      <c r="V1711" s="264"/>
      <c r="W1711" s="264"/>
      <c r="X1711" s="264"/>
      <c r="Y1711" s="264"/>
      <c r="Z1711" s="264"/>
      <c r="AA1711" s="264"/>
      <c r="AB1711" s="264"/>
      <c r="AC1711" s="264"/>
      <c r="AD1711" s="264"/>
      <c r="AE1711" s="264"/>
      <c r="AF1711" s="264"/>
      <c r="AG1711" s="264"/>
      <c r="AH1711" s="264"/>
      <c r="AI1711" s="264"/>
      <c r="AJ1711" s="264"/>
      <c r="AK1711" s="264"/>
      <c r="AL1711" s="78"/>
    </row>
    <row r="1712" spans="1:38" s="18" customFormat="1" x14ac:dyDescent="0.25">
      <c r="B1712" s="10"/>
      <c r="C1712" s="17"/>
      <c r="D1712" s="10"/>
      <c r="E1712" s="62" t="s">
        <v>420</v>
      </c>
      <c r="F1712" s="733"/>
      <c r="G1712" s="738">
        <v>8</v>
      </c>
      <c r="H1712" s="19">
        <f>G1712*M1712/100</f>
        <v>1.9359999999999999</v>
      </c>
      <c r="I1712" s="13">
        <f>G1712*N1712/100</f>
        <v>1.96</v>
      </c>
      <c r="J1712" s="13">
        <f>G1712*O1712/100</f>
        <v>4.8000000000000001E-2</v>
      </c>
      <c r="K1712" s="14">
        <f>G1712*P1712/100</f>
        <v>25.36</v>
      </c>
      <c r="L1712" s="1"/>
      <c r="M1712" s="15">
        <v>24.2</v>
      </c>
      <c r="N1712" s="15">
        <v>24.5</v>
      </c>
      <c r="O1712" s="691">
        <v>0.6</v>
      </c>
      <c r="P1712" s="20">
        <v>317</v>
      </c>
      <c r="Q1712" s="264"/>
      <c r="R1712" s="264"/>
      <c r="S1712" s="264"/>
      <c r="T1712" s="264"/>
      <c r="U1712" s="264"/>
      <c r="V1712" s="264"/>
      <c r="W1712" s="264"/>
      <c r="X1712" s="264"/>
      <c r="Y1712" s="264"/>
      <c r="Z1712" s="264"/>
      <c r="AA1712" s="264"/>
      <c r="AB1712" s="264"/>
      <c r="AC1712" s="264"/>
      <c r="AD1712" s="264"/>
      <c r="AE1712" s="264"/>
      <c r="AF1712" s="264"/>
      <c r="AG1712" s="264"/>
      <c r="AH1712" s="264"/>
      <c r="AI1712" s="264"/>
      <c r="AJ1712" s="264"/>
      <c r="AK1712" s="264"/>
      <c r="AL1712" s="78"/>
    </row>
    <row r="1713" spans="1:38" s="18" customFormat="1" x14ac:dyDescent="0.25">
      <c r="B1713" s="10"/>
      <c r="C1713" s="17"/>
      <c r="D1713" s="89"/>
      <c r="E1713" s="64" t="s">
        <v>21</v>
      </c>
      <c r="F1713" s="981"/>
      <c r="G1713" s="981"/>
      <c r="H1713" s="136">
        <f>SUM(H1710:H1712)</f>
        <v>2.746</v>
      </c>
      <c r="I1713" s="136">
        <f t="shared" ref="I1713:K1713" si="677">SUM(I1710:I1712)</f>
        <v>4.04</v>
      </c>
      <c r="J1713" s="136">
        <f t="shared" si="677"/>
        <v>5.1899999999999995</v>
      </c>
      <c r="K1713" s="136">
        <f t="shared" si="677"/>
        <v>67.039999999999992</v>
      </c>
      <c r="L1713" s="1"/>
      <c r="M1713" s="58"/>
      <c r="N1713" s="58"/>
      <c r="O1713" s="695"/>
      <c r="P1713" s="58"/>
      <c r="Q1713" s="264"/>
      <c r="R1713" s="264"/>
      <c r="S1713" s="264"/>
      <c r="T1713" s="264"/>
      <c r="U1713" s="264"/>
      <c r="V1713" s="264"/>
      <c r="W1713" s="264"/>
      <c r="X1713" s="264"/>
      <c r="Y1713" s="264"/>
      <c r="Z1713" s="264"/>
      <c r="AA1713" s="264"/>
      <c r="AB1713" s="264"/>
      <c r="AC1713" s="264"/>
      <c r="AD1713" s="264"/>
      <c r="AE1713" s="264"/>
      <c r="AF1713" s="264"/>
      <c r="AG1713" s="264"/>
      <c r="AH1713" s="264"/>
      <c r="AI1713" s="264"/>
      <c r="AJ1713" s="264"/>
      <c r="AK1713" s="264"/>
      <c r="AL1713" s="78"/>
    </row>
    <row r="1714" spans="1:38" s="27" customFormat="1" x14ac:dyDescent="0.25">
      <c r="B1714" s="72"/>
      <c r="C1714" s="71"/>
      <c r="D1714" s="72"/>
      <c r="E1714" s="73" t="s">
        <v>115</v>
      </c>
      <c r="F1714" s="334"/>
      <c r="G1714" s="1022"/>
      <c r="H1714" s="74">
        <f>H1709+H1713</f>
        <v>6.8240999999999996</v>
      </c>
      <c r="I1714" s="74">
        <f t="shared" ref="I1714:K1714" si="678">I1709+I1713</f>
        <v>8.7921000000000014</v>
      </c>
      <c r="J1714" s="74">
        <f t="shared" si="678"/>
        <v>17.762699999999999</v>
      </c>
      <c r="K1714" s="74">
        <f t="shared" si="678"/>
        <v>172.96799999999996</v>
      </c>
      <c r="O1714" s="689"/>
      <c r="Q1714" s="264"/>
      <c r="R1714" s="264"/>
      <c r="S1714" s="264"/>
      <c r="T1714" s="264"/>
      <c r="U1714" s="264"/>
      <c r="V1714" s="264"/>
      <c r="W1714" s="264"/>
      <c r="X1714" s="264"/>
      <c r="Y1714" s="264"/>
      <c r="Z1714" s="264"/>
      <c r="AA1714" s="264"/>
      <c r="AB1714" s="264"/>
      <c r="AC1714" s="264"/>
      <c r="AD1714" s="264"/>
      <c r="AE1714" s="264"/>
      <c r="AF1714" s="264"/>
      <c r="AG1714" s="264"/>
      <c r="AH1714" s="707"/>
      <c r="AI1714" s="707"/>
      <c r="AJ1714" s="707"/>
      <c r="AK1714" s="707"/>
      <c r="AL1714" s="701"/>
    </row>
    <row r="1715" spans="1:38" s="27" customFormat="1" x14ac:dyDescent="0.25">
      <c r="A1715" s="1236" t="s">
        <v>116</v>
      </c>
      <c r="B1715" s="1237"/>
      <c r="C1715" s="71"/>
      <c r="D1715" s="72"/>
      <c r="E1715" s="64"/>
      <c r="F1715" s="981"/>
      <c r="G1715" s="981"/>
      <c r="H1715" s="136"/>
      <c r="I1715" s="136"/>
      <c r="J1715" s="136"/>
      <c r="K1715" s="136"/>
      <c r="L1715" s="1"/>
      <c r="M1715" s="58"/>
      <c r="N1715" s="58"/>
      <c r="O1715" s="695"/>
      <c r="P1715" s="58"/>
      <c r="Q1715" s="264"/>
      <c r="R1715" s="264"/>
      <c r="S1715" s="264"/>
      <c r="T1715" s="264"/>
      <c r="U1715" s="264"/>
      <c r="V1715" s="264"/>
      <c r="W1715" s="264"/>
      <c r="X1715" s="264"/>
      <c r="Y1715" s="264"/>
      <c r="Z1715" s="264"/>
      <c r="AA1715" s="264"/>
      <c r="AB1715" s="264"/>
      <c r="AC1715" s="264"/>
      <c r="AD1715" s="264"/>
      <c r="AE1715" s="264"/>
      <c r="AF1715" s="264"/>
      <c r="AG1715" s="264"/>
      <c r="AH1715" s="264"/>
      <c r="AI1715" s="264"/>
      <c r="AJ1715" s="264"/>
      <c r="AK1715" s="264"/>
      <c r="AL1715" s="701"/>
    </row>
    <row r="1716" spans="1:38" s="18" customFormat="1" ht="20.25" customHeight="1" x14ac:dyDescent="0.25">
      <c r="A1716" s="44"/>
      <c r="B1716" s="39" t="s">
        <v>857</v>
      </c>
      <c r="C1716" s="1252" t="s">
        <v>858</v>
      </c>
      <c r="D1716" s="273" t="s">
        <v>1087</v>
      </c>
      <c r="E1716" s="62" t="s">
        <v>77</v>
      </c>
      <c r="F1716" s="996">
        <f>G1716*100/80</f>
        <v>43.75</v>
      </c>
      <c r="G1716" s="736">
        <v>35</v>
      </c>
      <c r="H1716" s="19">
        <f t="shared" ref="H1716:H1727" si="679">G1716*M1716/100</f>
        <v>0.45500000000000002</v>
      </c>
      <c r="I1716" s="13">
        <f t="shared" ref="I1716:I1727" si="680">G1716*N1716/100</f>
        <v>0.14000000000000001</v>
      </c>
      <c r="J1716" s="13">
        <f t="shared" ref="J1716:J1727" si="681">G1716*O1716/100</f>
        <v>2.17</v>
      </c>
      <c r="K1716" s="13">
        <f t="shared" ref="K1716:K1727" si="682">G1716*P1716/100</f>
        <v>10.5</v>
      </c>
      <c r="L1716" s="1"/>
      <c r="M1716" s="15">
        <v>1.3</v>
      </c>
      <c r="N1716" s="15">
        <v>0.4</v>
      </c>
      <c r="O1716" s="691">
        <v>6.2</v>
      </c>
      <c r="P1716" s="20">
        <v>30</v>
      </c>
      <c r="Q1716" s="264"/>
      <c r="R1716" s="264"/>
      <c r="S1716" s="264"/>
      <c r="T1716" s="264"/>
      <c r="U1716" s="264"/>
      <c r="V1716" s="264"/>
      <c r="W1716" s="264"/>
      <c r="X1716" s="264"/>
      <c r="Y1716" s="264"/>
      <c r="Z1716" s="264"/>
      <c r="AA1716" s="264"/>
      <c r="AB1716" s="264"/>
      <c r="AC1716" s="264"/>
      <c r="AD1716" s="264"/>
      <c r="AE1716" s="264"/>
      <c r="AF1716" s="264"/>
      <c r="AG1716" s="264"/>
      <c r="AH1716" s="264"/>
      <c r="AI1716" s="264"/>
      <c r="AJ1716" s="264"/>
      <c r="AK1716" s="264"/>
      <c r="AL1716" s="78"/>
    </row>
    <row r="1717" spans="1:38" s="18" customFormat="1" ht="15.75" x14ac:dyDescent="0.25">
      <c r="A1717" s="17"/>
      <c r="B1717" s="48"/>
      <c r="C1717" s="1253"/>
      <c r="D1717" s="49"/>
      <c r="E1717" s="62" t="s">
        <v>853</v>
      </c>
      <c r="F1717" s="735">
        <f>G1717*100/85</f>
        <v>26.470588235294116</v>
      </c>
      <c r="G1717" s="736">
        <v>22.5</v>
      </c>
      <c r="H1717" s="19">
        <f t="shared" si="679"/>
        <v>4.0949999999999998</v>
      </c>
      <c r="I1717" s="13">
        <f t="shared" si="680"/>
        <v>3.6225000000000005</v>
      </c>
      <c r="J1717" s="13">
        <f t="shared" si="681"/>
        <v>0</v>
      </c>
      <c r="K1717" s="13">
        <f t="shared" si="682"/>
        <v>48.6</v>
      </c>
      <c r="L1717" s="1"/>
      <c r="M1717" s="15">
        <v>18.2</v>
      </c>
      <c r="N1717" s="15">
        <v>16.100000000000001</v>
      </c>
      <c r="O1717" s="691">
        <v>0</v>
      </c>
      <c r="P1717" s="15">
        <v>216</v>
      </c>
      <c r="Q1717" s="264"/>
      <c r="R1717" s="264"/>
      <c r="S1717" s="264"/>
      <c r="T1717" s="264"/>
      <c r="U1717" s="264"/>
      <c r="V1717" s="264"/>
      <c r="W1717" s="264"/>
      <c r="X1717" s="264"/>
      <c r="Y1717" s="264"/>
      <c r="Z1717" s="264"/>
      <c r="AA1717" s="264"/>
      <c r="AB1717" s="264"/>
      <c r="AC1717" s="264"/>
      <c r="AD1717" s="264"/>
      <c r="AE1717" s="264"/>
      <c r="AF1717" s="264"/>
      <c r="AG1717" s="264"/>
      <c r="AH1717" s="264"/>
      <c r="AI1717" s="264"/>
      <c r="AJ1717" s="264"/>
      <c r="AK1717" s="264"/>
      <c r="AL1717" s="78"/>
    </row>
    <row r="1718" spans="1:38" s="18" customFormat="1" ht="15.75" x14ac:dyDescent="0.25">
      <c r="A1718" s="17"/>
      <c r="B1718" s="17"/>
      <c r="C1718" s="1254"/>
      <c r="D1718" s="44"/>
      <c r="E1718" s="62" t="s">
        <v>89</v>
      </c>
      <c r="F1718" s="733"/>
      <c r="G1718" s="736">
        <v>6</v>
      </c>
      <c r="H1718" s="19">
        <f t="shared" si="679"/>
        <v>0.46799999999999997</v>
      </c>
      <c r="I1718" s="13">
        <f t="shared" si="680"/>
        <v>7.1999999999999995E-2</v>
      </c>
      <c r="J1718" s="13">
        <f t="shared" si="681"/>
        <v>4.7879999999999994</v>
      </c>
      <c r="K1718" s="13">
        <f t="shared" si="682"/>
        <v>21.9</v>
      </c>
      <c r="L1718" s="1"/>
      <c r="M1718" s="15">
        <v>7.8</v>
      </c>
      <c r="N1718" s="15">
        <v>1.2</v>
      </c>
      <c r="O1718" s="691">
        <v>79.8</v>
      </c>
      <c r="P1718" s="20">
        <v>365</v>
      </c>
      <c r="Q1718" s="264"/>
      <c r="R1718" s="264"/>
      <c r="S1718" s="264"/>
      <c r="T1718" s="264"/>
      <c r="U1718" s="264"/>
      <c r="V1718" s="264"/>
      <c r="W1718" s="264"/>
      <c r="X1718" s="264"/>
      <c r="Y1718" s="264"/>
      <c r="Z1718" s="264"/>
      <c r="AA1718" s="264"/>
      <c r="AB1718" s="264"/>
      <c r="AC1718" s="264"/>
      <c r="AD1718" s="264"/>
      <c r="AE1718" s="264"/>
      <c r="AF1718" s="264"/>
      <c r="AG1718" s="264"/>
      <c r="AH1718" s="264"/>
      <c r="AI1718" s="264"/>
      <c r="AJ1718" s="264"/>
      <c r="AK1718" s="264"/>
      <c r="AL1718" s="78"/>
    </row>
    <row r="1719" spans="1:38" s="18" customFormat="1" ht="15.75" x14ac:dyDescent="0.25">
      <c r="A1719" s="17"/>
      <c r="B1719" s="17"/>
      <c r="C1719" s="17"/>
      <c r="D1719" s="44"/>
      <c r="E1719" s="62" t="s">
        <v>74</v>
      </c>
      <c r="F1719" s="990">
        <f>G1719*100/85</f>
        <v>7.0588235294117645</v>
      </c>
      <c r="G1719" s="736">
        <v>6</v>
      </c>
      <c r="H1719" s="19">
        <f t="shared" si="679"/>
        <v>9.6000000000000016E-2</v>
      </c>
      <c r="I1719" s="13">
        <f t="shared" si="680"/>
        <v>1.7999999999999999E-2</v>
      </c>
      <c r="J1719" s="13">
        <f t="shared" si="681"/>
        <v>0.6</v>
      </c>
      <c r="K1719" s="13">
        <f t="shared" si="682"/>
        <v>2.76</v>
      </c>
      <c r="L1719" s="1"/>
      <c r="M1719" s="15">
        <v>1.6</v>
      </c>
      <c r="N1719" s="15">
        <v>0.3</v>
      </c>
      <c r="O1719" s="691">
        <v>10</v>
      </c>
      <c r="P1719" s="15">
        <v>46</v>
      </c>
      <c r="Q1719" s="264"/>
      <c r="R1719" s="264"/>
      <c r="S1719" s="264"/>
      <c r="T1719" s="264"/>
      <c r="U1719" s="264"/>
      <c r="V1719" s="264"/>
      <c r="W1719" s="264"/>
      <c r="X1719" s="264"/>
      <c r="Y1719" s="264"/>
      <c r="Z1719" s="264"/>
      <c r="AA1719" s="264"/>
      <c r="AB1719" s="264"/>
      <c r="AC1719" s="264"/>
      <c r="AD1719" s="264"/>
      <c r="AE1719" s="264"/>
      <c r="AF1719" s="264"/>
      <c r="AG1719" s="264"/>
      <c r="AH1719" s="264"/>
      <c r="AI1719" s="264"/>
      <c r="AJ1719" s="264"/>
      <c r="AK1719" s="264"/>
      <c r="AL1719" s="78"/>
    </row>
    <row r="1720" spans="1:38" s="18" customFormat="1" ht="15.75" x14ac:dyDescent="0.25">
      <c r="A1720" s="17"/>
      <c r="B1720" s="17"/>
      <c r="C1720" s="17"/>
      <c r="D1720" s="44"/>
      <c r="E1720" s="62" t="s">
        <v>75</v>
      </c>
      <c r="F1720" s="996">
        <f>G1720*100/85</f>
        <v>1.0588235294117647</v>
      </c>
      <c r="G1720" s="736">
        <v>0.9</v>
      </c>
      <c r="H1720" s="19">
        <f t="shared" si="679"/>
        <v>5.7600000000000005E-2</v>
      </c>
      <c r="I1720" s="13">
        <f t="shared" si="680"/>
        <v>4.5000000000000005E-3</v>
      </c>
      <c r="J1720" s="13">
        <f t="shared" si="681"/>
        <v>0.29790000000000005</v>
      </c>
      <c r="K1720" s="13">
        <f t="shared" si="682"/>
        <v>1.44</v>
      </c>
      <c r="L1720" s="1"/>
      <c r="M1720" s="15">
        <v>6.4</v>
      </c>
      <c r="N1720" s="15">
        <v>0.5</v>
      </c>
      <c r="O1720" s="691">
        <v>33.1</v>
      </c>
      <c r="P1720" s="15">
        <v>160</v>
      </c>
      <c r="Q1720" s="264"/>
      <c r="R1720" s="264"/>
      <c r="S1720" s="264"/>
      <c r="T1720" s="264"/>
      <c r="U1720" s="264"/>
      <c r="V1720" s="264"/>
      <c r="W1720" s="264"/>
      <c r="X1720" s="264"/>
      <c r="Y1720" s="264"/>
      <c r="Z1720" s="264"/>
      <c r="AA1720" s="264"/>
      <c r="AB1720" s="264"/>
      <c r="AC1720" s="264"/>
      <c r="AD1720" s="264"/>
      <c r="AE1720" s="264"/>
      <c r="AF1720" s="264"/>
      <c r="AG1720" s="264"/>
      <c r="AH1720" s="264"/>
      <c r="AI1720" s="264"/>
      <c r="AJ1720" s="264"/>
      <c r="AK1720" s="264"/>
      <c r="AL1720" s="78"/>
    </row>
    <row r="1721" spans="1:38" s="18" customFormat="1" ht="15.75" x14ac:dyDescent="0.25">
      <c r="A1721" s="17"/>
      <c r="B1721" s="17"/>
      <c r="C1721" s="17"/>
      <c r="D1721" s="44"/>
      <c r="E1721" s="62" t="s">
        <v>73</v>
      </c>
      <c r="F1721" s="733"/>
      <c r="G1721" s="736">
        <v>0.9</v>
      </c>
      <c r="H1721" s="19">
        <f t="shared" si="679"/>
        <v>0</v>
      </c>
      <c r="I1721" s="13">
        <f t="shared" si="680"/>
        <v>0.9</v>
      </c>
      <c r="J1721" s="13">
        <f t="shared" si="681"/>
        <v>0</v>
      </c>
      <c r="K1721" s="13">
        <f t="shared" si="682"/>
        <v>7.9560000000000004</v>
      </c>
      <c r="L1721" s="1"/>
      <c r="M1721" s="15">
        <v>0</v>
      </c>
      <c r="N1721" s="15">
        <v>100</v>
      </c>
      <c r="O1721" s="691">
        <v>0</v>
      </c>
      <c r="P1721" s="15">
        <v>884</v>
      </c>
      <c r="Q1721" s="264"/>
      <c r="R1721" s="264"/>
      <c r="S1721" s="264"/>
      <c r="T1721" s="264"/>
      <c r="U1721" s="264"/>
      <c r="V1721" s="264"/>
      <c r="W1721" s="264"/>
      <c r="X1721" s="264"/>
      <c r="Y1721" s="264"/>
      <c r="Z1721" s="264"/>
      <c r="AA1721" s="264"/>
      <c r="AB1721" s="264"/>
      <c r="AC1721" s="264"/>
      <c r="AD1721" s="264"/>
      <c r="AE1721" s="264"/>
      <c r="AF1721" s="264"/>
      <c r="AG1721" s="264"/>
      <c r="AH1721" s="264"/>
      <c r="AI1721" s="264"/>
      <c r="AJ1721" s="264"/>
      <c r="AK1721" s="264"/>
      <c r="AL1721" s="78"/>
    </row>
    <row r="1722" spans="1:38" s="18" customFormat="1" ht="15.75" x14ac:dyDescent="0.25">
      <c r="A1722" s="17"/>
      <c r="B1722" s="17"/>
      <c r="C1722" s="17"/>
      <c r="D1722" s="44"/>
      <c r="E1722" s="62" t="s">
        <v>80</v>
      </c>
      <c r="F1722" s="733"/>
      <c r="G1722" s="736">
        <v>0.09</v>
      </c>
      <c r="H1722" s="19">
        <f t="shared" si="679"/>
        <v>0</v>
      </c>
      <c r="I1722" s="13">
        <f t="shared" si="680"/>
        <v>0</v>
      </c>
      <c r="J1722" s="13">
        <f t="shared" si="681"/>
        <v>0</v>
      </c>
      <c r="K1722" s="13">
        <f t="shared" si="682"/>
        <v>0</v>
      </c>
      <c r="L1722" s="1"/>
      <c r="M1722" s="15"/>
      <c r="N1722" s="15"/>
      <c r="O1722" s="691"/>
      <c r="P1722" s="15"/>
      <c r="Q1722" s="264"/>
      <c r="R1722" s="264"/>
      <c r="S1722" s="264"/>
      <c r="T1722" s="264"/>
      <c r="U1722" s="264"/>
      <c r="V1722" s="264"/>
      <c r="W1722" s="264"/>
      <c r="X1722" s="264"/>
      <c r="Y1722" s="264"/>
      <c r="Z1722" s="264"/>
      <c r="AA1722" s="264"/>
      <c r="AB1722" s="264"/>
      <c r="AC1722" s="264"/>
      <c r="AD1722" s="264"/>
      <c r="AE1722" s="264"/>
      <c r="AF1722" s="264"/>
      <c r="AG1722" s="264"/>
      <c r="AH1722" s="264"/>
      <c r="AI1722" s="264"/>
      <c r="AJ1722" s="264"/>
      <c r="AK1722" s="264"/>
      <c r="AL1722" s="78"/>
    </row>
    <row r="1723" spans="1:38" s="18" customFormat="1" ht="15.75" x14ac:dyDescent="0.25">
      <c r="A1723" s="17"/>
      <c r="B1723" s="17"/>
      <c r="C1723" s="17"/>
      <c r="D1723" s="44"/>
      <c r="E1723" s="62" t="s">
        <v>81</v>
      </c>
      <c r="F1723" s="733"/>
      <c r="G1723" s="734">
        <v>0.04</v>
      </c>
      <c r="H1723" s="19">
        <f t="shared" si="679"/>
        <v>4.4000000000000003E-3</v>
      </c>
      <c r="I1723" s="13">
        <f t="shared" si="680"/>
        <v>1.32E-3</v>
      </c>
      <c r="J1723" s="13">
        <f t="shared" si="681"/>
        <v>2.8399999999999998E-2</v>
      </c>
      <c r="K1723" s="13">
        <f t="shared" si="682"/>
        <v>0.12200000000000001</v>
      </c>
      <c r="L1723" s="1"/>
      <c r="M1723" s="15">
        <v>11</v>
      </c>
      <c r="N1723" s="15">
        <v>3.3</v>
      </c>
      <c r="O1723" s="691">
        <v>71</v>
      </c>
      <c r="P1723" s="20">
        <v>305</v>
      </c>
      <c r="Q1723" s="264"/>
      <c r="R1723" s="264"/>
      <c r="S1723" s="264"/>
      <c r="T1723" s="264"/>
      <c r="U1723" s="264"/>
      <c r="V1723" s="264"/>
      <c r="W1723" s="264"/>
      <c r="X1723" s="264"/>
      <c r="Y1723" s="264"/>
      <c r="Z1723" s="264"/>
      <c r="AA1723" s="264"/>
      <c r="AB1723" s="264"/>
      <c r="AC1723" s="264"/>
      <c r="AD1723" s="264"/>
      <c r="AE1723" s="264"/>
      <c r="AF1723" s="264"/>
      <c r="AG1723" s="264"/>
      <c r="AH1723" s="264"/>
      <c r="AI1723" s="264"/>
      <c r="AJ1723" s="264"/>
      <c r="AK1723" s="264"/>
      <c r="AL1723" s="78"/>
    </row>
    <row r="1724" spans="1:38" s="18" customFormat="1" ht="15.75" x14ac:dyDescent="0.25">
      <c r="A1724" s="17"/>
      <c r="B1724" s="17"/>
      <c r="C1724" s="17"/>
      <c r="D1724" s="44"/>
      <c r="E1724" s="62" t="s">
        <v>147</v>
      </c>
      <c r="F1724" s="733"/>
      <c r="G1724" s="736">
        <v>3</v>
      </c>
      <c r="H1724" s="19">
        <f t="shared" si="679"/>
        <v>0.12899999999999998</v>
      </c>
      <c r="I1724" s="13">
        <f t="shared" si="680"/>
        <v>1.4999999999999999E-2</v>
      </c>
      <c r="J1724" s="13">
        <f t="shared" si="681"/>
        <v>0.55800000000000005</v>
      </c>
      <c r="K1724" s="13">
        <f t="shared" si="682"/>
        <v>2.67</v>
      </c>
      <c r="L1724" s="1"/>
      <c r="M1724" s="15">
        <v>4.3</v>
      </c>
      <c r="N1724" s="15">
        <v>0.5</v>
      </c>
      <c r="O1724" s="691">
        <v>18.600000000000001</v>
      </c>
      <c r="P1724" s="15">
        <v>89</v>
      </c>
      <c r="Q1724" s="264"/>
      <c r="R1724" s="264"/>
      <c r="S1724" s="264"/>
      <c r="T1724" s="264"/>
      <c r="U1724" s="264"/>
      <c r="V1724" s="264"/>
      <c r="W1724" s="264"/>
      <c r="X1724" s="264"/>
      <c r="Y1724" s="264"/>
      <c r="Z1724" s="264"/>
      <c r="AA1724" s="264"/>
      <c r="AB1724" s="264"/>
      <c r="AC1724" s="264"/>
      <c r="AD1724" s="264"/>
      <c r="AE1724" s="264"/>
      <c r="AF1724" s="264"/>
      <c r="AG1724" s="264"/>
      <c r="AH1724" s="264"/>
      <c r="AI1724" s="264"/>
      <c r="AJ1724" s="264"/>
      <c r="AK1724" s="264"/>
      <c r="AL1724" s="78"/>
    </row>
    <row r="1725" spans="1:38" s="18" customFormat="1" ht="15.75" x14ac:dyDescent="0.25">
      <c r="A1725" s="17"/>
      <c r="B1725" s="17"/>
      <c r="C1725" s="17"/>
      <c r="D1725" s="44"/>
      <c r="E1725" s="62" t="s">
        <v>294</v>
      </c>
      <c r="F1725" s="733"/>
      <c r="G1725" s="736">
        <v>1.5</v>
      </c>
      <c r="H1725" s="19">
        <f t="shared" si="679"/>
        <v>0.14399999999999999</v>
      </c>
      <c r="I1725" s="13">
        <f t="shared" si="680"/>
        <v>2.4000000000000004E-2</v>
      </c>
      <c r="J1725" s="13">
        <f t="shared" si="681"/>
        <v>1.1355000000000002</v>
      </c>
      <c r="K1725" s="13">
        <f t="shared" si="682"/>
        <v>5.2949999999999999</v>
      </c>
      <c r="L1725" s="1"/>
      <c r="M1725" s="15">
        <v>9.6</v>
      </c>
      <c r="N1725" s="15">
        <v>1.6</v>
      </c>
      <c r="O1725" s="691">
        <v>75.7</v>
      </c>
      <c r="P1725" s="15">
        <v>353</v>
      </c>
      <c r="Q1725" s="264"/>
      <c r="R1725" s="264"/>
      <c r="S1725" s="264"/>
      <c r="T1725" s="264"/>
      <c r="U1725" s="264"/>
      <c r="V1725" s="264"/>
      <c r="W1725" s="264"/>
      <c r="X1725" s="264"/>
      <c r="Y1725" s="264"/>
      <c r="Z1725" s="264"/>
      <c r="AA1725" s="264"/>
      <c r="AB1725" s="264"/>
      <c r="AC1725" s="264"/>
      <c r="AD1725" s="264"/>
      <c r="AE1725" s="264"/>
      <c r="AF1725" s="264"/>
      <c r="AG1725" s="264"/>
      <c r="AH1725" s="264"/>
      <c r="AI1725" s="264"/>
      <c r="AJ1725" s="264"/>
      <c r="AK1725" s="264"/>
      <c r="AL1725" s="78"/>
    </row>
    <row r="1726" spans="1:38" s="18" customFormat="1" ht="15.75" x14ac:dyDescent="0.25">
      <c r="A1726" s="17"/>
      <c r="B1726" s="17"/>
      <c r="C1726" s="17"/>
      <c r="D1726" s="44"/>
      <c r="E1726" s="62" t="s">
        <v>18</v>
      </c>
      <c r="F1726" s="733"/>
      <c r="G1726" s="736">
        <v>24</v>
      </c>
      <c r="H1726" s="19">
        <f t="shared" si="679"/>
        <v>0</v>
      </c>
      <c r="I1726" s="13">
        <f t="shared" si="680"/>
        <v>0</v>
      </c>
      <c r="J1726" s="13">
        <f t="shared" si="681"/>
        <v>0</v>
      </c>
      <c r="K1726" s="13">
        <f t="shared" si="682"/>
        <v>0</v>
      </c>
      <c r="L1726" s="1"/>
      <c r="M1726" s="15"/>
      <c r="N1726" s="15"/>
      <c r="O1726" s="691"/>
      <c r="P1726" s="15"/>
      <c r="Q1726" s="264"/>
      <c r="R1726" s="264"/>
      <c r="S1726" s="264"/>
      <c r="T1726" s="264"/>
      <c r="U1726" s="264"/>
      <c r="V1726" s="264"/>
      <c r="W1726" s="264"/>
      <c r="X1726" s="264"/>
      <c r="Y1726" s="264"/>
      <c r="Z1726" s="264"/>
      <c r="AA1726" s="264"/>
      <c r="AB1726" s="264"/>
      <c r="AC1726" s="264"/>
      <c r="AD1726" s="264"/>
      <c r="AE1726" s="264"/>
      <c r="AF1726" s="264"/>
      <c r="AG1726" s="264"/>
      <c r="AH1726" s="264"/>
      <c r="AI1726" s="264"/>
      <c r="AJ1726" s="264"/>
      <c r="AK1726" s="264"/>
      <c r="AL1726" s="78"/>
    </row>
    <row r="1727" spans="1:38" s="18" customFormat="1" ht="15.75" x14ac:dyDescent="0.25">
      <c r="A1727" s="17"/>
      <c r="B1727" s="17"/>
      <c r="C1727" s="17"/>
      <c r="D1727" s="44"/>
      <c r="E1727" s="62" t="s">
        <v>32</v>
      </c>
      <c r="F1727" s="733"/>
      <c r="G1727" s="736">
        <v>9</v>
      </c>
      <c r="H1727" s="19">
        <f t="shared" si="679"/>
        <v>0.23400000000000001</v>
      </c>
      <c r="I1727" s="13">
        <f t="shared" si="680"/>
        <v>2.25</v>
      </c>
      <c r="J1727" s="13">
        <f t="shared" si="681"/>
        <v>0.24299999999999999</v>
      </c>
      <c r="K1727" s="13">
        <f t="shared" si="682"/>
        <v>22.32</v>
      </c>
      <c r="L1727" s="1"/>
      <c r="M1727" s="15">
        <v>2.6</v>
      </c>
      <c r="N1727" s="15">
        <v>25</v>
      </c>
      <c r="O1727" s="691">
        <v>2.7</v>
      </c>
      <c r="P1727" s="15">
        <v>248</v>
      </c>
      <c r="Q1727" s="264"/>
      <c r="R1727" s="264"/>
      <c r="S1727" s="264"/>
      <c r="T1727" s="264"/>
      <c r="U1727" s="264"/>
      <c r="V1727" s="264"/>
      <c r="W1727" s="264"/>
      <c r="X1727" s="264"/>
      <c r="Y1727" s="264"/>
      <c r="Z1727" s="264"/>
      <c r="AA1727" s="264"/>
      <c r="AB1727" s="264"/>
      <c r="AC1727" s="264"/>
      <c r="AD1727" s="264"/>
      <c r="AE1727" s="264"/>
      <c r="AF1727" s="264"/>
      <c r="AG1727" s="264"/>
      <c r="AH1727" s="264"/>
      <c r="AI1727" s="264"/>
      <c r="AJ1727" s="264"/>
      <c r="AK1727" s="264"/>
      <c r="AL1727" s="78"/>
    </row>
    <row r="1728" spans="1:38" s="18" customFormat="1" x14ac:dyDescent="0.25">
      <c r="A1728" s="17"/>
      <c r="B1728" s="17"/>
      <c r="C1728" s="17"/>
      <c r="D1728" s="17"/>
      <c r="E1728" s="63" t="s">
        <v>21</v>
      </c>
      <c r="F1728" s="982"/>
      <c r="G1728" s="985"/>
      <c r="H1728" s="136">
        <f>SUM(H1716:H1727)</f>
        <v>5.6829999999999998</v>
      </c>
      <c r="I1728" s="136">
        <f t="shared" ref="I1728:K1728" si="683">SUM(I1716:I1727)</f>
        <v>7.04732</v>
      </c>
      <c r="J1728" s="136">
        <f t="shared" si="683"/>
        <v>9.8208000000000002</v>
      </c>
      <c r="K1728" s="136">
        <f t="shared" si="683"/>
        <v>123.56300000000002</v>
      </c>
      <c r="L1728" s="1"/>
      <c r="M1728" s="15"/>
      <c r="N1728" s="15"/>
      <c r="O1728" s="691"/>
      <c r="P1728" s="15"/>
      <c r="Q1728" s="264"/>
      <c r="R1728" s="264"/>
      <c r="S1728" s="264"/>
      <c r="T1728" s="264"/>
      <c r="U1728" s="264"/>
      <c r="V1728" s="264"/>
      <c r="W1728" s="264"/>
      <c r="X1728" s="264"/>
      <c r="Y1728" s="264"/>
      <c r="Z1728" s="264"/>
      <c r="AA1728" s="264"/>
      <c r="AB1728" s="264"/>
      <c r="AC1728" s="264"/>
      <c r="AD1728" s="264"/>
      <c r="AE1728" s="264"/>
      <c r="AF1728" s="264"/>
      <c r="AG1728" s="264"/>
      <c r="AH1728" s="264"/>
      <c r="AI1728" s="264"/>
      <c r="AJ1728" s="264"/>
      <c r="AK1728" s="264"/>
      <c r="AL1728" s="78"/>
    </row>
    <row r="1729" spans="1:38" s="18" customFormat="1" ht="15.75" x14ac:dyDescent="0.25">
      <c r="A1729" s="17"/>
      <c r="B1729" s="10" t="s">
        <v>85</v>
      </c>
      <c r="C1729" s="17" t="s">
        <v>83</v>
      </c>
      <c r="D1729" s="10">
        <v>60</v>
      </c>
      <c r="E1729" s="14" t="s">
        <v>84</v>
      </c>
      <c r="F1729" s="990">
        <f>G1729*100/75</f>
        <v>82.666666666666671</v>
      </c>
      <c r="G1729" s="736">
        <v>62</v>
      </c>
      <c r="H1729" s="19">
        <f>G1729*M1729/100</f>
        <v>1.1779999999999999</v>
      </c>
      <c r="I1729" s="13">
        <f>G1729*N1729/100</f>
        <v>0.18599999999999997</v>
      </c>
      <c r="J1729" s="13">
        <f>G1729*O1729/100</f>
        <v>11.346000000000002</v>
      </c>
      <c r="K1729" s="14">
        <f>G1729*P1729/100</f>
        <v>50.84</v>
      </c>
      <c r="L1729" s="1"/>
      <c r="M1729" s="15">
        <v>1.9</v>
      </c>
      <c r="N1729" s="15">
        <v>0.3</v>
      </c>
      <c r="O1729" s="691">
        <v>18.3</v>
      </c>
      <c r="P1729" s="15">
        <v>82</v>
      </c>
      <c r="Q1729" s="264"/>
      <c r="R1729" s="264"/>
      <c r="S1729" s="264"/>
      <c r="T1729" s="264"/>
      <c r="U1729" s="264"/>
      <c r="V1729" s="264"/>
      <c r="W1729" s="264"/>
      <c r="X1729" s="264"/>
      <c r="Y1729" s="264"/>
      <c r="Z1729" s="264"/>
      <c r="AA1729" s="264"/>
      <c r="AB1729" s="264"/>
      <c r="AC1729" s="264"/>
      <c r="AD1729" s="264"/>
      <c r="AE1729" s="264"/>
      <c r="AF1729" s="264"/>
      <c r="AG1729" s="264"/>
      <c r="AH1729" s="264"/>
      <c r="AI1729" s="264"/>
      <c r="AJ1729" s="264"/>
      <c r="AK1729" s="264"/>
      <c r="AL1729" s="78"/>
    </row>
    <row r="1730" spans="1:38" s="18" customFormat="1" ht="15.75" x14ac:dyDescent="0.25">
      <c r="A1730" s="17"/>
      <c r="C1730" s="92"/>
      <c r="E1730" s="14" t="s">
        <v>80</v>
      </c>
      <c r="F1730" s="986"/>
      <c r="G1730" s="736">
        <v>0.18</v>
      </c>
      <c r="H1730" s="19">
        <f>G1730*M1730/100</f>
        <v>0</v>
      </c>
      <c r="I1730" s="13">
        <f>G1730*N1730/100</f>
        <v>0</v>
      </c>
      <c r="J1730" s="13">
        <f>G1730*O1730/100</f>
        <v>0</v>
      </c>
      <c r="K1730" s="13">
        <f>G1730*P1730/100</f>
        <v>0</v>
      </c>
      <c r="L1730" s="1"/>
      <c r="M1730" s="15"/>
      <c r="N1730" s="15"/>
      <c r="O1730" s="691"/>
      <c r="P1730" s="15"/>
      <c r="Q1730" s="264"/>
      <c r="R1730" s="264"/>
      <c r="S1730" s="264"/>
      <c r="T1730" s="264"/>
      <c r="U1730" s="264"/>
      <c r="V1730" s="264"/>
      <c r="W1730" s="264"/>
      <c r="X1730" s="264"/>
      <c r="Y1730" s="264"/>
      <c r="Z1730" s="264"/>
      <c r="AA1730" s="264"/>
      <c r="AB1730" s="264"/>
      <c r="AC1730" s="264"/>
      <c r="AD1730" s="264"/>
      <c r="AE1730" s="264"/>
      <c r="AF1730" s="264"/>
      <c r="AG1730" s="264"/>
      <c r="AH1730" s="264"/>
      <c r="AI1730" s="264"/>
      <c r="AJ1730" s="264"/>
      <c r="AK1730" s="264"/>
      <c r="AL1730" s="78"/>
    </row>
    <row r="1731" spans="1:38" s="18" customFormat="1" x14ac:dyDescent="0.25">
      <c r="A1731" s="17"/>
      <c r="B1731" s="36"/>
      <c r="C1731" s="36"/>
      <c r="D1731" s="36"/>
      <c r="E1731" s="64" t="s">
        <v>21</v>
      </c>
      <c r="F1731" s="981"/>
      <c r="G1731" s="985"/>
      <c r="H1731" s="136">
        <f>SUM(H1729:H1730)</f>
        <v>1.1779999999999999</v>
      </c>
      <c r="I1731" s="136">
        <f t="shared" ref="I1731:K1731" si="684">SUM(I1729:I1730)</f>
        <v>0.18599999999999997</v>
      </c>
      <c r="J1731" s="136">
        <f t="shared" si="684"/>
        <v>11.346000000000002</v>
      </c>
      <c r="K1731" s="136">
        <f t="shared" si="684"/>
        <v>50.84</v>
      </c>
      <c r="L1731" s="1"/>
      <c r="M1731" s="15"/>
      <c r="N1731" s="15"/>
      <c r="O1731" s="691"/>
      <c r="P1731" s="15"/>
      <c r="Q1731" s="264"/>
      <c r="R1731" s="264"/>
      <c r="S1731" s="264"/>
      <c r="T1731" s="264"/>
      <c r="U1731" s="264"/>
      <c r="V1731" s="264"/>
      <c r="W1731" s="264"/>
      <c r="X1731" s="264"/>
      <c r="Y1731" s="264"/>
      <c r="Z1731" s="264"/>
      <c r="AA1731" s="264"/>
      <c r="AB1731" s="264"/>
      <c r="AC1731" s="264"/>
      <c r="AD1731" s="264"/>
      <c r="AE1731" s="264"/>
      <c r="AF1731" s="264"/>
      <c r="AG1731" s="264"/>
      <c r="AH1731" s="264"/>
      <c r="AI1731" s="264"/>
      <c r="AJ1731" s="264"/>
      <c r="AK1731" s="264"/>
      <c r="AL1731" s="78"/>
    </row>
    <row r="1732" spans="1:38" s="18" customFormat="1" x14ac:dyDescent="0.25">
      <c r="B1732" s="10"/>
      <c r="C1732" s="80" t="s">
        <v>113</v>
      </c>
      <c r="D1732" s="81">
        <v>50</v>
      </c>
      <c r="E1732" s="111" t="s">
        <v>114</v>
      </c>
      <c r="F1732" s="980"/>
      <c r="G1732" s="980">
        <v>50</v>
      </c>
      <c r="H1732" s="137">
        <f>G1732*M1732/100</f>
        <v>1.4</v>
      </c>
      <c r="I1732" s="136">
        <f>G1732*N1732/100</f>
        <v>1.6</v>
      </c>
      <c r="J1732" s="136">
        <f>G1732*O1732/100</f>
        <v>2.0499999999999998</v>
      </c>
      <c r="K1732" s="141">
        <f>G1732*P1732/100</f>
        <v>28</v>
      </c>
      <c r="L1732" s="1"/>
      <c r="M1732" s="15">
        <v>2.8</v>
      </c>
      <c r="N1732" s="15">
        <v>3.2</v>
      </c>
      <c r="O1732" s="691">
        <v>4.0999999999999996</v>
      </c>
      <c r="P1732" s="15">
        <v>56</v>
      </c>
      <c r="Q1732" s="264"/>
      <c r="R1732" s="264"/>
      <c r="S1732" s="264"/>
      <c r="T1732" s="264"/>
      <c r="U1732" s="264"/>
      <c r="V1732" s="264"/>
      <c r="W1732" s="264"/>
      <c r="X1732" s="264"/>
      <c r="Y1732" s="264"/>
      <c r="Z1732" s="264"/>
      <c r="AA1732" s="264"/>
      <c r="AB1732" s="264"/>
      <c r="AC1732" s="264"/>
      <c r="AD1732" s="264"/>
      <c r="AE1732" s="264"/>
      <c r="AF1732" s="264"/>
      <c r="AG1732" s="264"/>
      <c r="AH1732" s="264"/>
      <c r="AI1732" s="264"/>
      <c r="AJ1732" s="264"/>
      <c r="AK1732" s="264"/>
      <c r="AL1732" s="78"/>
    </row>
    <row r="1733" spans="1:38" s="27" customFormat="1" x14ac:dyDescent="0.25">
      <c r="A1733" s="1236"/>
      <c r="B1733" s="1237"/>
      <c r="C1733" s="71"/>
      <c r="D1733" s="72"/>
      <c r="E1733" s="73" t="s">
        <v>125</v>
      </c>
      <c r="F1733" s="1022"/>
      <c r="G1733" s="1022"/>
      <c r="H1733" s="74">
        <f>H1728+H1731+H1732</f>
        <v>8.2609999999999992</v>
      </c>
      <c r="I1733" s="74">
        <f t="shared" ref="I1733:K1733" si="685">I1728+I1731+I1732</f>
        <v>8.8333200000000005</v>
      </c>
      <c r="J1733" s="74">
        <f t="shared" si="685"/>
        <v>23.216800000000003</v>
      </c>
      <c r="K1733" s="74">
        <f t="shared" si="685"/>
        <v>202.40300000000002</v>
      </c>
      <c r="O1733" s="689"/>
      <c r="Q1733" s="264"/>
      <c r="R1733" s="264"/>
      <c r="S1733" s="264"/>
      <c r="T1733" s="264"/>
      <c r="U1733" s="264"/>
      <c r="V1733" s="264"/>
      <c r="W1733" s="264"/>
      <c r="X1733" s="264"/>
      <c r="Y1733" s="264"/>
      <c r="Z1733" s="264"/>
      <c r="AA1733" s="264"/>
      <c r="AB1733" s="264"/>
      <c r="AC1733" s="264"/>
      <c r="AD1733" s="264"/>
      <c r="AE1733" s="264"/>
      <c r="AF1733" s="264"/>
      <c r="AG1733" s="264"/>
      <c r="AH1733" s="707"/>
      <c r="AI1733" s="707"/>
      <c r="AJ1733" s="707"/>
      <c r="AK1733" s="707"/>
      <c r="AL1733" s="701"/>
    </row>
    <row r="1734" spans="1:38" s="9" customFormat="1" x14ac:dyDescent="0.25">
      <c r="A1734" s="1241" t="s">
        <v>854</v>
      </c>
      <c r="B1734" s="1242"/>
      <c r="C1734" s="84"/>
      <c r="D1734" s="85"/>
      <c r="E1734" s="86"/>
      <c r="F1734" s="988"/>
      <c r="G1734" s="988"/>
      <c r="H1734" s="87">
        <f t="shared" ref="H1734:K1734" si="686">H1653+H1699+H1714+H1733</f>
        <v>34.913200000000003</v>
      </c>
      <c r="I1734" s="87">
        <f t="shared" si="686"/>
        <v>41.510010000000008</v>
      </c>
      <c r="J1734" s="87">
        <f t="shared" si="686"/>
        <v>126.8091</v>
      </c>
      <c r="K1734" s="87">
        <f t="shared" si="686"/>
        <v>1005.8735</v>
      </c>
      <c r="O1734" s="693"/>
      <c r="Q1734" s="264"/>
      <c r="R1734" s="264"/>
      <c r="S1734" s="264"/>
      <c r="T1734" s="264"/>
      <c r="U1734" s="264"/>
      <c r="V1734" s="264"/>
      <c r="W1734" s="264"/>
      <c r="X1734" s="264"/>
      <c r="Y1734" s="264"/>
      <c r="Z1734" s="264"/>
      <c r="AA1734" s="264"/>
      <c r="AB1734" s="264"/>
      <c r="AC1734" s="264"/>
      <c r="AD1734" s="264"/>
      <c r="AE1734" s="264"/>
      <c r="AF1734" s="264"/>
      <c r="AG1734" s="264"/>
      <c r="AH1734" s="706"/>
      <c r="AI1734" s="706"/>
      <c r="AJ1734" s="706"/>
      <c r="AK1734" s="706"/>
      <c r="AL1734" s="700"/>
    </row>
    <row r="1735" spans="1:38" s="9" customFormat="1" x14ac:dyDescent="0.25">
      <c r="A1735" s="4" t="s">
        <v>855</v>
      </c>
      <c r="B1735" s="5"/>
      <c r="C1735" s="5"/>
      <c r="D1735" s="6"/>
      <c r="E1735" s="6"/>
      <c r="F1735" s="5"/>
      <c r="G1735" s="5"/>
      <c r="H1735" s="5"/>
      <c r="I1735" s="5"/>
      <c r="J1735" s="5"/>
      <c r="K1735" s="7"/>
      <c r="L1735" s="84"/>
      <c r="M1735" s="8"/>
      <c r="N1735" s="8"/>
      <c r="O1735" s="710"/>
      <c r="Q1735" s="264"/>
      <c r="R1735" s="264"/>
      <c r="S1735" s="264"/>
      <c r="T1735" s="264"/>
      <c r="U1735" s="264"/>
      <c r="V1735" s="264"/>
      <c r="W1735" s="264"/>
      <c r="X1735" s="264"/>
      <c r="Y1735" s="264"/>
      <c r="Z1735" s="264"/>
      <c r="AA1735" s="264"/>
      <c r="AB1735" s="264"/>
      <c r="AC1735" s="264"/>
      <c r="AD1735" s="264"/>
      <c r="AE1735" s="264"/>
      <c r="AF1735" s="264"/>
      <c r="AG1735" s="264"/>
      <c r="AH1735" s="706"/>
      <c r="AI1735" s="706"/>
      <c r="AJ1735" s="706"/>
      <c r="AK1735" s="706"/>
      <c r="AL1735" s="700"/>
    </row>
    <row r="1736" spans="1:38" s="27" customFormat="1" x14ac:dyDescent="0.25">
      <c r="A1736" s="1243" t="s">
        <v>22</v>
      </c>
      <c r="B1736" s="1243"/>
      <c r="C1736" s="23"/>
      <c r="D1736" s="24"/>
      <c r="E1736" s="722"/>
      <c r="F1736" s="729"/>
      <c r="G1736" s="729"/>
      <c r="H1736" s="767"/>
      <c r="I1736" s="767"/>
      <c r="J1736" s="767"/>
      <c r="K1736" s="768"/>
      <c r="L1736" s="1"/>
      <c r="M1736" s="58"/>
      <c r="N1736" s="58"/>
      <c r="O1736" s="695"/>
      <c r="P1736" s="58"/>
      <c r="Q1736" s="264"/>
      <c r="R1736" s="264"/>
      <c r="S1736" s="264"/>
      <c r="T1736" s="264"/>
      <c r="U1736" s="264"/>
      <c r="V1736" s="264"/>
      <c r="W1736" s="264"/>
      <c r="X1736" s="264"/>
      <c r="Y1736" s="264"/>
      <c r="Z1736" s="264"/>
      <c r="AA1736" s="264"/>
      <c r="AB1736" s="264"/>
      <c r="AC1736" s="264"/>
      <c r="AD1736" s="264"/>
      <c r="AE1736" s="264"/>
      <c r="AF1736" s="264"/>
      <c r="AG1736" s="264"/>
      <c r="AH1736" s="264"/>
      <c r="AI1736" s="264"/>
      <c r="AJ1736" s="264"/>
      <c r="AK1736" s="264"/>
      <c r="AL1736" s="701"/>
    </row>
    <row r="1737" spans="1:38" s="18" customFormat="1" ht="15.75" customHeight="1" x14ac:dyDescent="0.25">
      <c r="B1737" s="10" t="s">
        <v>1146</v>
      </c>
      <c r="C1737" s="1271" t="s">
        <v>1021</v>
      </c>
      <c r="D1737" s="12" t="s">
        <v>715</v>
      </c>
      <c r="E1737" s="62" t="s">
        <v>190</v>
      </c>
      <c r="F1737" s="730"/>
      <c r="G1737" s="736">
        <v>20</v>
      </c>
      <c r="H1737" s="57">
        <f t="shared" ref="H1737:H1742" si="687">G1737*M1737/100</f>
        <v>2.64</v>
      </c>
      <c r="I1737" s="14">
        <f t="shared" ref="I1737:I1742" si="688">G1737*N1737/100</f>
        <v>1.3</v>
      </c>
      <c r="J1737" s="14">
        <f t="shared" ref="J1737:J1742" si="689">G1737*O1737/100</f>
        <v>13.7</v>
      </c>
      <c r="K1737" s="14">
        <f t="shared" ref="K1737:K1742" si="690">G1737*P1737/100</f>
        <v>73.2</v>
      </c>
      <c r="L1737" s="1"/>
      <c r="M1737" s="58">
        <v>13.2</v>
      </c>
      <c r="N1737" s="58">
        <v>6.5</v>
      </c>
      <c r="O1737" s="695">
        <v>68.5</v>
      </c>
      <c r="P1737" s="58">
        <v>366</v>
      </c>
      <c r="Q1737" s="264"/>
      <c r="R1737" s="264"/>
      <c r="S1737" s="264"/>
      <c r="T1737" s="264"/>
      <c r="U1737" s="264"/>
      <c r="V1737" s="264"/>
      <c r="W1737" s="264"/>
      <c r="X1737" s="264"/>
      <c r="Y1737" s="264"/>
      <c r="Z1737" s="264"/>
      <c r="AA1737" s="264"/>
      <c r="AB1737" s="264"/>
      <c r="AC1737" s="264"/>
      <c r="AD1737" s="264"/>
      <c r="AE1737" s="264"/>
      <c r="AF1737" s="264"/>
      <c r="AG1737" s="264"/>
      <c r="AH1737" s="264"/>
      <c r="AI1737" s="264"/>
      <c r="AJ1737" s="264"/>
      <c r="AK1737" s="264"/>
      <c r="AL1737" s="78"/>
    </row>
    <row r="1738" spans="1:38" s="18" customFormat="1" ht="15.75" x14ac:dyDescent="0.25">
      <c r="B1738" s="10"/>
      <c r="C1738" s="1295"/>
      <c r="D1738" s="12"/>
      <c r="E1738" s="62" t="s">
        <v>18</v>
      </c>
      <c r="F1738" s="730"/>
      <c r="G1738" s="736">
        <v>49</v>
      </c>
      <c r="H1738" s="19">
        <f t="shared" si="687"/>
        <v>0</v>
      </c>
      <c r="I1738" s="13">
        <f t="shared" si="688"/>
        <v>0</v>
      </c>
      <c r="J1738" s="13">
        <f t="shared" si="689"/>
        <v>0</v>
      </c>
      <c r="K1738" s="14">
        <f t="shared" si="690"/>
        <v>0</v>
      </c>
      <c r="L1738" s="1"/>
      <c r="M1738" s="15"/>
      <c r="N1738" s="15"/>
      <c r="O1738" s="691"/>
      <c r="P1738" s="15"/>
      <c r="Q1738" s="264"/>
      <c r="R1738" s="264"/>
      <c r="S1738" s="264"/>
      <c r="T1738" s="264"/>
      <c r="U1738" s="264"/>
      <c r="V1738" s="264"/>
      <c r="W1738" s="264"/>
      <c r="X1738" s="264"/>
      <c r="Y1738" s="264"/>
      <c r="Z1738" s="264"/>
      <c r="AA1738" s="264"/>
      <c r="AB1738" s="264"/>
      <c r="AC1738" s="264"/>
      <c r="AD1738" s="264"/>
      <c r="AE1738" s="264"/>
      <c r="AF1738" s="264"/>
      <c r="AG1738" s="264"/>
      <c r="AH1738" s="264"/>
      <c r="AI1738" s="264"/>
      <c r="AJ1738" s="264"/>
      <c r="AK1738" s="264"/>
      <c r="AL1738" s="78"/>
    </row>
    <row r="1739" spans="1:38" s="18" customFormat="1" ht="15.75" x14ac:dyDescent="0.25">
      <c r="B1739" s="10"/>
      <c r="C1739" s="1272"/>
      <c r="D1739" s="12"/>
      <c r="E1739" s="62" t="s">
        <v>17</v>
      </c>
      <c r="F1739" s="730"/>
      <c r="G1739" s="736">
        <v>33</v>
      </c>
      <c r="H1739" s="19">
        <f t="shared" si="687"/>
        <v>0.92399999999999993</v>
      </c>
      <c r="I1739" s="13">
        <f t="shared" si="688"/>
        <v>0.82499999999999996</v>
      </c>
      <c r="J1739" s="13">
        <f t="shared" si="689"/>
        <v>1.5509999999999999</v>
      </c>
      <c r="K1739" s="13">
        <f t="shared" si="690"/>
        <v>17.16</v>
      </c>
      <c r="L1739" s="1"/>
      <c r="M1739" s="15">
        <v>2.8</v>
      </c>
      <c r="N1739" s="15">
        <v>2.5</v>
      </c>
      <c r="O1739" s="691">
        <v>4.7</v>
      </c>
      <c r="P1739" s="20">
        <v>52</v>
      </c>
      <c r="Q1739" s="264"/>
      <c r="R1739" s="264"/>
      <c r="S1739" s="264"/>
      <c r="T1739" s="264"/>
      <c r="U1739" s="264"/>
      <c r="V1739" s="264"/>
      <c r="W1739" s="264"/>
      <c r="X1739" s="264"/>
      <c r="Y1739" s="264"/>
      <c r="Z1739" s="264"/>
      <c r="AA1739" s="264"/>
      <c r="AB1739" s="264"/>
      <c r="AC1739" s="264"/>
      <c r="AD1739" s="264"/>
      <c r="AE1739" s="264"/>
      <c r="AF1739" s="264"/>
      <c r="AG1739" s="264"/>
      <c r="AH1739" s="264"/>
      <c r="AI1739" s="264"/>
      <c r="AJ1739" s="264"/>
      <c r="AK1739" s="264"/>
      <c r="AL1739" s="78"/>
    </row>
    <row r="1740" spans="1:38" s="18" customFormat="1" ht="15.75" x14ac:dyDescent="0.25">
      <c r="B1740" s="10"/>
      <c r="C1740" s="17"/>
      <c r="D1740" s="12"/>
      <c r="E1740" s="62" t="s">
        <v>165</v>
      </c>
      <c r="F1740" s="730"/>
      <c r="G1740" s="736">
        <v>1.3</v>
      </c>
      <c r="H1740" s="19">
        <f t="shared" si="687"/>
        <v>0</v>
      </c>
      <c r="I1740" s="13">
        <f t="shared" si="688"/>
        <v>0</v>
      </c>
      <c r="J1740" s="13">
        <f t="shared" si="689"/>
        <v>1.2987</v>
      </c>
      <c r="K1740" s="14">
        <f t="shared" si="690"/>
        <v>5.2780000000000005</v>
      </c>
      <c r="L1740" s="1"/>
      <c r="M1740" s="15">
        <v>0</v>
      </c>
      <c r="N1740" s="15">
        <v>0</v>
      </c>
      <c r="O1740" s="691">
        <v>99.9</v>
      </c>
      <c r="P1740" s="15">
        <v>406</v>
      </c>
      <c r="Q1740" s="264"/>
      <c r="R1740" s="264"/>
      <c r="S1740" s="264"/>
      <c r="T1740" s="264"/>
      <c r="U1740" s="264"/>
      <c r="V1740" s="264"/>
      <c r="W1740" s="264"/>
      <c r="X1740" s="264"/>
      <c r="Y1740" s="264"/>
      <c r="Z1740" s="264"/>
      <c r="AA1740" s="264"/>
      <c r="AB1740" s="264"/>
      <c r="AC1740" s="264"/>
      <c r="AD1740" s="264"/>
      <c r="AE1740" s="264"/>
      <c r="AF1740" s="264"/>
      <c r="AG1740" s="264"/>
      <c r="AH1740" s="264"/>
      <c r="AI1740" s="264"/>
      <c r="AJ1740" s="264"/>
      <c r="AK1740" s="264"/>
      <c r="AL1740" s="78"/>
    </row>
    <row r="1741" spans="1:38" s="18" customFormat="1" ht="15.75" x14ac:dyDescent="0.25">
      <c r="B1741" s="10"/>
      <c r="C1741" s="17"/>
      <c r="D1741" s="12"/>
      <c r="E1741" s="62" t="s">
        <v>80</v>
      </c>
      <c r="F1741" s="730"/>
      <c r="G1741" s="736">
        <v>0.25</v>
      </c>
      <c r="H1741" s="19">
        <f t="shared" si="687"/>
        <v>0</v>
      </c>
      <c r="I1741" s="13">
        <f t="shared" si="688"/>
        <v>0</v>
      </c>
      <c r="J1741" s="13">
        <f t="shared" si="689"/>
        <v>0</v>
      </c>
      <c r="K1741" s="13">
        <f t="shared" si="690"/>
        <v>0</v>
      </c>
      <c r="L1741" s="1"/>
      <c r="M1741" s="15"/>
      <c r="N1741" s="15"/>
      <c r="O1741" s="691"/>
      <c r="P1741" s="15"/>
      <c r="Q1741" s="264"/>
      <c r="R1741" s="264"/>
      <c r="S1741" s="264"/>
      <c r="T1741" s="264"/>
      <c r="U1741" s="264"/>
      <c r="V1741" s="264"/>
      <c r="W1741" s="264"/>
      <c r="X1741" s="264"/>
      <c r="Y1741" s="264"/>
      <c r="Z1741" s="264"/>
      <c r="AA1741" s="264"/>
      <c r="AB1741" s="264"/>
      <c r="AC1741" s="264"/>
      <c r="AD1741" s="264"/>
      <c r="AE1741" s="264"/>
      <c r="AF1741" s="264"/>
      <c r="AG1741" s="264"/>
      <c r="AH1741" s="264"/>
      <c r="AI1741" s="264"/>
      <c r="AJ1741" s="264"/>
      <c r="AK1741" s="264"/>
      <c r="AL1741" s="78"/>
    </row>
    <row r="1742" spans="1:38" s="18" customFormat="1" ht="20.25" customHeight="1" x14ac:dyDescent="0.25">
      <c r="A1742" s="92"/>
      <c r="B1742" s="60"/>
      <c r="D1742" s="61"/>
      <c r="E1742" s="65" t="s">
        <v>154</v>
      </c>
      <c r="F1742" s="733"/>
      <c r="G1742" s="731">
        <v>8</v>
      </c>
      <c r="H1742" s="19">
        <f t="shared" si="687"/>
        <v>0.04</v>
      </c>
      <c r="I1742" s="13">
        <f t="shared" si="688"/>
        <v>6.6</v>
      </c>
      <c r="J1742" s="13">
        <f t="shared" si="689"/>
        <v>4.8000000000000001E-2</v>
      </c>
      <c r="K1742" s="14">
        <f t="shared" si="690"/>
        <v>58.72</v>
      </c>
      <c r="L1742" s="1"/>
      <c r="M1742" s="15">
        <v>0.5</v>
      </c>
      <c r="N1742" s="15">
        <v>82.5</v>
      </c>
      <c r="O1742" s="691">
        <v>0.6</v>
      </c>
      <c r="P1742" s="20">
        <v>734</v>
      </c>
      <c r="Q1742" s="264"/>
      <c r="R1742" s="264"/>
      <c r="S1742" s="264"/>
      <c r="T1742" s="264"/>
      <c r="U1742" s="264"/>
      <c r="V1742" s="264"/>
      <c r="W1742" s="264"/>
      <c r="X1742" s="264"/>
      <c r="Y1742" s="264"/>
      <c r="Z1742" s="264"/>
      <c r="AA1742" s="264"/>
      <c r="AB1742" s="264"/>
      <c r="AC1742" s="264"/>
      <c r="AD1742" s="264"/>
      <c r="AE1742" s="264"/>
      <c r="AF1742" s="264"/>
      <c r="AG1742" s="264"/>
      <c r="AH1742" s="264"/>
      <c r="AI1742" s="264"/>
      <c r="AJ1742" s="264"/>
      <c r="AK1742" s="264"/>
      <c r="AL1742" s="78"/>
    </row>
    <row r="1743" spans="1:38" s="50" customFormat="1" x14ac:dyDescent="0.25">
      <c r="B1743" s="135"/>
      <c r="C1743" s="51"/>
      <c r="D1743" s="135"/>
      <c r="E1743" s="63" t="s">
        <v>21</v>
      </c>
      <c r="F1743" s="982"/>
      <c r="G1743" s="982"/>
      <c r="H1743" s="136">
        <f>SUM(H1737:H1742)</f>
        <v>3.6040000000000001</v>
      </c>
      <c r="I1743" s="136">
        <f t="shared" ref="I1743:J1743" si="691">SUM(I1737:I1742)</f>
        <v>8.7249999999999996</v>
      </c>
      <c r="J1743" s="136">
        <f t="shared" si="691"/>
        <v>16.597699999999996</v>
      </c>
      <c r="K1743" s="141">
        <f t="shared" ref="K1743" si="692">SUM(K1737:K1742)</f>
        <v>154.358</v>
      </c>
      <c r="L1743" s="1"/>
      <c r="M1743" s="58"/>
      <c r="N1743" s="58"/>
      <c r="O1743" s="695"/>
      <c r="P1743" s="58"/>
      <c r="Q1743" s="264"/>
      <c r="R1743" s="264"/>
      <c r="S1743" s="264"/>
      <c r="T1743" s="264"/>
      <c r="U1743" s="264"/>
      <c r="V1743" s="264"/>
      <c r="W1743" s="264"/>
      <c r="X1743" s="264"/>
      <c r="Y1743" s="264"/>
      <c r="Z1743" s="264"/>
      <c r="AA1743" s="264"/>
      <c r="AB1743" s="264"/>
      <c r="AC1743" s="264"/>
      <c r="AD1743" s="264"/>
      <c r="AE1743" s="264"/>
      <c r="AF1743" s="264"/>
      <c r="AG1743" s="264"/>
      <c r="AH1743" s="264"/>
      <c r="AI1743" s="264"/>
      <c r="AJ1743" s="264"/>
      <c r="AK1743" s="264"/>
      <c r="AL1743" s="159"/>
    </row>
    <row r="1744" spans="1:38" s="18" customFormat="1" ht="15.75" x14ac:dyDescent="0.25">
      <c r="B1744" s="10" t="s">
        <v>622</v>
      </c>
      <c r="C1744" s="1252" t="s">
        <v>616</v>
      </c>
      <c r="D1744" s="12" t="s">
        <v>1030</v>
      </c>
      <c r="E1744" s="62" t="s">
        <v>135</v>
      </c>
      <c r="F1744" s="730"/>
      <c r="G1744" s="731">
        <v>15</v>
      </c>
      <c r="H1744" s="19">
        <f t="shared" ref="H1744:H1753" si="693">G1744*M1744/100</f>
        <v>1.2</v>
      </c>
      <c r="I1744" s="13">
        <f t="shared" ref="I1744:I1753" si="694">G1744*N1744/100</f>
        <v>0.64500000000000002</v>
      </c>
      <c r="J1744" s="13">
        <f t="shared" ref="J1744:J1753" si="695">G1744*O1744/100</f>
        <v>7.6950000000000003</v>
      </c>
      <c r="K1744" s="14">
        <f t="shared" ref="K1744:K1753" si="696">G1744*P1744/100</f>
        <v>40.5</v>
      </c>
      <c r="L1744" s="1"/>
      <c r="M1744" s="15">
        <v>8</v>
      </c>
      <c r="N1744" s="15">
        <v>4.3</v>
      </c>
      <c r="O1744" s="691">
        <v>51.3</v>
      </c>
      <c r="P1744" s="20">
        <v>270</v>
      </c>
      <c r="Q1744" s="264"/>
      <c r="R1744" s="264"/>
      <c r="S1744" s="264"/>
      <c r="T1744" s="264"/>
      <c r="U1744" s="264"/>
      <c r="V1744" s="264"/>
      <c r="W1744" s="264"/>
      <c r="X1744" s="264"/>
      <c r="Y1744" s="264"/>
      <c r="Z1744" s="264"/>
      <c r="AA1744" s="264"/>
      <c r="AB1744" s="264"/>
      <c r="AC1744" s="264"/>
      <c r="AD1744" s="264"/>
      <c r="AE1744" s="264"/>
      <c r="AF1744" s="264"/>
      <c r="AG1744" s="264"/>
      <c r="AH1744" s="264"/>
      <c r="AI1744" s="264"/>
      <c r="AJ1744" s="264"/>
      <c r="AK1744" s="264"/>
      <c r="AL1744" s="78"/>
    </row>
    <row r="1745" spans="1:38" s="18" customFormat="1" ht="15.75" x14ac:dyDescent="0.25">
      <c r="B1745" s="10"/>
      <c r="C1745" s="1253"/>
      <c r="D1745" s="12"/>
      <c r="E1745" s="62" t="s">
        <v>618</v>
      </c>
      <c r="F1745" s="990">
        <f>G1745*100/85</f>
        <v>23.529411764705884</v>
      </c>
      <c r="G1745" s="731">
        <v>20</v>
      </c>
      <c r="H1745" s="19">
        <f t="shared" si="693"/>
        <v>3.98</v>
      </c>
      <c r="I1745" s="13">
        <f t="shared" si="694"/>
        <v>2.36</v>
      </c>
      <c r="J1745" s="13">
        <f t="shared" si="695"/>
        <v>0</v>
      </c>
      <c r="K1745" s="14">
        <f t="shared" si="696"/>
        <v>37</v>
      </c>
      <c r="L1745" s="1"/>
      <c r="M1745" s="20">
        <v>19.899999999999999</v>
      </c>
      <c r="N1745" s="20">
        <v>11.8</v>
      </c>
      <c r="O1745" s="690">
        <v>0</v>
      </c>
      <c r="P1745" s="20">
        <v>185</v>
      </c>
      <c r="Q1745" s="264"/>
      <c r="R1745" s="264"/>
      <c r="S1745" s="264"/>
      <c r="T1745" s="264"/>
      <c r="U1745" s="264"/>
      <c r="V1745" s="264"/>
      <c r="W1745" s="264"/>
      <c r="X1745" s="264"/>
      <c r="Y1745" s="264"/>
      <c r="Z1745" s="264"/>
      <c r="AA1745" s="264"/>
      <c r="AB1745" s="264"/>
      <c r="AC1745" s="264"/>
      <c r="AD1745" s="264"/>
      <c r="AE1745" s="264"/>
      <c r="AF1745" s="264"/>
      <c r="AG1745" s="264"/>
      <c r="AH1745" s="264"/>
      <c r="AI1745" s="264"/>
      <c r="AJ1745" s="264"/>
      <c r="AK1745" s="264"/>
      <c r="AL1745" s="78"/>
    </row>
    <row r="1746" spans="1:38" s="18" customFormat="1" ht="15.75" x14ac:dyDescent="0.25">
      <c r="B1746" s="10"/>
      <c r="C1746" s="1254"/>
      <c r="D1746" s="12"/>
      <c r="E1746" s="62" t="s">
        <v>16</v>
      </c>
      <c r="F1746" s="986">
        <f>G1746*100/80</f>
        <v>5</v>
      </c>
      <c r="G1746" s="731">
        <v>4</v>
      </c>
      <c r="H1746" s="19">
        <f t="shared" si="693"/>
        <v>3.2000000000000001E-2</v>
      </c>
      <c r="I1746" s="13">
        <f t="shared" si="694"/>
        <v>1.6E-2</v>
      </c>
      <c r="J1746" s="13">
        <f t="shared" si="695"/>
        <v>0.37200000000000005</v>
      </c>
      <c r="K1746" s="13">
        <f t="shared" si="696"/>
        <v>1.56</v>
      </c>
      <c r="L1746" s="1"/>
      <c r="M1746" s="15">
        <v>0.8</v>
      </c>
      <c r="N1746" s="15">
        <v>0.4</v>
      </c>
      <c r="O1746" s="691">
        <v>9.3000000000000007</v>
      </c>
      <c r="P1746" s="15">
        <v>39</v>
      </c>
      <c r="Q1746" s="264"/>
      <c r="R1746" s="264"/>
      <c r="S1746" s="264"/>
      <c r="T1746" s="264"/>
      <c r="U1746" s="264"/>
      <c r="V1746" s="264"/>
      <c r="W1746" s="264"/>
      <c r="X1746" s="264"/>
      <c r="Y1746" s="264"/>
      <c r="Z1746" s="264"/>
      <c r="AA1746" s="264"/>
      <c r="AB1746" s="264"/>
      <c r="AC1746" s="264"/>
      <c r="AD1746" s="264"/>
      <c r="AE1746" s="264"/>
      <c r="AF1746" s="264"/>
      <c r="AG1746" s="264"/>
      <c r="AH1746" s="264"/>
      <c r="AI1746" s="264"/>
      <c r="AJ1746" s="264"/>
      <c r="AK1746" s="264"/>
      <c r="AL1746" s="78"/>
    </row>
    <row r="1747" spans="1:38" s="18" customFormat="1" ht="15.75" x14ac:dyDescent="0.25">
      <c r="B1747" s="10"/>
      <c r="C1747" s="17"/>
      <c r="D1747" s="12"/>
      <c r="E1747" s="62" t="s">
        <v>74</v>
      </c>
      <c r="F1747" s="990">
        <f>G1747*100/85</f>
        <v>4.7058823529411766</v>
      </c>
      <c r="G1747" s="731">
        <v>4</v>
      </c>
      <c r="H1747" s="19">
        <f t="shared" si="693"/>
        <v>6.4000000000000001E-2</v>
      </c>
      <c r="I1747" s="13">
        <f t="shared" si="694"/>
        <v>1.2E-2</v>
      </c>
      <c r="J1747" s="13">
        <f t="shared" si="695"/>
        <v>0.4</v>
      </c>
      <c r="K1747" s="14">
        <f t="shared" si="696"/>
        <v>1.84</v>
      </c>
      <c r="L1747" s="1"/>
      <c r="M1747" s="15">
        <v>1.6</v>
      </c>
      <c r="N1747" s="15">
        <v>0.3</v>
      </c>
      <c r="O1747" s="691">
        <v>10</v>
      </c>
      <c r="P1747" s="15">
        <v>46</v>
      </c>
      <c r="Q1747" s="264"/>
      <c r="R1747" s="264"/>
      <c r="S1747" s="264"/>
      <c r="T1747" s="264"/>
      <c r="U1747" s="264"/>
      <c r="V1747" s="264"/>
      <c r="W1747" s="264"/>
      <c r="X1747" s="264"/>
      <c r="Y1747" s="264"/>
      <c r="Z1747" s="264"/>
      <c r="AA1747" s="264"/>
      <c r="AB1747" s="264"/>
      <c r="AC1747" s="264"/>
      <c r="AD1747" s="264"/>
      <c r="AE1747" s="264"/>
      <c r="AF1747" s="264"/>
      <c r="AG1747" s="264"/>
      <c r="AH1747" s="264"/>
      <c r="AI1747" s="264"/>
      <c r="AJ1747" s="264"/>
      <c r="AK1747" s="264"/>
      <c r="AL1747" s="78"/>
    </row>
    <row r="1748" spans="1:38" s="18" customFormat="1" ht="15.75" x14ac:dyDescent="0.25">
      <c r="B1748" s="10"/>
      <c r="C1748" s="17"/>
      <c r="D1748" s="12"/>
      <c r="E1748" s="62" t="s">
        <v>213</v>
      </c>
      <c r="F1748" s="730"/>
      <c r="G1748" s="731">
        <v>0.16</v>
      </c>
      <c r="H1748" s="19">
        <f t="shared" si="693"/>
        <v>0</v>
      </c>
      <c r="I1748" s="13">
        <f t="shared" si="694"/>
        <v>0.16</v>
      </c>
      <c r="J1748" s="13">
        <f t="shared" si="695"/>
        <v>0</v>
      </c>
      <c r="K1748" s="14">
        <f t="shared" si="696"/>
        <v>1.4143999999999999</v>
      </c>
      <c r="L1748" s="1"/>
      <c r="M1748" s="15">
        <v>0</v>
      </c>
      <c r="N1748" s="15">
        <v>100</v>
      </c>
      <c r="O1748" s="691">
        <v>0</v>
      </c>
      <c r="P1748" s="15">
        <v>884</v>
      </c>
      <c r="Q1748" s="264"/>
      <c r="R1748" s="264"/>
      <c r="S1748" s="264"/>
      <c r="T1748" s="264"/>
      <c r="U1748" s="264"/>
      <c r="V1748" s="264"/>
      <c r="W1748" s="264"/>
      <c r="X1748" s="264"/>
      <c r="Y1748" s="264"/>
      <c r="Z1748" s="264"/>
      <c r="AA1748" s="264"/>
      <c r="AB1748" s="264"/>
      <c r="AC1748" s="264"/>
      <c r="AD1748" s="264"/>
      <c r="AE1748" s="264"/>
      <c r="AF1748" s="264"/>
      <c r="AG1748" s="264"/>
      <c r="AH1748" s="264"/>
      <c r="AI1748" s="264"/>
      <c r="AJ1748" s="264"/>
      <c r="AK1748" s="264"/>
      <c r="AL1748" s="78"/>
    </row>
    <row r="1749" spans="1:38" s="18" customFormat="1" ht="15.75" x14ac:dyDescent="0.25">
      <c r="B1749" s="10"/>
      <c r="C1749" s="17"/>
      <c r="D1749" s="12"/>
      <c r="E1749" s="62" t="s">
        <v>80</v>
      </c>
      <c r="F1749" s="730"/>
      <c r="G1749" s="731">
        <v>0.04</v>
      </c>
      <c r="H1749" s="19">
        <f t="shared" si="693"/>
        <v>0</v>
      </c>
      <c r="I1749" s="13">
        <f t="shared" si="694"/>
        <v>0</v>
      </c>
      <c r="J1749" s="13">
        <f t="shared" si="695"/>
        <v>0</v>
      </c>
      <c r="K1749" s="13">
        <f t="shared" si="696"/>
        <v>0</v>
      </c>
      <c r="L1749" s="1"/>
      <c r="M1749" s="15"/>
      <c r="N1749" s="15"/>
      <c r="O1749" s="691"/>
      <c r="P1749" s="15"/>
      <c r="Q1749" s="264"/>
      <c r="R1749" s="264"/>
      <c r="S1749" s="264"/>
      <c r="T1749" s="264"/>
      <c r="U1749" s="264"/>
      <c r="V1749" s="264"/>
      <c r="W1749" s="264"/>
      <c r="X1749" s="264"/>
      <c r="Y1749" s="264"/>
      <c r="Z1749" s="264"/>
      <c r="AA1749" s="264"/>
      <c r="AB1749" s="264"/>
      <c r="AC1749" s="264"/>
      <c r="AD1749" s="264"/>
      <c r="AE1749" s="264"/>
      <c r="AF1749" s="264"/>
      <c r="AG1749" s="264"/>
      <c r="AH1749" s="264"/>
      <c r="AI1749" s="264"/>
      <c r="AJ1749" s="264"/>
      <c r="AK1749" s="264"/>
      <c r="AL1749" s="78"/>
    </row>
    <row r="1750" spans="1:38" s="18" customFormat="1" ht="15.75" x14ac:dyDescent="0.25">
      <c r="B1750" s="10"/>
      <c r="C1750" s="17"/>
      <c r="D1750" s="12"/>
      <c r="E1750" s="62" t="s">
        <v>619</v>
      </c>
      <c r="F1750" s="730"/>
      <c r="G1750" s="731">
        <v>0.01</v>
      </c>
      <c r="H1750" s="19">
        <f t="shared" si="693"/>
        <v>1.1000000000000001E-3</v>
      </c>
      <c r="I1750" s="13">
        <f t="shared" si="694"/>
        <v>3.3E-4</v>
      </c>
      <c r="J1750" s="13">
        <f t="shared" si="695"/>
        <v>7.0999999999999995E-3</v>
      </c>
      <c r="K1750" s="13">
        <f t="shared" si="696"/>
        <v>3.0500000000000003E-2</v>
      </c>
      <c r="L1750" s="1"/>
      <c r="M1750" s="15">
        <v>11</v>
      </c>
      <c r="N1750" s="15">
        <v>3.3</v>
      </c>
      <c r="O1750" s="691">
        <v>71</v>
      </c>
      <c r="P1750" s="20">
        <v>305</v>
      </c>
      <c r="Q1750" s="264"/>
      <c r="R1750" s="264"/>
      <c r="S1750" s="264"/>
      <c r="T1750" s="264"/>
      <c r="U1750" s="264"/>
      <c r="V1750" s="264"/>
      <c r="W1750" s="264"/>
      <c r="X1750" s="264"/>
      <c r="Y1750" s="264"/>
      <c r="Z1750" s="264"/>
      <c r="AA1750" s="264"/>
      <c r="AB1750" s="264"/>
      <c r="AC1750" s="264"/>
      <c r="AD1750" s="264"/>
      <c r="AE1750" s="264"/>
      <c r="AF1750" s="264"/>
      <c r="AG1750" s="264"/>
      <c r="AH1750" s="264"/>
      <c r="AI1750" s="264"/>
      <c r="AJ1750" s="264"/>
      <c r="AK1750" s="264"/>
      <c r="AL1750" s="78"/>
    </row>
    <row r="1751" spans="1:38" s="18" customFormat="1" ht="15.75" x14ac:dyDescent="0.25">
      <c r="B1751" s="10"/>
      <c r="C1751" s="17"/>
      <c r="D1751" s="12"/>
      <c r="E1751" s="62" t="s">
        <v>75</v>
      </c>
      <c r="F1751" s="996">
        <f>G1751*100/85</f>
        <v>9.4117647058823528E-2</v>
      </c>
      <c r="G1751" s="731">
        <v>0.08</v>
      </c>
      <c r="H1751" s="19">
        <f t="shared" si="693"/>
        <v>5.1200000000000004E-3</v>
      </c>
      <c r="I1751" s="13">
        <f t="shared" si="694"/>
        <v>4.0000000000000002E-4</v>
      </c>
      <c r="J1751" s="13">
        <f t="shared" si="695"/>
        <v>2.648E-2</v>
      </c>
      <c r="K1751" s="13">
        <f t="shared" si="696"/>
        <v>0.128</v>
      </c>
      <c r="L1751" s="1"/>
      <c r="M1751" s="15">
        <v>6.4</v>
      </c>
      <c r="N1751" s="15">
        <v>0.5</v>
      </c>
      <c r="O1751" s="691">
        <v>33.1</v>
      </c>
      <c r="P1751" s="15">
        <v>160</v>
      </c>
      <c r="Q1751" s="354"/>
      <c r="R1751" s="264"/>
      <c r="S1751" s="264"/>
      <c r="T1751" s="264"/>
      <c r="U1751" s="264"/>
      <c r="V1751" s="264"/>
      <c r="W1751" s="264"/>
      <c r="X1751" s="264"/>
      <c r="Y1751" s="264"/>
      <c r="Z1751" s="264"/>
      <c r="AA1751" s="264"/>
      <c r="AB1751" s="264"/>
      <c r="AC1751" s="264"/>
      <c r="AD1751" s="264"/>
      <c r="AE1751" s="264"/>
      <c r="AF1751" s="264"/>
      <c r="AG1751" s="264"/>
      <c r="AH1751" s="264"/>
      <c r="AI1751" s="264"/>
      <c r="AJ1751" s="264"/>
      <c r="AK1751" s="264"/>
      <c r="AL1751" s="78"/>
    </row>
    <row r="1752" spans="1:38" s="18" customFormat="1" ht="15.75" x14ac:dyDescent="0.25">
      <c r="B1752" s="10"/>
      <c r="C1752" s="17"/>
      <c r="D1752" s="12"/>
      <c r="E1752" s="62" t="s">
        <v>620</v>
      </c>
      <c r="F1752" s="730"/>
      <c r="G1752" s="731">
        <v>3.2</v>
      </c>
      <c r="H1752" s="19">
        <f t="shared" si="693"/>
        <v>1.6E-2</v>
      </c>
      <c r="I1752" s="13">
        <f t="shared" si="694"/>
        <v>2.64</v>
      </c>
      <c r="J1752" s="13">
        <f t="shared" si="695"/>
        <v>1.9199999999999998E-2</v>
      </c>
      <c r="K1752" s="14">
        <f t="shared" si="696"/>
        <v>23.488000000000003</v>
      </c>
      <c r="L1752" s="1"/>
      <c r="M1752" s="15">
        <v>0.5</v>
      </c>
      <c r="N1752" s="15">
        <v>82.5</v>
      </c>
      <c r="O1752" s="691">
        <v>0.6</v>
      </c>
      <c r="P1752" s="20">
        <v>734</v>
      </c>
      <c r="Q1752" s="264"/>
      <c r="R1752" s="264"/>
      <c r="S1752" s="264"/>
      <c r="T1752" s="264"/>
      <c r="U1752" s="264"/>
      <c r="V1752" s="264"/>
      <c r="W1752" s="264"/>
      <c r="X1752" s="264"/>
      <c r="Y1752" s="264"/>
      <c r="Z1752" s="264"/>
      <c r="AA1752" s="264"/>
      <c r="AB1752" s="264"/>
      <c r="AC1752" s="264"/>
      <c r="AD1752" s="264"/>
      <c r="AE1752" s="264"/>
      <c r="AF1752" s="264"/>
      <c r="AG1752" s="264"/>
      <c r="AH1752" s="264"/>
      <c r="AI1752" s="264"/>
      <c r="AJ1752" s="264"/>
      <c r="AK1752" s="264"/>
      <c r="AL1752" s="78"/>
    </row>
    <row r="1753" spans="1:38" s="18" customFormat="1" ht="15.75" x14ac:dyDescent="0.25">
      <c r="B1753" s="10"/>
      <c r="C1753" s="17"/>
      <c r="D1753" s="12"/>
      <c r="E1753" s="62" t="s">
        <v>150</v>
      </c>
      <c r="F1753" s="735">
        <f>G1753*100/85</f>
        <v>0.47058823529411764</v>
      </c>
      <c r="G1753" s="731">
        <v>0.4</v>
      </c>
      <c r="H1753" s="19">
        <f t="shared" si="693"/>
        <v>1.4800000000000002E-2</v>
      </c>
      <c r="I1753" s="13">
        <f t="shared" si="694"/>
        <v>4.7999999999999996E-3</v>
      </c>
      <c r="J1753" s="13">
        <f t="shared" si="695"/>
        <v>3.2000000000000001E-2</v>
      </c>
      <c r="K1753" s="14">
        <f t="shared" si="696"/>
        <v>0.19600000000000001</v>
      </c>
      <c r="L1753" s="1"/>
      <c r="M1753" s="15">
        <v>3.7</v>
      </c>
      <c r="N1753" s="15">
        <v>1.2</v>
      </c>
      <c r="O1753" s="691">
        <v>8</v>
      </c>
      <c r="P1753" s="20">
        <v>49</v>
      </c>
      <c r="Q1753" s="264"/>
      <c r="R1753" s="264"/>
      <c r="S1753" s="264"/>
      <c r="T1753" s="264"/>
      <c r="U1753" s="264"/>
      <c r="V1753" s="264"/>
      <c r="W1753" s="264"/>
      <c r="X1753" s="264"/>
      <c r="Y1753" s="264"/>
      <c r="Z1753" s="264"/>
      <c r="AA1753" s="264"/>
      <c r="AB1753" s="264"/>
      <c r="AC1753" s="264"/>
      <c r="AD1753" s="264"/>
      <c r="AE1753" s="264"/>
      <c r="AF1753" s="264"/>
      <c r="AG1753" s="264"/>
      <c r="AH1753" s="264"/>
      <c r="AI1753" s="264"/>
      <c r="AJ1753" s="264"/>
      <c r="AK1753" s="264"/>
      <c r="AL1753" s="78"/>
    </row>
    <row r="1754" spans="1:38" s="50" customFormat="1" x14ac:dyDescent="0.25">
      <c r="B1754" s="135"/>
      <c r="C1754" s="51"/>
      <c r="D1754" s="135"/>
      <c r="E1754" s="64" t="s">
        <v>21</v>
      </c>
      <c r="F1754" s="982"/>
      <c r="G1754" s="985"/>
      <c r="H1754" s="136">
        <f>SUM(H1744:H1753)</f>
        <v>5.3130199999999999</v>
      </c>
      <c r="I1754" s="136">
        <f t="shared" ref="I1754:J1754" si="697">SUM(I1744:I1753)</f>
        <v>5.8385300000000004</v>
      </c>
      <c r="J1754" s="136">
        <f t="shared" si="697"/>
        <v>8.551779999999999</v>
      </c>
      <c r="K1754" s="136">
        <f t="shared" ref="K1754" si="698">SUM(K1744:K1753)</f>
        <v>106.15690000000001</v>
      </c>
      <c r="L1754" s="1"/>
      <c r="M1754" s="58"/>
      <c r="N1754" s="58"/>
      <c r="O1754" s="695"/>
      <c r="P1754" s="58"/>
      <c r="Q1754" s="264"/>
      <c r="R1754" s="264"/>
      <c r="S1754" s="264"/>
      <c r="T1754" s="264"/>
      <c r="U1754" s="264"/>
      <c r="V1754" s="264"/>
      <c r="W1754" s="264"/>
      <c r="X1754" s="264"/>
      <c r="Y1754" s="264"/>
      <c r="Z1754" s="264"/>
      <c r="AA1754" s="264"/>
      <c r="AB1754" s="264"/>
      <c r="AC1754" s="264"/>
      <c r="AD1754" s="264"/>
      <c r="AE1754" s="264"/>
      <c r="AF1754" s="264"/>
      <c r="AG1754" s="264"/>
      <c r="AH1754" s="264"/>
      <c r="AI1754" s="264"/>
      <c r="AJ1754" s="264"/>
      <c r="AK1754" s="264"/>
      <c r="AL1754" s="159"/>
    </row>
    <row r="1755" spans="1:38" s="18" customFormat="1" ht="15.75" x14ac:dyDescent="0.25">
      <c r="B1755" s="10" t="s">
        <v>897</v>
      </c>
      <c r="C1755" s="294" t="s">
        <v>896</v>
      </c>
      <c r="D1755" s="12">
        <v>100</v>
      </c>
      <c r="E1755" s="109" t="s">
        <v>898</v>
      </c>
      <c r="F1755" s="749"/>
      <c r="G1755" s="736">
        <v>2.5</v>
      </c>
      <c r="H1755" s="19">
        <f>G1755*M1755/100</f>
        <v>2.2499999999999999E-2</v>
      </c>
      <c r="I1755" s="13">
        <f>G1755*N1755/100</f>
        <v>7.4999999999999997E-3</v>
      </c>
      <c r="J1755" s="13">
        <f>G1755*O1755/100</f>
        <v>1.6475</v>
      </c>
      <c r="K1755" s="14">
        <f>G1755*P1755/100</f>
        <v>6.375</v>
      </c>
      <c r="L1755" s="1"/>
      <c r="M1755" s="15">
        <v>0.9</v>
      </c>
      <c r="N1755" s="15">
        <v>0.3</v>
      </c>
      <c r="O1755" s="691">
        <v>65.900000000000006</v>
      </c>
      <c r="P1755" s="20">
        <v>255</v>
      </c>
      <c r="Q1755" s="264"/>
      <c r="R1755" s="264"/>
      <c r="S1755" s="264"/>
      <c r="T1755" s="264"/>
      <c r="U1755" s="264"/>
      <c r="V1755" s="264"/>
      <c r="W1755" s="264"/>
      <c r="X1755" s="264"/>
      <c r="Y1755" s="264"/>
      <c r="Z1755" s="264"/>
      <c r="AA1755" s="264"/>
      <c r="AB1755" s="264"/>
      <c r="AC1755" s="264"/>
      <c r="AD1755" s="264"/>
      <c r="AE1755" s="264"/>
      <c r="AF1755" s="264"/>
      <c r="AG1755" s="264"/>
      <c r="AH1755" s="264"/>
      <c r="AI1755" s="264"/>
      <c r="AJ1755" s="264"/>
      <c r="AK1755" s="264"/>
      <c r="AL1755" s="78"/>
    </row>
    <row r="1756" spans="1:38" s="18" customFormat="1" ht="18.75" customHeight="1" x14ac:dyDescent="0.25">
      <c r="B1756" s="10"/>
      <c r="C1756" s="294"/>
      <c r="D1756" s="12"/>
      <c r="E1756" s="109" t="s">
        <v>36</v>
      </c>
      <c r="F1756" s="746"/>
      <c r="G1756" s="731">
        <v>2</v>
      </c>
      <c r="H1756" s="19">
        <f>G1756*M1756/100</f>
        <v>0</v>
      </c>
      <c r="I1756" s="13">
        <f>G1756*N1756/100</f>
        <v>0</v>
      </c>
      <c r="J1756" s="13">
        <f>G1756*O1756/100</f>
        <v>1.9980000000000002</v>
      </c>
      <c r="K1756" s="14">
        <f>G1756*P1756/100</f>
        <v>8.1199999999999992</v>
      </c>
      <c r="L1756" s="1"/>
      <c r="M1756" s="15">
        <v>0</v>
      </c>
      <c r="N1756" s="15">
        <v>0</v>
      </c>
      <c r="O1756" s="691">
        <v>99.9</v>
      </c>
      <c r="P1756" s="15">
        <v>406</v>
      </c>
      <c r="Q1756" s="264"/>
      <c r="R1756" s="264"/>
      <c r="S1756" s="264"/>
      <c r="T1756" s="264"/>
      <c r="U1756" s="264"/>
      <c r="V1756" s="264"/>
      <c r="W1756" s="264"/>
      <c r="X1756" s="264"/>
      <c r="Y1756" s="264"/>
      <c r="Z1756" s="264"/>
      <c r="AA1756" s="264"/>
      <c r="AB1756" s="264"/>
      <c r="AC1756" s="264"/>
      <c r="AD1756" s="264"/>
      <c r="AE1756" s="264"/>
      <c r="AF1756" s="264"/>
      <c r="AG1756" s="264"/>
      <c r="AH1756" s="264"/>
      <c r="AI1756" s="264"/>
      <c r="AJ1756" s="264"/>
      <c r="AK1756" s="264"/>
      <c r="AL1756" s="78"/>
    </row>
    <row r="1757" spans="1:38" s="18" customFormat="1" ht="15.75" x14ac:dyDescent="0.25">
      <c r="B1757" s="10"/>
      <c r="C1757" s="17"/>
      <c r="D1757" s="12"/>
      <c r="E1757" s="109" t="s">
        <v>18</v>
      </c>
      <c r="F1757" s="746"/>
      <c r="G1757" s="736">
        <v>100</v>
      </c>
      <c r="H1757" s="19">
        <f>SUM(H1755:H1756)</f>
        <v>2.2499999999999999E-2</v>
      </c>
      <c r="I1757" s="13"/>
      <c r="J1757" s="13"/>
      <c r="K1757" s="14"/>
      <c r="L1757" s="1"/>
      <c r="M1757" s="15"/>
      <c r="N1757" s="15"/>
      <c r="O1757" s="691"/>
      <c r="P1757" s="15"/>
      <c r="Q1757" s="264"/>
      <c r="R1757" s="264"/>
      <c r="S1757" s="264"/>
      <c r="T1757" s="264"/>
      <c r="U1757" s="264"/>
      <c r="V1757" s="264"/>
      <c r="W1757" s="264"/>
      <c r="X1757" s="264"/>
      <c r="Y1757" s="264"/>
      <c r="Z1757" s="264"/>
      <c r="AA1757" s="264"/>
      <c r="AB1757" s="264"/>
      <c r="AC1757" s="264"/>
      <c r="AD1757" s="264"/>
      <c r="AE1757" s="264"/>
      <c r="AF1757" s="264"/>
      <c r="AG1757" s="264"/>
      <c r="AH1757" s="264"/>
      <c r="AI1757" s="264"/>
      <c r="AJ1757" s="264"/>
      <c r="AK1757" s="264"/>
      <c r="AL1757" s="78"/>
    </row>
    <row r="1758" spans="1:38" s="50" customFormat="1" x14ac:dyDescent="0.25">
      <c r="E1758" s="63" t="s">
        <v>21</v>
      </c>
      <c r="F1758" s="980"/>
      <c r="G1758" s="980"/>
      <c r="H1758" s="136">
        <f>SUM(H1755:H1757)</f>
        <v>4.4999999999999998E-2</v>
      </c>
      <c r="I1758" s="136">
        <f t="shared" ref="I1758:K1758" si="699">SUM(I1755:I1757)</f>
        <v>7.4999999999999997E-3</v>
      </c>
      <c r="J1758" s="136">
        <f t="shared" si="699"/>
        <v>3.6455000000000002</v>
      </c>
      <c r="K1758" s="136">
        <f t="shared" si="699"/>
        <v>14.494999999999999</v>
      </c>
      <c r="L1758" s="1"/>
      <c r="M1758" s="58"/>
      <c r="N1758" s="58"/>
      <c r="O1758" s="695"/>
      <c r="P1758" s="58"/>
      <c r="Q1758" s="264"/>
      <c r="R1758" s="264"/>
      <c r="S1758" s="264"/>
      <c r="T1758" s="264"/>
      <c r="U1758" s="264"/>
      <c r="V1758" s="264"/>
      <c r="W1758" s="264"/>
      <c r="X1758" s="264"/>
      <c r="Y1758" s="264"/>
      <c r="Z1758" s="264"/>
      <c r="AA1758" s="264"/>
      <c r="AB1758" s="264"/>
      <c r="AC1758" s="264"/>
      <c r="AD1758" s="264"/>
      <c r="AE1758" s="264"/>
      <c r="AF1758" s="264"/>
      <c r="AG1758" s="264"/>
      <c r="AH1758" s="264"/>
      <c r="AI1758" s="264"/>
      <c r="AJ1758" s="264"/>
      <c r="AK1758" s="264"/>
      <c r="AL1758" s="159"/>
    </row>
    <row r="1759" spans="1:38" s="27" customFormat="1" x14ac:dyDescent="0.25">
      <c r="B1759" s="72"/>
      <c r="C1759" s="71"/>
      <c r="D1759" s="72"/>
      <c r="E1759" s="73" t="s">
        <v>44</v>
      </c>
      <c r="F1759" s="334"/>
      <c r="G1759" s="334"/>
      <c r="H1759" s="74">
        <f>H1743+H1754+H1758</f>
        <v>8.9620200000000008</v>
      </c>
      <c r="I1759" s="74">
        <f t="shared" ref="I1759:J1759" si="700">I1743+I1754+I1758</f>
        <v>14.57103</v>
      </c>
      <c r="J1759" s="74">
        <f t="shared" si="700"/>
        <v>28.794979999999995</v>
      </c>
      <c r="K1759" s="74">
        <f t="shared" ref="K1759" si="701">K1743+K1754+K1758</f>
        <v>275.00990000000002</v>
      </c>
      <c r="L1759" s="74"/>
      <c r="O1759" s="689"/>
      <c r="Q1759" s="264"/>
      <c r="R1759" s="264"/>
      <c r="S1759" s="264"/>
      <c r="T1759" s="264"/>
      <c r="U1759" s="264"/>
      <c r="V1759" s="264"/>
      <c r="W1759" s="264"/>
      <c r="X1759" s="264"/>
      <c r="Y1759" s="264"/>
      <c r="Z1759" s="264"/>
      <c r="AA1759" s="264"/>
      <c r="AB1759" s="264"/>
      <c r="AC1759" s="264"/>
      <c r="AD1759" s="264"/>
      <c r="AE1759" s="264"/>
      <c r="AF1759" s="264"/>
      <c r="AG1759" s="264"/>
      <c r="AH1759" s="707"/>
      <c r="AI1759" s="707"/>
      <c r="AJ1759" s="707"/>
      <c r="AK1759" s="707"/>
      <c r="AL1759" s="701"/>
    </row>
    <row r="1760" spans="1:38" s="27" customFormat="1" x14ac:dyDescent="0.25">
      <c r="A1760" s="1236" t="s">
        <v>101</v>
      </c>
      <c r="B1760" s="1237"/>
      <c r="C1760" s="71"/>
      <c r="D1760" s="72"/>
      <c r="E1760" s="64"/>
      <c r="F1760" s="980"/>
      <c r="G1760" s="981"/>
      <c r="H1760" s="136"/>
      <c r="I1760" s="136"/>
      <c r="J1760" s="136"/>
      <c r="K1760" s="136"/>
      <c r="L1760" s="1"/>
      <c r="M1760" s="58"/>
      <c r="N1760" s="58"/>
      <c r="O1760" s="695"/>
      <c r="P1760" s="58"/>
      <c r="Q1760" s="264"/>
      <c r="R1760" s="264"/>
      <c r="S1760" s="264"/>
      <c r="T1760" s="264"/>
      <c r="U1760" s="264"/>
      <c r="V1760" s="264"/>
      <c r="W1760" s="264"/>
      <c r="X1760" s="264"/>
      <c r="Y1760" s="264"/>
      <c r="Z1760" s="264"/>
      <c r="AA1760" s="264"/>
      <c r="AB1760" s="264"/>
      <c r="AC1760" s="264"/>
      <c r="AD1760" s="264"/>
      <c r="AE1760" s="264"/>
      <c r="AF1760" s="264"/>
      <c r="AG1760" s="264"/>
      <c r="AH1760" s="264"/>
      <c r="AI1760" s="264"/>
      <c r="AJ1760" s="264"/>
      <c r="AK1760" s="264"/>
      <c r="AL1760" s="701"/>
    </row>
    <row r="1761" spans="1:118" s="18" customFormat="1" ht="28.5" x14ac:dyDescent="0.25">
      <c r="A1761" s="17"/>
      <c r="B1761" s="39" t="s">
        <v>1094</v>
      </c>
      <c r="C1761" s="160" t="s">
        <v>1092</v>
      </c>
      <c r="D1761" s="40">
        <v>135</v>
      </c>
      <c r="E1761" s="62" t="s">
        <v>345</v>
      </c>
      <c r="F1761" s="990">
        <f>G1761*100/67</f>
        <v>62.686567164179102</v>
      </c>
      <c r="G1761" s="731">
        <v>42</v>
      </c>
      <c r="H1761" s="19">
        <f t="shared" ref="H1761:H1770" si="702">G1761*M1761/100</f>
        <v>1.008</v>
      </c>
      <c r="I1761" s="13">
        <f t="shared" ref="I1761:I1770" si="703">G1761*N1761/100</f>
        <v>0.16800000000000001</v>
      </c>
      <c r="J1761" s="13">
        <f t="shared" ref="J1761:J1770" si="704">G1761*O1761/100</f>
        <v>1.974</v>
      </c>
      <c r="K1761" s="14">
        <f t="shared" ref="K1761:K1770" si="705">G1761*P1761/100</f>
        <v>11.76</v>
      </c>
      <c r="L1761" s="1"/>
      <c r="M1761" s="15">
        <v>2.4</v>
      </c>
      <c r="N1761" s="15">
        <v>0.4</v>
      </c>
      <c r="O1761" s="691">
        <v>4.7</v>
      </c>
      <c r="P1761" s="20">
        <v>28</v>
      </c>
      <c r="Q1761" s="264"/>
      <c r="R1761" s="264"/>
      <c r="S1761" s="264"/>
      <c r="T1761" s="264"/>
      <c r="U1761" s="264"/>
      <c r="V1761" s="264"/>
      <c r="W1761" s="264"/>
      <c r="X1761" s="264"/>
      <c r="Y1761" s="264"/>
      <c r="Z1761" s="264"/>
      <c r="AA1761" s="264"/>
      <c r="AB1761" s="264"/>
      <c r="AC1761" s="264"/>
      <c r="AD1761" s="264"/>
      <c r="AE1761" s="264"/>
      <c r="AF1761" s="264"/>
      <c r="AG1761" s="264"/>
      <c r="AH1761" s="264"/>
      <c r="AI1761" s="264"/>
      <c r="AJ1761" s="264"/>
      <c r="AK1761" s="264"/>
      <c r="AL1761" s="78"/>
    </row>
    <row r="1762" spans="1:118" s="18" customFormat="1" ht="15.75" x14ac:dyDescent="0.25">
      <c r="A1762" s="17"/>
      <c r="B1762" s="10"/>
      <c r="C1762" s="17"/>
      <c r="D1762" s="17"/>
      <c r="E1762" s="62" t="s">
        <v>16</v>
      </c>
      <c r="F1762" s="986">
        <f>G1762*100/80</f>
        <v>3.75</v>
      </c>
      <c r="G1762" s="731">
        <v>3</v>
      </c>
      <c r="H1762" s="19">
        <f t="shared" si="702"/>
        <v>2.4000000000000004E-2</v>
      </c>
      <c r="I1762" s="13">
        <f t="shared" si="703"/>
        <v>1.2000000000000002E-2</v>
      </c>
      <c r="J1762" s="13">
        <f t="shared" si="704"/>
        <v>0.27900000000000003</v>
      </c>
      <c r="K1762" s="14">
        <f t="shared" si="705"/>
        <v>1.17</v>
      </c>
      <c r="L1762" s="1"/>
      <c r="M1762" s="15">
        <v>0.8</v>
      </c>
      <c r="N1762" s="15">
        <v>0.4</v>
      </c>
      <c r="O1762" s="691">
        <v>9.3000000000000007</v>
      </c>
      <c r="P1762" s="15">
        <v>39</v>
      </c>
      <c r="Q1762" s="264"/>
      <c r="R1762" s="264"/>
      <c r="S1762" s="264"/>
      <c r="T1762" s="264"/>
      <c r="U1762" s="264"/>
      <c r="V1762" s="264"/>
      <c r="W1762" s="264"/>
      <c r="X1762" s="264"/>
      <c r="Y1762" s="264"/>
      <c r="Z1762" s="264"/>
      <c r="AA1762" s="264"/>
      <c r="AB1762" s="264"/>
      <c r="AC1762" s="264"/>
      <c r="AD1762" s="264"/>
      <c r="AE1762" s="264"/>
      <c r="AF1762" s="264"/>
      <c r="AG1762" s="264"/>
      <c r="AH1762" s="264"/>
      <c r="AI1762" s="264"/>
      <c r="AJ1762" s="264"/>
      <c r="AK1762" s="264"/>
      <c r="AL1762" s="78"/>
    </row>
    <row r="1763" spans="1:118" s="18" customFormat="1" ht="15.75" x14ac:dyDescent="0.25">
      <c r="A1763" s="17"/>
      <c r="B1763" s="10"/>
      <c r="C1763" s="17"/>
      <c r="D1763" s="17"/>
      <c r="E1763" s="62" t="s">
        <v>74</v>
      </c>
      <c r="F1763" s="990">
        <f>G1763*100/85</f>
        <v>12.941176470588236</v>
      </c>
      <c r="G1763" s="731">
        <v>11</v>
      </c>
      <c r="H1763" s="19">
        <f t="shared" si="702"/>
        <v>0.17600000000000002</v>
      </c>
      <c r="I1763" s="13">
        <f t="shared" si="703"/>
        <v>3.3000000000000002E-2</v>
      </c>
      <c r="J1763" s="13">
        <f t="shared" si="704"/>
        <v>1.1000000000000001</v>
      </c>
      <c r="K1763" s="13">
        <f t="shared" si="705"/>
        <v>5.0599999999999996</v>
      </c>
      <c r="L1763" s="1"/>
      <c r="M1763" s="15">
        <v>1.6</v>
      </c>
      <c r="N1763" s="15">
        <v>0.3</v>
      </c>
      <c r="O1763" s="691">
        <v>10</v>
      </c>
      <c r="P1763" s="15">
        <v>46</v>
      </c>
      <c r="Q1763" s="264"/>
      <c r="R1763" s="264"/>
      <c r="S1763" s="264"/>
      <c r="T1763" s="264"/>
      <c r="U1763" s="264"/>
      <c r="V1763" s="264"/>
      <c r="W1763" s="264"/>
      <c r="X1763" s="264"/>
      <c r="Y1763" s="264"/>
      <c r="Z1763" s="264"/>
      <c r="AA1763" s="264"/>
      <c r="AB1763" s="264"/>
      <c r="AC1763" s="264"/>
      <c r="AD1763" s="264"/>
      <c r="AE1763" s="264"/>
      <c r="AF1763" s="264"/>
      <c r="AG1763" s="264"/>
      <c r="AH1763" s="264"/>
      <c r="AI1763" s="264"/>
      <c r="AJ1763" s="264"/>
      <c r="AK1763" s="264"/>
      <c r="AL1763" s="78"/>
    </row>
    <row r="1764" spans="1:118" s="18" customFormat="1" ht="15.75" x14ac:dyDescent="0.25">
      <c r="A1764" s="17"/>
      <c r="B1764" s="10"/>
      <c r="C1764" s="17"/>
      <c r="D1764" s="17"/>
      <c r="E1764" s="62" t="s">
        <v>75</v>
      </c>
      <c r="F1764" s="996">
        <f>G1764*100/85</f>
        <v>0.58823529411764708</v>
      </c>
      <c r="G1764" s="731">
        <v>0.5</v>
      </c>
      <c r="H1764" s="19">
        <f t="shared" si="702"/>
        <v>3.2000000000000001E-2</v>
      </c>
      <c r="I1764" s="13">
        <f t="shared" si="703"/>
        <v>2.5000000000000001E-3</v>
      </c>
      <c r="J1764" s="13">
        <f t="shared" si="704"/>
        <v>0.16550000000000001</v>
      </c>
      <c r="K1764" s="14">
        <f t="shared" si="705"/>
        <v>0.8</v>
      </c>
      <c r="L1764" s="1"/>
      <c r="M1764" s="15">
        <v>6.4</v>
      </c>
      <c r="N1764" s="15">
        <v>0.5</v>
      </c>
      <c r="O1764" s="691">
        <v>33.1</v>
      </c>
      <c r="P1764" s="15">
        <v>160</v>
      </c>
      <c r="Q1764" s="264"/>
      <c r="R1764" s="264"/>
      <c r="S1764" s="264"/>
      <c r="T1764" s="264"/>
      <c r="U1764" s="264"/>
      <c r="V1764" s="264"/>
      <c r="W1764" s="264"/>
      <c r="X1764" s="264"/>
      <c r="Y1764" s="264"/>
      <c r="Z1764" s="264"/>
      <c r="AA1764" s="264"/>
      <c r="AB1764" s="264"/>
      <c r="AC1764" s="264"/>
      <c r="AD1764" s="264"/>
      <c r="AE1764" s="264"/>
      <c r="AF1764" s="264"/>
      <c r="AG1764" s="264"/>
      <c r="AH1764" s="264"/>
      <c r="AI1764" s="264"/>
      <c r="AJ1764" s="264"/>
      <c r="AK1764" s="264"/>
      <c r="AL1764" s="78"/>
    </row>
    <row r="1765" spans="1:118" s="18" customFormat="1" ht="15.75" x14ac:dyDescent="0.25">
      <c r="A1765" s="17"/>
      <c r="B1765" s="10"/>
      <c r="C1765" s="17"/>
      <c r="D1765" s="17"/>
      <c r="E1765" s="62" t="s">
        <v>73</v>
      </c>
      <c r="F1765" s="733"/>
      <c r="G1765" s="731">
        <v>0.7</v>
      </c>
      <c r="H1765" s="19">
        <f t="shared" si="702"/>
        <v>0</v>
      </c>
      <c r="I1765" s="13">
        <f t="shared" si="703"/>
        <v>0.7</v>
      </c>
      <c r="J1765" s="13">
        <f t="shared" si="704"/>
        <v>0</v>
      </c>
      <c r="K1765" s="14">
        <f t="shared" si="705"/>
        <v>6.1879999999999997</v>
      </c>
      <c r="L1765" s="1"/>
      <c r="M1765" s="15">
        <v>0</v>
      </c>
      <c r="N1765" s="15">
        <v>100</v>
      </c>
      <c r="O1765" s="691">
        <v>0</v>
      </c>
      <c r="P1765" s="15">
        <v>884</v>
      </c>
      <c r="Q1765" s="264"/>
      <c r="R1765" s="264"/>
      <c r="S1765" s="264"/>
      <c r="T1765" s="264"/>
      <c r="U1765" s="264"/>
      <c r="V1765" s="264"/>
      <c r="W1765" s="264"/>
      <c r="X1765" s="264"/>
      <c r="Y1765" s="264"/>
      <c r="Z1765" s="264"/>
      <c r="AA1765" s="264"/>
      <c r="AB1765" s="264"/>
      <c r="AC1765" s="264"/>
      <c r="AD1765" s="264"/>
      <c r="AE1765" s="264"/>
      <c r="AF1765" s="264"/>
      <c r="AG1765" s="264"/>
      <c r="AH1765" s="264"/>
      <c r="AI1765" s="264"/>
      <c r="AJ1765" s="264"/>
      <c r="AK1765" s="264"/>
      <c r="AL1765" s="78"/>
    </row>
    <row r="1766" spans="1:118" s="18" customFormat="1" ht="15.75" x14ac:dyDescent="0.25">
      <c r="A1766" s="17"/>
      <c r="B1766" s="10"/>
      <c r="C1766" s="17"/>
      <c r="D1766" s="17"/>
      <c r="E1766" s="62" t="s">
        <v>157</v>
      </c>
      <c r="F1766" s="735">
        <f>G1766*100/70</f>
        <v>15.714285714285714</v>
      </c>
      <c r="G1766" s="731">
        <v>11</v>
      </c>
      <c r="H1766" s="19">
        <f t="shared" si="702"/>
        <v>0.19800000000000001</v>
      </c>
      <c r="I1766" s="13">
        <f t="shared" si="703"/>
        <v>3.3000000000000002E-2</v>
      </c>
      <c r="J1766" s="13">
        <f t="shared" si="704"/>
        <v>0.90199999999999991</v>
      </c>
      <c r="K1766" s="14">
        <f t="shared" si="705"/>
        <v>3.85</v>
      </c>
      <c r="L1766" s="1"/>
      <c r="M1766" s="15">
        <v>1.8</v>
      </c>
      <c r="N1766" s="15">
        <v>0.3</v>
      </c>
      <c r="O1766" s="691">
        <v>8.1999999999999993</v>
      </c>
      <c r="P1766" s="20">
        <v>35</v>
      </c>
      <c r="Q1766" s="264"/>
      <c r="R1766" s="264"/>
      <c r="S1766" s="264"/>
      <c r="T1766" s="264"/>
      <c r="U1766" s="264"/>
      <c r="V1766" s="264"/>
      <c r="W1766" s="264"/>
      <c r="X1766" s="264"/>
      <c r="Y1766" s="264"/>
      <c r="Z1766" s="264"/>
      <c r="AA1766" s="264"/>
      <c r="AB1766" s="264"/>
      <c r="AC1766" s="264"/>
      <c r="AD1766" s="264"/>
      <c r="AE1766" s="264"/>
      <c r="AF1766" s="264"/>
      <c r="AG1766" s="264"/>
      <c r="AH1766" s="264"/>
      <c r="AI1766" s="264"/>
      <c r="AJ1766" s="264"/>
      <c r="AK1766" s="264"/>
      <c r="AL1766" s="78"/>
    </row>
    <row r="1767" spans="1:118" s="18" customFormat="1" ht="15.75" x14ac:dyDescent="0.25">
      <c r="A1767" s="17"/>
      <c r="B1767" s="10"/>
      <c r="C1767" s="17"/>
      <c r="D1767" s="17"/>
      <c r="E1767" s="62" t="s">
        <v>18</v>
      </c>
      <c r="F1767" s="733"/>
      <c r="G1767" s="731">
        <v>80</v>
      </c>
      <c r="H1767" s="19">
        <f t="shared" si="702"/>
        <v>0</v>
      </c>
      <c r="I1767" s="13">
        <f t="shared" si="703"/>
        <v>0</v>
      </c>
      <c r="J1767" s="13">
        <f t="shared" si="704"/>
        <v>0</v>
      </c>
      <c r="K1767" s="14">
        <f t="shared" si="705"/>
        <v>0</v>
      </c>
      <c r="L1767" s="1"/>
      <c r="M1767" s="15"/>
      <c r="N1767" s="15"/>
      <c r="O1767" s="691"/>
      <c r="P1767" s="15"/>
      <c r="Q1767" s="264"/>
      <c r="R1767" s="264"/>
      <c r="S1767" s="264"/>
      <c r="T1767" s="264"/>
      <c r="U1767" s="264"/>
      <c r="V1767" s="264"/>
      <c r="W1767" s="264"/>
      <c r="X1767" s="264"/>
      <c r="Y1767" s="264"/>
      <c r="Z1767" s="264"/>
      <c r="AA1767" s="264"/>
      <c r="AB1767" s="264"/>
      <c r="AC1767" s="264"/>
      <c r="AD1767" s="264"/>
      <c r="AE1767" s="264"/>
      <c r="AF1767" s="264"/>
      <c r="AG1767" s="264"/>
      <c r="AH1767" s="264"/>
      <c r="AI1767" s="264"/>
      <c r="AJ1767" s="264"/>
      <c r="AK1767" s="264"/>
      <c r="AL1767" s="78"/>
    </row>
    <row r="1768" spans="1:118" s="18" customFormat="1" ht="15.75" x14ac:dyDescent="0.25">
      <c r="A1768" s="17"/>
      <c r="B1768" s="10"/>
      <c r="C1768" s="17"/>
      <c r="D1768" s="17"/>
      <c r="E1768" s="62" t="s">
        <v>80</v>
      </c>
      <c r="F1768" s="730"/>
      <c r="G1768" s="731">
        <v>0.25</v>
      </c>
      <c r="H1768" s="19">
        <f t="shared" si="702"/>
        <v>0</v>
      </c>
      <c r="I1768" s="13">
        <f t="shared" si="703"/>
        <v>0</v>
      </c>
      <c r="J1768" s="13">
        <f t="shared" si="704"/>
        <v>0</v>
      </c>
      <c r="K1768" s="14">
        <f t="shared" si="705"/>
        <v>0</v>
      </c>
      <c r="L1768" s="1"/>
      <c r="M1768" s="15"/>
      <c r="N1768" s="15"/>
      <c r="O1768" s="691"/>
      <c r="P1768" s="15"/>
      <c r="Q1768" s="264"/>
      <c r="R1768" s="264"/>
      <c r="S1768" s="264"/>
      <c r="T1768" s="264"/>
      <c r="U1768" s="264"/>
      <c r="V1768" s="264"/>
      <c r="W1768" s="264"/>
      <c r="X1768" s="264"/>
      <c r="Y1768" s="264"/>
      <c r="Z1768" s="264"/>
      <c r="AA1768" s="264"/>
      <c r="AB1768" s="264"/>
      <c r="AC1768" s="264"/>
      <c r="AD1768" s="264"/>
      <c r="AE1768" s="264"/>
      <c r="AF1768" s="264"/>
      <c r="AG1768" s="264"/>
      <c r="AH1768" s="264"/>
      <c r="AI1768" s="264"/>
      <c r="AJ1768" s="264"/>
      <c r="AK1768" s="264"/>
      <c r="AL1768" s="78"/>
    </row>
    <row r="1769" spans="1:118" s="18" customFormat="1" ht="15.75" x14ac:dyDescent="0.25">
      <c r="B1769" s="10"/>
      <c r="C1769" s="17"/>
      <c r="D1769" s="12"/>
      <c r="E1769" s="62" t="s">
        <v>15</v>
      </c>
      <c r="F1769" s="733"/>
      <c r="G1769" s="731">
        <v>5</v>
      </c>
      <c r="H1769" s="19">
        <f t="shared" si="702"/>
        <v>0.46</v>
      </c>
      <c r="I1769" s="13">
        <f t="shared" si="703"/>
        <v>0.06</v>
      </c>
      <c r="J1769" s="13">
        <f t="shared" si="704"/>
        <v>3.8849999999999998</v>
      </c>
      <c r="K1769" s="14">
        <f t="shared" si="705"/>
        <v>17.899999999999999</v>
      </c>
      <c r="L1769" s="1"/>
      <c r="M1769" s="15">
        <v>9.1999999999999993</v>
      </c>
      <c r="N1769" s="15">
        <v>1.2</v>
      </c>
      <c r="O1769" s="691">
        <v>77.7</v>
      </c>
      <c r="P1769" s="20">
        <v>358</v>
      </c>
      <c r="Q1769" s="264"/>
      <c r="R1769" s="264"/>
      <c r="S1769" s="264"/>
      <c r="T1769" s="264"/>
      <c r="U1769" s="264"/>
      <c r="V1769" s="264"/>
      <c r="W1769" s="264"/>
      <c r="X1769" s="264"/>
      <c r="Y1769" s="264"/>
      <c r="Z1769" s="264"/>
      <c r="AA1769" s="264"/>
      <c r="AB1769" s="264"/>
      <c r="AC1769" s="264"/>
      <c r="AD1769" s="264"/>
      <c r="AE1769" s="264"/>
      <c r="AF1769" s="264"/>
      <c r="AG1769" s="264"/>
      <c r="AH1769" s="264"/>
      <c r="AI1769" s="264"/>
      <c r="AJ1769" s="264"/>
      <c r="AK1769" s="264"/>
      <c r="AL1769" s="78"/>
    </row>
    <row r="1770" spans="1:118" s="18" customFormat="1" ht="15.75" x14ac:dyDescent="0.25">
      <c r="A1770" s="17"/>
      <c r="B1770" s="10"/>
      <c r="C1770" s="17"/>
      <c r="D1770" s="17"/>
      <c r="E1770" s="62" t="s">
        <v>90</v>
      </c>
      <c r="F1770" s="730"/>
      <c r="G1770" s="731">
        <v>11</v>
      </c>
      <c r="H1770" s="19">
        <f t="shared" si="702"/>
        <v>0.27500000000000002</v>
      </c>
      <c r="I1770" s="13">
        <f t="shared" si="703"/>
        <v>3.85</v>
      </c>
      <c r="J1770" s="13">
        <f t="shared" si="704"/>
        <v>0.33</v>
      </c>
      <c r="K1770" s="14">
        <f t="shared" si="705"/>
        <v>37.07</v>
      </c>
      <c r="L1770" s="1"/>
      <c r="M1770" s="15">
        <v>2.5</v>
      </c>
      <c r="N1770" s="15">
        <v>35</v>
      </c>
      <c r="O1770" s="691">
        <v>3</v>
      </c>
      <c r="P1770" s="20">
        <v>337</v>
      </c>
      <c r="Q1770" s="264"/>
      <c r="R1770" s="264"/>
      <c r="S1770" s="264"/>
      <c r="T1770" s="264"/>
      <c r="U1770" s="264"/>
      <c r="V1770" s="264"/>
      <c r="W1770" s="264"/>
      <c r="X1770" s="264"/>
      <c r="Y1770" s="264"/>
      <c r="Z1770" s="264"/>
      <c r="AA1770" s="264"/>
      <c r="AB1770" s="264"/>
      <c r="AC1770" s="264"/>
      <c r="AD1770" s="264"/>
      <c r="AE1770" s="264"/>
      <c r="AF1770" s="264"/>
      <c r="AG1770" s="264"/>
      <c r="AH1770" s="264"/>
      <c r="AI1770" s="264"/>
      <c r="AJ1770" s="264"/>
      <c r="AK1770" s="264"/>
      <c r="AL1770" s="78"/>
    </row>
    <row r="1771" spans="1:118" s="50" customFormat="1" x14ac:dyDescent="0.25">
      <c r="A1771" s="51"/>
      <c r="B1771" s="135"/>
      <c r="C1771" s="51"/>
      <c r="D1771" s="51"/>
      <c r="E1771" s="64" t="s">
        <v>21</v>
      </c>
      <c r="F1771" s="985"/>
      <c r="G1771" s="985"/>
      <c r="H1771" s="770">
        <f t="shared" ref="H1771:K1771" si="706">SUM(H1761:H1770)</f>
        <v>2.173</v>
      </c>
      <c r="I1771" s="770">
        <f t="shared" si="706"/>
        <v>4.8585000000000003</v>
      </c>
      <c r="J1771" s="770">
        <f t="shared" si="706"/>
        <v>8.6355000000000004</v>
      </c>
      <c r="K1771" s="136">
        <f t="shared" si="706"/>
        <v>83.798000000000002</v>
      </c>
      <c r="L1771" s="1"/>
      <c r="M1771" s="15"/>
      <c r="N1771" s="15"/>
      <c r="O1771" s="691"/>
      <c r="P1771" s="15"/>
      <c r="Q1771" s="264"/>
      <c r="R1771" s="264"/>
      <c r="S1771" s="264"/>
      <c r="T1771" s="264"/>
      <c r="U1771" s="264"/>
      <c r="V1771" s="264"/>
      <c r="W1771" s="264"/>
      <c r="X1771" s="264"/>
      <c r="Y1771" s="264"/>
      <c r="Z1771" s="264"/>
      <c r="AA1771" s="264"/>
      <c r="AB1771" s="264"/>
      <c r="AC1771" s="264"/>
      <c r="AD1771" s="264"/>
      <c r="AE1771" s="264"/>
      <c r="AF1771" s="264"/>
      <c r="AG1771" s="264"/>
      <c r="AH1771" s="264"/>
      <c r="AI1771" s="264"/>
      <c r="AJ1771" s="264"/>
      <c r="AK1771" s="264"/>
      <c r="AL1771" s="159"/>
    </row>
    <row r="1772" spans="1:118" s="18" customFormat="1" ht="28.5" x14ac:dyDescent="0.25">
      <c r="B1772" s="112" t="s">
        <v>869</v>
      </c>
      <c r="C1772" s="281" t="s">
        <v>865</v>
      </c>
      <c r="D1772" s="237">
        <v>85</v>
      </c>
      <c r="E1772" s="113" t="s">
        <v>866</v>
      </c>
      <c r="F1772" s="1051">
        <f>G1772*100/95</f>
        <v>38.210526315789465</v>
      </c>
      <c r="G1772" s="731">
        <v>36.299999999999997</v>
      </c>
      <c r="H1772" s="19">
        <f t="shared" ref="H1772:H1784" si="707">G1772*M1772/100</f>
        <v>7.3689</v>
      </c>
      <c r="I1772" s="13">
        <f t="shared" ref="I1772:I1784" si="708">G1772*N1772/100</f>
        <v>0.98010000000000008</v>
      </c>
      <c r="J1772" s="13">
        <f t="shared" ref="J1772:J1784" si="709">G1772*O1772/100</f>
        <v>0</v>
      </c>
      <c r="K1772" s="14">
        <f t="shared" ref="K1772:K1784" si="710">G1772*P1772/100</f>
        <v>38.477999999999994</v>
      </c>
      <c r="L1772" s="1"/>
      <c r="M1772" s="15">
        <v>20.3</v>
      </c>
      <c r="N1772" s="15">
        <v>2.7</v>
      </c>
      <c r="O1772" s="691">
        <v>0</v>
      </c>
      <c r="P1772" s="20">
        <v>106</v>
      </c>
      <c r="Q1772" s="264"/>
      <c r="R1772" s="264"/>
      <c r="S1772" s="264"/>
      <c r="T1772" s="264"/>
      <c r="U1772" s="264"/>
      <c r="V1772" s="264"/>
      <c r="W1772" s="264"/>
      <c r="X1772" s="264"/>
      <c r="Y1772" s="264"/>
      <c r="Z1772" s="264"/>
      <c r="AA1772" s="264"/>
      <c r="AB1772" s="264"/>
      <c r="AC1772" s="264"/>
      <c r="AD1772" s="264"/>
      <c r="AE1772" s="264"/>
      <c r="AF1772" s="264"/>
      <c r="AG1772" s="264"/>
      <c r="AH1772" s="264"/>
      <c r="AI1772" s="264"/>
      <c r="AJ1772" s="264"/>
      <c r="AK1772" s="264"/>
      <c r="AL1772" s="114"/>
      <c r="AM1772" s="96"/>
      <c r="AN1772" s="96"/>
      <c r="AO1772" s="96"/>
      <c r="AP1772" s="96"/>
      <c r="AQ1772" s="96"/>
      <c r="AR1772" s="96"/>
      <c r="AS1772" s="96"/>
      <c r="AT1772" s="96"/>
      <c r="AU1772" s="96"/>
      <c r="AV1772" s="96"/>
      <c r="AW1772" s="96"/>
      <c r="AX1772" s="96"/>
      <c r="AY1772" s="96"/>
      <c r="AZ1772" s="96"/>
      <c r="BA1772" s="96"/>
      <c r="BB1772" s="96"/>
      <c r="BC1772" s="96"/>
      <c r="BD1772" s="96"/>
      <c r="BE1772" s="96"/>
      <c r="BF1772" s="96"/>
      <c r="BG1772" s="96"/>
      <c r="BH1772" s="96"/>
      <c r="BI1772" s="96"/>
      <c r="BJ1772" s="96"/>
      <c r="BK1772" s="96"/>
      <c r="BL1772" s="96"/>
      <c r="BM1772" s="96"/>
      <c r="BN1772" s="96"/>
      <c r="BO1772" s="96"/>
      <c r="BP1772" s="96"/>
      <c r="BQ1772" s="96"/>
      <c r="BR1772" s="96"/>
      <c r="BS1772" s="96"/>
      <c r="BT1772" s="96"/>
      <c r="BU1772" s="96"/>
      <c r="BV1772" s="96"/>
      <c r="BW1772" s="96"/>
      <c r="BX1772" s="96"/>
      <c r="BY1772" s="96"/>
      <c r="BZ1772" s="96"/>
      <c r="CA1772" s="96"/>
      <c r="CB1772" s="96"/>
      <c r="CC1772" s="96"/>
      <c r="CD1772" s="96"/>
      <c r="CE1772" s="96"/>
      <c r="CF1772" s="96"/>
      <c r="CG1772" s="96"/>
      <c r="CH1772" s="96"/>
      <c r="CI1772" s="96"/>
      <c r="CJ1772" s="96"/>
      <c r="CK1772" s="96"/>
      <c r="CL1772" s="96"/>
      <c r="CM1772" s="96"/>
      <c r="CN1772" s="96"/>
      <c r="CO1772" s="96"/>
      <c r="CP1772" s="96"/>
      <c r="CQ1772" s="96"/>
      <c r="CR1772" s="96"/>
      <c r="CS1772" s="96"/>
      <c r="CT1772" s="96"/>
      <c r="CU1772" s="96"/>
      <c r="CV1772" s="96"/>
      <c r="CW1772" s="96"/>
      <c r="CX1772" s="96"/>
      <c r="CY1772" s="96"/>
      <c r="CZ1772" s="96"/>
      <c r="DA1772" s="96"/>
      <c r="DB1772" s="96"/>
      <c r="DC1772" s="96"/>
      <c r="DD1772" s="96"/>
      <c r="DE1772" s="96"/>
      <c r="DF1772" s="96"/>
      <c r="DG1772" s="96"/>
      <c r="DH1772" s="96"/>
      <c r="DI1772" s="96"/>
      <c r="DJ1772" s="96"/>
      <c r="DK1772" s="96"/>
      <c r="DL1772" s="96"/>
      <c r="DM1772" s="96"/>
      <c r="DN1772" s="96"/>
    </row>
    <row r="1773" spans="1:118" s="18" customFormat="1" ht="15.75" x14ac:dyDescent="0.25">
      <c r="B1773" s="10"/>
      <c r="C1773" s="48"/>
      <c r="D1773" s="66"/>
      <c r="E1773" s="116" t="s">
        <v>73</v>
      </c>
      <c r="F1773" s="1050"/>
      <c r="G1773" s="731">
        <v>2.1</v>
      </c>
      <c r="H1773" s="19">
        <f t="shared" si="707"/>
        <v>0</v>
      </c>
      <c r="I1773" s="13">
        <f t="shared" si="708"/>
        <v>2.1</v>
      </c>
      <c r="J1773" s="13">
        <f t="shared" si="709"/>
        <v>0</v>
      </c>
      <c r="K1773" s="13">
        <f t="shared" si="710"/>
        <v>18.564</v>
      </c>
      <c r="L1773" s="1"/>
      <c r="M1773" s="15">
        <v>0</v>
      </c>
      <c r="N1773" s="15">
        <v>100</v>
      </c>
      <c r="O1773" s="691">
        <v>0</v>
      </c>
      <c r="P1773" s="15">
        <v>884</v>
      </c>
      <c r="Q1773" s="264"/>
      <c r="R1773" s="264"/>
      <c r="S1773" s="264"/>
      <c r="T1773" s="264"/>
      <c r="U1773" s="264"/>
      <c r="V1773" s="264"/>
      <c r="W1773" s="264"/>
      <c r="X1773" s="264"/>
      <c r="Y1773" s="264"/>
      <c r="Z1773" s="264"/>
      <c r="AA1773" s="264"/>
      <c r="AB1773" s="264"/>
      <c r="AC1773" s="264"/>
      <c r="AD1773" s="264"/>
      <c r="AE1773" s="264"/>
      <c r="AF1773" s="264"/>
      <c r="AG1773" s="264"/>
      <c r="AH1773" s="264"/>
      <c r="AI1773" s="264"/>
      <c r="AJ1773" s="264"/>
      <c r="AK1773" s="264"/>
      <c r="AL1773" s="114"/>
      <c r="AM1773" s="96"/>
      <c r="AN1773" s="96"/>
      <c r="AO1773" s="96"/>
      <c r="AP1773" s="96"/>
      <c r="AQ1773" s="96"/>
      <c r="AR1773" s="96"/>
      <c r="AS1773" s="96"/>
      <c r="AT1773" s="96"/>
      <c r="AU1773" s="96"/>
      <c r="AV1773" s="96"/>
      <c r="AW1773" s="96"/>
      <c r="AX1773" s="96"/>
      <c r="AY1773" s="96"/>
      <c r="AZ1773" s="96"/>
      <c r="BA1773" s="96"/>
      <c r="BB1773" s="96"/>
      <c r="BC1773" s="96"/>
      <c r="BD1773" s="96"/>
      <c r="BE1773" s="96"/>
      <c r="BF1773" s="96"/>
      <c r="BG1773" s="96"/>
      <c r="BH1773" s="96"/>
      <c r="BI1773" s="96"/>
      <c r="BJ1773" s="96"/>
      <c r="BK1773" s="96"/>
      <c r="BL1773" s="96"/>
      <c r="BM1773" s="96"/>
      <c r="BN1773" s="96"/>
      <c r="BO1773" s="96"/>
      <c r="BP1773" s="96"/>
      <c r="BQ1773" s="96"/>
      <c r="BR1773" s="96"/>
      <c r="BS1773" s="96"/>
      <c r="BT1773" s="96"/>
      <c r="BU1773" s="96"/>
      <c r="BV1773" s="96"/>
      <c r="BW1773" s="96"/>
      <c r="BX1773" s="96"/>
      <c r="BY1773" s="96"/>
      <c r="BZ1773" s="96"/>
      <c r="CA1773" s="96"/>
      <c r="CB1773" s="96"/>
      <c r="CC1773" s="96"/>
      <c r="CD1773" s="96"/>
      <c r="CE1773" s="96"/>
      <c r="CF1773" s="96"/>
      <c r="CG1773" s="96"/>
      <c r="CH1773" s="96"/>
      <c r="CI1773" s="96"/>
      <c r="CJ1773" s="96"/>
      <c r="CK1773" s="96"/>
      <c r="CL1773" s="96"/>
      <c r="CM1773" s="96"/>
      <c r="CN1773" s="96"/>
      <c r="CO1773" s="96"/>
      <c r="CP1773" s="96"/>
      <c r="CQ1773" s="96"/>
      <c r="CR1773" s="96"/>
      <c r="CS1773" s="96"/>
      <c r="CT1773" s="96"/>
      <c r="CU1773" s="96"/>
      <c r="CV1773" s="96"/>
      <c r="CW1773" s="96"/>
      <c r="CX1773" s="96"/>
      <c r="CY1773" s="96"/>
      <c r="CZ1773" s="96"/>
      <c r="DA1773" s="96"/>
      <c r="DB1773" s="96"/>
      <c r="DC1773" s="96"/>
      <c r="DD1773" s="96"/>
      <c r="DE1773" s="96"/>
      <c r="DF1773" s="96"/>
      <c r="DG1773" s="96"/>
      <c r="DH1773" s="96"/>
      <c r="DI1773" s="96"/>
      <c r="DJ1773" s="96"/>
      <c r="DK1773" s="96"/>
      <c r="DL1773" s="96"/>
      <c r="DM1773" s="96"/>
      <c r="DN1773" s="96"/>
    </row>
    <row r="1774" spans="1:118" s="18" customFormat="1" ht="15.75" x14ac:dyDescent="0.25">
      <c r="B1774" s="10"/>
      <c r="C1774" s="17"/>
      <c r="D1774" s="12"/>
      <c r="E1774" s="116" t="s">
        <v>154</v>
      </c>
      <c r="F1774" s="1050"/>
      <c r="G1774" s="731">
        <v>3.6</v>
      </c>
      <c r="H1774" s="19">
        <f t="shared" si="707"/>
        <v>1.8000000000000002E-2</v>
      </c>
      <c r="I1774" s="13">
        <f t="shared" si="708"/>
        <v>2.97</v>
      </c>
      <c r="J1774" s="13">
        <f t="shared" si="709"/>
        <v>2.1600000000000001E-2</v>
      </c>
      <c r="K1774" s="14">
        <f t="shared" si="710"/>
        <v>26.423999999999999</v>
      </c>
      <c r="L1774" s="1"/>
      <c r="M1774" s="15">
        <v>0.5</v>
      </c>
      <c r="N1774" s="15">
        <v>82.5</v>
      </c>
      <c r="O1774" s="691">
        <v>0.6</v>
      </c>
      <c r="P1774" s="20">
        <v>734</v>
      </c>
      <c r="Q1774" s="264"/>
      <c r="R1774" s="264"/>
      <c r="S1774" s="264"/>
      <c r="T1774" s="264"/>
      <c r="U1774" s="264"/>
      <c r="V1774" s="264"/>
      <c r="W1774" s="264"/>
      <c r="X1774" s="264"/>
      <c r="Y1774" s="264"/>
      <c r="Z1774" s="264"/>
      <c r="AA1774" s="264"/>
      <c r="AB1774" s="264"/>
      <c r="AC1774" s="264"/>
      <c r="AD1774" s="264"/>
      <c r="AE1774" s="264"/>
      <c r="AF1774" s="264"/>
      <c r="AG1774" s="264"/>
      <c r="AH1774" s="264"/>
      <c r="AI1774" s="264"/>
      <c r="AJ1774" s="264"/>
      <c r="AK1774" s="264"/>
      <c r="AL1774" s="114"/>
      <c r="AM1774" s="96"/>
      <c r="AN1774" s="96"/>
      <c r="AO1774" s="96"/>
      <c r="AP1774" s="96"/>
      <c r="AQ1774" s="96"/>
      <c r="AR1774" s="96"/>
      <c r="AS1774" s="96"/>
      <c r="AT1774" s="96"/>
      <c r="AU1774" s="96"/>
      <c r="AV1774" s="96"/>
      <c r="AW1774" s="96"/>
      <c r="AX1774" s="96"/>
      <c r="AY1774" s="96"/>
      <c r="AZ1774" s="96"/>
      <c r="BA1774" s="96"/>
      <c r="BB1774" s="96"/>
      <c r="BC1774" s="96"/>
      <c r="BD1774" s="96"/>
      <c r="BE1774" s="96"/>
      <c r="BF1774" s="96"/>
      <c r="BG1774" s="96"/>
      <c r="BH1774" s="96"/>
      <c r="BI1774" s="96"/>
      <c r="BJ1774" s="96"/>
      <c r="BK1774" s="96"/>
      <c r="BL1774" s="96"/>
      <c r="BM1774" s="96"/>
      <c r="BN1774" s="96"/>
      <c r="BO1774" s="96"/>
      <c r="BP1774" s="96"/>
      <c r="BQ1774" s="96"/>
      <c r="BR1774" s="96"/>
      <c r="BS1774" s="96"/>
      <c r="BT1774" s="96"/>
      <c r="BU1774" s="96"/>
      <c r="BV1774" s="96"/>
      <c r="BW1774" s="96"/>
      <c r="BX1774" s="96"/>
      <c r="BY1774" s="96"/>
      <c r="BZ1774" s="96"/>
      <c r="CA1774" s="96"/>
      <c r="CB1774" s="96"/>
      <c r="CC1774" s="96"/>
      <c r="CD1774" s="96"/>
      <c r="CE1774" s="96"/>
      <c r="CF1774" s="96"/>
      <c r="CG1774" s="96"/>
      <c r="CH1774" s="96"/>
      <c r="CI1774" s="96"/>
      <c r="CJ1774" s="96"/>
      <c r="CK1774" s="96"/>
      <c r="CL1774" s="96"/>
      <c r="CM1774" s="96"/>
      <c r="CN1774" s="96"/>
      <c r="CO1774" s="96"/>
      <c r="CP1774" s="96"/>
      <c r="CQ1774" s="96"/>
      <c r="CR1774" s="96"/>
      <c r="CS1774" s="96"/>
      <c r="CT1774" s="96"/>
      <c r="CU1774" s="96"/>
      <c r="CV1774" s="96"/>
      <c r="CW1774" s="96"/>
      <c r="CX1774" s="96"/>
      <c r="CY1774" s="96"/>
      <c r="CZ1774" s="96"/>
      <c r="DA1774" s="96"/>
      <c r="DB1774" s="96"/>
      <c r="DC1774" s="96"/>
      <c r="DD1774" s="96"/>
      <c r="DE1774" s="96"/>
      <c r="DF1774" s="96"/>
      <c r="DG1774" s="96"/>
      <c r="DH1774" s="96"/>
      <c r="DI1774" s="96"/>
      <c r="DJ1774" s="96"/>
      <c r="DK1774" s="96"/>
      <c r="DL1774" s="96"/>
      <c r="DM1774" s="96"/>
      <c r="DN1774" s="96"/>
    </row>
    <row r="1775" spans="1:118" s="54" customFormat="1" ht="15.75" x14ac:dyDescent="0.25">
      <c r="A1775" s="18"/>
      <c r="B1775" s="10"/>
      <c r="C1775" s="17"/>
      <c r="D1775" s="12"/>
      <c r="E1775" s="116" t="s">
        <v>867</v>
      </c>
      <c r="F1775" s="1050"/>
      <c r="G1775" s="731">
        <v>15</v>
      </c>
      <c r="H1775" s="19">
        <f t="shared" si="707"/>
        <v>0.46500000000000002</v>
      </c>
      <c r="I1775" s="13">
        <f t="shared" si="708"/>
        <v>1.5</v>
      </c>
      <c r="J1775" s="13">
        <f t="shared" si="709"/>
        <v>0.61499999999999988</v>
      </c>
      <c r="K1775" s="14">
        <f t="shared" si="710"/>
        <v>18</v>
      </c>
      <c r="L1775" s="1"/>
      <c r="M1775" s="58">
        <v>3.1</v>
      </c>
      <c r="N1775" s="58">
        <v>10</v>
      </c>
      <c r="O1775" s="695">
        <v>4.0999999999999996</v>
      </c>
      <c r="P1775" s="15">
        <v>120</v>
      </c>
      <c r="Q1775" s="347"/>
      <c r="R1775" s="347"/>
      <c r="S1775" s="347"/>
      <c r="T1775" s="347"/>
      <c r="U1775" s="347"/>
      <c r="V1775" s="347"/>
      <c r="W1775" s="347"/>
      <c r="X1775" s="347"/>
      <c r="Y1775" s="347"/>
      <c r="Z1775" s="347"/>
      <c r="AA1775" s="347"/>
      <c r="AB1775" s="347"/>
      <c r="AC1775" s="347"/>
      <c r="AD1775" s="347"/>
      <c r="AE1775" s="347"/>
      <c r="AF1775" s="347"/>
      <c r="AG1775" s="347"/>
      <c r="AH1775" s="347"/>
      <c r="AI1775" s="347"/>
      <c r="AJ1775" s="347"/>
      <c r="AK1775" s="347"/>
      <c r="AL1775" s="183"/>
      <c r="AM1775" s="103"/>
      <c r="AN1775" s="103"/>
      <c r="AO1775" s="103"/>
      <c r="AP1775" s="103"/>
      <c r="AQ1775" s="103"/>
      <c r="AR1775" s="103"/>
      <c r="AS1775" s="103"/>
      <c r="AT1775" s="103"/>
      <c r="AU1775" s="103"/>
      <c r="AV1775" s="103"/>
      <c r="AW1775" s="103"/>
      <c r="AX1775" s="103"/>
      <c r="AY1775" s="103"/>
      <c r="AZ1775" s="103"/>
      <c r="BA1775" s="103"/>
      <c r="BB1775" s="103"/>
      <c r="BC1775" s="103"/>
      <c r="BD1775" s="103"/>
      <c r="BE1775" s="103"/>
      <c r="BF1775" s="103"/>
      <c r="BG1775" s="103"/>
      <c r="BH1775" s="103"/>
      <c r="BI1775" s="103"/>
      <c r="BJ1775" s="103"/>
      <c r="BK1775" s="103"/>
      <c r="BL1775" s="103"/>
      <c r="BM1775" s="103"/>
      <c r="BN1775" s="103"/>
      <c r="BO1775" s="103"/>
      <c r="BP1775" s="103"/>
      <c r="BQ1775" s="103"/>
      <c r="BR1775" s="103"/>
      <c r="BS1775" s="103"/>
      <c r="BT1775" s="103"/>
      <c r="BU1775" s="103"/>
      <c r="BV1775" s="103"/>
      <c r="BW1775" s="103"/>
      <c r="BX1775" s="103"/>
      <c r="BY1775" s="103"/>
      <c r="BZ1775" s="103"/>
      <c r="CA1775" s="103"/>
      <c r="CB1775" s="103"/>
      <c r="CC1775" s="103"/>
      <c r="CD1775" s="103"/>
      <c r="CE1775" s="103"/>
      <c r="CF1775" s="103"/>
      <c r="CG1775" s="103"/>
      <c r="CH1775" s="103"/>
      <c r="CI1775" s="103"/>
      <c r="CJ1775" s="103"/>
      <c r="CK1775" s="103"/>
      <c r="CL1775" s="103"/>
      <c r="CM1775" s="103"/>
      <c r="CN1775" s="103"/>
      <c r="CO1775" s="103"/>
      <c r="CP1775" s="103"/>
      <c r="CQ1775" s="103"/>
      <c r="CR1775" s="103"/>
      <c r="CS1775" s="103"/>
      <c r="CT1775" s="103"/>
      <c r="CU1775" s="103"/>
      <c r="CV1775" s="103"/>
      <c r="CW1775" s="103"/>
      <c r="CX1775" s="103"/>
      <c r="CY1775" s="103"/>
      <c r="CZ1775" s="103"/>
      <c r="DA1775" s="103"/>
      <c r="DB1775" s="103"/>
      <c r="DC1775" s="103"/>
      <c r="DD1775" s="103"/>
      <c r="DE1775" s="103"/>
      <c r="DF1775" s="103"/>
      <c r="DG1775" s="103"/>
      <c r="DH1775" s="103"/>
      <c r="DI1775" s="103"/>
      <c r="DJ1775" s="103"/>
      <c r="DK1775" s="103"/>
      <c r="DL1775" s="103"/>
      <c r="DM1775" s="103"/>
      <c r="DN1775" s="103"/>
    </row>
    <row r="1776" spans="1:118" s="18" customFormat="1" ht="15.75" x14ac:dyDescent="0.25">
      <c r="B1776" s="10"/>
      <c r="C1776" s="17"/>
      <c r="D1776" s="12"/>
      <c r="E1776" s="116" t="s">
        <v>39</v>
      </c>
      <c r="F1776" s="1050"/>
      <c r="G1776" s="731">
        <v>21</v>
      </c>
      <c r="H1776" s="19">
        <f t="shared" si="707"/>
        <v>0</v>
      </c>
      <c r="I1776" s="13">
        <f t="shared" si="708"/>
        <v>0</v>
      </c>
      <c r="J1776" s="13">
        <f t="shared" si="709"/>
        <v>0</v>
      </c>
      <c r="K1776" s="14">
        <f t="shared" si="710"/>
        <v>0</v>
      </c>
      <c r="L1776" s="1"/>
      <c r="M1776" s="15"/>
      <c r="N1776" s="15"/>
      <c r="O1776" s="691"/>
      <c r="P1776" s="15"/>
      <c r="Q1776" s="264"/>
      <c r="R1776" s="264"/>
      <c r="S1776" s="264"/>
      <c r="T1776" s="264"/>
      <c r="U1776" s="264"/>
      <c r="V1776" s="264"/>
      <c r="W1776" s="264"/>
      <c r="X1776" s="264"/>
      <c r="Y1776" s="264"/>
      <c r="Z1776" s="264"/>
      <c r="AA1776" s="264"/>
      <c r="AB1776" s="264"/>
      <c r="AC1776" s="264"/>
      <c r="AD1776" s="264"/>
      <c r="AE1776" s="264"/>
      <c r="AF1776" s="264"/>
      <c r="AG1776" s="264"/>
      <c r="AH1776" s="264"/>
      <c r="AI1776" s="264"/>
      <c r="AJ1776" s="264"/>
      <c r="AK1776" s="264"/>
      <c r="AL1776" s="114"/>
      <c r="AM1776" s="96"/>
      <c r="AN1776" s="96"/>
      <c r="AO1776" s="96"/>
      <c r="AP1776" s="96"/>
      <c r="AQ1776" s="96"/>
      <c r="AR1776" s="96"/>
      <c r="AS1776" s="96"/>
      <c r="AT1776" s="96"/>
      <c r="AU1776" s="96"/>
      <c r="AV1776" s="96"/>
      <c r="AW1776" s="96"/>
      <c r="AX1776" s="96"/>
      <c r="AY1776" s="96"/>
      <c r="AZ1776" s="96"/>
      <c r="BA1776" s="96"/>
      <c r="BB1776" s="96"/>
      <c r="BC1776" s="96"/>
      <c r="BD1776" s="96"/>
      <c r="BE1776" s="96"/>
      <c r="BF1776" s="96"/>
      <c r="BG1776" s="96"/>
      <c r="BH1776" s="96"/>
      <c r="BI1776" s="96"/>
      <c r="BJ1776" s="96"/>
      <c r="BK1776" s="96"/>
      <c r="BL1776" s="96"/>
      <c r="BM1776" s="96"/>
      <c r="BN1776" s="96"/>
      <c r="BO1776" s="96"/>
      <c r="BP1776" s="96"/>
      <c r="BQ1776" s="96"/>
      <c r="BR1776" s="96"/>
      <c r="BS1776" s="96"/>
      <c r="BT1776" s="96"/>
      <c r="BU1776" s="96"/>
      <c r="BV1776" s="96"/>
      <c r="BW1776" s="96"/>
      <c r="BX1776" s="96"/>
      <c r="BY1776" s="96"/>
      <c r="BZ1776" s="96"/>
      <c r="CA1776" s="96"/>
      <c r="CB1776" s="96"/>
      <c r="CC1776" s="96"/>
      <c r="CD1776" s="96"/>
      <c r="CE1776" s="96"/>
      <c r="CF1776" s="96"/>
      <c r="CG1776" s="96"/>
      <c r="CH1776" s="96"/>
      <c r="CI1776" s="96"/>
      <c r="CJ1776" s="96"/>
      <c r="CK1776" s="96"/>
      <c r="CL1776" s="96"/>
      <c r="CM1776" s="96"/>
      <c r="CN1776" s="96"/>
      <c r="CO1776" s="96"/>
      <c r="CP1776" s="96"/>
      <c r="CQ1776" s="96"/>
      <c r="CR1776" s="96"/>
      <c r="CS1776" s="96"/>
      <c r="CT1776" s="96"/>
      <c r="CU1776" s="96"/>
      <c r="CV1776" s="96"/>
      <c r="CW1776" s="96"/>
      <c r="CX1776" s="96"/>
      <c r="CY1776" s="96"/>
      <c r="CZ1776" s="96"/>
      <c r="DA1776" s="96"/>
      <c r="DB1776" s="96"/>
      <c r="DC1776" s="96"/>
      <c r="DD1776" s="96"/>
      <c r="DE1776" s="96"/>
      <c r="DF1776" s="96"/>
      <c r="DG1776" s="96"/>
      <c r="DH1776" s="96"/>
      <c r="DI1776" s="96"/>
      <c r="DJ1776" s="96"/>
      <c r="DK1776" s="96"/>
      <c r="DL1776" s="96"/>
      <c r="DM1776" s="96"/>
      <c r="DN1776" s="96"/>
    </row>
    <row r="1777" spans="1:118" s="18" customFormat="1" ht="15.75" x14ac:dyDescent="0.25">
      <c r="A1777" s="17"/>
      <c r="B1777" s="17"/>
      <c r="C1777" s="17"/>
      <c r="D1777" s="44"/>
      <c r="E1777" s="62" t="s">
        <v>294</v>
      </c>
      <c r="F1777" s="733"/>
      <c r="G1777" s="731">
        <v>2.8</v>
      </c>
      <c r="H1777" s="19">
        <f t="shared" si="707"/>
        <v>0.26879999999999998</v>
      </c>
      <c r="I1777" s="13">
        <f t="shared" si="708"/>
        <v>4.4799999999999993E-2</v>
      </c>
      <c r="J1777" s="13">
        <f t="shared" si="709"/>
        <v>2.1196000000000002</v>
      </c>
      <c r="K1777" s="13">
        <f t="shared" si="710"/>
        <v>9.8840000000000003</v>
      </c>
      <c r="L1777" s="1"/>
      <c r="M1777" s="15">
        <v>9.6</v>
      </c>
      <c r="N1777" s="15">
        <v>1.6</v>
      </c>
      <c r="O1777" s="691">
        <v>75.7</v>
      </c>
      <c r="P1777" s="15">
        <v>353</v>
      </c>
      <c r="Q1777" s="264"/>
      <c r="R1777" s="264"/>
      <c r="S1777" s="264"/>
      <c r="T1777" s="264"/>
      <c r="U1777" s="264"/>
      <c r="V1777" s="264"/>
      <c r="W1777" s="264"/>
      <c r="X1777" s="264"/>
      <c r="Y1777" s="264"/>
      <c r="Z1777" s="264"/>
      <c r="AA1777" s="264"/>
      <c r="AB1777" s="264"/>
      <c r="AC1777" s="264"/>
      <c r="AD1777" s="264"/>
      <c r="AE1777" s="264"/>
      <c r="AF1777" s="264"/>
      <c r="AG1777" s="264"/>
      <c r="AH1777" s="264"/>
      <c r="AI1777" s="264"/>
      <c r="AJ1777" s="264"/>
      <c r="AK1777" s="264"/>
      <c r="AL1777" s="78"/>
    </row>
    <row r="1778" spans="1:118" s="52" customFormat="1" ht="15.75" x14ac:dyDescent="0.25">
      <c r="A1778" s="18"/>
      <c r="B1778" s="10"/>
      <c r="C1778" s="17"/>
      <c r="D1778" s="12"/>
      <c r="E1778" s="116" t="s">
        <v>16</v>
      </c>
      <c r="F1778" s="1050">
        <f>G1778*100/80</f>
        <v>13.25</v>
      </c>
      <c r="G1778" s="731">
        <v>10.6</v>
      </c>
      <c r="H1778" s="19">
        <f t="shared" si="707"/>
        <v>0.1696</v>
      </c>
      <c r="I1778" s="13">
        <f t="shared" si="708"/>
        <v>3.1799999999999995E-2</v>
      </c>
      <c r="J1778" s="13">
        <f t="shared" si="709"/>
        <v>1.06</v>
      </c>
      <c r="K1778" s="14">
        <f t="shared" si="710"/>
        <v>4.8759999999999994</v>
      </c>
      <c r="L1778" s="1"/>
      <c r="M1778" s="15">
        <v>1.6</v>
      </c>
      <c r="N1778" s="15">
        <v>0.3</v>
      </c>
      <c r="O1778" s="691">
        <v>10</v>
      </c>
      <c r="P1778" s="15">
        <v>46</v>
      </c>
      <c r="Q1778" s="264"/>
      <c r="R1778" s="264"/>
      <c r="S1778" s="264"/>
      <c r="T1778" s="264"/>
      <c r="U1778" s="264"/>
      <c r="V1778" s="264"/>
      <c r="W1778" s="264"/>
      <c r="X1778" s="264"/>
      <c r="Y1778" s="264"/>
      <c r="Z1778" s="264"/>
      <c r="AA1778" s="264"/>
      <c r="AB1778" s="264"/>
      <c r="AC1778" s="264"/>
      <c r="AD1778" s="264"/>
      <c r="AE1778" s="264"/>
      <c r="AF1778" s="264"/>
      <c r="AG1778" s="264"/>
      <c r="AH1778" s="264"/>
      <c r="AI1778" s="264"/>
      <c r="AJ1778" s="264"/>
      <c r="AK1778" s="264"/>
      <c r="AL1778" s="114"/>
      <c r="AM1778" s="96"/>
      <c r="AN1778" s="96"/>
      <c r="AO1778" s="96"/>
      <c r="AP1778" s="96"/>
      <c r="AQ1778" s="96"/>
      <c r="AR1778" s="96"/>
      <c r="AS1778" s="96"/>
      <c r="AT1778" s="96"/>
      <c r="AU1778" s="96"/>
      <c r="AV1778" s="96"/>
      <c r="AW1778" s="96"/>
      <c r="AX1778" s="96"/>
      <c r="AY1778" s="96"/>
      <c r="AZ1778" s="96"/>
      <c r="BA1778" s="96"/>
      <c r="BB1778" s="96"/>
      <c r="BC1778" s="96"/>
      <c r="BD1778" s="96"/>
      <c r="BE1778" s="96"/>
      <c r="BF1778" s="96"/>
      <c r="BG1778" s="96"/>
      <c r="BH1778" s="96"/>
      <c r="BI1778" s="96"/>
      <c r="BJ1778" s="96"/>
      <c r="BK1778" s="96"/>
      <c r="BL1778" s="96"/>
      <c r="BM1778" s="96"/>
      <c r="BN1778" s="96"/>
      <c r="BO1778" s="96"/>
      <c r="BP1778" s="96"/>
      <c r="BQ1778" s="96"/>
      <c r="BR1778" s="96"/>
      <c r="BS1778" s="96"/>
      <c r="BT1778" s="96"/>
      <c r="BU1778" s="96"/>
      <c r="BV1778" s="96"/>
      <c r="BW1778" s="96"/>
      <c r="BX1778" s="96"/>
      <c r="BY1778" s="96"/>
      <c r="BZ1778" s="96"/>
      <c r="CA1778" s="96"/>
      <c r="CB1778" s="96"/>
      <c r="CC1778" s="96"/>
      <c r="CD1778" s="96"/>
      <c r="CE1778" s="96"/>
      <c r="CF1778" s="96"/>
      <c r="CG1778" s="96"/>
      <c r="CH1778" s="96"/>
      <c r="CI1778" s="96"/>
      <c r="CJ1778" s="96"/>
      <c r="CK1778" s="96"/>
      <c r="CL1778" s="96"/>
      <c r="CM1778" s="96"/>
      <c r="CN1778" s="96"/>
      <c r="CO1778" s="96"/>
      <c r="CP1778" s="96"/>
      <c r="CQ1778" s="96"/>
      <c r="CR1778" s="96"/>
      <c r="CS1778" s="96"/>
      <c r="CT1778" s="96"/>
      <c r="CU1778" s="96"/>
      <c r="CV1778" s="96"/>
      <c r="CW1778" s="96"/>
      <c r="CX1778" s="96"/>
      <c r="CY1778" s="96"/>
      <c r="CZ1778" s="96"/>
      <c r="DA1778" s="96"/>
      <c r="DB1778" s="96"/>
      <c r="DC1778" s="96"/>
      <c r="DD1778" s="96"/>
      <c r="DE1778" s="96"/>
      <c r="DF1778" s="96"/>
      <c r="DG1778" s="96"/>
      <c r="DH1778" s="96"/>
      <c r="DI1778" s="96"/>
      <c r="DJ1778" s="96"/>
      <c r="DK1778" s="96"/>
      <c r="DL1778" s="96"/>
      <c r="DM1778" s="96"/>
      <c r="DN1778" s="96"/>
    </row>
    <row r="1779" spans="1:118" s="18" customFormat="1" ht="14.25" customHeight="1" x14ac:dyDescent="0.25">
      <c r="B1779" s="10"/>
      <c r="C1779" s="17"/>
      <c r="D1779" s="12"/>
      <c r="E1779" s="116" t="s">
        <v>74</v>
      </c>
      <c r="F1779" s="1051">
        <f>G1779*100/85</f>
        <v>4.9411764705882355</v>
      </c>
      <c r="G1779" s="731">
        <v>4.2</v>
      </c>
      <c r="H1779" s="19">
        <f t="shared" si="707"/>
        <v>6.720000000000001E-2</v>
      </c>
      <c r="I1779" s="13">
        <f t="shared" si="708"/>
        <v>1.26E-2</v>
      </c>
      <c r="J1779" s="13">
        <f t="shared" si="709"/>
        <v>0.42</v>
      </c>
      <c r="K1779" s="14">
        <f t="shared" si="710"/>
        <v>1.9320000000000002</v>
      </c>
      <c r="L1779" s="1"/>
      <c r="M1779" s="15">
        <v>1.6</v>
      </c>
      <c r="N1779" s="15">
        <v>0.3</v>
      </c>
      <c r="O1779" s="691">
        <v>10</v>
      </c>
      <c r="P1779" s="15">
        <v>46</v>
      </c>
      <c r="Q1779" s="264"/>
      <c r="R1779" s="264"/>
      <c r="S1779" s="264"/>
      <c r="T1779" s="264"/>
      <c r="U1779" s="264"/>
      <c r="V1779" s="264"/>
      <c r="W1779" s="264"/>
      <c r="X1779" s="264"/>
      <c r="Y1779" s="264"/>
      <c r="Z1779" s="264"/>
      <c r="AA1779" s="264"/>
      <c r="AB1779" s="264"/>
      <c r="AC1779" s="264"/>
      <c r="AD1779" s="264"/>
      <c r="AE1779" s="264"/>
      <c r="AF1779" s="264"/>
      <c r="AG1779" s="264"/>
      <c r="AH1779" s="264"/>
      <c r="AI1779" s="264"/>
      <c r="AJ1779" s="264"/>
      <c r="AK1779" s="264"/>
      <c r="AL1779" s="114"/>
      <c r="AM1779" s="96"/>
      <c r="AN1779" s="96"/>
      <c r="AO1779" s="96"/>
      <c r="AP1779" s="96"/>
      <c r="AQ1779" s="96"/>
      <c r="AR1779" s="96"/>
      <c r="AS1779" s="96"/>
      <c r="AT1779" s="96"/>
      <c r="AU1779" s="96"/>
      <c r="AV1779" s="96"/>
      <c r="AW1779" s="96"/>
      <c r="AX1779" s="96"/>
      <c r="AY1779" s="96"/>
      <c r="AZ1779" s="96"/>
      <c r="BA1779" s="96"/>
      <c r="BB1779" s="96"/>
      <c r="BC1779" s="96"/>
      <c r="BD1779" s="96"/>
      <c r="BE1779" s="96"/>
      <c r="BF1779" s="96"/>
      <c r="BG1779" s="96"/>
      <c r="BH1779" s="96"/>
      <c r="BI1779" s="96"/>
      <c r="BJ1779" s="96"/>
      <c r="BK1779" s="96"/>
      <c r="BL1779" s="96"/>
      <c r="BM1779" s="96"/>
      <c r="BN1779" s="96"/>
      <c r="BO1779" s="96"/>
      <c r="BP1779" s="96"/>
      <c r="BQ1779" s="96"/>
      <c r="BR1779" s="96"/>
      <c r="BS1779" s="96"/>
      <c r="BT1779" s="96"/>
      <c r="BU1779" s="96"/>
      <c r="BV1779" s="96"/>
      <c r="BW1779" s="96"/>
      <c r="BX1779" s="96"/>
      <c r="BY1779" s="96"/>
      <c r="BZ1779" s="96"/>
      <c r="CA1779" s="96"/>
      <c r="CB1779" s="96"/>
      <c r="CC1779" s="96"/>
      <c r="CD1779" s="96"/>
      <c r="CE1779" s="96"/>
      <c r="CF1779" s="96"/>
      <c r="CG1779" s="96"/>
      <c r="CH1779" s="96"/>
      <c r="CI1779" s="96"/>
      <c r="CJ1779" s="96"/>
      <c r="CK1779" s="96"/>
      <c r="CL1779" s="96"/>
      <c r="CM1779" s="96"/>
      <c r="CN1779" s="96"/>
      <c r="CO1779" s="96"/>
      <c r="CP1779" s="96"/>
      <c r="CQ1779" s="96"/>
      <c r="CR1779" s="96"/>
      <c r="CS1779" s="96"/>
      <c r="CT1779" s="96"/>
      <c r="CU1779" s="96"/>
      <c r="CV1779" s="96"/>
      <c r="CW1779" s="96"/>
      <c r="CX1779" s="96"/>
      <c r="CY1779" s="96"/>
      <c r="CZ1779" s="96"/>
      <c r="DA1779" s="96"/>
      <c r="DB1779" s="96"/>
      <c r="DC1779" s="96"/>
      <c r="DD1779" s="96"/>
      <c r="DE1779" s="96"/>
      <c r="DF1779" s="96"/>
      <c r="DG1779" s="96"/>
      <c r="DH1779" s="96"/>
      <c r="DI1779" s="96"/>
      <c r="DJ1779" s="96"/>
      <c r="DK1779" s="96"/>
      <c r="DL1779" s="96"/>
      <c r="DM1779" s="96"/>
      <c r="DN1779" s="96"/>
    </row>
    <row r="1780" spans="1:118" s="18" customFormat="1" ht="15.75" x14ac:dyDescent="0.25">
      <c r="B1780" s="10"/>
      <c r="C1780" s="17"/>
      <c r="D1780" s="12"/>
      <c r="E1780" s="116" t="s">
        <v>328</v>
      </c>
      <c r="F1780" s="1051">
        <f>G1780*100/76</f>
        <v>6.9736842105263159</v>
      </c>
      <c r="G1780" s="731">
        <v>5.3</v>
      </c>
      <c r="H1780" s="19">
        <f t="shared" si="707"/>
        <v>0.10069999999999998</v>
      </c>
      <c r="I1780" s="13">
        <f t="shared" si="708"/>
        <v>2.12E-2</v>
      </c>
      <c r="J1780" s="13">
        <f t="shared" si="709"/>
        <v>0.40810000000000002</v>
      </c>
      <c r="K1780" s="14">
        <f t="shared" si="710"/>
        <v>2.0140000000000002</v>
      </c>
      <c r="L1780" s="1"/>
      <c r="M1780" s="38">
        <v>1.9</v>
      </c>
      <c r="N1780" s="38">
        <v>0.4</v>
      </c>
      <c r="O1780" s="713">
        <v>7.7</v>
      </c>
      <c r="P1780" s="37">
        <v>38</v>
      </c>
      <c r="Q1780" s="264"/>
      <c r="R1780" s="264"/>
      <c r="S1780" s="264"/>
      <c r="T1780" s="264"/>
      <c r="U1780" s="264"/>
      <c r="V1780" s="264"/>
      <c r="W1780" s="264"/>
      <c r="X1780" s="264"/>
      <c r="Y1780" s="264"/>
      <c r="Z1780" s="264"/>
      <c r="AA1780" s="264"/>
      <c r="AB1780" s="264"/>
      <c r="AC1780" s="264"/>
      <c r="AD1780" s="264"/>
      <c r="AE1780" s="264"/>
      <c r="AF1780" s="264"/>
      <c r="AG1780" s="264"/>
      <c r="AH1780" s="264"/>
      <c r="AI1780" s="264"/>
      <c r="AJ1780" s="264"/>
      <c r="AK1780" s="264"/>
      <c r="AL1780" s="114"/>
      <c r="AM1780" s="96"/>
      <c r="AN1780" s="96"/>
      <c r="AO1780" s="96"/>
      <c r="AP1780" s="96"/>
      <c r="AQ1780" s="96"/>
      <c r="AR1780" s="96"/>
      <c r="AS1780" s="96"/>
      <c r="AT1780" s="96"/>
      <c r="AU1780" s="96"/>
      <c r="AV1780" s="96"/>
      <c r="AW1780" s="96"/>
      <c r="AX1780" s="96"/>
      <c r="AY1780" s="96"/>
      <c r="AZ1780" s="96"/>
      <c r="BA1780" s="96"/>
      <c r="BB1780" s="96"/>
      <c r="BC1780" s="96"/>
      <c r="BD1780" s="96"/>
      <c r="BE1780" s="96"/>
      <c r="BF1780" s="96"/>
      <c r="BG1780" s="96"/>
      <c r="BH1780" s="96"/>
      <c r="BI1780" s="96"/>
      <c r="BJ1780" s="96"/>
      <c r="BK1780" s="96"/>
      <c r="BL1780" s="96"/>
      <c r="BM1780" s="96"/>
      <c r="BN1780" s="96"/>
      <c r="BO1780" s="96"/>
      <c r="BP1780" s="96"/>
      <c r="BQ1780" s="96"/>
      <c r="BR1780" s="96"/>
      <c r="BS1780" s="96"/>
      <c r="BT1780" s="96"/>
      <c r="BU1780" s="96"/>
      <c r="BV1780" s="96"/>
      <c r="BW1780" s="96"/>
      <c r="BX1780" s="96"/>
      <c r="BY1780" s="96"/>
      <c r="BZ1780" s="96"/>
      <c r="CA1780" s="96"/>
      <c r="CB1780" s="96"/>
      <c r="CC1780" s="96"/>
      <c r="CD1780" s="96"/>
      <c r="CE1780" s="96"/>
      <c r="CF1780" s="96"/>
      <c r="CG1780" s="96"/>
      <c r="CH1780" s="96"/>
      <c r="CI1780" s="96"/>
      <c r="CJ1780" s="96"/>
      <c r="CK1780" s="96"/>
      <c r="CL1780" s="96"/>
      <c r="CM1780" s="96"/>
      <c r="CN1780" s="96"/>
      <c r="CO1780" s="96"/>
      <c r="CP1780" s="96"/>
      <c r="CQ1780" s="96"/>
      <c r="CR1780" s="96"/>
      <c r="CS1780" s="96"/>
      <c r="CT1780" s="96"/>
      <c r="CU1780" s="96"/>
      <c r="CV1780" s="96"/>
      <c r="CW1780" s="96"/>
      <c r="CX1780" s="96"/>
      <c r="CY1780" s="96"/>
      <c r="CZ1780" s="96"/>
      <c r="DA1780" s="96"/>
      <c r="DB1780" s="96"/>
      <c r="DC1780" s="96"/>
      <c r="DD1780" s="96"/>
      <c r="DE1780" s="96"/>
      <c r="DF1780" s="96"/>
      <c r="DG1780" s="96"/>
      <c r="DH1780" s="96"/>
      <c r="DI1780" s="96"/>
      <c r="DJ1780" s="96"/>
      <c r="DK1780" s="96"/>
      <c r="DL1780" s="96"/>
      <c r="DM1780" s="96"/>
      <c r="DN1780" s="96"/>
    </row>
    <row r="1781" spans="1:118" s="18" customFormat="1" ht="15.75" x14ac:dyDescent="0.25">
      <c r="B1781" s="10"/>
      <c r="C1781" s="17"/>
      <c r="D1781" s="12"/>
      <c r="E1781" s="116" t="s">
        <v>75</v>
      </c>
      <c r="F1781" s="1051">
        <f>G1781*100/85</f>
        <v>1.1764705882352942</v>
      </c>
      <c r="G1781" s="731">
        <v>1</v>
      </c>
      <c r="H1781" s="19">
        <f t="shared" si="707"/>
        <v>6.4000000000000001E-2</v>
      </c>
      <c r="I1781" s="13">
        <f t="shared" si="708"/>
        <v>5.0000000000000001E-3</v>
      </c>
      <c r="J1781" s="13">
        <f t="shared" si="709"/>
        <v>0.33100000000000002</v>
      </c>
      <c r="K1781" s="13">
        <f t="shared" si="710"/>
        <v>1.6</v>
      </c>
      <c r="L1781" s="1"/>
      <c r="M1781" s="15">
        <v>6.4</v>
      </c>
      <c r="N1781" s="15">
        <v>0.5</v>
      </c>
      <c r="O1781" s="691">
        <v>33.1</v>
      </c>
      <c r="P1781" s="15">
        <v>160</v>
      </c>
      <c r="Q1781" s="264"/>
      <c r="R1781" s="264"/>
      <c r="S1781" s="264"/>
      <c r="T1781" s="264"/>
      <c r="U1781" s="264"/>
      <c r="V1781" s="264"/>
      <c r="W1781" s="264"/>
      <c r="X1781" s="264"/>
      <c r="Y1781" s="264"/>
      <c r="Z1781" s="264"/>
      <c r="AA1781" s="264"/>
      <c r="AB1781" s="264"/>
      <c r="AC1781" s="264"/>
      <c r="AD1781" s="264"/>
      <c r="AE1781" s="264"/>
      <c r="AF1781" s="264"/>
      <c r="AG1781" s="264"/>
      <c r="AH1781" s="264"/>
      <c r="AI1781" s="264"/>
      <c r="AJ1781" s="264"/>
      <c r="AK1781" s="264"/>
      <c r="AL1781" s="114"/>
      <c r="AM1781" s="96"/>
      <c r="AN1781" s="96"/>
      <c r="AO1781" s="96"/>
      <c r="AP1781" s="96"/>
      <c r="AQ1781" s="96"/>
      <c r="AR1781" s="96"/>
      <c r="AS1781" s="96"/>
      <c r="AT1781" s="96"/>
      <c r="AU1781" s="96"/>
      <c r="AV1781" s="96"/>
      <c r="AW1781" s="96"/>
      <c r="AX1781" s="96"/>
      <c r="AY1781" s="96"/>
      <c r="AZ1781" s="96"/>
      <c r="BA1781" s="96"/>
      <c r="BB1781" s="96"/>
      <c r="BC1781" s="96"/>
      <c r="BD1781" s="96"/>
      <c r="BE1781" s="96"/>
      <c r="BF1781" s="96"/>
      <c r="BG1781" s="96"/>
      <c r="BH1781" s="96"/>
      <c r="BI1781" s="96"/>
      <c r="BJ1781" s="96"/>
      <c r="BK1781" s="96"/>
      <c r="BL1781" s="96"/>
      <c r="BM1781" s="96"/>
      <c r="BN1781" s="96"/>
      <c r="BO1781" s="96"/>
      <c r="BP1781" s="96"/>
      <c r="BQ1781" s="96"/>
      <c r="BR1781" s="96"/>
      <c r="BS1781" s="96"/>
      <c r="BT1781" s="96"/>
      <c r="BU1781" s="96"/>
      <c r="BV1781" s="96"/>
      <c r="BW1781" s="96"/>
      <c r="BX1781" s="96"/>
      <c r="BY1781" s="96"/>
      <c r="BZ1781" s="96"/>
      <c r="CA1781" s="96"/>
      <c r="CB1781" s="96"/>
      <c r="CC1781" s="96"/>
      <c r="CD1781" s="96"/>
      <c r="CE1781" s="96"/>
      <c r="CF1781" s="96"/>
      <c r="CG1781" s="96"/>
      <c r="CH1781" s="96"/>
      <c r="CI1781" s="96"/>
      <c r="CJ1781" s="96"/>
      <c r="CK1781" s="96"/>
      <c r="CL1781" s="96"/>
      <c r="CM1781" s="96"/>
      <c r="CN1781" s="96"/>
      <c r="CO1781" s="96"/>
      <c r="CP1781" s="96"/>
      <c r="CQ1781" s="96"/>
      <c r="CR1781" s="96"/>
      <c r="CS1781" s="96"/>
      <c r="CT1781" s="96"/>
      <c r="CU1781" s="96"/>
      <c r="CV1781" s="96"/>
      <c r="CW1781" s="96"/>
      <c r="CX1781" s="96"/>
      <c r="CY1781" s="96"/>
      <c r="CZ1781" s="96"/>
      <c r="DA1781" s="96"/>
      <c r="DB1781" s="96"/>
      <c r="DC1781" s="96"/>
      <c r="DD1781" s="96"/>
      <c r="DE1781" s="96"/>
      <c r="DF1781" s="96"/>
      <c r="DG1781" s="96"/>
      <c r="DH1781" s="96"/>
      <c r="DI1781" s="96"/>
      <c r="DJ1781" s="96"/>
      <c r="DK1781" s="96"/>
      <c r="DL1781" s="96"/>
      <c r="DM1781" s="96"/>
      <c r="DN1781" s="96"/>
    </row>
    <row r="1782" spans="1:118" s="18" customFormat="1" ht="15.75" x14ac:dyDescent="0.25">
      <c r="B1782" s="10"/>
      <c r="C1782" s="17"/>
      <c r="D1782" s="12"/>
      <c r="E1782" s="116" t="s">
        <v>80</v>
      </c>
      <c r="F1782" s="1050"/>
      <c r="G1782" s="731">
        <v>0.21</v>
      </c>
      <c r="H1782" s="19">
        <f t="shared" si="707"/>
        <v>0</v>
      </c>
      <c r="I1782" s="13">
        <f t="shared" si="708"/>
        <v>0</v>
      </c>
      <c r="J1782" s="13">
        <f t="shared" si="709"/>
        <v>0</v>
      </c>
      <c r="K1782" s="14">
        <f t="shared" si="710"/>
        <v>0</v>
      </c>
      <c r="L1782" s="1"/>
      <c r="M1782" s="15"/>
      <c r="N1782" s="15"/>
      <c r="O1782" s="691"/>
      <c r="P1782" s="15"/>
      <c r="Q1782" s="264"/>
      <c r="R1782" s="264"/>
      <c r="S1782" s="264"/>
      <c r="T1782" s="264"/>
      <c r="U1782" s="264"/>
      <c r="V1782" s="264"/>
      <c r="W1782" s="264"/>
      <c r="X1782" s="264"/>
      <c r="Y1782" s="264"/>
      <c r="Z1782" s="264"/>
      <c r="AA1782" s="264"/>
      <c r="AB1782" s="264"/>
      <c r="AC1782" s="264"/>
      <c r="AD1782" s="264"/>
      <c r="AE1782" s="264"/>
      <c r="AF1782" s="264"/>
      <c r="AG1782" s="264"/>
      <c r="AH1782" s="264"/>
      <c r="AI1782" s="264"/>
      <c r="AJ1782" s="264"/>
      <c r="AK1782" s="264"/>
      <c r="AL1782" s="114"/>
      <c r="AM1782" s="96"/>
      <c r="AN1782" s="96"/>
      <c r="AO1782" s="96"/>
      <c r="AP1782" s="96"/>
      <c r="AQ1782" s="96"/>
      <c r="AR1782" s="96"/>
      <c r="AS1782" s="96"/>
      <c r="AT1782" s="96"/>
      <c r="AU1782" s="96"/>
      <c r="AV1782" s="96"/>
      <c r="AW1782" s="96"/>
      <c r="AX1782" s="96"/>
      <c r="AY1782" s="96"/>
      <c r="AZ1782" s="96"/>
      <c r="BA1782" s="96"/>
      <c r="BB1782" s="96"/>
      <c r="BC1782" s="96"/>
      <c r="BD1782" s="96"/>
      <c r="BE1782" s="96"/>
      <c r="BF1782" s="96"/>
      <c r="BG1782" s="96"/>
      <c r="BH1782" s="96"/>
      <c r="BI1782" s="96"/>
      <c r="BJ1782" s="96"/>
      <c r="BK1782" s="96"/>
      <c r="BL1782" s="96"/>
      <c r="BM1782" s="96"/>
      <c r="BN1782" s="96"/>
      <c r="BO1782" s="96"/>
      <c r="BP1782" s="96"/>
      <c r="BQ1782" s="96"/>
      <c r="BR1782" s="96"/>
      <c r="BS1782" s="96"/>
      <c r="BT1782" s="96"/>
      <c r="BU1782" s="96"/>
      <c r="BV1782" s="96"/>
      <c r="BW1782" s="96"/>
      <c r="BX1782" s="96"/>
      <c r="BY1782" s="96"/>
      <c r="BZ1782" s="96"/>
      <c r="CA1782" s="96"/>
      <c r="CB1782" s="96"/>
      <c r="CC1782" s="96"/>
      <c r="CD1782" s="96"/>
      <c r="CE1782" s="96"/>
      <c r="CF1782" s="96"/>
      <c r="CG1782" s="96"/>
      <c r="CH1782" s="96"/>
      <c r="CI1782" s="96"/>
      <c r="CJ1782" s="96"/>
      <c r="CK1782" s="96"/>
      <c r="CL1782" s="96"/>
      <c r="CM1782" s="96"/>
      <c r="CN1782" s="96"/>
      <c r="CO1782" s="96"/>
      <c r="CP1782" s="96"/>
      <c r="CQ1782" s="96"/>
      <c r="CR1782" s="96"/>
      <c r="CS1782" s="96"/>
      <c r="CT1782" s="96"/>
      <c r="CU1782" s="96"/>
      <c r="CV1782" s="96"/>
      <c r="CW1782" s="96"/>
      <c r="CX1782" s="96"/>
      <c r="CY1782" s="96"/>
      <c r="CZ1782" s="96"/>
      <c r="DA1782" s="96"/>
      <c r="DB1782" s="96"/>
      <c r="DC1782" s="96"/>
      <c r="DD1782" s="96"/>
      <c r="DE1782" s="96"/>
      <c r="DF1782" s="96"/>
      <c r="DG1782" s="96"/>
      <c r="DH1782" s="96"/>
      <c r="DI1782" s="96"/>
      <c r="DJ1782" s="96"/>
      <c r="DK1782" s="96"/>
      <c r="DL1782" s="96"/>
      <c r="DM1782" s="96"/>
      <c r="DN1782" s="96"/>
    </row>
    <row r="1783" spans="1:118" s="18" customFormat="1" ht="15.75" x14ac:dyDescent="0.25">
      <c r="B1783" s="10"/>
      <c r="C1783" s="17"/>
      <c r="D1783" s="12"/>
      <c r="E1783" s="182" t="s">
        <v>150</v>
      </c>
      <c r="F1783" s="1051">
        <f>G1783*100/85</f>
        <v>1.1764705882352942</v>
      </c>
      <c r="G1783" s="731">
        <v>1</v>
      </c>
      <c r="H1783" s="19">
        <f t="shared" si="707"/>
        <v>3.7000000000000005E-2</v>
      </c>
      <c r="I1783" s="13">
        <f t="shared" si="708"/>
        <v>1.2E-2</v>
      </c>
      <c r="J1783" s="13">
        <f t="shared" si="709"/>
        <v>0.08</v>
      </c>
      <c r="K1783" s="14">
        <f t="shared" si="710"/>
        <v>0.49</v>
      </c>
      <c r="L1783" s="1"/>
      <c r="M1783" s="15">
        <v>3.7</v>
      </c>
      <c r="N1783" s="15">
        <v>1.2</v>
      </c>
      <c r="O1783" s="691">
        <v>8</v>
      </c>
      <c r="P1783" s="20">
        <v>49</v>
      </c>
      <c r="Q1783" s="264"/>
      <c r="R1783" s="264"/>
      <c r="S1783" s="264"/>
      <c r="T1783" s="264"/>
      <c r="U1783" s="264"/>
      <c r="V1783" s="264"/>
      <c r="W1783" s="264"/>
      <c r="X1783" s="264"/>
      <c r="Y1783" s="264"/>
      <c r="Z1783" s="264"/>
      <c r="AA1783" s="264"/>
      <c r="AB1783" s="264"/>
      <c r="AC1783" s="264"/>
      <c r="AD1783" s="264"/>
      <c r="AE1783" s="264"/>
      <c r="AF1783" s="264"/>
      <c r="AG1783" s="264"/>
      <c r="AH1783" s="264"/>
      <c r="AI1783" s="264"/>
      <c r="AJ1783" s="264"/>
      <c r="AK1783" s="264"/>
      <c r="AL1783" s="114"/>
      <c r="AM1783" s="96"/>
      <c r="AN1783" s="96"/>
      <c r="AO1783" s="96"/>
      <c r="AP1783" s="96"/>
      <c r="AQ1783" s="96"/>
      <c r="AR1783" s="96"/>
      <c r="AS1783" s="96"/>
      <c r="AT1783" s="96"/>
      <c r="AU1783" s="96"/>
      <c r="AV1783" s="96"/>
      <c r="AW1783" s="96"/>
      <c r="AX1783" s="96"/>
      <c r="AY1783" s="96"/>
      <c r="AZ1783" s="96"/>
      <c r="BA1783" s="96"/>
      <c r="BB1783" s="96"/>
      <c r="BC1783" s="96"/>
      <c r="BD1783" s="96"/>
      <c r="BE1783" s="96"/>
      <c r="BF1783" s="96"/>
      <c r="BG1783" s="96"/>
      <c r="BH1783" s="96"/>
      <c r="BI1783" s="96"/>
      <c r="BJ1783" s="96"/>
      <c r="BK1783" s="96"/>
      <c r="BL1783" s="96"/>
      <c r="BM1783" s="96"/>
      <c r="BN1783" s="96"/>
      <c r="BO1783" s="96"/>
      <c r="BP1783" s="96"/>
      <c r="BQ1783" s="96"/>
      <c r="BR1783" s="96"/>
      <c r="BS1783" s="96"/>
      <c r="BT1783" s="96"/>
      <c r="BU1783" s="96"/>
      <c r="BV1783" s="96"/>
      <c r="BW1783" s="96"/>
      <c r="BX1783" s="96"/>
      <c r="BY1783" s="96"/>
      <c r="BZ1783" s="96"/>
      <c r="CA1783" s="96"/>
      <c r="CB1783" s="96"/>
      <c r="CC1783" s="96"/>
      <c r="CD1783" s="96"/>
      <c r="CE1783" s="96"/>
      <c r="CF1783" s="96"/>
      <c r="CG1783" s="96"/>
      <c r="CH1783" s="96"/>
      <c r="CI1783" s="96"/>
      <c r="CJ1783" s="96"/>
      <c r="CK1783" s="96"/>
      <c r="CL1783" s="96"/>
      <c r="CM1783" s="96"/>
      <c r="CN1783" s="96"/>
      <c r="CO1783" s="96"/>
      <c r="CP1783" s="96"/>
      <c r="CQ1783" s="96"/>
      <c r="CR1783" s="96"/>
      <c r="CS1783" s="96"/>
      <c r="CT1783" s="96"/>
      <c r="CU1783" s="96"/>
      <c r="CV1783" s="96"/>
      <c r="CW1783" s="96"/>
      <c r="CX1783" s="96"/>
      <c r="CY1783" s="96"/>
      <c r="CZ1783" s="96"/>
      <c r="DA1783" s="96"/>
      <c r="DB1783" s="96"/>
      <c r="DC1783" s="96"/>
      <c r="DD1783" s="96"/>
      <c r="DE1783" s="96"/>
      <c r="DF1783" s="96"/>
      <c r="DG1783" s="96"/>
      <c r="DH1783" s="96"/>
      <c r="DI1783" s="96"/>
      <c r="DJ1783" s="96"/>
      <c r="DK1783" s="96"/>
      <c r="DL1783" s="96"/>
      <c r="DM1783" s="96"/>
      <c r="DN1783" s="96"/>
    </row>
    <row r="1784" spans="1:118" s="18" customFormat="1" ht="15.75" x14ac:dyDescent="0.25">
      <c r="B1784" s="10"/>
      <c r="C1784" s="17"/>
      <c r="D1784" s="12"/>
      <c r="E1784" s="116" t="s">
        <v>868</v>
      </c>
      <c r="F1784" s="1051">
        <f>G1784*100/70</f>
        <v>10</v>
      </c>
      <c r="G1784" s="731">
        <v>7</v>
      </c>
      <c r="H1784" s="19">
        <f t="shared" si="707"/>
        <v>0.41300000000000003</v>
      </c>
      <c r="I1784" s="13">
        <f t="shared" si="708"/>
        <v>5.6000000000000008E-2</v>
      </c>
      <c r="J1784" s="13">
        <f t="shared" si="709"/>
        <v>1.0010000000000001</v>
      </c>
      <c r="K1784" s="14">
        <f t="shared" si="710"/>
        <v>5.25</v>
      </c>
      <c r="L1784" s="1"/>
      <c r="M1784" s="15">
        <v>5.9</v>
      </c>
      <c r="N1784" s="15">
        <v>0.8</v>
      </c>
      <c r="O1784" s="691">
        <v>14.3</v>
      </c>
      <c r="P1784" s="15">
        <v>75</v>
      </c>
      <c r="Q1784" s="264"/>
      <c r="R1784" s="264"/>
      <c r="S1784" s="264"/>
      <c r="T1784" s="264"/>
      <c r="U1784" s="264"/>
      <c r="V1784" s="264"/>
      <c r="W1784" s="264"/>
      <c r="X1784" s="264"/>
      <c r="Y1784" s="264"/>
      <c r="Z1784" s="264"/>
      <c r="AA1784" s="264"/>
      <c r="AB1784" s="264"/>
      <c r="AC1784" s="264"/>
      <c r="AD1784" s="264"/>
      <c r="AE1784" s="264"/>
      <c r="AF1784" s="264"/>
      <c r="AG1784" s="264"/>
      <c r="AH1784" s="264"/>
      <c r="AI1784" s="264"/>
      <c r="AJ1784" s="264"/>
      <c r="AK1784" s="264"/>
      <c r="AL1784" s="114"/>
      <c r="AM1784" s="96"/>
      <c r="AN1784" s="96"/>
      <c r="AO1784" s="96"/>
      <c r="AP1784" s="96"/>
      <c r="AQ1784" s="96"/>
      <c r="AR1784" s="96"/>
      <c r="AS1784" s="96"/>
      <c r="AT1784" s="96"/>
      <c r="AU1784" s="96"/>
      <c r="AV1784" s="96"/>
      <c r="AW1784" s="96"/>
      <c r="AX1784" s="96"/>
      <c r="AY1784" s="96"/>
      <c r="AZ1784" s="96"/>
      <c r="BA1784" s="96"/>
      <c r="BB1784" s="96"/>
      <c r="BC1784" s="96"/>
      <c r="BD1784" s="96"/>
      <c r="BE1784" s="96"/>
      <c r="BF1784" s="96"/>
      <c r="BG1784" s="96"/>
      <c r="BH1784" s="96"/>
      <c r="BI1784" s="96"/>
      <c r="BJ1784" s="96"/>
      <c r="BK1784" s="96"/>
      <c r="BL1784" s="96"/>
      <c r="BM1784" s="96"/>
      <c r="BN1784" s="96"/>
      <c r="BO1784" s="96"/>
      <c r="BP1784" s="96"/>
      <c r="BQ1784" s="96"/>
      <c r="BR1784" s="96"/>
      <c r="BS1784" s="96"/>
      <c r="BT1784" s="96"/>
      <c r="BU1784" s="96"/>
      <c r="BV1784" s="96"/>
      <c r="BW1784" s="96"/>
      <c r="BX1784" s="96"/>
      <c r="BY1784" s="96"/>
      <c r="BZ1784" s="96"/>
      <c r="CA1784" s="96"/>
      <c r="CB1784" s="96"/>
      <c r="CC1784" s="96"/>
      <c r="CD1784" s="96"/>
      <c r="CE1784" s="96"/>
      <c r="CF1784" s="96"/>
      <c r="CG1784" s="96"/>
      <c r="CH1784" s="96"/>
      <c r="CI1784" s="96"/>
      <c r="CJ1784" s="96"/>
      <c r="CK1784" s="96"/>
      <c r="CL1784" s="96"/>
      <c r="CM1784" s="96"/>
      <c r="CN1784" s="96"/>
      <c r="CO1784" s="96"/>
      <c r="CP1784" s="96"/>
      <c r="CQ1784" s="96"/>
      <c r="CR1784" s="96"/>
      <c r="CS1784" s="96"/>
      <c r="CT1784" s="96"/>
      <c r="CU1784" s="96"/>
      <c r="CV1784" s="96"/>
      <c r="CW1784" s="96"/>
      <c r="CX1784" s="96"/>
      <c r="CY1784" s="96"/>
      <c r="CZ1784" s="96"/>
      <c r="DA1784" s="96"/>
      <c r="DB1784" s="96"/>
      <c r="DC1784" s="96"/>
      <c r="DD1784" s="96"/>
      <c r="DE1784" s="96"/>
      <c r="DF1784" s="96"/>
      <c r="DG1784" s="96"/>
      <c r="DH1784" s="96"/>
      <c r="DI1784" s="96"/>
      <c r="DJ1784" s="96"/>
      <c r="DK1784" s="96"/>
      <c r="DL1784" s="96"/>
      <c r="DM1784" s="96"/>
      <c r="DN1784" s="96"/>
    </row>
    <row r="1785" spans="1:118" s="50" customFormat="1" x14ac:dyDescent="0.25">
      <c r="A1785" s="51"/>
      <c r="B1785" s="135"/>
      <c r="C1785" s="51"/>
      <c r="D1785" s="158"/>
      <c r="E1785" s="63" t="s">
        <v>21</v>
      </c>
      <c r="F1785" s="717"/>
      <c r="G1785" s="1002"/>
      <c r="H1785" s="137">
        <f t="shared" ref="H1785:K1785" si="711">SUM(H1772:H1784)</f>
        <v>8.9722000000000008</v>
      </c>
      <c r="I1785" s="136">
        <f t="shared" si="711"/>
        <v>7.7335000000000003</v>
      </c>
      <c r="J1785" s="136">
        <f t="shared" si="711"/>
        <v>6.0563000000000011</v>
      </c>
      <c r="K1785" s="136">
        <f t="shared" si="711"/>
        <v>127.51199999999999</v>
      </c>
      <c r="L1785" s="3"/>
      <c r="M1785" s="177"/>
      <c r="N1785" s="177"/>
      <c r="O1785" s="775"/>
      <c r="P1785" s="177"/>
      <c r="Q1785" s="264"/>
      <c r="R1785" s="264"/>
      <c r="S1785" s="264"/>
      <c r="T1785" s="264"/>
      <c r="U1785" s="264"/>
      <c r="V1785" s="264"/>
      <c r="W1785" s="264"/>
      <c r="X1785" s="264"/>
      <c r="Y1785" s="264"/>
      <c r="Z1785" s="264"/>
      <c r="AA1785" s="264"/>
      <c r="AB1785" s="264"/>
      <c r="AC1785" s="264"/>
      <c r="AD1785" s="264"/>
      <c r="AE1785" s="264"/>
      <c r="AF1785" s="264"/>
      <c r="AG1785" s="264"/>
      <c r="AH1785" s="264"/>
      <c r="AI1785" s="264"/>
      <c r="AJ1785" s="264"/>
      <c r="AK1785" s="264"/>
      <c r="AL1785" s="159"/>
    </row>
    <row r="1786" spans="1:118" s="18" customFormat="1" ht="28.5" x14ac:dyDescent="0.25">
      <c r="A1786" s="126"/>
      <c r="B1786" s="39" t="s">
        <v>575</v>
      </c>
      <c r="C1786" s="296" t="s">
        <v>568</v>
      </c>
      <c r="D1786" s="297">
        <v>50</v>
      </c>
      <c r="E1786" s="62" t="s">
        <v>84</v>
      </c>
      <c r="F1786" s="990">
        <f>G1786*100/75</f>
        <v>96</v>
      </c>
      <c r="G1786" s="736">
        <v>72</v>
      </c>
      <c r="H1786" s="19">
        <f>G1786*M1786/100</f>
        <v>1.3679999999999999</v>
      </c>
      <c r="I1786" s="13">
        <f>G1786*N1786/100</f>
        <v>0.21599999999999997</v>
      </c>
      <c r="J1786" s="13">
        <f>G1786*O1786/100</f>
        <v>13.176000000000002</v>
      </c>
      <c r="K1786" s="14">
        <f>G1786*P1786/100</f>
        <v>59.04</v>
      </c>
      <c r="L1786" s="1"/>
      <c r="M1786" s="15">
        <v>1.9</v>
      </c>
      <c r="N1786" s="15">
        <v>0.3</v>
      </c>
      <c r="O1786" s="691">
        <v>18.3</v>
      </c>
      <c r="P1786" s="15">
        <v>82</v>
      </c>
      <c r="Q1786" s="264"/>
      <c r="R1786" s="264"/>
      <c r="S1786" s="264"/>
      <c r="T1786" s="264"/>
      <c r="U1786" s="264"/>
      <c r="V1786" s="264"/>
      <c r="W1786" s="264"/>
      <c r="X1786" s="264"/>
      <c r="Y1786" s="264"/>
      <c r="Z1786" s="264"/>
      <c r="AA1786" s="264"/>
      <c r="AB1786" s="264"/>
      <c r="AC1786" s="264"/>
      <c r="AD1786" s="264"/>
      <c r="AE1786" s="264"/>
      <c r="AF1786" s="264"/>
      <c r="AG1786" s="264"/>
      <c r="AH1786" s="264"/>
      <c r="AI1786" s="264"/>
      <c r="AJ1786" s="264"/>
      <c r="AK1786" s="264"/>
      <c r="AL1786" s="78"/>
    </row>
    <row r="1787" spans="1:118" s="18" customFormat="1" ht="15.75" x14ac:dyDescent="0.25">
      <c r="A1787" s="92"/>
      <c r="B1787" s="31"/>
      <c r="C1787" s="31"/>
      <c r="D1787" s="127"/>
      <c r="E1787" s="62" t="s">
        <v>73</v>
      </c>
      <c r="F1787" s="733"/>
      <c r="G1787" s="731">
        <v>1.3</v>
      </c>
      <c r="H1787" s="19">
        <f>G1787*M1787/100</f>
        <v>0</v>
      </c>
      <c r="I1787" s="13">
        <f>G1787*N1787/100</f>
        <v>1.3</v>
      </c>
      <c r="J1787" s="13">
        <f>G1787*O1787/100</f>
        <v>0</v>
      </c>
      <c r="K1787" s="14">
        <f>G1787*P1787/100</f>
        <v>11.492000000000001</v>
      </c>
      <c r="L1787" s="1"/>
      <c r="M1787" s="15">
        <v>0</v>
      </c>
      <c r="N1787" s="15">
        <v>100</v>
      </c>
      <c r="O1787" s="691">
        <v>0</v>
      </c>
      <c r="P1787" s="15">
        <v>884</v>
      </c>
      <c r="Q1787" s="264"/>
      <c r="R1787" s="264"/>
      <c r="S1787" s="264"/>
      <c r="T1787" s="264"/>
      <c r="U1787" s="264"/>
      <c r="V1787" s="264"/>
      <c r="W1787" s="264"/>
      <c r="X1787" s="264"/>
      <c r="Y1787" s="264"/>
      <c r="Z1787" s="264"/>
      <c r="AA1787" s="264"/>
      <c r="AB1787" s="264"/>
      <c r="AC1787" s="264"/>
      <c r="AD1787" s="264"/>
      <c r="AE1787" s="264"/>
      <c r="AF1787" s="264"/>
      <c r="AG1787" s="264"/>
      <c r="AH1787" s="264"/>
      <c r="AI1787" s="264"/>
      <c r="AJ1787" s="264"/>
      <c r="AK1787" s="264"/>
      <c r="AL1787" s="78"/>
    </row>
    <row r="1788" spans="1:118" s="18" customFormat="1" ht="15.75" x14ac:dyDescent="0.25">
      <c r="A1788" s="92"/>
      <c r="D1788" s="99"/>
      <c r="E1788" s="62" t="s">
        <v>80</v>
      </c>
      <c r="F1788" s="733"/>
      <c r="G1788" s="731">
        <v>0.17</v>
      </c>
      <c r="H1788" s="19">
        <f>G1788*M1788/100</f>
        <v>0</v>
      </c>
      <c r="I1788" s="13">
        <f>G1788*N1788/100</f>
        <v>0</v>
      </c>
      <c r="J1788" s="13">
        <f>G1788*O1788/100</f>
        <v>0</v>
      </c>
      <c r="K1788" s="14">
        <f>G1788*P1788/100</f>
        <v>0</v>
      </c>
      <c r="L1788" s="1"/>
      <c r="M1788" s="15"/>
      <c r="N1788" s="15"/>
      <c r="O1788" s="691"/>
      <c r="P1788" s="15"/>
      <c r="Q1788" s="264"/>
      <c r="R1788" s="264"/>
      <c r="S1788" s="264"/>
      <c r="T1788" s="264"/>
      <c r="U1788" s="264"/>
      <c r="V1788" s="264"/>
      <c r="W1788" s="264"/>
      <c r="X1788" s="264"/>
      <c r="Y1788" s="264"/>
      <c r="Z1788" s="264"/>
      <c r="AA1788" s="264"/>
      <c r="AB1788" s="264"/>
      <c r="AC1788" s="264"/>
      <c r="AD1788" s="264"/>
      <c r="AE1788" s="264"/>
      <c r="AF1788" s="264"/>
      <c r="AG1788" s="264"/>
      <c r="AH1788" s="264"/>
      <c r="AI1788" s="264"/>
      <c r="AJ1788" s="264"/>
      <c r="AK1788" s="264"/>
      <c r="AL1788" s="78"/>
    </row>
    <row r="1789" spans="1:118" s="50" customFormat="1" x14ac:dyDescent="0.25">
      <c r="A1789" s="230"/>
      <c r="B1789" s="231"/>
      <c r="C1789" s="231"/>
      <c r="D1789" s="231"/>
      <c r="E1789" s="75" t="s">
        <v>21</v>
      </c>
      <c r="F1789" s="985"/>
      <c r="G1789" s="985"/>
      <c r="H1789" s="136">
        <f>SUM(H1786:H1788)</f>
        <v>1.3679999999999999</v>
      </c>
      <c r="I1789" s="136">
        <f t="shared" ref="I1789:K1789" si="712">SUM(I1786:I1788)</f>
        <v>1.516</v>
      </c>
      <c r="J1789" s="136">
        <f t="shared" si="712"/>
        <v>13.176000000000002</v>
      </c>
      <c r="K1789" s="136">
        <f t="shared" si="712"/>
        <v>70.531999999999996</v>
      </c>
      <c r="L1789" s="1"/>
      <c r="M1789" s="15"/>
      <c r="N1789" s="15"/>
      <c r="O1789" s="691"/>
      <c r="P1789" s="15"/>
      <c r="Q1789" s="264"/>
      <c r="R1789" s="264"/>
      <c r="S1789" s="264"/>
      <c r="T1789" s="264"/>
      <c r="U1789" s="264"/>
      <c r="V1789" s="264"/>
      <c r="W1789" s="264"/>
      <c r="X1789" s="264"/>
      <c r="Y1789" s="264"/>
      <c r="Z1789" s="264"/>
      <c r="AA1789" s="264"/>
      <c r="AB1789" s="264"/>
      <c r="AC1789" s="264"/>
      <c r="AD1789" s="264"/>
      <c r="AE1789" s="264"/>
      <c r="AF1789" s="264"/>
      <c r="AG1789" s="264"/>
      <c r="AH1789" s="264"/>
      <c r="AI1789" s="264"/>
      <c r="AJ1789" s="264"/>
      <c r="AK1789" s="264"/>
      <c r="AL1789" s="159"/>
    </row>
    <row r="1790" spans="1:118" s="18" customFormat="1" ht="28.5" x14ac:dyDescent="0.25">
      <c r="A1790" s="17"/>
      <c r="B1790" s="39" t="s">
        <v>928</v>
      </c>
      <c r="C1790" s="296" t="s">
        <v>929</v>
      </c>
      <c r="D1790" s="297">
        <v>50</v>
      </c>
      <c r="E1790" s="65" t="s">
        <v>197</v>
      </c>
      <c r="F1790" s="986">
        <f>G1790*100/80</f>
        <v>58.75</v>
      </c>
      <c r="G1790" s="736">
        <v>47</v>
      </c>
      <c r="H1790" s="19">
        <f>G1790*M1790/100</f>
        <v>0.376</v>
      </c>
      <c r="I1790" s="13">
        <f>G1790*N1790/100</f>
        <v>0.188</v>
      </c>
      <c r="J1790" s="13">
        <f>G1790*O1790/100</f>
        <v>4.3710000000000004</v>
      </c>
      <c r="K1790" s="14">
        <f>G1790*P1790/100</f>
        <v>18.329999999999998</v>
      </c>
      <c r="L1790" s="1"/>
      <c r="M1790" s="15">
        <v>0.8</v>
      </c>
      <c r="N1790" s="15">
        <v>0.4</v>
      </c>
      <c r="O1790" s="691">
        <v>9.3000000000000007</v>
      </c>
      <c r="P1790" s="15">
        <v>39</v>
      </c>
      <c r="Q1790" s="264"/>
      <c r="R1790" s="264"/>
      <c r="S1790" s="264"/>
      <c r="T1790" s="264"/>
      <c r="U1790" s="264"/>
      <c r="V1790" s="264"/>
      <c r="W1790" s="264"/>
      <c r="X1790" s="264"/>
      <c r="Y1790" s="264"/>
      <c r="Z1790" s="264"/>
      <c r="AA1790" s="264"/>
      <c r="AB1790" s="264"/>
      <c r="AC1790" s="264"/>
      <c r="AD1790" s="264"/>
      <c r="AE1790" s="264"/>
      <c r="AF1790" s="264"/>
      <c r="AG1790" s="264"/>
      <c r="AH1790" s="264"/>
      <c r="AI1790" s="264"/>
      <c r="AJ1790" s="264"/>
      <c r="AK1790" s="264"/>
      <c r="AL1790" s="78"/>
    </row>
    <row r="1791" spans="1:118" s="18" customFormat="1" ht="15.75" x14ac:dyDescent="0.25">
      <c r="A1791" s="17"/>
      <c r="B1791" s="17"/>
      <c r="C1791" s="17"/>
      <c r="D1791" s="166"/>
      <c r="E1791" s="65" t="s">
        <v>73</v>
      </c>
      <c r="F1791" s="730"/>
      <c r="G1791" s="736">
        <v>3</v>
      </c>
      <c r="H1791" s="19">
        <f>G1791*M1791/100</f>
        <v>0</v>
      </c>
      <c r="I1791" s="13">
        <f>G1791*N1791/100</f>
        <v>3</v>
      </c>
      <c r="J1791" s="13">
        <f>G1791*O1791/100</f>
        <v>0</v>
      </c>
      <c r="K1791" s="14">
        <f>G1791*P1791/100</f>
        <v>26.52</v>
      </c>
      <c r="L1791" s="1"/>
      <c r="M1791" s="15">
        <v>0</v>
      </c>
      <c r="N1791" s="15">
        <v>100</v>
      </c>
      <c r="O1791" s="691">
        <v>0</v>
      </c>
      <c r="P1791" s="15">
        <v>884</v>
      </c>
      <c r="Q1791" s="264"/>
      <c r="R1791" s="264"/>
      <c r="S1791" s="264"/>
      <c r="T1791" s="264"/>
      <c r="U1791" s="264"/>
      <c r="V1791" s="264"/>
      <c r="W1791" s="264"/>
      <c r="X1791" s="264"/>
      <c r="Y1791" s="264"/>
      <c r="Z1791" s="264"/>
      <c r="AA1791" s="264"/>
      <c r="AB1791" s="264"/>
      <c r="AC1791" s="264"/>
      <c r="AD1791" s="264"/>
      <c r="AE1791" s="264"/>
      <c r="AF1791" s="264"/>
      <c r="AG1791" s="264"/>
      <c r="AH1791" s="264"/>
      <c r="AI1791" s="264"/>
      <c r="AJ1791" s="264"/>
      <c r="AK1791" s="264"/>
      <c r="AL1791" s="78"/>
    </row>
    <row r="1792" spans="1:118" s="18" customFormat="1" ht="15.75" x14ac:dyDescent="0.25">
      <c r="A1792" s="17"/>
      <c r="B1792" s="17"/>
      <c r="C1792" s="17"/>
      <c r="D1792" s="166"/>
      <c r="E1792" s="65" t="s">
        <v>36</v>
      </c>
      <c r="F1792" s="733"/>
      <c r="G1792" s="736">
        <v>1</v>
      </c>
      <c r="H1792" s="19">
        <f>G1792*M1792/100</f>
        <v>0</v>
      </c>
      <c r="I1792" s="13">
        <f>G1792*N1792/100</f>
        <v>0</v>
      </c>
      <c r="J1792" s="13">
        <f>G1792*O1792/100</f>
        <v>0.99900000000000011</v>
      </c>
      <c r="K1792" s="14">
        <f>G1792*P1792/100</f>
        <v>4.0599999999999996</v>
      </c>
      <c r="L1792" s="1"/>
      <c r="M1792" s="15">
        <v>0</v>
      </c>
      <c r="N1792" s="15">
        <v>0</v>
      </c>
      <c r="O1792" s="691">
        <v>99.9</v>
      </c>
      <c r="P1792" s="15">
        <v>406</v>
      </c>
      <c r="Q1792" s="264"/>
      <c r="R1792" s="264"/>
      <c r="S1792" s="264"/>
      <c r="T1792" s="264"/>
      <c r="U1792" s="264"/>
      <c r="V1792" s="264"/>
      <c r="W1792" s="264"/>
      <c r="X1792" s="264"/>
      <c r="Y1792" s="264"/>
      <c r="Z1792" s="264"/>
      <c r="AA1792" s="264"/>
      <c r="AB1792" s="264"/>
      <c r="AC1792" s="264"/>
      <c r="AD1792" s="264"/>
      <c r="AE1792" s="264"/>
      <c r="AF1792" s="264"/>
      <c r="AG1792" s="264"/>
      <c r="AH1792" s="264"/>
      <c r="AI1792" s="264"/>
      <c r="AJ1792" s="264"/>
      <c r="AK1792" s="264"/>
      <c r="AL1792" s="78"/>
    </row>
    <row r="1793" spans="1:38" s="50" customFormat="1" x14ac:dyDescent="0.25">
      <c r="A1793" s="51"/>
      <c r="B1793" s="51"/>
      <c r="C1793" s="51"/>
      <c r="D1793" s="51"/>
      <c r="E1793" s="64" t="s">
        <v>21</v>
      </c>
      <c r="F1793" s="982"/>
      <c r="G1793" s="985"/>
      <c r="H1793" s="136">
        <f>SUM(H1790:H1792)</f>
        <v>0.376</v>
      </c>
      <c r="I1793" s="136">
        <f t="shared" ref="I1793:K1793" si="713">SUM(I1790:I1792)</f>
        <v>3.1880000000000002</v>
      </c>
      <c r="J1793" s="136">
        <f t="shared" si="713"/>
        <v>5.370000000000001</v>
      </c>
      <c r="K1793" s="136">
        <f t="shared" si="713"/>
        <v>48.91</v>
      </c>
      <c r="L1793" s="1"/>
      <c r="M1793" s="15"/>
      <c r="N1793" s="15"/>
      <c r="O1793" s="691"/>
      <c r="P1793" s="15"/>
      <c r="Q1793" s="264"/>
      <c r="R1793" s="264"/>
      <c r="S1793" s="264"/>
      <c r="T1793" s="264"/>
      <c r="U1793" s="264"/>
      <c r="V1793" s="264"/>
      <c r="W1793" s="264"/>
      <c r="X1793" s="264"/>
      <c r="Y1793" s="264"/>
      <c r="Z1793" s="264"/>
      <c r="AA1793" s="264"/>
      <c r="AB1793" s="264"/>
      <c r="AC1793" s="264"/>
      <c r="AD1793" s="264"/>
      <c r="AE1793" s="264"/>
      <c r="AF1793" s="264"/>
      <c r="AG1793" s="264"/>
      <c r="AH1793" s="264"/>
      <c r="AI1793" s="264"/>
      <c r="AJ1793" s="264"/>
      <c r="AK1793" s="264"/>
      <c r="AL1793" s="159"/>
    </row>
    <row r="1794" spans="1:38" s="18" customFormat="1" ht="15.75" x14ac:dyDescent="0.25">
      <c r="A1794" s="17"/>
      <c r="B1794" s="296" t="s">
        <v>1043</v>
      </c>
      <c r="C1794" s="296" t="s">
        <v>1042</v>
      </c>
      <c r="D1794" s="40">
        <v>100</v>
      </c>
      <c r="E1794" s="62" t="s">
        <v>162</v>
      </c>
      <c r="F1794" s="733"/>
      <c r="G1794" s="736">
        <v>18</v>
      </c>
      <c r="H1794" s="19">
        <f>G1794*M1794/100</f>
        <v>0.09</v>
      </c>
      <c r="I1794" s="13">
        <f>G1794*N1794/100</f>
        <v>3.6000000000000004E-2</v>
      </c>
      <c r="J1794" s="13">
        <f>G1794*O1794/100</f>
        <v>3.78</v>
      </c>
      <c r="K1794" s="14">
        <f>G1794*P1794/100</f>
        <v>15.3</v>
      </c>
      <c r="L1794" s="1"/>
      <c r="M1794" s="15">
        <v>0.5</v>
      </c>
      <c r="N1794" s="15">
        <v>0.2</v>
      </c>
      <c r="O1794" s="691">
        <v>21</v>
      </c>
      <c r="P1794" s="20">
        <v>85</v>
      </c>
      <c r="Q1794" s="264"/>
      <c r="R1794" s="264"/>
      <c r="S1794" s="264"/>
      <c r="T1794" s="264"/>
      <c r="U1794" s="264"/>
      <c r="V1794" s="264"/>
      <c r="W1794" s="264"/>
      <c r="X1794" s="264"/>
      <c r="Y1794" s="264"/>
      <c r="Z1794" s="264"/>
      <c r="AA1794" s="264"/>
      <c r="AB1794" s="264"/>
      <c r="AC1794" s="264"/>
      <c r="AD1794" s="264"/>
      <c r="AE1794" s="264"/>
      <c r="AF1794" s="264"/>
      <c r="AG1794" s="264"/>
      <c r="AH1794" s="264"/>
      <c r="AI1794" s="264"/>
      <c r="AJ1794" s="264"/>
      <c r="AK1794" s="264"/>
      <c r="AL1794" s="78"/>
    </row>
    <row r="1795" spans="1:38" s="18" customFormat="1" ht="15.75" x14ac:dyDescent="0.25">
      <c r="A1795" s="17"/>
      <c r="B1795" s="17"/>
      <c r="C1795" s="17"/>
      <c r="D1795" s="17"/>
      <c r="E1795" s="62" t="s">
        <v>36</v>
      </c>
      <c r="F1795" s="733"/>
      <c r="G1795" s="736">
        <v>3.3</v>
      </c>
      <c r="H1795" s="19">
        <f>G1795*M1795/100</f>
        <v>0</v>
      </c>
      <c r="I1795" s="13">
        <f>G1795*N1795/100</f>
        <v>0</v>
      </c>
      <c r="J1795" s="13">
        <f>G1795*O1795/100</f>
        <v>3.2967</v>
      </c>
      <c r="K1795" s="14">
        <f>G1795*P1795/100</f>
        <v>13.398</v>
      </c>
      <c r="L1795" s="1"/>
      <c r="M1795" s="15">
        <v>0</v>
      </c>
      <c r="N1795" s="15">
        <v>0</v>
      </c>
      <c r="O1795" s="691">
        <v>99.9</v>
      </c>
      <c r="P1795" s="15">
        <v>406</v>
      </c>
      <c r="Q1795" s="264"/>
      <c r="R1795" s="264"/>
      <c r="S1795" s="264"/>
      <c r="T1795" s="264"/>
      <c r="U1795" s="264"/>
      <c r="V1795" s="264"/>
      <c r="W1795" s="264"/>
      <c r="X1795" s="264"/>
      <c r="Y1795" s="264"/>
      <c r="Z1795" s="264"/>
      <c r="AA1795" s="264"/>
      <c r="AB1795" s="264"/>
      <c r="AC1795" s="264"/>
      <c r="AD1795" s="264"/>
      <c r="AE1795" s="264"/>
      <c r="AF1795" s="264"/>
      <c r="AG1795" s="264"/>
      <c r="AH1795" s="264"/>
      <c r="AI1795" s="264"/>
      <c r="AJ1795" s="264"/>
      <c r="AK1795" s="264"/>
      <c r="AL1795" s="78"/>
    </row>
    <row r="1796" spans="1:38" s="18" customFormat="1" ht="15.75" x14ac:dyDescent="0.25">
      <c r="A1796" s="17"/>
      <c r="B1796" s="17"/>
      <c r="C1796" s="17"/>
      <c r="D1796" s="17"/>
      <c r="E1796" s="65" t="s">
        <v>18</v>
      </c>
      <c r="F1796" s="733"/>
      <c r="G1796" s="736">
        <v>106</v>
      </c>
      <c r="H1796" s="19">
        <f>G1796*M1796/100</f>
        <v>0</v>
      </c>
      <c r="I1796" s="13">
        <f>G1796*N1796/100</f>
        <v>0</v>
      </c>
      <c r="J1796" s="13">
        <f>G1796*O1796/100</f>
        <v>0</v>
      </c>
      <c r="K1796" s="14">
        <f>G1796*P1796/100</f>
        <v>0</v>
      </c>
      <c r="L1796" s="1"/>
      <c r="M1796" s="15"/>
      <c r="N1796" s="15"/>
      <c r="O1796" s="691"/>
      <c r="P1796" s="15"/>
      <c r="Q1796" s="264"/>
      <c r="R1796" s="264"/>
      <c r="S1796" s="264"/>
      <c r="T1796" s="264"/>
      <c r="U1796" s="264"/>
      <c r="V1796" s="264"/>
      <c r="W1796" s="264"/>
      <c r="X1796" s="264"/>
      <c r="Y1796" s="264"/>
      <c r="Z1796" s="264"/>
      <c r="AA1796" s="264"/>
      <c r="AB1796" s="264"/>
      <c r="AC1796" s="264"/>
      <c r="AD1796" s="264"/>
      <c r="AE1796" s="264"/>
      <c r="AF1796" s="264"/>
      <c r="AG1796" s="264"/>
      <c r="AH1796" s="264"/>
      <c r="AI1796" s="264"/>
      <c r="AJ1796" s="264"/>
      <c r="AK1796" s="264"/>
      <c r="AL1796" s="78"/>
    </row>
    <row r="1797" spans="1:38" s="50" customFormat="1" x14ac:dyDescent="0.25">
      <c r="A1797" s="51"/>
      <c r="B1797" s="51"/>
      <c r="C1797" s="51"/>
      <c r="D1797" s="51"/>
      <c r="E1797" s="63" t="s">
        <v>21</v>
      </c>
      <c r="F1797" s="980"/>
      <c r="G1797" s="982"/>
      <c r="H1797" s="136">
        <f t="shared" ref="H1797" si="714">SUM(H1794:H1796)</f>
        <v>0.09</v>
      </c>
      <c r="I1797" s="136">
        <f t="shared" ref="I1797" si="715">SUM(I1794:I1796)</f>
        <v>3.6000000000000004E-2</v>
      </c>
      <c r="J1797" s="136">
        <f t="shared" ref="J1797" si="716">SUM(J1794:J1796)</f>
        <v>7.0766999999999998</v>
      </c>
      <c r="K1797" s="136">
        <f t="shared" ref="K1797" si="717">SUM(K1794:K1796)</f>
        <v>28.698</v>
      </c>
      <c r="L1797" s="1"/>
      <c r="M1797" s="15"/>
      <c r="N1797" s="15"/>
      <c r="O1797" s="691"/>
      <c r="P1797" s="15"/>
      <c r="Q1797" s="264"/>
      <c r="R1797" s="264"/>
      <c r="S1797" s="264"/>
      <c r="T1797" s="264"/>
      <c r="U1797" s="264"/>
      <c r="V1797" s="264"/>
      <c r="W1797" s="264"/>
      <c r="X1797" s="264"/>
      <c r="Y1797" s="264"/>
      <c r="Z1797" s="264"/>
      <c r="AA1797" s="264"/>
      <c r="AB1797" s="264"/>
      <c r="AC1797" s="264"/>
      <c r="AD1797" s="264"/>
      <c r="AE1797" s="264"/>
      <c r="AF1797" s="264"/>
      <c r="AG1797" s="264"/>
      <c r="AH1797" s="264"/>
      <c r="AI1797" s="264"/>
      <c r="AJ1797" s="264"/>
      <c r="AK1797" s="264"/>
      <c r="AL1797" s="159"/>
    </row>
    <row r="1798" spans="1:38" s="27" customFormat="1" x14ac:dyDescent="0.25">
      <c r="B1798" s="72"/>
      <c r="C1798" s="71"/>
      <c r="D1798" s="72"/>
      <c r="E1798" s="73" t="s">
        <v>100</v>
      </c>
      <c r="F1798" s="334"/>
      <c r="G1798" s="334"/>
      <c r="H1798" s="74">
        <f>H1771+H1785+H1789+H1793+H1797</f>
        <v>12.979200000000001</v>
      </c>
      <c r="I1798" s="74">
        <f t="shared" ref="I1798:J1798" si="718">I1771+I1785+I1789+I1793+I1797</f>
        <v>17.332000000000001</v>
      </c>
      <c r="J1798" s="74">
        <f t="shared" si="718"/>
        <v>40.31450000000001</v>
      </c>
      <c r="K1798" s="74">
        <f t="shared" ref="K1798" si="719">K1771+K1785+K1789+K1793+K1797</f>
        <v>359.44999999999993</v>
      </c>
      <c r="O1798" s="689"/>
      <c r="Q1798" s="264"/>
      <c r="R1798" s="264"/>
      <c r="S1798" s="264"/>
      <c r="T1798" s="264"/>
      <c r="U1798" s="264"/>
      <c r="V1798" s="264"/>
      <c r="W1798" s="264"/>
      <c r="X1798" s="264"/>
      <c r="Y1798" s="264"/>
      <c r="Z1798" s="264"/>
      <c r="AA1798" s="264"/>
      <c r="AB1798" s="264"/>
      <c r="AC1798" s="264"/>
      <c r="AD1798" s="264"/>
      <c r="AE1798" s="264"/>
      <c r="AF1798" s="264"/>
      <c r="AG1798" s="264"/>
      <c r="AH1798" s="707"/>
      <c r="AI1798" s="707"/>
      <c r="AJ1798" s="707"/>
      <c r="AK1798" s="707"/>
      <c r="AL1798" s="701"/>
    </row>
    <row r="1799" spans="1:38" s="27" customFormat="1" x14ac:dyDescent="0.25">
      <c r="A1799" s="279" t="s">
        <v>112</v>
      </c>
      <c r="B1799" s="280"/>
      <c r="C1799" s="71"/>
      <c r="D1799" s="72"/>
      <c r="E1799" s="64"/>
      <c r="F1799" s="981"/>
      <c r="G1799" s="981"/>
      <c r="H1799" s="136"/>
      <c r="I1799" s="136"/>
      <c r="J1799" s="136"/>
      <c r="K1799" s="136"/>
      <c r="L1799" s="1"/>
      <c r="M1799" s="58"/>
      <c r="N1799" s="58"/>
      <c r="O1799" s="695"/>
      <c r="P1799" s="58"/>
      <c r="Q1799" s="264"/>
      <c r="R1799" s="264"/>
      <c r="S1799" s="264"/>
      <c r="T1799" s="264"/>
      <c r="U1799" s="264"/>
      <c r="V1799" s="264"/>
      <c r="W1799" s="264"/>
      <c r="X1799" s="264"/>
      <c r="Y1799" s="264"/>
      <c r="Z1799" s="264"/>
      <c r="AA1799" s="264"/>
      <c r="AB1799" s="264"/>
      <c r="AC1799" s="264"/>
      <c r="AD1799" s="264"/>
      <c r="AE1799" s="264"/>
      <c r="AF1799" s="264"/>
      <c r="AG1799" s="264"/>
      <c r="AH1799" s="264"/>
      <c r="AI1799" s="264"/>
      <c r="AJ1799" s="264"/>
      <c r="AK1799" s="264"/>
      <c r="AL1799" s="701"/>
    </row>
    <row r="1800" spans="1:38" s="18" customFormat="1" ht="15.75" x14ac:dyDescent="0.25">
      <c r="B1800" s="10" t="s">
        <v>982</v>
      </c>
      <c r="C1800" s="1244" t="s">
        <v>981</v>
      </c>
      <c r="D1800" s="12" t="s">
        <v>983</v>
      </c>
      <c r="E1800" s="109" t="s">
        <v>31</v>
      </c>
      <c r="F1800" s="735">
        <f>G1800*100/98</f>
        <v>27.551020408163264</v>
      </c>
      <c r="G1800" s="736">
        <v>27</v>
      </c>
      <c r="H1800" s="19">
        <f>G1800*M1800/100</f>
        <v>4.5089999999999995</v>
      </c>
      <c r="I1800" s="13">
        <f>G1800*N1800/100</f>
        <v>2.484</v>
      </c>
      <c r="J1800" s="13">
        <f>G1800*O1800/100</f>
        <v>0.54</v>
      </c>
      <c r="K1800" s="14">
        <f>G1800*P1800/100</f>
        <v>42.93</v>
      </c>
      <c r="L1800" s="1"/>
      <c r="M1800" s="15">
        <v>16.7</v>
      </c>
      <c r="N1800" s="15">
        <v>9.1999999999999993</v>
      </c>
      <c r="O1800" s="691">
        <v>2</v>
      </c>
      <c r="P1800" s="20">
        <v>159</v>
      </c>
      <c r="Q1800" s="264"/>
      <c r="R1800" s="264"/>
      <c r="S1800" s="264"/>
      <c r="T1800" s="264"/>
      <c r="U1800" s="264"/>
      <c r="V1800" s="264"/>
      <c r="W1800" s="264"/>
      <c r="X1800" s="264"/>
      <c r="Y1800" s="264"/>
      <c r="Z1800" s="264"/>
      <c r="AA1800" s="264"/>
      <c r="AB1800" s="264"/>
      <c r="AC1800" s="264"/>
      <c r="AD1800" s="264"/>
      <c r="AE1800" s="264"/>
      <c r="AF1800" s="264"/>
      <c r="AG1800" s="264"/>
      <c r="AH1800" s="264"/>
      <c r="AI1800" s="264"/>
      <c r="AJ1800" s="264"/>
      <c r="AK1800" s="264"/>
      <c r="AL1800" s="78"/>
    </row>
    <row r="1801" spans="1:38" s="18" customFormat="1" ht="15.75" x14ac:dyDescent="0.25">
      <c r="A1801" s="17"/>
      <c r="B1801" s="17"/>
      <c r="C1801" s="1245"/>
      <c r="D1801" s="44"/>
      <c r="E1801" s="62" t="s">
        <v>276</v>
      </c>
      <c r="F1801" s="733"/>
      <c r="G1801" s="736">
        <v>5.2</v>
      </c>
      <c r="H1801" s="19">
        <f>G1801*M1801/100</f>
        <v>0.49920000000000003</v>
      </c>
      <c r="I1801" s="13">
        <f>G1801*N1801/100</f>
        <v>8.3199999999999996E-2</v>
      </c>
      <c r="J1801" s="13">
        <f>G1801*O1801/100</f>
        <v>3.9364000000000003</v>
      </c>
      <c r="K1801" s="13">
        <f>G1801*P1801/100</f>
        <v>18.356000000000002</v>
      </c>
      <c r="L1801" s="1"/>
      <c r="M1801" s="15">
        <v>9.6</v>
      </c>
      <c r="N1801" s="15">
        <v>1.6</v>
      </c>
      <c r="O1801" s="691">
        <v>75.7</v>
      </c>
      <c r="P1801" s="15">
        <v>353</v>
      </c>
      <c r="Q1801" s="264"/>
      <c r="R1801" s="264"/>
      <c r="S1801" s="264"/>
      <c r="T1801" s="264"/>
      <c r="U1801" s="264"/>
      <c r="V1801" s="264"/>
      <c r="W1801" s="264"/>
      <c r="X1801" s="264"/>
      <c r="Y1801" s="264"/>
      <c r="Z1801" s="264"/>
      <c r="AA1801" s="264"/>
      <c r="AB1801" s="264"/>
      <c r="AC1801" s="264"/>
      <c r="AD1801" s="264"/>
      <c r="AE1801" s="264"/>
      <c r="AF1801" s="264"/>
      <c r="AG1801" s="264"/>
      <c r="AH1801" s="264"/>
      <c r="AI1801" s="264"/>
      <c r="AJ1801" s="264"/>
      <c r="AK1801" s="264"/>
      <c r="AL1801" s="78"/>
    </row>
    <row r="1802" spans="1:38" s="18" customFormat="1" ht="16.5" customHeight="1" x14ac:dyDescent="0.25">
      <c r="B1802" s="10"/>
      <c r="C1802" s="17"/>
      <c r="D1802" s="12"/>
      <c r="E1802" s="109" t="s">
        <v>120</v>
      </c>
      <c r="F1802" s="740"/>
      <c r="G1802" s="736">
        <v>3.5</v>
      </c>
      <c r="H1802" s="19">
        <f>G1802*M1802/100</f>
        <v>0.441</v>
      </c>
      <c r="I1802" s="13">
        <f>G1802*N1802/100</f>
        <v>0.34649999999999997</v>
      </c>
      <c r="J1802" s="13">
        <f>G1802*O1802/100</f>
        <v>2.8000000000000004E-2</v>
      </c>
      <c r="K1802" s="14">
        <f>G1802*P1802/100</f>
        <v>4.97</v>
      </c>
      <c r="L1802" s="1"/>
      <c r="M1802" s="15">
        <v>12.6</v>
      </c>
      <c r="N1802" s="15">
        <v>9.9</v>
      </c>
      <c r="O1802" s="691">
        <v>0.8</v>
      </c>
      <c r="P1802" s="15">
        <v>142</v>
      </c>
      <c r="Q1802" s="264"/>
      <c r="R1802" s="264"/>
      <c r="S1802" s="264"/>
      <c r="T1802" s="264"/>
      <c r="U1802" s="264"/>
      <c r="V1802" s="264"/>
      <c r="W1802" s="264"/>
      <c r="X1802" s="264"/>
      <c r="Y1802" s="264"/>
      <c r="Z1802" s="264"/>
      <c r="AA1802" s="264"/>
      <c r="AB1802" s="264"/>
      <c r="AC1802" s="264"/>
      <c r="AD1802" s="264"/>
      <c r="AE1802" s="264"/>
      <c r="AF1802" s="264"/>
      <c r="AG1802" s="264"/>
      <c r="AH1802" s="264"/>
      <c r="AI1802" s="264"/>
      <c r="AJ1802" s="264"/>
      <c r="AK1802" s="264"/>
      <c r="AL1802" s="78"/>
    </row>
    <row r="1803" spans="1:38" s="18" customFormat="1" ht="15.75" x14ac:dyDescent="0.25">
      <c r="B1803" s="10"/>
      <c r="C1803" s="17"/>
      <c r="D1803" s="12"/>
      <c r="E1803" s="109" t="s">
        <v>80</v>
      </c>
      <c r="F1803" s="740"/>
      <c r="G1803" s="736">
        <v>7.0000000000000007E-2</v>
      </c>
      <c r="H1803" s="19"/>
      <c r="I1803" s="13"/>
      <c r="J1803" s="13"/>
      <c r="K1803" s="14"/>
      <c r="L1803" s="778"/>
      <c r="M1803" s="15"/>
      <c r="N1803" s="15"/>
      <c r="O1803" s="691"/>
      <c r="P1803" s="15"/>
      <c r="Q1803" s="264"/>
      <c r="R1803" s="264"/>
      <c r="S1803" s="264"/>
      <c r="T1803" s="264"/>
      <c r="U1803" s="264"/>
      <c r="V1803" s="264"/>
      <c r="W1803" s="264"/>
      <c r="X1803" s="264"/>
      <c r="Y1803" s="264"/>
      <c r="Z1803" s="264"/>
      <c r="AA1803" s="264"/>
      <c r="AB1803" s="264"/>
      <c r="AC1803" s="264"/>
      <c r="AD1803" s="264"/>
      <c r="AE1803" s="264"/>
      <c r="AF1803" s="264"/>
      <c r="AG1803" s="264"/>
      <c r="AH1803" s="264"/>
      <c r="AI1803" s="264"/>
      <c r="AJ1803" s="264"/>
      <c r="AK1803" s="264"/>
      <c r="AL1803" s="78"/>
    </row>
    <row r="1804" spans="1:38" s="18" customFormat="1" ht="15.75" x14ac:dyDescent="0.25">
      <c r="B1804" s="10"/>
      <c r="C1804" s="28"/>
      <c r="D1804" s="10"/>
      <c r="E1804" s="14" t="s">
        <v>36</v>
      </c>
      <c r="F1804" s="986"/>
      <c r="G1804" s="736">
        <v>0.7</v>
      </c>
      <c r="H1804" s="19">
        <f>G1804*M1804/100</f>
        <v>0</v>
      </c>
      <c r="I1804" s="13">
        <f>G1804*N1804/100</f>
        <v>0</v>
      </c>
      <c r="J1804" s="13">
        <f>G1804*O1804/100</f>
        <v>0.69929999999999992</v>
      </c>
      <c r="K1804" s="14">
        <f>G1804*P1804/100</f>
        <v>2.8420000000000001</v>
      </c>
      <c r="L1804" s="1"/>
      <c r="M1804" s="15">
        <v>0</v>
      </c>
      <c r="N1804" s="15">
        <v>0</v>
      </c>
      <c r="O1804" s="691">
        <v>99.9</v>
      </c>
      <c r="P1804" s="15">
        <v>406</v>
      </c>
      <c r="Q1804" s="264"/>
      <c r="R1804" s="264"/>
      <c r="S1804" s="264"/>
      <c r="T1804" s="264"/>
      <c r="U1804" s="264"/>
      <c r="V1804" s="264"/>
      <c r="W1804" s="264"/>
      <c r="X1804" s="264"/>
      <c r="Y1804" s="264"/>
      <c r="Z1804" s="264"/>
      <c r="AA1804" s="264"/>
      <c r="AB1804" s="264"/>
      <c r="AC1804" s="264"/>
      <c r="AD1804" s="264"/>
      <c r="AE1804" s="264"/>
      <c r="AF1804" s="264"/>
      <c r="AG1804" s="264"/>
      <c r="AH1804" s="264"/>
      <c r="AI1804" s="264"/>
      <c r="AJ1804" s="264"/>
      <c r="AK1804" s="264"/>
      <c r="AL1804" s="78"/>
    </row>
    <row r="1805" spans="1:38" s="96" customFormat="1" x14ac:dyDescent="0.25">
      <c r="A1805" s="95"/>
      <c r="D1805" s="99"/>
      <c r="E1805" s="62" t="s">
        <v>158</v>
      </c>
      <c r="F1805" s="738"/>
      <c r="G1805" s="982">
        <v>10</v>
      </c>
      <c r="H1805" s="13">
        <f>G1805*M1805/100</f>
        <v>0.26</v>
      </c>
      <c r="I1805" s="13">
        <f>G1805*N1805/100</f>
        <v>2.5</v>
      </c>
      <c r="J1805" s="13">
        <f>G1805*O1805/100</f>
        <v>0.27</v>
      </c>
      <c r="K1805" s="14">
        <f>G1805*P1805/100</f>
        <v>24.8</v>
      </c>
      <c r="L1805" s="1"/>
      <c r="M1805" s="15">
        <v>2.6</v>
      </c>
      <c r="N1805" s="15">
        <v>25</v>
      </c>
      <c r="O1805" s="691">
        <v>2.7</v>
      </c>
      <c r="P1805" s="15">
        <v>248</v>
      </c>
      <c r="Q1805" s="264"/>
      <c r="R1805" s="264"/>
      <c r="S1805" s="264"/>
      <c r="T1805" s="264"/>
      <c r="U1805" s="264"/>
      <c r="V1805" s="264"/>
      <c r="W1805" s="264"/>
      <c r="X1805" s="264"/>
      <c r="Y1805" s="264"/>
      <c r="Z1805" s="264"/>
      <c r="AA1805" s="264"/>
      <c r="AB1805" s="264"/>
      <c r="AC1805" s="264"/>
      <c r="AD1805" s="264"/>
      <c r="AE1805" s="264"/>
      <c r="AF1805" s="264"/>
      <c r="AG1805" s="264"/>
      <c r="AH1805" s="264"/>
      <c r="AI1805" s="264"/>
      <c r="AJ1805" s="264"/>
      <c r="AK1805" s="264"/>
      <c r="AL1805" s="114"/>
    </row>
    <row r="1806" spans="1:38" s="305" customFormat="1" ht="17.25" customHeight="1" x14ac:dyDescent="0.25">
      <c r="A1806" s="51"/>
      <c r="B1806" s="51"/>
      <c r="C1806" s="51"/>
      <c r="D1806" s="51"/>
      <c r="E1806" s="64" t="s">
        <v>21</v>
      </c>
      <c r="F1806" s="730"/>
      <c r="G1806" s="742"/>
      <c r="H1806" s="137">
        <f>SUM(H1800:H1805)</f>
        <v>5.7091999999999992</v>
      </c>
      <c r="I1806" s="137">
        <f t="shared" ref="I1806:K1806" si="720">SUM(I1800:I1805)</f>
        <v>5.4137000000000004</v>
      </c>
      <c r="J1806" s="137">
        <f t="shared" si="720"/>
        <v>5.4736999999999991</v>
      </c>
      <c r="K1806" s="137">
        <f t="shared" si="720"/>
        <v>93.897999999999996</v>
      </c>
      <c r="L1806" s="1"/>
      <c r="M1806" s="15"/>
      <c r="N1806" s="15"/>
      <c r="O1806" s="691"/>
      <c r="P1806" s="15"/>
      <c r="Q1806" s="264"/>
      <c r="R1806" s="264"/>
      <c r="S1806" s="264"/>
      <c r="T1806" s="264"/>
      <c r="U1806" s="264"/>
      <c r="V1806" s="264"/>
      <c r="W1806" s="264"/>
      <c r="X1806" s="264"/>
      <c r="Y1806" s="264"/>
      <c r="Z1806" s="264"/>
      <c r="AA1806" s="264"/>
      <c r="AB1806" s="264"/>
      <c r="AC1806" s="264"/>
      <c r="AD1806" s="264"/>
      <c r="AE1806" s="264"/>
      <c r="AF1806" s="264"/>
      <c r="AG1806" s="264"/>
      <c r="AH1806" s="264"/>
      <c r="AI1806" s="264"/>
      <c r="AJ1806" s="264"/>
      <c r="AK1806" s="264"/>
    </row>
    <row r="1807" spans="1:38" s="96" customFormat="1" ht="15.75" x14ac:dyDescent="0.25">
      <c r="B1807" s="98" t="s">
        <v>939</v>
      </c>
      <c r="C1807" s="167" t="s">
        <v>955</v>
      </c>
      <c r="D1807" s="112">
        <v>50</v>
      </c>
      <c r="E1807" s="110" t="s">
        <v>189</v>
      </c>
      <c r="F1807" s="733">
        <f>G1807*100/80</f>
        <v>16.25</v>
      </c>
      <c r="G1807" s="731">
        <v>13</v>
      </c>
      <c r="H1807" s="19">
        <f>G1807*M1807/100</f>
        <v>0.22099999999999997</v>
      </c>
      <c r="I1807" s="13">
        <f>G1807*N1807/100</f>
        <v>3.9E-2</v>
      </c>
      <c r="J1807" s="13">
        <f>G1807*O1807/100</f>
        <v>1.4820000000000002</v>
      </c>
      <c r="K1807" s="14">
        <f>G1807*P1807/100</f>
        <v>6.63</v>
      </c>
      <c r="L1807" s="1"/>
      <c r="M1807" s="15">
        <v>1.7</v>
      </c>
      <c r="N1807" s="15">
        <v>0.3</v>
      </c>
      <c r="O1807" s="691">
        <v>11.4</v>
      </c>
      <c r="P1807" s="20">
        <v>51</v>
      </c>
      <c r="Q1807" s="264"/>
      <c r="R1807" s="264"/>
      <c r="S1807" s="264"/>
      <c r="T1807" s="264"/>
      <c r="U1807" s="264"/>
      <c r="V1807" s="264"/>
      <c r="W1807" s="264"/>
      <c r="X1807" s="264"/>
      <c r="Y1807" s="264"/>
      <c r="Z1807" s="264"/>
      <c r="AA1807" s="264"/>
      <c r="AB1807" s="264"/>
      <c r="AC1807" s="264"/>
      <c r="AD1807" s="264"/>
      <c r="AE1807" s="264"/>
      <c r="AF1807" s="264"/>
      <c r="AG1807" s="264"/>
      <c r="AH1807" s="264"/>
      <c r="AI1807" s="264"/>
      <c r="AJ1807" s="264"/>
      <c r="AK1807" s="264"/>
      <c r="AL1807" s="114"/>
    </row>
    <row r="1808" spans="1:38" s="18" customFormat="1" ht="15.75" x14ac:dyDescent="0.25">
      <c r="A1808" s="17"/>
      <c r="B1808" s="10"/>
      <c r="C1808" s="17"/>
      <c r="D1808" s="103"/>
      <c r="E1808" s="110" t="s">
        <v>25</v>
      </c>
      <c r="F1808" s="1009">
        <f>G1808*100/70</f>
        <v>47.142857142857146</v>
      </c>
      <c r="G1808" s="731">
        <v>33</v>
      </c>
      <c r="H1808" s="19">
        <f>G1808*M1808/100</f>
        <v>9.9000000000000005E-2</v>
      </c>
      <c r="I1808" s="13">
        <f>G1808*N1808/100</f>
        <v>9.9000000000000005E-2</v>
      </c>
      <c r="J1808" s="13">
        <f>G1808*O1808/100</f>
        <v>4.2569999999999997</v>
      </c>
      <c r="K1808" s="14">
        <f>G1808*P1808/100</f>
        <v>17.16</v>
      </c>
      <c r="L1808" s="1"/>
      <c r="M1808" s="15">
        <v>0.3</v>
      </c>
      <c r="N1808" s="15">
        <v>0.3</v>
      </c>
      <c r="O1808" s="691">
        <v>12.9</v>
      </c>
      <c r="P1808" s="20">
        <v>52</v>
      </c>
      <c r="Q1808" s="264"/>
      <c r="R1808" s="264"/>
      <c r="S1808" s="264"/>
      <c r="T1808" s="264"/>
      <c r="U1808" s="264"/>
      <c r="V1808" s="264"/>
      <c r="W1808" s="264"/>
      <c r="X1808" s="264"/>
      <c r="Y1808" s="264"/>
      <c r="Z1808" s="264"/>
      <c r="AA1808" s="264"/>
      <c r="AB1808" s="264"/>
      <c r="AC1808" s="264"/>
      <c r="AD1808" s="264"/>
      <c r="AE1808" s="264"/>
      <c r="AF1808" s="264"/>
      <c r="AG1808" s="264"/>
      <c r="AH1808" s="264"/>
      <c r="AI1808" s="264"/>
      <c r="AJ1808" s="264"/>
      <c r="AK1808" s="264"/>
      <c r="AL1808" s="78"/>
    </row>
    <row r="1809" spans="1:38" s="18" customFormat="1" ht="15.75" x14ac:dyDescent="0.25">
      <c r="D1809" s="61"/>
      <c r="E1809" s="62" t="s">
        <v>36</v>
      </c>
      <c r="F1809" s="986"/>
      <c r="G1809" s="731">
        <v>1</v>
      </c>
      <c r="H1809" s="19">
        <f>G1809*M1809/100</f>
        <v>0</v>
      </c>
      <c r="I1809" s="13">
        <f>G1809*N1809/100</f>
        <v>0</v>
      </c>
      <c r="J1809" s="13">
        <f>G1809*O1809/100</f>
        <v>0.99900000000000011</v>
      </c>
      <c r="K1809" s="14">
        <f>G1809*P1809/100</f>
        <v>4.0599999999999996</v>
      </c>
      <c r="L1809" s="1"/>
      <c r="M1809" s="15">
        <v>0</v>
      </c>
      <c r="N1809" s="15">
        <v>0</v>
      </c>
      <c r="O1809" s="691">
        <v>99.9</v>
      </c>
      <c r="P1809" s="15">
        <v>406</v>
      </c>
      <c r="Q1809" s="264"/>
      <c r="R1809" s="264"/>
      <c r="S1809" s="264"/>
      <c r="T1809" s="264"/>
      <c r="U1809" s="264"/>
      <c r="V1809" s="264"/>
      <c r="W1809" s="264"/>
      <c r="X1809" s="264"/>
      <c r="Y1809" s="264"/>
      <c r="Z1809" s="264"/>
      <c r="AA1809" s="264"/>
      <c r="AB1809" s="264"/>
      <c r="AC1809" s="264"/>
      <c r="AD1809" s="264"/>
      <c r="AE1809" s="264"/>
      <c r="AF1809" s="264"/>
      <c r="AG1809" s="264"/>
      <c r="AH1809" s="264"/>
      <c r="AI1809" s="264"/>
      <c r="AJ1809" s="264"/>
      <c r="AK1809" s="264"/>
      <c r="AL1809" s="78"/>
    </row>
    <row r="1810" spans="1:38" s="18" customFormat="1" ht="15.75" x14ac:dyDescent="0.25">
      <c r="A1810" s="92"/>
      <c r="B1810" s="31"/>
      <c r="C1810" s="31"/>
      <c r="D1810" s="143"/>
      <c r="E1810" s="62" t="s">
        <v>73</v>
      </c>
      <c r="F1810" s="733"/>
      <c r="G1810" s="731">
        <v>2.2999999999999998</v>
      </c>
      <c r="H1810" s="19">
        <f>G1810*M1810/100</f>
        <v>0</v>
      </c>
      <c r="I1810" s="13">
        <f>G1810*N1810/100</f>
        <v>2.2999999999999998</v>
      </c>
      <c r="J1810" s="13">
        <f>G1810*O1810/100</f>
        <v>0</v>
      </c>
      <c r="K1810" s="14">
        <f>G1810*P1810/100</f>
        <v>20.331999999999997</v>
      </c>
      <c r="L1810" s="1"/>
      <c r="M1810" s="15">
        <v>0</v>
      </c>
      <c r="N1810" s="15">
        <v>100</v>
      </c>
      <c r="O1810" s="691">
        <v>0</v>
      </c>
      <c r="P1810" s="15">
        <v>884</v>
      </c>
      <c r="Q1810" s="264"/>
      <c r="R1810" s="264"/>
      <c r="S1810" s="264"/>
      <c r="T1810" s="264"/>
      <c r="U1810" s="264"/>
      <c r="V1810" s="264"/>
      <c r="W1810" s="264"/>
      <c r="X1810" s="264"/>
      <c r="Y1810" s="264"/>
      <c r="Z1810" s="264"/>
      <c r="AA1810" s="264"/>
      <c r="AB1810" s="264"/>
      <c r="AC1810" s="264"/>
      <c r="AD1810" s="264"/>
      <c r="AE1810" s="264"/>
      <c r="AF1810" s="264"/>
      <c r="AG1810" s="264"/>
      <c r="AH1810" s="264"/>
      <c r="AI1810" s="264"/>
      <c r="AJ1810" s="264"/>
      <c r="AK1810" s="264"/>
      <c r="AL1810" s="78"/>
    </row>
    <row r="1811" spans="1:38" s="50" customFormat="1" x14ac:dyDescent="0.25">
      <c r="B1811" s="135"/>
      <c r="C1811" s="198"/>
      <c r="D1811" s="158"/>
      <c r="E1811" s="64" t="s">
        <v>21</v>
      </c>
      <c r="F1811" s="980"/>
      <c r="G1811" s="982"/>
      <c r="H1811" s="136">
        <f>SUM(H1807:H1810)</f>
        <v>0.31999999999999995</v>
      </c>
      <c r="I1811" s="136">
        <f t="shared" ref="I1811:K1811" si="721">SUM(I1807:I1810)</f>
        <v>2.4379999999999997</v>
      </c>
      <c r="J1811" s="136">
        <f t="shared" si="721"/>
        <v>6.7379999999999995</v>
      </c>
      <c r="K1811" s="136">
        <f t="shared" si="721"/>
        <v>48.181999999999995</v>
      </c>
      <c r="L1811" s="1"/>
      <c r="M1811" s="58"/>
      <c r="N1811" s="58"/>
      <c r="O1811" s="695"/>
      <c r="P1811" s="58"/>
      <c r="Q1811" s="264"/>
      <c r="R1811" s="264"/>
      <c r="S1811" s="264"/>
      <c r="T1811" s="264"/>
      <c r="U1811" s="264"/>
      <c r="V1811" s="264"/>
      <c r="W1811" s="264"/>
      <c r="X1811" s="264"/>
      <c r="Y1811" s="264"/>
      <c r="Z1811" s="264"/>
      <c r="AA1811" s="264"/>
      <c r="AB1811" s="264"/>
      <c r="AC1811" s="264"/>
      <c r="AD1811" s="264"/>
      <c r="AE1811" s="264"/>
      <c r="AF1811" s="264"/>
      <c r="AG1811" s="264"/>
      <c r="AH1811" s="264"/>
      <c r="AI1811" s="264"/>
      <c r="AJ1811" s="264"/>
      <c r="AK1811" s="264"/>
      <c r="AL1811" s="159"/>
    </row>
    <row r="1812" spans="1:38" s="18" customFormat="1" ht="23.25" customHeight="1" x14ac:dyDescent="0.25">
      <c r="B1812" s="10" t="s">
        <v>927</v>
      </c>
      <c r="C1812" s="1238" t="s">
        <v>52</v>
      </c>
      <c r="D1812" s="10">
        <v>150</v>
      </c>
      <c r="E1812" s="146" t="s">
        <v>53</v>
      </c>
      <c r="F1812" s="981"/>
      <c r="G1812" s="981">
        <v>30</v>
      </c>
      <c r="H1812" s="19">
        <f>G1812*M1812/100</f>
        <v>0.48</v>
      </c>
      <c r="I1812" s="13">
        <f>G1812*N1812/100</f>
        <v>0.03</v>
      </c>
      <c r="J1812" s="13">
        <f>G1812*O1812/100</f>
        <v>8.67</v>
      </c>
      <c r="K1812" s="14">
        <f>G1812*P1812/100</f>
        <v>33</v>
      </c>
      <c r="L1812" s="1"/>
      <c r="M1812" s="15">
        <v>1.6</v>
      </c>
      <c r="N1812" s="15">
        <v>0.1</v>
      </c>
      <c r="O1812" s="691">
        <v>28.9</v>
      </c>
      <c r="P1812" s="15">
        <v>110</v>
      </c>
      <c r="Q1812" s="264"/>
      <c r="R1812" s="264"/>
      <c r="S1812" s="264"/>
      <c r="T1812" s="264"/>
      <c r="U1812" s="264"/>
      <c r="V1812" s="264"/>
      <c r="W1812" s="264"/>
      <c r="X1812" s="264"/>
      <c r="Y1812" s="264"/>
      <c r="Z1812" s="264"/>
      <c r="AA1812" s="264"/>
      <c r="AB1812" s="264"/>
      <c r="AC1812" s="264"/>
      <c r="AD1812" s="264"/>
      <c r="AE1812" s="264"/>
      <c r="AF1812" s="264"/>
      <c r="AG1812" s="264"/>
      <c r="AH1812" s="264"/>
      <c r="AI1812" s="264"/>
      <c r="AJ1812" s="264"/>
      <c r="AK1812" s="264"/>
      <c r="AL1812" s="78"/>
    </row>
    <row r="1813" spans="1:38" s="18" customFormat="1" ht="16.5" customHeight="1" x14ac:dyDescent="0.25">
      <c r="C1813" s="1240"/>
      <c r="D1813" s="10"/>
      <c r="E1813" s="146" t="s">
        <v>18</v>
      </c>
      <c r="F1813" s="981"/>
      <c r="G1813" s="980">
        <v>120</v>
      </c>
      <c r="H1813" s="19">
        <f>G1813*M1813/100</f>
        <v>0</v>
      </c>
      <c r="I1813" s="13">
        <f>G1813*N1813/100</f>
        <v>0</v>
      </c>
      <c r="J1813" s="13">
        <f>G1813*O1813/100</f>
        <v>0</v>
      </c>
      <c r="K1813" s="14">
        <f>G1813*P1813/100</f>
        <v>0</v>
      </c>
      <c r="L1813" s="1"/>
      <c r="M1813" s="15"/>
      <c r="N1813" s="15"/>
      <c r="O1813" s="691"/>
      <c r="P1813" s="15"/>
      <c r="Q1813" s="264"/>
      <c r="R1813" s="264"/>
      <c r="S1813" s="264"/>
      <c r="T1813" s="264"/>
      <c r="U1813" s="264"/>
      <c r="V1813" s="264"/>
      <c r="W1813" s="264"/>
      <c r="X1813" s="264"/>
      <c r="Y1813" s="264"/>
      <c r="Z1813" s="264"/>
      <c r="AA1813" s="264"/>
      <c r="AB1813" s="264"/>
      <c r="AC1813" s="264"/>
      <c r="AD1813" s="264"/>
      <c r="AE1813" s="264"/>
      <c r="AF1813" s="264"/>
      <c r="AG1813" s="264"/>
      <c r="AH1813" s="264"/>
      <c r="AI1813" s="264"/>
      <c r="AJ1813" s="264"/>
      <c r="AK1813" s="264"/>
      <c r="AL1813" s="78"/>
    </row>
    <row r="1814" spans="1:38" s="50" customFormat="1" ht="16.5" customHeight="1" x14ac:dyDescent="0.25">
      <c r="B1814" s="135"/>
      <c r="C1814" s="51"/>
      <c r="D1814" s="135"/>
      <c r="E1814" s="64" t="s">
        <v>21</v>
      </c>
      <c r="F1814" s="980"/>
      <c r="G1814" s="981"/>
      <c r="H1814" s="136">
        <f t="shared" ref="H1814:K1814" si="722">SUM(H1812:H1813)</f>
        <v>0.48</v>
      </c>
      <c r="I1814" s="136">
        <f t="shared" si="722"/>
        <v>0.03</v>
      </c>
      <c r="J1814" s="136">
        <f t="shared" si="722"/>
        <v>8.67</v>
      </c>
      <c r="K1814" s="136">
        <f t="shared" si="722"/>
        <v>33</v>
      </c>
      <c r="L1814" s="1"/>
      <c r="M1814" s="58"/>
      <c r="N1814" s="58"/>
      <c r="O1814" s="695"/>
      <c r="P1814" s="58"/>
      <c r="Q1814" s="264"/>
      <c r="R1814" s="264"/>
      <c r="S1814" s="264"/>
      <c r="T1814" s="264"/>
      <c r="U1814" s="264"/>
      <c r="V1814" s="264"/>
      <c r="W1814" s="264"/>
      <c r="X1814" s="264"/>
      <c r="Y1814" s="264"/>
      <c r="Z1814" s="264"/>
      <c r="AA1814" s="264"/>
      <c r="AB1814" s="264"/>
      <c r="AC1814" s="264"/>
      <c r="AD1814" s="264"/>
      <c r="AE1814" s="264"/>
      <c r="AF1814" s="264"/>
      <c r="AG1814" s="264"/>
      <c r="AH1814" s="264"/>
      <c r="AI1814" s="264"/>
      <c r="AJ1814" s="264"/>
      <c r="AK1814" s="264"/>
      <c r="AL1814" s="159"/>
    </row>
    <row r="1815" spans="1:38" s="27" customFormat="1" x14ac:dyDescent="0.25">
      <c r="B1815" s="72"/>
      <c r="C1815" s="71"/>
      <c r="D1815" s="72"/>
      <c r="E1815" s="73" t="s">
        <v>115</v>
      </c>
      <c r="F1815" s="334"/>
      <c r="G1815" s="1022"/>
      <c r="H1815" s="74">
        <f>H1806+H1811+H1814</f>
        <v>6.5091999999999999</v>
      </c>
      <c r="I1815" s="74">
        <f t="shared" ref="I1815:K1815" si="723">I1806+I1811+I1814</f>
        <v>7.8817000000000004</v>
      </c>
      <c r="J1815" s="74">
        <f t="shared" si="723"/>
        <v>20.881699999999999</v>
      </c>
      <c r="K1815" s="74">
        <f t="shared" si="723"/>
        <v>175.07999999999998</v>
      </c>
      <c r="O1815" s="689"/>
      <c r="Q1815" s="264"/>
      <c r="R1815" s="264"/>
      <c r="S1815" s="264"/>
      <c r="T1815" s="264"/>
      <c r="U1815" s="264"/>
      <c r="V1815" s="264"/>
      <c r="W1815" s="264"/>
      <c r="X1815" s="264"/>
      <c r="Y1815" s="264"/>
      <c r="Z1815" s="264"/>
      <c r="AA1815" s="264"/>
      <c r="AB1815" s="264"/>
      <c r="AC1815" s="264"/>
      <c r="AD1815" s="264"/>
      <c r="AE1815" s="264"/>
      <c r="AF1815" s="264"/>
      <c r="AG1815" s="264"/>
      <c r="AH1815" s="707"/>
      <c r="AI1815" s="707"/>
      <c r="AJ1815" s="707"/>
      <c r="AK1815" s="707"/>
      <c r="AL1815" s="701"/>
    </row>
    <row r="1816" spans="1:38" s="27" customFormat="1" x14ac:dyDescent="0.25">
      <c r="A1816" s="1236" t="s">
        <v>116</v>
      </c>
      <c r="B1816" s="1237"/>
      <c r="C1816" s="71"/>
      <c r="D1816" s="72"/>
      <c r="E1816" s="64"/>
      <c r="F1816" s="981"/>
      <c r="G1816" s="981"/>
      <c r="H1816" s="136"/>
      <c r="I1816" s="136"/>
      <c r="J1816" s="136"/>
      <c r="K1816" s="136"/>
      <c r="L1816" s="1"/>
      <c r="M1816" s="58"/>
      <c r="N1816" s="58"/>
      <c r="O1816" s="695"/>
      <c r="P1816" s="58"/>
      <c r="Q1816" s="264"/>
      <c r="R1816" s="264"/>
      <c r="S1816" s="264"/>
      <c r="T1816" s="264"/>
      <c r="U1816" s="264"/>
      <c r="V1816" s="264"/>
      <c r="W1816" s="264"/>
      <c r="X1816" s="264"/>
      <c r="Y1816" s="264"/>
      <c r="Z1816" s="264"/>
      <c r="AA1816" s="264"/>
      <c r="AB1816" s="264"/>
      <c r="AC1816" s="264"/>
      <c r="AD1816" s="264"/>
      <c r="AE1816" s="264"/>
      <c r="AF1816" s="264"/>
      <c r="AG1816" s="264"/>
      <c r="AH1816" s="264"/>
      <c r="AI1816" s="264"/>
      <c r="AJ1816" s="264"/>
      <c r="AK1816" s="264"/>
      <c r="AL1816" s="701"/>
    </row>
    <row r="1817" spans="1:38" s="18" customFormat="1" ht="28.5" x14ac:dyDescent="0.25">
      <c r="B1817" s="10" t="s">
        <v>1037</v>
      </c>
      <c r="C1817" s="285" t="s">
        <v>1038</v>
      </c>
      <c r="D1817" s="12">
        <v>200</v>
      </c>
      <c r="E1817" s="65" t="s">
        <v>17</v>
      </c>
      <c r="F1817" s="730"/>
      <c r="G1817" s="731">
        <v>140</v>
      </c>
      <c r="H1817" s="19">
        <f t="shared" ref="H1817:H1822" si="724">G1817*M1817/100</f>
        <v>3.92</v>
      </c>
      <c r="I1817" s="13">
        <f t="shared" ref="I1817:I1822" si="725">G1817*N1817/100</f>
        <v>3.5</v>
      </c>
      <c r="J1817" s="13">
        <f t="shared" ref="J1817:J1822" si="726">G1817*O1817/100</f>
        <v>6.58</v>
      </c>
      <c r="K1817" s="13">
        <f t="shared" ref="K1817:K1822" si="727">G1817*P1817/100</f>
        <v>72.8</v>
      </c>
      <c r="L1817" s="1"/>
      <c r="M1817" s="15">
        <v>2.8</v>
      </c>
      <c r="N1817" s="15">
        <v>2.5</v>
      </c>
      <c r="O1817" s="691">
        <v>4.7</v>
      </c>
      <c r="P1817" s="20">
        <v>52</v>
      </c>
      <c r="Q1817" s="264"/>
      <c r="R1817" s="264"/>
      <c r="S1817" s="264"/>
      <c r="T1817" s="264"/>
      <c r="U1817" s="264"/>
      <c r="V1817" s="264"/>
      <c r="W1817" s="264"/>
      <c r="X1817" s="264"/>
      <c r="Y1817" s="264"/>
      <c r="Z1817" s="264"/>
      <c r="AA1817" s="264"/>
      <c r="AB1817" s="264"/>
      <c r="AC1817" s="264"/>
      <c r="AD1817" s="264"/>
      <c r="AE1817" s="264"/>
      <c r="AF1817" s="264"/>
      <c r="AG1817" s="264"/>
      <c r="AH1817" s="264"/>
      <c r="AI1817" s="264"/>
      <c r="AJ1817" s="264"/>
      <c r="AK1817" s="264"/>
      <c r="AL1817" s="78"/>
    </row>
    <row r="1818" spans="1:38" s="18" customFormat="1" ht="15.75" x14ac:dyDescent="0.25">
      <c r="B1818" s="10"/>
      <c r="C1818" s="286"/>
      <c r="D1818" s="12"/>
      <c r="E1818" s="65" t="s">
        <v>18</v>
      </c>
      <c r="F1818" s="730"/>
      <c r="G1818" s="731">
        <v>44</v>
      </c>
      <c r="H1818" s="19">
        <f t="shared" si="724"/>
        <v>0</v>
      </c>
      <c r="I1818" s="13">
        <f t="shared" si="725"/>
        <v>0</v>
      </c>
      <c r="J1818" s="13">
        <f t="shared" si="726"/>
        <v>0</v>
      </c>
      <c r="K1818" s="14">
        <f t="shared" si="727"/>
        <v>0</v>
      </c>
      <c r="L1818" s="1"/>
      <c r="M1818" s="15"/>
      <c r="N1818" s="15"/>
      <c r="O1818" s="691"/>
      <c r="P1818" s="15"/>
      <c r="Q1818" s="264"/>
      <c r="R1818" s="264"/>
      <c r="S1818" s="264"/>
      <c r="T1818" s="264"/>
      <c r="U1818" s="264"/>
      <c r="V1818" s="264"/>
      <c r="W1818" s="264"/>
      <c r="X1818" s="264"/>
      <c r="Y1818" s="264"/>
      <c r="Z1818" s="264"/>
      <c r="AA1818" s="264"/>
      <c r="AB1818" s="264"/>
      <c r="AC1818" s="264"/>
      <c r="AD1818" s="264"/>
      <c r="AE1818" s="264"/>
      <c r="AF1818" s="264"/>
      <c r="AG1818" s="264"/>
      <c r="AH1818" s="264"/>
      <c r="AI1818" s="264"/>
      <c r="AJ1818" s="264"/>
      <c r="AK1818" s="264"/>
      <c r="AL1818" s="78"/>
    </row>
    <row r="1819" spans="1:38" s="18" customFormat="1" ht="15.75" customHeight="1" x14ac:dyDescent="0.25">
      <c r="E1819" s="62" t="s">
        <v>226</v>
      </c>
      <c r="F1819" s="730"/>
      <c r="G1819" s="731">
        <v>16</v>
      </c>
      <c r="H1819" s="19">
        <f t="shared" si="724"/>
        <v>2.0960000000000001</v>
      </c>
      <c r="I1819" s="13">
        <f t="shared" si="725"/>
        <v>0.46399999999999997</v>
      </c>
      <c r="J1819" s="13">
        <f t="shared" si="726"/>
        <v>11.728</v>
      </c>
      <c r="K1819" s="14">
        <f t="shared" si="727"/>
        <v>56.96</v>
      </c>
      <c r="L1819" s="1"/>
      <c r="M1819" s="15">
        <v>13.1</v>
      </c>
      <c r="N1819" s="15">
        <v>2.9</v>
      </c>
      <c r="O1819" s="691">
        <v>73.3</v>
      </c>
      <c r="P1819" s="20">
        <v>356</v>
      </c>
      <c r="Q1819" s="264"/>
      <c r="R1819" s="264"/>
      <c r="S1819" s="264"/>
      <c r="T1819" s="264"/>
      <c r="U1819" s="264"/>
      <c r="V1819" s="264"/>
      <c r="W1819" s="264"/>
      <c r="X1819" s="264"/>
      <c r="Y1819" s="264"/>
      <c r="Z1819" s="264"/>
      <c r="AA1819" s="264"/>
      <c r="AB1819" s="264"/>
      <c r="AC1819" s="264"/>
      <c r="AD1819" s="264"/>
      <c r="AE1819" s="264"/>
      <c r="AF1819" s="264"/>
      <c r="AG1819" s="264"/>
      <c r="AH1819" s="264"/>
      <c r="AI1819" s="264"/>
      <c r="AJ1819" s="264"/>
      <c r="AK1819" s="264"/>
      <c r="AL1819" s="78"/>
    </row>
    <row r="1820" spans="1:38" s="36" customFormat="1" ht="15.75" x14ac:dyDescent="0.25">
      <c r="B1820" s="145"/>
      <c r="C1820" s="286"/>
      <c r="D1820" s="173"/>
      <c r="E1820" s="102" t="s">
        <v>80</v>
      </c>
      <c r="F1820" s="761"/>
      <c r="G1820" s="731">
        <v>0.3</v>
      </c>
      <c r="H1820" s="267">
        <f t="shared" si="724"/>
        <v>0</v>
      </c>
      <c r="I1820" s="268">
        <f t="shared" si="725"/>
        <v>0</v>
      </c>
      <c r="J1820" s="268">
        <f t="shared" si="726"/>
        <v>0</v>
      </c>
      <c r="K1820" s="268">
        <f t="shared" si="727"/>
        <v>0</v>
      </c>
      <c r="L1820" s="782"/>
      <c r="M1820" s="269"/>
      <c r="N1820" s="269"/>
      <c r="O1820" s="697"/>
      <c r="P1820" s="15"/>
      <c r="Q1820" s="264"/>
      <c r="R1820" s="264"/>
      <c r="S1820" s="264"/>
      <c r="T1820" s="264"/>
      <c r="U1820" s="264"/>
      <c r="V1820" s="264"/>
      <c r="W1820" s="264"/>
      <c r="X1820" s="264"/>
      <c r="Y1820" s="264"/>
      <c r="Z1820" s="264"/>
      <c r="AA1820" s="264"/>
      <c r="AB1820" s="264"/>
      <c r="AC1820" s="264"/>
      <c r="AD1820" s="264"/>
      <c r="AE1820" s="264"/>
      <c r="AF1820" s="264"/>
      <c r="AG1820" s="264"/>
      <c r="AH1820" s="264"/>
      <c r="AI1820" s="264"/>
      <c r="AJ1820" s="264"/>
      <c r="AK1820" s="264"/>
      <c r="AL1820" s="703"/>
    </row>
    <row r="1821" spans="1:38" s="18" customFormat="1" ht="15.75" x14ac:dyDescent="0.25">
      <c r="B1821" s="10"/>
      <c r="D1821" s="12"/>
      <c r="E1821" s="65" t="s">
        <v>36</v>
      </c>
      <c r="F1821" s="733"/>
      <c r="G1821" s="731">
        <v>2</v>
      </c>
      <c r="H1821" s="19">
        <f t="shared" si="724"/>
        <v>0</v>
      </c>
      <c r="I1821" s="13">
        <f t="shared" si="725"/>
        <v>0</v>
      </c>
      <c r="J1821" s="13">
        <f t="shared" si="726"/>
        <v>1.9980000000000002</v>
      </c>
      <c r="K1821" s="14">
        <f t="shared" si="727"/>
        <v>8.1199999999999992</v>
      </c>
      <c r="L1821" s="1"/>
      <c r="M1821" s="15">
        <v>0</v>
      </c>
      <c r="N1821" s="15">
        <v>0</v>
      </c>
      <c r="O1821" s="691">
        <v>99.9</v>
      </c>
      <c r="P1821" s="15">
        <v>406</v>
      </c>
      <c r="Q1821" s="264"/>
      <c r="R1821" s="264"/>
      <c r="S1821" s="264"/>
      <c r="T1821" s="264"/>
      <c r="U1821" s="264"/>
      <c r="V1821" s="264"/>
      <c r="W1821" s="264"/>
      <c r="X1821" s="264"/>
      <c r="Y1821" s="264"/>
      <c r="Z1821" s="264"/>
      <c r="AA1821" s="264"/>
      <c r="AB1821" s="264"/>
      <c r="AC1821" s="264"/>
      <c r="AD1821" s="264"/>
      <c r="AE1821" s="264"/>
      <c r="AF1821" s="264"/>
      <c r="AG1821" s="264"/>
      <c r="AH1821" s="264"/>
      <c r="AI1821" s="264"/>
      <c r="AJ1821" s="264"/>
      <c r="AK1821" s="264"/>
      <c r="AL1821" s="78"/>
    </row>
    <row r="1822" spans="1:38" s="18" customFormat="1" ht="15.75" x14ac:dyDescent="0.25">
      <c r="B1822" s="10"/>
      <c r="C1822" s="17"/>
      <c r="D1822" s="12"/>
      <c r="E1822" s="65" t="s">
        <v>20</v>
      </c>
      <c r="F1822" s="730"/>
      <c r="G1822" s="731">
        <v>2.5</v>
      </c>
      <c r="H1822" s="19">
        <f t="shared" si="724"/>
        <v>1.2500000000000001E-2</v>
      </c>
      <c r="I1822" s="13">
        <f t="shared" si="725"/>
        <v>2.0625</v>
      </c>
      <c r="J1822" s="13">
        <f t="shared" si="726"/>
        <v>1.4999999999999999E-2</v>
      </c>
      <c r="K1822" s="14">
        <f t="shared" si="727"/>
        <v>18.350000000000001</v>
      </c>
      <c r="L1822" s="1"/>
      <c r="M1822" s="15">
        <v>0.5</v>
      </c>
      <c r="N1822" s="15">
        <v>82.5</v>
      </c>
      <c r="O1822" s="691">
        <v>0.6</v>
      </c>
      <c r="P1822" s="20">
        <v>734</v>
      </c>
      <c r="Q1822" s="264"/>
      <c r="R1822" s="264"/>
      <c r="S1822" s="264"/>
      <c r="T1822" s="264"/>
      <c r="U1822" s="264"/>
      <c r="V1822" s="264"/>
      <c r="W1822" s="264"/>
      <c r="X1822" s="264"/>
      <c r="Y1822" s="264"/>
      <c r="Z1822" s="264"/>
      <c r="AA1822" s="264"/>
      <c r="AB1822" s="264"/>
      <c r="AC1822" s="264"/>
      <c r="AD1822" s="264"/>
      <c r="AE1822" s="264"/>
      <c r="AF1822" s="264"/>
      <c r="AG1822" s="264"/>
      <c r="AH1822" s="264"/>
      <c r="AI1822" s="264"/>
      <c r="AJ1822" s="264"/>
      <c r="AK1822" s="264"/>
      <c r="AL1822" s="78"/>
    </row>
    <row r="1823" spans="1:38" s="50" customFormat="1" x14ac:dyDescent="0.25">
      <c r="B1823" s="135"/>
      <c r="C1823" s="51"/>
      <c r="D1823" s="135"/>
      <c r="E1823" s="63" t="s">
        <v>21</v>
      </c>
      <c r="F1823" s="982"/>
      <c r="G1823" s="982"/>
      <c r="H1823" s="136">
        <f>SUM(H1817:H1822)</f>
        <v>6.0285000000000002</v>
      </c>
      <c r="I1823" s="136">
        <f t="shared" ref="I1823:K1823" si="728">SUM(I1817:I1822)</f>
        <v>6.0265000000000004</v>
      </c>
      <c r="J1823" s="136">
        <f t="shared" si="728"/>
        <v>20.321000000000002</v>
      </c>
      <c r="K1823" s="136">
        <f t="shared" si="728"/>
        <v>156.22999999999999</v>
      </c>
      <c r="L1823" s="1"/>
      <c r="M1823" s="58"/>
      <c r="N1823" s="58"/>
      <c r="O1823" s="695"/>
      <c r="P1823" s="58"/>
      <c r="Q1823" s="264"/>
      <c r="R1823" s="264"/>
      <c r="S1823" s="264"/>
      <c r="T1823" s="264"/>
      <c r="U1823" s="264"/>
      <c r="V1823" s="264"/>
      <c r="W1823" s="264"/>
      <c r="X1823" s="264"/>
      <c r="Y1823" s="264"/>
      <c r="Z1823" s="264"/>
      <c r="AA1823" s="264"/>
      <c r="AB1823" s="264"/>
      <c r="AC1823" s="264"/>
      <c r="AD1823" s="264"/>
      <c r="AE1823" s="264"/>
      <c r="AF1823" s="264"/>
      <c r="AG1823" s="264"/>
      <c r="AH1823" s="264"/>
      <c r="AI1823" s="264"/>
      <c r="AJ1823" s="264"/>
      <c r="AK1823" s="264"/>
      <c r="AL1823" s="159"/>
    </row>
    <row r="1824" spans="1:38" s="18" customFormat="1" ht="15.75" customHeight="1" x14ac:dyDescent="0.25">
      <c r="B1824" s="10" t="s">
        <v>263</v>
      </c>
      <c r="C1824" s="1273" t="s">
        <v>261</v>
      </c>
      <c r="D1824" s="88" t="s">
        <v>1093</v>
      </c>
      <c r="E1824" s="146" t="s">
        <v>30</v>
      </c>
      <c r="F1824" s="981"/>
      <c r="G1824" s="981">
        <v>10</v>
      </c>
      <c r="H1824" s="13">
        <f>G1824*M1824/100</f>
        <v>0.5</v>
      </c>
      <c r="I1824" s="13">
        <f>G1824*N1824/100</f>
        <v>0.12</v>
      </c>
      <c r="J1824" s="13">
        <f>G1824*O1824/100</f>
        <v>4.7</v>
      </c>
      <c r="K1824" s="13">
        <f>G1824*P1824/100</f>
        <v>20.399999999999999</v>
      </c>
      <c r="L1824" s="1"/>
      <c r="M1824" s="15">
        <v>5</v>
      </c>
      <c r="N1824" s="15">
        <v>1.2</v>
      </c>
      <c r="O1824" s="691">
        <v>47</v>
      </c>
      <c r="P1824" s="15">
        <v>204</v>
      </c>
      <c r="Q1824" s="264"/>
      <c r="R1824" s="264"/>
      <c r="S1824" s="264"/>
      <c r="T1824" s="264"/>
      <c r="U1824" s="264"/>
      <c r="V1824" s="264"/>
      <c r="W1824" s="264"/>
      <c r="X1824" s="264"/>
      <c r="Y1824" s="264"/>
      <c r="Z1824" s="264"/>
      <c r="AA1824" s="264"/>
      <c r="AB1824" s="264"/>
      <c r="AC1824" s="264"/>
      <c r="AD1824" s="264"/>
      <c r="AE1824" s="264"/>
      <c r="AF1824" s="264"/>
      <c r="AG1824" s="264"/>
      <c r="AH1824" s="264"/>
      <c r="AI1824" s="264"/>
      <c r="AJ1824" s="264"/>
      <c r="AK1824" s="264"/>
      <c r="AL1824" s="78"/>
    </row>
    <row r="1825" spans="1:38" s="18" customFormat="1" x14ac:dyDescent="0.25">
      <c r="B1825" s="10"/>
      <c r="C1825" s="1274"/>
      <c r="D1825" s="12"/>
      <c r="E1825" s="197" t="s">
        <v>20</v>
      </c>
      <c r="F1825" s="989"/>
      <c r="G1825" s="738">
        <v>2</v>
      </c>
      <c r="H1825" s="13">
        <f>G1825*M1825/100</f>
        <v>0.01</v>
      </c>
      <c r="I1825" s="13">
        <f>G1825*N1825/100</f>
        <v>1.65</v>
      </c>
      <c r="J1825" s="13">
        <f>G1825*O1825/100</f>
        <v>1.2E-2</v>
      </c>
      <c r="K1825" s="14">
        <f>G1825*P1825/100</f>
        <v>14.68</v>
      </c>
      <c r="L1825" s="1"/>
      <c r="M1825" s="15">
        <v>0.5</v>
      </c>
      <c r="N1825" s="15">
        <v>82.5</v>
      </c>
      <c r="O1825" s="691">
        <v>0.6</v>
      </c>
      <c r="P1825" s="20">
        <v>734</v>
      </c>
      <c r="Q1825" s="264"/>
      <c r="R1825" s="264"/>
      <c r="S1825" s="264"/>
      <c r="T1825" s="264"/>
      <c r="U1825" s="264"/>
      <c r="V1825" s="264"/>
      <c r="W1825" s="264"/>
      <c r="X1825" s="264"/>
      <c r="Y1825" s="264"/>
      <c r="Z1825" s="264"/>
      <c r="AA1825" s="264"/>
      <c r="AB1825" s="264"/>
      <c r="AC1825" s="264"/>
      <c r="AD1825" s="264"/>
      <c r="AE1825" s="264"/>
      <c r="AF1825" s="264"/>
      <c r="AG1825" s="264"/>
      <c r="AH1825" s="264"/>
      <c r="AI1825" s="264"/>
      <c r="AJ1825" s="264"/>
      <c r="AK1825" s="264"/>
      <c r="AL1825" s="78"/>
    </row>
    <row r="1826" spans="1:38" s="50" customFormat="1" x14ac:dyDescent="0.25">
      <c r="B1826" s="135"/>
      <c r="C1826" s="245"/>
      <c r="D1826" s="158"/>
      <c r="E1826" s="63" t="s">
        <v>21</v>
      </c>
      <c r="F1826" s="756"/>
      <c r="G1826" s="980"/>
      <c r="H1826" s="136">
        <f>SUM(H1824:H1825)</f>
        <v>0.51</v>
      </c>
      <c r="I1826" s="136">
        <f t="shared" ref="I1826:K1826" si="729">SUM(I1824:I1825)</f>
        <v>1.77</v>
      </c>
      <c r="J1826" s="136">
        <f t="shared" si="729"/>
        <v>4.7119999999999997</v>
      </c>
      <c r="K1826" s="136">
        <f t="shared" si="729"/>
        <v>35.08</v>
      </c>
      <c r="L1826" s="1"/>
      <c r="M1826" s="15"/>
      <c r="N1826" s="15"/>
      <c r="O1826" s="691"/>
      <c r="P1826" s="15"/>
      <c r="Q1826" s="264"/>
      <c r="R1826" s="264"/>
      <c r="S1826" s="264"/>
      <c r="T1826" s="264"/>
      <c r="U1826" s="264"/>
      <c r="V1826" s="264"/>
      <c r="W1826" s="264"/>
      <c r="X1826" s="264"/>
      <c r="Y1826" s="264"/>
      <c r="Z1826" s="264"/>
      <c r="AA1826" s="264"/>
      <c r="AB1826" s="264"/>
      <c r="AC1826" s="264"/>
      <c r="AD1826" s="264"/>
      <c r="AE1826" s="264"/>
      <c r="AF1826" s="264"/>
      <c r="AG1826" s="264"/>
      <c r="AH1826" s="264"/>
      <c r="AI1826" s="264"/>
      <c r="AJ1826" s="264"/>
      <c r="AK1826" s="264"/>
      <c r="AL1826" s="159"/>
    </row>
    <row r="1827" spans="1:38" s="79" customFormat="1" x14ac:dyDescent="0.25">
      <c r="A1827" s="1255"/>
      <c r="B1827" s="1256"/>
      <c r="C1827" s="792"/>
      <c r="D1827" s="798"/>
      <c r="E1827" s="73" t="s">
        <v>125</v>
      </c>
      <c r="F1827" s="1022"/>
      <c r="G1827" s="1022"/>
      <c r="H1827" s="799">
        <f>H1823+H1826</f>
        <v>6.5385</v>
      </c>
      <c r="I1827" s="799">
        <f t="shared" ref="I1827:K1827" si="730">I1823+I1826</f>
        <v>7.7965</v>
      </c>
      <c r="J1827" s="799">
        <f t="shared" si="730"/>
        <v>25.033000000000001</v>
      </c>
      <c r="K1827" s="799">
        <f t="shared" si="730"/>
        <v>191.31</v>
      </c>
      <c r="L1827" s="799"/>
      <c r="O1827" s="800"/>
      <c r="Q1827" s="264"/>
      <c r="R1827" s="264"/>
      <c r="S1827" s="264"/>
      <c r="T1827" s="264"/>
      <c r="U1827" s="264"/>
      <c r="V1827" s="264"/>
      <c r="W1827" s="264"/>
      <c r="X1827" s="264"/>
      <c r="Y1827" s="264"/>
      <c r="Z1827" s="264"/>
      <c r="AA1827" s="264"/>
      <c r="AB1827" s="264"/>
      <c r="AC1827" s="264"/>
      <c r="AD1827" s="264"/>
      <c r="AE1827" s="264"/>
      <c r="AF1827" s="264"/>
      <c r="AG1827" s="264"/>
      <c r="AH1827" s="707"/>
      <c r="AI1827" s="707"/>
      <c r="AJ1827" s="707"/>
      <c r="AK1827" s="707"/>
      <c r="AL1827" s="801"/>
    </row>
    <row r="1828" spans="1:38" s="9" customFormat="1" x14ac:dyDescent="0.25">
      <c r="A1828" s="1251" t="s">
        <v>880</v>
      </c>
      <c r="B1828" s="1251"/>
      <c r="C1828" s="84"/>
      <c r="D1828" s="85"/>
      <c r="E1828" s="802"/>
      <c r="F1828" s="1035"/>
      <c r="G1828" s="1035"/>
      <c r="H1828" s="87">
        <f t="shared" ref="H1828:K1828" si="731">H1759+H1798+H1815+H1827</f>
        <v>34.98892</v>
      </c>
      <c r="I1828" s="87">
        <f t="shared" si="731"/>
        <v>47.581230000000005</v>
      </c>
      <c r="J1828" s="87">
        <f t="shared" si="731"/>
        <v>115.02418</v>
      </c>
      <c r="K1828" s="87">
        <f t="shared" si="731"/>
        <v>1000.8498999999999</v>
      </c>
      <c r="Q1828" s="96"/>
      <c r="R1828" s="96"/>
      <c r="S1828" s="96"/>
      <c r="T1828" s="96"/>
      <c r="U1828" s="96"/>
      <c r="V1828" s="96"/>
      <c r="W1828" s="96"/>
      <c r="X1828" s="96"/>
      <c r="Y1828" s="96"/>
      <c r="Z1828" s="96"/>
      <c r="AA1828" s="96"/>
      <c r="AB1828" s="96"/>
      <c r="AC1828" s="96"/>
      <c r="AD1828" s="96"/>
      <c r="AE1828" s="96"/>
      <c r="AF1828" s="96"/>
      <c r="AG1828" s="96"/>
    </row>
    <row r="1829" spans="1:38" x14ac:dyDescent="0.25">
      <c r="P1829" s="726"/>
    </row>
  </sheetData>
  <mergeCells count="227">
    <mergeCell ref="C1737:C1739"/>
    <mergeCell ref="C1800:C1801"/>
    <mergeCell ref="C1812:C1813"/>
    <mergeCell ref="C1824:C1825"/>
    <mergeCell ref="C1597:C1599"/>
    <mergeCell ref="C1542:C1543"/>
    <mergeCell ref="C1639:C1642"/>
    <mergeCell ref="C1701:C1702"/>
    <mergeCell ref="C1710:C1711"/>
    <mergeCell ref="C1675:C1677"/>
    <mergeCell ref="C1461:C1463"/>
    <mergeCell ref="C1420:C1421"/>
    <mergeCell ref="C537:C539"/>
    <mergeCell ref="C437:C439"/>
    <mergeCell ref="C627:C629"/>
    <mergeCell ref="C675:C676"/>
    <mergeCell ref="C1149:C1153"/>
    <mergeCell ref="C1156:C1158"/>
    <mergeCell ref="D769:D770"/>
    <mergeCell ref="C455:C456"/>
    <mergeCell ref="M1:P1"/>
    <mergeCell ref="C224:C226"/>
    <mergeCell ref="C234:C235"/>
    <mergeCell ref="H1:J1"/>
    <mergeCell ref="D1319:D1320"/>
    <mergeCell ref="C1367:C1369"/>
    <mergeCell ref="C1428:C1429"/>
    <mergeCell ref="C1443:C1444"/>
    <mergeCell ref="C1452:C1453"/>
    <mergeCell ref="K1:K2"/>
    <mergeCell ref="C85:C88"/>
    <mergeCell ref="A4:B4"/>
    <mergeCell ref="A23:B23"/>
    <mergeCell ref="A1:A2"/>
    <mergeCell ref="B1:B2"/>
    <mergeCell ref="C1:C2"/>
    <mergeCell ref="D1:D2"/>
    <mergeCell ref="E1:E2"/>
    <mergeCell ref="F1:G1"/>
    <mergeCell ref="A84:B84"/>
    <mergeCell ref="A96:B96"/>
    <mergeCell ref="A55:B55"/>
    <mergeCell ref="A67:B67"/>
    <mergeCell ref="C68:C70"/>
    <mergeCell ref="A82:B82"/>
    <mergeCell ref="C56:C57"/>
    <mergeCell ref="C219:C220"/>
    <mergeCell ref="C97:C99"/>
    <mergeCell ref="C140:C142"/>
    <mergeCell ref="C137:C138"/>
    <mergeCell ref="C213:C216"/>
    <mergeCell ref="C173:C174"/>
    <mergeCell ref="A223:B223"/>
    <mergeCell ref="A192:B192"/>
    <mergeCell ref="C193:C194"/>
    <mergeCell ref="C116:C118"/>
    <mergeCell ref="A132:B132"/>
    <mergeCell ref="A145:B145"/>
    <mergeCell ref="A170:B170"/>
    <mergeCell ref="A172:B172"/>
    <mergeCell ref="C122:C124"/>
    <mergeCell ref="C186:C187"/>
    <mergeCell ref="C146:C148"/>
    <mergeCell ref="C155:C156"/>
    <mergeCell ref="A278:B278"/>
    <mergeCell ref="A325:B325"/>
    <mergeCell ref="A342:B342"/>
    <mergeCell ref="C343:C345"/>
    <mergeCell ref="A238:B238"/>
    <mergeCell ref="A256:B256"/>
    <mergeCell ref="A258:B258"/>
    <mergeCell ref="C259:C260"/>
    <mergeCell ref="C266:C267"/>
    <mergeCell ref="C272:C274"/>
    <mergeCell ref="A397:B397"/>
    <mergeCell ref="A413:B413"/>
    <mergeCell ref="A434:B434"/>
    <mergeCell ref="A436:B436"/>
    <mergeCell ref="A353:B353"/>
    <mergeCell ref="A355:B355"/>
    <mergeCell ref="C369:C371"/>
    <mergeCell ref="A374:B374"/>
    <mergeCell ref="C356:C357"/>
    <mergeCell ref="C393:C394"/>
    <mergeCell ref="C426:C427"/>
    <mergeCell ref="C398:C399"/>
    <mergeCell ref="A504:B504"/>
    <mergeCell ref="C505:C506"/>
    <mergeCell ref="A527:B527"/>
    <mergeCell ref="A529:B529"/>
    <mergeCell ref="A459:B459"/>
    <mergeCell ref="A490:B490"/>
    <mergeCell ref="C491:C493"/>
    <mergeCell ref="C518:C519"/>
    <mergeCell ref="C530:C532"/>
    <mergeCell ref="C499:C500"/>
    <mergeCell ref="A601:B601"/>
    <mergeCell ref="C602:C604"/>
    <mergeCell ref="A616:B616"/>
    <mergeCell ref="A618:B618"/>
    <mergeCell ref="A551:B551"/>
    <mergeCell ref="C563:C564"/>
    <mergeCell ref="A584:B584"/>
    <mergeCell ref="C609:C610"/>
    <mergeCell ref="C619:C622"/>
    <mergeCell ref="A680:B680"/>
    <mergeCell ref="C681:C683"/>
    <mergeCell ref="C687:C689"/>
    <mergeCell ref="A693:B693"/>
    <mergeCell ref="C694:C697"/>
    <mergeCell ref="C631:C632"/>
    <mergeCell ref="A638:B638"/>
    <mergeCell ref="C639:C641"/>
    <mergeCell ref="C657:C659"/>
    <mergeCell ref="C670:C671"/>
    <mergeCell ref="A804:B804"/>
    <mergeCell ref="A806:B806"/>
    <mergeCell ref="C807:C809"/>
    <mergeCell ref="C814:C815"/>
    <mergeCell ref="C859:C860"/>
    <mergeCell ref="A728:B728"/>
    <mergeCell ref="A768:B768"/>
    <mergeCell ref="A782:B782"/>
    <mergeCell ref="A713:B713"/>
    <mergeCell ref="A715:B715"/>
    <mergeCell ref="B769:B770"/>
    <mergeCell ref="C739:C740"/>
    <mergeCell ref="C791:C793"/>
    <mergeCell ref="C769:C771"/>
    <mergeCell ref="C743:C745"/>
    <mergeCell ref="C752:C753"/>
    <mergeCell ref="C818:C820"/>
    <mergeCell ref="A901:B901"/>
    <mergeCell ref="A878:B878"/>
    <mergeCell ref="A899:B899"/>
    <mergeCell ref="A824:B824"/>
    <mergeCell ref="C825:C826"/>
    <mergeCell ref="A864:B864"/>
    <mergeCell ref="C902:C904"/>
    <mergeCell ref="A964:B964"/>
    <mergeCell ref="A988:B988"/>
    <mergeCell ref="C911:C913"/>
    <mergeCell ref="C850:C851"/>
    <mergeCell ref="A990:B990"/>
    <mergeCell ref="C991:C993"/>
    <mergeCell ref="C1004:C1006"/>
    <mergeCell ref="A1010:B1010"/>
    <mergeCell ref="A915:B915"/>
    <mergeCell ref="C948:C950"/>
    <mergeCell ref="A953:B953"/>
    <mergeCell ref="C958:C959"/>
    <mergeCell ref="C954:C955"/>
    <mergeCell ref="C965:C967"/>
    <mergeCell ref="C976:C977"/>
    <mergeCell ref="A1110:B1110"/>
    <mergeCell ref="A1136:B1136"/>
    <mergeCell ref="A1148:B1148"/>
    <mergeCell ref="A1068:B1068"/>
    <mergeCell ref="C1069:C1071"/>
    <mergeCell ref="A1091:B1091"/>
    <mergeCell ref="A1093:B1093"/>
    <mergeCell ref="C1011:C1012"/>
    <mergeCell ref="C1026:C1029"/>
    <mergeCell ref="A1050:B1050"/>
    <mergeCell ref="C1051:C1053"/>
    <mergeCell ref="C1063:C1065"/>
    <mergeCell ref="C1111:C1112"/>
    <mergeCell ref="C1131:C1132"/>
    <mergeCell ref="C1144:C1145"/>
    <mergeCell ref="C1106:C1107"/>
    <mergeCell ref="A1232:B1232"/>
    <mergeCell ref="C1233:C1236"/>
    <mergeCell ref="A1259:B1259"/>
    <mergeCell ref="A1261:B1261"/>
    <mergeCell ref="A1185:B1185"/>
    <mergeCell ref="A1221:B1221"/>
    <mergeCell ref="A1169:B1169"/>
    <mergeCell ref="A1171:B1171"/>
    <mergeCell ref="A1352:B1352"/>
    <mergeCell ref="C1172:C1174"/>
    <mergeCell ref="C1222:C1223"/>
    <mergeCell ref="C1251:C1253"/>
    <mergeCell ref="A1354:B1354"/>
    <mergeCell ref="C1355:C1356"/>
    <mergeCell ref="A1373:B1373"/>
    <mergeCell ref="A1273:B1273"/>
    <mergeCell ref="C1286:C1287"/>
    <mergeCell ref="C1291:C1292"/>
    <mergeCell ref="A1318:B1318"/>
    <mergeCell ref="C1319:C1321"/>
    <mergeCell ref="A1332:B1332"/>
    <mergeCell ref="B1319:B1320"/>
    <mergeCell ref="C1333:C1335"/>
    <mergeCell ref="A1470:B1470"/>
    <mergeCell ref="C1509:C1511"/>
    <mergeCell ref="C1400:C1401"/>
    <mergeCell ref="C1413:C1414"/>
    <mergeCell ref="A1427:B1427"/>
    <mergeCell ref="A1449:B1449"/>
    <mergeCell ref="A1451:B1451"/>
    <mergeCell ref="C1504:C1505"/>
    <mergeCell ref="A1828:B1828"/>
    <mergeCell ref="A1736:B1736"/>
    <mergeCell ref="A1760:B1760"/>
    <mergeCell ref="A1715:B1715"/>
    <mergeCell ref="C1716:C1718"/>
    <mergeCell ref="A1733:B1733"/>
    <mergeCell ref="A1734:B1734"/>
    <mergeCell ref="A1827:B1827"/>
    <mergeCell ref="A1816:B1816"/>
    <mergeCell ref="C1744:C1746"/>
    <mergeCell ref="A1638:B1638"/>
    <mergeCell ref="C1648:C1650"/>
    <mergeCell ref="A1654:B1654"/>
    <mergeCell ref="C1663:C1665"/>
    <mergeCell ref="C1670:C1671"/>
    <mergeCell ref="C1603:C1604"/>
    <mergeCell ref="A1618:B1618"/>
    <mergeCell ref="C1619:C1623"/>
    <mergeCell ref="A1636:B1636"/>
    <mergeCell ref="A1550:B1550"/>
    <mergeCell ref="C1551:C1553"/>
    <mergeCell ref="A1519:B1519"/>
    <mergeCell ref="C1532:C1534"/>
    <mergeCell ref="A1539:B1539"/>
    <mergeCell ref="A1541:B1541"/>
    <mergeCell ref="C1520:C152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H1884"/>
  <sheetViews>
    <sheetView topLeftCell="A206" zoomScale="80" zoomScaleNormal="80" workbookViewId="0">
      <selection activeCell="H278" sqref="H278:K278"/>
    </sheetView>
  </sheetViews>
  <sheetFormatPr defaultRowHeight="15" x14ac:dyDescent="0.25"/>
  <cols>
    <col min="1" max="2" width="9.140625" style="304"/>
    <col min="3" max="3" width="19.140625" style="304" customWidth="1"/>
    <col min="4" max="4" width="10.140625" style="304" customWidth="1"/>
    <col min="5" max="5" width="25" style="725" customWidth="1"/>
    <col min="6" max="6" width="8.140625" style="1053" customWidth="1"/>
    <col min="7" max="7" width="7.140625" style="1053" customWidth="1"/>
    <col min="8" max="8" width="7.5703125" style="304" customWidth="1"/>
    <col min="9" max="9" width="7.28515625" style="304" customWidth="1"/>
    <col min="10" max="10" width="8.28515625" style="304" customWidth="1"/>
    <col min="11" max="11" width="9.140625" style="304"/>
    <col min="12" max="12" width="2.140625" style="783" customWidth="1"/>
    <col min="13" max="15" width="9.140625" style="304"/>
    <col min="16" max="16" width="9.140625" style="18"/>
    <col min="17" max="46" width="9.140625" style="264"/>
    <col min="47" max="16384" width="9.140625" style="304"/>
  </cols>
  <sheetData>
    <row r="1" spans="1:47" s="1" customFormat="1" x14ac:dyDescent="0.25">
      <c r="A1" s="1285" t="s">
        <v>0</v>
      </c>
      <c r="B1" s="1286" t="s">
        <v>1</v>
      </c>
      <c r="C1" s="1286" t="s">
        <v>2</v>
      </c>
      <c r="D1" s="1287" t="s">
        <v>3</v>
      </c>
      <c r="E1" s="1287" t="s">
        <v>4</v>
      </c>
      <c r="F1" s="1286" t="s">
        <v>5</v>
      </c>
      <c r="G1" s="1286"/>
      <c r="H1" s="1286" t="s">
        <v>6</v>
      </c>
      <c r="I1" s="1286"/>
      <c r="J1" s="1286"/>
      <c r="K1" s="1287" t="s">
        <v>7</v>
      </c>
      <c r="M1" s="1288" t="s">
        <v>1252</v>
      </c>
      <c r="N1" s="1289"/>
      <c r="O1" s="1289"/>
      <c r="P1" s="1290"/>
      <c r="Q1" s="264"/>
      <c r="R1" s="264"/>
      <c r="S1" s="264"/>
      <c r="T1" s="264"/>
      <c r="U1" s="264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264"/>
      <c r="AI1" s="264"/>
      <c r="AJ1" s="264"/>
      <c r="AK1" s="264"/>
      <c r="AL1" s="264"/>
      <c r="AM1" s="264"/>
      <c r="AN1" s="264"/>
      <c r="AO1" s="264"/>
      <c r="AP1" s="264"/>
      <c r="AQ1" s="264"/>
      <c r="AR1" s="264"/>
      <c r="AS1" s="264"/>
      <c r="AT1" s="264"/>
      <c r="AU1" s="699"/>
    </row>
    <row r="2" spans="1:47" s="1" customFormat="1" x14ac:dyDescent="0.25">
      <c r="A2" s="1285"/>
      <c r="B2" s="1286"/>
      <c r="C2" s="1286"/>
      <c r="D2" s="1287"/>
      <c r="E2" s="1287"/>
      <c r="F2" s="337" t="s">
        <v>8</v>
      </c>
      <c r="G2" s="337" t="s">
        <v>9</v>
      </c>
      <c r="H2" s="337" t="s">
        <v>10</v>
      </c>
      <c r="I2" s="337" t="s">
        <v>11</v>
      </c>
      <c r="J2" s="337" t="s">
        <v>12</v>
      </c>
      <c r="K2" s="1287"/>
      <c r="L2" s="3"/>
      <c r="M2" s="2" t="s">
        <v>10</v>
      </c>
      <c r="N2" s="2" t="s">
        <v>11</v>
      </c>
      <c r="O2" s="709" t="s">
        <v>12</v>
      </c>
      <c r="P2" s="3" t="s">
        <v>13</v>
      </c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264"/>
      <c r="AJ2" s="264"/>
      <c r="AK2" s="264"/>
      <c r="AL2" s="264"/>
      <c r="AM2" s="264"/>
      <c r="AN2" s="264"/>
      <c r="AO2" s="264"/>
      <c r="AP2" s="264"/>
      <c r="AQ2" s="264"/>
      <c r="AR2" s="264"/>
      <c r="AS2" s="264"/>
      <c r="AT2" s="264"/>
      <c r="AU2" s="699"/>
    </row>
    <row r="3" spans="1:47" s="9" customFormat="1" x14ac:dyDescent="0.25">
      <c r="A3" s="4" t="s">
        <v>14</v>
      </c>
      <c r="B3" s="5"/>
      <c r="C3" s="5"/>
      <c r="D3" s="6"/>
      <c r="E3" s="6"/>
      <c r="F3" s="5"/>
      <c r="G3" s="5"/>
      <c r="H3" s="5"/>
      <c r="I3" s="5"/>
      <c r="J3" s="5"/>
      <c r="K3" s="7"/>
      <c r="L3" s="3"/>
      <c r="M3" s="8"/>
      <c r="N3" s="8"/>
      <c r="O3" s="710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700"/>
    </row>
    <row r="4" spans="1:47" s="27" customFormat="1" x14ac:dyDescent="0.25">
      <c r="A4" s="1243" t="s">
        <v>22</v>
      </c>
      <c r="B4" s="1243"/>
      <c r="C4" s="23"/>
      <c r="D4" s="24"/>
      <c r="E4" s="720"/>
      <c r="F4" s="728"/>
      <c r="G4" s="729"/>
      <c r="H4" s="23"/>
      <c r="I4" s="23"/>
      <c r="J4" s="23"/>
      <c r="K4" s="26"/>
      <c r="L4" s="1"/>
      <c r="O4" s="689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701"/>
    </row>
    <row r="5" spans="1:47" s="18" customFormat="1" ht="45" customHeight="1" x14ac:dyDescent="0.25">
      <c r="B5" s="10" t="s">
        <v>23</v>
      </c>
      <c r="C5" s="11" t="s">
        <v>1095</v>
      </c>
      <c r="D5" s="10" t="s">
        <v>821</v>
      </c>
      <c r="E5" s="65" t="s">
        <v>15</v>
      </c>
      <c r="F5" s="730"/>
      <c r="G5" s="731">
        <v>20</v>
      </c>
      <c r="H5" s="19">
        <f t="shared" ref="H5:H10" si="0">G5*M5/100</f>
        <v>1.84</v>
      </c>
      <c r="I5" s="13">
        <f t="shared" ref="I5:I10" si="1">G5*N5/100</f>
        <v>0.24</v>
      </c>
      <c r="J5" s="13">
        <f t="shared" ref="J5:J10" si="2">G5*O5/100</f>
        <v>15.54</v>
      </c>
      <c r="K5" s="14">
        <f t="shared" ref="K5:K10" si="3">G5*P5/100</f>
        <v>71.599999999999994</v>
      </c>
      <c r="L5" s="1"/>
      <c r="M5" s="15">
        <v>9.1999999999999993</v>
      </c>
      <c r="N5" s="15">
        <v>1.2</v>
      </c>
      <c r="O5" s="691">
        <v>77.7</v>
      </c>
      <c r="P5" s="20">
        <v>358</v>
      </c>
      <c r="Q5" s="264"/>
      <c r="R5" s="264"/>
      <c r="S5" s="264"/>
      <c r="T5" s="264"/>
      <c r="U5" s="264"/>
      <c r="V5" s="264"/>
      <c r="W5" s="264"/>
      <c r="X5" s="264"/>
      <c r="Y5" s="264"/>
      <c r="Z5" s="264"/>
      <c r="AA5" s="264"/>
      <c r="AB5" s="264"/>
      <c r="AC5" s="264"/>
      <c r="AD5" s="264"/>
      <c r="AE5" s="264"/>
      <c r="AF5" s="264"/>
      <c r="AG5" s="264"/>
      <c r="AH5" s="264"/>
      <c r="AI5" s="264"/>
      <c r="AJ5" s="264"/>
      <c r="AK5" s="264"/>
      <c r="AL5" s="264"/>
      <c r="AM5" s="264"/>
      <c r="AN5" s="264"/>
      <c r="AO5" s="264"/>
      <c r="AP5" s="264"/>
      <c r="AQ5" s="264"/>
      <c r="AR5" s="264"/>
      <c r="AS5" s="264"/>
      <c r="AT5" s="264"/>
      <c r="AU5" s="78"/>
    </row>
    <row r="6" spans="1:47" s="18" customFormat="1" ht="15.75" x14ac:dyDescent="0.25">
      <c r="B6" s="10"/>
      <c r="C6" s="17"/>
      <c r="D6" s="10"/>
      <c r="E6" s="62" t="s">
        <v>25</v>
      </c>
      <c r="F6" s="741">
        <f>G6*100/70</f>
        <v>50</v>
      </c>
      <c r="G6" s="731">
        <v>35</v>
      </c>
      <c r="H6" s="19">
        <f t="shared" si="0"/>
        <v>0.105</v>
      </c>
      <c r="I6" s="13">
        <f t="shared" si="1"/>
        <v>0.105</v>
      </c>
      <c r="J6" s="13">
        <f t="shared" si="2"/>
        <v>4.5149999999999997</v>
      </c>
      <c r="K6" s="14">
        <f t="shared" si="3"/>
        <v>18.2</v>
      </c>
      <c r="L6" s="1"/>
      <c r="M6" s="15">
        <v>0.3</v>
      </c>
      <c r="N6" s="15">
        <v>0.3</v>
      </c>
      <c r="O6" s="691">
        <v>12.9</v>
      </c>
      <c r="P6" s="20">
        <v>52</v>
      </c>
      <c r="Q6" s="264"/>
      <c r="R6" s="264"/>
      <c r="S6" s="264"/>
      <c r="T6" s="264"/>
      <c r="U6" s="264"/>
      <c r="V6" s="264"/>
      <c r="W6" s="264"/>
      <c r="X6" s="264"/>
      <c r="Y6" s="264"/>
      <c r="Z6" s="264"/>
      <c r="AA6" s="264"/>
      <c r="AB6" s="264"/>
      <c r="AC6" s="264"/>
      <c r="AD6" s="264"/>
      <c r="AE6" s="264"/>
      <c r="AF6" s="264"/>
      <c r="AG6" s="264"/>
      <c r="AH6" s="264"/>
      <c r="AI6" s="264"/>
      <c r="AJ6" s="264"/>
      <c r="AK6" s="264"/>
      <c r="AL6" s="264"/>
      <c r="AM6" s="264"/>
      <c r="AN6" s="264"/>
      <c r="AO6" s="264"/>
      <c r="AP6" s="264"/>
      <c r="AQ6" s="264"/>
      <c r="AR6" s="264"/>
      <c r="AS6" s="264"/>
      <c r="AT6" s="264"/>
      <c r="AU6" s="78"/>
    </row>
    <row r="7" spans="1:47" s="18" customFormat="1" ht="21" customHeight="1" x14ac:dyDescent="0.25">
      <c r="B7" s="10"/>
      <c r="C7" s="17"/>
      <c r="D7" s="10"/>
      <c r="E7" s="65" t="s">
        <v>17</v>
      </c>
      <c r="F7" s="730"/>
      <c r="G7" s="731">
        <v>84</v>
      </c>
      <c r="H7" s="19">
        <f t="shared" si="0"/>
        <v>2.3519999999999999</v>
      </c>
      <c r="I7" s="13">
        <f t="shared" si="1"/>
        <v>2.1</v>
      </c>
      <c r="J7" s="13">
        <f t="shared" si="2"/>
        <v>3.948</v>
      </c>
      <c r="K7" s="14">
        <f t="shared" si="3"/>
        <v>43.68</v>
      </c>
      <c r="L7" s="1"/>
      <c r="M7" s="15">
        <v>2.8</v>
      </c>
      <c r="N7" s="15">
        <v>2.5</v>
      </c>
      <c r="O7" s="691">
        <v>4.7</v>
      </c>
      <c r="P7" s="20">
        <v>52</v>
      </c>
      <c r="Q7" s="264"/>
      <c r="R7" s="264"/>
      <c r="S7" s="264"/>
      <c r="T7" s="264"/>
      <c r="U7" s="264"/>
      <c r="V7" s="264"/>
      <c r="W7" s="264"/>
      <c r="X7" s="264"/>
      <c r="Y7" s="264"/>
      <c r="Z7" s="264"/>
      <c r="AA7" s="264"/>
      <c r="AB7" s="264"/>
      <c r="AC7" s="264"/>
      <c r="AD7" s="264"/>
      <c r="AE7" s="264"/>
      <c r="AF7" s="264"/>
      <c r="AG7" s="264"/>
      <c r="AH7" s="264"/>
      <c r="AI7" s="264"/>
      <c r="AJ7" s="264"/>
      <c r="AK7" s="264"/>
      <c r="AL7" s="264"/>
      <c r="AM7" s="264"/>
      <c r="AN7" s="264"/>
      <c r="AO7" s="264"/>
      <c r="AP7" s="264"/>
      <c r="AQ7" s="264"/>
      <c r="AR7" s="264"/>
      <c r="AS7" s="264"/>
      <c r="AT7" s="264"/>
      <c r="AU7" s="78"/>
    </row>
    <row r="8" spans="1:47" s="18" customFormat="1" ht="15.75" x14ac:dyDescent="0.25">
      <c r="B8" s="10"/>
      <c r="C8" s="17"/>
      <c r="D8" s="10"/>
      <c r="E8" s="65" t="s">
        <v>18</v>
      </c>
      <c r="F8" s="730"/>
      <c r="G8" s="731">
        <v>30</v>
      </c>
      <c r="H8" s="19">
        <f t="shared" si="0"/>
        <v>0</v>
      </c>
      <c r="I8" s="13">
        <f t="shared" si="1"/>
        <v>0</v>
      </c>
      <c r="J8" s="13">
        <f t="shared" si="2"/>
        <v>0</v>
      </c>
      <c r="K8" s="14">
        <f t="shared" si="3"/>
        <v>0</v>
      </c>
      <c r="L8" s="1"/>
      <c r="M8" s="15"/>
      <c r="N8" s="15"/>
      <c r="O8" s="691"/>
      <c r="P8" s="15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78"/>
    </row>
    <row r="9" spans="1:47" s="18" customFormat="1" ht="15.75" x14ac:dyDescent="0.25">
      <c r="B9" s="10"/>
      <c r="C9" s="17"/>
      <c r="D9" s="10"/>
      <c r="E9" s="65" t="s">
        <v>19</v>
      </c>
      <c r="F9" s="730"/>
      <c r="G9" s="731">
        <v>3.6</v>
      </c>
      <c r="H9" s="19">
        <f t="shared" si="0"/>
        <v>0.126</v>
      </c>
      <c r="I9" s="13">
        <f t="shared" si="1"/>
        <v>5.7600000000000005E-2</v>
      </c>
      <c r="J9" s="13">
        <f t="shared" si="2"/>
        <v>2.8080000000000003</v>
      </c>
      <c r="K9" s="14">
        <f t="shared" si="3"/>
        <v>12.132</v>
      </c>
      <c r="L9" s="1"/>
      <c r="M9" s="15">
        <v>3.5</v>
      </c>
      <c r="N9" s="15">
        <v>1.6</v>
      </c>
      <c r="O9" s="691">
        <v>78</v>
      </c>
      <c r="P9" s="20">
        <v>337</v>
      </c>
      <c r="Q9" s="264"/>
      <c r="R9" s="264"/>
      <c r="S9" s="264"/>
      <c r="T9" s="264"/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78"/>
    </row>
    <row r="10" spans="1:47" s="18" customFormat="1" ht="18.75" customHeight="1" x14ac:dyDescent="0.25">
      <c r="B10" s="10"/>
      <c r="C10" s="17"/>
      <c r="D10" s="10"/>
      <c r="E10" s="65" t="s">
        <v>20</v>
      </c>
      <c r="F10" s="730"/>
      <c r="G10" s="731">
        <v>10</v>
      </c>
      <c r="H10" s="19">
        <f t="shared" si="0"/>
        <v>0.05</v>
      </c>
      <c r="I10" s="13">
        <f t="shared" si="1"/>
        <v>8.25</v>
      </c>
      <c r="J10" s="13">
        <f t="shared" si="2"/>
        <v>0.06</v>
      </c>
      <c r="K10" s="14">
        <f t="shared" si="3"/>
        <v>73.400000000000006</v>
      </c>
      <c r="L10" s="1"/>
      <c r="M10" s="15">
        <v>0.5</v>
      </c>
      <c r="N10" s="15">
        <v>82.5</v>
      </c>
      <c r="O10" s="691">
        <v>0.6</v>
      </c>
      <c r="P10" s="20">
        <v>734</v>
      </c>
      <c r="Q10" s="264"/>
      <c r="R10" s="264"/>
      <c r="S10" s="264"/>
      <c r="T10" s="264"/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  <c r="AP10" s="264"/>
      <c r="AQ10" s="264"/>
      <c r="AR10" s="264"/>
      <c r="AS10" s="264"/>
      <c r="AT10" s="264"/>
      <c r="AU10" s="78"/>
    </row>
    <row r="11" spans="1:47" s="50" customFormat="1" x14ac:dyDescent="0.25">
      <c r="B11" s="135"/>
      <c r="C11" s="51"/>
      <c r="D11" s="135"/>
      <c r="E11" s="63" t="s">
        <v>21</v>
      </c>
      <c r="F11" s="980"/>
      <c r="G11" s="985"/>
      <c r="H11" s="22">
        <f>SUM(H5:H10)</f>
        <v>4.4729999999999999</v>
      </c>
      <c r="I11" s="22">
        <f t="shared" ref="I11:K11" si="4">SUM(I5:I10)</f>
        <v>10.752600000000001</v>
      </c>
      <c r="J11" s="22">
        <f t="shared" si="4"/>
        <v>26.870999999999999</v>
      </c>
      <c r="K11" s="22">
        <f t="shared" si="4"/>
        <v>219.012</v>
      </c>
      <c r="L11" s="1"/>
      <c r="O11" s="171"/>
      <c r="Q11" s="264"/>
      <c r="R11" s="264"/>
      <c r="S11" s="264"/>
      <c r="T11" s="264"/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159"/>
    </row>
    <row r="12" spans="1:47" s="18" customFormat="1" ht="30" customHeight="1" x14ac:dyDescent="0.25">
      <c r="B12" s="10" t="s">
        <v>37</v>
      </c>
      <c r="C12" s="307" t="s">
        <v>28</v>
      </c>
      <c r="D12" s="12" t="s">
        <v>29</v>
      </c>
      <c r="E12" s="62" t="s">
        <v>30</v>
      </c>
      <c r="F12" s="738"/>
      <c r="G12" s="981">
        <v>25</v>
      </c>
      <c r="H12" s="13">
        <f>G12*M12/100</f>
        <v>1.25</v>
      </c>
      <c r="I12" s="13">
        <f>G12*N12/100</f>
        <v>0.3</v>
      </c>
      <c r="J12" s="13">
        <f>G12*O12/100</f>
        <v>11.75</v>
      </c>
      <c r="K12" s="13">
        <f>G12*P12/100</f>
        <v>51</v>
      </c>
      <c r="L12" s="1"/>
      <c r="M12" s="15">
        <v>5</v>
      </c>
      <c r="N12" s="15">
        <v>1.2</v>
      </c>
      <c r="O12" s="691">
        <v>47</v>
      </c>
      <c r="P12" s="15">
        <v>204</v>
      </c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  <c r="AP12" s="264"/>
      <c r="AQ12" s="264"/>
      <c r="AR12" s="264"/>
      <c r="AS12" s="264"/>
      <c r="AT12" s="264"/>
      <c r="AU12" s="78"/>
    </row>
    <row r="13" spans="1:47" s="18" customFormat="1" ht="14.25" customHeight="1" x14ac:dyDescent="0.25">
      <c r="B13" s="10"/>
      <c r="C13" s="17"/>
      <c r="D13" s="12"/>
      <c r="E13" s="62" t="s">
        <v>31</v>
      </c>
      <c r="F13" s="738"/>
      <c r="G13" s="738">
        <v>20</v>
      </c>
      <c r="H13" s="13">
        <f>G13*M13/100</f>
        <v>3.34</v>
      </c>
      <c r="I13" s="13">
        <f>G13*N13/100</f>
        <v>1.84</v>
      </c>
      <c r="J13" s="13">
        <f>G13*O13/100</f>
        <v>0.4</v>
      </c>
      <c r="K13" s="14">
        <f>G13*P13/100</f>
        <v>31.8</v>
      </c>
      <c r="L13" s="1"/>
      <c r="M13" s="15">
        <v>16.7</v>
      </c>
      <c r="N13" s="15">
        <v>9.1999999999999993</v>
      </c>
      <c r="O13" s="691">
        <v>2</v>
      </c>
      <c r="P13" s="20">
        <v>159</v>
      </c>
      <c r="Q13" s="264"/>
      <c r="R13" s="264"/>
      <c r="S13" s="264"/>
      <c r="T13" s="264"/>
      <c r="U13" s="264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  <c r="AF13" s="264"/>
      <c r="AG13" s="264"/>
      <c r="AH13" s="264"/>
      <c r="AI13" s="264"/>
      <c r="AJ13" s="264"/>
      <c r="AK13" s="264"/>
      <c r="AL13" s="264"/>
      <c r="AM13" s="264"/>
      <c r="AN13" s="264"/>
      <c r="AO13" s="264"/>
      <c r="AP13" s="264"/>
      <c r="AQ13" s="264"/>
      <c r="AR13" s="264"/>
      <c r="AS13" s="264"/>
      <c r="AT13" s="264"/>
      <c r="AU13" s="78"/>
    </row>
    <row r="14" spans="1:47" s="18" customFormat="1" ht="15.75" customHeight="1" x14ac:dyDescent="0.25">
      <c r="B14" s="10"/>
      <c r="C14" s="17"/>
      <c r="D14" s="12"/>
      <c r="E14" s="62" t="s">
        <v>32</v>
      </c>
      <c r="F14" s="738"/>
      <c r="G14" s="980">
        <v>10</v>
      </c>
      <c r="H14" s="13">
        <f>G14*M14/100</f>
        <v>0.26</v>
      </c>
      <c r="I14" s="13">
        <f>G14*N14/100</f>
        <v>2.5</v>
      </c>
      <c r="J14" s="13">
        <f>G14*O14/100</f>
        <v>0.27</v>
      </c>
      <c r="K14" s="13">
        <f>G14*P14/100</f>
        <v>24.8</v>
      </c>
      <c r="L14" s="1"/>
      <c r="M14" s="15">
        <v>2.6</v>
      </c>
      <c r="N14" s="15">
        <v>25</v>
      </c>
      <c r="O14" s="691">
        <v>2.7</v>
      </c>
      <c r="P14" s="15">
        <v>248</v>
      </c>
      <c r="Q14" s="264"/>
      <c r="R14" s="264"/>
      <c r="S14" s="264"/>
      <c r="T14" s="264"/>
      <c r="U14" s="264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  <c r="AF14" s="264"/>
      <c r="AG14" s="264"/>
      <c r="AH14" s="264"/>
      <c r="AI14" s="264"/>
      <c r="AJ14" s="264"/>
      <c r="AK14" s="264"/>
      <c r="AL14" s="264"/>
      <c r="AM14" s="264"/>
      <c r="AN14" s="264"/>
      <c r="AO14" s="264"/>
      <c r="AP14" s="264"/>
      <c r="AQ14" s="264"/>
      <c r="AR14" s="264"/>
      <c r="AS14" s="264"/>
      <c r="AT14" s="264"/>
      <c r="AU14" s="78"/>
    </row>
    <row r="15" spans="1:47" s="18" customFormat="1" x14ac:dyDescent="0.25">
      <c r="B15" s="10"/>
      <c r="C15" s="17"/>
      <c r="D15" s="12"/>
      <c r="E15" s="62" t="s">
        <v>33</v>
      </c>
      <c r="F15" s="752">
        <f>G15*100/85</f>
        <v>1.1764705882352942</v>
      </c>
      <c r="G15" s="738">
        <v>1</v>
      </c>
      <c r="H15" s="14">
        <f>G15*M15/100</f>
        <v>3.5000000000000003E-2</v>
      </c>
      <c r="I15" s="14">
        <f>G15*N15/100</f>
        <v>1.1000000000000001E-2</v>
      </c>
      <c r="J15" s="14">
        <f>G15*O15/100</f>
        <v>7.0000000000000007E-2</v>
      </c>
      <c r="K15" s="14">
        <f>G15*P15/100</f>
        <v>0.48</v>
      </c>
      <c r="L15" s="1"/>
      <c r="M15" s="15">
        <v>3.5</v>
      </c>
      <c r="N15" s="15">
        <v>1.1000000000000001</v>
      </c>
      <c r="O15" s="691">
        <v>7</v>
      </c>
      <c r="P15" s="20">
        <v>48</v>
      </c>
      <c r="Q15" s="264"/>
      <c r="R15" s="264"/>
      <c r="S15" s="264"/>
      <c r="T15" s="264"/>
      <c r="U15" s="264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  <c r="AF15" s="264"/>
      <c r="AG15" s="264"/>
      <c r="AH15" s="264"/>
      <c r="AI15" s="264"/>
      <c r="AJ15" s="264"/>
      <c r="AK15" s="264"/>
      <c r="AL15" s="264"/>
      <c r="AM15" s="264"/>
      <c r="AN15" s="264"/>
      <c r="AO15" s="264"/>
      <c r="AP15" s="264"/>
      <c r="AQ15" s="264"/>
      <c r="AR15" s="264"/>
      <c r="AS15" s="264"/>
      <c r="AT15" s="264"/>
      <c r="AU15" s="78"/>
    </row>
    <row r="16" spans="1:47" s="50" customFormat="1" x14ac:dyDescent="0.25">
      <c r="B16" s="135"/>
      <c r="C16" s="51"/>
      <c r="D16" s="135"/>
      <c r="E16" s="63" t="s">
        <v>21</v>
      </c>
      <c r="F16" s="982"/>
      <c r="G16" s="982"/>
      <c r="H16" s="22">
        <f>SUM(H12:H15)</f>
        <v>4.8849999999999998</v>
      </c>
      <c r="I16" s="22">
        <f t="shared" ref="I16:K16" si="5">SUM(I12:I15)</f>
        <v>4.6510000000000007</v>
      </c>
      <c r="J16" s="22">
        <f t="shared" si="5"/>
        <v>12.49</v>
      </c>
      <c r="K16" s="22">
        <f t="shared" si="5"/>
        <v>108.08</v>
      </c>
      <c r="L16" s="1"/>
      <c r="O16" s="171"/>
      <c r="Q16" s="264"/>
      <c r="R16" s="264"/>
      <c r="S16" s="264"/>
      <c r="T16" s="264"/>
      <c r="U16" s="264"/>
      <c r="V16" s="264"/>
      <c r="W16" s="264"/>
      <c r="X16" s="264"/>
      <c r="Y16" s="264"/>
      <c r="Z16" s="264"/>
      <c r="AA16" s="264"/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  <c r="AP16" s="264"/>
      <c r="AQ16" s="264"/>
      <c r="AR16" s="264"/>
      <c r="AS16" s="264"/>
      <c r="AT16" s="264"/>
      <c r="AU16" s="159"/>
    </row>
    <row r="17" spans="1:47" ht="25.5" customHeight="1" x14ac:dyDescent="0.25">
      <c r="A17" s="44"/>
      <c r="B17" s="39" t="s">
        <v>70</v>
      </c>
      <c r="C17" s="296" t="s">
        <v>54</v>
      </c>
      <c r="D17" s="297">
        <v>150</v>
      </c>
      <c r="E17" s="65" t="s">
        <v>43</v>
      </c>
      <c r="F17" s="733"/>
      <c r="G17" s="736">
        <v>1.5</v>
      </c>
      <c r="H17" s="19">
        <f>G17*M17/100</f>
        <v>0.29849999999999999</v>
      </c>
      <c r="I17" s="13">
        <f>G17*N17/100</f>
        <v>0.09</v>
      </c>
      <c r="J17" s="13">
        <f>G17*O17/100</f>
        <v>0.78</v>
      </c>
      <c r="K17" s="14">
        <f>G17*P17/100</f>
        <v>4.2750000000000004</v>
      </c>
      <c r="L17" s="1"/>
      <c r="M17" s="15">
        <v>19.899999999999999</v>
      </c>
      <c r="N17" s="15">
        <v>6</v>
      </c>
      <c r="O17" s="691">
        <v>52</v>
      </c>
      <c r="P17" s="37">
        <v>285</v>
      </c>
    </row>
    <row r="18" spans="1:47" ht="15.75" x14ac:dyDescent="0.25">
      <c r="A18" s="17"/>
      <c r="B18" s="94"/>
      <c r="C18" s="48"/>
      <c r="D18" s="66"/>
      <c r="E18" s="65" t="s">
        <v>18</v>
      </c>
      <c r="F18" s="733"/>
      <c r="G18" s="736">
        <v>150</v>
      </c>
      <c r="H18" s="19">
        <f>G18*M18/100</f>
        <v>0</v>
      </c>
      <c r="I18" s="13">
        <f>G18*N18/100</f>
        <v>0</v>
      </c>
      <c r="J18" s="13">
        <f>G18*O18/100</f>
        <v>0</v>
      </c>
      <c r="K18" s="14">
        <f>G18*P18/100</f>
        <v>0</v>
      </c>
      <c r="L18" s="1"/>
      <c r="M18" s="15"/>
      <c r="N18" s="15"/>
      <c r="O18" s="691"/>
      <c r="P18" s="15"/>
    </row>
    <row r="19" spans="1:47" ht="15.75" x14ac:dyDescent="0.25">
      <c r="A19" s="17"/>
      <c r="B19" s="10"/>
      <c r="C19" s="17"/>
      <c r="D19" s="12"/>
      <c r="E19" s="65" t="s">
        <v>36</v>
      </c>
      <c r="F19" s="733"/>
      <c r="G19" s="736">
        <v>3</v>
      </c>
      <c r="H19" s="19">
        <f>G19*M19/100</f>
        <v>0</v>
      </c>
      <c r="I19" s="13">
        <f>G19*N19/100</f>
        <v>0</v>
      </c>
      <c r="J19" s="13">
        <f>G19*O19/100</f>
        <v>2.9970000000000003</v>
      </c>
      <c r="K19" s="14">
        <f>G19*P19/100</f>
        <v>12.18</v>
      </c>
      <c r="L19" s="1"/>
      <c r="M19" s="15">
        <v>0</v>
      </c>
      <c r="N19" s="15">
        <v>0</v>
      </c>
      <c r="O19" s="691">
        <v>99.9</v>
      </c>
      <c r="P19" s="15">
        <v>406</v>
      </c>
    </row>
    <row r="20" spans="1:47" s="50" customFormat="1" x14ac:dyDescent="0.25">
      <c r="B20" s="135"/>
      <c r="C20" s="51"/>
      <c r="D20" s="135"/>
      <c r="E20" s="64" t="s">
        <v>21</v>
      </c>
      <c r="F20" s="980"/>
      <c r="G20" s="982"/>
      <c r="H20" s="22">
        <f>SUM(H17:H19)</f>
        <v>0.29849999999999999</v>
      </c>
      <c r="I20" s="22">
        <f t="shared" ref="I20:J20" si="6">SUM(I17:I19)</f>
        <v>0.09</v>
      </c>
      <c r="J20" s="22">
        <f t="shared" si="6"/>
        <v>3.7770000000000001</v>
      </c>
      <c r="K20" s="22">
        <f>SUM(K17:K19)</f>
        <v>16.454999999999998</v>
      </c>
      <c r="L20" s="1"/>
      <c r="O20" s="171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  <c r="AF20" s="264"/>
      <c r="AG20" s="264"/>
      <c r="AH20" s="264"/>
      <c r="AI20" s="264"/>
      <c r="AJ20" s="264"/>
      <c r="AK20" s="264"/>
      <c r="AL20" s="264"/>
      <c r="AM20" s="264"/>
      <c r="AN20" s="264"/>
      <c r="AO20" s="264"/>
      <c r="AP20" s="264"/>
      <c r="AQ20" s="264"/>
      <c r="AR20" s="264"/>
      <c r="AS20" s="264"/>
      <c r="AT20" s="264"/>
      <c r="AU20" s="159"/>
    </row>
    <row r="21" spans="1:47" s="27" customFormat="1" x14ac:dyDescent="0.25">
      <c r="B21" s="72"/>
      <c r="C21" s="71"/>
      <c r="D21" s="72"/>
      <c r="E21" s="73" t="s">
        <v>44</v>
      </c>
      <c r="F21" s="334"/>
      <c r="G21" s="334"/>
      <c r="H21" s="74">
        <f>H11+H16+H20</f>
        <v>9.6565000000000012</v>
      </c>
      <c r="I21" s="74">
        <f t="shared" ref="I21:K21" si="7">I11+I16+I20</f>
        <v>15.493600000000001</v>
      </c>
      <c r="J21" s="74">
        <f t="shared" si="7"/>
        <v>43.137999999999998</v>
      </c>
      <c r="K21" s="74">
        <f t="shared" si="7"/>
        <v>343.54699999999997</v>
      </c>
      <c r="O21" s="689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  <c r="AP21" s="264"/>
      <c r="AQ21" s="264"/>
      <c r="AR21" s="264"/>
      <c r="AS21" s="264"/>
      <c r="AT21" s="264"/>
      <c r="AU21" s="701"/>
    </row>
    <row r="22" spans="1:47" s="27" customFormat="1" x14ac:dyDescent="0.25">
      <c r="A22" s="1236" t="s">
        <v>101</v>
      </c>
      <c r="B22" s="1237"/>
      <c r="C22" s="71"/>
      <c r="D22" s="72"/>
      <c r="E22" s="64"/>
      <c r="F22" s="980"/>
      <c r="G22" s="981"/>
      <c r="H22" s="74"/>
      <c r="I22" s="74"/>
      <c r="J22" s="74"/>
      <c r="K22" s="74"/>
      <c r="L22" s="1"/>
      <c r="O22" s="689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264"/>
      <c r="AI22" s="264"/>
      <c r="AJ22" s="264"/>
      <c r="AK22" s="264"/>
      <c r="AL22" s="264"/>
      <c r="AM22" s="264"/>
      <c r="AN22" s="264"/>
      <c r="AO22" s="264"/>
      <c r="AP22" s="264"/>
      <c r="AQ22" s="264"/>
      <c r="AR22" s="264"/>
      <c r="AS22" s="264"/>
      <c r="AT22" s="264"/>
      <c r="AU22" s="701"/>
    </row>
    <row r="23" spans="1:47" s="18" customFormat="1" ht="32.25" customHeight="1" x14ac:dyDescent="0.25">
      <c r="A23" s="17"/>
      <c r="B23" s="39" t="s">
        <v>82</v>
      </c>
      <c r="C23" s="296" t="s">
        <v>71</v>
      </c>
      <c r="D23" s="40" t="s">
        <v>957</v>
      </c>
      <c r="E23" s="62" t="s">
        <v>72</v>
      </c>
      <c r="F23" s="733">
        <f>G23*100/80</f>
        <v>61.25</v>
      </c>
      <c r="G23" s="738">
        <v>49</v>
      </c>
      <c r="H23" s="19">
        <f>G23*M23/100</f>
        <v>9.7509999999999994</v>
      </c>
      <c r="I23" s="13">
        <f>G23*N23/100</f>
        <v>5.5860000000000003</v>
      </c>
      <c r="J23" s="13">
        <f>G23*O23/100</f>
        <v>0</v>
      </c>
      <c r="K23" s="14">
        <f>G23*P23/100</f>
        <v>89.18</v>
      </c>
      <c r="L23" s="1"/>
      <c r="M23" s="15">
        <v>19.899999999999999</v>
      </c>
      <c r="N23" s="15">
        <v>11.4</v>
      </c>
      <c r="O23" s="691">
        <v>0</v>
      </c>
      <c r="P23" s="20">
        <v>182</v>
      </c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O23" s="264"/>
      <c r="AP23" s="264"/>
      <c r="AQ23" s="264"/>
      <c r="AR23" s="264"/>
      <c r="AS23" s="264"/>
      <c r="AT23" s="264"/>
      <c r="AU23" s="78"/>
    </row>
    <row r="24" spans="1:47" s="18" customFormat="1" ht="17.25" customHeight="1" x14ac:dyDescent="0.25">
      <c r="A24" s="17"/>
      <c r="B24" s="10"/>
      <c r="C24" s="17"/>
      <c r="D24" s="255"/>
      <c r="E24" s="62" t="s">
        <v>73</v>
      </c>
      <c r="F24" s="733"/>
      <c r="G24" s="738">
        <v>5</v>
      </c>
      <c r="H24" s="19">
        <f t="shared" ref="H24:H34" si="8">G24*M24/100</f>
        <v>0</v>
      </c>
      <c r="I24" s="13">
        <f t="shared" ref="I24:I34" si="9">G24*N24/100</f>
        <v>5</v>
      </c>
      <c r="J24" s="13">
        <f t="shared" ref="J24:J34" si="10">G24*O24/100</f>
        <v>0</v>
      </c>
      <c r="K24" s="14">
        <f t="shared" ref="K24:K34" si="11">G24*P24/100</f>
        <v>44.2</v>
      </c>
      <c r="L24" s="1"/>
      <c r="M24" s="15">
        <v>0</v>
      </c>
      <c r="N24" s="15">
        <v>100</v>
      </c>
      <c r="O24" s="691">
        <v>0</v>
      </c>
      <c r="P24" s="15">
        <v>884</v>
      </c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  <c r="AF24" s="264"/>
      <c r="AG24" s="264"/>
      <c r="AH24" s="264"/>
      <c r="AI24" s="264"/>
      <c r="AJ24" s="264"/>
      <c r="AK24" s="264"/>
      <c r="AL24" s="264"/>
      <c r="AM24" s="264"/>
      <c r="AN24" s="264"/>
      <c r="AO24" s="264"/>
      <c r="AP24" s="264"/>
      <c r="AQ24" s="264"/>
      <c r="AR24" s="264"/>
      <c r="AS24" s="264"/>
      <c r="AT24" s="264"/>
      <c r="AU24" s="78"/>
    </row>
    <row r="25" spans="1:47" s="18" customFormat="1" x14ac:dyDescent="0.25">
      <c r="A25" s="17"/>
      <c r="B25" s="10"/>
      <c r="C25" s="17"/>
      <c r="D25" s="10"/>
      <c r="E25" s="62" t="s">
        <v>18</v>
      </c>
      <c r="F25" s="733"/>
      <c r="G25" s="738">
        <v>60</v>
      </c>
      <c r="H25" s="19">
        <f t="shared" si="8"/>
        <v>0</v>
      </c>
      <c r="I25" s="13">
        <f t="shared" si="9"/>
        <v>0</v>
      </c>
      <c r="J25" s="13">
        <f t="shared" si="10"/>
        <v>0</v>
      </c>
      <c r="K25" s="14">
        <f t="shared" si="11"/>
        <v>0</v>
      </c>
      <c r="L25" s="1"/>
      <c r="M25" s="15"/>
      <c r="N25" s="15"/>
      <c r="O25" s="691"/>
      <c r="P25" s="15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264"/>
      <c r="AM25" s="264"/>
      <c r="AN25" s="264"/>
      <c r="AO25" s="264"/>
      <c r="AP25" s="264"/>
      <c r="AQ25" s="264"/>
      <c r="AR25" s="264"/>
      <c r="AS25" s="264"/>
      <c r="AT25" s="264"/>
      <c r="AU25" s="78"/>
    </row>
    <row r="26" spans="1:47" s="18" customFormat="1" x14ac:dyDescent="0.25">
      <c r="A26" s="17"/>
      <c r="B26" s="10"/>
      <c r="C26" s="17"/>
      <c r="D26" s="10"/>
      <c r="E26" s="62" t="s">
        <v>74</v>
      </c>
      <c r="F26" s="990">
        <f>G26*100/85</f>
        <v>11.764705882352942</v>
      </c>
      <c r="G26" s="738">
        <v>10</v>
      </c>
      <c r="H26" s="19">
        <f t="shared" si="8"/>
        <v>0.16</v>
      </c>
      <c r="I26" s="13">
        <f t="shared" si="9"/>
        <v>0.03</v>
      </c>
      <c r="J26" s="13">
        <f t="shared" si="10"/>
        <v>1</v>
      </c>
      <c r="K26" s="14">
        <f t="shared" si="11"/>
        <v>4.5999999999999996</v>
      </c>
      <c r="L26" s="1"/>
      <c r="M26" s="15">
        <v>1.6</v>
      </c>
      <c r="N26" s="15">
        <v>0.3</v>
      </c>
      <c r="O26" s="691">
        <v>10</v>
      </c>
      <c r="P26" s="15">
        <v>46</v>
      </c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264"/>
      <c r="AM26" s="264"/>
      <c r="AN26" s="264"/>
      <c r="AO26" s="264"/>
      <c r="AP26" s="264"/>
      <c r="AQ26" s="264"/>
      <c r="AR26" s="264"/>
      <c r="AS26" s="264"/>
      <c r="AT26" s="264"/>
      <c r="AU26" s="78"/>
    </row>
    <row r="27" spans="1:47" s="18" customFormat="1" x14ac:dyDescent="0.25">
      <c r="A27" s="17"/>
      <c r="B27" s="10"/>
      <c r="C27" s="17"/>
      <c r="D27" s="10"/>
      <c r="E27" s="62" t="s">
        <v>75</v>
      </c>
      <c r="F27" s="996">
        <f>G27*100/85</f>
        <v>1.1764705882352942</v>
      </c>
      <c r="G27" s="738">
        <v>1</v>
      </c>
      <c r="H27" s="19">
        <f t="shared" si="8"/>
        <v>6.4000000000000001E-2</v>
      </c>
      <c r="I27" s="13">
        <f t="shared" si="9"/>
        <v>5.0000000000000001E-3</v>
      </c>
      <c r="J27" s="13">
        <f t="shared" si="10"/>
        <v>0.33100000000000002</v>
      </c>
      <c r="K27" s="14">
        <f t="shared" si="11"/>
        <v>1.6</v>
      </c>
      <c r="L27" s="1"/>
      <c r="M27" s="15">
        <v>6.4</v>
      </c>
      <c r="N27" s="15">
        <v>0.5</v>
      </c>
      <c r="O27" s="691">
        <v>33.1</v>
      </c>
      <c r="P27" s="15">
        <v>160</v>
      </c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264"/>
      <c r="AM27" s="264"/>
      <c r="AN27" s="264"/>
      <c r="AO27" s="264"/>
      <c r="AP27" s="264"/>
      <c r="AQ27" s="264"/>
      <c r="AR27" s="264"/>
      <c r="AS27" s="264"/>
      <c r="AT27" s="264"/>
      <c r="AU27" s="78"/>
    </row>
    <row r="28" spans="1:47" s="18" customFormat="1" ht="16.5" customHeight="1" x14ac:dyDescent="0.25">
      <c r="A28" s="17"/>
      <c r="B28" s="10"/>
      <c r="C28" s="17"/>
      <c r="D28" s="10"/>
      <c r="E28" s="62" t="s">
        <v>76</v>
      </c>
      <c r="F28" s="733"/>
      <c r="G28" s="738">
        <v>0.02</v>
      </c>
      <c r="H28" s="19">
        <f t="shared" si="8"/>
        <v>2.8800000000000002E-3</v>
      </c>
      <c r="I28" s="13">
        <f t="shared" si="9"/>
        <v>2.5800000000000003E-3</v>
      </c>
      <c r="J28" s="13">
        <f t="shared" si="10"/>
        <v>1.06E-2</v>
      </c>
      <c r="K28" s="14">
        <f t="shared" si="11"/>
        <v>5.6399999999999999E-2</v>
      </c>
      <c r="L28" s="1"/>
      <c r="M28" s="15">
        <v>14.4</v>
      </c>
      <c r="N28" s="15">
        <v>12.9</v>
      </c>
      <c r="O28" s="691">
        <v>53</v>
      </c>
      <c r="P28" s="20">
        <v>282</v>
      </c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78"/>
    </row>
    <row r="29" spans="1:47" s="18" customFormat="1" ht="15.75" customHeight="1" x14ac:dyDescent="0.25">
      <c r="A29" s="17"/>
      <c r="B29" s="10"/>
      <c r="C29" s="17"/>
      <c r="D29" s="10"/>
      <c r="E29" s="62" t="s">
        <v>77</v>
      </c>
      <c r="F29" s="733">
        <f>G29*100/80</f>
        <v>25</v>
      </c>
      <c r="G29" s="738">
        <v>20</v>
      </c>
      <c r="H29" s="19">
        <f t="shared" si="8"/>
        <v>0.26</v>
      </c>
      <c r="I29" s="13">
        <f t="shared" si="9"/>
        <v>0.08</v>
      </c>
      <c r="J29" s="13">
        <f t="shared" si="10"/>
        <v>1.24</v>
      </c>
      <c r="K29" s="14">
        <f t="shared" si="11"/>
        <v>6</v>
      </c>
      <c r="L29" s="3"/>
      <c r="M29" s="15">
        <v>1.3</v>
      </c>
      <c r="N29" s="15">
        <v>0.4</v>
      </c>
      <c r="O29" s="691">
        <v>6.2</v>
      </c>
      <c r="P29" s="20">
        <v>30</v>
      </c>
      <c r="Q29" s="708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78"/>
    </row>
    <row r="30" spans="1:47" s="18" customFormat="1" ht="23.25" customHeight="1" x14ac:dyDescent="0.25">
      <c r="A30" s="17"/>
      <c r="B30" s="10"/>
      <c r="C30" s="17"/>
      <c r="D30" s="10"/>
      <c r="E30" s="62" t="s">
        <v>78</v>
      </c>
      <c r="F30" s="733"/>
      <c r="G30" s="738">
        <v>20</v>
      </c>
      <c r="H30" s="19">
        <f t="shared" si="8"/>
        <v>0.24</v>
      </c>
      <c r="I30" s="13">
        <f t="shared" si="9"/>
        <v>0.06</v>
      </c>
      <c r="J30" s="13">
        <f t="shared" si="10"/>
        <v>0.78</v>
      </c>
      <c r="K30" s="14">
        <f t="shared" si="11"/>
        <v>4.4000000000000004</v>
      </c>
      <c r="L30" s="1"/>
      <c r="M30" s="15">
        <v>1.2</v>
      </c>
      <c r="N30" s="15">
        <v>0.3</v>
      </c>
      <c r="O30" s="691">
        <v>3.9</v>
      </c>
      <c r="P30" s="20">
        <v>22</v>
      </c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78"/>
    </row>
    <row r="31" spans="1:47" s="18" customFormat="1" ht="25.5" customHeight="1" x14ac:dyDescent="0.25">
      <c r="A31" s="17"/>
      <c r="B31" s="10"/>
      <c r="C31" s="17"/>
      <c r="D31" s="10"/>
      <c r="E31" s="62" t="s">
        <v>79</v>
      </c>
      <c r="F31" s="733"/>
      <c r="G31" s="738">
        <v>2</v>
      </c>
      <c r="H31" s="19">
        <f t="shared" si="8"/>
        <v>0.192</v>
      </c>
      <c r="I31" s="13">
        <f t="shared" si="9"/>
        <v>3.2000000000000001E-2</v>
      </c>
      <c r="J31" s="13">
        <f t="shared" si="10"/>
        <v>1.514</v>
      </c>
      <c r="K31" s="14">
        <f t="shared" si="11"/>
        <v>7.06</v>
      </c>
      <c r="L31" s="1"/>
      <c r="M31" s="15">
        <v>9.6</v>
      </c>
      <c r="N31" s="15">
        <v>1.6</v>
      </c>
      <c r="O31" s="691">
        <v>75.7</v>
      </c>
      <c r="P31" s="15">
        <v>353</v>
      </c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78"/>
    </row>
    <row r="32" spans="1:47" s="18" customFormat="1" ht="18.75" customHeight="1" x14ac:dyDescent="0.25">
      <c r="A32" s="17"/>
      <c r="B32" s="10"/>
      <c r="C32" s="17"/>
      <c r="D32" s="10"/>
      <c r="E32" s="62" t="s">
        <v>32</v>
      </c>
      <c r="F32" s="733"/>
      <c r="G32" s="738">
        <v>10</v>
      </c>
      <c r="H32" s="19">
        <f t="shared" si="8"/>
        <v>0.26</v>
      </c>
      <c r="I32" s="13">
        <f t="shared" si="9"/>
        <v>2.5</v>
      </c>
      <c r="J32" s="13">
        <f t="shared" si="10"/>
        <v>0.27</v>
      </c>
      <c r="K32" s="14">
        <f t="shared" si="11"/>
        <v>24.8</v>
      </c>
      <c r="L32" s="1"/>
      <c r="M32" s="15">
        <v>2.6</v>
      </c>
      <c r="N32" s="15">
        <v>25</v>
      </c>
      <c r="O32" s="691">
        <v>2.7</v>
      </c>
      <c r="P32" s="15">
        <v>248</v>
      </c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64"/>
      <c r="AE32" s="264"/>
      <c r="AF32" s="264"/>
      <c r="AG32" s="264"/>
      <c r="AH32" s="264"/>
      <c r="AI32" s="264"/>
      <c r="AJ32" s="264"/>
      <c r="AK32" s="264"/>
      <c r="AL32" s="264"/>
      <c r="AM32" s="264"/>
      <c r="AN32" s="264"/>
      <c r="AO32" s="264"/>
      <c r="AP32" s="264"/>
      <c r="AQ32" s="264"/>
      <c r="AR32" s="264"/>
      <c r="AS32" s="264"/>
      <c r="AT32" s="264"/>
      <c r="AU32" s="78"/>
    </row>
    <row r="33" spans="1:47" s="18" customFormat="1" x14ac:dyDescent="0.25">
      <c r="A33" s="17"/>
      <c r="B33" s="10"/>
      <c r="C33" s="17"/>
      <c r="D33" s="10"/>
      <c r="E33" s="62" t="s">
        <v>80</v>
      </c>
      <c r="F33" s="733"/>
      <c r="G33" s="738">
        <v>0.2</v>
      </c>
      <c r="H33" s="19">
        <f t="shared" si="8"/>
        <v>0</v>
      </c>
      <c r="I33" s="13">
        <f t="shared" si="9"/>
        <v>0</v>
      </c>
      <c r="J33" s="13">
        <f t="shared" si="10"/>
        <v>0</v>
      </c>
      <c r="K33" s="14">
        <f t="shared" si="11"/>
        <v>0</v>
      </c>
      <c r="L33" s="1"/>
      <c r="M33" s="15"/>
      <c r="N33" s="15"/>
      <c r="O33" s="691"/>
      <c r="P33" s="15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64"/>
      <c r="AE33" s="264"/>
      <c r="AF33" s="264"/>
      <c r="AG33" s="264"/>
      <c r="AH33" s="264"/>
      <c r="AI33" s="264"/>
      <c r="AJ33" s="264"/>
      <c r="AK33" s="264"/>
      <c r="AL33" s="264"/>
      <c r="AM33" s="264"/>
      <c r="AN33" s="264"/>
      <c r="AO33" s="264"/>
      <c r="AP33" s="264"/>
      <c r="AQ33" s="264"/>
      <c r="AR33" s="264"/>
      <c r="AS33" s="264"/>
      <c r="AT33" s="264"/>
      <c r="AU33" s="78"/>
    </row>
    <row r="34" spans="1:47" s="18" customFormat="1" ht="21" customHeight="1" x14ac:dyDescent="0.25">
      <c r="A34" s="17"/>
      <c r="B34" s="10"/>
      <c r="C34" s="17"/>
      <c r="D34" s="10"/>
      <c r="E34" s="62" t="s">
        <v>81</v>
      </c>
      <c r="F34" s="733"/>
      <c r="G34" s="738">
        <v>0.1</v>
      </c>
      <c r="H34" s="19">
        <f t="shared" si="8"/>
        <v>1.1000000000000001E-2</v>
      </c>
      <c r="I34" s="13">
        <f t="shared" si="9"/>
        <v>3.3E-3</v>
      </c>
      <c r="J34" s="13">
        <f t="shared" si="10"/>
        <v>7.1000000000000008E-2</v>
      </c>
      <c r="K34" s="14">
        <f t="shared" si="11"/>
        <v>0.30499999999999999</v>
      </c>
      <c r="L34" s="1"/>
      <c r="M34" s="15">
        <v>11</v>
      </c>
      <c r="N34" s="15">
        <v>3.3</v>
      </c>
      <c r="O34" s="691">
        <v>71</v>
      </c>
      <c r="P34" s="20">
        <v>305</v>
      </c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64"/>
      <c r="AE34" s="264"/>
      <c r="AF34" s="264"/>
      <c r="AG34" s="264"/>
      <c r="AH34" s="264"/>
      <c r="AI34" s="264"/>
      <c r="AJ34" s="264"/>
      <c r="AK34" s="264"/>
      <c r="AL34" s="264"/>
      <c r="AM34" s="264"/>
      <c r="AN34" s="264"/>
      <c r="AO34" s="264"/>
      <c r="AP34" s="264"/>
      <c r="AQ34" s="264"/>
      <c r="AR34" s="264"/>
      <c r="AS34" s="264"/>
      <c r="AT34" s="264"/>
      <c r="AU34" s="78"/>
    </row>
    <row r="35" spans="1:47" s="50" customFormat="1" x14ac:dyDescent="0.25">
      <c r="A35" s="51"/>
      <c r="B35" s="135"/>
      <c r="C35" s="51"/>
      <c r="D35" s="135"/>
      <c r="E35" s="63" t="s">
        <v>21</v>
      </c>
      <c r="F35" s="981"/>
      <c r="G35" s="985"/>
      <c r="H35" s="22">
        <f>SUM(H23:H34)</f>
        <v>10.940879999999998</v>
      </c>
      <c r="I35" s="22">
        <f t="shared" ref="I35:K35" si="12">SUM(I23:I34)</f>
        <v>13.29888</v>
      </c>
      <c r="J35" s="22">
        <f t="shared" si="12"/>
        <v>5.2165999999999997</v>
      </c>
      <c r="K35" s="22">
        <f t="shared" si="12"/>
        <v>182.20140000000001</v>
      </c>
      <c r="L35" s="1"/>
      <c r="M35" s="83"/>
      <c r="N35" s="83"/>
      <c r="O35" s="692"/>
      <c r="P35" s="83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264"/>
      <c r="AM35" s="264"/>
      <c r="AN35" s="264"/>
      <c r="AO35" s="264"/>
      <c r="AP35" s="264"/>
      <c r="AQ35" s="264"/>
      <c r="AR35" s="264"/>
      <c r="AS35" s="264"/>
      <c r="AT35" s="264"/>
      <c r="AU35" s="159"/>
    </row>
    <row r="36" spans="1:47" s="18" customFormat="1" ht="15.75" x14ac:dyDescent="0.25">
      <c r="A36" s="17"/>
      <c r="B36" s="10" t="s">
        <v>85</v>
      </c>
      <c r="C36" s="17" t="s">
        <v>83</v>
      </c>
      <c r="D36" s="10">
        <v>140</v>
      </c>
      <c r="E36" s="77" t="s">
        <v>84</v>
      </c>
      <c r="F36" s="739">
        <f>G36*100/75</f>
        <v>193.33333333333334</v>
      </c>
      <c r="G36" s="736">
        <v>145</v>
      </c>
      <c r="H36" s="19">
        <f>G36*M36/100</f>
        <v>2.7549999999999999</v>
      </c>
      <c r="I36" s="13">
        <f>G36*N36/100</f>
        <v>0.435</v>
      </c>
      <c r="J36" s="13">
        <f>G36*O36/100</f>
        <v>26.535</v>
      </c>
      <c r="K36" s="14">
        <f>G36*P36/100</f>
        <v>118.9</v>
      </c>
      <c r="L36" s="1"/>
      <c r="M36" s="15">
        <v>1.9</v>
      </c>
      <c r="N36" s="15">
        <v>0.3</v>
      </c>
      <c r="O36" s="691">
        <v>18.3</v>
      </c>
      <c r="P36" s="15">
        <v>82</v>
      </c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64"/>
      <c r="AE36" s="264"/>
      <c r="AF36" s="264"/>
      <c r="AG36" s="264"/>
      <c r="AH36" s="264"/>
      <c r="AI36" s="264"/>
      <c r="AJ36" s="264"/>
      <c r="AK36" s="264"/>
      <c r="AL36" s="264"/>
      <c r="AM36" s="264"/>
      <c r="AN36" s="264"/>
      <c r="AO36" s="264"/>
      <c r="AP36" s="264"/>
      <c r="AQ36" s="264"/>
      <c r="AR36" s="264"/>
      <c r="AS36" s="264"/>
      <c r="AT36" s="264"/>
      <c r="AU36" s="78"/>
    </row>
    <row r="37" spans="1:47" s="18" customFormat="1" ht="15.75" x14ac:dyDescent="0.25">
      <c r="A37" s="17"/>
      <c r="B37" s="60"/>
      <c r="D37" s="60"/>
      <c r="E37" s="77" t="s">
        <v>80</v>
      </c>
      <c r="F37" s="740"/>
      <c r="G37" s="736">
        <v>0.47</v>
      </c>
      <c r="H37" s="19">
        <f>G37*M37/100</f>
        <v>0</v>
      </c>
      <c r="I37" s="13">
        <f>G37*N37/100</f>
        <v>0</v>
      </c>
      <c r="J37" s="13">
        <f>G37*O37/100</f>
        <v>0</v>
      </c>
      <c r="K37" s="13">
        <f>G37*P37/100</f>
        <v>0</v>
      </c>
      <c r="L37" s="1"/>
      <c r="M37" s="15"/>
      <c r="N37" s="15"/>
      <c r="O37" s="691"/>
      <c r="P37" s="15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  <c r="AF37" s="264"/>
      <c r="AG37" s="264"/>
      <c r="AH37" s="264"/>
      <c r="AI37" s="264"/>
      <c r="AJ37" s="264"/>
      <c r="AK37" s="264"/>
      <c r="AL37" s="264"/>
      <c r="AM37" s="264"/>
      <c r="AN37" s="264"/>
      <c r="AO37" s="264"/>
      <c r="AP37" s="264"/>
      <c r="AQ37" s="264"/>
      <c r="AR37" s="264"/>
      <c r="AS37" s="264"/>
      <c r="AT37" s="264"/>
      <c r="AU37" s="78"/>
    </row>
    <row r="38" spans="1:47" s="50" customFormat="1" x14ac:dyDescent="0.25">
      <c r="A38" s="51"/>
      <c r="B38" s="271"/>
      <c r="C38" s="231"/>
      <c r="D38" s="271"/>
      <c r="E38" s="64" t="s">
        <v>21</v>
      </c>
      <c r="F38" s="985"/>
      <c r="G38" s="985"/>
      <c r="H38" s="22">
        <f>SUM(H36:H37)</f>
        <v>2.7549999999999999</v>
      </c>
      <c r="I38" s="22">
        <f t="shared" ref="I38:K38" si="13">SUM(I36:I37)</f>
        <v>0.435</v>
      </c>
      <c r="J38" s="22">
        <f t="shared" si="13"/>
        <v>26.535</v>
      </c>
      <c r="K38" s="22">
        <f t="shared" si="13"/>
        <v>118.9</v>
      </c>
      <c r="L38" s="1"/>
      <c r="M38" s="83"/>
      <c r="N38" s="83"/>
      <c r="O38" s="692"/>
      <c r="P38" s="83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64"/>
      <c r="AE38" s="264"/>
      <c r="AF38" s="264"/>
      <c r="AG38" s="264"/>
      <c r="AH38" s="264"/>
      <c r="AI38" s="264"/>
      <c r="AJ38" s="264"/>
      <c r="AK38" s="264"/>
      <c r="AL38" s="264"/>
      <c r="AM38" s="264"/>
      <c r="AN38" s="264"/>
      <c r="AO38" s="264"/>
      <c r="AP38" s="264"/>
      <c r="AQ38" s="264"/>
      <c r="AR38" s="264"/>
      <c r="AS38" s="264"/>
      <c r="AT38" s="264"/>
      <c r="AU38" s="159"/>
    </row>
    <row r="39" spans="1:47" s="152" customFormat="1" ht="17.25" customHeight="1" x14ac:dyDescent="0.25">
      <c r="A39" s="17"/>
      <c r="B39" s="39" t="s">
        <v>303</v>
      </c>
      <c r="C39" s="1267" t="s">
        <v>300</v>
      </c>
      <c r="D39" s="151">
        <v>30</v>
      </c>
      <c r="E39" s="109" t="s">
        <v>189</v>
      </c>
      <c r="F39" s="738">
        <f>G39*100/80</f>
        <v>25</v>
      </c>
      <c r="G39" s="737">
        <v>20</v>
      </c>
      <c r="H39" s="13">
        <f>G39*M39/100</f>
        <v>0.34</v>
      </c>
      <c r="I39" s="13">
        <f>G39*N39/100</f>
        <v>0.06</v>
      </c>
      <c r="J39" s="13">
        <f>G39*O39/100</f>
        <v>2.2799999999999998</v>
      </c>
      <c r="K39" s="14">
        <f>G39*P39/100</f>
        <v>10.199999999999999</v>
      </c>
      <c r="L39" s="1"/>
      <c r="M39" s="15">
        <v>1.7</v>
      </c>
      <c r="N39" s="15">
        <v>0.3</v>
      </c>
      <c r="O39" s="691">
        <v>11.4</v>
      </c>
      <c r="P39" s="20">
        <v>51</v>
      </c>
      <c r="Q39" s="385"/>
      <c r="R39" s="385"/>
      <c r="S39" s="385"/>
      <c r="T39" s="385"/>
      <c r="U39" s="385"/>
      <c r="V39" s="385"/>
      <c r="W39" s="385"/>
      <c r="X39" s="385"/>
      <c r="Y39" s="385"/>
      <c r="Z39" s="385"/>
      <c r="AA39" s="385"/>
      <c r="AB39" s="385"/>
      <c r="AC39" s="385"/>
      <c r="AD39" s="385"/>
      <c r="AE39" s="385"/>
      <c r="AF39" s="385"/>
      <c r="AG39" s="385"/>
      <c r="AH39" s="385"/>
      <c r="AI39" s="385"/>
      <c r="AJ39" s="385"/>
      <c r="AK39" s="385"/>
      <c r="AL39" s="385"/>
      <c r="AM39" s="385"/>
      <c r="AN39" s="385"/>
      <c r="AO39" s="385"/>
      <c r="AP39" s="385"/>
      <c r="AQ39" s="385"/>
      <c r="AR39" s="385"/>
      <c r="AS39" s="385"/>
      <c r="AT39" s="385"/>
      <c r="AU39" s="813"/>
    </row>
    <row r="40" spans="1:47" s="152" customFormat="1" ht="12" customHeight="1" x14ac:dyDescent="0.25">
      <c r="A40" s="17"/>
      <c r="B40" s="17"/>
      <c r="C40" s="1268"/>
      <c r="D40" s="44"/>
      <c r="E40" s="109" t="s">
        <v>298</v>
      </c>
      <c r="F40" s="990">
        <f>G40*100/70</f>
        <v>9.8571428571428577</v>
      </c>
      <c r="G40" s="736">
        <v>6.9</v>
      </c>
      <c r="H40" s="19">
        <f>G40*M40/100</f>
        <v>0.40710000000000007</v>
      </c>
      <c r="I40" s="13">
        <f>G40*N40/100</f>
        <v>5.5200000000000006E-2</v>
      </c>
      <c r="J40" s="13">
        <f>G40*O40/100</f>
        <v>0.98670000000000013</v>
      </c>
      <c r="K40" s="14">
        <f>G40*P40/100</f>
        <v>5.1749999999999998</v>
      </c>
      <c r="L40" s="1"/>
      <c r="M40" s="15">
        <v>5.9</v>
      </c>
      <c r="N40" s="15">
        <v>0.8</v>
      </c>
      <c r="O40" s="691">
        <v>14.3</v>
      </c>
      <c r="P40" s="15">
        <v>75</v>
      </c>
      <c r="Q40" s="385"/>
      <c r="R40" s="385"/>
      <c r="S40" s="385"/>
      <c r="T40" s="385"/>
      <c r="U40" s="385"/>
      <c r="V40" s="385"/>
      <c r="W40" s="385"/>
      <c r="X40" s="385"/>
      <c r="Y40" s="385"/>
      <c r="Z40" s="385"/>
      <c r="AA40" s="385"/>
      <c r="AB40" s="385"/>
      <c r="AC40" s="385"/>
      <c r="AD40" s="385"/>
      <c r="AE40" s="385"/>
      <c r="AF40" s="385"/>
      <c r="AG40" s="385"/>
      <c r="AH40" s="385"/>
      <c r="AI40" s="385"/>
      <c r="AJ40" s="385"/>
      <c r="AK40" s="385"/>
      <c r="AL40" s="385"/>
      <c r="AM40" s="385"/>
      <c r="AN40" s="385"/>
      <c r="AO40" s="385"/>
      <c r="AP40" s="385"/>
      <c r="AQ40" s="385"/>
      <c r="AR40" s="385"/>
      <c r="AS40" s="385"/>
      <c r="AT40" s="385"/>
      <c r="AU40" s="813"/>
    </row>
    <row r="41" spans="1:47" s="152" customFormat="1" ht="17.25" customHeight="1" x14ac:dyDescent="0.25">
      <c r="A41" s="17"/>
      <c r="B41" s="17"/>
      <c r="C41" s="1269"/>
      <c r="D41" s="44"/>
      <c r="E41" s="109" t="s">
        <v>158</v>
      </c>
      <c r="F41" s="743"/>
      <c r="G41" s="736">
        <v>1.8</v>
      </c>
      <c r="H41" s="19">
        <f>G41*M41/100</f>
        <v>4.6800000000000008E-2</v>
      </c>
      <c r="I41" s="13">
        <f>G41*N41/100</f>
        <v>0.45</v>
      </c>
      <c r="J41" s="13">
        <f>G41*O41/100</f>
        <v>4.8600000000000004E-2</v>
      </c>
      <c r="K41" s="13">
        <f>G41*P41/100</f>
        <v>4.4640000000000004</v>
      </c>
      <c r="L41" s="1"/>
      <c r="M41" s="15">
        <v>2.6</v>
      </c>
      <c r="N41" s="15">
        <v>25</v>
      </c>
      <c r="O41" s="691">
        <v>2.7</v>
      </c>
      <c r="P41" s="15">
        <v>248</v>
      </c>
      <c r="Q41" s="385"/>
      <c r="R41" s="385"/>
      <c r="S41" s="385"/>
      <c r="T41" s="385"/>
      <c r="U41" s="385"/>
      <c r="V41" s="385"/>
      <c r="W41" s="385"/>
      <c r="X41" s="385"/>
      <c r="Y41" s="385"/>
      <c r="Z41" s="385"/>
      <c r="AA41" s="385"/>
      <c r="AB41" s="385"/>
      <c r="AC41" s="385"/>
      <c r="AD41" s="385"/>
      <c r="AE41" s="385"/>
      <c r="AF41" s="385"/>
      <c r="AG41" s="385"/>
      <c r="AH41" s="385"/>
      <c r="AI41" s="385"/>
      <c r="AJ41" s="385"/>
      <c r="AK41" s="385"/>
      <c r="AL41" s="385"/>
      <c r="AM41" s="385"/>
      <c r="AN41" s="385"/>
      <c r="AO41" s="385"/>
      <c r="AP41" s="385"/>
      <c r="AQ41" s="385"/>
      <c r="AR41" s="385"/>
      <c r="AS41" s="385"/>
      <c r="AT41" s="385"/>
      <c r="AU41" s="813"/>
    </row>
    <row r="42" spans="1:47" s="152" customFormat="1" ht="13.5" customHeight="1" x14ac:dyDescent="0.25">
      <c r="A42" s="17"/>
      <c r="B42" s="17"/>
      <c r="C42" s="17"/>
      <c r="D42" s="44"/>
      <c r="E42" s="109" t="s">
        <v>299</v>
      </c>
      <c r="F42" s="743"/>
      <c r="G42" s="736">
        <v>1.8</v>
      </c>
      <c r="H42" s="19">
        <f>G42*M42/100</f>
        <v>9.0000000000000011E-3</v>
      </c>
      <c r="I42" s="13">
        <f>G42*N42/100</f>
        <v>0.9234</v>
      </c>
      <c r="J42" s="13">
        <f>G42*O42/100</f>
        <v>0.1368</v>
      </c>
      <c r="K42" s="14">
        <f>G42*P42/100</f>
        <v>8.766</v>
      </c>
      <c r="L42" s="1"/>
      <c r="M42" s="15">
        <v>0.5</v>
      </c>
      <c r="N42" s="15">
        <v>51.3</v>
      </c>
      <c r="O42" s="691">
        <v>7.6</v>
      </c>
      <c r="P42" s="20">
        <v>487</v>
      </c>
      <c r="Q42" s="385"/>
      <c r="R42" s="385"/>
      <c r="S42" s="385"/>
      <c r="T42" s="385"/>
      <c r="U42" s="385"/>
      <c r="V42" s="385"/>
      <c r="W42" s="385"/>
      <c r="X42" s="385"/>
      <c r="Y42" s="385"/>
      <c r="Z42" s="385"/>
      <c r="AA42" s="385"/>
      <c r="AB42" s="385"/>
      <c r="AC42" s="385"/>
      <c r="AD42" s="385"/>
      <c r="AE42" s="385"/>
      <c r="AF42" s="385"/>
      <c r="AG42" s="385"/>
      <c r="AH42" s="385"/>
      <c r="AI42" s="385"/>
      <c r="AJ42" s="385"/>
      <c r="AK42" s="385"/>
      <c r="AL42" s="385"/>
      <c r="AM42" s="385"/>
      <c r="AN42" s="385"/>
      <c r="AO42" s="385"/>
      <c r="AP42" s="385"/>
      <c r="AQ42" s="385"/>
      <c r="AR42" s="385"/>
      <c r="AS42" s="385"/>
      <c r="AT42" s="385"/>
      <c r="AU42" s="813"/>
    </row>
    <row r="43" spans="1:47" s="152" customFormat="1" ht="15.75" customHeight="1" x14ac:dyDescent="0.25">
      <c r="A43" s="17"/>
      <c r="B43" s="17"/>
      <c r="C43" s="17"/>
      <c r="D43" s="44"/>
      <c r="E43" s="109" t="s">
        <v>75</v>
      </c>
      <c r="F43" s="996">
        <f>G43*100/85</f>
        <v>0.17647058823529413</v>
      </c>
      <c r="G43" s="736">
        <v>0.15</v>
      </c>
      <c r="H43" s="19">
        <f>G43*M43/100</f>
        <v>9.5999999999999992E-3</v>
      </c>
      <c r="I43" s="13">
        <f>G43*N43/100</f>
        <v>7.5000000000000002E-4</v>
      </c>
      <c r="J43" s="13">
        <f>G43*O43/100</f>
        <v>4.965E-2</v>
      </c>
      <c r="K43" s="14">
        <f>G43*P43/100</f>
        <v>0.24</v>
      </c>
      <c r="L43" s="1"/>
      <c r="M43" s="15">
        <v>6.4</v>
      </c>
      <c r="N43" s="15">
        <v>0.5</v>
      </c>
      <c r="O43" s="691">
        <v>33.1</v>
      </c>
      <c r="P43" s="15">
        <v>160</v>
      </c>
      <c r="Q43" s="385"/>
      <c r="R43" s="385"/>
      <c r="S43" s="385"/>
      <c r="T43" s="385"/>
      <c r="U43" s="385"/>
      <c r="V43" s="385"/>
      <c r="W43" s="385"/>
      <c r="X43" s="385"/>
      <c r="Y43" s="385"/>
      <c r="Z43" s="385"/>
      <c r="AA43" s="385"/>
      <c r="AB43" s="385"/>
      <c r="AC43" s="385"/>
      <c r="AD43" s="385"/>
      <c r="AE43" s="385"/>
      <c r="AF43" s="385"/>
      <c r="AG43" s="385"/>
      <c r="AH43" s="385"/>
      <c r="AI43" s="385"/>
      <c r="AJ43" s="385"/>
      <c r="AK43" s="385"/>
      <c r="AL43" s="385"/>
      <c r="AM43" s="385"/>
      <c r="AN43" s="385"/>
      <c r="AO43" s="385"/>
      <c r="AP43" s="385"/>
      <c r="AQ43" s="385"/>
      <c r="AR43" s="385"/>
      <c r="AS43" s="385"/>
      <c r="AT43" s="385"/>
      <c r="AU43" s="813"/>
    </row>
    <row r="44" spans="1:47" s="238" customFormat="1" ht="18" customHeight="1" x14ac:dyDescent="0.25">
      <c r="A44" s="51"/>
      <c r="B44" s="51"/>
      <c r="C44" s="51"/>
      <c r="D44" s="51"/>
      <c r="E44" s="63" t="s">
        <v>21</v>
      </c>
      <c r="F44" s="980"/>
      <c r="G44" s="982"/>
      <c r="H44" s="22">
        <f>SUM(H39:H43)</f>
        <v>0.81250000000000011</v>
      </c>
      <c r="I44" s="22">
        <f t="shared" ref="I44:K44" si="14">SUM(I39:I43)</f>
        <v>1.48935</v>
      </c>
      <c r="J44" s="22">
        <f t="shared" si="14"/>
        <v>3.5017500000000004</v>
      </c>
      <c r="K44" s="22">
        <f t="shared" si="14"/>
        <v>28.844999999999995</v>
      </c>
      <c r="L44" s="807"/>
      <c r="O44" s="811"/>
      <c r="Q44" s="385"/>
      <c r="R44" s="385"/>
      <c r="S44" s="385"/>
      <c r="T44" s="385"/>
      <c r="U44" s="385"/>
      <c r="V44" s="385"/>
      <c r="W44" s="385"/>
      <c r="X44" s="385"/>
      <c r="Y44" s="385"/>
      <c r="Z44" s="385"/>
      <c r="AA44" s="385"/>
      <c r="AB44" s="385"/>
      <c r="AC44" s="385"/>
      <c r="AD44" s="385"/>
      <c r="AE44" s="385"/>
      <c r="AF44" s="385"/>
      <c r="AG44" s="385"/>
      <c r="AH44" s="385"/>
      <c r="AI44" s="385"/>
      <c r="AJ44" s="385"/>
      <c r="AK44" s="385"/>
      <c r="AL44" s="385"/>
      <c r="AM44" s="385"/>
      <c r="AN44" s="385"/>
      <c r="AO44" s="385"/>
      <c r="AP44" s="385"/>
      <c r="AQ44" s="385"/>
      <c r="AR44" s="385"/>
      <c r="AS44" s="385"/>
      <c r="AT44" s="385"/>
      <c r="AU44" s="814"/>
    </row>
    <row r="45" spans="1:47" s="18" customFormat="1" x14ac:dyDescent="0.25">
      <c r="B45" s="10" t="s">
        <v>92</v>
      </c>
      <c r="C45" s="17" t="s">
        <v>88</v>
      </c>
      <c r="D45" s="12">
        <v>40</v>
      </c>
      <c r="E45" s="62" t="s">
        <v>89</v>
      </c>
      <c r="F45" s="738"/>
      <c r="G45" s="738">
        <v>4.3</v>
      </c>
      <c r="H45" s="13">
        <f>G45*M45/100</f>
        <v>0.33539999999999998</v>
      </c>
      <c r="I45" s="13">
        <f>G45*N45/100</f>
        <v>5.1599999999999993E-2</v>
      </c>
      <c r="J45" s="13">
        <f>G45*O45/100</f>
        <v>3.4314</v>
      </c>
      <c r="K45" s="13">
        <f>G45*P45/100</f>
        <v>15.695</v>
      </c>
      <c r="L45" s="1"/>
      <c r="M45" s="15">
        <v>7.8</v>
      </c>
      <c r="N45" s="15">
        <v>1.2</v>
      </c>
      <c r="O45" s="691">
        <v>79.8</v>
      </c>
      <c r="P45" s="20">
        <v>365</v>
      </c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78"/>
    </row>
    <row r="46" spans="1:47" s="18" customFormat="1" x14ac:dyDescent="0.25">
      <c r="B46" s="10"/>
      <c r="C46" s="17"/>
      <c r="D46" s="12"/>
      <c r="E46" s="62" t="s">
        <v>18</v>
      </c>
      <c r="F46" s="738"/>
      <c r="G46" s="738">
        <v>9.6</v>
      </c>
      <c r="H46" s="13">
        <f>G46*M46/100</f>
        <v>0</v>
      </c>
      <c r="I46" s="13">
        <f>G46*N46/100</f>
        <v>0</v>
      </c>
      <c r="J46" s="13">
        <f>G46*O46/100</f>
        <v>0</v>
      </c>
      <c r="K46" s="13">
        <f>G46*P46/100</f>
        <v>0</v>
      </c>
      <c r="L46" s="1"/>
      <c r="M46" s="15"/>
      <c r="N46" s="15"/>
      <c r="O46" s="691"/>
      <c r="P46" s="15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78"/>
    </row>
    <row r="47" spans="1:47" s="18" customFormat="1" ht="21.75" customHeight="1" x14ac:dyDescent="0.25">
      <c r="B47" s="10"/>
      <c r="C47" s="17"/>
      <c r="D47" s="12"/>
      <c r="E47" s="62" t="s">
        <v>90</v>
      </c>
      <c r="F47" s="738"/>
      <c r="G47" s="738">
        <v>20.6</v>
      </c>
      <c r="H47" s="13">
        <f>G47*M47/100</f>
        <v>0.51500000000000001</v>
      </c>
      <c r="I47" s="13">
        <f>G47*N47/100</f>
        <v>7.21</v>
      </c>
      <c r="J47" s="13">
        <f>G47*O47/100</f>
        <v>0.61799999999999999</v>
      </c>
      <c r="K47" s="14">
        <f>G47*P47/100</f>
        <v>69.422000000000011</v>
      </c>
      <c r="L47" s="1"/>
      <c r="M47" s="15">
        <v>2.5</v>
      </c>
      <c r="N47" s="15">
        <v>35</v>
      </c>
      <c r="O47" s="691">
        <v>3</v>
      </c>
      <c r="P47" s="20">
        <v>337</v>
      </c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78"/>
    </row>
    <row r="48" spans="1:47" s="18" customFormat="1" x14ac:dyDescent="0.25">
      <c r="B48" s="10"/>
      <c r="C48" s="17"/>
      <c r="D48" s="12"/>
      <c r="E48" s="62" t="s">
        <v>36</v>
      </c>
      <c r="F48" s="738"/>
      <c r="G48" s="738">
        <v>4.84</v>
      </c>
      <c r="H48" s="13">
        <f>G48*M48/100</f>
        <v>0</v>
      </c>
      <c r="I48" s="13">
        <f>G48*N48/100</f>
        <v>0</v>
      </c>
      <c r="J48" s="13">
        <f>G48*O48/100</f>
        <v>4.8351600000000001</v>
      </c>
      <c r="K48" s="14">
        <f>G48*P48/100</f>
        <v>19.650400000000001</v>
      </c>
      <c r="L48" s="1"/>
      <c r="M48" s="15">
        <v>0</v>
      </c>
      <c r="N48" s="15">
        <v>0</v>
      </c>
      <c r="O48" s="691">
        <v>99.9</v>
      </c>
      <c r="P48" s="15">
        <v>406</v>
      </c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78"/>
    </row>
    <row r="49" spans="1:47" s="18" customFormat="1" x14ac:dyDescent="0.25">
      <c r="B49" s="10"/>
      <c r="C49" s="17"/>
      <c r="D49" s="12"/>
      <c r="E49" s="62" t="s">
        <v>91</v>
      </c>
      <c r="F49" s="738"/>
      <c r="G49" s="738">
        <v>0.4</v>
      </c>
      <c r="H49" s="19">
        <f>G49*M49/100</f>
        <v>0.34760000000000008</v>
      </c>
      <c r="I49" s="13">
        <f>G49*N49/100</f>
        <v>4.0000000000000007E-4</v>
      </c>
      <c r="J49" s="13">
        <f>G49*O49/100</f>
        <v>0</v>
      </c>
      <c r="K49" s="14">
        <f>G49*P49/100</f>
        <v>1.4159999999999999</v>
      </c>
      <c r="L49" s="1"/>
      <c r="M49" s="15">
        <v>86.9</v>
      </c>
      <c r="N49" s="15">
        <v>0.1</v>
      </c>
      <c r="O49" s="691">
        <v>0</v>
      </c>
      <c r="P49" s="20">
        <v>354</v>
      </c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78"/>
    </row>
    <row r="50" spans="1:47" s="50" customFormat="1" x14ac:dyDescent="0.25">
      <c r="B50" s="135"/>
      <c r="C50" s="51"/>
      <c r="D50" s="135"/>
      <c r="E50" s="64" t="s">
        <v>21</v>
      </c>
      <c r="F50" s="985"/>
      <c r="G50" s="985"/>
      <c r="H50" s="22">
        <f t="shared" ref="H50:K50" si="15">SUM(H45:H49)</f>
        <v>1.1980000000000002</v>
      </c>
      <c r="I50" s="22">
        <f t="shared" si="15"/>
        <v>7.2619999999999996</v>
      </c>
      <c r="J50" s="22">
        <f t="shared" si="15"/>
        <v>8.8845600000000005</v>
      </c>
      <c r="K50" s="22">
        <f t="shared" si="15"/>
        <v>106.18340000000002</v>
      </c>
      <c r="L50" s="1"/>
      <c r="O50" s="171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159"/>
    </row>
    <row r="51" spans="1:47" s="18" customFormat="1" ht="15.75" x14ac:dyDescent="0.25">
      <c r="B51" s="10" t="s">
        <v>887</v>
      </c>
      <c r="C51" s="17" t="s">
        <v>886</v>
      </c>
      <c r="D51" s="12">
        <v>80</v>
      </c>
      <c r="E51" s="62" t="s">
        <v>25</v>
      </c>
      <c r="F51" s="741">
        <f>G51*100/88</f>
        <v>36.363636363636367</v>
      </c>
      <c r="G51" s="736">
        <v>32</v>
      </c>
      <c r="H51" s="19">
        <f t="shared" ref="H51:H56" si="16">G51*M51/100</f>
        <v>9.6000000000000002E-2</v>
      </c>
      <c r="I51" s="13">
        <f t="shared" ref="I51:I56" si="17">G51*N51/100</f>
        <v>9.6000000000000002E-2</v>
      </c>
      <c r="J51" s="13">
        <f t="shared" ref="J51:J56" si="18">G51*O51/100</f>
        <v>4.1280000000000001</v>
      </c>
      <c r="K51" s="14">
        <f t="shared" ref="K51:K56" si="19">G51*P51/100</f>
        <v>16.64</v>
      </c>
      <c r="L51" s="1"/>
      <c r="M51" s="15">
        <v>0.3</v>
      </c>
      <c r="N51" s="15">
        <v>0.3</v>
      </c>
      <c r="O51" s="691">
        <v>12.9</v>
      </c>
      <c r="P51" s="20">
        <v>52</v>
      </c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78"/>
    </row>
    <row r="52" spans="1:47" s="18" customFormat="1" ht="15.75" x14ac:dyDescent="0.25">
      <c r="B52" s="10"/>
      <c r="C52" s="17"/>
      <c r="D52" s="12"/>
      <c r="E52" s="62" t="s">
        <v>163</v>
      </c>
      <c r="F52" s="986"/>
      <c r="G52" s="736">
        <v>0.16</v>
      </c>
      <c r="H52" s="19">
        <f t="shared" si="16"/>
        <v>0</v>
      </c>
      <c r="I52" s="13">
        <f t="shared" si="17"/>
        <v>0</v>
      </c>
      <c r="J52" s="13">
        <f t="shared" si="18"/>
        <v>0.15920000000000001</v>
      </c>
      <c r="K52" s="14">
        <f t="shared" si="19"/>
        <v>0.39520000000000005</v>
      </c>
      <c r="L52" s="1"/>
      <c r="M52" s="15">
        <v>0</v>
      </c>
      <c r="N52" s="15">
        <v>0</v>
      </c>
      <c r="O52" s="691">
        <v>99.5</v>
      </c>
      <c r="P52" s="15">
        <v>247</v>
      </c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78"/>
    </row>
    <row r="53" spans="1:47" s="18" customFormat="1" ht="15.75" x14ac:dyDescent="0.25">
      <c r="B53" s="10"/>
      <c r="C53" s="17"/>
      <c r="D53" s="12"/>
      <c r="E53" s="62" t="s">
        <v>36</v>
      </c>
      <c r="F53" s="986"/>
      <c r="G53" s="736">
        <v>6.4</v>
      </c>
      <c r="H53" s="19">
        <f t="shared" si="16"/>
        <v>0</v>
      </c>
      <c r="I53" s="13">
        <f t="shared" si="17"/>
        <v>0</v>
      </c>
      <c r="J53" s="13">
        <f t="shared" si="18"/>
        <v>6.3936000000000011</v>
      </c>
      <c r="K53" s="14">
        <f t="shared" si="19"/>
        <v>25.984000000000002</v>
      </c>
      <c r="L53" s="1"/>
      <c r="M53" s="15">
        <v>0</v>
      </c>
      <c r="N53" s="15">
        <v>0</v>
      </c>
      <c r="O53" s="691">
        <v>99.9</v>
      </c>
      <c r="P53" s="15">
        <v>406</v>
      </c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78"/>
    </row>
    <row r="54" spans="1:47" s="18" customFormat="1" x14ac:dyDescent="0.25">
      <c r="B54" s="10"/>
      <c r="C54" s="17"/>
      <c r="D54" s="12"/>
      <c r="E54" s="62" t="s">
        <v>96</v>
      </c>
      <c r="F54" s="986"/>
      <c r="G54" s="738">
        <v>3.2</v>
      </c>
      <c r="H54" s="19">
        <f t="shared" si="16"/>
        <v>6.4000000000000012E-3</v>
      </c>
      <c r="I54" s="13">
        <f t="shared" si="17"/>
        <v>3.2000000000000006E-3</v>
      </c>
      <c r="J54" s="13">
        <f t="shared" si="18"/>
        <v>2.7295999999999996</v>
      </c>
      <c r="K54" s="14">
        <f t="shared" si="19"/>
        <v>11.136000000000001</v>
      </c>
      <c r="L54" s="1"/>
      <c r="M54" s="15">
        <v>0.2</v>
      </c>
      <c r="N54" s="15">
        <v>0.1</v>
      </c>
      <c r="O54" s="691">
        <v>85.3</v>
      </c>
      <c r="P54" s="20">
        <v>348</v>
      </c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78"/>
    </row>
    <row r="55" spans="1:47" s="18" customFormat="1" ht="15.75" x14ac:dyDescent="0.25">
      <c r="B55" s="10"/>
      <c r="C55" s="17"/>
      <c r="D55" s="12"/>
      <c r="E55" s="62" t="s">
        <v>205</v>
      </c>
      <c r="F55" s="986"/>
      <c r="G55" s="736">
        <v>0.04</v>
      </c>
      <c r="H55" s="19">
        <f t="shared" si="16"/>
        <v>1.6000000000000001E-3</v>
      </c>
      <c r="I55" s="13">
        <f t="shared" si="17"/>
        <v>4.8000000000000001E-4</v>
      </c>
      <c r="J55" s="13">
        <f t="shared" si="18"/>
        <v>3.2239999999999998E-2</v>
      </c>
      <c r="K55" s="14">
        <f t="shared" si="19"/>
        <v>9.6000000000000002E-2</v>
      </c>
      <c r="L55" s="1"/>
      <c r="M55" s="15">
        <v>4</v>
      </c>
      <c r="N55" s="15">
        <v>1.2</v>
      </c>
      <c r="O55" s="691">
        <v>80.599999999999994</v>
      </c>
      <c r="P55" s="20">
        <v>240</v>
      </c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78"/>
    </row>
    <row r="56" spans="1:47" s="18" customFormat="1" ht="15.75" x14ac:dyDescent="0.25">
      <c r="B56" s="10"/>
      <c r="C56" s="17"/>
      <c r="D56" s="12"/>
      <c r="E56" s="62" t="s">
        <v>18</v>
      </c>
      <c r="F56" s="986"/>
      <c r="G56" s="736">
        <v>56</v>
      </c>
      <c r="H56" s="19">
        <f t="shared" si="16"/>
        <v>0</v>
      </c>
      <c r="I56" s="13">
        <f t="shared" si="17"/>
        <v>0</v>
      </c>
      <c r="J56" s="13">
        <f t="shared" si="18"/>
        <v>0</v>
      </c>
      <c r="K56" s="13">
        <f t="shared" si="19"/>
        <v>0</v>
      </c>
      <c r="L56" s="1"/>
      <c r="M56" s="15"/>
      <c r="N56" s="15"/>
      <c r="O56" s="691"/>
      <c r="P56" s="15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78"/>
    </row>
    <row r="57" spans="1:47" s="50" customFormat="1" x14ac:dyDescent="0.25">
      <c r="B57" s="135"/>
      <c r="C57" s="51"/>
      <c r="D57" s="135"/>
      <c r="E57" s="64" t="s">
        <v>21</v>
      </c>
      <c r="F57" s="982"/>
      <c r="G57" s="982"/>
      <c r="H57" s="22">
        <f>SUM(H51:H56)</f>
        <v>0.10400000000000001</v>
      </c>
      <c r="I57" s="22">
        <f t="shared" ref="I57:K57" si="20">SUM(I51:I56)</f>
        <v>9.9679999999999991E-2</v>
      </c>
      <c r="J57" s="22">
        <f t="shared" si="20"/>
        <v>13.442640000000001</v>
      </c>
      <c r="K57" s="22">
        <f t="shared" si="20"/>
        <v>54.251199999999997</v>
      </c>
      <c r="L57" s="1"/>
      <c r="O57" s="171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159"/>
    </row>
    <row r="58" spans="1:47" s="18" customFormat="1" ht="28.5" x14ac:dyDescent="0.25">
      <c r="B58" s="90" t="s">
        <v>911</v>
      </c>
      <c r="C58" s="310" t="s">
        <v>910</v>
      </c>
      <c r="D58" s="120">
        <v>150</v>
      </c>
      <c r="E58" s="62" t="s">
        <v>181</v>
      </c>
      <c r="F58" s="980"/>
      <c r="G58" s="738">
        <v>1.5</v>
      </c>
      <c r="H58" s="13">
        <f>G58*M58/100</f>
        <v>4.3499999999999997E-2</v>
      </c>
      <c r="I58" s="13">
        <f>G58*N58/100</f>
        <v>2.5499999999999998E-2</v>
      </c>
      <c r="J58" s="13">
        <f>G58*O58/100</f>
        <v>0.99750000000000005</v>
      </c>
      <c r="K58" s="14">
        <f>G58*P58/100</f>
        <v>4.1550000000000002</v>
      </c>
      <c r="L58" s="1"/>
      <c r="M58" s="15">
        <v>2.9</v>
      </c>
      <c r="N58" s="15">
        <v>1.7</v>
      </c>
      <c r="O58" s="691">
        <v>66.5</v>
      </c>
      <c r="P58" s="20">
        <v>277</v>
      </c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78"/>
    </row>
    <row r="59" spans="1:47" s="18" customFormat="1" x14ac:dyDescent="0.25">
      <c r="D59" s="61"/>
      <c r="E59" s="62" t="s">
        <v>19</v>
      </c>
      <c r="F59" s="980"/>
      <c r="G59" s="738">
        <v>1.5</v>
      </c>
      <c r="H59" s="13">
        <f>G59*M59/100</f>
        <v>5.2499999999999998E-2</v>
      </c>
      <c r="I59" s="13">
        <f>G59*N59/100</f>
        <v>2.4000000000000004E-2</v>
      </c>
      <c r="J59" s="13">
        <f>G59*O59/100</f>
        <v>1.17</v>
      </c>
      <c r="K59" s="14">
        <f>G59*P59/100</f>
        <v>5.0549999999999997</v>
      </c>
      <c r="L59" s="1"/>
      <c r="M59" s="15">
        <v>3.5</v>
      </c>
      <c r="N59" s="15">
        <v>1.6</v>
      </c>
      <c r="O59" s="691">
        <v>78</v>
      </c>
      <c r="P59" s="20">
        <v>337</v>
      </c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78"/>
    </row>
    <row r="60" spans="1:47" s="18" customFormat="1" x14ac:dyDescent="0.25">
      <c r="D60" s="61"/>
      <c r="E60" s="62" t="s">
        <v>18</v>
      </c>
      <c r="F60" s="980"/>
      <c r="G60" s="738">
        <v>150</v>
      </c>
      <c r="H60" s="13">
        <f>G60*M60/100</f>
        <v>0</v>
      </c>
      <c r="I60" s="13">
        <f>G60*N60/100</f>
        <v>0</v>
      </c>
      <c r="J60" s="13">
        <f>G60*O60/100</f>
        <v>0</v>
      </c>
      <c r="K60" s="14">
        <f>G60*P60/100</f>
        <v>0</v>
      </c>
      <c r="L60" s="1"/>
      <c r="M60" s="15"/>
      <c r="N60" s="15"/>
      <c r="O60" s="691"/>
      <c r="P60" s="15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78"/>
    </row>
    <row r="61" spans="1:47" s="18" customFormat="1" x14ac:dyDescent="0.25">
      <c r="D61" s="61"/>
      <c r="E61" s="62" t="s">
        <v>36</v>
      </c>
      <c r="F61" s="980"/>
      <c r="G61" s="738">
        <v>1.5</v>
      </c>
      <c r="H61" s="13">
        <f>G61*M61/100</f>
        <v>0</v>
      </c>
      <c r="I61" s="13">
        <f>G61*N61/100</f>
        <v>0</v>
      </c>
      <c r="J61" s="13">
        <f>G61*O61/100</f>
        <v>1.4985000000000002</v>
      </c>
      <c r="K61" s="14">
        <f>G61*P61/100</f>
        <v>6.09</v>
      </c>
      <c r="L61" s="1"/>
      <c r="M61" s="15">
        <v>0</v>
      </c>
      <c r="N61" s="15">
        <v>0</v>
      </c>
      <c r="O61" s="691">
        <v>99.9</v>
      </c>
      <c r="P61" s="15">
        <v>406</v>
      </c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78"/>
    </row>
    <row r="62" spans="1:47" s="18" customFormat="1" x14ac:dyDescent="0.25">
      <c r="E62" s="121" t="s">
        <v>21</v>
      </c>
      <c r="F62" s="982"/>
      <c r="G62" s="982"/>
      <c r="H62" s="22">
        <f>SUM(H58:H61)</f>
        <v>9.6000000000000002E-2</v>
      </c>
      <c r="I62" s="22">
        <f t="shared" ref="I62:K62" si="21">SUM(I58:I61)</f>
        <v>4.9500000000000002E-2</v>
      </c>
      <c r="J62" s="22">
        <f t="shared" si="21"/>
        <v>3.6660000000000004</v>
      </c>
      <c r="K62" s="22">
        <f t="shared" si="21"/>
        <v>15.3</v>
      </c>
      <c r="L62" s="1"/>
      <c r="M62" s="15"/>
      <c r="N62" s="15"/>
      <c r="O62" s="691"/>
      <c r="P62" s="15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78"/>
    </row>
    <row r="63" spans="1:47" s="27" customFormat="1" x14ac:dyDescent="0.25">
      <c r="B63" s="72"/>
      <c r="C63" s="71"/>
      <c r="D63" s="72"/>
      <c r="E63" s="73" t="s">
        <v>100</v>
      </c>
      <c r="F63" s="334"/>
      <c r="G63" s="334"/>
      <c r="H63" s="74">
        <f>H35+H38+H44+H50+H57+H62</f>
        <v>15.906379999999999</v>
      </c>
      <c r="I63" s="74">
        <f t="shared" ref="I63:K63" si="22">I35+I38+I44+I50+I57+I62</f>
        <v>22.634409999999999</v>
      </c>
      <c r="J63" s="74">
        <f t="shared" si="22"/>
        <v>61.246549999999999</v>
      </c>
      <c r="K63" s="74">
        <f t="shared" si="22"/>
        <v>505.68099999999998</v>
      </c>
      <c r="O63" s="689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701"/>
    </row>
    <row r="64" spans="1:47" s="27" customFormat="1" x14ac:dyDescent="0.25">
      <c r="A64" s="1236" t="s">
        <v>112</v>
      </c>
      <c r="B64" s="1237"/>
      <c r="C64" s="71"/>
      <c r="D64" s="72"/>
      <c r="E64" s="64"/>
      <c r="F64" s="981"/>
      <c r="G64" s="981"/>
      <c r="H64" s="74"/>
      <c r="I64" s="74"/>
      <c r="J64" s="74"/>
      <c r="K64" s="74"/>
      <c r="L64" s="1"/>
      <c r="O64" s="689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701"/>
    </row>
    <row r="65" spans="1:47" s="18" customFormat="1" ht="15.75" customHeight="1" x14ac:dyDescent="0.25">
      <c r="B65" s="10" t="s">
        <v>814</v>
      </c>
      <c r="C65" s="1244" t="s">
        <v>494</v>
      </c>
      <c r="D65" s="12">
        <v>70</v>
      </c>
      <c r="E65" s="65" t="s">
        <v>495</v>
      </c>
      <c r="F65" s="733">
        <f>G65*100/80</f>
        <v>18.75</v>
      </c>
      <c r="G65" s="731">
        <v>15</v>
      </c>
      <c r="H65" s="19">
        <f t="shared" ref="H65:H71" si="23">G65*M65/100</f>
        <v>2.9849999999999999</v>
      </c>
      <c r="I65" s="13">
        <f t="shared" ref="I65:I71" si="24">G65*N65/100</f>
        <v>1.71</v>
      </c>
      <c r="J65" s="13">
        <f t="shared" ref="J65:J71" si="25">G65*O65/100</f>
        <v>0</v>
      </c>
      <c r="K65" s="13">
        <f t="shared" ref="K65:K71" si="26">G65*P65/100</f>
        <v>27.3</v>
      </c>
      <c r="L65" s="1"/>
      <c r="M65" s="15">
        <v>19.899999999999999</v>
      </c>
      <c r="N65" s="15">
        <v>11.4</v>
      </c>
      <c r="O65" s="691">
        <v>0</v>
      </c>
      <c r="P65" s="20">
        <v>182</v>
      </c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78"/>
    </row>
    <row r="66" spans="1:47" s="18" customFormat="1" ht="15.75" x14ac:dyDescent="0.25">
      <c r="B66" s="10"/>
      <c r="C66" s="1245"/>
      <c r="D66" s="12"/>
      <c r="E66" s="65" t="s">
        <v>80</v>
      </c>
      <c r="F66" s="730"/>
      <c r="G66" s="731">
        <v>0.14000000000000001</v>
      </c>
      <c r="H66" s="19">
        <f t="shared" si="23"/>
        <v>0</v>
      </c>
      <c r="I66" s="13">
        <f t="shared" si="24"/>
        <v>0</v>
      </c>
      <c r="J66" s="13">
        <f t="shared" si="25"/>
        <v>0</v>
      </c>
      <c r="K66" s="13">
        <f t="shared" si="26"/>
        <v>0</v>
      </c>
      <c r="L66" s="1"/>
      <c r="M66" s="15"/>
      <c r="N66" s="15"/>
      <c r="O66" s="691"/>
      <c r="P66" s="15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78"/>
    </row>
    <row r="67" spans="1:47" s="18" customFormat="1" ht="15.75" x14ac:dyDescent="0.25">
      <c r="B67" s="10"/>
      <c r="C67" s="17"/>
      <c r="D67" s="12"/>
      <c r="E67" s="65" t="s">
        <v>84</v>
      </c>
      <c r="F67" s="990">
        <f>G67*100/75</f>
        <v>37.333333333333336</v>
      </c>
      <c r="G67" s="731">
        <v>28</v>
      </c>
      <c r="H67" s="19">
        <f t="shared" si="23"/>
        <v>0.53199999999999992</v>
      </c>
      <c r="I67" s="13">
        <f t="shared" si="24"/>
        <v>8.4000000000000005E-2</v>
      </c>
      <c r="J67" s="13">
        <f t="shared" si="25"/>
        <v>5.1239999999999997</v>
      </c>
      <c r="K67" s="14">
        <f t="shared" si="26"/>
        <v>22.96</v>
      </c>
      <c r="L67" s="1"/>
      <c r="M67" s="15">
        <v>1.9</v>
      </c>
      <c r="N67" s="15">
        <v>0.3</v>
      </c>
      <c r="O67" s="691">
        <v>18.3</v>
      </c>
      <c r="P67" s="15">
        <v>82</v>
      </c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78"/>
    </row>
    <row r="68" spans="1:47" s="18" customFormat="1" ht="15.75" x14ac:dyDescent="0.25">
      <c r="B68" s="10"/>
      <c r="C68" s="17"/>
      <c r="D68" s="12"/>
      <c r="E68" s="65" t="s">
        <v>496</v>
      </c>
      <c r="F68" s="735">
        <f>G68*100/70</f>
        <v>30</v>
      </c>
      <c r="G68" s="731">
        <v>21</v>
      </c>
      <c r="H68" s="19">
        <f t="shared" si="23"/>
        <v>0.105</v>
      </c>
      <c r="I68" s="13">
        <f t="shared" si="24"/>
        <v>0.105</v>
      </c>
      <c r="J68" s="13">
        <f t="shared" si="25"/>
        <v>0.52500000000000002</v>
      </c>
      <c r="K68" s="13">
        <f t="shared" si="26"/>
        <v>3.36</v>
      </c>
      <c r="L68" s="1"/>
      <c r="M68" s="15">
        <v>0.5</v>
      </c>
      <c r="N68" s="15">
        <v>0.5</v>
      </c>
      <c r="O68" s="691">
        <v>2.5</v>
      </c>
      <c r="P68" s="15">
        <v>16</v>
      </c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78"/>
    </row>
    <row r="69" spans="1:47" s="18" customFormat="1" ht="15.75" x14ac:dyDescent="0.25">
      <c r="B69" s="10"/>
      <c r="C69" s="17"/>
      <c r="D69" s="12"/>
      <c r="E69" s="65" t="s">
        <v>497</v>
      </c>
      <c r="F69" s="990">
        <f>G69*100/70</f>
        <v>19</v>
      </c>
      <c r="G69" s="731">
        <v>13.3</v>
      </c>
      <c r="H69" s="19">
        <f t="shared" si="23"/>
        <v>0.78470000000000018</v>
      </c>
      <c r="I69" s="13">
        <f t="shared" si="24"/>
        <v>0.10640000000000001</v>
      </c>
      <c r="J69" s="13">
        <f t="shared" si="25"/>
        <v>1.9019000000000004</v>
      </c>
      <c r="K69" s="14">
        <f t="shared" si="26"/>
        <v>9.9749999999999996</v>
      </c>
      <c r="L69" s="1"/>
      <c r="M69" s="15">
        <v>5.9</v>
      </c>
      <c r="N69" s="15">
        <v>0.8</v>
      </c>
      <c r="O69" s="691">
        <v>14.3</v>
      </c>
      <c r="P69" s="15">
        <v>75</v>
      </c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78"/>
    </row>
    <row r="70" spans="1:47" s="18" customFormat="1" ht="15.75" x14ac:dyDescent="0.25">
      <c r="B70" s="10"/>
      <c r="C70" s="17"/>
      <c r="D70" s="12"/>
      <c r="E70" s="65" t="s">
        <v>498</v>
      </c>
      <c r="F70" s="730"/>
      <c r="G70" s="731">
        <v>7</v>
      </c>
      <c r="H70" s="19">
        <f t="shared" si="23"/>
        <v>0.182</v>
      </c>
      <c r="I70" s="13">
        <f t="shared" si="24"/>
        <v>1.75</v>
      </c>
      <c r="J70" s="13">
        <f t="shared" si="25"/>
        <v>0.18900000000000003</v>
      </c>
      <c r="K70" s="13">
        <f t="shared" si="26"/>
        <v>17.36</v>
      </c>
      <c r="L70" s="1"/>
      <c r="M70" s="15">
        <v>2.6</v>
      </c>
      <c r="N70" s="15">
        <v>25</v>
      </c>
      <c r="O70" s="691">
        <v>2.7</v>
      </c>
      <c r="P70" s="15">
        <v>248</v>
      </c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78"/>
    </row>
    <row r="71" spans="1:47" s="18" customFormat="1" ht="15.75" x14ac:dyDescent="0.25">
      <c r="B71" s="10"/>
      <c r="C71" s="17"/>
      <c r="D71" s="12"/>
      <c r="E71" s="65" t="s">
        <v>159</v>
      </c>
      <c r="F71" s="730"/>
      <c r="G71" s="731">
        <v>8</v>
      </c>
      <c r="H71" s="19">
        <f t="shared" si="23"/>
        <v>0.04</v>
      </c>
      <c r="I71" s="13">
        <f t="shared" si="24"/>
        <v>4.1040000000000001</v>
      </c>
      <c r="J71" s="13">
        <f t="shared" si="25"/>
        <v>0.60799999999999998</v>
      </c>
      <c r="K71" s="14">
        <f t="shared" si="26"/>
        <v>38.96</v>
      </c>
      <c r="L71" s="1"/>
      <c r="M71" s="15">
        <v>0.5</v>
      </c>
      <c r="N71" s="15">
        <v>51.3</v>
      </c>
      <c r="O71" s="691">
        <v>7.6</v>
      </c>
      <c r="P71" s="20">
        <v>487</v>
      </c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78"/>
    </row>
    <row r="72" spans="1:47" s="18" customFormat="1" ht="15.75" x14ac:dyDescent="0.25">
      <c r="B72" s="10"/>
      <c r="C72" s="17"/>
      <c r="D72" s="10"/>
      <c r="E72" s="63" t="s">
        <v>21</v>
      </c>
      <c r="F72" s="1034"/>
      <c r="G72" s="731">
        <v>4</v>
      </c>
      <c r="H72" s="82">
        <f>SUM(H65:H71)</f>
        <v>4.6287000000000003</v>
      </c>
      <c r="I72" s="22">
        <f t="shared" ref="I72:K72" si="27">SUM(I65:I71)</f>
        <v>7.8593999999999999</v>
      </c>
      <c r="J72" s="22">
        <f t="shared" si="27"/>
        <v>8.347900000000001</v>
      </c>
      <c r="K72" s="22">
        <f t="shared" si="27"/>
        <v>119.91500000000002</v>
      </c>
      <c r="L72" s="1"/>
      <c r="O72" s="61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78"/>
    </row>
    <row r="73" spans="1:47" s="18" customFormat="1" x14ac:dyDescent="0.25">
      <c r="B73" s="10"/>
      <c r="C73" s="80" t="s">
        <v>113</v>
      </c>
      <c r="D73" s="81">
        <v>120</v>
      </c>
      <c r="E73" s="111" t="s">
        <v>114</v>
      </c>
      <c r="F73" s="980"/>
      <c r="G73" s="982">
        <v>120</v>
      </c>
      <c r="H73" s="82">
        <f>G73*M73/100</f>
        <v>3.36</v>
      </c>
      <c r="I73" s="22">
        <f>G73*N73/100</f>
        <v>3.84</v>
      </c>
      <c r="J73" s="22">
        <f>G73*O73/100</f>
        <v>4.919999999999999</v>
      </c>
      <c r="K73" s="51">
        <f>G73*P73/100</f>
        <v>67.2</v>
      </c>
      <c r="L73" s="1"/>
      <c r="M73" s="83">
        <v>2.8</v>
      </c>
      <c r="N73" s="83">
        <v>3.2</v>
      </c>
      <c r="O73" s="692">
        <v>4.0999999999999996</v>
      </c>
      <c r="P73" s="83">
        <v>56</v>
      </c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78"/>
    </row>
    <row r="74" spans="1:47" s="18" customFormat="1" x14ac:dyDescent="0.25">
      <c r="A74" s="17"/>
      <c r="B74" s="10"/>
      <c r="C74" s="76" t="s">
        <v>103</v>
      </c>
      <c r="D74" s="10">
        <v>20</v>
      </c>
      <c r="E74" s="14" t="s">
        <v>30</v>
      </c>
      <c r="F74" s="980"/>
      <c r="G74" s="980">
        <v>20</v>
      </c>
      <c r="H74" s="43">
        <f>G74*M74/100</f>
        <v>1</v>
      </c>
      <c r="I74" s="43">
        <f>G74*N74/100</f>
        <v>0.24</v>
      </c>
      <c r="J74" s="43">
        <f>G74*O74/100</f>
        <v>9.4</v>
      </c>
      <c r="K74" s="43">
        <f>G74*P74/100</f>
        <v>40.799999999999997</v>
      </c>
      <c r="L74" s="1"/>
      <c r="M74" s="15">
        <v>5</v>
      </c>
      <c r="N74" s="15">
        <v>1.2</v>
      </c>
      <c r="O74" s="691">
        <v>47</v>
      </c>
      <c r="P74" s="15">
        <v>204</v>
      </c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78"/>
    </row>
    <row r="75" spans="1:47" s="27" customFormat="1" x14ac:dyDescent="0.25">
      <c r="B75" s="72"/>
      <c r="C75" s="71"/>
      <c r="D75" s="72"/>
      <c r="E75" s="73" t="s">
        <v>115</v>
      </c>
      <c r="F75" s="334"/>
      <c r="G75" s="334"/>
      <c r="H75" s="74">
        <f>H72+H73+H74</f>
        <v>8.9886999999999997</v>
      </c>
      <c r="I75" s="74">
        <f t="shared" ref="I75:K75" si="28">I72+I73+I74</f>
        <v>11.939400000000001</v>
      </c>
      <c r="J75" s="74">
        <f t="shared" si="28"/>
        <v>22.667900000000003</v>
      </c>
      <c r="K75" s="74">
        <f t="shared" si="28"/>
        <v>227.91500000000002</v>
      </c>
      <c r="O75" s="689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701"/>
    </row>
    <row r="76" spans="1:47" s="27" customFormat="1" x14ac:dyDescent="0.25">
      <c r="A76" s="1236" t="s">
        <v>116</v>
      </c>
      <c r="B76" s="1237"/>
      <c r="C76" s="71"/>
      <c r="D76" s="72"/>
      <c r="E76" s="64"/>
      <c r="F76" s="981"/>
      <c r="G76" s="981"/>
      <c r="H76" s="74"/>
      <c r="I76" s="74"/>
      <c r="J76" s="74"/>
      <c r="K76" s="74"/>
      <c r="L76" s="1"/>
      <c r="O76" s="689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701"/>
    </row>
    <row r="77" spans="1:47" s="18" customFormat="1" ht="15.75" x14ac:dyDescent="0.25">
      <c r="B77" s="10" t="s">
        <v>118</v>
      </c>
      <c r="C77" s="1239" t="s">
        <v>959</v>
      </c>
      <c r="D77" s="12" t="s">
        <v>764</v>
      </c>
      <c r="E77" s="109" t="s">
        <v>16</v>
      </c>
      <c r="F77" s="986">
        <f>G77*100/80</f>
        <v>93.75</v>
      </c>
      <c r="G77" s="736">
        <v>75</v>
      </c>
      <c r="H77" s="19">
        <f t="shared" ref="H77:H82" si="29">G77*M77/100</f>
        <v>0.6</v>
      </c>
      <c r="I77" s="13">
        <f t="shared" ref="I77:I82" si="30">G77*N77/100</f>
        <v>0.3</v>
      </c>
      <c r="J77" s="13">
        <f t="shared" ref="J77:J82" si="31">G77*O77/100</f>
        <v>6.9749999999999996</v>
      </c>
      <c r="K77" s="14">
        <f t="shared" ref="K77:K82" si="32">G77*P77/100</f>
        <v>29.25</v>
      </c>
      <c r="L77" s="1"/>
      <c r="M77" s="15">
        <v>0.8</v>
      </c>
      <c r="N77" s="15">
        <v>0.4</v>
      </c>
      <c r="O77" s="691">
        <v>9.3000000000000007</v>
      </c>
      <c r="P77" s="15">
        <v>39</v>
      </c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78"/>
    </row>
    <row r="78" spans="1:47" s="18" customFormat="1" ht="15.75" x14ac:dyDescent="0.25">
      <c r="B78" s="10"/>
      <c r="C78" s="1239"/>
      <c r="D78" s="12"/>
      <c r="E78" s="62" t="s">
        <v>31</v>
      </c>
      <c r="F78" s="735">
        <f>G78*100/98</f>
        <v>9.183673469387756</v>
      </c>
      <c r="G78" s="736">
        <v>9</v>
      </c>
      <c r="H78" s="19">
        <f t="shared" si="29"/>
        <v>1.5029999999999999</v>
      </c>
      <c r="I78" s="13">
        <f t="shared" si="30"/>
        <v>0.82799999999999996</v>
      </c>
      <c r="J78" s="13">
        <f t="shared" si="31"/>
        <v>0.18</v>
      </c>
      <c r="K78" s="14">
        <f t="shared" si="32"/>
        <v>14.31</v>
      </c>
      <c r="L78" s="1"/>
      <c r="M78" s="15">
        <v>16.7</v>
      </c>
      <c r="N78" s="15">
        <v>9.1999999999999993</v>
      </c>
      <c r="O78" s="691">
        <v>2</v>
      </c>
      <c r="P78" s="20">
        <v>159</v>
      </c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78"/>
    </row>
    <row r="79" spans="1:47" s="18" customFormat="1" ht="18.75" customHeight="1" x14ac:dyDescent="0.25">
      <c r="B79" s="10"/>
      <c r="C79" s="1240"/>
      <c r="D79" s="12"/>
      <c r="E79" s="109" t="s">
        <v>119</v>
      </c>
      <c r="F79" s="740"/>
      <c r="G79" s="736">
        <v>43</v>
      </c>
      <c r="H79" s="19">
        <f t="shared" si="29"/>
        <v>1.204</v>
      </c>
      <c r="I79" s="13">
        <f t="shared" si="30"/>
        <v>1.075</v>
      </c>
      <c r="J79" s="13">
        <f t="shared" si="31"/>
        <v>2.0209999999999999</v>
      </c>
      <c r="K79" s="14">
        <f t="shared" si="32"/>
        <v>22.36</v>
      </c>
      <c r="L79" s="1"/>
      <c r="M79" s="15">
        <v>2.8</v>
      </c>
      <c r="N79" s="15">
        <v>2.5</v>
      </c>
      <c r="O79" s="691">
        <v>4.7</v>
      </c>
      <c r="P79" s="20">
        <v>52</v>
      </c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78"/>
    </row>
    <row r="80" spans="1:47" s="18" customFormat="1" ht="15.75" x14ac:dyDescent="0.25">
      <c r="B80" s="10"/>
      <c r="C80" s="17"/>
      <c r="D80" s="12"/>
      <c r="E80" s="109" t="s">
        <v>120</v>
      </c>
      <c r="F80" s="740"/>
      <c r="G80" s="736">
        <v>9</v>
      </c>
      <c r="H80" s="19">
        <f t="shared" si="29"/>
        <v>1.1339999999999999</v>
      </c>
      <c r="I80" s="13">
        <f t="shared" si="30"/>
        <v>0.89100000000000013</v>
      </c>
      <c r="J80" s="13">
        <f t="shared" si="31"/>
        <v>7.2000000000000008E-2</v>
      </c>
      <c r="K80" s="14">
        <f t="shared" si="32"/>
        <v>12.78</v>
      </c>
      <c r="L80" s="1"/>
      <c r="M80" s="15">
        <v>12.6</v>
      </c>
      <c r="N80" s="15">
        <v>9.9</v>
      </c>
      <c r="O80" s="691">
        <v>0.8</v>
      </c>
      <c r="P80" s="15">
        <v>142</v>
      </c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78"/>
    </row>
    <row r="81" spans="1:47" s="18" customFormat="1" ht="17.25" customHeight="1" x14ac:dyDescent="0.25">
      <c r="B81" s="10"/>
      <c r="C81" s="17"/>
      <c r="D81" s="12"/>
      <c r="E81" s="109" t="s">
        <v>121</v>
      </c>
      <c r="F81" s="740"/>
      <c r="G81" s="736">
        <v>43</v>
      </c>
      <c r="H81" s="19">
        <f t="shared" si="29"/>
        <v>4.1280000000000001</v>
      </c>
      <c r="I81" s="13">
        <f t="shared" si="30"/>
        <v>0.68799999999999994</v>
      </c>
      <c r="J81" s="13">
        <f t="shared" si="31"/>
        <v>32.551000000000002</v>
      </c>
      <c r="K81" s="14">
        <f t="shared" si="32"/>
        <v>151.79</v>
      </c>
      <c r="L81" s="1"/>
      <c r="M81" s="15">
        <v>9.6</v>
      </c>
      <c r="N81" s="15">
        <v>1.6</v>
      </c>
      <c r="O81" s="691">
        <v>75.7</v>
      </c>
      <c r="P81" s="15">
        <v>353</v>
      </c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78"/>
    </row>
    <row r="82" spans="1:47" s="18" customFormat="1" ht="15.75" x14ac:dyDescent="0.25">
      <c r="B82" s="10"/>
      <c r="C82" s="17"/>
      <c r="D82" s="12"/>
      <c r="E82" s="109" t="s">
        <v>36</v>
      </c>
      <c r="F82" s="740"/>
      <c r="G82" s="736">
        <v>6</v>
      </c>
      <c r="H82" s="19">
        <f t="shared" si="29"/>
        <v>0</v>
      </c>
      <c r="I82" s="13">
        <f t="shared" si="30"/>
        <v>0</v>
      </c>
      <c r="J82" s="13">
        <f t="shared" si="31"/>
        <v>5.9940000000000007</v>
      </c>
      <c r="K82" s="14">
        <f t="shared" si="32"/>
        <v>24.36</v>
      </c>
      <c r="L82" s="1"/>
      <c r="M82" s="15">
        <v>0</v>
      </c>
      <c r="N82" s="15">
        <v>0</v>
      </c>
      <c r="O82" s="691">
        <v>99.9</v>
      </c>
      <c r="P82" s="15">
        <v>406</v>
      </c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78"/>
    </row>
    <row r="83" spans="1:47" s="18" customFormat="1" ht="20.25" customHeight="1" x14ac:dyDescent="0.25">
      <c r="B83" s="10"/>
      <c r="C83" s="17"/>
      <c r="D83" s="12"/>
      <c r="E83" s="109" t="s">
        <v>80</v>
      </c>
      <c r="F83" s="740"/>
      <c r="G83" s="736">
        <v>0.15</v>
      </c>
      <c r="H83" s="19"/>
      <c r="I83" s="13"/>
      <c r="J83" s="13"/>
      <c r="K83" s="14"/>
      <c r="L83" s="1"/>
      <c r="M83" s="15"/>
      <c r="N83" s="15"/>
      <c r="O83" s="691"/>
      <c r="P83" s="15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78"/>
    </row>
    <row r="84" spans="1:47" s="18" customFormat="1" ht="20.25" customHeight="1" x14ac:dyDescent="0.25">
      <c r="B84" s="10"/>
      <c r="C84" s="17"/>
      <c r="D84" s="12"/>
      <c r="E84" s="109" t="s">
        <v>122</v>
      </c>
      <c r="F84" s="736"/>
      <c r="G84" s="982">
        <v>8</v>
      </c>
      <c r="H84" s="13">
        <f>G84*M84/100</f>
        <v>0</v>
      </c>
      <c r="I84" s="13">
        <f>G84*N84/100</f>
        <v>8</v>
      </c>
      <c r="J84" s="13">
        <f>G84*O84/100</f>
        <v>0</v>
      </c>
      <c r="K84" s="14">
        <f>G84*P84/100</f>
        <v>70.72</v>
      </c>
      <c r="L84" s="1"/>
      <c r="M84" s="15">
        <v>0</v>
      </c>
      <c r="N84" s="15">
        <v>100</v>
      </c>
      <c r="O84" s="691">
        <v>0</v>
      </c>
      <c r="P84" s="15">
        <v>884</v>
      </c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78"/>
    </row>
    <row r="85" spans="1:47" s="18" customFormat="1" ht="18.75" customHeight="1" x14ac:dyDescent="0.25">
      <c r="B85" s="10"/>
      <c r="C85" s="17"/>
      <c r="D85" s="12"/>
      <c r="E85" s="109" t="s">
        <v>123</v>
      </c>
      <c r="F85" s="736"/>
      <c r="G85" s="980">
        <v>15</v>
      </c>
      <c r="H85" s="13">
        <f>G85*M85/100</f>
        <v>0.39</v>
      </c>
      <c r="I85" s="13">
        <f>G85*N85/100</f>
        <v>3.75</v>
      </c>
      <c r="J85" s="13">
        <f>G85*O85/100</f>
        <v>0.40500000000000003</v>
      </c>
      <c r="K85" s="13">
        <f>G85*P85/100</f>
        <v>37.200000000000003</v>
      </c>
      <c r="L85" s="1"/>
      <c r="M85" s="15">
        <v>2.6</v>
      </c>
      <c r="N85" s="15">
        <v>25</v>
      </c>
      <c r="O85" s="691">
        <v>2.7</v>
      </c>
      <c r="P85" s="15">
        <v>248</v>
      </c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78"/>
    </row>
    <row r="86" spans="1:47" s="18" customFormat="1" x14ac:dyDescent="0.25">
      <c r="B86" s="10"/>
      <c r="C86" s="17"/>
      <c r="D86" s="10"/>
      <c r="E86" s="63" t="s">
        <v>21</v>
      </c>
      <c r="F86" s="982"/>
      <c r="G86" s="982"/>
      <c r="H86" s="22">
        <f t="shared" ref="H86:K86" si="33">SUM(H77:H85)</f>
        <v>8.9589999999999996</v>
      </c>
      <c r="I86" s="22">
        <f t="shared" si="33"/>
        <v>15.532</v>
      </c>
      <c r="J86" s="22">
        <f t="shared" si="33"/>
        <v>48.198</v>
      </c>
      <c r="K86" s="22">
        <f t="shared" si="33"/>
        <v>362.77000000000004</v>
      </c>
      <c r="L86" s="1"/>
      <c r="O86" s="61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78"/>
    </row>
    <row r="87" spans="1:47" s="18" customFormat="1" ht="23.25" customHeight="1" x14ac:dyDescent="0.25">
      <c r="A87" s="17"/>
      <c r="B87" s="39" t="s">
        <v>888</v>
      </c>
      <c r="C87" s="296" t="s">
        <v>60</v>
      </c>
      <c r="D87" s="40">
        <v>150</v>
      </c>
      <c r="E87" s="14" t="s">
        <v>39</v>
      </c>
      <c r="F87" s="980"/>
      <c r="G87" s="738">
        <v>135</v>
      </c>
      <c r="H87" s="13">
        <f>G87*M87/100</f>
        <v>0</v>
      </c>
      <c r="I87" s="13">
        <f>G87*N87/100</f>
        <v>0</v>
      </c>
      <c r="J87" s="13">
        <f>G87*O87/100</f>
        <v>0</v>
      </c>
      <c r="K87" s="14">
        <f>G87*P87/100</f>
        <v>0</v>
      </c>
      <c r="L87" s="1"/>
      <c r="M87" s="15"/>
      <c r="N87" s="15"/>
      <c r="O87" s="691"/>
      <c r="P87" s="15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78"/>
    </row>
    <row r="88" spans="1:47" s="18" customFormat="1" x14ac:dyDescent="0.25">
      <c r="A88" s="17"/>
      <c r="B88" s="10"/>
      <c r="C88" s="17"/>
      <c r="D88" s="17"/>
      <c r="E88" s="70" t="s">
        <v>61</v>
      </c>
      <c r="F88" s="759"/>
      <c r="G88" s="932">
        <v>15</v>
      </c>
      <c r="H88" s="13">
        <f>G88*M88/100</f>
        <v>1.4999999999999999E-2</v>
      </c>
      <c r="I88" s="13">
        <f>G88*N88/100</f>
        <v>1.4999999999999999E-2</v>
      </c>
      <c r="J88" s="13">
        <f>G88*O88/100</f>
        <v>1.53</v>
      </c>
      <c r="K88" s="14">
        <f>G88*P88/100</f>
        <v>6.45</v>
      </c>
      <c r="L88" s="1"/>
      <c r="M88" s="15">
        <v>0.1</v>
      </c>
      <c r="N88" s="15">
        <v>0.1</v>
      </c>
      <c r="O88" s="691">
        <v>10.199999999999999</v>
      </c>
      <c r="P88" s="20">
        <v>43</v>
      </c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78"/>
    </row>
    <row r="89" spans="1:47" s="18" customFormat="1" x14ac:dyDescent="0.25">
      <c r="A89" s="17"/>
      <c r="B89" s="10"/>
      <c r="C89" s="17"/>
      <c r="D89" s="17"/>
      <c r="E89" s="63" t="s">
        <v>21</v>
      </c>
      <c r="F89" s="980"/>
      <c r="G89" s="980"/>
      <c r="H89" s="43">
        <f>SUM(H87:H88)</f>
        <v>1.4999999999999999E-2</v>
      </c>
      <c r="I89" s="43">
        <f t="shared" ref="I89:K89" si="34">SUM(I87:I88)</f>
        <v>1.4999999999999999E-2</v>
      </c>
      <c r="J89" s="43">
        <f t="shared" si="34"/>
        <v>1.53</v>
      </c>
      <c r="K89" s="43">
        <f t="shared" si="34"/>
        <v>6.45</v>
      </c>
      <c r="L89" s="1"/>
      <c r="M89" s="15"/>
      <c r="N89" s="15"/>
      <c r="O89" s="691"/>
      <c r="P89" s="15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78"/>
    </row>
    <row r="90" spans="1:47" s="27" customFormat="1" x14ac:dyDescent="0.25">
      <c r="B90" s="72"/>
      <c r="C90" s="71"/>
      <c r="D90" s="72"/>
      <c r="E90" s="73" t="s">
        <v>125</v>
      </c>
      <c r="F90" s="334"/>
      <c r="G90" s="334"/>
      <c r="H90" s="74">
        <f t="shared" ref="H90:K90" si="35">H86+H89</f>
        <v>8.9740000000000002</v>
      </c>
      <c r="I90" s="74">
        <f t="shared" si="35"/>
        <v>15.547000000000001</v>
      </c>
      <c r="J90" s="74">
        <f t="shared" si="35"/>
        <v>49.728000000000002</v>
      </c>
      <c r="K90" s="74">
        <f t="shared" si="35"/>
        <v>369.22</v>
      </c>
      <c r="O90" s="689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701"/>
    </row>
    <row r="91" spans="1:47" s="9" customFormat="1" x14ac:dyDescent="0.25">
      <c r="A91" s="1241" t="s">
        <v>127</v>
      </c>
      <c r="B91" s="1242"/>
      <c r="C91" s="84"/>
      <c r="D91" s="85"/>
      <c r="E91" s="86"/>
      <c r="F91" s="988"/>
      <c r="G91" s="988"/>
      <c r="H91" s="87">
        <f t="shared" ref="H91:K91" si="36">H21+H63+H75+H90</f>
        <v>43.525580000000005</v>
      </c>
      <c r="I91" s="87">
        <f t="shared" si="36"/>
        <v>65.614410000000007</v>
      </c>
      <c r="J91" s="87">
        <f t="shared" si="36"/>
        <v>176.78045</v>
      </c>
      <c r="K91" s="87">
        <f t="shared" si="36"/>
        <v>1446.3630000000001</v>
      </c>
      <c r="O91" s="693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700"/>
    </row>
    <row r="92" spans="1:47" s="9" customFormat="1" x14ac:dyDescent="0.25">
      <c r="A92" s="4" t="s">
        <v>128</v>
      </c>
      <c r="B92" s="5"/>
      <c r="C92" s="5"/>
      <c r="D92" s="6"/>
      <c r="E92" s="6"/>
      <c r="F92" s="5"/>
      <c r="G92" s="5"/>
      <c r="H92" s="5"/>
      <c r="I92" s="5"/>
      <c r="J92" s="5"/>
      <c r="K92" s="7"/>
      <c r="L92" s="84"/>
      <c r="M92" s="8"/>
      <c r="N92" s="8"/>
      <c r="O92" s="710"/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700"/>
    </row>
    <row r="93" spans="1:47" s="27" customFormat="1" x14ac:dyDescent="0.25">
      <c r="A93" s="1243" t="s">
        <v>22</v>
      </c>
      <c r="B93" s="1243"/>
      <c r="C93" s="23"/>
      <c r="D93" s="24"/>
      <c r="E93" s="720"/>
      <c r="F93" s="728"/>
      <c r="G93" s="729"/>
      <c r="H93" s="23"/>
      <c r="I93" s="23"/>
      <c r="J93" s="23"/>
      <c r="K93" s="26"/>
      <c r="L93" s="1"/>
      <c r="O93" s="689"/>
      <c r="Q93" s="264"/>
      <c r="R93" s="264"/>
      <c r="S93" s="264"/>
      <c r="T93" s="264"/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701"/>
    </row>
    <row r="94" spans="1:47" s="18" customFormat="1" ht="18.75" customHeight="1" x14ac:dyDescent="0.25">
      <c r="B94" s="10" t="s">
        <v>117</v>
      </c>
      <c r="C94" s="1252" t="s">
        <v>129</v>
      </c>
      <c r="D94" s="12" t="s">
        <v>139</v>
      </c>
      <c r="E94" s="62" t="s">
        <v>89</v>
      </c>
      <c r="F94" s="733"/>
      <c r="G94" s="736">
        <v>38</v>
      </c>
      <c r="H94" s="19">
        <f t="shared" ref="H94:H101" si="37">G94*M94/100</f>
        <v>2.964</v>
      </c>
      <c r="I94" s="13">
        <f t="shared" ref="I94:I101" si="38">G94*N94/100</f>
        <v>0.45600000000000002</v>
      </c>
      <c r="J94" s="13">
        <f t="shared" ref="J94:J101" si="39">G94*O94/100</f>
        <v>30.324000000000002</v>
      </c>
      <c r="K94" s="13">
        <f t="shared" ref="K94:K101" si="40">G94*P94/100</f>
        <v>138.69999999999999</v>
      </c>
      <c r="L94" s="1"/>
      <c r="M94" s="15">
        <v>7.8</v>
      </c>
      <c r="N94" s="15">
        <v>1.2</v>
      </c>
      <c r="O94" s="691">
        <v>79.8</v>
      </c>
      <c r="P94" s="20">
        <v>365</v>
      </c>
      <c r="Q94" s="264"/>
      <c r="R94" s="264"/>
      <c r="S94" s="264"/>
      <c r="T94" s="264"/>
      <c r="U94" s="264"/>
      <c r="V94" s="264"/>
      <c r="W94" s="264"/>
      <c r="X94" s="264"/>
      <c r="Y94" s="264"/>
      <c r="Z94" s="264"/>
      <c r="AA94" s="264"/>
      <c r="AB94" s="264"/>
      <c r="AC94" s="264"/>
      <c r="AD94" s="264"/>
      <c r="AE94" s="264"/>
      <c r="AF94" s="264"/>
      <c r="AG94" s="264"/>
      <c r="AH94" s="264"/>
      <c r="AI94" s="264"/>
      <c r="AJ94" s="264"/>
      <c r="AK94" s="264"/>
      <c r="AL94" s="264"/>
      <c r="AM94" s="264"/>
      <c r="AN94" s="264"/>
      <c r="AO94" s="264"/>
      <c r="AP94" s="264"/>
      <c r="AQ94" s="264"/>
      <c r="AR94" s="264"/>
      <c r="AS94" s="264"/>
      <c r="AT94" s="264"/>
      <c r="AU94" s="78"/>
    </row>
    <row r="95" spans="1:47" s="18" customFormat="1" ht="15" customHeight="1" x14ac:dyDescent="0.25">
      <c r="B95" s="10"/>
      <c r="C95" s="1253"/>
      <c r="D95" s="12"/>
      <c r="E95" s="62" t="s">
        <v>18</v>
      </c>
      <c r="F95" s="733"/>
      <c r="G95" s="736">
        <v>81</v>
      </c>
      <c r="H95" s="19">
        <f t="shared" si="37"/>
        <v>0</v>
      </c>
      <c r="I95" s="13">
        <f t="shared" si="38"/>
        <v>0</v>
      </c>
      <c r="J95" s="13">
        <f t="shared" si="39"/>
        <v>0</v>
      </c>
      <c r="K95" s="14">
        <f t="shared" si="40"/>
        <v>0</v>
      </c>
      <c r="L95" s="1"/>
      <c r="M95" s="15"/>
      <c r="N95" s="15"/>
      <c r="O95" s="691"/>
      <c r="P95" s="15"/>
      <c r="Q95" s="264"/>
      <c r="R95" s="264"/>
      <c r="S95" s="264"/>
      <c r="T95" s="264"/>
      <c r="U95" s="264"/>
      <c r="V95" s="264"/>
      <c r="W95" s="264"/>
      <c r="X95" s="264"/>
      <c r="Y95" s="264"/>
      <c r="Z95" s="264"/>
      <c r="AA95" s="264"/>
      <c r="AB95" s="264"/>
      <c r="AC95" s="264"/>
      <c r="AD95" s="264"/>
      <c r="AE95" s="264"/>
      <c r="AF95" s="264"/>
      <c r="AG95" s="264"/>
      <c r="AH95" s="264"/>
      <c r="AI95" s="264"/>
      <c r="AJ95" s="264"/>
      <c r="AK95" s="264"/>
      <c r="AL95" s="264"/>
      <c r="AM95" s="264"/>
      <c r="AN95" s="264"/>
      <c r="AO95" s="264"/>
      <c r="AP95" s="264"/>
      <c r="AQ95" s="264"/>
      <c r="AR95" s="264"/>
      <c r="AS95" s="264"/>
      <c r="AT95" s="264"/>
      <c r="AU95" s="78"/>
    </row>
    <row r="96" spans="1:47" s="18" customFormat="1" ht="15" customHeight="1" x14ac:dyDescent="0.25">
      <c r="B96" s="10"/>
      <c r="C96" s="1253"/>
      <c r="D96" s="12"/>
      <c r="E96" s="62" t="s">
        <v>130</v>
      </c>
      <c r="F96" s="733"/>
      <c r="G96" s="736">
        <v>58</v>
      </c>
      <c r="H96" s="19">
        <f t="shared" si="37"/>
        <v>1.6239999999999997</v>
      </c>
      <c r="I96" s="13">
        <f t="shared" si="38"/>
        <v>1.45</v>
      </c>
      <c r="J96" s="13">
        <f t="shared" si="39"/>
        <v>2.7260000000000004</v>
      </c>
      <c r="K96" s="13">
        <f t="shared" si="40"/>
        <v>30.16</v>
      </c>
      <c r="L96" s="1"/>
      <c r="M96" s="15">
        <v>2.8</v>
      </c>
      <c r="N96" s="15">
        <v>2.5</v>
      </c>
      <c r="O96" s="691">
        <v>4.7</v>
      </c>
      <c r="P96" s="20">
        <v>52</v>
      </c>
      <c r="Q96" s="264"/>
      <c r="R96" s="264"/>
      <c r="S96" s="264"/>
      <c r="T96" s="264"/>
      <c r="U96" s="264"/>
      <c r="V96" s="264"/>
      <c r="W96" s="264"/>
      <c r="X96" s="264"/>
      <c r="Y96" s="264"/>
      <c r="Z96" s="264"/>
      <c r="AA96" s="264"/>
      <c r="AB96" s="264"/>
      <c r="AC96" s="264"/>
      <c r="AD96" s="264"/>
      <c r="AE96" s="264"/>
      <c r="AF96" s="264"/>
      <c r="AG96" s="264"/>
      <c r="AH96" s="264"/>
      <c r="AI96" s="264"/>
      <c r="AJ96" s="264"/>
      <c r="AK96" s="264"/>
      <c r="AL96" s="264"/>
      <c r="AM96" s="264"/>
      <c r="AN96" s="264"/>
      <c r="AO96" s="264"/>
      <c r="AP96" s="264"/>
      <c r="AQ96" s="264"/>
      <c r="AR96" s="264"/>
      <c r="AS96" s="264"/>
      <c r="AT96" s="264"/>
      <c r="AU96" s="78"/>
    </row>
    <row r="97" spans="2:47" s="18" customFormat="1" ht="15" customHeight="1" x14ac:dyDescent="0.25">
      <c r="B97" s="10"/>
      <c r="C97" s="1254"/>
      <c r="D97" s="12"/>
      <c r="E97" s="62" t="s">
        <v>36</v>
      </c>
      <c r="F97" s="733"/>
      <c r="G97" s="736">
        <v>3.6</v>
      </c>
      <c r="H97" s="19">
        <f t="shared" si="37"/>
        <v>0</v>
      </c>
      <c r="I97" s="13">
        <f t="shared" si="38"/>
        <v>0</v>
      </c>
      <c r="J97" s="13">
        <f t="shared" si="39"/>
        <v>3.5964000000000005</v>
      </c>
      <c r="K97" s="14">
        <f t="shared" si="40"/>
        <v>14.616000000000001</v>
      </c>
      <c r="L97" s="1"/>
      <c r="M97" s="15">
        <v>0</v>
      </c>
      <c r="N97" s="15">
        <v>0</v>
      </c>
      <c r="O97" s="691">
        <v>99.9</v>
      </c>
      <c r="P97" s="15">
        <v>406</v>
      </c>
      <c r="Q97" s="264"/>
      <c r="R97" s="264"/>
      <c r="S97" s="264"/>
      <c r="T97" s="264"/>
      <c r="U97" s="264"/>
      <c r="V97" s="264"/>
      <c r="W97" s="264"/>
      <c r="X97" s="264"/>
      <c r="Y97" s="264"/>
      <c r="Z97" s="264"/>
      <c r="AA97" s="264"/>
      <c r="AB97" s="264"/>
      <c r="AC97" s="264"/>
      <c r="AD97" s="264"/>
      <c r="AE97" s="264"/>
      <c r="AF97" s="264"/>
      <c r="AG97" s="264"/>
      <c r="AH97" s="264"/>
      <c r="AI97" s="264"/>
      <c r="AJ97" s="264"/>
      <c r="AK97" s="264"/>
      <c r="AL97" s="264"/>
      <c r="AM97" s="264"/>
      <c r="AN97" s="264"/>
      <c r="AO97" s="264"/>
      <c r="AP97" s="264"/>
      <c r="AQ97" s="264"/>
      <c r="AR97" s="264"/>
      <c r="AS97" s="264"/>
      <c r="AT97" s="264"/>
      <c r="AU97" s="78"/>
    </row>
    <row r="98" spans="2:47" s="18" customFormat="1" ht="15.75" x14ac:dyDescent="0.25">
      <c r="B98" s="10"/>
      <c r="C98" s="17"/>
      <c r="D98" s="12"/>
      <c r="E98" s="62" t="s">
        <v>80</v>
      </c>
      <c r="F98" s="733"/>
      <c r="G98" s="736">
        <v>7.0000000000000007E-2</v>
      </c>
      <c r="H98" s="19">
        <f t="shared" si="37"/>
        <v>0</v>
      </c>
      <c r="I98" s="13">
        <f t="shared" si="38"/>
        <v>0</v>
      </c>
      <c r="J98" s="13">
        <f t="shared" si="39"/>
        <v>0</v>
      </c>
      <c r="K98" s="13">
        <f t="shared" si="40"/>
        <v>0</v>
      </c>
      <c r="L98" s="1"/>
      <c r="M98" s="15"/>
      <c r="N98" s="15"/>
      <c r="O98" s="691"/>
      <c r="P98" s="15"/>
      <c r="Q98" s="264"/>
      <c r="R98" s="264"/>
      <c r="S98" s="264"/>
      <c r="T98" s="264"/>
      <c r="U98" s="264"/>
      <c r="V98" s="264"/>
      <c r="W98" s="264"/>
      <c r="X98" s="264"/>
      <c r="Y98" s="264"/>
      <c r="Z98" s="264"/>
      <c r="AA98" s="264"/>
      <c r="AB98" s="264"/>
      <c r="AC98" s="264"/>
      <c r="AD98" s="264"/>
      <c r="AE98" s="264"/>
      <c r="AF98" s="264"/>
      <c r="AG98" s="264"/>
      <c r="AH98" s="264"/>
      <c r="AI98" s="264"/>
      <c r="AJ98" s="264"/>
      <c r="AK98" s="264"/>
      <c r="AL98" s="264"/>
      <c r="AM98" s="264"/>
      <c r="AN98" s="264"/>
      <c r="AO98" s="264"/>
      <c r="AP98" s="264"/>
      <c r="AQ98" s="264"/>
      <c r="AR98" s="264"/>
      <c r="AS98" s="264"/>
      <c r="AT98" s="264"/>
      <c r="AU98" s="78"/>
    </row>
    <row r="99" spans="2:47" s="18" customFormat="1" ht="16.5" customHeight="1" x14ac:dyDescent="0.25">
      <c r="B99" s="10"/>
      <c r="C99" s="17"/>
      <c r="D99" s="12"/>
      <c r="E99" s="62" t="s">
        <v>131</v>
      </c>
      <c r="F99" s="733"/>
      <c r="G99" s="736">
        <v>7</v>
      </c>
      <c r="H99" s="19">
        <f t="shared" si="37"/>
        <v>0.20300000000000001</v>
      </c>
      <c r="I99" s="13">
        <f t="shared" si="38"/>
        <v>0.11900000000000001</v>
      </c>
      <c r="J99" s="13">
        <f t="shared" si="39"/>
        <v>4.6550000000000002</v>
      </c>
      <c r="K99" s="14">
        <f t="shared" si="40"/>
        <v>19.39</v>
      </c>
      <c r="L99" s="1"/>
      <c r="M99" s="15">
        <v>2.9</v>
      </c>
      <c r="N99" s="15">
        <v>1.7</v>
      </c>
      <c r="O99" s="691">
        <v>66.5</v>
      </c>
      <c r="P99" s="20">
        <v>277</v>
      </c>
      <c r="Q99" s="264"/>
      <c r="R99" s="264"/>
      <c r="S99" s="264"/>
      <c r="T99" s="264"/>
      <c r="U99" s="264"/>
      <c r="V99" s="264"/>
      <c r="W99" s="264"/>
      <c r="X99" s="264"/>
      <c r="Y99" s="264"/>
      <c r="Z99" s="264"/>
      <c r="AA99" s="264"/>
      <c r="AB99" s="264"/>
      <c r="AC99" s="264"/>
      <c r="AD99" s="264"/>
      <c r="AE99" s="264"/>
      <c r="AF99" s="264"/>
      <c r="AG99" s="264"/>
      <c r="AH99" s="264"/>
      <c r="AI99" s="264"/>
      <c r="AJ99" s="264"/>
      <c r="AK99" s="264"/>
      <c r="AL99" s="264"/>
      <c r="AM99" s="264"/>
      <c r="AN99" s="264"/>
      <c r="AO99" s="264"/>
      <c r="AP99" s="264"/>
      <c r="AQ99" s="264"/>
      <c r="AR99" s="264"/>
      <c r="AS99" s="264"/>
      <c r="AT99" s="264"/>
      <c r="AU99" s="78"/>
    </row>
    <row r="100" spans="2:47" s="18" customFormat="1" ht="15.75" x14ac:dyDescent="0.25">
      <c r="B100" s="10"/>
      <c r="C100" s="17"/>
      <c r="D100" s="12"/>
      <c r="E100" s="62" t="s">
        <v>111</v>
      </c>
      <c r="F100" s="735">
        <f>G100*100/61</f>
        <v>2.459016393442623</v>
      </c>
      <c r="G100" s="736">
        <v>1.5</v>
      </c>
      <c r="H100" s="19">
        <f t="shared" si="37"/>
        <v>7.4999999999999997E-3</v>
      </c>
      <c r="I100" s="13">
        <f t="shared" si="38"/>
        <v>1.6500000000000001E-2</v>
      </c>
      <c r="J100" s="13">
        <f t="shared" si="39"/>
        <v>8.2500000000000004E-2</v>
      </c>
      <c r="K100" s="14">
        <f t="shared" si="40"/>
        <v>0.48</v>
      </c>
      <c r="L100" s="1"/>
      <c r="M100" s="15">
        <v>0.5</v>
      </c>
      <c r="N100" s="15">
        <v>1.1000000000000001</v>
      </c>
      <c r="O100" s="691">
        <v>5.5</v>
      </c>
      <c r="P100" s="20">
        <v>32</v>
      </c>
      <c r="Q100" s="264"/>
      <c r="R100" s="264"/>
      <c r="S100" s="264"/>
      <c r="T100" s="264"/>
      <c r="U100" s="264"/>
      <c r="V100" s="264"/>
      <c r="W100" s="264"/>
      <c r="X100" s="264"/>
      <c r="Y100" s="264"/>
      <c r="Z100" s="264"/>
      <c r="AA100" s="264"/>
      <c r="AB100" s="264"/>
      <c r="AC100" s="264"/>
      <c r="AD100" s="264"/>
      <c r="AE100" s="264"/>
      <c r="AF100" s="264"/>
      <c r="AG100" s="264"/>
      <c r="AH100" s="264"/>
      <c r="AI100" s="264"/>
      <c r="AJ100" s="264"/>
      <c r="AK100" s="264"/>
      <c r="AL100" s="264"/>
      <c r="AM100" s="264"/>
      <c r="AN100" s="264"/>
      <c r="AO100" s="264"/>
      <c r="AP100" s="264"/>
      <c r="AQ100" s="264"/>
      <c r="AR100" s="264"/>
      <c r="AS100" s="264"/>
      <c r="AT100" s="264"/>
      <c r="AU100" s="78"/>
    </row>
    <row r="101" spans="2:47" s="96" customFormat="1" ht="18.75" customHeight="1" x14ac:dyDescent="0.25">
      <c r="B101" s="98"/>
      <c r="C101" s="103"/>
      <c r="D101" s="112"/>
      <c r="E101" s="62" t="s">
        <v>132</v>
      </c>
      <c r="F101" s="733"/>
      <c r="G101" s="736">
        <v>8</v>
      </c>
      <c r="H101" s="257">
        <f t="shared" si="37"/>
        <v>0.04</v>
      </c>
      <c r="I101" s="153">
        <f t="shared" si="38"/>
        <v>6.6</v>
      </c>
      <c r="J101" s="153">
        <f t="shared" si="39"/>
        <v>4.8000000000000001E-2</v>
      </c>
      <c r="K101" s="96">
        <f t="shared" si="40"/>
        <v>58.72</v>
      </c>
      <c r="L101" s="1"/>
      <c r="M101" s="153">
        <v>0.5</v>
      </c>
      <c r="N101" s="153">
        <v>82.5</v>
      </c>
      <c r="O101" s="711">
        <v>0.6</v>
      </c>
      <c r="P101" s="258">
        <v>734</v>
      </c>
      <c r="Q101" s="264"/>
      <c r="R101" s="264"/>
      <c r="S101" s="264"/>
      <c r="T101" s="264"/>
      <c r="U101" s="264"/>
      <c r="V101" s="264"/>
      <c r="W101" s="264"/>
      <c r="X101" s="264"/>
      <c r="Y101" s="264"/>
      <c r="Z101" s="264"/>
      <c r="AA101" s="264"/>
      <c r="AB101" s="264"/>
      <c r="AC101" s="264"/>
      <c r="AD101" s="264"/>
      <c r="AE101" s="264"/>
      <c r="AF101" s="264"/>
      <c r="AG101" s="264"/>
      <c r="AH101" s="264"/>
      <c r="AI101" s="264"/>
      <c r="AJ101" s="264"/>
      <c r="AK101" s="264"/>
      <c r="AL101" s="264"/>
      <c r="AM101" s="264"/>
      <c r="AN101" s="264"/>
      <c r="AO101" s="264"/>
      <c r="AP101" s="264"/>
      <c r="AQ101" s="264"/>
      <c r="AR101" s="264"/>
      <c r="AS101" s="264"/>
      <c r="AT101" s="264"/>
      <c r="AU101" s="114"/>
    </row>
    <row r="102" spans="2:47" s="50" customFormat="1" x14ac:dyDescent="0.25">
      <c r="B102" s="135"/>
      <c r="C102" s="51"/>
      <c r="D102" s="135"/>
      <c r="E102" s="64" t="s">
        <v>21</v>
      </c>
      <c r="F102" s="985"/>
      <c r="G102" s="985"/>
      <c r="H102" s="22">
        <f>SUM(H94:H101)</f>
        <v>4.8384999999999998</v>
      </c>
      <c r="I102" s="22">
        <f t="shared" ref="I102:K102" si="41">SUM(I94:I101)</f>
        <v>8.6415000000000006</v>
      </c>
      <c r="J102" s="22">
        <f t="shared" si="41"/>
        <v>41.431900000000013</v>
      </c>
      <c r="K102" s="22">
        <f t="shared" si="41"/>
        <v>262.06599999999997</v>
      </c>
      <c r="L102" s="1"/>
      <c r="O102" s="171"/>
      <c r="Q102" s="264"/>
      <c r="R102" s="264"/>
      <c r="S102" s="264"/>
      <c r="T102" s="264"/>
      <c r="U102" s="264"/>
      <c r="V102" s="264"/>
      <c r="W102" s="264"/>
      <c r="X102" s="264"/>
      <c r="Y102" s="264"/>
      <c r="Z102" s="264"/>
      <c r="AA102" s="264"/>
      <c r="AB102" s="264"/>
      <c r="AC102" s="264"/>
      <c r="AD102" s="264"/>
      <c r="AE102" s="264"/>
      <c r="AF102" s="264"/>
      <c r="AG102" s="264"/>
      <c r="AH102" s="264"/>
      <c r="AI102" s="264"/>
      <c r="AJ102" s="264"/>
      <c r="AK102" s="264"/>
      <c r="AL102" s="264"/>
      <c r="AM102" s="264"/>
      <c r="AN102" s="264"/>
      <c r="AO102" s="264"/>
      <c r="AP102" s="264"/>
      <c r="AQ102" s="264"/>
      <c r="AR102" s="264"/>
      <c r="AS102" s="264"/>
      <c r="AT102" s="264"/>
      <c r="AU102" s="159"/>
    </row>
    <row r="103" spans="2:47" s="18" customFormat="1" ht="15.75" customHeight="1" x14ac:dyDescent="0.25">
      <c r="B103" s="10" t="s">
        <v>381</v>
      </c>
      <c r="C103" s="1238" t="s">
        <v>314</v>
      </c>
      <c r="D103" s="88" t="s">
        <v>1100</v>
      </c>
      <c r="E103" s="197" t="s">
        <v>135</v>
      </c>
      <c r="F103" s="994"/>
      <c r="G103" s="736">
        <v>25</v>
      </c>
      <c r="H103" s="19">
        <f>G103*M103/100</f>
        <v>2</v>
      </c>
      <c r="I103" s="13">
        <f>G103*N103/100</f>
        <v>1.075</v>
      </c>
      <c r="J103" s="13">
        <f>G103*O103/100</f>
        <v>12.824999999999999</v>
      </c>
      <c r="K103" s="14">
        <f>G103*P103/100</f>
        <v>67.5</v>
      </c>
      <c r="L103" s="1"/>
      <c r="M103" s="15">
        <v>8</v>
      </c>
      <c r="N103" s="15">
        <v>4.3</v>
      </c>
      <c r="O103" s="691">
        <v>51.3</v>
      </c>
      <c r="P103" s="20">
        <v>270</v>
      </c>
      <c r="Q103" s="264"/>
      <c r="R103" s="264"/>
      <c r="S103" s="264"/>
      <c r="T103" s="264"/>
      <c r="U103" s="264"/>
      <c r="V103" s="264"/>
      <c r="W103" s="264"/>
      <c r="X103" s="264"/>
      <c r="Y103" s="264"/>
      <c r="Z103" s="264"/>
      <c r="AA103" s="264"/>
      <c r="AB103" s="264"/>
      <c r="AC103" s="264"/>
      <c r="AD103" s="264"/>
      <c r="AE103" s="264"/>
      <c r="AF103" s="264"/>
      <c r="AG103" s="264"/>
      <c r="AH103" s="264"/>
      <c r="AI103" s="264"/>
      <c r="AJ103" s="264"/>
      <c r="AK103" s="264"/>
      <c r="AL103" s="264"/>
      <c r="AM103" s="264"/>
      <c r="AN103" s="264"/>
      <c r="AO103" s="264"/>
      <c r="AP103" s="264"/>
      <c r="AQ103" s="264"/>
      <c r="AR103" s="264"/>
      <c r="AS103" s="264"/>
      <c r="AT103" s="264"/>
      <c r="AU103" s="78"/>
    </row>
    <row r="104" spans="2:47" s="18" customFormat="1" ht="15.75" x14ac:dyDescent="0.25">
      <c r="B104" s="10"/>
      <c r="C104" s="1240"/>
      <c r="D104" s="12"/>
      <c r="E104" s="197" t="s">
        <v>20</v>
      </c>
      <c r="F104" s="994"/>
      <c r="G104" s="736">
        <v>4</v>
      </c>
      <c r="H104" s="19">
        <f>G104*M104/100</f>
        <v>0.02</v>
      </c>
      <c r="I104" s="13">
        <f>G104*N104/100</f>
        <v>3.3</v>
      </c>
      <c r="J104" s="13">
        <f>G104*O104/100</f>
        <v>2.4E-2</v>
      </c>
      <c r="K104" s="14">
        <f>G104*P104/100</f>
        <v>29.36</v>
      </c>
      <c r="L104" s="1"/>
      <c r="M104" s="15">
        <v>0.5</v>
      </c>
      <c r="N104" s="15">
        <v>82.5</v>
      </c>
      <c r="O104" s="691">
        <v>0.6</v>
      </c>
      <c r="P104" s="20">
        <v>734</v>
      </c>
      <c r="Q104" s="264"/>
      <c r="R104" s="264"/>
      <c r="S104" s="264"/>
      <c r="T104" s="264"/>
      <c r="U104" s="264"/>
      <c r="V104" s="264"/>
      <c r="W104" s="264"/>
      <c r="X104" s="264"/>
      <c r="Y104" s="264"/>
      <c r="Z104" s="264"/>
      <c r="AA104" s="264"/>
      <c r="AB104" s="264"/>
      <c r="AC104" s="264"/>
      <c r="AD104" s="264"/>
      <c r="AE104" s="264"/>
      <c r="AF104" s="264"/>
      <c r="AG104" s="264"/>
      <c r="AH104" s="264"/>
      <c r="AI104" s="264"/>
      <c r="AJ104" s="264"/>
      <c r="AK104" s="264"/>
      <c r="AL104" s="264"/>
      <c r="AM104" s="264"/>
      <c r="AN104" s="264"/>
      <c r="AO104" s="264"/>
      <c r="AP104" s="264"/>
      <c r="AQ104" s="264"/>
      <c r="AR104" s="264"/>
      <c r="AS104" s="264"/>
      <c r="AT104" s="264"/>
      <c r="AU104" s="78"/>
    </row>
    <row r="105" spans="2:47" s="18" customFormat="1" ht="15.75" x14ac:dyDescent="0.25">
      <c r="B105" s="10"/>
      <c r="C105" s="17"/>
      <c r="D105" s="10"/>
      <c r="E105" s="65" t="s">
        <v>110</v>
      </c>
      <c r="F105" s="735">
        <f>G105*100/95</f>
        <v>10.526315789473685</v>
      </c>
      <c r="G105" s="736">
        <v>10</v>
      </c>
      <c r="H105" s="19">
        <f>G105*M105/100</f>
        <v>7.0000000000000007E-2</v>
      </c>
      <c r="I105" s="13">
        <f>G105*N105/100</f>
        <v>0.01</v>
      </c>
      <c r="J105" s="13">
        <f>G105*O105/100</f>
        <v>0.21</v>
      </c>
      <c r="K105" s="13">
        <f>G105*P105/100</f>
        <v>1.1000000000000001</v>
      </c>
      <c r="L105" s="1"/>
      <c r="M105" s="15">
        <v>0.7</v>
      </c>
      <c r="N105" s="15">
        <v>0.1</v>
      </c>
      <c r="O105" s="691">
        <v>2.1</v>
      </c>
      <c r="P105" s="20">
        <v>11</v>
      </c>
      <c r="Q105" s="264"/>
      <c r="R105" s="264"/>
      <c r="S105" s="264"/>
      <c r="T105" s="264"/>
      <c r="U105" s="264"/>
      <c r="V105" s="264"/>
      <c r="W105" s="264"/>
      <c r="X105" s="264"/>
      <c r="Y105" s="264"/>
      <c r="Z105" s="264"/>
      <c r="AA105" s="264"/>
      <c r="AB105" s="264"/>
      <c r="AC105" s="264"/>
      <c r="AD105" s="264"/>
      <c r="AE105" s="264"/>
      <c r="AF105" s="264"/>
      <c r="AG105" s="264"/>
      <c r="AH105" s="264"/>
      <c r="AI105" s="264"/>
      <c r="AJ105" s="264"/>
      <c r="AK105" s="264"/>
      <c r="AL105" s="264"/>
      <c r="AM105" s="264"/>
      <c r="AN105" s="264"/>
      <c r="AO105" s="264"/>
      <c r="AP105" s="264"/>
      <c r="AQ105" s="264"/>
      <c r="AR105" s="264"/>
      <c r="AS105" s="264"/>
      <c r="AT105" s="264"/>
      <c r="AU105" s="78"/>
    </row>
    <row r="106" spans="2:47" s="18" customFormat="1" ht="15.75" x14ac:dyDescent="0.25">
      <c r="B106" s="10"/>
      <c r="C106" s="17"/>
      <c r="D106" s="12"/>
      <c r="E106" s="109" t="s">
        <v>120</v>
      </c>
      <c r="F106" s="740"/>
      <c r="G106" s="736">
        <v>20</v>
      </c>
      <c r="H106" s="19">
        <f>G106*M106/100</f>
        <v>2.52</v>
      </c>
      <c r="I106" s="13">
        <f>G106*N106/100</f>
        <v>1.98</v>
      </c>
      <c r="J106" s="13">
        <f>G106*O106/100</f>
        <v>0.16</v>
      </c>
      <c r="K106" s="14">
        <f>G106*P106/100</f>
        <v>28.4</v>
      </c>
      <c r="L106" s="1"/>
      <c r="M106" s="15">
        <v>12.6</v>
      </c>
      <c r="N106" s="15">
        <v>9.9</v>
      </c>
      <c r="O106" s="691">
        <v>0.8</v>
      </c>
      <c r="P106" s="15">
        <v>142</v>
      </c>
      <c r="Q106" s="264"/>
      <c r="R106" s="264"/>
      <c r="S106" s="264"/>
      <c r="T106" s="264"/>
      <c r="U106" s="264"/>
      <c r="V106" s="264"/>
      <c r="W106" s="264"/>
      <c r="X106" s="264"/>
      <c r="Y106" s="264"/>
      <c r="Z106" s="264"/>
      <c r="AA106" s="264"/>
      <c r="AB106" s="264"/>
      <c r="AC106" s="264"/>
      <c r="AD106" s="264"/>
      <c r="AE106" s="264"/>
      <c r="AF106" s="264"/>
      <c r="AG106" s="264"/>
      <c r="AH106" s="264"/>
      <c r="AI106" s="264"/>
      <c r="AJ106" s="264"/>
      <c r="AK106" s="264"/>
      <c r="AL106" s="264"/>
      <c r="AM106" s="264"/>
      <c r="AN106" s="264"/>
      <c r="AO106" s="264"/>
      <c r="AP106" s="264"/>
      <c r="AQ106" s="264"/>
      <c r="AR106" s="264"/>
      <c r="AS106" s="264"/>
      <c r="AT106" s="264"/>
      <c r="AU106" s="78"/>
    </row>
    <row r="107" spans="2:47" s="50" customFormat="1" x14ac:dyDescent="0.25">
      <c r="B107" s="135"/>
      <c r="C107" s="51"/>
      <c r="D107" s="236"/>
      <c r="E107" s="63" t="s">
        <v>21</v>
      </c>
      <c r="F107" s="980"/>
      <c r="G107" s="982"/>
      <c r="H107" s="22">
        <f>SUM(H103:H106)</f>
        <v>4.6099999999999994</v>
      </c>
      <c r="I107" s="22">
        <f t="shared" ref="I107:K107" si="42">SUM(I103:I106)</f>
        <v>6.3650000000000002</v>
      </c>
      <c r="J107" s="22">
        <f t="shared" si="42"/>
        <v>13.218999999999999</v>
      </c>
      <c r="K107" s="22">
        <f t="shared" si="42"/>
        <v>126.35999999999999</v>
      </c>
      <c r="L107" s="1"/>
      <c r="O107" s="171"/>
      <c r="Q107" s="264"/>
      <c r="R107" s="264"/>
      <c r="S107" s="264"/>
      <c r="T107" s="264"/>
      <c r="U107" s="264"/>
      <c r="V107" s="264"/>
      <c r="W107" s="264"/>
      <c r="X107" s="264"/>
      <c r="Y107" s="264"/>
      <c r="Z107" s="264"/>
      <c r="AA107" s="264"/>
      <c r="AB107" s="264"/>
      <c r="AC107" s="264"/>
      <c r="AD107" s="264"/>
      <c r="AE107" s="264"/>
      <c r="AF107" s="264"/>
      <c r="AG107" s="264"/>
      <c r="AH107" s="264"/>
      <c r="AI107" s="264"/>
      <c r="AJ107" s="264"/>
      <c r="AK107" s="264"/>
      <c r="AL107" s="264"/>
      <c r="AM107" s="264"/>
      <c r="AN107" s="264"/>
      <c r="AO107" s="264"/>
      <c r="AP107" s="264"/>
      <c r="AQ107" s="264"/>
      <c r="AR107" s="264"/>
      <c r="AS107" s="264"/>
      <c r="AT107" s="264"/>
      <c r="AU107" s="159"/>
    </row>
    <row r="108" spans="2:47" s="18" customFormat="1" x14ac:dyDescent="0.25">
      <c r="B108" s="10" t="s">
        <v>260</v>
      </c>
      <c r="C108" s="1238" t="s">
        <v>34</v>
      </c>
      <c r="D108" s="10">
        <v>150</v>
      </c>
      <c r="E108" s="721" t="s">
        <v>35</v>
      </c>
      <c r="F108" s="980"/>
      <c r="G108" s="975">
        <v>1.5</v>
      </c>
      <c r="H108" s="13">
        <f>G108*M108/100</f>
        <v>0.29849999999999999</v>
      </c>
      <c r="I108" s="13">
        <f>G108*N108/100</f>
        <v>0.09</v>
      </c>
      <c r="J108" s="13">
        <f>G108*O108/100</f>
        <v>0.78</v>
      </c>
      <c r="K108" s="14">
        <f>G108*P108/100</f>
        <v>4.2750000000000004</v>
      </c>
      <c r="L108" s="1"/>
      <c r="M108" s="15">
        <v>19.899999999999999</v>
      </c>
      <c r="N108" s="15">
        <v>6</v>
      </c>
      <c r="O108" s="691">
        <v>52</v>
      </c>
      <c r="P108" s="37">
        <v>285</v>
      </c>
      <c r="Q108" s="264"/>
      <c r="R108" s="264"/>
      <c r="S108" s="264"/>
      <c r="T108" s="264"/>
      <c r="U108" s="264"/>
      <c r="V108" s="264"/>
      <c r="W108" s="264"/>
      <c r="X108" s="264"/>
      <c r="Y108" s="264"/>
      <c r="Z108" s="264"/>
      <c r="AA108" s="264"/>
      <c r="AB108" s="264"/>
      <c r="AC108" s="264"/>
      <c r="AD108" s="264"/>
      <c r="AE108" s="264"/>
      <c r="AF108" s="264"/>
      <c r="AG108" s="264"/>
      <c r="AH108" s="264"/>
      <c r="AI108" s="264"/>
      <c r="AJ108" s="264"/>
      <c r="AK108" s="264"/>
      <c r="AL108" s="264"/>
      <c r="AM108" s="264"/>
      <c r="AN108" s="264"/>
      <c r="AO108" s="264"/>
      <c r="AP108" s="264"/>
      <c r="AQ108" s="264"/>
      <c r="AR108" s="264"/>
      <c r="AS108" s="264"/>
      <c r="AT108" s="264"/>
      <c r="AU108" s="78"/>
    </row>
    <row r="109" spans="2:47" s="18" customFormat="1" x14ac:dyDescent="0.25">
      <c r="B109" s="10"/>
      <c r="C109" s="1239"/>
      <c r="D109" s="10"/>
      <c r="E109" s="721" t="s">
        <v>18</v>
      </c>
      <c r="F109" s="980"/>
      <c r="G109" s="738">
        <v>150</v>
      </c>
      <c r="H109" s="13">
        <f>G109*M109/100</f>
        <v>0</v>
      </c>
      <c r="I109" s="13">
        <f>G109*N109/100</f>
        <v>0</v>
      </c>
      <c r="J109" s="13">
        <f>G109*O109/100</f>
        <v>0</v>
      </c>
      <c r="K109" s="14">
        <f>G109*P109/100</f>
        <v>0</v>
      </c>
      <c r="L109" s="1"/>
      <c r="M109" s="15"/>
      <c r="N109" s="15"/>
      <c r="O109" s="691"/>
      <c r="P109" s="15"/>
      <c r="Q109" s="264"/>
      <c r="R109" s="264"/>
      <c r="S109" s="264"/>
      <c r="T109" s="264"/>
      <c r="U109" s="264"/>
      <c r="V109" s="264"/>
      <c r="W109" s="264"/>
      <c r="X109" s="264"/>
      <c r="Y109" s="264"/>
      <c r="Z109" s="264"/>
      <c r="AA109" s="264"/>
      <c r="AB109" s="264"/>
      <c r="AC109" s="264"/>
      <c r="AD109" s="264"/>
      <c r="AE109" s="264"/>
      <c r="AF109" s="264"/>
      <c r="AG109" s="264"/>
      <c r="AH109" s="264"/>
      <c r="AI109" s="264"/>
      <c r="AJ109" s="264"/>
      <c r="AK109" s="264"/>
      <c r="AL109" s="264"/>
      <c r="AM109" s="264"/>
      <c r="AN109" s="264"/>
      <c r="AO109" s="264"/>
      <c r="AP109" s="264"/>
      <c r="AQ109" s="264"/>
      <c r="AR109" s="264"/>
      <c r="AS109" s="264"/>
      <c r="AT109" s="264"/>
      <c r="AU109" s="78"/>
    </row>
    <row r="110" spans="2:47" s="18" customFormat="1" x14ac:dyDescent="0.25">
      <c r="B110" s="10"/>
      <c r="C110" s="1240"/>
      <c r="D110" s="10"/>
      <c r="E110" s="14" t="s">
        <v>36</v>
      </c>
      <c r="F110" s="980"/>
      <c r="G110" s="738">
        <v>3</v>
      </c>
      <c r="H110" s="13">
        <f>G110*M110/100</f>
        <v>0</v>
      </c>
      <c r="I110" s="13">
        <f>G110*N110/100</f>
        <v>0</v>
      </c>
      <c r="J110" s="13">
        <f>G110*O110/100</f>
        <v>2.9970000000000003</v>
      </c>
      <c r="K110" s="14">
        <f>G110*P110/100</f>
        <v>12.18</v>
      </c>
      <c r="L110" s="1"/>
      <c r="M110" s="15">
        <v>0</v>
      </c>
      <c r="N110" s="15">
        <v>0</v>
      </c>
      <c r="O110" s="691">
        <v>99.9</v>
      </c>
      <c r="P110" s="15">
        <v>406</v>
      </c>
      <c r="Q110" s="264"/>
      <c r="R110" s="264"/>
      <c r="S110" s="264"/>
      <c r="T110" s="264"/>
      <c r="U110" s="264"/>
      <c r="V110" s="264"/>
      <c r="W110" s="264"/>
      <c r="X110" s="264"/>
      <c r="Y110" s="264"/>
      <c r="Z110" s="264"/>
      <c r="AA110" s="264"/>
      <c r="AB110" s="264"/>
      <c r="AC110" s="264"/>
      <c r="AD110" s="264"/>
      <c r="AE110" s="264"/>
      <c r="AF110" s="264"/>
      <c r="AG110" s="264"/>
      <c r="AH110" s="264"/>
      <c r="AI110" s="264"/>
      <c r="AJ110" s="264"/>
      <c r="AK110" s="264"/>
      <c r="AL110" s="264"/>
      <c r="AM110" s="264"/>
      <c r="AN110" s="264"/>
      <c r="AO110" s="264"/>
      <c r="AP110" s="264"/>
      <c r="AQ110" s="264"/>
      <c r="AR110" s="264"/>
      <c r="AS110" s="264"/>
      <c r="AT110" s="264"/>
      <c r="AU110" s="78"/>
    </row>
    <row r="111" spans="2:47" s="50" customFormat="1" x14ac:dyDescent="0.25">
      <c r="B111" s="135"/>
      <c r="C111" s="51"/>
      <c r="D111" s="135"/>
      <c r="E111" s="64" t="s">
        <v>21</v>
      </c>
      <c r="F111" s="980"/>
      <c r="G111" s="980"/>
      <c r="H111" s="22">
        <f t="shared" ref="H111:K111" si="43">SUM(H108:H110)</f>
        <v>0.29849999999999999</v>
      </c>
      <c r="I111" s="22">
        <f t="shared" si="43"/>
        <v>0.09</v>
      </c>
      <c r="J111" s="22">
        <f t="shared" si="43"/>
        <v>3.7770000000000001</v>
      </c>
      <c r="K111" s="22">
        <f t="shared" si="43"/>
        <v>16.454999999999998</v>
      </c>
      <c r="L111" s="1"/>
      <c r="O111" s="171"/>
      <c r="Q111" s="264"/>
      <c r="R111" s="264"/>
      <c r="S111" s="264"/>
      <c r="T111" s="264"/>
      <c r="U111" s="264"/>
      <c r="V111" s="264"/>
      <c r="W111" s="264"/>
      <c r="X111" s="264"/>
      <c r="Y111" s="264"/>
      <c r="Z111" s="264"/>
      <c r="AA111" s="264"/>
      <c r="AB111" s="264"/>
      <c r="AC111" s="264"/>
      <c r="AD111" s="264"/>
      <c r="AE111" s="264"/>
      <c r="AF111" s="264"/>
      <c r="AG111" s="264"/>
      <c r="AH111" s="264"/>
      <c r="AI111" s="264"/>
      <c r="AJ111" s="264"/>
      <c r="AK111" s="264"/>
      <c r="AL111" s="264"/>
      <c r="AM111" s="264"/>
      <c r="AN111" s="264"/>
      <c r="AO111" s="264"/>
      <c r="AP111" s="264"/>
      <c r="AQ111" s="264"/>
      <c r="AR111" s="264"/>
      <c r="AS111" s="264"/>
      <c r="AT111" s="264"/>
      <c r="AU111" s="159"/>
    </row>
    <row r="112" spans="2:47" s="27" customFormat="1" x14ac:dyDescent="0.25">
      <c r="B112" s="72"/>
      <c r="C112" s="71"/>
      <c r="D112" s="72"/>
      <c r="E112" s="73" t="s">
        <v>44</v>
      </c>
      <c r="F112" s="334"/>
      <c r="G112" s="334"/>
      <c r="H112" s="74">
        <f>H102+H107+H111</f>
        <v>9.7469999999999999</v>
      </c>
      <c r="I112" s="74">
        <f t="shared" ref="I112:K112" si="44">I102+I107+I111</f>
        <v>15.096500000000001</v>
      </c>
      <c r="J112" s="74">
        <f t="shared" si="44"/>
        <v>58.427900000000015</v>
      </c>
      <c r="K112" s="74">
        <f t="shared" si="44"/>
        <v>404.88099999999991</v>
      </c>
      <c r="O112" s="689"/>
      <c r="Q112" s="264"/>
      <c r="R112" s="264"/>
      <c r="S112" s="264"/>
      <c r="T112" s="264"/>
      <c r="U112" s="264"/>
      <c r="V112" s="264"/>
      <c r="W112" s="264"/>
      <c r="X112" s="264"/>
      <c r="Y112" s="264"/>
      <c r="Z112" s="264"/>
      <c r="AA112" s="264"/>
      <c r="AB112" s="264"/>
      <c r="AC112" s="264"/>
      <c r="AD112" s="264"/>
      <c r="AE112" s="264"/>
      <c r="AF112" s="264"/>
      <c r="AG112" s="264"/>
      <c r="AH112" s="264"/>
      <c r="AI112" s="264"/>
      <c r="AJ112" s="264"/>
      <c r="AK112" s="264"/>
      <c r="AL112" s="264"/>
      <c r="AM112" s="264"/>
      <c r="AN112" s="264"/>
      <c r="AO112" s="264"/>
      <c r="AP112" s="264"/>
      <c r="AQ112" s="264"/>
      <c r="AR112" s="264"/>
      <c r="AS112" s="264"/>
      <c r="AT112" s="264"/>
      <c r="AU112" s="701"/>
    </row>
    <row r="113" spans="1:47" s="27" customFormat="1" x14ac:dyDescent="0.25">
      <c r="A113" s="1236" t="s">
        <v>101</v>
      </c>
      <c r="B113" s="1237"/>
      <c r="C113" s="71"/>
      <c r="D113" s="72"/>
      <c r="E113" s="64"/>
      <c r="F113" s="980"/>
      <c r="G113" s="981"/>
      <c r="H113" s="74"/>
      <c r="I113" s="74"/>
      <c r="J113" s="74"/>
      <c r="K113" s="74"/>
      <c r="L113" s="1"/>
      <c r="O113" s="689"/>
      <c r="Q113" s="264"/>
      <c r="R113" s="264"/>
      <c r="S113" s="264"/>
      <c r="T113" s="264"/>
      <c r="U113" s="264"/>
      <c r="V113" s="264"/>
      <c r="W113" s="264"/>
      <c r="X113" s="264"/>
      <c r="Y113" s="264"/>
      <c r="Z113" s="264"/>
      <c r="AA113" s="264"/>
      <c r="AB113" s="264"/>
      <c r="AC113" s="264"/>
      <c r="AD113" s="264"/>
      <c r="AE113" s="264"/>
      <c r="AF113" s="264"/>
      <c r="AG113" s="264"/>
      <c r="AH113" s="264"/>
      <c r="AI113" s="264"/>
      <c r="AJ113" s="264"/>
      <c r="AK113" s="264"/>
      <c r="AL113" s="264"/>
      <c r="AM113" s="264"/>
      <c r="AN113" s="264"/>
      <c r="AO113" s="264"/>
      <c r="AP113" s="264"/>
      <c r="AQ113" s="264"/>
      <c r="AR113" s="264"/>
      <c r="AS113" s="264"/>
      <c r="AT113" s="264"/>
      <c r="AU113" s="701"/>
    </row>
    <row r="114" spans="1:47" s="18" customFormat="1" ht="24.75" customHeight="1" x14ac:dyDescent="0.25">
      <c r="B114" s="90" t="s">
        <v>145</v>
      </c>
      <c r="C114" s="1238" t="s">
        <v>1097</v>
      </c>
      <c r="D114" s="40"/>
      <c r="E114" s="57" t="s">
        <v>142</v>
      </c>
      <c r="F114" s="990">
        <f>G114*100/85</f>
        <v>19.529411764705884</v>
      </c>
      <c r="G114" s="731">
        <v>16.600000000000001</v>
      </c>
      <c r="H114" s="19">
        <f t="shared" ref="H114:H123" si="45">G114*M114/100</f>
        <v>3.3034000000000003</v>
      </c>
      <c r="I114" s="13">
        <f t="shared" ref="I114:I123" si="46">G114*N114/100</f>
        <v>1.9588000000000003</v>
      </c>
      <c r="J114" s="13">
        <f t="shared" ref="J114:J123" si="47">G114*O114/100</f>
        <v>0</v>
      </c>
      <c r="K114" s="14">
        <f t="shared" ref="K114:K123" si="48">G114*P114/100</f>
        <v>30.710000000000004</v>
      </c>
      <c r="L114" s="777"/>
      <c r="M114" s="16">
        <v>19.899999999999999</v>
      </c>
      <c r="N114" s="16">
        <v>11.8</v>
      </c>
      <c r="O114" s="688">
        <v>0</v>
      </c>
      <c r="P114" s="20">
        <v>185</v>
      </c>
      <c r="Q114" s="264"/>
      <c r="R114" s="376"/>
      <c r="S114" s="376"/>
      <c r="T114" s="375"/>
      <c r="U114" s="374"/>
      <c r="V114" s="374"/>
      <c r="W114" s="264"/>
      <c r="X114" s="264"/>
      <c r="Y114" s="264"/>
      <c r="Z114" s="264"/>
      <c r="AA114" s="264"/>
      <c r="AB114" s="264"/>
      <c r="AC114" s="264"/>
      <c r="AD114" s="264"/>
      <c r="AE114" s="264"/>
      <c r="AF114" s="264"/>
      <c r="AG114" s="264"/>
      <c r="AH114" s="264"/>
      <c r="AI114" s="264"/>
      <c r="AJ114" s="264"/>
      <c r="AK114" s="264"/>
      <c r="AL114" s="264"/>
      <c r="AM114" s="264"/>
      <c r="AN114" s="264"/>
      <c r="AO114" s="264"/>
      <c r="AP114" s="264"/>
      <c r="AQ114" s="264"/>
      <c r="AR114" s="264"/>
      <c r="AS114" s="264"/>
      <c r="AT114" s="264"/>
      <c r="AU114" s="78"/>
    </row>
    <row r="115" spans="1:47" s="18" customFormat="1" ht="15.75" x14ac:dyDescent="0.25">
      <c r="A115" s="92"/>
      <c r="B115" s="133"/>
      <c r="C115" s="1239"/>
      <c r="D115" s="94" t="s">
        <v>1098</v>
      </c>
      <c r="E115" s="14" t="s">
        <v>143</v>
      </c>
      <c r="F115" s="986">
        <f>G115*100/80</f>
        <v>25</v>
      </c>
      <c r="G115" s="731">
        <v>20</v>
      </c>
      <c r="H115" s="19">
        <f t="shared" si="45"/>
        <v>0.24</v>
      </c>
      <c r="I115" s="13">
        <f t="shared" si="46"/>
        <v>0.04</v>
      </c>
      <c r="J115" s="13">
        <f t="shared" si="47"/>
        <v>1.4</v>
      </c>
      <c r="K115" s="14">
        <f t="shared" si="48"/>
        <v>6</v>
      </c>
      <c r="L115" s="778"/>
      <c r="M115" s="15">
        <v>1.2</v>
      </c>
      <c r="N115" s="15">
        <v>0.2</v>
      </c>
      <c r="O115" s="691">
        <v>7</v>
      </c>
      <c r="P115" s="15">
        <v>30</v>
      </c>
      <c r="Q115" s="264"/>
      <c r="R115" s="264"/>
      <c r="S115" s="264"/>
      <c r="T115" s="264"/>
      <c r="U115" s="264"/>
      <c r="V115" s="264"/>
      <c r="W115" s="264"/>
      <c r="X115" s="264"/>
      <c r="Y115" s="264"/>
      <c r="Z115" s="264"/>
      <c r="AA115" s="264"/>
      <c r="AB115" s="264"/>
      <c r="AC115" s="264"/>
      <c r="AD115" s="264"/>
      <c r="AE115" s="264"/>
      <c r="AF115" s="264"/>
      <c r="AG115" s="264"/>
      <c r="AH115" s="264"/>
      <c r="AI115" s="264"/>
      <c r="AJ115" s="264"/>
      <c r="AK115" s="264"/>
      <c r="AL115" s="264"/>
      <c r="AM115" s="264"/>
      <c r="AN115" s="264"/>
      <c r="AO115" s="264"/>
      <c r="AP115" s="264"/>
      <c r="AQ115" s="264"/>
      <c r="AR115" s="264"/>
      <c r="AS115" s="264"/>
      <c r="AT115" s="264"/>
      <c r="AU115" s="78"/>
    </row>
    <row r="116" spans="1:47" s="18" customFormat="1" ht="15.75" x14ac:dyDescent="0.25">
      <c r="A116" s="92"/>
      <c r="B116" s="60"/>
      <c r="C116" s="1240"/>
      <c r="D116" s="10"/>
      <c r="E116" s="14" t="s">
        <v>16</v>
      </c>
      <c r="F116" s="986">
        <f>G116*100/80</f>
        <v>5.625</v>
      </c>
      <c r="G116" s="731">
        <v>4.5</v>
      </c>
      <c r="H116" s="19">
        <f t="shared" si="45"/>
        <v>3.6000000000000004E-2</v>
      </c>
      <c r="I116" s="13">
        <f t="shared" si="46"/>
        <v>1.8000000000000002E-2</v>
      </c>
      <c r="J116" s="13">
        <f t="shared" si="47"/>
        <v>0.41850000000000004</v>
      </c>
      <c r="K116" s="14">
        <f t="shared" si="48"/>
        <v>1.7549999999999999</v>
      </c>
      <c r="L116" s="778"/>
      <c r="M116" s="15">
        <v>0.8</v>
      </c>
      <c r="N116" s="15">
        <v>0.4</v>
      </c>
      <c r="O116" s="691">
        <v>9.3000000000000007</v>
      </c>
      <c r="P116" s="15">
        <v>39</v>
      </c>
      <c r="Q116" s="264"/>
      <c r="R116" s="264"/>
      <c r="S116" s="264"/>
      <c r="T116" s="264"/>
      <c r="U116" s="264"/>
      <c r="V116" s="264"/>
      <c r="W116" s="264"/>
      <c r="X116" s="264"/>
      <c r="Y116" s="264"/>
      <c r="Z116" s="264"/>
      <c r="AA116" s="264"/>
      <c r="AB116" s="264"/>
      <c r="AC116" s="264"/>
      <c r="AD116" s="264"/>
      <c r="AE116" s="264"/>
      <c r="AF116" s="264"/>
      <c r="AG116" s="264"/>
      <c r="AH116" s="264"/>
      <c r="AI116" s="264"/>
      <c r="AJ116" s="264"/>
      <c r="AK116" s="264"/>
      <c r="AL116" s="264"/>
      <c r="AM116" s="264"/>
      <c r="AN116" s="264"/>
      <c r="AO116" s="264"/>
      <c r="AP116" s="264"/>
      <c r="AQ116" s="264"/>
      <c r="AR116" s="264"/>
      <c r="AS116" s="264"/>
      <c r="AT116" s="264"/>
      <c r="AU116" s="78"/>
    </row>
    <row r="117" spans="1:47" s="18" customFormat="1" ht="15.75" x14ac:dyDescent="0.25">
      <c r="A117" s="92"/>
      <c r="B117" s="60"/>
      <c r="C117" s="76"/>
      <c r="D117" s="10"/>
      <c r="E117" s="14" t="s">
        <v>74</v>
      </c>
      <c r="F117" s="990">
        <f>G117*100/85</f>
        <v>6.2352941176470589</v>
      </c>
      <c r="G117" s="731">
        <v>5.3</v>
      </c>
      <c r="H117" s="19">
        <f t="shared" si="45"/>
        <v>8.48E-2</v>
      </c>
      <c r="I117" s="13">
        <f t="shared" si="46"/>
        <v>1.5899999999999997E-2</v>
      </c>
      <c r="J117" s="13">
        <f t="shared" si="47"/>
        <v>0.53</v>
      </c>
      <c r="K117" s="14">
        <f t="shared" si="48"/>
        <v>2.4379999999999997</v>
      </c>
      <c r="L117" s="778"/>
      <c r="M117" s="15">
        <v>1.6</v>
      </c>
      <c r="N117" s="15">
        <v>0.3</v>
      </c>
      <c r="O117" s="691">
        <v>10</v>
      </c>
      <c r="P117" s="15">
        <v>46</v>
      </c>
      <c r="Q117" s="264"/>
      <c r="R117" s="264"/>
      <c r="S117" s="264"/>
      <c r="T117" s="264"/>
      <c r="U117" s="264"/>
      <c r="V117" s="264"/>
      <c r="W117" s="264"/>
      <c r="X117" s="264"/>
      <c r="Y117" s="264"/>
      <c r="Z117" s="264"/>
      <c r="AA117" s="264"/>
      <c r="AB117" s="264"/>
      <c r="AC117" s="264"/>
      <c r="AD117" s="264"/>
      <c r="AE117" s="264"/>
      <c r="AF117" s="264"/>
      <c r="AG117" s="264"/>
      <c r="AH117" s="264"/>
      <c r="AI117" s="264"/>
      <c r="AJ117" s="264"/>
      <c r="AK117" s="264"/>
      <c r="AL117" s="264"/>
      <c r="AM117" s="264"/>
      <c r="AN117" s="264"/>
      <c r="AO117" s="264"/>
      <c r="AP117" s="264"/>
      <c r="AQ117" s="264"/>
      <c r="AR117" s="264"/>
      <c r="AS117" s="264"/>
      <c r="AT117" s="264"/>
      <c r="AU117" s="78"/>
    </row>
    <row r="118" spans="1:47" s="18" customFormat="1" ht="15.75" x14ac:dyDescent="0.25">
      <c r="A118" s="92"/>
      <c r="B118" s="60"/>
      <c r="C118" s="76"/>
      <c r="D118" s="10"/>
      <c r="E118" s="14" t="s">
        <v>73</v>
      </c>
      <c r="F118" s="986"/>
      <c r="G118" s="731">
        <v>1.9</v>
      </c>
      <c r="H118" s="19">
        <f t="shared" si="45"/>
        <v>0</v>
      </c>
      <c r="I118" s="13">
        <f t="shared" si="46"/>
        <v>1.9</v>
      </c>
      <c r="J118" s="13">
        <f t="shared" si="47"/>
        <v>0</v>
      </c>
      <c r="K118" s="14">
        <f t="shared" si="48"/>
        <v>16.795999999999999</v>
      </c>
      <c r="L118" s="778"/>
      <c r="M118" s="15">
        <v>0</v>
      </c>
      <c r="N118" s="15">
        <v>100</v>
      </c>
      <c r="O118" s="691">
        <v>0</v>
      </c>
      <c r="P118" s="15">
        <v>884</v>
      </c>
      <c r="Q118" s="264"/>
      <c r="R118" s="264"/>
      <c r="S118" s="264"/>
      <c r="T118" s="264"/>
      <c r="U118" s="264"/>
      <c r="V118" s="264"/>
      <c r="W118" s="264"/>
      <c r="X118" s="264"/>
      <c r="Y118" s="264"/>
      <c r="Z118" s="264"/>
      <c r="AA118" s="264"/>
      <c r="AB118" s="264"/>
      <c r="AC118" s="264"/>
      <c r="AD118" s="264"/>
      <c r="AE118" s="264"/>
      <c r="AF118" s="264"/>
      <c r="AG118" s="264"/>
      <c r="AH118" s="264"/>
      <c r="AI118" s="264"/>
      <c r="AJ118" s="264"/>
      <c r="AK118" s="264"/>
      <c r="AL118" s="264"/>
      <c r="AM118" s="264"/>
      <c r="AN118" s="264"/>
      <c r="AO118" s="264"/>
      <c r="AP118" s="264"/>
      <c r="AQ118" s="264"/>
      <c r="AR118" s="264"/>
      <c r="AS118" s="264"/>
      <c r="AT118" s="264"/>
      <c r="AU118" s="78"/>
    </row>
    <row r="119" spans="1:47" s="18" customFormat="1" ht="15.75" x14ac:dyDescent="0.25">
      <c r="A119" s="92"/>
      <c r="B119" s="60"/>
      <c r="C119" s="76"/>
      <c r="D119" s="10"/>
      <c r="E119" s="14" t="s">
        <v>84</v>
      </c>
      <c r="F119" s="990">
        <f>G119*100/75</f>
        <v>45.333333333333336</v>
      </c>
      <c r="G119" s="731">
        <v>34</v>
      </c>
      <c r="H119" s="19">
        <f t="shared" si="45"/>
        <v>0.64599999999999991</v>
      </c>
      <c r="I119" s="13">
        <f t="shared" si="46"/>
        <v>0.10199999999999999</v>
      </c>
      <c r="J119" s="13">
        <f t="shared" si="47"/>
        <v>6.2220000000000004</v>
      </c>
      <c r="K119" s="14">
        <f t="shared" si="48"/>
        <v>27.88</v>
      </c>
      <c r="L119" s="778"/>
      <c r="M119" s="15">
        <v>1.9</v>
      </c>
      <c r="N119" s="15">
        <v>0.3</v>
      </c>
      <c r="O119" s="691">
        <v>18.3</v>
      </c>
      <c r="P119" s="15">
        <v>82</v>
      </c>
      <c r="Q119" s="264"/>
      <c r="R119" s="264"/>
      <c r="S119" s="264"/>
      <c r="T119" s="264"/>
      <c r="U119" s="264"/>
      <c r="V119" s="264"/>
      <c r="W119" s="264"/>
      <c r="X119" s="264"/>
      <c r="Y119" s="264"/>
      <c r="Z119" s="264"/>
      <c r="AA119" s="264"/>
      <c r="AB119" s="264"/>
      <c r="AC119" s="264"/>
      <c r="AD119" s="264"/>
      <c r="AE119" s="264"/>
      <c r="AF119" s="264"/>
      <c r="AG119" s="264"/>
      <c r="AH119" s="264"/>
      <c r="AI119" s="264"/>
      <c r="AJ119" s="264"/>
      <c r="AK119" s="264"/>
      <c r="AL119" s="264"/>
      <c r="AM119" s="264"/>
      <c r="AN119" s="264"/>
      <c r="AO119" s="264"/>
      <c r="AP119" s="264"/>
      <c r="AQ119" s="264"/>
      <c r="AR119" s="264"/>
      <c r="AS119" s="264"/>
      <c r="AT119" s="264"/>
      <c r="AU119" s="78"/>
    </row>
    <row r="120" spans="1:47" s="18" customFormat="1" ht="15.75" x14ac:dyDescent="0.25">
      <c r="A120" s="92"/>
      <c r="B120" s="60"/>
      <c r="C120" s="76"/>
      <c r="D120" s="10"/>
      <c r="E120" s="14" t="s">
        <v>18</v>
      </c>
      <c r="F120" s="986"/>
      <c r="G120" s="731">
        <v>88</v>
      </c>
      <c r="H120" s="19">
        <f t="shared" si="45"/>
        <v>0</v>
      </c>
      <c r="I120" s="13">
        <f t="shared" si="46"/>
        <v>0</v>
      </c>
      <c r="J120" s="13">
        <f t="shared" si="47"/>
        <v>0</v>
      </c>
      <c r="K120" s="14">
        <f t="shared" si="48"/>
        <v>0</v>
      </c>
      <c r="L120" s="778"/>
      <c r="M120" s="15"/>
      <c r="N120" s="15"/>
      <c r="O120" s="691"/>
      <c r="P120" s="15"/>
      <c r="Q120" s="264"/>
      <c r="R120" s="264"/>
      <c r="S120" s="264"/>
      <c r="T120" s="264"/>
      <c r="U120" s="264"/>
      <c r="V120" s="264"/>
      <c r="W120" s="264"/>
      <c r="X120" s="264"/>
      <c r="Y120" s="264"/>
      <c r="Z120" s="264"/>
      <c r="AA120" s="264"/>
      <c r="AB120" s="264"/>
      <c r="AC120" s="264"/>
      <c r="AD120" s="264"/>
      <c r="AE120" s="264"/>
      <c r="AF120" s="264"/>
      <c r="AG120" s="264"/>
      <c r="AH120" s="264"/>
      <c r="AI120" s="264"/>
      <c r="AJ120" s="264"/>
      <c r="AK120" s="264"/>
      <c r="AL120" s="264"/>
      <c r="AM120" s="264"/>
      <c r="AN120" s="264"/>
      <c r="AO120" s="264"/>
      <c r="AP120" s="264"/>
      <c r="AQ120" s="264"/>
      <c r="AR120" s="264"/>
      <c r="AS120" s="264"/>
      <c r="AT120" s="264"/>
      <c r="AU120" s="78"/>
    </row>
    <row r="121" spans="1:47" s="18" customFormat="1" ht="15.75" x14ac:dyDescent="0.25">
      <c r="A121" s="92"/>
      <c r="B121" s="60"/>
      <c r="C121" s="76"/>
      <c r="D121" s="10"/>
      <c r="E121" s="14" t="s">
        <v>80</v>
      </c>
      <c r="F121" s="986"/>
      <c r="G121" s="731">
        <v>0.38</v>
      </c>
      <c r="H121" s="19">
        <f t="shared" si="45"/>
        <v>0</v>
      </c>
      <c r="I121" s="13">
        <f t="shared" si="46"/>
        <v>0</v>
      </c>
      <c r="J121" s="13">
        <f t="shared" si="47"/>
        <v>0</v>
      </c>
      <c r="K121" s="14">
        <f t="shared" si="48"/>
        <v>0</v>
      </c>
      <c r="L121" s="778"/>
      <c r="M121" s="15"/>
      <c r="N121" s="15"/>
      <c r="O121" s="691"/>
      <c r="P121" s="15"/>
      <c r="Q121" s="264"/>
      <c r="R121" s="264"/>
      <c r="S121" s="264"/>
      <c r="T121" s="264"/>
      <c r="U121" s="264"/>
      <c r="V121" s="264"/>
      <c r="W121" s="264"/>
      <c r="X121" s="264"/>
      <c r="Y121" s="264"/>
      <c r="Z121" s="264"/>
      <c r="AA121" s="264"/>
      <c r="AB121" s="264"/>
      <c r="AC121" s="264"/>
      <c r="AD121" s="264"/>
      <c r="AE121" s="264"/>
      <c r="AF121" s="264"/>
      <c r="AG121" s="264"/>
      <c r="AH121" s="264"/>
      <c r="AI121" s="264"/>
      <c r="AJ121" s="264"/>
      <c r="AK121" s="264"/>
      <c r="AL121" s="264"/>
      <c r="AM121" s="264"/>
      <c r="AN121" s="264"/>
      <c r="AO121" s="264"/>
      <c r="AP121" s="264"/>
      <c r="AQ121" s="264"/>
      <c r="AR121" s="264"/>
      <c r="AS121" s="264"/>
      <c r="AT121" s="264"/>
      <c r="AU121" s="78"/>
    </row>
    <row r="122" spans="1:47" s="18" customFormat="1" ht="15.75" x14ac:dyDescent="0.25">
      <c r="A122" s="92"/>
      <c r="B122" s="60"/>
      <c r="C122" s="76"/>
      <c r="D122" s="10"/>
      <c r="E122" s="14" t="s">
        <v>144</v>
      </c>
      <c r="F122" s="990">
        <f>G122*100/70</f>
        <v>8.5714285714285712</v>
      </c>
      <c r="G122" s="731">
        <v>6</v>
      </c>
      <c r="H122" s="19">
        <f t="shared" si="45"/>
        <v>0.35400000000000004</v>
      </c>
      <c r="I122" s="13">
        <f t="shared" si="46"/>
        <v>4.8000000000000008E-2</v>
      </c>
      <c r="J122" s="13">
        <f t="shared" si="47"/>
        <v>0.8580000000000001</v>
      </c>
      <c r="K122" s="14">
        <f t="shared" si="48"/>
        <v>4.5</v>
      </c>
      <c r="L122" s="778"/>
      <c r="M122" s="15">
        <v>5.9</v>
      </c>
      <c r="N122" s="15">
        <v>0.8</v>
      </c>
      <c r="O122" s="691">
        <v>14.3</v>
      </c>
      <c r="P122" s="15">
        <v>75</v>
      </c>
      <c r="Q122" s="264"/>
      <c r="R122" s="264"/>
      <c r="S122" s="264"/>
      <c r="T122" s="264"/>
      <c r="U122" s="264"/>
      <c r="V122" s="264"/>
      <c r="W122" s="264"/>
      <c r="X122" s="264"/>
      <c r="Y122" s="264"/>
      <c r="Z122" s="264"/>
      <c r="AA122" s="264"/>
      <c r="AB122" s="264"/>
      <c r="AC122" s="264"/>
      <c r="AD122" s="264"/>
      <c r="AE122" s="264"/>
      <c r="AF122" s="264"/>
      <c r="AG122" s="264"/>
      <c r="AH122" s="264"/>
      <c r="AI122" s="264"/>
      <c r="AJ122" s="264"/>
      <c r="AK122" s="264"/>
      <c r="AL122" s="264"/>
      <c r="AM122" s="264"/>
      <c r="AN122" s="264"/>
      <c r="AO122" s="264"/>
      <c r="AP122" s="264"/>
      <c r="AQ122" s="264"/>
      <c r="AR122" s="264"/>
      <c r="AS122" s="264"/>
      <c r="AT122" s="264"/>
      <c r="AU122" s="78"/>
    </row>
    <row r="123" spans="1:47" s="18" customFormat="1" ht="18.75" customHeight="1" x14ac:dyDescent="0.25">
      <c r="B123" s="10"/>
      <c r="C123" s="17"/>
      <c r="D123" s="12"/>
      <c r="E123" s="109" t="s">
        <v>123</v>
      </c>
      <c r="F123" s="740"/>
      <c r="G123" s="736">
        <v>8</v>
      </c>
      <c r="H123" s="19">
        <f t="shared" si="45"/>
        <v>0.20800000000000002</v>
      </c>
      <c r="I123" s="13">
        <f t="shared" si="46"/>
        <v>2</v>
      </c>
      <c r="J123" s="13">
        <f t="shared" si="47"/>
        <v>0.21600000000000003</v>
      </c>
      <c r="K123" s="13">
        <f t="shared" si="48"/>
        <v>19.84</v>
      </c>
      <c r="L123" s="1"/>
      <c r="M123" s="15">
        <v>2.6</v>
      </c>
      <c r="N123" s="15">
        <v>25</v>
      </c>
      <c r="O123" s="691">
        <v>2.7</v>
      </c>
      <c r="P123" s="15">
        <v>248</v>
      </c>
      <c r="Q123" s="264"/>
      <c r="R123" s="264"/>
      <c r="S123" s="264"/>
      <c r="T123" s="264"/>
      <c r="U123" s="264"/>
      <c r="V123" s="264"/>
      <c r="W123" s="264"/>
      <c r="X123" s="264"/>
      <c r="Y123" s="264"/>
      <c r="Z123" s="264"/>
      <c r="AA123" s="264"/>
      <c r="AB123" s="264"/>
      <c r="AC123" s="264"/>
      <c r="AD123" s="264"/>
      <c r="AE123" s="264"/>
      <c r="AF123" s="264"/>
      <c r="AG123" s="264"/>
      <c r="AH123" s="264"/>
      <c r="AI123" s="264"/>
      <c r="AJ123" s="264"/>
      <c r="AK123" s="264"/>
      <c r="AL123" s="264"/>
      <c r="AM123" s="264"/>
      <c r="AN123" s="264"/>
      <c r="AO123" s="264"/>
      <c r="AP123" s="264"/>
      <c r="AQ123" s="264"/>
      <c r="AR123" s="264"/>
      <c r="AS123" s="264"/>
      <c r="AT123" s="264"/>
      <c r="AU123" s="78"/>
    </row>
    <row r="124" spans="1:47" s="50" customFormat="1" ht="15.75" x14ac:dyDescent="0.25">
      <c r="A124" s="230"/>
      <c r="B124" s="316"/>
      <c r="C124" s="157"/>
      <c r="D124" s="135"/>
      <c r="E124" s="63" t="s">
        <v>21</v>
      </c>
      <c r="F124" s="986"/>
      <c r="G124" s="731"/>
      <c r="H124" s="82">
        <f t="shared" ref="H124:K124" si="49">SUM(H114:H122)</f>
        <v>4.6642000000000001</v>
      </c>
      <c r="I124" s="22">
        <f t="shared" si="49"/>
        <v>4.0827</v>
      </c>
      <c r="J124" s="22">
        <f t="shared" si="49"/>
        <v>9.4285000000000014</v>
      </c>
      <c r="K124" s="22">
        <f t="shared" si="49"/>
        <v>90.079000000000008</v>
      </c>
      <c r="L124" s="779"/>
      <c r="M124" s="83"/>
      <c r="N124" s="83"/>
      <c r="O124" s="692"/>
      <c r="P124" s="83"/>
      <c r="Q124" s="264"/>
      <c r="R124" s="264"/>
      <c r="S124" s="264"/>
      <c r="T124" s="264"/>
      <c r="U124" s="264"/>
      <c r="V124" s="264"/>
      <c r="W124" s="264"/>
      <c r="X124" s="264"/>
      <c r="Y124" s="264"/>
      <c r="Z124" s="264"/>
      <c r="AA124" s="264"/>
      <c r="AB124" s="264"/>
      <c r="AC124" s="264"/>
      <c r="AD124" s="264"/>
      <c r="AE124" s="264"/>
      <c r="AF124" s="264"/>
      <c r="AG124" s="264"/>
      <c r="AH124" s="264"/>
      <c r="AI124" s="264"/>
      <c r="AJ124" s="264"/>
      <c r="AK124" s="264"/>
      <c r="AL124" s="264"/>
      <c r="AM124" s="264"/>
      <c r="AN124" s="264"/>
      <c r="AO124" s="264"/>
      <c r="AP124" s="264"/>
      <c r="AQ124" s="264"/>
      <c r="AR124" s="264"/>
      <c r="AS124" s="264"/>
      <c r="AT124" s="264"/>
      <c r="AU124" s="159"/>
    </row>
    <row r="125" spans="1:47" s="50" customFormat="1" x14ac:dyDescent="0.25">
      <c r="A125" s="230"/>
      <c r="B125" s="316"/>
      <c r="C125" s="157" t="s">
        <v>103</v>
      </c>
      <c r="D125" s="135">
        <v>20</v>
      </c>
      <c r="E125" s="100" t="s">
        <v>30</v>
      </c>
      <c r="F125" s="981"/>
      <c r="G125" s="981">
        <v>20</v>
      </c>
      <c r="H125" s="22">
        <f t="shared" ref="H125:H132" si="50">G125*M125/100</f>
        <v>1</v>
      </c>
      <c r="I125" s="22">
        <f t="shared" ref="I125:I132" si="51">G125*N125/100</f>
        <v>0.24</v>
      </c>
      <c r="J125" s="22">
        <f t="shared" ref="J125:J132" si="52">G125*O125/100</f>
        <v>9.4</v>
      </c>
      <c r="K125" s="22">
        <f t="shared" ref="K125:K132" si="53">G125*P125/100</f>
        <v>40.799999999999997</v>
      </c>
      <c r="L125" s="779"/>
      <c r="M125" s="83">
        <v>5</v>
      </c>
      <c r="N125" s="83">
        <v>1.2</v>
      </c>
      <c r="O125" s="692">
        <v>47</v>
      </c>
      <c r="P125" s="83">
        <v>204</v>
      </c>
      <c r="Q125" s="264"/>
      <c r="R125" s="264"/>
      <c r="S125" s="264"/>
      <c r="T125" s="264"/>
      <c r="U125" s="264"/>
      <c r="V125" s="264"/>
      <c r="W125" s="264"/>
      <c r="X125" s="264"/>
      <c r="Y125" s="264"/>
      <c r="Z125" s="264"/>
      <c r="AA125" s="264"/>
      <c r="AB125" s="264"/>
      <c r="AC125" s="264"/>
      <c r="AD125" s="264"/>
      <c r="AE125" s="264"/>
      <c r="AF125" s="264"/>
      <c r="AG125" s="264"/>
      <c r="AH125" s="264"/>
      <c r="AI125" s="264"/>
      <c r="AJ125" s="264"/>
      <c r="AK125" s="264"/>
      <c r="AL125" s="264"/>
      <c r="AM125" s="264"/>
      <c r="AN125" s="264"/>
      <c r="AO125" s="264"/>
      <c r="AP125" s="264"/>
      <c r="AQ125" s="264"/>
      <c r="AR125" s="264"/>
      <c r="AS125" s="264"/>
      <c r="AT125" s="264"/>
      <c r="AU125" s="159"/>
    </row>
    <row r="126" spans="1:47" s="18" customFormat="1" ht="23.25" customHeight="1" x14ac:dyDescent="0.25">
      <c r="B126" s="10" t="s">
        <v>151</v>
      </c>
      <c r="C126" s="17" t="s">
        <v>152</v>
      </c>
      <c r="D126" s="12">
        <v>50</v>
      </c>
      <c r="E126" s="109" t="s">
        <v>146</v>
      </c>
      <c r="F126" s="1027">
        <f>G126*100/90</f>
        <v>38.888888888888886</v>
      </c>
      <c r="G126" s="731">
        <v>35</v>
      </c>
      <c r="H126" s="19">
        <f t="shared" si="50"/>
        <v>5.7750000000000004</v>
      </c>
      <c r="I126" s="13">
        <f t="shared" si="51"/>
        <v>0.14000000000000001</v>
      </c>
      <c r="J126" s="13">
        <f t="shared" si="52"/>
        <v>0</v>
      </c>
      <c r="K126" s="14">
        <f t="shared" si="53"/>
        <v>24.85</v>
      </c>
      <c r="L126" s="1"/>
      <c r="M126" s="15">
        <v>16.5</v>
      </c>
      <c r="N126" s="15">
        <v>0.4</v>
      </c>
      <c r="O126" s="691">
        <v>0</v>
      </c>
      <c r="P126" s="20">
        <v>71</v>
      </c>
      <c r="Q126" s="264"/>
      <c r="R126" s="264"/>
      <c r="S126" s="264"/>
      <c r="T126" s="264"/>
      <c r="U126" s="264"/>
      <c r="V126" s="264"/>
      <c r="W126" s="264"/>
      <c r="X126" s="264"/>
      <c r="Y126" s="264"/>
      <c r="Z126" s="264"/>
      <c r="AA126" s="264"/>
      <c r="AB126" s="264"/>
      <c r="AC126" s="264"/>
      <c r="AD126" s="264"/>
      <c r="AE126" s="264"/>
      <c r="AF126" s="264"/>
      <c r="AG126" s="264"/>
      <c r="AH126" s="264"/>
      <c r="AI126" s="264"/>
      <c r="AJ126" s="264"/>
      <c r="AK126" s="264"/>
      <c r="AL126" s="264"/>
      <c r="AM126" s="264"/>
      <c r="AN126" s="264"/>
      <c r="AO126" s="264"/>
      <c r="AP126" s="264"/>
      <c r="AQ126" s="264"/>
      <c r="AR126" s="264"/>
      <c r="AS126" s="264"/>
      <c r="AT126" s="264"/>
      <c r="AU126" s="78"/>
    </row>
    <row r="127" spans="1:47" s="18" customFormat="1" ht="18" customHeight="1" x14ac:dyDescent="0.25">
      <c r="B127" s="10"/>
      <c r="C127" s="17"/>
      <c r="D127" s="12"/>
      <c r="E127" s="110" t="s">
        <v>147</v>
      </c>
      <c r="F127" s="743"/>
      <c r="G127" s="731">
        <v>6.5</v>
      </c>
      <c r="H127" s="19">
        <f t="shared" si="50"/>
        <v>0.27949999999999997</v>
      </c>
      <c r="I127" s="13">
        <f t="shared" si="51"/>
        <v>3.2500000000000001E-2</v>
      </c>
      <c r="J127" s="13">
        <f t="shared" si="52"/>
        <v>1.2090000000000001</v>
      </c>
      <c r="K127" s="14">
        <f t="shared" si="53"/>
        <v>5.7850000000000001</v>
      </c>
      <c r="L127" s="1"/>
      <c r="M127" s="15">
        <v>4.3</v>
      </c>
      <c r="N127" s="15">
        <v>0.5</v>
      </c>
      <c r="O127" s="691">
        <v>18.600000000000001</v>
      </c>
      <c r="P127" s="15">
        <v>89</v>
      </c>
      <c r="Q127" s="264"/>
      <c r="R127" s="264"/>
      <c r="S127" s="264"/>
      <c r="T127" s="264"/>
      <c r="U127" s="264"/>
      <c r="V127" s="264"/>
      <c r="W127" s="264"/>
      <c r="X127" s="264"/>
      <c r="Y127" s="264"/>
      <c r="Z127" s="264"/>
      <c r="AA127" s="264"/>
      <c r="AB127" s="264"/>
      <c r="AC127" s="264"/>
      <c r="AD127" s="264"/>
      <c r="AE127" s="264"/>
      <c r="AF127" s="264"/>
      <c r="AG127" s="264"/>
      <c r="AH127" s="264"/>
      <c r="AI127" s="264"/>
      <c r="AJ127" s="264"/>
      <c r="AK127" s="264"/>
      <c r="AL127" s="264"/>
      <c r="AM127" s="264"/>
      <c r="AN127" s="264"/>
      <c r="AO127" s="264"/>
      <c r="AP127" s="264"/>
      <c r="AQ127" s="264"/>
      <c r="AR127" s="264"/>
      <c r="AS127" s="264"/>
      <c r="AT127" s="264"/>
      <c r="AU127" s="78"/>
    </row>
    <row r="128" spans="1:47" s="18" customFormat="1" ht="18.75" customHeight="1" x14ac:dyDescent="0.25">
      <c r="B128" s="10"/>
      <c r="C128" s="17"/>
      <c r="D128" s="12"/>
      <c r="E128" s="110" t="s">
        <v>148</v>
      </c>
      <c r="F128" s="743"/>
      <c r="G128" s="731">
        <v>5</v>
      </c>
      <c r="H128" s="19">
        <f t="shared" si="50"/>
        <v>1.21</v>
      </c>
      <c r="I128" s="13">
        <f t="shared" si="51"/>
        <v>1.2250000000000001</v>
      </c>
      <c r="J128" s="13">
        <f t="shared" si="52"/>
        <v>0.03</v>
      </c>
      <c r="K128" s="14">
        <f t="shared" si="53"/>
        <v>15.85</v>
      </c>
      <c r="L128" s="1"/>
      <c r="M128" s="15">
        <v>24.2</v>
      </c>
      <c r="N128" s="15">
        <v>24.5</v>
      </c>
      <c r="O128" s="691">
        <v>0.6</v>
      </c>
      <c r="P128" s="20">
        <v>317</v>
      </c>
      <c r="Q128" s="264"/>
      <c r="R128" s="264"/>
      <c r="S128" s="264"/>
      <c r="T128" s="264"/>
      <c r="U128" s="264"/>
      <c r="V128" s="264"/>
      <c r="W128" s="264"/>
      <c r="X128" s="264"/>
      <c r="Y128" s="264"/>
      <c r="Z128" s="264"/>
      <c r="AA128" s="264"/>
      <c r="AB128" s="264"/>
      <c r="AC128" s="264"/>
      <c r="AD128" s="264"/>
      <c r="AE128" s="264"/>
      <c r="AF128" s="264"/>
      <c r="AG128" s="264"/>
      <c r="AH128" s="264"/>
      <c r="AI128" s="264"/>
      <c r="AJ128" s="264"/>
      <c r="AK128" s="264"/>
      <c r="AL128" s="264"/>
      <c r="AM128" s="264"/>
      <c r="AN128" s="264"/>
      <c r="AO128" s="264"/>
      <c r="AP128" s="264"/>
      <c r="AQ128" s="264"/>
      <c r="AR128" s="264"/>
      <c r="AS128" s="264"/>
      <c r="AT128" s="264"/>
      <c r="AU128" s="78"/>
    </row>
    <row r="129" spans="1:118" s="18" customFormat="1" ht="15.75" customHeight="1" x14ac:dyDescent="0.25">
      <c r="B129" s="10"/>
      <c r="C129" s="17"/>
      <c r="D129" s="12"/>
      <c r="E129" s="109" t="s">
        <v>149</v>
      </c>
      <c r="F129" s="743"/>
      <c r="G129" s="736">
        <v>7.5</v>
      </c>
      <c r="H129" s="19">
        <f t="shared" si="50"/>
        <v>3.7499999999999999E-2</v>
      </c>
      <c r="I129" s="13">
        <f t="shared" si="51"/>
        <v>3.8475000000000001</v>
      </c>
      <c r="J129" s="13">
        <f t="shared" si="52"/>
        <v>0.56999999999999995</v>
      </c>
      <c r="K129" s="14">
        <f t="shared" si="53"/>
        <v>36.524999999999999</v>
      </c>
      <c r="L129" s="1"/>
      <c r="M129" s="15">
        <v>0.5</v>
      </c>
      <c r="N129" s="15">
        <v>51.3</v>
      </c>
      <c r="O129" s="691">
        <v>7.6</v>
      </c>
      <c r="P129" s="20">
        <v>487</v>
      </c>
      <c r="Q129" s="264"/>
      <c r="R129" s="264"/>
      <c r="S129" s="264"/>
      <c r="T129" s="264"/>
      <c r="U129" s="264"/>
      <c r="V129" s="264"/>
      <c r="W129" s="264"/>
      <c r="X129" s="264"/>
      <c r="Y129" s="264"/>
      <c r="Z129" s="264"/>
      <c r="AA129" s="264"/>
      <c r="AB129" s="264"/>
      <c r="AC129" s="264"/>
      <c r="AD129" s="264"/>
      <c r="AE129" s="264"/>
      <c r="AF129" s="264"/>
      <c r="AG129" s="264"/>
      <c r="AH129" s="264"/>
      <c r="AI129" s="264"/>
      <c r="AJ129" s="264"/>
      <c r="AK129" s="264"/>
      <c r="AL129" s="264"/>
      <c r="AM129" s="264"/>
      <c r="AN129" s="264"/>
      <c r="AO129" s="264"/>
      <c r="AP129" s="264"/>
      <c r="AQ129" s="264"/>
      <c r="AR129" s="264"/>
      <c r="AS129" s="264"/>
      <c r="AT129" s="264"/>
      <c r="AU129" s="78"/>
    </row>
    <row r="130" spans="1:118" s="18" customFormat="1" ht="15.75" x14ac:dyDescent="0.25">
      <c r="B130" s="10"/>
      <c r="C130" s="17"/>
      <c r="D130" s="12"/>
      <c r="E130" s="110" t="s">
        <v>75</v>
      </c>
      <c r="F130" s="995">
        <f>G130*100/85</f>
        <v>0.23529411764705882</v>
      </c>
      <c r="G130" s="736">
        <v>0.2</v>
      </c>
      <c r="H130" s="19">
        <f t="shared" si="50"/>
        <v>1.2800000000000002E-2</v>
      </c>
      <c r="I130" s="13">
        <f t="shared" si="51"/>
        <v>1E-3</v>
      </c>
      <c r="J130" s="13">
        <f t="shared" si="52"/>
        <v>6.6200000000000009E-2</v>
      </c>
      <c r="K130" s="14">
        <f t="shared" si="53"/>
        <v>0.32</v>
      </c>
      <c r="L130" s="1"/>
      <c r="M130" s="15">
        <v>6.4</v>
      </c>
      <c r="N130" s="15">
        <v>0.5</v>
      </c>
      <c r="O130" s="691">
        <v>33.1</v>
      </c>
      <c r="P130" s="15">
        <v>160</v>
      </c>
      <c r="Q130" s="264"/>
      <c r="R130" s="264"/>
      <c r="S130" s="264"/>
      <c r="T130" s="264"/>
      <c r="U130" s="264"/>
      <c r="V130" s="264"/>
      <c r="W130" s="264"/>
      <c r="X130" s="264"/>
      <c r="Y130" s="264"/>
      <c r="Z130" s="264"/>
      <c r="AA130" s="264"/>
      <c r="AB130" s="264"/>
      <c r="AC130" s="264"/>
      <c r="AD130" s="264"/>
      <c r="AE130" s="264"/>
      <c r="AF130" s="264"/>
      <c r="AG130" s="264"/>
      <c r="AH130" s="264"/>
      <c r="AI130" s="264"/>
      <c r="AJ130" s="264"/>
      <c r="AK130" s="264"/>
      <c r="AL130" s="264"/>
      <c r="AM130" s="264"/>
      <c r="AN130" s="264"/>
      <c r="AO130" s="264"/>
      <c r="AP130" s="264"/>
      <c r="AQ130" s="264"/>
      <c r="AR130" s="264"/>
      <c r="AS130" s="264"/>
      <c r="AT130" s="264"/>
      <c r="AU130" s="78"/>
    </row>
    <row r="131" spans="1:118" s="18" customFormat="1" ht="15.75" x14ac:dyDescent="0.25">
      <c r="B131" s="10"/>
      <c r="C131" s="17"/>
      <c r="D131" s="12"/>
      <c r="E131" s="110" t="s">
        <v>33</v>
      </c>
      <c r="F131" s="735">
        <f>G131*100/85</f>
        <v>0.82352941176470584</v>
      </c>
      <c r="G131" s="731">
        <v>0.7</v>
      </c>
      <c r="H131" s="57">
        <f t="shared" si="50"/>
        <v>2.4499999999999997E-2</v>
      </c>
      <c r="I131" s="14">
        <f t="shared" si="51"/>
        <v>7.7000000000000002E-3</v>
      </c>
      <c r="J131" s="14">
        <f t="shared" si="52"/>
        <v>4.8999999999999995E-2</v>
      </c>
      <c r="K131" s="14">
        <f t="shared" si="53"/>
        <v>0.33599999999999997</v>
      </c>
      <c r="L131" s="1"/>
      <c r="M131" s="15">
        <v>3.5</v>
      </c>
      <c r="N131" s="15">
        <v>1.1000000000000001</v>
      </c>
      <c r="O131" s="691">
        <v>7</v>
      </c>
      <c r="P131" s="20">
        <v>48</v>
      </c>
      <c r="Q131" s="264"/>
      <c r="R131" s="264"/>
      <c r="S131" s="264"/>
      <c r="T131" s="264"/>
      <c r="U131" s="264"/>
      <c r="V131" s="264"/>
      <c r="W131" s="264"/>
      <c r="X131" s="264"/>
      <c r="Y131" s="264"/>
      <c r="Z131" s="264"/>
      <c r="AA131" s="264"/>
      <c r="AB131" s="264"/>
      <c r="AC131" s="264"/>
      <c r="AD131" s="264"/>
      <c r="AE131" s="264"/>
      <c r="AF131" s="264"/>
      <c r="AG131" s="264"/>
      <c r="AH131" s="264"/>
      <c r="AI131" s="264"/>
      <c r="AJ131" s="264"/>
      <c r="AK131" s="264"/>
      <c r="AL131" s="264"/>
      <c r="AM131" s="264"/>
      <c r="AN131" s="264"/>
      <c r="AO131" s="264"/>
      <c r="AP131" s="264"/>
      <c r="AQ131" s="264"/>
      <c r="AR131" s="264"/>
      <c r="AS131" s="264"/>
      <c r="AT131" s="264"/>
      <c r="AU131" s="78"/>
    </row>
    <row r="132" spans="1:118" s="18" customFormat="1" ht="19.5" customHeight="1" x14ac:dyDescent="0.25">
      <c r="B132" s="10"/>
      <c r="C132" s="17"/>
      <c r="D132" s="12"/>
      <c r="E132" s="110" t="s">
        <v>150</v>
      </c>
      <c r="F132" s="735">
        <f>G132*100/85</f>
        <v>0.58823529411764708</v>
      </c>
      <c r="G132" s="736">
        <v>0.5</v>
      </c>
      <c r="H132" s="19">
        <f t="shared" si="50"/>
        <v>1.8500000000000003E-2</v>
      </c>
      <c r="I132" s="13">
        <f t="shared" si="51"/>
        <v>6.0000000000000001E-3</v>
      </c>
      <c r="J132" s="13">
        <f t="shared" si="52"/>
        <v>0.04</v>
      </c>
      <c r="K132" s="14">
        <f t="shared" si="53"/>
        <v>0.245</v>
      </c>
      <c r="L132" s="1"/>
      <c r="M132" s="15">
        <v>3.7</v>
      </c>
      <c r="N132" s="15">
        <v>1.2</v>
      </c>
      <c r="O132" s="691">
        <v>8</v>
      </c>
      <c r="P132" s="20">
        <v>49</v>
      </c>
      <c r="Q132" s="264"/>
      <c r="R132" s="264"/>
      <c r="S132" s="264"/>
      <c r="T132" s="264"/>
      <c r="U132" s="264"/>
      <c r="V132" s="264"/>
      <c r="W132" s="264"/>
      <c r="X132" s="264"/>
      <c r="Y132" s="264"/>
      <c r="Z132" s="264"/>
      <c r="AA132" s="264"/>
      <c r="AB132" s="264"/>
      <c r="AC132" s="264"/>
      <c r="AD132" s="264"/>
      <c r="AE132" s="264"/>
      <c r="AF132" s="264"/>
      <c r="AG132" s="264"/>
      <c r="AH132" s="264"/>
      <c r="AI132" s="264"/>
      <c r="AJ132" s="264"/>
      <c r="AK132" s="264"/>
      <c r="AL132" s="264"/>
      <c r="AM132" s="264"/>
      <c r="AN132" s="264"/>
      <c r="AO132" s="264"/>
      <c r="AP132" s="264"/>
      <c r="AQ132" s="264"/>
      <c r="AR132" s="264"/>
      <c r="AS132" s="264"/>
      <c r="AT132" s="264"/>
      <c r="AU132" s="78"/>
    </row>
    <row r="133" spans="1:118" s="50" customFormat="1" x14ac:dyDescent="0.25">
      <c r="B133" s="135"/>
      <c r="C133" s="51"/>
      <c r="D133" s="135"/>
      <c r="E133" s="63" t="s">
        <v>21</v>
      </c>
      <c r="F133" s="982"/>
      <c r="G133" s="985"/>
      <c r="H133" s="22">
        <f>SUM(H126:H132)</f>
        <v>7.3578000000000001</v>
      </c>
      <c r="I133" s="22">
        <f t="shared" ref="I133:K133" si="54">SUM(I126:I132)</f>
        <v>5.2597000000000005</v>
      </c>
      <c r="J133" s="22">
        <f t="shared" si="54"/>
        <v>1.9642000000000002</v>
      </c>
      <c r="K133" s="22">
        <f t="shared" si="54"/>
        <v>83.910999999999987</v>
      </c>
      <c r="L133" s="779"/>
      <c r="O133" s="171"/>
      <c r="Q133" s="264"/>
      <c r="R133" s="264"/>
      <c r="S133" s="264"/>
      <c r="T133" s="264"/>
      <c r="U133" s="264"/>
      <c r="V133" s="264"/>
      <c r="W133" s="264"/>
      <c r="X133" s="264"/>
      <c r="Y133" s="264"/>
      <c r="Z133" s="264"/>
      <c r="AA133" s="264"/>
      <c r="AB133" s="264"/>
      <c r="AC133" s="264"/>
      <c r="AD133" s="264"/>
      <c r="AE133" s="264"/>
      <c r="AF133" s="264"/>
      <c r="AG133" s="264"/>
      <c r="AH133" s="264"/>
      <c r="AI133" s="264"/>
      <c r="AJ133" s="264"/>
      <c r="AK133" s="264"/>
      <c r="AL133" s="264"/>
      <c r="AM133" s="264"/>
      <c r="AN133" s="264"/>
      <c r="AO133" s="264"/>
      <c r="AP133" s="264"/>
      <c r="AQ133" s="264"/>
      <c r="AR133" s="264"/>
      <c r="AS133" s="264"/>
      <c r="AT133" s="264"/>
      <c r="AU133" s="159"/>
    </row>
    <row r="134" spans="1:118" s="18" customFormat="1" ht="15.75" x14ac:dyDescent="0.25">
      <c r="A134" s="92"/>
      <c r="B134" s="10" t="s">
        <v>758</v>
      </c>
      <c r="C134" s="1252" t="s">
        <v>757</v>
      </c>
      <c r="D134" s="12">
        <v>130</v>
      </c>
      <c r="E134" s="65" t="s">
        <v>84</v>
      </c>
      <c r="F134" s="990">
        <f>G134*100/75</f>
        <v>104</v>
      </c>
      <c r="G134" s="731">
        <v>78</v>
      </c>
      <c r="H134" s="19">
        <f>G134*M134/100</f>
        <v>1.482</v>
      </c>
      <c r="I134" s="13">
        <f>G134*N134/100</f>
        <v>0.23399999999999999</v>
      </c>
      <c r="J134" s="13">
        <f>G134*O134/100</f>
        <v>14.274000000000001</v>
      </c>
      <c r="K134" s="14">
        <f>G134*P134/100</f>
        <v>63.96</v>
      </c>
      <c r="L134" s="1"/>
      <c r="M134" s="15">
        <v>1.9</v>
      </c>
      <c r="N134" s="15">
        <v>0.3</v>
      </c>
      <c r="O134" s="691">
        <v>18.3</v>
      </c>
      <c r="P134" s="15">
        <v>82</v>
      </c>
      <c r="Q134" s="264"/>
      <c r="R134" s="264"/>
      <c r="S134" s="264"/>
      <c r="T134" s="264"/>
      <c r="U134" s="264"/>
      <c r="V134" s="264"/>
      <c r="W134" s="264"/>
      <c r="X134" s="264"/>
      <c r="Y134" s="264"/>
      <c r="Z134" s="264"/>
      <c r="AA134" s="264"/>
      <c r="AB134" s="264"/>
      <c r="AC134" s="264"/>
      <c r="AD134" s="264"/>
      <c r="AE134" s="264"/>
      <c r="AF134" s="264"/>
      <c r="AG134" s="264"/>
      <c r="AH134" s="264"/>
      <c r="AI134" s="264"/>
      <c r="AJ134" s="264"/>
      <c r="AK134" s="264"/>
      <c r="AL134" s="264"/>
      <c r="AM134" s="264"/>
      <c r="AN134" s="264"/>
      <c r="AO134" s="264"/>
      <c r="AP134" s="264"/>
      <c r="AQ134" s="264"/>
      <c r="AR134" s="264"/>
      <c r="AS134" s="264"/>
      <c r="AT134" s="264"/>
      <c r="AU134" s="78"/>
    </row>
    <row r="135" spans="1:118" s="18" customFormat="1" ht="15.75" x14ac:dyDescent="0.25">
      <c r="A135" s="92"/>
      <c r="B135" s="10"/>
      <c r="C135" s="1253"/>
      <c r="D135" s="12"/>
      <c r="E135" s="62" t="s">
        <v>16</v>
      </c>
      <c r="F135" s="996">
        <f>G135*100/80</f>
        <v>50</v>
      </c>
      <c r="G135" s="731">
        <v>40</v>
      </c>
      <c r="H135" s="19">
        <f>G135*M135/100</f>
        <v>0.32</v>
      </c>
      <c r="I135" s="13">
        <f>G135*N135/100</f>
        <v>0.16</v>
      </c>
      <c r="J135" s="13">
        <f>G135*O135/100</f>
        <v>3.72</v>
      </c>
      <c r="K135" s="14">
        <f>G135*P135/100</f>
        <v>15.6</v>
      </c>
      <c r="L135" s="1"/>
      <c r="M135" s="15">
        <v>0.8</v>
      </c>
      <c r="N135" s="15">
        <v>0.4</v>
      </c>
      <c r="O135" s="691">
        <v>9.3000000000000007</v>
      </c>
      <c r="P135" s="15">
        <v>39</v>
      </c>
      <c r="Q135" s="264"/>
      <c r="R135" s="264"/>
      <c r="S135" s="264"/>
      <c r="T135" s="264"/>
      <c r="U135" s="264"/>
      <c r="V135" s="264"/>
      <c r="W135" s="264"/>
      <c r="X135" s="264"/>
      <c r="Y135" s="264"/>
      <c r="Z135" s="264"/>
      <c r="AA135" s="264"/>
      <c r="AB135" s="264"/>
      <c r="AC135" s="264"/>
      <c r="AD135" s="264"/>
      <c r="AE135" s="264"/>
      <c r="AF135" s="264"/>
      <c r="AG135" s="264"/>
      <c r="AH135" s="264"/>
      <c r="AI135" s="264"/>
      <c r="AJ135" s="264"/>
      <c r="AK135" s="264"/>
      <c r="AL135" s="264"/>
      <c r="AM135" s="264"/>
      <c r="AN135" s="264"/>
      <c r="AO135" s="264"/>
      <c r="AP135" s="264"/>
      <c r="AQ135" s="264"/>
      <c r="AR135" s="264"/>
      <c r="AS135" s="264"/>
      <c r="AT135" s="264"/>
      <c r="AU135" s="78"/>
    </row>
    <row r="136" spans="1:118" s="96" customFormat="1" ht="19.5" customHeight="1" x14ac:dyDescent="0.25">
      <c r="A136" s="95"/>
      <c r="B136" s="134"/>
      <c r="C136" s="1254"/>
      <c r="D136" s="99"/>
      <c r="E136" s="65" t="s">
        <v>119</v>
      </c>
      <c r="F136" s="733"/>
      <c r="G136" s="731">
        <v>3.5</v>
      </c>
      <c r="H136" s="19">
        <f>G136*M136/100</f>
        <v>9.799999999999999E-2</v>
      </c>
      <c r="I136" s="13">
        <f>G136*N136/100</f>
        <v>8.7499999999999994E-2</v>
      </c>
      <c r="J136" s="13">
        <f>G136*O136/100</f>
        <v>0.16449999999999998</v>
      </c>
      <c r="K136" s="14">
        <f>G136*P136/100</f>
        <v>1.82</v>
      </c>
      <c r="L136" s="1"/>
      <c r="M136" s="15">
        <v>2.8</v>
      </c>
      <c r="N136" s="15">
        <v>2.5</v>
      </c>
      <c r="O136" s="691">
        <v>4.7</v>
      </c>
      <c r="P136" s="20">
        <v>52</v>
      </c>
      <c r="Q136" s="264"/>
      <c r="R136" s="264"/>
      <c r="S136" s="264"/>
      <c r="T136" s="264"/>
      <c r="U136" s="264"/>
      <c r="V136" s="264"/>
      <c r="W136" s="264"/>
      <c r="X136" s="264"/>
      <c r="Y136" s="264"/>
      <c r="Z136" s="264"/>
      <c r="AA136" s="264"/>
      <c r="AB136" s="264"/>
      <c r="AC136" s="264"/>
      <c r="AD136" s="264"/>
      <c r="AE136" s="264"/>
      <c r="AF136" s="264"/>
      <c r="AG136" s="264"/>
      <c r="AH136" s="264"/>
      <c r="AI136" s="264"/>
      <c r="AJ136" s="264"/>
      <c r="AK136" s="264"/>
      <c r="AL136" s="264"/>
      <c r="AM136" s="264"/>
      <c r="AN136" s="264"/>
      <c r="AO136" s="264"/>
      <c r="AP136" s="264"/>
      <c r="AQ136" s="264"/>
      <c r="AR136" s="264"/>
      <c r="AS136" s="264"/>
      <c r="AT136" s="264"/>
      <c r="AU136" s="114"/>
    </row>
    <row r="137" spans="1:118" s="18" customFormat="1" ht="20.25" customHeight="1" x14ac:dyDescent="0.25">
      <c r="A137" s="92"/>
      <c r="B137" s="60"/>
      <c r="D137" s="61"/>
      <c r="E137" s="65" t="s">
        <v>154</v>
      </c>
      <c r="F137" s="733"/>
      <c r="G137" s="731">
        <v>13</v>
      </c>
      <c r="H137" s="19">
        <f>G137*M137/100</f>
        <v>6.5000000000000002E-2</v>
      </c>
      <c r="I137" s="13">
        <f>G137*N137/100</f>
        <v>10.725</v>
      </c>
      <c r="J137" s="13">
        <f>G137*O137/100</f>
        <v>7.8E-2</v>
      </c>
      <c r="K137" s="14">
        <f>G137*P137/100</f>
        <v>95.42</v>
      </c>
      <c r="L137" s="1"/>
      <c r="M137" s="15">
        <v>0.5</v>
      </c>
      <c r="N137" s="15">
        <v>82.5</v>
      </c>
      <c r="O137" s="691">
        <v>0.6</v>
      </c>
      <c r="P137" s="20">
        <v>734</v>
      </c>
      <c r="Q137" s="264"/>
      <c r="R137" s="264"/>
      <c r="S137" s="264"/>
      <c r="T137" s="264"/>
      <c r="U137" s="264"/>
      <c r="V137" s="264"/>
      <c r="W137" s="264"/>
      <c r="X137" s="264"/>
      <c r="Y137" s="264"/>
      <c r="Z137" s="264"/>
      <c r="AA137" s="264"/>
      <c r="AB137" s="264"/>
      <c r="AC137" s="264"/>
      <c r="AD137" s="264"/>
      <c r="AE137" s="264"/>
      <c r="AF137" s="264"/>
      <c r="AG137" s="264"/>
      <c r="AH137" s="264"/>
      <c r="AI137" s="264"/>
      <c r="AJ137" s="264"/>
      <c r="AK137" s="264"/>
      <c r="AL137" s="264"/>
      <c r="AM137" s="264"/>
      <c r="AN137" s="264"/>
      <c r="AO137" s="264"/>
      <c r="AP137" s="264"/>
      <c r="AQ137" s="264"/>
      <c r="AR137" s="264"/>
      <c r="AS137" s="264"/>
      <c r="AT137" s="264"/>
      <c r="AU137" s="78"/>
    </row>
    <row r="138" spans="1:118" s="18" customFormat="1" ht="15.75" x14ac:dyDescent="0.25">
      <c r="A138" s="92"/>
      <c r="B138" s="67"/>
      <c r="C138" s="36"/>
      <c r="D138" s="101"/>
      <c r="E138" s="102" t="s">
        <v>80</v>
      </c>
      <c r="F138" s="744"/>
      <c r="G138" s="731">
        <v>0.26</v>
      </c>
      <c r="H138" s="808">
        <f>G138*N138/100</f>
        <v>0</v>
      </c>
      <c r="I138" s="809">
        <f>G138*O138/100</f>
        <v>0</v>
      </c>
      <c r="J138" s="809">
        <v>0</v>
      </c>
      <c r="K138" s="810">
        <f>G138*P138/100</f>
        <v>0</v>
      </c>
      <c r="L138" s="1"/>
      <c r="M138" s="58"/>
      <c r="N138" s="15"/>
      <c r="O138" s="691"/>
      <c r="P138" s="20"/>
      <c r="Q138" s="355"/>
      <c r="R138" s="264"/>
      <c r="S138" s="264"/>
      <c r="T138" s="264"/>
      <c r="U138" s="264"/>
      <c r="V138" s="264"/>
      <c r="W138" s="264"/>
      <c r="X138" s="264"/>
      <c r="Y138" s="264"/>
      <c r="Z138" s="264"/>
      <c r="AA138" s="264"/>
      <c r="AB138" s="264"/>
      <c r="AC138" s="264"/>
      <c r="AD138" s="264"/>
      <c r="AE138" s="264"/>
      <c r="AF138" s="264"/>
      <c r="AG138" s="264"/>
      <c r="AH138" s="264"/>
      <c r="AI138" s="264"/>
      <c r="AJ138" s="264"/>
      <c r="AK138" s="264"/>
      <c r="AL138" s="264"/>
      <c r="AM138" s="264"/>
      <c r="AN138" s="264"/>
      <c r="AO138" s="264"/>
      <c r="AP138" s="264"/>
      <c r="AQ138" s="264"/>
      <c r="AR138" s="264"/>
      <c r="AS138" s="264"/>
      <c r="AT138" s="264"/>
      <c r="AU138" s="78"/>
    </row>
    <row r="139" spans="1:118" s="50" customFormat="1" x14ac:dyDescent="0.25">
      <c r="A139" s="230"/>
      <c r="B139" s="271"/>
      <c r="C139" s="231"/>
      <c r="D139" s="231"/>
      <c r="E139" s="64" t="s">
        <v>21</v>
      </c>
      <c r="F139" s="985"/>
      <c r="G139" s="985"/>
      <c r="H139" s="22">
        <f>SUM(H134:H138)</f>
        <v>1.9650000000000001</v>
      </c>
      <c r="I139" s="22">
        <f t="shared" ref="I139:K139" si="55">SUM(I134:I138)</f>
        <v>11.2065</v>
      </c>
      <c r="J139" s="22">
        <f t="shared" si="55"/>
        <v>18.236499999999999</v>
      </c>
      <c r="K139" s="22">
        <f t="shared" si="55"/>
        <v>176.8</v>
      </c>
      <c r="L139" s="779"/>
      <c r="N139" s="83"/>
      <c r="O139" s="692"/>
      <c r="P139" s="83"/>
      <c r="Q139" s="354"/>
      <c r="R139" s="264"/>
      <c r="S139" s="264"/>
      <c r="T139" s="264"/>
      <c r="U139" s="264"/>
      <c r="V139" s="264"/>
      <c r="W139" s="264"/>
      <c r="X139" s="264"/>
      <c r="Y139" s="264"/>
      <c r="Z139" s="264"/>
      <c r="AA139" s="264"/>
      <c r="AB139" s="264"/>
      <c r="AC139" s="264"/>
      <c r="AD139" s="264"/>
      <c r="AE139" s="264"/>
      <c r="AF139" s="264"/>
      <c r="AG139" s="264"/>
      <c r="AH139" s="264"/>
      <c r="AI139" s="264"/>
      <c r="AJ139" s="264"/>
      <c r="AK139" s="264"/>
      <c r="AL139" s="264"/>
      <c r="AM139" s="264"/>
      <c r="AN139" s="264"/>
      <c r="AO139" s="264"/>
      <c r="AP139" s="264"/>
      <c r="AQ139" s="264"/>
      <c r="AR139" s="264"/>
      <c r="AS139" s="264"/>
      <c r="AT139" s="264"/>
      <c r="AU139" s="159"/>
    </row>
    <row r="140" spans="1:118" s="18" customFormat="1" ht="15.75" x14ac:dyDescent="0.25">
      <c r="B140" s="10" t="s">
        <v>418</v>
      </c>
      <c r="C140" s="1252" t="s">
        <v>1099</v>
      </c>
      <c r="D140" s="12">
        <v>50</v>
      </c>
      <c r="E140" s="62" t="s">
        <v>16</v>
      </c>
      <c r="F140" s="996">
        <f>G140*100/80</f>
        <v>56.25</v>
      </c>
      <c r="G140" s="1161">
        <v>45</v>
      </c>
      <c r="H140" s="19">
        <f>G140*M140/100</f>
        <v>0.36</v>
      </c>
      <c r="I140" s="13">
        <f>G140*N140/100</f>
        <v>0.18</v>
      </c>
      <c r="J140" s="13">
        <f>G140*O140/100</f>
        <v>4.1850000000000005</v>
      </c>
      <c r="K140" s="14">
        <f>G140*P140/100</f>
        <v>17.55</v>
      </c>
      <c r="L140" s="1"/>
      <c r="M140" s="15">
        <v>0.8</v>
      </c>
      <c r="N140" s="15">
        <v>0.4</v>
      </c>
      <c r="O140" s="691">
        <v>9.3000000000000007</v>
      </c>
      <c r="P140" s="15">
        <v>39</v>
      </c>
      <c r="Q140" s="264"/>
      <c r="R140" s="264"/>
      <c r="S140" s="264"/>
      <c r="T140" s="264"/>
      <c r="U140" s="264"/>
      <c r="V140" s="264"/>
      <c r="W140" s="264"/>
      <c r="X140" s="264"/>
      <c r="Y140" s="264"/>
      <c r="Z140" s="264"/>
      <c r="AA140" s="264"/>
      <c r="AB140" s="264"/>
      <c r="AC140" s="264"/>
      <c r="AD140" s="264"/>
      <c r="AE140" s="264"/>
      <c r="AF140" s="264"/>
      <c r="AG140" s="264"/>
      <c r="AH140" s="264"/>
      <c r="AI140" s="264"/>
      <c r="AJ140" s="264"/>
      <c r="AK140" s="264"/>
      <c r="AL140" s="264"/>
      <c r="AM140" s="264"/>
      <c r="AN140" s="264"/>
      <c r="AO140" s="264"/>
      <c r="AP140" s="264"/>
      <c r="AQ140" s="264"/>
      <c r="AR140" s="264"/>
      <c r="AS140" s="264"/>
      <c r="AT140" s="264"/>
      <c r="AU140" s="78"/>
    </row>
    <row r="141" spans="1:118" s="18" customFormat="1" ht="15.75" x14ac:dyDescent="0.25">
      <c r="B141" s="10"/>
      <c r="C141" s="1253"/>
      <c r="D141" s="12"/>
      <c r="E141" s="62" t="s">
        <v>417</v>
      </c>
      <c r="F141" s="730"/>
      <c r="G141" s="1161">
        <v>5</v>
      </c>
      <c r="H141" s="19">
        <f>G141*M141/100</f>
        <v>0.13</v>
      </c>
      <c r="I141" s="13">
        <f>G141*N141/100</f>
        <v>1.25</v>
      </c>
      <c r="J141" s="13">
        <f>G141*O141/100</f>
        <v>0.13500000000000001</v>
      </c>
      <c r="K141" s="13">
        <f>G141*P141/100</f>
        <v>12.4</v>
      </c>
      <c r="L141" s="1"/>
      <c r="M141" s="15">
        <v>2.6</v>
      </c>
      <c r="N141" s="15">
        <v>25</v>
      </c>
      <c r="O141" s="691">
        <v>2.7</v>
      </c>
      <c r="P141" s="15">
        <v>248</v>
      </c>
      <c r="Q141" s="264"/>
      <c r="R141" s="264"/>
      <c r="S141" s="264"/>
      <c r="T141" s="264"/>
      <c r="U141" s="264"/>
      <c r="V141" s="264"/>
      <c r="W141" s="264"/>
      <c r="X141" s="264"/>
      <c r="Y141" s="264"/>
      <c r="Z141" s="264"/>
      <c r="AA141" s="264"/>
      <c r="AB141" s="264"/>
      <c r="AC141" s="264"/>
      <c r="AD141" s="264"/>
      <c r="AE141" s="264"/>
      <c r="AF141" s="264"/>
      <c r="AG141" s="264"/>
      <c r="AH141" s="264"/>
      <c r="AI141" s="264"/>
      <c r="AJ141" s="264"/>
      <c r="AK141" s="264"/>
      <c r="AL141" s="264"/>
      <c r="AM141" s="264"/>
      <c r="AN141" s="264"/>
      <c r="AO141" s="264"/>
      <c r="AP141" s="264"/>
      <c r="AQ141" s="264"/>
      <c r="AR141" s="264"/>
      <c r="AS141" s="264"/>
      <c r="AT141" s="264"/>
      <c r="AU141" s="78"/>
    </row>
    <row r="142" spans="1:118" s="18" customFormat="1" ht="15.75" x14ac:dyDescent="0.25">
      <c r="B142" s="10"/>
      <c r="C142" s="1254"/>
      <c r="D142" s="12"/>
      <c r="E142" s="62" t="s">
        <v>36</v>
      </c>
      <c r="F142" s="730"/>
      <c r="G142" s="1161">
        <v>1</v>
      </c>
      <c r="H142" s="19">
        <f>G142*M142/100</f>
        <v>0</v>
      </c>
      <c r="I142" s="13">
        <f>G142*N142/100</f>
        <v>0</v>
      </c>
      <c r="J142" s="13">
        <f>G142*O142/100</f>
        <v>0.99900000000000011</v>
      </c>
      <c r="K142" s="14">
        <f>G142*P142/100</f>
        <v>4.0599999999999996</v>
      </c>
      <c r="L142" s="1"/>
      <c r="M142" s="15">
        <v>0</v>
      </c>
      <c r="N142" s="15">
        <v>0</v>
      </c>
      <c r="O142" s="691">
        <v>99.9</v>
      </c>
      <c r="P142" s="15">
        <v>406</v>
      </c>
      <c r="Q142" s="264"/>
      <c r="R142" s="264"/>
      <c r="S142" s="264"/>
      <c r="T142" s="264"/>
      <c r="U142" s="264"/>
      <c r="V142" s="264"/>
      <c r="W142" s="264"/>
      <c r="X142" s="264"/>
      <c r="Y142" s="264"/>
      <c r="Z142" s="264"/>
      <c r="AA142" s="264"/>
      <c r="AB142" s="264"/>
      <c r="AC142" s="264"/>
      <c r="AD142" s="264"/>
      <c r="AE142" s="264"/>
      <c r="AF142" s="264"/>
      <c r="AG142" s="264"/>
      <c r="AH142" s="264"/>
      <c r="AI142" s="264"/>
      <c r="AJ142" s="264"/>
      <c r="AK142" s="264"/>
      <c r="AL142" s="264"/>
      <c r="AM142" s="264"/>
      <c r="AN142" s="264"/>
      <c r="AO142" s="264"/>
      <c r="AP142" s="264"/>
      <c r="AQ142" s="264"/>
      <c r="AR142" s="264"/>
      <c r="AS142" s="264"/>
      <c r="AT142" s="264"/>
      <c r="AU142" s="78"/>
    </row>
    <row r="143" spans="1:118" s="50" customFormat="1" x14ac:dyDescent="0.25">
      <c r="B143" s="135"/>
      <c r="C143" s="198"/>
      <c r="D143" s="158"/>
      <c r="E143" s="64" t="s">
        <v>21</v>
      </c>
      <c r="F143" s="1007"/>
      <c r="G143" s="975"/>
      <c r="H143" s="22">
        <f>SUM(H140:H142)</f>
        <v>0.49</v>
      </c>
      <c r="I143" s="22">
        <f t="shared" ref="I143:K143" si="56">SUM(I140:I142)</f>
        <v>1.43</v>
      </c>
      <c r="J143" s="22">
        <f t="shared" si="56"/>
        <v>5.3190000000000008</v>
      </c>
      <c r="K143" s="22">
        <f t="shared" si="56"/>
        <v>34.010000000000005</v>
      </c>
      <c r="L143" s="1"/>
      <c r="M143" s="83"/>
      <c r="N143" s="83"/>
      <c r="O143" s="692"/>
      <c r="P143" s="83"/>
      <c r="Q143" s="264"/>
      <c r="R143" s="264"/>
      <c r="S143" s="264"/>
      <c r="T143" s="264"/>
      <c r="U143" s="264"/>
      <c r="V143" s="264"/>
      <c r="W143" s="264"/>
      <c r="X143" s="264"/>
      <c r="Y143" s="264"/>
      <c r="Z143" s="264"/>
      <c r="AA143" s="264"/>
      <c r="AB143" s="264"/>
      <c r="AC143" s="264"/>
      <c r="AD143" s="264"/>
      <c r="AE143" s="264"/>
      <c r="AF143" s="264"/>
      <c r="AG143" s="264"/>
      <c r="AH143" s="264"/>
      <c r="AI143" s="264"/>
      <c r="AJ143" s="264"/>
      <c r="AK143" s="264"/>
      <c r="AL143" s="264"/>
      <c r="AM143" s="264"/>
      <c r="AN143" s="264"/>
      <c r="AO143" s="264"/>
      <c r="AP143" s="264"/>
      <c r="AQ143" s="264"/>
      <c r="AR143" s="264"/>
      <c r="AS143" s="264"/>
      <c r="AT143" s="264"/>
      <c r="AU143" s="159"/>
    </row>
    <row r="144" spans="1:118" s="18" customFormat="1" ht="22.5" customHeight="1" x14ac:dyDescent="0.25">
      <c r="B144" s="10" t="s">
        <v>892</v>
      </c>
      <c r="C144" s="296" t="s">
        <v>893</v>
      </c>
      <c r="D144" s="104">
        <v>150</v>
      </c>
      <c r="E144" s="14" t="s">
        <v>170</v>
      </c>
      <c r="F144" s="996">
        <f>G144*100/90</f>
        <v>30</v>
      </c>
      <c r="G144" s="736">
        <v>27</v>
      </c>
      <c r="H144" s="19">
        <f>G144*M144/100</f>
        <v>8.1000000000000003E-2</v>
      </c>
      <c r="I144" s="13">
        <f>G144*N144/100</f>
        <v>8.1000000000000003E-2</v>
      </c>
      <c r="J144" s="13">
        <f>G144*O144/100</f>
        <v>3.8069999999999999</v>
      </c>
      <c r="K144" s="14">
        <f>G144*P144/100</f>
        <v>14.58</v>
      </c>
      <c r="L144" s="3"/>
      <c r="M144" s="15">
        <v>0.3</v>
      </c>
      <c r="N144" s="15">
        <v>0.3</v>
      </c>
      <c r="O144" s="691">
        <v>14.1</v>
      </c>
      <c r="P144" s="20">
        <v>54</v>
      </c>
      <c r="Q144" s="264"/>
      <c r="R144" s="264"/>
      <c r="S144" s="264"/>
      <c r="T144" s="264"/>
      <c r="U144" s="264"/>
      <c r="V144" s="264"/>
      <c r="W144" s="264"/>
      <c r="X144" s="264"/>
      <c r="Y144" s="264"/>
      <c r="Z144" s="264"/>
      <c r="AA144" s="264"/>
      <c r="AB144" s="264"/>
      <c r="AC144" s="264"/>
      <c r="AD144" s="264"/>
      <c r="AE144" s="264"/>
      <c r="AF144" s="264"/>
      <c r="AG144" s="264"/>
      <c r="AH144" s="264"/>
      <c r="AI144" s="264"/>
      <c r="AJ144" s="264"/>
      <c r="AK144" s="264"/>
      <c r="AL144" s="264"/>
      <c r="AM144" s="264"/>
      <c r="AN144" s="264"/>
      <c r="AO144" s="264"/>
      <c r="AP144" s="264"/>
      <c r="AQ144" s="264"/>
      <c r="AR144" s="264"/>
      <c r="AS144" s="264"/>
      <c r="AT144" s="264"/>
      <c r="AU144" s="114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96"/>
      <c r="CD144" s="96"/>
      <c r="CE144" s="96"/>
      <c r="CF144" s="96"/>
      <c r="CG144" s="96"/>
      <c r="CH144" s="96"/>
      <c r="CI144" s="96"/>
      <c r="CJ144" s="96"/>
      <c r="CK144" s="96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  <c r="CY144" s="96"/>
      <c r="CZ144" s="96"/>
      <c r="DA144" s="96"/>
      <c r="DB144" s="96"/>
      <c r="DC144" s="96"/>
      <c r="DD144" s="96"/>
      <c r="DE144" s="96"/>
      <c r="DF144" s="96"/>
      <c r="DG144" s="96"/>
      <c r="DH144" s="96"/>
      <c r="DI144" s="96"/>
      <c r="DJ144" s="96"/>
      <c r="DK144" s="96"/>
      <c r="DL144" s="96"/>
      <c r="DM144" s="96"/>
      <c r="DN144" s="96"/>
    </row>
    <row r="145" spans="1:16362" s="18" customFormat="1" ht="15.75" x14ac:dyDescent="0.25">
      <c r="A145" s="17"/>
      <c r="B145" s="10"/>
      <c r="C145" s="17"/>
      <c r="D145" s="44"/>
      <c r="E145" s="62" t="s">
        <v>36</v>
      </c>
      <c r="F145" s="733"/>
      <c r="G145" s="736">
        <v>3.7</v>
      </c>
      <c r="H145" s="19">
        <f>G145*M145/100</f>
        <v>0</v>
      </c>
      <c r="I145" s="13">
        <f>G145*N145/100</f>
        <v>0</v>
      </c>
      <c r="J145" s="13">
        <f>G145*O145/100</f>
        <v>3.6963000000000004</v>
      </c>
      <c r="K145" s="14">
        <f>G145*P145/100</f>
        <v>15.022</v>
      </c>
      <c r="L145" s="1"/>
      <c r="M145" s="15">
        <v>0</v>
      </c>
      <c r="N145" s="15">
        <v>0</v>
      </c>
      <c r="O145" s="691">
        <v>99.9</v>
      </c>
      <c r="P145" s="15">
        <v>406</v>
      </c>
      <c r="Q145" s="264"/>
      <c r="R145" s="264"/>
      <c r="S145" s="264"/>
      <c r="T145" s="264"/>
      <c r="U145" s="264"/>
      <c r="V145" s="264"/>
      <c r="W145" s="264"/>
      <c r="X145" s="264"/>
      <c r="Y145" s="264"/>
      <c r="Z145" s="264"/>
      <c r="AA145" s="264"/>
      <c r="AB145" s="264"/>
      <c r="AC145" s="264"/>
      <c r="AD145" s="264"/>
      <c r="AE145" s="264"/>
      <c r="AF145" s="264"/>
      <c r="AG145" s="264"/>
      <c r="AH145" s="264"/>
      <c r="AI145" s="264"/>
      <c r="AJ145" s="264"/>
      <c r="AK145" s="264"/>
      <c r="AL145" s="264"/>
      <c r="AM145" s="264"/>
      <c r="AN145" s="264"/>
      <c r="AO145" s="264"/>
      <c r="AP145" s="264"/>
      <c r="AQ145" s="264"/>
      <c r="AR145" s="264"/>
      <c r="AS145" s="264"/>
      <c r="AT145" s="264"/>
      <c r="AU145" s="114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  <c r="CY145" s="96"/>
      <c r="CZ145" s="96"/>
      <c r="DA145" s="96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</row>
    <row r="146" spans="1:16362" s="18" customFormat="1" ht="13.5" customHeight="1" x14ac:dyDescent="0.25">
      <c r="A146" s="17"/>
      <c r="B146" s="10"/>
      <c r="C146" s="105"/>
      <c r="D146" s="44"/>
      <c r="E146" s="62" t="s">
        <v>163</v>
      </c>
      <c r="F146" s="733"/>
      <c r="G146" s="736">
        <v>0.1</v>
      </c>
      <c r="H146" s="19">
        <f>G146*M146/100</f>
        <v>0</v>
      </c>
      <c r="I146" s="13">
        <f>G146*N146/100</f>
        <v>0</v>
      </c>
      <c r="J146" s="13">
        <f>G146*O146/100</f>
        <v>9.9500000000000005E-2</v>
      </c>
      <c r="K146" s="14">
        <f>G146*P146/100</f>
        <v>0.24700000000000003</v>
      </c>
      <c r="L146" s="1"/>
      <c r="M146" s="15">
        <v>0</v>
      </c>
      <c r="N146" s="15">
        <v>0</v>
      </c>
      <c r="O146" s="691">
        <v>99.5</v>
      </c>
      <c r="P146" s="15">
        <v>247</v>
      </c>
      <c r="Q146" s="264"/>
      <c r="R146" s="264"/>
      <c r="S146" s="264"/>
      <c r="T146" s="264"/>
      <c r="U146" s="264"/>
      <c r="V146" s="264"/>
      <c r="W146" s="264"/>
      <c r="X146" s="264"/>
      <c r="Y146" s="264"/>
      <c r="Z146" s="264"/>
      <c r="AA146" s="264"/>
      <c r="AB146" s="264"/>
      <c r="AC146" s="264"/>
      <c r="AD146" s="264"/>
      <c r="AE146" s="264"/>
      <c r="AF146" s="264"/>
      <c r="AG146" s="264"/>
      <c r="AH146" s="264"/>
      <c r="AI146" s="264"/>
      <c r="AJ146" s="264"/>
      <c r="AK146" s="264"/>
      <c r="AL146" s="264"/>
      <c r="AM146" s="264"/>
      <c r="AN146" s="264"/>
      <c r="AO146" s="264"/>
      <c r="AP146" s="264"/>
      <c r="AQ146" s="264"/>
      <c r="AR146" s="264"/>
      <c r="AS146" s="264"/>
      <c r="AT146" s="264"/>
      <c r="AU146" s="114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96"/>
      <c r="CD146" s="96"/>
      <c r="CE146" s="96"/>
      <c r="CF146" s="96"/>
      <c r="CG146" s="96"/>
      <c r="CH146" s="96"/>
      <c r="CI146" s="96"/>
      <c r="CJ146" s="96"/>
      <c r="CK146" s="96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  <c r="CY146" s="96"/>
      <c r="CZ146" s="96"/>
      <c r="DA146" s="96"/>
      <c r="DB146" s="96"/>
      <c r="DC146" s="96"/>
      <c r="DD146" s="96"/>
      <c r="DE146" s="96"/>
      <c r="DF146" s="96"/>
      <c r="DG146" s="96"/>
      <c r="DH146" s="96"/>
      <c r="DI146" s="96"/>
      <c r="DJ146" s="96"/>
      <c r="DK146" s="96"/>
      <c r="DL146" s="96"/>
      <c r="DM146" s="96"/>
      <c r="DN146" s="96"/>
    </row>
    <row r="147" spans="1:16362" s="18" customFormat="1" ht="15.75" x14ac:dyDescent="0.25">
      <c r="A147" s="17"/>
      <c r="B147" s="10"/>
      <c r="C147" s="17"/>
      <c r="D147" s="44"/>
      <c r="E147" s="65" t="s">
        <v>18</v>
      </c>
      <c r="F147" s="733"/>
      <c r="G147" s="736">
        <v>160</v>
      </c>
      <c r="H147" s="19">
        <f>G147*M147/100</f>
        <v>0</v>
      </c>
      <c r="I147" s="13">
        <f>G147*N147/100</f>
        <v>0</v>
      </c>
      <c r="J147" s="13">
        <f>G147*O147/100</f>
        <v>0</v>
      </c>
      <c r="K147" s="14">
        <f>G147*P147/100</f>
        <v>0</v>
      </c>
      <c r="L147" s="1"/>
      <c r="M147" s="15"/>
      <c r="N147" s="15"/>
      <c r="O147" s="691"/>
      <c r="P147" s="15"/>
      <c r="Q147" s="264"/>
      <c r="R147" s="264"/>
      <c r="S147" s="264"/>
      <c r="T147" s="264"/>
      <c r="U147" s="264"/>
      <c r="V147" s="264"/>
      <c r="W147" s="264"/>
      <c r="X147" s="264"/>
      <c r="Y147" s="264"/>
      <c r="Z147" s="264"/>
      <c r="AA147" s="264"/>
      <c r="AB147" s="264"/>
      <c r="AC147" s="264"/>
      <c r="AD147" s="264"/>
      <c r="AE147" s="264"/>
      <c r="AF147" s="264"/>
      <c r="AG147" s="264"/>
      <c r="AH147" s="264"/>
      <c r="AI147" s="264"/>
      <c r="AJ147" s="264"/>
      <c r="AK147" s="264"/>
      <c r="AL147" s="264"/>
      <c r="AM147" s="264"/>
      <c r="AN147" s="264"/>
      <c r="AO147" s="264"/>
      <c r="AP147" s="264"/>
      <c r="AQ147" s="264"/>
      <c r="AR147" s="264"/>
      <c r="AS147" s="264"/>
      <c r="AT147" s="264"/>
      <c r="AU147" s="114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96"/>
      <c r="CI147" s="96"/>
      <c r="CJ147" s="96"/>
      <c r="CK147" s="96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  <c r="CY147" s="96"/>
      <c r="CZ147" s="96"/>
      <c r="DA147" s="96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96"/>
      <c r="DM147" s="96"/>
      <c r="DN147" s="96"/>
    </row>
    <row r="148" spans="1:16362" s="50" customFormat="1" x14ac:dyDescent="0.25">
      <c r="A148" s="51"/>
      <c r="B148" s="135"/>
      <c r="C148" s="51"/>
      <c r="D148" s="118"/>
      <c r="E148" s="63" t="s">
        <v>21</v>
      </c>
      <c r="F148" s="980"/>
      <c r="G148" s="982"/>
      <c r="H148" s="82">
        <f>SUM(H144:H147)</f>
        <v>8.1000000000000003E-2</v>
      </c>
      <c r="I148" s="22">
        <f t="shared" ref="I148:K148" si="57">SUM(I144:I147)</f>
        <v>8.1000000000000003E-2</v>
      </c>
      <c r="J148" s="22">
        <f t="shared" si="57"/>
        <v>7.6028000000000002</v>
      </c>
      <c r="K148" s="22">
        <f t="shared" si="57"/>
        <v>29.849</v>
      </c>
      <c r="L148" s="1"/>
      <c r="M148" s="83"/>
      <c r="N148" s="83"/>
      <c r="O148" s="692"/>
      <c r="P148" s="83"/>
      <c r="Q148" s="264"/>
      <c r="R148" s="264"/>
      <c r="S148" s="264"/>
      <c r="T148" s="264"/>
      <c r="U148" s="264"/>
      <c r="V148" s="264"/>
      <c r="W148" s="264"/>
      <c r="X148" s="264"/>
      <c r="Y148" s="264"/>
      <c r="Z148" s="264"/>
      <c r="AA148" s="264"/>
      <c r="AB148" s="264"/>
      <c r="AC148" s="264"/>
      <c r="AD148" s="264"/>
      <c r="AE148" s="264"/>
      <c r="AF148" s="264"/>
      <c r="AG148" s="264"/>
      <c r="AH148" s="264"/>
      <c r="AI148" s="264"/>
      <c r="AJ148" s="264"/>
      <c r="AK148" s="264"/>
      <c r="AL148" s="264"/>
      <c r="AM148" s="264"/>
      <c r="AN148" s="264"/>
      <c r="AO148" s="264"/>
      <c r="AP148" s="264"/>
      <c r="AQ148" s="264"/>
      <c r="AR148" s="264"/>
      <c r="AS148" s="264"/>
      <c r="AT148" s="264"/>
      <c r="AU148" s="159"/>
    </row>
    <row r="149" spans="1:16362" s="27" customFormat="1" x14ac:dyDescent="0.25">
      <c r="B149" s="72"/>
      <c r="C149" s="71"/>
      <c r="D149" s="72"/>
      <c r="E149" s="73" t="s">
        <v>100</v>
      </c>
      <c r="F149" s="334"/>
      <c r="G149" s="334"/>
      <c r="H149" s="74">
        <f>H124+H125+H133+H139+H143+H148</f>
        <v>15.558</v>
      </c>
      <c r="I149" s="74">
        <f t="shared" ref="I149:K149" si="58">I124+I125+I133+I139+I143+I148</f>
        <v>22.299899999999997</v>
      </c>
      <c r="J149" s="74">
        <f t="shared" si="58"/>
        <v>51.951000000000008</v>
      </c>
      <c r="K149" s="74">
        <f t="shared" si="58"/>
        <v>455.44900000000001</v>
      </c>
      <c r="O149" s="689"/>
      <c r="Q149" s="264"/>
      <c r="R149" s="264"/>
      <c r="S149" s="264"/>
      <c r="T149" s="264"/>
      <c r="U149" s="264"/>
      <c r="V149" s="264"/>
      <c r="W149" s="264"/>
      <c r="X149" s="264"/>
      <c r="Y149" s="264"/>
      <c r="Z149" s="264"/>
      <c r="AA149" s="264"/>
      <c r="AB149" s="264"/>
      <c r="AC149" s="264"/>
      <c r="AD149" s="264"/>
      <c r="AE149" s="264"/>
      <c r="AF149" s="264"/>
      <c r="AG149" s="264"/>
      <c r="AH149" s="264"/>
      <c r="AI149" s="264"/>
      <c r="AJ149" s="264"/>
      <c r="AK149" s="264"/>
      <c r="AL149" s="264"/>
      <c r="AM149" s="264"/>
      <c r="AN149" s="264"/>
      <c r="AO149" s="264"/>
      <c r="AP149" s="264"/>
      <c r="AQ149" s="264"/>
      <c r="AR149" s="264"/>
      <c r="AS149" s="264"/>
      <c r="AT149" s="264"/>
      <c r="AU149" s="701"/>
    </row>
    <row r="150" spans="1:16362" s="27" customFormat="1" x14ac:dyDescent="0.25">
      <c r="A150" s="1236" t="s">
        <v>112</v>
      </c>
      <c r="B150" s="1237"/>
      <c r="C150" s="71"/>
      <c r="D150" s="72"/>
      <c r="E150" s="64"/>
      <c r="F150" s="981"/>
      <c r="G150" s="981"/>
      <c r="H150" s="74"/>
      <c r="I150" s="74"/>
      <c r="J150" s="74"/>
      <c r="K150" s="74"/>
      <c r="L150" s="1"/>
      <c r="O150" s="689"/>
      <c r="Q150" s="264"/>
      <c r="R150" s="264"/>
      <c r="S150" s="264"/>
      <c r="T150" s="264"/>
      <c r="U150" s="264"/>
      <c r="V150" s="264"/>
      <c r="W150" s="264"/>
      <c r="X150" s="264"/>
      <c r="Y150" s="264"/>
      <c r="Z150" s="264"/>
      <c r="AA150" s="264"/>
      <c r="AB150" s="264"/>
      <c r="AC150" s="264"/>
      <c r="AD150" s="264"/>
      <c r="AE150" s="264"/>
      <c r="AF150" s="264"/>
      <c r="AG150" s="264"/>
      <c r="AH150" s="264"/>
      <c r="AI150" s="264"/>
      <c r="AJ150" s="264"/>
      <c r="AK150" s="264"/>
      <c r="AL150" s="264"/>
      <c r="AM150" s="264"/>
      <c r="AN150" s="264"/>
      <c r="AO150" s="264"/>
      <c r="AP150" s="264"/>
      <c r="AQ150" s="264"/>
      <c r="AR150" s="264"/>
      <c r="AS150" s="264"/>
      <c r="AT150" s="264"/>
      <c r="AU150" s="701"/>
    </row>
    <row r="151" spans="1:16362" s="18" customFormat="1" ht="15.75" x14ac:dyDescent="0.25">
      <c r="B151" s="10" t="s">
        <v>172</v>
      </c>
      <c r="C151" s="17" t="s">
        <v>171</v>
      </c>
      <c r="D151" s="12">
        <v>50</v>
      </c>
      <c r="E151" s="109" t="s">
        <v>173</v>
      </c>
      <c r="F151" s="990">
        <f>G151*100/98</f>
        <v>13.775510204081632</v>
      </c>
      <c r="G151" s="736">
        <v>13.5</v>
      </c>
      <c r="H151" s="19">
        <f>G151*M151/100</f>
        <v>2.4300000000000002</v>
      </c>
      <c r="I151" s="13">
        <f>G151*N151/100</f>
        <v>8.1000000000000003E-2</v>
      </c>
      <c r="J151" s="13">
        <f>G151*O151/100</f>
        <v>0.24299999999999999</v>
      </c>
      <c r="K151" s="14">
        <f>G151*P151/100</f>
        <v>11.88</v>
      </c>
      <c r="L151" s="1"/>
      <c r="M151" s="15">
        <v>18</v>
      </c>
      <c r="N151" s="15">
        <v>0.6</v>
      </c>
      <c r="O151" s="691">
        <v>1.8</v>
      </c>
      <c r="P151" s="15">
        <v>88</v>
      </c>
      <c r="Q151" s="264"/>
      <c r="R151" s="264"/>
      <c r="S151" s="264"/>
      <c r="T151" s="264"/>
      <c r="U151" s="264"/>
      <c r="V151" s="264"/>
      <c r="W151" s="264"/>
      <c r="X151" s="264"/>
      <c r="Y151" s="264"/>
      <c r="Z151" s="264"/>
      <c r="AA151" s="264"/>
      <c r="AB151" s="264"/>
      <c r="AC151" s="264"/>
      <c r="AD151" s="264"/>
      <c r="AE151" s="264"/>
      <c r="AF151" s="264"/>
      <c r="AG151" s="264"/>
      <c r="AH151" s="264"/>
      <c r="AI151" s="264"/>
      <c r="AJ151" s="264"/>
      <c r="AK151" s="264"/>
      <c r="AL151" s="264"/>
      <c r="AM151" s="264"/>
      <c r="AN151" s="264"/>
      <c r="AO151" s="264"/>
      <c r="AP151" s="264"/>
      <c r="AQ151" s="264"/>
      <c r="AR151" s="264"/>
      <c r="AS151" s="264"/>
      <c r="AT151" s="264"/>
      <c r="AU151" s="78"/>
    </row>
    <row r="152" spans="1:16362" s="18" customFormat="1" ht="15.75" x14ac:dyDescent="0.25">
      <c r="B152" s="10"/>
      <c r="C152" s="17"/>
      <c r="D152" s="12"/>
      <c r="E152" s="109" t="s">
        <v>174</v>
      </c>
      <c r="F152" s="740"/>
      <c r="G152" s="736">
        <v>8.5</v>
      </c>
      <c r="H152" s="19">
        <f>G152*M152/100</f>
        <v>4.2500000000000003E-2</v>
      </c>
      <c r="I152" s="13">
        <f>G152*N152/100</f>
        <v>7.0125000000000002</v>
      </c>
      <c r="J152" s="13">
        <f>G152*O152/100</f>
        <v>5.0999999999999997E-2</v>
      </c>
      <c r="K152" s="14">
        <f>G152*P152/100</f>
        <v>62.39</v>
      </c>
      <c r="L152" s="1"/>
      <c r="M152" s="15">
        <v>0.5</v>
      </c>
      <c r="N152" s="15">
        <v>82.5</v>
      </c>
      <c r="O152" s="691">
        <v>0.6</v>
      </c>
      <c r="P152" s="20">
        <v>734</v>
      </c>
      <c r="Q152" s="264"/>
      <c r="R152" s="264"/>
      <c r="S152" s="264"/>
      <c r="T152" s="264"/>
      <c r="U152" s="264"/>
      <c r="V152" s="264"/>
      <c r="W152" s="264"/>
      <c r="X152" s="264"/>
      <c r="Y152" s="264"/>
      <c r="Z152" s="264"/>
      <c r="AA152" s="264"/>
      <c r="AB152" s="264"/>
      <c r="AC152" s="264"/>
      <c r="AD152" s="264"/>
      <c r="AE152" s="264"/>
      <c r="AF152" s="264"/>
      <c r="AG152" s="264"/>
      <c r="AH152" s="264"/>
      <c r="AI152" s="264"/>
      <c r="AJ152" s="264"/>
      <c r="AK152" s="264"/>
      <c r="AL152" s="264"/>
      <c r="AM152" s="264"/>
      <c r="AN152" s="264"/>
      <c r="AO152" s="264"/>
      <c r="AP152" s="264"/>
      <c r="AQ152" s="264"/>
      <c r="AR152" s="264"/>
      <c r="AS152" s="264"/>
      <c r="AT152" s="264"/>
      <c r="AU152" s="78"/>
    </row>
    <row r="153" spans="1:16362" s="18" customFormat="1" ht="15.75" x14ac:dyDescent="0.25">
      <c r="B153" s="10"/>
      <c r="C153" s="17"/>
      <c r="D153" s="12"/>
      <c r="E153" s="109" t="s">
        <v>175</v>
      </c>
      <c r="F153" s="740"/>
      <c r="G153" s="736">
        <v>22</v>
      </c>
      <c r="H153" s="19">
        <f>G153*M153/100</f>
        <v>2.1120000000000001</v>
      </c>
      <c r="I153" s="13">
        <f>G153*N153/100</f>
        <v>0.35200000000000004</v>
      </c>
      <c r="J153" s="13">
        <f>G153*O153/100</f>
        <v>16.654</v>
      </c>
      <c r="K153" s="14">
        <f>G153*P153/100</f>
        <v>77.66</v>
      </c>
      <c r="L153" s="1"/>
      <c r="M153" s="15">
        <v>9.6</v>
      </c>
      <c r="N153" s="15">
        <v>1.6</v>
      </c>
      <c r="O153" s="691">
        <v>75.7</v>
      </c>
      <c r="P153" s="15">
        <v>353</v>
      </c>
      <c r="Q153" s="264"/>
      <c r="R153" s="264"/>
      <c r="S153" s="264"/>
      <c r="T153" s="264"/>
      <c r="U153" s="264"/>
      <c r="V153" s="264"/>
      <c r="W153" s="264"/>
      <c r="X153" s="264"/>
      <c r="Y153" s="264"/>
      <c r="Z153" s="264"/>
      <c r="AA153" s="264"/>
      <c r="AB153" s="264"/>
      <c r="AC153" s="264"/>
      <c r="AD153" s="264"/>
      <c r="AE153" s="264"/>
      <c r="AF153" s="264"/>
      <c r="AG153" s="264"/>
      <c r="AH153" s="264"/>
      <c r="AI153" s="264"/>
      <c r="AJ153" s="264"/>
      <c r="AK153" s="264"/>
      <c r="AL153" s="264"/>
      <c r="AM153" s="264"/>
      <c r="AN153" s="264"/>
      <c r="AO153" s="264"/>
      <c r="AP153" s="264"/>
      <c r="AQ153" s="264"/>
      <c r="AR153" s="264"/>
      <c r="AS153" s="264"/>
      <c r="AT153" s="264"/>
      <c r="AU153" s="78"/>
    </row>
    <row r="154" spans="1:16362" s="18" customFormat="1" ht="15.75" x14ac:dyDescent="0.25">
      <c r="B154" s="10"/>
      <c r="C154" s="17"/>
      <c r="D154" s="12"/>
      <c r="E154" s="109" t="s">
        <v>120</v>
      </c>
      <c r="F154" s="740"/>
      <c r="G154" s="736">
        <v>9</v>
      </c>
      <c r="H154" s="19">
        <f>G154*M154/100</f>
        <v>1.1339999999999999</v>
      </c>
      <c r="I154" s="13">
        <f>G154*N154/100</f>
        <v>0.89100000000000013</v>
      </c>
      <c r="J154" s="13">
        <f>G154*O154/100</f>
        <v>7.2000000000000008E-2</v>
      </c>
      <c r="K154" s="14">
        <f>G154*P154/100</f>
        <v>12.78</v>
      </c>
      <c r="L154" s="1"/>
      <c r="M154" s="15">
        <v>12.6</v>
      </c>
      <c r="N154" s="15">
        <v>9.9</v>
      </c>
      <c r="O154" s="691">
        <v>0.8</v>
      </c>
      <c r="P154" s="15">
        <v>142</v>
      </c>
      <c r="Q154" s="264"/>
      <c r="R154" s="264"/>
      <c r="S154" s="264"/>
      <c r="T154" s="264"/>
      <c r="U154" s="264"/>
      <c r="V154" s="264"/>
      <c r="W154" s="264"/>
      <c r="X154" s="264"/>
      <c r="Y154" s="264"/>
      <c r="Z154" s="264"/>
      <c r="AA154" s="264"/>
      <c r="AB154" s="264"/>
      <c r="AC154" s="264"/>
      <c r="AD154" s="264"/>
      <c r="AE154" s="264"/>
      <c r="AF154" s="264"/>
      <c r="AG154" s="264"/>
      <c r="AH154" s="264"/>
      <c r="AI154" s="264"/>
      <c r="AJ154" s="264"/>
      <c r="AK154" s="264"/>
      <c r="AL154" s="264"/>
      <c r="AM154" s="264"/>
      <c r="AN154" s="264"/>
      <c r="AO154" s="264"/>
      <c r="AP154" s="264"/>
      <c r="AQ154" s="264"/>
      <c r="AR154" s="264"/>
      <c r="AS154" s="264"/>
      <c r="AT154" s="264"/>
      <c r="AU154" s="78"/>
    </row>
    <row r="155" spans="1:16362" s="96" customFormat="1" x14ac:dyDescent="0.25">
      <c r="A155" s="254"/>
      <c r="B155" s="254"/>
      <c r="C155" s="254"/>
      <c r="D155" s="254"/>
      <c r="E155" s="13" t="s">
        <v>555</v>
      </c>
      <c r="F155" s="993"/>
      <c r="G155" s="993"/>
      <c r="H155" s="254"/>
      <c r="I155" s="254"/>
      <c r="J155" s="254"/>
      <c r="K155" s="254"/>
      <c r="L155" s="779"/>
      <c r="M155" s="254"/>
      <c r="N155" s="254"/>
      <c r="O155" s="812"/>
      <c r="P155" s="254"/>
      <c r="Q155" s="357"/>
      <c r="R155" s="357"/>
      <c r="S155" s="357"/>
      <c r="T155" s="357"/>
      <c r="U155" s="357"/>
      <c r="V155" s="357"/>
      <c r="W155" s="357"/>
      <c r="X155" s="357"/>
      <c r="Y155" s="357"/>
      <c r="Z155" s="357"/>
      <c r="AA155" s="357"/>
      <c r="AB155" s="357"/>
      <c r="AC155" s="357"/>
      <c r="AD155" s="357"/>
      <c r="AE155" s="357"/>
      <c r="AF155" s="357"/>
      <c r="AG155" s="357"/>
      <c r="AH155" s="357"/>
      <c r="AI155" s="357"/>
      <c r="AJ155" s="357"/>
      <c r="AK155" s="357"/>
      <c r="AL155" s="357"/>
      <c r="AM155" s="357"/>
      <c r="AN155" s="357"/>
      <c r="AO155" s="357"/>
      <c r="AP155" s="357"/>
      <c r="AQ155" s="357"/>
      <c r="AR155" s="357"/>
      <c r="AS155" s="357"/>
      <c r="AT155" s="357"/>
      <c r="AU155" s="409"/>
      <c r="AV155" s="254"/>
      <c r="AW155" s="254"/>
      <c r="AX155" s="254"/>
      <c r="AY155" s="254"/>
      <c r="AZ155" s="254"/>
      <c r="BA155" s="254"/>
      <c r="BB155" s="254"/>
      <c r="BC155" s="254"/>
      <c r="BD155" s="254"/>
      <c r="BE155" s="254"/>
      <c r="BF155" s="254"/>
      <c r="BG155" s="254"/>
      <c r="BH155" s="254"/>
      <c r="BI155" s="254"/>
      <c r="BJ155" s="254"/>
      <c r="BK155" s="254"/>
      <c r="BL155" s="254"/>
      <c r="BM155" s="254"/>
      <c r="BN155" s="254"/>
      <c r="BO155" s="254"/>
      <c r="BP155" s="254"/>
      <c r="BQ155" s="254"/>
      <c r="BR155" s="254"/>
      <c r="BS155" s="254"/>
      <c r="BT155" s="254"/>
      <c r="BU155" s="254"/>
      <c r="BV155" s="254"/>
      <c r="BW155" s="254"/>
      <c r="BX155" s="254"/>
      <c r="BY155" s="254"/>
      <c r="BZ155" s="254"/>
      <c r="CA155" s="254"/>
      <c r="CB155" s="254"/>
      <c r="CC155" s="254"/>
      <c r="CD155" s="254"/>
      <c r="CE155" s="254"/>
      <c r="CF155" s="254"/>
      <c r="CG155" s="254"/>
      <c r="CH155" s="254"/>
      <c r="CI155" s="254"/>
      <c r="CJ155" s="254"/>
      <c r="CK155" s="254"/>
      <c r="CL155" s="254"/>
      <c r="CM155" s="254"/>
      <c r="CN155" s="254"/>
      <c r="CO155" s="254"/>
      <c r="CP155" s="254"/>
      <c r="CQ155" s="254"/>
      <c r="CR155" s="254"/>
      <c r="CS155" s="254"/>
      <c r="CT155" s="254"/>
      <c r="CU155" s="254"/>
      <c r="CV155" s="254"/>
      <c r="CW155" s="254"/>
      <c r="CX155" s="254"/>
      <c r="CY155" s="254"/>
      <c r="CZ155" s="254"/>
      <c r="DA155" s="254"/>
      <c r="DB155" s="254"/>
      <c r="DC155" s="254"/>
      <c r="DD155" s="254"/>
      <c r="DE155" s="254"/>
      <c r="DF155" s="254"/>
      <c r="DG155" s="254"/>
      <c r="DH155" s="254"/>
      <c r="DI155" s="254"/>
      <c r="DJ155" s="254"/>
      <c r="DK155" s="254"/>
      <c r="DL155" s="254"/>
      <c r="DM155" s="254"/>
      <c r="DN155" s="254"/>
      <c r="DO155" s="254"/>
      <c r="DP155" s="254"/>
      <c r="DQ155" s="254"/>
      <c r="DR155" s="254"/>
      <c r="DS155" s="254"/>
      <c r="DT155" s="254"/>
      <c r="DU155" s="254"/>
      <c r="DV155" s="254"/>
      <c r="DW155" s="254"/>
      <c r="DX155" s="254"/>
      <c r="DY155" s="254"/>
      <c r="DZ155" s="254"/>
      <c r="EA155" s="254"/>
      <c r="EB155" s="254"/>
      <c r="EC155" s="254"/>
      <c r="ED155" s="254"/>
      <c r="EE155" s="254"/>
      <c r="EF155" s="254"/>
      <c r="EG155" s="254"/>
      <c r="EH155" s="254"/>
      <c r="EI155" s="254"/>
      <c r="EJ155" s="254"/>
      <c r="EK155" s="254"/>
      <c r="EL155" s="254"/>
      <c r="EM155" s="254"/>
      <c r="EN155" s="254"/>
      <c r="EO155" s="254"/>
      <c r="EP155" s="254"/>
      <c r="EQ155" s="254"/>
      <c r="ER155" s="254"/>
      <c r="ES155" s="254"/>
      <c r="ET155" s="254"/>
      <c r="EU155" s="254"/>
      <c r="EV155" s="254"/>
      <c r="EW155" s="254"/>
      <c r="EX155" s="254"/>
      <c r="EY155" s="254"/>
      <c r="EZ155" s="254"/>
      <c r="FA155" s="254"/>
      <c r="FB155" s="254"/>
      <c r="FC155" s="254"/>
      <c r="FD155" s="254"/>
      <c r="FE155" s="254"/>
      <c r="FF155" s="254"/>
      <c r="FG155" s="254"/>
      <c r="FH155" s="254"/>
      <c r="FI155" s="254"/>
      <c r="FJ155" s="254"/>
      <c r="FK155" s="254"/>
      <c r="FL155" s="254"/>
      <c r="FM155" s="254"/>
      <c r="FN155" s="254"/>
      <c r="FO155" s="254"/>
      <c r="FP155" s="254"/>
      <c r="FQ155" s="254"/>
      <c r="FR155" s="254"/>
      <c r="FS155" s="254"/>
      <c r="FT155" s="254"/>
      <c r="FU155" s="254"/>
      <c r="FV155" s="254"/>
      <c r="FW155" s="254"/>
      <c r="FX155" s="254"/>
      <c r="FY155" s="254"/>
      <c r="FZ155" s="254"/>
      <c r="GA155" s="254"/>
      <c r="GB155" s="254"/>
      <c r="GC155" s="254"/>
      <c r="GD155" s="254"/>
      <c r="GE155" s="254"/>
      <c r="GF155" s="254"/>
      <c r="GG155" s="254"/>
      <c r="GH155" s="254"/>
      <c r="GI155" s="254"/>
      <c r="GJ155" s="254"/>
      <c r="GK155" s="254"/>
      <c r="GL155" s="254"/>
      <c r="GM155" s="254"/>
      <c r="GN155" s="254"/>
      <c r="GO155" s="254"/>
      <c r="GP155" s="254"/>
      <c r="GQ155" s="254"/>
      <c r="GR155" s="254"/>
      <c r="GS155" s="254"/>
      <c r="GT155" s="254"/>
      <c r="GU155" s="254"/>
      <c r="GV155" s="254"/>
      <c r="GW155" s="254"/>
      <c r="GX155" s="254"/>
      <c r="GY155" s="254"/>
      <c r="GZ155" s="254"/>
      <c r="HA155" s="254"/>
      <c r="HB155" s="254"/>
      <c r="HC155" s="254"/>
      <c r="HD155" s="254"/>
      <c r="HE155" s="254"/>
      <c r="HF155" s="254"/>
      <c r="HG155" s="254"/>
      <c r="HH155" s="254"/>
      <c r="HI155" s="254"/>
      <c r="HJ155" s="254"/>
      <c r="HK155" s="254"/>
      <c r="HL155" s="254"/>
      <c r="HM155" s="254"/>
      <c r="HN155" s="254"/>
      <c r="HO155" s="254"/>
      <c r="HP155" s="254"/>
      <c r="HQ155" s="254"/>
      <c r="HR155" s="254"/>
      <c r="HS155" s="254"/>
      <c r="HT155" s="254"/>
      <c r="HU155" s="254"/>
      <c r="HV155" s="254"/>
      <c r="HW155" s="254"/>
      <c r="HX155" s="254"/>
      <c r="HY155" s="254"/>
      <c r="HZ155" s="254"/>
      <c r="IA155" s="254"/>
      <c r="IB155" s="254"/>
      <c r="IC155" s="254"/>
      <c r="ID155" s="254"/>
      <c r="IE155" s="254"/>
      <c r="IF155" s="254"/>
      <c r="IG155" s="254"/>
      <c r="IH155" s="254"/>
      <c r="II155" s="254"/>
      <c r="IJ155" s="254"/>
      <c r="IK155" s="254"/>
      <c r="IL155" s="254"/>
      <c r="IM155" s="254"/>
      <c r="IN155" s="254"/>
      <c r="IO155" s="254"/>
      <c r="IP155" s="254"/>
      <c r="IQ155" s="254"/>
      <c r="IR155" s="254"/>
      <c r="IS155" s="254"/>
      <c r="IT155" s="254"/>
      <c r="IU155" s="254"/>
      <c r="IV155" s="254"/>
      <c r="IW155" s="254"/>
      <c r="IX155" s="254"/>
      <c r="IY155" s="254"/>
      <c r="IZ155" s="254"/>
      <c r="JA155" s="254"/>
      <c r="JB155" s="254"/>
      <c r="JC155" s="254"/>
      <c r="JD155" s="254"/>
      <c r="JE155" s="254"/>
      <c r="JF155" s="254"/>
      <c r="JG155" s="254"/>
      <c r="JH155" s="254"/>
      <c r="JI155" s="254"/>
      <c r="JJ155" s="254"/>
      <c r="JK155" s="254"/>
      <c r="JL155" s="254"/>
      <c r="JM155" s="254"/>
      <c r="JN155" s="254"/>
      <c r="JO155" s="254"/>
      <c r="JP155" s="254"/>
      <c r="JQ155" s="254"/>
      <c r="JR155" s="254"/>
      <c r="JS155" s="254"/>
      <c r="JT155" s="254"/>
      <c r="JU155" s="254"/>
      <c r="JV155" s="254"/>
      <c r="JW155" s="254"/>
      <c r="JX155" s="254"/>
      <c r="JY155" s="254"/>
      <c r="JZ155" s="254"/>
      <c r="KA155" s="254"/>
      <c r="KB155" s="254"/>
      <c r="KC155" s="254"/>
      <c r="KD155" s="254"/>
      <c r="KE155" s="254"/>
      <c r="KF155" s="254"/>
      <c r="KG155" s="254"/>
      <c r="KH155" s="254"/>
      <c r="KI155" s="254"/>
      <c r="KJ155" s="254"/>
      <c r="KK155" s="254"/>
      <c r="KL155" s="254"/>
      <c r="KM155" s="254"/>
      <c r="KN155" s="254"/>
      <c r="KO155" s="254"/>
      <c r="KP155" s="254"/>
      <c r="KQ155" s="254"/>
      <c r="KR155" s="254"/>
      <c r="KS155" s="254"/>
      <c r="KT155" s="254"/>
      <c r="KU155" s="254"/>
      <c r="KV155" s="254"/>
      <c r="KW155" s="254"/>
      <c r="KX155" s="254"/>
      <c r="KY155" s="254"/>
      <c r="KZ155" s="254"/>
      <c r="LA155" s="254"/>
      <c r="LB155" s="254"/>
      <c r="LC155" s="254"/>
      <c r="LD155" s="254"/>
      <c r="LE155" s="254"/>
      <c r="LF155" s="254"/>
      <c r="LG155" s="254"/>
      <c r="LH155" s="254"/>
      <c r="LI155" s="254"/>
      <c r="LJ155" s="254"/>
      <c r="LK155" s="254"/>
      <c r="LL155" s="254"/>
      <c r="LM155" s="254"/>
      <c r="LN155" s="254"/>
      <c r="LO155" s="254"/>
      <c r="LP155" s="254"/>
      <c r="LQ155" s="254"/>
      <c r="LR155" s="254"/>
      <c r="LS155" s="254"/>
      <c r="LT155" s="254"/>
      <c r="LU155" s="254"/>
      <c r="LV155" s="254"/>
      <c r="LW155" s="254"/>
      <c r="LX155" s="254"/>
      <c r="LY155" s="254"/>
      <c r="LZ155" s="254"/>
      <c r="MA155" s="254"/>
      <c r="MB155" s="254"/>
      <c r="MC155" s="254"/>
      <c r="MD155" s="254"/>
      <c r="ME155" s="254"/>
      <c r="MF155" s="254"/>
      <c r="MG155" s="254"/>
      <c r="MH155" s="254"/>
      <c r="MI155" s="254"/>
      <c r="MJ155" s="254"/>
      <c r="MK155" s="254"/>
      <c r="ML155" s="254"/>
      <c r="MM155" s="254"/>
      <c r="MN155" s="254"/>
      <c r="MO155" s="254"/>
      <c r="MP155" s="254"/>
      <c r="MQ155" s="254"/>
      <c r="MR155" s="254"/>
      <c r="MS155" s="254"/>
      <c r="MT155" s="254"/>
      <c r="MU155" s="254"/>
      <c r="MV155" s="254"/>
      <c r="MW155" s="254"/>
      <c r="MX155" s="254"/>
      <c r="MY155" s="254"/>
      <c r="MZ155" s="254"/>
      <c r="NA155" s="254"/>
      <c r="NB155" s="254"/>
      <c r="NC155" s="254"/>
      <c r="ND155" s="254"/>
      <c r="NE155" s="254"/>
      <c r="NF155" s="254"/>
      <c r="NG155" s="254"/>
      <c r="NH155" s="254"/>
      <c r="NI155" s="254"/>
      <c r="NJ155" s="254"/>
      <c r="NK155" s="254"/>
      <c r="NL155" s="254"/>
      <c r="NM155" s="254"/>
      <c r="NN155" s="254"/>
      <c r="NO155" s="254"/>
      <c r="NP155" s="254"/>
      <c r="NQ155" s="254"/>
      <c r="NR155" s="254"/>
      <c r="NS155" s="254"/>
      <c r="NT155" s="254"/>
      <c r="NU155" s="254"/>
      <c r="NV155" s="254"/>
      <c r="NW155" s="254"/>
      <c r="NX155" s="254"/>
      <c r="NY155" s="254"/>
      <c r="NZ155" s="254"/>
      <c r="OA155" s="254"/>
      <c r="OB155" s="254"/>
      <c r="OC155" s="254"/>
      <c r="OD155" s="254"/>
      <c r="OE155" s="254"/>
      <c r="OF155" s="254"/>
      <c r="OG155" s="254"/>
      <c r="OH155" s="254"/>
      <c r="OI155" s="254"/>
      <c r="OJ155" s="254"/>
      <c r="OK155" s="254"/>
      <c r="OL155" s="254"/>
      <c r="OM155" s="254"/>
      <c r="ON155" s="254"/>
      <c r="OO155" s="254"/>
      <c r="OP155" s="254"/>
      <c r="OQ155" s="254"/>
      <c r="OR155" s="254"/>
      <c r="OS155" s="254"/>
      <c r="OT155" s="254"/>
      <c r="OU155" s="254"/>
      <c r="OV155" s="254"/>
      <c r="OW155" s="254"/>
      <c r="OX155" s="254"/>
      <c r="OY155" s="254"/>
      <c r="OZ155" s="254"/>
      <c r="PA155" s="254"/>
      <c r="PB155" s="254"/>
      <c r="PC155" s="254"/>
      <c r="PD155" s="254"/>
      <c r="PE155" s="254"/>
      <c r="PF155" s="254"/>
      <c r="PG155" s="254"/>
      <c r="PH155" s="254"/>
      <c r="PI155" s="254"/>
      <c r="PJ155" s="254"/>
      <c r="PK155" s="254"/>
      <c r="PL155" s="254"/>
      <c r="PM155" s="254"/>
      <c r="PN155" s="254"/>
      <c r="PO155" s="254"/>
      <c r="PP155" s="254"/>
      <c r="PQ155" s="254"/>
      <c r="PR155" s="254"/>
      <c r="PS155" s="254"/>
      <c r="PT155" s="254"/>
      <c r="PU155" s="254"/>
      <c r="PV155" s="254"/>
      <c r="PW155" s="254"/>
      <c r="PX155" s="254"/>
      <c r="PY155" s="254"/>
      <c r="PZ155" s="254"/>
      <c r="QA155" s="254"/>
      <c r="QB155" s="254"/>
      <c r="QC155" s="254"/>
      <c r="QD155" s="254"/>
      <c r="QE155" s="254"/>
      <c r="QF155" s="254"/>
      <c r="QG155" s="254"/>
      <c r="QH155" s="254"/>
      <c r="QI155" s="254"/>
      <c r="QJ155" s="254"/>
      <c r="QK155" s="254"/>
      <c r="QL155" s="254"/>
      <c r="QM155" s="254"/>
      <c r="QN155" s="254"/>
      <c r="QO155" s="254"/>
      <c r="QP155" s="254"/>
      <c r="QQ155" s="254"/>
      <c r="QR155" s="254"/>
      <c r="QS155" s="254"/>
      <c r="QT155" s="254"/>
      <c r="QU155" s="254"/>
      <c r="QV155" s="254"/>
      <c r="QW155" s="254"/>
      <c r="QX155" s="254"/>
      <c r="QY155" s="254"/>
      <c r="QZ155" s="254"/>
      <c r="RA155" s="254"/>
      <c r="RB155" s="254"/>
      <c r="RC155" s="254"/>
      <c r="RD155" s="254"/>
      <c r="RE155" s="254"/>
      <c r="RF155" s="254"/>
      <c r="RG155" s="254"/>
      <c r="RH155" s="254"/>
      <c r="RI155" s="254"/>
      <c r="RJ155" s="254"/>
      <c r="RK155" s="254"/>
      <c r="RL155" s="254"/>
      <c r="RM155" s="254"/>
      <c r="RN155" s="254"/>
      <c r="RO155" s="254"/>
      <c r="RP155" s="254"/>
      <c r="RQ155" s="254"/>
      <c r="RR155" s="254"/>
      <c r="RS155" s="254"/>
      <c r="RT155" s="254"/>
      <c r="RU155" s="254"/>
      <c r="RV155" s="254"/>
      <c r="RW155" s="254"/>
      <c r="RX155" s="254"/>
      <c r="RY155" s="254"/>
      <c r="RZ155" s="254"/>
      <c r="SA155" s="254"/>
      <c r="SB155" s="254"/>
      <c r="SC155" s="254"/>
      <c r="SD155" s="254"/>
      <c r="SE155" s="254"/>
      <c r="SF155" s="254"/>
      <c r="SG155" s="254"/>
      <c r="SH155" s="254"/>
      <c r="SI155" s="254"/>
      <c r="SJ155" s="254"/>
      <c r="SK155" s="254"/>
      <c r="SL155" s="254"/>
      <c r="SM155" s="254"/>
      <c r="SN155" s="254"/>
      <c r="SO155" s="254"/>
      <c r="SP155" s="254"/>
      <c r="SQ155" s="254"/>
      <c r="SR155" s="254"/>
      <c r="SS155" s="254"/>
      <c r="ST155" s="254"/>
      <c r="SU155" s="254"/>
      <c r="SV155" s="254"/>
      <c r="SW155" s="254"/>
      <c r="SX155" s="254"/>
      <c r="SY155" s="254"/>
      <c r="SZ155" s="254"/>
      <c r="TA155" s="254"/>
      <c r="TB155" s="254"/>
      <c r="TC155" s="254"/>
      <c r="TD155" s="254"/>
      <c r="TE155" s="254"/>
      <c r="TF155" s="254"/>
      <c r="TG155" s="254"/>
      <c r="TH155" s="254"/>
      <c r="TI155" s="254"/>
      <c r="TJ155" s="254"/>
      <c r="TK155" s="254"/>
      <c r="TL155" s="254"/>
      <c r="TM155" s="254"/>
      <c r="TN155" s="254"/>
      <c r="TO155" s="254"/>
      <c r="TP155" s="254"/>
      <c r="TQ155" s="254"/>
      <c r="TR155" s="254"/>
      <c r="TS155" s="254"/>
      <c r="TT155" s="254"/>
      <c r="TU155" s="254"/>
      <c r="TV155" s="254"/>
      <c r="TW155" s="254"/>
      <c r="TX155" s="254"/>
      <c r="TY155" s="254"/>
      <c r="TZ155" s="254"/>
      <c r="UA155" s="254"/>
      <c r="UB155" s="254"/>
      <c r="UC155" s="254"/>
      <c r="UD155" s="254"/>
      <c r="UE155" s="254"/>
      <c r="UF155" s="254"/>
      <c r="UG155" s="254"/>
      <c r="UH155" s="254"/>
      <c r="UI155" s="254"/>
      <c r="UJ155" s="254"/>
      <c r="UK155" s="254"/>
      <c r="UL155" s="254"/>
      <c r="UM155" s="254"/>
      <c r="UN155" s="254"/>
      <c r="UO155" s="254"/>
      <c r="UP155" s="254"/>
      <c r="UQ155" s="254"/>
      <c r="UR155" s="254"/>
      <c r="US155" s="254"/>
      <c r="UT155" s="254"/>
      <c r="UU155" s="254"/>
      <c r="UV155" s="254"/>
      <c r="UW155" s="254"/>
      <c r="UX155" s="254"/>
      <c r="UY155" s="254"/>
      <c r="UZ155" s="254"/>
      <c r="VA155" s="254"/>
      <c r="VB155" s="254"/>
      <c r="VC155" s="254"/>
      <c r="VD155" s="254"/>
      <c r="VE155" s="254"/>
      <c r="VF155" s="254"/>
      <c r="VG155" s="254"/>
      <c r="VH155" s="254"/>
      <c r="VI155" s="254"/>
      <c r="VJ155" s="254"/>
      <c r="VK155" s="254"/>
      <c r="VL155" s="254"/>
      <c r="VM155" s="254"/>
      <c r="VN155" s="254"/>
      <c r="VO155" s="254"/>
      <c r="VP155" s="254"/>
      <c r="VQ155" s="254"/>
      <c r="VR155" s="254"/>
      <c r="VS155" s="254"/>
      <c r="VT155" s="254"/>
      <c r="VU155" s="254"/>
      <c r="VV155" s="254"/>
      <c r="VW155" s="254"/>
      <c r="VX155" s="254"/>
      <c r="VY155" s="254"/>
      <c r="VZ155" s="254"/>
      <c r="WA155" s="254"/>
      <c r="WB155" s="254"/>
      <c r="WC155" s="254"/>
      <c r="WD155" s="254"/>
      <c r="WE155" s="254"/>
      <c r="WF155" s="254"/>
      <c r="WG155" s="254"/>
      <c r="WH155" s="254"/>
      <c r="WI155" s="254"/>
      <c r="WJ155" s="254"/>
      <c r="WK155" s="254"/>
      <c r="WL155" s="254"/>
      <c r="WM155" s="254"/>
      <c r="WN155" s="254"/>
      <c r="WO155" s="254"/>
      <c r="WP155" s="254"/>
      <c r="WQ155" s="254"/>
      <c r="WR155" s="254"/>
      <c r="WS155" s="254"/>
      <c r="WT155" s="254"/>
      <c r="WU155" s="254"/>
      <c r="WV155" s="254"/>
      <c r="WW155" s="254"/>
      <c r="WX155" s="254"/>
      <c r="WY155" s="254"/>
      <c r="WZ155" s="254"/>
      <c r="XA155" s="254"/>
      <c r="XB155" s="254"/>
      <c r="XC155" s="254"/>
      <c r="XD155" s="254"/>
      <c r="XE155" s="254"/>
      <c r="XF155" s="254"/>
      <c r="XG155" s="254"/>
      <c r="XH155" s="254"/>
      <c r="XI155" s="254"/>
      <c r="XJ155" s="254"/>
      <c r="XK155" s="254"/>
      <c r="XL155" s="254"/>
      <c r="XM155" s="254"/>
      <c r="XN155" s="254"/>
      <c r="XO155" s="254"/>
      <c r="XP155" s="254"/>
      <c r="XQ155" s="254"/>
      <c r="XR155" s="254"/>
      <c r="XS155" s="254"/>
      <c r="XT155" s="254"/>
      <c r="XU155" s="254"/>
      <c r="XV155" s="254"/>
      <c r="XW155" s="254"/>
      <c r="XX155" s="254"/>
      <c r="XY155" s="254"/>
      <c r="XZ155" s="254"/>
      <c r="YA155" s="254"/>
      <c r="YB155" s="254"/>
      <c r="YC155" s="254"/>
      <c r="YD155" s="254"/>
      <c r="YE155" s="254"/>
      <c r="YF155" s="254"/>
      <c r="YG155" s="254"/>
      <c r="YH155" s="254"/>
      <c r="YI155" s="254"/>
      <c r="YJ155" s="254"/>
      <c r="YK155" s="254"/>
      <c r="YL155" s="254"/>
      <c r="YM155" s="254"/>
      <c r="YN155" s="254"/>
      <c r="YO155" s="254"/>
      <c r="YP155" s="254"/>
      <c r="YQ155" s="254"/>
      <c r="YR155" s="254"/>
      <c r="YS155" s="254"/>
      <c r="YT155" s="254"/>
      <c r="YU155" s="254"/>
      <c r="YV155" s="254"/>
      <c r="YW155" s="254"/>
      <c r="YX155" s="254"/>
      <c r="YY155" s="254"/>
      <c r="YZ155" s="254"/>
      <c r="ZA155" s="254"/>
      <c r="ZB155" s="254"/>
      <c r="ZC155" s="254"/>
      <c r="ZD155" s="254"/>
      <c r="ZE155" s="254"/>
      <c r="ZF155" s="254"/>
      <c r="ZG155" s="254"/>
      <c r="ZH155" s="254"/>
      <c r="ZI155" s="254"/>
      <c r="ZJ155" s="254"/>
      <c r="ZK155" s="254"/>
      <c r="ZL155" s="254"/>
      <c r="ZM155" s="254"/>
      <c r="ZN155" s="254"/>
      <c r="ZO155" s="254"/>
      <c r="ZP155" s="254"/>
      <c r="ZQ155" s="254"/>
      <c r="ZR155" s="254"/>
      <c r="ZS155" s="254"/>
      <c r="ZT155" s="254"/>
      <c r="ZU155" s="254"/>
      <c r="ZV155" s="254"/>
      <c r="ZW155" s="254"/>
      <c r="ZX155" s="254"/>
      <c r="ZY155" s="254"/>
      <c r="ZZ155" s="254"/>
      <c r="AAA155" s="254"/>
      <c r="AAB155" s="254"/>
      <c r="AAC155" s="254"/>
      <c r="AAD155" s="254"/>
      <c r="AAE155" s="254"/>
      <c r="AAF155" s="254"/>
      <c r="AAG155" s="254"/>
      <c r="AAH155" s="254"/>
      <c r="AAI155" s="254"/>
      <c r="AAJ155" s="254"/>
      <c r="AAK155" s="254"/>
      <c r="AAL155" s="254"/>
      <c r="AAM155" s="254"/>
      <c r="AAN155" s="254"/>
      <c r="AAO155" s="254"/>
      <c r="AAP155" s="254"/>
      <c r="AAQ155" s="254"/>
      <c r="AAR155" s="254"/>
      <c r="AAS155" s="254"/>
      <c r="AAT155" s="254"/>
      <c r="AAU155" s="254"/>
      <c r="AAV155" s="254"/>
      <c r="AAW155" s="254"/>
      <c r="AAX155" s="254"/>
      <c r="AAY155" s="254"/>
      <c r="AAZ155" s="254"/>
      <c r="ABA155" s="254"/>
      <c r="ABB155" s="254"/>
      <c r="ABC155" s="254"/>
      <c r="ABD155" s="254"/>
      <c r="ABE155" s="254"/>
      <c r="ABF155" s="254"/>
      <c r="ABG155" s="254"/>
      <c r="ABH155" s="254"/>
      <c r="ABI155" s="254"/>
      <c r="ABJ155" s="254"/>
      <c r="ABK155" s="254"/>
      <c r="ABL155" s="254"/>
      <c r="ABM155" s="254"/>
      <c r="ABN155" s="254"/>
      <c r="ABO155" s="254"/>
      <c r="ABP155" s="254"/>
      <c r="ABQ155" s="254"/>
      <c r="ABR155" s="254"/>
      <c r="ABS155" s="254"/>
      <c r="ABT155" s="254"/>
      <c r="ABU155" s="254"/>
      <c r="ABV155" s="254"/>
      <c r="ABW155" s="254"/>
      <c r="ABX155" s="254"/>
      <c r="ABY155" s="254"/>
      <c r="ABZ155" s="254"/>
      <c r="ACA155" s="254"/>
      <c r="ACB155" s="254"/>
      <c r="ACC155" s="254"/>
      <c r="ACD155" s="254"/>
      <c r="ACE155" s="254"/>
      <c r="ACF155" s="254"/>
      <c r="ACG155" s="254"/>
      <c r="ACH155" s="254"/>
      <c r="ACI155" s="254"/>
      <c r="ACJ155" s="254"/>
      <c r="ACK155" s="254"/>
      <c r="ACL155" s="254"/>
      <c r="ACM155" s="254"/>
      <c r="ACN155" s="254"/>
      <c r="ACO155" s="254"/>
      <c r="ACP155" s="254"/>
      <c r="ACQ155" s="254"/>
      <c r="ACR155" s="254"/>
      <c r="ACS155" s="254"/>
      <c r="ACT155" s="254"/>
      <c r="ACU155" s="254"/>
      <c r="ACV155" s="254"/>
      <c r="ACW155" s="254"/>
      <c r="ACX155" s="254"/>
      <c r="ACY155" s="254"/>
      <c r="ACZ155" s="254"/>
      <c r="ADA155" s="254"/>
      <c r="ADB155" s="254"/>
      <c r="ADC155" s="254"/>
      <c r="ADD155" s="254"/>
      <c r="ADE155" s="254"/>
      <c r="ADF155" s="254"/>
      <c r="ADG155" s="254"/>
      <c r="ADH155" s="254"/>
      <c r="ADI155" s="254"/>
      <c r="ADJ155" s="254"/>
      <c r="ADK155" s="254"/>
      <c r="ADL155" s="254"/>
      <c r="ADM155" s="254"/>
      <c r="ADN155" s="254"/>
      <c r="ADO155" s="254"/>
      <c r="ADP155" s="254"/>
      <c r="ADQ155" s="254"/>
      <c r="ADR155" s="254"/>
      <c r="ADS155" s="254"/>
      <c r="ADT155" s="254"/>
      <c r="ADU155" s="254"/>
      <c r="ADV155" s="254"/>
      <c r="ADW155" s="254"/>
      <c r="ADX155" s="254"/>
      <c r="ADY155" s="254"/>
      <c r="ADZ155" s="254"/>
      <c r="AEA155" s="254"/>
      <c r="AEB155" s="254"/>
      <c r="AEC155" s="254"/>
      <c r="AED155" s="254"/>
      <c r="AEE155" s="254"/>
      <c r="AEF155" s="254"/>
      <c r="AEG155" s="254"/>
      <c r="AEH155" s="254"/>
      <c r="AEI155" s="254"/>
      <c r="AEJ155" s="254"/>
      <c r="AEK155" s="254"/>
      <c r="AEL155" s="254"/>
      <c r="AEM155" s="254"/>
      <c r="AEN155" s="254"/>
      <c r="AEO155" s="254"/>
      <c r="AEP155" s="254"/>
      <c r="AEQ155" s="254"/>
      <c r="AER155" s="254"/>
      <c r="AES155" s="254"/>
      <c r="AET155" s="254"/>
      <c r="AEU155" s="254"/>
      <c r="AEV155" s="254"/>
      <c r="AEW155" s="254"/>
      <c r="AEX155" s="254"/>
      <c r="AEY155" s="254"/>
      <c r="AEZ155" s="254"/>
      <c r="AFA155" s="254"/>
      <c r="AFB155" s="254"/>
      <c r="AFC155" s="254"/>
      <c r="AFD155" s="254"/>
      <c r="AFE155" s="254"/>
      <c r="AFF155" s="254"/>
      <c r="AFG155" s="254"/>
      <c r="AFH155" s="254"/>
      <c r="AFI155" s="254"/>
      <c r="AFJ155" s="254"/>
      <c r="AFK155" s="254"/>
      <c r="AFL155" s="254"/>
      <c r="AFM155" s="254"/>
      <c r="AFN155" s="254"/>
      <c r="AFO155" s="254"/>
      <c r="AFP155" s="254"/>
      <c r="AFQ155" s="254"/>
      <c r="AFR155" s="254"/>
      <c r="AFS155" s="254"/>
      <c r="AFT155" s="254"/>
      <c r="AFU155" s="254"/>
      <c r="AFV155" s="254"/>
      <c r="AFW155" s="254"/>
      <c r="AFX155" s="254"/>
      <c r="AFY155" s="254"/>
      <c r="AFZ155" s="254"/>
      <c r="AGA155" s="254"/>
      <c r="AGB155" s="254"/>
      <c r="AGC155" s="254"/>
      <c r="AGD155" s="254"/>
      <c r="AGE155" s="254"/>
      <c r="AGF155" s="254"/>
      <c r="AGG155" s="254"/>
      <c r="AGH155" s="254"/>
      <c r="AGI155" s="254"/>
      <c r="AGJ155" s="254"/>
      <c r="AGK155" s="254"/>
      <c r="AGL155" s="254"/>
      <c r="AGM155" s="254"/>
      <c r="AGN155" s="254"/>
      <c r="AGO155" s="254"/>
      <c r="AGP155" s="254"/>
      <c r="AGQ155" s="254"/>
      <c r="AGR155" s="254"/>
      <c r="AGS155" s="254"/>
      <c r="AGT155" s="254"/>
      <c r="AGU155" s="254"/>
      <c r="AGV155" s="254"/>
      <c r="AGW155" s="254"/>
      <c r="AGX155" s="254"/>
      <c r="AGY155" s="254"/>
      <c r="AGZ155" s="254"/>
      <c r="AHA155" s="254"/>
      <c r="AHB155" s="254"/>
      <c r="AHC155" s="254"/>
      <c r="AHD155" s="254"/>
      <c r="AHE155" s="254"/>
      <c r="AHF155" s="254"/>
      <c r="AHG155" s="254"/>
      <c r="AHH155" s="254"/>
      <c r="AHI155" s="254"/>
      <c r="AHJ155" s="254"/>
      <c r="AHK155" s="254"/>
      <c r="AHL155" s="254"/>
      <c r="AHM155" s="254"/>
      <c r="AHN155" s="254"/>
      <c r="AHO155" s="254"/>
      <c r="AHP155" s="254"/>
      <c r="AHQ155" s="254"/>
      <c r="AHR155" s="254"/>
      <c r="AHS155" s="254"/>
      <c r="AHT155" s="254"/>
      <c r="AHU155" s="254"/>
      <c r="AHV155" s="254"/>
      <c r="AHW155" s="254"/>
      <c r="AHX155" s="254"/>
      <c r="AHY155" s="254"/>
      <c r="AHZ155" s="254"/>
      <c r="AIA155" s="254"/>
      <c r="AIB155" s="254"/>
      <c r="AIC155" s="254"/>
      <c r="AID155" s="254"/>
      <c r="AIE155" s="254"/>
      <c r="AIF155" s="254"/>
      <c r="AIG155" s="254"/>
      <c r="AIH155" s="254"/>
      <c r="AII155" s="254"/>
      <c r="AIJ155" s="254"/>
      <c r="AIK155" s="254"/>
      <c r="AIL155" s="254"/>
      <c r="AIM155" s="254"/>
      <c r="AIN155" s="254"/>
      <c r="AIO155" s="254"/>
      <c r="AIP155" s="254"/>
      <c r="AIQ155" s="254"/>
      <c r="AIR155" s="254"/>
      <c r="AIS155" s="254"/>
      <c r="AIT155" s="254"/>
      <c r="AIU155" s="254"/>
      <c r="AIV155" s="254"/>
      <c r="AIW155" s="254"/>
      <c r="AIX155" s="254"/>
      <c r="AIY155" s="254"/>
      <c r="AIZ155" s="254"/>
      <c r="AJA155" s="254"/>
      <c r="AJB155" s="254"/>
      <c r="AJC155" s="254"/>
      <c r="AJD155" s="254"/>
      <c r="AJE155" s="254"/>
      <c r="AJF155" s="254"/>
      <c r="AJG155" s="254"/>
      <c r="AJH155" s="254"/>
      <c r="AJI155" s="254"/>
      <c r="AJJ155" s="254"/>
      <c r="AJK155" s="254"/>
      <c r="AJL155" s="254"/>
      <c r="AJM155" s="254"/>
      <c r="AJN155" s="254"/>
      <c r="AJO155" s="254"/>
      <c r="AJP155" s="254"/>
      <c r="AJQ155" s="254"/>
      <c r="AJR155" s="254"/>
      <c r="AJS155" s="254"/>
      <c r="AJT155" s="254"/>
      <c r="AJU155" s="254"/>
      <c r="AJV155" s="254"/>
      <c r="AJW155" s="254"/>
      <c r="AJX155" s="254"/>
      <c r="AJY155" s="254"/>
      <c r="AJZ155" s="254"/>
      <c r="AKA155" s="254"/>
      <c r="AKB155" s="254"/>
      <c r="AKC155" s="254"/>
      <c r="AKD155" s="254"/>
      <c r="AKE155" s="254"/>
      <c r="AKF155" s="254"/>
      <c r="AKG155" s="254"/>
      <c r="AKH155" s="254"/>
      <c r="AKI155" s="254"/>
      <c r="AKJ155" s="254"/>
      <c r="AKK155" s="254"/>
      <c r="AKL155" s="254"/>
      <c r="AKM155" s="254"/>
      <c r="AKN155" s="254"/>
      <c r="AKO155" s="254"/>
      <c r="AKP155" s="254"/>
      <c r="AKQ155" s="254"/>
      <c r="AKR155" s="254"/>
      <c r="AKS155" s="254"/>
      <c r="AKT155" s="254"/>
      <c r="AKU155" s="254"/>
      <c r="AKV155" s="254"/>
      <c r="AKW155" s="254"/>
      <c r="AKX155" s="254"/>
      <c r="AKY155" s="254"/>
      <c r="AKZ155" s="254"/>
      <c r="ALA155" s="254"/>
      <c r="ALB155" s="254"/>
      <c r="ALC155" s="254"/>
      <c r="ALD155" s="254"/>
      <c r="ALE155" s="254"/>
      <c r="ALF155" s="254"/>
      <c r="ALG155" s="254"/>
      <c r="ALH155" s="254"/>
      <c r="ALI155" s="254"/>
      <c r="ALJ155" s="254"/>
      <c r="ALK155" s="254"/>
      <c r="ALL155" s="254"/>
      <c r="ALM155" s="254"/>
      <c r="ALN155" s="254"/>
      <c r="ALO155" s="254"/>
      <c r="ALP155" s="254"/>
      <c r="ALQ155" s="254"/>
      <c r="ALR155" s="254"/>
      <c r="ALS155" s="254"/>
      <c r="ALT155" s="254"/>
      <c r="ALU155" s="254"/>
      <c r="ALV155" s="254"/>
      <c r="ALW155" s="254"/>
      <c r="ALX155" s="254"/>
      <c r="ALY155" s="254"/>
      <c r="ALZ155" s="254"/>
      <c r="AMA155" s="254"/>
      <c r="AMB155" s="254"/>
      <c r="AMC155" s="254"/>
      <c r="AMD155" s="254"/>
      <c r="AME155" s="254"/>
      <c r="AMF155" s="254"/>
      <c r="AMG155" s="254"/>
      <c r="AMH155" s="254"/>
      <c r="AMI155" s="254"/>
      <c r="AMJ155" s="254"/>
      <c r="AMK155" s="254"/>
      <c r="AML155" s="254"/>
      <c r="AMM155" s="254"/>
      <c r="AMN155" s="254"/>
      <c r="AMO155" s="254"/>
      <c r="AMP155" s="254"/>
      <c r="AMQ155" s="254"/>
      <c r="AMR155" s="254"/>
      <c r="AMS155" s="254"/>
      <c r="AMT155" s="254"/>
      <c r="AMU155" s="254"/>
      <c r="AMV155" s="254"/>
      <c r="AMW155" s="254"/>
      <c r="AMX155" s="254"/>
      <c r="AMY155" s="254"/>
      <c r="AMZ155" s="254"/>
      <c r="ANA155" s="254"/>
      <c r="ANB155" s="254"/>
      <c r="ANC155" s="254"/>
      <c r="AND155" s="254"/>
      <c r="ANE155" s="254"/>
      <c r="ANF155" s="254"/>
      <c r="ANG155" s="254"/>
      <c r="ANH155" s="254"/>
      <c r="ANI155" s="254"/>
      <c r="ANJ155" s="254"/>
      <c r="ANK155" s="254"/>
      <c r="ANL155" s="254"/>
      <c r="ANM155" s="254"/>
      <c r="ANN155" s="254"/>
      <c r="ANO155" s="254"/>
      <c r="ANP155" s="254"/>
      <c r="ANQ155" s="254"/>
      <c r="ANR155" s="254"/>
      <c r="ANS155" s="254"/>
      <c r="ANT155" s="254"/>
      <c r="ANU155" s="254"/>
      <c r="ANV155" s="254"/>
      <c r="ANW155" s="254"/>
      <c r="ANX155" s="254"/>
      <c r="ANY155" s="254"/>
      <c r="ANZ155" s="254"/>
      <c r="AOA155" s="254"/>
      <c r="AOB155" s="254"/>
      <c r="AOC155" s="254"/>
      <c r="AOD155" s="254"/>
      <c r="AOE155" s="254"/>
      <c r="AOF155" s="254"/>
      <c r="AOG155" s="254"/>
      <c r="AOH155" s="254"/>
      <c r="AOI155" s="254"/>
      <c r="AOJ155" s="254"/>
      <c r="AOK155" s="254"/>
      <c r="AOL155" s="254"/>
      <c r="AOM155" s="254"/>
      <c r="AON155" s="254"/>
      <c r="AOO155" s="254"/>
      <c r="AOP155" s="254"/>
      <c r="AOQ155" s="254"/>
      <c r="AOR155" s="254"/>
      <c r="AOS155" s="254"/>
      <c r="AOT155" s="254"/>
      <c r="AOU155" s="254"/>
      <c r="AOV155" s="254"/>
      <c r="AOW155" s="254"/>
      <c r="AOX155" s="254"/>
      <c r="AOY155" s="254"/>
      <c r="AOZ155" s="254"/>
      <c r="APA155" s="254"/>
      <c r="APB155" s="254"/>
      <c r="APC155" s="254"/>
      <c r="APD155" s="254"/>
      <c r="APE155" s="254"/>
      <c r="APF155" s="254"/>
      <c r="APG155" s="254"/>
      <c r="APH155" s="254"/>
      <c r="API155" s="254"/>
      <c r="APJ155" s="254"/>
      <c r="APK155" s="254"/>
      <c r="APL155" s="254"/>
      <c r="APM155" s="254"/>
      <c r="APN155" s="254"/>
      <c r="APO155" s="254"/>
      <c r="APP155" s="254"/>
      <c r="APQ155" s="254"/>
      <c r="APR155" s="254"/>
      <c r="APS155" s="254"/>
      <c r="APT155" s="254"/>
      <c r="APU155" s="254"/>
      <c r="APV155" s="254"/>
      <c r="APW155" s="254"/>
      <c r="APX155" s="254"/>
      <c r="APY155" s="254"/>
      <c r="APZ155" s="254"/>
      <c r="AQA155" s="254"/>
      <c r="AQB155" s="254"/>
      <c r="AQC155" s="254"/>
      <c r="AQD155" s="254"/>
      <c r="AQE155" s="254"/>
      <c r="AQF155" s="254"/>
      <c r="AQG155" s="254"/>
      <c r="AQH155" s="254"/>
      <c r="AQI155" s="254"/>
      <c r="AQJ155" s="254"/>
      <c r="AQK155" s="254"/>
      <c r="AQL155" s="254"/>
      <c r="AQM155" s="254"/>
      <c r="AQN155" s="254"/>
      <c r="AQO155" s="254"/>
      <c r="AQP155" s="254"/>
      <c r="AQQ155" s="254"/>
      <c r="AQR155" s="254"/>
      <c r="AQS155" s="254"/>
      <c r="AQT155" s="254"/>
      <c r="AQU155" s="254"/>
      <c r="AQV155" s="254"/>
      <c r="AQW155" s="254"/>
      <c r="AQX155" s="254"/>
      <c r="AQY155" s="254"/>
      <c r="AQZ155" s="254"/>
      <c r="ARA155" s="254"/>
      <c r="ARB155" s="254"/>
      <c r="ARC155" s="254"/>
      <c r="ARD155" s="254"/>
      <c r="ARE155" s="254"/>
      <c r="ARF155" s="254"/>
      <c r="ARG155" s="254"/>
      <c r="ARH155" s="254"/>
      <c r="ARI155" s="254"/>
      <c r="ARJ155" s="254"/>
      <c r="ARK155" s="254"/>
      <c r="ARL155" s="254"/>
      <c r="ARM155" s="254"/>
      <c r="ARN155" s="254"/>
      <c r="ARO155" s="254"/>
      <c r="ARP155" s="254"/>
      <c r="ARQ155" s="254"/>
      <c r="ARR155" s="254"/>
      <c r="ARS155" s="254"/>
      <c r="ART155" s="254"/>
      <c r="ARU155" s="254"/>
      <c r="ARV155" s="254"/>
      <c r="ARW155" s="254"/>
      <c r="ARX155" s="254"/>
      <c r="ARY155" s="254"/>
      <c r="ARZ155" s="254"/>
      <c r="ASA155" s="254"/>
      <c r="ASB155" s="254"/>
      <c r="ASC155" s="254"/>
      <c r="ASD155" s="254"/>
      <c r="ASE155" s="254"/>
      <c r="ASF155" s="254"/>
      <c r="ASG155" s="254"/>
      <c r="ASH155" s="254"/>
      <c r="ASI155" s="254"/>
      <c r="ASJ155" s="254"/>
      <c r="ASK155" s="254"/>
      <c r="ASL155" s="254"/>
      <c r="ASM155" s="254"/>
      <c r="ASN155" s="254"/>
      <c r="ASO155" s="254"/>
      <c r="ASP155" s="254"/>
      <c r="ASQ155" s="254"/>
      <c r="ASR155" s="254"/>
      <c r="ASS155" s="254"/>
      <c r="AST155" s="254"/>
      <c r="ASU155" s="254"/>
      <c r="ASV155" s="254"/>
      <c r="ASW155" s="254"/>
      <c r="ASX155" s="254"/>
      <c r="ASY155" s="254"/>
      <c r="ASZ155" s="254"/>
      <c r="ATA155" s="254"/>
      <c r="ATB155" s="254"/>
      <c r="ATC155" s="254"/>
      <c r="ATD155" s="254"/>
      <c r="ATE155" s="254"/>
      <c r="ATF155" s="254"/>
      <c r="ATG155" s="254"/>
      <c r="ATH155" s="254"/>
      <c r="ATI155" s="254"/>
      <c r="ATJ155" s="254"/>
      <c r="ATK155" s="254"/>
      <c r="ATL155" s="254"/>
      <c r="ATM155" s="254"/>
      <c r="ATN155" s="254"/>
      <c r="ATO155" s="254"/>
      <c r="ATP155" s="254"/>
      <c r="ATQ155" s="254"/>
      <c r="ATR155" s="254"/>
      <c r="ATS155" s="254"/>
      <c r="ATT155" s="254"/>
      <c r="ATU155" s="254"/>
      <c r="ATV155" s="254"/>
      <c r="ATW155" s="254"/>
      <c r="ATX155" s="254"/>
      <c r="ATY155" s="254"/>
      <c r="ATZ155" s="254"/>
      <c r="AUA155" s="254"/>
      <c r="AUB155" s="254"/>
      <c r="AUC155" s="254"/>
      <c r="AUD155" s="254"/>
      <c r="AUE155" s="254"/>
      <c r="AUF155" s="254"/>
      <c r="AUG155" s="254"/>
      <c r="AUH155" s="254"/>
      <c r="AUI155" s="254"/>
      <c r="AUJ155" s="254"/>
      <c r="AUK155" s="254"/>
      <c r="AUL155" s="254"/>
      <c r="AUM155" s="254"/>
      <c r="AUN155" s="254"/>
      <c r="AUO155" s="254"/>
      <c r="AUP155" s="254"/>
      <c r="AUQ155" s="254"/>
      <c r="AUR155" s="254"/>
      <c r="AUS155" s="254"/>
      <c r="AUT155" s="254"/>
      <c r="AUU155" s="254"/>
      <c r="AUV155" s="254"/>
      <c r="AUW155" s="254"/>
      <c r="AUX155" s="254"/>
      <c r="AUY155" s="254"/>
      <c r="AUZ155" s="254"/>
      <c r="AVA155" s="254"/>
      <c r="AVB155" s="254"/>
      <c r="AVC155" s="254"/>
      <c r="AVD155" s="254"/>
      <c r="AVE155" s="254"/>
      <c r="AVF155" s="254"/>
      <c r="AVG155" s="254"/>
      <c r="AVH155" s="254"/>
      <c r="AVI155" s="254"/>
      <c r="AVJ155" s="254"/>
      <c r="AVK155" s="254"/>
      <c r="AVL155" s="254"/>
      <c r="AVM155" s="254"/>
      <c r="AVN155" s="254"/>
      <c r="AVO155" s="254"/>
      <c r="AVP155" s="254"/>
      <c r="AVQ155" s="254"/>
      <c r="AVR155" s="254"/>
      <c r="AVS155" s="254"/>
      <c r="AVT155" s="254"/>
      <c r="AVU155" s="254"/>
      <c r="AVV155" s="254"/>
      <c r="AVW155" s="254"/>
      <c r="AVX155" s="254"/>
      <c r="AVY155" s="254"/>
      <c r="AVZ155" s="254"/>
      <c r="AWA155" s="254"/>
      <c r="AWB155" s="254"/>
      <c r="AWC155" s="254"/>
      <c r="AWD155" s="254"/>
      <c r="AWE155" s="254"/>
      <c r="AWF155" s="254"/>
      <c r="AWG155" s="254"/>
      <c r="AWH155" s="254"/>
      <c r="AWI155" s="254"/>
      <c r="AWJ155" s="254"/>
      <c r="AWK155" s="254"/>
      <c r="AWL155" s="254"/>
      <c r="AWM155" s="254"/>
      <c r="AWN155" s="254"/>
      <c r="AWO155" s="254"/>
      <c r="AWP155" s="254"/>
      <c r="AWQ155" s="254"/>
      <c r="AWR155" s="254"/>
      <c r="AWS155" s="254"/>
      <c r="AWT155" s="254"/>
      <c r="AWU155" s="254"/>
      <c r="AWV155" s="254"/>
      <c r="AWW155" s="254"/>
      <c r="AWX155" s="254"/>
      <c r="AWY155" s="254"/>
      <c r="AWZ155" s="254"/>
      <c r="AXA155" s="254"/>
      <c r="AXB155" s="254"/>
      <c r="AXC155" s="254"/>
      <c r="AXD155" s="254"/>
      <c r="AXE155" s="254"/>
      <c r="AXF155" s="254"/>
      <c r="AXG155" s="254"/>
      <c r="AXH155" s="254"/>
      <c r="AXI155" s="254"/>
      <c r="AXJ155" s="254"/>
      <c r="AXK155" s="254"/>
      <c r="AXL155" s="254"/>
      <c r="AXM155" s="254"/>
      <c r="AXN155" s="254"/>
      <c r="AXO155" s="254"/>
      <c r="AXP155" s="254"/>
      <c r="AXQ155" s="254"/>
      <c r="AXR155" s="254"/>
      <c r="AXS155" s="254"/>
      <c r="AXT155" s="254"/>
      <c r="AXU155" s="254"/>
      <c r="AXV155" s="254"/>
      <c r="AXW155" s="254"/>
      <c r="AXX155" s="254"/>
      <c r="AXY155" s="254"/>
      <c r="AXZ155" s="254"/>
      <c r="AYA155" s="254"/>
      <c r="AYB155" s="254"/>
      <c r="AYC155" s="254"/>
      <c r="AYD155" s="254"/>
      <c r="AYE155" s="254"/>
      <c r="AYF155" s="254"/>
      <c r="AYG155" s="254"/>
      <c r="AYH155" s="254"/>
      <c r="AYI155" s="254"/>
      <c r="AYJ155" s="254"/>
      <c r="AYK155" s="254"/>
      <c r="AYL155" s="254"/>
      <c r="AYM155" s="254"/>
      <c r="AYN155" s="254"/>
      <c r="AYO155" s="254"/>
      <c r="AYP155" s="254"/>
      <c r="AYQ155" s="254"/>
      <c r="AYR155" s="254"/>
      <c r="AYS155" s="254"/>
      <c r="AYT155" s="254"/>
      <c r="AYU155" s="254"/>
      <c r="AYV155" s="254"/>
      <c r="AYW155" s="254"/>
      <c r="AYX155" s="254"/>
      <c r="AYY155" s="254"/>
      <c r="AYZ155" s="254"/>
      <c r="AZA155" s="254"/>
      <c r="AZB155" s="254"/>
      <c r="AZC155" s="254"/>
      <c r="AZD155" s="254"/>
      <c r="AZE155" s="254"/>
      <c r="AZF155" s="254"/>
      <c r="AZG155" s="254"/>
      <c r="AZH155" s="254"/>
      <c r="AZI155" s="254"/>
      <c r="AZJ155" s="254"/>
      <c r="AZK155" s="254"/>
      <c r="AZL155" s="254"/>
      <c r="AZM155" s="254"/>
      <c r="AZN155" s="254"/>
      <c r="AZO155" s="254"/>
      <c r="AZP155" s="254"/>
      <c r="AZQ155" s="254"/>
      <c r="AZR155" s="254"/>
      <c r="AZS155" s="254"/>
      <c r="AZT155" s="254"/>
      <c r="AZU155" s="254"/>
      <c r="AZV155" s="254"/>
      <c r="AZW155" s="254"/>
      <c r="AZX155" s="254"/>
      <c r="AZY155" s="254"/>
      <c r="AZZ155" s="254"/>
      <c r="BAA155" s="254"/>
      <c r="BAB155" s="254"/>
      <c r="BAC155" s="254"/>
      <c r="BAD155" s="254"/>
      <c r="BAE155" s="254"/>
      <c r="BAF155" s="254"/>
      <c r="BAG155" s="254"/>
      <c r="BAH155" s="254"/>
      <c r="BAI155" s="254"/>
      <c r="BAJ155" s="254"/>
      <c r="BAK155" s="254"/>
      <c r="BAL155" s="254"/>
      <c r="BAM155" s="254"/>
      <c r="BAN155" s="254"/>
      <c r="BAO155" s="254"/>
      <c r="BAP155" s="254"/>
      <c r="BAQ155" s="254"/>
      <c r="BAR155" s="254"/>
      <c r="BAS155" s="254"/>
      <c r="BAT155" s="254"/>
      <c r="BAU155" s="254"/>
      <c r="BAV155" s="254"/>
      <c r="BAW155" s="254"/>
      <c r="BAX155" s="254"/>
      <c r="BAY155" s="254"/>
      <c r="BAZ155" s="254"/>
      <c r="BBA155" s="254"/>
      <c r="BBB155" s="254"/>
      <c r="BBC155" s="254"/>
      <c r="BBD155" s="254"/>
      <c r="BBE155" s="254"/>
      <c r="BBF155" s="254"/>
      <c r="BBG155" s="254"/>
      <c r="BBH155" s="254"/>
      <c r="BBI155" s="254"/>
      <c r="BBJ155" s="254"/>
      <c r="BBK155" s="254"/>
      <c r="BBL155" s="254"/>
      <c r="BBM155" s="254"/>
      <c r="BBN155" s="254"/>
      <c r="BBO155" s="254"/>
      <c r="BBP155" s="254"/>
      <c r="BBQ155" s="254"/>
      <c r="BBR155" s="254"/>
      <c r="BBS155" s="254"/>
      <c r="BBT155" s="254"/>
      <c r="BBU155" s="254"/>
      <c r="BBV155" s="254"/>
      <c r="BBW155" s="254"/>
      <c r="BBX155" s="254"/>
      <c r="BBY155" s="254"/>
      <c r="BBZ155" s="254"/>
      <c r="BCA155" s="254"/>
      <c r="BCB155" s="254"/>
      <c r="BCC155" s="254"/>
      <c r="BCD155" s="254"/>
      <c r="BCE155" s="254"/>
      <c r="BCF155" s="254"/>
      <c r="BCG155" s="254"/>
      <c r="BCH155" s="254"/>
      <c r="BCI155" s="254"/>
      <c r="BCJ155" s="254"/>
      <c r="BCK155" s="254"/>
      <c r="BCL155" s="254"/>
      <c r="BCM155" s="254"/>
      <c r="BCN155" s="254"/>
      <c r="BCO155" s="254"/>
      <c r="BCP155" s="254"/>
      <c r="BCQ155" s="254"/>
      <c r="BCR155" s="254"/>
      <c r="BCS155" s="254"/>
      <c r="BCT155" s="254"/>
      <c r="BCU155" s="254"/>
      <c r="BCV155" s="254"/>
      <c r="BCW155" s="254"/>
      <c r="BCX155" s="254"/>
      <c r="BCY155" s="254"/>
      <c r="BCZ155" s="254"/>
      <c r="BDA155" s="254"/>
      <c r="BDB155" s="254"/>
      <c r="BDC155" s="254"/>
      <c r="BDD155" s="254"/>
      <c r="BDE155" s="254"/>
      <c r="BDF155" s="254"/>
      <c r="BDG155" s="254"/>
      <c r="BDH155" s="254"/>
      <c r="BDI155" s="254"/>
      <c r="BDJ155" s="254"/>
      <c r="BDK155" s="254"/>
      <c r="BDL155" s="254"/>
      <c r="BDM155" s="254"/>
      <c r="BDN155" s="254"/>
      <c r="BDO155" s="254"/>
      <c r="BDP155" s="254"/>
      <c r="BDQ155" s="254"/>
      <c r="BDR155" s="254"/>
      <c r="BDS155" s="254"/>
      <c r="BDT155" s="254"/>
      <c r="BDU155" s="254"/>
      <c r="BDV155" s="254"/>
      <c r="BDW155" s="254"/>
      <c r="BDX155" s="254"/>
      <c r="BDY155" s="254"/>
      <c r="BDZ155" s="254"/>
      <c r="BEA155" s="254"/>
      <c r="BEB155" s="254"/>
      <c r="BEC155" s="254"/>
      <c r="BED155" s="254"/>
      <c r="BEE155" s="254"/>
      <c r="BEF155" s="254"/>
      <c r="BEG155" s="254"/>
      <c r="BEH155" s="254"/>
      <c r="BEI155" s="254"/>
      <c r="BEJ155" s="254"/>
      <c r="BEK155" s="254"/>
      <c r="BEL155" s="254"/>
      <c r="BEM155" s="254"/>
      <c r="BEN155" s="254"/>
      <c r="BEO155" s="254"/>
      <c r="BEP155" s="254"/>
      <c r="BEQ155" s="254"/>
      <c r="BER155" s="254"/>
      <c r="BES155" s="254"/>
      <c r="BET155" s="254"/>
      <c r="BEU155" s="254"/>
      <c r="BEV155" s="254"/>
      <c r="BEW155" s="254"/>
      <c r="BEX155" s="254"/>
      <c r="BEY155" s="254"/>
      <c r="BEZ155" s="254"/>
      <c r="BFA155" s="254"/>
      <c r="BFB155" s="254"/>
      <c r="BFC155" s="254"/>
      <c r="BFD155" s="254"/>
      <c r="BFE155" s="254"/>
      <c r="BFF155" s="254"/>
      <c r="BFG155" s="254"/>
      <c r="BFH155" s="254"/>
      <c r="BFI155" s="254"/>
      <c r="BFJ155" s="254"/>
      <c r="BFK155" s="254"/>
      <c r="BFL155" s="254"/>
      <c r="BFM155" s="254"/>
      <c r="BFN155" s="254"/>
      <c r="BFO155" s="254"/>
      <c r="BFP155" s="254"/>
      <c r="BFQ155" s="254"/>
      <c r="BFR155" s="254"/>
      <c r="BFS155" s="254"/>
      <c r="BFT155" s="254"/>
      <c r="BFU155" s="254"/>
      <c r="BFV155" s="254"/>
      <c r="BFW155" s="254"/>
      <c r="BFX155" s="254"/>
      <c r="BFY155" s="254"/>
      <c r="BFZ155" s="254"/>
      <c r="BGA155" s="254"/>
      <c r="BGB155" s="254"/>
      <c r="BGC155" s="254"/>
      <c r="BGD155" s="254"/>
      <c r="BGE155" s="254"/>
      <c r="BGF155" s="254"/>
      <c r="BGG155" s="254"/>
      <c r="BGH155" s="254"/>
      <c r="BGI155" s="254"/>
      <c r="BGJ155" s="254"/>
      <c r="BGK155" s="254"/>
      <c r="BGL155" s="254"/>
      <c r="BGM155" s="254"/>
      <c r="BGN155" s="254"/>
      <c r="BGO155" s="254"/>
      <c r="BGP155" s="254"/>
      <c r="BGQ155" s="254"/>
      <c r="BGR155" s="254"/>
      <c r="BGS155" s="254"/>
      <c r="BGT155" s="254"/>
      <c r="BGU155" s="254"/>
      <c r="BGV155" s="254"/>
      <c r="BGW155" s="254"/>
      <c r="BGX155" s="254"/>
      <c r="BGY155" s="254"/>
      <c r="BGZ155" s="254"/>
      <c r="BHA155" s="254"/>
      <c r="BHB155" s="254"/>
      <c r="BHC155" s="254"/>
      <c r="BHD155" s="254"/>
      <c r="BHE155" s="254"/>
      <c r="BHF155" s="254"/>
      <c r="BHG155" s="254"/>
      <c r="BHH155" s="254"/>
      <c r="BHI155" s="254"/>
      <c r="BHJ155" s="254"/>
      <c r="BHK155" s="254"/>
      <c r="BHL155" s="254"/>
      <c r="BHM155" s="254"/>
      <c r="BHN155" s="254"/>
      <c r="BHO155" s="254"/>
      <c r="BHP155" s="254"/>
      <c r="BHQ155" s="254"/>
      <c r="BHR155" s="254"/>
      <c r="BHS155" s="254"/>
      <c r="BHT155" s="254"/>
      <c r="BHU155" s="254"/>
      <c r="BHV155" s="254"/>
      <c r="BHW155" s="254"/>
      <c r="BHX155" s="254"/>
      <c r="BHY155" s="254"/>
      <c r="BHZ155" s="254"/>
      <c r="BIA155" s="254"/>
      <c r="BIB155" s="254"/>
      <c r="BIC155" s="254"/>
      <c r="BID155" s="254"/>
      <c r="BIE155" s="254"/>
      <c r="BIF155" s="254"/>
      <c r="BIG155" s="254"/>
      <c r="BIH155" s="254"/>
      <c r="BII155" s="254"/>
      <c r="BIJ155" s="254"/>
      <c r="BIK155" s="254"/>
      <c r="BIL155" s="254"/>
      <c r="BIM155" s="254"/>
      <c r="BIN155" s="254"/>
      <c r="BIO155" s="254"/>
      <c r="BIP155" s="254"/>
      <c r="BIQ155" s="254"/>
      <c r="BIR155" s="254"/>
      <c r="BIS155" s="254"/>
      <c r="BIT155" s="254"/>
      <c r="BIU155" s="254"/>
      <c r="BIV155" s="254"/>
      <c r="BIW155" s="254"/>
      <c r="BIX155" s="254"/>
      <c r="BIY155" s="254"/>
      <c r="BIZ155" s="254"/>
      <c r="BJA155" s="254"/>
      <c r="BJB155" s="254"/>
      <c r="BJC155" s="254"/>
      <c r="BJD155" s="254"/>
      <c r="BJE155" s="254"/>
      <c r="BJF155" s="254"/>
      <c r="BJG155" s="254"/>
      <c r="BJH155" s="254"/>
      <c r="BJI155" s="254"/>
      <c r="BJJ155" s="254"/>
      <c r="BJK155" s="254"/>
      <c r="BJL155" s="254"/>
      <c r="BJM155" s="254"/>
      <c r="BJN155" s="254"/>
      <c r="BJO155" s="254"/>
      <c r="BJP155" s="254"/>
      <c r="BJQ155" s="254"/>
      <c r="BJR155" s="254"/>
      <c r="BJS155" s="254"/>
      <c r="BJT155" s="254"/>
      <c r="BJU155" s="254"/>
      <c r="BJV155" s="254"/>
      <c r="BJW155" s="254"/>
      <c r="BJX155" s="254"/>
      <c r="BJY155" s="254"/>
      <c r="BJZ155" s="254"/>
      <c r="BKA155" s="254"/>
      <c r="BKB155" s="254"/>
      <c r="BKC155" s="254"/>
      <c r="BKD155" s="254"/>
      <c r="BKE155" s="254"/>
      <c r="BKF155" s="254"/>
      <c r="BKG155" s="254"/>
      <c r="BKH155" s="254"/>
      <c r="BKI155" s="254"/>
      <c r="BKJ155" s="254"/>
      <c r="BKK155" s="254"/>
      <c r="BKL155" s="254"/>
      <c r="BKM155" s="254"/>
      <c r="BKN155" s="254"/>
      <c r="BKO155" s="254"/>
      <c r="BKP155" s="254"/>
      <c r="BKQ155" s="254"/>
      <c r="BKR155" s="254"/>
      <c r="BKS155" s="254"/>
      <c r="BKT155" s="254"/>
      <c r="BKU155" s="254"/>
      <c r="BKV155" s="254"/>
      <c r="BKW155" s="254"/>
      <c r="BKX155" s="254"/>
      <c r="BKY155" s="254"/>
      <c r="BKZ155" s="254"/>
      <c r="BLA155" s="254"/>
      <c r="BLB155" s="254"/>
      <c r="BLC155" s="254"/>
      <c r="BLD155" s="254"/>
      <c r="BLE155" s="254"/>
      <c r="BLF155" s="254"/>
      <c r="BLG155" s="254"/>
      <c r="BLH155" s="254"/>
      <c r="BLI155" s="254"/>
      <c r="BLJ155" s="254"/>
      <c r="BLK155" s="254"/>
      <c r="BLL155" s="254"/>
      <c r="BLM155" s="254"/>
      <c r="BLN155" s="254"/>
      <c r="BLO155" s="254"/>
      <c r="BLP155" s="254"/>
      <c r="BLQ155" s="254"/>
      <c r="BLR155" s="254"/>
      <c r="BLS155" s="254"/>
      <c r="BLT155" s="254"/>
      <c r="BLU155" s="254"/>
      <c r="BLV155" s="254"/>
      <c r="BLW155" s="254"/>
      <c r="BLX155" s="254"/>
      <c r="BLY155" s="254"/>
      <c r="BLZ155" s="254"/>
      <c r="BMA155" s="254"/>
      <c r="BMB155" s="254"/>
      <c r="BMC155" s="254"/>
      <c r="BMD155" s="254"/>
      <c r="BME155" s="254"/>
      <c r="BMF155" s="254"/>
      <c r="BMG155" s="254"/>
      <c r="BMH155" s="254"/>
      <c r="BMI155" s="254"/>
      <c r="BMJ155" s="254"/>
      <c r="BMK155" s="254"/>
      <c r="BML155" s="254"/>
      <c r="BMM155" s="254"/>
      <c r="BMN155" s="254"/>
      <c r="BMO155" s="254"/>
      <c r="BMP155" s="254"/>
      <c r="BMQ155" s="254"/>
      <c r="BMR155" s="254"/>
      <c r="BMS155" s="254"/>
      <c r="BMT155" s="254"/>
      <c r="BMU155" s="254"/>
      <c r="BMV155" s="254"/>
      <c r="BMW155" s="254"/>
      <c r="BMX155" s="254"/>
      <c r="BMY155" s="254"/>
      <c r="BMZ155" s="254"/>
      <c r="BNA155" s="254"/>
      <c r="BNB155" s="254"/>
      <c r="BNC155" s="254"/>
      <c r="BND155" s="254"/>
      <c r="BNE155" s="254"/>
      <c r="BNF155" s="254"/>
      <c r="BNG155" s="254"/>
      <c r="BNH155" s="254"/>
      <c r="BNI155" s="254"/>
      <c r="BNJ155" s="254"/>
      <c r="BNK155" s="254"/>
      <c r="BNL155" s="254"/>
      <c r="BNM155" s="254"/>
      <c r="BNN155" s="254"/>
      <c r="BNO155" s="254"/>
      <c r="BNP155" s="254"/>
      <c r="BNQ155" s="254"/>
      <c r="BNR155" s="254"/>
      <c r="BNS155" s="254"/>
      <c r="BNT155" s="254"/>
      <c r="BNU155" s="254"/>
      <c r="BNV155" s="254"/>
      <c r="BNW155" s="254"/>
      <c r="BNX155" s="254"/>
      <c r="BNY155" s="254"/>
      <c r="BNZ155" s="254"/>
      <c r="BOA155" s="254"/>
      <c r="BOB155" s="254"/>
      <c r="BOC155" s="254"/>
      <c r="BOD155" s="254"/>
      <c r="BOE155" s="254"/>
      <c r="BOF155" s="254"/>
      <c r="BOG155" s="254"/>
      <c r="BOH155" s="254"/>
      <c r="BOI155" s="254"/>
      <c r="BOJ155" s="254"/>
      <c r="BOK155" s="254"/>
      <c r="BOL155" s="254"/>
      <c r="BOM155" s="254"/>
      <c r="BON155" s="254"/>
      <c r="BOO155" s="254"/>
      <c r="BOP155" s="254"/>
      <c r="BOQ155" s="254"/>
      <c r="BOR155" s="254"/>
      <c r="BOS155" s="254"/>
      <c r="BOT155" s="254"/>
      <c r="BOU155" s="254"/>
      <c r="BOV155" s="254"/>
      <c r="BOW155" s="254"/>
      <c r="BOX155" s="254"/>
      <c r="BOY155" s="254"/>
      <c r="BOZ155" s="254"/>
      <c r="BPA155" s="254"/>
      <c r="BPB155" s="254"/>
      <c r="BPC155" s="254"/>
      <c r="BPD155" s="254"/>
      <c r="BPE155" s="254"/>
      <c r="BPF155" s="254"/>
      <c r="BPG155" s="254"/>
      <c r="BPH155" s="254"/>
      <c r="BPI155" s="254"/>
      <c r="BPJ155" s="254"/>
      <c r="BPK155" s="254"/>
      <c r="BPL155" s="254"/>
      <c r="BPM155" s="254"/>
      <c r="BPN155" s="254"/>
      <c r="BPO155" s="254"/>
      <c r="BPP155" s="254"/>
      <c r="BPQ155" s="254"/>
      <c r="BPR155" s="254"/>
      <c r="BPS155" s="254"/>
      <c r="BPT155" s="254"/>
      <c r="BPU155" s="254"/>
      <c r="BPV155" s="254"/>
      <c r="BPW155" s="254"/>
      <c r="BPX155" s="254"/>
      <c r="BPY155" s="254"/>
      <c r="BPZ155" s="254"/>
      <c r="BQA155" s="254"/>
      <c r="BQB155" s="254"/>
      <c r="BQC155" s="254"/>
      <c r="BQD155" s="254"/>
      <c r="BQE155" s="254"/>
      <c r="BQF155" s="254"/>
      <c r="BQG155" s="254"/>
      <c r="BQH155" s="254"/>
      <c r="BQI155" s="254"/>
      <c r="BQJ155" s="254"/>
      <c r="BQK155" s="254"/>
      <c r="BQL155" s="254"/>
      <c r="BQM155" s="254"/>
      <c r="BQN155" s="254"/>
      <c r="BQO155" s="254"/>
      <c r="BQP155" s="254"/>
      <c r="BQQ155" s="254"/>
      <c r="BQR155" s="254"/>
      <c r="BQS155" s="254"/>
      <c r="BQT155" s="254"/>
      <c r="BQU155" s="254"/>
      <c r="BQV155" s="254"/>
      <c r="BQW155" s="254"/>
      <c r="BQX155" s="254"/>
      <c r="BQY155" s="254"/>
      <c r="BQZ155" s="254"/>
      <c r="BRA155" s="254"/>
      <c r="BRB155" s="254"/>
      <c r="BRC155" s="254"/>
      <c r="BRD155" s="254"/>
      <c r="BRE155" s="254"/>
      <c r="BRF155" s="254"/>
      <c r="BRG155" s="254"/>
      <c r="BRH155" s="254"/>
      <c r="BRI155" s="254"/>
      <c r="BRJ155" s="254"/>
      <c r="BRK155" s="254"/>
      <c r="BRL155" s="254"/>
      <c r="BRM155" s="254"/>
      <c r="BRN155" s="254"/>
      <c r="BRO155" s="254"/>
      <c r="BRP155" s="254"/>
      <c r="BRQ155" s="254"/>
      <c r="BRR155" s="254"/>
      <c r="BRS155" s="254"/>
      <c r="BRT155" s="254"/>
      <c r="BRU155" s="254"/>
      <c r="BRV155" s="254"/>
      <c r="BRW155" s="254"/>
      <c r="BRX155" s="254"/>
      <c r="BRY155" s="254"/>
      <c r="BRZ155" s="254"/>
      <c r="BSA155" s="254"/>
      <c r="BSB155" s="254"/>
      <c r="BSC155" s="254"/>
      <c r="BSD155" s="254"/>
      <c r="BSE155" s="254"/>
      <c r="BSF155" s="254"/>
      <c r="BSG155" s="254"/>
      <c r="BSH155" s="254"/>
      <c r="BSI155" s="254"/>
      <c r="BSJ155" s="254"/>
      <c r="BSK155" s="254"/>
      <c r="BSL155" s="254"/>
      <c r="BSM155" s="254"/>
      <c r="BSN155" s="254"/>
      <c r="BSO155" s="254"/>
      <c r="BSP155" s="254"/>
      <c r="BSQ155" s="254"/>
      <c r="BSR155" s="254"/>
      <c r="BSS155" s="254"/>
      <c r="BST155" s="254"/>
      <c r="BSU155" s="254"/>
      <c r="BSV155" s="254"/>
      <c r="BSW155" s="254"/>
      <c r="BSX155" s="254"/>
      <c r="BSY155" s="254"/>
      <c r="BSZ155" s="254"/>
      <c r="BTA155" s="254"/>
      <c r="BTB155" s="254"/>
      <c r="BTC155" s="254"/>
      <c r="BTD155" s="254"/>
      <c r="BTE155" s="254"/>
      <c r="BTF155" s="254"/>
      <c r="BTG155" s="254"/>
      <c r="BTH155" s="254"/>
      <c r="BTI155" s="254"/>
      <c r="BTJ155" s="254"/>
      <c r="BTK155" s="254"/>
      <c r="BTL155" s="254"/>
      <c r="BTM155" s="254"/>
      <c r="BTN155" s="254"/>
      <c r="BTO155" s="254"/>
      <c r="BTP155" s="254"/>
      <c r="BTQ155" s="254"/>
      <c r="BTR155" s="254"/>
      <c r="BTS155" s="254"/>
      <c r="BTT155" s="254"/>
      <c r="BTU155" s="254"/>
      <c r="BTV155" s="254"/>
      <c r="BTW155" s="254"/>
      <c r="BTX155" s="254"/>
      <c r="BTY155" s="254"/>
      <c r="BTZ155" s="254"/>
      <c r="BUA155" s="254"/>
      <c r="BUB155" s="254"/>
      <c r="BUC155" s="254"/>
      <c r="BUD155" s="254"/>
      <c r="BUE155" s="254"/>
      <c r="BUF155" s="254"/>
      <c r="BUG155" s="254"/>
      <c r="BUH155" s="254"/>
      <c r="BUI155" s="254"/>
      <c r="BUJ155" s="254"/>
      <c r="BUK155" s="254"/>
      <c r="BUL155" s="254"/>
      <c r="BUM155" s="254"/>
      <c r="BUN155" s="254"/>
      <c r="BUO155" s="254"/>
      <c r="BUP155" s="254"/>
      <c r="BUQ155" s="254"/>
      <c r="BUR155" s="254"/>
      <c r="BUS155" s="254"/>
      <c r="BUT155" s="254"/>
      <c r="BUU155" s="254"/>
      <c r="BUV155" s="254"/>
      <c r="BUW155" s="254"/>
      <c r="BUX155" s="254"/>
      <c r="BUY155" s="254"/>
      <c r="BUZ155" s="254"/>
      <c r="BVA155" s="254"/>
      <c r="BVB155" s="254"/>
      <c r="BVC155" s="254"/>
      <c r="BVD155" s="254"/>
      <c r="BVE155" s="254"/>
      <c r="BVF155" s="254"/>
      <c r="BVG155" s="254"/>
      <c r="BVH155" s="254"/>
      <c r="BVI155" s="254"/>
      <c r="BVJ155" s="254"/>
      <c r="BVK155" s="254"/>
      <c r="BVL155" s="254"/>
      <c r="BVM155" s="254"/>
      <c r="BVN155" s="254"/>
      <c r="BVO155" s="254"/>
      <c r="BVP155" s="254"/>
      <c r="BVQ155" s="254"/>
      <c r="BVR155" s="254"/>
      <c r="BVS155" s="254"/>
      <c r="BVT155" s="254"/>
      <c r="BVU155" s="254"/>
      <c r="BVV155" s="254"/>
      <c r="BVW155" s="254"/>
      <c r="BVX155" s="254"/>
      <c r="BVY155" s="254"/>
      <c r="BVZ155" s="254"/>
      <c r="BWA155" s="254"/>
      <c r="BWB155" s="254"/>
      <c r="BWC155" s="254"/>
      <c r="BWD155" s="254"/>
      <c r="BWE155" s="254"/>
      <c r="BWF155" s="254"/>
      <c r="BWG155" s="254"/>
      <c r="BWH155" s="254"/>
      <c r="BWI155" s="254"/>
      <c r="BWJ155" s="254"/>
      <c r="BWK155" s="254"/>
      <c r="BWL155" s="254"/>
      <c r="BWM155" s="254"/>
      <c r="BWN155" s="254"/>
      <c r="BWO155" s="254"/>
      <c r="BWP155" s="254"/>
      <c r="BWQ155" s="254"/>
      <c r="BWR155" s="254"/>
      <c r="BWS155" s="254"/>
      <c r="BWT155" s="254"/>
      <c r="BWU155" s="254"/>
      <c r="BWV155" s="254"/>
      <c r="BWW155" s="254"/>
      <c r="BWX155" s="254"/>
      <c r="BWY155" s="254"/>
      <c r="BWZ155" s="254"/>
      <c r="BXA155" s="254"/>
      <c r="BXB155" s="254"/>
      <c r="BXC155" s="254"/>
      <c r="BXD155" s="254"/>
      <c r="BXE155" s="254"/>
      <c r="BXF155" s="254"/>
      <c r="BXG155" s="254"/>
      <c r="BXH155" s="254"/>
      <c r="BXI155" s="254"/>
      <c r="BXJ155" s="254"/>
      <c r="BXK155" s="254"/>
      <c r="BXL155" s="254"/>
      <c r="BXM155" s="254"/>
      <c r="BXN155" s="254"/>
      <c r="BXO155" s="254"/>
      <c r="BXP155" s="254"/>
      <c r="BXQ155" s="254"/>
      <c r="BXR155" s="254"/>
      <c r="BXS155" s="254"/>
      <c r="BXT155" s="254"/>
      <c r="BXU155" s="254"/>
      <c r="BXV155" s="254"/>
      <c r="BXW155" s="254"/>
      <c r="BXX155" s="254"/>
      <c r="BXY155" s="254"/>
      <c r="BXZ155" s="254"/>
      <c r="BYA155" s="254"/>
      <c r="BYB155" s="254"/>
      <c r="BYC155" s="254"/>
      <c r="BYD155" s="254"/>
      <c r="BYE155" s="254"/>
      <c r="BYF155" s="254"/>
      <c r="BYG155" s="254"/>
      <c r="BYH155" s="254"/>
      <c r="BYI155" s="254"/>
      <c r="BYJ155" s="254"/>
      <c r="BYK155" s="254"/>
      <c r="BYL155" s="254"/>
      <c r="BYM155" s="254"/>
      <c r="BYN155" s="254"/>
      <c r="BYO155" s="254"/>
      <c r="BYP155" s="254"/>
      <c r="BYQ155" s="254"/>
      <c r="BYR155" s="254"/>
      <c r="BYS155" s="254"/>
      <c r="BYT155" s="254"/>
      <c r="BYU155" s="254"/>
      <c r="BYV155" s="254"/>
      <c r="BYW155" s="254"/>
      <c r="BYX155" s="254"/>
      <c r="BYY155" s="254"/>
      <c r="BYZ155" s="254"/>
      <c r="BZA155" s="254"/>
      <c r="BZB155" s="254"/>
      <c r="BZC155" s="254"/>
      <c r="BZD155" s="254"/>
      <c r="BZE155" s="254"/>
      <c r="BZF155" s="254"/>
      <c r="BZG155" s="254"/>
      <c r="BZH155" s="254"/>
      <c r="BZI155" s="254"/>
      <c r="BZJ155" s="254"/>
      <c r="BZK155" s="254"/>
      <c r="BZL155" s="254"/>
      <c r="BZM155" s="254"/>
      <c r="BZN155" s="254"/>
      <c r="BZO155" s="254"/>
      <c r="BZP155" s="254"/>
      <c r="BZQ155" s="254"/>
      <c r="BZR155" s="254"/>
      <c r="BZS155" s="254"/>
      <c r="BZT155" s="254"/>
      <c r="BZU155" s="254"/>
      <c r="BZV155" s="254"/>
      <c r="BZW155" s="254"/>
      <c r="BZX155" s="254"/>
      <c r="BZY155" s="254"/>
      <c r="BZZ155" s="254"/>
      <c r="CAA155" s="254"/>
      <c r="CAB155" s="254"/>
      <c r="CAC155" s="254"/>
      <c r="CAD155" s="254"/>
      <c r="CAE155" s="254"/>
      <c r="CAF155" s="254"/>
      <c r="CAG155" s="254"/>
      <c r="CAH155" s="254"/>
      <c r="CAI155" s="254"/>
      <c r="CAJ155" s="254"/>
      <c r="CAK155" s="254"/>
      <c r="CAL155" s="254"/>
      <c r="CAM155" s="254"/>
      <c r="CAN155" s="254"/>
      <c r="CAO155" s="254"/>
      <c r="CAP155" s="254"/>
      <c r="CAQ155" s="254"/>
      <c r="CAR155" s="254"/>
      <c r="CAS155" s="254"/>
      <c r="CAT155" s="254"/>
      <c r="CAU155" s="254"/>
      <c r="CAV155" s="254"/>
      <c r="CAW155" s="254"/>
      <c r="CAX155" s="254"/>
      <c r="CAY155" s="254"/>
      <c r="CAZ155" s="254"/>
      <c r="CBA155" s="254"/>
      <c r="CBB155" s="254"/>
      <c r="CBC155" s="254"/>
      <c r="CBD155" s="254"/>
      <c r="CBE155" s="254"/>
      <c r="CBF155" s="254"/>
      <c r="CBG155" s="254"/>
      <c r="CBH155" s="254"/>
      <c r="CBI155" s="254"/>
      <c r="CBJ155" s="254"/>
      <c r="CBK155" s="254"/>
      <c r="CBL155" s="254"/>
      <c r="CBM155" s="254"/>
      <c r="CBN155" s="254"/>
      <c r="CBO155" s="254"/>
      <c r="CBP155" s="254"/>
      <c r="CBQ155" s="254"/>
      <c r="CBR155" s="254"/>
      <c r="CBS155" s="254"/>
      <c r="CBT155" s="254"/>
      <c r="CBU155" s="254"/>
      <c r="CBV155" s="254"/>
      <c r="CBW155" s="254"/>
      <c r="CBX155" s="254"/>
      <c r="CBY155" s="254"/>
      <c r="CBZ155" s="254"/>
      <c r="CCA155" s="254"/>
      <c r="CCB155" s="254"/>
      <c r="CCC155" s="254"/>
      <c r="CCD155" s="254"/>
      <c r="CCE155" s="254"/>
      <c r="CCF155" s="254"/>
      <c r="CCG155" s="254"/>
      <c r="CCH155" s="254"/>
      <c r="CCI155" s="254"/>
      <c r="CCJ155" s="254"/>
      <c r="CCK155" s="254"/>
      <c r="CCL155" s="254"/>
      <c r="CCM155" s="254"/>
      <c r="CCN155" s="254"/>
      <c r="CCO155" s="254"/>
      <c r="CCP155" s="254"/>
      <c r="CCQ155" s="254"/>
      <c r="CCR155" s="254"/>
      <c r="CCS155" s="254"/>
      <c r="CCT155" s="254"/>
      <c r="CCU155" s="254"/>
      <c r="CCV155" s="254"/>
      <c r="CCW155" s="254"/>
      <c r="CCX155" s="254"/>
      <c r="CCY155" s="254"/>
      <c r="CCZ155" s="254"/>
      <c r="CDA155" s="254"/>
      <c r="CDB155" s="254"/>
      <c r="CDC155" s="254"/>
      <c r="CDD155" s="254"/>
      <c r="CDE155" s="254"/>
      <c r="CDF155" s="254"/>
      <c r="CDG155" s="254"/>
      <c r="CDH155" s="254"/>
      <c r="CDI155" s="254"/>
      <c r="CDJ155" s="254"/>
      <c r="CDK155" s="254"/>
      <c r="CDL155" s="254"/>
      <c r="CDM155" s="254"/>
      <c r="CDN155" s="254"/>
      <c r="CDO155" s="254"/>
      <c r="CDP155" s="254"/>
      <c r="CDQ155" s="254"/>
      <c r="CDR155" s="254"/>
      <c r="CDS155" s="254"/>
      <c r="CDT155" s="254"/>
      <c r="CDU155" s="254"/>
      <c r="CDV155" s="254"/>
      <c r="CDW155" s="254"/>
      <c r="CDX155" s="254"/>
      <c r="CDY155" s="254"/>
      <c r="CDZ155" s="254"/>
      <c r="CEA155" s="254"/>
      <c r="CEB155" s="254"/>
      <c r="CEC155" s="254"/>
      <c r="CED155" s="254"/>
      <c r="CEE155" s="254"/>
      <c r="CEF155" s="254"/>
      <c r="CEG155" s="254"/>
      <c r="CEH155" s="254"/>
      <c r="CEI155" s="254"/>
      <c r="CEJ155" s="254"/>
      <c r="CEK155" s="254"/>
      <c r="CEL155" s="254"/>
      <c r="CEM155" s="254"/>
      <c r="CEN155" s="254"/>
      <c r="CEO155" s="254"/>
      <c r="CEP155" s="254"/>
      <c r="CEQ155" s="254"/>
      <c r="CER155" s="254"/>
      <c r="CES155" s="254"/>
      <c r="CET155" s="254"/>
      <c r="CEU155" s="254"/>
      <c r="CEV155" s="254"/>
      <c r="CEW155" s="254"/>
      <c r="CEX155" s="254"/>
      <c r="CEY155" s="254"/>
      <c r="CEZ155" s="254"/>
      <c r="CFA155" s="254"/>
      <c r="CFB155" s="254"/>
      <c r="CFC155" s="254"/>
      <c r="CFD155" s="254"/>
      <c r="CFE155" s="254"/>
      <c r="CFF155" s="254"/>
      <c r="CFG155" s="254"/>
      <c r="CFH155" s="254"/>
      <c r="CFI155" s="254"/>
      <c r="CFJ155" s="254"/>
      <c r="CFK155" s="254"/>
      <c r="CFL155" s="254"/>
      <c r="CFM155" s="254"/>
      <c r="CFN155" s="254"/>
      <c r="CFO155" s="254"/>
      <c r="CFP155" s="254"/>
      <c r="CFQ155" s="254"/>
      <c r="CFR155" s="254"/>
      <c r="CFS155" s="254"/>
      <c r="CFT155" s="254"/>
      <c r="CFU155" s="254"/>
      <c r="CFV155" s="254"/>
      <c r="CFW155" s="254"/>
      <c r="CFX155" s="254"/>
      <c r="CFY155" s="254"/>
      <c r="CFZ155" s="254"/>
      <c r="CGA155" s="254"/>
      <c r="CGB155" s="254"/>
      <c r="CGC155" s="254"/>
      <c r="CGD155" s="254"/>
      <c r="CGE155" s="254"/>
      <c r="CGF155" s="254"/>
      <c r="CGG155" s="254"/>
      <c r="CGH155" s="254"/>
      <c r="CGI155" s="254"/>
      <c r="CGJ155" s="254"/>
      <c r="CGK155" s="254"/>
      <c r="CGL155" s="254"/>
      <c r="CGM155" s="254"/>
      <c r="CGN155" s="254"/>
      <c r="CGO155" s="254"/>
      <c r="CGP155" s="254"/>
      <c r="CGQ155" s="254"/>
      <c r="CGR155" s="254"/>
      <c r="CGS155" s="254"/>
      <c r="CGT155" s="254"/>
      <c r="CGU155" s="254"/>
      <c r="CGV155" s="254"/>
      <c r="CGW155" s="254"/>
      <c r="CGX155" s="254"/>
      <c r="CGY155" s="254"/>
      <c r="CGZ155" s="254"/>
      <c r="CHA155" s="254"/>
      <c r="CHB155" s="254"/>
      <c r="CHC155" s="254"/>
      <c r="CHD155" s="254"/>
      <c r="CHE155" s="254"/>
      <c r="CHF155" s="254"/>
      <c r="CHG155" s="254"/>
      <c r="CHH155" s="254"/>
      <c r="CHI155" s="254"/>
      <c r="CHJ155" s="254"/>
      <c r="CHK155" s="254"/>
      <c r="CHL155" s="254"/>
      <c r="CHM155" s="254"/>
      <c r="CHN155" s="254"/>
      <c r="CHO155" s="254"/>
      <c r="CHP155" s="254"/>
      <c r="CHQ155" s="254"/>
      <c r="CHR155" s="254"/>
      <c r="CHS155" s="254"/>
      <c r="CHT155" s="254"/>
      <c r="CHU155" s="254"/>
      <c r="CHV155" s="254"/>
      <c r="CHW155" s="254"/>
      <c r="CHX155" s="254"/>
      <c r="CHY155" s="254"/>
      <c r="CHZ155" s="254"/>
      <c r="CIA155" s="254"/>
      <c r="CIB155" s="254"/>
      <c r="CIC155" s="254"/>
      <c r="CID155" s="254"/>
      <c r="CIE155" s="254"/>
      <c r="CIF155" s="254"/>
      <c r="CIG155" s="254"/>
      <c r="CIH155" s="254"/>
      <c r="CII155" s="254"/>
      <c r="CIJ155" s="254"/>
      <c r="CIK155" s="254"/>
      <c r="CIL155" s="254"/>
      <c r="CIM155" s="254"/>
      <c r="CIN155" s="254"/>
      <c r="CIO155" s="254"/>
      <c r="CIP155" s="254"/>
      <c r="CIQ155" s="254"/>
      <c r="CIR155" s="254"/>
      <c r="CIS155" s="254"/>
      <c r="CIT155" s="254"/>
      <c r="CIU155" s="254"/>
      <c r="CIV155" s="254"/>
      <c r="CIW155" s="254"/>
      <c r="CIX155" s="254"/>
      <c r="CIY155" s="254"/>
      <c r="CIZ155" s="254"/>
      <c r="CJA155" s="254"/>
      <c r="CJB155" s="254"/>
      <c r="CJC155" s="254"/>
      <c r="CJD155" s="254"/>
      <c r="CJE155" s="254"/>
      <c r="CJF155" s="254"/>
      <c r="CJG155" s="254"/>
      <c r="CJH155" s="254"/>
      <c r="CJI155" s="254"/>
      <c r="CJJ155" s="254"/>
      <c r="CJK155" s="254"/>
      <c r="CJL155" s="254"/>
      <c r="CJM155" s="254"/>
      <c r="CJN155" s="254"/>
      <c r="CJO155" s="254"/>
      <c r="CJP155" s="254"/>
      <c r="CJQ155" s="254"/>
      <c r="CJR155" s="254"/>
      <c r="CJS155" s="254"/>
      <c r="CJT155" s="254"/>
      <c r="CJU155" s="254"/>
      <c r="CJV155" s="254"/>
      <c r="CJW155" s="254"/>
      <c r="CJX155" s="254"/>
      <c r="CJY155" s="254"/>
      <c r="CJZ155" s="254"/>
      <c r="CKA155" s="254"/>
      <c r="CKB155" s="254"/>
      <c r="CKC155" s="254"/>
      <c r="CKD155" s="254"/>
      <c r="CKE155" s="254"/>
      <c r="CKF155" s="254"/>
      <c r="CKG155" s="254"/>
      <c r="CKH155" s="254"/>
      <c r="CKI155" s="254"/>
      <c r="CKJ155" s="254"/>
      <c r="CKK155" s="254"/>
      <c r="CKL155" s="254"/>
      <c r="CKM155" s="254"/>
      <c r="CKN155" s="254"/>
      <c r="CKO155" s="254"/>
      <c r="CKP155" s="254"/>
      <c r="CKQ155" s="254"/>
      <c r="CKR155" s="254"/>
      <c r="CKS155" s="254"/>
      <c r="CKT155" s="254"/>
      <c r="CKU155" s="254"/>
      <c r="CKV155" s="254"/>
      <c r="CKW155" s="254"/>
      <c r="CKX155" s="254"/>
      <c r="CKY155" s="254"/>
      <c r="CKZ155" s="254"/>
      <c r="CLA155" s="254"/>
      <c r="CLB155" s="254"/>
      <c r="CLC155" s="254"/>
      <c r="CLD155" s="254"/>
      <c r="CLE155" s="254"/>
      <c r="CLF155" s="254"/>
      <c r="CLG155" s="254"/>
      <c r="CLH155" s="254"/>
      <c r="CLI155" s="254"/>
      <c r="CLJ155" s="254"/>
      <c r="CLK155" s="254"/>
      <c r="CLL155" s="254"/>
      <c r="CLM155" s="254"/>
      <c r="CLN155" s="254"/>
      <c r="CLO155" s="254"/>
      <c r="CLP155" s="254"/>
      <c r="CLQ155" s="254"/>
      <c r="CLR155" s="254"/>
      <c r="CLS155" s="254"/>
      <c r="CLT155" s="254"/>
      <c r="CLU155" s="254"/>
      <c r="CLV155" s="254"/>
      <c r="CLW155" s="254"/>
      <c r="CLX155" s="254"/>
      <c r="CLY155" s="254"/>
      <c r="CLZ155" s="254"/>
      <c r="CMA155" s="254"/>
      <c r="CMB155" s="254"/>
      <c r="CMC155" s="254"/>
      <c r="CMD155" s="254"/>
      <c r="CME155" s="254"/>
      <c r="CMF155" s="254"/>
      <c r="CMG155" s="254"/>
      <c r="CMH155" s="254"/>
      <c r="CMI155" s="254"/>
      <c r="CMJ155" s="254"/>
      <c r="CMK155" s="254"/>
      <c r="CML155" s="254"/>
      <c r="CMM155" s="254"/>
      <c r="CMN155" s="254"/>
      <c r="CMO155" s="254"/>
      <c r="CMP155" s="254"/>
      <c r="CMQ155" s="254"/>
      <c r="CMR155" s="254"/>
      <c r="CMS155" s="254"/>
      <c r="CMT155" s="254"/>
      <c r="CMU155" s="254"/>
      <c r="CMV155" s="254"/>
      <c r="CMW155" s="254"/>
      <c r="CMX155" s="254"/>
      <c r="CMY155" s="254"/>
      <c r="CMZ155" s="254"/>
      <c r="CNA155" s="254"/>
      <c r="CNB155" s="254"/>
      <c r="CNC155" s="254"/>
      <c r="CND155" s="254"/>
      <c r="CNE155" s="254"/>
      <c r="CNF155" s="254"/>
      <c r="CNG155" s="254"/>
      <c r="CNH155" s="254"/>
      <c r="CNI155" s="254"/>
      <c r="CNJ155" s="254"/>
      <c r="CNK155" s="254"/>
      <c r="CNL155" s="254"/>
      <c r="CNM155" s="254"/>
      <c r="CNN155" s="254"/>
      <c r="CNO155" s="254"/>
      <c r="CNP155" s="254"/>
      <c r="CNQ155" s="254"/>
      <c r="CNR155" s="254"/>
      <c r="CNS155" s="254"/>
      <c r="CNT155" s="254"/>
      <c r="CNU155" s="254"/>
      <c r="CNV155" s="254"/>
      <c r="CNW155" s="254"/>
      <c r="CNX155" s="254"/>
      <c r="CNY155" s="254"/>
      <c r="CNZ155" s="254"/>
      <c r="COA155" s="254"/>
      <c r="COB155" s="254"/>
      <c r="COC155" s="254"/>
      <c r="COD155" s="254"/>
      <c r="COE155" s="254"/>
      <c r="COF155" s="254"/>
      <c r="COG155" s="254"/>
      <c r="COH155" s="254"/>
      <c r="COI155" s="254"/>
      <c r="COJ155" s="254"/>
      <c r="COK155" s="254"/>
      <c r="COL155" s="254"/>
      <c r="COM155" s="254"/>
      <c r="CON155" s="254"/>
      <c r="COO155" s="254"/>
      <c r="COP155" s="254"/>
      <c r="COQ155" s="254"/>
      <c r="COR155" s="254"/>
      <c r="COS155" s="254"/>
      <c r="COT155" s="254"/>
      <c r="COU155" s="254"/>
      <c r="COV155" s="254"/>
      <c r="COW155" s="254"/>
      <c r="COX155" s="254"/>
      <c r="COY155" s="254"/>
      <c r="COZ155" s="254"/>
      <c r="CPA155" s="254"/>
      <c r="CPB155" s="254"/>
      <c r="CPC155" s="254"/>
      <c r="CPD155" s="254"/>
      <c r="CPE155" s="254"/>
      <c r="CPF155" s="254"/>
      <c r="CPG155" s="254"/>
      <c r="CPH155" s="254"/>
      <c r="CPI155" s="254"/>
      <c r="CPJ155" s="254"/>
      <c r="CPK155" s="254"/>
      <c r="CPL155" s="254"/>
      <c r="CPM155" s="254"/>
      <c r="CPN155" s="254"/>
      <c r="CPO155" s="254"/>
      <c r="CPP155" s="254"/>
      <c r="CPQ155" s="254"/>
      <c r="CPR155" s="254"/>
      <c r="CPS155" s="254"/>
      <c r="CPT155" s="254"/>
      <c r="CPU155" s="254"/>
      <c r="CPV155" s="254"/>
      <c r="CPW155" s="254"/>
      <c r="CPX155" s="254"/>
      <c r="CPY155" s="254"/>
      <c r="CPZ155" s="254"/>
      <c r="CQA155" s="254"/>
      <c r="CQB155" s="254"/>
      <c r="CQC155" s="254"/>
      <c r="CQD155" s="254"/>
      <c r="CQE155" s="254"/>
      <c r="CQF155" s="254"/>
      <c r="CQG155" s="254"/>
      <c r="CQH155" s="254"/>
      <c r="CQI155" s="254"/>
      <c r="CQJ155" s="254"/>
      <c r="CQK155" s="254"/>
      <c r="CQL155" s="254"/>
      <c r="CQM155" s="254"/>
      <c r="CQN155" s="254"/>
      <c r="CQO155" s="254"/>
      <c r="CQP155" s="254"/>
      <c r="CQQ155" s="254"/>
      <c r="CQR155" s="254"/>
      <c r="CQS155" s="254"/>
      <c r="CQT155" s="254"/>
      <c r="CQU155" s="254"/>
      <c r="CQV155" s="254"/>
      <c r="CQW155" s="254"/>
      <c r="CQX155" s="254"/>
      <c r="CQY155" s="254"/>
      <c r="CQZ155" s="254"/>
      <c r="CRA155" s="254"/>
      <c r="CRB155" s="254"/>
      <c r="CRC155" s="254"/>
      <c r="CRD155" s="254"/>
      <c r="CRE155" s="254"/>
      <c r="CRF155" s="254"/>
      <c r="CRG155" s="254"/>
      <c r="CRH155" s="254"/>
      <c r="CRI155" s="254"/>
      <c r="CRJ155" s="254"/>
      <c r="CRK155" s="254"/>
      <c r="CRL155" s="254"/>
      <c r="CRM155" s="254"/>
      <c r="CRN155" s="254"/>
      <c r="CRO155" s="254"/>
      <c r="CRP155" s="254"/>
      <c r="CRQ155" s="254"/>
      <c r="CRR155" s="254"/>
      <c r="CRS155" s="254"/>
      <c r="CRT155" s="254"/>
      <c r="CRU155" s="254"/>
      <c r="CRV155" s="254"/>
      <c r="CRW155" s="254"/>
      <c r="CRX155" s="254"/>
      <c r="CRY155" s="254"/>
      <c r="CRZ155" s="254"/>
      <c r="CSA155" s="254"/>
      <c r="CSB155" s="254"/>
      <c r="CSC155" s="254"/>
      <c r="CSD155" s="254"/>
      <c r="CSE155" s="254"/>
      <c r="CSF155" s="254"/>
      <c r="CSG155" s="254"/>
      <c r="CSH155" s="254"/>
      <c r="CSI155" s="254"/>
      <c r="CSJ155" s="254"/>
      <c r="CSK155" s="254"/>
      <c r="CSL155" s="254"/>
      <c r="CSM155" s="254"/>
      <c r="CSN155" s="254"/>
      <c r="CSO155" s="254"/>
      <c r="CSP155" s="254"/>
      <c r="CSQ155" s="254"/>
      <c r="CSR155" s="254"/>
      <c r="CSS155" s="254"/>
      <c r="CST155" s="254"/>
      <c r="CSU155" s="254"/>
      <c r="CSV155" s="254"/>
      <c r="CSW155" s="254"/>
      <c r="CSX155" s="254"/>
      <c r="CSY155" s="254"/>
      <c r="CSZ155" s="254"/>
      <c r="CTA155" s="254"/>
      <c r="CTB155" s="254"/>
      <c r="CTC155" s="254"/>
      <c r="CTD155" s="254"/>
      <c r="CTE155" s="254"/>
      <c r="CTF155" s="254"/>
      <c r="CTG155" s="254"/>
      <c r="CTH155" s="254"/>
      <c r="CTI155" s="254"/>
      <c r="CTJ155" s="254"/>
      <c r="CTK155" s="254"/>
      <c r="CTL155" s="254"/>
      <c r="CTM155" s="254"/>
      <c r="CTN155" s="254"/>
      <c r="CTO155" s="254"/>
      <c r="CTP155" s="254"/>
      <c r="CTQ155" s="254"/>
      <c r="CTR155" s="254"/>
      <c r="CTS155" s="254"/>
      <c r="CTT155" s="254"/>
      <c r="CTU155" s="254"/>
      <c r="CTV155" s="254"/>
      <c r="CTW155" s="254"/>
      <c r="CTX155" s="254"/>
      <c r="CTY155" s="254"/>
      <c r="CTZ155" s="254"/>
      <c r="CUA155" s="254"/>
      <c r="CUB155" s="254"/>
      <c r="CUC155" s="254"/>
      <c r="CUD155" s="254"/>
      <c r="CUE155" s="254"/>
      <c r="CUF155" s="254"/>
      <c r="CUG155" s="254"/>
      <c r="CUH155" s="254"/>
      <c r="CUI155" s="254"/>
      <c r="CUJ155" s="254"/>
      <c r="CUK155" s="254"/>
      <c r="CUL155" s="254"/>
      <c r="CUM155" s="254"/>
      <c r="CUN155" s="254"/>
      <c r="CUO155" s="254"/>
      <c r="CUP155" s="254"/>
      <c r="CUQ155" s="254"/>
      <c r="CUR155" s="254"/>
      <c r="CUS155" s="254"/>
      <c r="CUT155" s="254"/>
      <c r="CUU155" s="254"/>
      <c r="CUV155" s="254"/>
      <c r="CUW155" s="254"/>
      <c r="CUX155" s="254"/>
      <c r="CUY155" s="254"/>
      <c r="CUZ155" s="254"/>
      <c r="CVA155" s="254"/>
      <c r="CVB155" s="254"/>
      <c r="CVC155" s="254"/>
      <c r="CVD155" s="254"/>
      <c r="CVE155" s="254"/>
      <c r="CVF155" s="254"/>
      <c r="CVG155" s="254"/>
      <c r="CVH155" s="254"/>
      <c r="CVI155" s="254"/>
      <c r="CVJ155" s="254"/>
      <c r="CVK155" s="254"/>
      <c r="CVL155" s="254"/>
      <c r="CVM155" s="254"/>
      <c r="CVN155" s="254"/>
      <c r="CVO155" s="254"/>
      <c r="CVP155" s="254"/>
      <c r="CVQ155" s="254"/>
      <c r="CVR155" s="254"/>
      <c r="CVS155" s="254"/>
      <c r="CVT155" s="254"/>
      <c r="CVU155" s="254"/>
      <c r="CVV155" s="254"/>
      <c r="CVW155" s="254"/>
      <c r="CVX155" s="254"/>
      <c r="CVY155" s="254"/>
      <c r="CVZ155" s="254"/>
      <c r="CWA155" s="254"/>
      <c r="CWB155" s="254"/>
      <c r="CWC155" s="254"/>
      <c r="CWD155" s="254"/>
      <c r="CWE155" s="254"/>
      <c r="CWF155" s="254"/>
      <c r="CWG155" s="254"/>
      <c r="CWH155" s="254"/>
      <c r="CWI155" s="254"/>
      <c r="CWJ155" s="254"/>
      <c r="CWK155" s="254"/>
      <c r="CWL155" s="254"/>
      <c r="CWM155" s="254"/>
      <c r="CWN155" s="254"/>
      <c r="CWO155" s="254"/>
      <c r="CWP155" s="254"/>
      <c r="CWQ155" s="254"/>
      <c r="CWR155" s="254"/>
      <c r="CWS155" s="254"/>
      <c r="CWT155" s="254"/>
      <c r="CWU155" s="254"/>
      <c r="CWV155" s="254"/>
      <c r="CWW155" s="254"/>
      <c r="CWX155" s="254"/>
      <c r="CWY155" s="254"/>
      <c r="CWZ155" s="254"/>
      <c r="CXA155" s="254"/>
      <c r="CXB155" s="254"/>
      <c r="CXC155" s="254"/>
      <c r="CXD155" s="254"/>
      <c r="CXE155" s="254"/>
      <c r="CXF155" s="254"/>
      <c r="CXG155" s="254"/>
      <c r="CXH155" s="254"/>
      <c r="CXI155" s="254"/>
      <c r="CXJ155" s="254"/>
      <c r="CXK155" s="254"/>
      <c r="CXL155" s="254"/>
      <c r="CXM155" s="254"/>
      <c r="CXN155" s="254"/>
      <c r="CXO155" s="254"/>
      <c r="CXP155" s="254"/>
      <c r="CXQ155" s="254"/>
      <c r="CXR155" s="254"/>
      <c r="CXS155" s="254"/>
      <c r="CXT155" s="254"/>
      <c r="CXU155" s="254"/>
      <c r="CXV155" s="254"/>
      <c r="CXW155" s="254"/>
      <c r="CXX155" s="254"/>
      <c r="CXY155" s="254"/>
      <c r="CXZ155" s="254"/>
      <c r="CYA155" s="254"/>
      <c r="CYB155" s="254"/>
      <c r="CYC155" s="254"/>
      <c r="CYD155" s="254"/>
      <c r="CYE155" s="254"/>
      <c r="CYF155" s="254"/>
      <c r="CYG155" s="254"/>
      <c r="CYH155" s="254"/>
      <c r="CYI155" s="254"/>
      <c r="CYJ155" s="254"/>
      <c r="CYK155" s="254"/>
      <c r="CYL155" s="254"/>
      <c r="CYM155" s="254"/>
      <c r="CYN155" s="254"/>
      <c r="CYO155" s="254"/>
      <c r="CYP155" s="254"/>
      <c r="CYQ155" s="254"/>
      <c r="CYR155" s="254"/>
      <c r="CYS155" s="254"/>
      <c r="CYT155" s="254"/>
      <c r="CYU155" s="254"/>
      <c r="CYV155" s="254"/>
      <c r="CYW155" s="254"/>
      <c r="CYX155" s="254"/>
      <c r="CYY155" s="254"/>
      <c r="CYZ155" s="254"/>
      <c r="CZA155" s="254"/>
      <c r="CZB155" s="254"/>
      <c r="CZC155" s="254"/>
      <c r="CZD155" s="254"/>
      <c r="CZE155" s="254"/>
      <c r="CZF155" s="254"/>
      <c r="CZG155" s="254"/>
      <c r="CZH155" s="254"/>
      <c r="CZI155" s="254"/>
      <c r="CZJ155" s="254"/>
      <c r="CZK155" s="254"/>
      <c r="CZL155" s="254"/>
      <c r="CZM155" s="254"/>
      <c r="CZN155" s="254"/>
      <c r="CZO155" s="254"/>
      <c r="CZP155" s="254"/>
      <c r="CZQ155" s="254"/>
      <c r="CZR155" s="254"/>
      <c r="CZS155" s="254"/>
      <c r="CZT155" s="254"/>
      <c r="CZU155" s="254"/>
      <c r="CZV155" s="254"/>
      <c r="CZW155" s="254"/>
      <c r="CZX155" s="254"/>
      <c r="CZY155" s="254"/>
      <c r="CZZ155" s="254"/>
      <c r="DAA155" s="254"/>
      <c r="DAB155" s="254"/>
      <c r="DAC155" s="254"/>
      <c r="DAD155" s="254"/>
      <c r="DAE155" s="254"/>
      <c r="DAF155" s="254"/>
      <c r="DAG155" s="254"/>
      <c r="DAH155" s="254"/>
      <c r="DAI155" s="254"/>
      <c r="DAJ155" s="254"/>
      <c r="DAK155" s="254"/>
      <c r="DAL155" s="254"/>
      <c r="DAM155" s="254"/>
      <c r="DAN155" s="254"/>
      <c r="DAO155" s="254"/>
      <c r="DAP155" s="254"/>
      <c r="DAQ155" s="254"/>
      <c r="DAR155" s="254"/>
      <c r="DAS155" s="254"/>
      <c r="DAT155" s="254"/>
      <c r="DAU155" s="254"/>
      <c r="DAV155" s="254"/>
      <c r="DAW155" s="254"/>
      <c r="DAX155" s="254"/>
      <c r="DAY155" s="254"/>
      <c r="DAZ155" s="254"/>
      <c r="DBA155" s="254"/>
      <c r="DBB155" s="254"/>
      <c r="DBC155" s="254"/>
      <c r="DBD155" s="254"/>
      <c r="DBE155" s="254"/>
      <c r="DBF155" s="254"/>
      <c r="DBG155" s="254"/>
      <c r="DBH155" s="254"/>
      <c r="DBI155" s="254"/>
      <c r="DBJ155" s="254"/>
      <c r="DBK155" s="254"/>
      <c r="DBL155" s="254"/>
      <c r="DBM155" s="254"/>
      <c r="DBN155" s="254"/>
      <c r="DBO155" s="254"/>
      <c r="DBP155" s="254"/>
      <c r="DBQ155" s="254"/>
      <c r="DBR155" s="254"/>
      <c r="DBS155" s="254"/>
      <c r="DBT155" s="254"/>
      <c r="DBU155" s="254"/>
      <c r="DBV155" s="254"/>
      <c r="DBW155" s="254"/>
      <c r="DBX155" s="254"/>
      <c r="DBY155" s="254"/>
      <c r="DBZ155" s="254"/>
      <c r="DCA155" s="254"/>
      <c r="DCB155" s="254"/>
      <c r="DCC155" s="254"/>
      <c r="DCD155" s="254"/>
      <c r="DCE155" s="254"/>
      <c r="DCF155" s="254"/>
      <c r="DCG155" s="254"/>
      <c r="DCH155" s="254"/>
      <c r="DCI155" s="254"/>
      <c r="DCJ155" s="254"/>
      <c r="DCK155" s="254"/>
      <c r="DCL155" s="254"/>
      <c r="DCM155" s="254"/>
      <c r="DCN155" s="254"/>
      <c r="DCO155" s="254"/>
      <c r="DCP155" s="254"/>
      <c r="DCQ155" s="254"/>
      <c r="DCR155" s="254"/>
      <c r="DCS155" s="254"/>
      <c r="DCT155" s="254"/>
      <c r="DCU155" s="254"/>
      <c r="DCV155" s="254"/>
      <c r="DCW155" s="254"/>
      <c r="DCX155" s="254"/>
      <c r="DCY155" s="254"/>
      <c r="DCZ155" s="254"/>
      <c r="DDA155" s="254"/>
      <c r="DDB155" s="254"/>
      <c r="DDC155" s="254"/>
      <c r="DDD155" s="254"/>
      <c r="DDE155" s="254"/>
      <c r="DDF155" s="254"/>
      <c r="DDG155" s="254"/>
      <c r="DDH155" s="254"/>
      <c r="DDI155" s="254"/>
      <c r="DDJ155" s="254"/>
      <c r="DDK155" s="254"/>
      <c r="DDL155" s="254"/>
      <c r="DDM155" s="254"/>
      <c r="DDN155" s="254"/>
      <c r="DDO155" s="254"/>
      <c r="DDP155" s="254"/>
      <c r="DDQ155" s="254"/>
      <c r="DDR155" s="254"/>
      <c r="DDS155" s="254"/>
      <c r="DDT155" s="254"/>
      <c r="DDU155" s="254"/>
      <c r="DDV155" s="254"/>
      <c r="DDW155" s="254"/>
      <c r="DDX155" s="254"/>
      <c r="DDY155" s="254"/>
      <c r="DDZ155" s="254"/>
      <c r="DEA155" s="254"/>
      <c r="DEB155" s="254"/>
      <c r="DEC155" s="254"/>
      <c r="DED155" s="254"/>
      <c r="DEE155" s="254"/>
      <c r="DEF155" s="254"/>
      <c r="DEG155" s="254"/>
      <c r="DEH155" s="254"/>
      <c r="DEI155" s="254"/>
      <c r="DEJ155" s="254"/>
      <c r="DEK155" s="254"/>
      <c r="DEL155" s="254"/>
      <c r="DEM155" s="254"/>
      <c r="DEN155" s="254"/>
      <c r="DEO155" s="254"/>
      <c r="DEP155" s="254"/>
      <c r="DEQ155" s="254"/>
      <c r="DER155" s="254"/>
      <c r="DES155" s="254"/>
      <c r="DET155" s="254"/>
      <c r="DEU155" s="254"/>
      <c r="DEV155" s="254"/>
      <c r="DEW155" s="254"/>
      <c r="DEX155" s="254"/>
      <c r="DEY155" s="254"/>
      <c r="DEZ155" s="254"/>
      <c r="DFA155" s="254"/>
      <c r="DFB155" s="254"/>
      <c r="DFC155" s="254"/>
      <c r="DFD155" s="254"/>
      <c r="DFE155" s="254"/>
      <c r="DFF155" s="254"/>
      <c r="DFG155" s="254"/>
      <c r="DFH155" s="254"/>
      <c r="DFI155" s="254"/>
      <c r="DFJ155" s="254"/>
      <c r="DFK155" s="254"/>
      <c r="DFL155" s="254"/>
      <c r="DFM155" s="254"/>
      <c r="DFN155" s="254"/>
      <c r="DFO155" s="254"/>
      <c r="DFP155" s="254"/>
      <c r="DFQ155" s="254"/>
      <c r="DFR155" s="254"/>
      <c r="DFS155" s="254"/>
      <c r="DFT155" s="254"/>
      <c r="DFU155" s="254"/>
      <c r="DFV155" s="254"/>
      <c r="DFW155" s="254"/>
      <c r="DFX155" s="254"/>
      <c r="DFY155" s="254"/>
      <c r="DFZ155" s="254"/>
      <c r="DGA155" s="254"/>
      <c r="DGB155" s="254"/>
      <c r="DGC155" s="254"/>
      <c r="DGD155" s="254"/>
      <c r="DGE155" s="254"/>
      <c r="DGF155" s="254"/>
      <c r="DGG155" s="254"/>
      <c r="DGH155" s="254"/>
      <c r="DGI155" s="254"/>
      <c r="DGJ155" s="254"/>
      <c r="DGK155" s="254"/>
      <c r="DGL155" s="254"/>
      <c r="DGM155" s="254"/>
      <c r="DGN155" s="254"/>
      <c r="DGO155" s="254"/>
      <c r="DGP155" s="254"/>
      <c r="DGQ155" s="254"/>
      <c r="DGR155" s="254"/>
      <c r="DGS155" s="254"/>
      <c r="DGT155" s="254"/>
      <c r="DGU155" s="254"/>
      <c r="DGV155" s="254"/>
      <c r="DGW155" s="254"/>
      <c r="DGX155" s="254"/>
      <c r="DGY155" s="254"/>
      <c r="DGZ155" s="254"/>
      <c r="DHA155" s="254"/>
      <c r="DHB155" s="254"/>
      <c r="DHC155" s="254"/>
      <c r="DHD155" s="254"/>
      <c r="DHE155" s="254"/>
      <c r="DHF155" s="254"/>
      <c r="DHG155" s="254"/>
      <c r="DHH155" s="254"/>
      <c r="DHI155" s="254"/>
      <c r="DHJ155" s="254"/>
      <c r="DHK155" s="254"/>
      <c r="DHL155" s="254"/>
      <c r="DHM155" s="254"/>
      <c r="DHN155" s="254"/>
      <c r="DHO155" s="254"/>
      <c r="DHP155" s="254"/>
      <c r="DHQ155" s="254"/>
      <c r="DHR155" s="254"/>
      <c r="DHS155" s="254"/>
      <c r="DHT155" s="254"/>
      <c r="DHU155" s="254"/>
      <c r="DHV155" s="254"/>
      <c r="DHW155" s="254"/>
      <c r="DHX155" s="254"/>
      <c r="DHY155" s="254"/>
      <c r="DHZ155" s="254"/>
      <c r="DIA155" s="254"/>
      <c r="DIB155" s="254"/>
      <c r="DIC155" s="254"/>
      <c r="DID155" s="254"/>
      <c r="DIE155" s="254"/>
      <c r="DIF155" s="254"/>
      <c r="DIG155" s="254"/>
      <c r="DIH155" s="254"/>
      <c r="DII155" s="254"/>
      <c r="DIJ155" s="254"/>
      <c r="DIK155" s="254"/>
      <c r="DIL155" s="254"/>
      <c r="DIM155" s="254"/>
      <c r="DIN155" s="254"/>
      <c r="DIO155" s="254"/>
      <c r="DIP155" s="254"/>
      <c r="DIQ155" s="254"/>
      <c r="DIR155" s="254"/>
      <c r="DIS155" s="254"/>
      <c r="DIT155" s="254"/>
      <c r="DIU155" s="254"/>
      <c r="DIV155" s="254"/>
      <c r="DIW155" s="254"/>
      <c r="DIX155" s="254"/>
      <c r="DIY155" s="254"/>
      <c r="DIZ155" s="254"/>
      <c r="DJA155" s="254"/>
      <c r="DJB155" s="254"/>
      <c r="DJC155" s="254"/>
      <c r="DJD155" s="254"/>
      <c r="DJE155" s="254"/>
      <c r="DJF155" s="254"/>
      <c r="DJG155" s="254"/>
      <c r="DJH155" s="254"/>
      <c r="DJI155" s="254"/>
      <c r="DJJ155" s="254"/>
      <c r="DJK155" s="254"/>
      <c r="DJL155" s="254"/>
      <c r="DJM155" s="254"/>
      <c r="DJN155" s="254"/>
      <c r="DJO155" s="254"/>
      <c r="DJP155" s="254"/>
      <c r="DJQ155" s="254"/>
      <c r="DJR155" s="254"/>
      <c r="DJS155" s="254"/>
      <c r="DJT155" s="254"/>
      <c r="DJU155" s="254"/>
      <c r="DJV155" s="254"/>
      <c r="DJW155" s="254"/>
      <c r="DJX155" s="254"/>
      <c r="DJY155" s="254"/>
      <c r="DJZ155" s="254"/>
      <c r="DKA155" s="254"/>
      <c r="DKB155" s="254"/>
      <c r="DKC155" s="254"/>
      <c r="DKD155" s="254"/>
      <c r="DKE155" s="254"/>
      <c r="DKF155" s="254"/>
      <c r="DKG155" s="254"/>
      <c r="DKH155" s="254"/>
      <c r="DKI155" s="254"/>
      <c r="DKJ155" s="254"/>
      <c r="DKK155" s="254"/>
      <c r="DKL155" s="254"/>
      <c r="DKM155" s="254"/>
      <c r="DKN155" s="254"/>
      <c r="DKO155" s="254"/>
      <c r="DKP155" s="254"/>
      <c r="DKQ155" s="254"/>
      <c r="DKR155" s="254"/>
      <c r="DKS155" s="254"/>
      <c r="DKT155" s="254"/>
      <c r="DKU155" s="254"/>
      <c r="DKV155" s="254"/>
      <c r="DKW155" s="254"/>
      <c r="DKX155" s="254"/>
      <c r="DKY155" s="254"/>
      <c r="DKZ155" s="254"/>
      <c r="DLA155" s="254"/>
      <c r="DLB155" s="254"/>
      <c r="DLC155" s="254"/>
      <c r="DLD155" s="254"/>
      <c r="DLE155" s="254"/>
      <c r="DLF155" s="254"/>
      <c r="DLG155" s="254"/>
      <c r="DLH155" s="254"/>
      <c r="DLI155" s="254"/>
      <c r="DLJ155" s="254"/>
      <c r="DLK155" s="254"/>
      <c r="DLL155" s="254"/>
      <c r="DLM155" s="254"/>
      <c r="DLN155" s="254"/>
      <c r="DLO155" s="254"/>
      <c r="DLP155" s="254"/>
      <c r="DLQ155" s="254"/>
      <c r="DLR155" s="254"/>
      <c r="DLS155" s="254"/>
      <c r="DLT155" s="254"/>
      <c r="DLU155" s="254"/>
      <c r="DLV155" s="254"/>
      <c r="DLW155" s="254"/>
      <c r="DLX155" s="254"/>
      <c r="DLY155" s="254"/>
      <c r="DLZ155" s="254"/>
      <c r="DMA155" s="254"/>
      <c r="DMB155" s="254"/>
      <c r="DMC155" s="254"/>
      <c r="DMD155" s="254"/>
      <c r="DME155" s="254"/>
      <c r="DMF155" s="254"/>
      <c r="DMG155" s="254"/>
      <c r="DMH155" s="254"/>
      <c r="DMI155" s="254"/>
      <c r="DMJ155" s="254"/>
      <c r="DMK155" s="254"/>
      <c r="DML155" s="254"/>
      <c r="DMM155" s="254"/>
      <c r="DMN155" s="254"/>
      <c r="DMO155" s="254"/>
      <c r="DMP155" s="254"/>
      <c r="DMQ155" s="254"/>
      <c r="DMR155" s="254"/>
      <c r="DMS155" s="254"/>
      <c r="DMT155" s="254"/>
      <c r="DMU155" s="254"/>
      <c r="DMV155" s="254"/>
      <c r="DMW155" s="254"/>
      <c r="DMX155" s="254"/>
      <c r="DMY155" s="254"/>
      <c r="DMZ155" s="254"/>
      <c r="DNA155" s="254"/>
      <c r="DNB155" s="254"/>
      <c r="DNC155" s="254"/>
      <c r="DND155" s="254"/>
      <c r="DNE155" s="254"/>
      <c r="DNF155" s="254"/>
      <c r="DNG155" s="254"/>
      <c r="DNH155" s="254"/>
      <c r="DNI155" s="254"/>
      <c r="DNJ155" s="254"/>
      <c r="DNK155" s="254"/>
      <c r="DNL155" s="254"/>
      <c r="DNM155" s="254"/>
      <c r="DNN155" s="254"/>
      <c r="DNO155" s="254"/>
      <c r="DNP155" s="254"/>
      <c r="DNQ155" s="254"/>
      <c r="DNR155" s="254"/>
      <c r="DNS155" s="254"/>
      <c r="DNT155" s="254"/>
      <c r="DNU155" s="254"/>
      <c r="DNV155" s="254"/>
      <c r="DNW155" s="254"/>
      <c r="DNX155" s="254"/>
      <c r="DNY155" s="254"/>
      <c r="DNZ155" s="254"/>
      <c r="DOA155" s="254"/>
      <c r="DOB155" s="254"/>
      <c r="DOC155" s="254"/>
      <c r="DOD155" s="254"/>
      <c r="DOE155" s="254"/>
      <c r="DOF155" s="254"/>
      <c r="DOG155" s="254"/>
      <c r="DOH155" s="254"/>
      <c r="DOI155" s="254"/>
      <c r="DOJ155" s="254"/>
      <c r="DOK155" s="254"/>
      <c r="DOL155" s="254"/>
      <c r="DOM155" s="254"/>
      <c r="DON155" s="254"/>
      <c r="DOO155" s="254"/>
      <c r="DOP155" s="254"/>
      <c r="DOQ155" s="254"/>
      <c r="DOR155" s="254"/>
      <c r="DOS155" s="254"/>
      <c r="DOT155" s="254"/>
      <c r="DOU155" s="254"/>
      <c r="DOV155" s="254"/>
      <c r="DOW155" s="254"/>
      <c r="DOX155" s="254"/>
      <c r="DOY155" s="254"/>
      <c r="DOZ155" s="254"/>
      <c r="DPA155" s="254"/>
      <c r="DPB155" s="254"/>
      <c r="DPC155" s="254"/>
      <c r="DPD155" s="254"/>
      <c r="DPE155" s="254"/>
      <c r="DPF155" s="254"/>
      <c r="DPG155" s="254"/>
      <c r="DPH155" s="254"/>
      <c r="DPI155" s="254"/>
      <c r="DPJ155" s="254"/>
      <c r="DPK155" s="254"/>
      <c r="DPL155" s="254"/>
      <c r="DPM155" s="254"/>
      <c r="DPN155" s="254"/>
      <c r="DPO155" s="254"/>
      <c r="DPP155" s="254"/>
      <c r="DPQ155" s="254"/>
      <c r="DPR155" s="254"/>
      <c r="DPS155" s="254"/>
      <c r="DPT155" s="254"/>
      <c r="DPU155" s="254"/>
      <c r="DPV155" s="254"/>
      <c r="DPW155" s="254"/>
      <c r="DPX155" s="254"/>
      <c r="DPY155" s="254"/>
      <c r="DPZ155" s="254"/>
      <c r="DQA155" s="254"/>
      <c r="DQB155" s="254"/>
      <c r="DQC155" s="254"/>
      <c r="DQD155" s="254"/>
      <c r="DQE155" s="254"/>
      <c r="DQF155" s="254"/>
      <c r="DQG155" s="254"/>
      <c r="DQH155" s="254"/>
      <c r="DQI155" s="254"/>
      <c r="DQJ155" s="254"/>
      <c r="DQK155" s="254"/>
      <c r="DQL155" s="254"/>
      <c r="DQM155" s="254"/>
      <c r="DQN155" s="254"/>
      <c r="DQO155" s="254"/>
      <c r="DQP155" s="254"/>
      <c r="DQQ155" s="254"/>
      <c r="DQR155" s="254"/>
      <c r="DQS155" s="254"/>
      <c r="DQT155" s="254"/>
      <c r="DQU155" s="254"/>
      <c r="DQV155" s="254"/>
      <c r="DQW155" s="254"/>
      <c r="DQX155" s="254"/>
      <c r="DQY155" s="254"/>
      <c r="DQZ155" s="254"/>
      <c r="DRA155" s="254"/>
      <c r="DRB155" s="254"/>
      <c r="DRC155" s="254"/>
      <c r="DRD155" s="254"/>
      <c r="DRE155" s="254"/>
      <c r="DRF155" s="254"/>
      <c r="DRG155" s="254"/>
      <c r="DRH155" s="254"/>
      <c r="DRI155" s="254"/>
      <c r="DRJ155" s="254"/>
      <c r="DRK155" s="254"/>
      <c r="DRL155" s="254"/>
      <c r="DRM155" s="254"/>
      <c r="DRN155" s="254"/>
      <c r="DRO155" s="254"/>
      <c r="DRP155" s="254"/>
      <c r="DRQ155" s="254"/>
      <c r="DRR155" s="254"/>
      <c r="DRS155" s="254"/>
      <c r="DRT155" s="254"/>
      <c r="DRU155" s="254"/>
      <c r="DRV155" s="254"/>
      <c r="DRW155" s="254"/>
      <c r="DRX155" s="254"/>
      <c r="DRY155" s="254"/>
      <c r="DRZ155" s="254"/>
      <c r="DSA155" s="254"/>
      <c r="DSB155" s="254"/>
      <c r="DSC155" s="254"/>
      <c r="DSD155" s="254"/>
      <c r="DSE155" s="254"/>
      <c r="DSF155" s="254"/>
      <c r="DSG155" s="254"/>
      <c r="DSH155" s="254"/>
      <c r="DSI155" s="254"/>
      <c r="DSJ155" s="254"/>
      <c r="DSK155" s="254"/>
      <c r="DSL155" s="254"/>
      <c r="DSM155" s="254"/>
      <c r="DSN155" s="254"/>
      <c r="DSO155" s="254"/>
      <c r="DSP155" s="254"/>
      <c r="DSQ155" s="254"/>
      <c r="DSR155" s="254"/>
      <c r="DSS155" s="254"/>
      <c r="DST155" s="254"/>
      <c r="DSU155" s="254"/>
      <c r="DSV155" s="254"/>
      <c r="DSW155" s="254"/>
      <c r="DSX155" s="254"/>
      <c r="DSY155" s="254"/>
      <c r="DSZ155" s="254"/>
      <c r="DTA155" s="254"/>
      <c r="DTB155" s="254"/>
      <c r="DTC155" s="254"/>
      <c r="DTD155" s="254"/>
      <c r="DTE155" s="254"/>
      <c r="DTF155" s="254"/>
      <c r="DTG155" s="254"/>
      <c r="DTH155" s="254"/>
      <c r="DTI155" s="254"/>
      <c r="DTJ155" s="254"/>
      <c r="DTK155" s="254"/>
      <c r="DTL155" s="254"/>
      <c r="DTM155" s="254"/>
      <c r="DTN155" s="254"/>
      <c r="DTO155" s="254"/>
      <c r="DTP155" s="254"/>
      <c r="DTQ155" s="254"/>
      <c r="DTR155" s="254"/>
      <c r="DTS155" s="254"/>
      <c r="DTT155" s="254"/>
      <c r="DTU155" s="254"/>
      <c r="DTV155" s="254"/>
      <c r="DTW155" s="254"/>
      <c r="DTX155" s="254"/>
      <c r="DTY155" s="254"/>
      <c r="DTZ155" s="254"/>
      <c r="DUA155" s="254"/>
      <c r="DUB155" s="254"/>
      <c r="DUC155" s="254"/>
      <c r="DUD155" s="254"/>
      <c r="DUE155" s="254"/>
      <c r="DUF155" s="254"/>
      <c r="DUG155" s="254"/>
      <c r="DUH155" s="254"/>
      <c r="DUI155" s="254"/>
      <c r="DUJ155" s="254"/>
      <c r="DUK155" s="254"/>
      <c r="DUL155" s="254"/>
      <c r="DUM155" s="254"/>
      <c r="DUN155" s="254"/>
      <c r="DUO155" s="254"/>
      <c r="DUP155" s="254"/>
      <c r="DUQ155" s="254"/>
      <c r="DUR155" s="254"/>
      <c r="DUS155" s="254"/>
      <c r="DUT155" s="254"/>
      <c r="DUU155" s="254"/>
      <c r="DUV155" s="254"/>
      <c r="DUW155" s="254"/>
      <c r="DUX155" s="254"/>
      <c r="DUY155" s="254"/>
      <c r="DUZ155" s="254"/>
      <c r="DVA155" s="254"/>
      <c r="DVB155" s="254"/>
      <c r="DVC155" s="254"/>
      <c r="DVD155" s="254"/>
      <c r="DVE155" s="254"/>
      <c r="DVF155" s="254"/>
      <c r="DVG155" s="254"/>
      <c r="DVH155" s="254"/>
      <c r="DVI155" s="254"/>
      <c r="DVJ155" s="254"/>
      <c r="DVK155" s="254"/>
      <c r="DVL155" s="254"/>
      <c r="DVM155" s="254"/>
      <c r="DVN155" s="254"/>
      <c r="DVO155" s="254"/>
      <c r="DVP155" s="254"/>
      <c r="DVQ155" s="254"/>
      <c r="DVR155" s="254"/>
      <c r="DVS155" s="254"/>
      <c r="DVT155" s="254"/>
      <c r="DVU155" s="254"/>
      <c r="DVV155" s="254"/>
      <c r="DVW155" s="254"/>
      <c r="DVX155" s="254"/>
      <c r="DVY155" s="254"/>
      <c r="DVZ155" s="254"/>
      <c r="DWA155" s="254"/>
      <c r="DWB155" s="254"/>
      <c r="DWC155" s="254"/>
      <c r="DWD155" s="254"/>
      <c r="DWE155" s="254"/>
      <c r="DWF155" s="254"/>
      <c r="DWG155" s="254"/>
      <c r="DWH155" s="254"/>
      <c r="DWI155" s="254"/>
      <c r="DWJ155" s="254"/>
      <c r="DWK155" s="254"/>
      <c r="DWL155" s="254"/>
      <c r="DWM155" s="254"/>
      <c r="DWN155" s="254"/>
      <c r="DWO155" s="254"/>
      <c r="DWP155" s="254"/>
      <c r="DWQ155" s="254"/>
      <c r="DWR155" s="254"/>
      <c r="DWS155" s="254"/>
      <c r="DWT155" s="254"/>
      <c r="DWU155" s="254"/>
      <c r="DWV155" s="254"/>
      <c r="DWW155" s="254"/>
      <c r="DWX155" s="254"/>
      <c r="DWY155" s="254"/>
      <c r="DWZ155" s="254"/>
      <c r="DXA155" s="254"/>
      <c r="DXB155" s="254"/>
      <c r="DXC155" s="254"/>
      <c r="DXD155" s="254"/>
      <c r="DXE155" s="254"/>
      <c r="DXF155" s="254"/>
      <c r="DXG155" s="254"/>
      <c r="DXH155" s="254"/>
      <c r="DXI155" s="254"/>
      <c r="DXJ155" s="254"/>
      <c r="DXK155" s="254"/>
      <c r="DXL155" s="254"/>
      <c r="DXM155" s="254"/>
      <c r="DXN155" s="254"/>
      <c r="DXO155" s="254"/>
      <c r="DXP155" s="254"/>
      <c r="DXQ155" s="254"/>
      <c r="DXR155" s="254"/>
      <c r="DXS155" s="254"/>
      <c r="DXT155" s="254"/>
      <c r="DXU155" s="254"/>
      <c r="DXV155" s="254"/>
      <c r="DXW155" s="254"/>
      <c r="DXX155" s="254"/>
      <c r="DXY155" s="254"/>
      <c r="DXZ155" s="254"/>
      <c r="DYA155" s="254"/>
      <c r="DYB155" s="254"/>
      <c r="DYC155" s="254"/>
      <c r="DYD155" s="254"/>
      <c r="DYE155" s="254"/>
      <c r="DYF155" s="254"/>
      <c r="DYG155" s="254"/>
      <c r="DYH155" s="254"/>
      <c r="DYI155" s="254"/>
      <c r="DYJ155" s="254"/>
      <c r="DYK155" s="254"/>
      <c r="DYL155" s="254"/>
      <c r="DYM155" s="254"/>
      <c r="DYN155" s="254"/>
      <c r="DYO155" s="254"/>
      <c r="DYP155" s="254"/>
      <c r="DYQ155" s="254"/>
      <c r="DYR155" s="254"/>
      <c r="DYS155" s="254"/>
      <c r="DYT155" s="254"/>
      <c r="DYU155" s="254"/>
      <c r="DYV155" s="254"/>
      <c r="DYW155" s="254"/>
      <c r="DYX155" s="254"/>
      <c r="DYY155" s="254"/>
      <c r="DYZ155" s="254"/>
      <c r="DZA155" s="254"/>
      <c r="DZB155" s="254"/>
      <c r="DZC155" s="254"/>
      <c r="DZD155" s="254"/>
      <c r="DZE155" s="254"/>
      <c r="DZF155" s="254"/>
      <c r="DZG155" s="254"/>
      <c r="DZH155" s="254"/>
      <c r="DZI155" s="254"/>
      <c r="DZJ155" s="254"/>
      <c r="DZK155" s="254"/>
      <c r="DZL155" s="254"/>
      <c r="DZM155" s="254"/>
      <c r="DZN155" s="254"/>
      <c r="DZO155" s="254"/>
      <c r="DZP155" s="254"/>
      <c r="DZQ155" s="254"/>
      <c r="DZR155" s="254"/>
      <c r="DZS155" s="254"/>
      <c r="DZT155" s="254"/>
      <c r="DZU155" s="254"/>
      <c r="DZV155" s="254"/>
      <c r="DZW155" s="254"/>
      <c r="DZX155" s="254"/>
      <c r="DZY155" s="254"/>
      <c r="DZZ155" s="254"/>
      <c r="EAA155" s="254"/>
      <c r="EAB155" s="254"/>
      <c r="EAC155" s="254"/>
      <c r="EAD155" s="254"/>
      <c r="EAE155" s="254"/>
      <c r="EAF155" s="254"/>
      <c r="EAG155" s="254"/>
      <c r="EAH155" s="254"/>
      <c r="EAI155" s="254"/>
      <c r="EAJ155" s="254"/>
      <c r="EAK155" s="254"/>
      <c r="EAL155" s="254"/>
      <c r="EAM155" s="254"/>
      <c r="EAN155" s="254"/>
      <c r="EAO155" s="254"/>
      <c r="EAP155" s="254"/>
      <c r="EAQ155" s="254"/>
      <c r="EAR155" s="254"/>
      <c r="EAS155" s="254"/>
      <c r="EAT155" s="254"/>
      <c r="EAU155" s="254"/>
      <c r="EAV155" s="254"/>
      <c r="EAW155" s="254"/>
      <c r="EAX155" s="254"/>
      <c r="EAY155" s="254"/>
      <c r="EAZ155" s="254"/>
      <c r="EBA155" s="254"/>
      <c r="EBB155" s="254"/>
      <c r="EBC155" s="254"/>
      <c r="EBD155" s="254"/>
      <c r="EBE155" s="254"/>
      <c r="EBF155" s="254"/>
      <c r="EBG155" s="254"/>
      <c r="EBH155" s="254"/>
      <c r="EBI155" s="254"/>
      <c r="EBJ155" s="254"/>
      <c r="EBK155" s="254"/>
      <c r="EBL155" s="254"/>
      <c r="EBM155" s="254"/>
      <c r="EBN155" s="254"/>
      <c r="EBO155" s="254"/>
      <c r="EBP155" s="254"/>
      <c r="EBQ155" s="254"/>
      <c r="EBR155" s="254"/>
      <c r="EBS155" s="254"/>
      <c r="EBT155" s="254"/>
      <c r="EBU155" s="254"/>
      <c r="EBV155" s="254"/>
      <c r="EBW155" s="254"/>
      <c r="EBX155" s="254"/>
      <c r="EBY155" s="254"/>
      <c r="EBZ155" s="254"/>
      <c r="ECA155" s="254"/>
      <c r="ECB155" s="254"/>
      <c r="ECC155" s="254"/>
      <c r="ECD155" s="254"/>
      <c r="ECE155" s="254"/>
      <c r="ECF155" s="254"/>
      <c r="ECG155" s="254"/>
      <c r="ECH155" s="254"/>
      <c r="ECI155" s="254"/>
      <c r="ECJ155" s="254"/>
      <c r="ECK155" s="254"/>
      <c r="ECL155" s="254"/>
      <c r="ECM155" s="254"/>
      <c r="ECN155" s="254"/>
      <c r="ECO155" s="254"/>
      <c r="ECP155" s="254"/>
      <c r="ECQ155" s="254"/>
      <c r="ECR155" s="254"/>
      <c r="ECS155" s="254"/>
      <c r="ECT155" s="254"/>
      <c r="ECU155" s="254"/>
      <c r="ECV155" s="254"/>
      <c r="ECW155" s="254"/>
      <c r="ECX155" s="254"/>
      <c r="ECY155" s="254"/>
      <c r="ECZ155" s="254"/>
      <c r="EDA155" s="254"/>
      <c r="EDB155" s="254"/>
      <c r="EDC155" s="254"/>
      <c r="EDD155" s="254"/>
      <c r="EDE155" s="254"/>
      <c r="EDF155" s="254"/>
      <c r="EDG155" s="254"/>
      <c r="EDH155" s="254"/>
      <c r="EDI155" s="254"/>
      <c r="EDJ155" s="254"/>
      <c r="EDK155" s="254"/>
      <c r="EDL155" s="254"/>
      <c r="EDM155" s="254"/>
      <c r="EDN155" s="254"/>
      <c r="EDO155" s="254"/>
      <c r="EDP155" s="254"/>
      <c r="EDQ155" s="254"/>
      <c r="EDR155" s="254"/>
      <c r="EDS155" s="254"/>
      <c r="EDT155" s="254"/>
      <c r="EDU155" s="254"/>
      <c r="EDV155" s="254"/>
      <c r="EDW155" s="254"/>
      <c r="EDX155" s="254"/>
      <c r="EDY155" s="254"/>
      <c r="EDZ155" s="254"/>
      <c r="EEA155" s="254"/>
      <c r="EEB155" s="254"/>
      <c r="EEC155" s="254"/>
      <c r="EED155" s="254"/>
      <c r="EEE155" s="254"/>
      <c r="EEF155" s="254"/>
      <c r="EEG155" s="254"/>
      <c r="EEH155" s="254"/>
      <c r="EEI155" s="254"/>
      <c r="EEJ155" s="254"/>
      <c r="EEK155" s="254"/>
      <c r="EEL155" s="254"/>
      <c r="EEM155" s="254"/>
      <c r="EEN155" s="254"/>
      <c r="EEO155" s="254"/>
      <c r="EEP155" s="254"/>
      <c r="EEQ155" s="254"/>
      <c r="EER155" s="254"/>
      <c r="EES155" s="254"/>
      <c r="EET155" s="254"/>
      <c r="EEU155" s="254"/>
      <c r="EEV155" s="254"/>
      <c r="EEW155" s="254"/>
      <c r="EEX155" s="254"/>
      <c r="EEY155" s="254"/>
      <c r="EEZ155" s="254"/>
      <c r="EFA155" s="254"/>
      <c r="EFB155" s="254"/>
      <c r="EFC155" s="254"/>
      <c r="EFD155" s="254"/>
      <c r="EFE155" s="254"/>
      <c r="EFF155" s="254"/>
      <c r="EFG155" s="254"/>
      <c r="EFH155" s="254"/>
      <c r="EFI155" s="254"/>
      <c r="EFJ155" s="254"/>
      <c r="EFK155" s="254"/>
      <c r="EFL155" s="254"/>
      <c r="EFM155" s="254"/>
      <c r="EFN155" s="254"/>
      <c r="EFO155" s="254"/>
      <c r="EFP155" s="254"/>
      <c r="EFQ155" s="254"/>
      <c r="EFR155" s="254"/>
      <c r="EFS155" s="254"/>
      <c r="EFT155" s="254"/>
      <c r="EFU155" s="254"/>
      <c r="EFV155" s="254"/>
      <c r="EFW155" s="254"/>
      <c r="EFX155" s="254"/>
      <c r="EFY155" s="254"/>
      <c r="EFZ155" s="254"/>
      <c r="EGA155" s="254"/>
      <c r="EGB155" s="254"/>
      <c r="EGC155" s="254"/>
      <c r="EGD155" s="254"/>
      <c r="EGE155" s="254"/>
      <c r="EGF155" s="254"/>
      <c r="EGG155" s="254"/>
      <c r="EGH155" s="254"/>
      <c r="EGI155" s="254"/>
      <c r="EGJ155" s="254"/>
      <c r="EGK155" s="254"/>
      <c r="EGL155" s="254"/>
      <c r="EGM155" s="254"/>
      <c r="EGN155" s="254"/>
      <c r="EGO155" s="254"/>
      <c r="EGP155" s="254"/>
      <c r="EGQ155" s="254"/>
      <c r="EGR155" s="254"/>
      <c r="EGS155" s="254"/>
      <c r="EGT155" s="254"/>
      <c r="EGU155" s="254"/>
      <c r="EGV155" s="254"/>
      <c r="EGW155" s="254"/>
      <c r="EGX155" s="254"/>
      <c r="EGY155" s="254"/>
      <c r="EGZ155" s="254"/>
      <c r="EHA155" s="254"/>
      <c r="EHB155" s="254"/>
      <c r="EHC155" s="254"/>
      <c r="EHD155" s="254"/>
      <c r="EHE155" s="254"/>
      <c r="EHF155" s="254"/>
      <c r="EHG155" s="254"/>
      <c r="EHH155" s="254"/>
      <c r="EHI155" s="254"/>
      <c r="EHJ155" s="254"/>
      <c r="EHK155" s="254"/>
      <c r="EHL155" s="254"/>
      <c r="EHM155" s="254"/>
      <c r="EHN155" s="254"/>
      <c r="EHO155" s="254"/>
      <c r="EHP155" s="254"/>
      <c r="EHQ155" s="254"/>
      <c r="EHR155" s="254"/>
      <c r="EHS155" s="254"/>
      <c r="EHT155" s="254"/>
      <c r="EHU155" s="254"/>
      <c r="EHV155" s="254"/>
      <c r="EHW155" s="254"/>
      <c r="EHX155" s="254"/>
      <c r="EHY155" s="254"/>
      <c r="EHZ155" s="254"/>
      <c r="EIA155" s="254"/>
      <c r="EIB155" s="254"/>
      <c r="EIC155" s="254"/>
      <c r="EID155" s="254"/>
      <c r="EIE155" s="254"/>
      <c r="EIF155" s="254"/>
      <c r="EIG155" s="254"/>
      <c r="EIH155" s="254"/>
      <c r="EII155" s="254"/>
      <c r="EIJ155" s="254"/>
      <c r="EIK155" s="254"/>
      <c r="EIL155" s="254"/>
      <c r="EIM155" s="254"/>
      <c r="EIN155" s="254"/>
      <c r="EIO155" s="254"/>
      <c r="EIP155" s="254"/>
      <c r="EIQ155" s="254"/>
      <c r="EIR155" s="254"/>
      <c r="EIS155" s="254"/>
      <c r="EIT155" s="254"/>
      <c r="EIU155" s="254"/>
      <c r="EIV155" s="254"/>
      <c r="EIW155" s="254"/>
      <c r="EIX155" s="254"/>
      <c r="EIY155" s="254"/>
      <c r="EIZ155" s="254"/>
      <c r="EJA155" s="254"/>
      <c r="EJB155" s="254"/>
      <c r="EJC155" s="254"/>
      <c r="EJD155" s="254"/>
      <c r="EJE155" s="254"/>
      <c r="EJF155" s="254"/>
      <c r="EJG155" s="254"/>
      <c r="EJH155" s="254"/>
      <c r="EJI155" s="254"/>
      <c r="EJJ155" s="254"/>
      <c r="EJK155" s="254"/>
      <c r="EJL155" s="254"/>
      <c r="EJM155" s="254"/>
      <c r="EJN155" s="254"/>
      <c r="EJO155" s="254"/>
      <c r="EJP155" s="254"/>
      <c r="EJQ155" s="254"/>
      <c r="EJR155" s="254"/>
      <c r="EJS155" s="254"/>
      <c r="EJT155" s="254"/>
      <c r="EJU155" s="254"/>
      <c r="EJV155" s="254"/>
      <c r="EJW155" s="254"/>
      <c r="EJX155" s="254"/>
      <c r="EJY155" s="254"/>
      <c r="EJZ155" s="254"/>
      <c r="EKA155" s="254"/>
      <c r="EKB155" s="254"/>
      <c r="EKC155" s="254"/>
      <c r="EKD155" s="254"/>
      <c r="EKE155" s="254"/>
      <c r="EKF155" s="254"/>
      <c r="EKG155" s="254"/>
      <c r="EKH155" s="254"/>
      <c r="EKI155" s="254"/>
      <c r="EKJ155" s="254"/>
      <c r="EKK155" s="254"/>
      <c r="EKL155" s="254"/>
      <c r="EKM155" s="254"/>
      <c r="EKN155" s="254"/>
      <c r="EKO155" s="254"/>
      <c r="EKP155" s="254"/>
      <c r="EKQ155" s="254"/>
      <c r="EKR155" s="254"/>
      <c r="EKS155" s="254"/>
      <c r="EKT155" s="254"/>
      <c r="EKU155" s="254"/>
      <c r="EKV155" s="254"/>
      <c r="EKW155" s="254"/>
      <c r="EKX155" s="254"/>
      <c r="EKY155" s="254"/>
      <c r="EKZ155" s="254"/>
      <c r="ELA155" s="254"/>
      <c r="ELB155" s="254"/>
      <c r="ELC155" s="254"/>
      <c r="ELD155" s="254"/>
      <c r="ELE155" s="254"/>
      <c r="ELF155" s="254"/>
      <c r="ELG155" s="254"/>
      <c r="ELH155" s="254"/>
      <c r="ELI155" s="254"/>
      <c r="ELJ155" s="254"/>
      <c r="ELK155" s="254"/>
      <c r="ELL155" s="254"/>
      <c r="ELM155" s="254"/>
      <c r="ELN155" s="254"/>
      <c r="ELO155" s="254"/>
      <c r="ELP155" s="254"/>
      <c r="ELQ155" s="254"/>
      <c r="ELR155" s="254"/>
      <c r="ELS155" s="254"/>
      <c r="ELT155" s="254"/>
      <c r="ELU155" s="254"/>
      <c r="ELV155" s="254"/>
      <c r="ELW155" s="254"/>
      <c r="ELX155" s="254"/>
      <c r="ELY155" s="254"/>
      <c r="ELZ155" s="254"/>
      <c r="EMA155" s="254"/>
      <c r="EMB155" s="254"/>
      <c r="EMC155" s="254"/>
      <c r="EMD155" s="254"/>
      <c r="EME155" s="254"/>
      <c r="EMF155" s="254"/>
      <c r="EMG155" s="254"/>
      <c r="EMH155" s="254"/>
      <c r="EMI155" s="254"/>
      <c r="EMJ155" s="254"/>
      <c r="EMK155" s="254"/>
      <c r="EML155" s="254"/>
      <c r="EMM155" s="254"/>
      <c r="EMN155" s="254"/>
      <c r="EMO155" s="254"/>
      <c r="EMP155" s="254"/>
      <c r="EMQ155" s="254"/>
      <c r="EMR155" s="254"/>
      <c r="EMS155" s="254"/>
      <c r="EMT155" s="254"/>
      <c r="EMU155" s="254"/>
      <c r="EMV155" s="254"/>
      <c r="EMW155" s="254"/>
      <c r="EMX155" s="254"/>
      <c r="EMY155" s="254"/>
      <c r="EMZ155" s="254"/>
      <c r="ENA155" s="254"/>
      <c r="ENB155" s="254"/>
      <c r="ENC155" s="254"/>
      <c r="END155" s="254"/>
      <c r="ENE155" s="254"/>
      <c r="ENF155" s="254"/>
      <c r="ENG155" s="254"/>
      <c r="ENH155" s="254"/>
      <c r="ENI155" s="254"/>
      <c r="ENJ155" s="254"/>
      <c r="ENK155" s="254"/>
      <c r="ENL155" s="254"/>
      <c r="ENM155" s="254"/>
      <c r="ENN155" s="254"/>
      <c r="ENO155" s="254"/>
      <c r="ENP155" s="254"/>
      <c r="ENQ155" s="254"/>
      <c r="ENR155" s="254"/>
      <c r="ENS155" s="254"/>
      <c r="ENT155" s="254"/>
      <c r="ENU155" s="254"/>
      <c r="ENV155" s="254"/>
      <c r="ENW155" s="254"/>
      <c r="ENX155" s="254"/>
      <c r="ENY155" s="254"/>
      <c r="ENZ155" s="254"/>
      <c r="EOA155" s="254"/>
      <c r="EOB155" s="254"/>
      <c r="EOC155" s="254"/>
      <c r="EOD155" s="254"/>
      <c r="EOE155" s="254"/>
      <c r="EOF155" s="254"/>
      <c r="EOG155" s="254"/>
      <c r="EOH155" s="254"/>
      <c r="EOI155" s="254"/>
      <c r="EOJ155" s="254"/>
      <c r="EOK155" s="254"/>
      <c r="EOL155" s="254"/>
      <c r="EOM155" s="254"/>
      <c r="EON155" s="254"/>
      <c r="EOO155" s="254"/>
      <c r="EOP155" s="254"/>
      <c r="EOQ155" s="254"/>
      <c r="EOR155" s="254"/>
      <c r="EOS155" s="254"/>
      <c r="EOT155" s="254"/>
      <c r="EOU155" s="254"/>
      <c r="EOV155" s="254"/>
      <c r="EOW155" s="254"/>
      <c r="EOX155" s="254"/>
      <c r="EOY155" s="254"/>
      <c r="EOZ155" s="254"/>
      <c r="EPA155" s="254"/>
      <c r="EPB155" s="254"/>
      <c r="EPC155" s="254"/>
      <c r="EPD155" s="254"/>
      <c r="EPE155" s="254"/>
      <c r="EPF155" s="254"/>
      <c r="EPG155" s="254"/>
      <c r="EPH155" s="254"/>
      <c r="EPI155" s="254"/>
      <c r="EPJ155" s="254"/>
      <c r="EPK155" s="254"/>
      <c r="EPL155" s="254"/>
      <c r="EPM155" s="254"/>
      <c r="EPN155" s="254"/>
      <c r="EPO155" s="254"/>
      <c r="EPP155" s="254"/>
      <c r="EPQ155" s="254"/>
      <c r="EPR155" s="254"/>
      <c r="EPS155" s="254"/>
      <c r="EPT155" s="254"/>
      <c r="EPU155" s="254"/>
      <c r="EPV155" s="254"/>
      <c r="EPW155" s="254"/>
      <c r="EPX155" s="254"/>
      <c r="EPY155" s="254"/>
      <c r="EPZ155" s="254"/>
      <c r="EQA155" s="254"/>
      <c r="EQB155" s="254"/>
      <c r="EQC155" s="254"/>
      <c r="EQD155" s="254"/>
      <c r="EQE155" s="254"/>
      <c r="EQF155" s="254"/>
      <c r="EQG155" s="254"/>
      <c r="EQH155" s="254"/>
      <c r="EQI155" s="254"/>
      <c r="EQJ155" s="254"/>
      <c r="EQK155" s="254"/>
      <c r="EQL155" s="254"/>
      <c r="EQM155" s="254"/>
      <c r="EQN155" s="254"/>
      <c r="EQO155" s="254"/>
      <c r="EQP155" s="254"/>
      <c r="EQQ155" s="254"/>
      <c r="EQR155" s="254"/>
      <c r="EQS155" s="254"/>
      <c r="EQT155" s="254"/>
      <c r="EQU155" s="254"/>
      <c r="EQV155" s="254"/>
      <c r="EQW155" s="254"/>
      <c r="EQX155" s="254"/>
      <c r="EQY155" s="254"/>
      <c r="EQZ155" s="254"/>
      <c r="ERA155" s="254"/>
      <c r="ERB155" s="254"/>
      <c r="ERC155" s="254"/>
      <c r="ERD155" s="254"/>
      <c r="ERE155" s="254"/>
      <c r="ERF155" s="254"/>
      <c r="ERG155" s="254"/>
      <c r="ERH155" s="254"/>
      <c r="ERI155" s="254"/>
      <c r="ERJ155" s="254"/>
      <c r="ERK155" s="254"/>
      <c r="ERL155" s="254"/>
      <c r="ERM155" s="254"/>
      <c r="ERN155" s="254"/>
      <c r="ERO155" s="254"/>
      <c r="ERP155" s="254"/>
      <c r="ERQ155" s="254"/>
      <c r="ERR155" s="254"/>
      <c r="ERS155" s="254"/>
      <c r="ERT155" s="254"/>
      <c r="ERU155" s="254"/>
      <c r="ERV155" s="254"/>
      <c r="ERW155" s="254"/>
      <c r="ERX155" s="254"/>
      <c r="ERY155" s="254"/>
      <c r="ERZ155" s="254"/>
      <c r="ESA155" s="254"/>
      <c r="ESB155" s="254"/>
      <c r="ESC155" s="254"/>
      <c r="ESD155" s="254"/>
      <c r="ESE155" s="254"/>
      <c r="ESF155" s="254"/>
      <c r="ESG155" s="254"/>
      <c r="ESH155" s="254"/>
      <c r="ESI155" s="254"/>
      <c r="ESJ155" s="254"/>
      <c r="ESK155" s="254"/>
      <c r="ESL155" s="254"/>
      <c r="ESM155" s="254"/>
      <c r="ESN155" s="254"/>
      <c r="ESO155" s="254"/>
      <c r="ESP155" s="254"/>
      <c r="ESQ155" s="254"/>
      <c r="ESR155" s="254"/>
      <c r="ESS155" s="254"/>
      <c r="EST155" s="254"/>
      <c r="ESU155" s="254"/>
      <c r="ESV155" s="254"/>
      <c r="ESW155" s="254"/>
      <c r="ESX155" s="254"/>
      <c r="ESY155" s="254"/>
      <c r="ESZ155" s="254"/>
      <c r="ETA155" s="254"/>
      <c r="ETB155" s="254"/>
      <c r="ETC155" s="254"/>
      <c r="ETD155" s="254"/>
      <c r="ETE155" s="254"/>
      <c r="ETF155" s="254"/>
      <c r="ETG155" s="254"/>
      <c r="ETH155" s="254"/>
      <c r="ETI155" s="254"/>
      <c r="ETJ155" s="254"/>
      <c r="ETK155" s="254"/>
      <c r="ETL155" s="254"/>
      <c r="ETM155" s="254"/>
      <c r="ETN155" s="254"/>
      <c r="ETO155" s="254"/>
      <c r="ETP155" s="254"/>
      <c r="ETQ155" s="254"/>
      <c r="ETR155" s="254"/>
      <c r="ETS155" s="254"/>
      <c r="ETT155" s="254"/>
      <c r="ETU155" s="254"/>
      <c r="ETV155" s="254"/>
      <c r="ETW155" s="254"/>
      <c r="ETX155" s="254"/>
      <c r="ETY155" s="254"/>
      <c r="ETZ155" s="254"/>
      <c r="EUA155" s="254"/>
      <c r="EUB155" s="254"/>
      <c r="EUC155" s="254"/>
      <c r="EUD155" s="254"/>
      <c r="EUE155" s="254"/>
      <c r="EUF155" s="254"/>
      <c r="EUG155" s="254"/>
      <c r="EUH155" s="254"/>
      <c r="EUI155" s="254"/>
      <c r="EUJ155" s="254"/>
      <c r="EUK155" s="254"/>
      <c r="EUL155" s="254"/>
      <c r="EUM155" s="254"/>
      <c r="EUN155" s="254"/>
      <c r="EUO155" s="254"/>
      <c r="EUP155" s="254"/>
      <c r="EUQ155" s="254"/>
      <c r="EUR155" s="254"/>
      <c r="EUS155" s="254"/>
      <c r="EUT155" s="254"/>
      <c r="EUU155" s="254"/>
      <c r="EUV155" s="254"/>
      <c r="EUW155" s="254"/>
      <c r="EUX155" s="254"/>
      <c r="EUY155" s="254"/>
      <c r="EUZ155" s="254"/>
      <c r="EVA155" s="254"/>
      <c r="EVB155" s="254"/>
      <c r="EVC155" s="254"/>
      <c r="EVD155" s="254"/>
      <c r="EVE155" s="254"/>
      <c r="EVF155" s="254"/>
      <c r="EVG155" s="254"/>
      <c r="EVH155" s="254"/>
      <c r="EVI155" s="254"/>
      <c r="EVJ155" s="254"/>
      <c r="EVK155" s="254"/>
      <c r="EVL155" s="254"/>
      <c r="EVM155" s="254"/>
      <c r="EVN155" s="254"/>
      <c r="EVO155" s="254"/>
      <c r="EVP155" s="254"/>
      <c r="EVQ155" s="254"/>
      <c r="EVR155" s="254"/>
      <c r="EVS155" s="254"/>
      <c r="EVT155" s="254"/>
      <c r="EVU155" s="254"/>
      <c r="EVV155" s="254"/>
      <c r="EVW155" s="254"/>
      <c r="EVX155" s="254"/>
      <c r="EVY155" s="254"/>
      <c r="EVZ155" s="254"/>
      <c r="EWA155" s="254"/>
      <c r="EWB155" s="254"/>
      <c r="EWC155" s="254"/>
      <c r="EWD155" s="254"/>
      <c r="EWE155" s="254"/>
      <c r="EWF155" s="254"/>
      <c r="EWG155" s="254"/>
      <c r="EWH155" s="254"/>
      <c r="EWI155" s="254"/>
      <c r="EWJ155" s="254"/>
      <c r="EWK155" s="254"/>
      <c r="EWL155" s="254"/>
      <c r="EWM155" s="254"/>
      <c r="EWN155" s="254"/>
      <c r="EWO155" s="254"/>
      <c r="EWP155" s="254"/>
      <c r="EWQ155" s="254"/>
      <c r="EWR155" s="254"/>
      <c r="EWS155" s="254"/>
      <c r="EWT155" s="254"/>
      <c r="EWU155" s="254"/>
      <c r="EWV155" s="254"/>
      <c r="EWW155" s="254"/>
      <c r="EWX155" s="254"/>
      <c r="EWY155" s="254"/>
      <c r="EWZ155" s="254"/>
      <c r="EXA155" s="254"/>
      <c r="EXB155" s="254"/>
      <c r="EXC155" s="254"/>
      <c r="EXD155" s="254"/>
      <c r="EXE155" s="254"/>
      <c r="EXF155" s="254"/>
      <c r="EXG155" s="254"/>
      <c r="EXH155" s="254"/>
      <c r="EXI155" s="254"/>
      <c r="EXJ155" s="254"/>
      <c r="EXK155" s="254"/>
      <c r="EXL155" s="254"/>
      <c r="EXM155" s="254"/>
      <c r="EXN155" s="254"/>
      <c r="EXO155" s="254"/>
      <c r="EXP155" s="254"/>
      <c r="EXQ155" s="254"/>
      <c r="EXR155" s="254"/>
      <c r="EXS155" s="254"/>
      <c r="EXT155" s="254"/>
      <c r="EXU155" s="254"/>
      <c r="EXV155" s="254"/>
      <c r="EXW155" s="254"/>
      <c r="EXX155" s="254"/>
      <c r="EXY155" s="254"/>
      <c r="EXZ155" s="254"/>
      <c r="EYA155" s="254"/>
      <c r="EYB155" s="254"/>
      <c r="EYC155" s="254"/>
      <c r="EYD155" s="254"/>
      <c r="EYE155" s="254"/>
      <c r="EYF155" s="254"/>
      <c r="EYG155" s="254"/>
      <c r="EYH155" s="254"/>
      <c r="EYI155" s="254"/>
      <c r="EYJ155" s="254"/>
      <c r="EYK155" s="254"/>
      <c r="EYL155" s="254"/>
      <c r="EYM155" s="254"/>
      <c r="EYN155" s="254"/>
      <c r="EYO155" s="254"/>
      <c r="EYP155" s="254"/>
      <c r="EYQ155" s="254"/>
      <c r="EYR155" s="254"/>
      <c r="EYS155" s="254"/>
      <c r="EYT155" s="254"/>
      <c r="EYU155" s="254"/>
      <c r="EYV155" s="254"/>
      <c r="EYW155" s="254"/>
      <c r="EYX155" s="254"/>
      <c r="EYY155" s="254"/>
      <c r="EYZ155" s="254"/>
      <c r="EZA155" s="254"/>
      <c r="EZB155" s="254"/>
      <c r="EZC155" s="254"/>
      <c r="EZD155" s="254"/>
      <c r="EZE155" s="254"/>
      <c r="EZF155" s="254"/>
      <c r="EZG155" s="254"/>
      <c r="EZH155" s="254"/>
      <c r="EZI155" s="254"/>
      <c r="EZJ155" s="254"/>
      <c r="EZK155" s="254"/>
      <c r="EZL155" s="254"/>
      <c r="EZM155" s="254"/>
      <c r="EZN155" s="254"/>
      <c r="EZO155" s="254"/>
      <c r="EZP155" s="254"/>
      <c r="EZQ155" s="254"/>
      <c r="EZR155" s="254"/>
      <c r="EZS155" s="254"/>
      <c r="EZT155" s="254"/>
      <c r="EZU155" s="254"/>
      <c r="EZV155" s="254"/>
      <c r="EZW155" s="254"/>
      <c r="EZX155" s="254"/>
      <c r="EZY155" s="254"/>
      <c r="EZZ155" s="254"/>
      <c r="FAA155" s="254"/>
      <c r="FAB155" s="254"/>
      <c r="FAC155" s="254"/>
      <c r="FAD155" s="254"/>
      <c r="FAE155" s="254"/>
      <c r="FAF155" s="254"/>
      <c r="FAG155" s="254"/>
      <c r="FAH155" s="254"/>
      <c r="FAI155" s="254"/>
      <c r="FAJ155" s="254"/>
      <c r="FAK155" s="254"/>
      <c r="FAL155" s="254"/>
      <c r="FAM155" s="254"/>
      <c r="FAN155" s="254"/>
      <c r="FAO155" s="254"/>
      <c r="FAP155" s="254"/>
      <c r="FAQ155" s="254"/>
      <c r="FAR155" s="254"/>
      <c r="FAS155" s="254"/>
      <c r="FAT155" s="254"/>
      <c r="FAU155" s="254"/>
      <c r="FAV155" s="254"/>
      <c r="FAW155" s="254"/>
      <c r="FAX155" s="254"/>
      <c r="FAY155" s="254"/>
      <c r="FAZ155" s="254"/>
      <c r="FBA155" s="254"/>
      <c r="FBB155" s="254"/>
      <c r="FBC155" s="254"/>
      <c r="FBD155" s="254"/>
      <c r="FBE155" s="254"/>
      <c r="FBF155" s="254"/>
      <c r="FBG155" s="254"/>
      <c r="FBH155" s="254"/>
      <c r="FBI155" s="254"/>
      <c r="FBJ155" s="254"/>
      <c r="FBK155" s="254"/>
      <c r="FBL155" s="254"/>
      <c r="FBM155" s="254"/>
      <c r="FBN155" s="254"/>
      <c r="FBO155" s="254"/>
      <c r="FBP155" s="254"/>
      <c r="FBQ155" s="254"/>
      <c r="FBR155" s="254"/>
      <c r="FBS155" s="254"/>
      <c r="FBT155" s="254"/>
      <c r="FBU155" s="254"/>
      <c r="FBV155" s="254"/>
      <c r="FBW155" s="254"/>
      <c r="FBX155" s="254"/>
      <c r="FBY155" s="254"/>
      <c r="FBZ155" s="254"/>
      <c r="FCA155" s="254"/>
      <c r="FCB155" s="254"/>
      <c r="FCC155" s="254"/>
      <c r="FCD155" s="254"/>
      <c r="FCE155" s="254"/>
      <c r="FCF155" s="254"/>
      <c r="FCG155" s="254"/>
      <c r="FCH155" s="254"/>
      <c r="FCI155" s="254"/>
      <c r="FCJ155" s="254"/>
      <c r="FCK155" s="254"/>
      <c r="FCL155" s="254"/>
      <c r="FCM155" s="254"/>
      <c r="FCN155" s="254"/>
      <c r="FCO155" s="254"/>
      <c r="FCP155" s="254"/>
      <c r="FCQ155" s="254"/>
      <c r="FCR155" s="254"/>
      <c r="FCS155" s="254"/>
      <c r="FCT155" s="254"/>
      <c r="FCU155" s="254"/>
      <c r="FCV155" s="254"/>
      <c r="FCW155" s="254"/>
      <c r="FCX155" s="254"/>
      <c r="FCY155" s="254"/>
      <c r="FCZ155" s="254"/>
      <c r="FDA155" s="254"/>
      <c r="FDB155" s="254"/>
      <c r="FDC155" s="254"/>
      <c r="FDD155" s="254"/>
      <c r="FDE155" s="254"/>
      <c r="FDF155" s="254"/>
      <c r="FDG155" s="254"/>
      <c r="FDH155" s="254"/>
      <c r="FDI155" s="254"/>
      <c r="FDJ155" s="254"/>
      <c r="FDK155" s="254"/>
      <c r="FDL155" s="254"/>
      <c r="FDM155" s="254"/>
      <c r="FDN155" s="254"/>
      <c r="FDO155" s="254"/>
      <c r="FDP155" s="254"/>
      <c r="FDQ155" s="254"/>
      <c r="FDR155" s="254"/>
      <c r="FDS155" s="254"/>
      <c r="FDT155" s="254"/>
      <c r="FDU155" s="254"/>
      <c r="FDV155" s="254"/>
      <c r="FDW155" s="254"/>
      <c r="FDX155" s="254"/>
      <c r="FDY155" s="254"/>
      <c r="FDZ155" s="254"/>
      <c r="FEA155" s="254"/>
      <c r="FEB155" s="254"/>
      <c r="FEC155" s="254"/>
      <c r="FED155" s="254"/>
      <c r="FEE155" s="254"/>
      <c r="FEF155" s="254"/>
      <c r="FEG155" s="254"/>
      <c r="FEH155" s="254"/>
      <c r="FEI155" s="254"/>
      <c r="FEJ155" s="254"/>
      <c r="FEK155" s="254"/>
      <c r="FEL155" s="254"/>
      <c r="FEM155" s="254"/>
      <c r="FEN155" s="254"/>
      <c r="FEO155" s="254"/>
      <c r="FEP155" s="254"/>
      <c r="FEQ155" s="254"/>
      <c r="FER155" s="254"/>
      <c r="FES155" s="254"/>
      <c r="FET155" s="254"/>
      <c r="FEU155" s="254"/>
      <c r="FEV155" s="254"/>
      <c r="FEW155" s="254"/>
      <c r="FEX155" s="254"/>
      <c r="FEY155" s="254"/>
      <c r="FEZ155" s="254"/>
      <c r="FFA155" s="254"/>
      <c r="FFB155" s="254"/>
      <c r="FFC155" s="254"/>
      <c r="FFD155" s="254"/>
      <c r="FFE155" s="254"/>
      <c r="FFF155" s="254"/>
      <c r="FFG155" s="254"/>
      <c r="FFH155" s="254"/>
      <c r="FFI155" s="254"/>
      <c r="FFJ155" s="254"/>
      <c r="FFK155" s="254"/>
      <c r="FFL155" s="254"/>
      <c r="FFM155" s="254"/>
      <c r="FFN155" s="254"/>
      <c r="FFO155" s="254"/>
      <c r="FFP155" s="254"/>
      <c r="FFQ155" s="254"/>
      <c r="FFR155" s="254"/>
      <c r="FFS155" s="254"/>
      <c r="FFT155" s="254"/>
      <c r="FFU155" s="254"/>
      <c r="FFV155" s="254"/>
      <c r="FFW155" s="254"/>
      <c r="FFX155" s="254"/>
      <c r="FFY155" s="254"/>
      <c r="FFZ155" s="254"/>
      <c r="FGA155" s="254"/>
      <c r="FGB155" s="254"/>
      <c r="FGC155" s="254"/>
      <c r="FGD155" s="254"/>
      <c r="FGE155" s="254"/>
      <c r="FGF155" s="254"/>
      <c r="FGG155" s="254"/>
      <c r="FGH155" s="254"/>
      <c r="FGI155" s="254"/>
      <c r="FGJ155" s="254"/>
      <c r="FGK155" s="254"/>
      <c r="FGL155" s="254"/>
      <c r="FGM155" s="254"/>
      <c r="FGN155" s="254"/>
      <c r="FGO155" s="254"/>
      <c r="FGP155" s="254"/>
      <c r="FGQ155" s="254"/>
      <c r="FGR155" s="254"/>
      <c r="FGS155" s="254"/>
      <c r="FGT155" s="254"/>
      <c r="FGU155" s="254"/>
      <c r="FGV155" s="254"/>
      <c r="FGW155" s="254"/>
      <c r="FGX155" s="254"/>
      <c r="FGY155" s="254"/>
      <c r="FGZ155" s="254"/>
      <c r="FHA155" s="254"/>
      <c r="FHB155" s="254"/>
      <c r="FHC155" s="254"/>
      <c r="FHD155" s="254"/>
      <c r="FHE155" s="254"/>
      <c r="FHF155" s="254"/>
      <c r="FHG155" s="254"/>
      <c r="FHH155" s="254"/>
      <c r="FHI155" s="254"/>
      <c r="FHJ155" s="254"/>
      <c r="FHK155" s="254"/>
      <c r="FHL155" s="254"/>
      <c r="FHM155" s="254"/>
      <c r="FHN155" s="254"/>
      <c r="FHO155" s="254"/>
      <c r="FHP155" s="254"/>
      <c r="FHQ155" s="254"/>
      <c r="FHR155" s="254"/>
      <c r="FHS155" s="254"/>
      <c r="FHT155" s="254"/>
      <c r="FHU155" s="254"/>
      <c r="FHV155" s="254"/>
      <c r="FHW155" s="254"/>
      <c r="FHX155" s="254"/>
      <c r="FHY155" s="254"/>
      <c r="FHZ155" s="254"/>
      <c r="FIA155" s="254"/>
      <c r="FIB155" s="254"/>
      <c r="FIC155" s="254"/>
      <c r="FID155" s="254"/>
      <c r="FIE155" s="254"/>
      <c r="FIF155" s="254"/>
      <c r="FIG155" s="254"/>
      <c r="FIH155" s="254"/>
      <c r="FII155" s="254"/>
      <c r="FIJ155" s="254"/>
      <c r="FIK155" s="254"/>
      <c r="FIL155" s="254"/>
      <c r="FIM155" s="254"/>
      <c r="FIN155" s="254"/>
      <c r="FIO155" s="254"/>
      <c r="FIP155" s="254"/>
      <c r="FIQ155" s="254"/>
      <c r="FIR155" s="254"/>
      <c r="FIS155" s="254"/>
      <c r="FIT155" s="254"/>
      <c r="FIU155" s="254"/>
      <c r="FIV155" s="254"/>
      <c r="FIW155" s="254"/>
      <c r="FIX155" s="254"/>
      <c r="FIY155" s="254"/>
      <c r="FIZ155" s="254"/>
      <c r="FJA155" s="254"/>
      <c r="FJB155" s="254"/>
      <c r="FJC155" s="254"/>
      <c r="FJD155" s="254"/>
      <c r="FJE155" s="254"/>
      <c r="FJF155" s="254"/>
      <c r="FJG155" s="254"/>
      <c r="FJH155" s="254"/>
      <c r="FJI155" s="254"/>
      <c r="FJJ155" s="254"/>
      <c r="FJK155" s="254"/>
      <c r="FJL155" s="254"/>
      <c r="FJM155" s="254"/>
      <c r="FJN155" s="254"/>
      <c r="FJO155" s="254"/>
      <c r="FJP155" s="254"/>
      <c r="FJQ155" s="254"/>
      <c r="FJR155" s="254"/>
      <c r="FJS155" s="254"/>
      <c r="FJT155" s="254"/>
      <c r="FJU155" s="254"/>
      <c r="FJV155" s="254"/>
      <c r="FJW155" s="254"/>
      <c r="FJX155" s="254"/>
      <c r="FJY155" s="254"/>
      <c r="FJZ155" s="254"/>
      <c r="FKA155" s="254"/>
      <c r="FKB155" s="254"/>
      <c r="FKC155" s="254"/>
      <c r="FKD155" s="254"/>
      <c r="FKE155" s="254"/>
      <c r="FKF155" s="254"/>
      <c r="FKG155" s="254"/>
      <c r="FKH155" s="254"/>
      <c r="FKI155" s="254"/>
      <c r="FKJ155" s="254"/>
      <c r="FKK155" s="254"/>
      <c r="FKL155" s="254"/>
      <c r="FKM155" s="254"/>
      <c r="FKN155" s="254"/>
      <c r="FKO155" s="254"/>
      <c r="FKP155" s="254"/>
      <c r="FKQ155" s="254"/>
      <c r="FKR155" s="254"/>
      <c r="FKS155" s="254"/>
      <c r="FKT155" s="254"/>
      <c r="FKU155" s="254"/>
      <c r="FKV155" s="254"/>
      <c r="FKW155" s="254"/>
      <c r="FKX155" s="254"/>
      <c r="FKY155" s="254"/>
      <c r="FKZ155" s="254"/>
      <c r="FLA155" s="254"/>
      <c r="FLB155" s="254"/>
      <c r="FLC155" s="254"/>
      <c r="FLD155" s="254"/>
      <c r="FLE155" s="254"/>
      <c r="FLF155" s="254"/>
      <c r="FLG155" s="254"/>
      <c r="FLH155" s="254"/>
      <c r="FLI155" s="254"/>
      <c r="FLJ155" s="254"/>
      <c r="FLK155" s="254"/>
      <c r="FLL155" s="254"/>
      <c r="FLM155" s="254"/>
      <c r="FLN155" s="254"/>
      <c r="FLO155" s="254"/>
      <c r="FLP155" s="254"/>
      <c r="FLQ155" s="254"/>
      <c r="FLR155" s="254"/>
      <c r="FLS155" s="254"/>
      <c r="FLT155" s="254"/>
      <c r="FLU155" s="254"/>
      <c r="FLV155" s="254"/>
      <c r="FLW155" s="254"/>
      <c r="FLX155" s="254"/>
      <c r="FLY155" s="254"/>
      <c r="FLZ155" s="254"/>
      <c r="FMA155" s="254"/>
      <c r="FMB155" s="254"/>
      <c r="FMC155" s="254"/>
      <c r="FMD155" s="254"/>
      <c r="FME155" s="254"/>
      <c r="FMF155" s="254"/>
      <c r="FMG155" s="254"/>
      <c r="FMH155" s="254"/>
      <c r="FMI155" s="254"/>
      <c r="FMJ155" s="254"/>
      <c r="FMK155" s="254"/>
      <c r="FML155" s="254"/>
      <c r="FMM155" s="254"/>
      <c r="FMN155" s="254"/>
      <c r="FMO155" s="254"/>
      <c r="FMP155" s="254"/>
      <c r="FMQ155" s="254"/>
      <c r="FMR155" s="254"/>
      <c r="FMS155" s="254"/>
      <c r="FMT155" s="254"/>
      <c r="FMU155" s="254"/>
      <c r="FMV155" s="254"/>
      <c r="FMW155" s="254"/>
      <c r="FMX155" s="254"/>
      <c r="FMY155" s="254"/>
      <c r="FMZ155" s="254"/>
      <c r="FNA155" s="254"/>
      <c r="FNB155" s="254"/>
      <c r="FNC155" s="254"/>
      <c r="FND155" s="254"/>
      <c r="FNE155" s="254"/>
      <c r="FNF155" s="254"/>
      <c r="FNG155" s="254"/>
      <c r="FNH155" s="254"/>
      <c r="FNI155" s="254"/>
      <c r="FNJ155" s="254"/>
      <c r="FNK155" s="254"/>
      <c r="FNL155" s="254"/>
      <c r="FNM155" s="254"/>
      <c r="FNN155" s="254"/>
      <c r="FNO155" s="254"/>
      <c r="FNP155" s="254"/>
      <c r="FNQ155" s="254"/>
      <c r="FNR155" s="254"/>
      <c r="FNS155" s="254"/>
      <c r="FNT155" s="254"/>
      <c r="FNU155" s="254"/>
      <c r="FNV155" s="254"/>
      <c r="FNW155" s="254"/>
      <c r="FNX155" s="254"/>
      <c r="FNY155" s="254"/>
      <c r="FNZ155" s="254"/>
      <c r="FOA155" s="254"/>
      <c r="FOB155" s="254"/>
      <c r="FOC155" s="254"/>
      <c r="FOD155" s="254"/>
      <c r="FOE155" s="254"/>
      <c r="FOF155" s="254"/>
      <c r="FOG155" s="254"/>
      <c r="FOH155" s="254"/>
      <c r="FOI155" s="254"/>
      <c r="FOJ155" s="254"/>
      <c r="FOK155" s="254"/>
      <c r="FOL155" s="254"/>
      <c r="FOM155" s="254"/>
      <c r="FON155" s="254"/>
      <c r="FOO155" s="254"/>
      <c r="FOP155" s="254"/>
      <c r="FOQ155" s="254"/>
      <c r="FOR155" s="254"/>
      <c r="FOS155" s="254"/>
      <c r="FOT155" s="254"/>
      <c r="FOU155" s="254"/>
      <c r="FOV155" s="254"/>
      <c r="FOW155" s="254"/>
      <c r="FOX155" s="254"/>
      <c r="FOY155" s="254"/>
      <c r="FOZ155" s="254"/>
      <c r="FPA155" s="254"/>
      <c r="FPB155" s="254"/>
      <c r="FPC155" s="254"/>
      <c r="FPD155" s="254"/>
      <c r="FPE155" s="254"/>
      <c r="FPF155" s="254"/>
      <c r="FPG155" s="254"/>
      <c r="FPH155" s="254"/>
      <c r="FPI155" s="254"/>
      <c r="FPJ155" s="254"/>
      <c r="FPK155" s="254"/>
      <c r="FPL155" s="254"/>
      <c r="FPM155" s="254"/>
      <c r="FPN155" s="254"/>
      <c r="FPO155" s="254"/>
      <c r="FPP155" s="254"/>
      <c r="FPQ155" s="254"/>
      <c r="FPR155" s="254"/>
      <c r="FPS155" s="254"/>
      <c r="FPT155" s="254"/>
      <c r="FPU155" s="254"/>
      <c r="FPV155" s="254"/>
      <c r="FPW155" s="254"/>
      <c r="FPX155" s="254"/>
      <c r="FPY155" s="254"/>
      <c r="FPZ155" s="254"/>
      <c r="FQA155" s="254"/>
      <c r="FQB155" s="254"/>
      <c r="FQC155" s="254"/>
      <c r="FQD155" s="254"/>
      <c r="FQE155" s="254"/>
      <c r="FQF155" s="254"/>
      <c r="FQG155" s="254"/>
      <c r="FQH155" s="254"/>
      <c r="FQI155" s="254"/>
      <c r="FQJ155" s="254"/>
      <c r="FQK155" s="254"/>
      <c r="FQL155" s="254"/>
      <c r="FQM155" s="254"/>
      <c r="FQN155" s="254"/>
      <c r="FQO155" s="254"/>
      <c r="FQP155" s="254"/>
      <c r="FQQ155" s="254"/>
      <c r="FQR155" s="254"/>
      <c r="FQS155" s="254"/>
      <c r="FQT155" s="254"/>
      <c r="FQU155" s="254"/>
      <c r="FQV155" s="254"/>
      <c r="FQW155" s="254"/>
      <c r="FQX155" s="254"/>
      <c r="FQY155" s="254"/>
      <c r="FQZ155" s="254"/>
      <c r="FRA155" s="254"/>
      <c r="FRB155" s="254"/>
      <c r="FRC155" s="254"/>
      <c r="FRD155" s="254"/>
      <c r="FRE155" s="254"/>
      <c r="FRF155" s="254"/>
      <c r="FRG155" s="254"/>
      <c r="FRH155" s="254"/>
      <c r="FRI155" s="254"/>
      <c r="FRJ155" s="254"/>
      <c r="FRK155" s="254"/>
      <c r="FRL155" s="254"/>
      <c r="FRM155" s="254"/>
      <c r="FRN155" s="254"/>
      <c r="FRO155" s="254"/>
      <c r="FRP155" s="254"/>
      <c r="FRQ155" s="254"/>
      <c r="FRR155" s="254"/>
      <c r="FRS155" s="254"/>
      <c r="FRT155" s="254"/>
      <c r="FRU155" s="254"/>
      <c r="FRV155" s="254"/>
      <c r="FRW155" s="254"/>
      <c r="FRX155" s="254"/>
      <c r="FRY155" s="254"/>
      <c r="FRZ155" s="254"/>
      <c r="FSA155" s="254"/>
      <c r="FSB155" s="254"/>
      <c r="FSC155" s="254"/>
      <c r="FSD155" s="254"/>
      <c r="FSE155" s="254"/>
      <c r="FSF155" s="254"/>
      <c r="FSG155" s="254"/>
      <c r="FSH155" s="254"/>
      <c r="FSI155" s="254"/>
      <c r="FSJ155" s="254"/>
      <c r="FSK155" s="254"/>
      <c r="FSL155" s="254"/>
      <c r="FSM155" s="254"/>
      <c r="FSN155" s="254"/>
      <c r="FSO155" s="254"/>
      <c r="FSP155" s="254"/>
      <c r="FSQ155" s="254"/>
      <c r="FSR155" s="254"/>
      <c r="FSS155" s="254"/>
      <c r="FST155" s="254"/>
      <c r="FSU155" s="254"/>
      <c r="FSV155" s="254"/>
      <c r="FSW155" s="254"/>
      <c r="FSX155" s="254"/>
      <c r="FSY155" s="254"/>
      <c r="FSZ155" s="254"/>
      <c r="FTA155" s="254"/>
      <c r="FTB155" s="254"/>
      <c r="FTC155" s="254"/>
      <c r="FTD155" s="254"/>
      <c r="FTE155" s="254"/>
      <c r="FTF155" s="254"/>
      <c r="FTG155" s="254"/>
      <c r="FTH155" s="254"/>
      <c r="FTI155" s="254"/>
      <c r="FTJ155" s="254"/>
      <c r="FTK155" s="254"/>
      <c r="FTL155" s="254"/>
      <c r="FTM155" s="254"/>
      <c r="FTN155" s="254"/>
      <c r="FTO155" s="254"/>
      <c r="FTP155" s="254"/>
      <c r="FTQ155" s="254"/>
      <c r="FTR155" s="254"/>
      <c r="FTS155" s="254"/>
      <c r="FTT155" s="254"/>
      <c r="FTU155" s="254"/>
      <c r="FTV155" s="254"/>
      <c r="FTW155" s="254"/>
      <c r="FTX155" s="254"/>
      <c r="FTY155" s="254"/>
      <c r="FTZ155" s="254"/>
      <c r="FUA155" s="254"/>
      <c r="FUB155" s="254"/>
      <c r="FUC155" s="254"/>
      <c r="FUD155" s="254"/>
      <c r="FUE155" s="254"/>
      <c r="FUF155" s="254"/>
      <c r="FUG155" s="254"/>
      <c r="FUH155" s="254"/>
      <c r="FUI155" s="254"/>
      <c r="FUJ155" s="254"/>
      <c r="FUK155" s="254"/>
      <c r="FUL155" s="254"/>
      <c r="FUM155" s="254"/>
      <c r="FUN155" s="254"/>
      <c r="FUO155" s="254"/>
      <c r="FUP155" s="254"/>
      <c r="FUQ155" s="254"/>
      <c r="FUR155" s="254"/>
      <c r="FUS155" s="254"/>
      <c r="FUT155" s="254"/>
      <c r="FUU155" s="254"/>
      <c r="FUV155" s="254"/>
      <c r="FUW155" s="254"/>
      <c r="FUX155" s="254"/>
      <c r="FUY155" s="254"/>
      <c r="FUZ155" s="254"/>
      <c r="FVA155" s="254"/>
      <c r="FVB155" s="254"/>
      <c r="FVC155" s="254"/>
      <c r="FVD155" s="254"/>
      <c r="FVE155" s="254"/>
      <c r="FVF155" s="254"/>
      <c r="FVG155" s="254"/>
      <c r="FVH155" s="254"/>
      <c r="FVI155" s="254"/>
      <c r="FVJ155" s="254"/>
      <c r="FVK155" s="254"/>
      <c r="FVL155" s="254"/>
      <c r="FVM155" s="254"/>
      <c r="FVN155" s="254"/>
      <c r="FVO155" s="254"/>
      <c r="FVP155" s="254"/>
      <c r="FVQ155" s="254"/>
      <c r="FVR155" s="254"/>
      <c r="FVS155" s="254"/>
      <c r="FVT155" s="254"/>
      <c r="FVU155" s="254"/>
      <c r="FVV155" s="254"/>
      <c r="FVW155" s="254"/>
      <c r="FVX155" s="254"/>
      <c r="FVY155" s="254"/>
      <c r="FVZ155" s="254"/>
      <c r="FWA155" s="254"/>
      <c r="FWB155" s="254"/>
      <c r="FWC155" s="254"/>
      <c r="FWD155" s="254"/>
      <c r="FWE155" s="254"/>
      <c r="FWF155" s="254"/>
      <c r="FWG155" s="254"/>
      <c r="FWH155" s="254"/>
      <c r="FWI155" s="254"/>
      <c r="FWJ155" s="254"/>
      <c r="FWK155" s="254"/>
      <c r="FWL155" s="254"/>
      <c r="FWM155" s="254"/>
      <c r="FWN155" s="254"/>
      <c r="FWO155" s="254"/>
      <c r="FWP155" s="254"/>
      <c r="FWQ155" s="254"/>
      <c r="FWR155" s="254"/>
      <c r="FWS155" s="254"/>
      <c r="FWT155" s="254"/>
      <c r="FWU155" s="254"/>
      <c r="FWV155" s="254"/>
      <c r="FWW155" s="254"/>
      <c r="FWX155" s="254"/>
      <c r="FWY155" s="254"/>
      <c r="FWZ155" s="254"/>
      <c r="FXA155" s="254"/>
      <c r="FXB155" s="254"/>
      <c r="FXC155" s="254"/>
      <c r="FXD155" s="254"/>
      <c r="FXE155" s="254"/>
      <c r="FXF155" s="254"/>
      <c r="FXG155" s="254"/>
      <c r="FXH155" s="254"/>
      <c r="FXI155" s="254"/>
      <c r="FXJ155" s="254"/>
      <c r="FXK155" s="254"/>
      <c r="FXL155" s="254"/>
      <c r="FXM155" s="254"/>
      <c r="FXN155" s="254"/>
      <c r="FXO155" s="254"/>
      <c r="FXP155" s="254"/>
      <c r="FXQ155" s="254"/>
      <c r="FXR155" s="254"/>
      <c r="FXS155" s="254"/>
      <c r="FXT155" s="254"/>
      <c r="FXU155" s="254"/>
      <c r="FXV155" s="254"/>
      <c r="FXW155" s="254"/>
      <c r="FXX155" s="254"/>
      <c r="FXY155" s="254"/>
      <c r="FXZ155" s="254"/>
      <c r="FYA155" s="254"/>
      <c r="FYB155" s="254"/>
      <c r="FYC155" s="254"/>
      <c r="FYD155" s="254"/>
      <c r="FYE155" s="254"/>
      <c r="FYF155" s="254"/>
      <c r="FYG155" s="254"/>
      <c r="FYH155" s="254"/>
      <c r="FYI155" s="254"/>
      <c r="FYJ155" s="254"/>
      <c r="FYK155" s="254"/>
      <c r="FYL155" s="254"/>
      <c r="FYM155" s="254"/>
      <c r="FYN155" s="254"/>
      <c r="FYO155" s="254"/>
      <c r="FYP155" s="254"/>
      <c r="FYQ155" s="254"/>
      <c r="FYR155" s="254"/>
      <c r="FYS155" s="254"/>
      <c r="FYT155" s="254"/>
      <c r="FYU155" s="254"/>
      <c r="FYV155" s="254"/>
      <c r="FYW155" s="254"/>
      <c r="FYX155" s="254"/>
      <c r="FYY155" s="254"/>
      <c r="FYZ155" s="254"/>
      <c r="FZA155" s="254"/>
      <c r="FZB155" s="254"/>
      <c r="FZC155" s="254"/>
      <c r="FZD155" s="254"/>
      <c r="FZE155" s="254"/>
      <c r="FZF155" s="254"/>
      <c r="FZG155" s="254"/>
      <c r="FZH155" s="254"/>
      <c r="FZI155" s="254"/>
      <c r="FZJ155" s="254"/>
      <c r="FZK155" s="254"/>
      <c r="FZL155" s="254"/>
      <c r="FZM155" s="254"/>
      <c r="FZN155" s="254"/>
      <c r="FZO155" s="254"/>
      <c r="FZP155" s="254"/>
      <c r="FZQ155" s="254"/>
      <c r="FZR155" s="254"/>
      <c r="FZS155" s="254"/>
      <c r="FZT155" s="254"/>
      <c r="FZU155" s="254"/>
      <c r="FZV155" s="254"/>
      <c r="FZW155" s="254"/>
      <c r="FZX155" s="254"/>
      <c r="FZY155" s="254"/>
      <c r="FZZ155" s="254"/>
      <c r="GAA155" s="254"/>
      <c r="GAB155" s="254"/>
      <c r="GAC155" s="254"/>
      <c r="GAD155" s="254"/>
      <c r="GAE155" s="254"/>
      <c r="GAF155" s="254"/>
      <c r="GAG155" s="254"/>
      <c r="GAH155" s="254"/>
      <c r="GAI155" s="254"/>
      <c r="GAJ155" s="254"/>
      <c r="GAK155" s="254"/>
      <c r="GAL155" s="254"/>
      <c r="GAM155" s="254"/>
      <c r="GAN155" s="254"/>
      <c r="GAO155" s="254"/>
      <c r="GAP155" s="254"/>
      <c r="GAQ155" s="254"/>
      <c r="GAR155" s="254"/>
      <c r="GAS155" s="254"/>
      <c r="GAT155" s="254"/>
      <c r="GAU155" s="254"/>
      <c r="GAV155" s="254"/>
      <c r="GAW155" s="254"/>
      <c r="GAX155" s="254"/>
      <c r="GAY155" s="254"/>
      <c r="GAZ155" s="254"/>
      <c r="GBA155" s="254"/>
      <c r="GBB155" s="254"/>
      <c r="GBC155" s="254"/>
      <c r="GBD155" s="254"/>
      <c r="GBE155" s="254"/>
      <c r="GBF155" s="254"/>
      <c r="GBG155" s="254"/>
      <c r="GBH155" s="254"/>
      <c r="GBI155" s="254"/>
      <c r="GBJ155" s="254"/>
      <c r="GBK155" s="254"/>
      <c r="GBL155" s="254"/>
      <c r="GBM155" s="254"/>
      <c r="GBN155" s="254"/>
      <c r="GBO155" s="254"/>
      <c r="GBP155" s="254"/>
      <c r="GBQ155" s="254"/>
      <c r="GBR155" s="254"/>
      <c r="GBS155" s="254"/>
      <c r="GBT155" s="254"/>
      <c r="GBU155" s="254"/>
      <c r="GBV155" s="254"/>
      <c r="GBW155" s="254"/>
      <c r="GBX155" s="254"/>
      <c r="GBY155" s="254"/>
      <c r="GBZ155" s="254"/>
      <c r="GCA155" s="254"/>
      <c r="GCB155" s="254"/>
      <c r="GCC155" s="254"/>
      <c r="GCD155" s="254"/>
      <c r="GCE155" s="254"/>
      <c r="GCF155" s="254"/>
      <c r="GCG155" s="254"/>
      <c r="GCH155" s="254"/>
      <c r="GCI155" s="254"/>
      <c r="GCJ155" s="254"/>
      <c r="GCK155" s="254"/>
      <c r="GCL155" s="254"/>
      <c r="GCM155" s="254"/>
      <c r="GCN155" s="254"/>
      <c r="GCO155" s="254"/>
      <c r="GCP155" s="254"/>
      <c r="GCQ155" s="254"/>
      <c r="GCR155" s="254"/>
      <c r="GCS155" s="254"/>
      <c r="GCT155" s="254"/>
      <c r="GCU155" s="254"/>
      <c r="GCV155" s="254"/>
      <c r="GCW155" s="254"/>
      <c r="GCX155" s="254"/>
      <c r="GCY155" s="254"/>
      <c r="GCZ155" s="254"/>
      <c r="GDA155" s="254"/>
      <c r="GDB155" s="254"/>
      <c r="GDC155" s="254"/>
      <c r="GDD155" s="254"/>
      <c r="GDE155" s="254"/>
      <c r="GDF155" s="254"/>
      <c r="GDG155" s="254"/>
      <c r="GDH155" s="254"/>
      <c r="GDI155" s="254"/>
      <c r="GDJ155" s="254"/>
      <c r="GDK155" s="254"/>
      <c r="GDL155" s="254"/>
      <c r="GDM155" s="254"/>
      <c r="GDN155" s="254"/>
      <c r="GDO155" s="254"/>
      <c r="GDP155" s="254"/>
      <c r="GDQ155" s="254"/>
      <c r="GDR155" s="254"/>
      <c r="GDS155" s="254"/>
      <c r="GDT155" s="254"/>
      <c r="GDU155" s="254"/>
      <c r="GDV155" s="254"/>
      <c r="GDW155" s="254"/>
      <c r="GDX155" s="254"/>
      <c r="GDY155" s="254"/>
      <c r="GDZ155" s="254"/>
      <c r="GEA155" s="254"/>
      <c r="GEB155" s="254"/>
      <c r="GEC155" s="254"/>
      <c r="GED155" s="254"/>
      <c r="GEE155" s="254"/>
      <c r="GEF155" s="254"/>
      <c r="GEG155" s="254"/>
      <c r="GEH155" s="254"/>
      <c r="GEI155" s="254"/>
      <c r="GEJ155" s="254"/>
      <c r="GEK155" s="254"/>
      <c r="GEL155" s="254"/>
      <c r="GEM155" s="254"/>
      <c r="GEN155" s="254"/>
      <c r="GEO155" s="254"/>
      <c r="GEP155" s="254"/>
      <c r="GEQ155" s="254"/>
      <c r="GER155" s="254"/>
      <c r="GES155" s="254"/>
      <c r="GET155" s="254"/>
      <c r="GEU155" s="254"/>
      <c r="GEV155" s="254"/>
      <c r="GEW155" s="254"/>
      <c r="GEX155" s="254"/>
      <c r="GEY155" s="254"/>
      <c r="GEZ155" s="254"/>
      <c r="GFA155" s="254"/>
      <c r="GFB155" s="254"/>
      <c r="GFC155" s="254"/>
      <c r="GFD155" s="254"/>
      <c r="GFE155" s="254"/>
      <c r="GFF155" s="254"/>
      <c r="GFG155" s="254"/>
      <c r="GFH155" s="254"/>
      <c r="GFI155" s="254"/>
      <c r="GFJ155" s="254"/>
      <c r="GFK155" s="254"/>
      <c r="GFL155" s="254"/>
      <c r="GFM155" s="254"/>
      <c r="GFN155" s="254"/>
      <c r="GFO155" s="254"/>
      <c r="GFP155" s="254"/>
      <c r="GFQ155" s="254"/>
      <c r="GFR155" s="254"/>
      <c r="GFS155" s="254"/>
      <c r="GFT155" s="254"/>
      <c r="GFU155" s="254"/>
      <c r="GFV155" s="254"/>
      <c r="GFW155" s="254"/>
      <c r="GFX155" s="254"/>
      <c r="GFY155" s="254"/>
      <c r="GFZ155" s="254"/>
      <c r="GGA155" s="254"/>
      <c r="GGB155" s="254"/>
      <c r="GGC155" s="254"/>
      <c r="GGD155" s="254"/>
      <c r="GGE155" s="254"/>
      <c r="GGF155" s="254"/>
      <c r="GGG155" s="254"/>
      <c r="GGH155" s="254"/>
      <c r="GGI155" s="254"/>
      <c r="GGJ155" s="254"/>
      <c r="GGK155" s="254"/>
      <c r="GGL155" s="254"/>
      <c r="GGM155" s="254"/>
      <c r="GGN155" s="254"/>
      <c r="GGO155" s="254"/>
      <c r="GGP155" s="254"/>
      <c r="GGQ155" s="254"/>
      <c r="GGR155" s="254"/>
      <c r="GGS155" s="254"/>
      <c r="GGT155" s="254"/>
      <c r="GGU155" s="254"/>
      <c r="GGV155" s="254"/>
      <c r="GGW155" s="254"/>
      <c r="GGX155" s="254"/>
      <c r="GGY155" s="254"/>
      <c r="GGZ155" s="254"/>
      <c r="GHA155" s="254"/>
      <c r="GHB155" s="254"/>
      <c r="GHC155" s="254"/>
      <c r="GHD155" s="254"/>
      <c r="GHE155" s="254"/>
      <c r="GHF155" s="254"/>
      <c r="GHG155" s="254"/>
      <c r="GHH155" s="254"/>
      <c r="GHI155" s="254"/>
      <c r="GHJ155" s="254"/>
      <c r="GHK155" s="254"/>
      <c r="GHL155" s="254"/>
      <c r="GHM155" s="254"/>
      <c r="GHN155" s="254"/>
      <c r="GHO155" s="254"/>
      <c r="GHP155" s="254"/>
      <c r="GHQ155" s="254"/>
      <c r="GHR155" s="254"/>
      <c r="GHS155" s="254"/>
      <c r="GHT155" s="254"/>
      <c r="GHU155" s="254"/>
      <c r="GHV155" s="254"/>
      <c r="GHW155" s="254"/>
      <c r="GHX155" s="254"/>
      <c r="GHY155" s="254"/>
      <c r="GHZ155" s="254"/>
      <c r="GIA155" s="254"/>
      <c r="GIB155" s="254"/>
      <c r="GIC155" s="254"/>
      <c r="GID155" s="254"/>
      <c r="GIE155" s="254"/>
      <c r="GIF155" s="254"/>
      <c r="GIG155" s="254"/>
      <c r="GIH155" s="254"/>
      <c r="GII155" s="254"/>
      <c r="GIJ155" s="254"/>
      <c r="GIK155" s="254"/>
      <c r="GIL155" s="254"/>
      <c r="GIM155" s="254"/>
      <c r="GIN155" s="254"/>
      <c r="GIO155" s="254"/>
      <c r="GIP155" s="254"/>
      <c r="GIQ155" s="254"/>
      <c r="GIR155" s="254"/>
      <c r="GIS155" s="254"/>
      <c r="GIT155" s="254"/>
      <c r="GIU155" s="254"/>
      <c r="GIV155" s="254"/>
      <c r="GIW155" s="254"/>
      <c r="GIX155" s="254"/>
      <c r="GIY155" s="254"/>
      <c r="GIZ155" s="254"/>
      <c r="GJA155" s="254"/>
      <c r="GJB155" s="254"/>
      <c r="GJC155" s="254"/>
      <c r="GJD155" s="254"/>
      <c r="GJE155" s="254"/>
      <c r="GJF155" s="254"/>
      <c r="GJG155" s="254"/>
      <c r="GJH155" s="254"/>
      <c r="GJI155" s="254"/>
      <c r="GJJ155" s="254"/>
      <c r="GJK155" s="254"/>
      <c r="GJL155" s="254"/>
      <c r="GJM155" s="254"/>
      <c r="GJN155" s="254"/>
      <c r="GJO155" s="254"/>
      <c r="GJP155" s="254"/>
      <c r="GJQ155" s="254"/>
      <c r="GJR155" s="254"/>
      <c r="GJS155" s="254"/>
      <c r="GJT155" s="254"/>
      <c r="GJU155" s="254"/>
      <c r="GJV155" s="254"/>
      <c r="GJW155" s="254"/>
      <c r="GJX155" s="254"/>
      <c r="GJY155" s="254"/>
      <c r="GJZ155" s="254"/>
      <c r="GKA155" s="254"/>
      <c r="GKB155" s="254"/>
      <c r="GKC155" s="254"/>
      <c r="GKD155" s="254"/>
      <c r="GKE155" s="254"/>
      <c r="GKF155" s="254"/>
      <c r="GKG155" s="254"/>
      <c r="GKH155" s="254"/>
      <c r="GKI155" s="254"/>
      <c r="GKJ155" s="254"/>
      <c r="GKK155" s="254"/>
      <c r="GKL155" s="254"/>
      <c r="GKM155" s="254"/>
      <c r="GKN155" s="254"/>
      <c r="GKO155" s="254"/>
      <c r="GKP155" s="254"/>
      <c r="GKQ155" s="254"/>
      <c r="GKR155" s="254"/>
      <c r="GKS155" s="254"/>
      <c r="GKT155" s="254"/>
      <c r="GKU155" s="254"/>
      <c r="GKV155" s="254"/>
      <c r="GKW155" s="254"/>
      <c r="GKX155" s="254"/>
      <c r="GKY155" s="254"/>
      <c r="GKZ155" s="254"/>
      <c r="GLA155" s="254"/>
      <c r="GLB155" s="254"/>
      <c r="GLC155" s="254"/>
      <c r="GLD155" s="254"/>
      <c r="GLE155" s="254"/>
      <c r="GLF155" s="254"/>
      <c r="GLG155" s="254"/>
      <c r="GLH155" s="254"/>
      <c r="GLI155" s="254"/>
      <c r="GLJ155" s="254"/>
      <c r="GLK155" s="254"/>
      <c r="GLL155" s="254"/>
      <c r="GLM155" s="254"/>
      <c r="GLN155" s="254"/>
      <c r="GLO155" s="254"/>
      <c r="GLP155" s="254"/>
      <c r="GLQ155" s="254"/>
      <c r="GLR155" s="254"/>
      <c r="GLS155" s="254"/>
      <c r="GLT155" s="254"/>
      <c r="GLU155" s="254"/>
      <c r="GLV155" s="254"/>
      <c r="GLW155" s="254"/>
      <c r="GLX155" s="254"/>
      <c r="GLY155" s="254"/>
      <c r="GLZ155" s="254"/>
      <c r="GMA155" s="254"/>
      <c r="GMB155" s="254"/>
      <c r="GMC155" s="254"/>
      <c r="GMD155" s="254"/>
      <c r="GME155" s="254"/>
      <c r="GMF155" s="254"/>
      <c r="GMG155" s="254"/>
      <c r="GMH155" s="254"/>
      <c r="GMI155" s="254"/>
      <c r="GMJ155" s="254"/>
      <c r="GMK155" s="254"/>
      <c r="GML155" s="254"/>
      <c r="GMM155" s="254"/>
      <c r="GMN155" s="254"/>
      <c r="GMO155" s="254"/>
      <c r="GMP155" s="254"/>
      <c r="GMQ155" s="254"/>
      <c r="GMR155" s="254"/>
      <c r="GMS155" s="254"/>
      <c r="GMT155" s="254"/>
      <c r="GMU155" s="254"/>
      <c r="GMV155" s="254"/>
      <c r="GMW155" s="254"/>
      <c r="GMX155" s="254"/>
      <c r="GMY155" s="254"/>
      <c r="GMZ155" s="254"/>
      <c r="GNA155" s="254"/>
      <c r="GNB155" s="254"/>
      <c r="GNC155" s="254"/>
      <c r="GND155" s="254"/>
      <c r="GNE155" s="254"/>
      <c r="GNF155" s="254"/>
      <c r="GNG155" s="254"/>
      <c r="GNH155" s="254"/>
      <c r="GNI155" s="254"/>
      <c r="GNJ155" s="254"/>
      <c r="GNK155" s="254"/>
      <c r="GNL155" s="254"/>
      <c r="GNM155" s="254"/>
      <c r="GNN155" s="254"/>
      <c r="GNO155" s="254"/>
      <c r="GNP155" s="254"/>
      <c r="GNQ155" s="254"/>
      <c r="GNR155" s="254"/>
      <c r="GNS155" s="254"/>
      <c r="GNT155" s="254"/>
      <c r="GNU155" s="254"/>
      <c r="GNV155" s="254"/>
      <c r="GNW155" s="254"/>
      <c r="GNX155" s="254"/>
      <c r="GNY155" s="254"/>
      <c r="GNZ155" s="254"/>
      <c r="GOA155" s="254"/>
      <c r="GOB155" s="254"/>
      <c r="GOC155" s="254"/>
      <c r="GOD155" s="254"/>
      <c r="GOE155" s="254"/>
      <c r="GOF155" s="254"/>
      <c r="GOG155" s="254"/>
      <c r="GOH155" s="254"/>
      <c r="GOI155" s="254"/>
      <c r="GOJ155" s="254"/>
      <c r="GOK155" s="254"/>
      <c r="GOL155" s="254"/>
      <c r="GOM155" s="254"/>
      <c r="GON155" s="254"/>
      <c r="GOO155" s="254"/>
      <c r="GOP155" s="254"/>
      <c r="GOQ155" s="254"/>
      <c r="GOR155" s="254"/>
      <c r="GOS155" s="254"/>
      <c r="GOT155" s="254"/>
      <c r="GOU155" s="254"/>
      <c r="GOV155" s="254"/>
      <c r="GOW155" s="254"/>
      <c r="GOX155" s="254"/>
      <c r="GOY155" s="254"/>
      <c r="GOZ155" s="254"/>
      <c r="GPA155" s="254"/>
      <c r="GPB155" s="254"/>
      <c r="GPC155" s="254"/>
      <c r="GPD155" s="254"/>
      <c r="GPE155" s="254"/>
      <c r="GPF155" s="254"/>
      <c r="GPG155" s="254"/>
      <c r="GPH155" s="254"/>
      <c r="GPI155" s="254"/>
      <c r="GPJ155" s="254"/>
      <c r="GPK155" s="254"/>
      <c r="GPL155" s="254"/>
      <c r="GPM155" s="254"/>
      <c r="GPN155" s="254"/>
      <c r="GPO155" s="254"/>
      <c r="GPP155" s="254"/>
      <c r="GPQ155" s="254"/>
      <c r="GPR155" s="254"/>
      <c r="GPS155" s="254"/>
      <c r="GPT155" s="254"/>
      <c r="GPU155" s="254"/>
      <c r="GPV155" s="254"/>
      <c r="GPW155" s="254"/>
      <c r="GPX155" s="254"/>
      <c r="GPY155" s="254"/>
      <c r="GPZ155" s="254"/>
      <c r="GQA155" s="254"/>
      <c r="GQB155" s="254"/>
      <c r="GQC155" s="254"/>
      <c r="GQD155" s="254"/>
      <c r="GQE155" s="254"/>
      <c r="GQF155" s="254"/>
      <c r="GQG155" s="254"/>
      <c r="GQH155" s="254"/>
      <c r="GQI155" s="254"/>
      <c r="GQJ155" s="254"/>
      <c r="GQK155" s="254"/>
      <c r="GQL155" s="254"/>
      <c r="GQM155" s="254"/>
      <c r="GQN155" s="254"/>
      <c r="GQO155" s="254"/>
      <c r="GQP155" s="254"/>
      <c r="GQQ155" s="254"/>
      <c r="GQR155" s="254"/>
      <c r="GQS155" s="254"/>
      <c r="GQT155" s="254"/>
      <c r="GQU155" s="254"/>
      <c r="GQV155" s="254"/>
      <c r="GQW155" s="254"/>
      <c r="GQX155" s="254"/>
      <c r="GQY155" s="254"/>
      <c r="GQZ155" s="254"/>
      <c r="GRA155" s="254"/>
      <c r="GRB155" s="254"/>
      <c r="GRC155" s="254"/>
      <c r="GRD155" s="254"/>
      <c r="GRE155" s="254"/>
      <c r="GRF155" s="254"/>
      <c r="GRG155" s="254"/>
      <c r="GRH155" s="254"/>
      <c r="GRI155" s="254"/>
      <c r="GRJ155" s="254"/>
      <c r="GRK155" s="254"/>
      <c r="GRL155" s="254"/>
      <c r="GRM155" s="254"/>
      <c r="GRN155" s="254"/>
      <c r="GRO155" s="254"/>
      <c r="GRP155" s="254"/>
      <c r="GRQ155" s="254"/>
      <c r="GRR155" s="254"/>
      <c r="GRS155" s="254"/>
      <c r="GRT155" s="254"/>
      <c r="GRU155" s="254"/>
      <c r="GRV155" s="254"/>
      <c r="GRW155" s="254"/>
      <c r="GRX155" s="254"/>
      <c r="GRY155" s="254"/>
      <c r="GRZ155" s="254"/>
      <c r="GSA155" s="254"/>
      <c r="GSB155" s="254"/>
      <c r="GSC155" s="254"/>
      <c r="GSD155" s="254"/>
      <c r="GSE155" s="254"/>
      <c r="GSF155" s="254"/>
      <c r="GSG155" s="254"/>
      <c r="GSH155" s="254"/>
      <c r="GSI155" s="254"/>
      <c r="GSJ155" s="254"/>
      <c r="GSK155" s="254"/>
      <c r="GSL155" s="254"/>
      <c r="GSM155" s="254"/>
      <c r="GSN155" s="254"/>
      <c r="GSO155" s="254"/>
      <c r="GSP155" s="254"/>
      <c r="GSQ155" s="254"/>
      <c r="GSR155" s="254"/>
      <c r="GSS155" s="254"/>
      <c r="GST155" s="254"/>
      <c r="GSU155" s="254"/>
      <c r="GSV155" s="254"/>
      <c r="GSW155" s="254"/>
      <c r="GSX155" s="254"/>
      <c r="GSY155" s="254"/>
      <c r="GSZ155" s="254"/>
      <c r="GTA155" s="254"/>
      <c r="GTB155" s="254"/>
      <c r="GTC155" s="254"/>
      <c r="GTD155" s="254"/>
      <c r="GTE155" s="254"/>
      <c r="GTF155" s="254"/>
      <c r="GTG155" s="254"/>
      <c r="GTH155" s="254"/>
      <c r="GTI155" s="254"/>
      <c r="GTJ155" s="254"/>
      <c r="GTK155" s="254"/>
      <c r="GTL155" s="254"/>
      <c r="GTM155" s="254"/>
      <c r="GTN155" s="254"/>
      <c r="GTO155" s="254"/>
      <c r="GTP155" s="254"/>
      <c r="GTQ155" s="254"/>
      <c r="GTR155" s="254"/>
      <c r="GTS155" s="254"/>
      <c r="GTT155" s="254"/>
      <c r="GTU155" s="254"/>
      <c r="GTV155" s="254"/>
      <c r="GTW155" s="254"/>
      <c r="GTX155" s="254"/>
      <c r="GTY155" s="254"/>
      <c r="GTZ155" s="254"/>
      <c r="GUA155" s="254"/>
      <c r="GUB155" s="254"/>
      <c r="GUC155" s="254"/>
      <c r="GUD155" s="254"/>
      <c r="GUE155" s="254"/>
      <c r="GUF155" s="254"/>
      <c r="GUG155" s="254"/>
      <c r="GUH155" s="254"/>
      <c r="GUI155" s="254"/>
      <c r="GUJ155" s="254"/>
      <c r="GUK155" s="254"/>
      <c r="GUL155" s="254"/>
      <c r="GUM155" s="254"/>
      <c r="GUN155" s="254"/>
      <c r="GUO155" s="254"/>
      <c r="GUP155" s="254"/>
      <c r="GUQ155" s="254"/>
      <c r="GUR155" s="254"/>
      <c r="GUS155" s="254"/>
      <c r="GUT155" s="254"/>
      <c r="GUU155" s="254"/>
      <c r="GUV155" s="254"/>
      <c r="GUW155" s="254"/>
      <c r="GUX155" s="254"/>
      <c r="GUY155" s="254"/>
      <c r="GUZ155" s="254"/>
      <c r="GVA155" s="254"/>
      <c r="GVB155" s="254"/>
      <c r="GVC155" s="254"/>
      <c r="GVD155" s="254"/>
      <c r="GVE155" s="254"/>
      <c r="GVF155" s="254"/>
      <c r="GVG155" s="254"/>
      <c r="GVH155" s="254"/>
      <c r="GVI155" s="254"/>
      <c r="GVJ155" s="254"/>
      <c r="GVK155" s="254"/>
      <c r="GVL155" s="254"/>
      <c r="GVM155" s="254"/>
      <c r="GVN155" s="254"/>
      <c r="GVO155" s="254"/>
      <c r="GVP155" s="254"/>
      <c r="GVQ155" s="254"/>
      <c r="GVR155" s="254"/>
      <c r="GVS155" s="254"/>
      <c r="GVT155" s="254"/>
      <c r="GVU155" s="254"/>
      <c r="GVV155" s="254"/>
      <c r="GVW155" s="254"/>
      <c r="GVX155" s="254"/>
      <c r="GVY155" s="254"/>
      <c r="GVZ155" s="254"/>
      <c r="GWA155" s="254"/>
      <c r="GWB155" s="254"/>
      <c r="GWC155" s="254"/>
      <c r="GWD155" s="254"/>
      <c r="GWE155" s="254"/>
      <c r="GWF155" s="254"/>
      <c r="GWG155" s="254"/>
      <c r="GWH155" s="254"/>
      <c r="GWI155" s="254"/>
      <c r="GWJ155" s="254"/>
      <c r="GWK155" s="254"/>
      <c r="GWL155" s="254"/>
      <c r="GWM155" s="254"/>
      <c r="GWN155" s="254"/>
      <c r="GWO155" s="254"/>
      <c r="GWP155" s="254"/>
      <c r="GWQ155" s="254"/>
      <c r="GWR155" s="254"/>
      <c r="GWS155" s="254"/>
      <c r="GWT155" s="254"/>
      <c r="GWU155" s="254"/>
      <c r="GWV155" s="254"/>
      <c r="GWW155" s="254"/>
      <c r="GWX155" s="254"/>
      <c r="GWY155" s="254"/>
      <c r="GWZ155" s="254"/>
      <c r="GXA155" s="254"/>
      <c r="GXB155" s="254"/>
      <c r="GXC155" s="254"/>
      <c r="GXD155" s="254"/>
      <c r="GXE155" s="254"/>
      <c r="GXF155" s="254"/>
      <c r="GXG155" s="254"/>
      <c r="GXH155" s="254"/>
      <c r="GXI155" s="254"/>
      <c r="GXJ155" s="254"/>
      <c r="GXK155" s="254"/>
      <c r="GXL155" s="254"/>
      <c r="GXM155" s="254"/>
      <c r="GXN155" s="254"/>
      <c r="GXO155" s="254"/>
      <c r="GXP155" s="254"/>
      <c r="GXQ155" s="254"/>
      <c r="GXR155" s="254"/>
      <c r="GXS155" s="254"/>
      <c r="GXT155" s="254"/>
      <c r="GXU155" s="254"/>
      <c r="GXV155" s="254"/>
      <c r="GXW155" s="254"/>
      <c r="GXX155" s="254"/>
      <c r="GXY155" s="254"/>
      <c r="GXZ155" s="254"/>
      <c r="GYA155" s="254"/>
      <c r="GYB155" s="254"/>
      <c r="GYC155" s="254"/>
      <c r="GYD155" s="254"/>
      <c r="GYE155" s="254"/>
      <c r="GYF155" s="254"/>
      <c r="GYG155" s="254"/>
      <c r="GYH155" s="254"/>
      <c r="GYI155" s="254"/>
      <c r="GYJ155" s="254"/>
      <c r="GYK155" s="254"/>
      <c r="GYL155" s="254"/>
      <c r="GYM155" s="254"/>
      <c r="GYN155" s="254"/>
      <c r="GYO155" s="254"/>
      <c r="GYP155" s="254"/>
      <c r="GYQ155" s="254"/>
      <c r="GYR155" s="254"/>
      <c r="GYS155" s="254"/>
      <c r="GYT155" s="254"/>
      <c r="GYU155" s="254"/>
      <c r="GYV155" s="254"/>
      <c r="GYW155" s="254"/>
      <c r="GYX155" s="254"/>
      <c r="GYY155" s="254"/>
      <c r="GYZ155" s="254"/>
      <c r="GZA155" s="254"/>
      <c r="GZB155" s="254"/>
      <c r="GZC155" s="254"/>
      <c r="GZD155" s="254"/>
      <c r="GZE155" s="254"/>
      <c r="GZF155" s="254"/>
      <c r="GZG155" s="254"/>
      <c r="GZH155" s="254"/>
      <c r="GZI155" s="254"/>
      <c r="GZJ155" s="254"/>
      <c r="GZK155" s="254"/>
      <c r="GZL155" s="254"/>
      <c r="GZM155" s="254"/>
      <c r="GZN155" s="254"/>
      <c r="GZO155" s="254"/>
      <c r="GZP155" s="254"/>
      <c r="GZQ155" s="254"/>
      <c r="GZR155" s="254"/>
      <c r="GZS155" s="254"/>
      <c r="GZT155" s="254"/>
      <c r="GZU155" s="254"/>
      <c r="GZV155" s="254"/>
      <c r="GZW155" s="254"/>
      <c r="GZX155" s="254"/>
      <c r="GZY155" s="254"/>
      <c r="GZZ155" s="254"/>
      <c r="HAA155" s="254"/>
      <c r="HAB155" s="254"/>
      <c r="HAC155" s="254"/>
      <c r="HAD155" s="254"/>
      <c r="HAE155" s="254"/>
      <c r="HAF155" s="254"/>
      <c r="HAG155" s="254"/>
      <c r="HAH155" s="254"/>
      <c r="HAI155" s="254"/>
      <c r="HAJ155" s="254"/>
      <c r="HAK155" s="254"/>
      <c r="HAL155" s="254"/>
      <c r="HAM155" s="254"/>
      <c r="HAN155" s="254"/>
      <c r="HAO155" s="254"/>
      <c r="HAP155" s="254"/>
      <c r="HAQ155" s="254"/>
      <c r="HAR155" s="254"/>
      <c r="HAS155" s="254"/>
      <c r="HAT155" s="254"/>
      <c r="HAU155" s="254"/>
      <c r="HAV155" s="254"/>
      <c r="HAW155" s="254"/>
      <c r="HAX155" s="254"/>
      <c r="HAY155" s="254"/>
      <c r="HAZ155" s="254"/>
      <c r="HBA155" s="254"/>
      <c r="HBB155" s="254"/>
      <c r="HBC155" s="254"/>
      <c r="HBD155" s="254"/>
      <c r="HBE155" s="254"/>
      <c r="HBF155" s="254"/>
      <c r="HBG155" s="254"/>
      <c r="HBH155" s="254"/>
      <c r="HBI155" s="254"/>
      <c r="HBJ155" s="254"/>
      <c r="HBK155" s="254"/>
      <c r="HBL155" s="254"/>
      <c r="HBM155" s="254"/>
      <c r="HBN155" s="254"/>
      <c r="HBO155" s="254"/>
      <c r="HBP155" s="254"/>
      <c r="HBQ155" s="254"/>
      <c r="HBR155" s="254"/>
      <c r="HBS155" s="254"/>
      <c r="HBT155" s="254"/>
      <c r="HBU155" s="254"/>
      <c r="HBV155" s="254"/>
      <c r="HBW155" s="254"/>
      <c r="HBX155" s="254"/>
      <c r="HBY155" s="254"/>
      <c r="HBZ155" s="254"/>
      <c r="HCA155" s="254"/>
      <c r="HCB155" s="254"/>
      <c r="HCC155" s="254"/>
      <c r="HCD155" s="254"/>
      <c r="HCE155" s="254"/>
      <c r="HCF155" s="254"/>
      <c r="HCG155" s="254"/>
      <c r="HCH155" s="254"/>
      <c r="HCI155" s="254"/>
      <c r="HCJ155" s="254"/>
      <c r="HCK155" s="254"/>
      <c r="HCL155" s="254"/>
      <c r="HCM155" s="254"/>
      <c r="HCN155" s="254"/>
      <c r="HCO155" s="254"/>
      <c r="HCP155" s="254"/>
      <c r="HCQ155" s="254"/>
      <c r="HCR155" s="254"/>
      <c r="HCS155" s="254"/>
      <c r="HCT155" s="254"/>
      <c r="HCU155" s="254"/>
      <c r="HCV155" s="254"/>
      <c r="HCW155" s="254"/>
      <c r="HCX155" s="254"/>
      <c r="HCY155" s="254"/>
      <c r="HCZ155" s="254"/>
      <c r="HDA155" s="254"/>
      <c r="HDB155" s="254"/>
      <c r="HDC155" s="254"/>
      <c r="HDD155" s="254"/>
      <c r="HDE155" s="254"/>
      <c r="HDF155" s="254"/>
      <c r="HDG155" s="254"/>
      <c r="HDH155" s="254"/>
      <c r="HDI155" s="254"/>
      <c r="HDJ155" s="254"/>
      <c r="HDK155" s="254"/>
      <c r="HDL155" s="254"/>
      <c r="HDM155" s="254"/>
      <c r="HDN155" s="254"/>
      <c r="HDO155" s="254"/>
      <c r="HDP155" s="254"/>
      <c r="HDQ155" s="254"/>
      <c r="HDR155" s="254"/>
      <c r="HDS155" s="254"/>
      <c r="HDT155" s="254"/>
      <c r="HDU155" s="254"/>
      <c r="HDV155" s="254"/>
      <c r="HDW155" s="254"/>
      <c r="HDX155" s="254"/>
      <c r="HDY155" s="254"/>
      <c r="HDZ155" s="254"/>
      <c r="HEA155" s="254"/>
      <c r="HEB155" s="254"/>
      <c r="HEC155" s="254"/>
      <c r="HED155" s="254"/>
      <c r="HEE155" s="254"/>
      <c r="HEF155" s="254"/>
      <c r="HEG155" s="254"/>
      <c r="HEH155" s="254"/>
      <c r="HEI155" s="254"/>
      <c r="HEJ155" s="254"/>
      <c r="HEK155" s="254"/>
      <c r="HEL155" s="254"/>
      <c r="HEM155" s="254"/>
      <c r="HEN155" s="254"/>
      <c r="HEO155" s="254"/>
      <c r="HEP155" s="254"/>
      <c r="HEQ155" s="254"/>
      <c r="HER155" s="254"/>
      <c r="HES155" s="254"/>
      <c r="HET155" s="254"/>
      <c r="HEU155" s="254"/>
      <c r="HEV155" s="254"/>
      <c r="HEW155" s="254"/>
      <c r="HEX155" s="254"/>
      <c r="HEY155" s="254"/>
      <c r="HEZ155" s="254"/>
      <c r="HFA155" s="254"/>
      <c r="HFB155" s="254"/>
      <c r="HFC155" s="254"/>
      <c r="HFD155" s="254"/>
      <c r="HFE155" s="254"/>
      <c r="HFF155" s="254"/>
      <c r="HFG155" s="254"/>
      <c r="HFH155" s="254"/>
      <c r="HFI155" s="254"/>
      <c r="HFJ155" s="254"/>
      <c r="HFK155" s="254"/>
      <c r="HFL155" s="254"/>
      <c r="HFM155" s="254"/>
      <c r="HFN155" s="254"/>
      <c r="HFO155" s="254"/>
      <c r="HFP155" s="254"/>
      <c r="HFQ155" s="254"/>
      <c r="HFR155" s="254"/>
      <c r="HFS155" s="254"/>
      <c r="HFT155" s="254"/>
      <c r="HFU155" s="254"/>
      <c r="HFV155" s="254"/>
      <c r="HFW155" s="254"/>
      <c r="HFX155" s="254"/>
      <c r="HFY155" s="254"/>
      <c r="HFZ155" s="254"/>
      <c r="HGA155" s="254"/>
      <c r="HGB155" s="254"/>
      <c r="HGC155" s="254"/>
      <c r="HGD155" s="254"/>
      <c r="HGE155" s="254"/>
      <c r="HGF155" s="254"/>
      <c r="HGG155" s="254"/>
      <c r="HGH155" s="254"/>
      <c r="HGI155" s="254"/>
      <c r="HGJ155" s="254"/>
      <c r="HGK155" s="254"/>
      <c r="HGL155" s="254"/>
      <c r="HGM155" s="254"/>
      <c r="HGN155" s="254"/>
      <c r="HGO155" s="254"/>
      <c r="HGP155" s="254"/>
      <c r="HGQ155" s="254"/>
      <c r="HGR155" s="254"/>
      <c r="HGS155" s="254"/>
      <c r="HGT155" s="254"/>
      <c r="HGU155" s="254"/>
      <c r="HGV155" s="254"/>
      <c r="HGW155" s="254"/>
      <c r="HGX155" s="254"/>
      <c r="HGY155" s="254"/>
      <c r="HGZ155" s="254"/>
      <c r="HHA155" s="254"/>
      <c r="HHB155" s="254"/>
      <c r="HHC155" s="254"/>
      <c r="HHD155" s="254"/>
      <c r="HHE155" s="254"/>
      <c r="HHF155" s="254"/>
      <c r="HHG155" s="254"/>
      <c r="HHH155" s="254"/>
      <c r="HHI155" s="254"/>
      <c r="HHJ155" s="254"/>
      <c r="HHK155" s="254"/>
      <c r="HHL155" s="254"/>
      <c r="HHM155" s="254"/>
      <c r="HHN155" s="254"/>
      <c r="HHO155" s="254"/>
      <c r="HHP155" s="254"/>
      <c r="HHQ155" s="254"/>
      <c r="HHR155" s="254"/>
      <c r="HHS155" s="254"/>
      <c r="HHT155" s="254"/>
      <c r="HHU155" s="254"/>
      <c r="HHV155" s="254"/>
      <c r="HHW155" s="254"/>
      <c r="HHX155" s="254"/>
      <c r="HHY155" s="254"/>
      <c r="HHZ155" s="254"/>
      <c r="HIA155" s="254"/>
      <c r="HIB155" s="254"/>
      <c r="HIC155" s="254"/>
      <c r="HID155" s="254"/>
      <c r="HIE155" s="254"/>
      <c r="HIF155" s="254"/>
      <c r="HIG155" s="254"/>
      <c r="HIH155" s="254"/>
      <c r="HII155" s="254"/>
      <c r="HIJ155" s="254"/>
      <c r="HIK155" s="254"/>
      <c r="HIL155" s="254"/>
      <c r="HIM155" s="254"/>
      <c r="HIN155" s="254"/>
      <c r="HIO155" s="254"/>
      <c r="HIP155" s="254"/>
      <c r="HIQ155" s="254"/>
      <c r="HIR155" s="254"/>
      <c r="HIS155" s="254"/>
      <c r="HIT155" s="254"/>
      <c r="HIU155" s="254"/>
      <c r="HIV155" s="254"/>
      <c r="HIW155" s="254"/>
      <c r="HIX155" s="254"/>
      <c r="HIY155" s="254"/>
      <c r="HIZ155" s="254"/>
      <c r="HJA155" s="254"/>
      <c r="HJB155" s="254"/>
      <c r="HJC155" s="254"/>
      <c r="HJD155" s="254"/>
      <c r="HJE155" s="254"/>
      <c r="HJF155" s="254"/>
      <c r="HJG155" s="254"/>
      <c r="HJH155" s="254"/>
      <c r="HJI155" s="254"/>
      <c r="HJJ155" s="254"/>
      <c r="HJK155" s="254"/>
      <c r="HJL155" s="254"/>
      <c r="HJM155" s="254"/>
      <c r="HJN155" s="254"/>
      <c r="HJO155" s="254"/>
      <c r="HJP155" s="254"/>
      <c r="HJQ155" s="254"/>
      <c r="HJR155" s="254"/>
      <c r="HJS155" s="254"/>
      <c r="HJT155" s="254"/>
      <c r="HJU155" s="254"/>
      <c r="HJV155" s="254"/>
      <c r="HJW155" s="254"/>
      <c r="HJX155" s="254"/>
      <c r="HJY155" s="254"/>
      <c r="HJZ155" s="254"/>
      <c r="HKA155" s="254"/>
      <c r="HKB155" s="254"/>
      <c r="HKC155" s="254"/>
      <c r="HKD155" s="254"/>
      <c r="HKE155" s="254"/>
      <c r="HKF155" s="254"/>
      <c r="HKG155" s="254"/>
      <c r="HKH155" s="254"/>
      <c r="HKI155" s="254"/>
      <c r="HKJ155" s="254"/>
      <c r="HKK155" s="254"/>
      <c r="HKL155" s="254"/>
      <c r="HKM155" s="254"/>
      <c r="HKN155" s="254"/>
      <c r="HKO155" s="254"/>
      <c r="HKP155" s="254"/>
      <c r="HKQ155" s="254"/>
      <c r="HKR155" s="254"/>
      <c r="HKS155" s="254"/>
      <c r="HKT155" s="254"/>
      <c r="HKU155" s="254"/>
      <c r="HKV155" s="254"/>
      <c r="HKW155" s="254"/>
      <c r="HKX155" s="254"/>
      <c r="HKY155" s="254"/>
      <c r="HKZ155" s="254"/>
      <c r="HLA155" s="254"/>
      <c r="HLB155" s="254"/>
      <c r="HLC155" s="254"/>
      <c r="HLD155" s="254"/>
      <c r="HLE155" s="254"/>
      <c r="HLF155" s="254"/>
      <c r="HLG155" s="254"/>
      <c r="HLH155" s="254"/>
      <c r="HLI155" s="254"/>
      <c r="HLJ155" s="254"/>
      <c r="HLK155" s="254"/>
      <c r="HLL155" s="254"/>
      <c r="HLM155" s="254"/>
      <c r="HLN155" s="254"/>
      <c r="HLO155" s="254"/>
      <c r="HLP155" s="254"/>
      <c r="HLQ155" s="254"/>
      <c r="HLR155" s="254"/>
      <c r="HLS155" s="254"/>
      <c r="HLT155" s="254"/>
      <c r="HLU155" s="254"/>
      <c r="HLV155" s="254"/>
      <c r="HLW155" s="254"/>
      <c r="HLX155" s="254"/>
      <c r="HLY155" s="254"/>
      <c r="HLZ155" s="254"/>
      <c r="HMA155" s="254"/>
      <c r="HMB155" s="254"/>
      <c r="HMC155" s="254"/>
      <c r="HMD155" s="254"/>
      <c r="HME155" s="254"/>
      <c r="HMF155" s="254"/>
      <c r="HMG155" s="254"/>
      <c r="HMH155" s="254"/>
      <c r="HMI155" s="254"/>
      <c r="HMJ155" s="254"/>
      <c r="HMK155" s="254"/>
      <c r="HML155" s="254"/>
      <c r="HMM155" s="254"/>
      <c r="HMN155" s="254"/>
      <c r="HMO155" s="254"/>
      <c r="HMP155" s="254"/>
      <c r="HMQ155" s="254"/>
      <c r="HMR155" s="254"/>
      <c r="HMS155" s="254"/>
      <c r="HMT155" s="254"/>
      <c r="HMU155" s="254"/>
      <c r="HMV155" s="254"/>
      <c r="HMW155" s="254"/>
      <c r="HMX155" s="254"/>
      <c r="HMY155" s="254"/>
      <c r="HMZ155" s="254"/>
      <c r="HNA155" s="254"/>
      <c r="HNB155" s="254"/>
      <c r="HNC155" s="254"/>
      <c r="HND155" s="254"/>
      <c r="HNE155" s="254"/>
      <c r="HNF155" s="254"/>
      <c r="HNG155" s="254"/>
      <c r="HNH155" s="254"/>
      <c r="HNI155" s="254"/>
      <c r="HNJ155" s="254"/>
      <c r="HNK155" s="254"/>
      <c r="HNL155" s="254"/>
      <c r="HNM155" s="254"/>
      <c r="HNN155" s="254"/>
      <c r="HNO155" s="254"/>
      <c r="HNP155" s="254"/>
      <c r="HNQ155" s="254"/>
      <c r="HNR155" s="254"/>
      <c r="HNS155" s="254"/>
      <c r="HNT155" s="254"/>
      <c r="HNU155" s="254"/>
      <c r="HNV155" s="254"/>
      <c r="HNW155" s="254"/>
      <c r="HNX155" s="254"/>
      <c r="HNY155" s="254"/>
      <c r="HNZ155" s="254"/>
      <c r="HOA155" s="254"/>
      <c r="HOB155" s="254"/>
      <c r="HOC155" s="254"/>
      <c r="HOD155" s="254"/>
      <c r="HOE155" s="254"/>
      <c r="HOF155" s="254"/>
      <c r="HOG155" s="254"/>
      <c r="HOH155" s="254"/>
      <c r="HOI155" s="254"/>
      <c r="HOJ155" s="254"/>
      <c r="HOK155" s="254"/>
      <c r="HOL155" s="254"/>
      <c r="HOM155" s="254"/>
      <c r="HON155" s="254"/>
      <c r="HOO155" s="254"/>
      <c r="HOP155" s="254"/>
      <c r="HOQ155" s="254"/>
      <c r="HOR155" s="254"/>
      <c r="HOS155" s="254"/>
      <c r="HOT155" s="254"/>
      <c r="HOU155" s="254"/>
      <c r="HOV155" s="254"/>
      <c r="HOW155" s="254"/>
      <c r="HOX155" s="254"/>
      <c r="HOY155" s="254"/>
      <c r="HOZ155" s="254"/>
      <c r="HPA155" s="254"/>
      <c r="HPB155" s="254"/>
      <c r="HPC155" s="254"/>
      <c r="HPD155" s="254"/>
      <c r="HPE155" s="254"/>
      <c r="HPF155" s="254"/>
      <c r="HPG155" s="254"/>
      <c r="HPH155" s="254"/>
      <c r="HPI155" s="254"/>
      <c r="HPJ155" s="254"/>
      <c r="HPK155" s="254"/>
      <c r="HPL155" s="254"/>
      <c r="HPM155" s="254"/>
      <c r="HPN155" s="254"/>
      <c r="HPO155" s="254"/>
      <c r="HPP155" s="254"/>
      <c r="HPQ155" s="254"/>
      <c r="HPR155" s="254"/>
      <c r="HPS155" s="254"/>
      <c r="HPT155" s="254"/>
      <c r="HPU155" s="254"/>
      <c r="HPV155" s="254"/>
      <c r="HPW155" s="254"/>
      <c r="HPX155" s="254"/>
      <c r="HPY155" s="254"/>
      <c r="HPZ155" s="254"/>
      <c r="HQA155" s="254"/>
      <c r="HQB155" s="254"/>
      <c r="HQC155" s="254"/>
      <c r="HQD155" s="254"/>
      <c r="HQE155" s="254"/>
      <c r="HQF155" s="254"/>
      <c r="HQG155" s="254"/>
      <c r="HQH155" s="254"/>
      <c r="HQI155" s="254"/>
      <c r="HQJ155" s="254"/>
      <c r="HQK155" s="254"/>
      <c r="HQL155" s="254"/>
      <c r="HQM155" s="254"/>
      <c r="HQN155" s="254"/>
      <c r="HQO155" s="254"/>
      <c r="HQP155" s="254"/>
      <c r="HQQ155" s="254"/>
      <c r="HQR155" s="254"/>
      <c r="HQS155" s="254"/>
      <c r="HQT155" s="254"/>
      <c r="HQU155" s="254"/>
      <c r="HQV155" s="254"/>
      <c r="HQW155" s="254"/>
      <c r="HQX155" s="254"/>
      <c r="HQY155" s="254"/>
      <c r="HQZ155" s="254"/>
      <c r="HRA155" s="254"/>
      <c r="HRB155" s="254"/>
      <c r="HRC155" s="254"/>
      <c r="HRD155" s="254"/>
      <c r="HRE155" s="254"/>
      <c r="HRF155" s="254"/>
      <c r="HRG155" s="254"/>
      <c r="HRH155" s="254"/>
      <c r="HRI155" s="254"/>
      <c r="HRJ155" s="254"/>
      <c r="HRK155" s="254"/>
      <c r="HRL155" s="254"/>
      <c r="HRM155" s="254"/>
      <c r="HRN155" s="254"/>
      <c r="HRO155" s="254"/>
      <c r="HRP155" s="254"/>
      <c r="HRQ155" s="254"/>
      <c r="HRR155" s="254"/>
      <c r="HRS155" s="254"/>
      <c r="HRT155" s="254"/>
      <c r="HRU155" s="254"/>
      <c r="HRV155" s="254"/>
      <c r="HRW155" s="254"/>
      <c r="HRX155" s="254"/>
      <c r="HRY155" s="254"/>
      <c r="HRZ155" s="254"/>
      <c r="HSA155" s="254"/>
      <c r="HSB155" s="254"/>
      <c r="HSC155" s="254"/>
      <c r="HSD155" s="254"/>
      <c r="HSE155" s="254"/>
      <c r="HSF155" s="254"/>
      <c r="HSG155" s="254"/>
      <c r="HSH155" s="254"/>
      <c r="HSI155" s="254"/>
      <c r="HSJ155" s="254"/>
      <c r="HSK155" s="254"/>
      <c r="HSL155" s="254"/>
      <c r="HSM155" s="254"/>
      <c r="HSN155" s="254"/>
      <c r="HSO155" s="254"/>
      <c r="HSP155" s="254"/>
      <c r="HSQ155" s="254"/>
      <c r="HSR155" s="254"/>
      <c r="HSS155" s="254"/>
      <c r="HST155" s="254"/>
      <c r="HSU155" s="254"/>
      <c r="HSV155" s="254"/>
      <c r="HSW155" s="254"/>
      <c r="HSX155" s="254"/>
      <c r="HSY155" s="254"/>
      <c r="HSZ155" s="254"/>
      <c r="HTA155" s="254"/>
      <c r="HTB155" s="254"/>
      <c r="HTC155" s="254"/>
      <c r="HTD155" s="254"/>
      <c r="HTE155" s="254"/>
      <c r="HTF155" s="254"/>
      <c r="HTG155" s="254"/>
      <c r="HTH155" s="254"/>
      <c r="HTI155" s="254"/>
      <c r="HTJ155" s="254"/>
      <c r="HTK155" s="254"/>
      <c r="HTL155" s="254"/>
      <c r="HTM155" s="254"/>
      <c r="HTN155" s="254"/>
      <c r="HTO155" s="254"/>
      <c r="HTP155" s="254"/>
      <c r="HTQ155" s="254"/>
      <c r="HTR155" s="254"/>
      <c r="HTS155" s="254"/>
      <c r="HTT155" s="254"/>
      <c r="HTU155" s="254"/>
      <c r="HTV155" s="254"/>
      <c r="HTW155" s="254"/>
      <c r="HTX155" s="254"/>
      <c r="HTY155" s="254"/>
      <c r="HTZ155" s="254"/>
      <c r="HUA155" s="254"/>
      <c r="HUB155" s="254"/>
      <c r="HUC155" s="254"/>
      <c r="HUD155" s="254"/>
      <c r="HUE155" s="254"/>
      <c r="HUF155" s="254"/>
      <c r="HUG155" s="254"/>
      <c r="HUH155" s="254"/>
      <c r="HUI155" s="254"/>
      <c r="HUJ155" s="254"/>
      <c r="HUK155" s="254"/>
      <c r="HUL155" s="254"/>
      <c r="HUM155" s="254"/>
      <c r="HUN155" s="254"/>
      <c r="HUO155" s="254"/>
      <c r="HUP155" s="254"/>
      <c r="HUQ155" s="254"/>
      <c r="HUR155" s="254"/>
      <c r="HUS155" s="254"/>
      <c r="HUT155" s="254"/>
      <c r="HUU155" s="254"/>
      <c r="HUV155" s="254"/>
      <c r="HUW155" s="254"/>
      <c r="HUX155" s="254"/>
      <c r="HUY155" s="254"/>
      <c r="HUZ155" s="254"/>
      <c r="HVA155" s="254"/>
      <c r="HVB155" s="254"/>
      <c r="HVC155" s="254"/>
      <c r="HVD155" s="254"/>
      <c r="HVE155" s="254"/>
      <c r="HVF155" s="254"/>
      <c r="HVG155" s="254"/>
      <c r="HVH155" s="254"/>
      <c r="HVI155" s="254"/>
      <c r="HVJ155" s="254"/>
      <c r="HVK155" s="254"/>
      <c r="HVL155" s="254"/>
      <c r="HVM155" s="254"/>
      <c r="HVN155" s="254"/>
      <c r="HVO155" s="254"/>
      <c r="HVP155" s="254"/>
      <c r="HVQ155" s="254"/>
      <c r="HVR155" s="254"/>
      <c r="HVS155" s="254"/>
      <c r="HVT155" s="254"/>
      <c r="HVU155" s="254"/>
      <c r="HVV155" s="254"/>
      <c r="HVW155" s="254"/>
      <c r="HVX155" s="254"/>
      <c r="HVY155" s="254"/>
      <c r="HVZ155" s="254"/>
      <c r="HWA155" s="254"/>
      <c r="HWB155" s="254"/>
      <c r="HWC155" s="254"/>
      <c r="HWD155" s="254"/>
      <c r="HWE155" s="254"/>
      <c r="HWF155" s="254"/>
      <c r="HWG155" s="254"/>
      <c r="HWH155" s="254"/>
      <c r="HWI155" s="254"/>
      <c r="HWJ155" s="254"/>
      <c r="HWK155" s="254"/>
      <c r="HWL155" s="254"/>
      <c r="HWM155" s="254"/>
      <c r="HWN155" s="254"/>
      <c r="HWO155" s="254"/>
      <c r="HWP155" s="254"/>
      <c r="HWQ155" s="254"/>
      <c r="HWR155" s="254"/>
      <c r="HWS155" s="254"/>
      <c r="HWT155" s="254"/>
      <c r="HWU155" s="254"/>
      <c r="HWV155" s="254"/>
      <c r="HWW155" s="254"/>
      <c r="HWX155" s="254"/>
      <c r="HWY155" s="254"/>
      <c r="HWZ155" s="254"/>
      <c r="HXA155" s="254"/>
      <c r="HXB155" s="254"/>
      <c r="HXC155" s="254"/>
      <c r="HXD155" s="254"/>
      <c r="HXE155" s="254"/>
      <c r="HXF155" s="254"/>
      <c r="HXG155" s="254"/>
      <c r="HXH155" s="254"/>
      <c r="HXI155" s="254"/>
      <c r="HXJ155" s="254"/>
      <c r="HXK155" s="254"/>
      <c r="HXL155" s="254"/>
      <c r="HXM155" s="254"/>
      <c r="HXN155" s="254"/>
      <c r="HXO155" s="254"/>
      <c r="HXP155" s="254"/>
      <c r="HXQ155" s="254"/>
      <c r="HXR155" s="254"/>
      <c r="HXS155" s="254"/>
      <c r="HXT155" s="254"/>
      <c r="HXU155" s="254"/>
      <c r="HXV155" s="254"/>
      <c r="HXW155" s="254"/>
      <c r="HXX155" s="254"/>
      <c r="HXY155" s="254"/>
      <c r="HXZ155" s="254"/>
      <c r="HYA155" s="254"/>
      <c r="HYB155" s="254"/>
      <c r="HYC155" s="254"/>
      <c r="HYD155" s="254"/>
      <c r="HYE155" s="254"/>
      <c r="HYF155" s="254"/>
      <c r="HYG155" s="254"/>
      <c r="HYH155" s="254"/>
      <c r="HYI155" s="254"/>
      <c r="HYJ155" s="254"/>
      <c r="HYK155" s="254"/>
      <c r="HYL155" s="254"/>
      <c r="HYM155" s="254"/>
      <c r="HYN155" s="254"/>
      <c r="HYO155" s="254"/>
      <c r="HYP155" s="254"/>
      <c r="HYQ155" s="254"/>
      <c r="HYR155" s="254"/>
      <c r="HYS155" s="254"/>
      <c r="HYT155" s="254"/>
      <c r="HYU155" s="254"/>
      <c r="HYV155" s="254"/>
      <c r="HYW155" s="254"/>
      <c r="HYX155" s="254"/>
      <c r="HYY155" s="254"/>
      <c r="HYZ155" s="254"/>
      <c r="HZA155" s="254"/>
      <c r="HZB155" s="254"/>
      <c r="HZC155" s="254"/>
      <c r="HZD155" s="254"/>
      <c r="HZE155" s="254"/>
      <c r="HZF155" s="254"/>
      <c r="HZG155" s="254"/>
      <c r="HZH155" s="254"/>
      <c r="HZI155" s="254"/>
      <c r="HZJ155" s="254"/>
      <c r="HZK155" s="254"/>
      <c r="HZL155" s="254"/>
      <c r="HZM155" s="254"/>
      <c r="HZN155" s="254"/>
      <c r="HZO155" s="254"/>
      <c r="HZP155" s="254"/>
      <c r="HZQ155" s="254"/>
      <c r="HZR155" s="254"/>
      <c r="HZS155" s="254"/>
      <c r="HZT155" s="254"/>
      <c r="HZU155" s="254"/>
      <c r="HZV155" s="254"/>
      <c r="HZW155" s="254"/>
      <c r="HZX155" s="254"/>
      <c r="HZY155" s="254"/>
      <c r="HZZ155" s="254"/>
      <c r="IAA155" s="254"/>
      <c r="IAB155" s="254"/>
      <c r="IAC155" s="254"/>
      <c r="IAD155" s="254"/>
      <c r="IAE155" s="254"/>
      <c r="IAF155" s="254"/>
      <c r="IAG155" s="254"/>
      <c r="IAH155" s="254"/>
      <c r="IAI155" s="254"/>
      <c r="IAJ155" s="254"/>
      <c r="IAK155" s="254"/>
      <c r="IAL155" s="254"/>
      <c r="IAM155" s="254"/>
      <c r="IAN155" s="254"/>
      <c r="IAO155" s="254"/>
      <c r="IAP155" s="254"/>
      <c r="IAQ155" s="254"/>
      <c r="IAR155" s="254"/>
      <c r="IAS155" s="254"/>
      <c r="IAT155" s="254"/>
      <c r="IAU155" s="254"/>
      <c r="IAV155" s="254"/>
      <c r="IAW155" s="254"/>
      <c r="IAX155" s="254"/>
      <c r="IAY155" s="254"/>
      <c r="IAZ155" s="254"/>
      <c r="IBA155" s="254"/>
      <c r="IBB155" s="254"/>
      <c r="IBC155" s="254"/>
      <c r="IBD155" s="254"/>
      <c r="IBE155" s="254"/>
      <c r="IBF155" s="254"/>
      <c r="IBG155" s="254"/>
      <c r="IBH155" s="254"/>
      <c r="IBI155" s="254"/>
      <c r="IBJ155" s="254"/>
      <c r="IBK155" s="254"/>
      <c r="IBL155" s="254"/>
      <c r="IBM155" s="254"/>
      <c r="IBN155" s="254"/>
      <c r="IBO155" s="254"/>
      <c r="IBP155" s="254"/>
      <c r="IBQ155" s="254"/>
      <c r="IBR155" s="254"/>
      <c r="IBS155" s="254"/>
      <c r="IBT155" s="254"/>
      <c r="IBU155" s="254"/>
      <c r="IBV155" s="254"/>
      <c r="IBW155" s="254"/>
      <c r="IBX155" s="254"/>
      <c r="IBY155" s="254"/>
      <c r="IBZ155" s="254"/>
      <c r="ICA155" s="254"/>
      <c r="ICB155" s="254"/>
      <c r="ICC155" s="254"/>
      <c r="ICD155" s="254"/>
      <c r="ICE155" s="254"/>
      <c r="ICF155" s="254"/>
      <c r="ICG155" s="254"/>
      <c r="ICH155" s="254"/>
      <c r="ICI155" s="254"/>
      <c r="ICJ155" s="254"/>
      <c r="ICK155" s="254"/>
      <c r="ICL155" s="254"/>
      <c r="ICM155" s="254"/>
      <c r="ICN155" s="254"/>
      <c r="ICO155" s="254"/>
      <c r="ICP155" s="254"/>
      <c r="ICQ155" s="254"/>
      <c r="ICR155" s="254"/>
      <c r="ICS155" s="254"/>
      <c r="ICT155" s="254"/>
      <c r="ICU155" s="254"/>
      <c r="ICV155" s="254"/>
      <c r="ICW155" s="254"/>
      <c r="ICX155" s="254"/>
      <c r="ICY155" s="254"/>
      <c r="ICZ155" s="254"/>
      <c r="IDA155" s="254"/>
      <c r="IDB155" s="254"/>
      <c r="IDC155" s="254"/>
      <c r="IDD155" s="254"/>
      <c r="IDE155" s="254"/>
      <c r="IDF155" s="254"/>
      <c r="IDG155" s="254"/>
      <c r="IDH155" s="254"/>
      <c r="IDI155" s="254"/>
      <c r="IDJ155" s="254"/>
      <c r="IDK155" s="254"/>
      <c r="IDL155" s="254"/>
      <c r="IDM155" s="254"/>
      <c r="IDN155" s="254"/>
      <c r="IDO155" s="254"/>
      <c r="IDP155" s="254"/>
      <c r="IDQ155" s="254"/>
      <c r="IDR155" s="254"/>
      <c r="IDS155" s="254"/>
      <c r="IDT155" s="254"/>
      <c r="IDU155" s="254"/>
      <c r="IDV155" s="254"/>
      <c r="IDW155" s="254"/>
      <c r="IDX155" s="254"/>
      <c r="IDY155" s="254"/>
      <c r="IDZ155" s="254"/>
      <c r="IEA155" s="254"/>
      <c r="IEB155" s="254"/>
      <c r="IEC155" s="254"/>
      <c r="IED155" s="254"/>
      <c r="IEE155" s="254"/>
      <c r="IEF155" s="254"/>
      <c r="IEG155" s="254"/>
      <c r="IEH155" s="254"/>
      <c r="IEI155" s="254"/>
      <c r="IEJ155" s="254"/>
      <c r="IEK155" s="254"/>
      <c r="IEL155" s="254"/>
      <c r="IEM155" s="254"/>
      <c r="IEN155" s="254"/>
      <c r="IEO155" s="254"/>
      <c r="IEP155" s="254"/>
      <c r="IEQ155" s="254"/>
      <c r="IER155" s="254"/>
      <c r="IES155" s="254"/>
      <c r="IET155" s="254"/>
      <c r="IEU155" s="254"/>
      <c r="IEV155" s="254"/>
      <c r="IEW155" s="254"/>
      <c r="IEX155" s="254"/>
      <c r="IEY155" s="254"/>
      <c r="IEZ155" s="254"/>
      <c r="IFA155" s="254"/>
      <c r="IFB155" s="254"/>
      <c r="IFC155" s="254"/>
      <c r="IFD155" s="254"/>
      <c r="IFE155" s="254"/>
      <c r="IFF155" s="254"/>
      <c r="IFG155" s="254"/>
      <c r="IFH155" s="254"/>
      <c r="IFI155" s="254"/>
      <c r="IFJ155" s="254"/>
      <c r="IFK155" s="254"/>
      <c r="IFL155" s="254"/>
      <c r="IFM155" s="254"/>
      <c r="IFN155" s="254"/>
      <c r="IFO155" s="254"/>
      <c r="IFP155" s="254"/>
      <c r="IFQ155" s="254"/>
      <c r="IFR155" s="254"/>
      <c r="IFS155" s="254"/>
      <c r="IFT155" s="254"/>
      <c r="IFU155" s="254"/>
      <c r="IFV155" s="254"/>
      <c r="IFW155" s="254"/>
      <c r="IFX155" s="254"/>
      <c r="IFY155" s="254"/>
      <c r="IFZ155" s="254"/>
      <c r="IGA155" s="254"/>
      <c r="IGB155" s="254"/>
      <c r="IGC155" s="254"/>
      <c r="IGD155" s="254"/>
      <c r="IGE155" s="254"/>
      <c r="IGF155" s="254"/>
      <c r="IGG155" s="254"/>
      <c r="IGH155" s="254"/>
      <c r="IGI155" s="254"/>
      <c r="IGJ155" s="254"/>
      <c r="IGK155" s="254"/>
      <c r="IGL155" s="254"/>
      <c r="IGM155" s="254"/>
      <c r="IGN155" s="254"/>
      <c r="IGO155" s="254"/>
      <c r="IGP155" s="254"/>
      <c r="IGQ155" s="254"/>
      <c r="IGR155" s="254"/>
      <c r="IGS155" s="254"/>
      <c r="IGT155" s="254"/>
      <c r="IGU155" s="254"/>
      <c r="IGV155" s="254"/>
      <c r="IGW155" s="254"/>
      <c r="IGX155" s="254"/>
      <c r="IGY155" s="254"/>
      <c r="IGZ155" s="254"/>
      <c r="IHA155" s="254"/>
      <c r="IHB155" s="254"/>
      <c r="IHC155" s="254"/>
      <c r="IHD155" s="254"/>
      <c r="IHE155" s="254"/>
      <c r="IHF155" s="254"/>
      <c r="IHG155" s="254"/>
      <c r="IHH155" s="254"/>
      <c r="IHI155" s="254"/>
      <c r="IHJ155" s="254"/>
      <c r="IHK155" s="254"/>
      <c r="IHL155" s="254"/>
      <c r="IHM155" s="254"/>
      <c r="IHN155" s="254"/>
      <c r="IHO155" s="254"/>
      <c r="IHP155" s="254"/>
      <c r="IHQ155" s="254"/>
      <c r="IHR155" s="254"/>
      <c r="IHS155" s="254"/>
      <c r="IHT155" s="254"/>
      <c r="IHU155" s="254"/>
      <c r="IHV155" s="254"/>
      <c r="IHW155" s="254"/>
      <c r="IHX155" s="254"/>
      <c r="IHY155" s="254"/>
      <c r="IHZ155" s="254"/>
      <c r="IIA155" s="254"/>
      <c r="IIB155" s="254"/>
      <c r="IIC155" s="254"/>
      <c r="IID155" s="254"/>
      <c r="IIE155" s="254"/>
      <c r="IIF155" s="254"/>
      <c r="IIG155" s="254"/>
      <c r="IIH155" s="254"/>
      <c r="III155" s="254"/>
      <c r="IIJ155" s="254"/>
      <c r="IIK155" s="254"/>
      <c r="IIL155" s="254"/>
      <c r="IIM155" s="254"/>
      <c r="IIN155" s="254"/>
      <c r="IIO155" s="254"/>
      <c r="IIP155" s="254"/>
      <c r="IIQ155" s="254"/>
      <c r="IIR155" s="254"/>
      <c r="IIS155" s="254"/>
      <c r="IIT155" s="254"/>
      <c r="IIU155" s="254"/>
      <c r="IIV155" s="254"/>
      <c r="IIW155" s="254"/>
      <c r="IIX155" s="254"/>
      <c r="IIY155" s="254"/>
      <c r="IIZ155" s="254"/>
      <c r="IJA155" s="254"/>
      <c r="IJB155" s="254"/>
      <c r="IJC155" s="254"/>
      <c r="IJD155" s="254"/>
      <c r="IJE155" s="254"/>
      <c r="IJF155" s="254"/>
      <c r="IJG155" s="254"/>
      <c r="IJH155" s="254"/>
      <c r="IJI155" s="254"/>
      <c r="IJJ155" s="254"/>
      <c r="IJK155" s="254"/>
      <c r="IJL155" s="254"/>
      <c r="IJM155" s="254"/>
      <c r="IJN155" s="254"/>
      <c r="IJO155" s="254"/>
      <c r="IJP155" s="254"/>
      <c r="IJQ155" s="254"/>
      <c r="IJR155" s="254"/>
      <c r="IJS155" s="254"/>
      <c r="IJT155" s="254"/>
      <c r="IJU155" s="254"/>
      <c r="IJV155" s="254"/>
      <c r="IJW155" s="254"/>
      <c r="IJX155" s="254"/>
      <c r="IJY155" s="254"/>
      <c r="IJZ155" s="254"/>
      <c r="IKA155" s="254"/>
      <c r="IKB155" s="254"/>
      <c r="IKC155" s="254"/>
      <c r="IKD155" s="254"/>
      <c r="IKE155" s="254"/>
      <c r="IKF155" s="254"/>
      <c r="IKG155" s="254"/>
      <c r="IKH155" s="254"/>
      <c r="IKI155" s="254"/>
      <c r="IKJ155" s="254"/>
      <c r="IKK155" s="254"/>
      <c r="IKL155" s="254"/>
      <c r="IKM155" s="254"/>
      <c r="IKN155" s="254"/>
      <c r="IKO155" s="254"/>
      <c r="IKP155" s="254"/>
      <c r="IKQ155" s="254"/>
      <c r="IKR155" s="254"/>
      <c r="IKS155" s="254"/>
      <c r="IKT155" s="254"/>
      <c r="IKU155" s="254"/>
      <c r="IKV155" s="254"/>
      <c r="IKW155" s="254"/>
      <c r="IKX155" s="254"/>
      <c r="IKY155" s="254"/>
      <c r="IKZ155" s="254"/>
      <c r="ILA155" s="254"/>
      <c r="ILB155" s="254"/>
      <c r="ILC155" s="254"/>
      <c r="ILD155" s="254"/>
      <c r="ILE155" s="254"/>
      <c r="ILF155" s="254"/>
      <c r="ILG155" s="254"/>
      <c r="ILH155" s="254"/>
      <c r="ILI155" s="254"/>
      <c r="ILJ155" s="254"/>
      <c r="ILK155" s="254"/>
      <c r="ILL155" s="254"/>
      <c r="ILM155" s="254"/>
      <c r="ILN155" s="254"/>
      <c r="ILO155" s="254"/>
      <c r="ILP155" s="254"/>
      <c r="ILQ155" s="254"/>
      <c r="ILR155" s="254"/>
      <c r="ILS155" s="254"/>
      <c r="ILT155" s="254"/>
      <c r="ILU155" s="254"/>
      <c r="ILV155" s="254"/>
      <c r="ILW155" s="254"/>
      <c r="ILX155" s="254"/>
      <c r="ILY155" s="254"/>
      <c r="ILZ155" s="254"/>
      <c r="IMA155" s="254"/>
      <c r="IMB155" s="254"/>
      <c r="IMC155" s="254"/>
      <c r="IMD155" s="254"/>
      <c r="IME155" s="254"/>
      <c r="IMF155" s="254"/>
      <c r="IMG155" s="254"/>
      <c r="IMH155" s="254"/>
      <c r="IMI155" s="254"/>
      <c r="IMJ155" s="254"/>
      <c r="IMK155" s="254"/>
      <c r="IML155" s="254"/>
      <c r="IMM155" s="254"/>
      <c r="IMN155" s="254"/>
      <c r="IMO155" s="254"/>
      <c r="IMP155" s="254"/>
      <c r="IMQ155" s="254"/>
      <c r="IMR155" s="254"/>
      <c r="IMS155" s="254"/>
      <c r="IMT155" s="254"/>
      <c r="IMU155" s="254"/>
      <c r="IMV155" s="254"/>
      <c r="IMW155" s="254"/>
      <c r="IMX155" s="254"/>
      <c r="IMY155" s="254"/>
      <c r="IMZ155" s="254"/>
      <c r="INA155" s="254"/>
      <c r="INB155" s="254"/>
      <c r="INC155" s="254"/>
      <c r="IND155" s="254"/>
      <c r="INE155" s="254"/>
      <c r="INF155" s="254"/>
      <c r="ING155" s="254"/>
      <c r="INH155" s="254"/>
      <c r="INI155" s="254"/>
      <c r="INJ155" s="254"/>
      <c r="INK155" s="254"/>
      <c r="INL155" s="254"/>
      <c r="INM155" s="254"/>
      <c r="INN155" s="254"/>
      <c r="INO155" s="254"/>
      <c r="INP155" s="254"/>
      <c r="INQ155" s="254"/>
      <c r="INR155" s="254"/>
      <c r="INS155" s="254"/>
      <c r="INT155" s="254"/>
      <c r="INU155" s="254"/>
      <c r="INV155" s="254"/>
      <c r="INW155" s="254"/>
      <c r="INX155" s="254"/>
      <c r="INY155" s="254"/>
      <c r="INZ155" s="254"/>
      <c r="IOA155" s="254"/>
      <c r="IOB155" s="254"/>
      <c r="IOC155" s="254"/>
      <c r="IOD155" s="254"/>
      <c r="IOE155" s="254"/>
      <c r="IOF155" s="254"/>
      <c r="IOG155" s="254"/>
      <c r="IOH155" s="254"/>
      <c r="IOI155" s="254"/>
      <c r="IOJ155" s="254"/>
      <c r="IOK155" s="254"/>
      <c r="IOL155" s="254"/>
      <c r="IOM155" s="254"/>
      <c r="ION155" s="254"/>
      <c r="IOO155" s="254"/>
      <c r="IOP155" s="254"/>
      <c r="IOQ155" s="254"/>
      <c r="IOR155" s="254"/>
      <c r="IOS155" s="254"/>
      <c r="IOT155" s="254"/>
      <c r="IOU155" s="254"/>
      <c r="IOV155" s="254"/>
      <c r="IOW155" s="254"/>
      <c r="IOX155" s="254"/>
      <c r="IOY155" s="254"/>
      <c r="IOZ155" s="254"/>
      <c r="IPA155" s="254"/>
      <c r="IPB155" s="254"/>
      <c r="IPC155" s="254"/>
      <c r="IPD155" s="254"/>
      <c r="IPE155" s="254"/>
      <c r="IPF155" s="254"/>
      <c r="IPG155" s="254"/>
      <c r="IPH155" s="254"/>
      <c r="IPI155" s="254"/>
      <c r="IPJ155" s="254"/>
      <c r="IPK155" s="254"/>
      <c r="IPL155" s="254"/>
      <c r="IPM155" s="254"/>
      <c r="IPN155" s="254"/>
      <c r="IPO155" s="254"/>
      <c r="IPP155" s="254"/>
      <c r="IPQ155" s="254"/>
      <c r="IPR155" s="254"/>
      <c r="IPS155" s="254"/>
      <c r="IPT155" s="254"/>
      <c r="IPU155" s="254"/>
      <c r="IPV155" s="254"/>
      <c r="IPW155" s="254"/>
      <c r="IPX155" s="254"/>
      <c r="IPY155" s="254"/>
      <c r="IPZ155" s="254"/>
      <c r="IQA155" s="254"/>
      <c r="IQB155" s="254"/>
      <c r="IQC155" s="254"/>
      <c r="IQD155" s="254"/>
      <c r="IQE155" s="254"/>
      <c r="IQF155" s="254"/>
      <c r="IQG155" s="254"/>
      <c r="IQH155" s="254"/>
      <c r="IQI155" s="254"/>
      <c r="IQJ155" s="254"/>
      <c r="IQK155" s="254"/>
      <c r="IQL155" s="254"/>
      <c r="IQM155" s="254"/>
      <c r="IQN155" s="254"/>
      <c r="IQO155" s="254"/>
      <c r="IQP155" s="254"/>
      <c r="IQQ155" s="254"/>
      <c r="IQR155" s="254"/>
      <c r="IQS155" s="254"/>
      <c r="IQT155" s="254"/>
      <c r="IQU155" s="254"/>
      <c r="IQV155" s="254"/>
      <c r="IQW155" s="254"/>
      <c r="IQX155" s="254"/>
      <c r="IQY155" s="254"/>
      <c r="IQZ155" s="254"/>
      <c r="IRA155" s="254"/>
      <c r="IRB155" s="254"/>
      <c r="IRC155" s="254"/>
      <c r="IRD155" s="254"/>
      <c r="IRE155" s="254"/>
      <c r="IRF155" s="254"/>
      <c r="IRG155" s="254"/>
      <c r="IRH155" s="254"/>
      <c r="IRI155" s="254"/>
      <c r="IRJ155" s="254"/>
      <c r="IRK155" s="254"/>
      <c r="IRL155" s="254"/>
      <c r="IRM155" s="254"/>
      <c r="IRN155" s="254"/>
      <c r="IRO155" s="254"/>
      <c r="IRP155" s="254"/>
      <c r="IRQ155" s="254"/>
      <c r="IRR155" s="254"/>
      <c r="IRS155" s="254"/>
      <c r="IRT155" s="254"/>
      <c r="IRU155" s="254"/>
      <c r="IRV155" s="254"/>
      <c r="IRW155" s="254"/>
      <c r="IRX155" s="254"/>
      <c r="IRY155" s="254"/>
      <c r="IRZ155" s="254"/>
      <c r="ISA155" s="254"/>
      <c r="ISB155" s="254"/>
      <c r="ISC155" s="254"/>
      <c r="ISD155" s="254"/>
      <c r="ISE155" s="254"/>
      <c r="ISF155" s="254"/>
      <c r="ISG155" s="254"/>
      <c r="ISH155" s="254"/>
      <c r="ISI155" s="254"/>
      <c r="ISJ155" s="254"/>
      <c r="ISK155" s="254"/>
      <c r="ISL155" s="254"/>
      <c r="ISM155" s="254"/>
      <c r="ISN155" s="254"/>
      <c r="ISO155" s="254"/>
      <c r="ISP155" s="254"/>
      <c r="ISQ155" s="254"/>
      <c r="ISR155" s="254"/>
      <c r="ISS155" s="254"/>
      <c r="IST155" s="254"/>
      <c r="ISU155" s="254"/>
      <c r="ISV155" s="254"/>
      <c r="ISW155" s="254"/>
      <c r="ISX155" s="254"/>
      <c r="ISY155" s="254"/>
      <c r="ISZ155" s="254"/>
      <c r="ITA155" s="254"/>
      <c r="ITB155" s="254"/>
      <c r="ITC155" s="254"/>
      <c r="ITD155" s="254"/>
      <c r="ITE155" s="254"/>
      <c r="ITF155" s="254"/>
      <c r="ITG155" s="254"/>
      <c r="ITH155" s="254"/>
      <c r="ITI155" s="254"/>
      <c r="ITJ155" s="254"/>
      <c r="ITK155" s="254"/>
      <c r="ITL155" s="254"/>
      <c r="ITM155" s="254"/>
      <c r="ITN155" s="254"/>
      <c r="ITO155" s="254"/>
      <c r="ITP155" s="254"/>
      <c r="ITQ155" s="254"/>
      <c r="ITR155" s="254"/>
      <c r="ITS155" s="254"/>
      <c r="ITT155" s="254"/>
      <c r="ITU155" s="254"/>
      <c r="ITV155" s="254"/>
      <c r="ITW155" s="254"/>
      <c r="ITX155" s="254"/>
      <c r="ITY155" s="254"/>
      <c r="ITZ155" s="254"/>
      <c r="IUA155" s="254"/>
      <c r="IUB155" s="254"/>
      <c r="IUC155" s="254"/>
      <c r="IUD155" s="254"/>
      <c r="IUE155" s="254"/>
      <c r="IUF155" s="254"/>
      <c r="IUG155" s="254"/>
      <c r="IUH155" s="254"/>
      <c r="IUI155" s="254"/>
      <c r="IUJ155" s="254"/>
      <c r="IUK155" s="254"/>
      <c r="IUL155" s="254"/>
      <c r="IUM155" s="254"/>
      <c r="IUN155" s="254"/>
      <c r="IUO155" s="254"/>
      <c r="IUP155" s="254"/>
      <c r="IUQ155" s="254"/>
      <c r="IUR155" s="254"/>
      <c r="IUS155" s="254"/>
      <c r="IUT155" s="254"/>
      <c r="IUU155" s="254"/>
      <c r="IUV155" s="254"/>
      <c r="IUW155" s="254"/>
      <c r="IUX155" s="254"/>
      <c r="IUY155" s="254"/>
      <c r="IUZ155" s="254"/>
      <c r="IVA155" s="254"/>
      <c r="IVB155" s="254"/>
      <c r="IVC155" s="254"/>
      <c r="IVD155" s="254"/>
      <c r="IVE155" s="254"/>
      <c r="IVF155" s="254"/>
      <c r="IVG155" s="254"/>
      <c r="IVH155" s="254"/>
      <c r="IVI155" s="254"/>
      <c r="IVJ155" s="254"/>
      <c r="IVK155" s="254"/>
      <c r="IVL155" s="254"/>
      <c r="IVM155" s="254"/>
      <c r="IVN155" s="254"/>
      <c r="IVO155" s="254"/>
      <c r="IVP155" s="254"/>
      <c r="IVQ155" s="254"/>
      <c r="IVR155" s="254"/>
      <c r="IVS155" s="254"/>
      <c r="IVT155" s="254"/>
      <c r="IVU155" s="254"/>
      <c r="IVV155" s="254"/>
      <c r="IVW155" s="254"/>
      <c r="IVX155" s="254"/>
      <c r="IVY155" s="254"/>
      <c r="IVZ155" s="254"/>
      <c r="IWA155" s="254"/>
      <c r="IWB155" s="254"/>
      <c r="IWC155" s="254"/>
      <c r="IWD155" s="254"/>
      <c r="IWE155" s="254"/>
      <c r="IWF155" s="254"/>
      <c r="IWG155" s="254"/>
      <c r="IWH155" s="254"/>
      <c r="IWI155" s="254"/>
      <c r="IWJ155" s="254"/>
      <c r="IWK155" s="254"/>
      <c r="IWL155" s="254"/>
      <c r="IWM155" s="254"/>
      <c r="IWN155" s="254"/>
      <c r="IWO155" s="254"/>
      <c r="IWP155" s="254"/>
      <c r="IWQ155" s="254"/>
      <c r="IWR155" s="254"/>
      <c r="IWS155" s="254"/>
      <c r="IWT155" s="254"/>
      <c r="IWU155" s="254"/>
      <c r="IWV155" s="254"/>
      <c r="IWW155" s="254"/>
      <c r="IWX155" s="254"/>
      <c r="IWY155" s="254"/>
      <c r="IWZ155" s="254"/>
      <c r="IXA155" s="254"/>
      <c r="IXB155" s="254"/>
      <c r="IXC155" s="254"/>
      <c r="IXD155" s="254"/>
      <c r="IXE155" s="254"/>
      <c r="IXF155" s="254"/>
      <c r="IXG155" s="254"/>
      <c r="IXH155" s="254"/>
      <c r="IXI155" s="254"/>
      <c r="IXJ155" s="254"/>
      <c r="IXK155" s="254"/>
      <c r="IXL155" s="254"/>
      <c r="IXM155" s="254"/>
      <c r="IXN155" s="254"/>
      <c r="IXO155" s="254"/>
      <c r="IXP155" s="254"/>
      <c r="IXQ155" s="254"/>
      <c r="IXR155" s="254"/>
      <c r="IXS155" s="254"/>
      <c r="IXT155" s="254"/>
      <c r="IXU155" s="254"/>
      <c r="IXV155" s="254"/>
      <c r="IXW155" s="254"/>
      <c r="IXX155" s="254"/>
      <c r="IXY155" s="254"/>
      <c r="IXZ155" s="254"/>
      <c r="IYA155" s="254"/>
      <c r="IYB155" s="254"/>
      <c r="IYC155" s="254"/>
      <c r="IYD155" s="254"/>
      <c r="IYE155" s="254"/>
      <c r="IYF155" s="254"/>
      <c r="IYG155" s="254"/>
      <c r="IYH155" s="254"/>
      <c r="IYI155" s="254"/>
      <c r="IYJ155" s="254"/>
      <c r="IYK155" s="254"/>
      <c r="IYL155" s="254"/>
      <c r="IYM155" s="254"/>
      <c r="IYN155" s="254"/>
      <c r="IYO155" s="254"/>
      <c r="IYP155" s="254"/>
      <c r="IYQ155" s="254"/>
      <c r="IYR155" s="254"/>
      <c r="IYS155" s="254"/>
      <c r="IYT155" s="254"/>
      <c r="IYU155" s="254"/>
      <c r="IYV155" s="254"/>
      <c r="IYW155" s="254"/>
      <c r="IYX155" s="254"/>
      <c r="IYY155" s="254"/>
      <c r="IYZ155" s="254"/>
      <c r="IZA155" s="254"/>
      <c r="IZB155" s="254"/>
      <c r="IZC155" s="254"/>
      <c r="IZD155" s="254"/>
      <c r="IZE155" s="254"/>
      <c r="IZF155" s="254"/>
      <c r="IZG155" s="254"/>
      <c r="IZH155" s="254"/>
      <c r="IZI155" s="254"/>
      <c r="IZJ155" s="254"/>
      <c r="IZK155" s="254"/>
      <c r="IZL155" s="254"/>
      <c r="IZM155" s="254"/>
      <c r="IZN155" s="254"/>
      <c r="IZO155" s="254"/>
      <c r="IZP155" s="254"/>
      <c r="IZQ155" s="254"/>
      <c r="IZR155" s="254"/>
      <c r="IZS155" s="254"/>
      <c r="IZT155" s="254"/>
      <c r="IZU155" s="254"/>
      <c r="IZV155" s="254"/>
      <c r="IZW155" s="254"/>
      <c r="IZX155" s="254"/>
      <c r="IZY155" s="254"/>
      <c r="IZZ155" s="254"/>
      <c r="JAA155" s="254"/>
      <c r="JAB155" s="254"/>
      <c r="JAC155" s="254"/>
      <c r="JAD155" s="254"/>
      <c r="JAE155" s="254"/>
      <c r="JAF155" s="254"/>
      <c r="JAG155" s="254"/>
      <c r="JAH155" s="254"/>
      <c r="JAI155" s="254"/>
      <c r="JAJ155" s="254"/>
      <c r="JAK155" s="254"/>
      <c r="JAL155" s="254"/>
      <c r="JAM155" s="254"/>
      <c r="JAN155" s="254"/>
      <c r="JAO155" s="254"/>
      <c r="JAP155" s="254"/>
      <c r="JAQ155" s="254"/>
      <c r="JAR155" s="254"/>
      <c r="JAS155" s="254"/>
      <c r="JAT155" s="254"/>
      <c r="JAU155" s="254"/>
      <c r="JAV155" s="254"/>
      <c r="JAW155" s="254"/>
      <c r="JAX155" s="254"/>
      <c r="JAY155" s="254"/>
      <c r="JAZ155" s="254"/>
      <c r="JBA155" s="254"/>
      <c r="JBB155" s="254"/>
      <c r="JBC155" s="254"/>
      <c r="JBD155" s="254"/>
      <c r="JBE155" s="254"/>
      <c r="JBF155" s="254"/>
      <c r="JBG155" s="254"/>
      <c r="JBH155" s="254"/>
      <c r="JBI155" s="254"/>
      <c r="JBJ155" s="254"/>
      <c r="JBK155" s="254"/>
      <c r="JBL155" s="254"/>
      <c r="JBM155" s="254"/>
      <c r="JBN155" s="254"/>
      <c r="JBO155" s="254"/>
      <c r="JBP155" s="254"/>
      <c r="JBQ155" s="254"/>
      <c r="JBR155" s="254"/>
      <c r="JBS155" s="254"/>
      <c r="JBT155" s="254"/>
      <c r="JBU155" s="254"/>
      <c r="JBV155" s="254"/>
      <c r="JBW155" s="254"/>
      <c r="JBX155" s="254"/>
      <c r="JBY155" s="254"/>
      <c r="JBZ155" s="254"/>
      <c r="JCA155" s="254"/>
      <c r="JCB155" s="254"/>
      <c r="JCC155" s="254"/>
      <c r="JCD155" s="254"/>
      <c r="JCE155" s="254"/>
      <c r="JCF155" s="254"/>
      <c r="JCG155" s="254"/>
      <c r="JCH155" s="254"/>
      <c r="JCI155" s="254"/>
      <c r="JCJ155" s="254"/>
      <c r="JCK155" s="254"/>
      <c r="JCL155" s="254"/>
      <c r="JCM155" s="254"/>
      <c r="JCN155" s="254"/>
      <c r="JCO155" s="254"/>
      <c r="JCP155" s="254"/>
      <c r="JCQ155" s="254"/>
      <c r="JCR155" s="254"/>
      <c r="JCS155" s="254"/>
      <c r="JCT155" s="254"/>
      <c r="JCU155" s="254"/>
      <c r="JCV155" s="254"/>
      <c r="JCW155" s="254"/>
      <c r="JCX155" s="254"/>
      <c r="JCY155" s="254"/>
      <c r="JCZ155" s="254"/>
      <c r="JDA155" s="254"/>
      <c r="JDB155" s="254"/>
      <c r="JDC155" s="254"/>
      <c r="JDD155" s="254"/>
      <c r="JDE155" s="254"/>
      <c r="JDF155" s="254"/>
      <c r="JDG155" s="254"/>
      <c r="JDH155" s="254"/>
      <c r="JDI155" s="254"/>
      <c r="JDJ155" s="254"/>
      <c r="JDK155" s="254"/>
      <c r="JDL155" s="254"/>
      <c r="JDM155" s="254"/>
      <c r="JDN155" s="254"/>
      <c r="JDO155" s="254"/>
      <c r="JDP155" s="254"/>
      <c r="JDQ155" s="254"/>
      <c r="JDR155" s="254"/>
      <c r="JDS155" s="254"/>
      <c r="JDT155" s="254"/>
      <c r="JDU155" s="254"/>
      <c r="JDV155" s="254"/>
      <c r="JDW155" s="254"/>
      <c r="JDX155" s="254"/>
      <c r="JDY155" s="254"/>
      <c r="JDZ155" s="254"/>
      <c r="JEA155" s="254"/>
      <c r="JEB155" s="254"/>
      <c r="JEC155" s="254"/>
      <c r="JED155" s="254"/>
      <c r="JEE155" s="254"/>
      <c r="JEF155" s="254"/>
      <c r="JEG155" s="254"/>
      <c r="JEH155" s="254"/>
      <c r="JEI155" s="254"/>
      <c r="JEJ155" s="254"/>
      <c r="JEK155" s="254"/>
      <c r="JEL155" s="254"/>
      <c r="JEM155" s="254"/>
      <c r="JEN155" s="254"/>
      <c r="JEO155" s="254"/>
      <c r="JEP155" s="254"/>
      <c r="JEQ155" s="254"/>
      <c r="JER155" s="254"/>
      <c r="JES155" s="254"/>
      <c r="JET155" s="254"/>
      <c r="JEU155" s="254"/>
      <c r="JEV155" s="254"/>
      <c r="JEW155" s="254"/>
      <c r="JEX155" s="254"/>
      <c r="JEY155" s="254"/>
      <c r="JEZ155" s="254"/>
      <c r="JFA155" s="254"/>
      <c r="JFB155" s="254"/>
      <c r="JFC155" s="254"/>
      <c r="JFD155" s="254"/>
      <c r="JFE155" s="254"/>
      <c r="JFF155" s="254"/>
      <c r="JFG155" s="254"/>
      <c r="JFH155" s="254"/>
      <c r="JFI155" s="254"/>
      <c r="JFJ155" s="254"/>
      <c r="JFK155" s="254"/>
      <c r="JFL155" s="254"/>
      <c r="JFM155" s="254"/>
      <c r="JFN155" s="254"/>
      <c r="JFO155" s="254"/>
      <c r="JFP155" s="254"/>
      <c r="JFQ155" s="254"/>
      <c r="JFR155" s="254"/>
      <c r="JFS155" s="254"/>
      <c r="JFT155" s="254"/>
      <c r="JFU155" s="254"/>
      <c r="JFV155" s="254"/>
      <c r="JFW155" s="254"/>
      <c r="JFX155" s="254"/>
      <c r="JFY155" s="254"/>
      <c r="JFZ155" s="254"/>
      <c r="JGA155" s="254"/>
      <c r="JGB155" s="254"/>
      <c r="JGC155" s="254"/>
      <c r="JGD155" s="254"/>
      <c r="JGE155" s="254"/>
      <c r="JGF155" s="254"/>
      <c r="JGG155" s="254"/>
      <c r="JGH155" s="254"/>
      <c r="JGI155" s="254"/>
      <c r="JGJ155" s="254"/>
      <c r="JGK155" s="254"/>
      <c r="JGL155" s="254"/>
      <c r="JGM155" s="254"/>
      <c r="JGN155" s="254"/>
      <c r="JGO155" s="254"/>
      <c r="JGP155" s="254"/>
      <c r="JGQ155" s="254"/>
      <c r="JGR155" s="254"/>
      <c r="JGS155" s="254"/>
      <c r="JGT155" s="254"/>
      <c r="JGU155" s="254"/>
      <c r="JGV155" s="254"/>
      <c r="JGW155" s="254"/>
      <c r="JGX155" s="254"/>
      <c r="JGY155" s="254"/>
      <c r="JGZ155" s="254"/>
      <c r="JHA155" s="254"/>
      <c r="JHB155" s="254"/>
      <c r="JHC155" s="254"/>
      <c r="JHD155" s="254"/>
      <c r="JHE155" s="254"/>
      <c r="JHF155" s="254"/>
      <c r="JHG155" s="254"/>
      <c r="JHH155" s="254"/>
      <c r="JHI155" s="254"/>
      <c r="JHJ155" s="254"/>
      <c r="JHK155" s="254"/>
      <c r="JHL155" s="254"/>
      <c r="JHM155" s="254"/>
      <c r="JHN155" s="254"/>
      <c r="JHO155" s="254"/>
      <c r="JHP155" s="254"/>
      <c r="JHQ155" s="254"/>
      <c r="JHR155" s="254"/>
      <c r="JHS155" s="254"/>
      <c r="JHT155" s="254"/>
      <c r="JHU155" s="254"/>
      <c r="JHV155" s="254"/>
      <c r="JHW155" s="254"/>
      <c r="JHX155" s="254"/>
      <c r="JHY155" s="254"/>
      <c r="JHZ155" s="254"/>
      <c r="JIA155" s="254"/>
      <c r="JIB155" s="254"/>
      <c r="JIC155" s="254"/>
      <c r="JID155" s="254"/>
      <c r="JIE155" s="254"/>
      <c r="JIF155" s="254"/>
      <c r="JIG155" s="254"/>
      <c r="JIH155" s="254"/>
      <c r="JII155" s="254"/>
      <c r="JIJ155" s="254"/>
      <c r="JIK155" s="254"/>
      <c r="JIL155" s="254"/>
      <c r="JIM155" s="254"/>
      <c r="JIN155" s="254"/>
      <c r="JIO155" s="254"/>
      <c r="JIP155" s="254"/>
      <c r="JIQ155" s="254"/>
      <c r="JIR155" s="254"/>
      <c r="JIS155" s="254"/>
      <c r="JIT155" s="254"/>
      <c r="JIU155" s="254"/>
      <c r="JIV155" s="254"/>
      <c r="JIW155" s="254"/>
      <c r="JIX155" s="254"/>
      <c r="JIY155" s="254"/>
      <c r="JIZ155" s="254"/>
      <c r="JJA155" s="254"/>
      <c r="JJB155" s="254"/>
      <c r="JJC155" s="254"/>
      <c r="JJD155" s="254"/>
      <c r="JJE155" s="254"/>
      <c r="JJF155" s="254"/>
      <c r="JJG155" s="254"/>
      <c r="JJH155" s="254"/>
      <c r="JJI155" s="254"/>
      <c r="JJJ155" s="254"/>
      <c r="JJK155" s="254"/>
      <c r="JJL155" s="254"/>
      <c r="JJM155" s="254"/>
      <c r="JJN155" s="254"/>
      <c r="JJO155" s="254"/>
      <c r="JJP155" s="254"/>
      <c r="JJQ155" s="254"/>
      <c r="JJR155" s="254"/>
      <c r="JJS155" s="254"/>
      <c r="JJT155" s="254"/>
      <c r="JJU155" s="254"/>
      <c r="JJV155" s="254"/>
      <c r="JJW155" s="254"/>
      <c r="JJX155" s="254"/>
      <c r="JJY155" s="254"/>
      <c r="JJZ155" s="254"/>
      <c r="JKA155" s="254"/>
      <c r="JKB155" s="254"/>
      <c r="JKC155" s="254"/>
      <c r="JKD155" s="254"/>
      <c r="JKE155" s="254"/>
      <c r="JKF155" s="254"/>
      <c r="JKG155" s="254"/>
      <c r="JKH155" s="254"/>
      <c r="JKI155" s="254"/>
      <c r="JKJ155" s="254"/>
      <c r="JKK155" s="254"/>
      <c r="JKL155" s="254"/>
      <c r="JKM155" s="254"/>
      <c r="JKN155" s="254"/>
      <c r="JKO155" s="254"/>
      <c r="JKP155" s="254"/>
      <c r="JKQ155" s="254"/>
      <c r="JKR155" s="254"/>
      <c r="JKS155" s="254"/>
      <c r="JKT155" s="254"/>
      <c r="JKU155" s="254"/>
      <c r="JKV155" s="254"/>
      <c r="JKW155" s="254"/>
      <c r="JKX155" s="254"/>
      <c r="JKY155" s="254"/>
      <c r="JKZ155" s="254"/>
      <c r="JLA155" s="254"/>
      <c r="JLB155" s="254"/>
      <c r="JLC155" s="254"/>
      <c r="JLD155" s="254"/>
      <c r="JLE155" s="254"/>
      <c r="JLF155" s="254"/>
      <c r="JLG155" s="254"/>
      <c r="JLH155" s="254"/>
      <c r="JLI155" s="254"/>
      <c r="JLJ155" s="254"/>
      <c r="JLK155" s="254"/>
      <c r="JLL155" s="254"/>
      <c r="JLM155" s="254"/>
      <c r="JLN155" s="254"/>
      <c r="JLO155" s="254"/>
      <c r="JLP155" s="254"/>
      <c r="JLQ155" s="254"/>
      <c r="JLR155" s="254"/>
      <c r="JLS155" s="254"/>
      <c r="JLT155" s="254"/>
      <c r="JLU155" s="254"/>
      <c r="JLV155" s="254"/>
      <c r="JLW155" s="254"/>
      <c r="JLX155" s="254"/>
      <c r="JLY155" s="254"/>
      <c r="JLZ155" s="254"/>
      <c r="JMA155" s="254"/>
      <c r="JMB155" s="254"/>
      <c r="JMC155" s="254"/>
      <c r="JMD155" s="254"/>
      <c r="JME155" s="254"/>
      <c r="JMF155" s="254"/>
      <c r="JMG155" s="254"/>
      <c r="JMH155" s="254"/>
      <c r="JMI155" s="254"/>
      <c r="JMJ155" s="254"/>
      <c r="JMK155" s="254"/>
      <c r="JML155" s="254"/>
      <c r="JMM155" s="254"/>
      <c r="JMN155" s="254"/>
      <c r="JMO155" s="254"/>
      <c r="JMP155" s="254"/>
      <c r="JMQ155" s="254"/>
      <c r="JMR155" s="254"/>
      <c r="JMS155" s="254"/>
      <c r="JMT155" s="254"/>
      <c r="JMU155" s="254"/>
      <c r="JMV155" s="254"/>
      <c r="JMW155" s="254"/>
      <c r="JMX155" s="254"/>
      <c r="JMY155" s="254"/>
      <c r="JMZ155" s="254"/>
      <c r="JNA155" s="254"/>
      <c r="JNB155" s="254"/>
      <c r="JNC155" s="254"/>
      <c r="JND155" s="254"/>
      <c r="JNE155" s="254"/>
      <c r="JNF155" s="254"/>
      <c r="JNG155" s="254"/>
      <c r="JNH155" s="254"/>
      <c r="JNI155" s="254"/>
      <c r="JNJ155" s="254"/>
      <c r="JNK155" s="254"/>
      <c r="JNL155" s="254"/>
      <c r="JNM155" s="254"/>
      <c r="JNN155" s="254"/>
      <c r="JNO155" s="254"/>
      <c r="JNP155" s="254"/>
      <c r="JNQ155" s="254"/>
      <c r="JNR155" s="254"/>
      <c r="JNS155" s="254"/>
      <c r="JNT155" s="254"/>
      <c r="JNU155" s="254"/>
      <c r="JNV155" s="254"/>
      <c r="JNW155" s="254"/>
      <c r="JNX155" s="254"/>
      <c r="JNY155" s="254"/>
      <c r="JNZ155" s="254"/>
      <c r="JOA155" s="254"/>
      <c r="JOB155" s="254"/>
      <c r="JOC155" s="254"/>
      <c r="JOD155" s="254"/>
      <c r="JOE155" s="254"/>
      <c r="JOF155" s="254"/>
      <c r="JOG155" s="254"/>
      <c r="JOH155" s="254"/>
      <c r="JOI155" s="254"/>
      <c r="JOJ155" s="254"/>
      <c r="JOK155" s="254"/>
      <c r="JOL155" s="254"/>
      <c r="JOM155" s="254"/>
      <c r="JON155" s="254"/>
      <c r="JOO155" s="254"/>
      <c r="JOP155" s="254"/>
      <c r="JOQ155" s="254"/>
      <c r="JOR155" s="254"/>
      <c r="JOS155" s="254"/>
      <c r="JOT155" s="254"/>
      <c r="JOU155" s="254"/>
      <c r="JOV155" s="254"/>
      <c r="JOW155" s="254"/>
      <c r="JOX155" s="254"/>
      <c r="JOY155" s="254"/>
      <c r="JOZ155" s="254"/>
      <c r="JPA155" s="254"/>
      <c r="JPB155" s="254"/>
      <c r="JPC155" s="254"/>
      <c r="JPD155" s="254"/>
      <c r="JPE155" s="254"/>
      <c r="JPF155" s="254"/>
      <c r="JPG155" s="254"/>
      <c r="JPH155" s="254"/>
      <c r="JPI155" s="254"/>
      <c r="JPJ155" s="254"/>
      <c r="JPK155" s="254"/>
      <c r="JPL155" s="254"/>
      <c r="JPM155" s="254"/>
      <c r="JPN155" s="254"/>
      <c r="JPO155" s="254"/>
      <c r="JPP155" s="254"/>
      <c r="JPQ155" s="254"/>
      <c r="JPR155" s="254"/>
      <c r="JPS155" s="254"/>
      <c r="JPT155" s="254"/>
      <c r="JPU155" s="254"/>
      <c r="JPV155" s="254"/>
      <c r="JPW155" s="254"/>
      <c r="JPX155" s="254"/>
      <c r="JPY155" s="254"/>
      <c r="JPZ155" s="254"/>
      <c r="JQA155" s="254"/>
      <c r="JQB155" s="254"/>
      <c r="JQC155" s="254"/>
      <c r="JQD155" s="254"/>
      <c r="JQE155" s="254"/>
      <c r="JQF155" s="254"/>
      <c r="JQG155" s="254"/>
      <c r="JQH155" s="254"/>
      <c r="JQI155" s="254"/>
      <c r="JQJ155" s="254"/>
      <c r="JQK155" s="254"/>
      <c r="JQL155" s="254"/>
      <c r="JQM155" s="254"/>
      <c r="JQN155" s="254"/>
      <c r="JQO155" s="254"/>
      <c r="JQP155" s="254"/>
      <c r="JQQ155" s="254"/>
      <c r="JQR155" s="254"/>
      <c r="JQS155" s="254"/>
      <c r="JQT155" s="254"/>
      <c r="JQU155" s="254"/>
      <c r="JQV155" s="254"/>
      <c r="JQW155" s="254"/>
      <c r="JQX155" s="254"/>
      <c r="JQY155" s="254"/>
      <c r="JQZ155" s="254"/>
      <c r="JRA155" s="254"/>
      <c r="JRB155" s="254"/>
      <c r="JRC155" s="254"/>
      <c r="JRD155" s="254"/>
      <c r="JRE155" s="254"/>
      <c r="JRF155" s="254"/>
      <c r="JRG155" s="254"/>
      <c r="JRH155" s="254"/>
      <c r="JRI155" s="254"/>
      <c r="JRJ155" s="254"/>
      <c r="JRK155" s="254"/>
      <c r="JRL155" s="254"/>
      <c r="JRM155" s="254"/>
      <c r="JRN155" s="254"/>
      <c r="JRO155" s="254"/>
      <c r="JRP155" s="254"/>
      <c r="JRQ155" s="254"/>
      <c r="JRR155" s="254"/>
      <c r="JRS155" s="254"/>
      <c r="JRT155" s="254"/>
      <c r="JRU155" s="254"/>
      <c r="JRV155" s="254"/>
      <c r="JRW155" s="254"/>
      <c r="JRX155" s="254"/>
      <c r="JRY155" s="254"/>
      <c r="JRZ155" s="254"/>
      <c r="JSA155" s="254"/>
      <c r="JSB155" s="254"/>
      <c r="JSC155" s="254"/>
      <c r="JSD155" s="254"/>
      <c r="JSE155" s="254"/>
      <c r="JSF155" s="254"/>
      <c r="JSG155" s="254"/>
      <c r="JSH155" s="254"/>
      <c r="JSI155" s="254"/>
      <c r="JSJ155" s="254"/>
      <c r="JSK155" s="254"/>
      <c r="JSL155" s="254"/>
      <c r="JSM155" s="254"/>
      <c r="JSN155" s="254"/>
      <c r="JSO155" s="254"/>
      <c r="JSP155" s="254"/>
      <c r="JSQ155" s="254"/>
      <c r="JSR155" s="254"/>
      <c r="JSS155" s="254"/>
      <c r="JST155" s="254"/>
      <c r="JSU155" s="254"/>
      <c r="JSV155" s="254"/>
      <c r="JSW155" s="254"/>
      <c r="JSX155" s="254"/>
      <c r="JSY155" s="254"/>
      <c r="JSZ155" s="254"/>
      <c r="JTA155" s="254"/>
      <c r="JTB155" s="254"/>
      <c r="JTC155" s="254"/>
      <c r="JTD155" s="254"/>
      <c r="JTE155" s="254"/>
      <c r="JTF155" s="254"/>
      <c r="JTG155" s="254"/>
      <c r="JTH155" s="254"/>
      <c r="JTI155" s="254"/>
      <c r="JTJ155" s="254"/>
      <c r="JTK155" s="254"/>
      <c r="JTL155" s="254"/>
      <c r="JTM155" s="254"/>
      <c r="JTN155" s="254"/>
      <c r="JTO155" s="254"/>
      <c r="JTP155" s="254"/>
      <c r="JTQ155" s="254"/>
      <c r="JTR155" s="254"/>
      <c r="JTS155" s="254"/>
      <c r="JTT155" s="254"/>
      <c r="JTU155" s="254"/>
      <c r="JTV155" s="254"/>
      <c r="JTW155" s="254"/>
      <c r="JTX155" s="254"/>
      <c r="JTY155" s="254"/>
      <c r="JTZ155" s="254"/>
      <c r="JUA155" s="254"/>
      <c r="JUB155" s="254"/>
      <c r="JUC155" s="254"/>
      <c r="JUD155" s="254"/>
      <c r="JUE155" s="254"/>
      <c r="JUF155" s="254"/>
      <c r="JUG155" s="254"/>
      <c r="JUH155" s="254"/>
      <c r="JUI155" s="254"/>
      <c r="JUJ155" s="254"/>
      <c r="JUK155" s="254"/>
      <c r="JUL155" s="254"/>
      <c r="JUM155" s="254"/>
      <c r="JUN155" s="254"/>
      <c r="JUO155" s="254"/>
      <c r="JUP155" s="254"/>
      <c r="JUQ155" s="254"/>
      <c r="JUR155" s="254"/>
      <c r="JUS155" s="254"/>
      <c r="JUT155" s="254"/>
      <c r="JUU155" s="254"/>
      <c r="JUV155" s="254"/>
      <c r="JUW155" s="254"/>
      <c r="JUX155" s="254"/>
      <c r="JUY155" s="254"/>
      <c r="JUZ155" s="254"/>
      <c r="JVA155" s="254"/>
      <c r="JVB155" s="254"/>
      <c r="JVC155" s="254"/>
      <c r="JVD155" s="254"/>
      <c r="JVE155" s="254"/>
      <c r="JVF155" s="254"/>
      <c r="JVG155" s="254"/>
      <c r="JVH155" s="254"/>
      <c r="JVI155" s="254"/>
      <c r="JVJ155" s="254"/>
      <c r="JVK155" s="254"/>
      <c r="JVL155" s="254"/>
      <c r="JVM155" s="254"/>
      <c r="JVN155" s="254"/>
      <c r="JVO155" s="254"/>
      <c r="JVP155" s="254"/>
      <c r="JVQ155" s="254"/>
      <c r="JVR155" s="254"/>
      <c r="JVS155" s="254"/>
      <c r="JVT155" s="254"/>
      <c r="JVU155" s="254"/>
      <c r="JVV155" s="254"/>
      <c r="JVW155" s="254"/>
      <c r="JVX155" s="254"/>
      <c r="JVY155" s="254"/>
      <c r="JVZ155" s="254"/>
      <c r="JWA155" s="254"/>
      <c r="JWB155" s="254"/>
      <c r="JWC155" s="254"/>
      <c r="JWD155" s="254"/>
      <c r="JWE155" s="254"/>
      <c r="JWF155" s="254"/>
      <c r="JWG155" s="254"/>
      <c r="JWH155" s="254"/>
      <c r="JWI155" s="254"/>
      <c r="JWJ155" s="254"/>
      <c r="JWK155" s="254"/>
      <c r="JWL155" s="254"/>
      <c r="JWM155" s="254"/>
      <c r="JWN155" s="254"/>
      <c r="JWO155" s="254"/>
      <c r="JWP155" s="254"/>
      <c r="JWQ155" s="254"/>
      <c r="JWR155" s="254"/>
      <c r="JWS155" s="254"/>
      <c r="JWT155" s="254"/>
      <c r="JWU155" s="254"/>
      <c r="JWV155" s="254"/>
      <c r="JWW155" s="254"/>
      <c r="JWX155" s="254"/>
      <c r="JWY155" s="254"/>
      <c r="JWZ155" s="254"/>
      <c r="JXA155" s="254"/>
      <c r="JXB155" s="254"/>
      <c r="JXC155" s="254"/>
      <c r="JXD155" s="254"/>
      <c r="JXE155" s="254"/>
      <c r="JXF155" s="254"/>
      <c r="JXG155" s="254"/>
      <c r="JXH155" s="254"/>
      <c r="JXI155" s="254"/>
      <c r="JXJ155" s="254"/>
      <c r="JXK155" s="254"/>
      <c r="JXL155" s="254"/>
      <c r="JXM155" s="254"/>
      <c r="JXN155" s="254"/>
      <c r="JXO155" s="254"/>
      <c r="JXP155" s="254"/>
      <c r="JXQ155" s="254"/>
      <c r="JXR155" s="254"/>
      <c r="JXS155" s="254"/>
      <c r="JXT155" s="254"/>
      <c r="JXU155" s="254"/>
      <c r="JXV155" s="254"/>
      <c r="JXW155" s="254"/>
      <c r="JXX155" s="254"/>
      <c r="JXY155" s="254"/>
      <c r="JXZ155" s="254"/>
      <c r="JYA155" s="254"/>
      <c r="JYB155" s="254"/>
      <c r="JYC155" s="254"/>
      <c r="JYD155" s="254"/>
      <c r="JYE155" s="254"/>
      <c r="JYF155" s="254"/>
      <c r="JYG155" s="254"/>
      <c r="JYH155" s="254"/>
      <c r="JYI155" s="254"/>
      <c r="JYJ155" s="254"/>
      <c r="JYK155" s="254"/>
      <c r="JYL155" s="254"/>
      <c r="JYM155" s="254"/>
      <c r="JYN155" s="254"/>
      <c r="JYO155" s="254"/>
      <c r="JYP155" s="254"/>
      <c r="JYQ155" s="254"/>
      <c r="JYR155" s="254"/>
      <c r="JYS155" s="254"/>
      <c r="JYT155" s="254"/>
      <c r="JYU155" s="254"/>
      <c r="JYV155" s="254"/>
      <c r="JYW155" s="254"/>
      <c r="JYX155" s="254"/>
      <c r="JYY155" s="254"/>
      <c r="JYZ155" s="254"/>
      <c r="JZA155" s="254"/>
      <c r="JZB155" s="254"/>
      <c r="JZC155" s="254"/>
      <c r="JZD155" s="254"/>
      <c r="JZE155" s="254"/>
      <c r="JZF155" s="254"/>
      <c r="JZG155" s="254"/>
      <c r="JZH155" s="254"/>
      <c r="JZI155" s="254"/>
      <c r="JZJ155" s="254"/>
      <c r="JZK155" s="254"/>
      <c r="JZL155" s="254"/>
      <c r="JZM155" s="254"/>
      <c r="JZN155" s="254"/>
      <c r="JZO155" s="254"/>
      <c r="JZP155" s="254"/>
      <c r="JZQ155" s="254"/>
      <c r="JZR155" s="254"/>
      <c r="JZS155" s="254"/>
      <c r="JZT155" s="254"/>
      <c r="JZU155" s="254"/>
      <c r="JZV155" s="254"/>
      <c r="JZW155" s="254"/>
      <c r="JZX155" s="254"/>
      <c r="JZY155" s="254"/>
      <c r="JZZ155" s="254"/>
      <c r="KAA155" s="254"/>
      <c r="KAB155" s="254"/>
      <c r="KAC155" s="254"/>
      <c r="KAD155" s="254"/>
      <c r="KAE155" s="254"/>
      <c r="KAF155" s="254"/>
      <c r="KAG155" s="254"/>
      <c r="KAH155" s="254"/>
      <c r="KAI155" s="254"/>
      <c r="KAJ155" s="254"/>
      <c r="KAK155" s="254"/>
      <c r="KAL155" s="254"/>
      <c r="KAM155" s="254"/>
      <c r="KAN155" s="254"/>
      <c r="KAO155" s="254"/>
      <c r="KAP155" s="254"/>
      <c r="KAQ155" s="254"/>
      <c r="KAR155" s="254"/>
      <c r="KAS155" s="254"/>
      <c r="KAT155" s="254"/>
      <c r="KAU155" s="254"/>
      <c r="KAV155" s="254"/>
      <c r="KAW155" s="254"/>
      <c r="KAX155" s="254"/>
      <c r="KAY155" s="254"/>
      <c r="KAZ155" s="254"/>
      <c r="KBA155" s="254"/>
      <c r="KBB155" s="254"/>
      <c r="KBC155" s="254"/>
      <c r="KBD155" s="254"/>
      <c r="KBE155" s="254"/>
      <c r="KBF155" s="254"/>
      <c r="KBG155" s="254"/>
      <c r="KBH155" s="254"/>
      <c r="KBI155" s="254"/>
      <c r="KBJ155" s="254"/>
      <c r="KBK155" s="254"/>
      <c r="KBL155" s="254"/>
      <c r="KBM155" s="254"/>
      <c r="KBN155" s="254"/>
      <c r="KBO155" s="254"/>
      <c r="KBP155" s="254"/>
      <c r="KBQ155" s="254"/>
      <c r="KBR155" s="254"/>
      <c r="KBS155" s="254"/>
      <c r="KBT155" s="254"/>
      <c r="KBU155" s="254"/>
      <c r="KBV155" s="254"/>
      <c r="KBW155" s="254"/>
      <c r="KBX155" s="254"/>
      <c r="KBY155" s="254"/>
      <c r="KBZ155" s="254"/>
      <c r="KCA155" s="254"/>
      <c r="KCB155" s="254"/>
      <c r="KCC155" s="254"/>
      <c r="KCD155" s="254"/>
      <c r="KCE155" s="254"/>
      <c r="KCF155" s="254"/>
      <c r="KCG155" s="254"/>
      <c r="KCH155" s="254"/>
      <c r="KCI155" s="254"/>
      <c r="KCJ155" s="254"/>
      <c r="KCK155" s="254"/>
      <c r="KCL155" s="254"/>
      <c r="KCM155" s="254"/>
      <c r="KCN155" s="254"/>
      <c r="KCO155" s="254"/>
      <c r="KCP155" s="254"/>
      <c r="KCQ155" s="254"/>
      <c r="KCR155" s="254"/>
      <c r="KCS155" s="254"/>
      <c r="KCT155" s="254"/>
      <c r="KCU155" s="254"/>
      <c r="KCV155" s="254"/>
      <c r="KCW155" s="254"/>
      <c r="KCX155" s="254"/>
      <c r="KCY155" s="254"/>
      <c r="KCZ155" s="254"/>
      <c r="KDA155" s="254"/>
      <c r="KDB155" s="254"/>
      <c r="KDC155" s="254"/>
      <c r="KDD155" s="254"/>
      <c r="KDE155" s="254"/>
      <c r="KDF155" s="254"/>
      <c r="KDG155" s="254"/>
      <c r="KDH155" s="254"/>
      <c r="KDI155" s="254"/>
      <c r="KDJ155" s="254"/>
      <c r="KDK155" s="254"/>
      <c r="KDL155" s="254"/>
      <c r="KDM155" s="254"/>
      <c r="KDN155" s="254"/>
      <c r="KDO155" s="254"/>
      <c r="KDP155" s="254"/>
      <c r="KDQ155" s="254"/>
      <c r="KDR155" s="254"/>
      <c r="KDS155" s="254"/>
      <c r="KDT155" s="254"/>
      <c r="KDU155" s="254"/>
      <c r="KDV155" s="254"/>
      <c r="KDW155" s="254"/>
      <c r="KDX155" s="254"/>
      <c r="KDY155" s="254"/>
      <c r="KDZ155" s="254"/>
      <c r="KEA155" s="254"/>
      <c r="KEB155" s="254"/>
      <c r="KEC155" s="254"/>
      <c r="KED155" s="254"/>
      <c r="KEE155" s="254"/>
      <c r="KEF155" s="254"/>
      <c r="KEG155" s="254"/>
      <c r="KEH155" s="254"/>
      <c r="KEI155" s="254"/>
      <c r="KEJ155" s="254"/>
      <c r="KEK155" s="254"/>
      <c r="KEL155" s="254"/>
      <c r="KEM155" s="254"/>
      <c r="KEN155" s="254"/>
      <c r="KEO155" s="254"/>
      <c r="KEP155" s="254"/>
      <c r="KEQ155" s="254"/>
      <c r="KER155" s="254"/>
      <c r="KES155" s="254"/>
      <c r="KET155" s="254"/>
      <c r="KEU155" s="254"/>
      <c r="KEV155" s="254"/>
      <c r="KEW155" s="254"/>
      <c r="KEX155" s="254"/>
      <c r="KEY155" s="254"/>
      <c r="KEZ155" s="254"/>
      <c r="KFA155" s="254"/>
      <c r="KFB155" s="254"/>
      <c r="KFC155" s="254"/>
      <c r="KFD155" s="254"/>
      <c r="KFE155" s="254"/>
      <c r="KFF155" s="254"/>
      <c r="KFG155" s="254"/>
      <c r="KFH155" s="254"/>
      <c r="KFI155" s="254"/>
      <c r="KFJ155" s="254"/>
      <c r="KFK155" s="254"/>
      <c r="KFL155" s="254"/>
      <c r="KFM155" s="254"/>
      <c r="KFN155" s="254"/>
      <c r="KFO155" s="254"/>
      <c r="KFP155" s="254"/>
      <c r="KFQ155" s="254"/>
      <c r="KFR155" s="254"/>
      <c r="KFS155" s="254"/>
      <c r="KFT155" s="254"/>
      <c r="KFU155" s="254"/>
      <c r="KFV155" s="254"/>
      <c r="KFW155" s="254"/>
      <c r="KFX155" s="254"/>
      <c r="KFY155" s="254"/>
      <c r="KFZ155" s="254"/>
      <c r="KGA155" s="254"/>
      <c r="KGB155" s="254"/>
      <c r="KGC155" s="254"/>
      <c r="KGD155" s="254"/>
      <c r="KGE155" s="254"/>
      <c r="KGF155" s="254"/>
      <c r="KGG155" s="254"/>
      <c r="KGH155" s="254"/>
      <c r="KGI155" s="254"/>
      <c r="KGJ155" s="254"/>
      <c r="KGK155" s="254"/>
      <c r="KGL155" s="254"/>
      <c r="KGM155" s="254"/>
      <c r="KGN155" s="254"/>
      <c r="KGO155" s="254"/>
      <c r="KGP155" s="254"/>
      <c r="KGQ155" s="254"/>
      <c r="KGR155" s="254"/>
      <c r="KGS155" s="254"/>
      <c r="KGT155" s="254"/>
      <c r="KGU155" s="254"/>
      <c r="KGV155" s="254"/>
      <c r="KGW155" s="254"/>
      <c r="KGX155" s="254"/>
      <c r="KGY155" s="254"/>
      <c r="KGZ155" s="254"/>
      <c r="KHA155" s="254"/>
      <c r="KHB155" s="254"/>
      <c r="KHC155" s="254"/>
      <c r="KHD155" s="254"/>
      <c r="KHE155" s="254"/>
      <c r="KHF155" s="254"/>
      <c r="KHG155" s="254"/>
      <c r="KHH155" s="254"/>
      <c r="KHI155" s="254"/>
      <c r="KHJ155" s="254"/>
      <c r="KHK155" s="254"/>
      <c r="KHL155" s="254"/>
      <c r="KHM155" s="254"/>
      <c r="KHN155" s="254"/>
      <c r="KHO155" s="254"/>
      <c r="KHP155" s="254"/>
      <c r="KHQ155" s="254"/>
      <c r="KHR155" s="254"/>
      <c r="KHS155" s="254"/>
      <c r="KHT155" s="254"/>
      <c r="KHU155" s="254"/>
      <c r="KHV155" s="254"/>
      <c r="KHW155" s="254"/>
      <c r="KHX155" s="254"/>
      <c r="KHY155" s="254"/>
      <c r="KHZ155" s="254"/>
      <c r="KIA155" s="254"/>
      <c r="KIB155" s="254"/>
      <c r="KIC155" s="254"/>
      <c r="KID155" s="254"/>
      <c r="KIE155" s="254"/>
      <c r="KIF155" s="254"/>
      <c r="KIG155" s="254"/>
      <c r="KIH155" s="254"/>
      <c r="KII155" s="254"/>
      <c r="KIJ155" s="254"/>
      <c r="KIK155" s="254"/>
      <c r="KIL155" s="254"/>
      <c r="KIM155" s="254"/>
      <c r="KIN155" s="254"/>
      <c r="KIO155" s="254"/>
      <c r="KIP155" s="254"/>
      <c r="KIQ155" s="254"/>
      <c r="KIR155" s="254"/>
      <c r="KIS155" s="254"/>
      <c r="KIT155" s="254"/>
      <c r="KIU155" s="254"/>
      <c r="KIV155" s="254"/>
      <c r="KIW155" s="254"/>
      <c r="KIX155" s="254"/>
      <c r="KIY155" s="254"/>
      <c r="KIZ155" s="254"/>
      <c r="KJA155" s="254"/>
      <c r="KJB155" s="254"/>
      <c r="KJC155" s="254"/>
      <c r="KJD155" s="254"/>
      <c r="KJE155" s="254"/>
      <c r="KJF155" s="254"/>
      <c r="KJG155" s="254"/>
      <c r="KJH155" s="254"/>
      <c r="KJI155" s="254"/>
      <c r="KJJ155" s="254"/>
      <c r="KJK155" s="254"/>
      <c r="KJL155" s="254"/>
      <c r="KJM155" s="254"/>
      <c r="KJN155" s="254"/>
      <c r="KJO155" s="254"/>
      <c r="KJP155" s="254"/>
      <c r="KJQ155" s="254"/>
      <c r="KJR155" s="254"/>
      <c r="KJS155" s="254"/>
      <c r="KJT155" s="254"/>
      <c r="KJU155" s="254"/>
      <c r="KJV155" s="254"/>
      <c r="KJW155" s="254"/>
      <c r="KJX155" s="254"/>
      <c r="KJY155" s="254"/>
      <c r="KJZ155" s="254"/>
      <c r="KKA155" s="254"/>
      <c r="KKB155" s="254"/>
      <c r="KKC155" s="254"/>
      <c r="KKD155" s="254"/>
      <c r="KKE155" s="254"/>
      <c r="KKF155" s="254"/>
      <c r="KKG155" s="254"/>
      <c r="KKH155" s="254"/>
      <c r="KKI155" s="254"/>
      <c r="KKJ155" s="254"/>
      <c r="KKK155" s="254"/>
      <c r="KKL155" s="254"/>
      <c r="KKM155" s="254"/>
      <c r="KKN155" s="254"/>
      <c r="KKO155" s="254"/>
      <c r="KKP155" s="254"/>
      <c r="KKQ155" s="254"/>
      <c r="KKR155" s="254"/>
      <c r="KKS155" s="254"/>
      <c r="KKT155" s="254"/>
      <c r="KKU155" s="254"/>
      <c r="KKV155" s="254"/>
      <c r="KKW155" s="254"/>
      <c r="KKX155" s="254"/>
      <c r="KKY155" s="254"/>
      <c r="KKZ155" s="254"/>
      <c r="KLA155" s="254"/>
      <c r="KLB155" s="254"/>
      <c r="KLC155" s="254"/>
      <c r="KLD155" s="254"/>
      <c r="KLE155" s="254"/>
      <c r="KLF155" s="254"/>
      <c r="KLG155" s="254"/>
      <c r="KLH155" s="254"/>
      <c r="KLI155" s="254"/>
      <c r="KLJ155" s="254"/>
      <c r="KLK155" s="254"/>
      <c r="KLL155" s="254"/>
      <c r="KLM155" s="254"/>
      <c r="KLN155" s="254"/>
      <c r="KLO155" s="254"/>
      <c r="KLP155" s="254"/>
      <c r="KLQ155" s="254"/>
      <c r="KLR155" s="254"/>
      <c r="KLS155" s="254"/>
      <c r="KLT155" s="254"/>
      <c r="KLU155" s="254"/>
      <c r="KLV155" s="254"/>
      <c r="KLW155" s="254"/>
      <c r="KLX155" s="254"/>
      <c r="KLY155" s="254"/>
      <c r="KLZ155" s="254"/>
      <c r="KMA155" s="254"/>
      <c r="KMB155" s="254"/>
      <c r="KMC155" s="254"/>
      <c r="KMD155" s="254"/>
      <c r="KME155" s="254"/>
      <c r="KMF155" s="254"/>
      <c r="KMG155" s="254"/>
      <c r="KMH155" s="254"/>
      <c r="KMI155" s="254"/>
      <c r="KMJ155" s="254"/>
      <c r="KMK155" s="254"/>
      <c r="KML155" s="254"/>
      <c r="KMM155" s="254"/>
      <c r="KMN155" s="254"/>
      <c r="KMO155" s="254"/>
      <c r="KMP155" s="254"/>
      <c r="KMQ155" s="254"/>
      <c r="KMR155" s="254"/>
      <c r="KMS155" s="254"/>
      <c r="KMT155" s="254"/>
      <c r="KMU155" s="254"/>
      <c r="KMV155" s="254"/>
      <c r="KMW155" s="254"/>
      <c r="KMX155" s="254"/>
      <c r="KMY155" s="254"/>
      <c r="KMZ155" s="254"/>
      <c r="KNA155" s="254"/>
      <c r="KNB155" s="254"/>
      <c r="KNC155" s="254"/>
      <c r="KND155" s="254"/>
      <c r="KNE155" s="254"/>
      <c r="KNF155" s="254"/>
      <c r="KNG155" s="254"/>
      <c r="KNH155" s="254"/>
      <c r="KNI155" s="254"/>
      <c r="KNJ155" s="254"/>
      <c r="KNK155" s="254"/>
      <c r="KNL155" s="254"/>
      <c r="KNM155" s="254"/>
      <c r="KNN155" s="254"/>
      <c r="KNO155" s="254"/>
      <c r="KNP155" s="254"/>
      <c r="KNQ155" s="254"/>
      <c r="KNR155" s="254"/>
      <c r="KNS155" s="254"/>
      <c r="KNT155" s="254"/>
      <c r="KNU155" s="254"/>
      <c r="KNV155" s="254"/>
      <c r="KNW155" s="254"/>
      <c r="KNX155" s="254"/>
      <c r="KNY155" s="254"/>
      <c r="KNZ155" s="254"/>
      <c r="KOA155" s="254"/>
      <c r="KOB155" s="254"/>
      <c r="KOC155" s="254"/>
      <c r="KOD155" s="254"/>
      <c r="KOE155" s="254"/>
      <c r="KOF155" s="254"/>
      <c r="KOG155" s="254"/>
      <c r="KOH155" s="254"/>
      <c r="KOI155" s="254"/>
      <c r="KOJ155" s="254"/>
      <c r="KOK155" s="254"/>
      <c r="KOL155" s="254"/>
      <c r="KOM155" s="254"/>
      <c r="KON155" s="254"/>
      <c r="KOO155" s="254"/>
      <c r="KOP155" s="254"/>
      <c r="KOQ155" s="254"/>
      <c r="KOR155" s="254"/>
      <c r="KOS155" s="254"/>
      <c r="KOT155" s="254"/>
      <c r="KOU155" s="254"/>
      <c r="KOV155" s="254"/>
      <c r="KOW155" s="254"/>
      <c r="KOX155" s="254"/>
      <c r="KOY155" s="254"/>
      <c r="KOZ155" s="254"/>
      <c r="KPA155" s="254"/>
      <c r="KPB155" s="254"/>
      <c r="KPC155" s="254"/>
      <c r="KPD155" s="254"/>
      <c r="KPE155" s="254"/>
      <c r="KPF155" s="254"/>
      <c r="KPG155" s="254"/>
      <c r="KPH155" s="254"/>
      <c r="KPI155" s="254"/>
      <c r="KPJ155" s="254"/>
      <c r="KPK155" s="254"/>
      <c r="KPL155" s="254"/>
      <c r="KPM155" s="254"/>
      <c r="KPN155" s="254"/>
      <c r="KPO155" s="254"/>
      <c r="KPP155" s="254"/>
      <c r="KPQ155" s="254"/>
      <c r="KPR155" s="254"/>
      <c r="KPS155" s="254"/>
      <c r="KPT155" s="254"/>
      <c r="KPU155" s="254"/>
      <c r="KPV155" s="254"/>
      <c r="KPW155" s="254"/>
      <c r="KPX155" s="254"/>
      <c r="KPY155" s="254"/>
      <c r="KPZ155" s="254"/>
      <c r="KQA155" s="254"/>
      <c r="KQB155" s="254"/>
      <c r="KQC155" s="254"/>
      <c r="KQD155" s="254"/>
      <c r="KQE155" s="254"/>
      <c r="KQF155" s="254"/>
      <c r="KQG155" s="254"/>
      <c r="KQH155" s="254"/>
      <c r="KQI155" s="254"/>
      <c r="KQJ155" s="254"/>
      <c r="KQK155" s="254"/>
      <c r="KQL155" s="254"/>
      <c r="KQM155" s="254"/>
      <c r="KQN155" s="254"/>
      <c r="KQO155" s="254"/>
      <c r="KQP155" s="254"/>
      <c r="KQQ155" s="254"/>
      <c r="KQR155" s="254"/>
      <c r="KQS155" s="254"/>
      <c r="KQT155" s="254"/>
      <c r="KQU155" s="254"/>
      <c r="KQV155" s="254"/>
      <c r="KQW155" s="254"/>
      <c r="KQX155" s="254"/>
      <c r="KQY155" s="254"/>
      <c r="KQZ155" s="254"/>
      <c r="KRA155" s="254"/>
      <c r="KRB155" s="254"/>
      <c r="KRC155" s="254"/>
      <c r="KRD155" s="254"/>
      <c r="KRE155" s="254"/>
      <c r="KRF155" s="254"/>
      <c r="KRG155" s="254"/>
      <c r="KRH155" s="254"/>
      <c r="KRI155" s="254"/>
      <c r="KRJ155" s="254"/>
      <c r="KRK155" s="254"/>
      <c r="KRL155" s="254"/>
      <c r="KRM155" s="254"/>
      <c r="KRN155" s="254"/>
      <c r="KRO155" s="254"/>
      <c r="KRP155" s="254"/>
      <c r="KRQ155" s="254"/>
      <c r="KRR155" s="254"/>
      <c r="KRS155" s="254"/>
      <c r="KRT155" s="254"/>
      <c r="KRU155" s="254"/>
      <c r="KRV155" s="254"/>
      <c r="KRW155" s="254"/>
      <c r="KRX155" s="254"/>
      <c r="KRY155" s="254"/>
      <c r="KRZ155" s="254"/>
      <c r="KSA155" s="254"/>
      <c r="KSB155" s="254"/>
      <c r="KSC155" s="254"/>
      <c r="KSD155" s="254"/>
      <c r="KSE155" s="254"/>
      <c r="KSF155" s="254"/>
      <c r="KSG155" s="254"/>
      <c r="KSH155" s="254"/>
      <c r="KSI155" s="254"/>
      <c r="KSJ155" s="254"/>
      <c r="KSK155" s="254"/>
      <c r="KSL155" s="254"/>
      <c r="KSM155" s="254"/>
      <c r="KSN155" s="254"/>
      <c r="KSO155" s="254"/>
      <c r="KSP155" s="254"/>
      <c r="KSQ155" s="254"/>
      <c r="KSR155" s="254"/>
      <c r="KSS155" s="254"/>
      <c r="KST155" s="254"/>
      <c r="KSU155" s="254"/>
      <c r="KSV155" s="254"/>
      <c r="KSW155" s="254"/>
      <c r="KSX155" s="254"/>
      <c r="KSY155" s="254"/>
      <c r="KSZ155" s="254"/>
      <c r="KTA155" s="254"/>
      <c r="KTB155" s="254"/>
      <c r="KTC155" s="254"/>
      <c r="KTD155" s="254"/>
      <c r="KTE155" s="254"/>
      <c r="KTF155" s="254"/>
      <c r="KTG155" s="254"/>
      <c r="KTH155" s="254"/>
      <c r="KTI155" s="254"/>
      <c r="KTJ155" s="254"/>
      <c r="KTK155" s="254"/>
      <c r="KTL155" s="254"/>
      <c r="KTM155" s="254"/>
      <c r="KTN155" s="254"/>
      <c r="KTO155" s="254"/>
      <c r="KTP155" s="254"/>
      <c r="KTQ155" s="254"/>
      <c r="KTR155" s="254"/>
      <c r="KTS155" s="254"/>
      <c r="KTT155" s="254"/>
      <c r="KTU155" s="254"/>
      <c r="KTV155" s="254"/>
      <c r="KTW155" s="254"/>
      <c r="KTX155" s="254"/>
      <c r="KTY155" s="254"/>
      <c r="KTZ155" s="254"/>
      <c r="KUA155" s="254"/>
      <c r="KUB155" s="254"/>
      <c r="KUC155" s="254"/>
      <c r="KUD155" s="254"/>
      <c r="KUE155" s="254"/>
      <c r="KUF155" s="254"/>
      <c r="KUG155" s="254"/>
      <c r="KUH155" s="254"/>
      <c r="KUI155" s="254"/>
      <c r="KUJ155" s="254"/>
      <c r="KUK155" s="254"/>
      <c r="KUL155" s="254"/>
      <c r="KUM155" s="254"/>
      <c r="KUN155" s="254"/>
      <c r="KUO155" s="254"/>
      <c r="KUP155" s="254"/>
      <c r="KUQ155" s="254"/>
      <c r="KUR155" s="254"/>
      <c r="KUS155" s="254"/>
      <c r="KUT155" s="254"/>
      <c r="KUU155" s="254"/>
      <c r="KUV155" s="254"/>
      <c r="KUW155" s="254"/>
      <c r="KUX155" s="254"/>
      <c r="KUY155" s="254"/>
      <c r="KUZ155" s="254"/>
      <c r="KVA155" s="254"/>
      <c r="KVB155" s="254"/>
      <c r="KVC155" s="254"/>
      <c r="KVD155" s="254"/>
      <c r="KVE155" s="254"/>
      <c r="KVF155" s="254"/>
      <c r="KVG155" s="254"/>
      <c r="KVH155" s="254"/>
      <c r="KVI155" s="254"/>
      <c r="KVJ155" s="254"/>
      <c r="KVK155" s="254"/>
      <c r="KVL155" s="254"/>
      <c r="KVM155" s="254"/>
      <c r="KVN155" s="254"/>
      <c r="KVO155" s="254"/>
      <c r="KVP155" s="254"/>
      <c r="KVQ155" s="254"/>
      <c r="KVR155" s="254"/>
      <c r="KVS155" s="254"/>
      <c r="KVT155" s="254"/>
      <c r="KVU155" s="254"/>
      <c r="KVV155" s="254"/>
      <c r="KVW155" s="254"/>
      <c r="KVX155" s="254"/>
      <c r="KVY155" s="254"/>
      <c r="KVZ155" s="254"/>
      <c r="KWA155" s="254"/>
      <c r="KWB155" s="254"/>
      <c r="KWC155" s="254"/>
      <c r="KWD155" s="254"/>
      <c r="KWE155" s="254"/>
      <c r="KWF155" s="254"/>
      <c r="KWG155" s="254"/>
      <c r="KWH155" s="254"/>
      <c r="KWI155" s="254"/>
      <c r="KWJ155" s="254"/>
      <c r="KWK155" s="254"/>
      <c r="KWL155" s="254"/>
      <c r="KWM155" s="254"/>
      <c r="KWN155" s="254"/>
      <c r="KWO155" s="254"/>
      <c r="KWP155" s="254"/>
      <c r="KWQ155" s="254"/>
      <c r="KWR155" s="254"/>
      <c r="KWS155" s="254"/>
      <c r="KWT155" s="254"/>
      <c r="KWU155" s="254"/>
      <c r="KWV155" s="254"/>
      <c r="KWW155" s="254"/>
      <c r="KWX155" s="254"/>
      <c r="KWY155" s="254"/>
      <c r="KWZ155" s="254"/>
      <c r="KXA155" s="254"/>
      <c r="KXB155" s="254"/>
      <c r="KXC155" s="254"/>
      <c r="KXD155" s="254"/>
      <c r="KXE155" s="254"/>
      <c r="KXF155" s="254"/>
      <c r="KXG155" s="254"/>
      <c r="KXH155" s="254"/>
      <c r="KXI155" s="254"/>
      <c r="KXJ155" s="254"/>
      <c r="KXK155" s="254"/>
      <c r="KXL155" s="254"/>
      <c r="KXM155" s="254"/>
      <c r="KXN155" s="254"/>
      <c r="KXO155" s="254"/>
      <c r="KXP155" s="254"/>
      <c r="KXQ155" s="254"/>
      <c r="KXR155" s="254"/>
      <c r="KXS155" s="254"/>
      <c r="KXT155" s="254"/>
      <c r="KXU155" s="254"/>
      <c r="KXV155" s="254"/>
      <c r="KXW155" s="254"/>
      <c r="KXX155" s="254"/>
      <c r="KXY155" s="254"/>
      <c r="KXZ155" s="254"/>
      <c r="KYA155" s="254"/>
      <c r="KYB155" s="254"/>
      <c r="KYC155" s="254"/>
      <c r="KYD155" s="254"/>
      <c r="KYE155" s="254"/>
      <c r="KYF155" s="254"/>
      <c r="KYG155" s="254"/>
      <c r="KYH155" s="254"/>
      <c r="KYI155" s="254"/>
      <c r="KYJ155" s="254"/>
      <c r="KYK155" s="254"/>
      <c r="KYL155" s="254"/>
      <c r="KYM155" s="254"/>
      <c r="KYN155" s="254"/>
      <c r="KYO155" s="254"/>
      <c r="KYP155" s="254"/>
      <c r="KYQ155" s="254"/>
      <c r="KYR155" s="254"/>
      <c r="KYS155" s="254"/>
      <c r="KYT155" s="254"/>
      <c r="KYU155" s="254"/>
      <c r="KYV155" s="254"/>
      <c r="KYW155" s="254"/>
      <c r="KYX155" s="254"/>
      <c r="KYY155" s="254"/>
      <c r="KYZ155" s="254"/>
      <c r="KZA155" s="254"/>
      <c r="KZB155" s="254"/>
      <c r="KZC155" s="254"/>
      <c r="KZD155" s="254"/>
      <c r="KZE155" s="254"/>
      <c r="KZF155" s="254"/>
      <c r="KZG155" s="254"/>
      <c r="KZH155" s="254"/>
      <c r="KZI155" s="254"/>
      <c r="KZJ155" s="254"/>
      <c r="KZK155" s="254"/>
      <c r="KZL155" s="254"/>
      <c r="KZM155" s="254"/>
      <c r="KZN155" s="254"/>
      <c r="KZO155" s="254"/>
      <c r="KZP155" s="254"/>
      <c r="KZQ155" s="254"/>
      <c r="KZR155" s="254"/>
      <c r="KZS155" s="254"/>
      <c r="KZT155" s="254"/>
      <c r="KZU155" s="254"/>
      <c r="KZV155" s="254"/>
      <c r="KZW155" s="254"/>
      <c r="KZX155" s="254"/>
      <c r="KZY155" s="254"/>
      <c r="KZZ155" s="254"/>
      <c r="LAA155" s="254"/>
      <c r="LAB155" s="254"/>
      <c r="LAC155" s="254"/>
      <c r="LAD155" s="254"/>
      <c r="LAE155" s="254"/>
      <c r="LAF155" s="254"/>
      <c r="LAG155" s="254"/>
      <c r="LAH155" s="254"/>
      <c r="LAI155" s="254"/>
      <c r="LAJ155" s="254"/>
      <c r="LAK155" s="254"/>
      <c r="LAL155" s="254"/>
      <c r="LAM155" s="254"/>
      <c r="LAN155" s="254"/>
      <c r="LAO155" s="254"/>
      <c r="LAP155" s="254"/>
      <c r="LAQ155" s="254"/>
      <c r="LAR155" s="254"/>
      <c r="LAS155" s="254"/>
      <c r="LAT155" s="254"/>
      <c r="LAU155" s="254"/>
      <c r="LAV155" s="254"/>
      <c r="LAW155" s="254"/>
      <c r="LAX155" s="254"/>
      <c r="LAY155" s="254"/>
      <c r="LAZ155" s="254"/>
      <c r="LBA155" s="254"/>
      <c r="LBB155" s="254"/>
      <c r="LBC155" s="254"/>
      <c r="LBD155" s="254"/>
      <c r="LBE155" s="254"/>
      <c r="LBF155" s="254"/>
      <c r="LBG155" s="254"/>
      <c r="LBH155" s="254"/>
      <c r="LBI155" s="254"/>
      <c r="LBJ155" s="254"/>
      <c r="LBK155" s="254"/>
      <c r="LBL155" s="254"/>
      <c r="LBM155" s="254"/>
      <c r="LBN155" s="254"/>
      <c r="LBO155" s="254"/>
      <c r="LBP155" s="254"/>
      <c r="LBQ155" s="254"/>
      <c r="LBR155" s="254"/>
      <c r="LBS155" s="254"/>
      <c r="LBT155" s="254"/>
      <c r="LBU155" s="254"/>
      <c r="LBV155" s="254"/>
      <c r="LBW155" s="254"/>
      <c r="LBX155" s="254"/>
      <c r="LBY155" s="254"/>
      <c r="LBZ155" s="254"/>
      <c r="LCA155" s="254"/>
      <c r="LCB155" s="254"/>
      <c r="LCC155" s="254"/>
      <c r="LCD155" s="254"/>
      <c r="LCE155" s="254"/>
      <c r="LCF155" s="254"/>
      <c r="LCG155" s="254"/>
      <c r="LCH155" s="254"/>
      <c r="LCI155" s="254"/>
      <c r="LCJ155" s="254"/>
      <c r="LCK155" s="254"/>
      <c r="LCL155" s="254"/>
      <c r="LCM155" s="254"/>
      <c r="LCN155" s="254"/>
      <c r="LCO155" s="254"/>
      <c r="LCP155" s="254"/>
      <c r="LCQ155" s="254"/>
      <c r="LCR155" s="254"/>
      <c r="LCS155" s="254"/>
      <c r="LCT155" s="254"/>
      <c r="LCU155" s="254"/>
      <c r="LCV155" s="254"/>
      <c r="LCW155" s="254"/>
      <c r="LCX155" s="254"/>
      <c r="LCY155" s="254"/>
      <c r="LCZ155" s="254"/>
      <c r="LDA155" s="254"/>
      <c r="LDB155" s="254"/>
      <c r="LDC155" s="254"/>
      <c r="LDD155" s="254"/>
      <c r="LDE155" s="254"/>
      <c r="LDF155" s="254"/>
      <c r="LDG155" s="254"/>
      <c r="LDH155" s="254"/>
      <c r="LDI155" s="254"/>
      <c r="LDJ155" s="254"/>
      <c r="LDK155" s="254"/>
      <c r="LDL155" s="254"/>
      <c r="LDM155" s="254"/>
      <c r="LDN155" s="254"/>
      <c r="LDO155" s="254"/>
      <c r="LDP155" s="254"/>
      <c r="LDQ155" s="254"/>
      <c r="LDR155" s="254"/>
      <c r="LDS155" s="254"/>
      <c r="LDT155" s="254"/>
      <c r="LDU155" s="254"/>
      <c r="LDV155" s="254"/>
      <c r="LDW155" s="254"/>
      <c r="LDX155" s="254"/>
      <c r="LDY155" s="254"/>
      <c r="LDZ155" s="254"/>
      <c r="LEA155" s="254"/>
      <c r="LEB155" s="254"/>
      <c r="LEC155" s="254"/>
      <c r="LED155" s="254"/>
      <c r="LEE155" s="254"/>
      <c r="LEF155" s="254"/>
      <c r="LEG155" s="254"/>
      <c r="LEH155" s="254"/>
      <c r="LEI155" s="254"/>
      <c r="LEJ155" s="254"/>
      <c r="LEK155" s="254"/>
      <c r="LEL155" s="254"/>
      <c r="LEM155" s="254"/>
      <c r="LEN155" s="254"/>
      <c r="LEO155" s="254"/>
      <c r="LEP155" s="254"/>
      <c r="LEQ155" s="254"/>
      <c r="LER155" s="254"/>
      <c r="LES155" s="254"/>
      <c r="LET155" s="254"/>
      <c r="LEU155" s="254"/>
      <c r="LEV155" s="254"/>
      <c r="LEW155" s="254"/>
      <c r="LEX155" s="254"/>
      <c r="LEY155" s="254"/>
      <c r="LEZ155" s="254"/>
      <c r="LFA155" s="254"/>
      <c r="LFB155" s="254"/>
      <c r="LFC155" s="254"/>
      <c r="LFD155" s="254"/>
      <c r="LFE155" s="254"/>
      <c r="LFF155" s="254"/>
      <c r="LFG155" s="254"/>
      <c r="LFH155" s="254"/>
      <c r="LFI155" s="254"/>
      <c r="LFJ155" s="254"/>
      <c r="LFK155" s="254"/>
      <c r="LFL155" s="254"/>
      <c r="LFM155" s="254"/>
      <c r="LFN155" s="254"/>
      <c r="LFO155" s="254"/>
      <c r="LFP155" s="254"/>
      <c r="LFQ155" s="254"/>
      <c r="LFR155" s="254"/>
      <c r="LFS155" s="254"/>
      <c r="LFT155" s="254"/>
      <c r="LFU155" s="254"/>
      <c r="LFV155" s="254"/>
      <c r="LFW155" s="254"/>
      <c r="LFX155" s="254"/>
      <c r="LFY155" s="254"/>
      <c r="LFZ155" s="254"/>
      <c r="LGA155" s="254"/>
      <c r="LGB155" s="254"/>
      <c r="LGC155" s="254"/>
      <c r="LGD155" s="254"/>
      <c r="LGE155" s="254"/>
      <c r="LGF155" s="254"/>
      <c r="LGG155" s="254"/>
      <c r="LGH155" s="254"/>
      <c r="LGI155" s="254"/>
      <c r="LGJ155" s="254"/>
      <c r="LGK155" s="254"/>
      <c r="LGL155" s="254"/>
      <c r="LGM155" s="254"/>
      <c r="LGN155" s="254"/>
      <c r="LGO155" s="254"/>
      <c r="LGP155" s="254"/>
      <c r="LGQ155" s="254"/>
      <c r="LGR155" s="254"/>
      <c r="LGS155" s="254"/>
      <c r="LGT155" s="254"/>
      <c r="LGU155" s="254"/>
      <c r="LGV155" s="254"/>
      <c r="LGW155" s="254"/>
      <c r="LGX155" s="254"/>
      <c r="LGY155" s="254"/>
      <c r="LGZ155" s="254"/>
      <c r="LHA155" s="254"/>
      <c r="LHB155" s="254"/>
      <c r="LHC155" s="254"/>
      <c r="LHD155" s="254"/>
      <c r="LHE155" s="254"/>
      <c r="LHF155" s="254"/>
      <c r="LHG155" s="254"/>
      <c r="LHH155" s="254"/>
      <c r="LHI155" s="254"/>
      <c r="LHJ155" s="254"/>
      <c r="LHK155" s="254"/>
      <c r="LHL155" s="254"/>
      <c r="LHM155" s="254"/>
      <c r="LHN155" s="254"/>
      <c r="LHO155" s="254"/>
      <c r="LHP155" s="254"/>
      <c r="LHQ155" s="254"/>
      <c r="LHR155" s="254"/>
      <c r="LHS155" s="254"/>
      <c r="LHT155" s="254"/>
      <c r="LHU155" s="254"/>
      <c r="LHV155" s="254"/>
      <c r="LHW155" s="254"/>
      <c r="LHX155" s="254"/>
      <c r="LHY155" s="254"/>
      <c r="LHZ155" s="254"/>
      <c r="LIA155" s="254"/>
      <c r="LIB155" s="254"/>
      <c r="LIC155" s="254"/>
      <c r="LID155" s="254"/>
      <c r="LIE155" s="254"/>
      <c r="LIF155" s="254"/>
      <c r="LIG155" s="254"/>
      <c r="LIH155" s="254"/>
      <c r="LII155" s="254"/>
      <c r="LIJ155" s="254"/>
      <c r="LIK155" s="254"/>
      <c r="LIL155" s="254"/>
      <c r="LIM155" s="254"/>
      <c r="LIN155" s="254"/>
      <c r="LIO155" s="254"/>
      <c r="LIP155" s="254"/>
      <c r="LIQ155" s="254"/>
      <c r="LIR155" s="254"/>
      <c r="LIS155" s="254"/>
      <c r="LIT155" s="254"/>
      <c r="LIU155" s="254"/>
      <c r="LIV155" s="254"/>
      <c r="LIW155" s="254"/>
      <c r="LIX155" s="254"/>
      <c r="LIY155" s="254"/>
      <c r="LIZ155" s="254"/>
      <c r="LJA155" s="254"/>
      <c r="LJB155" s="254"/>
      <c r="LJC155" s="254"/>
      <c r="LJD155" s="254"/>
      <c r="LJE155" s="254"/>
      <c r="LJF155" s="254"/>
      <c r="LJG155" s="254"/>
      <c r="LJH155" s="254"/>
      <c r="LJI155" s="254"/>
      <c r="LJJ155" s="254"/>
      <c r="LJK155" s="254"/>
      <c r="LJL155" s="254"/>
      <c r="LJM155" s="254"/>
      <c r="LJN155" s="254"/>
      <c r="LJO155" s="254"/>
      <c r="LJP155" s="254"/>
      <c r="LJQ155" s="254"/>
      <c r="LJR155" s="254"/>
      <c r="LJS155" s="254"/>
      <c r="LJT155" s="254"/>
      <c r="LJU155" s="254"/>
      <c r="LJV155" s="254"/>
      <c r="LJW155" s="254"/>
      <c r="LJX155" s="254"/>
      <c r="LJY155" s="254"/>
      <c r="LJZ155" s="254"/>
      <c r="LKA155" s="254"/>
      <c r="LKB155" s="254"/>
      <c r="LKC155" s="254"/>
      <c r="LKD155" s="254"/>
      <c r="LKE155" s="254"/>
      <c r="LKF155" s="254"/>
      <c r="LKG155" s="254"/>
      <c r="LKH155" s="254"/>
      <c r="LKI155" s="254"/>
      <c r="LKJ155" s="254"/>
      <c r="LKK155" s="254"/>
      <c r="LKL155" s="254"/>
      <c r="LKM155" s="254"/>
      <c r="LKN155" s="254"/>
      <c r="LKO155" s="254"/>
      <c r="LKP155" s="254"/>
      <c r="LKQ155" s="254"/>
      <c r="LKR155" s="254"/>
      <c r="LKS155" s="254"/>
      <c r="LKT155" s="254"/>
      <c r="LKU155" s="254"/>
      <c r="LKV155" s="254"/>
      <c r="LKW155" s="254"/>
      <c r="LKX155" s="254"/>
      <c r="LKY155" s="254"/>
      <c r="LKZ155" s="254"/>
      <c r="LLA155" s="254"/>
      <c r="LLB155" s="254"/>
      <c r="LLC155" s="254"/>
      <c r="LLD155" s="254"/>
      <c r="LLE155" s="254"/>
      <c r="LLF155" s="254"/>
      <c r="LLG155" s="254"/>
      <c r="LLH155" s="254"/>
      <c r="LLI155" s="254"/>
      <c r="LLJ155" s="254"/>
      <c r="LLK155" s="254"/>
      <c r="LLL155" s="254"/>
      <c r="LLM155" s="254"/>
      <c r="LLN155" s="254"/>
      <c r="LLO155" s="254"/>
      <c r="LLP155" s="254"/>
      <c r="LLQ155" s="254"/>
      <c r="LLR155" s="254"/>
      <c r="LLS155" s="254"/>
      <c r="LLT155" s="254"/>
      <c r="LLU155" s="254"/>
      <c r="LLV155" s="254"/>
      <c r="LLW155" s="254"/>
      <c r="LLX155" s="254"/>
      <c r="LLY155" s="254"/>
      <c r="LLZ155" s="254"/>
      <c r="LMA155" s="254"/>
      <c r="LMB155" s="254"/>
      <c r="LMC155" s="254"/>
      <c r="LMD155" s="254"/>
      <c r="LME155" s="254"/>
      <c r="LMF155" s="254"/>
      <c r="LMG155" s="254"/>
      <c r="LMH155" s="254"/>
      <c r="LMI155" s="254"/>
      <c r="LMJ155" s="254"/>
      <c r="LMK155" s="254"/>
      <c r="LML155" s="254"/>
      <c r="LMM155" s="254"/>
      <c r="LMN155" s="254"/>
      <c r="LMO155" s="254"/>
      <c r="LMP155" s="254"/>
      <c r="LMQ155" s="254"/>
      <c r="LMR155" s="254"/>
      <c r="LMS155" s="254"/>
      <c r="LMT155" s="254"/>
      <c r="LMU155" s="254"/>
      <c r="LMV155" s="254"/>
      <c r="LMW155" s="254"/>
      <c r="LMX155" s="254"/>
      <c r="LMY155" s="254"/>
      <c r="LMZ155" s="254"/>
      <c r="LNA155" s="254"/>
      <c r="LNB155" s="254"/>
      <c r="LNC155" s="254"/>
      <c r="LND155" s="254"/>
      <c r="LNE155" s="254"/>
      <c r="LNF155" s="254"/>
      <c r="LNG155" s="254"/>
      <c r="LNH155" s="254"/>
      <c r="LNI155" s="254"/>
      <c r="LNJ155" s="254"/>
      <c r="LNK155" s="254"/>
      <c r="LNL155" s="254"/>
      <c r="LNM155" s="254"/>
      <c r="LNN155" s="254"/>
      <c r="LNO155" s="254"/>
      <c r="LNP155" s="254"/>
      <c r="LNQ155" s="254"/>
      <c r="LNR155" s="254"/>
      <c r="LNS155" s="254"/>
      <c r="LNT155" s="254"/>
      <c r="LNU155" s="254"/>
      <c r="LNV155" s="254"/>
      <c r="LNW155" s="254"/>
      <c r="LNX155" s="254"/>
      <c r="LNY155" s="254"/>
      <c r="LNZ155" s="254"/>
      <c r="LOA155" s="254"/>
      <c r="LOB155" s="254"/>
      <c r="LOC155" s="254"/>
      <c r="LOD155" s="254"/>
      <c r="LOE155" s="254"/>
      <c r="LOF155" s="254"/>
      <c r="LOG155" s="254"/>
      <c r="LOH155" s="254"/>
      <c r="LOI155" s="254"/>
      <c r="LOJ155" s="254"/>
      <c r="LOK155" s="254"/>
      <c r="LOL155" s="254"/>
      <c r="LOM155" s="254"/>
      <c r="LON155" s="254"/>
      <c r="LOO155" s="254"/>
      <c r="LOP155" s="254"/>
      <c r="LOQ155" s="254"/>
      <c r="LOR155" s="254"/>
      <c r="LOS155" s="254"/>
      <c r="LOT155" s="254"/>
      <c r="LOU155" s="254"/>
      <c r="LOV155" s="254"/>
      <c r="LOW155" s="254"/>
      <c r="LOX155" s="254"/>
      <c r="LOY155" s="254"/>
      <c r="LOZ155" s="254"/>
      <c r="LPA155" s="254"/>
      <c r="LPB155" s="254"/>
      <c r="LPC155" s="254"/>
      <c r="LPD155" s="254"/>
      <c r="LPE155" s="254"/>
      <c r="LPF155" s="254"/>
      <c r="LPG155" s="254"/>
      <c r="LPH155" s="254"/>
      <c r="LPI155" s="254"/>
      <c r="LPJ155" s="254"/>
      <c r="LPK155" s="254"/>
      <c r="LPL155" s="254"/>
      <c r="LPM155" s="254"/>
      <c r="LPN155" s="254"/>
      <c r="LPO155" s="254"/>
      <c r="LPP155" s="254"/>
      <c r="LPQ155" s="254"/>
      <c r="LPR155" s="254"/>
      <c r="LPS155" s="254"/>
      <c r="LPT155" s="254"/>
      <c r="LPU155" s="254"/>
      <c r="LPV155" s="254"/>
      <c r="LPW155" s="254"/>
      <c r="LPX155" s="254"/>
      <c r="LPY155" s="254"/>
      <c r="LPZ155" s="254"/>
      <c r="LQA155" s="254"/>
      <c r="LQB155" s="254"/>
      <c r="LQC155" s="254"/>
      <c r="LQD155" s="254"/>
      <c r="LQE155" s="254"/>
      <c r="LQF155" s="254"/>
      <c r="LQG155" s="254"/>
      <c r="LQH155" s="254"/>
      <c r="LQI155" s="254"/>
      <c r="LQJ155" s="254"/>
      <c r="LQK155" s="254"/>
      <c r="LQL155" s="254"/>
      <c r="LQM155" s="254"/>
      <c r="LQN155" s="254"/>
      <c r="LQO155" s="254"/>
      <c r="LQP155" s="254"/>
      <c r="LQQ155" s="254"/>
      <c r="LQR155" s="254"/>
      <c r="LQS155" s="254"/>
      <c r="LQT155" s="254"/>
      <c r="LQU155" s="254"/>
      <c r="LQV155" s="254"/>
      <c r="LQW155" s="254"/>
      <c r="LQX155" s="254"/>
      <c r="LQY155" s="254"/>
      <c r="LQZ155" s="254"/>
      <c r="LRA155" s="254"/>
      <c r="LRB155" s="254"/>
      <c r="LRC155" s="254"/>
      <c r="LRD155" s="254"/>
      <c r="LRE155" s="254"/>
      <c r="LRF155" s="254"/>
      <c r="LRG155" s="254"/>
      <c r="LRH155" s="254"/>
      <c r="LRI155" s="254"/>
      <c r="LRJ155" s="254"/>
      <c r="LRK155" s="254"/>
      <c r="LRL155" s="254"/>
      <c r="LRM155" s="254"/>
      <c r="LRN155" s="254"/>
      <c r="LRO155" s="254"/>
      <c r="LRP155" s="254"/>
      <c r="LRQ155" s="254"/>
      <c r="LRR155" s="254"/>
      <c r="LRS155" s="254"/>
      <c r="LRT155" s="254"/>
      <c r="LRU155" s="254"/>
      <c r="LRV155" s="254"/>
      <c r="LRW155" s="254"/>
      <c r="LRX155" s="254"/>
      <c r="LRY155" s="254"/>
      <c r="LRZ155" s="254"/>
      <c r="LSA155" s="254"/>
      <c r="LSB155" s="254"/>
      <c r="LSC155" s="254"/>
      <c r="LSD155" s="254"/>
      <c r="LSE155" s="254"/>
      <c r="LSF155" s="254"/>
      <c r="LSG155" s="254"/>
      <c r="LSH155" s="254"/>
      <c r="LSI155" s="254"/>
      <c r="LSJ155" s="254"/>
      <c r="LSK155" s="254"/>
      <c r="LSL155" s="254"/>
      <c r="LSM155" s="254"/>
      <c r="LSN155" s="254"/>
      <c r="LSO155" s="254"/>
      <c r="LSP155" s="254"/>
      <c r="LSQ155" s="254"/>
      <c r="LSR155" s="254"/>
      <c r="LSS155" s="254"/>
      <c r="LST155" s="254"/>
      <c r="LSU155" s="254"/>
      <c r="LSV155" s="254"/>
      <c r="LSW155" s="254"/>
      <c r="LSX155" s="254"/>
      <c r="LSY155" s="254"/>
      <c r="LSZ155" s="254"/>
      <c r="LTA155" s="254"/>
      <c r="LTB155" s="254"/>
      <c r="LTC155" s="254"/>
      <c r="LTD155" s="254"/>
      <c r="LTE155" s="254"/>
      <c r="LTF155" s="254"/>
      <c r="LTG155" s="254"/>
      <c r="LTH155" s="254"/>
      <c r="LTI155" s="254"/>
      <c r="LTJ155" s="254"/>
      <c r="LTK155" s="254"/>
      <c r="LTL155" s="254"/>
      <c r="LTM155" s="254"/>
      <c r="LTN155" s="254"/>
      <c r="LTO155" s="254"/>
      <c r="LTP155" s="254"/>
      <c r="LTQ155" s="254"/>
      <c r="LTR155" s="254"/>
      <c r="LTS155" s="254"/>
      <c r="LTT155" s="254"/>
      <c r="LTU155" s="254"/>
      <c r="LTV155" s="254"/>
      <c r="LTW155" s="254"/>
      <c r="LTX155" s="254"/>
      <c r="LTY155" s="254"/>
      <c r="LTZ155" s="254"/>
      <c r="LUA155" s="254"/>
      <c r="LUB155" s="254"/>
      <c r="LUC155" s="254"/>
      <c r="LUD155" s="254"/>
      <c r="LUE155" s="254"/>
      <c r="LUF155" s="254"/>
      <c r="LUG155" s="254"/>
      <c r="LUH155" s="254"/>
      <c r="LUI155" s="254"/>
      <c r="LUJ155" s="254"/>
      <c r="LUK155" s="254"/>
      <c r="LUL155" s="254"/>
      <c r="LUM155" s="254"/>
      <c r="LUN155" s="254"/>
      <c r="LUO155" s="254"/>
      <c r="LUP155" s="254"/>
      <c r="LUQ155" s="254"/>
      <c r="LUR155" s="254"/>
      <c r="LUS155" s="254"/>
      <c r="LUT155" s="254"/>
      <c r="LUU155" s="254"/>
      <c r="LUV155" s="254"/>
      <c r="LUW155" s="254"/>
      <c r="LUX155" s="254"/>
      <c r="LUY155" s="254"/>
      <c r="LUZ155" s="254"/>
      <c r="LVA155" s="254"/>
      <c r="LVB155" s="254"/>
      <c r="LVC155" s="254"/>
      <c r="LVD155" s="254"/>
      <c r="LVE155" s="254"/>
      <c r="LVF155" s="254"/>
      <c r="LVG155" s="254"/>
      <c r="LVH155" s="254"/>
      <c r="LVI155" s="254"/>
      <c r="LVJ155" s="254"/>
      <c r="LVK155" s="254"/>
      <c r="LVL155" s="254"/>
      <c r="LVM155" s="254"/>
      <c r="LVN155" s="254"/>
      <c r="LVO155" s="254"/>
      <c r="LVP155" s="254"/>
      <c r="LVQ155" s="254"/>
      <c r="LVR155" s="254"/>
      <c r="LVS155" s="254"/>
      <c r="LVT155" s="254"/>
      <c r="LVU155" s="254"/>
      <c r="LVV155" s="254"/>
      <c r="LVW155" s="254"/>
      <c r="LVX155" s="254"/>
      <c r="LVY155" s="254"/>
      <c r="LVZ155" s="254"/>
      <c r="LWA155" s="254"/>
      <c r="LWB155" s="254"/>
      <c r="LWC155" s="254"/>
      <c r="LWD155" s="254"/>
      <c r="LWE155" s="254"/>
      <c r="LWF155" s="254"/>
      <c r="LWG155" s="254"/>
      <c r="LWH155" s="254"/>
      <c r="LWI155" s="254"/>
      <c r="LWJ155" s="254"/>
      <c r="LWK155" s="254"/>
      <c r="LWL155" s="254"/>
      <c r="LWM155" s="254"/>
      <c r="LWN155" s="254"/>
      <c r="LWO155" s="254"/>
      <c r="LWP155" s="254"/>
      <c r="LWQ155" s="254"/>
      <c r="LWR155" s="254"/>
      <c r="LWS155" s="254"/>
      <c r="LWT155" s="254"/>
      <c r="LWU155" s="254"/>
      <c r="LWV155" s="254"/>
      <c r="LWW155" s="254"/>
      <c r="LWX155" s="254"/>
      <c r="LWY155" s="254"/>
      <c r="LWZ155" s="254"/>
      <c r="LXA155" s="254"/>
      <c r="LXB155" s="254"/>
      <c r="LXC155" s="254"/>
      <c r="LXD155" s="254"/>
      <c r="LXE155" s="254"/>
      <c r="LXF155" s="254"/>
      <c r="LXG155" s="254"/>
      <c r="LXH155" s="254"/>
      <c r="LXI155" s="254"/>
      <c r="LXJ155" s="254"/>
      <c r="LXK155" s="254"/>
      <c r="LXL155" s="254"/>
      <c r="LXM155" s="254"/>
      <c r="LXN155" s="254"/>
      <c r="LXO155" s="254"/>
      <c r="LXP155" s="254"/>
      <c r="LXQ155" s="254"/>
      <c r="LXR155" s="254"/>
      <c r="LXS155" s="254"/>
      <c r="LXT155" s="254"/>
      <c r="LXU155" s="254"/>
      <c r="LXV155" s="254"/>
      <c r="LXW155" s="254"/>
      <c r="LXX155" s="254"/>
      <c r="LXY155" s="254"/>
      <c r="LXZ155" s="254"/>
      <c r="LYA155" s="254"/>
      <c r="LYB155" s="254"/>
      <c r="LYC155" s="254"/>
      <c r="LYD155" s="254"/>
      <c r="LYE155" s="254"/>
      <c r="LYF155" s="254"/>
      <c r="LYG155" s="254"/>
      <c r="LYH155" s="254"/>
      <c r="LYI155" s="254"/>
      <c r="LYJ155" s="254"/>
      <c r="LYK155" s="254"/>
      <c r="LYL155" s="254"/>
      <c r="LYM155" s="254"/>
      <c r="LYN155" s="254"/>
      <c r="LYO155" s="254"/>
      <c r="LYP155" s="254"/>
      <c r="LYQ155" s="254"/>
      <c r="LYR155" s="254"/>
      <c r="LYS155" s="254"/>
      <c r="LYT155" s="254"/>
      <c r="LYU155" s="254"/>
      <c r="LYV155" s="254"/>
      <c r="LYW155" s="254"/>
      <c r="LYX155" s="254"/>
      <c r="LYY155" s="254"/>
      <c r="LYZ155" s="254"/>
      <c r="LZA155" s="254"/>
      <c r="LZB155" s="254"/>
      <c r="LZC155" s="254"/>
      <c r="LZD155" s="254"/>
      <c r="LZE155" s="254"/>
      <c r="LZF155" s="254"/>
      <c r="LZG155" s="254"/>
      <c r="LZH155" s="254"/>
      <c r="LZI155" s="254"/>
      <c r="LZJ155" s="254"/>
      <c r="LZK155" s="254"/>
      <c r="LZL155" s="254"/>
      <c r="LZM155" s="254"/>
      <c r="LZN155" s="254"/>
      <c r="LZO155" s="254"/>
      <c r="LZP155" s="254"/>
      <c r="LZQ155" s="254"/>
      <c r="LZR155" s="254"/>
      <c r="LZS155" s="254"/>
      <c r="LZT155" s="254"/>
      <c r="LZU155" s="254"/>
      <c r="LZV155" s="254"/>
      <c r="LZW155" s="254"/>
      <c r="LZX155" s="254"/>
      <c r="LZY155" s="254"/>
      <c r="LZZ155" s="254"/>
      <c r="MAA155" s="254"/>
      <c r="MAB155" s="254"/>
      <c r="MAC155" s="254"/>
      <c r="MAD155" s="254"/>
      <c r="MAE155" s="254"/>
      <c r="MAF155" s="254"/>
      <c r="MAG155" s="254"/>
      <c r="MAH155" s="254"/>
      <c r="MAI155" s="254"/>
      <c r="MAJ155" s="254"/>
      <c r="MAK155" s="254"/>
      <c r="MAL155" s="254"/>
      <c r="MAM155" s="254"/>
      <c r="MAN155" s="254"/>
      <c r="MAO155" s="254"/>
      <c r="MAP155" s="254"/>
      <c r="MAQ155" s="254"/>
      <c r="MAR155" s="254"/>
      <c r="MAS155" s="254"/>
      <c r="MAT155" s="254"/>
      <c r="MAU155" s="254"/>
      <c r="MAV155" s="254"/>
      <c r="MAW155" s="254"/>
      <c r="MAX155" s="254"/>
      <c r="MAY155" s="254"/>
      <c r="MAZ155" s="254"/>
      <c r="MBA155" s="254"/>
      <c r="MBB155" s="254"/>
      <c r="MBC155" s="254"/>
      <c r="MBD155" s="254"/>
      <c r="MBE155" s="254"/>
      <c r="MBF155" s="254"/>
      <c r="MBG155" s="254"/>
      <c r="MBH155" s="254"/>
      <c r="MBI155" s="254"/>
      <c r="MBJ155" s="254"/>
      <c r="MBK155" s="254"/>
      <c r="MBL155" s="254"/>
      <c r="MBM155" s="254"/>
      <c r="MBN155" s="254"/>
      <c r="MBO155" s="254"/>
      <c r="MBP155" s="254"/>
      <c r="MBQ155" s="254"/>
      <c r="MBR155" s="254"/>
      <c r="MBS155" s="254"/>
      <c r="MBT155" s="254"/>
      <c r="MBU155" s="254"/>
      <c r="MBV155" s="254"/>
      <c r="MBW155" s="254"/>
      <c r="MBX155" s="254"/>
      <c r="MBY155" s="254"/>
      <c r="MBZ155" s="254"/>
      <c r="MCA155" s="254"/>
      <c r="MCB155" s="254"/>
      <c r="MCC155" s="254"/>
      <c r="MCD155" s="254"/>
      <c r="MCE155" s="254"/>
      <c r="MCF155" s="254"/>
      <c r="MCG155" s="254"/>
      <c r="MCH155" s="254"/>
      <c r="MCI155" s="254"/>
      <c r="MCJ155" s="254"/>
      <c r="MCK155" s="254"/>
      <c r="MCL155" s="254"/>
      <c r="MCM155" s="254"/>
      <c r="MCN155" s="254"/>
      <c r="MCO155" s="254"/>
      <c r="MCP155" s="254"/>
      <c r="MCQ155" s="254"/>
      <c r="MCR155" s="254"/>
      <c r="MCS155" s="254"/>
      <c r="MCT155" s="254"/>
      <c r="MCU155" s="254"/>
      <c r="MCV155" s="254"/>
      <c r="MCW155" s="254"/>
      <c r="MCX155" s="254"/>
      <c r="MCY155" s="254"/>
      <c r="MCZ155" s="254"/>
      <c r="MDA155" s="254"/>
      <c r="MDB155" s="254"/>
      <c r="MDC155" s="254"/>
      <c r="MDD155" s="254"/>
      <c r="MDE155" s="254"/>
      <c r="MDF155" s="254"/>
      <c r="MDG155" s="254"/>
      <c r="MDH155" s="254"/>
      <c r="MDI155" s="254"/>
      <c r="MDJ155" s="254"/>
      <c r="MDK155" s="254"/>
      <c r="MDL155" s="254"/>
      <c r="MDM155" s="254"/>
      <c r="MDN155" s="254"/>
      <c r="MDO155" s="254"/>
      <c r="MDP155" s="254"/>
      <c r="MDQ155" s="254"/>
      <c r="MDR155" s="254"/>
      <c r="MDS155" s="254"/>
      <c r="MDT155" s="254"/>
      <c r="MDU155" s="254"/>
      <c r="MDV155" s="254"/>
      <c r="MDW155" s="254"/>
      <c r="MDX155" s="254"/>
      <c r="MDY155" s="254"/>
      <c r="MDZ155" s="254"/>
      <c r="MEA155" s="254"/>
      <c r="MEB155" s="254"/>
      <c r="MEC155" s="254"/>
      <c r="MED155" s="254"/>
      <c r="MEE155" s="254"/>
      <c r="MEF155" s="254"/>
      <c r="MEG155" s="254"/>
      <c r="MEH155" s="254"/>
      <c r="MEI155" s="254"/>
      <c r="MEJ155" s="254"/>
      <c r="MEK155" s="254"/>
      <c r="MEL155" s="254"/>
      <c r="MEM155" s="254"/>
      <c r="MEN155" s="254"/>
      <c r="MEO155" s="254"/>
      <c r="MEP155" s="254"/>
      <c r="MEQ155" s="254"/>
      <c r="MER155" s="254"/>
      <c r="MES155" s="254"/>
      <c r="MET155" s="254"/>
      <c r="MEU155" s="254"/>
      <c r="MEV155" s="254"/>
      <c r="MEW155" s="254"/>
      <c r="MEX155" s="254"/>
      <c r="MEY155" s="254"/>
      <c r="MEZ155" s="254"/>
      <c r="MFA155" s="254"/>
      <c r="MFB155" s="254"/>
      <c r="MFC155" s="254"/>
      <c r="MFD155" s="254"/>
      <c r="MFE155" s="254"/>
      <c r="MFF155" s="254"/>
      <c r="MFG155" s="254"/>
      <c r="MFH155" s="254"/>
      <c r="MFI155" s="254"/>
      <c r="MFJ155" s="254"/>
      <c r="MFK155" s="254"/>
      <c r="MFL155" s="254"/>
      <c r="MFM155" s="254"/>
      <c r="MFN155" s="254"/>
      <c r="MFO155" s="254"/>
      <c r="MFP155" s="254"/>
      <c r="MFQ155" s="254"/>
      <c r="MFR155" s="254"/>
      <c r="MFS155" s="254"/>
      <c r="MFT155" s="254"/>
      <c r="MFU155" s="254"/>
      <c r="MFV155" s="254"/>
      <c r="MFW155" s="254"/>
      <c r="MFX155" s="254"/>
      <c r="MFY155" s="254"/>
      <c r="MFZ155" s="254"/>
      <c r="MGA155" s="254"/>
      <c r="MGB155" s="254"/>
      <c r="MGC155" s="254"/>
      <c r="MGD155" s="254"/>
      <c r="MGE155" s="254"/>
      <c r="MGF155" s="254"/>
      <c r="MGG155" s="254"/>
      <c r="MGH155" s="254"/>
      <c r="MGI155" s="254"/>
      <c r="MGJ155" s="254"/>
      <c r="MGK155" s="254"/>
      <c r="MGL155" s="254"/>
      <c r="MGM155" s="254"/>
      <c r="MGN155" s="254"/>
      <c r="MGO155" s="254"/>
      <c r="MGP155" s="254"/>
      <c r="MGQ155" s="254"/>
      <c r="MGR155" s="254"/>
      <c r="MGS155" s="254"/>
      <c r="MGT155" s="254"/>
      <c r="MGU155" s="254"/>
      <c r="MGV155" s="254"/>
      <c r="MGW155" s="254"/>
      <c r="MGX155" s="254"/>
      <c r="MGY155" s="254"/>
      <c r="MGZ155" s="254"/>
      <c r="MHA155" s="254"/>
      <c r="MHB155" s="254"/>
      <c r="MHC155" s="254"/>
      <c r="MHD155" s="254"/>
      <c r="MHE155" s="254"/>
      <c r="MHF155" s="254"/>
      <c r="MHG155" s="254"/>
      <c r="MHH155" s="254"/>
      <c r="MHI155" s="254"/>
      <c r="MHJ155" s="254"/>
      <c r="MHK155" s="254"/>
      <c r="MHL155" s="254"/>
      <c r="MHM155" s="254"/>
      <c r="MHN155" s="254"/>
      <c r="MHO155" s="254"/>
      <c r="MHP155" s="254"/>
      <c r="MHQ155" s="254"/>
      <c r="MHR155" s="254"/>
      <c r="MHS155" s="254"/>
      <c r="MHT155" s="254"/>
      <c r="MHU155" s="254"/>
      <c r="MHV155" s="254"/>
      <c r="MHW155" s="254"/>
      <c r="MHX155" s="254"/>
      <c r="MHY155" s="254"/>
      <c r="MHZ155" s="254"/>
      <c r="MIA155" s="254"/>
      <c r="MIB155" s="254"/>
      <c r="MIC155" s="254"/>
      <c r="MID155" s="254"/>
      <c r="MIE155" s="254"/>
      <c r="MIF155" s="254"/>
      <c r="MIG155" s="254"/>
      <c r="MIH155" s="254"/>
      <c r="MII155" s="254"/>
      <c r="MIJ155" s="254"/>
      <c r="MIK155" s="254"/>
      <c r="MIL155" s="254"/>
      <c r="MIM155" s="254"/>
      <c r="MIN155" s="254"/>
      <c r="MIO155" s="254"/>
      <c r="MIP155" s="254"/>
      <c r="MIQ155" s="254"/>
      <c r="MIR155" s="254"/>
      <c r="MIS155" s="254"/>
      <c r="MIT155" s="254"/>
      <c r="MIU155" s="254"/>
      <c r="MIV155" s="254"/>
      <c r="MIW155" s="254"/>
      <c r="MIX155" s="254"/>
      <c r="MIY155" s="254"/>
      <c r="MIZ155" s="254"/>
      <c r="MJA155" s="254"/>
      <c r="MJB155" s="254"/>
      <c r="MJC155" s="254"/>
      <c r="MJD155" s="254"/>
      <c r="MJE155" s="254"/>
      <c r="MJF155" s="254"/>
      <c r="MJG155" s="254"/>
      <c r="MJH155" s="254"/>
      <c r="MJI155" s="254"/>
      <c r="MJJ155" s="254"/>
      <c r="MJK155" s="254"/>
      <c r="MJL155" s="254"/>
      <c r="MJM155" s="254"/>
      <c r="MJN155" s="254"/>
      <c r="MJO155" s="254"/>
      <c r="MJP155" s="254"/>
      <c r="MJQ155" s="254"/>
      <c r="MJR155" s="254"/>
      <c r="MJS155" s="254"/>
      <c r="MJT155" s="254"/>
      <c r="MJU155" s="254"/>
      <c r="MJV155" s="254"/>
      <c r="MJW155" s="254"/>
      <c r="MJX155" s="254"/>
      <c r="MJY155" s="254"/>
      <c r="MJZ155" s="254"/>
      <c r="MKA155" s="254"/>
      <c r="MKB155" s="254"/>
      <c r="MKC155" s="254"/>
      <c r="MKD155" s="254"/>
      <c r="MKE155" s="254"/>
      <c r="MKF155" s="254"/>
      <c r="MKG155" s="254"/>
      <c r="MKH155" s="254"/>
      <c r="MKI155" s="254"/>
      <c r="MKJ155" s="254"/>
      <c r="MKK155" s="254"/>
      <c r="MKL155" s="254"/>
      <c r="MKM155" s="254"/>
      <c r="MKN155" s="254"/>
      <c r="MKO155" s="254"/>
      <c r="MKP155" s="254"/>
      <c r="MKQ155" s="254"/>
      <c r="MKR155" s="254"/>
      <c r="MKS155" s="254"/>
      <c r="MKT155" s="254"/>
      <c r="MKU155" s="254"/>
      <c r="MKV155" s="254"/>
      <c r="MKW155" s="254"/>
      <c r="MKX155" s="254"/>
      <c r="MKY155" s="254"/>
      <c r="MKZ155" s="254"/>
      <c r="MLA155" s="254"/>
      <c r="MLB155" s="254"/>
      <c r="MLC155" s="254"/>
      <c r="MLD155" s="254"/>
      <c r="MLE155" s="254"/>
      <c r="MLF155" s="254"/>
      <c r="MLG155" s="254"/>
      <c r="MLH155" s="254"/>
      <c r="MLI155" s="254"/>
      <c r="MLJ155" s="254"/>
      <c r="MLK155" s="254"/>
      <c r="MLL155" s="254"/>
      <c r="MLM155" s="254"/>
      <c r="MLN155" s="254"/>
      <c r="MLO155" s="254"/>
      <c r="MLP155" s="254"/>
      <c r="MLQ155" s="254"/>
      <c r="MLR155" s="254"/>
      <c r="MLS155" s="254"/>
      <c r="MLT155" s="254"/>
      <c r="MLU155" s="254"/>
      <c r="MLV155" s="254"/>
      <c r="MLW155" s="254"/>
      <c r="MLX155" s="254"/>
      <c r="MLY155" s="254"/>
      <c r="MLZ155" s="254"/>
      <c r="MMA155" s="254"/>
      <c r="MMB155" s="254"/>
      <c r="MMC155" s="254"/>
      <c r="MMD155" s="254"/>
      <c r="MME155" s="254"/>
      <c r="MMF155" s="254"/>
      <c r="MMG155" s="254"/>
      <c r="MMH155" s="254"/>
      <c r="MMI155" s="254"/>
      <c r="MMJ155" s="254"/>
      <c r="MMK155" s="254"/>
      <c r="MML155" s="254"/>
      <c r="MMM155" s="254"/>
      <c r="MMN155" s="254"/>
      <c r="MMO155" s="254"/>
      <c r="MMP155" s="254"/>
      <c r="MMQ155" s="254"/>
      <c r="MMR155" s="254"/>
      <c r="MMS155" s="254"/>
      <c r="MMT155" s="254"/>
      <c r="MMU155" s="254"/>
      <c r="MMV155" s="254"/>
      <c r="MMW155" s="254"/>
      <c r="MMX155" s="254"/>
      <c r="MMY155" s="254"/>
      <c r="MMZ155" s="254"/>
      <c r="MNA155" s="254"/>
      <c r="MNB155" s="254"/>
      <c r="MNC155" s="254"/>
      <c r="MND155" s="254"/>
      <c r="MNE155" s="254"/>
      <c r="MNF155" s="254"/>
      <c r="MNG155" s="254"/>
      <c r="MNH155" s="254"/>
      <c r="MNI155" s="254"/>
      <c r="MNJ155" s="254"/>
      <c r="MNK155" s="254"/>
      <c r="MNL155" s="254"/>
      <c r="MNM155" s="254"/>
      <c r="MNN155" s="254"/>
      <c r="MNO155" s="254"/>
      <c r="MNP155" s="254"/>
      <c r="MNQ155" s="254"/>
      <c r="MNR155" s="254"/>
      <c r="MNS155" s="254"/>
      <c r="MNT155" s="254"/>
      <c r="MNU155" s="254"/>
      <c r="MNV155" s="254"/>
      <c r="MNW155" s="254"/>
      <c r="MNX155" s="254"/>
      <c r="MNY155" s="254"/>
      <c r="MNZ155" s="254"/>
      <c r="MOA155" s="254"/>
      <c r="MOB155" s="254"/>
      <c r="MOC155" s="254"/>
      <c r="MOD155" s="254"/>
      <c r="MOE155" s="254"/>
      <c r="MOF155" s="254"/>
      <c r="MOG155" s="254"/>
      <c r="MOH155" s="254"/>
      <c r="MOI155" s="254"/>
      <c r="MOJ155" s="254"/>
      <c r="MOK155" s="254"/>
      <c r="MOL155" s="254"/>
      <c r="MOM155" s="254"/>
      <c r="MON155" s="254"/>
      <c r="MOO155" s="254"/>
      <c r="MOP155" s="254"/>
      <c r="MOQ155" s="254"/>
      <c r="MOR155" s="254"/>
      <c r="MOS155" s="254"/>
      <c r="MOT155" s="254"/>
      <c r="MOU155" s="254"/>
      <c r="MOV155" s="254"/>
      <c r="MOW155" s="254"/>
      <c r="MOX155" s="254"/>
      <c r="MOY155" s="254"/>
      <c r="MOZ155" s="254"/>
      <c r="MPA155" s="254"/>
      <c r="MPB155" s="254"/>
      <c r="MPC155" s="254"/>
      <c r="MPD155" s="254"/>
      <c r="MPE155" s="254"/>
      <c r="MPF155" s="254"/>
      <c r="MPG155" s="254"/>
      <c r="MPH155" s="254"/>
      <c r="MPI155" s="254"/>
      <c r="MPJ155" s="254"/>
      <c r="MPK155" s="254"/>
      <c r="MPL155" s="254"/>
      <c r="MPM155" s="254"/>
      <c r="MPN155" s="254"/>
      <c r="MPO155" s="254"/>
      <c r="MPP155" s="254"/>
      <c r="MPQ155" s="254"/>
      <c r="MPR155" s="254"/>
      <c r="MPS155" s="254"/>
      <c r="MPT155" s="254"/>
      <c r="MPU155" s="254"/>
      <c r="MPV155" s="254"/>
      <c r="MPW155" s="254"/>
      <c r="MPX155" s="254"/>
      <c r="MPY155" s="254"/>
      <c r="MPZ155" s="254"/>
      <c r="MQA155" s="254"/>
      <c r="MQB155" s="254"/>
      <c r="MQC155" s="254"/>
      <c r="MQD155" s="254"/>
      <c r="MQE155" s="254"/>
      <c r="MQF155" s="254"/>
      <c r="MQG155" s="254"/>
      <c r="MQH155" s="254"/>
      <c r="MQI155" s="254"/>
      <c r="MQJ155" s="254"/>
      <c r="MQK155" s="254"/>
      <c r="MQL155" s="254"/>
      <c r="MQM155" s="254"/>
      <c r="MQN155" s="254"/>
      <c r="MQO155" s="254"/>
      <c r="MQP155" s="254"/>
      <c r="MQQ155" s="254"/>
      <c r="MQR155" s="254"/>
      <c r="MQS155" s="254"/>
      <c r="MQT155" s="254"/>
      <c r="MQU155" s="254"/>
      <c r="MQV155" s="254"/>
      <c r="MQW155" s="254"/>
      <c r="MQX155" s="254"/>
      <c r="MQY155" s="254"/>
      <c r="MQZ155" s="254"/>
      <c r="MRA155" s="254"/>
      <c r="MRB155" s="254"/>
      <c r="MRC155" s="254"/>
      <c r="MRD155" s="254"/>
      <c r="MRE155" s="254"/>
      <c r="MRF155" s="254"/>
      <c r="MRG155" s="254"/>
      <c r="MRH155" s="254"/>
      <c r="MRI155" s="254"/>
      <c r="MRJ155" s="254"/>
      <c r="MRK155" s="254"/>
      <c r="MRL155" s="254"/>
      <c r="MRM155" s="254"/>
      <c r="MRN155" s="254"/>
      <c r="MRO155" s="254"/>
      <c r="MRP155" s="254"/>
      <c r="MRQ155" s="254"/>
      <c r="MRR155" s="254"/>
      <c r="MRS155" s="254"/>
      <c r="MRT155" s="254"/>
      <c r="MRU155" s="254"/>
      <c r="MRV155" s="254"/>
      <c r="MRW155" s="254"/>
      <c r="MRX155" s="254"/>
      <c r="MRY155" s="254"/>
      <c r="MRZ155" s="254"/>
      <c r="MSA155" s="254"/>
      <c r="MSB155" s="254"/>
      <c r="MSC155" s="254"/>
      <c r="MSD155" s="254"/>
      <c r="MSE155" s="254"/>
      <c r="MSF155" s="254"/>
      <c r="MSG155" s="254"/>
      <c r="MSH155" s="254"/>
      <c r="MSI155" s="254"/>
      <c r="MSJ155" s="254"/>
      <c r="MSK155" s="254"/>
      <c r="MSL155" s="254"/>
      <c r="MSM155" s="254"/>
      <c r="MSN155" s="254"/>
      <c r="MSO155" s="254"/>
      <c r="MSP155" s="254"/>
      <c r="MSQ155" s="254"/>
      <c r="MSR155" s="254"/>
      <c r="MSS155" s="254"/>
      <c r="MST155" s="254"/>
      <c r="MSU155" s="254"/>
      <c r="MSV155" s="254"/>
      <c r="MSW155" s="254"/>
      <c r="MSX155" s="254"/>
      <c r="MSY155" s="254"/>
      <c r="MSZ155" s="254"/>
      <c r="MTA155" s="254"/>
      <c r="MTB155" s="254"/>
      <c r="MTC155" s="254"/>
      <c r="MTD155" s="254"/>
      <c r="MTE155" s="254"/>
      <c r="MTF155" s="254"/>
      <c r="MTG155" s="254"/>
      <c r="MTH155" s="254"/>
      <c r="MTI155" s="254"/>
      <c r="MTJ155" s="254"/>
      <c r="MTK155" s="254"/>
      <c r="MTL155" s="254"/>
      <c r="MTM155" s="254"/>
      <c r="MTN155" s="254"/>
      <c r="MTO155" s="254"/>
      <c r="MTP155" s="254"/>
      <c r="MTQ155" s="254"/>
      <c r="MTR155" s="254"/>
      <c r="MTS155" s="254"/>
      <c r="MTT155" s="254"/>
      <c r="MTU155" s="254"/>
      <c r="MTV155" s="254"/>
      <c r="MTW155" s="254"/>
      <c r="MTX155" s="254"/>
      <c r="MTY155" s="254"/>
      <c r="MTZ155" s="254"/>
      <c r="MUA155" s="254"/>
      <c r="MUB155" s="254"/>
      <c r="MUC155" s="254"/>
      <c r="MUD155" s="254"/>
      <c r="MUE155" s="254"/>
      <c r="MUF155" s="254"/>
      <c r="MUG155" s="254"/>
      <c r="MUH155" s="254"/>
      <c r="MUI155" s="254"/>
      <c r="MUJ155" s="254"/>
      <c r="MUK155" s="254"/>
      <c r="MUL155" s="254"/>
      <c r="MUM155" s="254"/>
      <c r="MUN155" s="254"/>
      <c r="MUO155" s="254"/>
      <c r="MUP155" s="254"/>
      <c r="MUQ155" s="254"/>
      <c r="MUR155" s="254"/>
      <c r="MUS155" s="254"/>
      <c r="MUT155" s="254"/>
      <c r="MUU155" s="254"/>
      <c r="MUV155" s="254"/>
      <c r="MUW155" s="254"/>
      <c r="MUX155" s="254"/>
      <c r="MUY155" s="254"/>
      <c r="MUZ155" s="254"/>
      <c r="MVA155" s="254"/>
      <c r="MVB155" s="254"/>
      <c r="MVC155" s="254"/>
      <c r="MVD155" s="254"/>
      <c r="MVE155" s="254"/>
      <c r="MVF155" s="254"/>
      <c r="MVG155" s="254"/>
      <c r="MVH155" s="254"/>
      <c r="MVI155" s="254"/>
      <c r="MVJ155" s="254"/>
      <c r="MVK155" s="254"/>
      <c r="MVL155" s="254"/>
      <c r="MVM155" s="254"/>
      <c r="MVN155" s="254"/>
      <c r="MVO155" s="254"/>
      <c r="MVP155" s="254"/>
      <c r="MVQ155" s="254"/>
      <c r="MVR155" s="254"/>
      <c r="MVS155" s="254"/>
      <c r="MVT155" s="254"/>
      <c r="MVU155" s="254"/>
      <c r="MVV155" s="254"/>
      <c r="MVW155" s="254"/>
      <c r="MVX155" s="254"/>
      <c r="MVY155" s="254"/>
      <c r="MVZ155" s="254"/>
      <c r="MWA155" s="254"/>
      <c r="MWB155" s="254"/>
      <c r="MWC155" s="254"/>
      <c r="MWD155" s="254"/>
      <c r="MWE155" s="254"/>
      <c r="MWF155" s="254"/>
      <c r="MWG155" s="254"/>
      <c r="MWH155" s="254"/>
      <c r="MWI155" s="254"/>
      <c r="MWJ155" s="254"/>
      <c r="MWK155" s="254"/>
      <c r="MWL155" s="254"/>
      <c r="MWM155" s="254"/>
      <c r="MWN155" s="254"/>
      <c r="MWO155" s="254"/>
      <c r="MWP155" s="254"/>
      <c r="MWQ155" s="254"/>
      <c r="MWR155" s="254"/>
      <c r="MWS155" s="254"/>
      <c r="MWT155" s="254"/>
      <c r="MWU155" s="254"/>
      <c r="MWV155" s="254"/>
      <c r="MWW155" s="254"/>
      <c r="MWX155" s="254"/>
      <c r="MWY155" s="254"/>
      <c r="MWZ155" s="254"/>
      <c r="MXA155" s="254"/>
      <c r="MXB155" s="254"/>
      <c r="MXC155" s="254"/>
      <c r="MXD155" s="254"/>
      <c r="MXE155" s="254"/>
      <c r="MXF155" s="254"/>
      <c r="MXG155" s="254"/>
      <c r="MXH155" s="254"/>
      <c r="MXI155" s="254"/>
      <c r="MXJ155" s="254"/>
      <c r="MXK155" s="254"/>
      <c r="MXL155" s="254"/>
      <c r="MXM155" s="254"/>
      <c r="MXN155" s="254"/>
      <c r="MXO155" s="254"/>
      <c r="MXP155" s="254"/>
      <c r="MXQ155" s="254"/>
      <c r="MXR155" s="254"/>
      <c r="MXS155" s="254"/>
      <c r="MXT155" s="254"/>
      <c r="MXU155" s="254"/>
      <c r="MXV155" s="254"/>
      <c r="MXW155" s="254"/>
      <c r="MXX155" s="254"/>
      <c r="MXY155" s="254"/>
      <c r="MXZ155" s="254"/>
      <c r="MYA155" s="254"/>
      <c r="MYB155" s="254"/>
      <c r="MYC155" s="254"/>
      <c r="MYD155" s="254"/>
      <c r="MYE155" s="254"/>
      <c r="MYF155" s="254"/>
      <c r="MYG155" s="254"/>
      <c r="MYH155" s="254"/>
      <c r="MYI155" s="254"/>
      <c r="MYJ155" s="254"/>
      <c r="MYK155" s="254"/>
      <c r="MYL155" s="254"/>
      <c r="MYM155" s="254"/>
      <c r="MYN155" s="254"/>
      <c r="MYO155" s="254"/>
      <c r="MYP155" s="254"/>
      <c r="MYQ155" s="254"/>
      <c r="MYR155" s="254"/>
      <c r="MYS155" s="254"/>
      <c r="MYT155" s="254"/>
      <c r="MYU155" s="254"/>
      <c r="MYV155" s="254"/>
      <c r="MYW155" s="254"/>
      <c r="MYX155" s="254"/>
      <c r="MYY155" s="254"/>
      <c r="MYZ155" s="254"/>
      <c r="MZA155" s="254"/>
      <c r="MZB155" s="254"/>
      <c r="MZC155" s="254"/>
      <c r="MZD155" s="254"/>
      <c r="MZE155" s="254"/>
      <c r="MZF155" s="254"/>
      <c r="MZG155" s="254"/>
      <c r="MZH155" s="254"/>
      <c r="MZI155" s="254"/>
      <c r="MZJ155" s="254"/>
      <c r="MZK155" s="254"/>
      <c r="MZL155" s="254"/>
      <c r="MZM155" s="254"/>
      <c r="MZN155" s="254"/>
      <c r="MZO155" s="254"/>
      <c r="MZP155" s="254"/>
      <c r="MZQ155" s="254"/>
      <c r="MZR155" s="254"/>
      <c r="MZS155" s="254"/>
      <c r="MZT155" s="254"/>
      <c r="MZU155" s="254"/>
      <c r="MZV155" s="254"/>
      <c r="MZW155" s="254"/>
      <c r="MZX155" s="254"/>
      <c r="MZY155" s="254"/>
      <c r="MZZ155" s="254"/>
      <c r="NAA155" s="254"/>
      <c r="NAB155" s="254"/>
      <c r="NAC155" s="254"/>
      <c r="NAD155" s="254"/>
      <c r="NAE155" s="254"/>
      <c r="NAF155" s="254"/>
      <c r="NAG155" s="254"/>
      <c r="NAH155" s="254"/>
      <c r="NAI155" s="254"/>
      <c r="NAJ155" s="254"/>
      <c r="NAK155" s="254"/>
      <c r="NAL155" s="254"/>
      <c r="NAM155" s="254"/>
      <c r="NAN155" s="254"/>
      <c r="NAO155" s="254"/>
      <c r="NAP155" s="254"/>
      <c r="NAQ155" s="254"/>
      <c r="NAR155" s="254"/>
      <c r="NAS155" s="254"/>
      <c r="NAT155" s="254"/>
      <c r="NAU155" s="254"/>
      <c r="NAV155" s="254"/>
      <c r="NAW155" s="254"/>
      <c r="NAX155" s="254"/>
      <c r="NAY155" s="254"/>
      <c r="NAZ155" s="254"/>
      <c r="NBA155" s="254"/>
      <c r="NBB155" s="254"/>
      <c r="NBC155" s="254"/>
      <c r="NBD155" s="254"/>
      <c r="NBE155" s="254"/>
      <c r="NBF155" s="254"/>
      <c r="NBG155" s="254"/>
      <c r="NBH155" s="254"/>
      <c r="NBI155" s="254"/>
      <c r="NBJ155" s="254"/>
      <c r="NBK155" s="254"/>
      <c r="NBL155" s="254"/>
      <c r="NBM155" s="254"/>
      <c r="NBN155" s="254"/>
      <c r="NBO155" s="254"/>
      <c r="NBP155" s="254"/>
      <c r="NBQ155" s="254"/>
      <c r="NBR155" s="254"/>
      <c r="NBS155" s="254"/>
      <c r="NBT155" s="254"/>
      <c r="NBU155" s="254"/>
      <c r="NBV155" s="254"/>
      <c r="NBW155" s="254"/>
      <c r="NBX155" s="254"/>
      <c r="NBY155" s="254"/>
      <c r="NBZ155" s="254"/>
      <c r="NCA155" s="254"/>
      <c r="NCB155" s="254"/>
      <c r="NCC155" s="254"/>
      <c r="NCD155" s="254"/>
      <c r="NCE155" s="254"/>
      <c r="NCF155" s="254"/>
      <c r="NCG155" s="254"/>
      <c r="NCH155" s="254"/>
      <c r="NCI155" s="254"/>
      <c r="NCJ155" s="254"/>
      <c r="NCK155" s="254"/>
      <c r="NCL155" s="254"/>
      <c r="NCM155" s="254"/>
      <c r="NCN155" s="254"/>
      <c r="NCO155" s="254"/>
      <c r="NCP155" s="254"/>
      <c r="NCQ155" s="254"/>
      <c r="NCR155" s="254"/>
      <c r="NCS155" s="254"/>
      <c r="NCT155" s="254"/>
      <c r="NCU155" s="254"/>
      <c r="NCV155" s="254"/>
      <c r="NCW155" s="254"/>
      <c r="NCX155" s="254"/>
      <c r="NCY155" s="254"/>
      <c r="NCZ155" s="254"/>
      <c r="NDA155" s="254"/>
      <c r="NDB155" s="254"/>
      <c r="NDC155" s="254"/>
      <c r="NDD155" s="254"/>
      <c r="NDE155" s="254"/>
      <c r="NDF155" s="254"/>
      <c r="NDG155" s="254"/>
      <c r="NDH155" s="254"/>
      <c r="NDI155" s="254"/>
      <c r="NDJ155" s="254"/>
      <c r="NDK155" s="254"/>
      <c r="NDL155" s="254"/>
      <c r="NDM155" s="254"/>
      <c r="NDN155" s="254"/>
      <c r="NDO155" s="254"/>
      <c r="NDP155" s="254"/>
      <c r="NDQ155" s="254"/>
      <c r="NDR155" s="254"/>
      <c r="NDS155" s="254"/>
      <c r="NDT155" s="254"/>
      <c r="NDU155" s="254"/>
      <c r="NDV155" s="254"/>
      <c r="NDW155" s="254"/>
      <c r="NDX155" s="254"/>
      <c r="NDY155" s="254"/>
      <c r="NDZ155" s="254"/>
      <c r="NEA155" s="254"/>
      <c r="NEB155" s="254"/>
      <c r="NEC155" s="254"/>
      <c r="NED155" s="254"/>
      <c r="NEE155" s="254"/>
      <c r="NEF155" s="254"/>
      <c r="NEG155" s="254"/>
      <c r="NEH155" s="254"/>
      <c r="NEI155" s="254"/>
      <c r="NEJ155" s="254"/>
      <c r="NEK155" s="254"/>
      <c r="NEL155" s="254"/>
      <c r="NEM155" s="254"/>
      <c r="NEN155" s="254"/>
      <c r="NEO155" s="254"/>
      <c r="NEP155" s="254"/>
      <c r="NEQ155" s="254"/>
      <c r="NER155" s="254"/>
      <c r="NES155" s="254"/>
      <c r="NET155" s="254"/>
      <c r="NEU155" s="254"/>
      <c r="NEV155" s="254"/>
      <c r="NEW155" s="254"/>
      <c r="NEX155" s="254"/>
      <c r="NEY155" s="254"/>
      <c r="NEZ155" s="254"/>
      <c r="NFA155" s="254"/>
      <c r="NFB155" s="254"/>
      <c r="NFC155" s="254"/>
      <c r="NFD155" s="254"/>
      <c r="NFE155" s="254"/>
      <c r="NFF155" s="254"/>
      <c r="NFG155" s="254"/>
      <c r="NFH155" s="254"/>
      <c r="NFI155" s="254"/>
      <c r="NFJ155" s="254"/>
      <c r="NFK155" s="254"/>
      <c r="NFL155" s="254"/>
      <c r="NFM155" s="254"/>
      <c r="NFN155" s="254"/>
      <c r="NFO155" s="254"/>
      <c r="NFP155" s="254"/>
      <c r="NFQ155" s="254"/>
      <c r="NFR155" s="254"/>
      <c r="NFS155" s="254"/>
      <c r="NFT155" s="254"/>
      <c r="NFU155" s="254"/>
      <c r="NFV155" s="254"/>
      <c r="NFW155" s="254"/>
      <c r="NFX155" s="254"/>
      <c r="NFY155" s="254"/>
      <c r="NFZ155" s="254"/>
      <c r="NGA155" s="254"/>
      <c r="NGB155" s="254"/>
      <c r="NGC155" s="254"/>
      <c r="NGD155" s="254"/>
      <c r="NGE155" s="254"/>
      <c r="NGF155" s="254"/>
      <c r="NGG155" s="254"/>
      <c r="NGH155" s="254"/>
      <c r="NGI155" s="254"/>
      <c r="NGJ155" s="254"/>
      <c r="NGK155" s="254"/>
      <c r="NGL155" s="254"/>
      <c r="NGM155" s="254"/>
      <c r="NGN155" s="254"/>
      <c r="NGO155" s="254"/>
      <c r="NGP155" s="254"/>
      <c r="NGQ155" s="254"/>
      <c r="NGR155" s="254"/>
      <c r="NGS155" s="254"/>
      <c r="NGT155" s="254"/>
      <c r="NGU155" s="254"/>
      <c r="NGV155" s="254"/>
      <c r="NGW155" s="254"/>
      <c r="NGX155" s="254"/>
      <c r="NGY155" s="254"/>
      <c r="NGZ155" s="254"/>
      <c r="NHA155" s="254"/>
      <c r="NHB155" s="254"/>
      <c r="NHC155" s="254"/>
      <c r="NHD155" s="254"/>
      <c r="NHE155" s="254"/>
      <c r="NHF155" s="254"/>
      <c r="NHG155" s="254"/>
      <c r="NHH155" s="254"/>
      <c r="NHI155" s="254"/>
      <c r="NHJ155" s="254"/>
      <c r="NHK155" s="254"/>
      <c r="NHL155" s="254"/>
      <c r="NHM155" s="254"/>
      <c r="NHN155" s="254"/>
      <c r="NHO155" s="254"/>
      <c r="NHP155" s="254"/>
      <c r="NHQ155" s="254"/>
      <c r="NHR155" s="254"/>
      <c r="NHS155" s="254"/>
      <c r="NHT155" s="254"/>
      <c r="NHU155" s="254"/>
      <c r="NHV155" s="254"/>
      <c r="NHW155" s="254"/>
      <c r="NHX155" s="254"/>
      <c r="NHY155" s="254"/>
      <c r="NHZ155" s="254"/>
      <c r="NIA155" s="254"/>
      <c r="NIB155" s="254"/>
      <c r="NIC155" s="254"/>
      <c r="NID155" s="254"/>
      <c r="NIE155" s="254"/>
      <c r="NIF155" s="254"/>
      <c r="NIG155" s="254"/>
      <c r="NIH155" s="254"/>
      <c r="NII155" s="254"/>
      <c r="NIJ155" s="254"/>
      <c r="NIK155" s="254"/>
      <c r="NIL155" s="254"/>
      <c r="NIM155" s="254"/>
      <c r="NIN155" s="254"/>
      <c r="NIO155" s="254"/>
      <c r="NIP155" s="254"/>
      <c r="NIQ155" s="254"/>
      <c r="NIR155" s="254"/>
      <c r="NIS155" s="254"/>
      <c r="NIT155" s="254"/>
      <c r="NIU155" s="254"/>
      <c r="NIV155" s="254"/>
      <c r="NIW155" s="254"/>
      <c r="NIX155" s="254"/>
      <c r="NIY155" s="254"/>
      <c r="NIZ155" s="254"/>
      <c r="NJA155" s="254"/>
      <c r="NJB155" s="254"/>
      <c r="NJC155" s="254"/>
      <c r="NJD155" s="254"/>
      <c r="NJE155" s="254"/>
      <c r="NJF155" s="254"/>
      <c r="NJG155" s="254"/>
      <c r="NJH155" s="254"/>
      <c r="NJI155" s="254"/>
      <c r="NJJ155" s="254"/>
      <c r="NJK155" s="254"/>
      <c r="NJL155" s="254"/>
      <c r="NJM155" s="254"/>
      <c r="NJN155" s="254"/>
      <c r="NJO155" s="254"/>
      <c r="NJP155" s="254"/>
      <c r="NJQ155" s="254"/>
      <c r="NJR155" s="254"/>
      <c r="NJS155" s="254"/>
      <c r="NJT155" s="254"/>
      <c r="NJU155" s="254"/>
      <c r="NJV155" s="254"/>
      <c r="NJW155" s="254"/>
      <c r="NJX155" s="254"/>
      <c r="NJY155" s="254"/>
      <c r="NJZ155" s="254"/>
      <c r="NKA155" s="254"/>
      <c r="NKB155" s="254"/>
      <c r="NKC155" s="254"/>
      <c r="NKD155" s="254"/>
      <c r="NKE155" s="254"/>
      <c r="NKF155" s="254"/>
      <c r="NKG155" s="254"/>
      <c r="NKH155" s="254"/>
      <c r="NKI155" s="254"/>
      <c r="NKJ155" s="254"/>
      <c r="NKK155" s="254"/>
      <c r="NKL155" s="254"/>
      <c r="NKM155" s="254"/>
      <c r="NKN155" s="254"/>
      <c r="NKO155" s="254"/>
      <c r="NKP155" s="254"/>
      <c r="NKQ155" s="254"/>
      <c r="NKR155" s="254"/>
      <c r="NKS155" s="254"/>
      <c r="NKT155" s="254"/>
      <c r="NKU155" s="254"/>
      <c r="NKV155" s="254"/>
      <c r="NKW155" s="254"/>
      <c r="NKX155" s="254"/>
      <c r="NKY155" s="254"/>
      <c r="NKZ155" s="254"/>
      <c r="NLA155" s="254"/>
      <c r="NLB155" s="254"/>
      <c r="NLC155" s="254"/>
      <c r="NLD155" s="254"/>
      <c r="NLE155" s="254"/>
      <c r="NLF155" s="254"/>
      <c r="NLG155" s="254"/>
      <c r="NLH155" s="254"/>
      <c r="NLI155" s="254"/>
      <c r="NLJ155" s="254"/>
      <c r="NLK155" s="254"/>
      <c r="NLL155" s="254"/>
      <c r="NLM155" s="254"/>
      <c r="NLN155" s="254"/>
      <c r="NLO155" s="254"/>
      <c r="NLP155" s="254"/>
      <c r="NLQ155" s="254"/>
      <c r="NLR155" s="254"/>
      <c r="NLS155" s="254"/>
      <c r="NLT155" s="254"/>
      <c r="NLU155" s="254"/>
      <c r="NLV155" s="254"/>
      <c r="NLW155" s="254"/>
      <c r="NLX155" s="254"/>
      <c r="NLY155" s="254"/>
      <c r="NLZ155" s="254"/>
      <c r="NMA155" s="254"/>
      <c r="NMB155" s="254"/>
      <c r="NMC155" s="254"/>
      <c r="NMD155" s="254"/>
      <c r="NME155" s="254"/>
      <c r="NMF155" s="254"/>
      <c r="NMG155" s="254"/>
      <c r="NMH155" s="254"/>
      <c r="NMI155" s="254"/>
      <c r="NMJ155" s="254"/>
      <c r="NMK155" s="254"/>
      <c r="NML155" s="254"/>
      <c r="NMM155" s="254"/>
      <c r="NMN155" s="254"/>
      <c r="NMO155" s="254"/>
      <c r="NMP155" s="254"/>
      <c r="NMQ155" s="254"/>
      <c r="NMR155" s="254"/>
      <c r="NMS155" s="254"/>
      <c r="NMT155" s="254"/>
      <c r="NMU155" s="254"/>
      <c r="NMV155" s="254"/>
      <c r="NMW155" s="254"/>
      <c r="NMX155" s="254"/>
      <c r="NMY155" s="254"/>
      <c r="NMZ155" s="254"/>
      <c r="NNA155" s="254"/>
      <c r="NNB155" s="254"/>
      <c r="NNC155" s="254"/>
      <c r="NND155" s="254"/>
      <c r="NNE155" s="254"/>
      <c r="NNF155" s="254"/>
      <c r="NNG155" s="254"/>
      <c r="NNH155" s="254"/>
      <c r="NNI155" s="254"/>
      <c r="NNJ155" s="254"/>
      <c r="NNK155" s="254"/>
      <c r="NNL155" s="254"/>
      <c r="NNM155" s="254"/>
      <c r="NNN155" s="254"/>
      <c r="NNO155" s="254"/>
      <c r="NNP155" s="254"/>
      <c r="NNQ155" s="254"/>
      <c r="NNR155" s="254"/>
      <c r="NNS155" s="254"/>
      <c r="NNT155" s="254"/>
      <c r="NNU155" s="254"/>
      <c r="NNV155" s="254"/>
      <c r="NNW155" s="254"/>
      <c r="NNX155" s="254"/>
      <c r="NNY155" s="254"/>
      <c r="NNZ155" s="254"/>
      <c r="NOA155" s="254"/>
      <c r="NOB155" s="254"/>
      <c r="NOC155" s="254"/>
      <c r="NOD155" s="254"/>
      <c r="NOE155" s="254"/>
      <c r="NOF155" s="254"/>
      <c r="NOG155" s="254"/>
      <c r="NOH155" s="254"/>
      <c r="NOI155" s="254"/>
      <c r="NOJ155" s="254"/>
      <c r="NOK155" s="254"/>
      <c r="NOL155" s="254"/>
      <c r="NOM155" s="254"/>
      <c r="NON155" s="254"/>
      <c r="NOO155" s="254"/>
      <c r="NOP155" s="254"/>
      <c r="NOQ155" s="254"/>
      <c r="NOR155" s="254"/>
      <c r="NOS155" s="254"/>
      <c r="NOT155" s="254"/>
      <c r="NOU155" s="254"/>
      <c r="NOV155" s="254"/>
      <c r="NOW155" s="254"/>
      <c r="NOX155" s="254"/>
      <c r="NOY155" s="254"/>
      <c r="NOZ155" s="254"/>
      <c r="NPA155" s="254"/>
      <c r="NPB155" s="254"/>
      <c r="NPC155" s="254"/>
      <c r="NPD155" s="254"/>
      <c r="NPE155" s="254"/>
      <c r="NPF155" s="254"/>
      <c r="NPG155" s="254"/>
      <c r="NPH155" s="254"/>
      <c r="NPI155" s="254"/>
      <c r="NPJ155" s="254"/>
      <c r="NPK155" s="254"/>
      <c r="NPL155" s="254"/>
      <c r="NPM155" s="254"/>
      <c r="NPN155" s="254"/>
      <c r="NPO155" s="254"/>
      <c r="NPP155" s="254"/>
      <c r="NPQ155" s="254"/>
      <c r="NPR155" s="254"/>
      <c r="NPS155" s="254"/>
      <c r="NPT155" s="254"/>
      <c r="NPU155" s="254"/>
      <c r="NPV155" s="254"/>
      <c r="NPW155" s="254"/>
      <c r="NPX155" s="254"/>
      <c r="NPY155" s="254"/>
      <c r="NPZ155" s="254"/>
      <c r="NQA155" s="254"/>
      <c r="NQB155" s="254"/>
      <c r="NQC155" s="254"/>
      <c r="NQD155" s="254"/>
      <c r="NQE155" s="254"/>
      <c r="NQF155" s="254"/>
      <c r="NQG155" s="254"/>
      <c r="NQH155" s="254"/>
      <c r="NQI155" s="254"/>
      <c r="NQJ155" s="254"/>
      <c r="NQK155" s="254"/>
      <c r="NQL155" s="254"/>
      <c r="NQM155" s="254"/>
      <c r="NQN155" s="254"/>
      <c r="NQO155" s="254"/>
      <c r="NQP155" s="254"/>
      <c r="NQQ155" s="254"/>
      <c r="NQR155" s="254"/>
      <c r="NQS155" s="254"/>
      <c r="NQT155" s="254"/>
      <c r="NQU155" s="254"/>
      <c r="NQV155" s="254"/>
      <c r="NQW155" s="254"/>
      <c r="NQX155" s="254"/>
      <c r="NQY155" s="254"/>
      <c r="NQZ155" s="254"/>
      <c r="NRA155" s="254"/>
      <c r="NRB155" s="254"/>
      <c r="NRC155" s="254"/>
      <c r="NRD155" s="254"/>
      <c r="NRE155" s="254"/>
      <c r="NRF155" s="254"/>
      <c r="NRG155" s="254"/>
      <c r="NRH155" s="254"/>
      <c r="NRI155" s="254"/>
      <c r="NRJ155" s="254"/>
      <c r="NRK155" s="254"/>
      <c r="NRL155" s="254"/>
      <c r="NRM155" s="254"/>
      <c r="NRN155" s="254"/>
      <c r="NRO155" s="254"/>
      <c r="NRP155" s="254"/>
      <c r="NRQ155" s="254"/>
      <c r="NRR155" s="254"/>
      <c r="NRS155" s="254"/>
      <c r="NRT155" s="254"/>
      <c r="NRU155" s="254"/>
      <c r="NRV155" s="254"/>
      <c r="NRW155" s="254"/>
      <c r="NRX155" s="254"/>
      <c r="NRY155" s="254"/>
      <c r="NRZ155" s="254"/>
      <c r="NSA155" s="254"/>
      <c r="NSB155" s="254"/>
      <c r="NSC155" s="254"/>
      <c r="NSD155" s="254"/>
      <c r="NSE155" s="254"/>
      <c r="NSF155" s="254"/>
      <c r="NSG155" s="254"/>
      <c r="NSH155" s="254"/>
      <c r="NSI155" s="254"/>
      <c r="NSJ155" s="254"/>
      <c r="NSK155" s="254"/>
      <c r="NSL155" s="254"/>
      <c r="NSM155" s="254"/>
      <c r="NSN155" s="254"/>
      <c r="NSO155" s="254"/>
      <c r="NSP155" s="254"/>
      <c r="NSQ155" s="254"/>
      <c r="NSR155" s="254"/>
      <c r="NSS155" s="254"/>
      <c r="NST155" s="254"/>
      <c r="NSU155" s="254"/>
      <c r="NSV155" s="254"/>
      <c r="NSW155" s="254"/>
      <c r="NSX155" s="254"/>
      <c r="NSY155" s="254"/>
      <c r="NSZ155" s="254"/>
      <c r="NTA155" s="254"/>
      <c r="NTB155" s="254"/>
      <c r="NTC155" s="254"/>
      <c r="NTD155" s="254"/>
      <c r="NTE155" s="254"/>
      <c r="NTF155" s="254"/>
      <c r="NTG155" s="254"/>
      <c r="NTH155" s="254"/>
      <c r="NTI155" s="254"/>
      <c r="NTJ155" s="254"/>
      <c r="NTK155" s="254"/>
      <c r="NTL155" s="254"/>
      <c r="NTM155" s="254"/>
      <c r="NTN155" s="254"/>
      <c r="NTO155" s="254"/>
      <c r="NTP155" s="254"/>
      <c r="NTQ155" s="254"/>
      <c r="NTR155" s="254"/>
      <c r="NTS155" s="254"/>
      <c r="NTT155" s="254"/>
      <c r="NTU155" s="254"/>
      <c r="NTV155" s="254"/>
      <c r="NTW155" s="254"/>
      <c r="NTX155" s="254"/>
      <c r="NTY155" s="254"/>
      <c r="NTZ155" s="254"/>
      <c r="NUA155" s="254"/>
      <c r="NUB155" s="254"/>
      <c r="NUC155" s="254"/>
      <c r="NUD155" s="254"/>
      <c r="NUE155" s="254"/>
      <c r="NUF155" s="254"/>
      <c r="NUG155" s="254"/>
      <c r="NUH155" s="254"/>
      <c r="NUI155" s="254"/>
      <c r="NUJ155" s="254"/>
      <c r="NUK155" s="254"/>
      <c r="NUL155" s="254"/>
      <c r="NUM155" s="254"/>
      <c r="NUN155" s="254"/>
      <c r="NUO155" s="254"/>
      <c r="NUP155" s="254"/>
      <c r="NUQ155" s="254"/>
      <c r="NUR155" s="254"/>
      <c r="NUS155" s="254"/>
      <c r="NUT155" s="254"/>
      <c r="NUU155" s="254"/>
      <c r="NUV155" s="254"/>
      <c r="NUW155" s="254"/>
      <c r="NUX155" s="254"/>
      <c r="NUY155" s="254"/>
      <c r="NUZ155" s="254"/>
      <c r="NVA155" s="254"/>
      <c r="NVB155" s="254"/>
      <c r="NVC155" s="254"/>
      <c r="NVD155" s="254"/>
      <c r="NVE155" s="254"/>
      <c r="NVF155" s="254"/>
      <c r="NVG155" s="254"/>
      <c r="NVH155" s="254"/>
      <c r="NVI155" s="254"/>
      <c r="NVJ155" s="254"/>
      <c r="NVK155" s="254"/>
      <c r="NVL155" s="254"/>
      <c r="NVM155" s="254"/>
      <c r="NVN155" s="254"/>
      <c r="NVO155" s="254"/>
      <c r="NVP155" s="254"/>
      <c r="NVQ155" s="254"/>
      <c r="NVR155" s="254"/>
      <c r="NVS155" s="254"/>
      <c r="NVT155" s="254"/>
      <c r="NVU155" s="254"/>
      <c r="NVV155" s="254"/>
      <c r="NVW155" s="254"/>
      <c r="NVX155" s="254"/>
      <c r="NVY155" s="254"/>
      <c r="NVZ155" s="254"/>
      <c r="NWA155" s="254"/>
      <c r="NWB155" s="254"/>
      <c r="NWC155" s="254"/>
      <c r="NWD155" s="254"/>
      <c r="NWE155" s="254"/>
      <c r="NWF155" s="254"/>
      <c r="NWG155" s="254"/>
      <c r="NWH155" s="254"/>
      <c r="NWI155" s="254"/>
      <c r="NWJ155" s="254"/>
      <c r="NWK155" s="254"/>
      <c r="NWL155" s="254"/>
      <c r="NWM155" s="254"/>
      <c r="NWN155" s="254"/>
      <c r="NWO155" s="254"/>
      <c r="NWP155" s="254"/>
      <c r="NWQ155" s="254"/>
      <c r="NWR155" s="254"/>
      <c r="NWS155" s="254"/>
      <c r="NWT155" s="254"/>
      <c r="NWU155" s="254"/>
      <c r="NWV155" s="254"/>
      <c r="NWW155" s="254"/>
      <c r="NWX155" s="254"/>
      <c r="NWY155" s="254"/>
      <c r="NWZ155" s="254"/>
      <c r="NXA155" s="254"/>
      <c r="NXB155" s="254"/>
      <c r="NXC155" s="254"/>
      <c r="NXD155" s="254"/>
      <c r="NXE155" s="254"/>
      <c r="NXF155" s="254"/>
      <c r="NXG155" s="254"/>
      <c r="NXH155" s="254"/>
      <c r="NXI155" s="254"/>
      <c r="NXJ155" s="254"/>
      <c r="NXK155" s="254"/>
      <c r="NXL155" s="254"/>
      <c r="NXM155" s="254"/>
      <c r="NXN155" s="254"/>
      <c r="NXO155" s="254"/>
      <c r="NXP155" s="254"/>
      <c r="NXQ155" s="254"/>
      <c r="NXR155" s="254"/>
      <c r="NXS155" s="254"/>
      <c r="NXT155" s="254"/>
      <c r="NXU155" s="254"/>
      <c r="NXV155" s="254"/>
      <c r="NXW155" s="254"/>
      <c r="NXX155" s="254"/>
      <c r="NXY155" s="254"/>
      <c r="NXZ155" s="254"/>
      <c r="NYA155" s="254"/>
      <c r="NYB155" s="254"/>
      <c r="NYC155" s="254"/>
      <c r="NYD155" s="254"/>
      <c r="NYE155" s="254"/>
      <c r="NYF155" s="254"/>
      <c r="NYG155" s="254"/>
      <c r="NYH155" s="254"/>
      <c r="NYI155" s="254"/>
      <c r="NYJ155" s="254"/>
      <c r="NYK155" s="254"/>
      <c r="NYL155" s="254"/>
      <c r="NYM155" s="254"/>
      <c r="NYN155" s="254"/>
      <c r="NYO155" s="254"/>
      <c r="NYP155" s="254"/>
      <c r="NYQ155" s="254"/>
      <c r="NYR155" s="254"/>
      <c r="NYS155" s="254"/>
      <c r="NYT155" s="254"/>
      <c r="NYU155" s="254"/>
      <c r="NYV155" s="254"/>
      <c r="NYW155" s="254"/>
      <c r="NYX155" s="254"/>
      <c r="NYY155" s="254"/>
      <c r="NYZ155" s="254"/>
      <c r="NZA155" s="254"/>
      <c r="NZB155" s="254"/>
      <c r="NZC155" s="254"/>
      <c r="NZD155" s="254"/>
      <c r="NZE155" s="254"/>
      <c r="NZF155" s="254"/>
      <c r="NZG155" s="254"/>
      <c r="NZH155" s="254"/>
      <c r="NZI155" s="254"/>
      <c r="NZJ155" s="254"/>
      <c r="NZK155" s="254"/>
      <c r="NZL155" s="254"/>
      <c r="NZM155" s="254"/>
      <c r="NZN155" s="254"/>
      <c r="NZO155" s="254"/>
      <c r="NZP155" s="254"/>
      <c r="NZQ155" s="254"/>
      <c r="NZR155" s="254"/>
      <c r="NZS155" s="254"/>
      <c r="NZT155" s="254"/>
      <c r="NZU155" s="254"/>
      <c r="NZV155" s="254"/>
      <c r="NZW155" s="254"/>
      <c r="NZX155" s="254"/>
      <c r="NZY155" s="254"/>
      <c r="NZZ155" s="254"/>
      <c r="OAA155" s="254"/>
      <c r="OAB155" s="254"/>
      <c r="OAC155" s="254"/>
      <c r="OAD155" s="254"/>
      <c r="OAE155" s="254"/>
      <c r="OAF155" s="254"/>
      <c r="OAG155" s="254"/>
      <c r="OAH155" s="254"/>
      <c r="OAI155" s="254"/>
      <c r="OAJ155" s="254"/>
      <c r="OAK155" s="254"/>
      <c r="OAL155" s="254"/>
      <c r="OAM155" s="254"/>
      <c r="OAN155" s="254"/>
      <c r="OAO155" s="254"/>
      <c r="OAP155" s="254"/>
      <c r="OAQ155" s="254"/>
      <c r="OAR155" s="254"/>
      <c r="OAS155" s="254"/>
      <c r="OAT155" s="254"/>
      <c r="OAU155" s="254"/>
      <c r="OAV155" s="254"/>
      <c r="OAW155" s="254"/>
      <c r="OAX155" s="254"/>
      <c r="OAY155" s="254"/>
      <c r="OAZ155" s="254"/>
      <c r="OBA155" s="254"/>
      <c r="OBB155" s="254"/>
      <c r="OBC155" s="254"/>
      <c r="OBD155" s="254"/>
      <c r="OBE155" s="254"/>
      <c r="OBF155" s="254"/>
      <c r="OBG155" s="254"/>
      <c r="OBH155" s="254"/>
      <c r="OBI155" s="254"/>
      <c r="OBJ155" s="254"/>
      <c r="OBK155" s="254"/>
      <c r="OBL155" s="254"/>
      <c r="OBM155" s="254"/>
      <c r="OBN155" s="254"/>
      <c r="OBO155" s="254"/>
      <c r="OBP155" s="254"/>
      <c r="OBQ155" s="254"/>
      <c r="OBR155" s="254"/>
      <c r="OBS155" s="254"/>
      <c r="OBT155" s="254"/>
      <c r="OBU155" s="254"/>
      <c r="OBV155" s="254"/>
      <c r="OBW155" s="254"/>
      <c r="OBX155" s="254"/>
      <c r="OBY155" s="254"/>
      <c r="OBZ155" s="254"/>
      <c r="OCA155" s="254"/>
      <c r="OCB155" s="254"/>
      <c r="OCC155" s="254"/>
      <c r="OCD155" s="254"/>
      <c r="OCE155" s="254"/>
      <c r="OCF155" s="254"/>
      <c r="OCG155" s="254"/>
      <c r="OCH155" s="254"/>
      <c r="OCI155" s="254"/>
      <c r="OCJ155" s="254"/>
      <c r="OCK155" s="254"/>
      <c r="OCL155" s="254"/>
      <c r="OCM155" s="254"/>
      <c r="OCN155" s="254"/>
      <c r="OCO155" s="254"/>
      <c r="OCP155" s="254"/>
      <c r="OCQ155" s="254"/>
      <c r="OCR155" s="254"/>
      <c r="OCS155" s="254"/>
      <c r="OCT155" s="254"/>
      <c r="OCU155" s="254"/>
      <c r="OCV155" s="254"/>
      <c r="OCW155" s="254"/>
      <c r="OCX155" s="254"/>
      <c r="OCY155" s="254"/>
      <c r="OCZ155" s="254"/>
      <c r="ODA155" s="254"/>
      <c r="ODB155" s="254"/>
      <c r="ODC155" s="254"/>
      <c r="ODD155" s="254"/>
      <c r="ODE155" s="254"/>
      <c r="ODF155" s="254"/>
      <c r="ODG155" s="254"/>
      <c r="ODH155" s="254"/>
      <c r="ODI155" s="254"/>
      <c r="ODJ155" s="254"/>
      <c r="ODK155" s="254"/>
      <c r="ODL155" s="254"/>
      <c r="ODM155" s="254"/>
      <c r="ODN155" s="254"/>
      <c r="ODO155" s="254"/>
      <c r="ODP155" s="254"/>
      <c r="ODQ155" s="254"/>
      <c r="ODR155" s="254"/>
      <c r="ODS155" s="254"/>
      <c r="ODT155" s="254"/>
      <c r="ODU155" s="254"/>
      <c r="ODV155" s="254"/>
      <c r="ODW155" s="254"/>
      <c r="ODX155" s="254"/>
      <c r="ODY155" s="254"/>
      <c r="ODZ155" s="254"/>
      <c r="OEA155" s="254"/>
      <c r="OEB155" s="254"/>
      <c r="OEC155" s="254"/>
      <c r="OED155" s="254"/>
      <c r="OEE155" s="254"/>
      <c r="OEF155" s="254"/>
      <c r="OEG155" s="254"/>
      <c r="OEH155" s="254"/>
      <c r="OEI155" s="254"/>
      <c r="OEJ155" s="254"/>
      <c r="OEK155" s="254"/>
      <c r="OEL155" s="254"/>
      <c r="OEM155" s="254"/>
      <c r="OEN155" s="254"/>
      <c r="OEO155" s="254"/>
      <c r="OEP155" s="254"/>
      <c r="OEQ155" s="254"/>
      <c r="OER155" s="254"/>
      <c r="OES155" s="254"/>
      <c r="OET155" s="254"/>
      <c r="OEU155" s="254"/>
      <c r="OEV155" s="254"/>
      <c r="OEW155" s="254"/>
      <c r="OEX155" s="254"/>
      <c r="OEY155" s="254"/>
      <c r="OEZ155" s="254"/>
      <c r="OFA155" s="254"/>
      <c r="OFB155" s="254"/>
      <c r="OFC155" s="254"/>
      <c r="OFD155" s="254"/>
      <c r="OFE155" s="254"/>
      <c r="OFF155" s="254"/>
      <c r="OFG155" s="254"/>
      <c r="OFH155" s="254"/>
      <c r="OFI155" s="254"/>
      <c r="OFJ155" s="254"/>
      <c r="OFK155" s="254"/>
      <c r="OFL155" s="254"/>
      <c r="OFM155" s="254"/>
      <c r="OFN155" s="254"/>
      <c r="OFO155" s="254"/>
      <c r="OFP155" s="254"/>
      <c r="OFQ155" s="254"/>
      <c r="OFR155" s="254"/>
      <c r="OFS155" s="254"/>
      <c r="OFT155" s="254"/>
      <c r="OFU155" s="254"/>
      <c r="OFV155" s="254"/>
      <c r="OFW155" s="254"/>
      <c r="OFX155" s="254"/>
      <c r="OFY155" s="254"/>
      <c r="OFZ155" s="254"/>
      <c r="OGA155" s="254"/>
      <c r="OGB155" s="254"/>
      <c r="OGC155" s="254"/>
      <c r="OGD155" s="254"/>
      <c r="OGE155" s="254"/>
      <c r="OGF155" s="254"/>
      <c r="OGG155" s="254"/>
      <c r="OGH155" s="254"/>
      <c r="OGI155" s="254"/>
      <c r="OGJ155" s="254"/>
      <c r="OGK155" s="254"/>
      <c r="OGL155" s="254"/>
      <c r="OGM155" s="254"/>
      <c r="OGN155" s="254"/>
      <c r="OGO155" s="254"/>
      <c r="OGP155" s="254"/>
      <c r="OGQ155" s="254"/>
      <c r="OGR155" s="254"/>
      <c r="OGS155" s="254"/>
      <c r="OGT155" s="254"/>
      <c r="OGU155" s="254"/>
      <c r="OGV155" s="254"/>
      <c r="OGW155" s="254"/>
      <c r="OGX155" s="254"/>
      <c r="OGY155" s="254"/>
      <c r="OGZ155" s="254"/>
      <c r="OHA155" s="254"/>
      <c r="OHB155" s="254"/>
      <c r="OHC155" s="254"/>
      <c r="OHD155" s="254"/>
      <c r="OHE155" s="254"/>
      <c r="OHF155" s="254"/>
      <c r="OHG155" s="254"/>
      <c r="OHH155" s="254"/>
      <c r="OHI155" s="254"/>
      <c r="OHJ155" s="254"/>
      <c r="OHK155" s="254"/>
      <c r="OHL155" s="254"/>
      <c r="OHM155" s="254"/>
      <c r="OHN155" s="254"/>
      <c r="OHO155" s="254"/>
      <c r="OHP155" s="254"/>
      <c r="OHQ155" s="254"/>
      <c r="OHR155" s="254"/>
      <c r="OHS155" s="254"/>
      <c r="OHT155" s="254"/>
      <c r="OHU155" s="254"/>
      <c r="OHV155" s="254"/>
      <c r="OHW155" s="254"/>
      <c r="OHX155" s="254"/>
      <c r="OHY155" s="254"/>
      <c r="OHZ155" s="254"/>
      <c r="OIA155" s="254"/>
      <c r="OIB155" s="254"/>
      <c r="OIC155" s="254"/>
      <c r="OID155" s="254"/>
      <c r="OIE155" s="254"/>
      <c r="OIF155" s="254"/>
      <c r="OIG155" s="254"/>
      <c r="OIH155" s="254"/>
      <c r="OII155" s="254"/>
      <c r="OIJ155" s="254"/>
      <c r="OIK155" s="254"/>
      <c r="OIL155" s="254"/>
      <c r="OIM155" s="254"/>
      <c r="OIN155" s="254"/>
      <c r="OIO155" s="254"/>
      <c r="OIP155" s="254"/>
      <c r="OIQ155" s="254"/>
      <c r="OIR155" s="254"/>
      <c r="OIS155" s="254"/>
      <c r="OIT155" s="254"/>
      <c r="OIU155" s="254"/>
      <c r="OIV155" s="254"/>
      <c r="OIW155" s="254"/>
      <c r="OIX155" s="254"/>
      <c r="OIY155" s="254"/>
      <c r="OIZ155" s="254"/>
      <c r="OJA155" s="254"/>
      <c r="OJB155" s="254"/>
      <c r="OJC155" s="254"/>
      <c r="OJD155" s="254"/>
      <c r="OJE155" s="254"/>
      <c r="OJF155" s="254"/>
      <c r="OJG155" s="254"/>
      <c r="OJH155" s="254"/>
      <c r="OJI155" s="254"/>
      <c r="OJJ155" s="254"/>
      <c r="OJK155" s="254"/>
      <c r="OJL155" s="254"/>
      <c r="OJM155" s="254"/>
      <c r="OJN155" s="254"/>
      <c r="OJO155" s="254"/>
      <c r="OJP155" s="254"/>
      <c r="OJQ155" s="254"/>
      <c r="OJR155" s="254"/>
      <c r="OJS155" s="254"/>
      <c r="OJT155" s="254"/>
      <c r="OJU155" s="254"/>
      <c r="OJV155" s="254"/>
      <c r="OJW155" s="254"/>
      <c r="OJX155" s="254"/>
      <c r="OJY155" s="254"/>
      <c r="OJZ155" s="254"/>
      <c r="OKA155" s="254"/>
      <c r="OKB155" s="254"/>
      <c r="OKC155" s="254"/>
      <c r="OKD155" s="254"/>
      <c r="OKE155" s="254"/>
      <c r="OKF155" s="254"/>
      <c r="OKG155" s="254"/>
      <c r="OKH155" s="254"/>
      <c r="OKI155" s="254"/>
      <c r="OKJ155" s="254"/>
      <c r="OKK155" s="254"/>
      <c r="OKL155" s="254"/>
      <c r="OKM155" s="254"/>
      <c r="OKN155" s="254"/>
      <c r="OKO155" s="254"/>
      <c r="OKP155" s="254"/>
      <c r="OKQ155" s="254"/>
      <c r="OKR155" s="254"/>
      <c r="OKS155" s="254"/>
      <c r="OKT155" s="254"/>
      <c r="OKU155" s="254"/>
      <c r="OKV155" s="254"/>
      <c r="OKW155" s="254"/>
      <c r="OKX155" s="254"/>
      <c r="OKY155" s="254"/>
      <c r="OKZ155" s="254"/>
      <c r="OLA155" s="254"/>
      <c r="OLB155" s="254"/>
      <c r="OLC155" s="254"/>
      <c r="OLD155" s="254"/>
      <c r="OLE155" s="254"/>
      <c r="OLF155" s="254"/>
      <c r="OLG155" s="254"/>
      <c r="OLH155" s="254"/>
      <c r="OLI155" s="254"/>
      <c r="OLJ155" s="254"/>
      <c r="OLK155" s="254"/>
      <c r="OLL155" s="254"/>
      <c r="OLM155" s="254"/>
      <c r="OLN155" s="254"/>
      <c r="OLO155" s="254"/>
      <c r="OLP155" s="254"/>
      <c r="OLQ155" s="254"/>
      <c r="OLR155" s="254"/>
      <c r="OLS155" s="254"/>
      <c r="OLT155" s="254"/>
      <c r="OLU155" s="254"/>
      <c r="OLV155" s="254"/>
      <c r="OLW155" s="254"/>
      <c r="OLX155" s="254"/>
      <c r="OLY155" s="254"/>
      <c r="OLZ155" s="254"/>
      <c r="OMA155" s="254"/>
      <c r="OMB155" s="254"/>
      <c r="OMC155" s="254"/>
      <c r="OMD155" s="254"/>
      <c r="OME155" s="254"/>
      <c r="OMF155" s="254"/>
      <c r="OMG155" s="254"/>
      <c r="OMH155" s="254"/>
      <c r="OMI155" s="254"/>
      <c r="OMJ155" s="254"/>
      <c r="OMK155" s="254"/>
      <c r="OML155" s="254"/>
      <c r="OMM155" s="254"/>
      <c r="OMN155" s="254"/>
      <c r="OMO155" s="254"/>
      <c r="OMP155" s="254"/>
      <c r="OMQ155" s="254"/>
      <c r="OMR155" s="254"/>
      <c r="OMS155" s="254"/>
      <c r="OMT155" s="254"/>
      <c r="OMU155" s="254"/>
      <c r="OMV155" s="254"/>
      <c r="OMW155" s="254"/>
      <c r="OMX155" s="254"/>
      <c r="OMY155" s="254"/>
      <c r="OMZ155" s="254"/>
      <c r="ONA155" s="254"/>
      <c r="ONB155" s="254"/>
      <c r="ONC155" s="254"/>
      <c r="OND155" s="254"/>
      <c r="ONE155" s="254"/>
      <c r="ONF155" s="254"/>
      <c r="ONG155" s="254"/>
      <c r="ONH155" s="254"/>
      <c r="ONI155" s="254"/>
      <c r="ONJ155" s="254"/>
      <c r="ONK155" s="254"/>
      <c r="ONL155" s="254"/>
      <c r="ONM155" s="254"/>
      <c r="ONN155" s="254"/>
      <c r="ONO155" s="254"/>
      <c r="ONP155" s="254"/>
      <c r="ONQ155" s="254"/>
      <c r="ONR155" s="254"/>
      <c r="ONS155" s="254"/>
      <c r="ONT155" s="254"/>
      <c r="ONU155" s="254"/>
      <c r="ONV155" s="254"/>
      <c r="ONW155" s="254"/>
      <c r="ONX155" s="254"/>
      <c r="ONY155" s="254"/>
      <c r="ONZ155" s="254"/>
      <c r="OOA155" s="254"/>
      <c r="OOB155" s="254"/>
      <c r="OOC155" s="254"/>
      <c r="OOD155" s="254"/>
      <c r="OOE155" s="254"/>
      <c r="OOF155" s="254"/>
      <c r="OOG155" s="254"/>
      <c r="OOH155" s="254"/>
      <c r="OOI155" s="254"/>
      <c r="OOJ155" s="254"/>
      <c r="OOK155" s="254"/>
      <c r="OOL155" s="254"/>
      <c r="OOM155" s="254"/>
      <c r="OON155" s="254"/>
      <c r="OOO155" s="254"/>
      <c r="OOP155" s="254"/>
      <c r="OOQ155" s="254"/>
      <c r="OOR155" s="254"/>
      <c r="OOS155" s="254"/>
      <c r="OOT155" s="254"/>
      <c r="OOU155" s="254"/>
      <c r="OOV155" s="254"/>
      <c r="OOW155" s="254"/>
      <c r="OOX155" s="254"/>
      <c r="OOY155" s="254"/>
      <c r="OOZ155" s="254"/>
      <c r="OPA155" s="254"/>
      <c r="OPB155" s="254"/>
      <c r="OPC155" s="254"/>
      <c r="OPD155" s="254"/>
      <c r="OPE155" s="254"/>
      <c r="OPF155" s="254"/>
      <c r="OPG155" s="254"/>
      <c r="OPH155" s="254"/>
      <c r="OPI155" s="254"/>
      <c r="OPJ155" s="254"/>
      <c r="OPK155" s="254"/>
      <c r="OPL155" s="254"/>
      <c r="OPM155" s="254"/>
      <c r="OPN155" s="254"/>
      <c r="OPO155" s="254"/>
      <c r="OPP155" s="254"/>
      <c r="OPQ155" s="254"/>
      <c r="OPR155" s="254"/>
      <c r="OPS155" s="254"/>
      <c r="OPT155" s="254"/>
      <c r="OPU155" s="254"/>
      <c r="OPV155" s="254"/>
      <c r="OPW155" s="254"/>
      <c r="OPX155" s="254"/>
      <c r="OPY155" s="254"/>
      <c r="OPZ155" s="254"/>
      <c r="OQA155" s="254"/>
      <c r="OQB155" s="254"/>
      <c r="OQC155" s="254"/>
      <c r="OQD155" s="254"/>
      <c r="OQE155" s="254"/>
      <c r="OQF155" s="254"/>
      <c r="OQG155" s="254"/>
      <c r="OQH155" s="254"/>
      <c r="OQI155" s="254"/>
      <c r="OQJ155" s="254"/>
      <c r="OQK155" s="254"/>
      <c r="OQL155" s="254"/>
      <c r="OQM155" s="254"/>
      <c r="OQN155" s="254"/>
      <c r="OQO155" s="254"/>
      <c r="OQP155" s="254"/>
      <c r="OQQ155" s="254"/>
      <c r="OQR155" s="254"/>
      <c r="OQS155" s="254"/>
      <c r="OQT155" s="254"/>
      <c r="OQU155" s="254"/>
      <c r="OQV155" s="254"/>
      <c r="OQW155" s="254"/>
      <c r="OQX155" s="254"/>
      <c r="OQY155" s="254"/>
      <c r="OQZ155" s="254"/>
      <c r="ORA155" s="254"/>
      <c r="ORB155" s="254"/>
      <c r="ORC155" s="254"/>
      <c r="ORD155" s="254"/>
      <c r="ORE155" s="254"/>
      <c r="ORF155" s="254"/>
      <c r="ORG155" s="254"/>
      <c r="ORH155" s="254"/>
      <c r="ORI155" s="254"/>
      <c r="ORJ155" s="254"/>
      <c r="ORK155" s="254"/>
      <c r="ORL155" s="254"/>
      <c r="ORM155" s="254"/>
      <c r="ORN155" s="254"/>
      <c r="ORO155" s="254"/>
      <c r="ORP155" s="254"/>
      <c r="ORQ155" s="254"/>
      <c r="ORR155" s="254"/>
      <c r="ORS155" s="254"/>
      <c r="ORT155" s="254"/>
      <c r="ORU155" s="254"/>
      <c r="ORV155" s="254"/>
      <c r="ORW155" s="254"/>
      <c r="ORX155" s="254"/>
      <c r="ORY155" s="254"/>
      <c r="ORZ155" s="254"/>
      <c r="OSA155" s="254"/>
      <c r="OSB155" s="254"/>
      <c r="OSC155" s="254"/>
      <c r="OSD155" s="254"/>
      <c r="OSE155" s="254"/>
      <c r="OSF155" s="254"/>
      <c r="OSG155" s="254"/>
      <c r="OSH155" s="254"/>
      <c r="OSI155" s="254"/>
      <c r="OSJ155" s="254"/>
      <c r="OSK155" s="254"/>
      <c r="OSL155" s="254"/>
      <c r="OSM155" s="254"/>
      <c r="OSN155" s="254"/>
      <c r="OSO155" s="254"/>
      <c r="OSP155" s="254"/>
      <c r="OSQ155" s="254"/>
      <c r="OSR155" s="254"/>
      <c r="OSS155" s="254"/>
      <c r="OST155" s="254"/>
      <c r="OSU155" s="254"/>
      <c r="OSV155" s="254"/>
      <c r="OSW155" s="254"/>
      <c r="OSX155" s="254"/>
      <c r="OSY155" s="254"/>
      <c r="OSZ155" s="254"/>
      <c r="OTA155" s="254"/>
      <c r="OTB155" s="254"/>
      <c r="OTC155" s="254"/>
      <c r="OTD155" s="254"/>
      <c r="OTE155" s="254"/>
      <c r="OTF155" s="254"/>
      <c r="OTG155" s="254"/>
      <c r="OTH155" s="254"/>
      <c r="OTI155" s="254"/>
      <c r="OTJ155" s="254"/>
      <c r="OTK155" s="254"/>
      <c r="OTL155" s="254"/>
      <c r="OTM155" s="254"/>
      <c r="OTN155" s="254"/>
      <c r="OTO155" s="254"/>
      <c r="OTP155" s="254"/>
      <c r="OTQ155" s="254"/>
      <c r="OTR155" s="254"/>
      <c r="OTS155" s="254"/>
      <c r="OTT155" s="254"/>
      <c r="OTU155" s="254"/>
      <c r="OTV155" s="254"/>
      <c r="OTW155" s="254"/>
      <c r="OTX155" s="254"/>
      <c r="OTY155" s="254"/>
      <c r="OTZ155" s="254"/>
      <c r="OUA155" s="254"/>
      <c r="OUB155" s="254"/>
      <c r="OUC155" s="254"/>
      <c r="OUD155" s="254"/>
      <c r="OUE155" s="254"/>
      <c r="OUF155" s="254"/>
      <c r="OUG155" s="254"/>
      <c r="OUH155" s="254"/>
      <c r="OUI155" s="254"/>
      <c r="OUJ155" s="254"/>
      <c r="OUK155" s="254"/>
      <c r="OUL155" s="254"/>
      <c r="OUM155" s="254"/>
      <c r="OUN155" s="254"/>
      <c r="OUO155" s="254"/>
      <c r="OUP155" s="254"/>
      <c r="OUQ155" s="254"/>
      <c r="OUR155" s="254"/>
      <c r="OUS155" s="254"/>
      <c r="OUT155" s="254"/>
      <c r="OUU155" s="254"/>
      <c r="OUV155" s="254"/>
      <c r="OUW155" s="254"/>
      <c r="OUX155" s="254"/>
      <c r="OUY155" s="254"/>
      <c r="OUZ155" s="254"/>
      <c r="OVA155" s="254"/>
      <c r="OVB155" s="254"/>
      <c r="OVC155" s="254"/>
      <c r="OVD155" s="254"/>
      <c r="OVE155" s="254"/>
      <c r="OVF155" s="254"/>
      <c r="OVG155" s="254"/>
      <c r="OVH155" s="254"/>
      <c r="OVI155" s="254"/>
      <c r="OVJ155" s="254"/>
      <c r="OVK155" s="254"/>
      <c r="OVL155" s="254"/>
      <c r="OVM155" s="254"/>
      <c r="OVN155" s="254"/>
      <c r="OVO155" s="254"/>
      <c r="OVP155" s="254"/>
      <c r="OVQ155" s="254"/>
      <c r="OVR155" s="254"/>
      <c r="OVS155" s="254"/>
      <c r="OVT155" s="254"/>
      <c r="OVU155" s="254"/>
      <c r="OVV155" s="254"/>
      <c r="OVW155" s="254"/>
      <c r="OVX155" s="254"/>
      <c r="OVY155" s="254"/>
      <c r="OVZ155" s="254"/>
      <c r="OWA155" s="254"/>
      <c r="OWB155" s="254"/>
      <c r="OWC155" s="254"/>
      <c r="OWD155" s="254"/>
      <c r="OWE155" s="254"/>
      <c r="OWF155" s="254"/>
      <c r="OWG155" s="254"/>
      <c r="OWH155" s="254"/>
      <c r="OWI155" s="254"/>
      <c r="OWJ155" s="254"/>
      <c r="OWK155" s="254"/>
      <c r="OWL155" s="254"/>
      <c r="OWM155" s="254"/>
      <c r="OWN155" s="254"/>
      <c r="OWO155" s="254"/>
      <c r="OWP155" s="254"/>
      <c r="OWQ155" s="254"/>
      <c r="OWR155" s="254"/>
      <c r="OWS155" s="254"/>
      <c r="OWT155" s="254"/>
      <c r="OWU155" s="254"/>
      <c r="OWV155" s="254"/>
      <c r="OWW155" s="254"/>
      <c r="OWX155" s="254"/>
      <c r="OWY155" s="254"/>
      <c r="OWZ155" s="254"/>
      <c r="OXA155" s="254"/>
      <c r="OXB155" s="254"/>
      <c r="OXC155" s="254"/>
      <c r="OXD155" s="254"/>
      <c r="OXE155" s="254"/>
      <c r="OXF155" s="254"/>
      <c r="OXG155" s="254"/>
      <c r="OXH155" s="254"/>
      <c r="OXI155" s="254"/>
      <c r="OXJ155" s="254"/>
      <c r="OXK155" s="254"/>
      <c r="OXL155" s="254"/>
      <c r="OXM155" s="254"/>
      <c r="OXN155" s="254"/>
      <c r="OXO155" s="254"/>
      <c r="OXP155" s="254"/>
      <c r="OXQ155" s="254"/>
      <c r="OXR155" s="254"/>
      <c r="OXS155" s="254"/>
      <c r="OXT155" s="254"/>
      <c r="OXU155" s="254"/>
      <c r="OXV155" s="254"/>
      <c r="OXW155" s="254"/>
      <c r="OXX155" s="254"/>
      <c r="OXY155" s="254"/>
      <c r="OXZ155" s="254"/>
      <c r="OYA155" s="254"/>
      <c r="OYB155" s="254"/>
      <c r="OYC155" s="254"/>
      <c r="OYD155" s="254"/>
      <c r="OYE155" s="254"/>
      <c r="OYF155" s="254"/>
      <c r="OYG155" s="254"/>
      <c r="OYH155" s="254"/>
      <c r="OYI155" s="254"/>
      <c r="OYJ155" s="254"/>
      <c r="OYK155" s="254"/>
      <c r="OYL155" s="254"/>
      <c r="OYM155" s="254"/>
      <c r="OYN155" s="254"/>
      <c r="OYO155" s="254"/>
      <c r="OYP155" s="254"/>
      <c r="OYQ155" s="254"/>
      <c r="OYR155" s="254"/>
      <c r="OYS155" s="254"/>
      <c r="OYT155" s="254"/>
      <c r="OYU155" s="254"/>
      <c r="OYV155" s="254"/>
      <c r="OYW155" s="254"/>
      <c r="OYX155" s="254"/>
      <c r="OYY155" s="254"/>
      <c r="OYZ155" s="254"/>
      <c r="OZA155" s="254"/>
      <c r="OZB155" s="254"/>
      <c r="OZC155" s="254"/>
      <c r="OZD155" s="254"/>
      <c r="OZE155" s="254"/>
      <c r="OZF155" s="254"/>
      <c r="OZG155" s="254"/>
      <c r="OZH155" s="254"/>
      <c r="OZI155" s="254"/>
      <c r="OZJ155" s="254"/>
      <c r="OZK155" s="254"/>
      <c r="OZL155" s="254"/>
      <c r="OZM155" s="254"/>
      <c r="OZN155" s="254"/>
      <c r="OZO155" s="254"/>
      <c r="OZP155" s="254"/>
      <c r="OZQ155" s="254"/>
      <c r="OZR155" s="254"/>
      <c r="OZS155" s="254"/>
      <c r="OZT155" s="254"/>
      <c r="OZU155" s="254"/>
      <c r="OZV155" s="254"/>
      <c r="OZW155" s="254"/>
      <c r="OZX155" s="254"/>
      <c r="OZY155" s="254"/>
      <c r="OZZ155" s="254"/>
      <c r="PAA155" s="254"/>
      <c r="PAB155" s="254"/>
      <c r="PAC155" s="254"/>
      <c r="PAD155" s="254"/>
      <c r="PAE155" s="254"/>
      <c r="PAF155" s="254"/>
      <c r="PAG155" s="254"/>
      <c r="PAH155" s="254"/>
      <c r="PAI155" s="254"/>
      <c r="PAJ155" s="254"/>
      <c r="PAK155" s="254"/>
      <c r="PAL155" s="254"/>
      <c r="PAM155" s="254"/>
      <c r="PAN155" s="254"/>
      <c r="PAO155" s="254"/>
      <c r="PAP155" s="254"/>
      <c r="PAQ155" s="254"/>
      <c r="PAR155" s="254"/>
      <c r="PAS155" s="254"/>
      <c r="PAT155" s="254"/>
      <c r="PAU155" s="254"/>
      <c r="PAV155" s="254"/>
      <c r="PAW155" s="254"/>
      <c r="PAX155" s="254"/>
      <c r="PAY155" s="254"/>
      <c r="PAZ155" s="254"/>
      <c r="PBA155" s="254"/>
      <c r="PBB155" s="254"/>
      <c r="PBC155" s="254"/>
      <c r="PBD155" s="254"/>
      <c r="PBE155" s="254"/>
      <c r="PBF155" s="254"/>
      <c r="PBG155" s="254"/>
      <c r="PBH155" s="254"/>
      <c r="PBI155" s="254"/>
      <c r="PBJ155" s="254"/>
      <c r="PBK155" s="254"/>
      <c r="PBL155" s="254"/>
      <c r="PBM155" s="254"/>
      <c r="PBN155" s="254"/>
      <c r="PBO155" s="254"/>
      <c r="PBP155" s="254"/>
      <c r="PBQ155" s="254"/>
      <c r="PBR155" s="254"/>
      <c r="PBS155" s="254"/>
      <c r="PBT155" s="254"/>
      <c r="PBU155" s="254"/>
      <c r="PBV155" s="254"/>
      <c r="PBW155" s="254"/>
      <c r="PBX155" s="254"/>
      <c r="PBY155" s="254"/>
      <c r="PBZ155" s="254"/>
      <c r="PCA155" s="254"/>
      <c r="PCB155" s="254"/>
      <c r="PCC155" s="254"/>
      <c r="PCD155" s="254"/>
      <c r="PCE155" s="254"/>
      <c r="PCF155" s="254"/>
      <c r="PCG155" s="254"/>
      <c r="PCH155" s="254"/>
      <c r="PCI155" s="254"/>
      <c r="PCJ155" s="254"/>
      <c r="PCK155" s="254"/>
      <c r="PCL155" s="254"/>
      <c r="PCM155" s="254"/>
      <c r="PCN155" s="254"/>
      <c r="PCO155" s="254"/>
      <c r="PCP155" s="254"/>
      <c r="PCQ155" s="254"/>
      <c r="PCR155" s="254"/>
      <c r="PCS155" s="254"/>
      <c r="PCT155" s="254"/>
      <c r="PCU155" s="254"/>
      <c r="PCV155" s="254"/>
      <c r="PCW155" s="254"/>
      <c r="PCX155" s="254"/>
      <c r="PCY155" s="254"/>
      <c r="PCZ155" s="254"/>
      <c r="PDA155" s="254"/>
      <c r="PDB155" s="254"/>
      <c r="PDC155" s="254"/>
      <c r="PDD155" s="254"/>
      <c r="PDE155" s="254"/>
      <c r="PDF155" s="254"/>
      <c r="PDG155" s="254"/>
      <c r="PDH155" s="254"/>
      <c r="PDI155" s="254"/>
      <c r="PDJ155" s="254"/>
      <c r="PDK155" s="254"/>
      <c r="PDL155" s="254"/>
      <c r="PDM155" s="254"/>
      <c r="PDN155" s="254"/>
      <c r="PDO155" s="254"/>
      <c r="PDP155" s="254"/>
      <c r="PDQ155" s="254"/>
      <c r="PDR155" s="254"/>
      <c r="PDS155" s="254"/>
      <c r="PDT155" s="254"/>
      <c r="PDU155" s="254"/>
      <c r="PDV155" s="254"/>
      <c r="PDW155" s="254"/>
      <c r="PDX155" s="254"/>
      <c r="PDY155" s="254"/>
      <c r="PDZ155" s="254"/>
      <c r="PEA155" s="254"/>
      <c r="PEB155" s="254"/>
      <c r="PEC155" s="254"/>
      <c r="PED155" s="254"/>
      <c r="PEE155" s="254"/>
      <c r="PEF155" s="254"/>
      <c r="PEG155" s="254"/>
      <c r="PEH155" s="254"/>
      <c r="PEI155" s="254"/>
      <c r="PEJ155" s="254"/>
      <c r="PEK155" s="254"/>
      <c r="PEL155" s="254"/>
      <c r="PEM155" s="254"/>
      <c r="PEN155" s="254"/>
      <c r="PEO155" s="254"/>
      <c r="PEP155" s="254"/>
      <c r="PEQ155" s="254"/>
      <c r="PER155" s="254"/>
      <c r="PES155" s="254"/>
      <c r="PET155" s="254"/>
      <c r="PEU155" s="254"/>
      <c r="PEV155" s="254"/>
      <c r="PEW155" s="254"/>
      <c r="PEX155" s="254"/>
      <c r="PEY155" s="254"/>
      <c r="PEZ155" s="254"/>
      <c r="PFA155" s="254"/>
      <c r="PFB155" s="254"/>
      <c r="PFC155" s="254"/>
      <c r="PFD155" s="254"/>
      <c r="PFE155" s="254"/>
      <c r="PFF155" s="254"/>
      <c r="PFG155" s="254"/>
      <c r="PFH155" s="254"/>
      <c r="PFI155" s="254"/>
      <c r="PFJ155" s="254"/>
      <c r="PFK155" s="254"/>
      <c r="PFL155" s="254"/>
      <c r="PFM155" s="254"/>
      <c r="PFN155" s="254"/>
      <c r="PFO155" s="254"/>
      <c r="PFP155" s="254"/>
      <c r="PFQ155" s="254"/>
      <c r="PFR155" s="254"/>
      <c r="PFS155" s="254"/>
      <c r="PFT155" s="254"/>
      <c r="PFU155" s="254"/>
      <c r="PFV155" s="254"/>
      <c r="PFW155" s="254"/>
      <c r="PFX155" s="254"/>
      <c r="PFY155" s="254"/>
      <c r="PFZ155" s="254"/>
      <c r="PGA155" s="254"/>
      <c r="PGB155" s="254"/>
      <c r="PGC155" s="254"/>
      <c r="PGD155" s="254"/>
      <c r="PGE155" s="254"/>
      <c r="PGF155" s="254"/>
      <c r="PGG155" s="254"/>
      <c r="PGH155" s="254"/>
      <c r="PGI155" s="254"/>
      <c r="PGJ155" s="254"/>
      <c r="PGK155" s="254"/>
      <c r="PGL155" s="254"/>
      <c r="PGM155" s="254"/>
      <c r="PGN155" s="254"/>
      <c r="PGO155" s="254"/>
      <c r="PGP155" s="254"/>
      <c r="PGQ155" s="254"/>
      <c r="PGR155" s="254"/>
      <c r="PGS155" s="254"/>
      <c r="PGT155" s="254"/>
      <c r="PGU155" s="254"/>
      <c r="PGV155" s="254"/>
      <c r="PGW155" s="254"/>
      <c r="PGX155" s="254"/>
      <c r="PGY155" s="254"/>
      <c r="PGZ155" s="254"/>
      <c r="PHA155" s="254"/>
      <c r="PHB155" s="254"/>
      <c r="PHC155" s="254"/>
      <c r="PHD155" s="254"/>
      <c r="PHE155" s="254"/>
      <c r="PHF155" s="254"/>
      <c r="PHG155" s="254"/>
      <c r="PHH155" s="254"/>
      <c r="PHI155" s="254"/>
      <c r="PHJ155" s="254"/>
      <c r="PHK155" s="254"/>
      <c r="PHL155" s="254"/>
      <c r="PHM155" s="254"/>
      <c r="PHN155" s="254"/>
      <c r="PHO155" s="254"/>
      <c r="PHP155" s="254"/>
      <c r="PHQ155" s="254"/>
      <c r="PHR155" s="254"/>
      <c r="PHS155" s="254"/>
      <c r="PHT155" s="254"/>
      <c r="PHU155" s="254"/>
      <c r="PHV155" s="254"/>
      <c r="PHW155" s="254"/>
      <c r="PHX155" s="254"/>
      <c r="PHY155" s="254"/>
      <c r="PHZ155" s="254"/>
      <c r="PIA155" s="254"/>
      <c r="PIB155" s="254"/>
      <c r="PIC155" s="254"/>
      <c r="PID155" s="254"/>
      <c r="PIE155" s="254"/>
      <c r="PIF155" s="254"/>
      <c r="PIG155" s="254"/>
      <c r="PIH155" s="254"/>
      <c r="PII155" s="254"/>
      <c r="PIJ155" s="254"/>
      <c r="PIK155" s="254"/>
      <c r="PIL155" s="254"/>
      <c r="PIM155" s="254"/>
      <c r="PIN155" s="254"/>
      <c r="PIO155" s="254"/>
      <c r="PIP155" s="254"/>
      <c r="PIQ155" s="254"/>
      <c r="PIR155" s="254"/>
      <c r="PIS155" s="254"/>
      <c r="PIT155" s="254"/>
      <c r="PIU155" s="254"/>
      <c r="PIV155" s="254"/>
      <c r="PIW155" s="254"/>
      <c r="PIX155" s="254"/>
      <c r="PIY155" s="254"/>
      <c r="PIZ155" s="254"/>
      <c r="PJA155" s="254"/>
      <c r="PJB155" s="254"/>
      <c r="PJC155" s="254"/>
      <c r="PJD155" s="254"/>
      <c r="PJE155" s="254"/>
      <c r="PJF155" s="254"/>
      <c r="PJG155" s="254"/>
      <c r="PJH155" s="254"/>
      <c r="PJI155" s="254"/>
      <c r="PJJ155" s="254"/>
      <c r="PJK155" s="254"/>
      <c r="PJL155" s="254"/>
      <c r="PJM155" s="254"/>
      <c r="PJN155" s="254"/>
      <c r="PJO155" s="254"/>
      <c r="PJP155" s="254"/>
      <c r="PJQ155" s="254"/>
      <c r="PJR155" s="254"/>
      <c r="PJS155" s="254"/>
      <c r="PJT155" s="254"/>
      <c r="PJU155" s="254"/>
      <c r="PJV155" s="254"/>
      <c r="PJW155" s="254"/>
      <c r="PJX155" s="254"/>
      <c r="PJY155" s="254"/>
      <c r="PJZ155" s="254"/>
      <c r="PKA155" s="254"/>
      <c r="PKB155" s="254"/>
      <c r="PKC155" s="254"/>
      <c r="PKD155" s="254"/>
      <c r="PKE155" s="254"/>
      <c r="PKF155" s="254"/>
      <c r="PKG155" s="254"/>
      <c r="PKH155" s="254"/>
      <c r="PKI155" s="254"/>
      <c r="PKJ155" s="254"/>
      <c r="PKK155" s="254"/>
      <c r="PKL155" s="254"/>
      <c r="PKM155" s="254"/>
      <c r="PKN155" s="254"/>
      <c r="PKO155" s="254"/>
      <c r="PKP155" s="254"/>
      <c r="PKQ155" s="254"/>
      <c r="PKR155" s="254"/>
      <c r="PKS155" s="254"/>
      <c r="PKT155" s="254"/>
      <c r="PKU155" s="254"/>
      <c r="PKV155" s="254"/>
      <c r="PKW155" s="254"/>
      <c r="PKX155" s="254"/>
      <c r="PKY155" s="254"/>
      <c r="PKZ155" s="254"/>
      <c r="PLA155" s="254"/>
      <c r="PLB155" s="254"/>
      <c r="PLC155" s="254"/>
      <c r="PLD155" s="254"/>
      <c r="PLE155" s="254"/>
      <c r="PLF155" s="254"/>
      <c r="PLG155" s="254"/>
      <c r="PLH155" s="254"/>
      <c r="PLI155" s="254"/>
      <c r="PLJ155" s="254"/>
      <c r="PLK155" s="254"/>
      <c r="PLL155" s="254"/>
      <c r="PLM155" s="254"/>
      <c r="PLN155" s="254"/>
      <c r="PLO155" s="254"/>
      <c r="PLP155" s="254"/>
      <c r="PLQ155" s="254"/>
      <c r="PLR155" s="254"/>
      <c r="PLS155" s="254"/>
      <c r="PLT155" s="254"/>
      <c r="PLU155" s="254"/>
      <c r="PLV155" s="254"/>
      <c r="PLW155" s="254"/>
      <c r="PLX155" s="254"/>
      <c r="PLY155" s="254"/>
      <c r="PLZ155" s="254"/>
      <c r="PMA155" s="254"/>
      <c r="PMB155" s="254"/>
      <c r="PMC155" s="254"/>
      <c r="PMD155" s="254"/>
      <c r="PME155" s="254"/>
      <c r="PMF155" s="254"/>
      <c r="PMG155" s="254"/>
      <c r="PMH155" s="254"/>
      <c r="PMI155" s="254"/>
      <c r="PMJ155" s="254"/>
      <c r="PMK155" s="254"/>
      <c r="PML155" s="254"/>
      <c r="PMM155" s="254"/>
      <c r="PMN155" s="254"/>
      <c r="PMO155" s="254"/>
      <c r="PMP155" s="254"/>
      <c r="PMQ155" s="254"/>
      <c r="PMR155" s="254"/>
      <c r="PMS155" s="254"/>
      <c r="PMT155" s="254"/>
      <c r="PMU155" s="254"/>
      <c r="PMV155" s="254"/>
      <c r="PMW155" s="254"/>
      <c r="PMX155" s="254"/>
      <c r="PMY155" s="254"/>
      <c r="PMZ155" s="254"/>
      <c r="PNA155" s="254"/>
      <c r="PNB155" s="254"/>
      <c r="PNC155" s="254"/>
      <c r="PND155" s="254"/>
      <c r="PNE155" s="254"/>
      <c r="PNF155" s="254"/>
      <c r="PNG155" s="254"/>
      <c r="PNH155" s="254"/>
      <c r="PNI155" s="254"/>
      <c r="PNJ155" s="254"/>
      <c r="PNK155" s="254"/>
      <c r="PNL155" s="254"/>
      <c r="PNM155" s="254"/>
      <c r="PNN155" s="254"/>
      <c r="PNO155" s="254"/>
      <c r="PNP155" s="254"/>
      <c r="PNQ155" s="254"/>
      <c r="PNR155" s="254"/>
      <c r="PNS155" s="254"/>
      <c r="PNT155" s="254"/>
      <c r="PNU155" s="254"/>
      <c r="PNV155" s="254"/>
      <c r="PNW155" s="254"/>
      <c r="PNX155" s="254"/>
      <c r="PNY155" s="254"/>
      <c r="PNZ155" s="254"/>
      <c r="POA155" s="254"/>
      <c r="POB155" s="254"/>
      <c r="POC155" s="254"/>
      <c r="POD155" s="254"/>
      <c r="POE155" s="254"/>
      <c r="POF155" s="254"/>
      <c r="POG155" s="254"/>
      <c r="POH155" s="254"/>
      <c r="POI155" s="254"/>
      <c r="POJ155" s="254"/>
      <c r="POK155" s="254"/>
      <c r="POL155" s="254"/>
      <c r="POM155" s="254"/>
      <c r="PON155" s="254"/>
      <c r="POO155" s="254"/>
      <c r="POP155" s="254"/>
      <c r="POQ155" s="254"/>
      <c r="POR155" s="254"/>
      <c r="POS155" s="254"/>
      <c r="POT155" s="254"/>
      <c r="POU155" s="254"/>
      <c r="POV155" s="254"/>
      <c r="POW155" s="254"/>
      <c r="POX155" s="254"/>
      <c r="POY155" s="254"/>
      <c r="POZ155" s="254"/>
      <c r="PPA155" s="254"/>
      <c r="PPB155" s="254"/>
      <c r="PPC155" s="254"/>
      <c r="PPD155" s="254"/>
      <c r="PPE155" s="254"/>
      <c r="PPF155" s="254"/>
      <c r="PPG155" s="254"/>
      <c r="PPH155" s="254"/>
      <c r="PPI155" s="254"/>
      <c r="PPJ155" s="254"/>
      <c r="PPK155" s="254"/>
      <c r="PPL155" s="254"/>
      <c r="PPM155" s="254"/>
      <c r="PPN155" s="254"/>
      <c r="PPO155" s="254"/>
      <c r="PPP155" s="254"/>
      <c r="PPQ155" s="254"/>
      <c r="PPR155" s="254"/>
      <c r="PPS155" s="254"/>
      <c r="PPT155" s="254"/>
      <c r="PPU155" s="254"/>
      <c r="PPV155" s="254"/>
      <c r="PPW155" s="254"/>
      <c r="PPX155" s="254"/>
      <c r="PPY155" s="254"/>
      <c r="PPZ155" s="254"/>
      <c r="PQA155" s="254"/>
      <c r="PQB155" s="254"/>
      <c r="PQC155" s="254"/>
      <c r="PQD155" s="254"/>
      <c r="PQE155" s="254"/>
      <c r="PQF155" s="254"/>
      <c r="PQG155" s="254"/>
      <c r="PQH155" s="254"/>
      <c r="PQI155" s="254"/>
      <c r="PQJ155" s="254"/>
      <c r="PQK155" s="254"/>
      <c r="PQL155" s="254"/>
      <c r="PQM155" s="254"/>
      <c r="PQN155" s="254"/>
      <c r="PQO155" s="254"/>
      <c r="PQP155" s="254"/>
      <c r="PQQ155" s="254"/>
      <c r="PQR155" s="254"/>
      <c r="PQS155" s="254"/>
      <c r="PQT155" s="254"/>
      <c r="PQU155" s="254"/>
      <c r="PQV155" s="254"/>
      <c r="PQW155" s="254"/>
      <c r="PQX155" s="254"/>
      <c r="PQY155" s="254"/>
      <c r="PQZ155" s="254"/>
      <c r="PRA155" s="254"/>
      <c r="PRB155" s="254"/>
      <c r="PRC155" s="254"/>
      <c r="PRD155" s="254"/>
      <c r="PRE155" s="254"/>
      <c r="PRF155" s="254"/>
      <c r="PRG155" s="254"/>
      <c r="PRH155" s="254"/>
      <c r="PRI155" s="254"/>
      <c r="PRJ155" s="254"/>
      <c r="PRK155" s="254"/>
      <c r="PRL155" s="254"/>
      <c r="PRM155" s="254"/>
      <c r="PRN155" s="254"/>
      <c r="PRO155" s="254"/>
      <c r="PRP155" s="254"/>
      <c r="PRQ155" s="254"/>
      <c r="PRR155" s="254"/>
      <c r="PRS155" s="254"/>
      <c r="PRT155" s="254"/>
      <c r="PRU155" s="254"/>
      <c r="PRV155" s="254"/>
      <c r="PRW155" s="254"/>
      <c r="PRX155" s="254"/>
      <c r="PRY155" s="254"/>
      <c r="PRZ155" s="254"/>
      <c r="PSA155" s="254"/>
      <c r="PSB155" s="254"/>
      <c r="PSC155" s="254"/>
      <c r="PSD155" s="254"/>
      <c r="PSE155" s="254"/>
      <c r="PSF155" s="254"/>
      <c r="PSG155" s="254"/>
      <c r="PSH155" s="254"/>
      <c r="PSI155" s="254"/>
      <c r="PSJ155" s="254"/>
      <c r="PSK155" s="254"/>
      <c r="PSL155" s="254"/>
      <c r="PSM155" s="254"/>
      <c r="PSN155" s="254"/>
      <c r="PSO155" s="254"/>
      <c r="PSP155" s="254"/>
      <c r="PSQ155" s="254"/>
      <c r="PSR155" s="254"/>
      <c r="PSS155" s="254"/>
      <c r="PST155" s="254"/>
      <c r="PSU155" s="254"/>
      <c r="PSV155" s="254"/>
      <c r="PSW155" s="254"/>
      <c r="PSX155" s="254"/>
      <c r="PSY155" s="254"/>
      <c r="PSZ155" s="254"/>
      <c r="PTA155" s="254"/>
      <c r="PTB155" s="254"/>
      <c r="PTC155" s="254"/>
      <c r="PTD155" s="254"/>
      <c r="PTE155" s="254"/>
      <c r="PTF155" s="254"/>
      <c r="PTG155" s="254"/>
      <c r="PTH155" s="254"/>
      <c r="PTI155" s="254"/>
      <c r="PTJ155" s="254"/>
      <c r="PTK155" s="254"/>
      <c r="PTL155" s="254"/>
      <c r="PTM155" s="254"/>
      <c r="PTN155" s="254"/>
      <c r="PTO155" s="254"/>
      <c r="PTP155" s="254"/>
      <c r="PTQ155" s="254"/>
      <c r="PTR155" s="254"/>
      <c r="PTS155" s="254"/>
      <c r="PTT155" s="254"/>
      <c r="PTU155" s="254"/>
      <c r="PTV155" s="254"/>
      <c r="PTW155" s="254"/>
      <c r="PTX155" s="254"/>
      <c r="PTY155" s="254"/>
      <c r="PTZ155" s="254"/>
      <c r="PUA155" s="254"/>
      <c r="PUB155" s="254"/>
      <c r="PUC155" s="254"/>
      <c r="PUD155" s="254"/>
      <c r="PUE155" s="254"/>
      <c r="PUF155" s="254"/>
      <c r="PUG155" s="254"/>
      <c r="PUH155" s="254"/>
      <c r="PUI155" s="254"/>
      <c r="PUJ155" s="254"/>
      <c r="PUK155" s="254"/>
      <c r="PUL155" s="254"/>
      <c r="PUM155" s="254"/>
      <c r="PUN155" s="254"/>
      <c r="PUO155" s="254"/>
      <c r="PUP155" s="254"/>
      <c r="PUQ155" s="254"/>
      <c r="PUR155" s="254"/>
      <c r="PUS155" s="254"/>
      <c r="PUT155" s="254"/>
      <c r="PUU155" s="254"/>
      <c r="PUV155" s="254"/>
      <c r="PUW155" s="254"/>
      <c r="PUX155" s="254"/>
      <c r="PUY155" s="254"/>
      <c r="PUZ155" s="254"/>
      <c r="PVA155" s="254"/>
      <c r="PVB155" s="254"/>
      <c r="PVC155" s="254"/>
      <c r="PVD155" s="254"/>
      <c r="PVE155" s="254"/>
      <c r="PVF155" s="254"/>
      <c r="PVG155" s="254"/>
      <c r="PVH155" s="254"/>
      <c r="PVI155" s="254"/>
      <c r="PVJ155" s="254"/>
      <c r="PVK155" s="254"/>
      <c r="PVL155" s="254"/>
      <c r="PVM155" s="254"/>
      <c r="PVN155" s="254"/>
      <c r="PVO155" s="254"/>
      <c r="PVP155" s="254"/>
      <c r="PVQ155" s="254"/>
      <c r="PVR155" s="254"/>
      <c r="PVS155" s="254"/>
      <c r="PVT155" s="254"/>
      <c r="PVU155" s="254"/>
      <c r="PVV155" s="254"/>
      <c r="PVW155" s="254"/>
      <c r="PVX155" s="254"/>
      <c r="PVY155" s="254"/>
      <c r="PVZ155" s="254"/>
      <c r="PWA155" s="254"/>
      <c r="PWB155" s="254"/>
      <c r="PWC155" s="254"/>
      <c r="PWD155" s="254"/>
      <c r="PWE155" s="254"/>
      <c r="PWF155" s="254"/>
      <c r="PWG155" s="254"/>
      <c r="PWH155" s="254"/>
      <c r="PWI155" s="254"/>
      <c r="PWJ155" s="254"/>
      <c r="PWK155" s="254"/>
      <c r="PWL155" s="254"/>
      <c r="PWM155" s="254"/>
      <c r="PWN155" s="254"/>
      <c r="PWO155" s="254"/>
      <c r="PWP155" s="254"/>
      <c r="PWQ155" s="254"/>
      <c r="PWR155" s="254"/>
      <c r="PWS155" s="254"/>
      <c r="PWT155" s="254"/>
      <c r="PWU155" s="254"/>
      <c r="PWV155" s="254"/>
      <c r="PWW155" s="254"/>
      <c r="PWX155" s="254"/>
      <c r="PWY155" s="254"/>
      <c r="PWZ155" s="254"/>
      <c r="PXA155" s="254"/>
      <c r="PXB155" s="254"/>
      <c r="PXC155" s="254"/>
      <c r="PXD155" s="254"/>
      <c r="PXE155" s="254"/>
      <c r="PXF155" s="254"/>
      <c r="PXG155" s="254"/>
      <c r="PXH155" s="254"/>
      <c r="PXI155" s="254"/>
      <c r="PXJ155" s="254"/>
      <c r="PXK155" s="254"/>
      <c r="PXL155" s="254"/>
      <c r="PXM155" s="254"/>
      <c r="PXN155" s="254"/>
      <c r="PXO155" s="254"/>
      <c r="PXP155" s="254"/>
      <c r="PXQ155" s="254"/>
      <c r="PXR155" s="254"/>
      <c r="PXS155" s="254"/>
      <c r="PXT155" s="254"/>
      <c r="PXU155" s="254"/>
      <c r="PXV155" s="254"/>
      <c r="PXW155" s="254"/>
      <c r="PXX155" s="254"/>
      <c r="PXY155" s="254"/>
      <c r="PXZ155" s="254"/>
      <c r="PYA155" s="254"/>
      <c r="PYB155" s="254"/>
      <c r="PYC155" s="254"/>
      <c r="PYD155" s="254"/>
      <c r="PYE155" s="254"/>
      <c r="PYF155" s="254"/>
      <c r="PYG155" s="254"/>
      <c r="PYH155" s="254"/>
      <c r="PYI155" s="254"/>
      <c r="PYJ155" s="254"/>
      <c r="PYK155" s="254"/>
      <c r="PYL155" s="254"/>
      <c r="PYM155" s="254"/>
      <c r="PYN155" s="254"/>
      <c r="PYO155" s="254"/>
      <c r="PYP155" s="254"/>
      <c r="PYQ155" s="254"/>
      <c r="PYR155" s="254"/>
      <c r="PYS155" s="254"/>
      <c r="PYT155" s="254"/>
      <c r="PYU155" s="254"/>
      <c r="PYV155" s="254"/>
      <c r="PYW155" s="254"/>
      <c r="PYX155" s="254"/>
      <c r="PYY155" s="254"/>
      <c r="PYZ155" s="254"/>
      <c r="PZA155" s="254"/>
      <c r="PZB155" s="254"/>
      <c r="PZC155" s="254"/>
      <c r="PZD155" s="254"/>
      <c r="PZE155" s="254"/>
      <c r="PZF155" s="254"/>
      <c r="PZG155" s="254"/>
      <c r="PZH155" s="254"/>
      <c r="PZI155" s="254"/>
      <c r="PZJ155" s="254"/>
      <c r="PZK155" s="254"/>
      <c r="PZL155" s="254"/>
      <c r="PZM155" s="254"/>
      <c r="PZN155" s="254"/>
      <c r="PZO155" s="254"/>
      <c r="PZP155" s="254"/>
      <c r="PZQ155" s="254"/>
      <c r="PZR155" s="254"/>
      <c r="PZS155" s="254"/>
      <c r="PZT155" s="254"/>
      <c r="PZU155" s="254"/>
      <c r="PZV155" s="254"/>
      <c r="PZW155" s="254"/>
      <c r="PZX155" s="254"/>
      <c r="PZY155" s="254"/>
      <c r="PZZ155" s="254"/>
      <c r="QAA155" s="254"/>
      <c r="QAB155" s="254"/>
      <c r="QAC155" s="254"/>
      <c r="QAD155" s="254"/>
      <c r="QAE155" s="254"/>
      <c r="QAF155" s="254"/>
      <c r="QAG155" s="254"/>
      <c r="QAH155" s="254"/>
      <c r="QAI155" s="254"/>
      <c r="QAJ155" s="254"/>
      <c r="QAK155" s="254"/>
      <c r="QAL155" s="254"/>
      <c r="QAM155" s="254"/>
      <c r="QAN155" s="254"/>
      <c r="QAO155" s="254"/>
      <c r="QAP155" s="254"/>
      <c r="QAQ155" s="254"/>
      <c r="QAR155" s="254"/>
      <c r="QAS155" s="254"/>
      <c r="QAT155" s="254"/>
      <c r="QAU155" s="254"/>
      <c r="QAV155" s="254"/>
      <c r="QAW155" s="254"/>
      <c r="QAX155" s="254"/>
      <c r="QAY155" s="254"/>
      <c r="QAZ155" s="254"/>
      <c r="QBA155" s="254"/>
      <c r="QBB155" s="254"/>
      <c r="QBC155" s="254"/>
      <c r="QBD155" s="254"/>
      <c r="QBE155" s="254"/>
      <c r="QBF155" s="254"/>
      <c r="QBG155" s="254"/>
      <c r="QBH155" s="254"/>
      <c r="QBI155" s="254"/>
      <c r="QBJ155" s="254"/>
      <c r="QBK155" s="254"/>
      <c r="QBL155" s="254"/>
      <c r="QBM155" s="254"/>
      <c r="QBN155" s="254"/>
      <c r="QBO155" s="254"/>
      <c r="QBP155" s="254"/>
      <c r="QBQ155" s="254"/>
      <c r="QBR155" s="254"/>
      <c r="QBS155" s="254"/>
      <c r="QBT155" s="254"/>
      <c r="QBU155" s="254"/>
      <c r="QBV155" s="254"/>
      <c r="QBW155" s="254"/>
      <c r="QBX155" s="254"/>
      <c r="QBY155" s="254"/>
      <c r="QBZ155" s="254"/>
      <c r="QCA155" s="254"/>
      <c r="QCB155" s="254"/>
      <c r="QCC155" s="254"/>
      <c r="QCD155" s="254"/>
      <c r="QCE155" s="254"/>
      <c r="QCF155" s="254"/>
      <c r="QCG155" s="254"/>
      <c r="QCH155" s="254"/>
      <c r="QCI155" s="254"/>
      <c r="QCJ155" s="254"/>
      <c r="QCK155" s="254"/>
      <c r="QCL155" s="254"/>
      <c r="QCM155" s="254"/>
      <c r="QCN155" s="254"/>
      <c r="QCO155" s="254"/>
      <c r="QCP155" s="254"/>
      <c r="QCQ155" s="254"/>
      <c r="QCR155" s="254"/>
      <c r="QCS155" s="254"/>
      <c r="QCT155" s="254"/>
      <c r="QCU155" s="254"/>
      <c r="QCV155" s="254"/>
      <c r="QCW155" s="254"/>
      <c r="QCX155" s="254"/>
      <c r="QCY155" s="254"/>
      <c r="QCZ155" s="254"/>
      <c r="QDA155" s="254"/>
      <c r="QDB155" s="254"/>
      <c r="QDC155" s="254"/>
      <c r="QDD155" s="254"/>
      <c r="QDE155" s="254"/>
      <c r="QDF155" s="254"/>
      <c r="QDG155" s="254"/>
      <c r="QDH155" s="254"/>
      <c r="QDI155" s="254"/>
      <c r="QDJ155" s="254"/>
      <c r="QDK155" s="254"/>
      <c r="QDL155" s="254"/>
      <c r="QDM155" s="254"/>
      <c r="QDN155" s="254"/>
      <c r="QDO155" s="254"/>
      <c r="QDP155" s="254"/>
      <c r="QDQ155" s="254"/>
      <c r="QDR155" s="254"/>
      <c r="QDS155" s="254"/>
      <c r="QDT155" s="254"/>
      <c r="QDU155" s="254"/>
      <c r="QDV155" s="254"/>
      <c r="QDW155" s="254"/>
      <c r="QDX155" s="254"/>
      <c r="QDY155" s="254"/>
      <c r="QDZ155" s="254"/>
      <c r="QEA155" s="254"/>
      <c r="QEB155" s="254"/>
      <c r="QEC155" s="254"/>
      <c r="QED155" s="254"/>
      <c r="QEE155" s="254"/>
      <c r="QEF155" s="254"/>
      <c r="QEG155" s="254"/>
      <c r="QEH155" s="254"/>
      <c r="QEI155" s="254"/>
      <c r="QEJ155" s="254"/>
      <c r="QEK155" s="254"/>
      <c r="QEL155" s="254"/>
      <c r="QEM155" s="254"/>
      <c r="QEN155" s="254"/>
      <c r="QEO155" s="254"/>
      <c r="QEP155" s="254"/>
      <c r="QEQ155" s="254"/>
      <c r="QER155" s="254"/>
      <c r="QES155" s="254"/>
      <c r="QET155" s="254"/>
      <c r="QEU155" s="254"/>
      <c r="QEV155" s="254"/>
      <c r="QEW155" s="254"/>
      <c r="QEX155" s="254"/>
      <c r="QEY155" s="254"/>
      <c r="QEZ155" s="254"/>
      <c r="QFA155" s="254"/>
      <c r="QFB155" s="254"/>
      <c r="QFC155" s="254"/>
      <c r="QFD155" s="254"/>
      <c r="QFE155" s="254"/>
      <c r="QFF155" s="254"/>
      <c r="QFG155" s="254"/>
      <c r="QFH155" s="254"/>
      <c r="QFI155" s="254"/>
      <c r="QFJ155" s="254"/>
      <c r="QFK155" s="254"/>
      <c r="QFL155" s="254"/>
      <c r="QFM155" s="254"/>
      <c r="QFN155" s="254"/>
      <c r="QFO155" s="254"/>
      <c r="QFP155" s="254"/>
      <c r="QFQ155" s="254"/>
      <c r="QFR155" s="254"/>
      <c r="QFS155" s="254"/>
      <c r="QFT155" s="254"/>
      <c r="QFU155" s="254"/>
      <c r="QFV155" s="254"/>
      <c r="QFW155" s="254"/>
      <c r="QFX155" s="254"/>
      <c r="QFY155" s="254"/>
      <c r="QFZ155" s="254"/>
      <c r="QGA155" s="254"/>
      <c r="QGB155" s="254"/>
      <c r="QGC155" s="254"/>
      <c r="QGD155" s="254"/>
      <c r="QGE155" s="254"/>
      <c r="QGF155" s="254"/>
      <c r="QGG155" s="254"/>
      <c r="QGH155" s="254"/>
      <c r="QGI155" s="254"/>
      <c r="QGJ155" s="254"/>
      <c r="QGK155" s="254"/>
      <c r="QGL155" s="254"/>
      <c r="QGM155" s="254"/>
      <c r="QGN155" s="254"/>
      <c r="QGO155" s="254"/>
      <c r="QGP155" s="254"/>
      <c r="QGQ155" s="254"/>
      <c r="QGR155" s="254"/>
      <c r="QGS155" s="254"/>
      <c r="QGT155" s="254"/>
      <c r="QGU155" s="254"/>
      <c r="QGV155" s="254"/>
      <c r="QGW155" s="254"/>
      <c r="QGX155" s="254"/>
      <c r="QGY155" s="254"/>
      <c r="QGZ155" s="254"/>
      <c r="QHA155" s="254"/>
      <c r="QHB155" s="254"/>
      <c r="QHC155" s="254"/>
      <c r="QHD155" s="254"/>
      <c r="QHE155" s="254"/>
      <c r="QHF155" s="254"/>
      <c r="QHG155" s="254"/>
      <c r="QHH155" s="254"/>
      <c r="QHI155" s="254"/>
      <c r="QHJ155" s="254"/>
      <c r="QHK155" s="254"/>
      <c r="QHL155" s="254"/>
      <c r="QHM155" s="254"/>
      <c r="QHN155" s="254"/>
      <c r="QHO155" s="254"/>
      <c r="QHP155" s="254"/>
      <c r="QHQ155" s="254"/>
      <c r="QHR155" s="254"/>
      <c r="QHS155" s="254"/>
      <c r="QHT155" s="254"/>
      <c r="QHU155" s="254"/>
      <c r="QHV155" s="254"/>
      <c r="QHW155" s="254"/>
      <c r="QHX155" s="254"/>
      <c r="QHY155" s="254"/>
      <c r="QHZ155" s="254"/>
      <c r="QIA155" s="254"/>
      <c r="QIB155" s="254"/>
      <c r="QIC155" s="254"/>
      <c r="QID155" s="254"/>
      <c r="QIE155" s="254"/>
      <c r="QIF155" s="254"/>
      <c r="QIG155" s="254"/>
      <c r="QIH155" s="254"/>
      <c r="QII155" s="254"/>
      <c r="QIJ155" s="254"/>
      <c r="QIK155" s="254"/>
      <c r="QIL155" s="254"/>
      <c r="QIM155" s="254"/>
      <c r="QIN155" s="254"/>
      <c r="QIO155" s="254"/>
      <c r="QIP155" s="254"/>
      <c r="QIQ155" s="254"/>
      <c r="QIR155" s="254"/>
      <c r="QIS155" s="254"/>
      <c r="QIT155" s="254"/>
      <c r="QIU155" s="254"/>
      <c r="QIV155" s="254"/>
      <c r="QIW155" s="254"/>
      <c r="QIX155" s="254"/>
      <c r="QIY155" s="254"/>
      <c r="QIZ155" s="254"/>
      <c r="QJA155" s="254"/>
      <c r="QJB155" s="254"/>
      <c r="QJC155" s="254"/>
      <c r="QJD155" s="254"/>
      <c r="QJE155" s="254"/>
      <c r="QJF155" s="254"/>
      <c r="QJG155" s="254"/>
      <c r="QJH155" s="254"/>
      <c r="QJI155" s="254"/>
      <c r="QJJ155" s="254"/>
      <c r="QJK155" s="254"/>
      <c r="QJL155" s="254"/>
      <c r="QJM155" s="254"/>
      <c r="QJN155" s="254"/>
      <c r="QJO155" s="254"/>
      <c r="QJP155" s="254"/>
      <c r="QJQ155" s="254"/>
      <c r="QJR155" s="254"/>
      <c r="QJS155" s="254"/>
      <c r="QJT155" s="254"/>
      <c r="QJU155" s="254"/>
      <c r="QJV155" s="254"/>
      <c r="QJW155" s="254"/>
      <c r="QJX155" s="254"/>
      <c r="QJY155" s="254"/>
      <c r="QJZ155" s="254"/>
      <c r="QKA155" s="254"/>
      <c r="QKB155" s="254"/>
      <c r="QKC155" s="254"/>
      <c r="QKD155" s="254"/>
      <c r="QKE155" s="254"/>
      <c r="QKF155" s="254"/>
      <c r="QKG155" s="254"/>
      <c r="QKH155" s="254"/>
      <c r="QKI155" s="254"/>
      <c r="QKJ155" s="254"/>
      <c r="QKK155" s="254"/>
      <c r="QKL155" s="254"/>
      <c r="QKM155" s="254"/>
      <c r="QKN155" s="254"/>
      <c r="QKO155" s="254"/>
      <c r="QKP155" s="254"/>
      <c r="QKQ155" s="254"/>
      <c r="QKR155" s="254"/>
      <c r="QKS155" s="254"/>
      <c r="QKT155" s="254"/>
      <c r="QKU155" s="254"/>
      <c r="QKV155" s="254"/>
      <c r="QKW155" s="254"/>
      <c r="QKX155" s="254"/>
      <c r="QKY155" s="254"/>
      <c r="QKZ155" s="254"/>
      <c r="QLA155" s="254"/>
      <c r="QLB155" s="254"/>
      <c r="QLC155" s="254"/>
      <c r="QLD155" s="254"/>
      <c r="QLE155" s="254"/>
      <c r="QLF155" s="254"/>
      <c r="QLG155" s="254"/>
      <c r="QLH155" s="254"/>
      <c r="QLI155" s="254"/>
      <c r="QLJ155" s="254"/>
      <c r="QLK155" s="254"/>
      <c r="QLL155" s="254"/>
      <c r="QLM155" s="254"/>
      <c r="QLN155" s="254"/>
      <c r="QLO155" s="254"/>
      <c r="QLP155" s="254"/>
      <c r="QLQ155" s="254"/>
      <c r="QLR155" s="254"/>
      <c r="QLS155" s="254"/>
      <c r="QLT155" s="254"/>
      <c r="QLU155" s="254"/>
      <c r="QLV155" s="254"/>
      <c r="QLW155" s="254"/>
      <c r="QLX155" s="254"/>
      <c r="QLY155" s="254"/>
      <c r="QLZ155" s="254"/>
      <c r="QMA155" s="254"/>
      <c r="QMB155" s="254"/>
      <c r="QMC155" s="254"/>
      <c r="QMD155" s="254"/>
      <c r="QME155" s="254"/>
      <c r="QMF155" s="254"/>
      <c r="QMG155" s="254"/>
      <c r="QMH155" s="254"/>
      <c r="QMI155" s="254"/>
      <c r="QMJ155" s="254"/>
      <c r="QMK155" s="254"/>
      <c r="QML155" s="254"/>
      <c r="QMM155" s="254"/>
      <c r="QMN155" s="254"/>
      <c r="QMO155" s="254"/>
      <c r="QMP155" s="254"/>
      <c r="QMQ155" s="254"/>
      <c r="QMR155" s="254"/>
      <c r="QMS155" s="254"/>
      <c r="QMT155" s="254"/>
      <c r="QMU155" s="254"/>
      <c r="QMV155" s="254"/>
      <c r="QMW155" s="254"/>
      <c r="QMX155" s="254"/>
      <c r="QMY155" s="254"/>
      <c r="QMZ155" s="254"/>
      <c r="QNA155" s="254"/>
      <c r="QNB155" s="254"/>
      <c r="QNC155" s="254"/>
      <c r="QND155" s="254"/>
      <c r="QNE155" s="254"/>
      <c r="QNF155" s="254"/>
      <c r="QNG155" s="254"/>
      <c r="QNH155" s="254"/>
      <c r="QNI155" s="254"/>
      <c r="QNJ155" s="254"/>
      <c r="QNK155" s="254"/>
      <c r="QNL155" s="254"/>
      <c r="QNM155" s="254"/>
      <c r="QNN155" s="254"/>
      <c r="QNO155" s="254"/>
      <c r="QNP155" s="254"/>
      <c r="QNQ155" s="254"/>
      <c r="QNR155" s="254"/>
      <c r="QNS155" s="254"/>
      <c r="QNT155" s="254"/>
      <c r="QNU155" s="254"/>
      <c r="QNV155" s="254"/>
      <c r="QNW155" s="254"/>
      <c r="QNX155" s="254"/>
      <c r="QNY155" s="254"/>
      <c r="QNZ155" s="254"/>
      <c r="QOA155" s="254"/>
      <c r="QOB155" s="254"/>
      <c r="QOC155" s="254"/>
      <c r="QOD155" s="254"/>
      <c r="QOE155" s="254"/>
      <c r="QOF155" s="254"/>
      <c r="QOG155" s="254"/>
      <c r="QOH155" s="254"/>
      <c r="QOI155" s="254"/>
      <c r="QOJ155" s="254"/>
      <c r="QOK155" s="254"/>
      <c r="QOL155" s="254"/>
      <c r="QOM155" s="254"/>
      <c r="QON155" s="254"/>
      <c r="QOO155" s="254"/>
      <c r="QOP155" s="254"/>
      <c r="QOQ155" s="254"/>
      <c r="QOR155" s="254"/>
      <c r="QOS155" s="254"/>
      <c r="QOT155" s="254"/>
      <c r="QOU155" s="254"/>
      <c r="QOV155" s="254"/>
      <c r="QOW155" s="254"/>
      <c r="QOX155" s="254"/>
      <c r="QOY155" s="254"/>
      <c r="QOZ155" s="254"/>
      <c r="QPA155" s="254"/>
      <c r="QPB155" s="254"/>
      <c r="QPC155" s="254"/>
      <c r="QPD155" s="254"/>
      <c r="QPE155" s="254"/>
      <c r="QPF155" s="254"/>
      <c r="QPG155" s="254"/>
      <c r="QPH155" s="254"/>
      <c r="QPI155" s="254"/>
      <c r="QPJ155" s="254"/>
      <c r="QPK155" s="254"/>
      <c r="QPL155" s="254"/>
      <c r="QPM155" s="254"/>
      <c r="QPN155" s="254"/>
      <c r="QPO155" s="254"/>
      <c r="QPP155" s="254"/>
      <c r="QPQ155" s="254"/>
      <c r="QPR155" s="254"/>
      <c r="QPS155" s="254"/>
      <c r="QPT155" s="254"/>
      <c r="QPU155" s="254"/>
      <c r="QPV155" s="254"/>
      <c r="QPW155" s="254"/>
      <c r="QPX155" s="254"/>
      <c r="QPY155" s="254"/>
      <c r="QPZ155" s="254"/>
      <c r="QQA155" s="254"/>
      <c r="QQB155" s="254"/>
      <c r="QQC155" s="254"/>
      <c r="QQD155" s="254"/>
      <c r="QQE155" s="254"/>
      <c r="QQF155" s="254"/>
      <c r="QQG155" s="254"/>
      <c r="QQH155" s="254"/>
      <c r="QQI155" s="254"/>
      <c r="QQJ155" s="254"/>
      <c r="QQK155" s="254"/>
      <c r="QQL155" s="254"/>
      <c r="QQM155" s="254"/>
      <c r="QQN155" s="254"/>
      <c r="QQO155" s="254"/>
      <c r="QQP155" s="254"/>
      <c r="QQQ155" s="254"/>
      <c r="QQR155" s="254"/>
      <c r="QQS155" s="254"/>
      <c r="QQT155" s="254"/>
      <c r="QQU155" s="254"/>
      <c r="QQV155" s="254"/>
      <c r="QQW155" s="254"/>
      <c r="QQX155" s="254"/>
      <c r="QQY155" s="254"/>
      <c r="QQZ155" s="254"/>
      <c r="QRA155" s="254"/>
      <c r="QRB155" s="254"/>
      <c r="QRC155" s="254"/>
      <c r="QRD155" s="254"/>
      <c r="QRE155" s="254"/>
      <c r="QRF155" s="254"/>
      <c r="QRG155" s="254"/>
      <c r="QRH155" s="254"/>
      <c r="QRI155" s="254"/>
      <c r="QRJ155" s="254"/>
      <c r="QRK155" s="254"/>
      <c r="QRL155" s="254"/>
      <c r="QRM155" s="254"/>
      <c r="QRN155" s="254"/>
      <c r="QRO155" s="254"/>
      <c r="QRP155" s="254"/>
      <c r="QRQ155" s="254"/>
      <c r="QRR155" s="254"/>
      <c r="QRS155" s="254"/>
      <c r="QRT155" s="254"/>
      <c r="QRU155" s="254"/>
      <c r="QRV155" s="254"/>
      <c r="QRW155" s="254"/>
      <c r="QRX155" s="254"/>
      <c r="QRY155" s="254"/>
      <c r="QRZ155" s="254"/>
      <c r="QSA155" s="254"/>
      <c r="QSB155" s="254"/>
      <c r="QSC155" s="254"/>
      <c r="QSD155" s="254"/>
      <c r="QSE155" s="254"/>
      <c r="QSF155" s="254"/>
      <c r="QSG155" s="254"/>
      <c r="QSH155" s="254"/>
      <c r="QSI155" s="254"/>
      <c r="QSJ155" s="254"/>
      <c r="QSK155" s="254"/>
      <c r="QSL155" s="254"/>
      <c r="QSM155" s="254"/>
      <c r="QSN155" s="254"/>
      <c r="QSO155" s="254"/>
      <c r="QSP155" s="254"/>
      <c r="QSQ155" s="254"/>
      <c r="QSR155" s="254"/>
      <c r="QSS155" s="254"/>
      <c r="QST155" s="254"/>
      <c r="QSU155" s="254"/>
      <c r="QSV155" s="254"/>
      <c r="QSW155" s="254"/>
      <c r="QSX155" s="254"/>
      <c r="QSY155" s="254"/>
      <c r="QSZ155" s="254"/>
      <c r="QTA155" s="254"/>
      <c r="QTB155" s="254"/>
      <c r="QTC155" s="254"/>
      <c r="QTD155" s="254"/>
      <c r="QTE155" s="254"/>
      <c r="QTF155" s="254"/>
      <c r="QTG155" s="254"/>
      <c r="QTH155" s="254"/>
      <c r="QTI155" s="254"/>
      <c r="QTJ155" s="254"/>
      <c r="QTK155" s="254"/>
      <c r="QTL155" s="254"/>
      <c r="QTM155" s="254"/>
      <c r="QTN155" s="254"/>
      <c r="QTO155" s="254"/>
      <c r="QTP155" s="254"/>
      <c r="QTQ155" s="254"/>
      <c r="QTR155" s="254"/>
      <c r="QTS155" s="254"/>
      <c r="QTT155" s="254"/>
      <c r="QTU155" s="254"/>
      <c r="QTV155" s="254"/>
      <c r="QTW155" s="254"/>
      <c r="QTX155" s="254"/>
      <c r="QTY155" s="254"/>
      <c r="QTZ155" s="254"/>
      <c r="QUA155" s="254"/>
      <c r="QUB155" s="254"/>
      <c r="QUC155" s="254"/>
      <c r="QUD155" s="254"/>
      <c r="QUE155" s="254"/>
      <c r="QUF155" s="254"/>
      <c r="QUG155" s="254"/>
      <c r="QUH155" s="254"/>
      <c r="QUI155" s="254"/>
      <c r="QUJ155" s="254"/>
      <c r="QUK155" s="254"/>
      <c r="QUL155" s="254"/>
      <c r="QUM155" s="254"/>
      <c r="QUN155" s="254"/>
      <c r="QUO155" s="254"/>
      <c r="QUP155" s="254"/>
      <c r="QUQ155" s="254"/>
      <c r="QUR155" s="254"/>
      <c r="QUS155" s="254"/>
      <c r="QUT155" s="254"/>
      <c r="QUU155" s="254"/>
      <c r="QUV155" s="254"/>
      <c r="QUW155" s="254"/>
      <c r="QUX155" s="254"/>
      <c r="QUY155" s="254"/>
      <c r="QUZ155" s="254"/>
      <c r="QVA155" s="254"/>
      <c r="QVB155" s="254"/>
      <c r="QVC155" s="254"/>
      <c r="QVD155" s="254"/>
      <c r="QVE155" s="254"/>
      <c r="QVF155" s="254"/>
      <c r="QVG155" s="254"/>
      <c r="QVH155" s="254"/>
      <c r="QVI155" s="254"/>
      <c r="QVJ155" s="254"/>
      <c r="QVK155" s="254"/>
      <c r="QVL155" s="254"/>
      <c r="QVM155" s="254"/>
      <c r="QVN155" s="254"/>
      <c r="QVO155" s="254"/>
      <c r="QVP155" s="254"/>
      <c r="QVQ155" s="254"/>
      <c r="QVR155" s="254"/>
      <c r="QVS155" s="254"/>
      <c r="QVT155" s="254"/>
      <c r="QVU155" s="254"/>
      <c r="QVV155" s="254"/>
      <c r="QVW155" s="254"/>
      <c r="QVX155" s="254"/>
      <c r="QVY155" s="254"/>
      <c r="QVZ155" s="254"/>
      <c r="QWA155" s="254"/>
      <c r="QWB155" s="254"/>
      <c r="QWC155" s="254"/>
      <c r="QWD155" s="254"/>
      <c r="QWE155" s="254"/>
      <c r="QWF155" s="254"/>
      <c r="QWG155" s="254"/>
      <c r="QWH155" s="254"/>
      <c r="QWI155" s="254"/>
      <c r="QWJ155" s="254"/>
      <c r="QWK155" s="254"/>
      <c r="QWL155" s="254"/>
      <c r="QWM155" s="254"/>
      <c r="QWN155" s="254"/>
      <c r="QWO155" s="254"/>
      <c r="QWP155" s="254"/>
      <c r="QWQ155" s="254"/>
      <c r="QWR155" s="254"/>
      <c r="QWS155" s="254"/>
      <c r="QWT155" s="254"/>
      <c r="QWU155" s="254"/>
      <c r="QWV155" s="254"/>
      <c r="QWW155" s="254"/>
      <c r="QWX155" s="254"/>
      <c r="QWY155" s="254"/>
      <c r="QWZ155" s="254"/>
      <c r="QXA155" s="254"/>
      <c r="QXB155" s="254"/>
      <c r="QXC155" s="254"/>
      <c r="QXD155" s="254"/>
      <c r="QXE155" s="254"/>
      <c r="QXF155" s="254"/>
      <c r="QXG155" s="254"/>
      <c r="QXH155" s="254"/>
      <c r="QXI155" s="254"/>
      <c r="QXJ155" s="254"/>
      <c r="QXK155" s="254"/>
      <c r="QXL155" s="254"/>
      <c r="QXM155" s="254"/>
      <c r="QXN155" s="254"/>
      <c r="QXO155" s="254"/>
      <c r="QXP155" s="254"/>
      <c r="QXQ155" s="254"/>
      <c r="QXR155" s="254"/>
      <c r="QXS155" s="254"/>
      <c r="QXT155" s="254"/>
      <c r="QXU155" s="254"/>
      <c r="QXV155" s="254"/>
      <c r="QXW155" s="254"/>
      <c r="QXX155" s="254"/>
      <c r="QXY155" s="254"/>
      <c r="QXZ155" s="254"/>
      <c r="QYA155" s="254"/>
      <c r="QYB155" s="254"/>
      <c r="QYC155" s="254"/>
      <c r="QYD155" s="254"/>
      <c r="QYE155" s="254"/>
      <c r="QYF155" s="254"/>
      <c r="QYG155" s="254"/>
      <c r="QYH155" s="254"/>
      <c r="QYI155" s="254"/>
      <c r="QYJ155" s="254"/>
      <c r="QYK155" s="254"/>
      <c r="QYL155" s="254"/>
      <c r="QYM155" s="254"/>
      <c r="QYN155" s="254"/>
      <c r="QYO155" s="254"/>
      <c r="QYP155" s="254"/>
      <c r="QYQ155" s="254"/>
      <c r="QYR155" s="254"/>
      <c r="QYS155" s="254"/>
      <c r="QYT155" s="254"/>
      <c r="QYU155" s="254"/>
      <c r="QYV155" s="254"/>
      <c r="QYW155" s="254"/>
      <c r="QYX155" s="254"/>
      <c r="QYY155" s="254"/>
      <c r="QYZ155" s="254"/>
      <c r="QZA155" s="254"/>
      <c r="QZB155" s="254"/>
      <c r="QZC155" s="254"/>
      <c r="QZD155" s="254"/>
      <c r="QZE155" s="254"/>
      <c r="QZF155" s="254"/>
      <c r="QZG155" s="254"/>
      <c r="QZH155" s="254"/>
      <c r="QZI155" s="254"/>
      <c r="QZJ155" s="254"/>
      <c r="QZK155" s="254"/>
      <c r="QZL155" s="254"/>
      <c r="QZM155" s="254"/>
      <c r="QZN155" s="254"/>
      <c r="QZO155" s="254"/>
      <c r="QZP155" s="254"/>
      <c r="QZQ155" s="254"/>
      <c r="QZR155" s="254"/>
      <c r="QZS155" s="254"/>
      <c r="QZT155" s="254"/>
      <c r="QZU155" s="254"/>
      <c r="QZV155" s="254"/>
      <c r="QZW155" s="254"/>
      <c r="QZX155" s="254"/>
      <c r="QZY155" s="254"/>
      <c r="QZZ155" s="254"/>
      <c r="RAA155" s="254"/>
      <c r="RAB155" s="254"/>
      <c r="RAC155" s="254"/>
      <c r="RAD155" s="254"/>
      <c r="RAE155" s="254"/>
      <c r="RAF155" s="254"/>
      <c r="RAG155" s="254"/>
      <c r="RAH155" s="254"/>
      <c r="RAI155" s="254"/>
      <c r="RAJ155" s="254"/>
      <c r="RAK155" s="254"/>
      <c r="RAL155" s="254"/>
      <c r="RAM155" s="254"/>
      <c r="RAN155" s="254"/>
      <c r="RAO155" s="254"/>
      <c r="RAP155" s="254"/>
      <c r="RAQ155" s="254"/>
      <c r="RAR155" s="254"/>
      <c r="RAS155" s="254"/>
      <c r="RAT155" s="254"/>
      <c r="RAU155" s="254"/>
      <c r="RAV155" s="254"/>
      <c r="RAW155" s="254"/>
      <c r="RAX155" s="254"/>
      <c r="RAY155" s="254"/>
      <c r="RAZ155" s="254"/>
      <c r="RBA155" s="254"/>
      <c r="RBB155" s="254"/>
      <c r="RBC155" s="254"/>
      <c r="RBD155" s="254"/>
      <c r="RBE155" s="254"/>
      <c r="RBF155" s="254"/>
      <c r="RBG155" s="254"/>
      <c r="RBH155" s="254"/>
      <c r="RBI155" s="254"/>
      <c r="RBJ155" s="254"/>
      <c r="RBK155" s="254"/>
      <c r="RBL155" s="254"/>
      <c r="RBM155" s="254"/>
      <c r="RBN155" s="254"/>
      <c r="RBO155" s="254"/>
      <c r="RBP155" s="254"/>
      <c r="RBQ155" s="254"/>
      <c r="RBR155" s="254"/>
      <c r="RBS155" s="254"/>
      <c r="RBT155" s="254"/>
      <c r="RBU155" s="254"/>
      <c r="RBV155" s="254"/>
      <c r="RBW155" s="254"/>
      <c r="RBX155" s="254"/>
      <c r="RBY155" s="254"/>
      <c r="RBZ155" s="254"/>
      <c r="RCA155" s="254"/>
      <c r="RCB155" s="254"/>
      <c r="RCC155" s="254"/>
      <c r="RCD155" s="254"/>
      <c r="RCE155" s="254"/>
      <c r="RCF155" s="254"/>
      <c r="RCG155" s="254"/>
      <c r="RCH155" s="254"/>
      <c r="RCI155" s="254"/>
      <c r="RCJ155" s="254"/>
      <c r="RCK155" s="254"/>
      <c r="RCL155" s="254"/>
      <c r="RCM155" s="254"/>
      <c r="RCN155" s="254"/>
      <c r="RCO155" s="254"/>
      <c r="RCP155" s="254"/>
      <c r="RCQ155" s="254"/>
      <c r="RCR155" s="254"/>
      <c r="RCS155" s="254"/>
      <c r="RCT155" s="254"/>
      <c r="RCU155" s="254"/>
      <c r="RCV155" s="254"/>
      <c r="RCW155" s="254"/>
      <c r="RCX155" s="254"/>
      <c r="RCY155" s="254"/>
      <c r="RCZ155" s="254"/>
      <c r="RDA155" s="254"/>
      <c r="RDB155" s="254"/>
      <c r="RDC155" s="254"/>
      <c r="RDD155" s="254"/>
      <c r="RDE155" s="254"/>
      <c r="RDF155" s="254"/>
      <c r="RDG155" s="254"/>
      <c r="RDH155" s="254"/>
      <c r="RDI155" s="254"/>
      <c r="RDJ155" s="254"/>
      <c r="RDK155" s="254"/>
      <c r="RDL155" s="254"/>
      <c r="RDM155" s="254"/>
      <c r="RDN155" s="254"/>
      <c r="RDO155" s="254"/>
      <c r="RDP155" s="254"/>
      <c r="RDQ155" s="254"/>
      <c r="RDR155" s="254"/>
      <c r="RDS155" s="254"/>
      <c r="RDT155" s="254"/>
      <c r="RDU155" s="254"/>
      <c r="RDV155" s="254"/>
      <c r="RDW155" s="254"/>
      <c r="RDX155" s="254"/>
      <c r="RDY155" s="254"/>
      <c r="RDZ155" s="254"/>
      <c r="REA155" s="254"/>
      <c r="REB155" s="254"/>
      <c r="REC155" s="254"/>
      <c r="RED155" s="254"/>
      <c r="REE155" s="254"/>
      <c r="REF155" s="254"/>
      <c r="REG155" s="254"/>
      <c r="REH155" s="254"/>
      <c r="REI155" s="254"/>
      <c r="REJ155" s="254"/>
      <c r="REK155" s="254"/>
      <c r="REL155" s="254"/>
      <c r="REM155" s="254"/>
      <c r="REN155" s="254"/>
      <c r="REO155" s="254"/>
      <c r="REP155" s="254"/>
      <c r="REQ155" s="254"/>
      <c r="RER155" s="254"/>
      <c r="RES155" s="254"/>
      <c r="RET155" s="254"/>
      <c r="REU155" s="254"/>
      <c r="REV155" s="254"/>
      <c r="REW155" s="254"/>
      <c r="REX155" s="254"/>
      <c r="REY155" s="254"/>
      <c r="REZ155" s="254"/>
      <c r="RFA155" s="254"/>
      <c r="RFB155" s="254"/>
      <c r="RFC155" s="254"/>
      <c r="RFD155" s="254"/>
      <c r="RFE155" s="254"/>
      <c r="RFF155" s="254"/>
      <c r="RFG155" s="254"/>
      <c r="RFH155" s="254"/>
      <c r="RFI155" s="254"/>
      <c r="RFJ155" s="254"/>
      <c r="RFK155" s="254"/>
      <c r="RFL155" s="254"/>
      <c r="RFM155" s="254"/>
      <c r="RFN155" s="254"/>
      <c r="RFO155" s="254"/>
      <c r="RFP155" s="254"/>
      <c r="RFQ155" s="254"/>
      <c r="RFR155" s="254"/>
      <c r="RFS155" s="254"/>
      <c r="RFT155" s="254"/>
      <c r="RFU155" s="254"/>
      <c r="RFV155" s="254"/>
      <c r="RFW155" s="254"/>
      <c r="RFX155" s="254"/>
      <c r="RFY155" s="254"/>
      <c r="RFZ155" s="254"/>
      <c r="RGA155" s="254"/>
      <c r="RGB155" s="254"/>
      <c r="RGC155" s="254"/>
      <c r="RGD155" s="254"/>
      <c r="RGE155" s="254"/>
      <c r="RGF155" s="254"/>
      <c r="RGG155" s="254"/>
      <c r="RGH155" s="254"/>
      <c r="RGI155" s="254"/>
      <c r="RGJ155" s="254"/>
      <c r="RGK155" s="254"/>
      <c r="RGL155" s="254"/>
      <c r="RGM155" s="254"/>
      <c r="RGN155" s="254"/>
      <c r="RGO155" s="254"/>
      <c r="RGP155" s="254"/>
      <c r="RGQ155" s="254"/>
      <c r="RGR155" s="254"/>
      <c r="RGS155" s="254"/>
      <c r="RGT155" s="254"/>
      <c r="RGU155" s="254"/>
      <c r="RGV155" s="254"/>
      <c r="RGW155" s="254"/>
      <c r="RGX155" s="254"/>
      <c r="RGY155" s="254"/>
      <c r="RGZ155" s="254"/>
      <c r="RHA155" s="254"/>
      <c r="RHB155" s="254"/>
      <c r="RHC155" s="254"/>
      <c r="RHD155" s="254"/>
      <c r="RHE155" s="254"/>
      <c r="RHF155" s="254"/>
      <c r="RHG155" s="254"/>
      <c r="RHH155" s="254"/>
      <c r="RHI155" s="254"/>
      <c r="RHJ155" s="254"/>
      <c r="RHK155" s="254"/>
      <c r="RHL155" s="254"/>
      <c r="RHM155" s="254"/>
      <c r="RHN155" s="254"/>
      <c r="RHO155" s="254"/>
      <c r="RHP155" s="254"/>
      <c r="RHQ155" s="254"/>
      <c r="RHR155" s="254"/>
      <c r="RHS155" s="254"/>
      <c r="RHT155" s="254"/>
      <c r="RHU155" s="254"/>
      <c r="RHV155" s="254"/>
      <c r="RHW155" s="254"/>
      <c r="RHX155" s="254"/>
      <c r="RHY155" s="254"/>
      <c r="RHZ155" s="254"/>
      <c r="RIA155" s="254"/>
      <c r="RIB155" s="254"/>
      <c r="RIC155" s="254"/>
      <c r="RID155" s="254"/>
      <c r="RIE155" s="254"/>
      <c r="RIF155" s="254"/>
      <c r="RIG155" s="254"/>
      <c r="RIH155" s="254"/>
      <c r="RII155" s="254"/>
      <c r="RIJ155" s="254"/>
      <c r="RIK155" s="254"/>
      <c r="RIL155" s="254"/>
      <c r="RIM155" s="254"/>
      <c r="RIN155" s="254"/>
      <c r="RIO155" s="254"/>
      <c r="RIP155" s="254"/>
      <c r="RIQ155" s="254"/>
      <c r="RIR155" s="254"/>
      <c r="RIS155" s="254"/>
      <c r="RIT155" s="254"/>
      <c r="RIU155" s="254"/>
      <c r="RIV155" s="254"/>
      <c r="RIW155" s="254"/>
      <c r="RIX155" s="254"/>
      <c r="RIY155" s="254"/>
      <c r="RIZ155" s="254"/>
      <c r="RJA155" s="254"/>
      <c r="RJB155" s="254"/>
      <c r="RJC155" s="254"/>
      <c r="RJD155" s="254"/>
      <c r="RJE155" s="254"/>
      <c r="RJF155" s="254"/>
      <c r="RJG155" s="254"/>
      <c r="RJH155" s="254"/>
      <c r="RJI155" s="254"/>
      <c r="RJJ155" s="254"/>
      <c r="RJK155" s="254"/>
      <c r="RJL155" s="254"/>
      <c r="RJM155" s="254"/>
      <c r="RJN155" s="254"/>
      <c r="RJO155" s="254"/>
      <c r="RJP155" s="254"/>
      <c r="RJQ155" s="254"/>
      <c r="RJR155" s="254"/>
      <c r="RJS155" s="254"/>
      <c r="RJT155" s="254"/>
      <c r="RJU155" s="254"/>
      <c r="RJV155" s="254"/>
      <c r="RJW155" s="254"/>
      <c r="RJX155" s="254"/>
      <c r="RJY155" s="254"/>
      <c r="RJZ155" s="254"/>
      <c r="RKA155" s="254"/>
      <c r="RKB155" s="254"/>
      <c r="RKC155" s="254"/>
      <c r="RKD155" s="254"/>
      <c r="RKE155" s="254"/>
      <c r="RKF155" s="254"/>
      <c r="RKG155" s="254"/>
      <c r="RKH155" s="254"/>
      <c r="RKI155" s="254"/>
      <c r="RKJ155" s="254"/>
      <c r="RKK155" s="254"/>
      <c r="RKL155" s="254"/>
      <c r="RKM155" s="254"/>
      <c r="RKN155" s="254"/>
      <c r="RKO155" s="254"/>
      <c r="RKP155" s="254"/>
      <c r="RKQ155" s="254"/>
      <c r="RKR155" s="254"/>
      <c r="RKS155" s="254"/>
      <c r="RKT155" s="254"/>
      <c r="RKU155" s="254"/>
      <c r="RKV155" s="254"/>
      <c r="RKW155" s="254"/>
      <c r="RKX155" s="254"/>
      <c r="RKY155" s="254"/>
      <c r="RKZ155" s="254"/>
      <c r="RLA155" s="254"/>
      <c r="RLB155" s="254"/>
      <c r="RLC155" s="254"/>
      <c r="RLD155" s="254"/>
      <c r="RLE155" s="254"/>
      <c r="RLF155" s="254"/>
      <c r="RLG155" s="254"/>
      <c r="RLH155" s="254"/>
      <c r="RLI155" s="254"/>
      <c r="RLJ155" s="254"/>
      <c r="RLK155" s="254"/>
      <c r="RLL155" s="254"/>
      <c r="RLM155" s="254"/>
      <c r="RLN155" s="254"/>
      <c r="RLO155" s="254"/>
      <c r="RLP155" s="254"/>
      <c r="RLQ155" s="254"/>
      <c r="RLR155" s="254"/>
      <c r="RLS155" s="254"/>
      <c r="RLT155" s="254"/>
      <c r="RLU155" s="254"/>
      <c r="RLV155" s="254"/>
      <c r="RLW155" s="254"/>
      <c r="RLX155" s="254"/>
      <c r="RLY155" s="254"/>
      <c r="RLZ155" s="254"/>
      <c r="RMA155" s="254"/>
      <c r="RMB155" s="254"/>
      <c r="RMC155" s="254"/>
      <c r="RMD155" s="254"/>
      <c r="RME155" s="254"/>
      <c r="RMF155" s="254"/>
      <c r="RMG155" s="254"/>
      <c r="RMH155" s="254"/>
      <c r="RMI155" s="254"/>
      <c r="RMJ155" s="254"/>
      <c r="RMK155" s="254"/>
      <c r="RML155" s="254"/>
      <c r="RMM155" s="254"/>
      <c r="RMN155" s="254"/>
      <c r="RMO155" s="254"/>
      <c r="RMP155" s="254"/>
      <c r="RMQ155" s="254"/>
      <c r="RMR155" s="254"/>
      <c r="RMS155" s="254"/>
      <c r="RMT155" s="254"/>
      <c r="RMU155" s="254"/>
      <c r="RMV155" s="254"/>
      <c r="RMW155" s="254"/>
      <c r="RMX155" s="254"/>
      <c r="RMY155" s="254"/>
      <c r="RMZ155" s="254"/>
      <c r="RNA155" s="254"/>
      <c r="RNB155" s="254"/>
      <c r="RNC155" s="254"/>
      <c r="RND155" s="254"/>
      <c r="RNE155" s="254"/>
      <c r="RNF155" s="254"/>
      <c r="RNG155" s="254"/>
      <c r="RNH155" s="254"/>
      <c r="RNI155" s="254"/>
      <c r="RNJ155" s="254"/>
      <c r="RNK155" s="254"/>
      <c r="RNL155" s="254"/>
      <c r="RNM155" s="254"/>
      <c r="RNN155" s="254"/>
      <c r="RNO155" s="254"/>
      <c r="RNP155" s="254"/>
      <c r="RNQ155" s="254"/>
      <c r="RNR155" s="254"/>
      <c r="RNS155" s="254"/>
      <c r="RNT155" s="254"/>
      <c r="RNU155" s="254"/>
      <c r="RNV155" s="254"/>
      <c r="RNW155" s="254"/>
      <c r="RNX155" s="254"/>
      <c r="RNY155" s="254"/>
      <c r="RNZ155" s="254"/>
      <c r="ROA155" s="254"/>
      <c r="ROB155" s="254"/>
      <c r="ROC155" s="254"/>
      <c r="ROD155" s="254"/>
      <c r="ROE155" s="254"/>
      <c r="ROF155" s="254"/>
      <c r="ROG155" s="254"/>
      <c r="ROH155" s="254"/>
      <c r="ROI155" s="254"/>
      <c r="ROJ155" s="254"/>
      <c r="ROK155" s="254"/>
      <c r="ROL155" s="254"/>
      <c r="ROM155" s="254"/>
      <c r="RON155" s="254"/>
      <c r="ROO155" s="254"/>
      <c r="ROP155" s="254"/>
      <c r="ROQ155" s="254"/>
      <c r="ROR155" s="254"/>
      <c r="ROS155" s="254"/>
      <c r="ROT155" s="254"/>
      <c r="ROU155" s="254"/>
      <c r="ROV155" s="254"/>
      <c r="ROW155" s="254"/>
      <c r="ROX155" s="254"/>
      <c r="ROY155" s="254"/>
      <c r="ROZ155" s="254"/>
      <c r="RPA155" s="254"/>
      <c r="RPB155" s="254"/>
      <c r="RPC155" s="254"/>
      <c r="RPD155" s="254"/>
      <c r="RPE155" s="254"/>
      <c r="RPF155" s="254"/>
      <c r="RPG155" s="254"/>
      <c r="RPH155" s="254"/>
      <c r="RPI155" s="254"/>
      <c r="RPJ155" s="254"/>
      <c r="RPK155" s="254"/>
      <c r="RPL155" s="254"/>
      <c r="RPM155" s="254"/>
      <c r="RPN155" s="254"/>
      <c r="RPO155" s="254"/>
      <c r="RPP155" s="254"/>
      <c r="RPQ155" s="254"/>
      <c r="RPR155" s="254"/>
      <c r="RPS155" s="254"/>
      <c r="RPT155" s="254"/>
      <c r="RPU155" s="254"/>
      <c r="RPV155" s="254"/>
      <c r="RPW155" s="254"/>
      <c r="RPX155" s="254"/>
      <c r="RPY155" s="254"/>
      <c r="RPZ155" s="254"/>
      <c r="RQA155" s="254"/>
      <c r="RQB155" s="254"/>
      <c r="RQC155" s="254"/>
      <c r="RQD155" s="254"/>
      <c r="RQE155" s="254"/>
      <c r="RQF155" s="254"/>
      <c r="RQG155" s="254"/>
      <c r="RQH155" s="254"/>
      <c r="RQI155" s="254"/>
      <c r="RQJ155" s="254"/>
      <c r="RQK155" s="254"/>
      <c r="RQL155" s="254"/>
      <c r="RQM155" s="254"/>
      <c r="RQN155" s="254"/>
      <c r="RQO155" s="254"/>
      <c r="RQP155" s="254"/>
      <c r="RQQ155" s="254"/>
      <c r="RQR155" s="254"/>
      <c r="RQS155" s="254"/>
      <c r="RQT155" s="254"/>
      <c r="RQU155" s="254"/>
      <c r="RQV155" s="254"/>
      <c r="RQW155" s="254"/>
      <c r="RQX155" s="254"/>
      <c r="RQY155" s="254"/>
      <c r="RQZ155" s="254"/>
      <c r="RRA155" s="254"/>
      <c r="RRB155" s="254"/>
      <c r="RRC155" s="254"/>
      <c r="RRD155" s="254"/>
      <c r="RRE155" s="254"/>
      <c r="RRF155" s="254"/>
      <c r="RRG155" s="254"/>
      <c r="RRH155" s="254"/>
      <c r="RRI155" s="254"/>
      <c r="RRJ155" s="254"/>
      <c r="RRK155" s="254"/>
      <c r="RRL155" s="254"/>
      <c r="RRM155" s="254"/>
      <c r="RRN155" s="254"/>
      <c r="RRO155" s="254"/>
      <c r="RRP155" s="254"/>
      <c r="RRQ155" s="254"/>
      <c r="RRR155" s="254"/>
      <c r="RRS155" s="254"/>
      <c r="RRT155" s="254"/>
      <c r="RRU155" s="254"/>
      <c r="RRV155" s="254"/>
      <c r="RRW155" s="254"/>
      <c r="RRX155" s="254"/>
      <c r="RRY155" s="254"/>
      <c r="RRZ155" s="254"/>
      <c r="RSA155" s="254"/>
      <c r="RSB155" s="254"/>
      <c r="RSC155" s="254"/>
      <c r="RSD155" s="254"/>
      <c r="RSE155" s="254"/>
      <c r="RSF155" s="254"/>
      <c r="RSG155" s="254"/>
      <c r="RSH155" s="254"/>
      <c r="RSI155" s="254"/>
      <c r="RSJ155" s="254"/>
      <c r="RSK155" s="254"/>
      <c r="RSL155" s="254"/>
      <c r="RSM155" s="254"/>
      <c r="RSN155" s="254"/>
      <c r="RSO155" s="254"/>
      <c r="RSP155" s="254"/>
      <c r="RSQ155" s="254"/>
      <c r="RSR155" s="254"/>
      <c r="RSS155" s="254"/>
      <c r="RST155" s="254"/>
      <c r="RSU155" s="254"/>
      <c r="RSV155" s="254"/>
      <c r="RSW155" s="254"/>
      <c r="RSX155" s="254"/>
      <c r="RSY155" s="254"/>
      <c r="RSZ155" s="254"/>
      <c r="RTA155" s="254"/>
      <c r="RTB155" s="254"/>
      <c r="RTC155" s="254"/>
      <c r="RTD155" s="254"/>
      <c r="RTE155" s="254"/>
      <c r="RTF155" s="254"/>
      <c r="RTG155" s="254"/>
      <c r="RTH155" s="254"/>
      <c r="RTI155" s="254"/>
      <c r="RTJ155" s="254"/>
      <c r="RTK155" s="254"/>
      <c r="RTL155" s="254"/>
      <c r="RTM155" s="254"/>
      <c r="RTN155" s="254"/>
      <c r="RTO155" s="254"/>
      <c r="RTP155" s="254"/>
      <c r="RTQ155" s="254"/>
      <c r="RTR155" s="254"/>
      <c r="RTS155" s="254"/>
      <c r="RTT155" s="254"/>
      <c r="RTU155" s="254"/>
      <c r="RTV155" s="254"/>
      <c r="RTW155" s="254"/>
      <c r="RTX155" s="254"/>
      <c r="RTY155" s="254"/>
      <c r="RTZ155" s="254"/>
      <c r="RUA155" s="254"/>
      <c r="RUB155" s="254"/>
      <c r="RUC155" s="254"/>
      <c r="RUD155" s="254"/>
      <c r="RUE155" s="254"/>
      <c r="RUF155" s="254"/>
      <c r="RUG155" s="254"/>
      <c r="RUH155" s="254"/>
      <c r="RUI155" s="254"/>
      <c r="RUJ155" s="254"/>
      <c r="RUK155" s="254"/>
      <c r="RUL155" s="254"/>
      <c r="RUM155" s="254"/>
      <c r="RUN155" s="254"/>
      <c r="RUO155" s="254"/>
      <c r="RUP155" s="254"/>
      <c r="RUQ155" s="254"/>
      <c r="RUR155" s="254"/>
      <c r="RUS155" s="254"/>
      <c r="RUT155" s="254"/>
      <c r="RUU155" s="254"/>
      <c r="RUV155" s="254"/>
      <c r="RUW155" s="254"/>
      <c r="RUX155" s="254"/>
      <c r="RUY155" s="254"/>
      <c r="RUZ155" s="254"/>
      <c r="RVA155" s="254"/>
      <c r="RVB155" s="254"/>
      <c r="RVC155" s="254"/>
      <c r="RVD155" s="254"/>
      <c r="RVE155" s="254"/>
      <c r="RVF155" s="254"/>
      <c r="RVG155" s="254"/>
      <c r="RVH155" s="254"/>
      <c r="RVI155" s="254"/>
      <c r="RVJ155" s="254"/>
      <c r="RVK155" s="254"/>
      <c r="RVL155" s="254"/>
      <c r="RVM155" s="254"/>
      <c r="RVN155" s="254"/>
      <c r="RVO155" s="254"/>
      <c r="RVP155" s="254"/>
      <c r="RVQ155" s="254"/>
      <c r="RVR155" s="254"/>
      <c r="RVS155" s="254"/>
      <c r="RVT155" s="254"/>
      <c r="RVU155" s="254"/>
      <c r="RVV155" s="254"/>
      <c r="RVW155" s="254"/>
      <c r="RVX155" s="254"/>
      <c r="RVY155" s="254"/>
      <c r="RVZ155" s="254"/>
      <c r="RWA155" s="254"/>
      <c r="RWB155" s="254"/>
      <c r="RWC155" s="254"/>
      <c r="RWD155" s="254"/>
      <c r="RWE155" s="254"/>
      <c r="RWF155" s="254"/>
      <c r="RWG155" s="254"/>
      <c r="RWH155" s="254"/>
      <c r="RWI155" s="254"/>
      <c r="RWJ155" s="254"/>
      <c r="RWK155" s="254"/>
      <c r="RWL155" s="254"/>
      <c r="RWM155" s="254"/>
      <c r="RWN155" s="254"/>
      <c r="RWO155" s="254"/>
      <c r="RWP155" s="254"/>
      <c r="RWQ155" s="254"/>
      <c r="RWR155" s="254"/>
      <c r="RWS155" s="254"/>
      <c r="RWT155" s="254"/>
      <c r="RWU155" s="254"/>
      <c r="RWV155" s="254"/>
      <c r="RWW155" s="254"/>
      <c r="RWX155" s="254"/>
      <c r="RWY155" s="254"/>
      <c r="RWZ155" s="254"/>
      <c r="RXA155" s="254"/>
      <c r="RXB155" s="254"/>
      <c r="RXC155" s="254"/>
      <c r="RXD155" s="254"/>
      <c r="RXE155" s="254"/>
      <c r="RXF155" s="254"/>
      <c r="RXG155" s="254"/>
      <c r="RXH155" s="254"/>
      <c r="RXI155" s="254"/>
      <c r="RXJ155" s="254"/>
      <c r="RXK155" s="254"/>
      <c r="RXL155" s="254"/>
      <c r="RXM155" s="254"/>
      <c r="RXN155" s="254"/>
      <c r="RXO155" s="254"/>
      <c r="RXP155" s="254"/>
      <c r="RXQ155" s="254"/>
      <c r="RXR155" s="254"/>
      <c r="RXS155" s="254"/>
      <c r="RXT155" s="254"/>
      <c r="RXU155" s="254"/>
      <c r="RXV155" s="254"/>
      <c r="RXW155" s="254"/>
      <c r="RXX155" s="254"/>
      <c r="RXY155" s="254"/>
      <c r="RXZ155" s="254"/>
      <c r="RYA155" s="254"/>
      <c r="RYB155" s="254"/>
      <c r="RYC155" s="254"/>
      <c r="RYD155" s="254"/>
      <c r="RYE155" s="254"/>
      <c r="RYF155" s="254"/>
      <c r="RYG155" s="254"/>
      <c r="RYH155" s="254"/>
      <c r="RYI155" s="254"/>
      <c r="RYJ155" s="254"/>
      <c r="RYK155" s="254"/>
      <c r="RYL155" s="254"/>
      <c r="RYM155" s="254"/>
      <c r="RYN155" s="254"/>
      <c r="RYO155" s="254"/>
      <c r="RYP155" s="254"/>
      <c r="RYQ155" s="254"/>
      <c r="RYR155" s="254"/>
      <c r="RYS155" s="254"/>
      <c r="RYT155" s="254"/>
      <c r="RYU155" s="254"/>
      <c r="RYV155" s="254"/>
      <c r="RYW155" s="254"/>
      <c r="RYX155" s="254"/>
      <c r="RYY155" s="254"/>
      <c r="RYZ155" s="254"/>
      <c r="RZA155" s="254"/>
      <c r="RZB155" s="254"/>
      <c r="RZC155" s="254"/>
      <c r="RZD155" s="254"/>
      <c r="RZE155" s="254"/>
      <c r="RZF155" s="254"/>
      <c r="RZG155" s="254"/>
      <c r="RZH155" s="254"/>
      <c r="RZI155" s="254"/>
      <c r="RZJ155" s="254"/>
      <c r="RZK155" s="254"/>
      <c r="RZL155" s="254"/>
      <c r="RZM155" s="254"/>
      <c r="RZN155" s="254"/>
      <c r="RZO155" s="254"/>
      <c r="RZP155" s="254"/>
      <c r="RZQ155" s="254"/>
      <c r="RZR155" s="254"/>
      <c r="RZS155" s="254"/>
      <c r="RZT155" s="254"/>
      <c r="RZU155" s="254"/>
      <c r="RZV155" s="254"/>
      <c r="RZW155" s="254"/>
      <c r="RZX155" s="254"/>
      <c r="RZY155" s="254"/>
      <c r="RZZ155" s="254"/>
      <c r="SAA155" s="254"/>
      <c r="SAB155" s="254"/>
      <c r="SAC155" s="254"/>
      <c r="SAD155" s="254"/>
      <c r="SAE155" s="254"/>
      <c r="SAF155" s="254"/>
      <c r="SAG155" s="254"/>
      <c r="SAH155" s="254"/>
      <c r="SAI155" s="254"/>
      <c r="SAJ155" s="254"/>
      <c r="SAK155" s="254"/>
      <c r="SAL155" s="254"/>
      <c r="SAM155" s="254"/>
      <c r="SAN155" s="254"/>
      <c r="SAO155" s="254"/>
      <c r="SAP155" s="254"/>
      <c r="SAQ155" s="254"/>
      <c r="SAR155" s="254"/>
      <c r="SAS155" s="254"/>
      <c r="SAT155" s="254"/>
      <c r="SAU155" s="254"/>
      <c r="SAV155" s="254"/>
      <c r="SAW155" s="254"/>
      <c r="SAX155" s="254"/>
      <c r="SAY155" s="254"/>
      <c r="SAZ155" s="254"/>
      <c r="SBA155" s="254"/>
      <c r="SBB155" s="254"/>
      <c r="SBC155" s="254"/>
      <c r="SBD155" s="254"/>
      <c r="SBE155" s="254"/>
      <c r="SBF155" s="254"/>
      <c r="SBG155" s="254"/>
      <c r="SBH155" s="254"/>
      <c r="SBI155" s="254"/>
      <c r="SBJ155" s="254"/>
      <c r="SBK155" s="254"/>
      <c r="SBL155" s="254"/>
      <c r="SBM155" s="254"/>
      <c r="SBN155" s="254"/>
      <c r="SBO155" s="254"/>
      <c r="SBP155" s="254"/>
      <c r="SBQ155" s="254"/>
      <c r="SBR155" s="254"/>
      <c r="SBS155" s="254"/>
      <c r="SBT155" s="254"/>
      <c r="SBU155" s="254"/>
      <c r="SBV155" s="254"/>
      <c r="SBW155" s="254"/>
      <c r="SBX155" s="254"/>
      <c r="SBY155" s="254"/>
      <c r="SBZ155" s="254"/>
      <c r="SCA155" s="254"/>
      <c r="SCB155" s="254"/>
      <c r="SCC155" s="254"/>
      <c r="SCD155" s="254"/>
      <c r="SCE155" s="254"/>
      <c r="SCF155" s="254"/>
      <c r="SCG155" s="254"/>
      <c r="SCH155" s="254"/>
      <c r="SCI155" s="254"/>
      <c r="SCJ155" s="254"/>
      <c r="SCK155" s="254"/>
      <c r="SCL155" s="254"/>
      <c r="SCM155" s="254"/>
      <c r="SCN155" s="254"/>
      <c r="SCO155" s="254"/>
      <c r="SCP155" s="254"/>
      <c r="SCQ155" s="254"/>
      <c r="SCR155" s="254"/>
      <c r="SCS155" s="254"/>
      <c r="SCT155" s="254"/>
      <c r="SCU155" s="254"/>
      <c r="SCV155" s="254"/>
      <c r="SCW155" s="254"/>
      <c r="SCX155" s="254"/>
      <c r="SCY155" s="254"/>
      <c r="SCZ155" s="254"/>
      <c r="SDA155" s="254"/>
      <c r="SDB155" s="254"/>
      <c r="SDC155" s="254"/>
      <c r="SDD155" s="254"/>
      <c r="SDE155" s="254"/>
      <c r="SDF155" s="254"/>
      <c r="SDG155" s="254"/>
      <c r="SDH155" s="254"/>
      <c r="SDI155" s="254"/>
      <c r="SDJ155" s="254"/>
      <c r="SDK155" s="254"/>
      <c r="SDL155" s="254"/>
      <c r="SDM155" s="254"/>
      <c r="SDN155" s="254"/>
      <c r="SDO155" s="254"/>
      <c r="SDP155" s="254"/>
      <c r="SDQ155" s="254"/>
      <c r="SDR155" s="254"/>
      <c r="SDS155" s="254"/>
      <c r="SDT155" s="254"/>
      <c r="SDU155" s="254"/>
      <c r="SDV155" s="254"/>
      <c r="SDW155" s="254"/>
      <c r="SDX155" s="254"/>
      <c r="SDY155" s="254"/>
      <c r="SDZ155" s="254"/>
      <c r="SEA155" s="254"/>
      <c r="SEB155" s="254"/>
      <c r="SEC155" s="254"/>
      <c r="SED155" s="254"/>
      <c r="SEE155" s="254"/>
      <c r="SEF155" s="254"/>
      <c r="SEG155" s="254"/>
      <c r="SEH155" s="254"/>
      <c r="SEI155" s="254"/>
      <c r="SEJ155" s="254"/>
      <c r="SEK155" s="254"/>
      <c r="SEL155" s="254"/>
      <c r="SEM155" s="254"/>
      <c r="SEN155" s="254"/>
      <c r="SEO155" s="254"/>
      <c r="SEP155" s="254"/>
      <c r="SEQ155" s="254"/>
      <c r="SER155" s="254"/>
      <c r="SES155" s="254"/>
      <c r="SET155" s="254"/>
      <c r="SEU155" s="254"/>
      <c r="SEV155" s="254"/>
      <c r="SEW155" s="254"/>
      <c r="SEX155" s="254"/>
      <c r="SEY155" s="254"/>
      <c r="SEZ155" s="254"/>
      <c r="SFA155" s="254"/>
      <c r="SFB155" s="254"/>
      <c r="SFC155" s="254"/>
      <c r="SFD155" s="254"/>
      <c r="SFE155" s="254"/>
      <c r="SFF155" s="254"/>
      <c r="SFG155" s="254"/>
      <c r="SFH155" s="254"/>
      <c r="SFI155" s="254"/>
      <c r="SFJ155" s="254"/>
      <c r="SFK155" s="254"/>
      <c r="SFL155" s="254"/>
      <c r="SFM155" s="254"/>
      <c r="SFN155" s="254"/>
      <c r="SFO155" s="254"/>
      <c r="SFP155" s="254"/>
      <c r="SFQ155" s="254"/>
      <c r="SFR155" s="254"/>
      <c r="SFS155" s="254"/>
      <c r="SFT155" s="254"/>
      <c r="SFU155" s="254"/>
      <c r="SFV155" s="254"/>
      <c r="SFW155" s="254"/>
      <c r="SFX155" s="254"/>
      <c r="SFY155" s="254"/>
      <c r="SFZ155" s="254"/>
      <c r="SGA155" s="254"/>
      <c r="SGB155" s="254"/>
      <c r="SGC155" s="254"/>
      <c r="SGD155" s="254"/>
      <c r="SGE155" s="254"/>
      <c r="SGF155" s="254"/>
      <c r="SGG155" s="254"/>
      <c r="SGH155" s="254"/>
      <c r="SGI155" s="254"/>
      <c r="SGJ155" s="254"/>
      <c r="SGK155" s="254"/>
      <c r="SGL155" s="254"/>
      <c r="SGM155" s="254"/>
      <c r="SGN155" s="254"/>
      <c r="SGO155" s="254"/>
      <c r="SGP155" s="254"/>
      <c r="SGQ155" s="254"/>
      <c r="SGR155" s="254"/>
      <c r="SGS155" s="254"/>
      <c r="SGT155" s="254"/>
      <c r="SGU155" s="254"/>
      <c r="SGV155" s="254"/>
      <c r="SGW155" s="254"/>
      <c r="SGX155" s="254"/>
      <c r="SGY155" s="254"/>
      <c r="SGZ155" s="254"/>
      <c r="SHA155" s="254"/>
      <c r="SHB155" s="254"/>
      <c r="SHC155" s="254"/>
      <c r="SHD155" s="254"/>
      <c r="SHE155" s="254"/>
      <c r="SHF155" s="254"/>
      <c r="SHG155" s="254"/>
      <c r="SHH155" s="254"/>
      <c r="SHI155" s="254"/>
      <c r="SHJ155" s="254"/>
      <c r="SHK155" s="254"/>
      <c r="SHL155" s="254"/>
      <c r="SHM155" s="254"/>
      <c r="SHN155" s="254"/>
      <c r="SHO155" s="254"/>
      <c r="SHP155" s="254"/>
      <c r="SHQ155" s="254"/>
      <c r="SHR155" s="254"/>
      <c r="SHS155" s="254"/>
      <c r="SHT155" s="254"/>
      <c r="SHU155" s="254"/>
      <c r="SHV155" s="254"/>
      <c r="SHW155" s="254"/>
      <c r="SHX155" s="254"/>
      <c r="SHY155" s="254"/>
      <c r="SHZ155" s="254"/>
      <c r="SIA155" s="254"/>
      <c r="SIB155" s="254"/>
      <c r="SIC155" s="254"/>
      <c r="SID155" s="254"/>
      <c r="SIE155" s="254"/>
      <c r="SIF155" s="254"/>
      <c r="SIG155" s="254"/>
      <c r="SIH155" s="254"/>
      <c r="SII155" s="254"/>
      <c r="SIJ155" s="254"/>
      <c r="SIK155" s="254"/>
      <c r="SIL155" s="254"/>
      <c r="SIM155" s="254"/>
      <c r="SIN155" s="254"/>
      <c r="SIO155" s="254"/>
      <c r="SIP155" s="254"/>
      <c r="SIQ155" s="254"/>
      <c r="SIR155" s="254"/>
      <c r="SIS155" s="254"/>
      <c r="SIT155" s="254"/>
      <c r="SIU155" s="254"/>
      <c r="SIV155" s="254"/>
      <c r="SIW155" s="254"/>
      <c r="SIX155" s="254"/>
      <c r="SIY155" s="254"/>
      <c r="SIZ155" s="254"/>
      <c r="SJA155" s="254"/>
      <c r="SJB155" s="254"/>
      <c r="SJC155" s="254"/>
      <c r="SJD155" s="254"/>
      <c r="SJE155" s="254"/>
      <c r="SJF155" s="254"/>
      <c r="SJG155" s="254"/>
      <c r="SJH155" s="254"/>
      <c r="SJI155" s="254"/>
      <c r="SJJ155" s="254"/>
      <c r="SJK155" s="254"/>
      <c r="SJL155" s="254"/>
      <c r="SJM155" s="254"/>
      <c r="SJN155" s="254"/>
      <c r="SJO155" s="254"/>
      <c r="SJP155" s="254"/>
      <c r="SJQ155" s="254"/>
      <c r="SJR155" s="254"/>
      <c r="SJS155" s="254"/>
      <c r="SJT155" s="254"/>
      <c r="SJU155" s="254"/>
      <c r="SJV155" s="254"/>
      <c r="SJW155" s="254"/>
      <c r="SJX155" s="254"/>
      <c r="SJY155" s="254"/>
      <c r="SJZ155" s="254"/>
      <c r="SKA155" s="254"/>
      <c r="SKB155" s="254"/>
      <c r="SKC155" s="254"/>
      <c r="SKD155" s="254"/>
      <c r="SKE155" s="254"/>
      <c r="SKF155" s="254"/>
      <c r="SKG155" s="254"/>
      <c r="SKH155" s="254"/>
      <c r="SKI155" s="254"/>
      <c r="SKJ155" s="254"/>
      <c r="SKK155" s="254"/>
      <c r="SKL155" s="254"/>
      <c r="SKM155" s="254"/>
      <c r="SKN155" s="254"/>
      <c r="SKO155" s="254"/>
      <c r="SKP155" s="254"/>
      <c r="SKQ155" s="254"/>
      <c r="SKR155" s="254"/>
      <c r="SKS155" s="254"/>
      <c r="SKT155" s="254"/>
      <c r="SKU155" s="254"/>
      <c r="SKV155" s="254"/>
      <c r="SKW155" s="254"/>
      <c r="SKX155" s="254"/>
      <c r="SKY155" s="254"/>
      <c r="SKZ155" s="254"/>
      <c r="SLA155" s="254"/>
      <c r="SLB155" s="254"/>
      <c r="SLC155" s="254"/>
      <c r="SLD155" s="254"/>
      <c r="SLE155" s="254"/>
      <c r="SLF155" s="254"/>
      <c r="SLG155" s="254"/>
      <c r="SLH155" s="254"/>
      <c r="SLI155" s="254"/>
      <c r="SLJ155" s="254"/>
      <c r="SLK155" s="254"/>
      <c r="SLL155" s="254"/>
      <c r="SLM155" s="254"/>
      <c r="SLN155" s="254"/>
      <c r="SLO155" s="254"/>
      <c r="SLP155" s="254"/>
      <c r="SLQ155" s="254"/>
      <c r="SLR155" s="254"/>
      <c r="SLS155" s="254"/>
      <c r="SLT155" s="254"/>
      <c r="SLU155" s="254"/>
      <c r="SLV155" s="254"/>
      <c r="SLW155" s="254"/>
      <c r="SLX155" s="254"/>
      <c r="SLY155" s="254"/>
      <c r="SLZ155" s="254"/>
      <c r="SMA155" s="254"/>
      <c r="SMB155" s="254"/>
      <c r="SMC155" s="254"/>
      <c r="SMD155" s="254"/>
      <c r="SME155" s="254"/>
      <c r="SMF155" s="254"/>
      <c r="SMG155" s="254"/>
      <c r="SMH155" s="254"/>
      <c r="SMI155" s="254"/>
      <c r="SMJ155" s="254"/>
      <c r="SMK155" s="254"/>
      <c r="SML155" s="254"/>
      <c r="SMM155" s="254"/>
      <c r="SMN155" s="254"/>
      <c r="SMO155" s="254"/>
      <c r="SMP155" s="254"/>
      <c r="SMQ155" s="254"/>
      <c r="SMR155" s="254"/>
      <c r="SMS155" s="254"/>
      <c r="SMT155" s="254"/>
      <c r="SMU155" s="254"/>
      <c r="SMV155" s="254"/>
      <c r="SMW155" s="254"/>
      <c r="SMX155" s="254"/>
      <c r="SMY155" s="254"/>
      <c r="SMZ155" s="254"/>
      <c r="SNA155" s="254"/>
      <c r="SNB155" s="254"/>
      <c r="SNC155" s="254"/>
      <c r="SND155" s="254"/>
      <c r="SNE155" s="254"/>
      <c r="SNF155" s="254"/>
      <c r="SNG155" s="254"/>
      <c r="SNH155" s="254"/>
      <c r="SNI155" s="254"/>
      <c r="SNJ155" s="254"/>
      <c r="SNK155" s="254"/>
      <c r="SNL155" s="254"/>
      <c r="SNM155" s="254"/>
      <c r="SNN155" s="254"/>
      <c r="SNO155" s="254"/>
      <c r="SNP155" s="254"/>
      <c r="SNQ155" s="254"/>
      <c r="SNR155" s="254"/>
      <c r="SNS155" s="254"/>
      <c r="SNT155" s="254"/>
      <c r="SNU155" s="254"/>
      <c r="SNV155" s="254"/>
      <c r="SNW155" s="254"/>
      <c r="SNX155" s="254"/>
      <c r="SNY155" s="254"/>
      <c r="SNZ155" s="254"/>
      <c r="SOA155" s="254"/>
      <c r="SOB155" s="254"/>
      <c r="SOC155" s="254"/>
      <c r="SOD155" s="254"/>
      <c r="SOE155" s="254"/>
      <c r="SOF155" s="254"/>
      <c r="SOG155" s="254"/>
      <c r="SOH155" s="254"/>
      <c r="SOI155" s="254"/>
      <c r="SOJ155" s="254"/>
      <c r="SOK155" s="254"/>
      <c r="SOL155" s="254"/>
      <c r="SOM155" s="254"/>
      <c r="SON155" s="254"/>
      <c r="SOO155" s="254"/>
      <c r="SOP155" s="254"/>
      <c r="SOQ155" s="254"/>
      <c r="SOR155" s="254"/>
      <c r="SOS155" s="254"/>
      <c r="SOT155" s="254"/>
      <c r="SOU155" s="254"/>
      <c r="SOV155" s="254"/>
      <c r="SOW155" s="254"/>
      <c r="SOX155" s="254"/>
      <c r="SOY155" s="254"/>
      <c r="SOZ155" s="254"/>
      <c r="SPA155" s="254"/>
      <c r="SPB155" s="254"/>
      <c r="SPC155" s="254"/>
      <c r="SPD155" s="254"/>
      <c r="SPE155" s="254"/>
      <c r="SPF155" s="254"/>
      <c r="SPG155" s="254"/>
      <c r="SPH155" s="254"/>
      <c r="SPI155" s="254"/>
      <c r="SPJ155" s="254"/>
      <c r="SPK155" s="254"/>
      <c r="SPL155" s="254"/>
      <c r="SPM155" s="254"/>
      <c r="SPN155" s="254"/>
      <c r="SPO155" s="254"/>
      <c r="SPP155" s="254"/>
      <c r="SPQ155" s="254"/>
      <c r="SPR155" s="254"/>
      <c r="SPS155" s="254"/>
      <c r="SPT155" s="254"/>
      <c r="SPU155" s="254"/>
      <c r="SPV155" s="254"/>
      <c r="SPW155" s="254"/>
      <c r="SPX155" s="254"/>
      <c r="SPY155" s="254"/>
      <c r="SPZ155" s="254"/>
      <c r="SQA155" s="254"/>
      <c r="SQB155" s="254"/>
      <c r="SQC155" s="254"/>
      <c r="SQD155" s="254"/>
      <c r="SQE155" s="254"/>
      <c r="SQF155" s="254"/>
      <c r="SQG155" s="254"/>
      <c r="SQH155" s="254"/>
      <c r="SQI155" s="254"/>
      <c r="SQJ155" s="254"/>
      <c r="SQK155" s="254"/>
      <c r="SQL155" s="254"/>
      <c r="SQM155" s="254"/>
      <c r="SQN155" s="254"/>
      <c r="SQO155" s="254"/>
      <c r="SQP155" s="254"/>
      <c r="SQQ155" s="254"/>
      <c r="SQR155" s="254"/>
      <c r="SQS155" s="254"/>
      <c r="SQT155" s="254"/>
      <c r="SQU155" s="254"/>
      <c r="SQV155" s="254"/>
      <c r="SQW155" s="254"/>
      <c r="SQX155" s="254"/>
      <c r="SQY155" s="254"/>
      <c r="SQZ155" s="254"/>
      <c r="SRA155" s="254"/>
      <c r="SRB155" s="254"/>
      <c r="SRC155" s="254"/>
      <c r="SRD155" s="254"/>
      <c r="SRE155" s="254"/>
      <c r="SRF155" s="254"/>
      <c r="SRG155" s="254"/>
      <c r="SRH155" s="254"/>
      <c r="SRI155" s="254"/>
      <c r="SRJ155" s="254"/>
      <c r="SRK155" s="254"/>
      <c r="SRL155" s="254"/>
      <c r="SRM155" s="254"/>
      <c r="SRN155" s="254"/>
      <c r="SRO155" s="254"/>
      <c r="SRP155" s="254"/>
      <c r="SRQ155" s="254"/>
      <c r="SRR155" s="254"/>
      <c r="SRS155" s="254"/>
      <c r="SRT155" s="254"/>
      <c r="SRU155" s="254"/>
      <c r="SRV155" s="254"/>
      <c r="SRW155" s="254"/>
      <c r="SRX155" s="254"/>
      <c r="SRY155" s="254"/>
      <c r="SRZ155" s="254"/>
      <c r="SSA155" s="254"/>
      <c r="SSB155" s="254"/>
      <c r="SSC155" s="254"/>
      <c r="SSD155" s="254"/>
      <c r="SSE155" s="254"/>
      <c r="SSF155" s="254"/>
      <c r="SSG155" s="254"/>
      <c r="SSH155" s="254"/>
      <c r="SSI155" s="254"/>
      <c r="SSJ155" s="254"/>
      <c r="SSK155" s="254"/>
      <c r="SSL155" s="254"/>
      <c r="SSM155" s="254"/>
      <c r="SSN155" s="254"/>
      <c r="SSO155" s="254"/>
      <c r="SSP155" s="254"/>
      <c r="SSQ155" s="254"/>
      <c r="SSR155" s="254"/>
      <c r="SSS155" s="254"/>
      <c r="SST155" s="254"/>
      <c r="SSU155" s="254"/>
      <c r="SSV155" s="254"/>
      <c r="SSW155" s="254"/>
      <c r="SSX155" s="254"/>
      <c r="SSY155" s="254"/>
      <c r="SSZ155" s="254"/>
      <c r="STA155" s="254"/>
      <c r="STB155" s="254"/>
      <c r="STC155" s="254"/>
      <c r="STD155" s="254"/>
      <c r="STE155" s="254"/>
      <c r="STF155" s="254"/>
      <c r="STG155" s="254"/>
      <c r="STH155" s="254"/>
      <c r="STI155" s="254"/>
      <c r="STJ155" s="254"/>
      <c r="STK155" s="254"/>
      <c r="STL155" s="254"/>
      <c r="STM155" s="254"/>
      <c r="STN155" s="254"/>
      <c r="STO155" s="254"/>
      <c r="STP155" s="254"/>
      <c r="STQ155" s="254"/>
      <c r="STR155" s="254"/>
      <c r="STS155" s="254"/>
      <c r="STT155" s="254"/>
      <c r="STU155" s="254"/>
      <c r="STV155" s="254"/>
      <c r="STW155" s="254"/>
      <c r="STX155" s="254"/>
      <c r="STY155" s="254"/>
      <c r="STZ155" s="254"/>
      <c r="SUA155" s="254"/>
      <c r="SUB155" s="254"/>
      <c r="SUC155" s="254"/>
      <c r="SUD155" s="254"/>
      <c r="SUE155" s="254"/>
      <c r="SUF155" s="254"/>
      <c r="SUG155" s="254"/>
      <c r="SUH155" s="254"/>
      <c r="SUI155" s="254"/>
      <c r="SUJ155" s="254"/>
      <c r="SUK155" s="254"/>
      <c r="SUL155" s="254"/>
      <c r="SUM155" s="254"/>
      <c r="SUN155" s="254"/>
      <c r="SUO155" s="254"/>
      <c r="SUP155" s="254"/>
      <c r="SUQ155" s="254"/>
      <c r="SUR155" s="254"/>
      <c r="SUS155" s="254"/>
      <c r="SUT155" s="254"/>
      <c r="SUU155" s="254"/>
      <c r="SUV155" s="254"/>
      <c r="SUW155" s="254"/>
      <c r="SUX155" s="254"/>
      <c r="SUY155" s="254"/>
      <c r="SUZ155" s="254"/>
      <c r="SVA155" s="254"/>
      <c r="SVB155" s="254"/>
      <c r="SVC155" s="254"/>
      <c r="SVD155" s="254"/>
      <c r="SVE155" s="254"/>
      <c r="SVF155" s="254"/>
      <c r="SVG155" s="254"/>
      <c r="SVH155" s="254"/>
      <c r="SVI155" s="254"/>
      <c r="SVJ155" s="254"/>
      <c r="SVK155" s="254"/>
      <c r="SVL155" s="254"/>
      <c r="SVM155" s="254"/>
      <c r="SVN155" s="254"/>
      <c r="SVO155" s="254"/>
      <c r="SVP155" s="254"/>
      <c r="SVQ155" s="254"/>
      <c r="SVR155" s="254"/>
      <c r="SVS155" s="254"/>
      <c r="SVT155" s="254"/>
      <c r="SVU155" s="254"/>
      <c r="SVV155" s="254"/>
      <c r="SVW155" s="254"/>
      <c r="SVX155" s="254"/>
      <c r="SVY155" s="254"/>
      <c r="SVZ155" s="254"/>
      <c r="SWA155" s="254"/>
      <c r="SWB155" s="254"/>
      <c r="SWC155" s="254"/>
      <c r="SWD155" s="254"/>
      <c r="SWE155" s="254"/>
      <c r="SWF155" s="254"/>
      <c r="SWG155" s="254"/>
      <c r="SWH155" s="254"/>
      <c r="SWI155" s="254"/>
      <c r="SWJ155" s="254"/>
      <c r="SWK155" s="254"/>
      <c r="SWL155" s="254"/>
      <c r="SWM155" s="254"/>
      <c r="SWN155" s="254"/>
      <c r="SWO155" s="254"/>
      <c r="SWP155" s="254"/>
      <c r="SWQ155" s="254"/>
      <c r="SWR155" s="254"/>
      <c r="SWS155" s="254"/>
      <c r="SWT155" s="254"/>
      <c r="SWU155" s="254"/>
      <c r="SWV155" s="254"/>
      <c r="SWW155" s="254"/>
      <c r="SWX155" s="254"/>
      <c r="SWY155" s="254"/>
      <c r="SWZ155" s="254"/>
      <c r="SXA155" s="254"/>
      <c r="SXB155" s="254"/>
      <c r="SXC155" s="254"/>
      <c r="SXD155" s="254"/>
      <c r="SXE155" s="254"/>
      <c r="SXF155" s="254"/>
      <c r="SXG155" s="254"/>
      <c r="SXH155" s="254"/>
      <c r="SXI155" s="254"/>
      <c r="SXJ155" s="254"/>
      <c r="SXK155" s="254"/>
      <c r="SXL155" s="254"/>
      <c r="SXM155" s="254"/>
      <c r="SXN155" s="254"/>
      <c r="SXO155" s="254"/>
      <c r="SXP155" s="254"/>
      <c r="SXQ155" s="254"/>
      <c r="SXR155" s="254"/>
      <c r="SXS155" s="254"/>
      <c r="SXT155" s="254"/>
      <c r="SXU155" s="254"/>
      <c r="SXV155" s="254"/>
      <c r="SXW155" s="254"/>
      <c r="SXX155" s="254"/>
      <c r="SXY155" s="254"/>
      <c r="SXZ155" s="254"/>
      <c r="SYA155" s="254"/>
      <c r="SYB155" s="254"/>
      <c r="SYC155" s="254"/>
      <c r="SYD155" s="254"/>
      <c r="SYE155" s="254"/>
      <c r="SYF155" s="254"/>
      <c r="SYG155" s="254"/>
      <c r="SYH155" s="254"/>
      <c r="SYI155" s="254"/>
      <c r="SYJ155" s="254"/>
      <c r="SYK155" s="254"/>
      <c r="SYL155" s="254"/>
      <c r="SYM155" s="254"/>
      <c r="SYN155" s="254"/>
      <c r="SYO155" s="254"/>
      <c r="SYP155" s="254"/>
      <c r="SYQ155" s="254"/>
      <c r="SYR155" s="254"/>
      <c r="SYS155" s="254"/>
      <c r="SYT155" s="254"/>
      <c r="SYU155" s="254"/>
      <c r="SYV155" s="254"/>
      <c r="SYW155" s="254"/>
      <c r="SYX155" s="254"/>
      <c r="SYY155" s="254"/>
      <c r="SYZ155" s="254"/>
      <c r="SZA155" s="254"/>
      <c r="SZB155" s="254"/>
      <c r="SZC155" s="254"/>
      <c r="SZD155" s="254"/>
      <c r="SZE155" s="254"/>
      <c r="SZF155" s="254"/>
      <c r="SZG155" s="254"/>
      <c r="SZH155" s="254"/>
      <c r="SZI155" s="254"/>
      <c r="SZJ155" s="254"/>
      <c r="SZK155" s="254"/>
      <c r="SZL155" s="254"/>
      <c r="SZM155" s="254"/>
      <c r="SZN155" s="254"/>
      <c r="SZO155" s="254"/>
      <c r="SZP155" s="254"/>
      <c r="SZQ155" s="254"/>
      <c r="SZR155" s="254"/>
      <c r="SZS155" s="254"/>
      <c r="SZT155" s="254"/>
      <c r="SZU155" s="254"/>
      <c r="SZV155" s="254"/>
      <c r="SZW155" s="254"/>
      <c r="SZX155" s="254"/>
      <c r="SZY155" s="254"/>
      <c r="SZZ155" s="254"/>
      <c r="TAA155" s="254"/>
      <c r="TAB155" s="254"/>
      <c r="TAC155" s="254"/>
      <c r="TAD155" s="254"/>
      <c r="TAE155" s="254"/>
      <c r="TAF155" s="254"/>
      <c r="TAG155" s="254"/>
      <c r="TAH155" s="254"/>
      <c r="TAI155" s="254"/>
      <c r="TAJ155" s="254"/>
      <c r="TAK155" s="254"/>
      <c r="TAL155" s="254"/>
      <c r="TAM155" s="254"/>
      <c r="TAN155" s="254"/>
      <c r="TAO155" s="254"/>
      <c r="TAP155" s="254"/>
      <c r="TAQ155" s="254"/>
      <c r="TAR155" s="254"/>
      <c r="TAS155" s="254"/>
      <c r="TAT155" s="254"/>
      <c r="TAU155" s="254"/>
      <c r="TAV155" s="254"/>
      <c r="TAW155" s="254"/>
      <c r="TAX155" s="254"/>
      <c r="TAY155" s="254"/>
      <c r="TAZ155" s="254"/>
      <c r="TBA155" s="254"/>
      <c r="TBB155" s="254"/>
      <c r="TBC155" s="254"/>
      <c r="TBD155" s="254"/>
      <c r="TBE155" s="254"/>
      <c r="TBF155" s="254"/>
      <c r="TBG155" s="254"/>
      <c r="TBH155" s="254"/>
      <c r="TBI155" s="254"/>
      <c r="TBJ155" s="254"/>
      <c r="TBK155" s="254"/>
      <c r="TBL155" s="254"/>
      <c r="TBM155" s="254"/>
      <c r="TBN155" s="254"/>
      <c r="TBO155" s="254"/>
      <c r="TBP155" s="254"/>
      <c r="TBQ155" s="254"/>
      <c r="TBR155" s="254"/>
      <c r="TBS155" s="254"/>
      <c r="TBT155" s="254"/>
      <c r="TBU155" s="254"/>
      <c r="TBV155" s="254"/>
      <c r="TBW155" s="254"/>
      <c r="TBX155" s="254"/>
      <c r="TBY155" s="254"/>
      <c r="TBZ155" s="254"/>
      <c r="TCA155" s="254"/>
      <c r="TCB155" s="254"/>
      <c r="TCC155" s="254"/>
      <c r="TCD155" s="254"/>
      <c r="TCE155" s="254"/>
      <c r="TCF155" s="254"/>
      <c r="TCG155" s="254"/>
      <c r="TCH155" s="254"/>
      <c r="TCI155" s="254"/>
      <c r="TCJ155" s="254"/>
      <c r="TCK155" s="254"/>
      <c r="TCL155" s="254"/>
      <c r="TCM155" s="254"/>
      <c r="TCN155" s="254"/>
      <c r="TCO155" s="254"/>
      <c r="TCP155" s="254"/>
      <c r="TCQ155" s="254"/>
      <c r="TCR155" s="254"/>
      <c r="TCS155" s="254"/>
      <c r="TCT155" s="254"/>
      <c r="TCU155" s="254"/>
      <c r="TCV155" s="254"/>
      <c r="TCW155" s="254"/>
      <c r="TCX155" s="254"/>
      <c r="TCY155" s="254"/>
      <c r="TCZ155" s="254"/>
      <c r="TDA155" s="254"/>
      <c r="TDB155" s="254"/>
      <c r="TDC155" s="254"/>
      <c r="TDD155" s="254"/>
      <c r="TDE155" s="254"/>
      <c r="TDF155" s="254"/>
      <c r="TDG155" s="254"/>
      <c r="TDH155" s="254"/>
      <c r="TDI155" s="254"/>
      <c r="TDJ155" s="254"/>
      <c r="TDK155" s="254"/>
      <c r="TDL155" s="254"/>
      <c r="TDM155" s="254"/>
      <c r="TDN155" s="254"/>
      <c r="TDO155" s="254"/>
      <c r="TDP155" s="254"/>
      <c r="TDQ155" s="254"/>
      <c r="TDR155" s="254"/>
      <c r="TDS155" s="254"/>
      <c r="TDT155" s="254"/>
      <c r="TDU155" s="254"/>
      <c r="TDV155" s="254"/>
      <c r="TDW155" s="254"/>
      <c r="TDX155" s="254"/>
      <c r="TDY155" s="254"/>
      <c r="TDZ155" s="254"/>
      <c r="TEA155" s="254"/>
      <c r="TEB155" s="254"/>
      <c r="TEC155" s="254"/>
      <c r="TED155" s="254"/>
      <c r="TEE155" s="254"/>
      <c r="TEF155" s="254"/>
      <c r="TEG155" s="254"/>
      <c r="TEH155" s="254"/>
      <c r="TEI155" s="254"/>
      <c r="TEJ155" s="254"/>
      <c r="TEK155" s="254"/>
      <c r="TEL155" s="254"/>
      <c r="TEM155" s="254"/>
      <c r="TEN155" s="254"/>
      <c r="TEO155" s="254"/>
      <c r="TEP155" s="254"/>
      <c r="TEQ155" s="254"/>
      <c r="TER155" s="254"/>
      <c r="TES155" s="254"/>
      <c r="TET155" s="254"/>
      <c r="TEU155" s="254"/>
      <c r="TEV155" s="254"/>
      <c r="TEW155" s="254"/>
      <c r="TEX155" s="254"/>
      <c r="TEY155" s="254"/>
      <c r="TEZ155" s="254"/>
      <c r="TFA155" s="254"/>
      <c r="TFB155" s="254"/>
      <c r="TFC155" s="254"/>
      <c r="TFD155" s="254"/>
      <c r="TFE155" s="254"/>
      <c r="TFF155" s="254"/>
      <c r="TFG155" s="254"/>
      <c r="TFH155" s="254"/>
      <c r="TFI155" s="254"/>
      <c r="TFJ155" s="254"/>
      <c r="TFK155" s="254"/>
      <c r="TFL155" s="254"/>
      <c r="TFM155" s="254"/>
      <c r="TFN155" s="254"/>
      <c r="TFO155" s="254"/>
      <c r="TFP155" s="254"/>
      <c r="TFQ155" s="254"/>
      <c r="TFR155" s="254"/>
      <c r="TFS155" s="254"/>
      <c r="TFT155" s="254"/>
      <c r="TFU155" s="254"/>
      <c r="TFV155" s="254"/>
      <c r="TFW155" s="254"/>
      <c r="TFX155" s="254"/>
      <c r="TFY155" s="254"/>
      <c r="TFZ155" s="254"/>
      <c r="TGA155" s="254"/>
      <c r="TGB155" s="254"/>
      <c r="TGC155" s="254"/>
      <c r="TGD155" s="254"/>
      <c r="TGE155" s="254"/>
      <c r="TGF155" s="254"/>
      <c r="TGG155" s="254"/>
      <c r="TGH155" s="254"/>
      <c r="TGI155" s="254"/>
      <c r="TGJ155" s="254"/>
      <c r="TGK155" s="254"/>
      <c r="TGL155" s="254"/>
      <c r="TGM155" s="254"/>
      <c r="TGN155" s="254"/>
      <c r="TGO155" s="254"/>
      <c r="TGP155" s="254"/>
      <c r="TGQ155" s="254"/>
      <c r="TGR155" s="254"/>
      <c r="TGS155" s="254"/>
      <c r="TGT155" s="254"/>
      <c r="TGU155" s="254"/>
      <c r="TGV155" s="254"/>
      <c r="TGW155" s="254"/>
      <c r="TGX155" s="254"/>
      <c r="TGY155" s="254"/>
      <c r="TGZ155" s="254"/>
      <c r="THA155" s="254"/>
      <c r="THB155" s="254"/>
      <c r="THC155" s="254"/>
      <c r="THD155" s="254"/>
      <c r="THE155" s="254"/>
      <c r="THF155" s="254"/>
      <c r="THG155" s="254"/>
      <c r="THH155" s="254"/>
      <c r="THI155" s="254"/>
      <c r="THJ155" s="254"/>
      <c r="THK155" s="254"/>
      <c r="THL155" s="254"/>
      <c r="THM155" s="254"/>
      <c r="THN155" s="254"/>
      <c r="THO155" s="254"/>
      <c r="THP155" s="254"/>
      <c r="THQ155" s="254"/>
      <c r="THR155" s="254"/>
      <c r="THS155" s="254"/>
      <c r="THT155" s="254"/>
      <c r="THU155" s="254"/>
      <c r="THV155" s="254"/>
      <c r="THW155" s="254"/>
      <c r="THX155" s="254"/>
      <c r="THY155" s="254"/>
      <c r="THZ155" s="254"/>
      <c r="TIA155" s="254"/>
      <c r="TIB155" s="254"/>
      <c r="TIC155" s="254"/>
      <c r="TID155" s="254"/>
      <c r="TIE155" s="254"/>
      <c r="TIF155" s="254"/>
      <c r="TIG155" s="254"/>
      <c r="TIH155" s="254"/>
      <c r="TII155" s="254"/>
      <c r="TIJ155" s="254"/>
      <c r="TIK155" s="254"/>
      <c r="TIL155" s="254"/>
      <c r="TIM155" s="254"/>
      <c r="TIN155" s="254"/>
      <c r="TIO155" s="254"/>
      <c r="TIP155" s="254"/>
      <c r="TIQ155" s="254"/>
      <c r="TIR155" s="254"/>
      <c r="TIS155" s="254"/>
      <c r="TIT155" s="254"/>
      <c r="TIU155" s="254"/>
      <c r="TIV155" s="254"/>
      <c r="TIW155" s="254"/>
      <c r="TIX155" s="254"/>
      <c r="TIY155" s="254"/>
      <c r="TIZ155" s="254"/>
      <c r="TJA155" s="254"/>
      <c r="TJB155" s="254"/>
      <c r="TJC155" s="254"/>
      <c r="TJD155" s="254"/>
      <c r="TJE155" s="254"/>
      <c r="TJF155" s="254"/>
      <c r="TJG155" s="254"/>
      <c r="TJH155" s="254"/>
      <c r="TJI155" s="254"/>
      <c r="TJJ155" s="254"/>
      <c r="TJK155" s="254"/>
      <c r="TJL155" s="254"/>
      <c r="TJM155" s="254"/>
      <c r="TJN155" s="254"/>
      <c r="TJO155" s="254"/>
      <c r="TJP155" s="254"/>
      <c r="TJQ155" s="254"/>
      <c r="TJR155" s="254"/>
      <c r="TJS155" s="254"/>
      <c r="TJT155" s="254"/>
      <c r="TJU155" s="254"/>
      <c r="TJV155" s="254"/>
      <c r="TJW155" s="254"/>
      <c r="TJX155" s="254"/>
      <c r="TJY155" s="254"/>
      <c r="TJZ155" s="254"/>
      <c r="TKA155" s="254"/>
      <c r="TKB155" s="254"/>
      <c r="TKC155" s="254"/>
      <c r="TKD155" s="254"/>
      <c r="TKE155" s="254"/>
      <c r="TKF155" s="254"/>
      <c r="TKG155" s="254"/>
      <c r="TKH155" s="254"/>
      <c r="TKI155" s="254"/>
      <c r="TKJ155" s="254"/>
      <c r="TKK155" s="254"/>
      <c r="TKL155" s="254"/>
      <c r="TKM155" s="254"/>
      <c r="TKN155" s="254"/>
      <c r="TKO155" s="254"/>
      <c r="TKP155" s="254"/>
      <c r="TKQ155" s="254"/>
      <c r="TKR155" s="254"/>
      <c r="TKS155" s="254"/>
      <c r="TKT155" s="254"/>
      <c r="TKU155" s="254"/>
      <c r="TKV155" s="254"/>
      <c r="TKW155" s="254"/>
      <c r="TKX155" s="254"/>
      <c r="TKY155" s="254"/>
      <c r="TKZ155" s="254"/>
      <c r="TLA155" s="254"/>
      <c r="TLB155" s="254"/>
      <c r="TLC155" s="254"/>
      <c r="TLD155" s="254"/>
      <c r="TLE155" s="254"/>
      <c r="TLF155" s="254"/>
      <c r="TLG155" s="254"/>
      <c r="TLH155" s="254"/>
      <c r="TLI155" s="254"/>
      <c r="TLJ155" s="254"/>
      <c r="TLK155" s="254"/>
      <c r="TLL155" s="254"/>
      <c r="TLM155" s="254"/>
      <c r="TLN155" s="254"/>
      <c r="TLO155" s="254"/>
      <c r="TLP155" s="254"/>
      <c r="TLQ155" s="254"/>
      <c r="TLR155" s="254"/>
      <c r="TLS155" s="254"/>
      <c r="TLT155" s="254"/>
      <c r="TLU155" s="254"/>
      <c r="TLV155" s="254"/>
      <c r="TLW155" s="254"/>
      <c r="TLX155" s="254"/>
      <c r="TLY155" s="254"/>
      <c r="TLZ155" s="254"/>
      <c r="TMA155" s="254"/>
      <c r="TMB155" s="254"/>
      <c r="TMC155" s="254"/>
      <c r="TMD155" s="254"/>
      <c r="TME155" s="254"/>
      <c r="TMF155" s="254"/>
      <c r="TMG155" s="254"/>
      <c r="TMH155" s="254"/>
      <c r="TMI155" s="254"/>
      <c r="TMJ155" s="254"/>
      <c r="TMK155" s="254"/>
      <c r="TML155" s="254"/>
      <c r="TMM155" s="254"/>
      <c r="TMN155" s="254"/>
      <c r="TMO155" s="254"/>
      <c r="TMP155" s="254"/>
      <c r="TMQ155" s="254"/>
      <c r="TMR155" s="254"/>
      <c r="TMS155" s="254"/>
      <c r="TMT155" s="254"/>
      <c r="TMU155" s="254"/>
      <c r="TMV155" s="254"/>
      <c r="TMW155" s="254"/>
      <c r="TMX155" s="254"/>
      <c r="TMY155" s="254"/>
      <c r="TMZ155" s="254"/>
      <c r="TNA155" s="254"/>
      <c r="TNB155" s="254"/>
      <c r="TNC155" s="254"/>
      <c r="TND155" s="254"/>
      <c r="TNE155" s="254"/>
      <c r="TNF155" s="254"/>
      <c r="TNG155" s="254"/>
      <c r="TNH155" s="254"/>
      <c r="TNI155" s="254"/>
      <c r="TNJ155" s="254"/>
      <c r="TNK155" s="254"/>
      <c r="TNL155" s="254"/>
      <c r="TNM155" s="254"/>
      <c r="TNN155" s="254"/>
      <c r="TNO155" s="254"/>
      <c r="TNP155" s="254"/>
      <c r="TNQ155" s="254"/>
      <c r="TNR155" s="254"/>
      <c r="TNS155" s="254"/>
      <c r="TNT155" s="254"/>
      <c r="TNU155" s="254"/>
      <c r="TNV155" s="254"/>
      <c r="TNW155" s="254"/>
      <c r="TNX155" s="254"/>
      <c r="TNY155" s="254"/>
      <c r="TNZ155" s="254"/>
      <c r="TOA155" s="254"/>
      <c r="TOB155" s="254"/>
      <c r="TOC155" s="254"/>
      <c r="TOD155" s="254"/>
      <c r="TOE155" s="254"/>
      <c r="TOF155" s="254"/>
      <c r="TOG155" s="254"/>
      <c r="TOH155" s="254"/>
      <c r="TOI155" s="254"/>
      <c r="TOJ155" s="254"/>
      <c r="TOK155" s="254"/>
      <c r="TOL155" s="254"/>
      <c r="TOM155" s="254"/>
      <c r="TON155" s="254"/>
      <c r="TOO155" s="254"/>
      <c r="TOP155" s="254"/>
      <c r="TOQ155" s="254"/>
      <c r="TOR155" s="254"/>
      <c r="TOS155" s="254"/>
      <c r="TOT155" s="254"/>
      <c r="TOU155" s="254"/>
      <c r="TOV155" s="254"/>
      <c r="TOW155" s="254"/>
      <c r="TOX155" s="254"/>
      <c r="TOY155" s="254"/>
      <c r="TOZ155" s="254"/>
      <c r="TPA155" s="254"/>
      <c r="TPB155" s="254"/>
      <c r="TPC155" s="254"/>
      <c r="TPD155" s="254"/>
      <c r="TPE155" s="254"/>
      <c r="TPF155" s="254"/>
      <c r="TPG155" s="254"/>
      <c r="TPH155" s="254"/>
      <c r="TPI155" s="254"/>
      <c r="TPJ155" s="254"/>
      <c r="TPK155" s="254"/>
      <c r="TPL155" s="254"/>
      <c r="TPM155" s="254"/>
      <c r="TPN155" s="254"/>
      <c r="TPO155" s="254"/>
      <c r="TPP155" s="254"/>
      <c r="TPQ155" s="254"/>
      <c r="TPR155" s="254"/>
      <c r="TPS155" s="254"/>
      <c r="TPT155" s="254"/>
      <c r="TPU155" s="254"/>
      <c r="TPV155" s="254"/>
      <c r="TPW155" s="254"/>
      <c r="TPX155" s="254"/>
      <c r="TPY155" s="254"/>
      <c r="TPZ155" s="254"/>
      <c r="TQA155" s="254"/>
      <c r="TQB155" s="254"/>
      <c r="TQC155" s="254"/>
      <c r="TQD155" s="254"/>
      <c r="TQE155" s="254"/>
      <c r="TQF155" s="254"/>
      <c r="TQG155" s="254"/>
      <c r="TQH155" s="254"/>
      <c r="TQI155" s="254"/>
      <c r="TQJ155" s="254"/>
      <c r="TQK155" s="254"/>
      <c r="TQL155" s="254"/>
      <c r="TQM155" s="254"/>
      <c r="TQN155" s="254"/>
      <c r="TQO155" s="254"/>
      <c r="TQP155" s="254"/>
      <c r="TQQ155" s="254"/>
      <c r="TQR155" s="254"/>
      <c r="TQS155" s="254"/>
      <c r="TQT155" s="254"/>
      <c r="TQU155" s="254"/>
      <c r="TQV155" s="254"/>
      <c r="TQW155" s="254"/>
      <c r="TQX155" s="254"/>
      <c r="TQY155" s="254"/>
      <c r="TQZ155" s="254"/>
      <c r="TRA155" s="254"/>
      <c r="TRB155" s="254"/>
      <c r="TRC155" s="254"/>
      <c r="TRD155" s="254"/>
      <c r="TRE155" s="254"/>
      <c r="TRF155" s="254"/>
      <c r="TRG155" s="254"/>
      <c r="TRH155" s="254"/>
      <c r="TRI155" s="254"/>
      <c r="TRJ155" s="254"/>
      <c r="TRK155" s="254"/>
      <c r="TRL155" s="254"/>
      <c r="TRM155" s="254"/>
      <c r="TRN155" s="254"/>
      <c r="TRO155" s="254"/>
      <c r="TRP155" s="254"/>
      <c r="TRQ155" s="254"/>
      <c r="TRR155" s="254"/>
      <c r="TRS155" s="254"/>
      <c r="TRT155" s="254"/>
      <c r="TRU155" s="254"/>
      <c r="TRV155" s="254"/>
      <c r="TRW155" s="254"/>
      <c r="TRX155" s="254"/>
      <c r="TRY155" s="254"/>
      <c r="TRZ155" s="254"/>
      <c r="TSA155" s="254"/>
      <c r="TSB155" s="254"/>
      <c r="TSC155" s="254"/>
      <c r="TSD155" s="254"/>
      <c r="TSE155" s="254"/>
      <c r="TSF155" s="254"/>
      <c r="TSG155" s="254"/>
      <c r="TSH155" s="254"/>
      <c r="TSI155" s="254"/>
      <c r="TSJ155" s="254"/>
      <c r="TSK155" s="254"/>
      <c r="TSL155" s="254"/>
      <c r="TSM155" s="254"/>
      <c r="TSN155" s="254"/>
      <c r="TSO155" s="254"/>
      <c r="TSP155" s="254"/>
      <c r="TSQ155" s="254"/>
      <c r="TSR155" s="254"/>
      <c r="TSS155" s="254"/>
      <c r="TST155" s="254"/>
      <c r="TSU155" s="254"/>
      <c r="TSV155" s="254"/>
      <c r="TSW155" s="254"/>
      <c r="TSX155" s="254"/>
      <c r="TSY155" s="254"/>
      <c r="TSZ155" s="254"/>
      <c r="TTA155" s="254"/>
      <c r="TTB155" s="254"/>
      <c r="TTC155" s="254"/>
      <c r="TTD155" s="254"/>
      <c r="TTE155" s="254"/>
      <c r="TTF155" s="254"/>
      <c r="TTG155" s="254"/>
      <c r="TTH155" s="254"/>
      <c r="TTI155" s="254"/>
      <c r="TTJ155" s="254"/>
      <c r="TTK155" s="254"/>
      <c r="TTL155" s="254"/>
      <c r="TTM155" s="254"/>
      <c r="TTN155" s="254"/>
      <c r="TTO155" s="254"/>
      <c r="TTP155" s="254"/>
      <c r="TTQ155" s="254"/>
      <c r="TTR155" s="254"/>
      <c r="TTS155" s="254"/>
      <c r="TTT155" s="254"/>
      <c r="TTU155" s="254"/>
      <c r="TTV155" s="254"/>
      <c r="TTW155" s="254"/>
      <c r="TTX155" s="254"/>
      <c r="TTY155" s="254"/>
      <c r="TTZ155" s="254"/>
      <c r="TUA155" s="254"/>
      <c r="TUB155" s="254"/>
      <c r="TUC155" s="254"/>
      <c r="TUD155" s="254"/>
      <c r="TUE155" s="254"/>
      <c r="TUF155" s="254"/>
      <c r="TUG155" s="254"/>
      <c r="TUH155" s="254"/>
      <c r="TUI155" s="254"/>
      <c r="TUJ155" s="254"/>
      <c r="TUK155" s="254"/>
      <c r="TUL155" s="254"/>
      <c r="TUM155" s="254"/>
      <c r="TUN155" s="254"/>
      <c r="TUO155" s="254"/>
      <c r="TUP155" s="254"/>
      <c r="TUQ155" s="254"/>
      <c r="TUR155" s="254"/>
      <c r="TUS155" s="254"/>
      <c r="TUT155" s="254"/>
      <c r="TUU155" s="254"/>
      <c r="TUV155" s="254"/>
      <c r="TUW155" s="254"/>
      <c r="TUX155" s="254"/>
      <c r="TUY155" s="254"/>
      <c r="TUZ155" s="254"/>
      <c r="TVA155" s="254"/>
      <c r="TVB155" s="254"/>
      <c r="TVC155" s="254"/>
      <c r="TVD155" s="254"/>
      <c r="TVE155" s="254"/>
      <c r="TVF155" s="254"/>
      <c r="TVG155" s="254"/>
      <c r="TVH155" s="254"/>
      <c r="TVI155" s="254"/>
      <c r="TVJ155" s="254"/>
      <c r="TVK155" s="254"/>
      <c r="TVL155" s="254"/>
      <c r="TVM155" s="254"/>
      <c r="TVN155" s="254"/>
      <c r="TVO155" s="254"/>
      <c r="TVP155" s="254"/>
      <c r="TVQ155" s="254"/>
      <c r="TVR155" s="254"/>
      <c r="TVS155" s="254"/>
      <c r="TVT155" s="254"/>
      <c r="TVU155" s="254"/>
      <c r="TVV155" s="254"/>
      <c r="TVW155" s="254"/>
      <c r="TVX155" s="254"/>
      <c r="TVY155" s="254"/>
      <c r="TVZ155" s="254"/>
      <c r="TWA155" s="254"/>
      <c r="TWB155" s="254"/>
      <c r="TWC155" s="254"/>
      <c r="TWD155" s="254"/>
      <c r="TWE155" s="254"/>
      <c r="TWF155" s="254"/>
      <c r="TWG155" s="254"/>
      <c r="TWH155" s="254"/>
      <c r="TWI155" s="254"/>
      <c r="TWJ155" s="254"/>
      <c r="TWK155" s="254"/>
      <c r="TWL155" s="254"/>
      <c r="TWM155" s="254"/>
      <c r="TWN155" s="254"/>
      <c r="TWO155" s="254"/>
      <c r="TWP155" s="254"/>
      <c r="TWQ155" s="254"/>
      <c r="TWR155" s="254"/>
      <c r="TWS155" s="254"/>
      <c r="TWT155" s="254"/>
      <c r="TWU155" s="254"/>
      <c r="TWV155" s="254"/>
      <c r="TWW155" s="254"/>
      <c r="TWX155" s="254"/>
      <c r="TWY155" s="254"/>
      <c r="TWZ155" s="254"/>
      <c r="TXA155" s="254"/>
      <c r="TXB155" s="254"/>
      <c r="TXC155" s="254"/>
      <c r="TXD155" s="254"/>
      <c r="TXE155" s="254"/>
      <c r="TXF155" s="254"/>
      <c r="TXG155" s="254"/>
      <c r="TXH155" s="254"/>
      <c r="TXI155" s="254"/>
      <c r="TXJ155" s="254"/>
      <c r="TXK155" s="254"/>
      <c r="TXL155" s="254"/>
      <c r="TXM155" s="254"/>
      <c r="TXN155" s="254"/>
      <c r="TXO155" s="254"/>
      <c r="TXP155" s="254"/>
      <c r="TXQ155" s="254"/>
      <c r="TXR155" s="254"/>
      <c r="TXS155" s="254"/>
      <c r="TXT155" s="254"/>
      <c r="TXU155" s="254"/>
      <c r="TXV155" s="254"/>
      <c r="TXW155" s="254"/>
      <c r="TXX155" s="254"/>
      <c r="TXY155" s="254"/>
      <c r="TXZ155" s="254"/>
      <c r="TYA155" s="254"/>
      <c r="TYB155" s="254"/>
      <c r="TYC155" s="254"/>
      <c r="TYD155" s="254"/>
      <c r="TYE155" s="254"/>
      <c r="TYF155" s="254"/>
      <c r="TYG155" s="254"/>
      <c r="TYH155" s="254"/>
      <c r="TYI155" s="254"/>
      <c r="TYJ155" s="254"/>
      <c r="TYK155" s="254"/>
      <c r="TYL155" s="254"/>
      <c r="TYM155" s="254"/>
      <c r="TYN155" s="254"/>
      <c r="TYO155" s="254"/>
      <c r="TYP155" s="254"/>
      <c r="TYQ155" s="254"/>
      <c r="TYR155" s="254"/>
      <c r="TYS155" s="254"/>
      <c r="TYT155" s="254"/>
      <c r="TYU155" s="254"/>
      <c r="TYV155" s="254"/>
      <c r="TYW155" s="254"/>
      <c r="TYX155" s="254"/>
      <c r="TYY155" s="254"/>
      <c r="TYZ155" s="254"/>
      <c r="TZA155" s="254"/>
      <c r="TZB155" s="254"/>
      <c r="TZC155" s="254"/>
      <c r="TZD155" s="254"/>
      <c r="TZE155" s="254"/>
      <c r="TZF155" s="254"/>
      <c r="TZG155" s="254"/>
      <c r="TZH155" s="254"/>
      <c r="TZI155" s="254"/>
      <c r="TZJ155" s="254"/>
      <c r="TZK155" s="254"/>
      <c r="TZL155" s="254"/>
      <c r="TZM155" s="254"/>
      <c r="TZN155" s="254"/>
      <c r="TZO155" s="254"/>
      <c r="TZP155" s="254"/>
      <c r="TZQ155" s="254"/>
      <c r="TZR155" s="254"/>
      <c r="TZS155" s="254"/>
      <c r="TZT155" s="254"/>
      <c r="TZU155" s="254"/>
      <c r="TZV155" s="254"/>
      <c r="TZW155" s="254"/>
      <c r="TZX155" s="254"/>
      <c r="TZY155" s="254"/>
      <c r="TZZ155" s="254"/>
      <c r="UAA155" s="254"/>
      <c r="UAB155" s="254"/>
      <c r="UAC155" s="254"/>
      <c r="UAD155" s="254"/>
      <c r="UAE155" s="254"/>
      <c r="UAF155" s="254"/>
      <c r="UAG155" s="254"/>
      <c r="UAH155" s="254"/>
      <c r="UAI155" s="254"/>
      <c r="UAJ155" s="254"/>
      <c r="UAK155" s="254"/>
      <c r="UAL155" s="254"/>
      <c r="UAM155" s="254"/>
      <c r="UAN155" s="254"/>
      <c r="UAO155" s="254"/>
      <c r="UAP155" s="254"/>
      <c r="UAQ155" s="254"/>
      <c r="UAR155" s="254"/>
      <c r="UAS155" s="254"/>
      <c r="UAT155" s="254"/>
      <c r="UAU155" s="254"/>
      <c r="UAV155" s="254"/>
      <c r="UAW155" s="254"/>
      <c r="UAX155" s="254"/>
      <c r="UAY155" s="254"/>
      <c r="UAZ155" s="254"/>
      <c r="UBA155" s="254"/>
      <c r="UBB155" s="254"/>
      <c r="UBC155" s="254"/>
      <c r="UBD155" s="254"/>
      <c r="UBE155" s="254"/>
      <c r="UBF155" s="254"/>
      <c r="UBG155" s="254"/>
      <c r="UBH155" s="254"/>
      <c r="UBI155" s="254"/>
      <c r="UBJ155" s="254"/>
      <c r="UBK155" s="254"/>
      <c r="UBL155" s="254"/>
      <c r="UBM155" s="254"/>
      <c r="UBN155" s="254"/>
      <c r="UBO155" s="254"/>
      <c r="UBP155" s="254"/>
      <c r="UBQ155" s="254"/>
      <c r="UBR155" s="254"/>
      <c r="UBS155" s="254"/>
      <c r="UBT155" s="254"/>
      <c r="UBU155" s="254"/>
      <c r="UBV155" s="254"/>
      <c r="UBW155" s="254"/>
      <c r="UBX155" s="254"/>
      <c r="UBY155" s="254"/>
      <c r="UBZ155" s="254"/>
      <c r="UCA155" s="254"/>
      <c r="UCB155" s="254"/>
      <c r="UCC155" s="254"/>
      <c r="UCD155" s="254"/>
      <c r="UCE155" s="254"/>
      <c r="UCF155" s="254"/>
      <c r="UCG155" s="254"/>
      <c r="UCH155" s="254"/>
      <c r="UCI155" s="254"/>
      <c r="UCJ155" s="254"/>
      <c r="UCK155" s="254"/>
      <c r="UCL155" s="254"/>
      <c r="UCM155" s="254"/>
      <c r="UCN155" s="254"/>
      <c r="UCO155" s="254"/>
      <c r="UCP155" s="254"/>
      <c r="UCQ155" s="254"/>
      <c r="UCR155" s="254"/>
      <c r="UCS155" s="254"/>
      <c r="UCT155" s="254"/>
      <c r="UCU155" s="254"/>
      <c r="UCV155" s="254"/>
      <c r="UCW155" s="254"/>
      <c r="UCX155" s="254"/>
      <c r="UCY155" s="254"/>
      <c r="UCZ155" s="254"/>
      <c r="UDA155" s="254"/>
      <c r="UDB155" s="254"/>
      <c r="UDC155" s="254"/>
      <c r="UDD155" s="254"/>
      <c r="UDE155" s="254"/>
      <c r="UDF155" s="254"/>
      <c r="UDG155" s="254"/>
      <c r="UDH155" s="254"/>
      <c r="UDI155" s="254"/>
      <c r="UDJ155" s="254"/>
      <c r="UDK155" s="254"/>
      <c r="UDL155" s="254"/>
      <c r="UDM155" s="254"/>
      <c r="UDN155" s="254"/>
      <c r="UDO155" s="254"/>
      <c r="UDP155" s="254"/>
      <c r="UDQ155" s="254"/>
      <c r="UDR155" s="254"/>
      <c r="UDS155" s="254"/>
      <c r="UDT155" s="254"/>
      <c r="UDU155" s="254"/>
      <c r="UDV155" s="254"/>
      <c r="UDW155" s="254"/>
      <c r="UDX155" s="254"/>
      <c r="UDY155" s="254"/>
      <c r="UDZ155" s="254"/>
      <c r="UEA155" s="254"/>
      <c r="UEB155" s="254"/>
      <c r="UEC155" s="254"/>
      <c r="UED155" s="254"/>
      <c r="UEE155" s="254"/>
      <c r="UEF155" s="254"/>
      <c r="UEG155" s="254"/>
      <c r="UEH155" s="254"/>
      <c r="UEI155" s="254"/>
      <c r="UEJ155" s="254"/>
      <c r="UEK155" s="254"/>
      <c r="UEL155" s="254"/>
      <c r="UEM155" s="254"/>
      <c r="UEN155" s="254"/>
      <c r="UEO155" s="254"/>
      <c r="UEP155" s="254"/>
      <c r="UEQ155" s="254"/>
      <c r="UER155" s="254"/>
      <c r="UES155" s="254"/>
      <c r="UET155" s="254"/>
      <c r="UEU155" s="254"/>
      <c r="UEV155" s="254"/>
      <c r="UEW155" s="254"/>
      <c r="UEX155" s="254"/>
      <c r="UEY155" s="254"/>
      <c r="UEZ155" s="254"/>
      <c r="UFA155" s="254"/>
      <c r="UFB155" s="254"/>
      <c r="UFC155" s="254"/>
      <c r="UFD155" s="254"/>
      <c r="UFE155" s="254"/>
      <c r="UFF155" s="254"/>
      <c r="UFG155" s="254"/>
      <c r="UFH155" s="254"/>
      <c r="UFI155" s="254"/>
      <c r="UFJ155" s="254"/>
      <c r="UFK155" s="254"/>
      <c r="UFL155" s="254"/>
      <c r="UFM155" s="254"/>
      <c r="UFN155" s="254"/>
      <c r="UFO155" s="254"/>
      <c r="UFP155" s="254"/>
      <c r="UFQ155" s="254"/>
      <c r="UFR155" s="254"/>
      <c r="UFS155" s="254"/>
      <c r="UFT155" s="254"/>
      <c r="UFU155" s="254"/>
      <c r="UFV155" s="254"/>
      <c r="UFW155" s="254"/>
      <c r="UFX155" s="254"/>
      <c r="UFY155" s="254"/>
      <c r="UFZ155" s="254"/>
      <c r="UGA155" s="254"/>
      <c r="UGB155" s="254"/>
      <c r="UGC155" s="254"/>
      <c r="UGD155" s="254"/>
      <c r="UGE155" s="254"/>
      <c r="UGF155" s="254"/>
      <c r="UGG155" s="254"/>
      <c r="UGH155" s="254"/>
      <c r="UGI155" s="254"/>
      <c r="UGJ155" s="254"/>
      <c r="UGK155" s="254"/>
      <c r="UGL155" s="254"/>
      <c r="UGM155" s="254"/>
      <c r="UGN155" s="254"/>
      <c r="UGO155" s="254"/>
      <c r="UGP155" s="254"/>
      <c r="UGQ155" s="254"/>
      <c r="UGR155" s="254"/>
      <c r="UGS155" s="254"/>
      <c r="UGT155" s="254"/>
      <c r="UGU155" s="254"/>
      <c r="UGV155" s="254"/>
      <c r="UGW155" s="254"/>
      <c r="UGX155" s="254"/>
      <c r="UGY155" s="254"/>
      <c r="UGZ155" s="254"/>
      <c r="UHA155" s="254"/>
      <c r="UHB155" s="254"/>
      <c r="UHC155" s="254"/>
      <c r="UHD155" s="254"/>
      <c r="UHE155" s="254"/>
      <c r="UHF155" s="254"/>
      <c r="UHG155" s="254"/>
      <c r="UHH155" s="254"/>
      <c r="UHI155" s="254"/>
      <c r="UHJ155" s="254"/>
      <c r="UHK155" s="254"/>
      <c r="UHL155" s="254"/>
      <c r="UHM155" s="254"/>
      <c r="UHN155" s="254"/>
      <c r="UHO155" s="254"/>
      <c r="UHP155" s="254"/>
      <c r="UHQ155" s="254"/>
      <c r="UHR155" s="254"/>
      <c r="UHS155" s="254"/>
      <c r="UHT155" s="254"/>
      <c r="UHU155" s="254"/>
      <c r="UHV155" s="254"/>
      <c r="UHW155" s="254"/>
      <c r="UHX155" s="254"/>
      <c r="UHY155" s="254"/>
      <c r="UHZ155" s="254"/>
      <c r="UIA155" s="254"/>
      <c r="UIB155" s="254"/>
      <c r="UIC155" s="254"/>
      <c r="UID155" s="254"/>
      <c r="UIE155" s="254"/>
      <c r="UIF155" s="254"/>
      <c r="UIG155" s="254"/>
      <c r="UIH155" s="254"/>
      <c r="UII155" s="254"/>
      <c r="UIJ155" s="254"/>
      <c r="UIK155" s="254"/>
      <c r="UIL155" s="254"/>
      <c r="UIM155" s="254"/>
      <c r="UIN155" s="254"/>
      <c r="UIO155" s="254"/>
      <c r="UIP155" s="254"/>
      <c r="UIQ155" s="254"/>
      <c r="UIR155" s="254"/>
      <c r="UIS155" s="254"/>
      <c r="UIT155" s="254"/>
      <c r="UIU155" s="254"/>
      <c r="UIV155" s="254"/>
      <c r="UIW155" s="254"/>
      <c r="UIX155" s="254"/>
      <c r="UIY155" s="254"/>
      <c r="UIZ155" s="254"/>
      <c r="UJA155" s="254"/>
      <c r="UJB155" s="254"/>
      <c r="UJC155" s="254"/>
      <c r="UJD155" s="254"/>
      <c r="UJE155" s="254"/>
      <c r="UJF155" s="254"/>
      <c r="UJG155" s="254"/>
      <c r="UJH155" s="254"/>
      <c r="UJI155" s="254"/>
      <c r="UJJ155" s="254"/>
      <c r="UJK155" s="254"/>
      <c r="UJL155" s="254"/>
      <c r="UJM155" s="254"/>
      <c r="UJN155" s="254"/>
      <c r="UJO155" s="254"/>
      <c r="UJP155" s="254"/>
      <c r="UJQ155" s="254"/>
      <c r="UJR155" s="254"/>
      <c r="UJS155" s="254"/>
      <c r="UJT155" s="254"/>
      <c r="UJU155" s="254"/>
      <c r="UJV155" s="254"/>
      <c r="UJW155" s="254"/>
      <c r="UJX155" s="254"/>
      <c r="UJY155" s="254"/>
      <c r="UJZ155" s="254"/>
      <c r="UKA155" s="254"/>
      <c r="UKB155" s="254"/>
      <c r="UKC155" s="254"/>
      <c r="UKD155" s="254"/>
      <c r="UKE155" s="254"/>
      <c r="UKF155" s="254"/>
      <c r="UKG155" s="254"/>
      <c r="UKH155" s="254"/>
      <c r="UKI155" s="254"/>
      <c r="UKJ155" s="254"/>
      <c r="UKK155" s="254"/>
      <c r="UKL155" s="254"/>
      <c r="UKM155" s="254"/>
      <c r="UKN155" s="254"/>
      <c r="UKO155" s="254"/>
      <c r="UKP155" s="254"/>
      <c r="UKQ155" s="254"/>
      <c r="UKR155" s="254"/>
      <c r="UKS155" s="254"/>
      <c r="UKT155" s="254"/>
      <c r="UKU155" s="254"/>
      <c r="UKV155" s="254"/>
      <c r="UKW155" s="254"/>
      <c r="UKX155" s="254"/>
      <c r="UKY155" s="254"/>
      <c r="UKZ155" s="254"/>
      <c r="ULA155" s="254"/>
      <c r="ULB155" s="254"/>
      <c r="ULC155" s="254"/>
      <c r="ULD155" s="254"/>
      <c r="ULE155" s="254"/>
      <c r="ULF155" s="254"/>
      <c r="ULG155" s="254"/>
      <c r="ULH155" s="254"/>
      <c r="ULI155" s="254"/>
      <c r="ULJ155" s="254"/>
      <c r="ULK155" s="254"/>
      <c r="ULL155" s="254"/>
      <c r="ULM155" s="254"/>
      <c r="ULN155" s="254"/>
      <c r="ULO155" s="254"/>
      <c r="ULP155" s="254"/>
      <c r="ULQ155" s="254"/>
      <c r="ULR155" s="254"/>
      <c r="ULS155" s="254"/>
      <c r="ULT155" s="254"/>
      <c r="ULU155" s="254"/>
      <c r="ULV155" s="254"/>
      <c r="ULW155" s="254"/>
      <c r="ULX155" s="254"/>
      <c r="ULY155" s="254"/>
      <c r="ULZ155" s="254"/>
      <c r="UMA155" s="254"/>
      <c r="UMB155" s="254"/>
      <c r="UMC155" s="254"/>
      <c r="UMD155" s="254"/>
      <c r="UME155" s="254"/>
      <c r="UMF155" s="254"/>
      <c r="UMG155" s="254"/>
      <c r="UMH155" s="254"/>
      <c r="UMI155" s="254"/>
      <c r="UMJ155" s="254"/>
      <c r="UMK155" s="254"/>
      <c r="UML155" s="254"/>
      <c r="UMM155" s="254"/>
      <c r="UMN155" s="254"/>
      <c r="UMO155" s="254"/>
      <c r="UMP155" s="254"/>
      <c r="UMQ155" s="254"/>
      <c r="UMR155" s="254"/>
      <c r="UMS155" s="254"/>
      <c r="UMT155" s="254"/>
      <c r="UMU155" s="254"/>
      <c r="UMV155" s="254"/>
      <c r="UMW155" s="254"/>
      <c r="UMX155" s="254"/>
      <c r="UMY155" s="254"/>
      <c r="UMZ155" s="254"/>
      <c r="UNA155" s="254"/>
      <c r="UNB155" s="254"/>
      <c r="UNC155" s="254"/>
      <c r="UND155" s="254"/>
      <c r="UNE155" s="254"/>
      <c r="UNF155" s="254"/>
      <c r="UNG155" s="254"/>
      <c r="UNH155" s="254"/>
      <c r="UNI155" s="254"/>
      <c r="UNJ155" s="254"/>
      <c r="UNK155" s="254"/>
      <c r="UNL155" s="254"/>
      <c r="UNM155" s="254"/>
      <c r="UNN155" s="254"/>
      <c r="UNO155" s="254"/>
      <c r="UNP155" s="254"/>
      <c r="UNQ155" s="254"/>
      <c r="UNR155" s="254"/>
      <c r="UNS155" s="254"/>
      <c r="UNT155" s="254"/>
      <c r="UNU155" s="254"/>
      <c r="UNV155" s="254"/>
      <c r="UNW155" s="254"/>
      <c r="UNX155" s="254"/>
      <c r="UNY155" s="254"/>
      <c r="UNZ155" s="254"/>
      <c r="UOA155" s="254"/>
      <c r="UOB155" s="254"/>
      <c r="UOC155" s="254"/>
      <c r="UOD155" s="254"/>
      <c r="UOE155" s="254"/>
      <c r="UOF155" s="254"/>
      <c r="UOG155" s="254"/>
      <c r="UOH155" s="254"/>
      <c r="UOI155" s="254"/>
      <c r="UOJ155" s="254"/>
      <c r="UOK155" s="254"/>
      <c r="UOL155" s="254"/>
      <c r="UOM155" s="254"/>
      <c r="UON155" s="254"/>
      <c r="UOO155" s="254"/>
      <c r="UOP155" s="254"/>
      <c r="UOQ155" s="254"/>
      <c r="UOR155" s="254"/>
      <c r="UOS155" s="254"/>
      <c r="UOT155" s="254"/>
      <c r="UOU155" s="254"/>
      <c r="UOV155" s="254"/>
      <c r="UOW155" s="254"/>
      <c r="UOX155" s="254"/>
      <c r="UOY155" s="254"/>
      <c r="UOZ155" s="254"/>
      <c r="UPA155" s="254"/>
      <c r="UPB155" s="254"/>
      <c r="UPC155" s="254"/>
      <c r="UPD155" s="254"/>
      <c r="UPE155" s="254"/>
      <c r="UPF155" s="254"/>
      <c r="UPG155" s="254"/>
      <c r="UPH155" s="254"/>
      <c r="UPI155" s="254"/>
      <c r="UPJ155" s="254"/>
      <c r="UPK155" s="254"/>
      <c r="UPL155" s="254"/>
      <c r="UPM155" s="254"/>
      <c r="UPN155" s="254"/>
      <c r="UPO155" s="254"/>
      <c r="UPP155" s="254"/>
      <c r="UPQ155" s="254"/>
      <c r="UPR155" s="254"/>
      <c r="UPS155" s="254"/>
      <c r="UPT155" s="254"/>
      <c r="UPU155" s="254"/>
      <c r="UPV155" s="254"/>
      <c r="UPW155" s="254"/>
      <c r="UPX155" s="254"/>
      <c r="UPY155" s="254"/>
      <c r="UPZ155" s="254"/>
      <c r="UQA155" s="254"/>
      <c r="UQB155" s="254"/>
      <c r="UQC155" s="254"/>
      <c r="UQD155" s="254"/>
      <c r="UQE155" s="254"/>
      <c r="UQF155" s="254"/>
      <c r="UQG155" s="254"/>
      <c r="UQH155" s="254"/>
      <c r="UQI155" s="254"/>
      <c r="UQJ155" s="254"/>
      <c r="UQK155" s="254"/>
      <c r="UQL155" s="254"/>
      <c r="UQM155" s="254"/>
      <c r="UQN155" s="254"/>
      <c r="UQO155" s="254"/>
      <c r="UQP155" s="254"/>
      <c r="UQQ155" s="254"/>
      <c r="UQR155" s="254"/>
      <c r="UQS155" s="254"/>
      <c r="UQT155" s="254"/>
      <c r="UQU155" s="254"/>
      <c r="UQV155" s="254"/>
      <c r="UQW155" s="254"/>
      <c r="UQX155" s="254"/>
      <c r="UQY155" s="254"/>
      <c r="UQZ155" s="254"/>
      <c r="URA155" s="254"/>
      <c r="URB155" s="254"/>
      <c r="URC155" s="254"/>
      <c r="URD155" s="254"/>
      <c r="URE155" s="254"/>
      <c r="URF155" s="254"/>
      <c r="URG155" s="254"/>
      <c r="URH155" s="254"/>
      <c r="URI155" s="254"/>
      <c r="URJ155" s="254"/>
      <c r="URK155" s="254"/>
      <c r="URL155" s="254"/>
      <c r="URM155" s="254"/>
      <c r="URN155" s="254"/>
      <c r="URO155" s="254"/>
      <c r="URP155" s="254"/>
      <c r="URQ155" s="254"/>
      <c r="URR155" s="254"/>
      <c r="URS155" s="254"/>
      <c r="URT155" s="254"/>
      <c r="URU155" s="254"/>
      <c r="URV155" s="254"/>
      <c r="URW155" s="254"/>
      <c r="URX155" s="254"/>
      <c r="URY155" s="254"/>
      <c r="URZ155" s="254"/>
      <c r="USA155" s="254"/>
      <c r="USB155" s="254"/>
      <c r="USC155" s="254"/>
      <c r="USD155" s="254"/>
      <c r="USE155" s="254"/>
      <c r="USF155" s="254"/>
      <c r="USG155" s="254"/>
      <c r="USH155" s="254"/>
      <c r="USI155" s="254"/>
      <c r="USJ155" s="254"/>
      <c r="USK155" s="254"/>
      <c r="USL155" s="254"/>
      <c r="USM155" s="254"/>
      <c r="USN155" s="254"/>
      <c r="USO155" s="254"/>
      <c r="USP155" s="254"/>
      <c r="USQ155" s="254"/>
      <c r="USR155" s="254"/>
      <c r="USS155" s="254"/>
      <c r="UST155" s="254"/>
      <c r="USU155" s="254"/>
      <c r="USV155" s="254"/>
      <c r="USW155" s="254"/>
      <c r="USX155" s="254"/>
      <c r="USY155" s="254"/>
      <c r="USZ155" s="254"/>
      <c r="UTA155" s="254"/>
      <c r="UTB155" s="254"/>
      <c r="UTC155" s="254"/>
      <c r="UTD155" s="254"/>
      <c r="UTE155" s="254"/>
      <c r="UTF155" s="254"/>
      <c r="UTG155" s="254"/>
      <c r="UTH155" s="254"/>
      <c r="UTI155" s="254"/>
      <c r="UTJ155" s="254"/>
      <c r="UTK155" s="254"/>
      <c r="UTL155" s="254"/>
      <c r="UTM155" s="254"/>
      <c r="UTN155" s="254"/>
      <c r="UTO155" s="254"/>
      <c r="UTP155" s="254"/>
      <c r="UTQ155" s="254"/>
      <c r="UTR155" s="254"/>
      <c r="UTS155" s="254"/>
      <c r="UTT155" s="254"/>
      <c r="UTU155" s="254"/>
      <c r="UTV155" s="254"/>
      <c r="UTW155" s="254"/>
      <c r="UTX155" s="254"/>
      <c r="UTY155" s="254"/>
      <c r="UTZ155" s="254"/>
      <c r="UUA155" s="254"/>
      <c r="UUB155" s="254"/>
      <c r="UUC155" s="254"/>
      <c r="UUD155" s="254"/>
      <c r="UUE155" s="254"/>
      <c r="UUF155" s="254"/>
      <c r="UUG155" s="254"/>
      <c r="UUH155" s="254"/>
      <c r="UUI155" s="254"/>
      <c r="UUJ155" s="254"/>
      <c r="UUK155" s="254"/>
      <c r="UUL155" s="254"/>
      <c r="UUM155" s="254"/>
      <c r="UUN155" s="254"/>
      <c r="UUO155" s="254"/>
      <c r="UUP155" s="254"/>
      <c r="UUQ155" s="254"/>
      <c r="UUR155" s="254"/>
      <c r="UUS155" s="254"/>
      <c r="UUT155" s="254"/>
      <c r="UUU155" s="254"/>
      <c r="UUV155" s="254"/>
      <c r="UUW155" s="254"/>
      <c r="UUX155" s="254"/>
      <c r="UUY155" s="254"/>
      <c r="UUZ155" s="254"/>
      <c r="UVA155" s="254"/>
      <c r="UVB155" s="254"/>
      <c r="UVC155" s="254"/>
      <c r="UVD155" s="254"/>
      <c r="UVE155" s="254"/>
      <c r="UVF155" s="254"/>
      <c r="UVG155" s="254"/>
      <c r="UVH155" s="254"/>
      <c r="UVI155" s="254"/>
      <c r="UVJ155" s="254"/>
      <c r="UVK155" s="254"/>
      <c r="UVL155" s="254"/>
      <c r="UVM155" s="254"/>
      <c r="UVN155" s="254"/>
      <c r="UVO155" s="254"/>
      <c r="UVP155" s="254"/>
      <c r="UVQ155" s="254"/>
      <c r="UVR155" s="254"/>
      <c r="UVS155" s="254"/>
      <c r="UVT155" s="254"/>
      <c r="UVU155" s="254"/>
      <c r="UVV155" s="254"/>
      <c r="UVW155" s="254"/>
      <c r="UVX155" s="254"/>
      <c r="UVY155" s="254"/>
      <c r="UVZ155" s="254"/>
      <c r="UWA155" s="254"/>
      <c r="UWB155" s="254"/>
      <c r="UWC155" s="254"/>
      <c r="UWD155" s="254"/>
      <c r="UWE155" s="254"/>
      <c r="UWF155" s="254"/>
      <c r="UWG155" s="254"/>
      <c r="UWH155" s="254"/>
      <c r="UWI155" s="254"/>
      <c r="UWJ155" s="254"/>
      <c r="UWK155" s="254"/>
      <c r="UWL155" s="254"/>
      <c r="UWM155" s="254"/>
      <c r="UWN155" s="254"/>
      <c r="UWO155" s="254"/>
      <c r="UWP155" s="254"/>
      <c r="UWQ155" s="254"/>
      <c r="UWR155" s="254"/>
      <c r="UWS155" s="254"/>
      <c r="UWT155" s="254"/>
      <c r="UWU155" s="254"/>
      <c r="UWV155" s="254"/>
      <c r="UWW155" s="254"/>
      <c r="UWX155" s="254"/>
      <c r="UWY155" s="254"/>
      <c r="UWZ155" s="254"/>
      <c r="UXA155" s="254"/>
      <c r="UXB155" s="254"/>
      <c r="UXC155" s="254"/>
      <c r="UXD155" s="254"/>
      <c r="UXE155" s="254"/>
      <c r="UXF155" s="254"/>
      <c r="UXG155" s="254"/>
      <c r="UXH155" s="254"/>
      <c r="UXI155" s="254"/>
      <c r="UXJ155" s="254"/>
      <c r="UXK155" s="254"/>
      <c r="UXL155" s="254"/>
      <c r="UXM155" s="254"/>
      <c r="UXN155" s="254"/>
      <c r="UXO155" s="254"/>
      <c r="UXP155" s="254"/>
      <c r="UXQ155" s="254"/>
      <c r="UXR155" s="254"/>
      <c r="UXS155" s="254"/>
      <c r="UXT155" s="254"/>
      <c r="UXU155" s="254"/>
      <c r="UXV155" s="254"/>
      <c r="UXW155" s="254"/>
      <c r="UXX155" s="254"/>
      <c r="UXY155" s="254"/>
      <c r="UXZ155" s="254"/>
      <c r="UYA155" s="254"/>
      <c r="UYB155" s="254"/>
      <c r="UYC155" s="254"/>
      <c r="UYD155" s="254"/>
      <c r="UYE155" s="254"/>
      <c r="UYF155" s="254"/>
      <c r="UYG155" s="254"/>
      <c r="UYH155" s="254"/>
      <c r="UYI155" s="254"/>
      <c r="UYJ155" s="254"/>
      <c r="UYK155" s="254"/>
      <c r="UYL155" s="254"/>
      <c r="UYM155" s="254"/>
      <c r="UYN155" s="254"/>
      <c r="UYO155" s="254"/>
      <c r="UYP155" s="254"/>
      <c r="UYQ155" s="254"/>
      <c r="UYR155" s="254"/>
      <c r="UYS155" s="254"/>
      <c r="UYT155" s="254"/>
      <c r="UYU155" s="254"/>
      <c r="UYV155" s="254"/>
      <c r="UYW155" s="254"/>
      <c r="UYX155" s="254"/>
      <c r="UYY155" s="254"/>
      <c r="UYZ155" s="254"/>
      <c r="UZA155" s="254"/>
      <c r="UZB155" s="254"/>
      <c r="UZC155" s="254"/>
      <c r="UZD155" s="254"/>
      <c r="UZE155" s="254"/>
      <c r="UZF155" s="254"/>
      <c r="UZG155" s="254"/>
      <c r="UZH155" s="254"/>
      <c r="UZI155" s="254"/>
      <c r="UZJ155" s="254"/>
      <c r="UZK155" s="254"/>
      <c r="UZL155" s="254"/>
      <c r="UZM155" s="254"/>
      <c r="UZN155" s="254"/>
      <c r="UZO155" s="254"/>
      <c r="UZP155" s="254"/>
      <c r="UZQ155" s="254"/>
      <c r="UZR155" s="254"/>
      <c r="UZS155" s="254"/>
      <c r="UZT155" s="254"/>
      <c r="UZU155" s="254"/>
      <c r="UZV155" s="254"/>
      <c r="UZW155" s="254"/>
      <c r="UZX155" s="254"/>
      <c r="UZY155" s="254"/>
      <c r="UZZ155" s="254"/>
      <c r="VAA155" s="254"/>
      <c r="VAB155" s="254"/>
      <c r="VAC155" s="254"/>
      <c r="VAD155" s="254"/>
      <c r="VAE155" s="254"/>
      <c r="VAF155" s="254"/>
      <c r="VAG155" s="254"/>
      <c r="VAH155" s="254"/>
      <c r="VAI155" s="254"/>
      <c r="VAJ155" s="254"/>
      <c r="VAK155" s="254"/>
      <c r="VAL155" s="254"/>
      <c r="VAM155" s="254"/>
      <c r="VAN155" s="254"/>
      <c r="VAO155" s="254"/>
      <c r="VAP155" s="254"/>
      <c r="VAQ155" s="254"/>
      <c r="VAR155" s="254"/>
      <c r="VAS155" s="254"/>
      <c r="VAT155" s="254"/>
      <c r="VAU155" s="254"/>
      <c r="VAV155" s="254"/>
      <c r="VAW155" s="254"/>
      <c r="VAX155" s="254"/>
      <c r="VAY155" s="254"/>
      <c r="VAZ155" s="254"/>
      <c r="VBA155" s="254"/>
      <c r="VBB155" s="254"/>
      <c r="VBC155" s="254"/>
      <c r="VBD155" s="254"/>
      <c r="VBE155" s="254"/>
      <c r="VBF155" s="254"/>
      <c r="VBG155" s="254"/>
      <c r="VBH155" s="254"/>
      <c r="VBI155" s="254"/>
      <c r="VBJ155" s="254"/>
      <c r="VBK155" s="254"/>
      <c r="VBL155" s="254"/>
      <c r="VBM155" s="254"/>
      <c r="VBN155" s="254"/>
      <c r="VBO155" s="254"/>
      <c r="VBP155" s="254"/>
      <c r="VBQ155" s="254"/>
      <c r="VBR155" s="254"/>
      <c r="VBS155" s="254"/>
      <c r="VBT155" s="254"/>
      <c r="VBU155" s="254"/>
      <c r="VBV155" s="254"/>
      <c r="VBW155" s="254"/>
      <c r="VBX155" s="254"/>
      <c r="VBY155" s="254"/>
      <c r="VBZ155" s="254"/>
      <c r="VCA155" s="254"/>
      <c r="VCB155" s="254"/>
      <c r="VCC155" s="254"/>
      <c r="VCD155" s="254"/>
      <c r="VCE155" s="254"/>
      <c r="VCF155" s="254"/>
      <c r="VCG155" s="254"/>
      <c r="VCH155" s="254"/>
      <c r="VCI155" s="254"/>
      <c r="VCJ155" s="254"/>
      <c r="VCK155" s="254"/>
      <c r="VCL155" s="254"/>
      <c r="VCM155" s="254"/>
      <c r="VCN155" s="254"/>
      <c r="VCO155" s="254"/>
      <c r="VCP155" s="254"/>
      <c r="VCQ155" s="254"/>
      <c r="VCR155" s="254"/>
      <c r="VCS155" s="254"/>
      <c r="VCT155" s="254"/>
      <c r="VCU155" s="254"/>
      <c r="VCV155" s="254"/>
      <c r="VCW155" s="254"/>
      <c r="VCX155" s="254"/>
      <c r="VCY155" s="254"/>
      <c r="VCZ155" s="254"/>
      <c r="VDA155" s="254"/>
      <c r="VDB155" s="254"/>
      <c r="VDC155" s="254"/>
      <c r="VDD155" s="254"/>
      <c r="VDE155" s="254"/>
      <c r="VDF155" s="254"/>
      <c r="VDG155" s="254"/>
      <c r="VDH155" s="254"/>
      <c r="VDI155" s="254"/>
      <c r="VDJ155" s="254"/>
      <c r="VDK155" s="254"/>
      <c r="VDL155" s="254"/>
      <c r="VDM155" s="254"/>
      <c r="VDN155" s="254"/>
      <c r="VDO155" s="254"/>
      <c r="VDP155" s="254"/>
      <c r="VDQ155" s="254"/>
      <c r="VDR155" s="254"/>
      <c r="VDS155" s="254"/>
      <c r="VDT155" s="254"/>
      <c r="VDU155" s="254"/>
      <c r="VDV155" s="254"/>
      <c r="VDW155" s="254"/>
      <c r="VDX155" s="254"/>
      <c r="VDY155" s="254"/>
      <c r="VDZ155" s="254"/>
      <c r="VEA155" s="254"/>
      <c r="VEB155" s="254"/>
      <c r="VEC155" s="254"/>
      <c r="VED155" s="254"/>
      <c r="VEE155" s="254"/>
      <c r="VEF155" s="254"/>
      <c r="VEG155" s="254"/>
      <c r="VEH155" s="254"/>
      <c r="VEI155" s="254"/>
      <c r="VEJ155" s="254"/>
      <c r="VEK155" s="254"/>
      <c r="VEL155" s="254"/>
      <c r="VEM155" s="254"/>
      <c r="VEN155" s="254"/>
      <c r="VEO155" s="254"/>
      <c r="VEP155" s="254"/>
      <c r="VEQ155" s="254"/>
      <c r="VER155" s="254"/>
      <c r="VES155" s="254"/>
      <c r="VET155" s="254"/>
      <c r="VEU155" s="254"/>
      <c r="VEV155" s="254"/>
      <c r="VEW155" s="254"/>
      <c r="VEX155" s="254"/>
      <c r="VEY155" s="254"/>
      <c r="VEZ155" s="254"/>
      <c r="VFA155" s="254"/>
      <c r="VFB155" s="254"/>
      <c r="VFC155" s="254"/>
      <c r="VFD155" s="254"/>
      <c r="VFE155" s="254"/>
      <c r="VFF155" s="254"/>
      <c r="VFG155" s="254"/>
      <c r="VFH155" s="254"/>
      <c r="VFI155" s="254"/>
      <c r="VFJ155" s="254"/>
      <c r="VFK155" s="254"/>
      <c r="VFL155" s="254"/>
      <c r="VFM155" s="254"/>
      <c r="VFN155" s="254"/>
      <c r="VFO155" s="254"/>
      <c r="VFP155" s="254"/>
      <c r="VFQ155" s="254"/>
      <c r="VFR155" s="254"/>
      <c r="VFS155" s="254"/>
      <c r="VFT155" s="254"/>
      <c r="VFU155" s="254"/>
      <c r="VFV155" s="254"/>
      <c r="VFW155" s="254"/>
      <c r="VFX155" s="254"/>
      <c r="VFY155" s="254"/>
      <c r="VFZ155" s="254"/>
      <c r="VGA155" s="254"/>
      <c r="VGB155" s="254"/>
      <c r="VGC155" s="254"/>
      <c r="VGD155" s="254"/>
      <c r="VGE155" s="254"/>
      <c r="VGF155" s="254"/>
      <c r="VGG155" s="254"/>
      <c r="VGH155" s="254"/>
      <c r="VGI155" s="254"/>
      <c r="VGJ155" s="254"/>
      <c r="VGK155" s="254"/>
      <c r="VGL155" s="254"/>
      <c r="VGM155" s="254"/>
      <c r="VGN155" s="254"/>
      <c r="VGO155" s="254"/>
      <c r="VGP155" s="254"/>
      <c r="VGQ155" s="254"/>
      <c r="VGR155" s="254"/>
      <c r="VGS155" s="254"/>
      <c r="VGT155" s="254"/>
      <c r="VGU155" s="254"/>
      <c r="VGV155" s="254"/>
      <c r="VGW155" s="254"/>
      <c r="VGX155" s="254"/>
      <c r="VGY155" s="254"/>
      <c r="VGZ155" s="254"/>
      <c r="VHA155" s="254"/>
      <c r="VHB155" s="254"/>
      <c r="VHC155" s="254"/>
      <c r="VHD155" s="254"/>
      <c r="VHE155" s="254"/>
      <c r="VHF155" s="254"/>
      <c r="VHG155" s="254"/>
      <c r="VHH155" s="254"/>
      <c r="VHI155" s="254"/>
      <c r="VHJ155" s="254"/>
      <c r="VHK155" s="254"/>
      <c r="VHL155" s="254"/>
      <c r="VHM155" s="254"/>
      <c r="VHN155" s="254"/>
      <c r="VHO155" s="254"/>
      <c r="VHP155" s="254"/>
      <c r="VHQ155" s="254"/>
      <c r="VHR155" s="254"/>
      <c r="VHS155" s="254"/>
      <c r="VHT155" s="254"/>
      <c r="VHU155" s="254"/>
      <c r="VHV155" s="254"/>
      <c r="VHW155" s="254"/>
      <c r="VHX155" s="254"/>
      <c r="VHY155" s="254"/>
      <c r="VHZ155" s="254"/>
      <c r="VIA155" s="254"/>
      <c r="VIB155" s="254"/>
      <c r="VIC155" s="254"/>
      <c r="VID155" s="254"/>
      <c r="VIE155" s="254"/>
      <c r="VIF155" s="254"/>
      <c r="VIG155" s="254"/>
      <c r="VIH155" s="254"/>
      <c r="VII155" s="254"/>
      <c r="VIJ155" s="254"/>
      <c r="VIK155" s="254"/>
      <c r="VIL155" s="254"/>
      <c r="VIM155" s="254"/>
      <c r="VIN155" s="254"/>
      <c r="VIO155" s="254"/>
      <c r="VIP155" s="254"/>
      <c r="VIQ155" s="254"/>
      <c r="VIR155" s="254"/>
      <c r="VIS155" s="254"/>
      <c r="VIT155" s="254"/>
      <c r="VIU155" s="254"/>
      <c r="VIV155" s="254"/>
      <c r="VIW155" s="254"/>
      <c r="VIX155" s="254"/>
      <c r="VIY155" s="254"/>
      <c r="VIZ155" s="254"/>
      <c r="VJA155" s="254"/>
      <c r="VJB155" s="254"/>
      <c r="VJC155" s="254"/>
      <c r="VJD155" s="254"/>
      <c r="VJE155" s="254"/>
      <c r="VJF155" s="254"/>
      <c r="VJG155" s="254"/>
      <c r="VJH155" s="254"/>
      <c r="VJI155" s="254"/>
      <c r="VJJ155" s="254"/>
      <c r="VJK155" s="254"/>
      <c r="VJL155" s="254"/>
      <c r="VJM155" s="254"/>
      <c r="VJN155" s="254"/>
      <c r="VJO155" s="254"/>
      <c r="VJP155" s="254"/>
      <c r="VJQ155" s="254"/>
      <c r="VJR155" s="254"/>
      <c r="VJS155" s="254"/>
      <c r="VJT155" s="254"/>
      <c r="VJU155" s="254"/>
      <c r="VJV155" s="254"/>
      <c r="VJW155" s="254"/>
      <c r="VJX155" s="254"/>
      <c r="VJY155" s="254"/>
      <c r="VJZ155" s="254"/>
      <c r="VKA155" s="254"/>
      <c r="VKB155" s="254"/>
      <c r="VKC155" s="254"/>
      <c r="VKD155" s="254"/>
      <c r="VKE155" s="254"/>
      <c r="VKF155" s="254"/>
      <c r="VKG155" s="254"/>
      <c r="VKH155" s="254"/>
      <c r="VKI155" s="254"/>
      <c r="VKJ155" s="254"/>
      <c r="VKK155" s="254"/>
      <c r="VKL155" s="254"/>
      <c r="VKM155" s="254"/>
      <c r="VKN155" s="254"/>
      <c r="VKO155" s="254"/>
      <c r="VKP155" s="254"/>
      <c r="VKQ155" s="254"/>
      <c r="VKR155" s="254"/>
      <c r="VKS155" s="254"/>
      <c r="VKT155" s="254"/>
      <c r="VKU155" s="254"/>
      <c r="VKV155" s="254"/>
      <c r="VKW155" s="254"/>
      <c r="VKX155" s="254"/>
      <c r="VKY155" s="254"/>
      <c r="VKZ155" s="254"/>
      <c r="VLA155" s="254"/>
      <c r="VLB155" s="254"/>
      <c r="VLC155" s="254"/>
      <c r="VLD155" s="254"/>
      <c r="VLE155" s="254"/>
      <c r="VLF155" s="254"/>
      <c r="VLG155" s="254"/>
      <c r="VLH155" s="254"/>
      <c r="VLI155" s="254"/>
      <c r="VLJ155" s="254"/>
      <c r="VLK155" s="254"/>
      <c r="VLL155" s="254"/>
      <c r="VLM155" s="254"/>
      <c r="VLN155" s="254"/>
      <c r="VLO155" s="254"/>
      <c r="VLP155" s="254"/>
      <c r="VLQ155" s="254"/>
      <c r="VLR155" s="254"/>
      <c r="VLS155" s="254"/>
      <c r="VLT155" s="254"/>
      <c r="VLU155" s="254"/>
      <c r="VLV155" s="254"/>
      <c r="VLW155" s="254"/>
      <c r="VLX155" s="254"/>
      <c r="VLY155" s="254"/>
      <c r="VLZ155" s="254"/>
      <c r="VMA155" s="254"/>
      <c r="VMB155" s="254"/>
      <c r="VMC155" s="254"/>
      <c r="VMD155" s="254"/>
      <c r="VME155" s="254"/>
      <c r="VMF155" s="254"/>
      <c r="VMG155" s="254"/>
      <c r="VMH155" s="254"/>
      <c r="VMI155" s="254"/>
      <c r="VMJ155" s="254"/>
      <c r="VMK155" s="254"/>
      <c r="VML155" s="254"/>
      <c r="VMM155" s="254"/>
      <c r="VMN155" s="254"/>
      <c r="VMO155" s="254"/>
      <c r="VMP155" s="254"/>
      <c r="VMQ155" s="254"/>
      <c r="VMR155" s="254"/>
      <c r="VMS155" s="254"/>
      <c r="VMT155" s="254"/>
      <c r="VMU155" s="254"/>
      <c r="VMV155" s="254"/>
      <c r="VMW155" s="254"/>
      <c r="VMX155" s="254"/>
      <c r="VMY155" s="254"/>
      <c r="VMZ155" s="254"/>
      <c r="VNA155" s="254"/>
      <c r="VNB155" s="254"/>
      <c r="VNC155" s="254"/>
      <c r="VND155" s="254"/>
      <c r="VNE155" s="254"/>
      <c r="VNF155" s="254"/>
      <c r="VNG155" s="254"/>
      <c r="VNH155" s="254"/>
      <c r="VNI155" s="254"/>
      <c r="VNJ155" s="254"/>
      <c r="VNK155" s="254"/>
      <c r="VNL155" s="254"/>
      <c r="VNM155" s="254"/>
      <c r="VNN155" s="254"/>
      <c r="VNO155" s="254"/>
      <c r="VNP155" s="254"/>
      <c r="VNQ155" s="254"/>
      <c r="VNR155" s="254"/>
      <c r="VNS155" s="254"/>
      <c r="VNT155" s="254"/>
      <c r="VNU155" s="254"/>
      <c r="VNV155" s="254"/>
      <c r="VNW155" s="254"/>
      <c r="VNX155" s="254"/>
      <c r="VNY155" s="254"/>
      <c r="VNZ155" s="254"/>
      <c r="VOA155" s="254"/>
      <c r="VOB155" s="254"/>
      <c r="VOC155" s="254"/>
      <c r="VOD155" s="254"/>
      <c r="VOE155" s="254"/>
      <c r="VOF155" s="254"/>
      <c r="VOG155" s="254"/>
      <c r="VOH155" s="254"/>
      <c r="VOI155" s="254"/>
      <c r="VOJ155" s="254"/>
      <c r="VOK155" s="254"/>
      <c r="VOL155" s="254"/>
      <c r="VOM155" s="254"/>
      <c r="VON155" s="254"/>
      <c r="VOO155" s="254"/>
      <c r="VOP155" s="254"/>
      <c r="VOQ155" s="254"/>
      <c r="VOR155" s="254"/>
      <c r="VOS155" s="254"/>
      <c r="VOT155" s="254"/>
      <c r="VOU155" s="254"/>
      <c r="VOV155" s="254"/>
      <c r="VOW155" s="254"/>
      <c r="VOX155" s="254"/>
      <c r="VOY155" s="254"/>
      <c r="VOZ155" s="254"/>
      <c r="VPA155" s="254"/>
      <c r="VPB155" s="254"/>
      <c r="VPC155" s="254"/>
      <c r="VPD155" s="254"/>
      <c r="VPE155" s="254"/>
      <c r="VPF155" s="254"/>
      <c r="VPG155" s="254"/>
      <c r="VPH155" s="254"/>
      <c r="VPI155" s="254"/>
      <c r="VPJ155" s="254"/>
      <c r="VPK155" s="254"/>
      <c r="VPL155" s="254"/>
      <c r="VPM155" s="254"/>
      <c r="VPN155" s="254"/>
      <c r="VPO155" s="254"/>
      <c r="VPP155" s="254"/>
      <c r="VPQ155" s="254"/>
      <c r="VPR155" s="254"/>
      <c r="VPS155" s="254"/>
      <c r="VPT155" s="254"/>
      <c r="VPU155" s="254"/>
      <c r="VPV155" s="254"/>
      <c r="VPW155" s="254"/>
      <c r="VPX155" s="254"/>
      <c r="VPY155" s="254"/>
      <c r="VPZ155" s="254"/>
      <c r="VQA155" s="254"/>
      <c r="VQB155" s="254"/>
      <c r="VQC155" s="254"/>
      <c r="VQD155" s="254"/>
      <c r="VQE155" s="254"/>
      <c r="VQF155" s="254"/>
      <c r="VQG155" s="254"/>
      <c r="VQH155" s="254"/>
      <c r="VQI155" s="254"/>
      <c r="VQJ155" s="254"/>
      <c r="VQK155" s="254"/>
      <c r="VQL155" s="254"/>
      <c r="VQM155" s="254"/>
      <c r="VQN155" s="254"/>
      <c r="VQO155" s="254"/>
      <c r="VQP155" s="254"/>
      <c r="VQQ155" s="254"/>
      <c r="VQR155" s="254"/>
      <c r="VQS155" s="254"/>
      <c r="VQT155" s="254"/>
      <c r="VQU155" s="254"/>
      <c r="VQV155" s="254"/>
      <c r="VQW155" s="254"/>
      <c r="VQX155" s="254"/>
      <c r="VQY155" s="254"/>
      <c r="VQZ155" s="254"/>
      <c r="VRA155" s="254"/>
      <c r="VRB155" s="254"/>
      <c r="VRC155" s="254"/>
      <c r="VRD155" s="254"/>
      <c r="VRE155" s="254"/>
      <c r="VRF155" s="254"/>
      <c r="VRG155" s="254"/>
      <c r="VRH155" s="254"/>
      <c r="VRI155" s="254"/>
      <c r="VRJ155" s="254"/>
      <c r="VRK155" s="254"/>
      <c r="VRL155" s="254"/>
      <c r="VRM155" s="254"/>
      <c r="VRN155" s="254"/>
      <c r="VRO155" s="254"/>
      <c r="VRP155" s="254"/>
      <c r="VRQ155" s="254"/>
      <c r="VRR155" s="254"/>
      <c r="VRS155" s="254"/>
      <c r="VRT155" s="254"/>
      <c r="VRU155" s="254"/>
      <c r="VRV155" s="254"/>
      <c r="VRW155" s="254"/>
      <c r="VRX155" s="254"/>
      <c r="VRY155" s="254"/>
      <c r="VRZ155" s="254"/>
      <c r="VSA155" s="254"/>
      <c r="VSB155" s="254"/>
      <c r="VSC155" s="254"/>
      <c r="VSD155" s="254"/>
      <c r="VSE155" s="254"/>
      <c r="VSF155" s="254"/>
      <c r="VSG155" s="254"/>
      <c r="VSH155" s="254"/>
      <c r="VSI155" s="254"/>
      <c r="VSJ155" s="254"/>
      <c r="VSK155" s="254"/>
      <c r="VSL155" s="254"/>
      <c r="VSM155" s="254"/>
      <c r="VSN155" s="254"/>
      <c r="VSO155" s="254"/>
      <c r="VSP155" s="254"/>
      <c r="VSQ155" s="254"/>
      <c r="VSR155" s="254"/>
      <c r="VSS155" s="254"/>
      <c r="VST155" s="254"/>
      <c r="VSU155" s="254"/>
      <c r="VSV155" s="254"/>
      <c r="VSW155" s="254"/>
      <c r="VSX155" s="254"/>
      <c r="VSY155" s="254"/>
      <c r="VSZ155" s="254"/>
      <c r="VTA155" s="254"/>
      <c r="VTB155" s="254"/>
      <c r="VTC155" s="254"/>
      <c r="VTD155" s="254"/>
      <c r="VTE155" s="254"/>
      <c r="VTF155" s="254"/>
      <c r="VTG155" s="254"/>
      <c r="VTH155" s="254"/>
      <c r="VTI155" s="254"/>
      <c r="VTJ155" s="254"/>
      <c r="VTK155" s="254"/>
      <c r="VTL155" s="254"/>
      <c r="VTM155" s="254"/>
      <c r="VTN155" s="254"/>
      <c r="VTO155" s="254"/>
      <c r="VTP155" s="254"/>
      <c r="VTQ155" s="254"/>
      <c r="VTR155" s="254"/>
      <c r="VTS155" s="254"/>
      <c r="VTT155" s="254"/>
      <c r="VTU155" s="254"/>
      <c r="VTV155" s="254"/>
      <c r="VTW155" s="254"/>
      <c r="VTX155" s="254"/>
      <c r="VTY155" s="254"/>
      <c r="VTZ155" s="254"/>
      <c r="VUA155" s="254"/>
      <c r="VUB155" s="254"/>
      <c r="VUC155" s="254"/>
      <c r="VUD155" s="254"/>
      <c r="VUE155" s="254"/>
      <c r="VUF155" s="254"/>
      <c r="VUG155" s="254"/>
      <c r="VUH155" s="254"/>
      <c r="VUI155" s="254"/>
      <c r="VUJ155" s="254"/>
      <c r="VUK155" s="254"/>
      <c r="VUL155" s="254"/>
      <c r="VUM155" s="254"/>
      <c r="VUN155" s="254"/>
      <c r="VUO155" s="254"/>
      <c r="VUP155" s="254"/>
      <c r="VUQ155" s="254"/>
      <c r="VUR155" s="254"/>
      <c r="VUS155" s="254"/>
      <c r="VUT155" s="254"/>
      <c r="VUU155" s="254"/>
      <c r="VUV155" s="254"/>
      <c r="VUW155" s="254"/>
      <c r="VUX155" s="254"/>
      <c r="VUY155" s="254"/>
      <c r="VUZ155" s="254"/>
      <c r="VVA155" s="254"/>
      <c r="VVB155" s="254"/>
      <c r="VVC155" s="254"/>
      <c r="VVD155" s="254"/>
      <c r="VVE155" s="254"/>
      <c r="VVF155" s="254"/>
      <c r="VVG155" s="254"/>
      <c r="VVH155" s="254"/>
      <c r="VVI155" s="254"/>
      <c r="VVJ155" s="254"/>
      <c r="VVK155" s="254"/>
      <c r="VVL155" s="254"/>
      <c r="VVM155" s="254"/>
      <c r="VVN155" s="254"/>
      <c r="VVO155" s="254"/>
      <c r="VVP155" s="254"/>
      <c r="VVQ155" s="254"/>
      <c r="VVR155" s="254"/>
      <c r="VVS155" s="254"/>
      <c r="VVT155" s="254"/>
      <c r="VVU155" s="254"/>
      <c r="VVV155" s="254"/>
      <c r="VVW155" s="254"/>
      <c r="VVX155" s="254"/>
      <c r="VVY155" s="254"/>
      <c r="VVZ155" s="254"/>
      <c r="VWA155" s="254"/>
      <c r="VWB155" s="254"/>
      <c r="VWC155" s="254"/>
      <c r="VWD155" s="254"/>
      <c r="VWE155" s="254"/>
      <c r="VWF155" s="254"/>
      <c r="VWG155" s="254"/>
      <c r="VWH155" s="254"/>
      <c r="VWI155" s="254"/>
      <c r="VWJ155" s="254"/>
      <c r="VWK155" s="254"/>
      <c r="VWL155" s="254"/>
      <c r="VWM155" s="254"/>
      <c r="VWN155" s="254"/>
      <c r="VWO155" s="254"/>
      <c r="VWP155" s="254"/>
      <c r="VWQ155" s="254"/>
      <c r="VWR155" s="254"/>
      <c r="VWS155" s="254"/>
      <c r="VWT155" s="254"/>
      <c r="VWU155" s="254"/>
      <c r="VWV155" s="254"/>
      <c r="VWW155" s="254"/>
      <c r="VWX155" s="254"/>
      <c r="VWY155" s="254"/>
      <c r="VWZ155" s="254"/>
      <c r="VXA155" s="254"/>
      <c r="VXB155" s="254"/>
      <c r="VXC155" s="254"/>
      <c r="VXD155" s="254"/>
      <c r="VXE155" s="254"/>
      <c r="VXF155" s="254"/>
      <c r="VXG155" s="254"/>
      <c r="VXH155" s="254"/>
      <c r="VXI155" s="254"/>
      <c r="VXJ155" s="254"/>
      <c r="VXK155" s="254"/>
      <c r="VXL155" s="254"/>
      <c r="VXM155" s="254"/>
      <c r="VXN155" s="254"/>
      <c r="VXO155" s="254"/>
      <c r="VXP155" s="254"/>
      <c r="VXQ155" s="254"/>
      <c r="VXR155" s="254"/>
      <c r="VXS155" s="254"/>
      <c r="VXT155" s="254"/>
      <c r="VXU155" s="254"/>
      <c r="VXV155" s="254"/>
      <c r="VXW155" s="254"/>
      <c r="VXX155" s="254"/>
      <c r="VXY155" s="254"/>
      <c r="VXZ155" s="254"/>
      <c r="VYA155" s="254"/>
      <c r="VYB155" s="254"/>
      <c r="VYC155" s="254"/>
      <c r="VYD155" s="254"/>
      <c r="VYE155" s="254"/>
      <c r="VYF155" s="254"/>
      <c r="VYG155" s="254"/>
      <c r="VYH155" s="254"/>
      <c r="VYI155" s="254"/>
      <c r="VYJ155" s="254"/>
      <c r="VYK155" s="254"/>
      <c r="VYL155" s="254"/>
      <c r="VYM155" s="254"/>
      <c r="VYN155" s="254"/>
      <c r="VYO155" s="254"/>
      <c r="VYP155" s="254"/>
      <c r="VYQ155" s="254"/>
      <c r="VYR155" s="254"/>
      <c r="VYS155" s="254"/>
      <c r="VYT155" s="254"/>
      <c r="VYU155" s="254"/>
      <c r="VYV155" s="254"/>
      <c r="VYW155" s="254"/>
      <c r="VYX155" s="254"/>
      <c r="VYY155" s="254"/>
      <c r="VYZ155" s="254"/>
      <c r="VZA155" s="254"/>
      <c r="VZB155" s="254"/>
      <c r="VZC155" s="254"/>
      <c r="VZD155" s="254"/>
      <c r="VZE155" s="254"/>
      <c r="VZF155" s="254"/>
      <c r="VZG155" s="254"/>
      <c r="VZH155" s="254"/>
      <c r="VZI155" s="254"/>
      <c r="VZJ155" s="254"/>
      <c r="VZK155" s="254"/>
      <c r="VZL155" s="254"/>
      <c r="VZM155" s="254"/>
      <c r="VZN155" s="254"/>
      <c r="VZO155" s="254"/>
      <c r="VZP155" s="254"/>
      <c r="VZQ155" s="254"/>
      <c r="VZR155" s="254"/>
      <c r="VZS155" s="254"/>
      <c r="VZT155" s="254"/>
      <c r="VZU155" s="254"/>
      <c r="VZV155" s="254"/>
      <c r="VZW155" s="254"/>
      <c r="VZX155" s="254"/>
      <c r="VZY155" s="254"/>
      <c r="VZZ155" s="254"/>
      <c r="WAA155" s="254"/>
      <c r="WAB155" s="254"/>
      <c r="WAC155" s="254"/>
      <c r="WAD155" s="254"/>
      <c r="WAE155" s="254"/>
      <c r="WAF155" s="254"/>
      <c r="WAG155" s="254"/>
      <c r="WAH155" s="254"/>
      <c r="WAI155" s="254"/>
      <c r="WAJ155" s="254"/>
      <c r="WAK155" s="254"/>
      <c r="WAL155" s="254"/>
      <c r="WAM155" s="254"/>
      <c r="WAN155" s="254"/>
      <c r="WAO155" s="254"/>
      <c r="WAP155" s="254"/>
      <c r="WAQ155" s="254"/>
      <c r="WAR155" s="254"/>
      <c r="WAS155" s="254"/>
      <c r="WAT155" s="254"/>
      <c r="WAU155" s="254"/>
      <c r="WAV155" s="254"/>
      <c r="WAW155" s="254"/>
      <c r="WAX155" s="254"/>
      <c r="WAY155" s="254"/>
      <c r="WAZ155" s="254"/>
      <c r="WBA155" s="254"/>
      <c r="WBB155" s="254"/>
      <c r="WBC155" s="254"/>
      <c r="WBD155" s="254"/>
      <c r="WBE155" s="254"/>
      <c r="WBF155" s="254"/>
      <c r="WBG155" s="254"/>
      <c r="WBH155" s="254"/>
      <c r="WBI155" s="254"/>
      <c r="WBJ155" s="254"/>
      <c r="WBK155" s="254"/>
      <c r="WBL155" s="254"/>
      <c r="WBM155" s="254"/>
      <c r="WBN155" s="254"/>
      <c r="WBO155" s="254"/>
      <c r="WBP155" s="254"/>
      <c r="WBQ155" s="254"/>
      <c r="WBR155" s="254"/>
      <c r="WBS155" s="254"/>
      <c r="WBT155" s="254"/>
      <c r="WBU155" s="254"/>
      <c r="WBV155" s="254"/>
      <c r="WBW155" s="254"/>
      <c r="WBX155" s="254"/>
      <c r="WBY155" s="254"/>
      <c r="WBZ155" s="254"/>
      <c r="WCA155" s="254"/>
      <c r="WCB155" s="254"/>
      <c r="WCC155" s="254"/>
      <c r="WCD155" s="254"/>
      <c r="WCE155" s="254"/>
      <c r="WCF155" s="254"/>
      <c r="WCG155" s="254"/>
      <c r="WCH155" s="254"/>
      <c r="WCI155" s="254"/>
      <c r="WCJ155" s="254"/>
      <c r="WCK155" s="254"/>
      <c r="WCL155" s="254"/>
      <c r="WCM155" s="254"/>
      <c r="WCN155" s="254"/>
      <c r="WCO155" s="254"/>
      <c r="WCP155" s="254"/>
      <c r="WCQ155" s="254"/>
      <c r="WCR155" s="254"/>
      <c r="WCS155" s="254"/>
      <c r="WCT155" s="254"/>
      <c r="WCU155" s="254"/>
      <c r="WCV155" s="254"/>
      <c r="WCW155" s="254"/>
      <c r="WCX155" s="254"/>
      <c r="WCY155" s="254"/>
      <c r="WCZ155" s="254"/>
      <c r="WDA155" s="254"/>
      <c r="WDB155" s="254"/>
      <c r="WDC155" s="254"/>
      <c r="WDD155" s="254"/>
      <c r="WDE155" s="254"/>
      <c r="WDF155" s="254"/>
      <c r="WDG155" s="254"/>
      <c r="WDH155" s="254"/>
      <c r="WDI155" s="254"/>
      <c r="WDJ155" s="254"/>
      <c r="WDK155" s="254"/>
      <c r="WDL155" s="254"/>
      <c r="WDM155" s="254"/>
      <c r="WDN155" s="254"/>
      <c r="WDO155" s="254"/>
      <c r="WDP155" s="254"/>
      <c r="WDQ155" s="254"/>
      <c r="WDR155" s="254"/>
      <c r="WDS155" s="254"/>
      <c r="WDT155" s="254"/>
      <c r="WDU155" s="254"/>
      <c r="WDV155" s="254"/>
      <c r="WDW155" s="254"/>
      <c r="WDX155" s="254"/>
      <c r="WDY155" s="254"/>
      <c r="WDZ155" s="254"/>
      <c r="WEA155" s="254"/>
      <c r="WEB155" s="254"/>
      <c r="WEC155" s="254"/>
      <c r="WED155" s="254"/>
      <c r="WEE155" s="254"/>
      <c r="WEF155" s="254"/>
      <c r="WEG155" s="254"/>
      <c r="WEH155" s="254"/>
      <c r="WEI155" s="254"/>
      <c r="WEJ155" s="254"/>
      <c r="WEK155" s="254"/>
      <c r="WEL155" s="254"/>
      <c r="WEM155" s="254"/>
      <c r="WEN155" s="254"/>
      <c r="WEO155" s="254"/>
      <c r="WEP155" s="254"/>
      <c r="WEQ155" s="254"/>
      <c r="WER155" s="254"/>
      <c r="WES155" s="254"/>
      <c r="WET155" s="254"/>
      <c r="WEU155" s="254"/>
      <c r="WEV155" s="254"/>
      <c r="WEW155" s="254"/>
      <c r="WEX155" s="254"/>
      <c r="WEY155" s="254"/>
      <c r="WEZ155" s="254"/>
      <c r="WFA155" s="254"/>
      <c r="WFB155" s="254"/>
      <c r="WFC155" s="254"/>
      <c r="WFD155" s="254"/>
      <c r="WFE155" s="254"/>
      <c r="WFF155" s="254"/>
      <c r="WFG155" s="254"/>
      <c r="WFH155" s="254"/>
      <c r="WFI155" s="254"/>
      <c r="WFJ155" s="254"/>
      <c r="WFK155" s="254"/>
      <c r="WFL155" s="254"/>
      <c r="WFM155" s="254"/>
      <c r="WFN155" s="254"/>
      <c r="WFO155" s="254"/>
      <c r="WFP155" s="254"/>
      <c r="WFQ155" s="254"/>
      <c r="WFR155" s="254"/>
      <c r="WFS155" s="254"/>
      <c r="WFT155" s="254"/>
      <c r="WFU155" s="254"/>
      <c r="WFV155" s="254"/>
      <c r="WFW155" s="254"/>
      <c r="WFX155" s="254"/>
      <c r="WFY155" s="254"/>
      <c r="WFZ155" s="254"/>
      <c r="WGA155" s="254"/>
      <c r="WGB155" s="254"/>
      <c r="WGC155" s="254"/>
      <c r="WGD155" s="254"/>
      <c r="WGE155" s="254"/>
      <c r="WGF155" s="254"/>
      <c r="WGG155" s="254"/>
      <c r="WGH155" s="254"/>
      <c r="WGI155" s="254"/>
      <c r="WGJ155" s="254"/>
      <c r="WGK155" s="254"/>
      <c r="WGL155" s="254"/>
      <c r="WGM155" s="254"/>
      <c r="WGN155" s="254"/>
      <c r="WGO155" s="254"/>
      <c r="WGP155" s="254"/>
      <c r="WGQ155" s="254"/>
      <c r="WGR155" s="254"/>
      <c r="WGS155" s="254"/>
      <c r="WGT155" s="254"/>
      <c r="WGU155" s="254"/>
      <c r="WGV155" s="254"/>
      <c r="WGW155" s="254"/>
      <c r="WGX155" s="254"/>
      <c r="WGY155" s="254"/>
      <c r="WGZ155" s="254"/>
      <c r="WHA155" s="254"/>
      <c r="WHB155" s="254"/>
      <c r="WHC155" s="254"/>
      <c r="WHD155" s="254"/>
      <c r="WHE155" s="254"/>
      <c r="WHF155" s="254"/>
      <c r="WHG155" s="254"/>
      <c r="WHH155" s="254"/>
      <c r="WHI155" s="254"/>
      <c r="WHJ155" s="254"/>
      <c r="WHK155" s="254"/>
      <c r="WHL155" s="254"/>
      <c r="WHM155" s="254"/>
      <c r="WHN155" s="254"/>
      <c r="WHO155" s="254"/>
      <c r="WHP155" s="254"/>
      <c r="WHQ155" s="254"/>
      <c r="WHR155" s="254"/>
      <c r="WHS155" s="254"/>
      <c r="WHT155" s="254"/>
      <c r="WHU155" s="254"/>
      <c r="WHV155" s="254"/>
      <c r="WHW155" s="254"/>
      <c r="WHX155" s="254"/>
      <c r="WHY155" s="254"/>
      <c r="WHZ155" s="254"/>
      <c r="WIA155" s="254"/>
      <c r="WIB155" s="254"/>
      <c r="WIC155" s="254"/>
      <c r="WID155" s="254"/>
      <c r="WIE155" s="254"/>
      <c r="WIF155" s="254"/>
      <c r="WIG155" s="254"/>
      <c r="WIH155" s="254"/>
      <c r="WII155" s="254"/>
      <c r="WIJ155" s="254"/>
      <c r="WIK155" s="254"/>
      <c r="WIL155" s="254"/>
      <c r="WIM155" s="254"/>
      <c r="WIN155" s="254"/>
      <c r="WIO155" s="254"/>
      <c r="WIP155" s="254"/>
      <c r="WIQ155" s="254"/>
      <c r="WIR155" s="254"/>
      <c r="WIS155" s="254"/>
      <c r="WIT155" s="254"/>
      <c r="WIU155" s="254"/>
      <c r="WIV155" s="254"/>
      <c r="WIW155" s="254"/>
      <c r="WIX155" s="254"/>
      <c r="WIY155" s="254"/>
      <c r="WIZ155" s="254"/>
      <c r="WJA155" s="254"/>
      <c r="WJB155" s="254"/>
      <c r="WJC155" s="254"/>
      <c r="WJD155" s="254"/>
      <c r="WJE155" s="254"/>
      <c r="WJF155" s="254"/>
      <c r="WJG155" s="254"/>
      <c r="WJH155" s="254"/>
      <c r="WJI155" s="254"/>
      <c r="WJJ155" s="254"/>
      <c r="WJK155" s="254"/>
      <c r="WJL155" s="254"/>
      <c r="WJM155" s="254"/>
      <c r="WJN155" s="254"/>
      <c r="WJO155" s="254"/>
      <c r="WJP155" s="254"/>
      <c r="WJQ155" s="254"/>
      <c r="WJR155" s="254"/>
      <c r="WJS155" s="254"/>
      <c r="WJT155" s="254"/>
      <c r="WJU155" s="254"/>
      <c r="WJV155" s="254"/>
      <c r="WJW155" s="254"/>
      <c r="WJX155" s="254"/>
      <c r="WJY155" s="254"/>
      <c r="WJZ155" s="254"/>
      <c r="WKA155" s="254"/>
      <c r="WKB155" s="254"/>
      <c r="WKC155" s="254"/>
      <c r="WKD155" s="254"/>
      <c r="WKE155" s="254"/>
      <c r="WKF155" s="254"/>
      <c r="WKG155" s="254"/>
      <c r="WKH155" s="254"/>
      <c r="WKI155" s="254"/>
      <c r="WKJ155" s="254"/>
      <c r="WKK155" s="254"/>
      <c r="WKL155" s="254"/>
      <c r="WKM155" s="254"/>
      <c r="WKN155" s="254"/>
      <c r="WKO155" s="254"/>
      <c r="WKP155" s="254"/>
      <c r="WKQ155" s="254"/>
      <c r="WKR155" s="254"/>
      <c r="WKS155" s="254"/>
      <c r="WKT155" s="254"/>
      <c r="WKU155" s="254"/>
      <c r="WKV155" s="254"/>
      <c r="WKW155" s="254"/>
      <c r="WKX155" s="254"/>
      <c r="WKY155" s="254"/>
      <c r="WKZ155" s="254"/>
      <c r="WLA155" s="254"/>
      <c r="WLB155" s="254"/>
      <c r="WLC155" s="254"/>
      <c r="WLD155" s="254"/>
      <c r="WLE155" s="254"/>
      <c r="WLF155" s="254"/>
      <c r="WLG155" s="254"/>
      <c r="WLH155" s="254"/>
      <c r="WLI155" s="254"/>
      <c r="WLJ155" s="254"/>
      <c r="WLK155" s="254"/>
      <c r="WLL155" s="254"/>
      <c r="WLM155" s="254"/>
      <c r="WLN155" s="254"/>
      <c r="WLO155" s="254"/>
      <c r="WLP155" s="254"/>
      <c r="WLQ155" s="254"/>
      <c r="WLR155" s="254"/>
      <c r="WLS155" s="254"/>
      <c r="WLT155" s="254"/>
      <c r="WLU155" s="254"/>
      <c r="WLV155" s="254"/>
      <c r="WLW155" s="254"/>
      <c r="WLX155" s="254"/>
      <c r="WLY155" s="254"/>
      <c r="WLZ155" s="254"/>
      <c r="WMA155" s="254"/>
      <c r="WMB155" s="254"/>
      <c r="WMC155" s="254"/>
      <c r="WMD155" s="254"/>
      <c r="WME155" s="254"/>
      <c r="WMF155" s="254"/>
      <c r="WMG155" s="254"/>
      <c r="WMH155" s="254"/>
      <c r="WMI155" s="254"/>
      <c r="WMJ155" s="254"/>
      <c r="WMK155" s="254"/>
      <c r="WML155" s="254"/>
      <c r="WMM155" s="254"/>
      <c r="WMN155" s="254"/>
      <c r="WMO155" s="254"/>
      <c r="WMP155" s="254"/>
      <c r="WMQ155" s="254"/>
      <c r="WMR155" s="254"/>
      <c r="WMS155" s="254"/>
      <c r="WMT155" s="254"/>
      <c r="WMU155" s="254"/>
      <c r="WMV155" s="254"/>
      <c r="WMW155" s="254"/>
      <c r="WMX155" s="254"/>
      <c r="WMY155" s="254"/>
      <c r="WMZ155" s="254"/>
      <c r="WNA155" s="254"/>
      <c r="WNB155" s="254"/>
      <c r="WNC155" s="254"/>
      <c r="WND155" s="254"/>
      <c r="WNE155" s="254"/>
      <c r="WNF155" s="254"/>
      <c r="WNG155" s="254"/>
      <c r="WNH155" s="254"/>
      <c r="WNI155" s="254"/>
      <c r="WNJ155" s="254"/>
      <c r="WNK155" s="254"/>
      <c r="WNL155" s="254"/>
      <c r="WNM155" s="254"/>
      <c r="WNN155" s="254"/>
      <c r="WNO155" s="254"/>
      <c r="WNP155" s="254"/>
      <c r="WNQ155" s="254"/>
      <c r="WNR155" s="254"/>
      <c r="WNS155" s="254"/>
      <c r="WNT155" s="254"/>
      <c r="WNU155" s="254"/>
      <c r="WNV155" s="254"/>
      <c r="WNW155" s="254"/>
      <c r="WNX155" s="254"/>
      <c r="WNY155" s="254"/>
      <c r="WNZ155" s="254"/>
      <c r="WOA155" s="254"/>
      <c r="WOB155" s="254"/>
      <c r="WOC155" s="254"/>
      <c r="WOD155" s="254"/>
      <c r="WOE155" s="254"/>
      <c r="WOF155" s="254"/>
      <c r="WOG155" s="254"/>
      <c r="WOH155" s="254"/>
      <c r="WOI155" s="254"/>
      <c r="WOJ155" s="254"/>
      <c r="WOK155" s="254"/>
      <c r="WOL155" s="254"/>
      <c r="WOM155" s="254"/>
      <c r="WON155" s="254"/>
      <c r="WOO155" s="254"/>
      <c r="WOP155" s="254"/>
      <c r="WOQ155" s="254"/>
      <c r="WOR155" s="254"/>
      <c r="WOS155" s="254"/>
      <c r="WOT155" s="254"/>
      <c r="WOU155" s="254"/>
      <c r="WOV155" s="254"/>
      <c r="WOW155" s="254"/>
      <c r="WOX155" s="254"/>
      <c r="WOY155" s="254"/>
      <c r="WOZ155" s="254"/>
      <c r="WPA155" s="254"/>
      <c r="WPB155" s="254"/>
      <c r="WPC155" s="254"/>
      <c r="WPD155" s="254"/>
      <c r="WPE155" s="254"/>
      <c r="WPF155" s="254"/>
      <c r="WPG155" s="254"/>
      <c r="WPH155" s="254"/>
      <c r="WPI155" s="254"/>
      <c r="WPJ155" s="254"/>
      <c r="WPK155" s="254"/>
      <c r="WPL155" s="254"/>
      <c r="WPM155" s="254"/>
      <c r="WPN155" s="254"/>
      <c r="WPO155" s="254"/>
      <c r="WPP155" s="254"/>
      <c r="WPQ155" s="254"/>
      <c r="WPR155" s="254"/>
      <c r="WPS155" s="254"/>
      <c r="WPT155" s="254"/>
      <c r="WPU155" s="254"/>
      <c r="WPV155" s="254"/>
      <c r="WPW155" s="254"/>
      <c r="WPX155" s="254"/>
      <c r="WPY155" s="254"/>
      <c r="WPZ155" s="254"/>
      <c r="WQA155" s="254"/>
      <c r="WQB155" s="254"/>
      <c r="WQC155" s="254"/>
      <c r="WQD155" s="254"/>
      <c r="WQE155" s="254"/>
      <c r="WQF155" s="254"/>
      <c r="WQG155" s="254"/>
      <c r="WQH155" s="254"/>
      <c r="WQI155" s="254"/>
      <c r="WQJ155" s="254"/>
      <c r="WQK155" s="254"/>
      <c r="WQL155" s="254"/>
      <c r="WQM155" s="254"/>
      <c r="WQN155" s="254"/>
      <c r="WQO155" s="254"/>
      <c r="WQP155" s="254"/>
      <c r="WQQ155" s="254"/>
      <c r="WQR155" s="254"/>
      <c r="WQS155" s="254"/>
      <c r="WQT155" s="254"/>
      <c r="WQU155" s="254"/>
      <c r="WQV155" s="254"/>
      <c r="WQW155" s="254"/>
      <c r="WQX155" s="254"/>
      <c r="WQY155" s="254"/>
      <c r="WQZ155" s="254"/>
      <c r="WRA155" s="254"/>
      <c r="WRB155" s="254"/>
      <c r="WRC155" s="254"/>
      <c r="WRD155" s="254"/>
      <c r="WRE155" s="254"/>
      <c r="WRF155" s="254"/>
      <c r="WRG155" s="254"/>
      <c r="WRH155" s="254"/>
      <c r="WRI155" s="254"/>
      <c r="WRJ155" s="254"/>
      <c r="WRK155" s="254"/>
      <c r="WRL155" s="254"/>
      <c r="WRM155" s="254"/>
      <c r="WRN155" s="254"/>
      <c r="WRO155" s="254"/>
      <c r="WRP155" s="254"/>
      <c r="WRQ155" s="254"/>
      <c r="WRR155" s="254"/>
      <c r="WRS155" s="254"/>
      <c r="WRT155" s="254"/>
      <c r="WRU155" s="254"/>
      <c r="WRV155" s="254"/>
      <c r="WRW155" s="254"/>
      <c r="WRX155" s="254"/>
      <c r="WRY155" s="254"/>
      <c r="WRZ155" s="254"/>
      <c r="WSA155" s="254"/>
      <c r="WSB155" s="254"/>
      <c r="WSC155" s="254"/>
      <c r="WSD155" s="254"/>
      <c r="WSE155" s="254"/>
      <c r="WSF155" s="254"/>
      <c r="WSG155" s="254"/>
      <c r="WSH155" s="254"/>
      <c r="WSI155" s="254"/>
      <c r="WSJ155" s="254"/>
      <c r="WSK155" s="254"/>
      <c r="WSL155" s="254"/>
      <c r="WSM155" s="254"/>
      <c r="WSN155" s="254"/>
      <c r="WSO155" s="254"/>
      <c r="WSP155" s="254"/>
      <c r="WSQ155" s="254"/>
      <c r="WSR155" s="254"/>
      <c r="WSS155" s="254"/>
      <c r="WST155" s="254"/>
      <c r="WSU155" s="254"/>
      <c r="WSV155" s="254"/>
      <c r="WSW155" s="254"/>
      <c r="WSX155" s="254"/>
      <c r="WSY155" s="254"/>
      <c r="WSZ155" s="254"/>
      <c r="WTA155" s="254"/>
      <c r="WTB155" s="254"/>
      <c r="WTC155" s="254"/>
      <c r="WTD155" s="254"/>
      <c r="WTE155" s="254"/>
      <c r="WTF155" s="254"/>
      <c r="WTG155" s="254"/>
      <c r="WTH155" s="254"/>
      <c r="WTI155" s="254"/>
      <c r="WTJ155" s="254"/>
      <c r="WTK155" s="254"/>
      <c r="WTL155" s="254"/>
      <c r="WTM155" s="254"/>
      <c r="WTN155" s="254"/>
      <c r="WTO155" s="254"/>
      <c r="WTP155" s="254"/>
      <c r="WTQ155" s="254"/>
      <c r="WTR155" s="254"/>
      <c r="WTS155" s="254"/>
      <c r="WTT155" s="254"/>
      <c r="WTU155" s="254"/>
      <c r="WTV155" s="254"/>
      <c r="WTW155" s="254"/>
      <c r="WTX155" s="254"/>
      <c r="WTY155" s="254"/>
      <c r="WTZ155" s="254"/>
      <c r="WUA155" s="254"/>
      <c r="WUB155" s="254"/>
      <c r="WUC155" s="254"/>
      <c r="WUD155" s="254"/>
      <c r="WUE155" s="254"/>
      <c r="WUF155" s="254"/>
      <c r="WUG155" s="254"/>
      <c r="WUH155" s="254"/>
      <c r="WUI155" s="254"/>
      <c r="WUJ155" s="254"/>
      <c r="WUK155" s="254"/>
      <c r="WUL155" s="254"/>
      <c r="WUM155" s="254"/>
      <c r="WUN155" s="254"/>
      <c r="WUO155" s="254"/>
      <c r="WUP155" s="254"/>
      <c r="WUQ155" s="254"/>
      <c r="WUR155" s="254"/>
      <c r="WUS155" s="254"/>
      <c r="WUT155" s="254"/>
      <c r="WUU155" s="254"/>
      <c r="WUV155" s="254"/>
      <c r="WUW155" s="254"/>
      <c r="WUX155" s="254"/>
      <c r="WUY155" s="254"/>
      <c r="WUZ155" s="254"/>
      <c r="WVA155" s="254"/>
      <c r="WVB155" s="254"/>
      <c r="WVC155" s="254"/>
      <c r="WVD155" s="254"/>
      <c r="WVE155" s="254"/>
      <c r="WVF155" s="254"/>
      <c r="WVG155" s="254"/>
      <c r="WVH155" s="254"/>
      <c r="WVI155" s="254"/>
      <c r="WVJ155" s="254"/>
      <c r="WVK155" s="254"/>
      <c r="WVL155" s="254"/>
      <c r="WVM155" s="254"/>
      <c r="WVN155" s="254"/>
      <c r="WVO155" s="254"/>
      <c r="WVP155" s="254"/>
      <c r="WVQ155" s="254"/>
      <c r="WVR155" s="254"/>
      <c r="WVS155" s="254"/>
      <c r="WVT155" s="254"/>
      <c r="WVU155" s="254"/>
      <c r="WVV155" s="254"/>
      <c r="WVW155" s="254"/>
      <c r="WVX155" s="254"/>
      <c r="WVY155" s="254"/>
      <c r="WVZ155" s="254"/>
      <c r="WWA155" s="254"/>
      <c r="WWB155" s="254"/>
      <c r="WWC155" s="254"/>
      <c r="WWD155" s="254"/>
      <c r="WWE155" s="254"/>
      <c r="WWF155" s="254"/>
      <c r="WWG155" s="254"/>
      <c r="WWH155" s="254"/>
      <c r="WWI155" s="254"/>
      <c r="WWJ155" s="254"/>
      <c r="WWK155" s="254"/>
      <c r="WWL155" s="254"/>
      <c r="WWM155" s="254"/>
      <c r="WWN155" s="254"/>
      <c r="WWO155" s="254"/>
      <c r="WWP155" s="254"/>
      <c r="WWQ155" s="254"/>
      <c r="WWR155" s="254"/>
      <c r="WWS155" s="254"/>
      <c r="WWT155" s="254"/>
      <c r="WWU155" s="254"/>
      <c r="WWV155" s="254"/>
      <c r="WWW155" s="254"/>
      <c r="WWX155" s="254"/>
      <c r="WWY155" s="254"/>
      <c r="WWZ155" s="254"/>
      <c r="WXA155" s="254"/>
      <c r="WXB155" s="254"/>
      <c r="WXC155" s="254"/>
      <c r="WXD155" s="254"/>
      <c r="WXE155" s="254"/>
      <c r="WXF155" s="254"/>
      <c r="WXG155" s="254"/>
      <c r="WXH155" s="254"/>
      <c r="WXI155" s="254"/>
      <c r="WXJ155" s="254"/>
      <c r="WXK155" s="254"/>
      <c r="WXL155" s="254"/>
      <c r="WXM155" s="254"/>
      <c r="WXN155" s="254"/>
      <c r="WXO155" s="254"/>
      <c r="WXP155" s="254"/>
      <c r="WXQ155" s="254"/>
      <c r="WXR155" s="254"/>
      <c r="WXS155" s="254"/>
      <c r="WXT155" s="254"/>
      <c r="WXU155" s="254"/>
      <c r="WXV155" s="254"/>
      <c r="WXW155" s="254"/>
      <c r="WXX155" s="254"/>
      <c r="WXY155" s="254"/>
      <c r="WXZ155" s="254"/>
      <c r="WYA155" s="254"/>
      <c r="WYB155" s="254"/>
      <c r="WYC155" s="254"/>
      <c r="WYD155" s="254"/>
      <c r="WYE155" s="254"/>
      <c r="WYF155" s="254"/>
      <c r="WYG155" s="254"/>
      <c r="WYH155" s="254"/>
      <c r="WYI155" s="254"/>
      <c r="WYJ155" s="254"/>
      <c r="WYK155" s="254"/>
      <c r="WYL155" s="254"/>
      <c r="WYM155" s="254"/>
      <c r="WYN155" s="254"/>
      <c r="WYO155" s="254"/>
      <c r="WYP155" s="254"/>
      <c r="WYQ155" s="254"/>
      <c r="WYR155" s="254"/>
      <c r="WYS155" s="254"/>
      <c r="WYT155" s="254"/>
      <c r="WYU155" s="254"/>
      <c r="WYV155" s="254"/>
      <c r="WYW155" s="254"/>
      <c r="WYX155" s="254"/>
      <c r="WYY155" s="254"/>
      <c r="WYZ155" s="254"/>
      <c r="WZA155" s="254"/>
      <c r="WZB155" s="254"/>
      <c r="WZC155" s="254"/>
      <c r="WZD155" s="254"/>
      <c r="WZE155" s="254"/>
      <c r="WZF155" s="254"/>
      <c r="WZG155" s="254"/>
      <c r="WZH155" s="254"/>
      <c r="WZI155" s="254"/>
      <c r="WZJ155" s="254"/>
      <c r="WZK155" s="254"/>
      <c r="WZL155" s="254"/>
      <c r="WZM155" s="254"/>
      <c r="WZN155" s="254"/>
      <c r="WZO155" s="254"/>
      <c r="WZP155" s="254"/>
      <c r="WZQ155" s="254"/>
      <c r="WZR155" s="254"/>
      <c r="WZS155" s="254"/>
      <c r="WZT155" s="254"/>
      <c r="WZU155" s="254"/>
      <c r="WZV155" s="254"/>
      <c r="WZW155" s="254"/>
      <c r="WZX155" s="254"/>
      <c r="WZY155" s="254"/>
      <c r="WZZ155" s="254"/>
      <c r="XAA155" s="254"/>
      <c r="XAB155" s="254"/>
      <c r="XAC155" s="254"/>
      <c r="XAD155" s="254"/>
      <c r="XAE155" s="254"/>
      <c r="XAF155" s="254"/>
      <c r="XAG155" s="254"/>
      <c r="XAH155" s="254"/>
      <c r="XAI155" s="254"/>
      <c r="XAJ155" s="254"/>
      <c r="XAK155" s="254"/>
      <c r="XAL155" s="254"/>
      <c r="XAM155" s="254"/>
      <c r="XAN155" s="254"/>
      <c r="XAO155" s="254"/>
      <c r="XAP155" s="254"/>
      <c r="XAQ155" s="254"/>
      <c r="XAR155" s="254"/>
      <c r="XAS155" s="254"/>
      <c r="XAT155" s="254"/>
      <c r="XAU155" s="254"/>
      <c r="XAV155" s="254"/>
      <c r="XAW155" s="254"/>
      <c r="XAX155" s="254"/>
      <c r="XAY155" s="254"/>
      <c r="XAZ155" s="254"/>
      <c r="XBA155" s="254"/>
      <c r="XBB155" s="254"/>
      <c r="XBC155" s="254"/>
      <c r="XBD155" s="254"/>
      <c r="XBE155" s="254"/>
      <c r="XBF155" s="254"/>
      <c r="XBG155" s="254"/>
      <c r="XBH155" s="254"/>
      <c r="XBI155" s="254"/>
      <c r="XBJ155" s="254"/>
      <c r="XBK155" s="254"/>
      <c r="XBL155" s="254"/>
      <c r="XBM155" s="254"/>
      <c r="XBN155" s="254"/>
      <c r="XBO155" s="254"/>
      <c r="XBP155" s="254"/>
      <c r="XBQ155" s="254"/>
      <c r="XBR155" s="254"/>
      <c r="XBS155" s="254"/>
      <c r="XBT155" s="254"/>
      <c r="XBU155" s="254"/>
      <c r="XBV155" s="254"/>
      <c r="XBW155" s="254"/>
      <c r="XBX155" s="254"/>
      <c r="XBY155" s="254"/>
      <c r="XBZ155" s="254"/>
      <c r="XCA155" s="254"/>
      <c r="XCB155" s="254"/>
      <c r="XCC155" s="254"/>
      <c r="XCD155" s="254"/>
      <c r="XCE155" s="254"/>
      <c r="XCF155" s="254"/>
      <c r="XCG155" s="254"/>
      <c r="XCH155" s="254"/>
      <c r="XCI155" s="254"/>
      <c r="XCJ155" s="254"/>
      <c r="XCK155" s="254"/>
      <c r="XCL155" s="254"/>
      <c r="XCM155" s="254"/>
      <c r="XCN155" s="254"/>
      <c r="XCO155" s="254"/>
      <c r="XCP155" s="254"/>
      <c r="XCQ155" s="254"/>
      <c r="XCR155" s="254"/>
      <c r="XCS155" s="254"/>
      <c r="XCT155" s="254"/>
      <c r="XCU155" s="254"/>
      <c r="XCV155" s="254"/>
      <c r="XCW155" s="254"/>
      <c r="XCX155" s="254"/>
      <c r="XCY155" s="254"/>
      <c r="XCZ155" s="254"/>
      <c r="XDA155" s="254"/>
      <c r="XDB155" s="254"/>
      <c r="XDC155" s="254"/>
      <c r="XDD155" s="254"/>
      <c r="XDE155" s="254"/>
      <c r="XDF155" s="254"/>
      <c r="XDG155" s="254"/>
      <c r="XDH155" s="254"/>
      <c r="XDI155" s="254"/>
      <c r="XDJ155" s="254"/>
      <c r="XDK155" s="254"/>
      <c r="XDL155" s="254"/>
      <c r="XDM155" s="254"/>
      <c r="XDN155" s="254"/>
      <c r="XDO155" s="254"/>
      <c r="XDP155" s="254"/>
      <c r="XDQ155" s="254"/>
      <c r="XDR155" s="254"/>
      <c r="XDS155" s="254"/>
      <c r="XDT155" s="254"/>
      <c r="XDU155" s="254"/>
      <c r="XDV155" s="254"/>
      <c r="XDW155" s="254"/>
      <c r="XDX155" s="254"/>
      <c r="XDY155" s="254"/>
      <c r="XDZ155" s="254"/>
      <c r="XEA155" s="254"/>
      <c r="XEB155" s="254"/>
      <c r="XEC155" s="254"/>
      <c r="XED155" s="254"/>
      <c r="XEE155" s="254"/>
      <c r="XEF155" s="254"/>
      <c r="XEG155" s="254"/>
      <c r="XEH155" s="254"/>
    </row>
    <row r="156" spans="1:16362" s="18" customFormat="1" ht="15.75" x14ac:dyDescent="0.25">
      <c r="B156" s="10"/>
      <c r="C156" s="17"/>
      <c r="D156" s="12"/>
      <c r="E156" s="109" t="s">
        <v>176</v>
      </c>
      <c r="F156" s="740"/>
      <c r="G156" s="736">
        <v>0.9</v>
      </c>
      <c r="H156" s="19">
        <f>G156*M156/100</f>
        <v>0</v>
      </c>
      <c r="I156" s="13">
        <f>G156*N156/100</f>
        <v>0</v>
      </c>
      <c r="J156" s="13">
        <f>G156*O156/100</f>
        <v>0.89910000000000012</v>
      </c>
      <c r="K156" s="14">
        <f>G156*P156/100</f>
        <v>3.6540000000000004</v>
      </c>
      <c r="L156" s="1"/>
      <c r="M156" s="15">
        <v>0</v>
      </c>
      <c r="N156" s="15">
        <v>0</v>
      </c>
      <c r="O156" s="691">
        <v>99.9</v>
      </c>
      <c r="P156" s="15">
        <v>406</v>
      </c>
      <c r="Q156" s="264"/>
      <c r="R156" s="264"/>
      <c r="S156" s="264"/>
      <c r="T156" s="264"/>
      <c r="U156" s="264"/>
      <c r="V156" s="264"/>
      <c r="W156" s="264"/>
      <c r="X156" s="264"/>
      <c r="Y156" s="264"/>
      <c r="Z156" s="264"/>
      <c r="AA156" s="264"/>
      <c r="AB156" s="264"/>
      <c r="AC156" s="264"/>
      <c r="AD156" s="264"/>
      <c r="AE156" s="264"/>
      <c r="AF156" s="264"/>
      <c r="AG156" s="264"/>
      <c r="AH156" s="264"/>
      <c r="AI156" s="264"/>
      <c r="AJ156" s="264"/>
      <c r="AK156" s="264"/>
      <c r="AL156" s="264"/>
      <c r="AM156" s="264"/>
      <c r="AN156" s="264"/>
      <c r="AO156" s="264"/>
      <c r="AP156" s="264"/>
      <c r="AQ156" s="264"/>
      <c r="AR156" s="264"/>
      <c r="AS156" s="264"/>
      <c r="AT156" s="264"/>
      <c r="AU156" s="78"/>
    </row>
    <row r="157" spans="1:16362" s="18" customFormat="1" ht="15.75" x14ac:dyDescent="0.25">
      <c r="B157" s="10"/>
      <c r="C157" s="17"/>
      <c r="D157" s="12"/>
      <c r="E157" s="109" t="s">
        <v>36</v>
      </c>
      <c r="F157" s="740"/>
      <c r="G157" s="736">
        <v>5.5</v>
      </c>
      <c r="H157" s="19">
        <f>G157*M157/100</f>
        <v>0</v>
      </c>
      <c r="I157" s="13">
        <f>G157*N157/100</f>
        <v>0</v>
      </c>
      <c r="J157" s="13">
        <f>G157*O157/100</f>
        <v>5.4945000000000004</v>
      </c>
      <c r="K157" s="14">
        <f>G157*P157/100</f>
        <v>22.33</v>
      </c>
      <c r="L157" s="1"/>
      <c r="M157" s="15">
        <v>0</v>
      </c>
      <c r="N157" s="15">
        <v>0</v>
      </c>
      <c r="O157" s="691">
        <v>99.9</v>
      </c>
      <c r="P157" s="15">
        <v>406</v>
      </c>
      <c r="Q157" s="264"/>
      <c r="R157" s="264"/>
      <c r="S157" s="264"/>
      <c r="T157" s="264"/>
      <c r="U157" s="264"/>
      <c r="V157" s="264"/>
      <c r="W157" s="264"/>
      <c r="X157" s="264"/>
      <c r="Y157" s="264"/>
      <c r="Z157" s="264"/>
      <c r="AA157" s="264"/>
      <c r="AB157" s="264"/>
      <c r="AC157" s="264"/>
      <c r="AD157" s="264"/>
      <c r="AE157" s="264"/>
      <c r="AF157" s="264"/>
      <c r="AG157" s="264"/>
      <c r="AH157" s="264"/>
      <c r="AI157" s="264"/>
      <c r="AJ157" s="264"/>
      <c r="AK157" s="264"/>
      <c r="AL157" s="264"/>
      <c r="AM157" s="264"/>
      <c r="AN157" s="264"/>
      <c r="AO157" s="264"/>
      <c r="AP157" s="264"/>
      <c r="AQ157" s="264"/>
      <c r="AR157" s="264"/>
      <c r="AS157" s="264"/>
      <c r="AT157" s="264"/>
      <c r="AU157" s="78"/>
    </row>
    <row r="158" spans="1:16362" s="18" customFormat="1" x14ac:dyDescent="0.25">
      <c r="B158" s="10"/>
      <c r="C158" s="17"/>
      <c r="D158" s="10"/>
      <c r="E158" s="63" t="s">
        <v>21</v>
      </c>
      <c r="F158" s="982"/>
      <c r="G158" s="982"/>
      <c r="H158" s="22">
        <f t="shared" ref="H158:K158" si="59">SUM(H151:H157)</f>
        <v>5.7185000000000006</v>
      </c>
      <c r="I158" s="22">
        <f t="shared" si="59"/>
        <v>8.3365000000000009</v>
      </c>
      <c r="J158" s="22">
        <f t="shared" si="59"/>
        <v>23.413600000000002</v>
      </c>
      <c r="K158" s="22">
        <f t="shared" si="59"/>
        <v>190.69400000000002</v>
      </c>
      <c r="L158" s="1"/>
      <c r="O158" s="61"/>
      <c r="Q158" s="264"/>
      <c r="R158" s="264"/>
      <c r="S158" s="264"/>
      <c r="T158" s="264"/>
      <c r="U158" s="264"/>
      <c r="V158" s="264"/>
      <c r="W158" s="264"/>
      <c r="X158" s="264"/>
      <c r="Y158" s="264"/>
      <c r="Z158" s="264"/>
      <c r="AA158" s="264"/>
      <c r="AB158" s="264"/>
      <c r="AC158" s="264"/>
      <c r="AD158" s="264"/>
      <c r="AE158" s="264"/>
      <c r="AF158" s="264"/>
      <c r="AG158" s="264"/>
      <c r="AH158" s="264"/>
      <c r="AI158" s="264"/>
      <c r="AJ158" s="264"/>
      <c r="AK158" s="264"/>
      <c r="AL158" s="264"/>
      <c r="AM158" s="264"/>
      <c r="AN158" s="264"/>
      <c r="AO158" s="264"/>
      <c r="AP158" s="264"/>
      <c r="AQ158" s="264"/>
      <c r="AR158" s="264"/>
      <c r="AS158" s="264"/>
      <c r="AT158" s="264"/>
      <c r="AU158" s="78"/>
    </row>
    <row r="159" spans="1:16362" s="50" customFormat="1" ht="15" customHeight="1" x14ac:dyDescent="0.25">
      <c r="B159" s="135"/>
      <c r="C159" s="239" t="s">
        <v>245</v>
      </c>
      <c r="D159" s="158">
        <v>100</v>
      </c>
      <c r="E159" s="62" t="s">
        <v>130</v>
      </c>
      <c r="F159" s="733"/>
      <c r="G159" s="736">
        <v>100</v>
      </c>
      <c r="H159" s="82">
        <f>G159*M159/100</f>
        <v>2.8</v>
      </c>
      <c r="I159" s="22">
        <f>G159*N159/100</f>
        <v>2.5</v>
      </c>
      <c r="J159" s="22">
        <f>G159*O159/100</f>
        <v>4.7</v>
      </c>
      <c r="K159" s="22">
        <f>G159*P159/100</f>
        <v>52</v>
      </c>
      <c r="L159" s="1"/>
      <c r="M159" s="83">
        <v>2.8</v>
      </c>
      <c r="N159" s="83">
        <v>2.5</v>
      </c>
      <c r="O159" s="692">
        <v>4.7</v>
      </c>
      <c r="P159" s="249">
        <v>52</v>
      </c>
      <c r="Q159" s="264"/>
      <c r="R159" s="264"/>
      <c r="S159" s="264"/>
      <c r="T159" s="264"/>
      <c r="U159" s="264"/>
      <c r="V159" s="264"/>
      <c r="W159" s="264"/>
      <c r="X159" s="264"/>
      <c r="Y159" s="264"/>
      <c r="Z159" s="264"/>
      <c r="AA159" s="264"/>
      <c r="AB159" s="264"/>
      <c r="AC159" s="264"/>
      <c r="AD159" s="264"/>
      <c r="AE159" s="264"/>
      <c r="AF159" s="264"/>
      <c r="AG159" s="264"/>
      <c r="AH159" s="264"/>
      <c r="AI159" s="264"/>
      <c r="AJ159" s="264"/>
      <c r="AK159" s="264"/>
      <c r="AL159" s="264"/>
      <c r="AM159" s="264"/>
      <c r="AN159" s="264"/>
      <c r="AO159" s="264"/>
      <c r="AP159" s="264"/>
      <c r="AQ159" s="264"/>
      <c r="AR159" s="264"/>
      <c r="AS159" s="264"/>
      <c r="AT159" s="264"/>
      <c r="AU159" s="159"/>
    </row>
    <row r="160" spans="1:16362" s="27" customFormat="1" x14ac:dyDescent="0.25">
      <c r="A160" s="689"/>
      <c r="B160" s="332"/>
      <c r="C160" s="784"/>
      <c r="D160" s="72"/>
      <c r="E160" s="73" t="s">
        <v>115</v>
      </c>
      <c r="F160" s="1022"/>
      <c r="G160" s="1022"/>
      <c r="H160" s="74">
        <f>H158+H159</f>
        <v>8.5184999999999995</v>
      </c>
      <c r="I160" s="74">
        <f t="shared" ref="I160:K160" si="60">I158+I159</f>
        <v>10.836500000000001</v>
      </c>
      <c r="J160" s="74">
        <f t="shared" si="60"/>
        <v>28.113600000000002</v>
      </c>
      <c r="K160" s="74">
        <f t="shared" si="60"/>
        <v>242.69400000000002</v>
      </c>
      <c r="O160" s="689"/>
      <c r="Q160" s="264"/>
      <c r="R160" s="264"/>
      <c r="S160" s="264"/>
      <c r="T160" s="264"/>
      <c r="U160" s="264"/>
      <c r="V160" s="264"/>
      <c r="W160" s="264"/>
      <c r="X160" s="264"/>
      <c r="Y160" s="264"/>
      <c r="Z160" s="264"/>
      <c r="AA160" s="264"/>
      <c r="AB160" s="264"/>
      <c r="AC160" s="264"/>
      <c r="AD160" s="264"/>
      <c r="AE160" s="264"/>
      <c r="AF160" s="264"/>
      <c r="AG160" s="264"/>
      <c r="AH160" s="264"/>
      <c r="AI160" s="264"/>
      <c r="AJ160" s="264"/>
      <c r="AK160" s="264"/>
      <c r="AL160" s="264"/>
      <c r="AM160" s="264"/>
      <c r="AN160" s="264"/>
      <c r="AO160" s="264"/>
      <c r="AP160" s="264"/>
      <c r="AQ160" s="264"/>
      <c r="AR160" s="264"/>
      <c r="AS160" s="264"/>
      <c r="AT160" s="264"/>
      <c r="AU160" s="701"/>
    </row>
    <row r="161" spans="1:47" s="27" customFormat="1" x14ac:dyDescent="0.25">
      <c r="A161" s="1236" t="s">
        <v>116</v>
      </c>
      <c r="B161" s="1237"/>
      <c r="C161" s="71"/>
      <c r="D161" s="72"/>
      <c r="E161" s="64"/>
      <c r="F161" s="981"/>
      <c r="G161" s="981"/>
      <c r="H161" s="74"/>
      <c r="I161" s="74"/>
      <c r="J161" s="74"/>
      <c r="K161" s="74"/>
      <c r="L161" s="1"/>
      <c r="O161" s="689"/>
      <c r="Q161" s="264"/>
      <c r="R161" s="264"/>
      <c r="S161" s="264"/>
      <c r="T161" s="264"/>
      <c r="U161" s="264"/>
      <c r="V161" s="264"/>
      <c r="W161" s="264"/>
      <c r="X161" s="264"/>
      <c r="Y161" s="264"/>
      <c r="Z161" s="264"/>
      <c r="AA161" s="264"/>
      <c r="AB161" s="264"/>
      <c r="AC161" s="264"/>
      <c r="AD161" s="264"/>
      <c r="AE161" s="264"/>
      <c r="AF161" s="264"/>
      <c r="AG161" s="264"/>
      <c r="AH161" s="264"/>
      <c r="AI161" s="264"/>
      <c r="AJ161" s="264"/>
      <c r="AK161" s="264"/>
      <c r="AL161" s="264"/>
      <c r="AM161" s="264"/>
      <c r="AN161" s="264"/>
      <c r="AO161" s="264"/>
      <c r="AP161" s="264"/>
      <c r="AQ161" s="264"/>
      <c r="AR161" s="264"/>
      <c r="AS161" s="264"/>
      <c r="AT161" s="264"/>
      <c r="AU161" s="701"/>
    </row>
    <row r="162" spans="1:47" s="18" customFormat="1" ht="15.75" customHeight="1" x14ac:dyDescent="0.25">
      <c r="B162" s="10" t="s">
        <v>192</v>
      </c>
      <c r="C162" s="1267" t="s">
        <v>193</v>
      </c>
      <c r="D162" s="12" t="s">
        <v>1101</v>
      </c>
      <c r="E162" s="110" t="s">
        <v>189</v>
      </c>
      <c r="F162" s="1004">
        <f>G162*100/80</f>
        <v>80</v>
      </c>
      <c r="G162" s="1004">
        <v>64</v>
      </c>
      <c r="H162" s="13">
        <f t="shared" ref="H162:H169" si="61">G162*M162/100</f>
        <v>1.0880000000000001</v>
      </c>
      <c r="I162" s="13">
        <f t="shared" ref="I162:I169" si="62">G162*N162/100</f>
        <v>0.192</v>
      </c>
      <c r="J162" s="13">
        <f t="shared" ref="J162:J169" si="63">G162*O162/100</f>
        <v>7.2960000000000003</v>
      </c>
      <c r="K162" s="14">
        <f t="shared" ref="K162:K169" si="64">G162*P162/100</f>
        <v>32.64</v>
      </c>
      <c r="L162" s="1"/>
      <c r="M162" s="15">
        <v>1.7</v>
      </c>
      <c r="N162" s="15">
        <v>0.3</v>
      </c>
      <c r="O162" s="691">
        <v>11.4</v>
      </c>
      <c r="P162" s="20">
        <v>51</v>
      </c>
      <c r="Q162" s="264"/>
      <c r="R162" s="264"/>
      <c r="S162" s="264"/>
      <c r="T162" s="264"/>
      <c r="U162" s="264"/>
      <c r="V162" s="264"/>
      <c r="W162" s="264"/>
      <c r="X162" s="264"/>
      <c r="Y162" s="264"/>
      <c r="Z162" s="264"/>
      <c r="AA162" s="264"/>
      <c r="AB162" s="264"/>
      <c r="AC162" s="264"/>
      <c r="AD162" s="264"/>
      <c r="AE162" s="264"/>
      <c r="AF162" s="264"/>
      <c r="AG162" s="264"/>
      <c r="AH162" s="264"/>
      <c r="AI162" s="264"/>
      <c r="AJ162" s="264"/>
      <c r="AK162" s="264"/>
      <c r="AL162" s="264"/>
      <c r="AM162" s="264"/>
      <c r="AN162" s="264"/>
      <c r="AO162" s="264"/>
      <c r="AP162" s="264"/>
      <c r="AQ162" s="264"/>
      <c r="AR162" s="264"/>
      <c r="AS162" s="264"/>
      <c r="AT162" s="264"/>
      <c r="AU162" s="78"/>
    </row>
    <row r="163" spans="1:47" s="18" customFormat="1" ht="15.75" x14ac:dyDescent="0.25">
      <c r="B163" s="10"/>
      <c r="C163" s="1268"/>
      <c r="D163" s="12"/>
      <c r="E163" s="110" t="s">
        <v>89</v>
      </c>
      <c r="F163" s="1039"/>
      <c r="G163" s="1040">
        <v>10</v>
      </c>
      <c r="H163" s="13">
        <f t="shared" si="61"/>
        <v>0.78</v>
      </c>
      <c r="I163" s="13">
        <f t="shared" si="62"/>
        <v>0.12</v>
      </c>
      <c r="J163" s="13">
        <f t="shared" si="63"/>
        <v>7.98</v>
      </c>
      <c r="K163" s="13">
        <f t="shared" si="64"/>
        <v>36.5</v>
      </c>
      <c r="L163" s="1"/>
      <c r="M163" s="15">
        <v>7.8</v>
      </c>
      <c r="N163" s="15">
        <v>1.2</v>
      </c>
      <c r="O163" s="691">
        <v>79.8</v>
      </c>
      <c r="P163" s="20">
        <v>365</v>
      </c>
      <c r="Q163" s="264"/>
      <c r="R163" s="264"/>
      <c r="S163" s="264"/>
      <c r="T163" s="264"/>
      <c r="U163" s="264"/>
      <c r="V163" s="264"/>
      <c r="W163" s="264"/>
      <c r="X163" s="264"/>
      <c r="Y163" s="264"/>
      <c r="Z163" s="264"/>
      <c r="AA163" s="264"/>
      <c r="AB163" s="264"/>
      <c r="AC163" s="264"/>
      <c r="AD163" s="264"/>
      <c r="AE163" s="264"/>
      <c r="AF163" s="264"/>
      <c r="AG163" s="264"/>
      <c r="AH163" s="264"/>
      <c r="AI163" s="264"/>
      <c r="AJ163" s="264"/>
      <c r="AK163" s="264"/>
      <c r="AL163" s="264"/>
      <c r="AM163" s="264"/>
      <c r="AN163" s="264"/>
      <c r="AO163" s="264"/>
      <c r="AP163" s="264"/>
      <c r="AQ163" s="264"/>
      <c r="AR163" s="264"/>
      <c r="AS163" s="264"/>
      <c r="AT163" s="264"/>
      <c r="AU163" s="78"/>
    </row>
    <row r="164" spans="1:47" s="18" customFormat="1" ht="15.75" x14ac:dyDescent="0.25">
      <c r="B164" s="10"/>
      <c r="C164" s="1269"/>
      <c r="D164" s="12"/>
      <c r="E164" s="110" t="s">
        <v>74</v>
      </c>
      <c r="F164" s="1041">
        <f>G164*100/85</f>
        <v>10.117647058823529</v>
      </c>
      <c r="G164" s="803">
        <v>8.6</v>
      </c>
      <c r="H164" s="19">
        <f t="shared" si="61"/>
        <v>0.1376</v>
      </c>
      <c r="I164" s="13">
        <f t="shared" si="62"/>
        <v>2.5799999999999997E-2</v>
      </c>
      <c r="J164" s="13">
        <f t="shared" si="63"/>
        <v>0.86</v>
      </c>
      <c r="K164" s="14">
        <f t="shared" si="64"/>
        <v>3.9559999999999995</v>
      </c>
      <c r="L164" s="778"/>
      <c r="M164" s="15">
        <v>1.6</v>
      </c>
      <c r="N164" s="15">
        <v>0.3</v>
      </c>
      <c r="O164" s="691">
        <v>10</v>
      </c>
      <c r="P164" s="15">
        <v>46</v>
      </c>
      <c r="Q164" s="264"/>
      <c r="R164" s="264"/>
      <c r="S164" s="264"/>
      <c r="T164" s="264"/>
      <c r="U164" s="264"/>
      <c r="V164" s="264"/>
      <c r="W164" s="264"/>
      <c r="X164" s="264"/>
      <c r="Y164" s="264"/>
      <c r="Z164" s="264"/>
      <c r="AA164" s="264"/>
      <c r="AB164" s="264"/>
      <c r="AC164" s="264"/>
      <c r="AD164" s="264"/>
      <c r="AE164" s="264"/>
      <c r="AF164" s="264"/>
      <c r="AG164" s="264"/>
      <c r="AH164" s="264"/>
      <c r="AI164" s="264"/>
      <c r="AJ164" s="264"/>
      <c r="AK164" s="264"/>
      <c r="AL164" s="264"/>
      <c r="AM164" s="264"/>
      <c r="AN164" s="264"/>
      <c r="AO164" s="264"/>
      <c r="AP164" s="264"/>
      <c r="AQ164" s="264"/>
      <c r="AR164" s="264"/>
      <c r="AS164" s="264"/>
      <c r="AT164" s="264"/>
      <c r="AU164" s="78"/>
    </row>
    <row r="165" spans="1:47" s="18" customFormat="1" ht="15.75" x14ac:dyDescent="0.25">
      <c r="B165" s="10"/>
      <c r="C165" s="17"/>
      <c r="D165" s="12"/>
      <c r="E165" s="110" t="s">
        <v>75</v>
      </c>
      <c r="F165" s="1042">
        <f>G165*100/85</f>
        <v>1.411764705882353</v>
      </c>
      <c r="G165" s="803">
        <v>1.2</v>
      </c>
      <c r="H165" s="19">
        <f t="shared" si="61"/>
        <v>7.6799999999999993E-2</v>
      </c>
      <c r="I165" s="13">
        <f t="shared" si="62"/>
        <v>6.0000000000000001E-3</v>
      </c>
      <c r="J165" s="13">
        <f t="shared" si="63"/>
        <v>0.3972</v>
      </c>
      <c r="K165" s="14">
        <f t="shared" si="64"/>
        <v>1.92</v>
      </c>
      <c r="L165" s="1"/>
      <c r="M165" s="15">
        <v>6.4</v>
      </c>
      <c r="N165" s="15">
        <v>0.5</v>
      </c>
      <c r="O165" s="691">
        <v>33.1</v>
      </c>
      <c r="P165" s="15">
        <v>160</v>
      </c>
      <c r="Q165" s="264"/>
      <c r="R165" s="264"/>
      <c r="S165" s="264"/>
      <c r="T165" s="264"/>
      <c r="U165" s="264"/>
      <c r="V165" s="264"/>
      <c r="W165" s="264"/>
      <c r="X165" s="264"/>
      <c r="Y165" s="264"/>
      <c r="Z165" s="264"/>
      <c r="AA165" s="264"/>
      <c r="AB165" s="264"/>
      <c r="AC165" s="264"/>
      <c r="AD165" s="264"/>
      <c r="AE165" s="264"/>
      <c r="AF165" s="264"/>
      <c r="AG165" s="264"/>
      <c r="AH165" s="264"/>
      <c r="AI165" s="264"/>
      <c r="AJ165" s="264"/>
      <c r="AK165" s="264"/>
      <c r="AL165" s="264"/>
      <c r="AM165" s="264"/>
      <c r="AN165" s="264"/>
      <c r="AO165" s="264"/>
      <c r="AP165" s="264"/>
      <c r="AQ165" s="264"/>
      <c r="AR165" s="264"/>
      <c r="AS165" s="264"/>
      <c r="AT165" s="264"/>
      <c r="AU165" s="78"/>
    </row>
    <row r="166" spans="1:47" s="18" customFormat="1" ht="15.75" x14ac:dyDescent="0.25">
      <c r="B166" s="10"/>
      <c r="C166" s="17"/>
      <c r="D166" s="12"/>
      <c r="E166" s="110" t="s">
        <v>190</v>
      </c>
      <c r="F166" s="1039"/>
      <c r="G166" s="1043">
        <v>14</v>
      </c>
      <c r="H166" s="57">
        <f t="shared" si="61"/>
        <v>1.8479999999999999</v>
      </c>
      <c r="I166" s="14">
        <f t="shared" si="62"/>
        <v>0.91</v>
      </c>
      <c r="J166" s="14">
        <f t="shared" si="63"/>
        <v>9.59</v>
      </c>
      <c r="K166" s="14">
        <f t="shared" si="64"/>
        <v>51.24</v>
      </c>
      <c r="L166" s="1"/>
      <c r="M166" s="18">
        <v>13.2</v>
      </c>
      <c r="N166" s="18">
        <v>6.5</v>
      </c>
      <c r="O166" s="61">
        <v>68.5</v>
      </c>
      <c r="P166" s="18">
        <v>366</v>
      </c>
      <c r="Q166" s="264"/>
      <c r="R166" s="264"/>
      <c r="S166" s="264"/>
      <c r="T166" s="264"/>
      <c r="U166" s="264"/>
      <c r="V166" s="264"/>
      <c r="W166" s="264"/>
      <c r="X166" s="264"/>
      <c r="Y166" s="264"/>
      <c r="Z166" s="264"/>
      <c r="AA166" s="264"/>
      <c r="AB166" s="264"/>
      <c r="AC166" s="264"/>
      <c r="AD166" s="264"/>
      <c r="AE166" s="264"/>
      <c r="AF166" s="264"/>
      <c r="AG166" s="264"/>
      <c r="AH166" s="264"/>
      <c r="AI166" s="264"/>
      <c r="AJ166" s="264"/>
      <c r="AK166" s="264"/>
      <c r="AL166" s="264"/>
      <c r="AM166" s="264"/>
      <c r="AN166" s="264"/>
      <c r="AO166" s="264"/>
      <c r="AP166" s="264"/>
      <c r="AQ166" s="264"/>
      <c r="AR166" s="264"/>
      <c r="AS166" s="264"/>
      <c r="AT166" s="264"/>
      <c r="AU166" s="78"/>
    </row>
    <row r="167" spans="1:47" s="18" customFormat="1" ht="15.75" x14ac:dyDescent="0.25">
      <c r="B167" s="10"/>
      <c r="C167" s="17"/>
      <c r="D167" s="12"/>
      <c r="E167" s="110" t="s">
        <v>191</v>
      </c>
      <c r="F167" s="1039"/>
      <c r="G167" s="803">
        <v>8</v>
      </c>
      <c r="H167" s="19">
        <f t="shared" si="61"/>
        <v>0</v>
      </c>
      <c r="I167" s="13">
        <f t="shared" si="62"/>
        <v>8</v>
      </c>
      <c r="J167" s="13">
        <f t="shared" si="63"/>
        <v>0</v>
      </c>
      <c r="K167" s="14">
        <f t="shared" si="64"/>
        <v>70.72</v>
      </c>
      <c r="L167" s="778"/>
      <c r="M167" s="15">
        <v>0</v>
      </c>
      <c r="N167" s="15">
        <v>100</v>
      </c>
      <c r="O167" s="691">
        <v>0</v>
      </c>
      <c r="P167" s="15">
        <v>884</v>
      </c>
      <c r="Q167" s="264"/>
      <c r="R167" s="264"/>
      <c r="S167" s="264"/>
      <c r="T167" s="264"/>
      <c r="U167" s="264"/>
      <c r="V167" s="264"/>
      <c r="W167" s="264"/>
      <c r="X167" s="264"/>
      <c r="Y167" s="264"/>
      <c r="Z167" s="264"/>
      <c r="AA167" s="264"/>
      <c r="AB167" s="264"/>
      <c r="AC167" s="264"/>
      <c r="AD167" s="264"/>
      <c r="AE167" s="264"/>
      <c r="AF167" s="264"/>
      <c r="AG167" s="264"/>
      <c r="AH167" s="264"/>
      <c r="AI167" s="264"/>
      <c r="AJ167" s="264"/>
      <c r="AK167" s="264"/>
      <c r="AL167" s="264"/>
      <c r="AM167" s="264"/>
      <c r="AN167" s="264"/>
      <c r="AO167" s="264"/>
      <c r="AP167" s="264"/>
      <c r="AQ167" s="264"/>
      <c r="AR167" s="264"/>
      <c r="AS167" s="264"/>
      <c r="AT167" s="264"/>
      <c r="AU167" s="78"/>
    </row>
    <row r="168" spans="1:47" s="18" customFormat="1" ht="15.75" x14ac:dyDescent="0.25">
      <c r="B168" s="10"/>
      <c r="C168" s="17"/>
      <c r="D168" s="12"/>
      <c r="E168" s="110" t="s">
        <v>120</v>
      </c>
      <c r="F168" s="1039"/>
      <c r="G168" s="803">
        <v>12</v>
      </c>
      <c r="H168" s="19">
        <f t="shared" si="61"/>
        <v>1.5119999999999998</v>
      </c>
      <c r="I168" s="13">
        <f t="shared" si="62"/>
        <v>1.1880000000000002</v>
      </c>
      <c r="J168" s="13">
        <f t="shared" si="63"/>
        <v>9.6000000000000016E-2</v>
      </c>
      <c r="K168" s="14">
        <f t="shared" si="64"/>
        <v>17.04</v>
      </c>
      <c r="L168" s="1"/>
      <c r="M168" s="15">
        <v>12.6</v>
      </c>
      <c r="N168" s="15">
        <v>9.9</v>
      </c>
      <c r="O168" s="691">
        <v>0.8</v>
      </c>
      <c r="P168" s="15">
        <v>142</v>
      </c>
      <c r="Q168" s="264"/>
      <c r="R168" s="264"/>
      <c r="S168" s="264"/>
      <c r="T168" s="264"/>
      <c r="U168" s="264"/>
      <c r="V168" s="264"/>
      <c r="W168" s="264"/>
      <c r="X168" s="264"/>
      <c r="Y168" s="264"/>
      <c r="Z168" s="264"/>
      <c r="AA168" s="264"/>
      <c r="AB168" s="264"/>
      <c r="AC168" s="264"/>
      <c r="AD168" s="264"/>
      <c r="AE168" s="264"/>
      <c r="AF168" s="264"/>
      <c r="AG168" s="264"/>
      <c r="AH168" s="264"/>
      <c r="AI168" s="264"/>
      <c r="AJ168" s="264"/>
      <c r="AK168" s="264"/>
      <c r="AL168" s="264"/>
      <c r="AM168" s="264"/>
      <c r="AN168" s="264"/>
      <c r="AO168" s="264"/>
      <c r="AP168" s="264"/>
      <c r="AQ168" s="264"/>
      <c r="AR168" s="264"/>
      <c r="AS168" s="264"/>
      <c r="AT168" s="264"/>
      <c r="AU168" s="78"/>
    </row>
    <row r="169" spans="1:47" s="18" customFormat="1" ht="15.75" x14ac:dyDescent="0.25">
      <c r="B169" s="10"/>
      <c r="C169" s="17"/>
      <c r="D169" s="12"/>
      <c r="E169" s="110" t="s">
        <v>110</v>
      </c>
      <c r="F169" s="804">
        <f>G169*100/80</f>
        <v>13.75</v>
      </c>
      <c r="G169" s="1004">
        <v>11</v>
      </c>
      <c r="H169" s="13">
        <f t="shared" si="61"/>
        <v>7.6999999999999999E-2</v>
      </c>
      <c r="I169" s="13">
        <f t="shared" si="62"/>
        <v>1.1000000000000001E-2</v>
      </c>
      <c r="J169" s="13">
        <f t="shared" si="63"/>
        <v>0.23100000000000001</v>
      </c>
      <c r="K169" s="13">
        <f t="shared" si="64"/>
        <v>1.21</v>
      </c>
      <c r="L169" s="1"/>
      <c r="M169" s="15">
        <v>0.7</v>
      </c>
      <c r="N169" s="15">
        <v>0.1</v>
      </c>
      <c r="O169" s="691">
        <v>2.1</v>
      </c>
      <c r="P169" s="20">
        <v>11</v>
      </c>
      <c r="Q169" s="264"/>
      <c r="R169" s="264"/>
      <c r="S169" s="264"/>
      <c r="T169" s="264"/>
      <c r="U169" s="264"/>
      <c r="V169" s="264"/>
      <c r="W169" s="264"/>
      <c r="X169" s="264"/>
      <c r="Y169" s="264"/>
      <c r="Z169" s="264"/>
      <c r="AA169" s="264"/>
      <c r="AB169" s="264"/>
      <c r="AC169" s="264"/>
      <c r="AD169" s="264"/>
      <c r="AE169" s="264"/>
      <c r="AF169" s="264"/>
      <c r="AG169" s="264"/>
      <c r="AH169" s="264"/>
      <c r="AI169" s="264"/>
      <c r="AJ169" s="264"/>
      <c r="AK169" s="264"/>
      <c r="AL169" s="264"/>
      <c r="AM169" s="264"/>
      <c r="AN169" s="264"/>
      <c r="AO169" s="264"/>
      <c r="AP169" s="264"/>
      <c r="AQ169" s="264"/>
      <c r="AR169" s="264"/>
      <c r="AS169" s="264"/>
      <c r="AT169" s="264"/>
      <c r="AU169" s="78"/>
    </row>
    <row r="170" spans="1:47" s="18" customFormat="1" ht="15.75" x14ac:dyDescent="0.25">
      <c r="B170" s="10"/>
      <c r="C170" s="17"/>
      <c r="D170" s="12"/>
      <c r="E170" s="110" t="s">
        <v>80</v>
      </c>
      <c r="F170" s="805"/>
      <c r="G170" s="1004">
        <v>7.0000000000000007E-2</v>
      </c>
      <c r="H170" s="19"/>
      <c r="I170" s="13"/>
      <c r="J170" s="13"/>
      <c r="K170" s="13"/>
      <c r="L170" s="1"/>
      <c r="M170" s="15"/>
      <c r="N170" s="15"/>
      <c r="O170" s="691"/>
      <c r="P170" s="20"/>
      <c r="Q170" s="264"/>
      <c r="R170" s="264"/>
      <c r="S170" s="264"/>
      <c r="T170" s="264"/>
      <c r="U170" s="264"/>
      <c r="V170" s="264"/>
      <c r="W170" s="264"/>
      <c r="X170" s="264"/>
      <c r="Y170" s="264"/>
      <c r="Z170" s="264"/>
      <c r="AA170" s="264"/>
      <c r="AB170" s="264"/>
      <c r="AC170" s="264"/>
      <c r="AD170" s="264"/>
      <c r="AE170" s="264"/>
      <c r="AF170" s="264"/>
      <c r="AG170" s="264"/>
      <c r="AH170" s="264"/>
      <c r="AI170" s="264"/>
      <c r="AJ170" s="264"/>
      <c r="AK170" s="264"/>
      <c r="AL170" s="264"/>
      <c r="AM170" s="264"/>
      <c r="AN170" s="264"/>
      <c r="AO170" s="264"/>
      <c r="AP170" s="264"/>
      <c r="AQ170" s="264"/>
      <c r="AR170" s="264"/>
      <c r="AS170" s="264"/>
      <c r="AT170" s="264"/>
      <c r="AU170" s="78"/>
    </row>
    <row r="171" spans="1:47" s="18" customFormat="1" ht="15.75" x14ac:dyDescent="0.25">
      <c r="B171" s="10"/>
      <c r="C171" s="17"/>
      <c r="D171" s="12"/>
      <c r="E171" s="110" t="s">
        <v>194</v>
      </c>
      <c r="F171" s="1039"/>
      <c r="G171" s="803">
        <v>24</v>
      </c>
      <c r="H171" s="78">
        <f>G171*M171/100</f>
        <v>2.16</v>
      </c>
      <c r="I171" s="18">
        <f>G171*N171/100</f>
        <v>0.48</v>
      </c>
      <c r="J171" s="18">
        <f>G171*O171/100</f>
        <v>0.55199999999999994</v>
      </c>
      <c r="K171" s="18">
        <f>G171*P171/100</f>
        <v>14.88</v>
      </c>
      <c r="L171" s="1"/>
      <c r="M171" s="18">
        <v>9</v>
      </c>
      <c r="N171" s="18">
        <v>2</v>
      </c>
      <c r="O171" s="61">
        <v>2.2999999999999998</v>
      </c>
      <c r="P171" s="18">
        <v>62</v>
      </c>
      <c r="Q171" s="264"/>
      <c r="R171" s="264"/>
      <c r="S171" s="264"/>
      <c r="T171" s="264"/>
      <c r="U171" s="264"/>
      <c r="V171" s="264"/>
      <c r="W171" s="264"/>
      <c r="X171" s="264"/>
      <c r="Y171" s="264"/>
      <c r="Z171" s="264"/>
      <c r="AA171" s="264"/>
      <c r="AB171" s="264"/>
      <c r="AC171" s="264"/>
      <c r="AD171" s="264"/>
      <c r="AE171" s="264"/>
      <c r="AF171" s="264"/>
      <c r="AG171" s="264"/>
      <c r="AH171" s="264"/>
      <c r="AI171" s="264"/>
      <c r="AJ171" s="264"/>
      <c r="AK171" s="264"/>
      <c r="AL171" s="264"/>
      <c r="AM171" s="264"/>
      <c r="AN171" s="264"/>
      <c r="AO171" s="264"/>
      <c r="AP171" s="264"/>
      <c r="AQ171" s="264"/>
      <c r="AR171" s="264"/>
      <c r="AS171" s="264"/>
      <c r="AT171" s="264"/>
      <c r="AU171" s="78"/>
    </row>
    <row r="172" spans="1:47" s="50" customFormat="1" x14ac:dyDescent="0.25">
      <c r="B172" s="135"/>
      <c r="C172" s="51"/>
      <c r="D172" s="135"/>
      <c r="E172" s="63" t="s">
        <v>21</v>
      </c>
      <c r="F172" s="980"/>
      <c r="G172" s="985"/>
      <c r="H172" s="22">
        <f>SUM(H162:H171)</f>
        <v>7.6794000000000002</v>
      </c>
      <c r="I172" s="22">
        <f t="shared" ref="I172:K172" si="65">SUM(I162:I171)</f>
        <v>10.9328</v>
      </c>
      <c r="J172" s="22">
        <f t="shared" si="65"/>
        <v>27.002200000000002</v>
      </c>
      <c r="K172" s="22">
        <f t="shared" si="65"/>
        <v>230.10599999999999</v>
      </c>
      <c r="L172" s="1"/>
      <c r="O172" s="171"/>
      <c r="Q172" s="264"/>
      <c r="R172" s="264"/>
      <c r="S172" s="264"/>
      <c r="T172" s="264"/>
      <c r="U172" s="264"/>
      <c r="V172" s="264"/>
      <c r="W172" s="264"/>
      <c r="X172" s="264"/>
      <c r="Y172" s="264"/>
      <c r="Z172" s="264"/>
      <c r="AA172" s="264"/>
      <c r="AB172" s="264"/>
      <c r="AC172" s="264"/>
      <c r="AD172" s="264"/>
      <c r="AE172" s="264"/>
      <c r="AF172" s="264"/>
      <c r="AG172" s="264"/>
      <c r="AH172" s="264"/>
      <c r="AI172" s="264"/>
      <c r="AJ172" s="264"/>
      <c r="AK172" s="264"/>
      <c r="AL172" s="264"/>
      <c r="AM172" s="264"/>
      <c r="AN172" s="264"/>
      <c r="AO172" s="264"/>
      <c r="AP172" s="264"/>
      <c r="AQ172" s="264"/>
      <c r="AR172" s="264"/>
      <c r="AS172" s="264"/>
      <c r="AT172" s="264"/>
      <c r="AU172" s="159"/>
    </row>
    <row r="173" spans="1:47" s="18" customFormat="1" ht="25.5" customHeight="1" x14ac:dyDescent="0.25">
      <c r="A173" s="126"/>
      <c r="B173" s="39" t="s">
        <v>485</v>
      </c>
      <c r="C173" s="309" t="s">
        <v>1096</v>
      </c>
      <c r="D173" s="40">
        <v>50</v>
      </c>
      <c r="E173" s="62" t="s">
        <v>196</v>
      </c>
      <c r="F173" s="733">
        <f>G173*100/80</f>
        <v>41.25</v>
      </c>
      <c r="G173" s="1171">
        <v>33</v>
      </c>
      <c r="H173" s="19">
        <f>G173*M173/100</f>
        <v>0.33</v>
      </c>
      <c r="I173" s="13">
        <f>G173*N173/100</f>
        <v>3.3000000000000002E-2</v>
      </c>
      <c r="J173" s="13">
        <f>G173*O173/100</f>
        <v>1.2869999999999999</v>
      </c>
      <c r="K173" s="14">
        <f>G173*P173/100</f>
        <v>6.27</v>
      </c>
      <c r="L173" s="1"/>
      <c r="M173" s="15">
        <v>1</v>
      </c>
      <c r="N173" s="15">
        <v>0.1</v>
      </c>
      <c r="O173" s="691">
        <v>3.9</v>
      </c>
      <c r="P173" s="20">
        <v>19</v>
      </c>
      <c r="Q173" s="264"/>
      <c r="R173" s="264"/>
      <c r="S173" s="264"/>
      <c r="T173" s="350"/>
      <c r="U173" s="264"/>
      <c r="V173" s="264"/>
      <c r="W173" s="264"/>
      <c r="X173" s="264"/>
      <c r="Y173" s="264"/>
      <c r="Z173" s="264"/>
      <c r="AA173" s="264"/>
      <c r="AB173" s="264"/>
      <c r="AC173" s="264"/>
      <c r="AD173" s="264"/>
      <c r="AE173" s="264"/>
      <c r="AF173" s="264"/>
      <c r="AG173" s="264"/>
      <c r="AH173" s="264"/>
      <c r="AI173" s="264"/>
      <c r="AJ173" s="264"/>
      <c r="AK173" s="264"/>
      <c r="AL173" s="264"/>
      <c r="AM173" s="264"/>
      <c r="AN173" s="264"/>
      <c r="AO173" s="264"/>
      <c r="AP173" s="264"/>
      <c r="AQ173" s="264"/>
      <c r="AR173" s="264"/>
      <c r="AS173" s="264"/>
      <c r="AT173" s="264"/>
      <c r="AU173" s="78"/>
    </row>
    <row r="174" spans="1:47" s="18" customFormat="1" ht="15.75" x14ac:dyDescent="0.25">
      <c r="A174" s="92"/>
      <c r="B174" s="133"/>
      <c r="C174" s="31"/>
      <c r="D174" s="127"/>
      <c r="E174" s="62" t="s">
        <v>197</v>
      </c>
      <c r="F174" s="986">
        <f>G174*100/80</f>
        <v>15</v>
      </c>
      <c r="G174" s="1171">
        <v>12</v>
      </c>
      <c r="H174" s="19">
        <f>G174*M174/100</f>
        <v>9.6000000000000016E-2</v>
      </c>
      <c r="I174" s="13">
        <f>G174*N174/100</f>
        <v>4.8000000000000008E-2</v>
      </c>
      <c r="J174" s="13">
        <f>G174*O174/100</f>
        <v>1.1160000000000001</v>
      </c>
      <c r="K174" s="14">
        <f>G174*P174/100</f>
        <v>4.68</v>
      </c>
      <c r="L174" s="1"/>
      <c r="M174" s="15">
        <v>0.8</v>
      </c>
      <c r="N174" s="15">
        <v>0.4</v>
      </c>
      <c r="O174" s="691">
        <v>9.3000000000000007</v>
      </c>
      <c r="P174" s="15">
        <v>39</v>
      </c>
      <c r="Q174" s="264"/>
      <c r="R174" s="264"/>
      <c r="S174" s="264"/>
      <c r="T174" s="350"/>
      <c r="U174" s="264"/>
      <c r="V174" s="264"/>
      <c r="W174" s="264"/>
      <c r="X174" s="264"/>
      <c r="Y174" s="264"/>
      <c r="Z174" s="264"/>
      <c r="AA174" s="264"/>
      <c r="AB174" s="264"/>
      <c r="AC174" s="264"/>
      <c r="AD174" s="264"/>
      <c r="AE174" s="264"/>
      <c r="AF174" s="264"/>
      <c r="AG174" s="264"/>
      <c r="AH174" s="264"/>
      <c r="AI174" s="264"/>
      <c r="AJ174" s="264"/>
      <c r="AK174" s="264"/>
      <c r="AL174" s="264"/>
      <c r="AM174" s="264"/>
      <c r="AN174" s="264"/>
      <c r="AO174" s="264"/>
      <c r="AP174" s="264"/>
      <c r="AQ174" s="264"/>
      <c r="AR174" s="264"/>
      <c r="AS174" s="264"/>
      <c r="AT174" s="264"/>
      <c r="AU174" s="78"/>
    </row>
    <row r="175" spans="1:47" s="18" customFormat="1" ht="18.75" customHeight="1" x14ac:dyDescent="0.25">
      <c r="A175" s="17"/>
      <c r="B175" s="10"/>
      <c r="C175" s="17"/>
      <c r="D175" s="10"/>
      <c r="E175" s="62" t="s">
        <v>32</v>
      </c>
      <c r="F175" s="733"/>
      <c r="G175" s="1171">
        <v>5</v>
      </c>
      <c r="H175" s="19">
        <f>G175*M175/100</f>
        <v>0.13</v>
      </c>
      <c r="I175" s="13">
        <f>G175*N175/100</f>
        <v>1.25</v>
      </c>
      <c r="J175" s="13">
        <f>G175*O175/100</f>
        <v>0.13500000000000001</v>
      </c>
      <c r="K175" s="14">
        <f>G175*P175/100</f>
        <v>12.4</v>
      </c>
      <c r="L175" s="1"/>
      <c r="M175" s="15">
        <v>2.6</v>
      </c>
      <c r="N175" s="15">
        <v>25</v>
      </c>
      <c r="O175" s="691">
        <v>2.7</v>
      </c>
      <c r="P175" s="15">
        <v>248</v>
      </c>
      <c r="Q175" s="264"/>
      <c r="R175" s="264"/>
      <c r="S175" s="264"/>
      <c r="T175" s="264"/>
      <c r="U175" s="264"/>
      <c r="V175" s="264"/>
      <c r="W175" s="264"/>
      <c r="X175" s="264"/>
      <c r="Y175" s="264"/>
      <c r="Z175" s="264"/>
      <c r="AA175" s="264"/>
      <c r="AB175" s="264"/>
      <c r="AC175" s="264"/>
      <c r="AD175" s="264"/>
      <c r="AE175" s="264"/>
      <c r="AF175" s="264"/>
      <c r="AG175" s="264"/>
      <c r="AH175" s="264"/>
      <c r="AI175" s="264"/>
      <c r="AJ175" s="264"/>
      <c r="AK175" s="264"/>
      <c r="AL175" s="264"/>
      <c r="AM175" s="264"/>
      <c r="AN175" s="264"/>
      <c r="AO175" s="264"/>
      <c r="AP175" s="264"/>
      <c r="AQ175" s="264"/>
      <c r="AR175" s="264"/>
      <c r="AS175" s="264"/>
      <c r="AT175" s="264"/>
      <c r="AU175" s="78"/>
    </row>
    <row r="176" spans="1:47" s="18" customFormat="1" ht="15.75" x14ac:dyDescent="0.25">
      <c r="A176" s="92"/>
      <c r="B176" s="60"/>
      <c r="D176" s="99"/>
      <c r="E176" s="62" t="s">
        <v>36</v>
      </c>
      <c r="F176" s="733"/>
      <c r="G176" s="1171">
        <v>0.3</v>
      </c>
      <c r="H176" s="19">
        <f>G176*M176/100</f>
        <v>0</v>
      </c>
      <c r="I176" s="13">
        <f>G176*N176/100</f>
        <v>0</v>
      </c>
      <c r="J176" s="13">
        <f>G176*O176/100</f>
        <v>0.29969999999999997</v>
      </c>
      <c r="K176" s="14">
        <f>G176*P176/100</f>
        <v>1.218</v>
      </c>
      <c r="L176" s="1"/>
      <c r="M176" s="15">
        <v>0</v>
      </c>
      <c r="N176" s="15">
        <v>0</v>
      </c>
      <c r="O176" s="691">
        <v>99.9</v>
      </c>
      <c r="P176" s="15">
        <v>406</v>
      </c>
      <c r="Q176" s="264"/>
      <c r="R176" s="264"/>
      <c r="S176" s="264"/>
      <c r="T176" s="350"/>
      <c r="U176" s="264"/>
      <c r="V176" s="264"/>
      <c r="W176" s="264"/>
      <c r="X176" s="264"/>
      <c r="Y176" s="264"/>
      <c r="Z176" s="264"/>
      <c r="AA176" s="264"/>
      <c r="AB176" s="264"/>
      <c r="AC176" s="264"/>
      <c r="AD176" s="264"/>
      <c r="AE176" s="264"/>
      <c r="AF176" s="264"/>
      <c r="AG176" s="264"/>
      <c r="AH176" s="264"/>
      <c r="AI176" s="264"/>
      <c r="AJ176" s="264"/>
      <c r="AK176" s="264"/>
      <c r="AL176" s="264"/>
      <c r="AM176" s="264"/>
      <c r="AN176" s="264"/>
      <c r="AO176" s="264"/>
      <c r="AP176" s="264"/>
      <c r="AQ176" s="264"/>
      <c r="AR176" s="264"/>
      <c r="AS176" s="264"/>
      <c r="AT176" s="264"/>
      <c r="AU176" s="78"/>
    </row>
    <row r="177" spans="1:47" s="50" customFormat="1" x14ac:dyDescent="0.25">
      <c r="A177" s="230"/>
      <c r="B177" s="271"/>
      <c r="C177" s="231"/>
      <c r="D177" s="231"/>
      <c r="E177" s="75" t="s">
        <v>21</v>
      </c>
      <c r="F177" s="985"/>
      <c r="G177" s="985"/>
      <c r="H177" s="22">
        <f t="shared" ref="H177:K177" si="66">SUM(H173:H176)</f>
        <v>0.55600000000000005</v>
      </c>
      <c r="I177" s="22">
        <f t="shared" si="66"/>
        <v>1.331</v>
      </c>
      <c r="J177" s="22">
        <f t="shared" si="66"/>
        <v>2.8377000000000003</v>
      </c>
      <c r="K177" s="22">
        <f t="shared" si="66"/>
        <v>24.568000000000001</v>
      </c>
      <c r="L177" s="1"/>
      <c r="N177" s="83"/>
      <c r="O177" s="692"/>
      <c r="P177" s="83"/>
      <c r="Q177" s="354"/>
      <c r="R177" s="264"/>
      <c r="S177" s="264"/>
      <c r="T177" s="350"/>
      <c r="U177" s="264"/>
      <c r="V177" s="264"/>
      <c r="W177" s="264"/>
      <c r="X177" s="264"/>
      <c r="Y177" s="264"/>
      <c r="Z177" s="264"/>
      <c r="AA177" s="264"/>
      <c r="AB177" s="264"/>
      <c r="AC177" s="264"/>
      <c r="AD177" s="264"/>
      <c r="AE177" s="264"/>
      <c r="AF177" s="264"/>
      <c r="AG177" s="264"/>
      <c r="AH177" s="264"/>
      <c r="AI177" s="264"/>
      <c r="AJ177" s="264"/>
      <c r="AK177" s="264"/>
      <c r="AL177" s="264"/>
      <c r="AM177" s="264"/>
      <c r="AN177" s="264"/>
      <c r="AO177" s="264"/>
      <c r="AP177" s="264"/>
      <c r="AQ177" s="264"/>
      <c r="AR177" s="264"/>
      <c r="AS177" s="264"/>
      <c r="AT177" s="264"/>
      <c r="AU177" s="159"/>
    </row>
    <row r="178" spans="1:47" s="18" customFormat="1" x14ac:dyDescent="0.25">
      <c r="A178" s="44"/>
      <c r="B178" s="39" t="s">
        <v>794</v>
      </c>
      <c r="C178" s="309" t="s">
        <v>1102</v>
      </c>
      <c r="D178" s="308">
        <v>150</v>
      </c>
      <c r="E178" s="65" t="s">
        <v>43</v>
      </c>
      <c r="F178" s="738"/>
      <c r="G178" s="738">
        <v>1.5</v>
      </c>
      <c r="H178" s="13">
        <f>G178*M178/100</f>
        <v>0.29849999999999999</v>
      </c>
      <c r="I178" s="13">
        <f>G178*N178/100</f>
        <v>0.09</v>
      </c>
      <c r="J178" s="13">
        <f>G178*O178/100</f>
        <v>0.78</v>
      </c>
      <c r="K178" s="14">
        <f>G178*P178/100</f>
        <v>4.2750000000000004</v>
      </c>
      <c r="L178" s="1"/>
      <c r="M178" s="15">
        <v>19.899999999999999</v>
      </c>
      <c r="N178" s="15">
        <v>6</v>
      </c>
      <c r="O178" s="691">
        <v>52</v>
      </c>
      <c r="P178" s="37">
        <v>285</v>
      </c>
      <c r="Q178" s="264"/>
      <c r="R178" s="264"/>
      <c r="S178" s="264"/>
      <c r="T178" s="264"/>
      <c r="U178" s="264"/>
      <c r="V178" s="264"/>
      <c r="W178" s="264"/>
      <c r="X178" s="264"/>
      <c r="Y178" s="264"/>
      <c r="Z178" s="264"/>
      <c r="AA178" s="264"/>
      <c r="AB178" s="264"/>
      <c r="AC178" s="264"/>
      <c r="AD178" s="264"/>
      <c r="AE178" s="264"/>
      <c r="AF178" s="264"/>
      <c r="AG178" s="264"/>
      <c r="AH178" s="264"/>
      <c r="AI178" s="264"/>
      <c r="AJ178" s="264"/>
      <c r="AK178" s="264"/>
      <c r="AL178" s="264"/>
      <c r="AM178" s="264"/>
      <c r="AN178" s="264"/>
      <c r="AO178" s="264"/>
      <c r="AP178" s="264"/>
      <c r="AQ178" s="264"/>
      <c r="AR178" s="264"/>
      <c r="AS178" s="264"/>
      <c r="AT178" s="264"/>
      <c r="AU178" s="78"/>
    </row>
    <row r="179" spans="1:47" s="18" customFormat="1" x14ac:dyDescent="0.25">
      <c r="A179" s="17"/>
      <c r="B179" s="48"/>
      <c r="C179" s="48"/>
      <c r="D179" s="165"/>
      <c r="E179" s="65" t="s">
        <v>18</v>
      </c>
      <c r="F179" s="738"/>
      <c r="G179" s="738">
        <v>150</v>
      </c>
      <c r="H179" s="13">
        <f>G179*M179/100</f>
        <v>0</v>
      </c>
      <c r="I179" s="13">
        <f>G179*N179/100</f>
        <v>0</v>
      </c>
      <c r="J179" s="13">
        <f>G179*O179/100</f>
        <v>0</v>
      </c>
      <c r="K179" s="14">
        <f>G179*P179/100</f>
        <v>0</v>
      </c>
      <c r="L179" s="1"/>
      <c r="M179" s="15"/>
      <c r="N179" s="15"/>
      <c r="O179" s="691"/>
      <c r="P179" s="15"/>
      <c r="Q179" s="264"/>
      <c r="R179" s="264"/>
      <c r="S179" s="264"/>
      <c r="T179" s="264"/>
      <c r="U179" s="264"/>
      <c r="V179" s="264"/>
      <c r="W179" s="264"/>
      <c r="X179" s="264"/>
      <c r="Y179" s="264"/>
      <c r="Z179" s="264"/>
      <c r="AA179" s="264"/>
      <c r="AB179" s="264"/>
      <c r="AC179" s="264"/>
      <c r="AD179" s="264"/>
      <c r="AE179" s="264"/>
      <c r="AF179" s="264"/>
      <c r="AG179" s="264"/>
      <c r="AH179" s="264"/>
      <c r="AI179" s="264"/>
      <c r="AJ179" s="264"/>
      <c r="AK179" s="264"/>
      <c r="AL179" s="264"/>
      <c r="AM179" s="264"/>
      <c r="AN179" s="264"/>
      <c r="AO179" s="264"/>
      <c r="AP179" s="264"/>
      <c r="AQ179" s="264"/>
      <c r="AR179" s="264"/>
      <c r="AS179" s="264"/>
      <c r="AT179" s="264"/>
      <c r="AU179" s="78"/>
    </row>
    <row r="180" spans="1:47" s="18" customFormat="1" x14ac:dyDescent="0.25">
      <c r="A180" s="17"/>
      <c r="B180" s="28"/>
      <c r="C180" s="28"/>
      <c r="D180" s="167"/>
      <c r="E180" s="64" t="s">
        <v>21</v>
      </c>
      <c r="F180" s="982"/>
      <c r="G180" s="982"/>
      <c r="H180" s="22">
        <f t="shared" ref="H180:K180" si="67">SUM(H178:H179)</f>
        <v>0.29849999999999999</v>
      </c>
      <c r="I180" s="22">
        <f t="shared" si="67"/>
        <v>0.09</v>
      </c>
      <c r="J180" s="22">
        <f t="shared" si="67"/>
        <v>0.78</v>
      </c>
      <c r="K180" s="22">
        <f t="shared" si="67"/>
        <v>4.2750000000000004</v>
      </c>
      <c r="L180" s="1"/>
      <c r="M180" s="15"/>
      <c r="N180" s="15"/>
      <c r="O180" s="691"/>
      <c r="P180" s="15"/>
      <c r="Q180" s="264"/>
      <c r="R180" s="264"/>
      <c r="S180" s="264"/>
      <c r="T180" s="264"/>
      <c r="U180" s="264"/>
      <c r="V180" s="264"/>
      <c r="W180" s="264"/>
      <c r="X180" s="264"/>
      <c r="Y180" s="264"/>
      <c r="Z180" s="264"/>
      <c r="AA180" s="264"/>
      <c r="AB180" s="264"/>
      <c r="AC180" s="264"/>
      <c r="AD180" s="264"/>
      <c r="AE180" s="264"/>
      <c r="AF180" s="264"/>
      <c r="AG180" s="264"/>
      <c r="AH180" s="264"/>
      <c r="AI180" s="264"/>
      <c r="AJ180" s="264"/>
      <c r="AK180" s="264"/>
      <c r="AL180" s="264"/>
      <c r="AM180" s="264"/>
      <c r="AN180" s="264"/>
      <c r="AO180" s="264"/>
      <c r="AP180" s="264"/>
      <c r="AQ180" s="264"/>
      <c r="AR180" s="264"/>
      <c r="AS180" s="264"/>
      <c r="AT180" s="264"/>
      <c r="AU180" s="78"/>
    </row>
    <row r="181" spans="1:47" s="50" customFormat="1" x14ac:dyDescent="0.25">
      <c r="A181" s="51"/>
      <c r="B181" s="135" t="s">
        <v>68</v>
      </c>
      <c r="C181" s="51" t="s">
        <v>67</v>
      </c>
      <c r="D181" s="135">
        <v>100</v>
      </c>
      <c r="E181" s="14" t="s">
        <v>67</v>
      </c>
      <c r="F181" s="984">
        <f>G181*100/60</f>
        <v>100</v>
      </c>
      <c r="G181" s="738">
        <v>60</v>
      </c>
      <c r="H181" s="22">
        <f>G181*M181/100</f>
        <v>0.78</v>
      </c>
      <c r="I181" s="22">
        <f>G181*N181/100</f>
        <v>0.18</v>
      </c>
      <c r="J181" s="22">
        <f>G181*O181/100</f>
        <v>11.4</v>
      </c>
      <c r="K181" s="51">
        <f>G181*P181/100</f>
        <v>49.2</v>
      </c>
      <c r="L181" s="1"/>
      <c r="M181" s="83">
        <v>1.3</v>
      </c>
      <c r="N181" s="83">
        <v>0.3</v>
      </c>
      <c r="O181" s="692">
        <v>19</v>
      </c>
      <c r="P181" s="249">
        <v>82</v>
      </c>
      <c r="Q181" s="264"/>
      <c r="R181" s="264"/>
      <c r="S181" s="264"/>
      <c r="T181" s="264"/>
      <c r="U181" s="264"/>
      <c r="V181" s="264"/>
      <c r="W181" s="264"/>
      <c r="X181" s="264"/>
      <c r="Y181" s="264"/>
      <c r="Z181" s="264"/>
      <c r="AA181" s="264"/>
      <c r="AB181" s="264"/>
      <c r="AC181" s="264"/>
      <c r="AD181" s="264"/>
      <c r="AE181" s="264"/>
      <c r="AF181" s="264"/>
      <c r="AG181" s="264"/>
      <c r="AH181" s="264"/>
      <c r="AI181" s="264"/>
      <c r="AJ181" s="264"/>
      <c r="AK181" s="264"/>
      <c r="AL181" s="264"/>
      <c r="AM181" s="264"/>
      <c r="AN181" s="264"/>
      <c r="AO181" s="264"/>
      <c r="AP181" s="264"/>
      <c r="AQ181" s="264"/>
      <c r="AR181" s="264"/>
      <c r="AS181" s="264"/>
      <c r="AT181" s="264"/>
      <c r="AU181" s="159"/>
    </row>
    <row r="182" spans="1:47" s="27" customFormat="1" x14ac:dyDescent="0.25">
      <c r="B182" s="72"/>
      <c r="C182" s="71"/>
      <c r="D182" s="72"/>
      <c r="E182" s="73" t="s">
        <v>125</v>
      </c>
      <c r="F182" s="334"/>
      <c r="G182" s="334"/>
      <c r="H182" s="74">
        <f t="shared" ref="H182:K182" si="68">H172+H177+H180+H181</f>
        <v>9.3139000000000003</v>
      </c>
      <c r="I182" s="74">
        <f t="shared" si="68"/>
        <v>12.533799999999999</v>
      </c>
      <c r="J182" s="74">
        <f t="shared" si="68"/>
        <v>42.019900000000007</v>
      </c>
      <c r="K182" s="74">
        <f t="shared" si="68"/>
        <v>308.149</v>
      </c>
      <c r="O182" s="689"/>
      <c r="Q182" s="264"/>
      <c r="R182" s="264"/>
      <c r="S182" s="264"/>
      <c r="T182" s="264"/>
      <c r="U182" s="264"/>
      <c r="V182" s="264"/>
      <c r="W182" s="264"/>
      <c r="X182" s="264"/>
      <c r="Y182" s="264"/>
      <c r="Z182" s="264"/>
      <c r="AA182" s="264"/>
      <c r="AB182" s="264"/>
      <c r="AC182" s="264"/>
      <c r="AD182" s="264"/>
      <c r="AE182" s="264"/>
      <c r="AF182" s="264"/>
      <c r="AG182" s="264"/>
      <c r="AH182" s="264"/>
      <c r="AI182" s="264"/>
      <c r="AJ182" s="264"/>
      <c r="AK182" s="264"/>
      <c r="AL182" s="264"/>
      <c r="AM182" s="264"/>
      <c r="AN182" s="264"/>
      <c r="AO182" s="264"/>
      <c r="AP182" s="264"/>
      <c r="AQ182" s="264"/>
      <c r="AR182" s="264"/>
      <c r="AS182" s="264"/>
      <c r="AT182" s="264"/>
      <c r="AU182" s="701"/>
    </row>
    <row r="183" spans="1:47" s="9" customFormat="1" x14ac:dyDescent="0.25">
      <c r="A183" s="1241" t="s">
        <v>200</v>
      </c>
      <c r="B183" s="1242"/>
      <c r="C183" s="84"/>
      <c r="D183" s="85"/>
      <c r="E183" s="86"/>
      <c r="F183" s="988"/>
      <c r="G183" s="988"/>
      <c r="H183" s="87">
        <f t="shared" ref="H183:K183" si="69">H112+H149+H160+H182</f>
        <v>43.1374</v>
      </c>
      <c r="I183" s="87">
        <f t="shared" si="69"/>
        <v>60.7667</v>
      </c>
      <c r="J183" s="87">
        <f t="shared" si="69"/>
        <v>180.51240000000001</v>
      </c>
      <c r="K183" s="87">
        <f t="shared" si="69"/>
        <v>1411.1729999999998</v>
      </c>
      <c r="O183" s="693"/>
      <c r="Q183" s="264"/>
      <c r="R183" s="264"/>
      <c r="S183" s="264"/>
      <c r="T183" s="264"/>
      <c r="U183" s="264"/>
      <c r="V183" s="264"/>
      <c r="W183" s="264"/>
      <c r="X183" s="264"/>
      <c r="Y183" s="264"/>
      <c r="Z183" s="264"/>
      <c r="AA183" s="264"/>
      <c r="AB183" s="264"/>
      <c r="AC183" s="264"/>
      <c r="AD183" s="264"/>
      <c r="AE183" s="264"/>
      <c r="AF183" s="264"/>
      <c r="AG183" s="264"/>
      <c r="AH183" s="264"/>
      <c r="AI183" s="264"/>
      <c r="AJ183" s="264"/>
      <c r="AK183" s="264"/>
      <c r="AL183" s="264"/>
      <c r="AM183" s="264"/>
      <c r="AN183" s="264"/>
      <c r="AO183" s="264"/>
      <c r="AP183" s="264"/>
      <c r="AQ183" s="264"/>
      <c r="AR183" s="264"/>
      <c r="AS183" s="264"/>
      <c r="AT183" s="264"/>
      <c r="AU183" s="700"/>
    </row>
    <row r="184" spans="1:47" s="9" customFormat="1" x14ac:dyDescent="0.25">
      <c r="A184" s="4" t="s">
        <v>201</v>
      </c>
      <c r="B184" s="5"/>
      <c r="C184" s="5"/>
      <c r="D184" s="6"/>
      <c r="E184" s="6"/>
      <c r="F184" s="5"/>
      <c r="G184" s="5"/>
      <c r="H184" s="5"/>
      <c r="I184" s="5"/>
      <c r="J184" s="5"/>
      <c r="K184" s="7"/>
      <c r="L184" s="84"/>
      <c r="M184" s="8"/>
      <c r="N184" s="8"/>
      <c r="O184" s="710"/>
      <c r="Q184" s="264"/>
      <c r="R184" s="264"/>
      <c r="S184" s="264"/>
      <c r="T184" s="264"/>
      <c r="U184" s="264"/>
      <c r="V184" s="264"/>
      <c r="W184" s="264"/>
      <c r="X184" s="264"/>
      <c r="Y184" s="264"/>
      <c r="Z184" s="264"/>
      <c r="AA184" s="264"/>
      <c r="AB184" s="264"/>
      <c r="AC184" s="264"/>
      <c r="AD184" s="264"/>
      <c r="AE184" s="264"/>
      <c r="AF184" s="264"/>
      <c r="AG184" s="264"/>
      <c r="AH184" s="264"/>
      <c r="AI184" s="264"/>
      <c r="AJ184" s="264"/>
      <c r="AK184" s="264"/>
      <c r="AL184" s="264"/>
      <c r="AM184" s="264"/>
      <c r="AN184" s="264"/>
      <c r="AO184" s="264"/>
      <c r="AP184" s="264"/>
      <c r="AQ184" s="264"/>
      <c r="AR184" s="264"/>
      <c r="AS184" s="264"/>
      <c r="AT184" s="264"/>
      <c r="AU184" s="700"/>
    </row>
    <row r="185" spans="1:47" s="27" customFormat="1" x14ac:dyDescent="0.25">
      <c r="A185" s="1243" t="s">
        <v>22</v>
      </c>
      <c r="B185" s="1243"/>
      <c r="C185" s="23"/>
      <c r="D185" s="24"/>
      <c r="E185" s="722"/>
      <c r="F185" s="728"/>
      <c r="G185" s="729"/>
      <c r="H185" s="23"/>
      <c r="I185" s="23"/>
      <c r="J185" s="23"/>
      <c r="K185" s="26"/>
      <c r="L185" s="1"/>
      <c r="O185" s="689"/>
      <c r="Q185" s="264"/>
      <c r="R185" s="264"/>
      <c r="S185" s="264"/>
      <c r="T185" s="264"/>
      <c r="U185" s="264"/>
      <c r="V185" s="264"/>
      <c r="W185" s="264"/>
      <c r="X185" s="264"/>
      <c r="Y185" s="264"/>
      <c r="Z185" s="264"/>
      <c r="AA185" s="264"/>
      <c r="AB185" s="264"/>
      <c r="AC185" s="264"/>
      <c r="AD185" s="264"/>
      <c r="AE185" s="264"/>
      <c r="AF185" s="264"/>
      <c r="AG185" s="264"/>
      <c r="AH185" s="264"/>
      <c r="AI185" s="264"/>
      <c r="AJ185" s="264"/>
      <c r="AK185" s="264"/>
      <c r="AL185" s="264"/>
      <c r="AM185" s="264"/>
      <c r="AN185" s="264"/>
      <c r="AO185" s="264"/>
      <c r="AP185" s="264"/>
      <c r="AQ185" s="264"/>
      <c r="AR185" s="264"/>
      <c r="AS185" s="264"/>
      <c r="AT185" s="264"/>
      <c r="AU185" s="701"/>
    </row>
    <row r="186" spans="1:47" s="18" customFormat="1" ht="15.75" x14ac:dyDescent="0.25">
      <c r="B186" s="10" t="s">
        <v>978</v>
      </c>
      <c r="C186" s="1281" t="s">
        <v>980</v>
      </c>
      <c r="D186" s="12">
        <v>180</v>
      </c>
      <c r="E186" s="62" t="s">
        <v>17</v>
      </c>
      <c r="F186" s="730"/>
      <c r="G186" s="731">
        <v>128</v>
      </c>
      <c r="H186" s="19">
        <f t="shared" ref="H186:H192" si="70">G186*M186/100</f>
        <v>3.5839999999999996</v>
      </c>
      <c r="I186" s="13">
        <f t="shared" ref="I186:I192" si="71">G186*N186/100</f>
        <v>3.2</v>
      </c>
      <c r="J186" s="13">
        <f t="shared" ref="J186:J192" si="72">G186*O186/100</f>
        <v>6.016</v>
      </c>
      <c r="K186" s="13">
        <f t="shared" ref="K186:K192" si="73">G186*P186/100</f>
        <v>66.56</v>
      </c>
      <c r="L186" s="1"/>
      <c r="M186" s="15">
        <v>2.8</v>
      </c>
      <c r="N186" s="15">
        <v>2.5</v>
      </c>
      <c r="O186" s="691">
        <v>4.7</v>
      </c>
      <c r="P186" s="20">
        <v>52</v>
      </c>
      <c r="Q186" s="264"/>
      <c r="R186" s="264"/>
      <c r="S186" s="264"/>
      <c r="T186" s="264"/>
      <c r="U186" s="264"/>
      <c r="V186" s="264"/>
      <c r="W186" s="264"/>
      <c r="X186" s="264"/>
      <c r="Y186" s="264"/>
      <c r="Z186" s="264"/>
      <c r="AA186" s="264"/>
      <c r="AB186" s="264"/>
      <c r="AC186" s="264"/>
      <c r="AD186" s="264"/>
      <c r="AE186" s="264"/>
      <c r="AF186" s="264"/>
      <c r="AG186" s="264"/>
      <c r="AH186" s="264"/>
      <c r="AI186" s="264"/>
      <c r="AJ186" s="264"/>
      <c r="AK186" s="264"/>
      <c r="AL186" s="264"/>
      <c r="AM186" s="264"/>
      <c r="AN186" s="264"/>
      <c r="AO186" s="264"/>
      <c r="AP186" s="264"/>
      <c r="AQ186" s="264"/>
      <c r="AR186" s="264"/>
      <c r="AS186" s="264"/>
      <c r="AT186" s="264"/>
      <c r="AU186" s="78"/>
    </row>
    <row r="187" spans="1:47" s="18" customFormat="1" ht="15.75" x14ac:dyDescent="0.25">
      <c r="B187" s="10"/>
      <c r="C187" s="1282"/>
      <c r="D187" s="12"/>
      <c r="E187" s="62" t="s">
        <v>18</v>
      </c>
      <c r="F187" s="730"/>
      <c r="G187" s="731">
        <v>61</v>
      </c>
      <c r="H187" s="19">
        <f t="shared" si="70"/>
        <v>0</v>
      </c>
      <c r="I187" s="13">
        <f t="shared" si="71"/>
        <v>0</v>
      </c>
      <c r="J187" s="13">
        <f t="shared" si="72"/>
        <v>0</v>
      </c>
      <c r="K187" s="14">
        <f t="shared" si="73"/>
        <v>0</v>
      </c>
      <c r="L187" s="1"/>
      <c r="M187" s="15"/>
      <c r="N187" s="15"/>
      <c r="O187" s="691"/>
      <c r="P187" s="15"/>
      <c r="Q187" s="264"/>
      <c r="R187" s="264"/>
      <c r="S187" s="264"/>
      <c r="T187" s="264"/>
      <c r="U187" s="264"/>
      <c r="V187" s="264"/>
      <c r="W187" s="264"/>
      <c r="X187" s="264"/>
      <c r="Y187" s="264"/>
      <c r="Z187" s="264"/>
      <c r="AA187" s="264"/>
      <c r="AB187" s="264"/>
      <c r="AC187" s="264"/>
      <c r="AD187" s="264"/>
      <c r="AE187" s="264"/>
      <c r="AF187" s="264"/>
      <c r="AG187" s="264"/>
      <c r="AH187" s="264"/>
      <c r="AI187" s="264"/>
      <c r="AJ187" s="264"/>
      <c r="AK187" s="264"/>
      <c r="AL187" s="264"/>
      <c r="AM187" s="264"/>
      <c r="AN187" s="264"/>
      <c r="AO187" s="264"/>
      <c r="AP187" s="264"/>
      <c r="AQ187" s="264"/>
      <c r="AR187" s="264"/>
      <c r="AS187" s="264"/>
      <c r="AT187" s="264"/>
      <c r="AU187" s="78"/>
    </row>
    <row r="188" spans="1:47" s="18" customFormat="1" ht="15.75" customHeight="1" x14ac:dyDescent="0.25">
      <c r="B188" s="10"/>
      <c r="C188" s="322"/>
      <c r="D188" s="12"/>
      <c r="E188" s="62" t="s">
        <v>190</v>
      </c>
      <c r="F188" s="730"/>
      <c r="G188" s="731">
        <v>11</v>
      </c>
      <c r="H188" s="19">
        <f t="shared" si="70"/>
        <v>1.452</v>
      </c>
      <c r="I188" s="14">
        <f t="shared" si="71"/>
        <v>0.71499999999999997</v>
      </c>
      <c r="J188" s="14">
        <f t="shared" si="72"/>
        <v>7.5350000000000001</v>
      </c>
      <c r="K188" s="14">
        <f t="shared" si="73"/>
        <v>40.26</v>
      </c>
      <c r="L188" s="1"/>
      <c r="M188" s="18">
        <v>13.2</v>
      </c>
      <c r="N188" s="18">
        <v>6.5</v>
      </c>
      <c r="O188" s="61">
        <v>68.5</v>
      </c>
      <c r="P188" s="18">
        <v>366</v>
      </c>
      <c r="Q188" s="264"/>
      <c r="R188" s="264"/>
      <c r="S188" s="264"/>
      <c r="T188" s="264"/>
      <c r="U188" s="264"/>
      <c r="V188" s="264"/>
      <c r="W188" s="264"/>
      <c r="X188" s="264"/>
      <c r="Y188" s="264"/>
      <c r="Z188" s="264"/>
      <c r="AA188" s="264"/>
      <c r="AB188" s="264"/>
      <c r="AC188" s="264"/>
      <c r="AD188" s="264"/>
      <c r="AE188" s="264"/>
      <c r="AF188" s="264"/>
      <c r="AG188" s="264"/>
      <c r="AH188" s="264"/>
      <c r="AI188" s="264"/>
      <c r="AJ188" s="264"/>
      <c r="AK188" s="264"/>
      <c r="AL188" s="264"/>
      <c r="AM188" s="264"/>
      <c r="AN188" s="264"/>
      <c r="AO188" s="264"/>
      <c r="AP188" s="264"/>
      <c r="AQ188" s="264"/>
      <c r="AR188" s="264"/>
      <c r="AS188" s="264"/>
      <c r="AT188" s="264"/>
      <c r="AU188" s="78"/>
    </row>
    <row r="189" spans="1:47" s="18" customFormat="1" ht="15.75" x14ac:dyDescent="0.25">
      <c r="B189" s="10"/>
      <c r="C189" s="17"/>
      <c r="D189" s="12"/>
      <c r="E189" s="62" t="s">
        <v>80</v>
      </c>
      <c r="F189" s="730"/>
      <c r="G189" s="731">
        <v>0.3</v>
      </c>
      <c r="H189" s="19">
        <f t="shared" si="70"/>
        <v>0</v>
      </c>
      <c r="I189" s="13">
        <f t="shared" si="71"/>
        <v>0</v>
      </c>
      <c r="J189" s="13">
        <f t="shared" si="72"/>
        <v>0</v>
      </c>
      <c r="K189" s="13">
        <f t="shared" si="73"/>
        <v>0</v>
      </c>
      <c r="L189" s="1"/>
      <c r="M189" s="15"/>
      <c r="N189" s="15"/>
      <c r="O189" s="691"/>
      <c r="P189" s="15"/>
      <c r="Q189" s="264"/>
      <c r="R189" s="264"/>
      <c r="S189" s="264"/>
      <c r="T189" s="264"/>
      <c r="U189" s="264"/>
      <c r="V189" s="264"/>
      <c r="W189" s="264"/>
      <c r="X189" s="264"/>
      <c r="Y189" s="264"/>
      <c r="Z189" s="264"/>
      <c r="AA189" s="264"/>
      <c r="AB189" s="264"/>
      <c r="AC189" s="264"/>
      <c r="AD189" s="264"/>
      <c r="AE189" s="264"/>
      <c r="AF189" s="264"/>
      <c r="AG189" s="264"/>
      <c r="AH189" s="264"/>
      <c r="AI189" s="264"/>
      <c r="AJ189" s="264"/>
      <c r="AK189" s="264"/>
      <c r="AL189" s="264"/>
      <c r="AM189" s="264"/>
      <c r="AN189" s="264"/>
      <c r="AO189" s="264"/>
      <c r="AP189" s="264"/>
      <c r="AQ189" s="264"/>
      <c r="AR189" s="264"/>
      <c r="AS189" s="264"/>
      <c r="AT189" s="264"/>
      <c r="AU189" s="78"/>
    </row>
    <row r="190" spans="1:47" s="18" customFormat="1" ht="15.75" x14ac:dyDescent="0.25">
      <c r="B190" s="10"/>
      <c r="C190" s="322"/>
      <c r="D190" s="12"/>
      <c r="E190" s="62" t="s">
        <v>165</v>
      </c>
      <c r="F190" s="730"/>
      <c r="G190" s="731">
        <v>1</v>
      </c>
      <c r="H190" s="19">
        <f t="shared" si="70"/>
        <v>0</v>
      </c>
      <c r="I190" s="13">
        <f t="shared" si="71"/>
        <v>0</v>
      </c>
      <c r="J190" s="13">
        <f t="shared" si="72"/>
        <v>0.99900000000000011</v>
      </c>
      <c r="K190" s="14">
        <f t="shared" si="73"/>
        <v>4.0599999999999996</v>
      </c>
      <c r="L190" s="1"/>
      <c r="M190" s="15">
        <v>0</v>
      </c>
      <c r="N190" s="15">
        <v>0</v>
      </c>
      <c r="O190" s="691">
        <v>99.9</v>
      </c>
      <c r="P190" s="15">
        <v>406</v>
      </c>
      <c r="Q190" s="264"/>
      <c r="R190" s="264"/>
      <c r="S190" s="264"/>
      <c r="T190" s="264"/>
      <c r="U190" s="264"/>
      <c r="V190" s="264"/>
      <c r="W190" s="264"/>
      <c r="X190" s="264"/>
      <c r="Y190" s="264"/>
      <c r="Z190" s="264"/>
      <c r="AA190" s="264"/>
      <c r="AB190" s="264"/>
      <c r="AC190" s="264"/>
      <c r="AD190" s="264"/>
      <c r="AE190" s="264"/>
      <c r="AF190" s="264"/>
      <c r="AG190" s="264"/>
      <c r="AH190" s="264"/>
      <c r="AI190" s="264"/>
      <c r="AJ190" s="264"/>
      <c r="AK190" s="264"/>
      <c r="AL190" s="264"/>
      <c r="AM190" s="264"/>
      <c r="AN190" s="264"/>
      <c r="AO190" s="264"/>
      <c r="AP190" s="264"/>
      <c r="AQ190" s="264"/>
      <c r="AR190" s="264"/>
      <c r="AS190" s="264"/>
      <c r="AT190" s="264"/>
      <c r="AU190" s="78"/>
    </row>
    <row r="191" spans="1:47" ht="15.75" x14ac:dyDescent="0.25">
      <c r="A191" s="18"/>
      <c r="B191" s="18"/>
      <c r="C191" s="18"/>
      <c r="D191" s="18"/>
      <c r="E191" s="62" t="s">
        <v>19</v>
      </c>
      <c r="F191" s="733"/>
      <c r="G191" s="731">
        <v>1.8</v>
      </c>
      <c r="H191" s="19">
        <f t="shared" si="70"/>
        <v>6.3E-2</v>
      </c>
      <c r="I191" s="13">
        <f t="shared" si="71"/>
        <v>2.8800000000000003E-2</v>
      </c>
      <c r="J191" s="13">
        <f t="shared" si="72"/>
        <v>1.4040000000000001</v>
      </c>
      <c r="K191" s="14">
        <f t="shared" si="73"/>
        <v>6.0659999999999998</v>
      </c>
      <c r="L191" s="1"/>
      <c r="M191" s="15">
        <v>3.5</v>
      </c>
      <c r="N191" s="15">
        <v>1.6</v>
      </c>
      <c r="O191" s="691">
        <v>78</v>
      </c>
      <c r="P191" s="20">
        <v>337</v>
      </c>
    </row>
    <row r="192" spans="1:47" s="18" customFormat="1" ht="14.25" customHeight="1" x14ac:dyDescent="0.25">
      <c r="B192" s="10"/>
      <c r="C192" s="17"/>
      <c r="D192" s="12"/>
      <c r="E192" s="109" t="s">
        <v>174</v>
      </c>
      <c r="F192" s="740"/>
      <c r="G192" s="731">
        <v>2.2999999999999998</v>
      </c>
      <c r="H192" s="19">
        <f t="shared" si="70"/>
        <v>1.15E-2</v>
      </c>
      <c r="I192" s="13">
        <f t="shared" si="71"/>
        <v>1.8974999999999997</v>
      </c>
      <c r="J192" s="13">
        <f t="shared" si="72"/>
        <v>1.38E-2</v>
      </c>
      <c r="K192" s="14">
        <f t="shared" si="73"/>
        <v>16.881999999999998</v>
      </c>
      <c r="L192" s="1"/>
      <c r="M192" s="15">
        <v>0.5</v>
      </c>
      <c r="N192" s="15">
        <v>82.5</v>
      </c>
      <c r="O192" s="691">
        <v>0.6</v>
      </c>
      <c r="P192" s="20">
        <v>734</v>
      </c>
      <c r="Q192" s="264"/>
      <c r="R192" s="264"/>
      <c r="S192" s="264"/>
      <c r="T192" s="264"/>
      <c r="U192" s="264"/>
      <c r="V192" s="264"/>
      <c r="W192" s="264"/>
      <c r="X192" s="264"/>
      <c r="Y192" s="264"/>
      <c r="Z192" s="264"/>
      <c r="AA192" s="264"/>
      <c r="AB192" s="264"/>
      <c r="AC192" s="264"/>
      <c r="AD192" s="264"/>
      <c r="AE192" s="264"/>
      <c r="AF192" s="264"/>
      <c r="AG192" s="264"/>
      <c r="AH192" s="264"/>
      <c r="AI192" s="264"/>
      <c r="AJ192" s="264"/>
      <c r="AK192" s="264"/>
      <c r="AL192" s="264"/>
      <c r="AM192" s="264"/>
      <c r="AN192" s="264"/>
      <c r="AO192" s="264"/>
      <c r="AP192" s="264"/>
      <c r="AQ192" s="264"/>
      <c r="AR192" s="264"/>
      <c r="AS192" s="264"/>
      <c r="AT192" s="264"/>
      <c r="AU192" s="78"/>
    </row>
    <row r="193" spans="1:47" s="50" customFormat="1" x14ac:dyDescent="0.25">
      <c r="B193" s="135"/>
      <c r="C193" s="51"/>
      <c r="D193" s="135"/>
      <c r="E193" s="64" t="s">
        <v>21</v>
      </c>
      <c r="F193" s="981"/>
      <c r="G193" s="985"/>
      <c r="H193" s="22">
        <f>SUM(H186:H192)</f>
        <v>5.1104999999999992</v>
      </c>
      <c r="I193" s="22">
        <f t="shared" ref="I193:K193" si="74">SUM(I186:I192)</f>
        <v>5.8412999999999995</v>
      </c>
      <c r="J193" s="22">
        <f t="shared" si="74"/>
        <v>15.9678</v>
      </c>
      <c r="K193" s="22">
        <f t="shared" si="74"/>
        <v>133.828</v>
      </c>
      <c r="L193" s="1"/>
      <c r="O193" s="171"/>
      <c r="Q193" s="264"/>
      <c r="R193" s="264"/>
      <c r="S193" s="264"/>
      <c r="T193" s="264"/>
      <c r="U193" s="264"/>
      <c r="V193" s="264"/>
      <c r="W193" s="264"/>
      <c r="X193" s="264"/>
      <c r="Y193" s="264"/>
      <c r="Z193" s="264"/>
      <c r="AA193" s="264"/>
      <c r="AB193" s="264"/>
      <c r="AC193" s="264"/>
      <c r="AD193" s="264"/>
      <c r="AE193" s="264"/>
      <c r="AF193" s="264"/>
      <c r="AG193" s="264"/>
      <c r="AH193" s="264"/>
      <c r="AI193" s="264"/>
      <c r="AJ193" s="264"/>
      <c r="AK193" s="264"/>
      <c r="AL193" s="264"/>
      <c r="AM193" s="264"/>
      <c r="AN193" s="264"/>
      <c r="AO193" s="264"/>
      <c r="AP193" s="264"/>
      <c r="AQ193" s="264"/>
      <c r="AR193" s="264"/>
      <c r="AS193" s="264"/>
      <c r="AT193" s="264"/>
      <c r="AU193" s="159"/>
    </row>
    <row r="194" spans="1:47" s="18" customFormat="1" ht="29.25" customHeight="1" x14ac:dyDescent="0.25">
      <c r="B194" s="10" t="s">
        <v>206</v>
      </c>
      <c r="C194" s="11" t="s">
        <v>207</v>
      </c>
      <c r="D194" s="12" t="s">
        <v>617</v>
      </c>
      <c r="E194" s="109" t="s">
        <v>135</v>
      </c>
      <c r="F194" s="736"/>
      <c r="G194" s="756">
        <v>25</v>
      </c>
      <c r="H194" s="13">
        <f>G194*M194/100</f>
        <v>2</v>
      </c>
      <c r="I194" s="13">
        <f>G194*N194/100</f>
        <v>1.075</v>
      </c>
      <c r="J194" s="13">
        <f>G194*O194/100</f>
        <v>12.824999999999999</v>
      </c>
      <c r="K194" s="14">
        <f>G194*P194/100</f>
        <v>67.5</v>
      </c>
      <c r="L194" s="1"/>
      <c r="M194" s="15">
        <v>8</v>
      </c>
      <c r="N194" s="15">
        <v>4.3</v>
      </c>
      <c r="O194" s="691">
        <v>51.3</v>
      </c>
      <c r="P194" s="20">
        <v>270</v>
      </c>
      <c r="Q194" s="264"/>
      <c r="R194" s="264"/>
      <c r="S194" s="264"/>
      <c r="T194" s="264"/>
      <c r="U194" s="264"/>
      <c r="V194" s="264"/>
      <c r="W194" s="264"/>
      <c r="X194" s="264"/>
      <c r="Y194" s="264"/>
      <c r="Z194" s="264"/>
      <c r="AA194" s="264"/>
      <c r="AB194" s="264"/>
      <c r="AC194" s="264"/>
      <c r="AD194" s="264"/>
      <c r="AE194" s="264"/>
      <c r="AF194" s="264"/>
      <c r="AG194" s="264"/>
      <c r="AH194" s="264"/>
      <c r="AI194" s="264"/>
      <c r="AJ194" s="264"/>
      <c r="AK194" s="264"/>
      <c r="AL194" s="264"/>
      <c r="AM194" s="264"/>
      <c r="AN194" s="264"/>
      <c r="AO194" s="264"/>
      <c r="AP194" s="264"/>
      <c r="AQ194" s="264"/>
      <c r="AR194" s="264"/>
      <c r="AS194" s="264"/>
      <c r="AT194" s="264"/>
      <c r="AU194" s="78"/>
    </row>
    <row r="195" spans="1:47" s="18" customFormat="1" ht="18" customHeight="1" x14ac:dyDescent="0.25">
      <c r="B195" s="10"/>
      <c r="C195" s="17"/>
      <c r="D195" s="12"/>
      <c r="E195" s="109" t="s">
        <v>159</v>
      </c>
      <c r="F195" s="736"/>
      <c r="G195" s="731">
        <v>6</v>
      </c>
      <c r="H195" s="19">
        <f>G195*M195/100</f>
        <v>0.03</v>
      </c>
      <c r="I195" s="13">
        <f>G195*N195/100</f>
        <v>3.0779999999999994</v>
      </c>
      <c r="J195" s="13">
        <f>G195*O195/100</f>
        <v>0.45599999999999996</v>
      </c>
      <c r="K195" s="14">
        <f>G195*P195/100</f>
        <v>29.22</v>
      </c>
      <c r="L195" s="1"/>
      <c r="M195" s="15">
        <v>0.5</v>
      </c>
      <c r="N195" s="15">
        <v>51.3</v>
      </c>
      <c r="O195" s="691">
        <v>7.6</v>
      </c>
      <c r="P195" s="20">
        <v>487</v>
      </c>
      <c r="Q195" s="264"/>
      <c r="R195" s="264"/>
      <c r="S195" s="264"/>
      <c r="T195" s="264"/>
      <c r="U195" s="264"/>
      <c r="V195" s="264"/>
      <c r="W195" s="264"/>
      <c r="X195" s="264"/>
      <c r="Y195" s="264"/>
      <c r="Z195" s="264"/>
      <c r="AA195" s="264"/>
      <c r="AB195" s="264"/>
      <c r="AC195" s="264"/>
      <c r="AD195" s="264"/>
      <c r="AE195" s="264"/>
      <c r="AF195" s="264"/>
      <c r="AG195" s="264"/>
      <c r="AH195" s="264"/>
      <c r="AI195" s="264"/>
      <c r="AJ195" s="264"/>
      <c r="AK195" s="264"/>
      <c r="AL195" s="264"/>
      <c r="AM195" s="264"/>
      <c r="AN195" s="264"/>
      <c r="AO195" s="264"/>
      <c r="AP195" s="264"/>
      <c r="AQ195" s="264"/>
      <c r="AR195" s="264"/>
      <c r="AS195" s="264"/>
      <c r="AT195" s="264"/>
      <c r="AU195" s="78"/>
    </row>
    <row r="196" spans="1:47" s="18" customFormat="1" ht="15.75" x14ac:dyDescent="0.25">
      <c r="B196" s="10"/>
      <c r="C196" s="17"/>
      <c r="D196" s="12"/>
      <c r="E196" s="109" t="s">
        <v>209</v>
      </c>
      <c r="F196" s="752">
        <f>G196*100/95</f>
        <v>27.684210526315791</v>
      </c>
      <c r="G196" s="738">
        <v>26.3</v>
      </c>
      <c r="H196" s="13">
        <f>G196*M196/100</f>
        <v>5.3388999999999998</v>
      </c>
      <c r="I196" s="13">
        <f>G196*N196/100</f>
        <v>0.71010000000000006</v>
      </c>
      <c r="J196" s="13">
        <f>G196*O196/100</f>
        <v>0</v>
      </c>
      <c r="K196" s="14">
        <f>G196*P196/100</f>
        <v>27.878</v>
      </c>
      <c r="L196" s="1"/>
      <c r="M196" s="15">
        <v>20.3</v>
      </c>
      <c r="N196" s="15">
        <v>2.7</v>
      </c>
      <c r="O196" s="691">
        <v>0</v>
      </c>
      <c r="P196" s="20">
        <v>106</v>
      </c>
      <c r="Q196" s="264"/>
      <c r="R196" s="264"/>
      <c r="S196" s="264"/>
      <c r="T196" s="264"/>
      <c r="U196" s="264"/>
      <c r="V196" s="264"/>
      <c r="W196" s="264"/>
      <c r="X196" s="264"/>
      <c r="Y196" s="264"/>
      <c r="Z196" s="264"/>
      <c r="AA196" s="264"/>
      <c r="AB196" s="264"/>
      <c r="AC196" s="264"/>
      <c r="AD196" s="264"/>
      <c r="AE196" s="264"/>
      <c r="AF196" s="264"/>
      <c r="AG196" s="264"/>
      <c r="AH196" s="264"/>
      <c r="AI196" s="264"/>
      <c r="AJ196" s="264"/>
      <c r="AK196" s="264"/>
      <c r="AL196" s="264"/>
      <c r="AM196" s="264"/>
      <c r="AN196" s="264"/>
      <c r="AO196" s="264"/>
      <c r="AP196" s="264"/>
      <c r="AQ196" s="264"/>
      <c r="AR196" s="264"/>
      <c r="AS196" s="264"/>
      <c r="AT196" s="264"/>
      <c r="AU196" s="78"/>
    </row>
    <row r="197" spans="1:47" s="50" customFormat="1" x14ac:dyDescent="0.25">
      <c r="B197" s="135"/>
      <c r="C197" s="51"/>
      <c r="D197" s="135"/>
      <c r="E197" s="64" t="s">
        <v>21</v>
      </c>
      <c r="F197" s="982"/>
      <c r="G197" s="985"/>
      <c r="H197" s="22">
        <f>SUM(H194:H196)</f>
        <v>7.3689</v>
      </c>
      <c r="I197" s="22">
        <f t="shared" ref="I197:K197" si="75">SUM(I194:I196)</f>
        <v>4.8630999999999993</v>
      </c>
      <c r="J197" s="22">
        <f t="shared" si="75"/>
        <v>13.280999999999999</v>
      </c>
      <c r="K197" s="22">
        <f t="shared" si="75"/>
        <v>124.598</v>
      </c>
      <c r="L197" s="1"/>
      <c r="O197" s="171"/>
      <c r="Q197" s="264"/>
      <c r="R197" s="264"/>
      <c r="S197" s="264"/>
      <c r="T197" s="264"/>
      <c r="U197" s="264"/>
      <c r="V197" s="264"/>
      <c r="W197" s="264"/>
      <c r="X197" s="264"/>
      <c r="Y197" s="264"/>
      <c r="Z197" s="264"/>
      <c r="AA197" s="264"/>
      <c r="AB197" s="264"/>
      <c r="AC197" s="264"/>
      <c r="AD197" s="264"/>
      <c r="AE197" s="264"/>
      <c r="AF197" s="264"/>
      <c r="AG197" s="264"/>
      <c r="AH197" s="264"/>
      <c r="AI197" s="264"/>
      <c r="AJ197" s="264"/>
      <c r="AK197" s="264"/>
      <c r="AL197" s="264"/>
      <c r="AM197" s="264"/>
      <c r="AN197" s="264"/>
      <c r="AO197" s="264"/>
      <c r="AP197" s="264"/>
      <c r="AQ197" s="264"/>
      <c r="AR197" s="264"/>
      <c r="AS197" s="264"/>
      <c r="AT197" s="264"/>
      <c r="AU197" s="159"/>
    </row>
    <row r="198" spans="1:47" s="18" customFormat="1" ht="15.75" x14ac:dyDescent="0.25">
      <c r="B198" s="10" t="s">
        <v>214</v>
      </c>
      <c r="C198" s="1238" t="s">
        <v>215</v>
      </c>
      <c r="D198" s="12">
        <v>70</v>
      </c>
      <c r="E198" s="65" t="s">
        <v>110</v>
      </c>
      <c r="F198" s="733">
        <f>G198*100/80</f>
        <v>52.5</v>
      </c>
      <c r="G198" s="736">
        <v>42</v>
      </c>
      <c r="H198" s="19">
        <f t="shared" ref="H198:H205" si="76">G198*M198/100</f>
        <v>0.29399999999999998</v>
      </c>
      <c r="I198" s="13">
        <f t="shared" ref="I198:I205" si="77">G198*N198/100</f>
        <v>4.2000000000000003E-2</v>
      </c>
      <c r="J198" s="13">
        <f t="shared" ref="J198:J205" si="78">G198*O198/100</f>
        <v>0.88200000000000001</v>
      </c>
      <c r="K198" s="13">
        <f t="shared" ref="K198:K205" si="79">G198*P198/100</f>
        <v>4.62</v>
      </c>
      <c r="L198" s="1"/>
      <c r="M198" s="15">
        <v>0.7</v>
      </c>
      <c r="N198" s="15">
        <v>0.1</v>
      </c>
      <c r="O198" s="691">
        <v>2.1</v>
      </c>
      <c r="P198" s="20">
        <v>11</v>
      </c>
      <c r="Q198" s="264"/>
      <c r="R198" s="264"/>
      <c r="S198" s="264"/>
      <c r="T198" s="264"/>
      <c r="U198" s="264"/>
      <c r="V198" s="264"/>
      <c r="W198" s="264"/>
      <c r="X198" s="264"/>
      <c r="Y198" s="264"/>
      <c r="Z198" s="264"/>
      <c r="AA198" s="264"/>
      <c r="AB198" s="264"/>
      <c r="AC198" s="264"/>
      <c r="AD198" s="264"/>
      <c r="AE198" s="264"/>
      <c r="AF198" s="264"/>
      <c r="AG198" s="264"/>
      <c r="AH198" s="264"/>
      <c r="AI198" s="264"/>
      <c r="AJ198" s="264"/>
      <c r="AK198" s="264"/>
      <c r="AL198" s="264"/>
      <c r="AM198" s="264"/>
      <c r="AN198" s="264"/>
      <c r="AO198" s="264"/>
      <c r="AP198" s="264"/>
      <c r="AQ198" s="264"/>
      <c r="AR198" s="264"/>
      <c r="AS198" s="264"/>
      <c r="AT198" s="264"/>
      <c r="AU198" s="78"/>
    </row>
    <row r="199" spans="1:47" s="18" customFormat="1" ht="15.75" x14ac:dyDescent="0.25">
      <c r="B199" s="10"/>
      <c r="C199" s="1239"/>
      <c r="D199" s="12"/>
      <c r="E199" s="65" t="s">
        <v>211</v>
      </c>
      <c r="F199" s="730">
        <f>G199*100/80</f>
        <v>28.75</v>
      </c>
      <c r="G199" s="731">
        <v>23</v>
      </c>
      <c r="H199" s="19">
        <f t="shared" si="76"/>
        <v>0.39100000000000001</v>
      </c>
      <c r="I199" s="13">
        <f t="shared" si="77"/>
        <v>2.3000000000000003E-2</v>
      </c>
      <c r="J199" s="13">
        <f t="shared" si="78"/>
        <v>1.4259999999999999</v>
      </c>
      <c r="K199" s="13">
        <f t="shared" si="79"/>
        <v>5.75</v>
      </c>
      <c r="L199" s="1"/>
      <c r="M199" s="15">
        <v>1.7</v>
      </c>
      <c r="N199" s="15">
        <v>0.1</v>
      </c>
      <c r="O199" s="691">
        <v>6.2</v>
      </c>
      <c r="P199" s="20">
        <v>25</v>
      </c>
      <c r="Q199" s="264"/>
      <c r="R199" s="264"/>
      <c r="S199" s="264"/>
      <c r="T199" s="264"/>
      <c r="U199" s="264"/>
      <c r="V199" s="264"/>
      <c r="W199" s="264"/>
      <c r="X199" s="264"/>
      <c r="Y199" s="264"/>
      <c r="Z199" s="264"/>
      <c r="AA199" s="264"/>
      <c r="AB199" s="264"/>
      <c r="AC199" s="264"/>
      <c r="AD199" s="264"/>
      <c r="AE199" s="264"/>
      <c r="AF199" s="264"/>
      <c r="AG199" s="264"/>
      <c r="AH199" s="264"/>
      <c r="AI199" s="264"/>
      <c r="AJ199" s="264"/>
      <c r="AK199" s="264"/>
      <c r="AL199" s="264"/>
      <c r="AM199" s="264"/>
      <c r="AN199" s="264"/>
      <c r="AO199" s="264"/>
      <c r="AP199" s="264"/>
      <c r="AQ199" s="264"/>
      <c r="AR199" s="264"/>
      <c r="AS199" s="264"/>
      <c r="AT199" s="264"/>
      <c r="AU199" s="78"/>
    </row>
    <row r="200" spans="1:47" s="18" customFormat="1" ht="28.5" customHeight="1" x14ac:dyDescent="0.25">
      <c r="B200" s="10"/>
      <c r="C200" s="1240"/>
      <c r="D200" s="12"/>
      <c r="E200" s="62" t="s">
        <v>212</v>
      </c>
      <c r="F200" s="733"/>
      <c r="G200" s="736">
        <v>0.7</v>
      </c>
      <c r="H200" s="19">
        <f t="shared" si="76"/>
        <v>0.13929999999999998</v>
      </c>
      <c r="I200" s="13">
        <f t="shared" si="77"/>
        <v>4.1999999999999996E-2</v>
      </c>
      <c r="J200" s="13">
        <f t="shared" si="78"/>
        <v>0.36399999999999999</v>
      </c>
      <c r="K200" s="14">
        <f t="shared" si="79"/>
        <v>1.9950000000000001</v>
      </c>
      <c r="L200" s="1"/>
      <c r="M200" s="15">
        <v>19.899999999999999</v>
      </c>
      <c r="N200" s="15">
        <v>6</v>
      </c>
      <c r="O200" s="691">
        <v>52</v>
      </c>
      <c r="P200" s="37">
        <v>285</v>
      </c>
      <c r="Q200" s="264"/>
      <c r="R200" s="264"/>
      <c r="S200" s="264"/>
      <c r="T200" s="264"/>
      <c r="U200" s="264"/>
      <c r="V200" s="264"/>
      <c r="W200" s="264"/>
      <c r="X200" s="264"/>
      <c r="Y200" s="264"/>
      <c r="Z200" s="264"/>
      <c r="AA200" s="264"/>
      <c r="AB200" s="264"/>
      <c r="AC200" s="264"/>
      <c r="AD200" s="264"/>
      <c r="AE200" s="264"/>
      <c r="AF200" s="264"/>
      <c r="AG200" s="264"/>
      <c r="AH200" s="264"/>
      <c r="AI200" s="264"/>
      <c r="AJ200" s="264"/>
      <c r="AK200" s="264"/>
      <c r="AL200" s="264"/>
      <c r="AM200" s="264"/>
      <c r="AN200" s="264"/>
      <c r="AO200" s="264"/>
      <c r="AP200" s="264"/>
      <c r="AQ200" s="264"/>
      <c r="AR200" s="264"/>
      <c r="AS200" s="264"/>
      <c r="AT200" s="264"/>
      <c r="AU200" s="78"/>
    </row>
    <row r="201" spans="1:47" s="18" customFormat="1" ht="15.75" x14ac:dyDescent="0.25">
      <c r="B201" s="10"/>
      <c r="C201" s="17"/>
      <c r="D201" s="12"/>
      <c r="E201" s="62" t="s">
        <v>36</v>
      </c>
      <c r="F201" s="733"/>
      <c r="G201" s="736">
        <v>0.5</v>
      </c>
      <c r="H201" s="19">
        <f t="shared" si="76"/>
        <v>0</v>
      </c>
      <c r="I201" s="13">
        <f t="shared" si="77"/>
        <v>0</v>
      </c>
      <c r="J201" s="13">
        <f t="shared" si="78"/>
        <v>0.49950000000000006</v>
      </c>
      <c r="K201" s="14">
        <f t="shared" si="79"/>
        <v>2.0299999999999998</v>
      </c>
      <c r="L201" s="1"/>
      <c r="M201" s="15">
        <v>0</v>
      </c>
      <c r="N201" s="15">
        <v>0</v>
      </c>
      <c r="O201" s="691">
        <v>99.9</v>
      </c>
      <c r="P201" s="15">
        <v>406</v>
      </c>
      <c r="Q201" s="264"/>
      <c r="R201" s="264"/>
      <c r="S201" s="264"/>
      <c r="T201" s="264"/>
      <c r="U201" s="264"/>
      <c r="V201" s="264"/>
      <c r="W201" s="264"/>
      <c r="X201" s="264"/>
      <c r="Y201" s="264"/>
      <c r="Z201" s="264"/>
      <c r="AA201" s="264"/>
      <c r="AB201" s="264"/>
      <c r="AC201" s="264"/>
      <c r="AD201" s="264"/>
      <c r="AE201" s="264"/>
      <c r="AF201" s="264"/>
      <c r="AG201" s="264"/>
      <c r="AH201" s="264"/>
      <c r="AI201" s="264"/>
      <c r="AJ201" s="264"/>
      <c r="AK201" s="264"/>
      <c r="AL201" s="264"/>
      <c r="AM201" s="264"/>
      <c r="AN201" s="264"/>
      <c r="AO201" s="264"/>
      <c r="AP201" s="264"/>
      <c r="AQ201" s="264"/>
      <c r="AR201" s="264"/>
      <c r="AS201" s="264"/>
      <c r="AT201" s="264"/>
      <c r="AU201" s="78"/>
    </row>
    <row r="202" spans="1:47" s="18" customFormat="1" ht="15.75" x14ac:dyDescent="0.25">
      <c r="B202" s="10"/>
      <c r="C202" s="17"/>
      <c r="D202" s="12"/>
      <c r="E202" s="62" t="s">
        <v>163</v>
      </c>
      <c r="F202" s="733"/>
      <c r="G202" s="736">
        <v>7.0000000000000007E-2</v>
      </c>
      <c r="H202" s="19">
        <f t="shared" si="76"/>
        <v>0</v>
      </c>
      <c r="I202" s="13">
        <f t="shared" si="77"/>
        <v>0</v>
      </c>
      <c r="J202" s="13">
        <f t="shared" si="78"/>
        <v>6.9650000000000004E-2</v>
      </c>
      <c r="K202" s="14">
        <f t="shared" si="79"/>
        <v>0.17290000000000003</v>
      </c>
      <c r="L202" s="1"/>
      <c r="M202" s="15">
        <v>0</v>
      </c>
      <c r="N202" s="15">
        <v>0</v>
      </c>
      <c r="O202" s="691">
        <v>99.5</v>
      </c>
      <c r="P202" s="15">
        <v>247</v>
      </c>
      <c r="Q202" s="264"/>
      <c r="R202" s="264"/>
      <c r="S202" s="264"/>
      <c r="T202" s="264"/>
      <c r="U202" s="264"/>
      <c r="V202" s="264"/>
      <c r="W202" s="264"/>
      <c r="X202" s="264"/>
      <c r="Y202" s="264"/>
      <c r="Z202" s="264"/>
      <c r="AA202" s="264"/>
      <c r="AB202" s="264"/>
      <c r="AC202" s="264"/>
      <c r="AD202" s="264"/>
      <c r="AE202" s="264"/>
      <c r="AF202" s="264"/>
      <c r="AG202" s="264"/>
      <c r="AH202" s="264"/>
      <c r="AI202" s="264"/>
      <c r="AJ202" s="264"/>
      <c r="AK202" s="264"/>
      <c r="AL202" s="264"/>
      <c r="AM202" s="264"/>
      <c r="AN202" s="264"/>
      <c r="AO202" s="264"/>
      <c r="AP202" s="264"/>
      <c r="AQ202" s="264"/>
      <c r="AR202" s="264"/>
      <c r="AS202" s="264"/>
      <c r="AT202" s="264"/>
      <c r="AU202" s="78"/>
    </row>
    <row r="203" spans="1:47" s="18" customFormat="1" ht="15.75" x14ac:dyDescent="0.25">
      <c r="B203" s="10"/>
      <c r="C203" s="17"/>
      <c r="D203" s="12"/>
      <c r="E203" s="62" t="s">
        <v>18</v>
      </c>
      <c r="F203" s="733"/>
      <c r="G203" s="736">
        <v>2</v>
      </c>
      <c r="H203" s="19">
        <f t="shared" si="76"/>
        <v>0</v>
      </c>
      <c r="I203" s="13">
        <f t="shared" si="77"/>
        <v>0</v>
      </c>
      <c r="J203" s="13">
        <f t="shared" si="78"/>
        <v>0</v>
      </c>
      <c r="K203" s="14">
        <f t="shared" si="79"/>
        <v>0</v>
      </c>
      <c r="L203" s="1"/>
      <c r="M203" s="15"/>
      <c r="N203" s="15"/>
      <c r="O203" s="691"/>
      <c r="P203" s="15"/>
      <c r="Q203" s="264"/>
      <c r="R203" s="264"/>
      <c r="S203" s="264"/>
      <c r="T203" s="264"/>
      <c r="U203" s="264"/>
      <c r="V203" s="264"/>
      <c r="W203" s="264"/>
      <c r="X203" s="264"/>
      <c r="Y203" s="264"/>
      <c r="Z203" s="264"/>
      <c r="AA203" s="264"/>
      <c r="AB203" s="264"/>
      <c r="AC203" s="264"/>
      <c r="AD203" s="264"/>
      <c r="AE203" s="264"/>
      <c r="AF203" s="264"/>
      <c r="AG203" s="264"/>
      <c r="AH203" s="264"/>
      <c r="AI203" s="264"/>
      <c r="AJ203" s="264"/>
      <c r="AK203" s="264"/>
      <c r="AL203" s="264"/>
      <c r="AM203" s="264"/>
      <c r="AN203" s="264"/>
      <c r="AO203" s="264"/>
      <c r="AP203" s="264"/>
      <c r="AQ203" s="264"/>
      <c r="AR203" s="264"/>
      <c r="AS203" s="264"/>
      <c r="AT203" s="264"/>
      <c r="AU203" s="78"/>
    </row>
    <row r="204" spans="1:47" s="18" customFormat="1" ht="15.75" x14ac:dyDescent="0.25">
      <c r="B204" s="10"/>
      <c r="C204" s="17"/>
      <c r="D204" s="12"/>
      <c r="E204" s="62" t="s">
        <v>80</v>
      </c>
      <c r="F204" s="733"/>
      <c r="G204" s="736">
        <v>7.0000000000000007E-2</v>
      </c>
      <c r="H204" s="19">
        <f t="shared" si="76"/>
        <v>0</v>
      </c>
      <c r="I204" s="13">
        <f t="shared" si="77"/>
        <v>0</v>
      </c>
      <c r="J204" s="13">
        <f t="shared" si="78"/>
        <v>0</v>
      </c>
      <c r="K204" s="13">
        <f t="shared" si="79"/>
        <v>0</v>
      </c>
      <c r="L204" s="1"/>
      <c r="M204" s="15"/>
      <c r="N204" s="15"/>
      <c r="O204" s="691"/>
      <c r="P204" s="15"/>
      <c r="Q204" s="264"/>
      <c r="R204" s="264"/>
      <c r="S204" s="264"/>
      <c r="T204" s="264"/>
      <c r="U204" s="264"/>
      <c r="V204" s="264"/>
      <c r="W204" s="264"/>
      <c r="X204" s="264"/>
      <c r="Y204" s="264"/>
      <c r="Z204" s="264"/>
      <c r="AA204" s="264"/>
      <c r="AB204" s="264"/>
      <c r="AC204" s="264"/>
      <c r="AD204" s="264"/>
      <c r="AE204" s="264"/>
      <c r="AF204" s="264"/>
      <c r="AG204" s="264"/>
      <c r="AH204" s="264"/>
      <c r="AI204" s="264"/>
      <c r="AJ204" s="264"/>
      <c r="AK204" s="264"/>
      <c r="AL204" s="264"/>
      <c r="AM204" s="264"/>
      <c r="AN204" s="264"/>
      <c r="AO204" s="264"/>
      <c r="AP204" s="264"/>
      <c r="AQ204" s="264"/>
      <c r="AR204" s="264"/>
      <c r="AS204" s="264"/>
      <c r="AT204" s="264"/>
      <c r="AU204" s="78"/>
    </row>
    <row r="205" spans="1:47" s="18" customFormat="1" ht="15.75" x14ac:dyDescent="0.25">
      <c r="B205" s="10"/>
      <c r="C205" s="17"/>
      <c r="D205" s="12"/>
      <c r="E205" s="62" t="s">
        <v>213</v>
      </c>
      <c r="F205" s="733"/>
      <c r="G205" s="736">
        <v>5</v>
      </c>
      <c r="H205" s="19">
        <f t="shared" si="76"/>
        <v>0</v>
      </c>
      <c r="I205" s="13">
        <f t="shared" si="77"/>
        <v>5</v>
      </c>
      <c r="J205" s="13">
        <f t="shared" si="78"/>
        <v>0</v>
      </c>
      <c r="K205" s="14">
        <f t="shared" si="79"/>
        <v>44.2</v>
      </c>
      <c r="L205" s="1"/>
      <c r="M205" s="15">
        <v>0</v>
      </c>
      <c r="N205" s="15">
        <v>100</v>
      </c>
      <c r="O205" s="691">
        <v>0</v>
      </c>
      <c r="P205" s="15">
        <v>884</v>
      </c>
      <c r="Q205" s="264"/>
      <c r="R205" s="264"/>
      <c r="S205" s="264"/>
      <c r="T205" s="264"/>
      <c r="U205" s="264"/>
      <c r="V205" s="264"/>
      <c r="W205" s="264"/>
      <c r="X205" s="264"/>
      <c r="Y205" s="264"/>
      <c r="Z205" s="264"/>
      <c r="AA205" s="264"/>
      <c r="AB205" s="264"/>
      <c r="AC205" s="264"/>
      <c r="AD205" s="264"/>
      <c r="AE205" s="264"/>
      <c r="AF205" s="264"/>
      <c r="AG205" s="264"/>
      <c r="AH205" s="264"/>
      <c r="AI205" s="264"/>
      <c r="AJ205" s="264"/>
      <c r="AK205" s="264"/>
      <c r="AL205" s="264"/>
      <c r="AM205" s="264"/>
      <c r="AN205" s="264"/>
      <c r="AO205" s="264"/>
      <c r="AP205" s="264"/>
      <c r="AQ205" s="264"/>
      <c r="AR205" s="264"/>
      <c r="AS205" s="264"/>
      <c r="AT205" s="264"/>
      <c r="AU205" s="78"/>
    </row>
    <row r="206" spans="1:47" s="50" customFormat="1" x14ac:dyDescent="0.25">
      <c r="B206" s="135"/>
      <c r="C206" s="51"/>
      <c r="D206" s="135"/>
      <c r="E206" s="64" t="s">
        <v>21</v>
      </c>
      <c r="F206" s="982"/>
      <c r="G206" s="985"/>
      <c r="H206" s="22">
        <f>SUM(H198:H205)</f>
        <v>0.82430000000000003</v>
      </c>
      <c r="I206" s="22">
        <f t="shared" ref="I206:K206" si="80">SUM(I198:I205)</f>
        <v>5.1070000000000002</v>
      </c>
      <c r="J206" s="22">
        <f t="shared" si="80"/>
        <v>3.2411500000000002</v>
      </c>
      <c r="K206" s="22">
        <f t="shared" si="80"/>
        <v>58.767900000000004</v>
      </c>
      <c r="L206" s="1"/>
      <c r="O206" s="171"/>
      <c r="Q206" s="264"/>
      <c r="R206" s="264"/>
      <c r="S206" s="264"/>
      <c r="T206" s="264"/>
      <c r="U206" s="264"/>
      <c r="V206" s="264"/>
      <c r="W206" s="264"/>
      <c r="X206" s="264"/>
      <c r="Y206" s="264"/>
      <c r="Z206" s="264"/>
      <c r="AA206" s="264"/>
      <c r="AB206" s="264"/>
      <c r="AC206" s="264"/>
      <c r="AD206" s="264"/>
      <c r="AE206" s="264"/>
      <c r="AF206" s="264"/>
      <c r="AG206" s="264"/>
      <c r="AH206" s="264"/>
      <c r="AI206" s="264"/>
      <c r="AJ206" s="264"/>
      <c r="AK206" s="264"/>
      <c r="AL206" s="264"/>
      <c r="AM206" s="264"/>
      <c r="AN206" s="264"/>
      <c r="AO206" s="264"/>
      <c r="AP206" s="264"/>
      <c r="AQ206" s="264"/>
      <c r="AR206" s="264"/>
      <c r="AS206" s="264"/>
      <c r="AT206" s="264"/>
      <c r="AU206" s="159"/>
    </row>
    <row r="207" spans="1:47" ht="30.75" customHeight="1" x14ac:dyDescent="0.25">
      <c r="A207" s="44"/>
      <c r="B207" s="28" t="s">
        <v>466</v>
      </c>
      <c r="C207" s="1238" t="s">
        <v>63</v>
      </c>
      <c r="D207" s="29">
        <v>150</v>
      </c>
      <c r="E207" s="124" t="s">
        <v>64</v>
      </c>
      <c r="F207" s="1034"/>
      <c r="G207" s="736">
        <v>15</v>
      </c>
      <c r="H207" s="19">
        <f>G207*M207/100</f>
        <v>0.09</v>
      </c>
      <c r="I207" s="13">
        <f>G207*N207/100</f>
        <v>0.09</v>
      </c>
      <c r="J207" s="13">
        <f>G207*O207/100</f>
        <v>7.3949999999999996</v>
      </c>
      <c r="K207" s="13">
        <f>G207*P207/100</f>
        <v>30.9</v>
      </c>
      <c r="L207" s="1"/>
      <c r="M207" s="15">
        <v>0.6</v>
      </c>
      <c r="N207" s="15">
        <v>0.6</v>
      </c>
      <c r="O207" s="691">
        <v>49.3</v>
      </c>
      <c r="P207" s="37">
        <v>206</v>
      </c>
    </row>
    <row r="208" spans="1:47" ht="15.75" x14ac:dyDescent="0.25">
      <c r="A208" s="44"/>
      <c r="B208" s="28"/>
      <c r="C208" s="1239"/>
      <c r="D208" s="33"/>
      <c r="E208" s="111" t="s">
        <v>18</v>
      </c>
      <c r="F208" s="1034"/>
      <c r="G208" s="736">
        <v>135</v>
      </c>
      <c r="H208" s="19">
        <f>G208*M208/100</f>
        <v>0</v>
      </c>
      <c r="I208" s="13">
        <f>G208*N208/100</f>
        <v>0</v>
      </c>
      <c r="J208" s="13">
        <f>G208*O208/100</f>
        <v>0</v>
      </c>
      <c r="K208" s="13">
        <f>G208*P208/100</f>
        <v>0</v>
      </c>
      <c r="L208" s="1"/>
      <c r="M208" s="15"/>
      <c r="N208" s="15"/>
      <c r="O208" s="691"/>
      <c r="P208" s="15"/>
    </row>
    <row r="209" spans="1:47" s="50" customFormat="1" x14ac:dyDescent="0.25">
      <c r="B209" s="135"/>
      <c r="C209" s="1240"/>
      <c r="D209" s="135"/>
      <c r="E209" s="63" t="s">
        <v>21</v>
      </c>
      <c r="F209" s="980"/>
      <c r="G209" s="975"/>
      <c r="H209" s="22">
        <f>SUM(H207:H208)</f>
        <v>0.09</v>
      </c>
      <c r="I209" s="22">
        <f t="shared" ref="I209:K209" si="81">SUM(I207:I208)</f>
        <v>0.09</v>
      </c>
      <c r="J209" s="22">
        <f t="shared" si="81"/>
        <v>7.3949999999999996</v>
      </c>
      <c r="K209" s="22">
        <f t="shared" si="81"/>
        <v>30.9</v>
      </c>
      <c r="L209" s="1"/>
      <c r="M209" s="83"/>
      <c r="N209" s="83"/>
      <c r="O209" s="692"/>
      <c r="P209" s="83"/>
      <c r="Q209" s="264"/>
      <c r="R209" s="264"/>
      <c r="S209" s="264"/>
      <c r="T209" s="264"/>
      <c r="U209" s="264"/>
      <c r="V209" s="264"/>
      <c r="W209" s="264"/>
      <c r="X209" s="264"/>
      <c r="Y209" s="264"/>
      <c r="Z209" s="264"/>
      <c r="AA209" s="264"/>
      <c r="AB209" s="264"/>
      <c r="AC209" s="264"/>
      <c r="AD209" s="264"/>
      <c r="AE209" s="264"/>
      <c r="AF209" s="264"/>
      <c r="AG209" s="264"/>
      <c r="AH209" s="264"/>
      <c r="AI209" s="264"/>
      <c r="AJ209" s="264"/>
      <c r="AK209" s="264"/>
      <c r="AL209" s="264"/>
      <c r="AM209" s="264"/>
      <c r="AN209" s="264"/>
      <c r="AO209" s="264"/>
      <c r="AP209" s="264"/>
      <c r="AQ209" s="264"/>
      <c r="AR209" s="264"/>
      <c r="AS209" s="264"/>
      <c r="AT209" s="264"/>
      <c r="AU209" s="159"/>
    </row>
    <row r="210" spans="1:47" s="27" customFormat="1" x14ac:dyDescent="0.25">
      <c r="B210" s="72"/>
      <c r="C210" s="71"/>
      <c r="D210" s="72"/>
      <c r="E210" s="73" t="s">
        <v>44</v>
      </c>
      <c r="F210" s="334"/>
      <c r="G210" s="334"/>
      <c r="H210" s="74">
        <f>H193+H197+H206+H209</f>
        <v>13.393699999999999</v>
      </c>
      <c r="I210" s="74">
        <f t="shared" ref="I210:K210" si="82">I193+I197+I206+I209</f>
        <v>15.901399999999999</v>
      </c>
      <c r="J210" s="74">
        <f t="shared" si="82"/>
        <v>39.884950000000003</v>
      </c>
      <c r="K210" s="74">
        <f t="shared" si="82"/>
        <v>348.09389999999996</v>
      </c>
      <c r="O210" s="689"/>
      <c r="Q210" s="264"/>
      <c r="R210" s="264"/>
      <c r="S210" s="264"/>
      <c r="T210" s="264"/>
      <c r="U210" s="264"/>
      <c r="V210" s="264"/>
      <c r="W210" s="264"/>
      <c r="X210" s="264"/>
      <c r="Y210" s="264"/>
      <c r="Z210" s="264"/>
      <c r="AA210" s="264"/>
      <c r="AB210" s="264"/>
      <c r="AC210" s="264"/>
      <c r="AD210" s="264"/>
      <c r="AE210" s="264"/>
      <c r="AF210" s="264"/>
      <c r="AG210" s="264"/>
      <c r="AH210" s="264"/>
      <c r="AI210" s="264"/>
      <c r="AJ210" s="264"/>
      <c r="AK210" s="264"/>
      <c r="AL210" s="264"/>
      <c r="AM210" s="264"/>
      <c r="AN210" s="264"/>
      <c r="AO210" s="264"/>
      <c r="AP210" s="264"/>
      <c r="AQ210" s="264"/>
      <c r="AR210" s="264"/>
      <c r="AS210" s="264"/>
      <c r="AT210" s="264"/>
      <c r="AU210" s="701"/>
    </row>
    <row r="211" spans="1:47" s="27" customFormat="1" x14ac:dyDescent="0.25">
      <c r="A211" s="1236" t="s">
        <v>101</v>
      </c>
      <c r="B211" s="1237"/>
      <c r="C211" s="71"/>
      <c r="D211" s="72"/>
      <c r="E211" s="64"/>
      <c r="F211" s="980"/>
      <c r="G211" s="981"/>
      <c r="H211" s="74"/>
      <c r="I211" s="74"/>
      <c r="J211" s="74"/>
      <c r="K211" s="74"/>
      <c r="L211" s="1"/>
      <c r="O211" s="689"/>
      <c r="Q211" s="264"/>
      <c r="R211" s="264"/>
      <c r="S211" s="264"/>
      <c r="T211" s="264"/>
      <c r="U211" s="264"/>
      <c r="V211" s="264"/>
      <c r="W211" s="264"/>
      <c r="X211" s="264"/>
      <c r="Y211" s="264"/>
      <c r="Z211" s="264"/>
      <c r="AA211" s="264"/>
      <c r="AB211" s="264"/>
      <c r="AC211" s="264"/>
      <c r="AD211" s="264"/>
      <c r="AE211" s="264"/>
      <c r="AF211" s="264"/>
      <c r="AG211" s="264"/>
      <c r="AH211" s="264"/>
      <c r="AI211" s="264"/>
      <c r="AJ211" s="264"/>
      <c r="AK211" s="264"/>
      <c r="AL211" s="264"/>
      <c r="AM211" s="264"/>
      <c r="AN211" s="264"/>
      <c r="AO211" s="264"/>
      <c r="AP211" s="264"/>
      <c r="AQ211" s="264"/>
      <c r="AR211" s="264"/>
      <c r="AS211" s="264"/>
      <c r="AT211" s="264"/>
      <c r="AU211" s="701"/>
    </row>
    <row r="212" spans="1:47" s="18" customFormat="1" ht="27" customHeight="1" x14ac:dyDescent="0.25">
      <c r="B212" s="10" t="s">
        <v>222</v>
      </c>
      <c r="C212" s="1252" t="s">
        <v>221</v>
      </c>
      <c r="D212" s="12" t="s">
        <v>1103</v>
      </c>
      <c r="E212" s="109" t="s">
        <v>217</v>
      </c>
      <c r="F212" s="746">
        <f>G212*100/80</f>
        <v>50</v>
      </c>
      <c r="G212" s="736">
        <v>40</v>
      </c>
      <c r="H212" s="19">
        <f>G212*M212/100</f>
        <v>7.96</v>
      </c>
      <c r="I212" s="13">
        <f>G212*N212/100</f>
        <v>4.5599999999999996</v>
      </c>
      <c r="J212" s="13">
        <f>G212*O212/100</f>
        <v>0</v>
      </c>
      <c r="K212" s="14">
        <f>G212*P212/100</f>
        <v>72.8</v>
      </c>
      <c r="L212" s="1"/>
      <c r="M212" s="15">
        <v>19.899999999999999</v>
      </c>
      <c r="N212" s="15">
        <v>11.4</v>
      </c>
      <c r="O212" s="691">
        <v>0</v>
      </c>
      <c r="P212" s="20">
        <v>182</v>
      </c>
      <c r="Q212" s="264"/>
      <c r="R212" s="264"/>
      <c r="S212" s="264"/>
      <c r="T212" s="264"/>
      <c r="U212" s="264"/>
      <c r="V212" s="264"/>
      <c r="W212" s="264"/>
      <c r="X212" s="264"/>
      <c r="Y212" s="264"/>
      <c r="Z212" s="264"/>
      <c r="AA212" s="264"/>
      <c r="AB212" s="264"/>
      <c r="AC212" s="264"/>
      <c r="AD212" s="264"/>
      <c r="AE212" s="264"/>
      <c r="AF212" s="264"/>
      <c r="AG212" s="264"/>
      <c r="AH212" s="264"/>
      <c r="AI212" s="264"/>
      <c r="AJ212" s="264"/>
      <c r="AK212" s="264"/>
      <c r="AL212" s="264"/>
      <c r="AM212" s="264"/>
      <c r="AN212" s="264"/>
      <c r="AO212" s="264"/>
      <c r="AP212" s="264"/>
      <c r="AQ212" s="264"/>
      <c r="AR212" s="264"/>
      <c r="AS212" s="264"/>
      <c r="AT212" s="264"/>
      <c r="AU212" s="78"/>
    </row>
    <row r="213" spans="1:47" s="18" customFormat="1" ht="15.75" x14ac:dyDescent="0.25">
      <c r="B213" s="10"/>
      <c r="C213" s="1254"/>
      <c r="D213" s="12"/>
      <c r="E213" s="109" t="s">
        <v>18</v>
      </c>
      <c r="F213" s="994"/>
      <c r="G213" s="736">
        <v>13</v>
      </c>
      <c r="H213" s="78"/>
      <c r="L213" s="1"/>
      <c r="O213" s="61"/>
      <c r="Q213" s="264"/>
      <c r="R213" s="264"/>
      <c r="S213" s="264"/>
      <c r="T213" s="264"/>
      <c r="U213" s="264"/>
      <c r="V213" s="264"/>
      <c r="W213" s="264"/>
      <c r="X213" s="264"/>
      <c r="Y213" s="264"/>
      <c r="Z213" s="264"/>
      <c r="AA213" s="264"/>
      <c r="AB213" s="264"/>
      <c r="AC213" s="264"/>
      <c r="AD213" s="264"/>
      <c r="AE213" s="264"/>
      <c r="AF213" s="264"/>
      <c r="AG213" s="264"/>
      <c r="AH213" s="264"/>
      <c r="AI213" s="264"/>
      <c r="AJ213" s="264"/>
      <c r="AK213" s="264"/>
      <c r="AL213" s="264"/>
      <c r="AM213" s="264"/>
      <c r="AN213" s="264"/>
      <c r="AO213" s="264"/>
      <c r="AP213" s="264"/>
      <c r="AQ213" s="264"/>
      <c r="AR213" s="264"/>
      <c r="AS213" s="264"/>
      <c r="AT213" s="264"/>
      <c r="AU213" s="78"/>
    </row>
    <row r="214" spans="1:47" s="18" customFormat="1" ht="15.75" x14ac:dyDescent="0.25">
      <c r="B214" s="10"/>
      <c r="C214" s="17"/>
      <c r="D214" s="12"/>
      <c r="E214" s="109" t="s">
        <v>74</v>
      </c>
      <c r="F214" s="990">
        <f>G214*100/85</f>
        <v>7.7647058823529411</v>
      </c>
      <c r="G214" s="731">
        <v>6.6</v>
      </c>
      <c r="H214" s="19">
        <f>G214*M214/100</f>
        <v>0.1056</v>
      </c>
      <c r="I214" s="13">
        <f>G214*N214/100</f>
        <v>1.9799999999999998E-2</v>
      </c>
      <c r="J214" s="13">
        <f>G214*O214/100</f>
        <v>0.66</v>
      </c>
      <c r="K214" s="14">
        <f>G214*P214/100</f>
        <v>3.0359999999999996</v>
      </c>
      <c r="L214" s="778"/>
      <c r="M214" s="15">
        <v>1.6</v>
      </c>
      <c r="N214" s="15">
        <v>0.3</v>
      </c>
      <c r="O214" s="691">
        <v>10</v>
      </c>
      <c r="P214" s="15">
        <v>46</v>
      </c>
      <c r="Q214" s="264"/>
      <c r="R214" s="264"/>
      <c r="S214" s="264"/>
      <c r="T214" s="264"/>
      <c r="U214" s="264"/>
      <c r="V214" s="264"/>
      <c r="W214" s="264"/>
      <c r="X214" s="264"/>
      <c r="Y214" s="264"/>
      <c r="Z214" s="264"/>
      <c r="AA214" s="264"/>
      <c r="AB214" s="264"/>
      <c r="AC214" s="264"/>
      <c r="AD214" s="264"/>
      <c r="AE214" s="264"/>
      <c r="AF214" s="264"/>
      <c r="AG214" s="264"/>
      <c r="AH214" s="264"/>
      <c r="AI214" s="264"/>
      <c r="AJ214" s="264"/>
      <c r="AK214" s="264"/>
      <c r="AL214" s="264"/>
      <c r="AM214" s="264"/>
      <c r="AN214" s="264"/>
      <c r="AO214" s="264"/>
      <c r="AP214" s="264"/>
      <c r="AQ214" s="264"/>
      <c r="AR214" s="264"/>
      <c r="AS214" s="264"/>
      <c r="AT214" s="264"/>
      <c r="AU214" s="78"/>
    </row>
    <row r="215" spans="1:47" s="18" customFormat="1" ht="15.75" x14ac:dyDescent="0.25">
      <c r="B215" s="10"/>
      <c r="C215" s="17"/>
      <c r="D215" s="12"/>
      <c r="E215" s="109" t="s">
        <v>75</v>
      </c>
      <c r="F215" s="995">
        <f>G215*100/85</f>
        <v>0.35294117647058826</v>
      </c>
      <c r="G215" s="731">
        <v>0.3</v>
      </c>
      <c r="H215" s="19">
        <f>G215*M215/100</f>
        <v>1.9199999999999998E-2</v>
      </c>
      <c r="I215" s="13">
        <f>G215*N215/100</f>
        <v>1.5E-3</v>
      </c>
      <c r="J215" s="13">
        <f>G215*O215/100</f>
        <v>9.9299999999999999E-2</v>
      </c>
      <c r="K215" s="14">
        <f>G215*P215/100</f>
        <v>0.48</v>
      </c>
      <c r="L215" s="1"/>
      <c r="M215" s="15">
        <v>6.4</v>
      </c>
      <c r="N215" s="15">
        <v>0.5</v>
      </c>
      <c r="O215" s="691">
        <v>33.1</v>
      </c>
      <c r="P215" s="15">
        <v>160</v>
      </c>
      <c r="Q215" s="264"/>
      <c r="R215" s="264"/>
      <c r="S215" s="264"/>
      <c r="T215" s="264"/>
      <c r="U215" s="264"/>
      <c r="V215" s="264"/>
      <c r="W215" s="264"/>
      <c r="X215" s="264"/>
      <c r="Y215" s="264"/>
      <c r="Z215" s="264"/>
      <c r="AA215" s="264"/>
      <c r="AB215" s="264"/>
      <c r="AC215" s="264"/>
      <c r="AD215" s="264"/>
      <c r="AE215" s="264"/>
      <c r="AF215" s="264"/>
      <c r="AG215" s="264"/>
      <c r="AH215" s="264"/>
      <c r="AI215" s="264"/>
      <c r="AJ215" s="264"/>
      <c r="AK215" s="264"/>
      <c r="AL215" s="264"/>
      <c r="AM215" s="264"/>
      <c r="AN215" s="264"/>
      <c r="AO215" s="264"/>
      <c r="AP215" s="264"/>
      <c r="AQ215" s="264"/>
      <c r="AR215" s="264"/>
      <c r="AS215" s="264"/>
      <c r="AT215" s="264"/>
      <c r="AU215" s="78"/>
    </row>
    <row r="216" spans="1:47" s="18" customFormat="1" ht="15.75" customHeight="1" x14ac:dyDescent="0.25">
      <c r="B216" s="10"/>
      <c r="C216" s="17"/>
      <c r="D216" s="12"/>
      <c r="E216" s="109" t="s">
        <v>76</v>
      </c>
      <c r="F216" s="994"/>
      <c r="G216" s="731">
        <v>0.1</v>
      </c>
      <c r="H216" s="19">
        <f>G216*M216/100</f>
        <v>1.4400000000000001E-2</v>
      </c>
      <c r="I216" s="13">
        <f>G216*N216/100</f>
        <v>1.29E-2</v>
      </c>
      <c r="J216" s="13">
        <f>G216*O216/100</f>
        <v>5.3000000000000005E-2</v>
      </c>
      <c r="K216" s="14">
        <f>G216*P216/100</f>
        <v>0.28200000000000003</v>
      </c>
      <c r="L216" s="1"/>
      <c r="M216" s="15">
        <v>14.4</v>
      </c>
      <c r="N216" s="15">
        <v>12.9</v>
      </c>
      <c r="O216" s="691">
        <v>53</v>
      </c>
      <c r="P216" s="20">
        <v>282</v>
      </c>
      <c r="Q216" s="264"/>
      <c r="R216" s="264"/>
      <c r="S216" s="264"/>
      <c r="T216" s="264"/>
      <c r="U216" s="264"/>
      <c r="V216" s="264"/>
      <c r="W216" s="264"/>
      <c r="X216" s="264"/>
      <c r="Y216" s="264"/>
      <c r="Z216" s="264"/>
      <c r="AA216" s="264"/>
      <c r="AB216" s="264"/>
      <c r="AC216" s="264"/>
      <c r="AD216" s="264"/>
      <c r="AE216" s="264"/>
      <c r="AF216" s="264"/>
      <c r="AG216" s="264"/>
      <c r="AH216" s="264"/>
      <c r="AI216" s="264"/>
      <c r="AJ216" s="264"/>
      <c r="AK216" s="264"/>
      <c r="AL216" s="264"/>
      <c r="AM216" s="264"/>
      <c r="AN216" s="264"/>
      <c r="AO216" s="264"/>
      <c r="AP216" s="264"/>
      <c r="AQ216" s="264"/>
      <c r="AR216" s="264"/>
      <c r="AS216" s="264"/>
      <c r="AT216" s="264"/>
      <c r="AU216" s="78"/>
    </row>
    <row r="217" spans="1:47" s="18" customFormat="1" ht="15.75" customHeight="1" x14ac:dyDescent="0.25">
      <c r="B217" s="10"/>
      <c r="C217" s="17"/>
      <c r="D217" s="12"/>
      <c r="E217" s="109" t="s">
        <v>135</v>
      </c>
      <c r="F217" s="994"/>
      <c r="G217" s="731">
        <v>10</v>
      </c>
      <c r="H217" s="19">
        <f>G217*M217/100</f>
        <v>0.8</v>
      </c>
      <c r="I217" s="13">
        <f>G217*N217/100</f>
        <v>0.43</v>
      </c>
      <c r="J217" s="13">
        <f>G217*O217/100</f>
        <v>5.13</v>
      </c>
      <c r="K217" s="14">
        <f>G217*P217/100</f>
        <v>27</v>
      </c>
      <c r="L217" s="1"/>
      <c r="M217" s="15">
        <v>8</v>
      </c>
      <c r="N217" s="15">
        <v>4.3</v>
      </c>
      <c r="O217" s="691">
        <v>51.3</v>
      </c>
      <c r="P217" s="20">
        <v>270</v>
      </c>
      <c r="Q217" s="264"/>
      <c r="R217" s="264"/>
      <c r="S217" s="264"/>
      <c r="T217" s="264"/>
      <c r="U217" s="264"/>
      <c r="V217" s="264"/>
      <c r="W217" s="264"/>
      <c r="X217" s="264"/>
      <c r="Y217" s="264"/>
      <c r="Z217" s="264"/>
      <c r="AA217" s="264"/>
      <c r="AB217" s="264"/>
      <c r="AC217" s="264"/>
      <c r="AD217" s="264"/>
      <c r="AE217" s="264"/>
      <c r="AF217" s="264"/>
      <c r="AG217" s="264"/>
      <c r="AH217" s="264"/>
      <c r="AI217" s="264"/>
      <c r="AJ217" s="264"/>
      <c r="AK217" s="264"/>
      <c r="AL217" s="264"/>
      <c r="AM217" s="264"/>
      <c r="AN217" s="264"/>
      <c r="AO217" s="264"/>
      <c r="AP217" s="264"/>
      <c r="AQ217" s="264"/>
      <c r="AR217" s="264"/>
      <c r="AS217" s="264"/>
      <c r="AT217" s="264"/>
      <c r="AU217" s="78"/>
    </row>
    <row r="218" spans="1:47" s="18" customFormat="1" ht="15.75" x14ac:dyDescent="0.25">
      <c r="B218" s="10"/>
      <c r="C218" s="17"/>
      <c r="D218" s="12"/>
      <c r="E218" s="109" t="s">
        <v>80</v>
      </c>
      <c r="F218" s="994"/>
      <c r="G218" s="731">
        <v>0.1</v>
      </c>
      <c r="H218" s="78"/>
      <c r="L218" s="1"/>
      <c r="O218" s="61"/>
      <c r="Q218" s="264"/>
      <c r="R218" s="264"/>
      <c r="S218" s="264"/>
      <c r="T218" s="264"/>
      <c r="U218" s="264"/>
      <c r="V218" s="264"/>
      <c r="W218" s="264"/>
      <c r="X218" s="264"/>
      <c r="Y218" s="264"/>
      <c r="Z218" s="264"/>
      <c r="AA218" s="264"/>
      <c r="AB218" s="264"/>
      <c r="AC218" s="264"/>
      <c r="AD218" s="264"/>
      <c r="AE218" s="264"/>
      <c r="AF218" s="264"/>
      <c r="AG218" s="264"/>
      <c r="AH218" s="264"/>
      <c r="AI218" s="264"/>
      <c r="AJ218" s="264"/>
      <c r="AK218" s="264"/>
      <c r="AL218" s="264"/>
      <c r="AM218" s="264"/>
      <c r="AN218" s="264"/>
      <c r="AO218" s="264"/>
      <c r="AP218" s="264"/>
      <c r="AQ218" s="264"/>
      <c r="AR218" s="264"/>
      <c r="AS218" s="264"/>
      <c r="AT218" s="264"/>
      <c r="AU218" s="78"/>
    </row>
    <row r="219" spans="1:47" s="18" customFormat="1" ht="15.75" x14ac:dyDescent="0.25">
      <c r="B219" s="10"/>
      <c r="C219" s="17"/>
      <c r="D219" s="12"/>
      <c r="E219" s="109" t="s">
        <v>218</v>
      </c>
      <c r="F219" s="994"/>
      <c r="G219" s="731">
        <v>0.02</v>
      </c>
      <c r="H219" s="78"/>
      <c r="L219" s="1"/>
      <c r="O219" s="61"/>
      <c r="Q219" s="264"/>
      <c r="R219" s="264"/>
      <c r="S219" s="264"/>
      <c r="T219" s="264"/>
      <c r="U219" s="264"/>
      <c r="V219" s="264"/>
      <c r="W219" s="264"/>
      <c r="X219" s="264"/>
      <c r="Y219" s="264"/>
      <c r="Z219" s="264"/>
      <c r="AA219" s="264"/>
      <c r="AB219" s="264"/>
      <c r="AC219" s="264"/>
      <c r="AD219" s="264"/>
      <c r="AE219" s="264"/>
      <c r="AF219" s="264"/>
      <c r="AG219" s="264"/>
      <c r="AH219" s="264"/>
      <c r="AI219" s="264"/>
      <c r="AJ219" s="264"/>
      <c r="AK219" s="264"/>
      <c r="AL219" s="264"/>
      <c r="AM219" s="264"/>
      <c r="AN219" s="264"/>
      <c r="AO219" s="264"/>
      <c r="AP219" s="264"/>
      <c r="AQ219" s="264"/>
      <c r="AR219" s="264"/>
      <c r="AS219" s="264"/>
      <c r="AT219" s="264"/>
      <c r="AU219" s="78"/>
    </row>
    <row r="220" spans="1:47" s="18" customFormat="1" ht="18.75" customHeight="1" x14ac:dyDescent="0.25">
      <c r="B220" s="10"/>
      <c r="C220" s="17"/>
      <c r="D220" s="12"/>
      <c r="E220" s="109" t="s">
        <v>122</v>
      </c>
      <c r="F220" s="994"/>
      <c r="G220" s="748">
        <v>4.8</v>
      </c>
      <c r="H220" s="19">
        <f>G220*M220/100</f>
        <v>0</v>
      </c>
      <c r="I220" s="13">
        <f>G220*N220/100</f>
        <v>4.8</v>
      </c>
      <c r="J220" s="13">
        <f>G220*O220/100</f>
        <v>0</v>
      </c>
      <c r="K220" s="14">
        <f>G220*P220/100</f>
        <v>42.431999999999995</v>
      </c>
      <c r="L220" s="1"/>
      <c r="M220" s="15">
        <v>0</v>
      </c>
      <c r="N220" s="15">
        <v>100</v>
      </c>
      <c r="O220" s="691">
        <v>0</v>
      </c>
      <c r="P220" s="15">
        <v>884</v>
      </c>
      <c r="Q220" s="264"/>
      <c r="R220" s="264"/>
      <c r="S220" s="264"/>
      <c r="T220" s="264"/>
      <c r="U220" s="264"/>
      <c r="V220" s="264"/>
      <c r="W220" s="264"/>
      <c r="X220" s="264"/>
      <c r="Y220" s="264"/>
      <c r="Z220" s="264"/>
      <c r="AA220" s="264"/>
      <c r="AB220" s="264"/>
      <c r="AC220" s="264"/>
      <c r="AD220" s="264"/>
      <c r="AE220" s="264"/>
      <c r="AF220" s="264"/>
      <c r="AG220" s="264"/>
      <c r="AH220" s="264"/>
      <c r="AI220" s="264"/>
      <c r="AJ220" s="264"/>
      <c r="AK220" s="264"/>
      <c r="AL220" s="264"/>
      <c r="AM220" s="264"/>
      <c r="AN220" s="264"/>
      <c r="AO220" s="264"/>
      <c r="AP220" s="264"/>
      <c r="AQ220" s="264"/>
      <c r="AR220" s="264"/>
      <c r="AS220" s="264"/>
      <c r="AT220" s="264"/>
      <c r="AU220" s="78"/>
    </row>
    <row r="221" spans="1:47" s="18" customFormat="1" ht="20.25" customHeight="1" x14ac:dyDescent="0.25">
      <c r="B221" s="10"/>
      <c r="C221" s="17"/>
      <c r="D221" s="12"/>
      <c r="E221" s="109" t="s">
        <v>219</v>
      </c>
      <c r="F221" s="994"/>
      <c r="G221" s="738">
        <v>33</v>
      </c>
      <c r="H221" s="19">
        <f>G221*M221/100</f>
        <v>0.26400000000000001</v>
      </c>
      <c r="I221" s="13">
        <f>G221*N221/100</f>
        <v>3.3000000000000002E-2</v>
      </c>
      <c r="J221" s="13">
        <f>G221*O221/100</f>
        <v>1.419</v>
      </c>
      <c r="K221" s="13">
        <f>G221*P221/100</f>
        <v>6.6</v>
      </c>
      <c r="L221" s="1"/>
      <c r="M221" s="15">
        <v>0.8</v>
      </c>
      <c r="N221" s="15">
        <v>0.1</v>
      </c>
      <c r="O221" s="691">
        <v>4.3</v>
      </c>
      <c r="P221" s="15">
        <v>20</v>
      </c>
      <c r="Q221" s="264"/>
      <c r="R221" s="264"/>
      <c r="S221" s="264"/>
      <c r="T221" s="264"/>
      <c r="U221" s="264"/>
      <c r="V221" s="264"/>
      <c r="W221" s="264"/>
      <c r="X221" s="264"/>
      <c r="Y221" s="264"/>
      <c r="Z221" s="264"/>
      <c r="AA221" s="264"/>
      <c r="AB221" s="264"/>
      <c r="AC221" s="264"/>
      <c r="AD221" s="264"/>
      <c r="AE221" s="264"/>
      <c r="AF221" s="264"/>
      <c r="AG221" s="264"/>
      <c r="AH221" s="264"/>
      <c r="AI221" s="264"/>
      <c r="AJ221" s="264"/>
      <c r="AK221" s="264"/>
      <c r="AL221" s="264"/>
      <c r="AM221" s="264"/>
      <c r="AN221" s="264"/>
      <c r="AO221" s="264"/>
      <c r="AP221" s="264"/>
      <c r="AQ221" s="264"/>
      <c r="AR221" s="264"/>
      <c r="AS221" s="264"/>
      <c r="AT221" s="264"/>
      <c r="AU221" s="78"/>
    </row>
    <row r="222" spans="1:47" s="18" customFormat="1" ht="15.75" x14ac:dyDescent="0.25">
      <c r="B222" s="10"/>
      <c r="C222" s="17"/>
      <c r="D222" s="12"/>
      <c r="E222" s="109" t="s">
        <v>18</v>
      </c>
      <c r="F222" s="994"/>
      <c r="G222" s="736">
        <v>33</v>
      </c>
      <c r="H222" s="78"/>
      <c r="L222" s="1"/>
      <c r="O222" s="61"/>
      <c r="Q222" s="264"/>
      <c r="R222" s="264"/>
      <c r="S222" s="264"/>
      <c r="T222" s="264"/>
      <c r="U222" s="264"/>
      <c r="V222" s="264"/>
      <c r="W222" s="264"/>
      <c r="X222" s="264"/>
      <c r="Y222" s="264"/>
      <c r="Z222" s="264"/>
      <c r="AA222" s="264"/>
      <c r="AB222" s="264"/>
      <c r="AC222" s="264"/>
      <c r="AD222" s="264"/>
      <c r="AE222" s="264"/>
      <c r="AF222" s="264"/>
      <c r="AG222" s="264"/>
      <c r="AH222" s="264"/>
      <c r="AI222" s="264"/>
      <c r="AJ222" s="264"/>
      <c r="AK222" s="264"/>
      <c r="AL222" s="264"/>
      <c r="AM222" s="264"/>
      <c r="AN222" s="264"/>
      <c r="AO222" s="264"/>
      <c r="AP222" s="264"/>
      <c r="AQ222" s="264"/>
      <c r="AR222" s="264"/>
      <c r="AS222" s="264"/>
      <c r="AT222" s="264"/>
      <c r="AU222" s="78"/>
    </row>
    <row r="223" spans="1:47" s="18" customFormat="1" ht="30" customHeight="1" x14ac:dyDescent="0.25">
      <c r="B223" s="10"/>
      <c r="C223" s="17"/>
      <c r="D223" s="12"/>
      <c r="E223" s="109" t="s">
        <v>220</v>
      </c>
      <c r="F223" s="994"/>
      <c r="G223" s="736">
        <v>2.5</v>
      </c>
      <c r="H223" s="19">
        <f>G223*M223/100</f>
        <v>0.24</v>
      </c>
      <c r="I223" s="13">
        <f>G223*N223/100</f>
        <v>0.04</v>
      </c>
      <c r="J223" s="13">
        <f>G223*O223/100</f>
        <v>1.8925000000000001</v>
      </c>
      <c r="K223" s="13">
        <f>G223*P223/100</f>
        <v>8.8249999999999993</v>
      </c>
      <c r="L223" s="1"/>
      <c r="M223" s="15">
        <v>9.6</v>
      </c>
      <c r="N223" s="15">
        <v>1.6</v>
      </c>
      <c r="O223" s="691">
        <v>75.7</v>
      </c>
      <c r="P223" s="15">
        <v>353</v>
      </c>
      <c r="Q223" s="264"/>
      <c r="R223" s="264"/>
      <c r="S223" s="264"/>
      <c r="T223" s="264"/>
      <c r="U223" s="264"/>
      <c r="V223" s="264"/>
      <c r="W223" s="264"/>
      <c r="X223" s="264"/>
      <c r="Y223" s="264"/>
      <c r="Z223" s="264"/>
      <c r="AA223" s="264"/>
      <c r="AB223" s="264"/>
      <c r="AC223" s="264"/>
      <c r="AD223" s="264"/>
      <c r="AE223" s="264"/>
      <c r="AF223" s="264"/>
      <c r="AG223" s="264"/>
      <c r="AH223" s="264"/>
      <c r="AI223" s="264"/>
      <c r="AJ223" s="264"/>
      <c r="AK223" s="264"/>
      <c r="AL223" s="264"/>
      <c r="AM223" s="264"/>
      <c r="AN223" s="264"/>
      <c r="AO223" s="264"/>
      <c r="AP223" s="264"/>
      <c r="AQ223" s="264"/>
      <c r="AR223" s="264"/>
      <c r="AS223" s="264"/>
      <c r="AT223" s="264"/>
      <c r="AU223" s="78"/>
    </row>
    <row r="224" spans="1:47" s="18" customFormat="1" ht="21.75" customHeight="1" x14ac:dyDescent="0.25">
      <c r="B224" s="10"/>
      <c r="C224" s="17"/>
      <c r="D224" s="12"/>
      <c r="E224" s="109" t="s">
        <v>150</v>
      </c>
      <c r="F224" s="735">
        <f>G224*100/85</f>
        <v>1.8823529411764706</v>
      </c>
      <c r="G224" s="736">
        <v>1.6</v>
      </c>
      <c r="H224" s="19">
        <f>G224*M224/100</f>
        <v>5.920000000000001E-2</v>
      </c>
      <c r="I224" s="13">
        <f>G224*N224/100</f>
        <v>1.9199999999999998E-2</v>
      </c>
      <c r="J224" s="13">
        <f>G224*O224/100</f>
        <v>0.128</v>
      </c>
      <c r="K224" s="14">
        <f>G224*P224/100</f>
        <v>0.78400000000000003</v>
      </c>
      <c r="L224" s="1"/>
      <c r="M224" s="15">
        <v>3.7</v>
      </c>
      <c r="N224" s="15">
        <v>1.2</v>
      </c>
      <c r="O224" s="691">
        <v>8</v>
      </c>
      <c r="P224" s="20">
        <v>49</v>
      </c>
      <c r="Q224" s="264"/>
      <c r="R224" s="264"/>
      <c r="S224" s="264"/>
      <c r="T224" s="264"/>
      <c r="U224" s="264"/>
      <c r="V224" s="264"/>
      <c r="W224" s="264"/>
      <c r="X224" s="264"/>
      <c r="Y224" s="264"/>
      <c r="Z224" s="264"/>
      <c r="AA224" s="264"/>
      <c r="AB224" s="264"/>
      <c r="AC224" s="264"/>
      <c r="AD224" s="264"/>
      <c r="AE224" s="264"/>
      <c r="AF224" s="264"/>
      <c r="AG224" s="264"/>
      <c r="AH224" s="264"/>
      <c r="AI224" s="264"/>
      <c r="AJ224" s="264"/>
      <c r="AK224" s="264"/>
      <c r="AL224" s="264"/>
      <c r="AM224" s="264"/>
      <c r="AN224" s="264"/>
      <c r="AO224" s="264"/>
      <c r="AP224" s="264"/>
      <c r="AQ224" s="264"/>
      <c r="AR224" s="264"/>
      <c r="AS224" s="264"/>
      <c r="AT224" s="264"/>
      <c r="AU224" s="78"/>
    </row>
    <row r="225" spans="1:47" s="18" customFormat="1" ht="18" customHeight="1" x14ac:dyDescent="0.25">
      <c r="B225" s="10"/>
      <c r="C225" s="17"/>
      <c r="D225" s="12"/>
      <c r="E225" s="109" t="s">
        <v>223</v>
      </c>
      <c r="F225" s="994"/>
      <c r="G225" s="736">
        <v>5</v>
      </c>
      <c r="H225" s="19">
        <f>G225*M225/100</f>
        <v>1.21</v>
      </c>
      <c r="I225" s="13">
        <f>G225*N225/100</f>
        <v>1.2250000000000001</v>
      </c>
      <c r="J225" s="13">
        <f>G225*O225/100</f>
        <v>0.03</v>
      </c>
      <c r="K225" s="14">
        <f>G225*P225/100</f>
        <v>15.85</v>
      </c>
      <c r="L225" s="1"/>
      <c r="M225" s="15">
        <v>24.2</v>
      </c>
      <c r="N225" s="15">
        <v>24.5</v>
      </c>
      <c r="O225" s="691">
        <v>0.6</v>
      </c>
      <c r="P225" s="20">
        <v>317</v>
      </c>
      <c r="Q225" s="264"/>
      <c r="R225" s="264"/>
      <c r="S225" s="264"/>
      <c r="T225" s="264"/>
      <c r="U225" s="264"/>
      <c r="V225" s="264"/>
      <c r="W225" s="264"/>
      <c r="X225" s="264"/>
      <c r="Y225" s="264"/>
      <c r="Z225" s="264"/>
      <c r="AA225" s="264"/>
      <c r="AB225" s="264"/>
      <c r="AC225" s="264"/>
      <c r="AD225" s="264"/>
      <c r="AE225" s="264"/>
      <c r="AF225" s="264"/>
      <c r="AG225" s="264"/>
      <c r="AH225" s="264"/>
      <c r="AI225" s="264"/>
      <c r="AJ225" s="264"/>
      <c r="AK225" s="264"/>
      <c r="AL225" s="264"/>
      <c r="AM225" s="264"/>
      <c r="AN225" s="264"/>
      <c r="AO225" s="264"/>
      <c r="AP225" s="264"/>
      <c r="AQ225" s="264"/>
      <c r="AR225" s="264"/>
      <c r="AS225" s="264"/>
      <c r="AT225" s="264"/>
      <c r="AU225" s="78"/>
    </row>
    <row r="226" spans="1:47" s="50" customFormat="1" x14ac:dyDescent="0.25">
      <c r="B226" s="135"/>
      <c r="C226" s="51"/>
      <c r="D226" s="158"/>
      <c r="E226" s="64" t="s">
        <v>21</v>
      </c>
      <c r="F226" s="1044"/>
      <c r="G226" s="985"/>
      <c r="H226" s="22">
        <f>SUM(H212:H225)</f>
        <v>10.6724</v>
      </c>
      <c r="I226" s="22">
        <f t="shared" ref="I226:K226" si="83">SUM(I212:I225)</f>
        <v>11.141399999999997</v>
      </c>
      <c r="J226" s="22">
        <f t="shared" si="83"/>
        <v>9.4117999999999995</v>
      </c>
      <c r="K226" s="22">
        <f t="shared" si="83"/>
        <v>178.08899999999997</v>
      </c>
      <c r="L226" s="779"/>
      <c r="O226" s="171"/>
      <c r="Q226" s="264"/>
      <c r="R226" s="264"/>
      <c r="S226" s="264"/>
      <c r="T226" s="264"/>
      <c r="U226" s="264"/>
      <c r="V226" s="264"/>
      <c r="W226" s="264"/>
      <c r="X226" s="264"/>
      <c r="Y226" s="264"/>
      <c r="Z226" s="264"/>
      <c r="AA226" s="264"/>
      <c r="AB226" s="264"/>
      <c r="AC226" s="264"/>
      <c r="AD226" s="264"/>
      <c r="AE226" s="264"/>
      <c r="AF226" s="264"/>
      <c r="AG226" s="264"/>
      <c r="AH226" s="264"/>
      <c r="AI226" s="264"/>
      <c r="AJ226" s="264"/>
      <c r="AK226" s="264"/>
      <c r="AL226" s="264"/>
      <c r="AM226" s="264"/>
      <c r="AN226" s="264"/>
      <c r="AO226" s="264"/>
      <c r="AP226" s="264"/>
      <c r="AQ226" s="264"/>
      <c r="AR226" s="264"/>
      <c r="AS226" s="264"/>
      <c r="AT226" s="264"/>
      <c r="AU226" s="159"/>
    </row>
    <row r="227" spans="1:47" s="47" customFormat="1" ht="27.75" customHeight="1" x14ac:dyDescent="0.25">
      <c r="A227" s="17"/>
      <c r="B227" s="39" t="s">
        <v>225</v>
      </c>
      <c r="C227" s="323" t="s">
        <v>224</v>
      </c>
      <c r="D227" s="40">
        <v>130</v>
      </c>
      <c r="E227" s="62" t="s">
        <v>226</v>
      </c>
      <c r="F227" s="730"/>
      <c r="G227" s="1161">
        <v>52</v>
      </c>
      <c r="H227" s="19">
        <f>G227*M227/100</f>
        <v>6.8119999999999994</v>
      </c>
      <c r="I227" s="13">
        <f>G227*N227/100</f>
        <v>1.5079999999999998</v>
      </c>
      <c r="J227" s="13">
        <f>G227*O227/100</f>
        <v>38.116</v>
      </c>
      <c r="K227" s="14">
        <f>G227*P227/100</f>
        <v>185.12</v>
      </c>
      <c r="L227" s="1"/>
      <c r="M227" s="15">
        <v>13.1</v>
      </c>
      <c r="N227" s="15">
        <v>2.9</v>
      </c>
      <c r="O227" s="691">
        <v>73.3</v>
      </c>
      <c r="P227" s="20">
        <v>356</v>
      </c>
      <c r="Q227" s="380"/>
      <c r="R227" s="380"/>
      <c r="S227" s="380"/>
      <c r="T227" s="380"/>
      <c r="U227" s="380"/>
      <c r="V227" s="380"/>
      <c r="W227" s="380"/>
      <c r="X227" s="380"/>
      <c r="Y227" s="380"/>
      <c r="Z227" s="380"/>
      <c r="AA227" s="380"/>
      <c r="AB227" s="380"/>
      <c r="AC227" s="380"/>
      <c r="AD227" s="380"/>
      <c r="AE227" s="380"/>
      <c r="AF227" s="380"/>
      <c r="AG227" s="380"/>
      <c r="AH227" s="380"/>
      <c r="AI227" s="380"/>
      <c r="AJ227" s="380"/>
      <c r="AK227" s="380"/>
      <c r="AL227" s="380"/>
      <c r="AM227" s="380"/>
      <c r="AN227" s="380"/>
      <c r="AO227" s="380"/>
      <c r="AP227" s="380"/>
      <c r="AQ227" s="380"/>
      <c r="AR227" s="380"/>
      <c r="AS227" s="380"/>
      <c r="AT227" s="380"/>
    </row>
    <row r="228" spans="1:47" s="47" customFormat="1" ht="15.75" x14ac:dyDescent="0.25">
      <c r="A228" s="17"/>
      <c r="B228" s="17"/>
      <c r="C228" s="17"/>
      <c r="D228" s="17"/>
      <c r="E228" s="62" t="s">
        <v>18</v>
      </c>
      <c r="F228" s="733"/>
      <c r="G228" s="1161">
        <v>140</v>
      </c>
      <c r="H228" s="19">
        <f>G228*M228/100</f>
        <v>0</v>
      </c>
      <c r="I228" s="13">
        <f>G228*N228/100</f>
        <v>0</v>
      </c>
      <c r="J228" s="13">
        <f>G228*O228/100</f>
        <v>0</v>
      </c>
      <c r="K228" s="14">
        <f>G228*P228/100</f>
        <v>0</v>
      </c>
      <c r="L228" s="1"/>
      <c r="M228" s="15"/>
      <c r="N228" s="15"/>
      <c r="O228" s="691"/>
      <c r="P228" s="15"/>
      <c r="Q228" s="380"/>
      <c r="R228" s="380"/>
      <c r="S228" s="380"/>
      <c r="T228" s="380"/>
      <c r="U228" s="380"/>
      <c r="V228" s="380"/>
      <c r="W228" s="380"/>
      <c r="X228" s="380"/>
      <c r="Y228" s="380"/>
      <c r="Z228" s="380"/>
      <c r="AA228" s="380"/>
      <c r="AB228" s="380"/>
      <c r="AC228" s="380"/>
      <c r="AD228" s="380"/>
      <c r="AE228" s="380"/>
      <c r="AF228" s="380"/>
      <c r="AG228" s="380"/>
      <c r="AH228" s="380"/>
      <c r="AI228" s="380"/>
      <c r="AJ228" s="380"/>
      <c r="AK228" s="380"/>
      <c r="AL228" s="380"/>
      <c r="AM228" s="380"/>
      <c r="AN228" s="380"/>
      <c r="AO228" s="380"/>
      <c r="AP228" s="380"/>
      <c r="AQ228" s="380"/>
      <c r="AR228" s="380"/>
      <c r="AS228" s="380"/>
      <c r="AT228" s="380"/>
    </row>
    <row r="229" spans="1:47" s="47" customFormat="1" ht="15.75" x14ac:dyDescent="0.25">
      <c r="A229" s="17"/>
      <c r="B229" s="17"/>
      <c r="C229" s="17"/>
      <c r="D229" s="17"/>
      <c r="E229" s="62" t="s">
        <v>80</v>
      </c>
      <c r="F229" s="733"/>
      <c r="G229" s="1161">
        <v>0.26</v>
      </c>
      <c r="H229" s="19">
        <f>G229*M229/100</f>
        <v>0</v>
      </c>
      <c r="I229" s="13">
        <f>G229*N229/100</f>
        <v>0</v>
      </c>
      <c r="J229" s="13">
        <f>G229*O229/100</f>
        <v>0</v>
      </c>
      <c r="K229" s="14">
        <f>G229*P229/100</f>
        <v>0</v>
      </c>
      <c r="L229" s="1"/>
      <c r="M229" s="15"/>
      <c r="N229" s="15"/>
      <c r="O229" s="691"/>
      <c r="P229" s="15"/>
      <c r="Q229" s="380"/>
      <c r="R229" s="380"/>
      <c r="S229" s="380"/>
      <c r="T229" s="380"/>
      <c r="U229" s="380"/>
      <c r="V229" s="380"/>
      <c r="W229" s="380"/>
      <c r="X229" s="380"/>
      <c r="Y229" s="380"/>
      <c r="Z229" s="380"/>
      <c r="AA229" s="380"/>
      <c r="AB229" s="380"/>
      <c r="AC229" s="380"/>
      <c r="AD229" s="380"/>
      <c r="AE229" s="380"/>
      <c r="AF229" s="380"/>
      <c r="AG229" s="380"/>
      <c r="AH229" s="380"/>
      <c r="AI229" s="380"/>
      <c r="AJ229" s="380"/>
      <c r="AK229" s="380"/>
      <c r="AL229" s="380"/>
      <c r="AM229" s="380"/>
      <c r="AN229" s="380"/>
      <c r="AO229" s="380"/>
      <c r="AP229" s="380"/>
      <c r="AQ229" s="380"/>
      <c r="AR229" s="380"/>
      <c r="AS229" s="380"/>
      <c r="AT229" s="380"/>
    </row>
    <row r="230" spans="1:47" s="47" customFormat="1" ht="17.25" customHeight="1" x14ac:dyDescent="0.25">
      <c r="A230" s="17"/>
      <c r="B230" s="17"/>
      <c r="C230" s="17"/>
      <c r="D230" s="17"/>
      <c r="E230" s="62" t="s">
        <v>73</v>
      </c>
      <c r="F230" s="733"/>
      <c r="G230" s="1161">
        <v>1.7</v>
      </c>
      <c r="H230" s="19">
        <f>G230*M230/100</f>
        <v>0</v>
      </c>
      <c r="I230" s="13">
        <f>G230*N230/100</f>
        <v>1.7</v>
      </c>
      <c r="J230" s="13">
        <f>G230*O230/100</f>
        <v>0</v>
      </c>
      <c r="K230" s="14">
        <f>G230*P230/100</f>
        <v>15.027999999999999</v>
      </c>
      <c r="L230" s="1"/>
      <c r="M230" s="15">
        <v>0</v>
      </c>
      <c r="N230" s="15">
        <v>100</v>
      </c>
      <c r="O230" s="691">
        <v>0</v>
      </c>
      <c r="P230" s="15">
        <v>884</v>
      </c>
      <c r="Q230" s="380"/>
      <c r="R230" s="380"/>
      <c r="S230" s="380"/>
      <c r="T230" s="380"/>
      <c r="U230" s="380"/>
      <c r="V230" s="380"/>
      <c r="W230" s="380"/>
      <c r="X230" s="380"/>
      <c r="Y230" s="380"/>
      <c r="Z230" s="380"/>
      <c r="AA230" s="380"/>
      <c r="AB230" s="380"/>
      <c r="AC230" s="380"/>
      <c r="AD230" s="380"/>
      <c r="AE230" s="380"/>
      <c r="AF230" s="380"/>
      <c r="AG230" s="380"/>
      <c r="AH230" s="380"/>
      <c r="AI230" s="380"/>
      <c r="AJ230" s="380"/>
      <c r="AK230" s="380"/>
      <c r="AL230" s="380"/>
      <c r="AM230" s="380"/>
      <c r="AN230" s="380"/>
      <c r="AO230" s="380"/>
      <c r="AP230" s="380"/>
      <c r="AQ230" s="380"/>
      <c r="AR230" s="380"/>
      <c r="AS230" s="380"/>
      <c r="AT230" s="380"/>
    </row>
    <row r="231" spans="1:47" s="328" customFormat="1" x14ac:dyDescent="0.25">
      <c r="A231" s="51"/>
      <c r="B231" s="51"/>
      <c r="C231" s="51"/>
      <c r="D231" s="51"/>
      <c r="E231" s="63" t="s">
        <v>21</v>
      </c>
      <c r="F231" s="980"/>
      <c r="G231" s="985"/>
      <c r="H231" s="22">
        <f>SUM(H227:H230)</f>
        <v>6.8119999999999994</v>
      </c>
      <c r="I231" s="22">
        <f t="shared" ref="I231:K231" si="84">SUM(I227:I230)</f>
        <v>3.2079999999999997</v>
      </c>
      <c r="J231" s="22">
        <f t="shared" si="84"/>
        <v>38.116</v>
      </c>
      <c r="K231" s="22">
        <f t="shared" si="84"/>
        <v>200.148</v>
      </c>
      <c r="L231" s="1"/>
      <c r="M231" s="83"/>
      <c r="N231" s="83"/>
      <c r="O231" s="692"/>
      <c r="P231" s="83"/>
      <c r="Q231" s="380"/>
      <c r="R231" s="380"/>
      <c r="S231" s="380"/>
      <c r="T231" s="380"/>
      <c r="U231" s="380"/>
      <c r="V231" s="380"/>
      <c r="W231" s="380"/>
      <c r="X231" s="380"/>
      <c r="Y231" s="380"/>
      <c r="Z231" s="380"/>
      <c r="AA231" s="380"/>
      <c r="AB231" s="380"/>
      <c r="AC231" s="380"/>
      <c r="AD231" s="380"/>
      <c r="AE231" s="380"/>
      <c r="AF231" s="380"/>
      <c r="AG231" s="380"/>
      <c r="AH231" s="380"/>
      <c r="AI231" s="380"/>
      <c r="AJ231" s="380"/>
      <c r="AK231" s="380"/>
      <c r="AL231" s="380"/>
      <c r="AM231" s="380"/>
      <c r="AN231" s="380"/>
      <c r="AO231" s="380"/>
      <c r="AP231" s="380"/>
      <c r="AQ231" s="380"/>
      <c r="AR231" s="380"/>
      <c r="AS231" s="380"/>
      <c r="AT231" s="380"/>
    </row>
    <row r="232" spans="1:47" s="328" customFormat="1" x14ac:dyDescent="0.25">
      <c r="A232" s="51"/>
      <c r="B232" s="51"/>
      <c r="C232" s="51"/>
      <c r="D232" s="51"/>
      <c r="E232" s="64"/>
      <c r="F232" s="980"/>
      <c r="G232" s="985"/>
      <c r="H232" s="22"/>
      <c r="I232" s="22"/>
      <c r="J232" s="22"/>
      <c r="K232" s="22"/>
      <c r="L232" s="1"/>
      <c r="M232" s="83"/>
      <c r="N232" s="83"/>
      <c r="O232" s="692"/>
      <c r="P232" s="83"/>
      <c r="Q232" s="380"/>
      <c r="R232" s="380"/>
      <c r="S232" s="380"/>
      <c r="T232" s="380"/>
      <c r="U232" s="380"/>
      <c r="V232" s="380"/>
      <c r="W232" s="380"/>
      <c r="X232" s="380"/>
      <c r="Y232" s="380"/>
      <c r="Z232" s="380"/>
      <c r="AA232" s="380"/>
      <c r="AB232" s="380"/>
      <c r="AC232" s="380"/>
      <c r="AD232" s="380"/>
      <c r="AE232" s="380"/>
      <c r="AF232" s="380"/>
      <c r="AG232" s="380"/>
      <c r="AH232" s="380"/>
      <c r="AI232" s="380"/>
      <c r="AJ232" s="380"/>
      <c r="AK232" s="380"/>
      <c r="AL232" s="380"/>
      <c r="AM232" s="380"/>
      <c r="AN232" s="380"/>
      <c r="AO232" s="380"/>
      <c r="AP232" s="380"/>
      <c r="AQ232" s="380"/>
      <c r="AR232" s="380"/>
      <c r="AS232" s="380"/>
      <c r="AT232" s="380"/>
    </row>
    <row r="233" spans="1:47" s="18" customFormat="1" ht="15.75" customHeight="1" x14ac:dyDescent="0.25">
      <c r="B233" s="10" t="s">
        <v>232</v>
      </c>
      <c r="C233" s="1267" t="s">
        <v>233</v>
      </c>
      <c r="D233" s="12" t="s">
        <v>1005</v>
      </c>
      <c r="E233" s="109" t="s">
        <v>234</v>
      </c>
      <c r="F233" s="994"/>
      <c r="G233" s="736">
        <v>54</v>
      </c>
      <c r="H233" s="19">
        <f>G233*M233/100</f>
        <v>1.5119999999999998</v>
      </c>
      <c r="I233" s="13">
        <f>G233*N233/100</f>
        <v>1.7280000000000002</v>
      </c>
      <c r="J233" s="13">
        <f>G233*O233/100</f>
        <v>2.214</v>
      </c>
      <c r="K233" s="14">
        <f>G233*P233/100</f>
        <v>30.24</v>
      </c>
      <c r="L233" s="1"/>
      <c r="M233" s="83">
        <v>2.8</v>
      </c>
      <c r="N233" s="83">
        <v>3.2</v>
      </c>
      <c r="O233" s="692">
        <v>4.0999999999999996</v>
      </c>
      <c r="P233" s="83">
        <v>56</v>
      </c>
      <c r="Q233" s="264"/>
      <c r="R233" s="264"/>
      <c r="S233" s="264"/>
      <c r="T233" s="264"/>
      <c r="U233" s="264"/>
      <c r="V233" s="264"/>
      <c r="W233" s="264"/>
      <c r="X233" s="264"/>
      <c r="Y233" s="264"/>
      <c r="Z233" s="264"/>
      <c r="AA233" s="264"/>
      <c r="AB233" s="264"/>
      <c r="AC233" s="264"/>
      <c r="AD233" s="264"/>
      <c r="AE233" s="264"/>
      <c r="AF233" s="264"/>
      <c r="AG233" s="264"/>
      <c r="AH233" s="264"/>
      <c r="AI233" s="264"/>
      <c r="AJ233" s="264"/>
      <c r="AK233" s="264"/>
      <c r="AL233" s="264"/>
      <c r="AM233" s="264"/>
      <c r="AN233" s="264"/>
      <c r="AO233" s="264"/>
      <c r="AP233" s="264"/>
      <c r="AQ233" s="264"/>
      <c r="AR233" s="264"/>
      <c r="AS233" s="264"/>
      <c r="AT233" s="264"/>
      <c r="AU233" s="78"/>
    </row>
    <row r="234" spans="1:47" s="18" customFormat="1" ht="15.75" x14ac:dyDescent="0.25">
      <c r="B234" s="10"/>
      <c r="C234" s="1269"/>
      <c r="D234" s="12"/>
      <c r="E234" s="109" t="s">
        <v>47</v>
      </c>
      <c r="F234" s="994"/>
      <c r="G234" s="736">
        <v>2</v>
      </c>
      <c r="H234" s="57">
        <f>G234*M234/100</f>
        <v>6.0000000000000001E-3</v>
      </c>
      <c r="I234" s="14">
        <f>G234*N234/100</f>
        <v>0</v>
      </c>
      <c r="J234" s="14">
        <f>G234*O234/100</f>
        <v>1.64</v>
      </c>
      <c r="K234" s="14">
        <f>G234*P234/100</f>
        <v>6.68</v>
      </c>
      <c r="L234" s="1"/>
      <c r="M234" s="18">
        <v>0.3</v>
      </c>
      <c r="N234" s="18">
        <v>0</v>
      </c>
      <c r="O234" s="61">
        <v>82</v>
      </c>
      <c r="P234" s="18">
        <v>334</v>
      </c>
      <c r="Q234" s="264"/>
      <c r="R234" s="264"/>
      <c r="S234" s="264"/>
      <c r="T234" s="264"/>
      <c r="U234" s="264"/>
      <c r="V234" s="264"/>
      <c r="W234" s="264"/>
      <c r="X234" s="264"/>
      <c r="Y234" s="264"/>
      <c r="Z234" s="264"/>
      <c r="AA234" s="264"/>
      <c r="AB234" s="264"/>
      <c r="AC234" s="264"/>
      <c r="AD234" s="264"/>
      <c r="AE234" s="264"/>
      <c r="AF234" s="264"/>
      <c r="AG234" s="264"/>
      <c r="AH234" s="264"/>
      <c r="AI234" s="264"/>
      <c r="AJ234" s="264"/>
      <c r="AK234" s="264"/>
      <c r="AL234" s="264"/>
      <c r="AM234" s="264"/>
      <c r="AN234" s="264"/>
      <c r="AO234" s="264"/>
      <c r="AP234" s="264"/>
      <c r="AQ234" s="264"/>
      <c r="AR234" s="264"/>
      <c r="AS234" s="264"/>
      <c r="AT234" s="264"/>
      <c r="AU234" s="78"/>
    </row>
    <row r="235" spans="1:47" s="18" customFormat="1" ht="15.75" x14ac:dyDescent="0.25">
      <c r="B235" s="10"/>
      <c r="C235" s="17"/>
      <c r="D235" s="12"/>
      <c r="E235" s="109" t="s">
        <v>91</v>
      </c>
      <c r="F235" s="994"/>
      <c r="G235" s="736">
        <v>1.9</v>
      </c>
      <c r="H235" s="19">
        <f>G235*M235/100</f>
        <v>1.6511000000000002</v>
      </c>
      <c r="I235" s="13">
        <f>G235*N235/100</f>
        <v>1.9E-3</v>
      </c>
      <c r="J235" s="13">
        <f>G235*O235/100</f>
        <v>0</v>
      </c>
      <c r="K235" s="14">
        <f>G235*P235/100</f>
        <v>6.726</v>
      </c>
      <c r="L235" s="1"/>
      <c r="M235" s="15">
        <v>86.9</v>
      </c>
      <c r="N235" s="15">
        <v>0.1</v>
      </c>
      <c r="O235" s="691">
        <v>0</v>
      </c>
      <c r="P235" s="20">
        <v>354</v>
      </c>
      <c r="Q235" s="264"/>
      <c r="R235" s="264"/>
      <c r="S235" s="264"/>
      <c r="T235" s="264"/>
      <c r="U235" s="264"/>
      <c r="V235" s="264"/>
      <c r="W235" s="264"/>
      <c r="X235" s="264"/>
      <c r="Y235" s="264"/>
      <c r="Z235" s="264"/>
      <c r="AA235" s="264"/>
      <c r="AB235" s="264"/>
      <c r="AC235" s="264"/>
      <c r="AD235" s="264"/>
      <c r="AE235" s="264"/>
      <c r="AF235" s="264"/>
      <c r="AG235" s="264"/>
      <c r="AH235" s="264"/>
      <c r="AI235" s="264"/>
      <c r="AJ235" s="264"/>
      <c r="AK235" s="264"/>
      <c r="AL235" s="264"/>
      <c r="AM235" s="264"/>
      <c r="AN235" s="264"/>
      <c r="AO235" s="264"/>
      <c r="AP235" s="264"/>
      <c r="AQ235" s="264"/>
      <c r="AR235" s="264"/>
      <c r="AS235" s="264"/>
      <c r="AT235" s="264"/>
      <c r="AU235" s="78"/>
    </row>
    <row r="236" spans="1:47" s="18" customFormat="1" ht="15.75" x14ac:dyDescent="0.25">
      <c r="B236" s="10"/>
      <c r="C236" s="17"/>
      <c r="D236" s="12"/>
      <c r="E236" s="109" t="s">
        <v>235</v>
      </c>
      <c r="F236" s="994"/>
      <c r="G236" s="736">
        <v>12</v>
      </c>
      <c r="H236" s="57"/>
      <c r="I236" s="14"/>
      <c r="J236" s="14"/>
      <c r="K236" s="14"/>
      <c r="L236" s="1"/>
      <c r="O236" s="61"/>
      <c r="Q236" s="264"/>
      <c r="R236" s="264"/>
      <c r="S236" s="264"/>
      <c r="T236" s="264"/>
      <c r="U236" s="264"/>
      <c r="V236" s="264"/>
      <c r="W236" s="264"/>
      <c r="X236" s="264"/>
      <c r="Y236" s="264"/>
      <c r="Z236" s="264"/>
      <c r="AA236" s="264"/>
      <c r="AB236" s="264"/>
      <c r="AC236" s="264"/>
      <c r="AD236" s="264"/>
      <c r="AE236" s="264"/>
      <c r="AF236" s="264"/>
      <c r="AG236" s="264"/>
      <c r="AH236" s="264"/>
      <c r="AI236" s="264"/>
      <c r="AJ236" s="264"/>
      <c r="AK236" s="264"/>
      <c r="AL236" s="264"/>
      <c r="AM236" s="264"/>
      <c r="AN236" s="264"/>
      <c r="AO236" s="264"/>
      <c r="AP236" s="264"/>
      <c r="AQ236" s="264"/>
      <c r="AR236" s="264"/>
      <c r="AS236" s="264"/>
      <c r="AT236" s="264"/>
      <c r="AU236" s="78"/>
    </row>
    <row r="237" spans="1:47" s="18" customFormat="1" ht="15.75" x14ac:dyDescent="0.25">
      <c r="B237" s="10"/>
      <c r="C237" s="17"/>
      <c r="D237" s="12"/>
      <c r="E237" s="109" t="s">
        <v>236</v>
      </c>
      <c r="F237" s="994"/>
      <c r="G237" s="736">
        <v>9</v>
      </c>
      <c r="H237" s="19">
        <f>G237*M237/100</f>
        <v>0.23400000000000001</v>
      </c>
      <c r="I237" s="13">
        <f>G237*N237/100</f>
        <v>2.25</v>
      </c>
      <c r="J237" s="13">
        <f>G237*O237/100</f>
        <v>0.24299999999999999</v>
      </c>
      <c r="K237" s="14">
        <f>G237*P237/100</f>
        <v>22.32</v>
      </c>
      <c r="L237" s="1"/>
      <c r="M237" s="15">
        <v>2.6</v>
      </c>
      <c r="N237" s="15">
        <v>25</v>
      </c>
      <c r="O237" s="691">
        <v>2.7</v>
      </c>
      <c r="P237" s="15">
        <v>248</v>
      </c>
      <c r="Q237" s="264"/>
      <c r="R237" s="264"/>
      <c r="S237" s="264"/>
      <c r="T237" s="264"/>
      <c r="U237" s="264"/>
      <c r="V237" s="264"/>
      <c r="W237" s="264"/>
      <c r="X237" s="264"/>
      <c r="Y237" s="264"/>
      <c r="Z237" s="264"/>
      <c r="AA237" s="264"/>
      <c r="AB237" s="264"/>
      <c r="AC237" s="264"/>
      <c r="AD237" s="264"/>
      <c r="AE237" s="264"/>
      <c r="AF237" s="264"/>
      <c r="AG237" s="264"/>
      <c r="AH237" s="264"/>
      <c r="AI237" s="264"/>
      <c r="AJ237" s="264"/>
      <c r="AK237" s="264"/>
      <c r="AL237" s="264"/>
      <c r="AM237" s="264"/>
      <c r="AN237" s="264"/>
      <c r="AO237" s="264"/>
      <c r="AP237" s="264"/>
      <c r="AQ237" s="264"/>
      <c r="AR237" s="264"/>
      <c r="AS237" s="264"/>
      <c r="AT237" s="264"/>
      <c r="AU237" s="78"/>
    </row>
    <row r="238" spans="1:47" s="18" customFormat="1" ht="15.75" x14ac:dyDescent="0.25">
      <c r="B238" s="10"/>
      <c r="C238" s="17"/>
      <c r="D238" s="12"/>
      <c r="E238" s="109" t="s">
        <v>176</v>
      </c>
      <c r="F238" s="994"/>
      <c r="G238" s="736">
        <v>0.9</v>
      </c>
      <c r="H238" s="19">
        <f>G238*M238/100</f>
        <v>0</v>
      </c>
      <c r="I238" s="13">
        <f>G238*N238/100</f>
        <v>0</v>
      </c>
      <c r="J238" s="13">
        <f>G238*O238/100</f>
        <v>0.89910000000000012</v>
      </c>
      <c r="K238" s="14">
        <f>G238*P238/100</f>
        <v>3.6540000000000004</v>
      </c>
      <c r="L238" s="1"/>
      <c r="M238" s="15">
        <v>0</v>
      </c>
      <c r="N238" s="15">
        <v>0</v>
      </c>
      <c r="O238" s="691">
        <v>99.9</v>
      </c>
      <c r="P238" s="15">
        <v>406</v>
      </c>
      <c r="Q238" s="264"/>
      <c r="R238" s="264"/>
      <c r="S238" s="264"/>
      <c r="T238" s="264"/>
      <c r="U238" s="264"/>
      <c r="V238" s="264"/>
      <c r="W238" s="264"/>
      <c r="X238" s="264"/>
      <c r="Y238" s="264"/>
      <c r="Z238" s="264"/>
      <c r="AA238" s="264"/>
      <c r="AB238" s="264"/>
      <c r="AC238" s="264"/>
      <c r="AD238" s="264"/>
      <c r="AE238" s="264"/>
      <c r="AF238" s="264"/>
      <c r="AG238" s="264"/>
      <c r="AH238" s="264"/>
      <c r="AI238" s="264"/>
      <c r="AJ238" s="264"/>
      <c r="AK238" s="264"/>
      <c r="AL238" s="264"/>
      <c r="AM238" s="264"/>
      <c r="AN238" s="264"/>
      <c r="AO238" s="264"/>
      <c r="AP238" s="264"/>
      <c r="AQ238" s="264"/>
      <c r="AR238" s="264"/>
      <c r="AS238" s="264"/>
      <c r="AT238" s="264"/>
      <c r="AU238" s="78"/>
    </row>
    <row r="239" spans="1:47" s="18" customFormat="1" ht="15.75" x14ac:dyDescent="0.25">
      <c r="B239" s="10"/>
      <c r="C239" s="17"/>
      <c r="D239" s="12"/>
      <c r="E239" s="109" t="s">
        <v>237</v>
      </c>
      <c r="F239" s="994"/>
      <c r="G239" s="736">
        <v>15</v>
      </c>
      <c r="H239" s="19">
        <f>G239*M239/100</f>
        <v>0.10949999999999999</v>
      </c>
      <c r="I239" s="13">
        <f>G239*N239/100</f>
        <v>1.4999999999999999E-2</v>
      </c>
      <c r="J239" s="13">
        <f>G239*O239/100</f>
        <v>3.4904999999999999</v>
      </c>
      <c r="K239" s="14">
        <f>G239*P239/100</f>
        <v>13.65</v>
      </c>
      <c r="L239" s="1"/>
      <c r="M239" s="18">
        <v>0.73</v>
      </c>
      <c r="N239" s="18">
        <v>0.1</v>
      </c>
      <c r="O239" s="61">
        <v>23.27</v>
      </c>
      <c r="P239" s="18">
        <v>91</v>
      </c>
      <c r="Q239" s="264"/>
      <c r="R239" s="264"/>
      <c r="S239" s="264"/>
      <c r="T239" s="264"/>
      <c r="U239" s="264"/>
      <c r="V239" s="264"/>
      <c r="W239" s="264"/>
      <c r="X239" s="264"/>
      <c r="Y239" s="264"/>
      <c r="Z239" s="264"/>
      <c r="AA239" s="264"/>
      <c r="AB239" s="264"/>
      <c r="AC239" s="264"/>
      <c r="AD239" s="264"/>
      <c r="AE239" s="264"/>
      <c r="AF239" s="264"/>
      <c r="AG239" s="264"/>
      <c r="AH239" s="264"/>
      <c r="AI239" s="264"/>
      <c r="AJ239" s="264"/>
      <c r="AK239" s="264"/>
      <c r="AL239" s="264"/>
      <c r="AM239" s="264"/>
      <c r="AN239" s="264"/>
      <c r="AO239" s="264"/>
      <c r="AP239" s="264"/>
      <c r="AQ239" s="264"/>
      <c r="AR239" s="264"/>
      <c r="AS239" s="264"/>
      <c r="AT239" s="264"/>
      <c r="AU239" s="78"/>
    </row>
    <row r="240" spans="1:47" s="50" customFormat="1" x14ac:dyDescent="0.25">
      <c r="B240" s="135"/>
      <c r="C240" s="51"/>
      <c r="D240" s="135"/>
      <c r="E240" s="64" t="s">
        <v>21</v>
      </c>
      <c r="F240" s="980"/>
      <c r="G240" s="982"/>
      <c r="H240" s="22">
        <f>SUM(H233:H239)</f>
        <v>3.5126000000000004</v>
      </c>
      <c r="I240" s="22">
        <f t="shared" ref="I240:K240" si="85">SUM(I233:I239)</f>
        <v>3.9949000000000003</v>
      </c>
      <c r="J240" s="22">
        <f t="shared" si="85"/>
        <v>8.4865999999999993</v>
      </c>
      <c r="K240" s="22">
        <f t="shared" si="85"/>
        <v>83.27000000000001</v>
      </c>
      <c r="L240" s="1"/>
      <c r="O240" s="171"/>
      <c r="Q240" s="264"/>
      <c r="R240" s="264"/>
      <c r="S240" s="264"/>
      <c r="T240" s="264"/>
      <c r="U240" s="264"/>
      <c r="V240" s="264"/>
      <c r="W240" s="264"/>
      <c r="X240" s="264"/>
      <c r="Y240" s="264"/>
      <c r="Z240" s="264"/>
      <c r="AA240" s="264"/>
      <c r="AB240" s="264"/>
      <c r="AC240" s="264"/>
      <c r="AD240" s="264"/>
      <c r="AE240" s="264"/>
      <c r="AF240" s="264"/>
      <c r="AG240" s="264"/>
      <c r="AH240" s="264"/>
      <c r="AI240" s="264"/>
      <c r="AJ240" s="264"/>
      <c r="AK240" s="264"/>
      <c r="AL240" s="264"/>
      <c r="AM240" s="264"/>
      <c r="AN240" s="264"/>
      <c r="AO240" s="264"/>
      <c r="AP240" s="264"/>
      <c r="AQ240" s="264"/>
      <c r="AR240" s="264"/>
      <c r="AS240" s="264"/>
      <c r="AT240" s="264"/>
      <c r="AU240" s="159"/>
    </row>
    <row r="241" spans="1:47" s="18" customFormat="1" ht="30" x14ac:dyDescent="0.25">
      <c r="B241" s="122" t="s">
        <v>899</v>
      </c>
      <c r="C241" s="1262" t="s">
        <v>185</v>
      </c>
      <c r="D241" s="123">
        <v>150</v>
      </c>
      <c r="E241" s="124" t="s">
        <v>186</v>
      </c>
      <c r="F241" s="982"/>
      <c r="G241" s="982">
        <v>60</v>
      </c>
      <c r="H241" s="13">
        <f>G241*M241/100</f>
        <v>0.3</v>
      </c>
      <c r="I241" s="13">
        <f>G241*N241/100</f>
        <v>0.3</v>
      </c>
      <c r="J241" s="13">
        <f>G241*O241/100</f>
        <v>6.6</v>
      </c>
      <c r="K241" s="13">
        <f>G241*P241/100</f>
        <v>30.6</v>
      </c>
      <c r="L241" s="1"/>
      <c r="M241" s="15">
        <v>0.5</v>
      </c>
      <c r="N241" s="15">
        <v>0.5</v>
      </c>
      <c r="O241" s="691">
        <v>11</v>
      </c>
      <c r="P241" s="32">
        <v>51</v>
      </c>
      <c r="Q241" s="264"/>
      <c r="R241" s="264"/>
      <c r="S241" s="264"/>
      <c r="T241" s="264"/>
      <c r="U241" s="264"/>
      <c r="V241" s="264"/>
      <c r="W241" s="264"/>
      <c r="X241" s="264"/>
      <c r="Y241" s="264"/>
      <c r="Z241" s="264"/>
      <c r="AA241" s="264"/>
      <c r="AB241" s="264"/>
      <c r="AC241" s="264"/>
      <c r="AD241" s="264"/>
      <c r="AE241" s="264"/>
      <c r="AF241" s="264"/>
      <c r="AG241" s="264"/>
      <c r="AH241" s="264"/>
      <c r="AI241" s="264"/>
      <c r="AJ241" s="264"/>
      <c r="AK241" s="264"/>
      <c r="AL241" s="264"/>
      <c r="AM241" s="264"/>
      <c r="AN241" s="264"/>
      <c r="AO241" s="264"/>
      <c r="AP241" s="264"/>
      <c r="AQ241" s="264"/>
      <c r="AR241" s="264"/>
      <c r="AS241" s="264"/>
      <c r="AT241" s="264"/>
      <c r="AU241" s="78"/>
    </row>
    <row r="242" spans="1:47" s="18" customFormat="1" x14ac:dyDescent="0.25">
      <c r="B242" s="122"/>
      <c r="C242" s="1262"/>
      <c r="D242" s="122"/>
      <c r="E242" s="125" t="s">
        <v>18</v>
      </c>
      <c r="F242" s="982"/>
      <c r="G242" s="738">
        <v>90</v>
      </c>
      <c r="H242" s="13">
        <f>G242*M242/100</f>
        <v>0</v>
      </c>
      <c r="I242" s="13">
        <f>G242*N242/100</f>
        <v>0</v>
      </c>
      <c r="J242" s="13">
        <f>G242*O242/100</f>
        <v>0</v>
      </c>
      <c r="K242" s="13">
        <f>G242*P242/100</f>
        <v>0</v>
      </c>
      <c r="L242" s="1"/>
      <c r="M242" s="15"/>
      <c r="N242" s="15"/>
      <c r="O242" s="691"/>
      <c r="P242" s="15"/>
      <c r="Q242" s="264"/>
      <c r="R242" s="264"/>
      <c r="S242" s="264"/>
      <c r="T242" s="264"/>
      <c r="U242" s="264"/>
      <c r="V242" s="264"/>
      <c r="W242" s="264"/>
      <c r="X242" s="264"/>
      <c r="Y242" s="264"/>
      <c r="Z242" s="264"/>
      <c r="AA242" s="264"/>
      <c r="AB242" s="264"/>
      <c r="AC242" s="264"/>
      <c r="AD242" s="264"/>
      <c r="AE242" s="264"/>
      <c r="AF242" s="264"/>
      <c r="AG242" s="264"/>
      <c r="AH242" s="264"/>
      <c r="AI242" s="264"/>
      <c r="AJ242" s="264"/>
      <c r="AK242" s="264"/>
      <c r="AL242" s="264"/>
      <c r="AM242" s="264"/>
      <c r="AN242" s="264"/>
      <c r="AO242" s="264"/>
      <c r="AP242" s="264"/>
      <c r="AQ242" s="264"/>
      <c r="AR242" s="264"/>
      <c r="AS242" s="264"/>
      <c r="AT242" s="264"/>
      <c r="AU242" s="78"/>
    </row>
    <row r="243" spans="1:47" s="50" customFormat="1" x14ac:dyDescent="0.25">
      <c r="B243" s="328"/>
      <c r="C243" s="328"/>
      <c r="D243" s="328"/>
      <c r="E243" s="64" t="s">
        <v>21</v>
      </c>
      <c r="F243" s="980"/>
      <c r="G243" s="980"/>
      <c r="H243" s="22">
        <f t="shared" ref="H243:K243" si="86">SUM(H241:H242)</f>
        <v>0.3</v>
      </c>
      <c r="I243" s="22">
        <f t="shared" si="86"/>
        <v>0.3</v>
      </c>
      <c r="J243" s="22">
        <f t="shared" si="86"/>
        <v>6.6</v>
      </c>
      <c r="K243" s="22">
        <f t="shared" si="86"/>
        <v>30.6</v>
      </c>
      <c r="L243" s="1"/>
      <c r="M243" s="83"/>
      <c r="N243" s="83"/>
      <c r="O243" s="692"/>
      <c r="P243" s="83"/>
      <c r="Q243" s="264"/>
      <c r="R243" s="264"/>
      <c r="S243" s="264"/>
      <c r="T243" s="264"/>
      <c r="U243" s="264"/>
      <c r="V243" s="264"/>
      <c r="W243" s="264"/>
      <c r="X243" s="264"/>
      <c r="Y243" s="264"/>
      <c r="Z243" s="264"/>
      <c r="AA243" s="264"/>
      <c r="AB243" s="264"/>
      <c r="AC243" s="264"/>
      <c r="AD243" s="264"/>
      <c r="AE243" s="264"/>
      <c r="AF243" s="264"/>
      <c r="AG243" s="264"/>
      <c r="AH243" s="264"/>
      <c r="AI243" s="264"/>
      <c r="AJ243" s="264"/>
      <c r="AK243" s="264"/>
      <c r="AL243" s="264"/>
      <c r="AM243" s="264"/>
      <c r="AN243" s="264"/>
      <c r="AO243" s="264"/>
      <c r="AP243" s="264"/>
      <c r="AQ243" s="264"/>
      <c r="AR243" s="264"/>
      <c r="AS243" s="264"/>
      <c r="AT243" s="264"/>
      <c r="AU243" s="159"/>
    </row>
    <row r="244" spans="1:47" s="27" customFormat="1" x14ac:dyDescent="0.25">
      <c r="B244" s="72"/>
      <c r="C244" s="71"/>
      <c r="D244" s="72"/>
      <c r="E244" s="73" t="s">
        <v>100</v>
      </c>
      <c r="F244" s="334"/>
      <c r="G244" s="334"/>
      <c r="H244" s="74">
        <f t="shared" ref="H244:K244" si="87">H226+H231+H232+H240+H243</f>
        <v>21.297000000000001</v>
      </c>
      <c r="I244" s="74">
        <f t="shared" si="87"/>
        <v>18.644299999999998</v>
      </c>
      <c r="J244" s="74">
        <f t="shared" si="87"/>
        <v>62.614399999999996</v>
      </c>
      <c r="K244" s="74">
        <f t="shared" si="87"/>
        <v>492.10699999999997</v>
      </c>
      <c r="O244" s="689"/>
      <c r="Q244" s="264"/>
      <c r="R244" s="264"/>
      <c r="S244" s="264"/>
      <c r="T244" s="264"/>
      <c r="U244" s="264"/>
      <c r="V244" s="264"/>
      <c r="W244" s="264"/>
      <c r="X244" s="264"/>
      <c r="Y244" s="264"/>
      <c r="Z244" s="264"/>
      <c r="AA244" s="264"/>
      <c r="AB244" s="264"/>
      <c r="AC244" s="264"/>
      <c r="AD244" s="264"/>
      <c r="AE244" s="264"/>
      <c r="AF244" s="264"/>
      <c r="AG244" s="264"/>
      <c r="AH244" s="264"/>
      <c r="AI244" s="264"/>
      <c r="AJ244" s="264"/>
      <c r="AK244" s="264"/>
      <c r="AL244" s="264"/>
      <c r="AM244" s="264"/>
      <c r="AN244" s="264"/>
      <c r="AO244" s="264"/>
      <c r="AP244" s="264"/>
      <c r="AQ244" s="264"/>
      <c r="AR244" s="264"/>
      <c r="AS244" s="264"/>
      <c r="AT244" s="264"/>
      <c r="AU244" s="701"/>
    </row>
    <row r="245" spans="1:47" s="27" customFormat="1" x14ac:dyDescent="0.25">
      <c r="A245" s="1236" t="s">
        <v>112</v>
      </c>
      <c r="B245" s="1237"/>
      <c r="C245" s="71"/>
      <c r="D245" s="72"/>
      <c r="E245" s="64"/>
      <c r="F245" s="981"/>
      <c r="G245" s="981"/>
      <c r="H245" s="74"/>
      <c r="I245" s="74"/>
      <c r="J245" s="74"/>
      <c r="K245" s="74"/>
      <c r="L245" s="1"/>
      <c r="O245" s="689"/>
      <c r="Q245" s="264"/>
      <c r="R245" s="264"/>
      <c r="S245" s="264"/>
      <c r="T245" s="264"/>
      <c r="U245" s="264"/>
      <c r="V245" s="264"/>
      <c r="W245" s="264"/>
      <c r="X245" s="264"/>
      <c r="Y245" s="264"/>
      <c r="Z245" s="264"/>
      <c r="AA245" s="264"/>
      <c r="AB245" s="264"/>
      <c r="AC245" s="264"/>
      <c r="AD245" s="264"/>
      <c r="AE245" s="264"/>
      <c r="AF245" s="264"/>
      <c r="AG245" s="264"/>
      <c r="AH245" s="264"/>
      <c r="AI245" s="264"/>
      <c r="AJ245" s="264"/>
      <c r="AK245" s="264"/>
      <c r="AL245" s="264"/>
      <c r="AM245" s="264"/>
      <c r="AN245" s="264"/>
      <c r="AO245" s="264"/>
      <c r="AP245" s="264"/>
      <c r="AQ245" s="264"/>
      <c r="AR245" s="264"/>
      <c r="AS245" s="264"/>
      <c r="AT245" s="264"/>
      <c r="AU245" s="701"/>
    </row>
    <row r="246" spans="1:47" s="96" customFormat="1" ht="25.5" customHeight="1" x14ac:dyDescent="0.25">
      <c r="A246" s="112"/>
      <c r="B246" s="10" t="s">
        <v>970</v>
      </c>
      <c r="C246" s="1252" t="s">
        <v>974</v>
      </c>
      <c r="D246" s="263" t="s">
        <v>1104</v>
      </c>
      <c r="E246" s="109" t="s">
        <v>31</v>
      </c>
      <c r="F246" s="735">
        <f>G246*100/98</f>
        <v>36.734693877551024</v>
      </c>
      <c r="G246" s="736">
        <v>36</v>
      </c>
      <c r="H246" s="19">
        <f t="shared" ref="H246:H251" si="88">G246*M246/100</f>
        <v>6.0119999999999996</v>
      </c>
      <c r="I246" s="13">
        <f t="shared" ref="I246:I251" si="89">G246*N246/100</f>
        <v>3.3119999999999998</v>
      </c>
      <c r="J246" s="13">
        <f t="shared" ref="J246:J251" si="90">G246*O246/100</f>
        <v>0.72</v>
      </c>
      <c r="K246" s="14">
        <f t="shared" ref="K246:K251" si="91">G246*P246/100</f>
        <v>57.24</v>
      </c>
      <c r="L246" s="1"/>
      <c r="M246" s="15">
        <v>16.7</v>
      </c>
      <c r="N246" s="15">
        <v>9.1999999999999993</v>
      </c>
      <c r="O246" s="691">
        <v>2</v>
      </c>
      <c r="P246" s="20">
        <v>159</v>
      </c>
      <c r="Q246" s="264"/>
      <c r="R246" s="264"/>
      <c r="S246" s="264"/>
      <c r="T246" s="264"/>
      <c r="U246" s="264"/>
      <c r="V246" s="264"/>
      <c r="W246" s="264"/>
      <c r="X246" s="264"/>
      <c r="Y246" s="264"/>
      <c r="Z246" s="264"/>
      <c r="AA246" s="264"/>
      <c r="AB246" s="264"/>
      <c r="AC246" s="264"/>
      <c r="AD246" s="264"/>
      <c r="AE246" s="264"/>
      <c r="AF246" s="264"/>
      <c r="AG246" s="264"/>
      <c r="AH246" s="264"/>
      <c r="AI246" s="264"/>
      <c r="AJ246" s="264"/>
      <c r="AK246" s="264"/>
      <c r="AL246" s="264"/>
      <c r="AM246" s="264"/>
      <c r="AN246" s="264"/>
      <c r="AO246" s="264"/>
      <c r="AP246" s="264"/>
      <c r="AQ246" s="264"/>
      <c r="AR246" s="264"/>
      <c r="AS246" s="264"/>
      <c r="AT246" s="264"/>
      <c r="AU246" s="114"/>
    </row>
    <row r="247" spans="1:47" s="18" customFormat="1" ht="15.75" customHeight="1" x14ac:dyDescent="0.25">
      <c r="C247" s="1253"/>
      <c r="D247" s="61"/>
      <c r="E247" s="109" t="s">
        <v>120</v>
      </c>
      <c r="F247" s="749"/>
      <c r="G247" s="736">
        <v>9</v>
      </c>
      <c r="H247" s="19">
        <f t="shared" si="88"/>
        <v>1.1339999999999999</v>
      </c>
      <c r="I247" s="13">
        <f t="shared" si="89"/>
        <v>0.89100000000000013</v>
      </c>
      <c r="J247" s="13">
        <f t="shared" si="90"/>
        <v>7.2000000000000008E-2</v>
      </c>
      <c r="K247" s="14">
        <f t="shared" si="91"/>
        <v>12.78</v>
      </c>
      <c r="L247" s="1"/>
      <c r="M247" s="15">
        <v>12.6</v>
      </c>
      <c r="N247" s="15">
        <v>9.9</v>
      </c>
      <c r="O247" s="691">
        <v>0.8</v>
      </c>
      <c r="P247" s="15">
        <v>142</v>
      </c>
      <c r="Q247" s="264"/>
      <c r="R247" s="264"/>
      <c r="S247" s="264"/>
      <c r="T247" s="264"/>
      <c r="U247" s="264"/>
      <c r="V247" s="264"/>
      <c r="W247" s="264"/>
      <c r="X247" s="264"/>
      <c r="Y247" s="264"/>
      <c r="Z247" s="264"/>
      <c r="AA247" s="264"/>
      <c r="AB247" s="264"/>
      <c r="AC247" s="264"/>
      <c r="AD247" s="264"/>
      <c r="AE247" s="264"/>
      <c r="AF247" s="264"/>
      <c r="AG247" s="264"/>
      <c r="AH247" s="264"/>
      <c r="AI247" s="264"/>
      <c r="AJ247" s="264"/>
      <c r="AK247" s="264"/>
      <c r="AL247" s="264"/>
      <c r="AM247" s="264"/>
      <c r="AN247" s="264"/>
      <c r="AO247" s="264"/>
      <c r="AP247" s="264"/>
      <c r="AQ247" s="264"/>
      <c r="AR247" s="264"/>
      <c r="AS247" s="264"/>
      <c r="AT247" s="264"/>
      <c r="AU247" s="78"/>
    </row>
    <row r="248" spans="1:47" s="18" customFormat="1" ht="15" customHeight="1" x14ac:dyDescent="0.25">
      <c r="B248" s="10"/>
      <c r="C248" s="1254"/>
      <c r="D248" s="12"/>
      <c r="E248" s="109" t="s">
        <v>968</v>
      </c>
      <c r="F248" s="749"/>
      <c r="G248" s="736">
        <v>0.9</v>
      </c>
      <c r="H248" s="19">
        <f t="shared" si="88"/>
        <v>0.1593</v>
      </c>
      <c r="I248" s="13">
        <f t="shared" si="89"/>
        <v>0.44730000000000003</v>
      </c>
      <c r="J248" s="13">
        <f t="shared" si="90"/>
        <v>0.21150000000000002</v>
      </c>
      <c r="K248" s="14">
        <f t="shared" si="91"/>
        <v>5.1120000000000001</v>
      </c>
      <c r="L248" s="1"/>
      <c r="M248" s="15">
        <v>17.7</v>
      </c>
      <c r="N248" s="15">
        <v>49.7</v>
      </c>
      <c r="O248" s="691">
        <v>23.5</v>
      </c>
      <c r="P248" s="15">
        <v>568</v>
      </c>
      <c r="Q248" s="264"/>
      <c r="R248" s="264"/>
      <c r="S248" s="264"/>
      <c r="T248" s="264"/>
      <c r="U248" s="264"/>
      <c r="V248" s="264"/>
      <c r="W248" s="264"/>
      <c r="X248" s="264"/>
      <c r="Y248" s="264"/>
      <c r="Z248" s="264"/>
      <c r="AA248" s="264"/>
      <c r="AB248" s="264"/>
      <c r="AC248" s="264"/>
      <c r="AD248" s="264"/>
      <c r="AE248" s="264"/>
      <c r="AF248" s="264"/>
      <c r="AG248" s="264"/>
      <c r="AH248" s="264"/>
      <c r="AI248" s="264"/>
      <c r="AJ248" s="264"/>
      <c r="AK248" s="264"/>
      <c r="AL248" s="264"/>
      <c r="AM248" s="264"/>
      <c r="AN248" s="264"/>
      <c r="AO248" s="264"/>
      <c r="AP248" s="264"/>
      <c r="AQ248" s="264"/>
      <c r="AR248" s="264"/>
      <c r="AS248" s="264"/>
      <c r="AT248" s="264"/>
      <c r="AU248" s="78"/>
    </row>
    <row r="249" spans="1:47" s="18" customFormat="1" ht="24.75" customHeight="1" x14ac:dyDescent="0.25">
      <c r="B249" s="10"/>
      <c r="C249" s="105"/>
      <c r="D249" s="12"/>
      <c r="E249" s="109" t="s">
        <v>969</v>
      </c>
      <c r="F249" s="750"/>
      <c r="G249" s="736">
        <v>0.9</v>
      </c>
      <c r="H249" s="19">
        <f t="shared" si="88"/>
        <v>0.17910000000000001</v>
      </c>
      <c r="I249" s="13">
        <f t="shared" si="89"/>
        <v>0.50759999999999994</v>
      </c>
      <c r="J249" s="13">
        <f t="shared" si="90"/>
        <v>0.15390000000000004</v>
      </c>
      <c r="K249" s="14">
        <f t="shared" si="91"/>
        <v>5.7870000000000008</v>
      </c>
      <c r="L249" s="1"/>
      <c r="M249" s="15">
        <v>19.899999999999999</v>
      </c>
      <c r="N249" s="15">
        <v>56.4</v>
      </c>
      <c r="O249" s="691">
        <v>17.100000000000001</v>
      </c>
      <c r="P249" s="20">
        <v>643</v>
      </c>
      <c r="Q249" s="264"/>
      <c r="R249" s="264"/>
      <c r="S249" s="264"/>
      <c r="T249" s="264"/>
      <c r="U249" s="264"/>
      <c r="V249" s="264"/>
      <c r="W249" s="264"/>
      <c r="X249" s="264"/>
      <c r="Y249" s="264"/>
      <c r="Z249" s="264"/>
      <c r="AA249" s="264"/>
      <c r="AB249" s="264"/>
      <c r="AC249" s="264"/>
      <c r="AD249" s="264"/>
      <c r="AE249" s="264"/>
      <c r="AF249" s="264"/>
      <c r="AG249" s="264"/>
      <c r="AH249" s="264"/>
      <c r="AI249" s="264"/>
      <c r="AJ249" s="264"/>
      <c r="AK249" s="264"/>
      <c r="AL249" s="264"/>
      <c r="AM249" s="264"/>
      <c r="AN249" s="264"/>
      <c r="AO249" s="264"/>
      <c r="AP249" s="264"/>
      <c r="AQ249" s="264"/>
      <c r="AR249" s="264"/>
      <c r="AS249" s="264"/>
      <c r="AT249" s="264"/>
      <c r="AU249" s="78"/>
    </row>
    <row r="250" spans="1:47" s="18" customFormat="1" ht="15.75" x14ac:dyDescent="0.25">
      <c r="A250" s="17"/>
      <c r="B250" s="17"/>
      <c r="C250" s="17"/>
      <c r="D250" s="44"/>
      <c r="E250" s="62" t="s">
        <v>276</v>
      </c>
      <c r="F250" s="733"/>
      <c r="G250" s="736">
        <v>9</v>
      </c>
      <c r="H250" s="19">
        <f t="shared" si="88"/>
        <v>0.86399999999999988</v>
      </c>
      <c r="I250" s="13">
        <f t="shared" si="89"/>
        <v>0.14400000000000002</v>
      </c>
      <c r="J250" s="13">
        <f t="shared" si="90"/>
        <v>6.8130000000000006</v>
      </c>
      <c r="K250" s="13">
        <f t="shared" si="91"/>
        <v>31.77</v>
      </c>
      <c r="L250" s="1"/>
      <c r="M250" s="15">
        <v>9.6</v>
      </c>
      <c r="N250" s="15">
        <v>1.6</v>
      </c>
      <c r="O250" s="691">
        <v>75.7</v>
      </c>
      <c r="P250" s="15">
        <v>353</v>
      </c>
      <c r="Q250" s="264"/>
      <c r="R250" s="264"/>
      <c r="S250" s="264"/>
      <c r="T250" s="264"/>
      <c r="U250" s="264"/>
      <c r="V250" s="264"/>
      <c r="W250" s="264"/>
      <c r="X250" s="264"/>
      <c r="Y250" s="264"/>
      <c r="Z250" s="264"/>
      <c r="AA250" s="264"/>
      <c r="AB250" s="264"/>
      <c r="AC250" s="264"/>
      <c r="AD250" s="264"/>
      <c r="AE250" s="264"/>
      <c r="AF250" s="264"/>
      <c r="AG250" s="264"/>
      <c r="AH250" s="264"/>
      <c r="AI250" s="264"/>
      <c r="AJ250" s="264"/>
      <c r="AK250" s="264"/>
      <c r="AL250" s="264"/>
      <c r="AM250" s="264"/>
      <c r="AN250" s="264"/>
      <c r="AO250" s="264"/>
      <c r="AP250" s="264"/>
      <c r="AQ250" s="264"/>
      <c r="AR250" s="264"/>
      <c r="AS250" s="264"/>
      <c r="AT250" s="264"/>
      <c r="AU250" s="78"/>
    </row>
    <row r="251" spans="1:47" s="18" customFormat="1" ht="15.75" x14ac:dyDescent="0.25">
      <c r="A251" s="92"/>
      <c r="D251" s="61"/>
      <c r="E251" s="65" t="s">
        <v>158</v>
      </c>
      <c r="F251" s="730"/>
      <c r="G251" s="736">
        <v>11</v>
      </c>
      <c r="H251" s="19">
        <f t="shared" si="88"/>
        <v>0.28600000000000003</v>
      </c>
      <c r="I251" s="13">
        <f t="shared" si="89"/>
        <v>2.75</v>
      </c>
      <c r="J251" s="13">
        <f t="shared" si="90"/>
        <v>0.29700000000000004</v>
      </c>
      <c r="K251" s="14">
        <f t="shared" si="91"/>
        <v>27.28</v>
      </c>
      <c r="L251" s="1"/>
      <c r="M251" s="15">
        <v>2.6</v>
      </c>
      <c r="N251" s="15">
        <v>25</v>
      </c>
      <c r="O251" s="691">
        <v>2.7</v>
      </c>
      <c r="P251" s="15">
        <v>248</v>
      </c>
      <c r="Q251" s="264"/>
      <c r="R251" s="264"/>
      <c r="S251" s="264"/>
      <c r="T251" s="264"/>
      <c r="U251" s="264"/>
      <c r="V251" s="264"/>
      <c r="W251" s="264"/>
      <c r="X251" s="264"/>
      <c r="Y251" s="264"/>
      <c r="Z251" s="264"/>
      <c r="AA251" s="264"/>
      <c r="AB251" s="264"/>
      <c r="AC251" s="264"/>
      <c r="AD251" s="264"/>
      <c r="AE251" s="264"/>
      <c r="AF251" s="264"/>
      <c r="AG251" s="264"/>
      <c r="AH251" s="264"/>
      <c r="AI251" s="264"/>
      <c r="AJ251" s="264"/>
      <c r="AK251" s="264"/>
      <c r="AL251" s="264"/>
      <c r="AM251" s="264"/>
      <c r="AN251" s="264"/>
      <c r="AO251" s="264"/>
      <c r="AP251" s="264"/>
      <c r="AQ251" s="264"/>
      <c r="AR251" s="264"/>
      <c r="AS251" s="264"/>
      <c r="AT251" s="264"/>
      <c r="AU251" s="78"/>
    </row>
    <row r="252" spans="1:47" s="96" customFormat="1" ht="15.75" x14ac:dyDescent="0.25">
      <c r="B252" s="98"/>
      <c r="C252" s="246"/>
      <c r="D252" s="247"/>
      <c r="E252" s="109" t="s">
        <v>80</v>
      </c>
      <c r="F252" s="994"/>
      <c r="G252" s="736">
        <v>0.2</v>
      </c>
      <c r="H252" s="139"/>
      <c r="I252" s="83"/>
      <c r="J252" s="83"/>
      <c r="K252" s="83"/>
      <c r="L252" s="1"/>
      <c r="M252" s="83"/>
      <c r="N252" s="83"/>
      <c r="O252" s="692"/>
      <c r="P252" s="83"/>
      <c r="Q252" s="264"/>
      <c r="R252" s="264"/>
      <c r="S252" s="264"/>
      <c r="T252" s="264"/>
      <c r="U252" s="264"/>
      <c r="V252" s="264"/>
      <c r="W252" s="264"/>
      <c r="X252" s="264"/>
      <c r="Y252" s="264"/>
      <c r="Z252" s="264"/>
      <c r="AA252" s="264"/>
      <c r="AB252" s="264"/>
      <c r="AC252" s="264"/>
      <c r="AD252" s="264"/>
      <c r="AE252" s="264"/>
      <c r="AF252" s="264"/>
      <c r="AG252" s="264"/>
      <c r="AH252" s="264"/>
      <c r="AI252" s="264"/>
      <c r="AJ252" s="264"/>
      <c r="AK252" s="264"/>
      <c r="AL252" s="264"/>
      <c r="AM252" s="264"/>
      <c r="AN252" s="264"/>
      <c r="AO252" s="264"/>
      <c r="AP252" s="264"/>
      <c r="AQ252" s="264"/>
      <c r="AR252" s="264"/>
      <c r="AS252" s="264"/>
      <c r="AT252" s="264"/>
      <c r="AU252" s="114"/>
    </row>
    <row r="253" spans="1:47" s="264" customFormat="1" x14ac:dyDescent="0.25">
      <c r="A253" s="96"/>
      <c r="B253" s="98"/>
      <c r="C253" s="246"/>
      <c r="D253" s="247"/>
      <c r="E253" s="62" t="s">
        <v>25</v>
      </c>
      <c r="F253" s="751">
        <f>G253*100/70</f>
        <v>54.285714285714285</v>
      </c>
      <c r="G253" s="975">
        <v>38</v>
      </c>
      <c r="H253" s="13">
        <f>G253*M253/100</f>
        <v>0.114</v>
      </c>
      <c r="I253" s="13">
        <f>G253*N253/100</f>
        <v>0.114</v>
      </c>
      <c r="J253" s="13">
        <f>G253*O253/100</f>
        <v>4.9020000000000001</v>
      </c>
      <c r="K253" s="14">
        <f>G253*P253/100</f>
        <v>19.760000000000002</v>
      </c>
      <c r="L253" s="1"/>
      <c r="M253" s="15">
        <v>0.3</v>
      </c>
      <c r="N253" s="15">
        <v>0.3</v>
      </c>
      <c r="O253" s="691">
        <v>12.9</v>
      </c>
      <c r="P253" s="20">
        <v>52</v>
      </c>
    </row>
    <row r="254" spans="1:47" ht="15.75" x14ac:dyDescent="0.25">
      <c r="A254" s="17"/>
      <c r="B254" s="10"/>
      <c r="C254" s="17"/>
      <c r="D254" s="12"/>
      <c r="E254" s="65" t="s">
        <v>36</v>
      </c>
      <c r="F254" s="733"/>
      <c r="G254" s="748">
        <v>4</v>
      </c>
      <c r="H254" s="19">
        <f>G254*M254/100</f>
        <v>0</v>
      </c>
      <c r="I254" s="13">
        <f>G254*N254/100</f>
        <v>0</v>
      </c>
      <c r="J254" s="13">
        <f>G254*O254/100</f>
        <v>3.9960000000000004</v>
      </c>
      <c r="K254" s="14">
        <f>G254*P254/100</f>
        <v>16.239999999999998</v>
      </c>
      <c r="L254" s="1"/>
      <c r="M254" s="15">
        <v>0</v>
      </c>
      <c r="N254" s="15">
        <v>0</v>
      </c>
      <c r="O254" s="691">
        <v>99.9</v>
      </c>
      <c r="P254" s="15">
        <v>406</v>
      </c>
    </row>
    <row r="255" spans="1:47" s="50" customFormat="1" ht="15" customHeight="1" x14ac:dyDescent="0.25">
      <c r="A255" s="230"/>
      <c r="C255" s="157"/>
      <c r="D255" s="135"/>
      <c r="E255" s="64" t="s">
        <v>21</v>
      </c>
      <c r="F255" s="980"/>
      <c r="G255" s="980"/>
      <c r="H255" s="22">
        <f>SUM(H246:H254)</f>
        <v>8.7483999999999984</v>
      </c>
      <c r="I255" s="22">
        <f t="shared" ref="I255:K255" si="92">SUM(I246:I254)</f>
        <v>8.1659000000000006</v>
      </c>
      <c r="J255" s="22">
        <f t="shared" si="92"/>
        <v>17.165399999999998</v>
      </c>
      <c r="K255" s="22">
        <f t="shared" si="92"/>
        <v>175.96899999999999</v>
      </c>
      <c r="L255" s="1"/>
      <c r="O255" s="171"/>
      <c r="Q255" s="264"/>
      <c r="R255" s="264"/>
      <c r="S255" s="264"/>
      <c r="T255" s="264"/>
      <c r="U255" s="264"/>
      <c r="V255" s="264"/>
      <c r="W255" s="264"/>
      <c r="X255" s="264"/>
      <c r="Y255" s="264"/>
      <c r="Z255" s="264"/>
      <c r="AA255" s="264"/>
      <c r="AB255" s="264"/>
      <c r="AC255" s="264"/>
      <c r="AD255" s="264"/>
      <c r="AE255" s="264"/>
      <c r="AF255" s="264"/>
      <c r="AG255" s="264"/>
      <c r="AH255" s="264"/>
      <c r="AI255" s="264"/>
      <c r="AJ255" s="264"/>
      <c r="AK255" s="264"/>
      <c r="AL255" s="264"/>
      <c r="AM255" s="264"/>
      <c r="AN255" s="264"/>
      <c r="AO255" s="264"/>
      <c r="AP255" s="264"/>
      <c r="AQ255" s="264"/>
      <c r="AR255" s="264"/>
      <c r="AS255" s="264"/>
      <c r="AT255" s="264"/>
      <c r="AU255" s="159"/>
    </row>
    <row r="256" spans="1:47" s="18" customFormat="1" ht="23.25" customHeight="1" x14ac:dyDescent="0.25">
      <c r="B256" s="10" t="s">
        <v>927</v>
      </c>
      <c r="C256" s="1238" t="s">
        <v>52</v>
      </c>
      <c r="D256" s="10">
        <v>150</v>
      </c>
      <c r="E256" s="146" t="s">
        <v>53</v>
      </c>
      <c r="F256" s="981"/>
      <c r="G256" s="981">
        <v>30</v>
      </c>
      <c r="H256" s="19">
        <f>G256*M256/100</f>
        <v>0.48</v>
      </c>
      <c r="I256" s="13">
        <f>G256*N256/100</f>
        <v>0.03</v>
      </c>
      <c r="J256" s="13">
        <f>G256*O256/100</f>
        <v>8.67</v>
      </c>
      <c r="K256" s="14">
        <f>G256*P256/100</f>
        <v>33</v>
      </c>
      <c r="L256" s="1"/>
      <c r="M256" s="15">
        <v>1.6</v>
      </c>
      <c r="N256" s="15">
        <v>0.1</v>
      </c>
      <c r="O256" s="691">
        <v>28.9</v>
      </c>
      <c r="P256" s="15">
        <v>110</v>
      </c>
      <c r="Q256" s="264"/>
      <c r="R256" s="264"/>
      <c r="S256" s="264"/>
      <c r="T256" s="264"/>
      <c r="U256" s="264"/>
      <c r="V256" s="264"/>
      <c r="W256" s="264"/>
      <c r="X256" s="264"/>
      <c r="Y256" s="264"/>
      <c r="Z256" s="264"/>
      <c r="AA256" s="264"/>
      <c r="AB256" s="264"/>
      <c r="AC256" s="264"/>
      <c r="AD256" s="264"/>
      <c r="AE256" s="264"/>
      <c r="AF256" s="264"/>
      <c r="AG256" s="264"/>
      <c r="AH256" s="264"/>
      <c r="AI256" s="264"/>
      <c r="AJ256" s="264"/>
      <c r="AK256" s="264"/>
      <c r="AL256" s="264"/>
      <c r="AM256" s="264"/>
      <c r="AN256" s="264"/>
      <c r="AO256" s="264"/>
      <c r="AP256" s="264"/>
      <c r="AQ256" s="264"/>
      <c r="AR256" s="264"/>
      <c r="AS256" s="264"/>
      <c r="AT256" s="264"/>
      <c r="AU256" s="78"/>
    </row>
    <row r="257" spans="1:47" s="18" customFormat="1" ht="16.5" customHeight="1" x14ac:dyDescent="0.25">
      <c r="C257" s="1240"/>
      <c r="D257" s="10"/>
      <c r="E257" s="146" t="s">
        <v>18</v>
      </c>
      <c r="F257" s="981"/>
      <c r="G257" s="980">
        <v>120</v>
      </c>
      <c r="H257" s="19">
        <f>G257*M257/100</f>
        <v>0</v>
      </c>
      <c r="I257" s="13">
        <f>G257*N257/100</f>
        <v>0</v>
      </c>
      <c r="J257" s="13">
        <f>G257*O257/100</f>
        <v>0</v>
      </c>
      <c r="K257" s="14">
        <f>G257*P257/100</f>
        <v>0</v>
      </c>
      <c r="L257" s="1"/>
      <c r="M257" s="15"/>
      <c r="N257" s="15"/>
      <c r="O257" s="691"/>
      <c r="P257" s="15"/>
      <c r="Q257" s="264"/>
      <c r="R257" s="264"/>
      <c r="S257" s="264"/>
      <c r="T257" s="264"/>
      <c r="U257" s="264"/>
      <c r="V257" s="264"/>
      <c r="W257" s="264"/>
      <c r="X257" s="264"/>
      <c r="Y257" s="264"/>
      <c r="Z257" s="264"/>
      <c r="AA257" s="264"/>
      <c r="AB257" s="264"/>
      <c r="AC257" s="264"/>
      <c r="AD257" s="264"/>
      <c r="AE257" s="264"/>
      <c r="AF257" s="264"/>
      <c r="AG257" s="264"/>
      <c r="AH257" s="264"/>
      <c r="AI257" s="264"/>
      <c r="AJ257" s="264"/>
      <c r="AK257" s="264"/>
      <c r="AL257" s="264"/>
      <c r="AM257" s="264"/>
      <c r="AN257" s="264"/>
      <c r="AO257" s="264"/>
      <c r="AP257" s="264"/>
      <c r="AQ257" s="264"/>
      <c r="AR257" s="264"/>
      <c r="AS257" s="264"/>
      <c r="AT257" s="264"/>
      <c r="AU257" s="78"/>
    </row>
    <row r="258" spans="1:47" s="50" customFormat="1" ht="16.5" customHeight="1" x14ac:dyDescent="0.25">
      <c r="B258" s="135"/>
      <c r="C258" s="51"/>
      <c r="D258" s="135"/>
      <c r="E258" s="64" t="s">
        <v>21</v>
      </c>
      <c r="F258" s="980"/>
      <c r="G258" s="981"/>
      <c r="H258" s="22">
        <f t="shared" ref="H258:K258" si="93">SUM(H256:H257)</f>
        <v>0.48</v>
      </c>
      <c r="I258" s="22">
        <f t="shared" si="93"/>
        <v>0.03</v>
      </c>
      <c r="J258" s="22">
        <f t="shared" si="93"/>
        <v>8.67</v>
      </c>
      <c r="K258" s="22">
        <f t="shared" si="93"/>
        <v>33</v>
      </c>
      <c r="L258" s="1"/>
      <c r="O258" s="171"/>
      <c r="Q258" s="264"/>
      <c r="R258" s="264"/>
      <c r="S258" s="264"/>
      <c r="T258" s="264"/>
      <c r="U258" s="264"/>
      <c r="V258" s="264"/>
      <c r="W258" s="264"/>
      <c r="X258" s="264"/>
      <c r="Y258" s="264"/>
      <c r="Z258" s="264"/>
      <c r="AA258" s="264"/>
      <c r="AB258" s="264"/>
      <c r="AC258" s="264"/>
      <c r="AD258" s="264"/>
      <c r="AE258" s="264"/>
      <c r="AF258" s="264"/>
      <c r="AG258" s="264"/>
      <c r="AH258" s="264"/>
      <c r="AI258" s="264"/>
      <c r="AJ258" s="264"/>
      <c r="AK258" s="264"/>
      <c r="AL258" s="264"/>
      <c r="AM258" s="264"/>
      <c r="AN258" s="264"/>
      <c r="AO258" s="264"/>
      <c r="AP258" s="264"/>
      <c r="AQ258" s="264"/>
      <c r="AR258" s="264"/>
      <c r="AS258" s="264"/>
      <c r="AT258" s="264"/>
      <c r="AU258" s="159"/>
    </row>
    <row r="259" spans="1:47" s="27" customFormat="1" x14ac:dyDescent="0.25">
      <c r="B259" s="72"/>
      <c r="C259" s="71"/>
      <c r="D259" s="72"/>
      <c r="E259" s="73" t="s">
        <v>115</v>
      </c>
      <c r="F259" s="334"/>
      <c r="G259" s="334"/>
      <c r="H259" s="74">
        <f t="shared" ref="H259:K259" si="94">H255+H258</f>
        <v>9.2283999999999988</v>
      </c>
      <c r="I259" s="74">
        <f t="shared" si="94"/>
        <v>8.1959</v>
      </c>
      <c r="J259" s="74">
        <f t="shared" si="94"/>
        <v>25.8354</v>
      </c>
      <c r="K259" s="74">
        <f t="shared" si="94"/>
        <v>208.96899999999999</v>
      </c>
      <c r="O259" s="689"/>
      <c r="Q259" s="264"/>
      <c r="R259" s="264"/>
      <c r="S259" s="264"/>
      <c r="T259" s="264"/>
      <c r="U259" s="264"/>
      <c r="V259" s="264"/>
      <c r="W259" s="264"/>
      <c r="X259" s="264"/>
      <c r="Y259" s="264"/>
      <c r="Z259" s="264"/>
      <c r="AA259" s="264"/>
      <c r="AB259" s="264"/>
      <c r="AC259" s="264"/>
      <c r="AD259" s="264"/>
      <c r="AE259" s="264"/>
      <c r="AF259" s="264"/>
      <c r="AG259" s="264"/>
      <c r="AH259" s="264"/>
      <c r="AI259" s="264"/>
      <c r="AJ259" s="264"/>
      <c r="AK259" s="264"/>
      <c r="AL259" s="264"/>
      <c r="AM259" s="264"/>
      <c r="AN259" s="264"/>
      <c r="AO259" s="264"/>
      <c r="AP259" s="264"/>
      <c r="AQ259" s="264"/>
      <c r="AR259" s="264"/>
      <c r="AS259" s="264"/>
      <c r="AT259" s="264"/>
      <c r="AU259" s="701"/>
    </row>
    <row r="260" spans="1:47" s="27" customFormat="1" x14ac:dyDescent="0.25">
      <c r="A260" s="1236" t="s">
        <v>116</v>
      </c>
      <c r="B260" s="1237"/>
      <c r="C260" s="71"/>
      <c r="D260" s="72"/>
      <c r="E260" s="64"/>
      <c r="F260" s="981"/>
      <c r="G260" s="981"/>
      <c r="H260" s="74"/>
      <c r="I260" s="74"/>
      <c r="J260" s="74"/>
      <c r="K260" s="74"/>
      <c r="L260" s="1"/>
      <c r="O260" s="689"/>
      <c r="Q260" s="264"/>
      <c r="R260" s="264"/>
      <c r="S260" s="264"/>
      <c r="T260" s="264"/>
      <c r="U260" s="264"/>
      <c r="V260" s="264"/>
      <c r="W260" s="264"/>
      <c r="X260" s="264"/>
      <c r="Y260" s="264"/>
      <c r="Z260" s="264"/>
      <c r="AA260" s="264"/>
      <c r="AB260" s="264"/>
      <c r="AC260" s="264"/>
      <c r="AD260" s="264"/>
      <c r="AE260" s="264"/>
      <c r="AF260" s="264"/>
      <c r="AG260" s="264"/>
      <c r="AH260" s="264"/>
      <c r="AI260" s="264"/>
      <c r="AJ260" s="264"/>
      <c r="AK260" s="264"/>
      <c r="AL260" s="264"/>
      <c r="AM260" s="264"/>
      <c r="AN260" s="264"/>
      <c r="AO260" s="264"/>
      <c r="AP260" s="264"/>
      <c r="AQ260" s="264"/>
      <c r="AR260" s="264"/>
      <c r="AS260" s="264"/>
      <c r="AT260" s="264"/>
      <c r="AU260" s="701"/>
    </row>
    <row r="261" spans="1:47" s="18" customFormat="1" ht="31.5" customHeight="1" x14ac:dyDescent="0.25">
      <c r="B261" s="10" t="s">
        <v>252</v>
      </c>
      <c r="C261" s="1279" t="s">
        <v>251</v>
      </c>
      <c r="D261" s="12" t="s">
        <v>1283</v>
      </c>
      <c r="E261" s="109" t="s">
        <v>246</v>
      </c>
      <c r="F261" s="994"/>
      <c r="G261" s="736">
        <v>21</v>
      </c>
      <c r="H261" s="57">
        <f>G261*M261/100</f>
        <v>1.9319999999999999</v>
      </c>
      <c r="I261" s="14">
        <f>G261*N261/100</f>
        <v>0.504</v>
      </c>
      <c r="J261" s="14">
        <f>G261*O261/100</f>
        <v>16.149000000000001</v>
      </c>
      <c r="K261" s="14">
        <f>G261*P261/100</f>
        <v>73.709999999999994</v>
      </c>
      <c r="L261" s="1"/>
      <c r="M261" s="58">
        <v>9.1999999999999993</v>
      </c>
      <c r="N261" s="58">
        <v>2.4</v>
      </c>
      <c r="O261" s="695">
        <v>76.900000000000006</v>
      </c>
      <c r="P261" s="58">
        <v>351</v>
      </c>
      <c r="Q261" s="264"/>
      <c r="R261" s="264"/>
      <c r="S261" s="264"/>
      <c r="T261" s="264"/>
      <c r="U261" s="264"/>
      <c r="V261" s="264"/>
      <c r="W261" s="264"/>
      <c r="X261" s="264"/>
      <c r="Y261" s="264"/>
      <c r="Z261" s="264"/>
      <c r="AA261" s="264"/>
      <c r="AB261" s="264"/>
      <c r="AC261" s="264"/>
      <c r="AD261" s="264"/>
      <c r="AE261" s="264"/>
      <c r="AF261" s="264"/>
      <c r="AG261" s="264"/>
      <c r="AH261" s="264"/>
      <c r="AI261" s="264"/>
      <c r="AJ261" s="264"/>
      <c r="AK261" s="264"/>
      <c r="AL261" s="264"/>
      <c r="AM261" s="264"/>
      <c r="AN261" s="264"/>
      <c r="AO261" s="264"/>
      <c r="AP261" s="264"/>
      <c r="AQ261" s="264"/>
      <c r="AR261" s="264"/>
      <c r="AS261" s="264"/>
      <c r="AT261" s="264"/>
      <c r="AU261" s="78"/>
    </row>
    <row r="262" spans="1:47" s="18" customFormat="1" ht="15.75" x14ac:dyDescent="0.25">
      <c r="B262" s="10"/>
      <c r="C262" s="1280"/>
      <c r="D262" s="12"/>
      <c r="E262" s="109" t="s">
        <v>84</v>
      </c>
      <c r="F262" s="990">
        <f>G262*100/75</f>
        <v>72</v>
      </c>
      <c r="G262" s="736">
        <v>54</v>
      </c>
      <c r="H262" s="19">
        <f>G262*M262/100</f>
        <v>1.026</v>
      </c>
      <c r="I262" s="13">
        <f>G262*N262/100</f>
        <v>0.16200000000000001</v>
      </c>
      <c r="J262" s="13">
        <f>G262*O262/100</f>
        <v>9.8819999999999997</v>
      </c>
      <c r="K262" s="14">
        <f>G262*P262/100</f>
        <v>44.28</v>
      </c>
      <c r="L262" s="1"/>
      <c r="M262" s="15">
        <v>1.9</v>
      </c>
      <c r="N262" s="15">
        <v>0.3</v>
      </c>
      <c r="O262" s="691">
        <v>18.3</v>
      </c>
      <c r="P262" s="15">
        <v>82</v>
      </c>
      <c r="Q262" s="264"/>
      <c r="R262" s="264"/>
      <c r="S262" s="264"/>
      <c r="T262" s="264"/>
      <c r="U262" s="264"/>
      <c r="V262" s="264"/>
      <c r="W262" s="264"/>
      <c r="X262" s="264"/>
      <c r="Y262" s="264"/>
      <c r="Z262" s="264"/>
      <c r="AA262" s="264"/>
      <c r="AB262" s="264"/>
      <c r="AC262" s="264"/>
      <c r="AD262" s="264"/>
      <c r="AE262" s="264"/>
      <c r="AF262" s="264"/>
      <c r="AG262" s="264"/>
      <c r="AH262" s="264"/>
      <c r="AI262" s="264"/>
      <c r="AJ262" s="264"/>
      <c r="AK262" s="264"/>
      <c r="AL262" s="264"/>
      <c r="AM262" s="264"/>
      <c r="AN262" s="264"/>
      <c r="AO262" s="264"/>
      <c r="AP262" s="264"/>
      <c r="AQ262" s="264"/>
      <c r="AR262" s="264"/>
      <c r="AS262" s="264"/>
      <c r="AT262" s="264"/>
      <c r="AU262" s="78"/>
    </row>
    <row r="263" spans="1:47" s="18" customFormat="1" ht="15.75" x14ac:dyDescent="0.25">
      <c r="B263" s="10"/>
      <c r="C263" s="17"/>
      <c r="D263" s="12"/>
      <c r="E263" s="109" t="s">
        <v>18</v>
      </c>
      <c r="F263" s="994"/>
      <c r="G263" s="736">
        <v>54</v>
      </c>
      <c r="H263" s="78"/>
      <c r="L263" s="1"/>
      <c r="O263" s="61"/>
      <c r="Q263" s="264"/>
      <c r="R263" s="264"/>
      <c r="S263" s="264"/>
      <c r="T263" s="264"/>
      <c r="U263" s="264"/>
      <c r="V263" s="264"/>
      <c r="W263" s="264"/>
      <c r="X263" s="264"/>
      <c r="Y263" s="264"/>
      <c r="Z263" s="264"/>
      <c r="AA263" s="264"/>
      <c r="AB263" s="264"/>
      <c r="AC263" s="264"/>
      <c r="AD263" s="264"/>
      <c r="AE263" s="264"/>
      <c r="AF263" s="264"/>
      <c r="AG263" s="264"/>
      <c r="AH263" s="264"/>
      <c r="AI263" s="264"/>
      <c r="AJ263" s="264"/>
      <c r="AK263" s="264"/>
      <c r="AL263" s="264"/>
      <c r="AM263" s="264"/>
      <c r="AN263" s="264"/>
      <c r="AO263" s="264"/>
      <c r="AP263" s="264"/>
      <c r="AQ263" s="264"/>
      <c r="AR263" s="264"/>
      <c r="AS263" s="264"/>
      <c r="AT263" s="264"/>
      <c r="AU263" s="78"/>
    </row>
    <row r="264" spans="1:47" s="18" customFormat="1" ht="16.5" customHeight="1" x14ac:dyDescent="0.25">
      <c r="B264" s="10"/>
      <c r="C264" s="17"/>
      <c r="D264" s="12"/>
      <c r="E264" s="109" t="s">
        <v>119</v>
      </c>
      <c r="F264" s="994"/>
      <c r="G264" s="736">
        <v>54</v>
      </c>
      <c r="H264" s="19">
        <f>G264*M264/100</f>
        <v>1.5119999999999998</v>
      </c>
      <c r="I264" s="13">
        <f>G264*N264/100</f>
        <v>1.35</v>
      </c>
      <c r="J264" s="13">
        <f>G264*O264/100</f>
        <v>2.5380000000000003</v>
      </c>
      <c r="K264" s="14">
        <f>G264*P264/100</f>
        <v>28.08</v>
      </c>
      <c r="L264" s="1"/>
      <c r="M264" s="15">
        <v>2.8</v>
      </c>
      <c r="N264" s="15">
        <v>2.5</v>
      </c>
      <c r="O264" s="691">
        <v>4.7</v>
      </c>
      <c r="P264" s="20">
        <v>52</v>
      </c>
      <c r="Q264" s="264"/>
      <c r="R264" s="264"/>
      <c r="S264" s="264"/>
      <c r="T264" s="264"/>
      <c r="U264" s="264"/>
      <c r="V264" s="264"/>
      <c r="W264" s="264"/>
      <c r="X264" s="264"/>
      <c r="Y264" s="264"/>
      <c r="Z264" s="264"/>
      <c r="AA264" s="264"/>
      <c r="AB264" s="264"/>
      <c r="AC264" s="264"/>
      <c r="AD264" s="264"/>
      <c r="AE264" s="264"/>
      <c r="AF264" s="264"/>
      <c r="AG264" s="264"/>
      <c r="AH264" s="264"/>
      <c r="AI264" s="264"/>
      <c r="AJ264" s="264"/>
      <c r="AK264" s="264"/>
      <c r="AL264" s="264"/>
      <c r="AM264" s="264"/>
      <c r="AN264" s="264"/>
      <c r="AO264" s="264"/>
      <c r="AP264" s="264"/>
      <c r="AQ264" s="264"/>
      <c r="AR264" s="264"/>
      <c r="AS264" s="264"/>
      <c r="AT264" s="264"/>
      <c r="AU264" s="78"/>
    </row>
    <row r="265" spans="1:47" s="18" customFormat="1" ht="15.75" x14ac:dyDescent="0.25">
      <c r="B265" s="10"/>
      <c r="C265" s="17"/>
      <c r="D265" s="12"/>
      <c r="E265" s="109" t="s">
        <v>80</v>
      </c>
      <c r="F265" s="994"/>
      <c r="G265" s="736">
        <v>0.4</v>
      </c>
      <c r="H265" s="78"/>
      <c r="L265" s="1"/>
      <c r="O265" s="61"/>
      <c r="Q265" s="264"/>
      <c r="R265" s="264"/>
      <c r="S265" s="264"/>
      <c r="T265" s="264"/>
      <c r="U265" s="264"/>
      <c r="V265" s="264"/>
      <c r="W265" s="264"/>
      <c r="X265" s="264"/>
      <c r="Y265" s="264"/>
      <c r="Z265" s="264"/>
      <c r="AA265" s="264"/>
      <c r="AB265" s="264"/>
      <c r="AC265" s="264"/>
      <c r="AD265" s="264"/>
      <c r="AE265" s="264"/>
      <c r="AF265" s="264"/>
      <c r="AG265" s="264"/>
      <c r="AH265" s="264"/>
      <c r="AI265" s="264"/>
      <c r="AJ265" s="264"/>
      <c r="AK265" s="264"/>
      <c r="AL265" s="264"/>
      <c r="AM265" s="264"/>
      <c r="AN265" s="264"/>
      <c r="AO265" s="264"/>
      <c r="AP265" s="264"/>
      <c r="AQ265" s="264"/>
      <c r="AR265" s="264"/>
      <c r="AS265" s="264"/>
      <c r="AT265" s="264"/>
      <c r="AU265" s="78"/>
    </row>
    <row r="266" spans="1:47" s="18" customFormat="1" ht="19.5" customHeight="1" x14ac:dyDescent="0.25">
      <c r="B266" s="10"/>
      <c r="C266" s="105"/>
      <c r="D266" s="12"/>
      <c r="E266" s="109" t="s">
        <v>20</v>
      </c>
      <c r="F266" s="994"/>
      <c r="G266" s="736">
        <v>15</v>
      </c>
      <c r="H266" s="19">
        <f>G266*M266/100</f>
        <v>7.4999999999999997E-2</v>
      </c>
      <c r="I266" s="13">
        <f>G266*N266/100</f>
        <v>12.375</v>
      </c>
      <c r="J266" s="13">
        <f>G266*O266/100</f>
        <v>0.09</v>
      </c>
      <c r="K266" s="14">
        <f>G266*P266/100</f>
        <v>110.1</v>
      </c>
      <c r="L266" s="1"/>
      <c r="M266" s="15">
        <v>0.5</v>
      </c>
      <c r="N266" s="15">
        <v>82.5</v>
      </c>
      <c r="O266" s="691">
        <v>0.6</v>
      </c>
      <c r="P266" s="20">
        <v>734</v>
      </c>
      <c r="Q266" s="264"/>
      <c r="R266" s="264"/>
      <c r="S266" s="264"/>
      <c r="T266" s="264"/>
      <c r="U266" s="264"/>
      <c r="V266" s="264"/>
      <c r="W266" s="264"/>
      <c r="X266" s="264"/>
      <c r="Y266" s="264"/>
      <c r="Z266" s="264"/>
      <c r="AA266" s="264"/>
      <c r="AB266" s="264"/>
      <c r="AC266" s="264"/>
      <c r="AD266" s="264"/>
      <c r="AE266" s="264"/>
      <c r="AF266" s="264"/>
      <c r="AG266" s="264"/>
      <c r="AH266" s="264"/>
      <c r="AI266" s="264"/>
      <c r="AJ266" s="264"/>
      <c r="AK266" s="264"/>
      <c r="AL266" s="264"/>
      <c r="AM266" s="264"/>
      <c r="AN266" s="264"/>
      <c r="AO266" s="264"/>
      <c r="AP266" s="264"/>
      <c r="AQ266" s="264"/>
      <c r="AR266" s="264"/>
      <c r="AS266" s="264"/>
      <c r="AT266" s="264"/>
      <c r="AU266" s="78"/>
    </row>
    <row r="267" spans="1:47" s="50" customFormat="1" x14ac:dyDescent="0.25">
      <c r="B267" s="135"/>
      <c r="C267" s="51"/>
      <c r="D267" s="135"/>
      <c r="E267" s="63" t="s">
        <v>21</v>
      </c>
      <c r="F267" s="980"/>
      <c r="G267" s="982"/>
      <c r="H267" s="22">
        <f>SUM(H261:H266)</f>
        <v>4.5449999999999999</v>
      </c>
      <c r="I267" s="22">
        <f t="shared" ref="I267:K267" si="95">SUM(I261:I266)</f>
        <v>14.391</v>
      </c>
      <c r="J267" s="22">
        <f t="shared" si="95"/>
        <v>28.658999999999999</v>
      </c>
      <c r="K267" s="22">
        <f t="shared" si="95"/>
        <v>256.16999999999996</v>
      </c>
      <c r="L267" s="1"/>
      <c r="O267" s="171"/>
      <c r="Q267" s="264"/>
      <c r="R267" s="264"/>
      <c r="S267" s="264"/>
      <c r="T267" s="264"/>
      <c r="U267" s="264"/>
      <c r="V267" s="264"/>
      <c r="W267" s="264"/>
      <c r="X267" s="264"/>
      <c r="Y267" s="264"/>
      <c r="Z267" s="264"/>
      <c r="AA267" s="264"/>
      <c r="AB267" s="264"/>
      <c r="AC267" s="264"/>
      <c r="AD267" s="264"/>
      <c r="AE267" s="264"/>
      <c r="AF267" s="264"/>
      <c r="AG267" s="264"/>
      <c r="AH267" s="264"/>
      <c r="AI267" s="264"/>
      <c r="AJ267" s="264"/>
      <c r="AK267" s="264"/>
      <c r="AL267" s="264"/>
      <c r="AM267" s="264"/>
      <c r="AN267" s="264"/>
      <c r="AO267" s="264"/>
      <c r="AP267" s="264"/>
      <c r="AQ267" s="264"/>
      <c r="AR267" s="264"/>
      <c r="AS267" s="264"/>
      <c r="AT267" s="264"/>
      <c r="AU267" s="159"/>
    </row>
    <row r="268" spans="1:47" s="18" customFormat="1" ht="28.5" x14ac:dyDescent="0.25">
      <c r="B268" s="39" t="s">
        <v>1106</v>
      </c>
      <c r="C268" s="323" t="s">
        <v>1105</v>
      </c>
      <c r="D268" s="321">
        <v>60</v>
      </c>
      <c r="E268" s="65"/>
      <c r="F268" s="980"/>
      <c r="G268" s="980"/>
      <c r="H268" s="19"/>
      <c r="I268" s="13"/>
      <c r="J268" s="13"/>
      <c r="K268" s="13"/>
      <c r="L268" s="1"/>
      <c r="M268" s="15"/>
      <c r="N268" s="15"/>
      <c r="O268" s="691"/>
      <c r="P268" s="15"/>
      <c r="Q268" s="264"/>
      <c r="R268" s="264"/>
      <c r="S268" s="264"/>
      <c r="T268" s="264"/>
      <c r="U268" s="264"/>
      <c r="V268" s="264"/>
      <c r="W268" s="264"/>
      <c r="X268" s="264"/>
      <c r="Y268" s="264"/>
      <c r="Z268" s="264"/>
      <c r="AA268" s="264"/>
      <c r="AB268" s="264"/>
      <c r="AC268" s="264"/>
      <c r="AD268" s="264"/>
      <c r="AE268" s="264"/>
      <c r="AF268" s="264"/>
      <c r="AG268" s="264"/>
      <c r="AH268" s="264"/>
      <c r="AI268" s="264"/>
      <c r="AJ268" s="264"/>
      <c r="AK268" s="264"/>
      <c r="AL268" s="264"/>
      <c r="AM268" s="264"/>
      <c r="AN268" s="264"/>
      <c r="AO268" s="264"/>
      <c r="AP268" s="264"/>
      <c r="AQ268" s="264"/>
      <c r="AR268" s="264"/>
      <c r="AS268" s="264"/>
      <c r="AT268" s="264"/>
      <c r="AU268" s="78"/>
    </row>
    <row r="269" spans="1:47" s="18" customFormat="1" x14ac:dyDescent="0.25">
      <c r="B269" s="133"/>
      <c r="C269" s="31"/>
      <c r="D269" s="143"/>
      <c r="E269" s="65" t="s">
        <v>16</v>
      </c>
      <c r="F269" s="980">
        <f>G269*100/80</f>
        <v>25</v>
      </c>
      <c r="G269" s="980">
        <v>20</v>
      </c>
      <c r="H269" s="19">
        <f t="shared" ref="H269:H274" si="96">G269*M269/100</f>
        <v>0.16</v>
      </c>
      <c r="I269" s="13">
        <f t="shared" ref="I269:I274" si="97">G269*N269/100</f>
        <v>0.08</v>
      </c>
      <c r="J269" s="13">
        <f t="shared" ref="J269:J274" si="98">G269*O269/100</f>
        <v>1.86</v>
      </c>
      <c r="K269" s="13">
        <f t="shared" ref="K269:K274" si="99">G269*P269/100</f>
        <v>7.8</v>
      </c>
      <c r="L269" s="1"/>
      <c r="M269" s="15">
        <v>0.8</v>
      </c>
      <c r="N269" s="15">
        <v>0.4</v>
      </c>
      <c r="O269" s="691">
        <v>9.3000000000000007</v>
      </c>
      <c r="P269" s="15">
        <v>39</v>
      </c>
      <c r="Q269" s="264"/>
      <c r="R269" s="264"/>
      <c r="S269" s="264"/>
      <c r="T269" s="264"/>
      <c r="U269" s="264"/>
      <c r="V269" s="264"/>
      <c r="W269" s="264"/>
      <c r="X269" s="264"/>
      <c r="Y269" s="264"/>
      <c r="Z269" s="264"/>
      <c r="AA269" s="264"/>
      <c r="AB269" s="264"/>
      <c r="AC269" s="264"/>
      <c r="AD269" s="264"/>
      <c r="AE269" s="264"/>
      <c r="AF269" s="264"/>
      <c r="AG269" s="264"/>
      <c r="AH269" s="264"/>
      <c r="AI269" s="264"/>
      <c r="AJ269" s="264"/>
      <c r="AK269" s="264"/>
      <c r="AL269" s="264"/>
      <c r="AM269" s="264"/>
      <c r="AN269" s="264"/>
      <c r="AO269" s="264"/>
      <c r="AP269" s="264"/>
      <c r="AQ269" s="264"/>
      <c r="AR269" s="264"/>
      <c r="AS269" s="264"/>
      <c r="AT269" s="264"/>
      <c r="AU269" s="78"/>
    </row>
    <row r="270" spans="1:47" s="18" customFormat="1" x14ac:dyDescent="0.25">
      <c r="B270" s="60"/>
      <c r="D270" s="61"/>
      <c r="E270" s="65" t="s">
        <v>25</v>
      </c>
      <c r="F270" s="999">
        <f>G270*100/70</f>
        <v>14.285714285714286</v>
      </c>
      <c r="G270" s="737">
        <v>10</v>
      </c>
      <c r="H270" s="19">
        <f t="shared" si="96"/>
        <v>0.03</v>
      </c>
      <c r="I270" s="13">
        <f t="shared" si="97"/>
        <v>0.03</v>
      </c>
      <c r="J270" s="13">
        <f t="shared" si="98"/>
        <v>1.29</v>
      </c>
      <c r="K270" s="13">
        <f t="shared" si="99"/>
        <v>5.2</v>
      </c>
      <c r="L270" s="1"/>
      <c r="M270" s="15">
        <v>0.3</v>
      </c>
      <c r="N270" s="15">
        <v>0.3</v>
      </c>
      <c r="O270" s="691">
        <v>12.9</v>
      </c>
      <c r="P270" s="20">
        <v>52</v>
      </c>
      <c r="Q270" s="264"/>
      <c r="R270" s="264"/>
      <c r="S270" s="264"/>
      <c r="T270" s="264"/>
      <c r="U270" s="264"/>
      <c r="V270" s="264"/>
      <c r="W270" s="264"/>
      <c r="X270" s="264"/>
      <c r="Y270" s="264"/>
      <c r="Z270" s="264"/>
      <c r="AA270" s="264"/>
      <c r="AB270" s="264"/>
      <c r="AC270" s="264"/>
      <c r="AD270" s="264"/>
      <c r="AE270" s="264"/>
      <c r="AF270" s="264"/>
      <c r="AG270" s="264"/>
      <c r="AH270" s="264"/>
      <c r="AI270" s="264"/>
      <c r="AJ270" s="264"/>
      <c r="AK270" s="264"/>
      <c r="AL270" s="264"/>
      <c r="AM270" s="264"/>
      <c r="AN270" s="264"/>
      <c r="AO270" s="264"/>
      <c r="AP270" s="264"/>
      <c r="AQ270" s="264"/>
      <c r="AR270" s="264"/>
      <c r="AS270" s="264"/>
      <c r="AT270" s="264"/>
      <c r="AU270" s="78"/>
    </row>
    <row r="271" spans="1:47" s="18" customFormat="1" x14ac:dyDescent="0.25">
      <c r="B271" s="60"/>
      <c r="D271" s="61"/>
      <c r="E271" s="65" t="s">
        <v>110</v>
      </c>
      <c r="F271" s="981">
        <f>G271*100/80</f>
        <v>25</v>
      </c>
      <c r="G271" s="981">
        <v>20</v>
      </c>
      <c r="H271" s="19">
        <f t="shared" si="96"/>
        <v>0.14000000000000001</v>
      </c>
      <c r="I271" s="13">
        <f t="shared" si="97"/>
        <v>0.02</v>
      </c>
      <c r="J271" s="13">
        <f t="shared" si="98"/>
        <v>0.42</v>
      </c>
      <c r="K271" s="13">
        <f t="shared" si="99"/>
        <v>2.2000000000000002</v>
      </c>
      <c r="L271" s="1"/>
      <c r="M271" s="15">
        <v>0.7</v>
      </c>
      <c r="N271" s="15">
        <v>0.1</v>
      </c>
      <c r="O271" s="691">
        <v>2.1</v>
      </c>
      <c r="P271" s="20">
        <v>11</v>
      </c>
      <c r="Q271" s="264"/>
      <c r="R271" s="264"/>
      <c r="S271" s="264"/>
      <c r="T271" s="264"/>
      <c r="U271" s="264"/>
      <c r="V271" s="264"/>
      <c r="W271" s="264"/>
      <c r="X271" s="264"/>
      <c r="Y271" s="264"/>
      <c r="Z271" s="264"/>
      <c r="AA271" s="264"/>
      <c r="AB271" s="264"/>
      <c r="AC271" s="264"/>
      <c r="AD271" s="264"/>
      <c r="AE271" s="264"/>
      <c r="AF271" s="264"/>
      <c r="AG271" s="264"/>
      <c r="AH271" s="264"/>
      <c r="AI271" s="264"/>
      <c r="AJ271" s="264"/>
      <c r="AK271" s="264"/>
      <c r="AL271" s="264"/>
      <c r="AM271" s="264"/>
      <c r="AN271" s="264"/>
      <c r="AO271" s="264"/>
      <c r="AP271" s="264"/>
      <c r="AQ271" s="264"/>
      <c r="AR271" s="264"/>
      <c r="AS271" s="264"/>
      <c r="AT271" s="264"/>
      <c r="AU271" s="78"/>
    </row>
    <row r="272" spans="1:47" s="96" customFormat="1" x14ac:dyDescent="0.25">
      <c r="A272" s="95"/>
      <c r="D272" s="99"/>
      <c r="E272" s="62" t="s">
        <v>158</v>
      </c>
      <c r="F272" s="738"/>
      <c r="G272" s="982">
        <v>10</v>
      </c>
      <c r="H272" s="13">
        <f t="shared" si="96"/>
        <v>0.26</v>
      </c>
      <c r="I272" s="13">
        <f t="shared" si="97"/>
        <v>2.5</v>
      </c>
      <c r="J272" s="13">
        <f t="shared" si="98"/>
        <v>0.27</v>
      </c>
      <c r="K272" s="14">
        <f t="shared" si="99"/>
        <v>24.8</v>
      </c>
      <c r="L272" s="1"/>
      <c r="M272" s="15">
        <v>2.6</v>
      </c>
      <c r="N272" s="15">
        <v>25</v>
      </c>
      <c r="O272" s="691">
        <v>2.7</v>
      </c>
      <c r="P272" s="15">
        <v>248</v>
      </c>
      <c r="Q272" s="264"/>
      <c r="R272" s="264"/>
      <c r="S272" s="264"/>
      <c r="T272" s="264"/>
      <c r="U272" s="264"/>
      <c r="V272" s="264"/>
      <c r="W272" s="264"/>
      <c r="X272" s="264"/>
      <c r="Y272" s="264"/>
      <c r="Z272" s="264"/>
      <c r="AA272" s="264"/>
      <c r="AB272" s="264"/>
      <c r="AC272" s="264"/>
      <c r="AD272" s="264"/>
      <c r="AE272" s="264"/>
      <c r="AF272" s="264"/>
      <c r="AG272" s="264"/>
      <c r="AH272" s="264"/>
      <c r="AI272" s="264"/>
      <c r="AJ272" s="264"/>
      <c r="AK272" s="264"/>
      <c r="AL272" s="264"/>
      <c r="AM272" s="264"/>
      <c r="AN272" s="264"/>
      <c r="AO272" s="264"/>
      <c r="AP272" s="264"/>
      <c r="AQ272" s="264"/>
      <c r="AR272" s="264"/>
      <c r="AS272" s="264"/>
      <c r="AT272" s="264"/>
      <c r="AU272" s="114"/>
    </row>
    <row r="273" spans="1:47" s="18" customFormat="1" x14ac:dyDescent="0.25">
      <c r="A273" s="17"/>
      <c r="B273" s="48"/>
      <c r="C273" s="48"/>
      <c r="D273" s="49"/>
      <c r="E273" s="65" t="s">
        <v>36</v>
      </c>
      <c r="F273" s="738"/>
      <c r="G273" s="738">
        <v>1</v>
      </c>
      <c r="H273" s="19">
        <f t="shared" si="96"/>
        <v>0</v>
      </c>
      <c r="I273" s="13">
        <f t="shared" si="97"/>
        <v>0</v>
      </c>
      <c r="J273" s="13">
        <f t="shared" si="98"/>
        <v>0.99900000000000011</v>
      </c>
      <c r="K273" s="14">
        <f t="shared" si="99"/>
        <v>4.0599999999999996</v>
      </c>
      <c r="L273" s="1"/>
      <c r="M273" s="15">
        <v>0</v>
      </c>
      <c r="N273" s="15">
        <v>0</v>
      </c>
      <c r="O273" s="691">
        <v>99.9</v>
      </c>
      <c r="P273" s="15">
        <v>406</v>
      </c>
      <c r="Q273" s="264"/>
      <c r="R273" s="264"/>
      <c r="S273" s="264"/>
      <c r="T273" s="264"/>
      <c r="U273" s="264"/>
      <c r="V273" s="264"/>
      <c r="W273" s="264"/>
      <c r="X273" s="264"/>
      <c r="Y273" s="264"/>
      <c r="Z273" s="264"/>
      <c r="AA273" s="264"/>
      <c r="AB273" s="264"/>
      <c r="AC273" s="264"/>
      <c r="AD273" s="264"/>
      <c r="AE273" s="264"/>
      <c r="AF273" s="264"/>
      <c r="AG273" s="264"/>
      <c r="AH273" s="264"/>
      <c r="AI273" s="264"/>
      <c r="AJ273" s="264"/>
      <c r="AK273" s="264"/>
      <c r="AL273" s="264"/>
      <c r="AM273" s="264"/>
      <c r="AN273" s="264"/>
      <c r="AO273" s="264"/>
      <c r="AP273" s="264"/>
      <c r="AQ273" s="264"/>
      <c r="AR273" s="264"/>
      <c r="AS273" s="264"/>
      <c r="AT273" s="264"/>
      <c r="AU273" s="78"/>
    </row>
    <row r="274" spans="1:47" s="18" customFormat="1" x14ac:dyDescent="0.25">
      <c r="B274" s="60"/>
      <c r="D274" s="61"/>
      <c r="E274" s="62" t="s">
        <v>80</v>
      </c>
      <c r="F274" s="738"/>
      <c r="G274" s="738">
        <v>0.1</v>
      </c>
      <c r="H274" s="19">
        <f t="shared" si="96"/>
        <v>0</v>
      </c>
      <c r="I274" s="13">
        <f t="shared" si="97"/>
        <v>0</v>
      </c>
      <c r="J274" s="13">
        <f t="shared" si="98"/>
        <v>0</v>
      </c>
      <c r="K274" s="13">
        <f t="shared" si="99"/>
        <v>0</v>
      </c>
      <c r="L274" s="1"/>
      <c r="M274" s="15"/>
      <c r="N274" s="15"/>
      <c r="O274" s="691"/>
      <c r="P274" s="15"/>
      <c r="Q274" s="264"/>
      <c r="R274" s="264"/>
      <c r="S274" s="264"/>
      <c r="T274" s="264"/>
      <c r="U274" s="264"/>
      <c r="V274" s="264"/>
      <c r="W274" s="264"/>
      <c r="X274" s="264"/>
      <c r="Y274" s="264"/>
      <c r="Z274" s="264"/>
      <c r="AA274" s="264"/>
      <c r="AB274" s="264"/>
      <c r="AC274" s="264"/>
      <c r="AD274" s="264"/>
      <c r="AE274" s="264"/>
      <c r="AF274" s="264"/>
      <c r="AG274" s="264"/>
      <c r="AH274" s="264"/>
      <c r="AI274" s="264"/>
      <c r="AJ274" s="264"/>
      <c r="AK274" s="264"/>
      <c r="AL274" s="264"/>
      <c r="AM274" s="264"/>
      <c r="AN274" s="264"/>
      <c r="AO274" s="264"/>
      <c r="AP274" s="264"/>
      <c r="AQ274" s="264"/>
      <c r="AR274" s="264"/>
      <c r="AS274" s="264"/>
      <c r="AT274" s="264"/>
      <c r="AU274" s="78"/>
    </row>
    <row r="275" spans="1:47" s="50" customFormat="1" x14ac:dyDescent="0.25">
      <c r="B275" s="135"/>
      <c r="C275" s="51"/>
      <c r="D275" s="135"/>
      <c r="E275" s="64" t="s">
        <v>21</v>
      </c>
      <c r="F275" s="981"/>
      <c r="G275" s="981"/>
      <c r="H275" s="22">
        <f t="shared" ref="H275:K275" si="100">SUM(H268:H274)</f>
        <v>0.59000000000000008</v>
      </c>
      <c r="I275" s="22">
        <f t="shared" si="100"/>
        <v>2.63</v>
      </c>
      <c r="J275" s="22">
        <f t="shared" si="100"/>
        <v>4.8390000000000004</v>
      </c>
      <c r="K275" s="22">
        <f t="shared" si="100"/>
        <v>44.06</v>
      </c>
      <c r="L275" s="1"/>
      <c r="O275" s="171"/>
      <c r="Q275" s="264"/>
      <c r="R275" s="264"/>
      <c r="S275" s="264"/>
      <c r="T275" s="264"/>
      <c r="U275" s="264"/>
      <c r="V275" s="264"/>
      <c r="W275" s="264"/>
      <c r="X275" s="264"/>
      <c r="Y275" s="264"/>
      <c r="Z275" s="264"/>
      <c r="AA275" s="264"/>
      <c r="AB275" s="264"/>
      <c r="AC275" s="264"/>
      <c r="AD275" s="264"/>
      <c r="AE275" s="264"/>
      <c r="AF275" s="264"/>
      <c r="AG275" s="264"/>
      <c r="AH275" s="264"/>
      <c r="AI275" s="264"/>
      <c r="AJ275" s="264"/>
      <c r="AK275" s="264"/>
      <c r="AL275" s="264"/>
      <c r="AM275" s="264"/>
      <c r="AN275" s="264"/>
      <c r="AO275" s="264"/>
      <c r="AP275" s="264"/>
      <c r="AQ275" s="264"/>
      <c r="AR275" s="264"/>
      <c r="AS275" s="264"/>
      <c r="AT275" s="264"/>
      <c r="AU275" s="159"/>
    </row>
    <row r="276" spans="1:47" s="18" customFormat="1" ht="15" customHeight="1" x14ac:dyDescent="0.25">
      <c r="B276" s="10"/>
      <c r="C276" s="17" t="s">
        <v>245</v>
      </c>
      <c r="D276" s="12">
        <v>150</v>
      </c>
      <c r="E276" s="109" t="s">
        <v>119</v>
      </c>
      <c r="F276" s="994"/>
      <c r="G276" s="763">
        <v>150</v>
      </c>
      <c r="H276" s="137">
        <f>G276*M276/100</f>
        <v>4.2</v>
      </c>
      <c r="I276" s="136">
        <f>G276*N276/100</f>
        <v>3.75</v>
      </c>
      <c r="J276" s="136">
        <f>G276*O276/100</f>
        <v>7.05</v>
      </c>
      <c r="K276" s="136">
        <f>G276*P276/100</f>
        <v>78</v>
      </c>
      <c r="L276" s="1"/>
      <c r="M276" s="15">
        <v>2.8</v>
      </c>
      <c r="N276" s="15">
        <v>2.5</v>
      </c>
      <c r="O276" s="691">
        <v>4.7</v>
      </c>
      <c r="P276" s="20">
        <v>52</v>
      </c>
      <c r="Q276" s="264"/>
      <c r="R276" s="264"/>
      <c r="S276" s="264"/>
      <c r="T276" s="264"/>
      <c r="U276" s="264"/>
      <c r="V276" s="264"/>
      <c r="W276" s="264"/>
      <c r="X276" s="264"/>
      <c r="Y276" s="264"/>
      <c r="Z276" s="264"/>
      <c r="AA276" s="264"/>
      <c r="AB276" s="264"/>
      <c r="AC276" s="264"/>
      <c r="AD276" s="264"/>
      <c r="AE276" s="264"/>
      <c r="AF276" s="264"/>
      <c r="AG276" s="264"/>
      <c r="AH276" s="264"/>
      <c r="AI276" s="264"/>
      <c r="AJ276" s="264"/>
      <c r="AK276" s="264"/>
      <c r="AL276" s="264"/>
      <c r="AM276" s="264"/>
      <c r="AN276" s="264"/>
      <c r="AO276" s="264"/>
      <c r="AP276" s="264"/>
      <c r="AQ276" s="264"/>
      <c r="AR276" s="264"/>
      <c r="AS276" s="264"/>
      <c r="AT276" s="264"/>
      <c r="AU276" s="78"/>
    </row>
    <row r="277" spans="1:47" s="27" customFormat="1" x14ac:dyDescent="0.25">
      <c r="B277" s="72"/>
      <c r="C277" s="71"/>
      <c r="D277" s="72"/>
      <c r="E277" s="73" t="s">
        <v>125</v>
      </c>
      <c r="F277" s="334"/>
      <c r="G277" s="334"/>
      <c r="H277" s="74">
        <f>H267+H275+H276</f>
        <v>9.3350000000000009</v>
      </c>
      <c r="I277" s="74">
        <f t="shared" ref="I277:K277" si="101">I267+I275+I276</f>
        <v>20.771000000000001</v>
      </c>
      <c r="J277" s="74">
        <f t="shared" si="101"/>
        <v>40.547999999999995</v>
      </c>
      <c r="K277" s="74">
        <f t="shared" si="101"/>
        <v>378.22999999999996</v>
      </c>
      <c r="O277" s="689"/>
      <c r="Q277" s="264"/>
      <c r="R277" s="264"/>
      <c r="S277" s="264"/>
      <c r="T277" s="264"/>
      <c r="U277" s="264"/>
      <c r="V277" s="264"/>
      <c r="W277" s="264"/>
      <c r="X277" s="264"/>
      <c r="Y277" s="264"/>
      <c r="Z277" s="264"/>
      <c r="AA277" s="264"/>
      <c r="AB277" s="264"/>
      <c r="AC277" s="264"/>
      <c r="AD277" s="264"/>
      <c r="AE277" s="264"/>
      <c r="AF277" s="264"/>
      <c r="AG277" s="264"/>
      <c r="AH277" s="264"/>
      <c r="AI277" s="264"/>
      <c r="AJ277" s="264"/>
      <c r="AK277" s="264"/>
      <c r="AL277" s="264"/>
      <c r="AM277" s="264"/>
      <c r="AN277" s="264"/>
      <c r="AO277" s="264"/>
      <c r="AP277" s="264"/>
      <c r="AQ277" s="264"/>
      <c r="AR277" s="264"/>
      <c r="AS277" s="264"/>
      <c r="AT277" s="264"/>
      <c r="AU277" s="701"/>
    </row>
    <row r="278" spans="1:47" s="9" customFormat="1" x14ac:dyDescent="0.25">
      <c r="A278" s="1241" t="s">
        <v>248</v>
      </c>
      <c r="B278" s="1242"/>
      <c r="C278" s="84"/>
      <c r="D278" s="85"/>
      <c r="E278" s="86"/>
      <c r="F278" s="988"/>
      <c r="G278" s="988"/>
      <c r="H278" s="87">
        <f t="shared" ref="H278:K278" si="102">H210+H244+H259+H277</f>
        <v>53.254100000000001</v>
      </c>
      <c r="I278" s="87">
        <f t="shared" si="102"/>
        <v>63.512599999999999</v>
      </c>
      <c r="J278" s="87">
        <f t="shared" si="102"/>
        <v>168.88274999999999</v>
      </c>
      <c r="K278" s="87">
        <f t="shared" si="102"/>
        <v>1427.3998999999999</v>
      </c>
      <c r="L278" s="87"/>
      <c r="O278" s="693"/>
      <c r="Q278" s="264"/>
      <c r="R278" s="264"/>
      <c r="S278" s="264"/>
      <c r="T278" s="264"/>
      <c r="U278" s="264"/>
      <c r="V278" s="264"/>
      <c r="W278" s="264"/>
      <c r="X278" s="264"/>
      <c r="Y278" s="264"/>
      <c r="Z278" s="264"/>
      <c r="AA278" s="264"/>
      <c r="AB278" s="264"/>
      <c r="AC278" s="264"/>
      <c r="AD278" s="264"/>
      <c r="AE278" s="264"/>
      <c r="AF278" s="264"/>
      <c r="AG278" s="264"/>
      <c r="AH278" s="264"/>
      <c r="AI278" s="264"/>
      <c r="AJ278" s="264"/>
      <c r="AK278" s="264"/>
      <c r="AL278" s="264"/>
      <c r="AM278" s="264"/>
      <c r="AN278" s="264"/>
      <c r="AO278" s="264"/>
      <c r="AP278" s="264"/>
      <c r="AQ278" s="264"/>
      <c r="AR278" s="264"/>
      <c r="AS278" s="264"/>
      <c r="AT278" s="264"/>
      <c r="AU278" s="700"/>
    </row>
    <row r="279" spans="1:47" s="9" customFormat="1" x14ac:dyDescent="0.25">
      <c r="A279" s="4" t="s">
        <v>249</v>
      </c>
      <c r="B279" s="5"/>
      <c r="C279" s="5"/>
      <c r="D279" s="6"/>
      <c r="E279" s="6"/>
      <c r="F279" s="5"/>
      <c r="G279" s="5"/>
      <c r="H279" s="5"/>
      <c r="I279" s="5"/>
      <c r="J279" s="5"/>
      <c r="K279" s="7"/>
      <c r="L279" s="84"/>
      <c r="M279" s="8"/>
      <c r="N279" s="8"/>
      <c r="O279" s="710"/>
      <c r="Q279" s="264"/>
      <c r="R279" s="264"/>
      <c r="S279" s="264"/>
      <c r="T279" s="264"/>
      <c r="U279" s="264"/>
      <c r="V279" s="264"/>
      <c r="W279" s="264"/>
      <c r="X279" s="264"/>
      <c r="Y279" s="264"/>
      <c r="Z279" s="264"/>
      <c r="AA279" s="264"/>
      <c r="AB279" s="264"/>
      <c r="AC279" s="264"/>
      <c r="AD279" s="264"/>
      <c r="AE279" s="264"/>
      <c r="AF279" s="264"/>
      <c r="AG279" s="264"/>
      <c r="AH279" s="264"/>
      <c r="AI279" s="264"/>
      <c r="AJ279" s="264"/>
      <c r="AK279" s="264"/>
      <c r="AL279" s="264"/>
      <c r="AM279" s="264"/>
      <c r="AN279" s="264"/>
      <c r="AO279" s="264"/>
      <c r="AP279" s="264"/>
      <c r="AQ279" s="264"/>
      <c r="AR279" s="264"/>
      <c r="AS279" s="264"/>
      <c r="AT279" s="264"/>
      <c r="AU279" s="700"/>
    </row>
    <row r="280" spans="1:47" s="27" customFormat="1" x14ac:dyDescent="0.25">
      <c r="A280" s="1243" t="s">
        <v>22</v>
      </c>
      <c r="B280" s="1243"/>
      <c r="C280" s="23"/>
      <c r="D280" s="24"/>
      <c r="E280" s="722"/>
      <c r="F280" s="729"/>
      <c r="G280" s="729"/>
      <c r="H280" s="23"/>
      <c r="I280" s="23"/>
      <c r="J280" s="23"/>
      <c r="K280" s="26"/>
      <c r="L280" s="1"/>
      <c r="O280" s="689"/>
      <c r="Q280" s="264"/>
      <c r="R280" s="264"/>
      <c r="S280" s="264"/>
      <c r="T280" s="264"/>
      <c r="U280" s="264"/>
      <c r="V280" s="264"/>
      <c r="W280" s="264"/>
      <c r="X280" s="264"/>
      <c r="Y280" s="264"/>
      <c r="Z280" s="264"/>
      <c r="AA280" s="264"/>
      <c r="AB280" s="264"/>
      <c r="AC280" s="264"/>
      <c r="AD280" s="264"/>
      <c r="AE280" s="264"/>
      <c r="AF280" s="264"/>
      <c r="AG280" s="264"/>
      <c r="AH280" s="264"/>
      <c r="AI280" s="264"/>
      <c r="AJ280" s="264"/>
      <c r="AK280" s="264"/>
      <c r="AL280" s="264"/>
      <c r="AM280" s="264"/>
      <c r="AN280" s="264"/>
      <c r="AO280" s="264"/>
      <c r="AP280" s="264"/>
      <c r="AQ280" s="264"/>
      <c r="AR280" s="264"/>
      <c r="AS280" s="264"/>
      <c r="AT280" s="264"/>
      <c r="AU280" s="701"/>
    </row>
    <row r="281" spans="1:47" s="18" customFormat="1" ht="15.75" x14ac:dyDescent="0.25">
      <c r="B281" s="10" t="s">
        <v>982</v>
      </c>
      <c r="C281" s="1244" t="s">
        <v>981</v>
      </c>
      <c r="D281" s="12" t="s">
        <v>1107</v>
      </c>
      <c r="E281" s="109" t="s">
        <v>31</v>
      </c>
      <c r="F281" s="735">
        <f>G281*100/98</f>
        <v>39.795918367346935</v>
      </c>
      <c r="G281" s="736">
        <v>39</v>
      </c>
      <c r="H281" s="19">
        <f>G281*M281/100</f>
        <v>6.5129999999999999</v>
      </c>
      <c r="I281" s="13">
        <f>G281*N281/100</f>
        <v>3.5879999999999996</v>
      </c>
      <c r="J281" s="13">
        <f>G281*O281/100</f>
        <v>0.78</v>
      </c>
      <c r="K281" s="14">
        <f>G281*P281/100</f>
        <v>62.01</v>
      </c>
      <c r="L281" s="1"/>
      <c r="M281" s="15">
        <v>16.7</v>
      </c>
      <c r="N281" s="15">
        <v>9.1999999999999993</v>
      </c>
      <c r="O281" s="691">
        <v>2</v>
      </c>
      <c r="P281" s="20">
        <v>159</v>
      </c>
      <c r="Q281" s="264"/>
      <c r="R281" s="264"/>
      <c r="S281" s="264"/>
      <c r="T281" s="264"/>
      <c r="U281" s="264"/>
      <c r="V281" s="264"/>
      <c r="W281" s="264"/>
      <c r="X281" s="264"/>
      <c r="Y281" s="264"/>
      <c r="Z281" s="264"/>
      <c r="AA281" s="264"/>
      <c r="AB281" s="264"/>
      <c r="AC281" s="264"/>
      <c r="AD281" s="264"/>
      <c r="AE281" s="264"/>
      <c r="AF281" s="264"/>
      <c r="AG281" s="264"/>
      <c r="AH281" s="264"/>
      <c r="AI281" s="264"/>
      <c r="AJ281" s="264"/>
      <c r="AK281" s="264"/>
      <c r="AL281" s="264"/>
      <c r="AM281" s="264"/>
      <c r="AN281" s="264"/>
      <c r="AO281" s="264"/>
      <c r="AP281" s="264"/>
      <c r="AQ281" s="264"/>
      <c r="AR281" s="264"/>
      <c r="AS281" s="264"/>
      <c r="AT281" s="264"/>
      <c r="AU281" s="78"/>
    </row>
    <row r="282" spans="1:47" s="18" customFormat="1" ht="15.75" x14ac:dyDescent="0.25">
      <c r="A282" s="17"/>
      <c r="B282" s="17"/>
      <c r="C282" s="1245"/>
      <c r="D282" s="44"/>
      <c r="E282" s="62" t="s">
        <v>276</v>
      </c>
      <c r="F282" s="733"/>
      <c r="G282" s="736">
        <v>7.4</v>
      </c>
      <c r="H282" s="19">
        <f>G282*M282/100</f>
        <v>0.71040000000000003</v>
      </c>
      <c r="I282" s="13">
        <f>G282*N282/100</f>
        <v>0.11840000000000002</v>
      </c>
      <c r="J282" s="13">
        <f>G282*O282/100</f>
        <v>5.6018000000000008</v>
      </c>
      <c r="K282" s="13">
        <f>G282*P282/100</f>
        <v>26.122000000000003</v>
      </c>
      <c r="L282" s="1"/>
      <c r="M282" s="15">
        <v>9.6</v>
      </c>
      <c r="N282" s="15">
        <v>1.6</v>
      </c>
      <c r="O282" s="691">
        <v>75.7</v>
      </c>
      <c r="P282" s="15">
        <v>353</v>
      </c>
      <c r="Q282" s="264"/>
      <c r="R282" s="264"/>
      <c r="S282" s="264"/>
      <c r="T282" s="264"/>
      <c r="U282" s="264"/>
      <c r="V282" s="264"/>
      <c r="W282" s="264"/>
      <c r="X282" s="264"/>
      <c r="Y282" s="264"/>
      <c r="Z282" s="264"/>
      <c r="AA282" s="264"/>
      <c r="AB282" s="264"/>
      <c r="AC282" s="264"/>
      <c r="AD282" s="264"/>
      <c r="AE282" s="264"/>
      <c r="AF282" s="264"/>
      <c r="AG282" s="264"/>
      <c r="AH282" s="264"/>
      <c r="AI282" s="264"/>
      <c r="AJ282" s="264"/>
      <c r="AK282" s="264"/>
      <c r="AL282" s="264"/>
      <c r="AM282" s="264"/>
      <c r="AN282" s="264"/>
      <c r="AO282" s="264"/>
      <c r="AP282" s="264"/>
      <c r="AQ282" s="264"/>
      <c r="AR282" s="264"/>
      <c r="AS282" s="264"/>
      <c r="AT282" s="264"/>
      <c r="AU282" s="78"/>
    </row>
    <row r="283" spans="1:47" s="18" customFormat="1" ht="16.5" customHeight="1" x14ac:dyDescent="0.25">
      <c r="B283" s="10"/>
      <c r="C283" s="17"/>
      <c r="D283" s="12"/>
      <c r="E283" s="109" t="s">
        <v>120</v>
      </c>
      <c r="F283" s="740"/>
      <c r="G283" s="736">
        <v>5</v>
      </c>
      <c r="H283" s="19">
        <f>G283*M283/100</f>
        <v>0.63</v>
      </c>
      <c r="I283" s="13">
        <f>G283*N283/100</f>
        <v>0.495</v>
      </c>
      <c r="J283" s="13">
        <f>G283*O283/100</f>
        <v>0.04</v>
      </c>
      <c r="K283" s="14">
        <f>G283*P283/100</f>
        <v>7.1</v>
      </c>
      <c r="L283" s="1"/>
      <c r="M283" s="15">
        <v>12.6</v>
      </c>
      <c r="N283" s="15">
        <v>9.9</v>
      </c>
      <c r="O283" s="691">
        <v>0.8</v>
      </c>
      <c r="P283" s="15">
        <v>142</v>
      </c>
      <c r="Q283" s="264"/>
      <c r="R283" s="264"/>
      <c r="S283" s="264"/>
      <c r="T283" s="264"/>
      <c r="U283" s="264"/>
      <c r="V283" s="264"/>
      <c r="W283" s="264"/>
      <c r="X283" s="264"/>
      <c r="Y283" s="264"/>
      <c r="Z283" s="264"/>
      <c r="AA283" s="264"/>
      <c r="AB283" s="264"/>
      <c r="AC283" s="264"/>
      <c r="AD283" s="264"/>
      <c r="AE283" s="264"/>
      <c r="AF283" s="264"/>
      <c r="AG283" s="264"/>
      <c r="AH283" s="264"/>
      <c r="AI283" s="264"/>
      <c r="AJ283" s="264"/>
      <c r="AK283" s="264"/>
      <c r="AL283" s="264"/>
      <c r="AM283" s="264"/>
      <c r="AN283" s="264"/>
      <c r="AO283" s="264"/>
      <c r="AP283" s="264"/>
      <c r="AQ283" s="264"/>
      <c r="AR283" s="264"/>
      <c r="AS283" s="264"/>
      <c r="AT283" s="264"/>
      <c r="AU283" s="78"/>
    </row>
    <row r="284" spans="1:47" s="18" customFormat="1" ht="15.75" x14ac:dyDescent="0.25">
      <c r="B284" s="10"/>
      <c r="C284" s="17"/>
      <c r="D284" s="12"/>
      <c r="E284" s="109" t="s">
        <v>80</v>
      </c>
      <c r="F284" s="740"/>
      <c r="G284" s="736">
        <v>0.1</v>
      </c>
      <c r="H284" s="19"/>
      <c r="I284" s="13"/>
      <c r="J284" s="13"/>
      <c r="K284" s="14"/>
      <c r="L284" s="778"/>
      <c r="M284" s="15"/>
      <c r="N284" s="15"/>
      <c r="O284" s="691"/>
      <c r="P284" s="15"/>
      <c r="Q284" s="264"/>
      <c r="R284" s="264"/>
      <c r="S284" s="264"/>
      <c r="T284" s="264"/>
      <c r="U284" s="264"/>
      <c r="V284" s="264"/>
      <c r="W284" s="264"/>
      <c r="X284" s="264"/>
      <c r="Y284" s="264"/>
      <c r="Z284" s="264"/>
      <c r="AA284" s="264"/>
      <c r="AB284" s="264"/>
      <c r="AC284" s="264"/>
      <c r="AD284" s="264"/>
      <c r="AE284" s="264"/>
      <c r="AF284" s="264"/>
      <c r="AG284" s="264"/>
      <c r="AH284" s="264"/>
      <c r="AI284" s="264"/>
      <c r="AJ284" s="264"/>
      <c r="AK284" s="264"/>
      <c r="AL284" s="264"/>
      <c r="AM284" s="264"/>
      <c r="AN284" s="264"/>
      <c r="AO284" s="264"/>
      <c r="AP284" s="264"/>
      <c r="AQ284" s="264"/>
      <c r="AR284" s="264"/>
      <c r="AS284" s="264"/>
      <c r="AT284" s="264"/>
      <c r="AU284" s="78"/>
    </row>
    <row r="285" spans="1:47" s="18" customFormat="1" ht="15.75" x14ac:dyDescent="0.25">
      <c r="B285" s="10"/>
      <c r="C285" s="28"/>
      <c r="D285" s="10"/>
      <c r="E285" s="14" t="s">
        <v>36</v>
      </c>
      <c r="F285" s="986"/>
      <c r="G285" s="736">
        <v>1</v>
      </c>
      <c r="H285" s="19">
        <f>G285*M285/100</f>
        <v>0</v>
      </c>
      <c r="I285" s="13">
        <f>G285*N285/100</f>
        <v>0</v>
      </c>
      <c r="J285" s="13">
        <f>G285*O285/100</f>
        <v>0.99900000000000011</v>
      </c>
      <c r="K285" s="14">
        <f>G285*P285/100</f>
        <v>4.0599999999999996</v>
      </c>
      <c r="L285" s="1"/>
      <c r="M285" s="15">
        <v>0</v>
      </c>
      <c r="N285" s="15">
        <v>0</v>
      </c>
      <c r="O285" s="691">
        <v>99.9</v>
      </c>
      <c r="P285" s="15">
        <v>406</v>
      </c>
      <c r="Q285" s="264"/>
      <c r="R285" s="264"/>
      <c r="S285" s="264"/>
      <c r="T285" s="264"/>
      <c r="U285" s="264"/>
      <c r="V285" s="264"/>
      <c r="W285" s="264"/>
      <c r="X285" s="264"/>
      <c r="Y285" s="264"/>
      <c r="Z285" s="264"/>
      <c r="AA285" s="264"/>
      <c r="AB285" s="264"/>
      <c r="AC285" s="264"/>
      <c r="AD285" s="264"/>
      <c r="AE285" s="264"/>
      <c r="AF285" s="264"/>
      <c r="AG285" s="264"/>
      <c r="AH285" s="264"/>
      <c r="AI285" s="264"/>
      <c r="AJ285" s="264"/>
      <c r="AK285" s="264"/>
      <c r="AL285" s="264"/>
      <c r="AM285" s="264"/>
      <c r="AN285" s="264"/>
      <c r="AO285" s="264"/>
      <c r="AP285" s="264"/>
      <c r="AQ285" s="264"/>
      <c r="AR285" s="264"/>
      <c r="AS285" s="264"/>
      <c r="AT285" s="264"/>
      <c r="AU285" s="78"/>
    </row>
    <row r="286" spans="1:47" s="96" customFormat="1" x14ac:dyDescent="0.25">
      <c r="A286" s="95"/>
      <c r="D286" s="99"/>
      <c r="E286" s="62" t="s">
        <v>158</v>
      </c>
      <c r="F286" s="738"/>
      <c r="G286" s="982">
        <v>15</v>
      </c>
      <c r="H286" s="13">
        <f>G286*M286/100</f>
        <v>0.39</v>
      </c>
      <c r="I286" s="13">
        <f>G286*N286/100</f>
        <v>3.75</v>
      </c>
      <c r="J286" s="13">
        <f>G286*O286/100</f>
        <v>0.40500000000000003</v>
      </c>
      <c r="K286" s="14">
        <f>G286*P286/100</f>
        <v>37.200000000000003</v>
      </c>
      <c r="L286" s="1"/>
      <c r="M286" s="15">
        <v>2.6</v>
      </c>
      <c r="N286" s="15">
        <v>25</v>
      </c>
      <c r="O286" s="691">
        <v>2.7</v>
      </c>
      <c r="P286" s="15">
        <v>248</v>
      </c>
      <c r="Q286" s="264"/>
      <c r="R286" s="264"/>
      <c r="S286" s="264"/>
      <c r="T286" s="264"/>
      <c r="U286" s="264"/>
      <c r="V286" s="264"/>
      <c r="W286" s="264"/>
      <c r="X286" s="264"/>
      <c r="Y286" s="264"/>
      <c r="Z286" s="264"/>
      <c r="AA286" s="264"/>
      <c r="AB286" s="264"/>
      <c r="AC286" s="264"/>
      <c r="AD286" s="264"/>
      <c r="AE286" s="264"/>
      <c r="AF286" s="264"/>
      <c r="AG286" s="264"/>
      <c r="AH286" s="264"/>
      <c r="AI286" s="264"/>
      <c r="AJ286" s="264"/>
      <c r="AK286" s="264"/>
      <c r="AL286" s="264"/>
      <c r="AM286" s="264"/>
      <c r="AN286" s="264"/>
      <c r="AO286" s="264"/>
      <c r="AP286" s="264"/>
      <c r="AQ286" s="264"/>
      <c r="AR286" s="264"/>
      <c r="AS286" s="264"/>
      <c r="AT286" s="264"/>
      <c r="AU286" s="114"/>
    </row>
    <row r="287" spans="1:47" s="305" customFormat="1" ht="17.25" customHeight="1" x14ac:dyDescent="0.25">
      <c r="A287" s="51"/>
      <c r="B287" s="51"/>
      <c r="C287" s="51"/>
      <c r="D287" s="51"/>
      <c r="E287" s="64" t="s">
        <v>21</v>
      </c>
      <c r="F287" s="730"/>
      <c r="G287" s="731"/>
      <c r="H287" s="82">
        <f>SUM(H281:H286)</f>
        <v>8.2433999999999994</v>
      </c>
      <c r="I287" s="82">
        <f t="shared" ref="I287:K287" si="103">SUM(I281:I286)</f>
        <v>7.9513999999999996</v>
      </c>
      <c r="J287" s="82">
        <f t="shared" si="103"/>
        <v>7.8258000000000019</v>
      </c>
      <c r="K287" s="82">
        <f t="shared" si="103"/>
        <v>136.49200000000002</v>
      </c>
      <c r="L287" s="1"/>
      <c r="M287" s="83"/>
      <c r="N287" s="83"/>
      <c r="O287" s="692"/>
      <c r="P287" s="83"/>
      <c r="Q287" s="264"/>
      <c r="R287" s="264"/>
      <c r="S287" s="264"/>
      <c r="T287" s="264"/>
      <c r="U287" s="264"/>
      <c r="V287" s="264"/>
      <c r="W287" s="264"/>
      <c r="X287" s="264"/>
      <c r="Y287" s="264"/>
      <c r="Z287" s="264"/>
      <c r="AA287" s="264"/>
      <c r="AB287" s="264"/>
      <c r="AC287" s="264"/>
      <c r="AD287" s="264"/>
      <c r="AE287" s="264"/>
      <c r="AF287" s="264"/>
      <c r="AG287" s="264"/>
      <c r="AH287" s="264"/>
      <c r="AI287" s="264"/>
      <c r="AJ287" s="264"/>
      <c r="AK287" s="264"/>
      <c r="AL287" s="264"/>
      <c r="AM287" s="264"/>
      <c r="AN287" s="264"/>
      <c r="AO287" s="264"/>
      <c r="AP287" s="264"/>
      <c r="AQ287" s="264"/>
      <c r="AR287" s="264"/>
      <c r="AS287" s="264"/>
      <c r="AT287" s="264"/>
    </row>
    <row r="288" spans="1:47" s="18" customFormat="1" ht="15.75" customHeight="1" x14ac:dyDescent="0.25">
      <c r="B288" s="10" t="s">
        <v>905</v>
      </c>
      <c r="C288" s="1238" t="s">
        <v>906</v>
      </c>
      <c r="D288" s="88" t="s">
        <v>262</v>
      </c>
      <c r="E288" s="62" t="s">
        <v>135</v>
      </c>
      <c r="F288" s="980"/>
      <c r="G288" s="756">
        <v>25</v>
      </c>
      <c r="H288" s="13">
        <f>G288*M288/100</f>
        <v>2</v>
      </c>
      <c r="I288" s="13">
        <f>G288*N288/100</f>
        <v>1.075</v>
      </c>
      <c r="J288" s="13">
        <f>G288*O288/100</f>
        <v>12.824999999999999</v>
      </c>
      <c r="K288" s="14">
        <f>G288*P288/100</f>
        <v>67.5</v>
      </c>
      <c r="L288" s="1"/>
      <c r="M288" s="15">
        <v>8</v>
      </c>
      <c r="N288" s="15">
        <v>4.3</v>
      </c>
      <c r="O288" s="691">
        <v>51.3</v>
      </c>
      <c r="P288" s="20">
        <v>270</v>
      </c>
      <c r="Q288" s="264"/>
      <c r="R288" s="264"/>
      <c r="S288" s="264"/>
      <c r="T288" s="264"/>
      <c r="U288" s="264"/>
      <c r="V288" s="264"/>
      <c r="W288" s="264"/>
      <c r="X288" s="264"/>
      <c r="Y288" s="264"/>
      <c r="Z288" s="264"/>
      <c r="AA288" s="264"/>
      <c r="AB288" s="264"/>
      <c r="AC288" s="264"/>
      <c r="AD288" s="264"/>
      <c r="AE288" s="264"/>
      <c r="AF288" s="264"/>
      <c r="AG288" s="264"/>
      <c r="AH288" s="264"/>
      <c r="AI288" s="264"/>
      <c r="AJ288" s="264"/>
      <c r="AK288" s="264"/>
      <c r="AL288" s="264"/>
      <c r="AM288" s="264"/>
      <c r="AN288" s="264"/>
      <c r="AO288" s="264"/>
      <c r="AP288" s="264"/>
      <c r="AQ288" s="264"/>
      <c r="AR288" s="264"/>
      <c r="AS288" s="264"/>
      <c r="AT288" s="264"/>
      <c r="AU288" s="78"/>
    </row>
    <row r="289" spans="1:47" s="18" customFormat="1" x14ac:dyDescent="0.25">
      <c r="B289" s="10"/>
      <c r="C289" s="1240"/>
      <c r="D289" s="12"/>
      <c r="E289" s="197" t="s">
        <v>20</v>
      </c>
      <c r="F289" s="989"/>
      <c r="G289" s="738">
        <v>5</v>
      </c>
      <c r="H289" s="13">
        <f>G289*M289/100</f>
        <v>2.5000000000000001E-2</v>
      </c>
      <c r="I289" s="13">
        <f>G289*N289/100</f>
        <v>4.125</v>
      </c>
      <c r="J289" s="13">
        <f>G289*O289/100</f>
        <v>0.03</v>
      </c>
      <c r="K289" s="14">
        <f>G289*P289/100</f>
        <v>36.700000000000003</v>
      </c>
      <c r="L289" s="1"/>
      <c r="M289" s="15">
        <v>0.5</v>
      </c>
      <c r="N289" s="15">
        <v>82.5</v>
      </c>
      <c r="O289" s="691">
        <v>0.6</v>
      </c>
      <c r="P289" s="20">
        <v>734</v>
      </c>
      <c r="Q289" s="264"/>
      <c r="R289" s="264"/>
      <c r="S289" s="264"/>
      <c r="T289" s="264"/>
      <c r="U289" s="264"/>
      <c r="V289" s="264"/>
      <c r="W289" s="264"/>
      <c r="X289" s="264"/>
      <c r="Y289" s="264"/>
      <c r="Z289" s="264"/>
      <c r="AA289" s="264"/>
      <c r="AB289" s="264"/>
      <c r="AC289" s="264"/>
      <c r="AD289" s="264"/>
      <c r="AE289" s="264"/>
      <c r="AF289" s="264"/>
      <c r="AG289" s="264"/>
      <c r="AH289" s="264"/>
      <c r="AI289" s="264"/>
      <c r="AJ289" s="264"/>
      <c r="AK289" s="264"/>
      <c r="AL289" s="264"/>
      <c r="AM289" s="264"/>
      <c r="AN289" s="264"/>
      <c r="AO289" s="264"/>
      <c r="AP289" s="264"/>
      <c r="AQ289" s="264"/>
      <c r="AR289" s="264"/>
      <c r="AS289" s="264"/>
      <c r="AT289" s="264"/>
      <c r="AU289" s="78"/>
    </row>
    <row r="290" spans="1:47" s="50" customFormat="1" x14ac:dyDescent="0.25">
      <c r="B290" s="135"/>
      <c r="C290" s="51"/>
      <c r="D290" s="135"/>
      <c r="E290" s="64" t="s">
        <v>21</v>
      </c>
      <c r="F290" s="733"/>
      <c r="G290" s="737"/>
      <c r="H290" s="82">
        <f>SUM(H288:H289)</f>
        <v>2.0249999999999999</v>
      </c>
      <c r="I290" s="82">
        <f t="shared" ref="I290:K290" si="104">SUM(I288:I289)</f>
        <v>5.2</v>
      </c>
      <c r="J290" s="82">
        <f t="shared" si="104"/>
        <v>12.854999999999999</v>
      </c>
      <c r="K290" s="82">
        <f t="shared" si="104"/>
        <v>104.2</v>
      </c>
      <c r="L290" s="1"/>
      <c r="M290" s="83"/>
      <c r="N290" s="83"/>
      <c r="O290" s="692"/>
      <c r="P290" s="249"/>
      <c r="Q290" s="264"/>
      <c r="R290" s="264"/>
      <c r="S290" s="264"/>
      <c r="T290" s="264"/>
      <c r="U290" s="264"/>
      <c r="V290" s="264"/>
      <c r="W290" s="264"/>
      <c r="X290" s="264"/>
      <c r="Y290" s="264"/>
      <c r="Z290" s="264"/>
      <c r="AA290" s="264"/>
      <c r="AB290" s="264"/>
      <c r="AC290" s="264"/>
      <c r="AD290" s="264"/>
      <c r="AE290" s="264"/>
      <c r="AF290" s="264"/>
      <c r="AG290" s="264"/>
      <c r="AH290" s="264"/>
      <c r="AI290" s="264"/>
      <c r="AJ290" s="264"/>
      <c r="AK290" s="264"/>
      <c r="AL290" s="264"/>
      <c r="AM290" s="264"/>
      <c r="AN290" s="264"/>
      <c r="AO290" s="264"/>
      <c r="AP290" s="264"/>
      <c r="AQ290" s="264"/>
      <c r="AR290" s="264"/>
      <c r="AS290" s="264"/>
      <c r="AT290" s="264"/>
      <c r="AU290" s="159"/>
    </row>
    <row r="291" spans="1:47" s="18" customFormat="1" ht="15.75" x14ac:dyDescent="0.25">
      <c r="A291" s="44"/>
      <c r="B291" s="39" t="s">
        <v>908</v>
      </c>
      <c r="C291" s="296" t="s">
        <v>907</v>
      </c>
      <c r="D291" s="40">
        <v>100</v>
      </c>
      <c r="E291" s="142" t="s">
        <v>25</v>
      </c>
      <c r="F291" s="1003">
        <f>G291*100/70</f>
        <v>134.28571428571428</v>
      </c>
      <c r="G291" s="731">
        <v>94</v>
      </c>
      <c r="H291" s="139">
        <f>G291*M291/100</f>
        <v>0.28199999999999997</v>
      </c>
      <c r="I291" s="83">
        <f>G291*N291/100</f>
        <v>0.28199999999999997</v>
      </c>
      <c r="J291" s="83">
        <f>G291*O291/100</f>
        <v>12.126000000000001</v>
      </c>
      <c r="K291" s="50">
        <f>G291*P291/100</f>
        <v>48.88</v>
      </c>
      <c r="L291" s="1"/>
      <c r="M291" s="15">
        <v>0.3</v>
      </c>
      <c r="N291" s="15">
        <v>0.3</v>
      </c>
      <c r="O291" s="691">
        <v>12.9</v>
      </c>
      <c r="P291" s="20">
        <v>52</v>
      </c>
      <c r="Q291" s="264"/>
      <c r="R291" s="264"/>
      <c r="S291" s="264"/>
      <c r="T291" s="264"/>
      <c r="U291" s="264"/>
      <c r="V291" s="264"/>
      <c r="W291" s="264"/>
      <c r="X291" s="264"/>
      <c r="Y291" s="264"/>
      <c r="Z291" s="264"/>
      <c r="AA291" s="264"/>
      <c r="AB291" s="264"/>
      <c r="AC291" s="264"/>
      <c r="AD291" s="264"/>
      <c r="AE291" s="264"/>
      <c r="AF291" s="264"/>
      <c r="AG291" s="264"/>
      <c r="AH291" s="264"/>
      <c r="AI291" s="264"/>
      <c r="AJ291" s="264"/>
      <c r="AK291" s="264"/>
      <c r="AL291" s="264"/>
      <c r="AM291" s="264"/>
      <c r="AN291" s="264"/>
      <c r="AO291" s="264"/>
      <c r="AP291" s="264"/>
      <c r="AQ291" s="264"/>
      <c r="AR291" s="264"/>
      <c r="AS291" s="264"/>
      <c r="AT291" s="264"/>
      <c r="AU291" s="78"/>
    </row>
    <row r="292" spans="1:47" s="18" customFormat="1" ht="15.75" x14ac:dyDescent="0.25">
      <c r="B292" s="10"/>
      <c r="C292" s="28"/>
      <c r="D292" s="10"/>
      <c r="E292" s="14" t="s">
        <v>36</v>
      </c>
      <c r="F292" s="986"/>
      <c r="G292" s="731">
        <v>6</v>
      </c>
      <c r="H292" s="19">
        <f>G292*M292/100</f>
        <v>0</v>
      </c>
      <c r="I292" s="13">
        <f>G292*N292/100</f>
        <v>0</v>
      </c>
      <c r="J292" s="13">
        <f>G292*O292/100</f>
        <v>5.9940000000000007</v>
      </c>
      <c r="K292" s="14">
        <f>G292*P292/100</f>
        <v>24.36</v>
      </c>
      <c r="L292" s="1"/>
      <c r="M292" s="15">
        <v>0</v>
      </c>
      <c r="N292" s="15">
        <v>0</v>
      </c>
      <c r="O292" s="691">
        <v>99.9</v>
      </c>
      <c r="P292" s="15">
        <v>406</v>
      </c>
      <c r="Q292" s="264"/>
      <c r="R292" s="264"/>
      <c r="S292" s="264"/>
      <c r="T292" s="264"/>
      <c r="U292" s="264"/>
      <c r="V292" s="264"/>
      <c r="W292" s="264"/>
      <c r="X292" s="264"/>
      <c r="Y292" s="264"/>
      <c r="Z292" s="264"/>
      <c r="AA292" s="264"/>
      <c r="AB292" s="264"/>
      <c r="AC292" s="264"/>
      <c r="AD292" s="264"/>
      <c r="AE292" s="264"/>
      <c r="AF292" s="264"/>
      <c r="AG292" s="264"/>
      <c r="AH292" s="264"/>
      <c r="AI292" s="264"/>
      <c r="AJ292" s="264"/>
      <c r="AK292" s="264"/>
      <c r="AL292" s="264"/>
      <c r="AM292" s="264"/>
      <c r="AN292" s="264"/>
      <c r="AO292" s="264"/>
      <c r="AP292" s="264"/>
      <c r="AQ292" s="264"/>
      <c r="AR292" s="264"/>
      <c r="AS292" s="264"/>
      <c r="AT292" s="264"/>
      <c r="AU292" s="78"/>
    </row>
    <row r="293" spans="1:47" s="50" customFormat="1" x14ac:dyDescent="0.25">
      <c r="B293" s="135"/>
      <c r="C293" s="198"/>
      <c r="D293" s="135"/>
      <c r="E293" s="64" t="s">
        <v>21</v>
      </c>
      <c r="F293" s="980"/>
      <c r="G293" s="975"/>
      <c r="H293" s="22">
        <f>SUM(H291:H292)</f>
        <v>0.28199999999999997</v>
      </c>
      <c r="I293" s="22">
        <f t="shared" ref="I293:K293" si="105">SUM(I291:I292)</f>
        <v>0.28199999999999997</v>
      </c>
      <c r="J293" s="22">
        <f t="shared" si="105"/>
        <v>18.12</v>
      </c>
      <c r="K293" s="22">
        <f t="shared" si="105"/>
        <v>73.240000000000009</v>
      </c>
      <c r="L293" s="1"/>
      <c r="M293" s="83"/>
      <c r="N293" s="83"/>
      <c r="O293" s="692"/>
      <c r="P293" s="83"/>
      <c r="Q293" s="264"/>
      <c r="R293" s="264"/>
      <c r="S293" s="264"/>
      <c r="T293" s="264"/>
      <c r="U293" s="264"/>
      <c r="V293" s="264"/>
      <c r="W293" s="264"/>
      <c r="X293" s="264"/>
      <c r="Y293" s="264"/>
      <c r="Z293" s="264"/>
      <c r="AA293" s="264"/>
      <c r="AB293" s="264"/>
      <c r="AC293" s="264"/>
      <c r="AD293" s="264"/>
      <c r="AE293" s="264"/>
      <c r="AF293" s="264"/>
      <c r="AG293" s="264"/>
      <c r="AH293" s="264"/>
      <c r="AI293" s="264"/>
      <c r="AJ293" s="264"/>
      <c r="AK293" s="264"/>
      <c r="AL293" s="264"/>
      <c r="AM293" s="264"/>
      <c r="AN293" s="264"/>
      <c r="AO293" s="264"/>
      <c r="AP293" s="264"/>
      <c r="AQ293" s="264"/>
      <c r="AR293" s="264"/>
      <c r="AS293" s="264"/>
      <c r="AT293" s="264"/>
      <c r="AU293" s="159"/>
    </row>
    <row r="294" spans="1:47" s="18" customFormat="1" x14ac:dyDescent="0.25">
      <c r="B294" s="10" t="s">
        <v>890</v>
      </c>
      <c r="C294" s="1238" t="s">
        <v>891</v>
      </c>
      <c r="D294" s="10">
        <v>150</v>
      </c>
      <c r="E294" s="723" t="s">
        <v>35</v>
      </c>
      <c r="F294" s="980"/>
      <c r="G294" s="738">
        <v>1.5</v>
      </c>
      <c r="H294" s="13">
        <f>G294*M294/100</f>
        <v>0.29849999999999999</v>
      </c>
      <c r="I294" s="13">
        <f>G294*N294/100</f>
        <v>0.09</v>
      </c>
      <c r="J294" s="13">
        <f>G294*O294/100</f>
        <v>0.78</v>
      </c>
      <c r="K294" s="14">
        <f>G294*P294/100</f>
        <v>4.2750000000000004</v>
      </c>
      <c r="L294" s="1"/>
      <c r="M294" s="15">
        <v>19.899999999999999</v>
      </c>
      <c r="N294" s="15">
        <v>6</v>
      </c>
      <c r="O294" s="691">
        <v>52</v>
      </c>
      <c r="P294" s="37">
        <v>285</v>
      </c>
      <c r="Q294" s="264"/>
      <c r="R294" s="264"/>
      <c r="S294" s="264"/>
      <c r="T294" s="264"/>
      <c r="U294" s="264"/>
      <c r="V294" s="264"/>
      <c r="W294" s="264"/>
      <c r="X294" s="264"/>
      <c r="Y294" s="264"/>
      <c r="Z294" s="264"/>
      <c r="AA294" s="264"/>
      <c r="AB294" s="264"/>
      <c r="AC294" s="264"/>
      <c r="AD294" s="264"/>
      <c r="AE294" s="264"/>
      <c r="AF294" s="264"/>
      <c r="AG294" s="264"/>
      <c r="AH294" s="264"/>
      <c r="AI294" s="264"/>
      <c r="AJ294" s="264"/>
      <c r="AK294" s="264"/>
      <c r="AL294" s="264"/>
      <c r="AM294" s="264"/>
      <c r="AN294" s="264"/>
      <c r="AO294" s="264"/>
      <c r="AP294" s="264"/>
      <c r="AQ294" s="264"/>
      <c r="AR294" s="264"/>
      <c r="AS294" s="264"/>
      <c r="AT294" s="264"/>
      <c r="AU294" s="78"/>
    </row>
    <row r="295" spans="1:47" s="18" customFormat="1" x14ac:dyDescent="0.25">
      <c r="B295" s="10"/>
      <c r="C295" s="1239"/>
      <c r="D295" s="10"/>
      <c r="E295" s="723" t="s">
        <v>18</v>
      </c>
      <c r="F295" s="980"/>
      <c r="G295" s="738">
        <v>75</v>
      </c>
      <c r="H295" s="13">
        <f>G295*M295/100</f>
        <v>0</v>
      </c>
      <c r="I295" s="13">
        <f>G295*N295/100</f>
        <v>0</v>
      </c>
      <c r="J295" s="13">
        <f>G295*O295/100</f>
        <v>0</v>
      </c>
      <c r="K295" s="14">
        <f>G295*P295/100</f>
        <v>0</v>
      </c>
      <c r="L295" s="1"/>
      <c r="M295" s="15"/>
      <c r="N295" s="15"/>
      <c r="O295" s="691"/>
      <c r="P295" s="15"/>
      <c r="Q295" s="264"/>
      <c r="R295" s="264"/>
      <c r="S295" s="264"/>
      <c r="T295" s="264"/>
      <c r="U295" s="264"/>
      <c r="V295" s="264"/>
      <c r="W295" s="264"/>
      <c r="X295" s="264"/>
      <c r="Y295" s="264"/>
      <c r="Z295" s="264"/>
      <c r="AA295" s="264"/>
      <c r="AB295" s="264"/>
      <c r="AC295" s="264"/>
      <c r="AD295" s="264"/>
      <c r="AE295" s="264"/>
      <c r="AF295" s="264"/>
      <c r="AG295" s="264"/>
      <c r="AH295" s="264"/>
      <c r="AI295" s="264"/>
      <c r="AJ295" s="264"/>
      <c r="AK295" s="264"/>
      <c r="AL295" s="264"/>
      <c r="AM295" s="264"/>
      <c r="AN295" s="264"/>
      <c r="AO295" s="264"/>
      <c r="AP295" s="264"/>
      <c r="AQ295" s="264"/>
      <c r="AR295" s="264"/>
      <c r="AS295" s="264"/>
      <c r="AT295" s="264"/>
      <c r="AU295" s="78"/>
    </row>
    <row r="296" spans="1:47" s="18" customFormat="1" x14ac:dyDescent="0.25">
      <c r="B296" s="10"/>
      <c r="C296" s="1240"/>
      <c r="D296" s="10"/>
      <c r="E296" s="14" t="s">
        <v>36</v>
      </c>
      <c r="F296" s="980"/>
      <c r="G296" s="738">
        <v>3</v>
      </c>
      <c r="H296" s="13">
        <f>G296*M296/100</f>
        <v>0</v>
      </c>
      <c r="I296" s="13">
        <f>G296*N296/100</f>
        <v>0</v>
      </c>
      <c r="J296" s="13">
        <f>G296*O296/100</f>
        <v>2.9970000000000003</v>
      </c>
      <c r="K296" s="14">
        <f>G296*P296/100</f>
        <v>12.18</v>
      </c>
      <c r="L296" s="1"/>
      <c r="M296" s="15">
        <v>0</v>
      </c>
      <c r="N296" s="15">
        <v>0</v>
      </c>
      <c r="O296" s="691">
        <v>99.9</v>
      </c>
      <c r="P296" s="15">
        <v>406</v>
      </c>
      <c r="Q296" s="264"/>
      <c r="R296" s="264"/>
      <c r="S296" s="264"/>
      <c r="T296" s="264"/>
      <c r="U296" s="264"/>
      <c r="V296" s="264"/>
      <c r="W296" s="264"/>
      <c r="X296" s="264"/>
      <c r="Y296" s="264"/>
      <c r="Z296" s="264"/>
      <c r="AA296" s="264"/>
      <c r="AB296" s="264"/>
      <c r="AC296" s="264"/>
      <c r="AD296" s="264"/>
      <c r="AE296" s="264"/>
      <c r="AF296" s="264"/>
      <c r="AG296" s="264"/>
      <c r="AH296" s="264"/>
      <c r="AI296" s="264"/>
      <c r="AJ296" s="264"/>
      <c r="AK296" s="264"/>
      <c r="AL296" s="264"/>
      <c r="AM296" s="264"/>
      <c r="AN296" s="264"/>
      <c r="AO296" s="264"/>
      <c r="AP296" s="264"/>
      <c r="AQ296" s="264"/>
      <c r="AR296" s="264"/>
      <c r="AS296" s="264"/>
      <c r="AT296" s="264"/>
      <c r="AU296" s="78"/>
    </row>
    <row r="297" spans="1:47" s="18" customFormat="1" ht="15" customHeight="1" x14ac:dyDescent="0.25">
      <c r="B297" s="10"/>
      <c r="C297" s="17"/>
      <c r="D297" s="12"/>
      <c r="E297" s="109" t="s">
        <v>119</v>
      </c>
      <c r="F297" s="994"/>
      <c r="G297" s="763">
        <v>75</v>
      </c>
      <c r="H297" s="19">
        <f>G297*M297/100</f>
        <v>2.1</v>
      </c>
      <c r="I297" s="13">
        <f>G297*N297/100</f>
        <v>1.875</v>
      </c>
      <c r="J297" s="13">
        <f>G297*O297/100</f>
        <v>3.5249999999999999</v>
      </c>
      <c r="K297" s="13">
        <f>G297*P297/100</f>
        <v>39</v>
      </c>
      <c r="L297" s="1"/>
      <c r="M297" s="15">
        <v>2.8</v>
      </c>
      <c r="N297" s="15">
        <v>2.5</v>
      </c>
      <c r="O297" s="691">
        <v>4.7</v>
      </c>
      <c r="P297" s="20">
        <v>52</v>
      </c>
      <c r="Q297" s="264"/>
      <c r="R297" s="264"/>
      <c r="S297" s="264"/>
      <c r="T297" s="264"/>
      <c r="U297" s="264"/>
      <c r="V297" s="264"/>
      <c r="W297" s="264"/>
      <c r="X297" s="264"/>
      <c r="Y297" s="264"/>
      <c r="Z297" s="264"/>
      <c r="AA297" s="264"/>
      <c r="AB297" s="264"/>
      <c r="AC297" s="264"/>
      <c r="AD297" s="264"/>
      <c r="AE297" s="264"/>
      <c r="AF297" s="264"/>
      <c r="AG297" s="264"/>
      <c r="AH297" s="264"/>
      <c r="AI297" s="264"/>
      <c r="AJ297" s="264"/>
      <c r="AK297" s="264"/>
      <c r="AL297" s="264"/>
      <c r="AM297" s="264"/>
      <c r="AN297" s="264"/>
      <c r="AO297" s="264"/>
      <c r="AP297" s="264"/>
      <c r="AQ297" s="264"/>
      <c r="AR297" s="264"/>
      <c r="AS297" s="264"/>
      <c r="AT297" s="264"/>
      <c r="AU297" s="78"/>
    </row>
    <row r="298" spans="1:47" s="18" customFormat="1" x14ac:dyDescent="0.25">
      <c r="B298" s="10"/>
      <c r="C298" s="17"/>
      <c r="D298" s="10"/>
      <c r="E298" s="64" t="s">
        <v>21</v>
      </c>
      <c r="F298" s="980"/>
      <c r="G298" s="980"/>
      <c r="H298" s="22">
        <f>SUM(H294:H297)</f>
        <v>2.3985000000000003</v>
      </c>
      <c r="I298" s="22">
        <f t="shared" ref="I298:K298" si="106">SUM(I294:I297)</f>
        <v>1.9650000000000001</v>
      </c>
      <c r="J298" s="22">
        <f t="shared" si="106"/>
        <v>7.3019999999999996</v>
      </c>
      <c r="K298" s="22">
        <f t="shared" si="106"/>
        <v>55.454999999999998</v>
      </c>
      <c r="L298" s="1"/>
      <c r="O298" s="61"/>
      <c r="Q298" s="264"/>
      <c r="R298" s="264"/>
      <c r="S298" s="264"/>
      <c r="T298" s="264"/>
      <c r="U298" s="264"/>
      <c r="V298" s="264"/>
      <c r="W298" s="264"/>
      <c r="X298" s="264"/>
      <c r="Y298" s="264"/>
      <c r="Z298" s="264"/>
      <c r="AA298" s="264"/>
      <c r="AB298" s="264"/>
      <c r="AC298" s="264"/>
      <c r="AD298" s="264"/>
      <c r="AE298" s="264"/>
      <c r="AF298" s="264"/>
      <c r="AG298" s="264"/>
      <c r="AH298" s="264"/>
      <c r="AI298" s="264"/>
      <c r="AJ298" s="264"/>
      <c r="AK298" s="264"/>
      <c r="AL298" s="264"/>
      <c r="AM298" s="264"/>
      <c r="AN298" s="264"/>
      <c r="AO298" s="264"/>
      <c r="AP298" s="264"/>
      <c r="AQ298" s="264"/>
      <c r="AR298" s="264"/>
      <c r="AS298" s="264"/>
      <c r="AT298" s="264"/>
      <c r="AU298" s="78"/>
    </row>
    <row r="299" spans="1:47" s="27" customFormat="1" x14ac:dyDescent="0.25">
      <c r="B299" s="72"/>
      <c r="C299" s="71"/>
      <c r="D299" s="72"/>
      <c r="E299" s="73" t="s">
        <v>44</v>
      </c>
      <c r="F299" s="334"/>
      <c r="G299" s="334"/>
      <c r="H299" s="74">
        <f>H287+H290+H293+H298</f>
        <v>12.9489</v>
      </c>
      <c r="I299" s="74">
        <f t="shared" ref="I299:K299" si="107">I287+I290+I293+I298</f>
        <v>15.398399999999999</v>
      </c>
      <c r="J299" s="74">
        <f t="shared" si="107"/>
        <v>46.102800000000002</v>
      </c>
      <c r="K299" s="74">
        <f t="shared" si="107"/>
        <v>369.387</v>
      </c>
      <c r="O299" s="689"/>
      <c r="Q299" s="264"/>
      <c r="R299" s="264"/>
      <c r="S299" s="264"/>
      <c r="T299" s="264"/>
      <c r="U299" s="264"/>
      <c r="V299" s="264"/>
      <c r="W299" s="264"/>
      <c r="X299" s="264"/>
      <c r="Y299" s="264"/>
      <c r="Z299" s="264"/>
      <c r="AA299" s="264"/>
      <c r="AB299" s="264"/>
      <c r="AC299" s="264"/>
      <c r="AD299" s="264"/>
      <c r="AE299" s="264"/>
      <c r="AF299" s="264"/>
      <c r="AG299" s="264"/>
      <c r="AH299" s="264"/>
      <c r="AI299" s="264"/>
      <c r="AJ299" s="264"/>
      <c r="AK299" s="264"/>
      <c r="AL299" s="264"/>
      <c r="AM299" s="264"/>
      <c r="AN299" s="264"/>
      <c r="AO299" s="264"/>
      <c r="AP299" s="264"/>
      <c r="AQ299" s="264"/>
      <c r="AR299" s="264"/>
      <c r="AS299" s="264"/>
      <c r="AT299" s="264"/>
      <c r="AU299" s="701"/>
    </row>
    <row r="300" spans="1:47" s="27" customFormat="1" x14ac:dyDescent="0.25">
      <c r="A300" s="1236" t="s">
        <v>101</v>
      </c>
      <c r="B300" s="1237"/>
      <c r="C300" s="71"/>
      <c r="D300" s="72"/>
      <c r="E300" s="64"/>
      <c r="F300" s="980"/>
      <c r="G300" s="981"/>
      <c r="H300" s="74"/>
      <c r="I300" s="74"/>
      <c r="J300" s="74"/>
      <c r="K300" s="74"/>
      <c r="L300" s="1"/>
      <c r="O300" s="689"/>
      <c r="Q300" s="264"/>
      <c r="R300" s="264"/>
      <c r="S300" s="264"/>
      <c r="T300" s="264"/>
      <c r="U300" s="264"/>
      <c r="V300" s="264"/>
      <c r="W300" s="264"/>
      <c r="X300" s="264"/>
      <c r="Y300" s="264"/>
      <c r="Z300" s="264"/>
      <c r="AA300" s="264"/>
      <c r="AB300" s="264"/>
      <c r="AC300" s="264"/>
      <c r="AD300" s="264"/>
      <c r="AE300" s="264"/>
      <c r="AF300" s="264"/>
      <c r="AG300" s="264"/>
      <c r="AH300" s="264"/>
      <c r="AI300" s="264"/>
      <c r="AJ300" s="264"/>
      <c r="AK300" s="264"/>
      <c r="AL300" s="264"/>
      <c r="AM300" s="264"/>
      <c r="AN300" s="264"/>
      <c r="AO300" s="264"/>
      <c r="AP300" s="264"/>
      <c r="AQ300" s="264"/>
      <c r="AR300" s="264"/>
      <c r="AS300" s="264"/>
      <c r="AT300" s="264"/>
      <c r="AU300" s="701"/>
    </row>
    <row r="301" spans="1:47" s="18" customFormat="1" ht="28.5" x14ac:dyDescent="0.25">
      <c r="A301" s="44"/>
      <c r="B301" s="39" t="s">
        <v>987</v>
      </c>
      <c r="C301" s="296" t="s">
        <v>984</v>
      </c>
      <c r="D301" s="297" t="s">
        <v>1108</v>
      </c>
      <c r="E301" s="62" t="s">
        <v>985</v>
      </c>
      <c r="F301" s="752">
        <f>G301*100/75</f>
        <v>24</v>
      </c>
      <c r="G301" s="865">
        <v>18</v>
      </c>
      <c r="H301" s="13">
        <f t="shared" ref="H301:H309" si="108">G301*M301/100</f>
        <v>3.4019999999999997</v>
      </c>
      <c r="I301" s="13">
        <f t="shared" ref="I301:I309" si="109">G301*N301/100</f>
        <v>1.6020000000000001</v>
      </c>
      <c r="J301" s="13">
        <f t="shared" ref="J301:J309" si="110">G301*O301/100</f>
        <v>0</v>
      </c>
      <c r="K301" s="14">
        <f t="shared" ref="K301:K309" si="111">G301*P301/100</f>
        <v>28.08</v>
      </c>
      <c r="L301" s="1"/>
      <c r="M301" s="15">
        <v>18.899999999999999</v>
      </c>
      <c r="N301" s="15">
        <v>8.9</v>
      </c>
      <c r="O301" s="691">
        <v>0</v>
      </c>
      <c r="P301" s="15">
        <v>156</v>
      </c>
      <c r="Q301" s="264"/>
      <c r="R301" s="264"/>
      <c r="S301" s="264"/>
      <c r="T301" s="264"/>
      <c r="U301" s="264"/>
      <c r="V301" s="264"/>
      <c r="W301" s="264"/>
      <c r="X301" s="264"/>
      <c r="Y301" s="264"/>
      <c r="Z301" s="264"/>
      <c r="AA301" s="264"/>
      <c r="AB301" s="264"/>
      <c r="AC301" s="264"/>
      <c r="AD301" s="264"/>
      <c r="AE301" s="264"/>
      <c r="AF301" s="264"/>
      <c r="AG301" s="264"/>
      <c r="AH301" s="264"/>
      <c r="AI301" s="264"/>
      <c r="AJ301" s="264"/>
      <c r="AK301" s="264"/>
      <c r="AL301" s="264"/>
      <c r="AM301" s="264"/>
      <c r="AN301" s="264"/>
      <c r="AO301" s="264"/>
      <c r="AP301" s="264"/>
      <c r="AQ301" s="264"/>
      <c r="AR301" s="264"/>
      <c r="AS301" s="264"/>
      <c r="AT301" s="264"/>
      <c r="AU301" s="78"/>
    </row>
    <row r="302" spans="1:47" s="18" customFormat="1" ht="15.75" x14ac:dyDescent="0.25">
      <c r="A302" s="17"/>
      <c r="B302" s="48"/>
      <c r="C302" s="48"/>
      <c r="D302" s="49"/>
      <c r="E302" s="62" t="s">
        <v>986</v>
      </c>
      <c r="F302" s="733"/>
      <c r="G302" s="731">
        <v>12</v>
      </c>
      <c r="H302" s="19">
        <f t="shared" si="108"/>
        <v>1.4760000000000002</v>
      </c>
      <c r="I302" s="13">
        <f t="shared" si="109"/>
        <v>0.21600000000000003</v>
      </c>
      <c r="J302" s="13">
        <f t="shared" si="110"/>
        <v>9.1199999999999992</v>
      </c>
      <c r="K302" s="14">
        <f t="shared" si="111"/>
        <v>44.16</v>
      </c>
      <c r="L302" s="1"/>
      <c r="M302" s="15">
        <v>12.3</v>
      </c>
      <c r="N302" s="15">
        <v>1.8</v>
      </c>
      <c r="O302" s="691">
        <v>76</v>
      </c>
      <c r="P302" s="15">
        <v>368</v>
      </c>
      <c r="Q302" s="264"/>
      <c r="R302" s="264"/>
      <c r="S302" s="264"/>
      <c r="T302" s="264"/>
      <c r="U302" s="264"/>
      <c r="V302" s="264"/>
      <c r="W302" s="264"/>
      <c r="X302" s="264"/>
      <c r="Y302" s="264"/>
      <c r="Z302" s="264"/>
      <c r="AA302" s="264"/>
      <c r="AB302" s="264"/>
      <c r="AC302" s="264"/>
      <c r="AD302" s="264"/>
      <c r="AE302" s="264"/>
      <c r="AF302" s="264"/>
      <c r="AG302" s="264"/>
      <c r="AH302" s="264"/>
      <c r="AI302" s="264"/>
      <c r="AJ302" s="264"/>
      <c r="AK302" s="264"/>
      <c r="AL302" s="264"/>
      <c r="AM302" s="264"/>
      <c r="AN302" s="264"/>
      <c r="AO302" s="264"/>
      <c r="AP302" s="264"/>
      <c r="AQ302" s="264"/>
      <c r="AR302" s="264"/>
      <c r="AS302" s="264"/>
      <c r="AT302" s="264"/>
      <c r="AU302" s="78"/>
    </row>
    <row r="303" spans="1:47" s="18" customFormat="1" ht="15.75" x14ac:dyDescent="0.25">
      <c r="A303" s="17"/>
      <c r="B303" s="17"/>
      <c r="C303" s="17"/>
      <c r="D303" s="44"/>
      <c r="E303" s="62" t="s">
        <v>84</v>
      </c>
      <c r="F303" s="990">
        <f>G303*100/75</f>
        <v>53.333333333333336</v>
      </c>
      <c r="G303" s="731">
        <v>40</v>
      </c>
      <c r="H303" s="19">
        <f t="shared" si="108"/>
        <v>0.76</v>
      </c>
      <c r="I303" s="13">
        <f t="shared" si="109"/>
        <v>0.12</v>
      </c>
      <c r="J303" s="13">
        <f t="shared" si="110"/>
        <v>7.32</v>
      </c>
      <c r="K303" s="14">
        <f t="shared" si="111"/>
        <v>32.799999999999997</v>
      </c>
      <c r="L303" s="1"/>
      <c r="M303" s="15">
        <v>1.9</v>
      </c>
      <c r="N303" s="15">
        <v>0.3</v>
      </c>
      <c r="O303" s="691">
        <v>18.3</v>
      </c>
      <c r="P303" s="15">
        <v>82</v>
      </c>
      <c r="Q303" s="264"/>
      <c r="R303" s="264"/>
      <c r="S303" s="264"/>
      <c r="T303" s="264"/>
      <c r="U303" s="264"/>
      <c r="V303" s="264"/>
      <c r="W303" s="264"/>
      <c r="X303" s="264"/>
      <c r="Y303" s="264"/>
      <c r="Z303" s="264"/>
      <c r="AA303" s="264"/>
      <c r="AB303" s="264"/>
      <c r="AC303" s="264"/>
      <c r="AD303" s="264"/>
      <c r="AE303" s="264"/>
      <c r="AF303" s="264"/>
      <c r="AG303" s="264"/>
      <c r="AH303" s="264"/>
      <c r="AI303" s="264"/>
      <c r="AJ303" s="264"/>
      <c r="AK303" s="264"/>
      <c r="AL303" s="264"/>
      <c r="AM303" s="264"/>
      <c r="AN303" s="264"/>
      <c r="AO303" s="264"/>
      <c r="AP303" s="264"/>
      <c r="AQ303" s="264"/>
      <c r="AR303" s="264"/>
      <c r="AS303" s="264"/>
      <c r="AT303" s="264"/>
      <c r="AU303" s="78"/>
    </row>
    <row r="304" spans="1:47" s="18" customFormat="1" ht="15.75" x14ac:dyDescent="0.25">
      <c r="A304" s="17"/>
      <c r="B304" s="17"/>
      <c r="C304" s="17"/>
      <c r="D304" s="44"/>
      <c r="E304" s="62" t="s">
        <v>16</v>
      </c>
      <c r="F304" s="986">
        <f>G304*100/80</f>
        <v>7.5</v>
      </c>
      <c r="G304" s="731">
        <v>6</v>
      </c>
      <c r="H304" s="19">
        <f t="shared" si="108"/>
        <v>4.8000000000000008E-2</v>
      </c>
      <c r="I304" s="13">
        <f t="shared" si="109"/>
        <v>2.4000000000000004E-2</v>
      </c>
      <c r="J304" s="13">
        <f t="shared" si="110"/>
        <v>0.55800000000000005</v>
      </c>
      <c r="K304" s="14">
        <f t="shared" si="111"/>
        <v>2.34</v>
      </c>
      <c r="L304" s="1"/>
      <c r="M304" s="15">
        <v>0.8</v>
      </c>
      <c r="N304" s="15">
        <v>0.4</v>
      </c>
      <c r="O304" s="691">
        <v>9.3000000000000007</v>
      </c>
      <c r="P304" s="15">
        <v>39</v>
      </c>
      <c r="Q304" s="264"/>
      <c r="R304" s="264"/>
      <c r="S304" s="264"/>
      <c r="T304" s="264"/>
      <c r="U304" s="264"/>
      <c r="V304" s="264"/>
      <c r="W304" s="264"/>
      <c r="X304" s="264"/>
      <c r="Y304" s="264"/>
      <c r="Z304" s="264"/>
      <c r="AA304" s="264"/>
      <c r="AB304" s="264"/>
      <c r="AC304" s="264"/>
      <c r="AD304" s="264"/>
      <c r="AE304" s="264"/>
      <c r="AF304" s="264"/>
      <c r="AG304" s="264"/>
      <c r="AH304" s="264"/>
      <c r="AI304" s="264"/>
      <c r="AJ304" s="264"/>
      <c r="AK304" s="264"/>
      <c r="AL304" s="264"/>
      <c r="AM304" s="264"/>
      <c r="AN304" s="264"/>
      <c r="AO304" s="264"/>
      <c r="AP304" s="264"/>
      <c r="AQ304" s="264"/>
      <c r="AR304" s="264"/>
      <c r="AS304" s="264"/>
      <c r="AT304" s="264"/>
      <c r="AU304" s="78"/>
    </row>
    <row r="305" spans="1:47" s="18" customFormat="1" ht="15.75" x14ac:dyDescent="0.25">
      <c r="A305" s="17"/>
      <c r="B305" s="17"/>
      <c r="C305" s="17"/>
      <c r="D305" s="44"/>
      <c r="E305" s="62" t="s">
        <v>74</v>
      </c>
      <c r="F305" s="990">
        <f>G305*100/85</f>
        <v>8.235294117647058</v>
      </c>
      <c r="G305" s="731">
        <v>7</v>
      </c>
      <c r="H305" s="19">
        <f t="shared" si="108"/>
        <v>0.11200000000000002</v>
      </c>
      <c r="I305" s="13">
        <f t="shared" si="109"/>
        <v>2.1000000000000001E-2</v>
      </c>
      <c r="J305" s="13">
        <f t="shared" si="110"/>
        <v>0.7</v>
      </c>
      <c r="K305" s="14">
        <f t="shared" si="111"/>
        <v>3.22</v>
      </c>
      <c r="L305" s="1"/>
      <c r="M305" s="15">
        <v>1.6</v>
      </c>
      <c r="N305" s="15">
        <v>0.3</v>
      </c>
      <c r="O305" s="691">
        <v>10</v>
      </c>
      <c r="P305" s="15">
        <v>46</v>
      </c>
      <c r="Q305" s="264"/>
      <c r="R305" s="264"/>
      <c r="S305" s="264"/>
      <c r="T305" s="264"/>
      <c r="U305" s="264"/>
      <c r="V305" s="264"/>
      <c r="W305" s="264"/>
      <c r="X305" s="264"/>
      <c r="Y305" s="264"/>
      <c r="Z305" s="264"/>
      <c r="AA305" s="264"/>
      <c r="AB305" s="264"/>
      <c r="AC305" s="264"/>
      <c r="AD305" s="264"/>
      <c r="AE305" s="264"/>
      <c r="AF305" s="264"/>
      <c r="AG305" s="264"/>
      <c r="AH305" s="264"/>
      <c r="AI305" s="264"/>
      <c r="AJ305" s="264"/>
      <c r="AK305" s="264"/>
      <c r="AL305" s="264"/>
      <c r="AM305" s="264"/>
      <c r="AN305" s="264"/>
      <c r="AO305" s="264"/>
      <c r="AP305" s="264"/>
      <c r="AQ305" s="264"/>
      <c r="AR305" s="264"/>
      <c r="AS305" s="264"/>
      <c r="AT305" s="264"/>
      <c r="AU305" s="78"/>
    </row>
    <row r="306" spans="1:47" s="18" customFormat="1" ht="15.75" x14ac:dyDescent="0.25">
      <c r="A306" s="17"/>
      <c r="B306" s="17"/>
      <c r="C306" s="17"/>
      <c r="D306" s="44"/>
      <c r="E306" s="62" t="s">
        <v>73</v>
      </c>
      <c r="F306" s="733"/>
      <c r="G306" s="731">
        <v>2.5</v>
      </c>
      <c r="H306" s="19">
        <f t="shared" si="108"/>
        <v>0</v>
      </c>
      <c r="I306" s="13">
        <f t="shared" si="109"/>
        <v>2.5</v>
      </c>
      <c r="J306" s="13">
        <f t="shared" si="110"/>
        <v>0</v>
      </c>
      <c r="K306" s="14">
        <f t="shared" si="111"/>
        <v>22.1</v>
      </c>
      <c r="L306" s="1"/>
      <c r="M306" s="15">
        <v>0</v>
      </c>
      <c r="N306" s="15">
        <v>100</v>
      </c>
      <c r="O306" s="691">
        <v>0</v>
      </c>
      <c r="P306" s="15">
        <v>884</v>
      </c>
      <c r="Q306" s="264"/>
      <c r="R306" s="264"/>
      <c r="S306" s="264"/>
      <c r="T306" s="264"/>
      <c r="U306" s="264"/>
      <c r="V306" s="264"/>
      <c r="W306" s="264"/>
      <c r="X306" s="264"/>
      <c r="Y306" s="264"/>
      <c r="Z306" s="264"/>
      <c r="AA306" s="264"/>
      <c r="AB306" s="264"/>
      <c r="AC306" s="264"/>
      <c r="AD306" s="264"/>
      <c r="AE306" s="264"/>
      <c r="AF306" s="264"/>
      <c r="AG306" s="264"/>
      <c r="AH306" s="264"/>
      <c r="AI306" s="264"/>
      <c r="AJ306" s="264"/>
      <c r="AK306" s="264"/>
      <c r="AL306" s="264"/>
      <c r="AM306" s="264"/>
      <c r="AN306" s="264"/>
      <c r="AO306" s="264"/>
      <c r="AP306" s="264"/>
      <c r="AQ306" s="264"/>
      <c r="AR306" s="264"/>
      <c r="AS306" s="264"/>
      <c r="AT306" s="264"/>
      <c r="AU306" s="78"/>
    </row>
    <row r="307" spans="1:47" s="18" customFormat="1" ht="15.75" x14ac:dyDescent="0.25">
      <c r="A307" s="17"/>
      <c r="B307" s="17"/>
      <c r="C307" s="17"/>
      <c r="D307" s="44"/>
      <c r="E307" s="62" t="s">
        <v>18</v>
      </c>
      <c r="F307" s="733"/>
      <c r="G307" s="731">
        <v>130</v>
      </c>
      <c r="H307" s="19">
        <f t="shared" si="108"/>
        <v>0</v>
      </c>
      <c r="I307" s="13">
        <f t="shared" si="109"/>
        <v>0</v>
      </c>
      <c r="J307" s="13">
        <f t="shared" si="110"/>
        <v>0</v>
      </c>
      <c r="K307" s="14">
        <f t="shared" si="111"/>
        <v>0</v>
      </c>
      <c r="L307" s="1"/>
      <c r="M307" s="15"/>
      <c r="N307" s="15"/>
      <c r="O307" s="691"/>
      <c r="P307" s="15"/>
      <c r="Q307" s="264"/>
      <c r="R307" s="264"/>
      <c r="S307" s="264"/>
      <c r="T307" s="264"/>
      <c r="U307" s="264"/>
      <c r="V307" s="264"/>
      <c r="W307" s="264"/>
      <c r="X307" s="264"/>
      <c r="Y307" s="264"/>
      <c r="Z307" s="264"/>
      <c r="AA307" s="264"/>
      <c r="AB307" s="264"/>
      <c r="AC307" s="264"/>
      <c r="AD307" s="264"/>
      <c r="AE307" s="264"/>
      <c r="AF307" s="264"/>
      <c r="AG307" s="264"/>
      <c r="AH307" s="264"/>
      <c r="AI307" s="264"/>
      <c r="AJ307" s="264"/>
      <c r="AK307" s="264"/>
      <c r="AL307" s="264"/>
      <c r="AM307" s="264"/>
      <c r="AN307" s="264"/>
      <c r="AO307" s="264"/>
      <c r="AP307" s="264"/>
      <c r="AQ307" s="264"/>
      <c r="AR307" s="264"/>
      <c r="AS307" s="264"/>
      <c r="AT307" s="264"/>
      <c r="AU307" s="78"/>
    </row>
    <row r="308" spans="1:47" s="18" customFormat="1" ht="15.75" x14ac:dyDescent="0.25">
      <c r="A308" s="17"/>
      <c r="B308" s="17"/>
      <c r="C308" s="17"/>
      <c r="D308" s="44"/>
      <c r="E308" s="62" t="s">
        <v>80</v>
      </c>
      <c r="F308" s="730"/>
      <c r="G308" s="731">
        <v>0.5</v>
      </c>
      <c r="H308" s="19">
        <f t="shared" si="108"/>
        <v>0</v>
      </c>
      <c r="I308" s="13">
        <f t="shared" si="109"/>
        <v>0</v>
      </c>
      <c r="J308" s="13">
        <f t="shared" si="110"/>
        <v>0</v>
      </c>
      <c r="K308" s="14">
        <f t="shared" si="111"/>
        <v>0</v>
      </c>
      <c r="L308" s="1"/>
      <c r="M308" s="15"/>
      <c r="N308" s="15"/>
      <c r="O308" s="691"/>
      <c r="P308" s="15"/>
      <c r="Q308" s="264"/>
      <c r="R308" s="264"/>
      <c r="S308" s="264"/>
      <c r="T308" s="264"/>
      <c r="U308" s="264"/>
      <c r="V308" s="264"/>
      <c r="W308" s="264"/>
      <c r="X308" s="264"/>
      <c r="Y308" s="264"/>
      <c r="Z308" s="264"/>
      <c r="AA308" s="264"/>
      <c r="AB308" s="264"/>
      <c r="AC308" s="264"/>
      <c r="AD308" s="264"/>
      <c r="AE308" s="264"/>
      <c r="AF308" s="264"/>
      <c r="AG308" s="264"/>
      <c r="AH308" s="264"/>
      <c r="AI308" s="264"/>
      <c r="AJ308" s="264"/>
      <c r="AK308" s="264"/>
      <c r="AL308" s="264"/>
      <c r="AM308" s="264"/>
      <c r="AN308" s="264"/>
      <c r="AO308" s="264"/>
      <c r="AP308" s="264"/>
      <c r="AQ308" s="264"/>
      <c r="AR308" s="264"/>
      <c r="AS308" s="264"/>
      <c r="AT308" s="264"/>
      <c r="AU308" s="78"/>
    </row>
    <row r="309" spans="1:47" s="18" customFormat="1" ht="15.75" x14ac:dyDescent="0.25">
      <c r="A309" s="17"/>
      <c r="B309" s="17"/>
      <c r="C309" s="17"/>
      <c r="D309" s="44"/>
      <c r="E309" s="62" t="s">
        <v>150</v>
      </c>
      <c r="F309" s="735">
        <f>G309*100/85</f>
        <v>0.58823529411764708</v>
      </c>
      <c r="G309" s="731">
        <v>0.5</v>
      </c>
      <c r="H309" s="19">
        <f t="shared" si="108"/>
        <v>1.8500000000000003E-2</v>
      </c>
      <c r="I309" s="13">
        <f t="shared" si="109"/>
        <v>6.0000000000000001E-3</v>
      </c>
      <c r="J309" s="13">
        <f t="shared" si="110"/>
        <v>0.04</v>
      </c>
      <c r="K309" s="14">
        <f t="shared" si="111"/>
        <v>0.245</v>
      </c>
      <c r="L309" s="1"/>
      <c r="M309" s="15">
        <v>3.7</v>
      </c>
      <c r="N309" s="15">
        <v>1.2</v>
      </c>
      <c r="O309" s="691">
        <v>8</v>
      </c>
      <c r="P309" s="20">
        <v>49</v>
      </c>
      <c r="Q309" s="264"/>
      <c r="R309" s="264"/>
      <c r="S309" s="264"/>
      <c r="T309" s="264"/>
      <c r="U309" s="264"/>
      <c r="V309" s="264"/>
      <c r="W309" s="264"/>
      <c r="X309" s="264"/>
      <c r="Y309" s="264"/>
      <c r="Z309" s="264"/>
      <c r="AA309" s="264"/>
      <c r="AB309" s="264"/>
      <c r="AC309" s="264"/>
      <c r="AD309" s="264"/>
      <c r="AE309" s="264"/>
      <c r="AF309" s="264"/>
      <c r="AG309" s="264"/>
      <c r="AH309" s="264"/>
      <c r="AI309" s="264"/>
      <c r="AJ309" s="264"/>
      <c r="AK309" s="264"/>
      <c r="AL309" s="264"/>
      <c r="AM309" s="264"/>
      <c r="AN309" s="264"/>
      <c r="AO309" s="264"/>
      <c r="AP309" s="264"/>
      <c r="AQ309" s="264"/>
      <c r="AR309" s="264"/>
      <c r="AS309" s="264"/>
      <c r="AT309" s="264"/>
      <c r="AU309" s="78"/>
    </row>
    <row r="310" spans="1:47" s="18" customFormat="1" x14ac:dyDescent="0.25">
      <c r="A310" s="17"/>
      <c r="B310" s="17"/>
      <c r="C310" s="17"/>
      <c r="D310" s="17"/>
      <c r="E310" s="63" t="s">
        <v>21</v>
      </c>
      <c r="F310" s="982"/>
      <c r="G310" s="982"/>
      <c r="H310" s="43">
        <f>SUM(H301:H309)</f>
        <v>5.8165000000000004</v>
      </c>
      <c r="I310" s="43">
        <f t="shared" ref="I310:K310" si="112">SUM(I301:I309)</f>
        <v>4.4890000000000008</v>
      </c>
      <c r="J310" s="43">
        <f t="shared" si="112"/>
        <v>17.737999999999996</v>
      </c>
      <c r="K310" s="43">
        <f t="shared" si="112"/>
        <v>132.94499999999999</v>
      </c>
      <c r="L310" s="1"/>
      <c r="M310" s="15"/>
      <c r="N310" s="15"/>
      <c r="O310" s="691"/>
      <c r="P310" s="15"/>
      <c r="Q310" s="264"/>
      <c r="R310" s="264"/>
      <c r="S310" s="264"/>
      <c r="T310" s="264"/>
      <c r="U310" s="264"/>
      <c r="V310" s="264"/>
      <c r="W310" s="264"/>
      <c r="X310" s="264"/>
      <c r="Y310" s="264"/>
      <c r="Z310" s="264"/>
      <c r="AA310" s="264"/>
      <c r="AB310" s="264"/>
      <c r="AC310" s="264"/>
      <c r="AD310" s="264"/>
      <c r="AE310" s="264"/>
      <c r="AF310" s="264"/>
      <c r="AG310" s="264"/>
      <c r="AH310" s="264"/>
      <c r="AI310" s="264"/>
      <c r="AJ310" s="264"/>
      <c r="AK310" s="264"/>
      <c r="AL310" s="264"/>
      <c r="AM310" s="264"/>
      <c r="AN310" s="264"/>
      <c r="AO310" s="264"/>
      <c r="AP310" s="264"/>
      <c r="AQ310" s="264"/>
      <c r="AR310" s="264"/>
      <c r="AS310" s="264"/>
      <c r="AT310" s="264"/>
      <c r="AU310" s="78"/>
    </row>
    <row r="311" spans="1:47" s="50" customFormat="1" x14ac:dyDescent="0.25">
      <c r="A311" s="230"/>
      <c r="B311" s="231"/>
      <c r="C311" s="232" t="s">
        <v>103</v>
      </c>
      <c r="D311" s="233">
        <v>20</v>
      </c>
      <c r="E311" s="146" t="s">
        <v>30</v>
      </c>
      <c r="F311" s="981"/>
      <c r="G311" s="981">
        <v>20</v>
      </c>
      <c r="H311" s="22">
        <f t="shared" ref="H311:H321" si="113">G311*M311/100</f>
        <v>1</v>
      </c>
      <c r="I311" s="22">
        <f t="shared" ref="I311:I321" si="114">G311*N311/100</f>
        <v>0.24</v>
      </c>
      <c r="J311" s="22">
        <f t="shared" ref="J311:J321" si="115">G311*O311/100</f>
        <v>9.4</v>
      </c>
      <c r="K311" s="22">
        <f t="shared" ref="K311:K321" si="116">G311*P311/100</f>
        <v>40.799999999999997</v>
      </c>
      <c r="L311" s="1"/>
      <c r="M311" s="83">
        <v>5</v>
      </c>
      <c r="N311" s="83">
        <v>1.2</v>
      </c>
      <c r="O311" s="692">
        <v>47</v>
      </c>
      <c r="P311" s="83">
        <v>204</v>
      </c>
      <c r="Q311" s="264"/>
      <c r="R311" s="264"/>
      <c r="S311" s="264"/>
      <c r="T311" s="264"/>
      <c r="U311" s="264"/>
      <c r="V311" s="264"/>
      <c r="W311" s="264"/>
      <c r="X311" s="264"/>
      <c r="Y311" s="264"/>
      <c r="Z311" s="264"/>
      <c r="AA311" s="264"/>
      <c r="AB311" s="264"/>
      <c r="AC311" s="264"/>
      <c r="AD311" s="264"/>
      <c r="AE311" s="264"/>
      <c r="AF311" s="264"/>
      <c r="AG311" s="264"/>
      <c r="AH311" s="264"/>
      <c r="AI311" s="264"/>
      <c r="AJ311" s="264"/>
      <c r="AK311" s="264"/>
      <c r="AL311" s="264"/>
      <c r="AM311" s="264"/>
      <c r="AN311" s="264"/>
      <c r="AO311" s="264"/>
      <c r="AP311" s="264"/>
      <c r="AQ311" s="264"/>
      <c r="AR311" s="264"/>
      <c r="AS311" s="264"/>
      <c r="AT311" s="264"/>
      <c r="AU311" s="159"/>
    </row>
    <row r="312" spans="1:47" s="18" customFormat="1" ht="15.75" x14ac:dyDescent="0.25">
      <c r="B312" s="39" t="s">
        <v>277</v>
      </c>
      <c r="C312" s="296" t="s">
        <v>271</v>
      </c>
      <c r="D312" s="297">
        <v>50</v>
      </c>
      <c r="E312" s="62" t="s">
        <v>272</v>
      </c>
      <c r="F312" s="990">
        <f>G312*100/85</f>
        <v>42.470588235294116</v>
      </c>
      <c r="G312" s="731">
        <v>36.1</v>
      </c>
      <c r="H312" s="19">
        <f t="shared" si="113"/>
        <v>6.5701999999999998</v>
      </c>
      <c r="I312" s="13">
        <f t="shared" si="114"/>
        <v>5.8121</v>
      </c>
      <c r="J312" s="13">
        <f t="shared" si="115"/>
        <v>0</v>
      </c>
      <c r="K312" s="14">
        <f t="shared" si="116"/>
        <v>77.975999999999999</v>
      </c>
      <c r="L312" s="1"/>
      <c r="M312" s="15">
        <v>18.2</v>
      </c>
      <c r="N312" s="15">
        <v>16.100000000000001</v>
      </c>
      <c r="O312" s="691">
        <v>0</v>
      </c>
      <c r="P312" s="15">
        <v>216</v>
      </c>
      <c r="Q312" s="264"/>
      <c r="R312" s="264"/>
      <c r="S312" s="264"/>
      <c r="T312" s="264"/>
      <c r="U312" s="264"/>
      <c r="V312" s="264"/>
      <c r="W312" s="264"/>
      <c r="X312" s="264"/>
      <c r="Y312" s="264"/>
      <c r="Z312" s="264"/>
      <c r="AA312" s="264"/>
      <c r="AB312" s="264"/>
      <c r="AC312" s="264"/>
      <c r="AD312" s="264"/>
      <c r="AE312" s="264"/>
      <c r="AF312" s="264"/>
      <c r="AG312" s="264"/>
      <c r="AH312" s="264"/>
      <c r="AI312" s="264"/>
      <c r="AJ312" s="264"/>
      <c r="AK312" s="264"/>
      <c r="AL312" s="264"/>
      <c r="AM312" s="264"/>
      <c r="AN312" s="264"/>
      <c r="AO312" s="264"/>
      <c r="AP312" s="264"/>
      <c r="AQ312" s="264"/>
      <c r="AR312" s="264"/>
      <c r="AS312" s="264"/>
      <c r="AT312" s="264"/>
      <c r="AU312" s="78"/>
    </row>
    <row r="313" spans="1:47" s="18" customFormat="1" ht="15.75" x14ac:dyDescent="0.25">
      <c r="A313" s="92"/>
      <c r="B313" s="31"/>
      <c r="C313" s="31"/>
      <c r="D313" s="143"/>
      <c r="E313" s="62" t="s">
        <v>135</v>
      </c>
      <c r="F313" s="733"/>
      <c r="G313" s="731">
        <v>8.5</v>
      </c>
      <c r="H313" s="19">
        <f t="shared" si="113"/>
        <v>0.68</v>
      </c>
      <c r="I313" s="13">
        <f t="shared" si="114"/>
        <v>0.36549999999999999</v>
      </c>
      <c r="J313" s="13">
        <f t="shared" si="115"/>
        <v>4.3604999999999992</v>
      </c>
      <c r="K313" s="14">
        <f t="shared" si="116"/>
        <v>22.95</v>
      </c>
      <c r="L313" s="1"/>
      <c r="M313" s="15">
        <v>8</v>
      </c>
      <c r="N313" s="15">
        <v>4.3</v>
      </c>
      <c r="O313" s="691">
        <v>51.3</v>
      </c>
      <c r="P313" s="20">
        <v>270</v>
      </c>
      <c r="Q313" s="264"/>
      <c r="R313" s="264"/>
      <c r="S313" s="264"/>
      <c r="T313" s="264"/>
      <c r="U313" s="264"/>
      <c r="V313" s="264"/>
      <c r="W313" s="264"/>
      <c r="X313" s="264"/>
      <c r="Y313" s="264"/>
      <c r="Z313" s="264"/>
      <c r="AA313" s="264"/>
      <c r="AB313" s="264"/>
      <c r="AC313" s="264"/>
      <c r="AD313" s="264"/>
      <c r="AE313" s="264"/>
      <c r="AF313" s="264"/>
      <c r="AG313" s="264"/>
      <c r="AH313" s="264"/>
      <c r="AI313" s="264"/>
      <c r="AJ313" s="264"/>
      <c r="AK313" s="264"/>
      <c r="AL313" s="264"/>
      <c r="AM313" s="264"/>
      <c r="AN313" s="264"/>
      <c r="AO313" s="264"/>
      <c r="AP313" s="264"/>
      <c r="AQ313" s="264"/>
      <c r="AR313" s="264"/>
      <c r="AS313" s="264"/>
      <c r="AT313" s="264"/>
      <c r="AU313" s="78"/>
    </row>
    <row r="314" spans="1:47" s="18" customFormat="1" ht="15.75" x14ac:dyDescent="0.25">
      <c r="A314" s="92"/>
      <c r="C314" s="92"/>
      <c r="D314" s="61"/>
      <c r="E314" s="62" t="s">
        <v>18</v>
      </c>
      <c r="F314" s="733"/>
      <c r="G314" s="731">
        <v>11</v>
      </c>
      <c r="H314" s="19">
        <f t="shared" si="113"/>
        <v>0</v>
      </c>
      <c r="I314" s="13">
        <f t="shared" si="114"/>
        <v>0</v>
      </c>
      <c r="J314" s="13">
        <f t="shared" si="115"/>
        <v>0</v>
      </c>
      <c r="K314" s="14">
        <f t="shared" si="116"/>
        <v>0</v>
      </c>
      <c r="L314" s="1"/>
      <c r="M314" s="15"/>
      <c r="N314" s="15"/>
      <c r="O314" s="691"/>
      <c r="P314" s="15"/>
      <c r="Q314" s="264"/>
      <c r="R314" s="264"/>
      <c r="S314" s="264"/>
      <c r="T314" s="264"/>
      <c r="U314" s="264"/>
      <c r="V314" s="264"/>
      <c r="W314" s="264"/>
      <c r="X314" s="264"/>
      <c r="Y314" s="264"/>
      <c r="Z314" s="264"/>
      <c r="AA314" s="264"/>
      <c r="AB314" s="264"/>
      <c r="AC314" s="264"/>
      <c r="AD314" s="264"/>
      <c r="AE314" s="264"/>
      <c r="AF314" s="264"/>
      <c r="AG314" s="264"/>
      <c r="AH314" s="264"/>
      <c r="AI314" s="264"/>
      <c r="AJ314" s="264"/>
      <c r="AK314" s="264"/>
      <c r="AL314" s="264"/>
      <c r="AM314" s="264"/>
      <c r="AN314" s="264"/>
      <c r="AO314" s="264"/>
      <c r="AP314" s="264"/>
      <c r="AQ314" s="264"/>
      <c r="AR314" s="264"/>
      <c r="AS314" s="264"/>
      <c r="AT314" s="264"/>
      <c r="AU314" s="78"/>
    </row>
    <row r="315" spans="1:47" s="18" customFormat="1" ht="15.75" x14ac:dyDescent="0.25">
      <c r="A315" s="92"/>
      <c r="D315" s="61"/>
      <c r="E315" s="62" t="s">
        <v>74</v>
      </c>
      <c r="F315" s="990">
        <f>G315*100/85</f>
        <v>1.1764705882352942</v>
      </c>
      <c r="G315" s="731">
        <v>1</v>
      </c>
      <c r="H315" s="19">
        <f t="shared" si="113"/>
        <v>1.6E-2</v>
      </c>
      <c r="I315" s="13">
        <f t="shared" si="114"/>
        <v>3.0000000000000001E-3</v>
      </c>
      <c r="J315" s="13">
        <f t="shared" si="115"/>
        <v>0.1</v>
      </c>
      <c r="K315" s="14">
        <f t="shared" si="116"/>
        <v>0.46</v>
      </c>
      <c r="L315" s="1"/>
      <c r="M315" s="15">
        <v>1.6</v>
      </c>
      <c r="N315" s="15">
        <v>0.3</v>
      </c>
      <c r="O315" s="691">
        <v>10</v>
      </c>
      <c r="P315" s="15">
        <v>46</v>
      </c>
      <c r="Q315" s="264"/>
      <c r="R315" s="264"/>
      <c r="S315" s="264"/>
      <c r="T315" s="264"/>
      <c r="U315" s="264"/>
      <c r="V315" s="264"/>
      <c r="W315" s="264"/>
      <c r="X315" s="264"/>
      <c r="Y315" s="264"/>
      <c r="Z315" s="264"/>
      <c r="AA315" s="264"/>
      <c r="AB315" s="264"/>
      <c r="AC315" s="264"/>
      <c r="AD315" s="264"/>
      <c r="AE315" s="264"/>
      <c r="AF315" s="264"/>
      <c r="AG315" s="264"/>
      <c r="AH315" s="264"/>
      <c r="AI315" s="264"/>
      <c r="AJ315" s="264"/>
      <c r="AK315" s="264"/>
      <c r="AL315" s="264"/>
      <c r="AM315" s="264"/>
      <c r="AN315" s="264"/>
      <c r="AO315" s="264"/>
      <c r="AP315" s="264"/>
      <c r="AQ315" s="264"/>
      <c r="AR315" s="264"/>
      <c r="AS315" s="264"/>
      <c r="AT315" s="264"/>
      <c r="AU315" s="78"/>
    </row>
    <row r="316" spans="1:47" s="18" customFormat="1" ht="15.75" x14ac:dyDescent="0.25">
      <c r="A316" s="92"/>
      <c r="D316" s="61"/>
      <c r="E316" s="62" t="s">
        <v>75</v>
      </c>
      <c r="F316" s="995">
        <f>G316*100/85</f>
        <v>0.3294117647058824</v>
      </c>
      <c r="G316" s="731">
        <v>0.28000000000000003</v>
      </c>
      <c r="H316" s="19">
        <f t="shared" si="113"/>
        <v>1.7920000000000002E-2</v>
      </c>
      <c r="I316" s="13">
        <f t="shared" si="114"/>
        <v>1.4000000000000002E-3</v>
      </c>
      <c r="J316" s="13">
        <f t="shared" si="115"/>
        <v>9.2680000000000012E-2</v>
      </c>
      <c r="K316" s="14">
        <f t="shared" si="116"/>
        <v>0.44800000000000006</v>
      </c>
      <c r="L316" s="1"/>
      <c r="M316" s="15">
        <v>6.4</v>
      </c>
      <c r="N316" s="15">
        <v>0.5</v>
      </c>
      <c r="O316" s="691">
        <v>33.1</v>
      </c>
      <c r="P316" s="15">
        <v>160</v>
      </c>
      <c r="Q316" s="264"/>
      <c r="R316" s="264"/>
      <c r="S316" s="264"/>
      <c r="T316" s="264"/>
      <c r="U316" s="264"/>
      <c r="V316" s="264"/>
      <c r="W316" s="264"/>
      <c r="X316" s="264"/>
      <c r="Y316" s="264"/>
      <c r="Z316" s="264"/>
      <c r="AA316" s="264"/>
      <c r="AB316" s="264"/>
      <c r="AC316" s="264"/>
      <c r="AD316" s="264"/>
      <c r="AE316" s="264"/>
      <c r="AF316" s="264"/>
      <c r="AG316" s="264"/>
      <c r="AH316" s="264"/>
      <c r="AI316" s="264"/>
      <c r="AJ316" s="264"/>
      <c r="AK316" s="264"/>
      <c r="AL316" s="264"/>
      <c r="AM316" s="264"/>
      <c r="AN316" s="264"/>
      <c r="AO316" s="264"/>
      <c r="AP316" s="264"/>
      <c r="AQ316" s="264"/>
      <c r="AR316" s="264"/>
      <c r="AS316" s="264"/>
      <c r="AT316" s="264"/>
      <c r="AU316" s="78"/>
    </row>
    <row r="317" spans="1:47" s="18" customFormat="1" ht="15.75" x14ac:dyDescent="0.25">
      <c r="A317" s="92"/>
      <c r="D317" s="61"/>
      <c r="E317" s="62" t="s">
        <v>120</v>
      </c>
      <c r="F317" s="997"/>
      <c r="G317" s="731">
        <v>1.1000000000000001</v>
      </c>
      <c r="H317" s="19">
        <f t="shared" si="113"/>
        <v>0.1386</v>
      </c>
      <c r="I317" s="13">
        <f t="shared" si="114"/>
        <v>0.10890000000000001</v>
      </c>
      <c r="J317" s="13">
        <f t="shared" si="115"/>
        <v>8.8000000000000005E-3</v>
      </c>
      <c r="K317" s="14">
        <f t="shared" si="116"/>
        <v>1.5620000000000003</v>
      </c>
      <c r="L317" s="1"/>
      <c r="M317" s="15">
        <v>12.6</v>
      </c>
      <c r="N317" s="15">
        <v>9.9</v>
      </c>
      <c r="O317" s="691">
        <v>0.8</v>
      </c>
      <c r="P317" s="15">
        <v>142</v>
      </c>
      <c r="Q317" s="264"/>
      <c r="R317" s="264"/>
      <c r="S317" s="264"/>
      <c r="T317" s="264"/>
      <c r="U317" s="264"/>
      <c r="V317" s="264"/>
      <c r="W317" s="264"/>
      <c r="X317" s="264"/>
      <c r="Y317" s="264"/>
      <c r="Z317" s="264"/>
      <c r="AA317" s="264"/>
      <c r="AB317" s="264"/>
      <c r="AC317" s="264"/>
      <c r="AD317" s="264"/>
      <c r="AE317" s="264"/>
      <c r="AF317" s="264"/>
      <c r="AG317" s="264"/>
      <c r="AH317" s="264"/>
      <c r="AI317" s="264"/>
      <c r="AJ317" s="264"/>
      <c r="AK317" s="264"/>
      <c r="AL317" s="264"/>
      <c r="AM317" s="264"/>
      <c r="AN317" s="264"/>
      <c r="AO317" s="264"/>
      <c r="AP317" s="264"/>
      <c r="AQ317" s="264"/>
      <c r="AR317" s="264"/>
      <c r="AS317" s="264"/>
      <c r="AT317" s="264"/>
      <c r="AU317" s="78"/>
    </row>
    <row r="318" spans="1:47" s="18" customFormat="1" ht="15.75" x14ac:dyDescent="0.25">
      <c r="A318" s="92"/>
      <c r="D318" s="61"/>
      <c r="E318" s="62" t="s">
        <v>80</v>
      </c>
      <c r="F318" s="733"/>
      <c r="G318" s="731">
        <v>0.17</v>
      </c>
      <c r="H318" s="19">
        <f t="shared" si="113"/>
        <v>0</v>
      </c>
      <c r="I318" s="13">
        <f t="shared" si="114"/>
        <v>0</v>
      </c>
      <c r="J318" s="13">
        <f t="shared" si="115"/>
        <v>0</v>
      </c>
      <c r="K318" s="14">
        <f t="shared" si="116"/>
        <v>0</v>
      </c>
      <c r="L318" s="1"/>
      <c r="M318" s="15"/>
      <c r="N318" s="15"/>
      <c r="O318" s="691"/>
      <c r="P318" s="15"/>
      <c r="Q318" s="264"/>
      <c r="R318" s="264"/>
      <c r="S318" s="264"/>
      <c r="T318" s="264"/>
      <c r="U318" s="264"/>
      <c r="V318" s="264"/>
      <c r="W318" s="264"/>
      <c r="X318" s="264"/>
      <c r="Y318" s="264"/>
      <c r="Z318" s="264"/>
      <c r="AA318" s="264"/>
      <c r="AB318" s="264"/>
      <c r="AC318" s="264"/>
      <c r="AD318" s="264"/>
      <c r="AE318" s="264"/>
      <c r="AF318" s="264"/>
      <c r="AG318" s="264"/>
      <c r="AH318" s="264"/>
      <c r="AI318" s="264"/>
      <c r="AJ318" s="264"/>
      <c r="AK318" s="264"/>
      <c r="AL318" s="264"/>
      <c r="AM318" s="264"/>
      <c r="AN318" s="264"/>
      <c r="AO318" s="264"/>
      <c r="AP318" s="264"/>
      <c r="AQ318" s="264"/>
      <c r="AR318" s="264"/>
      <c r="AS318" s="264"/>
      <c r="AT318" s="264"/>
      <c r="AU318" s="78"/>
    </row>
    <row r="319" spans="1:47" s="18" customFormat="1" ht="15.75" x14ac:dyDescent="0.25">
      <c r="A319" s="92"/>
      <c r="D319" s="61"/>
      <c r="E319" s="62" t="s">
        <v>81</v>
      </c>
      <c r="F319" s="733"/>
      <c r="G319" s="731">
        <v>0.06</v>
      </c>
      <c r="H319" s="19">
        <f t="shared" si="113"/>
        <v>6.5999999999999991E-3</v>
      </c>
      <c r="I319" s="13">
        <f t="shared" si="114"/>
        <v>1.98E-3</v>
      </c>
      <c r="J319" s="13">
        <f t="shared" si="115"/>
        <v>4.2599999999999999E-2</v>
      </c>
      <c r="K319" s="14">
        <f t="shared" si="116"/>
        <v>0.183</v>
      </c>
      <c r="L319" s="1"/>
      <c r="M319" s="15">
        <v>11</v>
      </c>
      <c r="N319" s="15">
        <v>3.3</v>
      </c>
      <c r="O319" s="691">
        <v>71</v>
      </c>
      <c r="P319" s="20">
        <v>305</v>
      </c>
      <c r="Q319" s="264"/>
      <c r="R319" s="264"/>
      <c r="S319" s="264"/>
      <c r="T319" s="264"/>
      <c r="U319" s="264"/>
      <c r="V319" s="264"/>
      <c r="W319" s="264"/>
      <c r="X319" s="264"/>
      <c r="Y319" s="264"/>
      <c r="Z319" s="264"/>
      <c r="AA319" s="264"/>
      <c r="AB319" s="264"/>
      <c r="AC319" s="264"/>
      <c r="AD319" s="264"/>
      <c r="AE319" s="264"/>
      <c r="AF319" s="264"/>
      <c r="AG319" s="264"/>
      <c r="AH319" s="264"/>
      <c r="AI319" s="264"/>
      <c r="AJ319" s="264"/>
      <c r="AK319" s="264"/>
      <c r="AL319" s="264"/>
      <c r="AM319" s="264"/>
      <c r="AN319" s="264"/>
      <c r="AO319" s="264"/>
      <c r="AP319" s="264"/>
      <c r="AQ319" s="264"/>
      <c r="AR319" s="264"/>
      <c r="AS319" s="264"/>
      <c r="AT319" s="264"/>
      <c r="AU319" s="78"/>
    </row>
    <row r="320" spans="1:47" s="18" customFormat="1" x14ac:dyDescent="0.25">
      <c r="A320" s="92"/>
      <c r="D320" s="61"/>
      <c r="E320" s="62" t="s">
        <v>273</v>
      </c>
      <c r="F320" s="738"/>
      <c r="G320" s="763">
        <v>5</v>
      </c>
      <c r="H320" s="19">
        <f t="shared" si="113"/>
        <v>0.53500000000000003</v>
      </c>
      <c r="I320" s="13">
        <f t="shared" si="114"/>
        <v>7.4999999999999997E-2</v>
      </c>
      <c r="J320" s="13">
        <f t="shared" si="115"/>
        <v>3.86</v>
      </c>
      <c r="K320" s="14">
        <f t="shared" si="116"/>
        <v>17.8</v>
      </c>
      <c r="L320" s="1"/>
      <c r="M320" s="15">
        <v>10.7</v>
      </c>
      <c r="N320" s="15">
        <v>1.5</v>
      </c>
      <c r="O320" s="691">
        <v>77.2</v>
      </c>
      <c r="P320" s="15">
        <v>356</v>
      </c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64"/>
      <c r="AI320" s="264"/>
      <c r="AJ320" s="264"/>
      <c r="AK320" s="264"/>
      <c r="AL320" s="264"/>
      <c r="AM320" s="264"/>
      <c r="AN320" s="264"/>
      <c r="AO320" s="264"/>
      <c r="AP320" s="264"/>
      <c r="AQ320" s="264"/>
      <c r="AR320" s="264"/>
      <c r="AS320" s="264"/>
      <c r="AT320" s="264"/>
      <c r="AU320" s="78"/>
    </row>
    <row r="321" spans="1:47" s="18" customFormat="1" x14ac:dyDescent="0.25">
      <c r="A321" s="92"/>
      <c r="D321" s="61"/>
      <c r="E321" s="62" t="s">
        <v>73</v>
      </c>
      <c r="F321" s="738"/>
      <c r="G321" s="982">
        <v>3.4</v>
      </c>
      <c r="H321" s="13">
        <f t="shared" si="113"/>
        <v>0</v>
      </c>
      <c r="I321" s="13">
        <f t="shared" si="114"/>
        <v>3.4</v>
      </c>
      <c r="J321" s="13">
        <f t="shared" si="115"/>
        <v>0</v>
      </c>
      <c r="K321" s="14">
        <f t="shared" si="116"/>
        <v>30.055999999999997</v>
      </c>
      <c r="L321" s="1"/>
      <c r="M321" s="15">
        <v>0</v>
      </c>
      <c r="N321" s="15">
        <v>100</v>
      </c>
      <c r="O321" s="691">
        <v>0</v>
      </c>
      <c r="P321" s="15">
        <v>884</v>
      </c>
      <c r="Q321" s="264"/>
      <c r="R321" s="264"/>
      <c r="S321" s="264"/>
      <c r="T321" s="264"/>
      <c r="U321" s="264"/>
      <c r="V321" s="264"/>
      <c r="W321" s="264"/>
      <c r="X321" s="264"/>
      <c r="Y321" s="264"/>
      <c r="Z321" s="264"/>
      <c r="AA321" s="264"/>
      <c r="AB321" s="264"/>
      <c r="AC321" s="264"/>
      <c r="AD321" s="264"/>
      <c r="AE321" s="264"/>
      <c r="AF321" s="264"/>
      <c r="AG321" s="264"/>
      <c r="AH321" s="264"/>
      <c r="AI321" s="264"/>
      <c r="AJ321" s="264"/>
      <c r="AK321" s="264"/>
      <c r="AL321" s="264"/>
      <c r="AM321" s="264"/>
      <c r="AN321" s="264"/>
      <c r="AO321" s="264"/>
      <c r="AP321" s="264"/>
      <c r="AQ321" s="264"/>
      <c r="AR321" s="264"/>
      <c r="AS321" s="264"/>
      <c r="AT321" s="264"/>
      <c r="AU321" s="78"/>
    </row>
    <row r="322" spans="1:47" s="50" customFormat="1" x14ac:dyDescent="0.25">
      <c r="A322" s="230"/>
      <c r="E322" s="75" t="s">
        <v>21</v>
      </c>
      <c r="F322" s="985"/>
      <c r="G322" s="1002"/>
      <c r="H322" s="147">
        <f t="shared" ref="H322:J322" si="117">SUM(H312:H321)</f>
        <v>7.9643199999999998</v>
      </c>
      <c r="I322" s="147">
        <f t="shared" si="117"/>
        <v>9.7678799999999999</v>
      </c>
      <c r="J322" s="147">
        <f t="shared" si="117"/>
        <v>8.464579999999998</v>
      </c>
      <c r="K322" s="147">
        <f>SUM(K312:K321)</f>
        <v>151.435</v>
      </c>
      <c r="L322" s="1"/>
      <c r="M322" s="83"/>
      <c r="N322" s="83"/>
      <c r="O322" s="692"/>
      <c r="P322" s="83"/>
      <c r="Q322" s="264"/>
      <c r="R322" s="264"/>
      <c r="S322" s="264"/>
      <c r="T322" s="264"/>
      <c r="U322" s="264"/>
      <c r="V322" s="264"/>
      <c r="W322" s="264"/>
      <c r="X322" s="264"/>
      <c r="Y322" s="264"/>
      <c r="Z322" s="264"/>
      <c r="AA322" s="264"/>
      <c r="AB322" s="264"/>
      <c r="AC322" s="264"/>
      <c r="AD322" s="264"/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/>
      <c r="AS322" s="264"/>
      <c r="AT322" s="264"/>
      <c r="AU322" s="159"/>
    </row>
    <row r="323" spans="1:47" s="18" customFormat="1" ht="15.75" x14ac:dyDescent="0.25">
      <c r="A323" s="92"/>
      <c r="B323" s="17" t="s">
        <v>85</v>
      </c>
      <c r="C323" s="17" t="s">
        <v>83</v>
      </c>
      <c r="D323" s="10">
        <v>100</v>
      </c>
      <c r="E323" s="14" t="s">
        <v>84</v>
      </c>
      <c r="F323" s="990">
        <f>G323*100/75</f>
        <v>137.33333333333334</v>
      </c>
      <c r="G323" s="736">
        <v>103</v>
      </c>
      <c r="H323" s="19">
        <f>G323*M323/100</f>
        <v>1.9569999999999999</v>
      </c>
      <c r="I323" s="13">
        <f>G323*N323/100</f>
        <v>0.309</v>
      </c>
      <c r="J323" s="13">
        <f>G323*O323/100</f>
        <v>18.849</v>
      </c>
      <c r="K323" s="14">
        <f>G323*P323/100</f>
        <v>84.46</v>
      </c>
      <c r="L323" s="1"/>
      <c r="M323" s="15">
        <v>1.9</v>
      </c>
      <c r="N323" s="15">
        <v>0.3</v>
      </c>
      <c r="O323" s="691">
        <v>18.3</v>
      </c>
      <c r="P323" s="15">
        <v>82</v>
      </c>
      <c r="Q323" s="264"/>
      <c r="R323" s="264"/>
      <c r="S323" s="264"/>
      <c r="T323" s="264"/>
      <c r="U323" s="264"/>
      <c r="V323" s="264"/>
      <c r="W323" s="264"/>
      <c r="X323" s="264"/>
      <c r="Y323" s="264"/>
      <c r="Z323" s="264"/>
      <c r="AA323" s="264"/>
      <c r="AB323" s="264"/>
      <c r="AC323" s="264"/>
      <c r="AD323" s="264"/>
      <c r="AE323" s="264"/>
      <c r="AF323" s="264"/>
      <c r="AG323" s="264"/>
      <c r="AH323" s="264"/>
      <c r="AI323" s="264"/>
      <c r="AJ323" s="264"/>
      <c r="AK323" s="264"/>
      <c r="AL323" s="264"/>
      <c r="AM323" s="264"/>
      <c r="AN323" s="264"/>
      <c r="AO323" s="264"/>
      <c r="AP323" s="264"/>
      <c r="AQ323" s="264"/>
      <c r="AR323" s="264"/>
      <c r="AS323" s="264"/>
      <c r="AT323" s="264"/>
      <c r="AU323" s="78"/>
    </row>
    <row r="324" spans="1:47" s="18" customFormat="1" ht="15.75" x14ac:dyDescent="0.25">
      <c r="A324" s="92"/>
      <c r="E324" s="14" t="s">
        <v>80</v>
      </c>
      <c r="F324" s="986"/>
      <c r="G324" s="736">
        <v>0.3</v>
      </c>
      <c r="H324" s="19">
        <f>G324*M324/100</f>
        <v>0</v>
      </c>
      <c r="I324" s="13">
        <f>G324*N324/100</f>
        <v>0</v>
      </c>
      <c r="J324" s="13">
        <f>G324*O324/100</f>
        <v>0</v>
      </c>
      <c r="K324" s="14">
        <f>G324*P324/100</f>
        <v>0</v>
      </c>
      <c r="L324" s="1"/>
      <c r="M324" s="15"/>
      <c r="N324" s="15"/>
      <c r="O324" s="691"/>
      <c r="P324" s="15"/>
      <c r="Q324" s="264"/>
      <c r="R324" s="264"/>
      <c r="S324" s="264"/>
      <c r="T324" s="264"/>
      <c r="U324" s="264"/>
      <c r="V324" s="264"/>
      <c r="W324" s="264"/>
      <c r="X324" s="264"/>
      <c r="Y324" s="264"/>
      <c r="Z324" s="264"/>
      <c r="AA324" s="264"/>
      <c r="AB324" s="264"/>
      <c r="AC324" s="264"/>
      <c r="AD324" s="264"/>
      <c r="AE324" s="264"/>
      <c r="AF324" s="264"/>
      <c r="AG324" s="264"/>
      <c r="AH324" s="264"/>
      <c r="AI324" s="264"/>
      <c r="AJ324" s="264"/>
      <c r="AK324" s="264"/>
      <c r="AL324" s="264"/>
      <c r="AM324" s="264"/>
      <c r="AN324" s="264"/>
      <c r="AO324" s="264"/>
      <c r="AP324" s="264"/>
      <c r="AQ324" s="264"/>
      <c r="AR324" s="264"/>
      <c r="AS324" s="264"/>
      <c r="AT324" s="264"/>
      <c r="AU324" s="78"/>
    </row>
    <row r="325" spans="1:47" s="50" customFormat="1" x14ac:dyDescent="0.25">
      <c r="A325" s="230"/>
      <c r="B325" s="231"/>
      <c r="C325" s="231"/>
      <c r="D325" s="231"/>
      <c r="E325" s="64" t="s">
        <v>21</v>
      </c>
      <c r="F325" s="981"/>
      <c r="G325" s="985"/>
      <c r="H325" s="22">
        <f>SUM(H323:H324)</f>
        <v>1.9569999999999999</v>
      </c>
      <c r="I325" s="22">
        <f t="shared" ref="I325:K325" si="118">SUM(I323:I324)</f>
        <v>0.309</v>
      </c>
      <c r="J325" s="22">
        <f t="shared" si="118"/>
        <v>18.849</v>
      </c>
      <c r="K325" s="22">
        <f t="shared" si="118"/>
        <v>84.46</v>
      </c>
      <c r="L325" s="1"/>
      <c r="M325" s="83"/>
      <c r="N325" s="83"/>
      <c r="O325" s="692"/>
      <c r="P325" s="83"/>
      <c r="Q325" s="264"/>
      <c r="R325" s="264"/>
      <c r="S325" s="264"/>
      <c r="T325" s="264"/>
      <c r="U325" s="264"/>
      <c r="V325" s="264"/>
      <c r="W325" s="264"/>
      <c r="X325" s="264"/>
      <c r="Y325" s="264"/>
      <c r="Z325" s="264"/>
      <c r="AA325" s="264"/>
      <c r="AB325" s="264"/>
      <c r="AC325" s="264"/>
      <c r="AD325" s="264"/>
      <c r="AE325" s="264"/>
      <c r="AF325" s="264"/>
      <c r="AG325" s="264"/>
      <c r="AH325" s="264"/>
      <c r="AI325" s="264"/>
      <c r="AJ325" s="264"/>
      <c r="AK325" s="264"/>
      <c r="AL325" s="264"/>
      <c r="AM325" s="264"/>
      <c r="AN325" s="264"/>
      <c r="AO325" s="264"/>
      <c r="AP325" s="264"/>
      <c r="AQ325" s="264"/>
      <c r="AR325" s="264"/>
      <c r="AS325" s="264"/>
      <c r="AT325" s="264"/>
      <c r="AU325" s="159"/>
    </row>
    <row r="326" spans="1:47" s="96" customFormat="1" x14ac:dyDescent="0.25">
      <c r="A326" s="148"/>
      <c r="B326" s="149" t="s">
        <v>278</v>
      </c>
      <c r="C326" s="149" t="s">
        <v>274</v>
      </c>
      <c r="D326" s="321">
        <v>30</v>
      </c>
      <c r="E326" s="62" t="s">
        <v>147</v>
      </c>
      <c r="F326" s="738"/>
      <c r="G326" s="738">
        <v>6</v>
      </c>
      <c r="H326" s="19">
        <f t="shared" ref="H326:H334" si="119">G326*M326/100</f>
        <v>0.25799999999999995</v>
      </c>
      <c r="I326" s="13">
        <f t="shared" ref="I326:I334" si="120">G326*N326/100</f>
        <v>0.03</v>
      </c>
      <c r="J326" s="13">
        <f t="shared" ref="J326:J334" si="121">G326*O326/100</f>
        <v>1.1160000000000001</v>
      </c>
      <c r="K326" s="14">
        <f t="shared" ref="K326:K334" si="122">G326*P326/100</f>
        <v>5.34</v>
      </c>
      <c r="L326" s="1"/>
      <c r="M326" s="15">
        <v>4.3</v>
      </c>
      <c r="N326" s="15">
        <v>0.5</v>
      </c>
      <c r="O326" s="691">
        <v>18.600000000000001</v>
      </c>
      <c r="P326" s="15">
        <v>89</v>
      </c>
      <c r="Q326" s="264"/>
      <c r="R326" s="264"/>
      <c r="S326" s="264"/>
      <c r="T326" s="264"/>
      <c r="U326" s="264"/>
      <c r="V326" s="264"/>
      <c r="W326" s="264"/>
      <c r="X326" s="264"/>
      <c r="Y326" s="264"/>
      <c r="Z326" s="264"/>
      <c r="AA326" s="264"/>
      <c r="AB326" s="264"/>
      <c r="AC326" s="264"/>
      <c r="AD326" s="264"/>
      <c r="AE326" s="264"/>
      <c r="AF326" s="264"/>
      <c r="AG326" s="264"/>
      <c r="AH326" s="264"/>
      <c r="AI326" s="264"/>
      <c r="AJ326" s="264"/>
      <c r="AK326" s="264"/>
      <c r="AL326" s="264"/>
      <c r="AM326" s="264"/>
      <c r="AN326" s="264"/>
      <c r="AO326" s="264"/>
      <c r="AP326" s="264"/>
      <c r="AQ326" s="264"/>
      <c r="AR326" s="264"/>
      <c r="AS326" s="264"/>
      <c r="AT326" s="264"/>
      <c r="AU326" s="114"/>
    </row>
    <row r="327" spans="1:47" s="18" customFormat="1" ht="18" customHeight="1" x14ac:dyDescent="0.25">
      <c r="A327" s="92"/>
      <c r="B327" s="31"/>
      <c r="C327" s="31"/>
      <c r="D327" s="143"/>
      <c r="E327" s="62" t="s">
        <v>275</v>
      </c>
      <c r="F327" s="738"/>
      <c r="G327" s="738">
        <v>15</v>
      </c>
      <c r="H327" s="19">
        <f t="shared" si="119"/>
        <v>0.12</v>
      </c>
      <c r="I327" s="13">
        <f t="shared" si="120"/>
        <v>1.4999999999999999E-2</v>
      </c>
      <c r="J327" s="13">
        <f t="shared" si="121"/>
        <v>0.64500000000000002</v>
      </c>
      <c r="K327" s="14">
        <f t="shared" si="122"/>
        <v>3</v>
      </c>
      <c r="L327" s="1"/>
      <c r="M327" s="15">
        <v>0.8</v>
      </c>
      <c r="N327" s="15">
        <v>0.1</v>
      </c>
      <c r="O327" s="691">
        <v>4.3</v>
      </c>
      <c r="P327" s="15">
        <v>20</v>
      </c>
      <c r="Q327" s="264"/>
      <c r="R327" s="264"/>
      <c r="S327" s="264"/>
      <c r="T327" s="264"/>
      <c r="U327" s="264"/>
      <c r="V327" s="264"/>
      <c r="W327" s="264"/>
      <c r="X327" s="264"/>
      <c r="Y327" s="264"/>
      <c r="Z327" s="264"/>
      <c r="AA327" s="264"/>
      <c r="AB327" s="264"/>
      <c r="AC327" s="264"/>
      <c r="AD327" s="264"/>
      <c r="AE327" s="264"/>
      <c r="AF327" s="264"/>
      <c r="AG327" s="264"/>
      <c r="AH327" s="264"/>
      <c r="AI327" s="264"/>
      <c r="AJ327" s="264"/>
      <c r="AK327" s="264"/>
      <c r="AL327" s="264"/>
      <c r="AM327" s="264"/>
      <c r="AN327" s="264"/>
      <c r="AO327" s="264"/>
      <c r="AP327" s="264"/>
      <c r="AQ327" s="264"/>
      <c r="AR327" s="264"/>
      <c r="AS327" s="264"/>
      <c r="AT327" s="264"/>
      <c r="AU327" s="78"/>
    </row>
    <row r="328" spans="1:47" s="18" customFormat="1" x14ac:dyDescent="0.25">
      <c r="A328" s="92"/>
      <c r="D328" s="61"/>
      <c r="E328" s="62" t="s">
        <v>276</v>
      </c>
      <c r="F328" s="738"/>
      <c r="G328" s="756">
        <v>1.5</v>
      </c>
      <c r="H328" s="19">
        <f t="shared" si="119"/>
        <v>0.14399999999999999</v>
      </c>
      <c r="I328" s="13">
        <f t="shared" si="120"/>
        <v>2.4000000000000004E-2</v>
      </c>
      <c r="J328" s="13">
        <f t="shared" si="121"/>
        <v>1.1355000000000002</v>
      </c>
      <c r="K328" s="14">
        <f t="shared" si="122"/>
        <v>5.2949999999999999</v>
      </c>
      <c r="L328" s="1"/>
      <c r="M328" s="15">
        <v>9.6</v>
      </c>
      <c r="N328" s="15">
        <v>1.6</v>
      </c>
      <c r="O328" s="691">
        <v>75.7</v>
      </c>
      <c r="P328" s="15">
        <v>353</v>
      </c>
      <c r="Q328" s="264"/>
      <c r="R328" s="264"/>
      <c r="S328" s="264"/>
      <c r="T328" s="264"/>
      <c r="U328" s="264"/>
      <c r="V328" s="264"/>
      <c r="W328" s="264"/>
      <c r="X328" s="264"/>
      <c r="Y328" s="264"/>
      <c r="Z328" s="264"/>
      <c r="AA328" s="264"/>
      <c r="AB328" s="264"/>
      <c r="AC328" s="264"/>
      <c r="AD328" s="264"/>
      <c r="AE328" s="264"/>
      <c r="AF328" s="264"/>
      <c r="AG328" s="264"/>
      <c r="AH328" s="264"/>
      <c r="AI328" s="264"/>
      <c r="AJ328" s="264"/>
      <c r="AK328" s="264"/>
      <c r="AL328" s="264"/>
      <c r="AM328" s="264"/>
      <c r="AN328" s="264"/>
      <c r="AO328" s="264"/>
      <c r="AP328" s="264"/>
      <c r="AQ328" s="264"/>
      <c r="AR328" s="264"/>
      <c r="AS328" s="264"/>
      <c r="AT328" s="264"/>
      <c r="AU328" s="78"/>
    </row>
    <row r="329" spans="1:47" s="18" customFormat="1" x14ac:dyDescent="0.25">
      <c r="A329" s="92"/>
      <c r="D329" s="61"/>
      <c r="E329" s="62" t="s">
        <v>74</v>
      </c>
      <c r="F329" s="983">
        <f>G329*100/85</f>
        <v>1.411764705882353</v>
      </c>
      <c r="G329" s="980">
        <v>1.2</v>
      </c>
      <c r="H329" s="19">
        <f t="shared" si="119"/>
        <v>1.9199999999999998E-2</v>
      </c>
      <c r="I329" s="13">
        <f t="shared" si="120"/>
        <v>3.5999999999999999E-3</v>
      </c>
      <c r="J329" s="13">
        <f t="shared" si="121"/>
        <v>0.12</v>
      </c>
      <c r="K329" s="14">
        <f t="shared" si="122"/>
        <v>0.55199999999999994</v>
      </c>
      <c r="L329" s="1"/>
      <c r="M329" s="15">
        <v>1.6</v>
      </c>
      <c r="N329" s="15">
        <v>0.3</v>
      </c>
      <c r="O329" s="691">
        <v>10</v>
      </c>
      <c r="P329" s="15">
        <v>46</v>
      </c>
      <c r="Q329" s="264"/>
      <c r="R329" s="264"/>
      <c r="S329" s="264"/>
      <c r="T329" s="264"/>
      <c r="U329" s="264"/>
      <c r="V329" s="264"/>
      <c r="W329" s="264"/>
      <c r="X329" s="264"/>
      <c r="Y329" s="264"/>
      <c r="Z329" s="264"/>
      <c r="AA329" s="264"/>
      <c r="AB329" s="264"/>
      <c r="AC329" s="264"/>
      <c r="AD329" s="264"/>
      <c r="AE329" s="264"/>
      <c r="AF329" s="264"/>
      <c r="AG329" s="264"/>
      <c r="AH329" s="264"/>
      <c r="AI329" s="264"/>
      <c r="AJ329" s="264"/>
      <c r="AK329" s="264"/>
      <c r="AL329" s="264"/>
      <c r="AM329" s="264"/>
      <c r="AN329" s="264"/>
      <c r="AO329" s="264"/>
      <c r="AP329" s="264"/>
      <c r="AQ329" s="264"/>
      <c r="AR329" s="264"/>
      <c r="AS329" s="264"/>
      <c r="AT329" s="264"/>
      <c r="AU329" s="78"/>
    </row>
    <row r="330" spans="1:47" s="18" customFormat="1" x14ac:dyDescent="0.25">
      <c r="A330" s="92"/>
      <c r="D330" s="61"/>
      <c r="E330" s="62" t="s">
        <v>73</v>
      </c>
      <c r="F330" s="738"/>
      <c r="G330" s="980">
        <v>0.9</v>
      </c>
      <c r="H330" s="19">
        <f t="shared" si="119"/>
        <v>0</v>
      </c>
      <c r="I330" s="13">
        <f t="shared" si="120"/>
        <v>0.9</v>
      </c>
      <c r="J330" s="13">
        <f t="shared" si="121"/>
        <v>0</v>
      </c>
      <c r="K330" s="14">
        <f t="shared" si="122"/>
        <v>7.9560000000000004</v>
      </c>
      <c r="L330" s="1"/>
      <c r="M330" s="15">
        <v>0</v>
      </c>
      <c r="N330" s="15">
        <v>100</v>
      </c>
      <c r="O330" s="691">
        <v>0</v>
      </c>
      <c r="P330" s="15">
        <v>884</v>
      </c>
      <c r="Q330" s="264"/>
      <c r="R330" s="264"/>
      <c r="S330" s="264"/>
      <c r="T330" s="264"/>
      <c r="U330" s="264"/>
      <c r="V330" s="264"/>
      <c r="W330" s="264"/>
      <c r="X330" s="264"/>
      <c r="Y330" s="264"/>
      <c r="Z330" s="264"/>
      <c r="AA330" s="264"/>
      <c r="AB330" s="264"/>
      <c r="AC330" s="264"/>
      <c r="AD330" s="264"/>
      <c r="AE330" s="264"/>
      <c r="AF330" s="264"/>
      <c r="AG330" s="264"/>
      <c r="AH330" s="264"/>
      <c r="AI330" s="264"/>
      <c r="AJ330" s="264"/>
      <c r="AK330" s="264"/>
      <c r="AL330" s="264"/>
      <c r="AM330" s="264"/>
      <c r="AN330" s="264"/>
      <c r="AO330" s="264"/>
      <c r="AP330" s="264"/>
      <c r="AQ330" s="264"/>
      <c r="AR330" s="264"/>
      <c r="AS330" s="264"/>
      <c r="AT330" s="264"/>
      <c r="AU330" s="78"/>
    </row>
    <row r="331" spans="1:47" s="18" customFormat="1" x14ac:dyDescent="0.25">
      <c r="A331" s="92"/>
      <c r="D331" s="61"/>
      <c r="E331" s="62" t="s">
        <v>75</v>
      </c>
      <c r="F331" s="984">
        <f>G331*100/85</f>
        <v>0.70588235294117652</v>
      </c>
      <c r="G331" s="980">
        <v>0.6</v>
      </c>
      <c r="H331" s="19">
        <f t="shared" si="119"/>
        <v>3.8399999999999997E-2</v>
      </c>
      <c r="I331" s="13">
        <f t="shared" si="120"/>
        <v>3.0000000000000001E-3</v>
      </c>
      <c r="J331" s="13">
        <f t="shared" si="121"/>
        <v>0.1986</v>
      </c>
      <c r="K331" s="14">
        <f t="shared" si="122"/>
        <v>0.96</v>
      </c>
      <c r="L331" s="1"/>
      <c r="M331" s="15">
        <v>6.4</v>
      </c>
      <c r="N331" s="15">
        <v>0.5</v>
      </c>
      <c r="O331" s="691">
        <v>33.1</v>
      </c>
      <c r="P331" s="15">
        <v>160</v>
      </c>
      <c r="Q331" s="264"/>
      <c r="R331" s="264"/>
      <c r="S331" s="264"/>
      <c r="T331" s="264"/>
      <c r="U331" s="264"/>
      <c r="V331" s="264"/>
      <c r="W331" s="264"/>
      <c r="X331" s="264"/>
      <c r="Y331" s="264"/>
      <c r="Z331" s="264"/>
      <c r="AA331" s="264"/>
      <c r="AB331" s="264"/>
      <c r="AC331" s="264"/>
      <c r="AD331" s="264"/>
      <c r="AE331" s="264"/>
      <c r="AF331" s="264"/>
      <c r="AG331" s="264"/>
      <c r="AH331" s="264"/>
      <c r="AI331" s="264"/>
      <c r="AJ331" s="264"/>
      <c r="AK331" s="264"/>
      <c r="AL331" s="264"/>
      <c r="AM331" s="264"/>
      <c r="AN331" s="264"/>
      <c r="AO331" s="264"/>
      <c r="AP331" s="264"/>
      <c r="AQ331" s="264"/>
      <c r="AR331" s="264"/>
      <c r="AS331" s="264"/>
      <c r="AT331" s="264"/>
      <c r="AU331" s="78"/>
    </row>
    <row r="332" spans="1:47" s="18" customFormat="1" x14ac:dyDescent="0.25">
      <c r="A332" s="92"/>
      <c r="D332" s="61"/>
      <c r="E332" s="62" t="s">
        <v>18</v>
      </c>
      <c r="F332" s="738"/>
      <c r="G332" s="738">
        <v>12</v>
      </c>
      <c r="H332" s="19">
        <f t="shared" si="119"/>
        <v>0</v>
      </c>
      <c r="I332" s="13">
        <f t="shared" si="120"/>
        <v>0</v>
      </c>
      <c r="J332" s="13">
        <f t="shared" si="121"/>
        <v>0</v>
      </c>
      <c r="K332" s="14">
        <f t="shared" si="122"/>
        <v>0</v>
      </c>
      <c r="L332" s="1"/>
      <c r="M332" s="15"/>
      <c r="N332" s="15"/>
      <c r="O332" s="691"/>
      <c r="P332" s="15"/>
      <c r="Q332" s="264"/>
      <c r="R332" s="264"/>
      <c r="S332" s="264"/>
      <c r="T332" s="264"/>
      <c r="U332" s="264"/>
      <c r="V332" s="264"/>
      <c r="W332" s="264"/>
      <c r="X332" s="264"/>
      <c r="Y332" s="264"/>
      <c r="Z332" s="264"/>
      <c r="AA332" s="264"/>
      <c r="AB332" s="264"/>
      <c r="AC332" s="264"/>
      <c r="AD332" s="264"/>
      <c r="AE332" s="264"/>
      <c r="AF332" s="264"/>
      <c r="AG332" s="264"/>
      <c r="AH332" s="264"/>
      <c r="AI332" s="264"/>
      <c r="AJ332" s="264"/>
      <c r="AK332" s="264"/>
      <c r="AL332" s="264"/>
      <c r="AM332" s="264"/>
      <c r="AN332" s="264"/>
      <c r="AO332" s="264"/>
      <c r="AP332" s="264"/>
      <c r="AQ332" s="264"/>
      <c r="AR332" s="264"/>
      <c r="AS332" s="264"/>
      <c r="AT332" s="264"/>
      <c r="AU332" s="78"/>
    </row>
    <row r="333" spans="1:47" s="18" customFormat="1" x14ac:dyDescent="0.25">
      <c r="A333" s="92"/>
      <c r="D333" s="61"/>
      <c r="E333" s="62" t="s">
        <v>80</v>
      </c>
      <c r="F333" s="738"/>
      <c r="G333" s="756">
        <v>0.12</v>
      </c>
      <c r="H333" s="19">
        <f t="shared" si="119"/>
        <v>0</v>
      </c>
      <c r="I333" s="13">
        <f t="shared" si="120"/>
        <v>0</v>
      </c>
      <c r="J333" s="13">
        <f t="shared" si="121"/>
        <v>0</v>
      </c>
      <c r="K333" s="14">
        <f t="shared" si="122"/>
        <v>0</v>
      </c>
      <c r="L333" s="1"/>
      <c r="M333" s="15"/>
      <c r="N333" s="15"/>
      <c r="O333" s="691"/>
      <c r="P333" s="15"/>
      <c r="Q333" s="264"/>
      <c r="R333" s="264"/>
      <c r="S333" s="264"/>
      <c r="T333" s="350"/>
      <c r="U333" s="264"/>
      <c r="V333" s="264"/>
      <c r="W333" s="264"/>
      <c r="X333" s="264"/>
      <c r="Y333" s="264"/>
      <c r="Z333" s="264"/>
      <c r="AA333" s="264"/>
      <c r="AB333" s="264"/>
      <c r="AC333" s="264"/>
      <c r="AD333" s="264"/>
      <c r="AE333" s="264"/>
      <c r="AF333" s="264"/>
      <c r="AG333" s="264"/>
      <c r="AH333" s="264"/>
      <c r="AI333" s="264"/>
      <c r="AJ333" s="264"/>
      <c r="AK333" s="264"/>
      <c r="AL333" s="264"/>
      <c r="AM333" s="264"/>
      <c r="AN333" s="264"/>
      <c r="AO333" s="264"/>
      <c r="AP333" s="264"/>
      <c r="AQ333" s="264"/>
      <c r="AR333" s="264"/>
      <c r="AS333" s="264"/>
      <c r="AT333" s="264"/>
      <c r="AU333" s="78"/>
    </row>
    <row r="334" spans="1:47" s="18" customFormat="1" x14ac:dyDescent="0.25">
      <c r="A334" s="92"/>
      <c r="B334" s="36"/>
      <c r="C334" s="36"/>
      <c r="D334" s="36"/>
      <c r="E334" s="62" t="s">
        <v>150</v>
      </c>
      <c r="F334" s="752">
        <f>G334*100/85</f>
        <v>0.70588235294117652</v>
      </c>
      <c r="G334" s="738">
        <v>0.6</v>
      </c>
      <c r="H334" s="19">
        <f t="shared" si="119"/>
        <v>2.2200000000000001E-2</v>
      </c>
      <c r="I334" s="13">
        <f t="shared" si="120"/>
        <v>7.1999999999999998E-3</v>
      </c>
      <c r="J334" s="13">
        <f t="shared" si="121"/>
        <v>4.8000000000000001E-2</v>
      </c>
      <c r="K334" s="14">
        <f t="shared" si="122"/>
        <v>0.29399999999999998</v>
      </c>
      <c r="L334" s="1"/>
      <c r="M334" s="15">
        <v>3.7</v>
      </c>
      <c r="N334" s="15">
        <v>1.2</v>
      </c>
      <c r="O334" s="691">
        <v>8</v>
      </c>
      <c r="P334" s="20">
        <v>49</v>
      </c>
      <c r="Q334" s="264"/>
      <c r="R334" s="264"/>
      <c r="S334" s="264"/>
      <c r="T334" s="350"/>
      <c r="U334" s="264"/>
      <c r="V334" s="264"/>
      <c r="W334" s="264"/>
      <c r="X334" s="264"/>
      <c r="Y334" s="264"/>
      <c r="Z334" s="264"/>
      <c r="AA334" s="264"/>
      <c r="AB334" s="264"/>
      <c r="AC334" s="264"/>
      <c r="AD334" s="264"/>
      <c r="AE334" s="264"/>
      <c r="AF334" s="264"/>
      <c r="AG334" s="264"/>
      <c r="AH334" s="264"/>
      <c r="AI334" s="264"/>
      <c r="AJ334" s="264"/>
      <c r="AK334" s="264"/>
      <c r="AL334" s="264"/>
      <c r="AM334" s="264"/>
      <c r="AN334" s="264"/>
      <c r="AO334" s="264"/>
      <c r="AP334" s="264"/>
      <c r="AQ334" s="264"/>
      <c r="AR334" s="264"/>
      <c r="AS334" s="264"/>
      <c r="AT334" s="264"/>
      <c r="AU334" s="78"/>
    </row>
    <row r="335" spans="1:47" s="50" customFormat="1" x14ac:dyDescent="0.25">
      <c r="A335" s="251"/>
      <c r="B335" s="231"/>
      <c r="C335" s="231"/>
      <c r="D335" s="231"/>
      <c r="E335" s="64" t="s">
        <v>21</v>
      </c>
      <c r="F335" s="752"/>
      <c r="G335" s="737"/>
      <c r="H335" s="22">
        <f>SUM(H326:H334)</f>
        <v>0.60179999999999989</v>
      </c>
      <c r="I335" s="22">
        <f t="shared" ref="I335:J335" si="123">SUM(I326:I334)</f>
        <v>0.98280000000000001</v>
      </c>
      <c r="J335" s="22">
        <f t="shared" si="123"/>
        <v>3.2631000000000006</v>
      </c>
      <c r="K335" s="22">
        <f>SUM(K326:K334)</f>
        <v>23.397000000000002</v>
      </c>
      <c r="L335" s="1"/>
      <c r="M335" s="83"/>
      <c r="N335" s="83"/>
      <c r="O335" s="692"/>
      <c r="P335" s="83"/>
      <c r="Q335" s="264"/>
      <c r="R335" s="264"/>
      <c r="S335" s="264"/>
      <c r="T335" s="350"/>
      <c r="U335" s="264"/>
      <c r="V335" s="264"/>
      <c r="W335" s="264"/>
      <c r="X335" s="264"/>
      <c r="Y335" s="264"/>
      <c r="Z335" s="264"/>
      <c r="AA335" s="264"/>
      <c r="AB335" s="264"/>
      <c r="AC335" s="264"/>
      <c r="AD335" s="264"/>
      <c r="AE335" s="264"/>
      <c r="AF335" s="264"/>
      <c r="AG335" s="264"/>
      <c r="AH335" s="264"/>
      <c r="AI335" s="264"/>
      <c r="AJ335" s="264"/>
      <c r="AK335" s="264"/>
      <c r="AL335" s="264"/>
      <c r="AM335" s="264"/>
      <c r="AN335" s="264"/>
      <c r="AO335" s="264"/>
      <c r="AP335" s="264"/>
      <c r="AQ335" s="264"/>
      <c r="AR335" s="264"/>
      <c r="AS335" s="264"/>
      <c r="AT335" s="264"/>
      <c r="AU335" s="159"/>
    </row>
    <row r="336" spans="1:47" s="18" customFormat="1" ht="42.75" x14ac:dyDescent="0.25">
      <c r="A336" s="126"/>
      <c r="B336" s="39" t="s">
        <v>282</v>
      </c>
      <c r="C336" s="296" t="s">
        <v>279</v>
      </c>
      <c r="D336" s="297">
        <v>70</v>
      </c>
      <c r="E336" s="62" t="s">
        <v>16</v>
      </c>
      <c r="F336" s="986">
        <f>G336*100/80</f>
        <v>66.25</v>
      </c>
      <c r="G336" s="731">
        <v>53</v>
      </c>
      <c r="H336" s="19">
        <f t="shared" ref="H336:H342" si="124">G336*M336/100</f>
        <v>0.42400000000000004</v>
      </c>
      <c r="I336" s="13">
        <f t="shared" ref="I336:I342" si="125">G336*N336/100</f>
        <v>0.21200000000000002</v>
      </c>
      <c r="J336" s="13">
        <f t="shared" ref="J336:J342" si="126">G336*O336/100</f>
        <v>4.9290000000000003</v>
      </c>
      <c r="K336" s="14">
        <f>G336*P336/100</f>
        <v>20.67</v>
      </c>
      <c r="L336" s="1"/>
      <c r="M336" s="15">
        <v>0.8</v>
      </c>
      <c r="N336" s="15">
        <v>0.4</v>
      </c>
      <c r="O336" s="691">
        <v>9.3000000000000007</v>
      </c>
      <c r="P336" s="15">
        <v>39</v>
      </c>
      <c r="Q336" s="264"/>
      <c r="R336" s="264"/>
      <c r="S336" s="264"/>
      <c r="T336" s="264"/>
      <c r="U336" s="264"/>
      <c r="V336" s="264"/>
      <c r="W336" s="264"/>
      <c r="X336" s="264"/>
      <c r="Y336" s="264"/>
      <c r="Z336" s="264"/>
      <c r="AA336" s="264"/>
      <c r="AB336" s="264"/>
      <c r="AC336" s="264"/>
      <c r="AD336" s="264"/>
      <c r="AE336" s="264"/>
      <c r="AF336" s="264"/>
      <c r="AG336" s="264"/>
      <c r="AH336" s="264"/>
      <c r="AI336" s="264"/>
      <c r="AJ336" s="264"/>
      <c r="AK336" s="264"/>
      <c r="AL336" s="264"/>
      <c r="AM336" s="264"/>
      <c r="AN336" s="264"/>
      <c r="AO336" s="264"/>
      <c r="AP336" s="264"/>
      <c r="AQ336" s="264"/>
      <c r="AR336" s="264"/>
      <c r="AS336" s="264"/>
      <c r="AT336" s="264"/>
      <c r="AU336" s="78"/>
    </row>
    <row r="337" spans="1:47" s="18" customFormat="1" ht="19.5" customHeight="1" x14ac:dyDescent="0.25">
      <c r="A337" s="92"/>
      <c r="B337" s="31"/>
      <c r="C337" s="31"/>
      <c r="D337" s="143"/>
      <c r="E337" s="62" t="s">
        <v>280</v>
      </c>
      <c r="F337" s="730"/>
      <c r="G337" s="731">
        <v>2.8</v>
      </c>
      <c r="H337" s="19">
        <f t="shared" si="124"/>
        <v>0.55719999999999992</v>
      </c>
      <c r="I337" s="13">
        <f t="shared" si="125"/>
        <v>1.5791999999999999</v>
      </c>
      <c r="J337" s="13">
        <f t="shared" si="126"/>
        <v>0.4788</v>
      </c>
      <c r="K337" s="14"/>
      <c r="L337" s="1"/>
      <c r="M337" s="15">
        <v>19.899999999999999</v>
      </c>
      <c r="N337" s="15">
        <v>56.4</v>
      </c>
      <c r="O337" s="691">
        <v>17.100000000000001</v>
      </c>
      <c r="P337" s="20">
        <v>643</v>
      </c>
      <c r="Q337" s="264"/>
      <c r="R337" s="264"/>
      <c r="S337" s="264"/>
      <c r="T337" s="264"/>
      <c r="U337" s="264"/>
      <c r="V337" s="264"/>
      <c r="W337" s="264"/>
      <c r="X337" s="264"/>
      <c r="Y337" s="264"/>
      <c r="Z337" s="264"/>
      <c r="AA337" s="264"/>
      <c r="AB337" s="264"/>
      <c r="AC337" s="264"/>
      <c r="AD337" s="264"/>
      <c r="AE337" s="264"/>
      <c r="AF337" s="264"/>
      <c r="AG337" s="264"/>
      <c r="AH337" s="264"/>
      <c r="AI337" s="264"/>
      <c r="AJ337" s="264"/>
      <c r="AK337" s="264"/>
      <c r="AL337" s="264"/>
      <c r="AM337" s="264"/>
      <c r="AN337" s="264"/>
      <c r="AO337" s="264"/>
      <c r="AP337" s="264"/>
      <c r="AQ337" s="264"/>
      <c r="AR337" s="264"/>
      <c r="AS337" s="264"/>
      <c r="AT337" s="264"/>
      <c r="AU337" s="78"/>
    </row>
    <row r="338" spans="1:47" s="18" customFormat="1" ht="15.75" x14ac:dyDescent="0.25">
      <c r="A338" s="92"/>
      <c r="D338" s="61"/>
      <c r="E338" s="62" t="s">
        <v>36</v>
      </c>
      <c r="F338" s="730"/>
      <c r="G338" s="731">
        <v>1.4</v>
      </c>
      <c r="H338" s="19">
        <f t="shared" si="124"/>
        <v>0</v>
      </c>
      <c r="I338" s="13">
        <f t="shared" si="125"/>
        <v>0</v>
      </c>
      <c r="J338" s="13">
        <f t="shared" si="126"/>
        <v>1.3985999999999998</v>
      </c>
      <c r="K338" s="14">
        <f>G338*P338/100</f>
        <v>5.6840000000000002</v>
      </c>
      <c r="L338" s="1"/>
      <c r="M338" s="15">
        <v>0</v>
      </c>
      <c r="N338" s="15">
        <v>0</v>
      </c>
      <c r="O338" s="691">
        <v>99.9</v>
      </c>
      <c r="P338" s="15">
        <v>406</v>
      </c>
      <c r="Q338" s="264"/>
      <c r="R338" s="264"/>
      <c r="S338" s="264"/>
      <c r="T338" s="264"/>
      <c r="U338" s="264"/>
      <c r="V338" s="264"/>
      <c r="W338" s="264"/>
      <c r="X338" s="264"/>
      <c r="Y338" s="264"/>
      <c r="Z338" s="264"/>
      <c r="AA338" s="264"/>
      <c r="AB338" s="264"/>
      <c r="AC338" s="264"/>
      <c r="AD338" s="264"/>
      <c r="AE338" s="264"/>
      <c r="AF338" s="264"/>
      <c r="AG338" s="264"/>
      <c r="AH338" s="264"/>
      <c r="AI338" s="264"/>
      <c r="AJ338" s="264"/>
      <c r="AK338" s="264"/>
      <c r="AL338" s="264"/>
      <c r="AM338" s="264"/>
      <c r="AN338" s="264"/>
      <c r="AO338" s="264"/>
      <c r="AP338" s="264"/>
      <c r="AQ338" s="264"/>
      <c r="AR338" s="264"/>
      <c r="AS338" s="264"/>
      <c r="AT338" s="264"/>
      <c r="AU338" s="78"/>
    </row>
    <row r="339" spans="1:47" s="18" customFormat="1" ht="15.75" x14ac:dyDescent="0.25">
      <c r="A339" s="92"/>
      <c r="D339" s="61"/>
      <c r="E339" s="62" t="s">
        <v>75</v>
      </c>
      <c r="F339" s="995">
        <f>G339*100/85</f>
        <v>0.82352941176470584</v>
      </c>
      <c r="G339" s="731">
        <v>0.7</v>
      </c>
      <c r="H339" s="19">
        <f t="shared" si="124"/>
        <v>4.4799999999999993E-2</v>
      </c>
      <c r="I339" s="13">
        <f t="shared" si="125"/>
        <v>3.4999999999999996E-3</v>
      </c>
      <c r="J339" s="13">
        <f t="shared" si="126"/>
        <v>0.23169999999999999</v>
      </c>
      <c r="K339" s="14">
        <f>G339*P339/100</f>
        <v>1.1200000000000001</v>
      </c>
      <c r="L339" s="1"/>
      <c r="M339" s="15">
        <v>6.4</v>
      </c>
      <c r="N339" s="15">
        <v>0.5</v>
      </c>
      <c r="O339" s="691">
        <v>33.1</v>
      </c>
      <c r="P339" s="15">
        <v>160</v>
      </c>
      <c r="Q339" s="264"/>
      <c r="R339" s="264"/>
      <c r="S339" s="264"/>
      <c r="T339" s="264"/>
      <c r="U339" s="264"/>
      <c r="V339" s="264"/>
      <c r="W339" s="264"/>
      <c r="X339" s="264"/>
      <c r="Y339" s="264"/>
      <c r="Z339" s="264"/>
      <c r="AA339" s="264"/>
      <c r="AB339" s="264"/>
      <c r="AC339" s="264"/>
      <c r="AD339" s="264"/>
      <c r="AE339" s="264"/>
      <c r="AF339" s="264"/>
      <c r="AG339" s="264"/>
      <c r="AH339" s="264"/>
      <c r="AI339" s="264"/>
      <c r="AJ339" s="264"/>
      <c r="AK339" s="264"/>
      <c r="AL339" s="264"/>
      <c r="AM339" s="264"/>
      <c r="AN339" s="264"/>
      <c r="AO339" s="264"/>
      <c r="AP339" s="264"/>
      <c r="AQ339" s="264"/>
      <c r="AR339" s="264"/>
      <c r="AS339" s="264"/>
      <c r="AT339" s="264"/>
      <c r="AU339" s="78"/>
    </row>
    <row r="340" spans="1:47" s="18" customFormat="1" ht="15.75" x14ac:dyDescent="0.25">
      <c r="A340" s="92"/>
      <c r="D340" s="61"/>
      <c r="E340" s="62" t="s">
        <v>229</v>
      </c>
      <c r="F340" s="735">
        <f>G340*100/45</f>
        <v>3.1111111111111112</v>
      </c>
      <c r="G340" s="731">
        <v>1.4</v>
      </c>
      <c r="H340" s="19">
        <f t="shared" si="124"/>
        <v>5.5999999999999991E-3</v>
      </c>
      <c r="I340" s="13">
        <f t="shared" si="125"/>
        <v>0</v>
      </c>
      <c r="J340" s="13">
        <f t="shared" si="126"/>
        <v>0.12039999999999999</v>
      </c>
      <c r="K340" s="14">
        <f>G340*P340/100</f>
        <v>0.51800000000000002</v>
      </c>
      <c r="L340" s="1"/>
      <c r="M340" s="15">
        <v>0.4</v>
      </c>
      <c r="N340" s="15">
        <v>0</v>
      </c>
      <c r="O340" s="691">
        <v>8.6</v>
      </c>
      <c r="P340" s="20">
        <v>37</v>
      </c>
      <c r="Q340" s="264"/>
      <c r="R340" s="264"/>
      <c r="S340" s="264"/>
      <c r="T340" s="264"/>
      <c r="U340" s="264"/>
      <c r="V340" s="264"/>
      <c r="W340" s="264"/>
      <c r="X340" s="264"/>
      <c r="Y340" s="264"/>
      <c r="Z340" s="264"/>
      <c r="AA340" s="264"/>
      <c r="AB340" s="264"/>
      <c r="AC340" s="264"/>
      <c r="AD340" s="264"/>
      <c r="AE340" s="264"/>
      <c r="AF340" s="264"/>
      <c r="AG340" s="264"/>
      <c r="AH340" s="264"/>
      <c r="AI340" s="264"/>
      <c r="AJ340" s="264"/>
      <c r="AK340" s="264"/>
      <c r="AL340" s="264"/>
      <c r="AM340" s="264"/>
      <c r="AN340" s="264"/>
      <c r="AO340" s="264"/>
      <c r="AP340" s="264"/>
      <c r="AQ340" s="264"/>
      <c r="AR340" s="264"/>
      <c r="AS340" s="264"/>
      <c r="AT340" s="264"/>
      <c r="AU340" s="78"/>
    </row>
    <row r="341" spans="1:47" s="96" customFormat="1" ht="16.5" customHeight="1" x14ac:dyDescent="0.25">
      <c r="A341" s="95"/>
      <c r="D341" s="99"/>
      <c r="E341" s="62" t="s">
        <v>158</v>
      </c>
      <c r="F341" s="730"/>
      <c r="G341" s="731">
        <v>7</v>
      </c>
      <c r="H341" s="19">
        <f t="shared" si="124"/>
        <v>0.182</v>
      </c>
      <c r="I341" s="13">
        <f t="shared" si="125"/>
        <v>1.75</v>
      </c>
      <c r="J341" s="13">
        <f t="shared" si="126"/>
        <v>0.18900000000000003</v>
      </c>
      <c r="K341" s="14">
        <f>G341*P341/100</f>
        <v>17.36</v>
      </c>
      <c r="L341" s="1"/>
      <c r="M341" s="15">
        <v>2.6</v>
      </c>
      <c r="N341" s="15">
        <v>25</v>
      </c>
      <c r="O341" s="691">
        <v>2.7</v>
      </c>
      <c r="P341" s="15">
        <v>248</v>
      </c>
      <c r="Q341" s="264"/>
      <c r="R341" s="264"/>
      <c r="S341" s="264"/>
      <c r="T341" s="264"/>
      <c r="U341" s="264"/>
      <c r="V341" s="264"/>
      <c r="W341" s="264"/>
      <c r="X341" s="264"/>
      <c r="Y341" s="264"/>
      <c r="Z341" s="264"/>
      <c r="AA341" s="264"/>
      <c r="AB341" s="264"/>
      <c r="AC341" s="264"/>
      <c r="AD341" s="264"/>
      <c r="AE341" s="264"/>
      <c r="AF341" s="264"/>
      <c r="AG341" s="264"/>
      <c r="AH341" s="264"/>
      <c r="AI341" s="264"/>
      <c r="AJ341" s="264"/>
      <c r="AK341" s="264"/>
      <c r="AL341" s="264"/>
      <c r="AM341" s="264"/>
      <c r="AN341" s="264"/>
      <c r="AO341" s="264"/>
      <c r="AP341" s="264"/>
      <c r="AQ341" s="264"/>
      <c r="AR341" s="264"/>
      <c r="AS341" s="264"/>
      <c r="AT341" s="264"/>
      <c r="AU341" s="114"/>
    </row>
    <row r="342" spans="1:47" s="18" customFormat="1" ht="16.5" customHeight="1" x14ac:dyDescent="0.25">
      <c r="A342" s="92"/>
      <c r="D342" s="61"/>
      <c r="E342" s="62" t="s">
        <v>281</v>
      </c>
      <c r="F342" s="733"/>
      <c r="G342" s="736">
        <v>4.2</v>
      </c>
      <c r="H342" s="19">
        <f t="shared" si="124"/>
        <v>2.1000000000000001E-2</v>
      </c>
      <c r="I342" s="13">
        <f t="shared" si="125"/>
        <v>2.1546000000000003</v>
      </c>
      <c r="J342" s="13">
        <f t="shared" si="126"/>
        <v>0.31919999999999998</v>
      </c>
      <c r="K342" s="14">
        <f>G342*P342/100</f>
        <v>20.454000000000001</v>
      </c>
      <c r="L342" s="1"/>
      <c r="M342" s="15">
        <v>0.5</v>
      </c>
      <c r="N342" s="15">
        <v>51.3</v>
      </c>
      <c r="O342" s="691">
        <v>7.6</v>
      </c>
      <c r="P342" s="20">
        <v>487</v>
      </c>
      <c r="Q342" s="264"/>
      <c r="R342" s="264"/>
      <c r="S342" s="264"/>
      <c r="T342" s="264"/>
      <c r="U342" s="264"/>
      <c r="V342" s="264"/>
      <c r="W342" s="264"/>
      <c r="X342" s="264"/>
      <c r="Y342" s="264"/>
      <c r="Z342" s="264"/>
      <c r="AA342" s="264"/>
      <c r="AB342" s="264"/>
      <c r="AC342" s="264"/>
      <c r="AD342" s="264"/>
      <c r="AE342" s="264"/>
      <c r="AF342" s="264"/>
      <c r="AG342" s="264"/>
      <c r="AH342" s="264"/>
      <c r="AI342" s="264"/>
      <c r="AJ342" s="264"/>
      <c r="AK342" s="264"/>
      <c r="AL342" s="264"/>
      <c r="AM342" s="264"/>
      <c r="AN342" s="264"/>
      <c r="AO342" s="264"/>
      <c r="AP342" s="264"/>
      <c r="AQ342" s="264"/>
      <c r="AR342" s="264"/>
      <c r="AS342" s="264"/>
      <c r="AT342" s="264"/>
      <c r="AU342" s="78"/>
    </row>
    <row r="343" spans="1:47" s="50" customFormat="1" x14ac:dyDescent="0.25">
      <c r="A343" s="230"/>
      <c r="B343" s="231"/>
      <c r="C343" s="231"/>
      <c r="D343" s="231"/>
      <c r="E343" s="75" t="s">
        <v>21</v>
      </c>
      <c r="F343" s="981"/>
      <c r="G343" s="985"/>
      <c r="H343" s="22">
        <f>SUM(H336:H342)</f>
        <v>1.2345999999999999</v>
      </c>
      <c r="I343" s="22">
        <f t="shared" ref="I343:K343" si="127">SUM(I336:I342)</f>
        <v>5.6993</v>
      </c>
      <c r="J343" s="22">
        <f t="shared" si="127"/>
        <v>7.6667000000000005</v>
      </c>
      <c r="K343" s="22">
        <f t="shared" si="127"/>
        <v>65.806000000000012</v>
      </c>
      <c r="L343" s="1"/>
      <c r="M343" s="83"/>
      <c r="N343" s="83"/>
      <c r="O343" s="692"/>
      <c r="P343" s="83"/>
      <c r="Q343" s="264"/>
      <c r="R343" s="264"/>
      <c r="S343" s="264"/>
      <c r="T343" s="264"/>
      <c r="U343" s="264"/>
      <c r="V343" s="264"/>
      <c r="W343" s="264"/>
      <c r="X343" s="264"/>
      <c r="Y343" s="264"/>
      <c r="Z343" s="264"/>
      <c r="AA343" s="264"/>
      <c r="AB343" s="264"/>
      <c r="AC343" s="264"/>
      <c r="AD343" s="264"/>
      <c r="AE343" s="264"/>
      <c r="AF343" s="264"/>
      <c r="AG343" s="264"/>
      <c r="AH343" s="264"/>
      <c r="AI343" s="264"/>
      <c r="AJ343" s="264"/>
      <c r="AK343" s="264"/>
      <c r="AL343" s="264"/>
      <c r="AM343" s="264"/>
      <c r="AN343" s="264"/>
      <c r="AO343" s="264"/>
      <c r="AP343" s="264"/>
      <c r="AQ343" s="264"/>
      <c r="AR343" s="264"/>
      <c r="AS343" s="264"/>
      <c r="AT343" s="264"/>
      <c r="AU343" s="159"/>
    </row>
    <row r="344" spans="1:47" s="18" customFormat="1" ht="28.5" x14ac:dyDescent="0.25">
      <c r="B344" s="90" t="s">
        <v>911</v>
      </c>
      <c r="C344" s="294" t="s">
        <v>910</v>
      </c>
      <c r="D344" s="120">
        <v>150</v>
      </c>
      <c r="E344" s="62" t="s">
        <v>181</v>
      </c>
      <c r="F344" s="980"/>
      <c r="G344" s="738">
        <v>1.5</v>
      </c>
      <c r="H344" s="13">
        <f>G344*M344/100</f>
        <v>4.3499999999999997E-2</v>
      </c>
      <c r="I344" s="13">
        <f>G344*N344/100</f>
        <v>2.5499999999999998E-2</v>
      </c>
      <c r="J344" s="13">
        <f>G344*O344/100</f>
        <v>0.99750000000000005</v>
      </c>
      <c r="K344" s="14">
        <f>G344*P344/100</f>
        <v>4.1550000000000002</v>
      </c>
      <c r="L344" s="1"/>
      <c r="M344" s="15">
        <v>2.9</v>
      </c>
      <c r="N344" s="15">
        <v>1.7</v>
      </c>
      <c r="O344" s="691">
        <v>66.5</v>
      </c>
      <c r="P344" s="20">
        <v>277</v>
      </c>
      <c r="Q344" s="264"/>
      <c r="R344" s="264"/>
      <c r="S344" s="264"/>
      <c r="T344" s="264"/>
      <c r="U344" s="264"/>
      <c r="V344" s="264"/>
      <c r="W344" s="264"/>
      <c r="X344" s="264"/>
      <c r="Y344" s="264"/>
      <c r="Z344" s="264"/>
      <c r="AA344" s="264"/>
      <c r="AB344" s="264"/>
      <c r="AC344" s="264"/>
      <c r="AD344" s="264"/>
      <c r="AE344" s="264"/>
      <c r="AF344" s="264"/>
      <c r="AG344" s="264"/>
      <c r="AH344" s="264"/>
      <c r="AI344" s="264"/>
      <c r="AJ344" s="264"/>
      <c r="AK344" s="264"/>
      <c r="AL344" s="264"/>
      <c r="AM344" s="264"/>
      <c r="AN344" s="264"/>
      <c r="AO344" s="264"/>
      <c r="AP344" s="264"/>
      <c r="AQ344" s="264"/>
      <c r="AR344" s="264"/>
      <c r="AS344" s="264"/>
      <c r="AT344" s="264"/>
      <c r="AU344" s="78"/>
    </row>
    <row r="345" spans="1:47" s="18" customFormat="1" x14ac:dyDescent="0.25">
      <c r="D345" s="61"/>
      <c r="E345" s="62" t="s">
        <v>19</v>
      </c>
      <c r="F345" s="980"/>
      <c r="G345" s="738">
        <v>1.5</v>
      </c>
      <c r="H345" s="13">
        <f>G345*M345/100</f>
        <v>5.2499999999999998E-2</v>
      </c>
      <c r="I345" s="13">
        <f>G345*N345/100</f>
        <v>2.4000000000000004E-2</v>
      </c>
      <c r="J345" s="13">
        <f>G345*O345/100</f>
        <v>1.17</v>
      </c>
      <c r="K345" s="14">
        <f>G345*P345/100</f>
        <v>5.0549999999999997</v>
      </c>
      <c r="L345" s="1"/>
      <c r="M345" s="15">
        <v>3.5</v>
      </c>
      <c r="N345" s="15">
        <v>1.6</v>
      </c>
      <c r="O345" s="691">
        <v>78</v>
      </c>
      <c r="P345" s="20">
        <v>337</v>
      </c>
      <c r="Q345" s="264"/>
      <c r="R345" s="264"/>
      <c r="S345" s="264"/>
      <c r="T345" s="264"/>
      <c r="U345" s="264"/>
      <c r="V345" s="264"/>
      <c r="W345" s="264"/>
      <c r="X345" s="264"/>
      <c r="Y345" s="264"/>
      <c r="Z345" s="264"/>
      <c r="AA345" s="264"/>
      <c r="AB345" s="264"/>
      <c r="AC345" s="264"/>
      <c r="AD345" s="264"/>
      <c r="AE345" s="264"/>
      <c r="AF345" s="264"/>
      <c r="AG345" s="264"/>
      <c r="AH345" s="264"/>
      <c r="AI345" s="264"/>
      <c r="AJ345" s="264"/>
      <c r="AK345" s="264"/>
      <c r="AL345" s="264"/>
      <c r="AM345" s="264"/>
      <c r="AN345" s="264"/>
      <c r="AO345" s="264"/>
      <c r="AP345" s="264"/>
      <c r="AQ345" s="264"/>
      <c r="AR345" s="264"/>
      <c r="AS345" s="264"/>
      <c r="AT345" s="264"/>
      <c r="AU345" s="78"/>
    </row>
    <row r="346" spans="1:47" s="18" customFormat="1" x14ac:dyDescent="0.25">
      <c r="D346" s="61"/>
      <c r="E346" s="62" t="s">
        <v>18</v>
      </c>
      <c r="F346" s="980"/>
      <c r="G346" s="738">
        <v>150</v>
      </c>
      <c r="H346" s="13">
        <f>G346*M346/100</f>
        <v>0</v>
      </c>
      <c r="I346" s="13">
        <f>G346*N346/100</f>
        <v>0</v>
      </c>
      <c r="J346" s="13">
        <f>G346*O346/100</f>
        <v>0</v>
      </c>
      <c r="K346" s="14">
        <f>G346*P346/100</f>
        <v>0</v>
      </c>
      <c r="L346" s="1"/>
      <c r="M346" s="15"/>
      <c r="N346" s="15"/>
      <c r="O346" s="691"/>
      <c r="P346" s="15"/>
      <c r="Q346" s="264"/>
      <c r="R346" s="264"/>
      <c r="S346" s="264"/>
      <c r="T346" s="264"/>
      <c r="U346" s="264"/>
      <c r="V346" s="264"/>
      <c r="W346" s="264"/>
      <c r="X346" s="264"/>
      <c r="Y346" s="264"/>
      <c r="Z346" s="264"/>
      <c r="AA346" s="264"/>
      <c r="AB346" s="264"/>
      <c r="AC346" s="264"/>
      <c r="AD346" s="264"/>
      <c r="AE346" s="264"/>
      <c r="AF346" s="264"/>
      <c r="AG346" s="264"/>
      <c r="AH346" s="264"/>
      <c r="AI346" s="264"/>
      <c r="AJ346" s="264"/>
      <c r="AK346" s="264"/>
      <c r="AL346" s="264"/>
      <c r="AM346" s="264"/>
      <c r="AN346" s="264"/>
      <c r="AO346" s="264"/>
      <c r="AP346" s="264"/>
      <c r="AQ346" s="264"/>
      <c r="AR346" s="264"/>
      <c r="AS346" s="264"/>
      <c r="AT346" s="264"/>
      <c r="AU346" s="78"/>
    </row>
    <row r="347" spans="1:47" s="18" customFormat="1" x14ac:dyDescent="0.25">
      <c r="D347" s="61"/>
      <c r="E347" s="62" t="s">
        <v>36</v>
      </c>
      <c r="F347" s="980"/>
      <c r="G347" s="738">
        <v>1.5</v>
      </c>
      <c r="H347" s="13">
        <f>G347*M347/100</f>
        <v>0</v>
      </c>
      <c r="I347" s="13">
        <f>G347*N347/100</f>
        <v>0</v>
      </c>
      <c r="J347" s="13">
        <f>G347*O347/100</f>
        <v>1.4985000000000002</v>
      </c>
      <c r="K347" s="14">
        <f>G347*P347/100</f>
        <v>6.09</v>
      </c>
      <c r="L347" s="1"/>
      <c r="M347" s="15">
        <v>0</v>
      </c>
      <c r="N347" s="15">
        <v>0</v>
      </c>
      <c r="O347" s="691">
        <v>99.9</v>
      </c>
      <c r="P347" s="15">
        <v>406</v>
      </c>
      <c r="Q347" s="264"/>
      <c r="R347" s="264"/>
      <c r="S347" s="264"/>
      <c r="T347" s="264"/>
      <c r="U347" s="264"/>
      <c r="V347" s="264"/>
      <c r="W347" s="264"/>
      <c r="X347" s="264"/>
      <c r="Y347" s="264"/>
      <c r="Z347" s="264"/>
      <c r="AA347" s="264"/>
      <c r="AB347" s="264"/>
      <c r="AC347" s="264"/>
      <c r="AD347" s="264"/>
      <c r="AE347" s="264"/>
      <c r="AF347" s="264"/>
      <c r="AG347" s="264"/>
      <c r="AH347" s="264"/>
      <c r="AI347" s="264"/>
      <c r="AJ347" s="264"/>
      <c r="AK347" s="264"/>
      <c r="AL347" s="264"/>
      <c r="AM347" s="264"/>
      <c r="AN347" s="264"/>
      <c r="AO347" s="264"/>
      <c r="AP347" s="264"/>
      <c r="AQ347" s="264"/>
      <c r="AR347" s="264"/>
      <c r="AS347" s="264"/>
      <c r="AT347" s="264"/>
      <c r="AU347" s="78"/>
    </row>
    <row r="348" spans="1:47" s="50" customFormat="1" x14ac:dyDescent="0.25">
      <c r="E348" s="121" t="s">
        <v>21</v>
      </c>
      <c r="F348" s="982"/>
      <c r="G348" s="982"/>
      <c r="H348" s="22">
        <f>SUM(H344:H347)</f>
        <v>9.6000000000000002E-2</v>
      </c>
      <c r="I348" s="22">
        <f t="shared" ref="I348:K348" si="128">SUM(I344:I347)</f>
        <v>4.9500000000000002E-2</v>
      </c>
      <c r="J348" s="22">
        <f t="shared" si="128"/>
        <v>3.6660000000000004</v>
      </c>
      <c r="K348" s="22">
        <f t="shared" si="128"/>
        <v>15.3</v>
      </c>
      <c r="L348" s="1"/>
      <c r="M348" s="83"/>
      <c r="N348" s="83"/>
      <c r="O348" s="692"/>
      <c r="P348" s="83"/>
      <c r="Q348" s="264"/>
      <c r="R348" s="264"/>
      <c r="S348" s="264"/>
      <c r="T348" s="264"/>
      <c r="U348" s="264"/>
      <c r="V348" s="264"/>
      <c r="W348" s="264"/>
      <c r="X348" s="264"/>
      <c r="Y348" s="264"/>
      <c r="Z348" s="264"/>
      <c r="AA348" s="264"/>
      <c r="AB348" s="264"/>
      <c r="AC348" s="264"/>
      <c r="AD348" s="264"/>
      <c r="AE348" s="264"/>
      <c r="AF348" s="264"/>
      <c r="AG348" s="264"/>
      <c r="AH348" s="264"/>
      <c r="AI348" s="264"/>
      <c r="AJ348" s="264"/>
      <c r="AK348" s="264"/>
      <c r="AL348" s="264"/>
      <c r="AM348" s="264"/>
      <c r="AN348" s="264"/>
      <c r="AO348" s="264"/>
      <c r="AP348" s="264"/>
      <c r="AQ348" s="264"/>
      <c r="AR348" s="264"/>
      <c r="AS348" s="264"/>
      <c r="AT348" s="264"/>
      <c r="AU348" s="159"/>
    </row>
    <row r="349" spans="1:47" s="27" customFormat="1" x14ac:dyDescent="0.25">
      <c r="B349" s="72"/>
      <c r="C349" s="71"/>
      <c r="D349" s="72"/>
      <c r="E349" s="73" t="s">
        <v>100</v>
      </c>
      <c r="F349" s="334"/>
      <c r="G349" s="334"/>
      <c r="H349" s="74">
        <f>H310+H311+H322+H325+H335+H343+H348</f>
        <v>18.67022</v>
      </c>
      <c r="I349" s="74">
        <f t="shared" ref="I349:K349" si="129">I310+I311+I322+I325+I335+I343+I348</f>
        <v>21.537479999999999</v>
      </c>
      <c r="J349" s="74">
        <f t="shared" si="129"/>
        <v>69.04737999999999</v>
      </c>
      <c r="K349" s="74">
        <f t="shared" si="129"/>
        <v>514.14299999999992</v>
      </c>
      <c r="O349" s="689"/>
      <c r="Q349" s="264"/>
      <c r="R349" s="264"/>
      <c r="S349" s="264"/>
      <c r="T349" s="264"/>
      <c r="U349" s="264"/>
      <c r="V349" s="264"/>
      <c r="W349" s="264"/>
      <c r="X349" s="264"/>
      <c r="Y349" s="264"/>
      <c r="Z349" s="264"/>
      <c r="AA349" s="264"/>
      <c r="AB349" s="264"/>
      <c r="AC349" s="264"/>
      <c r="AD349" s="264"/>
      <c r="AE349" s="264"/>
      <c r="AF349" s="264"/>
      <c r="AG349" s="264"/>
      <c r="AH349" s="264"/>
      <c r="AI349" s="264"/>
      <c r="AJ349" s="264"/>
      <c r="AK349" s="264"/>
      <c r="AL349" s="264"/>
      <c r="AM349" s="264"/>
      <c r="AN349" s="264"/>
      <c r="AO349" s="264"/>
      <c r="AP349" s="264"/>
      <c r="AQ349" s="264"/>
      <c r="AR349" s="264"/>
      <c r="AS349" s="264"/>
      <c r="AT349" s="264"/>
      <c r="AU349" s="701"/>
    </row>
    <row r="350" spans="1:47" s="27" customFormat="1" x14ac:dyDescent="0.25">
      <c r="A350" s="1236" t="s">
        <v>112</v>
      </c>
      <c r="B350" s="1237"/>
      <c r="C350" s="71"/>
      <c r="D350" s="72"/>
      <c r="E350" s="64"/>
      <c r="F350" s="981"/>
      <c r="G350" s="981"/>
      <c r="H350" s="74"/>
      <c r="I350" s="74"/>
      <c r="J350" s="74"/>
      <c r="K350" s="74"/>
      <c r="L350" s="1"/>
      <c r="O350" s="689"/>
      <c r="Q350" s="264"/>
      <c r="R350" s="264"/>
      <c r="S350" s="264"/>
      <c r="T350" s="264"/>
      <c r="U350" s="264"/>
      <c r="V350" s="264"/>
      <c r="W350" s="264"/>
      <c r="X350" s="264"/>
      <c r="Y350" s="264"/>
      <c r="Z350" s="264"/>
      <c r="AA350" s="264"/>
      <c r="AB350" s="264"/>
      <c r="AC350" s="264"/>
      <c r="AD350" s="264"/>
      <c r="AE350" s="264"/>
      <c r="AF350" s="264"/>
      <c r="AG350" s="264"/>
      <c r="AH350" s="264"/>
      <c r="AI350" s="264"/>
      <c r="AJ350" s="264"/>
      <c r="AK350" s="264"/>
      <c r="AL350" s="264"/>
      <c r="AM350" s="264"/>
      <c r="AN350" s="264"/>
      <c r="AO350" s="264"/>
      <c r="AP350" s="264"/>
      <c r="AQ350" s="264"/>
      <c r="AR350" s="264"/>
      <c r="AS350" s="264"/>
      <c r="AT350" s="264"/>
      <c r="AU350" s="701"/>
    </row>
    <row r="351" spans="1:47" s="18" customFormat="1" ht="42.75" x14ac:dyDescent="0.25">
      <c r="B351" s="10" t="s">
        <v>912</v>
      </c>
      <c r="C351" s="150" t="s">
        <v>913</v>
      </c>
      <c r="D351" s="12" t="s">
        <v>1109</v>
      </c>
      <c r="E351" s="109" t="s">
        <v>135</v>
      </c>
      <c r="F351" s="736"/>
      <c r="G351" s="756">
        <v>25</v>
      </c>
      <c r="H351" s="13">
        <f>G351*M351/100</f>
        <v>2</v>
      </c>
      <c r="I351" s="13">
        <f>G351*N351/100</f>
        <v>1.075</v>
      </c>
      <c r="J351" s="13">
        <f>G351*O351/100</f>
        <v>12.824999999999999</v>
      </c>
      <c r="K351" s="14">
        <f>G351*P351/100</f>
        <v>67.5</v>
      </c>
      <c r="L351" s="1"/>
      <c r="M351" s="15">
        <v>8</v>
      </c>
      <c r="N351" s="15">
        <v>4.3</v>
      </c>
      <c r="O351" s="691">
        <v>51.3</v>
      </c>
      <c r="P351" s="20">
        <v>270</v>
      </c>
      <c r="Q351" s="264"/>
      <c r="R351" s="264"/>
      <c r="S351" s="264"/>
      <c r="T351" s="264"/>
      <c r="U351" s="264"/>
      <c r="V351" s="264"/>
      <c r="W351" s="264"/>
      <c r="X351" s="264"/>
      <c r="Y351" s="264"/>
      <c r="Z351" s="264"/>
      <c r="AA351" s="264"/>
      <c r="AB351" s="264"/>
      <c r="AC351" s="264"/>
      <c r="AD351" s="264"/>
      <c r="AE351" s="264"/>
      <c r="AF351" s="264"/>
      <c r="AG351" s="264"/>
      <c r="AH351" s="264"/>
      <c r="AI351" s="264"/>
      <c r="AJ351" s="264"/>
      <c r="AK351" s="264"/>
      <c r="AL351" s="264"/>
      <c r="AM351" s="264"/>
      <c r="AN351" s="264"/>
      <c r="AO351" s="264"/>
      <c r="AP351" s="264"/>
      <c r="AQ351" s="264"/>
      <c r="AR351" s="264"/>
      <c r="AS351" s="264"/>
      <c r="AT351" s="264"/>
      <c r="AU351" s="78"/>
    </row>
    <row r="352" spans="1:47" s="18" customFormat="1" ht="15.75" x14ac:dyDescent="0.25">
      <c r="B352" s="10"/>
      <c r="C352" s="17"/>
      <c r="D352" s="12"/>
      <c r="E352" s="109" t="s">
        <v>209</v>
      </c>
      <c r="F352" s="752">
        <f>G352*100/95</f>
        <v>7.3684210526315788</v>
      </c>
      <c r="G352" s="738">
        <v>7</v>
      </c>
      <c r="H352" s="13">
        <f>G352*M352/100</f>
        <v>1.421</v>
      </c>
      <c r="I352" s="13">
        <f>G352*N352/100</f>
        <v>0.18900000000000003</v>
      </c>
      <c r="J352" s="13">
        <f>G352*O352/100</f>
        <v>0</v>
      </c>
      <c r="K352" s="14">
        <f>G352*P352/100</f>
        <v>7.42</v>
      </c>
      <c r="L352" s="1"/>
      <c r="M352" s="15">
        <v>20.3</v>
      </c>
      <c r="N352" s="15">
        <v>2.7</v>
      </c>
      <c r="O352" s="691">
        <v>0</v>
      </c>
      <c r="P352" s="20">
        <v>106</v>
      </c>
      <c r="Q352" s="264"/>
      <c r="R352" s="264"/>
      <c r="S352" s="264"/>
      <c r="T352" s="264"/>
      <c r="U352" s="264"/>
      <c r="V352" s="264"/>
      <c r="W352" s="264"/>
      <c r="X352" s="264"/>
      <c r="Y352" s="264"/>
      <c r="Z352" s="264"/>
      <c r="AA352" s="264"/>
      <c r="AB352" s="264"/>
      <c r="AC352" s="264"/>
      <c r="AD352" s="264"/>
      <c r="AE352" s="264"/>
      <c r="AF352" s="264"/>
      <c r="AG352" s="264"/>
      <c r="AH352" s="264"/>
      <c r="AI352" s="264"/>
      <c r="AJ352" s="264"/>
      <c r="AK352" s="264"/>
      <c r="AL352" s="264"/>
      <c r="AM352" s="264"/>
      <c r="AN352" s="264"/>
      <c r="AO352" s="264"/>
      <c r="AP352" s="264"/>
      <c r="AQ352" s="264"/>
      <c r="AR352" s="264"/>
      <c r="AS352" s="264"/>
      <c r="AT352" s="264"/>
      <c r="AU352" s="78"/>
    </row>
    <row r="353" spans="1:118" s="18" customFormat="1" ht="15.75" x14ac:dyDescent="0.25">
      <c r="B353" s="10"/>
      <c r="C353" s="17"/>
      <c r="D353" s="12"/>
      <c r="E353" s="109" t="s">
        <v>291</v>
      </c>
      <c r="F353" s="989"/>
      <c r="G353" s="738">
        <v>7</v>
      </c>
      <c r="H353" s="13">
        <f>G353*M353/100</f>
        <v>1.694</v>
      </c>
      <c r="I353" s="13">
        <f>G353*N353/100</f>
        <v>1.7150000000000001</v>
      </c>
      <c r="J353" s="13">
        <f>G353*O353/100</f>
        <v>4.2000000000000003E-2</v>
      </c>
      <c r="K353" s="14">
        <f>G353*P353/100</f>
        <v>22.19</v>
      </c>
      <c r="L353" s="1"/>
      <c r="M353" s="15">
        <v>24.2</v>
      </c>
      <c r="N353" s="15">
        <v>24.5</v>
      </c>
      <c r="O353" s="691">
        <v>0.6</v>
      </c>
      <c r="P353" s="20">
        <v>317</v>
      </c>
      <c r="Q353" s="264"/>
      <c r="R353" s="264"/>
      <c r="S353" s="264"/>
      <c r="T353" s="264"/>
      <c r="U353" s="264"/>
      <c r="V353" s="264"/>
      <c r="W353" s="264"/>
      <c r="X353" s="264"/>
      <c r="Y353" s="264"/>
      <c r="Z353" s="264"/>
      <c r="AA353" s="264"/>
      <c r="AB353" s="264"/>
      <c r="AC353" s="264"/>
      <c r="AD353" s="264"/>
      <c r="AE353" s="264"/>
      <c r="AF353" s="264"/>
      <c r="AG353" s="264"/>
      <c r="AH353" s="264"/>
      <c r="AI353" s="264"/>
      <c r="AJ353" s="264"/>
      <c r="AK353" s="264"/>
      <c r="AL353" s="264"/>
      <c r="AM353" s="264"/>
      <c r="AN353" s="264"/>
      <c r="AO353" s="264"/>
      <c r="AP353" s="264"/>
      <c r="AQ353" s="264"/>
      <c r="AR353" s="264"/>
      <c r="AS353" s="264"/>
      <c r="AT353" s="264"/>
      <c r="AU353" s="78"/>
    </row>
    <row r="354" spans="1:118" s="18" customFormat="1" x14ac:dyDescent="0.25">
      <c r="B354" s="60"/>
      <c r="D354" s="61"/>
      <c r="E354" s="65" t="s">
        <v>25</v>
      </c>
      <c r="F354" s="999">
        <f>G354*100/70</f>
        <v>21.428571428571427</v>
      </c>
      <c r="G354" s="737">
        <v>15</v>
      </c>
      <c r="H354" s="19">
        <f>G354*M354/100</f>
        <v>4.4999999999999998E-2</v>
      </c>
      <c r="I354" s="13">
        <f>G354*N354/100</f>
        <v>4.4999999999999998E-2</v>
      </c>
      <c r="J354" s="13">
        <f>G354*O354/100</f>
        <v>1.9350000000000001</v>
      </c>
      <c r="K354" s="13">
        <f>G354*P354/100</f>
        <v>7.8</v>
      </c>
      <c r="L354" s="1"/>
      <c r="M354" s="15">
        <v>0.3</v>
      </c>
      <c r="N354" s="15">
        <v>0.3</v>
      </c>
      <c r="O354" s="691">
        <v>12.9</v>
      </c>
      <c r="P354" s="20">
        <v>52</v>
      </c>
      <c r="Q354" s="264"/>
      <c r="R354" s="264"/>
      <c r="S354" s="264"/>
      <c r="T354" s="264"/>
      <c r="U354" s="264"/>
      <c r="V354" s="264"/>
      <c r="W354" s="264"/>
      <c r="X354" s="264"/>
      <c r="Y354" s="264"/>
      <c r="Z354" s="264"/>
      <c r="AA354" s="264"/>
      <c r="AB354" s="264"/>
      <c r="AC354" s="264"/>
      <c r="AD354" s="264"/>
      <c r="AE354" s="264"/>
      <c r="AF354" s="264"/>
      <c r="AG354" s="264"/>
      <c r="AH354" s="264"/>
      <c r="AI354" s="264"/>
      <c r="AJ354" s="264"/>
      <c r="AK354" s="264"/>
      <c r="AL354" s="264"/>
      <c r="AM354" s="264"/>
      <c r="AN354" s="264"/>
      <c r="AO354" s="264"/>
      <c r="AP354" s="264"/>
      <c r="AQ354" s="264"/>
      <c r="AR354" s="264"/>
      <c r="AS354" s="264"/>
      <c r="AT354" s="264"/>
      <c r="AU354" s="78"/>
    </row>
    <row r="355" spans="1:118" s="18" customFormat="1" ht="15.75" x14ac:dyDescent="0.25">
      <c r="B355" s="10"/>
      <c r="C355" s="17"/>
      <c r="D355" s="12"/>
      <c r="E355" s="109" t="s">
        <v>32</v>
      </c>
      <c r="F355" s="736"/>
      <c r="G355" s="980">
        <v>8</v>
      </c>
      <c r="H355" s="13">
        <f>G355*M355/100</f>
        <v>0.20800000000000002</v>
      </c>
      <c r="I355" s="13">
        <f>G355*N355/100</f>
        <v>2</v>
      </c>
      <c r="J355" s="13">
        <f>G355*O355/100</f>
        <v>0.21600000000000003</v>
      </c>
      <c r="K355" s="14">
        <f>G355*P355/100</f>
        <v>19.84</v>
      </c>
      <c r="L355" s="1"/>
      <c r="M355" s="15">
        <v>2.6</v>
      </c>
      <c r="N355" s="15">
        <v>25</v>
      </c>
      <c r="O355" s="691">
        <v>2.7</v>
      </c>
      <c r="P355" s="15">
        <v>248</v>
      </c>
      <c r="Q355" s="264"/>
      <c r="R355" s="264"/>
      <c r="S355" s="264"/>
      <c r="T355" s="264"/>
      <c r="U355" s="264"/>
      <c r="V355" s="264"/>
      <c r="W355" s="264"/>
      <c r="X355" s="264"/>
      <c r="Y355" s="264"/>
      <c r="Z355" s="264"/>
      <c r="AA355" s="264"/>
      <c r="AB355" s="264"/>
      <c r="AC355" s="264"/>
      <c r="AD355" s="264"/>
      <c r="AE355" s="264"/>
      <c r="AF355" s="264"/>
      <c r="AG355" s="264"/>
      <c r="AH355" s="264"/>
      <c r="AI355" s="264"/>
      <c r="AJ355" s="264"/>
      <c r="AK355" s="264"/>
      <c r="AL355" s="264"/>
      <c r="AM355" s="264"/>
      <c r="AN355" s="264"/>
      <c r="AO355" s="264"/>
      <c r="AP355" s="264"/>
      <c r="AQ355" s="264"/>
      <c r="AR355" s="264"/>
      <c r="AS355" s="264"/>
      <c r="AT355" s="264"/>
      <c r="AU355" s="78"/>
    </row>
    <row r="356" spans="1:118" s="50" customFormat="1" x14ac:dyDescent="0.25">
      <c r="B356" s="135"/>
      <c r="C356" s="51"/>
      <c r="D356" s="135"/>
      <c r="E356" s="63" t="s">
        <v>21</v>
      </c>
      <c r="F356" s="980"/>
      <c r="G356" s="981"/>
      <c r="H356" s="22">
        <f t="shared" ref="H356:K356" si="130">SUM(H351:H354)</f>
        <v>5.16</v>
      </c>
      <c r="I356" s="22">
        <f t="shared" si="130"/>
        <v>3.024</v>
      </c>
      <c r="J356" s="22">
        <f t="shared" si="130"/>
        <v>14.802</v>
      </c>
      <c r="K356" s="22">
        <f t="shared" si="130"/>
        <v>104.91</v>
      </c>
      <c r="L356" s="1"/>
      <c r="O356" s="171"/>
      <c r="Q356" s="264"/>
      <c r="R356" s="264"/>
      <c r="S356" s="264"/>
      <c r="T356" s="264"/>
      <c r="U356" s="264"/>
      <c r="V356" s="264"/>
      <c r="W356" s="264"/>
      <c r="X356" s="264"/>
      <c r="Y356" s="264"/>
      <c r="Z356" s="264"/>
      <c r="AA356" s="264"/>
      <c r="AB356" s="264"/>
      <c r="AC356" s="264"/>
      <c r="AD356" s="264"/>
      <c r="AE356" s="264"/>
      <c r="AF356" s="264"/>
      <c r="AG356" s="264"/>
      <c r="AH356" s="264"/>
      <c r="AI356" s="264"/>
      <c r="AJ356" s="264"/>
      <c r="AK356" s="264"/>
      <c r="AL356" s="264"/>
      <c r="AM356" s="264"/>
      <c r="AN356" s="264"/>
      <c r="AO356" s="264"/>
      <c r="AP356" s="264"/>
      <c r="AQ356" s="264"/>
      <c r="AR356" s="264"/>
      <c r="AS356" s="264"/>
      <c r="AT356" s="264"/>
      <c r="AU356" s="159"/>
    </row>
    <row r="357" spans="1:118" ht="29.25" customHeight="1" x14ac:dyDescent="0.25">
      <c r="A357" s="44"/>
      <c r="B357" s="39" t="s">
        <v>1003</v>
      </c>
      <c r="C357" s="296" t="s">
        <v>1004</v>
      </c>
      <c r="D357" s="297">
        <v>100</v>
      </c>
      <c r="E357" s="65" t="s">
        <v>110</v>
      </c>
      <c r="F357" s="733">
        <f>G357*100/80</f>
        <v>118.75</v>
      </c>
      <c r="G357" s="731">
        <v>95</v>
      </c>
      <c r="H357" s="19">
        <f>G357*M357/100</f>
        <v>0.66500000000000004</v>
      </c>
      <c r="I357" s="13">
        <f>G357*N357/100</f>
        <v>9.5000000000000001E-2</v>
      </c>
      <c r="J357" s="13">
        <f>G357*O357/100</f>
        <v>1.9950000000000001</v>
      </c>
      <c r="K357" s="13">
        <f>G357*P357/100</f>
        <v>10.45</v>
      </c>
      <c r="L357" s="1"/>
      <c r="M357" s="15">
        <v>0.7</v>
      </c>
      <c r="N357" s="15">
        <v>0.1</v>
      </c>
      <c r="O357" s="691">
        <v>2.1</v>
      </c>
      <c r="P357" s="20">
        <v>11</v>
      </c>
    </row>
    <row r="358" spans="1:118" ht="15.75" x14ac:dyDescent="0.25">
      <c r="A358" s="17"/>
      <c r="B358" s="17"/>
      <c r="C358" s="17"/>
      <c r="D358" s="44"/>
      <c r="E358" s="65" t="s">
        <v>373</v>
      </c>
      <c r="F358" s="730"/>
      <c r="G358" s="731">
        <v>5</v>
      </c>
      <c r="H358" s="19">
        <f>G358*M358/100</f>
        <v>0</v>
      </c>
      <c r="I358" s="13">
        <f>G358*N358/100</f>
        <v>5</v>
      </c>
      <c r="J358" s="13">
        <f>G358*O358/100</f>
        <v>0</v>
      </c>
      <c r="K358" s="13">
        <f>G358*P358/100</f>
        <v>44.2</v>
      </c>
      <c r="L358" s="1"/>
      <c r="M358" s="15">
        <v>0</v>
      </c>
      <c r="N358" s="15">
        <v>100</v>
      </c>
      <c r="O358" s="691">
        <v>0</v>
      </c>
      <c r="P358" s="15">
        <v>884</v>
      </c>
    </row>
    <row r="359" spans="1:118" ht="15.75" x14ac:dyDescent="0.25">
      <c r="A359" s="17"/>
      <c r="B359" s="17"/>
      <c r="C359" s="17"/>
      <c r="D359" s="44"/>
      <c r="E359" s="62" t="s">
        <v>80</v>
      </c>
      <c r="F359" s="733"/>
      <c r="G359" s="736">
        <v>0.2</v>
      </c>
      <c r="H359" s="19">
        <f>G359*M359/100</f>
        <v>0</v>
      </c>
      <c r="I359" s="13">
        <f>G359*N359/100</f>
        <v>0</v>
      </c>
      <c r="J359" s="13">
        <f>G359*O359/100</f>
        <v>0</v>
      </c>
      <c r="K359" s="13">
        <f>G359*P359/100</f>
        <v>0</v>
      </c>
      <c r="L359" s="1"/>
      <c r="M359" s="15"/>
      <c r="N359" s="15"/>
      <c r="O359" s="691"/>
      <c r="P359" s="15"/>
    </row>
    <row r="360" spans="1:118" s="305" customFormat="1" x14ac:dyDescent="0.25">
      <c r="A360" s="51"/>
      <c r="B360" s="198"/>
      <c r="C360" s="198"/>
      <c r="D360" s="198"/>
      <c r="E360" s="64" t="s">
        <v>21</v>
      </c>
      <c r="F360" s="982"/>
      <c r="G360" s="985"/>
      <c r="H360" s="22">
        <f t="shared" ref="H360:K360" si="131">SUM(H357:H359)</f>
        <v>0.66500000000000004</v>
      </c>
      <c r="I360" s="22">
        <f t="shared" si="131"/>
        <v>5.0949999999999998</v>
      </c>
      <c r="J360" s="22">
        <f t="shared" si="131"/>
        <v>1.9950000000000001</v>
      </c>
      <c r="K360" s="22">
        <f t="shared" si="131"/>
        <v>54.650000000000006</v>
      </c>
      <c r="L360" s="1"/>
      <c r="M360" s="83"/>
      <c r="N360" s="83"/>
      <c r="O360" s="692"/>
      <c r="P360" s="83"/>
      <c r="Q360" s="264"/>
      <c r="R360" s="264"/>
      <c r="S360" s="264"/>
      <c r="T360" s="264"/>
      <c r="U360" s="264"/>
      <c r="V360" s="264"/>
      <c r="W360" s="264"/>
      <c r="X360" s="264"/>
      <c r="Y360" s="264"/>
      <c r="Z360" s="264"/>
      <c r="AA360" s="264"/>
      <c r="AB360" s="264"/>
      <c r="AC360" s="264"/>
      <c r="AD360" s="264"/>
      <c r="AE360" s="264"/>
      <c r="AF360" s="264"/>
      <c r="AG360" s="264"/>
      <c r="AH360" s="264"/>
      <c r="AI360" s="264"/>
      <c r="AJ360" s="264"/>
      <c r="AK360" s="264"/>
      <c r="AL360" s="264"/>
      <c r="AM360" s="264"/>
      <c r="AN360" s="264"/>
      <c r="AO360" s="264"/>
      <c r="AP360" s="264"/>
      <c r="AQ360" s="264"/>
      <c r="AR360" s="264"/>
      <c r="AS360" s="264"/>
      <c r="AT360" s="264"/>
    </row>
    <row r="361" spans="1:118" s="18" customFormat="1" ht="22.5" customHeight="1" x14ac:dyDescent="0.25">
      <c r="B361" s="10" t="s">
        <v>918</v>
      </c>
      <c r="C361" s="296" t="s">
        <v>916</v>
      </c>
      <c r="D361" s="104">
        <v>150</v>
      </c>
      <c r="E361" s="14" t="s">
        <v>25</v>
      </c>
      <c r="F361" s="1028">
        <f>G361*100/88</f>
        <v>30.681818181818183</v>
      </c>
      <c r="G361" s="731">
        <v>27</v>
      </c>
      <c r="H361" s="19">
        <f>G361*M361/100</f>
        <v>8.1000000000000003E-2</v>
      </c>
      <c r="I361" s="13">
        <f>G361*N361/100</f>
        <v>8.1000000000000003E-2</v>
      </c>
      <c r="J361" s="13">
        <f>G361*O361/100</f>
        <v>3.4830000000000001</v>
      </c>
      <c r="K361" s="13">
        <f>G361*P361/100</f>
        <v>14.04</v>
      </c>
      <c r="L361" s="1"/>
      <c r="M361" s="15">
        <v>0.3</v>
      </c>
      <c r="N361" s="15">
        <v>0.3</v>
      </c>
      <c r="O361" s="691">
        <v>12.9</v>
      </c>
      <c r="P361" s="20">
        <v>52</v>
      </c>
      <c r="Q361" s="264"/>
      <c r="R361" s="264"/>
      <c r="S361" s="264"/>
      <c r="T361" s="264"/>
      <c r="U361" s="264"/>
      <c r="V361" s="264"/>
      <c r="W361" s="264"/>
      <c r="X361" s="264"/>
      <c r="Y361" s="264"/>
      <c r="Z361" s="264"/>
      <c r="AA361" s="264"/>
      <c r="AB361" s="264"/>
      <c r="AC361" s="264"/>
      <c r="AD361" s="264"/>
      <c r="AE361" s="264"/>
      <c r="AF361" s="264"/>
      <c r="AG361" s="264"/>
      <c r="AH361" s="264"/>
      <c r="AI361" s="264"/>
      <c r="AJ361" s="264"/>
      <c r="AK361" s="264"/>
      <c r="AL361" s="264"/>
      <c r="AM361" s="264"/>
      <c r="AN361" s="264"/>
      <c r="AO361" s="264"/>
      <c r="AP361" s="264"/>
      <c r="AQ361" s="264"/>
      <c r="AR361" s="264"/>
      <c r="AS361" s="264"/>
      <c r="AT361" s="264"/>
      <c r="AU361" s="114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/>
      <c r="BF361" s="96"/>
      <c r="BG361" s="96"/>
      <c r="BH361" s="96"/>
      <c r="BI361" s="96"/>
      <c r="BJ361" s="96"/>
      <c r="BK361" s="96"/>
      <c r="BL361" s="96"/>
      <c r="BM361" s="96"/>
      <c r="BN361" s="96"/>
      <c r="BO361" s="96"/>
      <c r="BP361" s="96"/>
      <c r="BQ361" s="96"/>
      <c r="BR361" s="96"/>
      <c r="BS361" s="96"/>
      <c r="BT361" s="96"/>
      <c r="BU361" s="96"/>
      <c r="BV361" s="96"/>
      <c r="BW361" s="96"/>
      <c r="BX361" s="96"/>
      <c r="BY361" s="96"/>
      <c r="BZ361" s="96"/>
      <c r="CA361" s="96"/>
      <c r="CB361" s="96"/>
      <c r="CC361" s="96"/>
      <c r="CD361" s="96"/>
      <c r="CE361" s="96"/>
      <c r="CF361" s="96"/>
      <c r="CG361" s="96"/>
      <c r="CH361" s="96"/>
      <c r="CI361" s="96"/>
      <c r="CJ361" s="96"/>
      <c r="CK361" s="96"/>
      <c r="CL361" s="96"/>
      <c r="CM361" s="96"/>
      <c r="CN361" s="96"/>
      <c r="CO361" s="96"/>
      <c r="CP361" s="96"/>
      <c r="CQ361" s="96"/>
      <c r="CR361" s="96"/>
      <c r="CS361" s="96"/>
      <c r="CT361" s="96"/>
      <c r="CU361" s="96"/>
      <c r="CV361" s="96"/>
      <c r="CW361" s="96"/>
      <c r="CX361" s="96"/>
      <c r="CY361" s="96"/>
      <c r="CZ361" s="96"/>
      <c r="DA361" s="96"/>
      <c r="DB361" s="96"/>
      <c r="DC361" s="96"/>
      <c r="DD361" s="96"/>
      <c r="DE361" s="96"/>
      <c r="DF361" s="96"/>
      <c r="DG361" s="96"/>
      <c r="DH361" s="96"/>
      <c r="DI361" s="96"/>
      <c r="DJ361" s="96"/>
      <c r="DK361" s="96"/>
      <c r="DL361" s="96"/>
      <c r="DM361" s="96"/>
      <c r="DN361" s="96"/>
    </row>
    <row r="362" spans="1:118" s="18" customFormat="1" ht="15.75" x14ac:dyDescent="0.25">
      <c r="A362" s="17"/>
      <c r="B362" s="10"/>
      <c r="C362" s="17"/>
      <c r="D362" s="44"/>
      <c r="E362" s="62" t="s">
        <v>36</v>
      </c>
      <c r="F362" s="733"/>
      <c r="G362" s="731">
        <v>3.8</v>
      </c>
      <c r="H362" s="19">
        <f>G362*M362/100</f>
        <v>0</v>
      </c>
      <c r="I362" s="13">
        <f>G362*N362/100</f>
        <v>0</v>
      </c>
      <c r="J362" s="13">
        <f>G362*O362/100</f>
        <v>3.7962000000000002</v>
      </c>
      <c r="K362" s="14">
        <f>G362*P362/100</f>
        <v>15.427999999999999</v>
      </c>
      <c r="L362" s="1"/>
      <c r="M362" s="15">
        <v>0</v>
      </c>
      <c r="N362" s="15">
        <v>0</v>
      </c>
      <c r="O362" s="691">
        <v>99.9</v>
      </c>
      <c r="P362" s="15">
        <v>406</v>
      </c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64"/>
      <c r="AG362" s="264"/>
      <c r="AH362" s="264"/>
      <c r="AI362" s="264"/>
      <c r="AJ362" s="264"/>
      <c r="AK362" s="264"/>
      <c r="AL362" s="264"/>
      <c r="AM362" s="264"/>
      <c r="AN362" s="264"/>
      <c r="AO362" s="264"/>
      <c r="AP362" s="264"/>
      <c r="AQ362" s="264"/>
      <c r="AR362" s="264"/>
      <c r="AS362" s="264"/>
      <c r="AT362" s="264"/>
      <c r="AU362" s="114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6"/>
      <c r="CX362" s="96"/>
      <c r="CY362" s="96"/>
      <c r="CZ362" s="96"/>
      <c r="DA362" s="96"/>
      <c r="DB362" s="96"/>
      <c r="DC362" s="96"/>
      <c r="DD362" s="96"/>
      <c r="DE362" s="96"/>
      <c r="DF362" s="96"/>
      <c r="DG362" s="96"/>
      <c r="DH362" s="96"/>
      <c r="DI362" s="96"/>
      <c r="DJ362" s="96"/>
      <c r="DK362" s="96"/>
      <c r="DL362" s="96"/>
      <c r="DM362" s="96"/>
      <c r="DN362" s="96"/>
    </row>
    <row r="363" spans="1:118" s="18" customFormat="1" ht="13.5" customHeight="1" x14ac:dyDescent="0.25">
      <c r="A363" s="17"/>
      <c r="B363" s="10"/>
      <c r="C363" s="105"/>
      <c r="D363" s="44"/>
      <c r="E363" s="62" t="s">
        <v>163</v>
      </c>
      <c r="F363" s="733"/>
      <c r="G363" s="731">
        <v>0.1</v>
      </c>
      <c r="H363" s="19">
        <f>G363*M363/100</f>
        <v>0</v>
      </c>
      <c r="I363" s="13">
        <f>G363*N363/100</f>
        <v>0</v>
      </c>
      <c r="J363" s="13">
        <f>G363*O363/100</f>
        <v>9.9500000000000005E-2</v>
      </c>
      <c r="K363" s="14">
        <f>G363*P363/100</f>
        <v>0.24700000000000003</v>
      </c>
      <c r="L363" s="1"/>
      <c r="M363" s="15">
        <v>0</v>
      </c>
      <c r="N363" s="15">
        <v>0</v>
      </c>
      <c r="O363" s="691">
        <v>99.5</v>
      </c>
      <c r="P363" s="15">
        <v>247</v>
      </c>
      <c r="Q363" s="264"/>
      <c r="R363" s="264"/>
      <c r="S363" s="264"/>
      <c r="T363" s="264"/>
      <c r="U363" s="264"/>
      <c r="V363" s="264"/>
      <c r="W363" s="264"/>
      <c r="X363" s="264"/>
      <c r="Y363" s="264"/>
      <c r="Z363" s="264"/>
      <c r="AA363" s="264"/>
      <c r="AB363" s="264"/>
      <c r="AC363" s="264"/>
      <c r="AD363" s="264"/>
      <c r="AE363" s="264"/>
      <c r="AF363" s="264"/>
      <c r="AG363" s="264"/>
      <c r="AH363" s="264"/>
      <c r="AI363" s="264"/>
      <c r="AJ363" s="264"/>
      <c r="AK363" s="264"/>
      <c r="AL363" s="264"/>
      <c r="AM363" s="264"/>
      <c r="AN363" s="264"/>
      <c r="AO363" s="264"/>
      <c r="AP363" s="264"/>
      <c r="AQ363" s="264"/>
      <c r="AR363" s="264"/>
      <c r="AS363" s="264"/>
      <c r="AT363" s="264"/>
      <c r="AU363" s="114"/>
      <c r="AV363" s="96"/>
      <c r="AW363" s="96"/>
      <c r="AX363" s="96"/>
      <c r="AY363" s="96"/>
      <c r="AZ363" s="96"/>
      <c r="BA363" s="96"/>
      <c r="BB363" s="96"/>
      <c r="BC363" s="96"/>
      <c r="BD363" s="96"/>
      <c r="BE363" s="96"/>
      <c r="BF363" s="96"/>
      <c r="BG363" s="96"/>
      <c r="BH363" s="96"/>
      <c r="BI363" s="96"/>
      <c r="BJ363" s="96"/>
      <c r="BK363" s="96"/>
      <c r="BL363" s="96"/>
      <c r="BM363" s="96"/>
      <c r="BN363" s="96"/>
      <c r="BO363" s="96"/>
      <c r="BP363" s="96"/>
      <c r="BQ363" s="96"/>
      <c r="BR363" s="96"/>
      <c r="BS363" s="96"/>
      <c r="BT363" s="96"/>
      <c r="BU363" s="96"/>
      <c r="BV363" s="96"/>
      <c r="BW363" s="96"/>
      <c r="BX363" s="96"/>
      <c r="BY363" s="96"/>
      <c r="BZ363" s="96"/>
      <c r="CA363" s="96"/>
      <c r="CB363" s="96"/>
      <c r="CC363" s="96"/>
      <c r="CD363" s="96"/>
      <c r="CE363" s="96"/>
      <c r="CF363" s="96"/>
      <c r="CG363" s="96"/>
      <c r="CH363" s="96"/>
      <c r="CI363" s="96"/>
      <c r="CJ363" s="96"/>
      <c r="CK363" s="96"/>
      <c r="CL363" s="96"/>
      <c r="CM363" s="96"/>
      <c r="CN363" s="96"/>
      <c r="CO363" s="96"/>
      <c r="CP363" s="96"/>
      <c r="CQ363" s="96"/>
      <c r="CR363" s="96"/>
      <c r="CS363" s="96"/>
      <c r="CT363" s="96"/>
      <c r="CU363" s="96"/>
      <c r="CV363" s="96"/>
      <c r="CW363" s="96"/>
      <c r="CX363" s="96"/>
      <c r="CY363" s="96"/>
      <c r="CZ363" s="96"/>
      <c r="DA363" s="96"/>
      <c r="DB363" s="96"/>
      <c r="DC363" s="96"/>
      <c r="DD363" s="96"/>
      <c r="DE363" s="96"/>
      <c r="DF363" s="96"/>
      <c r="DG363" s="96"/>
      <c r="DH363" s="96"/>
      <c r="DI363" s="96"/>
      <c r="DJ363" s="96"/>
      <c r="DK363" s="96"/>
      <c r="DL363" s="96"/>
      <c r="DM363" s="96"/>
      <c r="DN363" s="96"/>
    </row>
    <row r="364" spans="1:118" s="18" customFormat="1" ht="15.75" x14ac:dyDescent="0.25">
      <c r="A364" s="17"/>
      <c r="B364" s="10"/>
      <c r="C364" s="17"/>
      <c r="D364" s="44"/>
      <c r="E364" s="65" t="s">
        <v>18</v>
      </c>
      <c r="F364" s="733"/>
      <c r="G364" s="731">
        <v>160</v>
      </c>
      <c r="H364" s="19">
        <f>G364*M364/100</f>
        <v>0</v>
      </c>
      <c r="I364" s="13">
        <f>G364*N364/100</f>
        <v>0</v>
      </c>
      <c r="J364" s="13">
        <f>G364*O364/100</f>
        <v>0</v>
      </c>
      <c r="K364" s="14">
        <f>G364*P364/100</f>
        <v>0</v>
      </c>
      <c r="L364" s="1"/>
      <c r="M364" s="15"/>
      <c r="N364" s="15"/>
      <c r="O364" s="691"/>
      <c r="P364" s="15"/>
      <c r="Q364" s="264"/>
      <c r="R364" s="264"/>
      <c r="S364" s="264"/>
      <c r="T364" s="264"/>
      <c r="U364" s="264"/>
      <c r="V364" s="264"/>
      <c r="W364" s="264"/>
      <c r="X364" s="264"/>
      <c r="Y364" s="264"/>
      <c r="Z364" s="264"/>
      <c r="AA364" s="264"/>
      <c r="AB364" s="264"/>
      <c r="AC364" s="264"/>
      <c r="AD364" s="264"/>
      <c r="AE364" s="264"/>
      <c r="AF364" s="264"/>
      <c r="AG364" s="264"/>
      <c r="AH364" s="264"/>
      <c r="AI364" s="264"/>
      <c r="AJ364" s="264"/>
      <c r="AK364" s="264"/>
      <c r="AL364" s="264"/>
      <c r="AM364" s="264"/>
      <c r="AN364" s="264"/>
      <c r="AO364" s="264"/>
      <c r="AP364" s="264"/>
      <c r="AQ364" s="264"/>
      <c r="AR364" s="264"/>
      <c r="AS364" s="264"/>
      <c r="AT364" s="264"/>
      <c r="AU364" s="114"/>
      <c r="AV364" s="96"/>
      <c r="AW364" s="96"/>
      <c r="AX364" s="96"/>
      <c r="AY364" s="96"/>
      <c r="AZ364" s="96"/>
      <c r="BA364" s="96"/>
      <c r="BB364" s="96"/>
      <c r="BC364" s="96"/>
      <c r="BD364" s="96"/>
      <c r="BE364" s="96"/>
      <c r="BF364" s="96"/>
      <c r="BG364" s="96"/>
      <c r="BH364" s="96"/>
      <c r="BI364" s="96"/>
      <c r="BJ364" s="96"/>
      <c r="BK364" s="96"/>
      <c r="BL364" s="96"/>
      <c r="BM364" s="96"/>
      <c r="BN364" s="96"/>
      <c r="BO364" s="96"/>
      <c r="BP364" s="96"/>
      <c r="BQ364" s="96"/>
      <c r="BR364" s="96"/>
      <c r="BS364" s="96"/>
      <c r="BT364" s="96"/>
      <c r="BU364" s="96"/>
      <c r="BV364" s="96"/>
      <c r="BW364" s="96"/>
      <c r="BX364" s="96"/>
      <c r="BY364" s="96"/>
      <c r="BZ364" s="96"/>
      <c r="CA364" s="96"/>
      <c r="CB364" s="96"/>
      <c r="CC364" s="96"/>
      <c r="CD364" s="96"/>
      <c r="CE364" s="96"/>
      <c r="CF364" s="96"/>
      <c r="CG364" s="96"/>
      <c r="CH364" s="96"/>
      <c r="CI364" s="96"/>
      <c r="CJ364" s="96"/>
      <c r="CK364" s="96"/>
      <c r="CL364" s="96"/>
      <c r="CM364" s="96"/>
      <c r="CN364" s="96"/>
      <c r="CO364" s="96"/>
      <c r="CP364" s="96"/>
      <c r="CQ364" s="96"/>
      <c r="CR364" s="96"/>
      <c r="CS364" s="96"/>
      <c r="CT364" s="96"/>
      <c r="CU364" s="96"/>
      <c r="CV364" s="96"/>
      <c r="CW364" s="96"/>
      <c r="CX364" s="96"/>
      <c r="CY364" s="96"/>
      <c r="CZ364" s="96"/>
      <c r="DA364" s="96"/>
      <c r="DB364" s="96"/>
      <c r="DC364" s="96"/>
      <c r="DD364" s="96"/>
      <c r="DE364" s="96"/>
      <c r="DF364" s="96"/>
      <c r="DG364" s="96"/>
      <c r="DH364" s="96"/>
      <c r="DI364" s="96"/>
      <c r="DJ364" s="96"/>
      <c r="DK364" s="96"/>
      <c r="DL364" s="96"/>
      <c r="DM364" s="96"/>
      <c r="DN364" s="96"/>
    </row>
    <row r="365" spans="1:118" s="50" customFormat="1" x14ac:dyDescent="0.25">
      <c r="A365" s="51"/>
      <c r="B365" s="135"/>
      <c r="C365" s="51"/>
      <c r="D365" s="118"/>
      <c r="E365" s="63" t="s">
        <v>21</v>
      </c>
      <c r="F365" s="980"/>
      <c r="G365" s="982"/>
      <c r="H365" s="82">
        <f>SUM(H361:H364)</f>
        <v>8.1000000000000003E-2</v>
      </c>
      <c r="I365" s="22">
        <f t="shared" ref="I365:K365" si="132">SUM(I361:I364)</f>
        <v>8.1000000000000003E-2</v>
      </c>
      <c r="J365" s="22">
        <f t="shared" si="132"/>
        <v>7.3787000000000003</v>
      </c>
      <c r="K365" s="22">
        <f t="shared" si="132"/>
        <v>29.714999999999996</v>
      </c>
      <c r="L365" s="1"/>
      <c r="M365" s="83"/>
      <c r="N365" s="83"/>
      <c r="O365" s="692"/>
      <c r="P365" s="83"/>
      <c r="Q365" s="264"/>
      <c r="R365" s="264"/>
      <c r="S365" s="264"/>
      <c r="T365" s="264"/>
      <c r="U365" s="264"/>
      <c r="V365" s="264"/>
      <c r="W365" s="264"/>
      <c r="X365" s="264"/>
      <c r="Y365" s="264"/>
      <c r="Z365" s="264"/>
      <c r="AA365" s="264"/>
      <c r="AB365" s="264"/>
      <c r="AC365" s="264"/>
      <c r="AD365" s="264"/>
      <c r="AE365" s="264"/>
      <c r="AF365" s="264"/>
      <c r="AG365" s="264"/>
      <c r="AH365" s="264"/>
      <c r="AI365" s="264"/>
      <c r="AJ365" s="264"/>
      <c r="AK365" s="264"/>
      <c r="AL365" s="264"/>
      <c r="AM365" s="264"/>
      <c r="AN365" s="264"/>
      <c r="AO365" s="264"/>
      <c r="AP365" s="264"/>
      <c r="AQ365" s="264"/>
      <c r="AR365" s="264"/>
      <c r="AS365" s="264"/>
      <c r="AT365" s="264"/>
      <c r="AU365" s="159"/>
    </row>
    <row r="366" spans="1:118" s="52" customFormat="1" x14ac:dyDescent="0.25">
      <c r="B366" s="53"/>
      <c r="C366" s="54"/>
      <c r="D366" s="53"/>
      <c r="E366" s="64" t="s">
        <v>115</v>
      </c>
      <c r="F366" s="980"/>
      <c r="G366" s="980"/>
      <c r="H366" s="56">
        <f t="shared" ref="H366:K366" si="133">H356+H360+H365</f>
        <v>5.9060000000000006</v>
      </c>
      <c r="I366" s="56">
        <f t="shared" si="133"/>
        <v>8.1999999999999993</v>
      </c>
      <c r="J366" s="56">
        <f t="shared" si="133"/>
        <v>24.175699999999999</v>
      </c>
      <c r="K366" s="56">
        <f t="shared" si="133"/>
        <v>189.27500000000001</v>
      </c>
      <c r="L366" s="1"/>
      <c r="O366" s="260"/>
      <c r="Q366" s="264"/>
      <c r="R366" s="264"/>
      <c r="S366" s="264"/>
      <c r="T366" s="264"/>
      <c r="U366" s="264"/>
      <c r="V366" s="264"/>
      <c r="W366" s="264"/>
      <c r="X366" s="264"/>
      <c r="Y366" s="264"/>
      <c r="Z366" s="264"/>
      <c r="AA366" s="264"/>
      <c r="AB366" s="264"/>
      <c r="AC366" s="264"/>
      <c r="AD366" s="264"/>
      <c r="AE366" s="264"/>
      <c r="AF366" s="264"/>
      <c r="AG366" s="264"/>
      <c r="AH366" s="264"/>
      <c r="AI366" s="264"/>
      <c r="AJ366" s="264"/>
      <c r="AK366" s="264"/>
      <c r="AL366" s="264"/>
      <c r="AM366" s="264"/>
      <c r="AN366" s="264"/>
      <c r="AO366" s="264"/>
      <c r="AP366" s="264"/>
      <c r="AQ366" s="264"/>
      <c r="AR366" s="264"/>
      <c r="AS366" s="264"/>
      <c r="AT366" s="264"/>
      <c r="AU366" s="702"/>
    </row>
    <row r="367" spans="1:118" s="27" customFormat="1" x14ac:dyDescent="0.25">
      <c r="A367" s="1236" t="s">
        <v>116</v>
      </c>
      <c r="B367" s="1237"/>
      <c r="C367" s="71"/>
      <c r="D367" s="72"/>
      <c r="E367" s="64"/>
      <c r="F367" s="981"/>
      <c r="G367" s="981"/>
      <c r="H367" s="74"/>
      <c r="I367" s="74"/>
      <c r="J367" s="74"/>
      <c r="K367" s="74"/>
      <c r="L367" s="1"/>
      <c r="O367" s="689"/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64"/>
      <c r="AG367" s="264"/>
      <c r="AH367" s="264"/>
      <c r="AI367" s="264"/>
      <c r="AJ367" s="264"/>
      <c r="AK367" s="264"/>
      <c r="AL367" s="264"/>
      <c r="AM367" s="264"/>
      <c r="AN367" s="264"/>
      <c r="AO367" s="264"/>
      <c r="AP367" s="264"/>
      <c r="AQ367" s="264"/>
      <c r="AR367" s="264"/>
      <c r="AS367" s="264"/>
      <c r="AT367" s="264"/>
      <c r="AU367" s="701"/>
    </row>
    <row r="368" spans="1:118" s="18" customFormat="1" ht="15" customHeight="1" x14ac:dyDescent="0.25">
      <c r="B368" s="10" t="s">
        <v>296</v>
      </c>
      <c r="C368" s="1244" t="s">
        <v>293</v>
      </c>
      <c r="D368" s="12" t="s">
        <v>1110</v>
      </c>
      <c r="E368" s="109" t="s">
        <v>84</v>
      </c>
      <c r="F368" s="990">
        <f>G368*100/75</f>
        <v>200</v>
      </c>
      <c r="G368" s="736">
        <v>150</v>
      </c>
      <c r="H368" s="19">
        <f t="shared" ref="H368:H373" si="134">G368*M368/100</f>
        <v>2.85</v>
      </c>
      <c r="I368" s="13">
        <f t="shared" ref="I368:I373" si="135">G368*N368/100</f>
        <v>0.45</v>
      </c>
      <c r="J368" s="13">
        <f t="shared" ref="J368:J373" si="136">G368*O368/100</f>
        <v>27.45</v>
      </c>
      <c r="K368" s="14">
        <f t="shared" ref="K368:K373" si="137">G368*P368/100</f>
        <v>123</v>
      </c>
      <c r="L368" s="1"/>
      <c r="M368" s="15">
        <v>1.9</v>
      </c>
      <c r="N368" s="15">
        <v>0.3</v>
      </c>
      <c r="O368" s="691">
        <v>18.3</v>
      </c>
      <c r="P368" s="15">
        <v>82</v>
      </c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64"/>
      <c r="AG368" s="264"/>
      <c r="AH368" s="264"/>
      <c r="AI368" s="264"/>
      <c r="AJ368" s="264"/>
      <c r="AK368" s="264"/>
      <c r="AL368" s="264"/>
      <c r="AM368" s="264"/>
      <c r="AN368" s="264"/>
      <c r="AO368" s="264"/>
      <c r="AP368" s="264"/>
      <c r="AQ368" s="264"/>
      <c r="AR368" s="264"/>
      <c r="AS368" s="264"/>
      <c r="AT368" s="264"/>
      <c r="AU368" s="78"/>
    </row>
    <row r="369" spans="1:47" s="18" customFormat="1" ht="15.75" x14ac:dyDescent="0.25">
      <c r="B369" s="10"/>
      <c r="C369" s="1261"/>
      <c r="D369" s="12"/>
      <c r="E369" s="109" t="s">
        <v>294</v>
      </c>
      <c r="F369" s="740"/>
      <c r="G369" s="736">
        <v>15</v>
      </c>
      <c r="H369" s="19">
        <f t="shared" si="134"/>
        <v>1.44</v>
      </c>
      <c r="I369" s="13">
        <f t="shared" si="135"/>
        <v>0.24</v>
      </c>
      <c r="J369" s="13">
        <f t="shared" si="136"/>
        <v>11.355</v>
      </c>
      <c r="K369" s="14">
        <f t="shared" si="137"/>
        <v>52.95</v>
      </c>
      <c r="L369" s="1"/>
      <c r="M369" s="15">
        <v>9.6</v>
      </c>
      <c r="N369" s="15">
        <v>1.6</v>
      </c>
      <c r="O369" s="691">
        <v>75.7</v>
      </c>
      <c r="P369" s="15">
        <v>353</v>
      </c>
      <c r="Q369" s="264"/>
      <c r="R369" s="264"/>
      <c r="S369" s="264"/>
      <c r="T369" s="264"/>
      <c r="U369" s="264"/>
      <c r="V369" s="264"/>
      <c r="W369" s="264"/>
      <c r="X369" s="264"/>
      <c r="Y369" s="264"/>
      <c r="Z369" s="264"/>
      <c r="AA369" s="264"/>
      <c r="AB369" s="264"/>
      <c r="AC369" s="264"/>
      <c r="AD369" s="264"/>
      <c r="AE369" s="264"/>
      <c r="AF369" s="264"/>
      <c r="AG369" s="264"/>
      <c r="AH369" s="264"/>
      <c r="AI369" s="264"/>
      <c r="AJ369" s="264"/>
      <c r="AK369" s="264"/>
      <c r="AL369" s="264"/>
      <c r="AM369" s="264"/>
      <c r="AN369" s="264"/>
      <c r="AO369" s="264"/>
      <c r="AP369" s="264"/>
      <c r="AQ369" s="264"/>
      <c r="AR369" s="264"/>
      <c r="AS369" s="264"/>
      <c r="AT369" s="264"/>
      <c r="AU369" s="78"/>
    </row>
    <row r="370" spans="1:47" s="18" customFormat="1" ht="15.75" x14ac:dyDescent="0.25">
      <c r="B370" s="10"/>
      <c r="C370" s="1245"/>
      <c r="D370" s="12"/>
      <c r="E370" s="109" t="s">
        <v>120</v>
      </c>
      <c r="F370" s="753"/>
      <c r="G370" s="736">
        <v>10</v>
      </c>
      <c r="H370" s="19">
        <f t="shared" si="134"/>
        <v>1.26</v>
      </c>
      <c r="I370" s="13">
        <f t="shared" si="135"/>
        <v>0.99</v>
      </c>
      <c r="J370" s="13">
        <f t="shared" si="136"/>
        <v>0.08</v>
      </c>
      <c r="K370" s="14">
        <f t="shared" si="137"/>
        <v>14.2</v>
      </c>
      <c r="L370" s="1"/>
      <c r="M370" s="15">
        <v>12.6</v>
      </c>
      <c r="N370" s="15">
        <v>9.9</v>
      </c>
      <c r="O370" s="691">
        <v>0.8</v>
      </c>
      <c r="P370" s="15">
        <v>142</v>
      </c>
      <c r="Q370" s="264"/>
      <c r="R370" s="264"/>
      <c r="S370" s="264"/>
      <c r="T370" s="264"/>
      <c r="U370" s="264"/>
      <c r="V370" s="264"/>
      <c r="W370" s="264"/>
      <c r="X370" s="264"/>
      <c r="Y370" s="264"/>
      <c r="Z370" s="264"/>
      <c r="AA370" s="264"/>
      <c r="AB370" s="264"/>
      <c r="AC370" s="264"/>
      <c r="AD370" s="264"/>
      <c r="AE370" s="264"/>
      <c r="AF370" s="264"/>
      <c r="AG370" s="264"/>
      <c r="AH370" s="264"/>
      <c r="AI370" s="264"/>
      <c r="AJ370" s="264"/>
      <c r="AK370" s="264"/>
      <c r="AL370" s="264"/>
      <c r="AM370" s="264"/>
      <c r="AN370" s="264"/>
      <c r="AO370" s="264"/>
      <c r="AP370" s="264"/>
      <c r="AQ370" s="264"/>
      <c r="AR370" s="264"/>
      <c r="AS370" s="264"/>
      <c r="AT370" s="264"/>
      <c r="AU370" s="78"/>
    </row>
    <row r="371" spans="1:47" s="18" customFormat="1" ht="15.75" x14ac:dyDescent="0.25">
      <c r="B371" s="10"/>
      <c r="C371" s="17"/>
      <c r="D371" s="12"/>
      <c r="E371" s="109" t="s">
        <v>80</v>
      </c>
      <c r="F371" s="740"/>
      <c r="G371" s="736">
        <v>0.4</v>
      </c>
      <c r="H371" s="19">
        <f t="shared" si="134"/>
        <v>0</v>
      </c>
      <c r="I371" s="13">
        <f t="shared" si="135"/>
        <v>0</v>
      </c>
      <c r="J371" s="13">
        <f t="shared" si="136"/>
        <v>0</v>
      </c>
      <c r="K371" s="14">
        <f t="shared" si="137"/>
        <v>0</v>
      </c>
      <c r="L371" s="1"/>
      <c r="M371" s="15"/>
      <c r="N371" s="15"/>
      <c r="O371" s="691"/>
      <c r="P371" s="15"/>
      <c r="Q371" s="264"/>
      <c r="R371" s="264"/>
      <c r="S371" s="264"/>
      <c r="T371" s="264"/>
      <c r="U371" s="264"/>
      <c r="V371" s="264"/>
      <c r="W371" s="264"/>
      <c r="X371" s="264"/>
      <c r="Y371" s="264"/>
      <c r="Z371" s="264"/>
      <c r="AA371" s="264"/>
      <c r="AB371" s="264"/>
      <c r="AC371" s="264"/>
      <c r="AD371" s="264"/>
      <c r="AE371" s="264"/>
      <c r="AF371" s="264"/>
      <c r="AG371" s="264"/>
      <c r="AH371" s="264"/>
      <c r="AI371" s="264"/>
      <c r="AJ371" s="264"/>
      <c r="AK371" s="264"/>
      <c r="AL371" s="264"/>
      <c r="AM371" s="264"/>
      <c r="AN371" s="264"/>
      <c r="AO371" s="264"/>
      <c r="AP371" s="264"/>
      <c r="AQ371" s="264"/>
      <c r="AR371" s="264"/>
      <c r="AS371" s="264"/>
      <c r="AT371" s="264"/>
      <c r="AU371" s="78"/>
    </row>
    <row r="372" spans="1:47" s="18" customFormat="1" ht="15.75" x14ac:dyDescent="0.25">
      <c r="B372" s="10"/>
      <c r="C372" s="17"/>
      <c r="D372" s="12"/>
      <c r="E372" s="109" t="s">
        <v>122</v>
      </c>
      <c r="F372" s="736"/>
      <c r="G372" s="982">
        <v>8</v>
      </c>
      <c r="H372" s="13">
        <f t="shared" si="134"/>
        <v>0</v>
      </c>
      <c r="I372" s="13">
        <f t="shared" si="135"/>
        <v>8</v>
      </c>
      <c r="J372" s="13">
        <f t="shared" si="136"/>
        <v>0</v>
      </c>
      <c r="K372" s="14">
        <f t="shared" si="137"/>
        <v>70.72</v>
      </c>
      <c r="L372" s="1"/>
      <c r="M372" s="15">
        <v>0</v>
      </c>
      <c r="N372" s="15">
        <v>100</v>
      </c>
      <c r="O372" s="691">
        <v>0</v>
      </c>
      <c r="P372" s="15">
        <v>884</v>
      </c>
      <c r="Q372" s="264"/>
      <c r="R372" s="264"/>
      <c r="S372" s="264"/>
      <c r="T372" s="264"/>
      <c r="U372" s="264"/>
      <c r="V372" s="264"/>
      <c r="W372" s="264"/>
      <c r="X372" s="264"/>
      <c r="Y372" s="264"/>
      <c r="Z372" s="264"/>
      <c r="AA372" s="264"/>
      <c r="AB372" s="264"/>
      <c r="AC372" s="264"/>
      <c r="AD372" s="264"/>
      <c r="AE372" s="264"/>
      <c r="AF372" s="264"/>
      <c r="AG372" s="264"/>
      <c r="AH372" s="264"/>
      <c r="AI372" s="264"/>
      <c r="AJ372" s="264"/>
      <c r="AK372" s="264"/>
      <c r="AL372" s="264"/>
      <c r="AM372" s="264"/>
      <c r="AN372" s="264"/>
      <c r="AO372" s="264"/>
      <c r="AP372" s="264"/>
      <c r="AQ372" s="264"/>
      <c r="AR372" s="264"/>
      <c r="AS372" s="264"/>
      <c r="AT372" s="264"/>
      <c r="AU372" s="78"/>
    </row>
    <row r="373" spans="1:47" s="18" customFormat="1" ht="15.75" x14ac:dyDescent="0.25">
      <c r="B373" s="10"/>
      <c r="C373" s="17"/>
      <c r="D373" s="12"/>
      <c r="E373" s="109" t="s">
        <v>32</v>
      </c>
      <c r="F373" s="736"/>
      <c r="G373" s="980">
        <v>15</v>
      </c>
      <c r="H373" s="13">
        <f t="shared" si="134"/>
        <v>0.39</v>
      </c>
      <c r="I373" s="13">
        <f t="shared" si="135"/>
        <v>3.75</v>
      </c>
      <c r="J373" s="13">
        <f t="shared" si="136"/>
        <v>0.40500000000000003</v>
      </c>
      <c r="K373" s="14">
        <f t="shared" si="137"/>
        <v>37.200000000000003</v>
      </c>
      <c r="L373" s="1"/>
      <c r="M373" s="15">
        <v>2.6</v>
      </c>
      <c r="N373" s="15">
        <v>25</v>
      </c>
      <c r="O373" s="691">
        <v>2.7</v>
      </c>
      <c r="P373" s="15">
        <v>248</v>
      </c>
      <c r="Q373" s="264"/>
      <c r="R373" s="264"/>
      <c r="S373" s="264"/>
      <c r="T373" s="264"/>
      <c r="U373" s="264"/>
      <c r="V373" s="264"/>
      <c r="W373" s="264"/>
      <c r="X373" s="264"/>
      <c r="Y373" s="264"/>
      <c r="Z373" s="264"/>
      <c r="AA373" s="264"/>
      <c r="AB373" s="264"/>
      <c r="AC373" s="264"/>
      <c r="AD373" s="264"/>
      <c r="AE373" s="264"/>
      <c r="AF373" s="264"/>
      <c r="AG373" s="264"/>
      <c r="AH373" s="264"/>
      <c r="AI373" s="264"/>
      <c r="AJ373" s="264"/>
      <c r="AK373" s="264"/>
      <c r="AL373" s="264"/>
      <c r="AM373" s="264"/>
      <c r="AN373" s="264"/>
      <c r="AO373" s="264"/>
      <c r="AP373" s="264"/>
      <c r="AQ373" s="264"/>
      <c r="AR373" s="264"/>
      <c r="AS373" s="264"/>
      <c r="AT373" s="264"/>
      <c r="AU373" s="78"/>
    </row>
    <row r="374" spans="1:47" s="50" customFormat="1" x14ac:dyDescent="0.25">
      <c r="B374" s="135"/>
      <c r="C374" s="51"/>
      <c r="D374" s="135"/>
      <c r="E374" s="64" t="s">
        <v>21</v>
      </c>
      <c r="F374" s="982"/>
      <c r="G374" s="982"/>
      <c r="H374" s="22">
        <f>SUM(H368:H373)</f>
        <v>5.9399999999999995</v>
      </c>
      <c r="I374" s="22">
        <f t="shared" ref="I374:J374" si="138">SUM(I368:I373)</f>
        <v>13.43</v>
      </c>
      <c r="J374" s="22">
        <f t="shared" si="138"/>
        <v>39.29</v>
      </c>
      <c r="K374" s="22">
        <f>SUM(K368:K373)</f>
        <v>298.07</v>
      </c>
      <c r="L374" s="1"/>
      <c r="O374" s="171"/>
      <c r="Q374" s="264"/>
      <c r="R374" s="264"/>
      <c r="S374" s="264"/>
      <c r="T374" s="264"/>
      <c r="U374" s="264"/>
      <c r="V374" s="264"/>
      <c r="W374" s="264"/>
      <c r="X374" s="264"/>
      <c r="Y374" s="264"/>
      <c r="Z374" s="264"/>
      <c r="AA374" s="264"/>
      <c r="AB374" s="264"/>
      <c r="AC374" s="264"/>
      <c r="AD374" s="264"/>
      <c r="AE374" s="264"/>
      <c r="AF374" s="264"/>
      <c r="AG374" s="264"/>
      <c r="AH374" s="264"/>
      <c r="AI374" s="264"/>
      <c r="AJ374" s="264"/>
      <c r="AK374" s="264"/>
      <c r="AL374" s="264"/>
      <c r="AM374" s="264"/>
      <c r="AN374" s="264"/>
      <c r="AO374" s="264"/>
      <c r="AP374" s="264"/>
      <c r="AQ374" s="264"/>
      <c r="AR374" s="264"/>
      <c r="AS374" s="264"/>
      <c r="AT374" s="264"/>
      <c r="AU374" s="159"/>
    </row>
    <row r="375" spans="1:47" s="18" customFormat="1" x14ac:dyDescent="0.25">
      <c r="B375" s="10"/>
      <c r="C375" s="80" t="s">
        <v>113</v>
      </c>
      <c r="D375" s="81">
        <v>120</v>
      </c>
      <c r="E375" s="111" t="s">
        <v>114</v>
      </c>
      <c r="F375" s="980"/>
      <c r="G375" s="980">
        <v>120</v>
      </c>
      <c r="H375" s="82">
        <f>G375*M375/100</f>
        <v>3.36</v>
      </c>
      <c r="I375" s="22">
        <f>G375*N375/100</f>
        <v>3.84</v>
      </c>
      <c r="J375" s="22">
        <f>G375*O375/100</f>
        <v>4.919999999999999</v>
      </c>
      <c r="K375" s="51">
        <f>G375*P375/100</f>
        <v>67.2</v>
      </c>
      <c r="L375" s="1"/>
      <c r="M375" s="83">
        <v>2.8</v>
      </c>
      <c r="N375" s="83">
        <v>3.2</v>
      </c>
      <c r="O375" s="692">
        <v>4.0999999999999996</v>
      </c>
      <c r="P375" s="83">
        <v>56</v>
      </c>
      <c r="Q375" s="264"/>
      <c r="R375" s="264"/>
      <c r="S375" s="264"/>
      <c r="T375" s="264"/>
      <c r="U375" s="264"/>
      <c r="V375" s="264"/>
      <c r="W375" s="264"/>
      <c r="X375" s="264"/>
      <c r="Y375" s="264"/>
      <c r="Z375" s="264"/>
      <c r="AA375" s="264"/>
      <c r="AB375" s="264"/>
      <c r="AC375" s="264"/>
      <c r="AD375" s="264"/>
      <c r="AE375" s="264"/>
      <c r="AF375" s="264"/>
      <c r="AG375" s="264"/>
      <c r="AH375" s="264"/>
      <c r="AI375" s="264"/>
      <c r="AJ375" s="264"/>
      <c r="AK375" s="264"/>
      <c r="AL375" s="264"/>
      <c r="AM375" s="264"/>
      <c r="AN375" s="264"/>
      <c r="AO375" s="264"/>
      <c r="AP375" s="264"/>
      <c r="AQ375" s="264"/>
      <c r="AR375" s="264"/>
      <c r="AS375" s="264"/>
      <c r="AT375" s="264"/>
      <c r="AU375" s="78"/>
    </row>
    <row r="376" spans="1:47" s="50" customFormat="1" ht="18.75" customHeight="1" x14ac:dyDescent="0.25">
      <c r="A376" s="51"/>
      <c r="B376" s="51"/>
      <c r="C376" s="51"/>
      <c r="D376" s="51"/>
      <c r="E376" s="63"/>
      <c r="F376" s="980"/>
      <c r="G376" s="980"/>
      <c r="H376" s="22"/>
      <c r="I376" s="22"/>
      <c r="J376" s="22"/>
      <c r="K376" s="22"/>
      <c r="L376" s="1"/>
      <c r="O376" s="171"/>
      <c r="Q376" s="264"/>
      <c r="R376" s="264"/>
      <c r="S376" s="264"/>
      <c r="T376" s="264"/>
      <c r="U376" s="264"/>
      <c r="V376" s="264"/>
      <c r="W376" s="264"/>
      <c r="X376" s="264"/>
      <c r="Y376" s="264"/>
      <c r="Z376" s="264"/>
      <c r="AA376" s="264"/>
      <c r="AB376" s="264"/>
      <c r="AC376" s="264"/>
      <c r="AD376" s="264"/>
      <c r="AE376" s="264"/>
      <c r="AF376" s="264"/>
      <c r="AG376" s="264"/>
      <c r="AH376" s="264"/>
      <c r="AI376" s="264"/>
      <c r="AJ376" s="264"/>
      <c r="AK376" s="264"/>
      <c r="AL376" s="264"/>
      <c r="AM376" s="264"/>
      <c r="AN376" s="264"/>
      <c r="AO376" s="264"/>
      <c r="AP376" s="264"/>
      <c r="AQ376" s="264"/>
      <c r="AR376" s="264"/>
      <c r="AS376" s="264"/>
      <c r="AT376" s="264"/>
      <c r="AU376" s="159"/>
    </row>
    <row r="377" spans="1:47" s="27" customFormat="1" x14ac:dyDescent="0.25">
      <c r="B377" s="72"/>
      <c r="C377" s="71"/>
      <c r="D377" s="72"/>
      <c r="E377" s="73" t="s">
        <v>125</v>
      </c>
      <c r="F377" s="334"/>
      <c r="G377" s="334"/>
      <c r="H377" s="74">
        <f t="shared" ref="H377:K377" si="139">H374+H375+H376</f>
        <v>9.2999999999999989</v>
      </c>
      <c r="I377" s="74">
        <f t="shared" si="139"/>
        <v>17.27</v>
      </c>
      <c r="J377" s="74">
        <f t="shared" si="139"/>
        <v>44.21</v>
      </c>
      <c r="K377" s="74">
        <f t="shared" si="139"/>
        <v>365.27</v>
      </c>
      <c r="O377" s="689"/>
      <c r="Q377" s="264"/>
      <c r="R377" s="264"/>
      <c r="S377" s="264"/>
      <c r="T377" s="264"/>
      <c r="U377" s="264"/>
      <c r="V377" s="264"/>
      <c r="W377" s="264"/>
      <c r="X377" s="264"/>
      <c r="Y377" s="264"/>
      <c r="Z377" s="264"/>
      <c r="AA377" s="264"/>
      <c r="AB377" s="264"/>
      <c r="AC377" s="264"/>
      <c r="AD377" s="264"/>
      <c r="AE377" s="264"/>
      <c r="AF377" s="264"/>
      <c r="AG377" s="264"/>
      <c r="AH377" s="264"/>
      <c r="AI377" s="264"/>
      <c r="AJ377" s="264"/>
      <c r="AK377" s="264"/>
      <c r="AL377" s="264"/>
      <c r="AM377" s="264"/>
      <c r="AN377" s="264"/>
      <c r="AO377" s="264"/>
      <c r="AP377" s="264"/>
      <c r="AQ377" s="264"/>
      <c r="AR377" s="264"/>
      <c r="AS377" s="264"/>
      <c r="AT377" s="264"/>
      <c r="AU377" s="701"/>
    </row>
    <row r="378" spans="1:47" s="9" customFormat="1" x14ac:dyDescent="0.25">
      <c r="A378" s="1241" t="s">
        <v>301</v>
      </c>
      <c r="B378" s="1242"/>
      <c r="C378" s="84"/>
      <c r="D378" s="85"/>
      <c r="E378" s="86"/>
      <c r="F378" s="988"/>
      <c r="G378" s="988"/>
      <c r="H378" s="87">
        <f t="shared" ref="H378:K378" si="140">H299+H349+H366+H377</f>
        <v>46.825119999999998</v>
      </c>
      <c r="I378" s="87">
        <f t="shared" si="140"/>
        <v>62.405879999999996</v>
      </c>
      <c r="J378" s="87">
        <f t="shared" si="140"/>
        <v>183.53587999999999</v>
      </c>
      <c r="K378" s="87">
        <f t="shared" si="140"/>
        <v>1438.075</v>
      </c>
      <c r="O378" s="693"/>
      <c r="Q378" s="264"/>
      <c r="R378" s="264"/>
      <c r="S378" s="264"/>
      <c r="T378" s="264"/>
      <c r="U378" s="264"/>
      <c r="V378" s="264"/>
      <c r="W378" s="264"/>
      <c r="X378" s="264"/>
      <c r="Y378" s="264"/>
      <c r="Z378" s="264"/>
      <c r="AA378" s="264"/>
      <c r="AB378" s="264"/>
      <c r="AC378" s="264"/>
      <c r="AD378" s="264"/>
      <c r="AE378" s="264"/>
      <c r="AF378" s="264"/>
      <c r="AG378" s="264"/>
      <c r="AH378" s="264"/>
      <c r="AI378" s="264"/>
      <c r="AJ378" s="264"/>
      <c r="AK378" s="264"/>
      <c r="AL378" s="264"/>
      <c r="AM378" s="264"/>
      <c r="AN378" s="264"/>
      <c r="AO378" s="264"/>
      <c r="AP378" s="264"/>
      <c r="AQ378" s="264"/>
      <c r="AR378" s="264"/>
      <c r="AS378" s="264"/>
      <c r="AT378" s="264"/>
      <c r="AU378" s="700"/>
    </row>
    <row r="379" spans="1:47" s="9" customFormat="1" x14ac:dyDescent="0.25">
      <c r="A379" s="4" t="s">
        <v>302</v>
      </c>
      <c r="B379" s="5"/>
      <c r="C379" s="5"/>
      <c r="D379" s="6"/>
      <c r="E379" s="6"/>
      <c r="F379" s="5"/>
      <c r="G379" s="5"/>
      <c r="H379" s="5"/>
      <c r="I379" s="5"/>
      <c r="J379" s="5"/>
      <c r="K379" s="7"/>
      <c r="L379" s="84"/>
      <c r="M379" s="8"/>
      <c r="N379" s="8"/>
      <c r="O379" s="710"/>
      <c r="Q379" s="264"/>
      <c r="R379" s="264"/>
      <c r="S379" s="264"/>
      <c r="T379" s="264"/>
      <c r="U379" s="264"/>
      <c r="V379" s="264"/>
      <c r="W379" s="264"/>
      <c r="X379" s="264"/>
      <c r="Y379" s="264"/>
      <c r="Z379" s="264"/>
      <c r="AA379" s="264"/>
      <c r="AB379" s="264"/>
      <c r="AC379" s="264"/>
      <c r="AD379" s="264"/>
      <c r="AE379" s="264"/>
      <c r="AF379" s="264"/>
      <c r="AG379" s="264"/>
      <c r="AH379" s="264"/>
      <c r="AI379" s="264"/>
      <c r="AJ379" s="264"/>
      <c r="AK379" s="264"/>
      <c r="AL379" s="264"/>
      <c r="AM379" s="264"/>
      <c r="AN379" s="264"/>
      <c r="AO379" s="264"/>
      <c r="AP379" s="264"/>
      <c r="AQ379" s="264"/>
      <c r="AR379" s="264"/>
      <c r="AS379" s="264"/>
      <c r="AT379" s="264"/>
      <c r="AU379" s="700"/>
    </row>
    <row r="380" spans="1:47" s="27" customFormat="1" x14ac:dyDescent="0.25">
      <c r="A380" s="1243" t="s">
        <v>22</v>
      </c>
      <c r="B380" s="1243"/>
      <c r="C380" s="23"/>
      <c r="D380" s="24"/>
      <c r="E380" s="722"/>
      <c r="F380" s="728"/>
      <c r="G380" s="729"/>
      <c r="H380" s="23"/>
      <c r="I380" s="23"/>
      <c r="J380" s="23"/>
      <c r="K380" s="26"/>
      <c r="L380" s="1"/>
      <c r="O380" s="689"/>
      <c r="Q380" s="264"/>
      <c r="R380" s="264"/>
      <c r="S380" s="264"/>
      <c r="T380" s="264"/>
      <c r="U380" s="264"/>
      <c r="V380" s="264"/>
      <c r="W380" s="264"/>
      <c r="X380" s="264"/>
      <c r="Y380" s="264"/>
      <c r="Z380" s="264"/>
      <c r="AA380" s="264"/>
      <c r="AB380" s="264"/>
      <c r="AC380" s="264"/>
      <c r="AD380" s="264"/>
      <c r="AE380" s="264"/>
      <c r="AF380" s="264"/>
      <c r="AG380" s="264"/>
      <c r="AH380" s="264"/>
      <c r="AI380" s="264"/>
      <c r="AJ380" s="264"/>
      <c r="AK380" s="264"/>
      <c r="AL380" s="264"/>
      <c r="AM380" s="264"/>
      <c r="AN380" s="264"/>
      <c r="AO380" s="264"/>
      <c r="AP380" s="264"/>
      <c r="AQ380" s="264"/>
      <c r="AR380" s="264"/>
      <c r="AS380" s="264"/>
      <c r="AT380" s="264"/>
      <c r="AU380" s="701"/>
    </row>
    <row r="381" spans="1:47" s="31" customFormat="1" ht="15" customHeight="1" x14ac:dyDescent="0.25">
      <c r="A381" s="48"/>
      <c r="B381" s="318" t="s">
        <v>1111</v>
      </c>
      <c r="C381" s="1270" t="s">
        <v>923</v>
      </c>
      <c r="D381" s="40" t="s">
        <v>1114</v>
      </c>
      <c r="E381" s="62" t="s">
        <v>25</v>
      </c>
      <c r="F381" s="751">
        <f>G381*100/88</f>
        <v>39.772727272727273</v>
      </c>
      <c r="G381" s="738">
        <v>35</v>
      </c>
      <c r="H381" s="178">
        <f>G381*M381/100</f>
        <v>0.105</v>
      </c>
      <c r="I381" s="178">
        <f>G381*N381/100</f>
        <v>0.105</v>
      </c>
      <c r="J381" s="178">
        <f>G381*O381/100</f>
        <v>4.5149999999999997</v>
      </c>
      <c r="K381" s="179">
        <f>G381*P381/100</f>
        <v>18.2</v>
      </c>
      <c r="L381" s="780"/>
      <c r="M381" s="180">
        <v>0.3</v>
      </c>
      <c r="N381" s="180">
        <v>0.3</v>
      </c>
      <c r="O381" s="712">
        <v>12.9</v>
      </c>
      <c r="P381" s="20">
        <v>52</v>
      </c>
      <c r="Q381" s="264"/>
      <c r="R381" s="264"/>
      <c r="S381" s="264"/>
      <c r="T381" s="264"/>
      <c r="U381" s="264"/>
      <c r="V381" s="264"/>
      <c r="W381" s="264"/>
      <c r="X381" s="264"/>
      <c r="Y381" s="264"/>
      <c r="Z381" s="264"/>
      <c r="AA381" s="264"/>
      <c r="AB381" s="264"/>
      <c r="AC381" s="264"/>
      <c r="AD381" s="264"/>
      <c r="AE381" s="264"/>
      <c r="AF381" s="264"/>
      <c r="AG381" s="264"/>
      <c r="AH381" s="264"/>
      <c r="AI381" s="264"/>
      <c r="AJ381" s="264"/>
      <c r="AK381" s="264"/>
      <c r="AL381" s="264"/>
      <c r="AM381" s="264"/>
      <c r="AN381" s="264"/>
      <c r="AO381" s="264"/>
      <c r="AP381" s="264"/>
      <c r="AQ381" s="264"/>
      <c r="AR381" s="264"/>
      <c r="AS381" s="264"/>
      <c r="AT381" s="264"/>
      <c r="AU381" s="168"/>
    </row>
    <row r="382" spans="1:47" s="18" customFormat="1" x14ac:dyDescent="0.25">
      <c r="C382" s="1270"/>
      <c r="D382" s="96"/>
      <c r="E382" s="14"/>
      <c r="F382" s="984"/>
      <c r="G382" s="980"/>
      <c r="H382" s="13"/>
      <c r="I382" s="14"/>
      <c r="J382" s="14"/>
      <c r="K382" s="14"/>
      <c r="L382" s="1"/>
      <c r="M382" s="58"/>
      <c r="N382" s="58"/>
      <c r="O382" s="695"/>
      <c r="P382" s="58"/>
      <c r="Q382" s="264"/>
      <c r="R382" s="264"/>
      <c r="S382" s="264"/>
      <c r="T382" s="264"/>
      <c r="U382" s="264"/>
      <c r="V382" s="264"/>
      <c r="W382" s="264"/>
      <c r="X382" s="264"/>
      <c r="Y382" s="264"/>
      <c r="Z382" s="264"/>
      <c r="AA382" s="264"/>
      <c r="AB382" s="264"/>
      <c r="AC382" s="264"/>
      <c r="AD382" s="264"/>
      <c r="AE382" s="264"/>
      <c r="AF382" s="264"/>
      <c r="AG382" s="264"/>
      <c r="AH382" s="264"/>
      <c r="AI382" s="264"/>
      <c r="AJ382" s="264"/>
      <c r="AK382" s="264"/>
      <c r="AL382" s="264"/>
      <c r="AM382" s="264"/>
      <c r="AN382" s="264"/>
      <c r="AO382" s="264"/>
      <c r="AP382" s="264"/>
      <c r="AQ382" s="264"/>
      <c r="AR382" s="264"/>
      <c r="AS382" s="264"/>
      <c r="AT382" s="264"/>
      <c r="AU382" s="78"/>
    </row>
    <row r="383" spans="1:47" s="18" customFormat="1" x14ac:dyDescent="0.25">
      <c r="C383" s="322"/>
      <c r="D383" s="96"/>
      <c r="E383" s="14" t="s">
        <v>67</v>
      </c>
      <c r="F383" s="984">
        <f>G383*100/60</f>
        <v>75</v>
      </c>
      <c r="G383" s="738">
        <v>45</v>
      </c>
      <c r="H383" s="130">
        <f t="shared" ref="H383:H388" si="141">G383*M383/100</f>
        <v>0.58499999999999996</v>
      </c>
      <c r="I383" s="130">
        <f t="shared" ref="I383:I388" si="142">G383*N383/100</f>
        <v>0.13500000000000001</v>
      </c>
      <c r="J383" s="130">
        <f t="shared" ref="J383:J388" si="143">G383*O383/100</f>
        <v>8.5500000000000007</v>
      </c>
      <c r="K383" s="131">
        <f t="shared" ref="K383:K388" si="144">G383*P383/100</f>
        <v>36.9</v>
      </c>
      <c r="L383" s="1"/>
      <c r="M383" s="15">
        <v>1.3</v>
      </c>
      <c r="N383" s="15">
        <v>0.3</v>
      </c>
      <c r="O383" s="691">
        <v>19</v>
      </c>
      <c r="P383" s="20">
        <v>82</v>
      </c>
      <c r="Q383" s="264"/>
      <c r="R383" s="264"/>
      <c r="S383" s="264"/>
      <c r="T383" s="264"/>
      <c r="U383" s="264"/>
      <c r="V383" s="264"/>
      <c r="W383" s="264"/>
      <c r="X383" s="264"/>
      <c r="Y383" s="264"/>
      <c r="Z383" s="264"/>
      <c r="AA383" s="264"/>
      <c r="AB383" s="264"/>
      <c r="AC383" s="264"/>
      <c r="AD383" s="264"/>
      <c r="AE383" s="264"/>
      <c r="AF383" s="264"/>
      <c r="AG383" s="264"/>
      <c r="AH383" s="264"/>
      <c r="AI383" s="264"/>
      <c r="AJ383" s="264"/>
      <c r="AK383" s="264"/>
      <c r="AL383" s="264"/>
      <c r="AM383" s="264"/>
      <c r="AN383" s="264"/>
      <c r="AO383" s="264"/>
      <c r="AP383" s="264"/>
      <c r="AQ383" s="264"/>
      <c r="AR383" s="264"/>
      <c r="AS383" s="264"/>
      <c r="AT383" s="264"/>
      <c r="AU383" s="78"/>
    </row>
    <row r="384" spans="1:47" s="18" customFormat="1" x14ac:dyDescent="0.25">
      <c r="A384" s="17"/>
      <c r="B384" s="17"/>
      <c r="C384" s="17"/>
      <c r="D384" s="96"/>
      <c r="E384" s="14" t="s">
        <v>170</v>
      </c>
      <c r="F384" s="984">
        <f>G384*100/90</f>
        <v>33.333333333333336</v>
      </c>
      <c r="G384" s="1040">
        <v>30</v>
      </c>
      <c r="H384" s="19">
        <f t="shared" si="141"/>
        <v>0.09</v>
      </c>
      <c r="I384" s="13">
        <f t="shared" si="142"/>
        <v>0.09</v>
      </c>
      <c r="J384" s="13">
        <f t="shared" si="143"/>
        <v>4.2300000000000004</v>
      </c>
      <c r="K384" s="14">
        <f t="shared" si="144"/>
        <v>16.2</v>
      </c>
      <c r="L384" s="3"/>
      <c r="M384" s="15">
        <v>0.3</v>
      </c>
      <c r="N384" s="15">
        <v>0.3</v>
      </c>
      <c r="O384" s="691">
        <v>14.1</v>
      </c>
      <c r="P384" s="20">
        <v>54</v>
      </c>
      <c r="Q384" s="264"/>
      <c r="R384" s="264"/>
      <c r="S384" s="264"/>
      <c r="T384" s="264"/>
      <c r="U384" s="264"/>
      <c r="V384" s="264"/>
      <c r="W384" s="264"/>
      <c r="X384" s="264"/>
      <c r="Y384" s="264"/>
      <c r="Z384" s="264"/>
      <c r="AA384" s="264"/>
      <c r="AB384" s="264"/>
      <c r="AC384" s="264"/>
      <c r="AD384" s="264"/>
      <c r="AE384" s="264"/>
      <c r="AF384" s="264"/>
      <c r="AG384" s="264"/>
      <c r="AH384" s="264"/>
      <c r="AI384" s="264"/>
      <c r="AJ384" s="264"/>
      <c r="AK384" s="264"/>
      <c r="AL384" s="264"/>
      <c r="AM384" s="264"/>
      <c r="AN384" s="264"/>
      <c r="AO384" s="264"/>
      <c r="AP384" s="264"/>
      <c r="AQ384" s="264"/>
      <c r="AR384" s="264"/>
      <c r="AS384" s="264"/>
      <c r="AT384" s="264"/>
      <c r="AU384" s="78"/>
    </row>
    <row r="385" spans="1:16362" s="18" customFormat="1" ht="15.75" x14ac:dyDescent="0.25">
      <c r="A385" s="17"/>
      <c r="B385" s="17"/>
      <c r="C385" s="17"/>
      <c r="D385" s="103"/>
      <c r="E385" s="161" t="s">
        <v>469</v>
      </c>
      <c r="F385" s="755"/>
      <c r="G385" s="736">
        <v>40</v>
      </c>
      <c r="H385" s="19">
        <f t="shared" si="141"/>
        <v>1.32</v>
      </c>
      <c r="I385" s="13">
        <f t="shared" si="142"/>
        <v>1.28</v>
      </c>
      <c r="J385" s="13">
        <f t="shared" si="143"/>
        <v>4.76</v>
      </c>
      <c r="K385" s="14">
        <f t="shared" si="144"/>
        <v>35.6</v>
      </c>
      <c r="L385" s="1"/>
      <c r="M385" s="58">
        <v>3.3</v>
      </c>
      <c r="N385" s="58">
        <v>3.2</v>
      </c>
      <c r="O385" s="695">
        <v>11.9</v>
      </c>
      <c r="P385" s="58">
        <v>89</v>
      </c>
      <c r="Q385" s="264"/>
      <c r="R385" s="264"/>
      <c r="S385" s="264"/>
      <c r="T385" s="264"/>
      <c r="U385" s="264"/>
      <c r="V385" s="264"/>
      <c r="W385" s="264"/>
      <c r="X385" s="264"/>
      <c r="Y385" s="264"/>
      <c r="Z385" s="264"/>
      <c r="AA385" s="264"/>
      <c r="AB385" s="264"/>
      <c r="AC385" s="264"/>
      <c r="AD385" s="264"/>
      <c r="AE385" s="264"/>
      <c r="AF385" s="264"/>
      <c r="AG385" s="264"/>
      <c r="AH385" s="264"/>
      <c r="AI385" s="264"/>
      <c r="AJ385" s="264"/>
      <c r="AK385" s="264"/>
      <c r="AL385" s="264"/>
      <c r="AM385" s="264"/>
      <c r="AN385" s="264"/>
      <c r="AO385" s="264"/>
      <c r="AP385" s="264"/>
      <c r="AQ385" s="264"/>
      <c r="AR385" s="264"/>
      <c r="AS385" s="264"/>
      <c r="AT385" s="264"/>
      <c r="AU385" s="78"/>
    </row>
    <row r="386" spans="1:16362" s="18" customFormat="1" ht="15.75" x14ac:dyDescent="0.25">
      <c r="B386" s="10"/>
      <c r="C386" s="17"/>
      <c r="D386" s="12"/>
      <c r="E386" s="62" t="s">
        <v>90</v>
      </c>
      <c r="F386" s="733"/>
      <c r="G386" s="736">
        <v>23</v>
      </c>
      <c r="H386" s="19">
        <f t="shared" si="141"/>
        <v>0.57499999999999996</v>
      </c>
      <c r="I386" s="13">
        <f t="shared" si="142"/>
        <v>8.0500000000000007</v>
      </c>
      <c r="J386" s="13">
        <f t="shared" si="143"/>
        <v>0.69</v>
      </c>
      <c r="K386" s="14">
        <f t="shared" si="144"/>
        <v>77.510000000000005</v>
      </c>
      <c r="L386" s="1"/>
      <c r="M386" s="15">
        <v>2.5</v>
      </c>
      <c r="N386" s="15">
        <v>35</v>
      </c>
      <c r="O386" s="691">
        <v>3</v>
      </c>
      <c r="P386" s="20">
        <v>337</v>
      </c>
      <c r="Q386" s="264"/>
      <c r="R386" s="264"/>
      <c r="S386" s="264"/>
      <c r="T386" s="264"/>
      <c r="U386" s="264"/>
      <c r="V386" s="264"/>
      <c r="W386" s="264"/>
      <c r="X386" s="264"/>
      <c r="Y386" s="264"/>
      <c r="Z386" s="264"/>
      <c r="AA386" s="264"/>
      <c r="AB386" s="264"/>
      <c r="AC386" s="264"/>
      <c r="AD386" s="264"/>
      <c r="AE386" s="264"/>
      <c r="AF386" s="264"/>
      <c r="AG386" s="264"/>
      <c r="AH386" s="264"/>
      <c r="AI386" s="264"/>
      <c r="AJ386" s="264"/>
      <c r="AK386" s="264"/>
      <c r="AL386" s="264"/>
      <c r="AM386" s="264"/>
      <c r="AN386" s="264"/>
      <c r="AO386" s="264"/>
      <c r="AP386" s="264"/>
      <c r="AQ386" s="264"/>
      <c r="AR386" s="264"/>
      <c r="AS386" s="264"/>
      <c r="AT386" s="264"/>
      <c r="AU386" s="78"/>
    </row>
    <row r="387" spans="1:16362" ht="25.5" customHeight="1" x14ac:dyDescent="0.25">
      <c r="A387" s="17"/>
      <c r="B387" s="17"/>
      <c r="C387" s="17"/>
      <c r="D387" s="99"/>
      <c r="E387" s="62" t="s">
        <v>521</v>
      </c>
      <c r="F387" s="1021">
        <f>G387*100/98</f>
        <v>11.224489795918368</v>
      </c>
      <c r="G387" s="736">
        <v>11</v>
      </c>
      <c r="H387" s="19">
        <f t="shared" si="141"/>
        <v>1.837</v>
      </c>
      <c r="I387" s="13">
        <f t="shared" si="142"/>
        <v>1.0119999999999998</v>
      </c>
      <c r="J387" s="13">
        <f t="shared" si="143"/>
        <v>0.22</v>
      </c>
      <c r="K387" s="14">
        <f t="shared" si="144"/>
        <v>17.489999999999998</v>
      </c>
      <c r="L387" s="1"/>
      <c r="M387" s="15">
        <v>16.7</v>
      </c>
      <c r="N387" s="15">
        <v>9.1999999999999993</v>
      </c>
      <c r="O387" s="691">
        <v>2</v>
      </c>
      <c r="P387" s="20">
        <v>159</v>
      </c>
    </row>
    <row r="388" spans="1:16362" ht="15.75" x14ac:dyDescent="0.25">
      <c r="A388" s="18"/>
      <c r="B388" s="18"/>
      <c r="C388" s="18"/>
      <c r="D388" s="61"/>
      <c r="E388" s="109" t="s">
        <v>36</v>
      </c>
      <c r="F388" s="740"/>
      <c r="G388" s="736">
        <v>5.7</v>
      </c>
      <c r="H388" s="19">
        <f t="shared" si="141"/>
        <v>0</v>
      </c>
      <c r="I388" s="13">
        <f t="shared" si="142"/>
        <v>0</v>
      </c>
      <c r="J388" s="13">
        <f t="shared" si="143"/>
        <v>5.694300000000001</v>
      </c>
      <c r="K388" s="14">
        <f t="shared" si="144"/>
        <v>23.142000000000003</v>
      </c>
      <c r="L388" s="1"/>
      <c r="M388" s="15">
        <v>0</v>
      </c>
      <c r="N388" s="15">
        <v>0</v>
      </c>
      <c r="O388" s="691">
        <v>99.9</v>
      </c>
      <c r="P388" s="15">
        <v>406</v>
      </c>
    </row>
    <row r="389" spans="1:16362" s="50" customFormat="1" x14ac:dyDescent="0.25">
      <c r="A389" s="51"/>
      <c r="B389" s="51"/>
      <c r="C389" s="51"/>
      <c r="D389" s="51"/>
      <c r="E389" s="121" t="s">
        <v>21</v>
      </c>
      <c r="F389" s="982"/>
      <c r="G389" s="982"/>
      <c r="H389" s="22">
        <f t="shared" ref="H389:K389" si="145">SUM(H381:H387)</f>
        <v>4.5119999999999996</v>
      </c>
      <c r="I389" s="22">
        <f t="shared" si="145"/>
        <v>10.672000000000001</v>
      </c>
      <c r="J389" s="22">
        <f t="shared" si="145"/>
        <v>22.965</v>
      </c>
      <c r="K389" s="22">
        <f t="shared" si="145"/>
        <v>201.90000000000003</v>
      </c>
      <c r="L389" s="1"/>
      <c r="O389" s="171"/>
      <c r="Q389" s="264"/>
      <c r="R389" s="264"/>
      <c r="S389" s="264"/>
      <c r="T389" s="264"/>
      <c r="U389" s="264"/>
      <c r="V389" s="264"/>
      <c r="W389" s="264"/>
      <c r="X389" s="264"/>
      <c r="Y389" s="264"/>
      <c r="Z389" s="264"/>
      <c r="AA389" s="264"/>
      <c r="AB389" s="264"/>
      <c r="AC389" s="264"/>
      <c r="AD389" s="264"/>
      <c r="AE389" s="264"/>
      <c r="AF389" s="264"/>
      <c r="AG389" s="264"/>
      <c r="AH389" s="264"/>
      <c r="AI389" s="264"/>
      <c r="AJ389" s="264"/>
      <c r="AK389" s="264"/>
      <c r="AL389" s="264"/>
      <c r="AM389" s="264"/>
      <c r="AN389" s="264"/>
      <c r="AO389" s="264"/>
      <c r="AP389" s="264"/>
      <c r="AQ389" s="264"/>
      <c r="AR389" s="264"/>
      <c r="AS389" s="264"/>
      <c r="AT389" s="264"/>
      <c r="AU389" s="304"/>
      <c r="AV389" s="304"/>
      <c r="AW389" s="304"/>
      <c r="AX389" s="304"/>
      <c r="AY389" s="304"/>
      <c r="AZ389" s="304"/>
      <c r="BA389" s="304"/>
      <c r="BB389" s="304"/>
      <c r="BC389" s="304"/>
      <c r="BD389" s="304"/>
      <c r="BE389" s="304"/>
      <c r="BF389" s="304"/>
      <c r="BG389" s="304"/>
      <c r="BH389" s="304"/>
      <c r="BI389" s="304"/>
      <c r="BJ389" s="304"/>
      <c r="BK389" s="304"/>
      <c r="BL389" s="304"/>
      <c r="BM389" s="304"/>
      <c r="BN389" s="304"/>
      <c r="BO389" s="304"/>
      <c r="BP389" s="304"/>
      <c r="BQ389" s="304"/>
      <c r="BR389" s="304"/>
      <c r="BS389" s="304"/>
      <c r="BT389" s="304"/>
      <c r="BU389" s="304"/>
      <c r="BV389" s="304"/>
      <c r="BW389" s="304"/>
      <c r="BX389" s="304"/>
      <c r="BY389" s="304"/>
      <c r="BZ389" s="304"/>
      <c r="CA389" s="304"/>
      <c r="CB389" s="304"/>
      <c r="CC389" s="304"/>
      <c r="CD389" s="304"/>
      <c r="CE389" s="304"/>
      <c r="CF389" s="304"/>
      <c r="CG389" s="304"/>
      <c r="CH389" s="304"/>
      <c r="CI389" s="304"/>
      <c r="CJ389" s="304"/>
      <c r="CK389" s="304"/>
      <c r="CL389" s="304"/>
      <c r="CM389" s="304"/>
      <c r="CN389" s="304"/>
      <c r="CO389" s="304"/>
      <c r="CP389" s="304"/>
      <c r="CQ389" s="304"/>
      <c r="CR389" s="304"/>
      <c r="CS389" s="304"/>
      <c r="CT389" s="304"/>
      <c r="CU389" s="304"/>
      <c r="CV389" s="304"/>
      <c r="CW389" s="304"/>
      <c r="CX389" s="304"/>
      <c r="CY389" s="304"/>
      <c r="CZ389" s="304"/>
      <c r="DA389" s="304"/>
      <c r="DB389" s="304"/>
      <c r="DC389" s="304"/>
      <c r="DD389" s="304"/>
      <c r="DE389" s="304"/>
      <c r="DF389" s="304"/>
      <c r="DG389" s="304"/>
      <c r="DH389" s="304"/>
      <c r="DI389" s="304"/>
      <c r="DJ389" s="304"/>
      <c r="DK389" s="304"/>
      <c r="DL389" s="304"/>
      <c r="DM389" s="304"/>
      <c r="DN389" s="304"/>
      <c r="DO389" s="304"/>
      <c r="DP389" s="304"/>
      <c r="DQ389" s="304"/>
      <c r="DR389" s="304"/>
      <c r="DS389" s="304"/>
      <c r="DT389" s="304"/>
      <c r="DU389" s="304"/>
      <c r="DV389" s="304"/>
      <c r="DW389" s="304"/>
      <c r="DX389" s="304"/>
      <c r="DY389" s="304"/>
      <c r="DZ389" s="304"/>
      <c r="EA389" s="304"/>
      <c r="EB389" s="304"/>
      <c r="EC389" s="304"/>
      <c r="ED389" s="304"/>
      <c r="EE389" s="304"/>
      <c r="EF389" s="304"/>
      <c r="EG389" s="304"/>
      <c r="EH389" s="304"/>
      <c r="EI389" s="304"/>
      <c r="EJ389" s="304"/>
      <c r="EK389" s="304"/>
      <c r="EL389" s="304"/>
      <c r="EM389" s="304"/>
      <c r="EN389" s="304"/>
      <c r="EO389" s="304"/>
      <c r="EP389" s="304"/>
      <c r="EQ389" s="304"/>
      <c r="ER389" s="304"/>
      <c r="ES389" s="304"/>
      <c r="ET389" s="304"/>
      <c r="EU389" s="304"/>
      <c r="EV389" s="304"/>
      <c r="EW389" s="304"/>
      <c r="EX389" s="304"/>
      <c r="EY389" s="304"/>
      <c r="EZ389" s="304"/>
      <c r="FA389" s="304"/>
      <c r="FB389" s="304"/>
      <c r="FC389" s="304"/>
      <c r="FD389" s="304"/>
      <c r="FE389" s="304"/>
      <c r="FF389" s="304"/>
      <c r="FG389" s="304"/>
      <c r="FH389" s="304"/>
      <c r="FI389" s="304"/>
      <c r="FJ389" s="304"/>
      <c r="FK389" s="304"/>
      <c r="FL389" s="304"/>
      <c r="FM389" s="304"/>
      <c r="FN389" s="304"/>
      <c r="FO389" s="304"/>
      <c r="FP389" s="304"/>
      <c r="FQ389" s="304"/>
      <c r="FR389" s="304"/>
      <c r="FS389" s="304"/>
      <c r="FT389" s="304"/>
      <c r="FU389" s="304"/>
      <c r="FV389" s="304"/>
      <c r="FW389" s="304"/>
      <c r="FX389" s="304"/>
      <c r="FY389" s="304"/>
      <c r="FZ389" s="304"/>
      <c r="GA389" s="304"/>
      <c r="GB389" s="304"/>
      <c r="GC389" s="304"/>
      <c r="GD389" s="304"/>
      <c r="GE389" s="304"/>
      <c r="GF389" s="304"/>
      <c r="GG389" s="304"/>
      <c r="GH389" s="304"/>
      <c r="GI389" s="304"/>
      <c r="GJ389" s="304"/>
      <c r="GK389" s="304"/>
      <c r="GL389" s="304"/>
      <c r="GM389" s="304"/>
      <c r="GN389" s="304"/>
      <c r="GO389" s="304"/>
      <c r="GP389" s="304"/>
      <c r="GQ389" s="304"/>
      <c r="GR389" s="304"/>
      <c r="GS389" s="304"/>
      <c r="GT389" s="304"/>
      <c r="GU389" s="304"/>
      <c r="GV389" s="304"/>
      <c r="GW389" s="304"/>
      <c r="GX389" s="304"/>
      <c r="GY389" s="304"/>
      <c r="GZ389" s="304"/>
      <c r="HA389" s="304"/>
      <c r="HB389" s="304"/>
      <c r="HC389" s="304"/>
      <c r="HD389" s="304"/>
      <c r="HE389" s="304"/>
      <c r="HF389" s="304"/>
      <c r="HG389" s="304"/>
      <c r="HH389" s="304"/>
      <c r="HI389" s="304"/>
      <c r="HJ389" s="304"/>
      <c r="HK389" s="304"/>
      <c r="HL389" s="304"/>
      <c r="HM389" s="304"/>
      <c r="HN389" s="304"/>
      <c r="HO389" s="304"/>
      <c r="HP389" s="304"/>
      <c r="HQ389" s="304"/>
      <c r="HR389" s="304"/>
      <c r="HS389" s="304"/>
      <c r="HT389" s="304"/>
      <c r="HU389" s="304"/>
      <c r="HV389" s="304"/>
      <c r="HW389" s="304"/>
      <c r="HX389" s="304"/>
      <c r="HY389" s="304"/>
      <c r="HZ389" s="304"/>
      <c r="IA389" s="304"/>
      <c r="IB389" s="304"/>
      <c r="IC389" s="304"/>
      <c r="ID389" s="304"/>
      <c r="IE389" s="304"/>
      <c r="IF389" s="304"/>
      <c r="IG389" s="304"/>
      <c r="IH389" s="304"/>
      <c r="II389" s="304"/>
      <c r="IJ389" s="304"/>
      <c r="IK389" s="304"/>
      <c r="IL389" s="304"/>
      <c r="IM389" s="304"/>
      <c r="IN389" s="304"/>
      <c r="IO389" s="304"/>
      <c r="IP389" s="304"/>
      <c r="IQ389" s="304"/>
      <c r="IR389" s="304"/>
      <c r="IS389" s="304"/>
      <c r="IT389" s="304"/>
      <c r="IU389" s="304"/>
      <c r="IV389" s="304"/>
      <c r="IW389" s="304"/>
      <c r="IX389" s="304"/>
      <c r="IY389" s="304"/>
      <c r="IZ389" s="304"/>
      <c r="JA389" s="304"/>
      <c r="JB389" s="304"/>
      <c r="JC389" s="304"/>
      <c r="JD389" s="304"/>
      <c r="JE389" s="304"/>
      <c r="JF389" s="304"/>
      <c r="JG389" s="304"/>
      <c r="JH389" s="304"/>
      <c r="JI389" s="304"/>
      <c r="JJ389" s="304"/>
      <c r="JK389" s="304"/>
      <c r="JL389" s="304"/>
      <c r="JM389" s="304"/>
      <c r="JN389" s="304"/>
      <c r="JO389" s="304"/>
      <c r="JP389" s="304"/>
      <c r="JQ389" s="304"/>
      <c r="JR389" s="304"/>
      <c r="JS389" s="304"/>
      <c r="JT389" s="304"/>
      <c r="JU389" s="304"/>
      <c r="JV389" s="304"/>
      <c r="JW389" s="304"/>
      <c r="JX389" s="304"/>
      <c r="JY389" s="304"/>
      <c r="JZ389" s="304"/>
      <c r="KA389" s="304"/>
      <c r="KB389" s="304"/>
      <c r="KC389" s="304"/>
      <c r="KD389" s="304"/>
      <c r="KE389" s="304"/>
      <c r="KF389" s="304"/>
      <c r="KG389" s="304"/>
      <c r="KH389" s="304"/>
      <c r="KI389" s="304"/>
      <c r="KJ389" s="304"/>
      <c r="KK389" s="304"/>
      <c r="KL389" s="304"/>
      <c r="KM389" s="304"/>
      <c r="KN389" s="304"/>
      <c r="KO389" s="304"/>
      <c r="KP389" s="304"/>
      <c r="KQ389" s="304"/>
      <c r="KR389" s="304"/>
      <c r="KS389" s="304"/>
      <c r="KT389" s="304"/>
      <c r="KU389" s="304"/>
      <c r="KV389" s="304"/>
      <c r="KW389" s="304"/>
      <c r="KX389" s="304"/>
      <c r="KY389" s="304"/>
      <c r="KZ389" s="304"/>
      <c r="LA389" s="304"/>
      <c r="LB389" s="304"/>
      <c r="LC389" s="304"/>
      <c r="LD389" s="304"/>
      <c r="LE389" s="304"/>
      <c r="LF389" s="304"/>
      <c r="LG389" s="304"/>
      <c r="LH389" s="304"/>
      <c r="LI389" s="304"/>
      <c r="LJ389" s="304"/>
      <c r="LK389" s="304"/>
      <c r="LL389" s="304"/>
      <c r="LM389" s="304"/>
      <c r="LN389" s="304"/>
      <c r="LO389" s="304"/>
      <c r="LP389" s="304"/>
      <c r="LQ389" s="304"/>
      <c r="LR389" s="304"/>
      <c r="LS389" s="304"/>
      <c r="LT389" s="304"/>
      <c r="LU389" s="304"/>
      <c r="LV389" s="304"/>
      <c r="LW389" s="304"/>
      <c r="LX389" s="304"/>
      <c r="LY389" s="304"/>
      <c r="LZ389" s="304"/>
      <c r="MA389" s="304"/>
      <c r="MB389" s="304"/>
      <c r="MC389" s="304"/>
      <c r="MD389" s="304"/>
      <c r="ME389" s="304"/>
      <c r="MF389" s="304"/>
      <c r="MG389" s="304"/>
      <c r="MH389" s="304"/>
      <c r="MI389" s="304"/>
      <c r="MJ389" s="304"/>
      <c r="MK389" s="304"/>
      <c r="ML389" s="304"/>
      <c r="MM389" s="304"/>
      <c r="MN389" s="304"/>
      <c r="MO389" s="304"/>
      <c r="MP389" s="304"/>
      <c r="MQ389" s="304"/>
      <c r="MR389" s="304"/>
      <c r="MS389" s="304"/>
      <c r="MT389" s="304"/>
      <c r="MU389" s="304"/>
      <c r="MV389" s="304"/>
      <c r="MW389" s="304"/>
      <c r="MX389" s="304"/>
      <c r="MY389" s="304"/>
      <c r="MZ389" s="304"/>
      <c r="NA389" s="304"/>
      <c r="NB389" s="304"/>
      <c r="NC389" s="304"/>
      <c r="ND389" s="304"/>
      <c r="NE389" s="304"/>
      <c r="NF389" s="304"/>
      <c r="NG389" s="304"/>
      <c r="NH389" s="304"/>
      <c r="NI389" s="304"/>
      <c r="NJ389" s="304"/>
      <c r="NK389" s="304"/>
      <c r="NL389" s="304"/>
      <c r="NM389" s="304"/>
      <c r="NN389" s="304"/>
      <c r="NO389" s="304"/>
      <c r="NP389" s="304"/>
      <c r="NQ389" s="304"/>
      <c r="NR389" s="304"/>
      <c r="NS389" s="304"/>
      <c r="NT389" s="304"/>
      <c r="NU389" s="304"/>
      <c r="NV389" s="304"/>
      <c r="NW389" s="304"/>
      <c r="NX389" s="304"/>
      <c r="NY389" s="304"/>
      <c r="NZ389" s="304"/>
      <c r="OA389" s="304"/>
      <c r="OB389" s="304"/>
      <c r="OC389" s="304"/>
      <c r="OD389" s="304"/>
      <c r="OE389" s="304"/>
      <c r="OF389" s="304"/>
      <c r="OG389" s="304"/>
      <c r="OH389" s="304"/>
      <c r="OI389" s="304"/>
      <c r="OJ389" s="304"/>
      <c r="OK389" s="304"/>
      <c r="OL389" s="304"/>
      <c r="OM389" s="304"/>
      <c r="ON389" s="304"/>
      <c r="OO389" s="304"/>
      <c r="OP389" s="304"/>
      <c r="OQ389" s="304"/>
      <c r="OR389" s="304"/>
      <c r="OS389" s="304"/>
      <c r="OT389" s="304"/>
      <c r="OU389" s="304"/>
      <c r="OV389" s="304"/>
      <c r="OW389" s="304"/>
      <c r="OX389" s="304"/>
      <c r="OY389" s="304"/>
      <c r="OZ389" s="304"/>
      <c r="PA389" s="304"/>
      <c r="PB389" s="304"/>
      <c r="PC389" s="304"/>
      <c r="PD389" s="304"/>
      <c r="PE389" s="304"/>
      <c r="PF389" s="304"/>
      <c r="PG389" s="304"/>
      <c r="PH389" s="304"/>
      <c r="PI389" s="304"/>
      <c r="PJ389" s="304"/>
      <c r="PK389" s="304"/>
      <c r="PL389" s="304"/>
      <c r="PM389" s="304"/>
      <c r="PN389" s="304"/>
      <c r="PO389" s="304"/>
      <c r="PP389" s="304"/>
      <c r="PQ389" s="304"/>
      <c r="PR389" s="304"/>
      <c r="PS389" s="304"/>
      <c r="PT389" s="304"/>
      <c r="PU389" s="304"/>
      <c r="PV389" s="304"/>
      <c r="PW389" s="304"/>
      <c r="PX389" s="304"/>
      <c r="PY389" s="304"/>
      <c r="PZ389" s="304"/>
      <c r="QA389" s="304"/>
      <c r="QB389" s="304"/>
      <c r="QC389" s="304"/>
      <c r="QD389" s="304"/>
      <c r="QE389" s="304"/>
      <c r="QF389" s="304"/>
      <c r="QG389" s="304"/>
      <c r="QH389" s="304"/>
      <c r="QI389" s="304"/>
      <c r="QJ389" s="304"/>
      <c r="QK389" s="304"/>
      <c r="QL389" s="304"/>
      <c r="QM389" s="304"/>
      <c r="QN389" s="304"/>
      <c r="QO389" s="304"/>
      <c r="QP389" s="304"/>
      <c r="QQ389" s="304"/>
      <c r="QR389" s="304"/>
      <c r="QS389" s="304"/>
      <c r="QT389" s="304"/>
      <c r="QU389" s="304"/>
      <c r="QV389" s="304"/>
      <c r="QW389" s="304"/>
      <c r="QX389" s="304"/>
      <c r="QY389" s="304"/>
      <c r="QZ389" s="304"/>
      <c r="RA389" s="304"/>
      <c r="RB389" s="304"/>
      <c r="RC389" s="304"/>
      <c r="RD389" s="304"/>
      <c r="RE389" s="304"/>
      <c r="RF389" s="304"/>
      <c r="RG389" s="304"/>
      <c r="RH389" s="304"/>
      <c r="RI389" s="304"/>
      <c r="RJ389" s="304"/>
      <c r="RK389" s="304"/>
      <c r="RL389" s="304"/>
      <c r="RM389" s="304"/>
      <c r="RN389" s="304"/>
      <c r="RO389" s="304"/>
      <c r="RP389" s="304"/>
      <c r="RQ389" s="304"/>
      <c r="RR389" s="304"/>
      <c r="RS389" s="304"/>
      <c r="RT389" s="304"/>
      <c r="RU389" s="304"/>
      <c r="RV389" s="304"/>
      <c r="RW389" s="304"/>
      <c r="RX389" s="304"/>
      <c r="RY389" s="304"/>
      <c r="RZ389" s="304"/>
      <c r="SA389" s="304"/>
      <c r="SB389" s="304"/>
      <c r="SC389" s="304"/>
      <c r="SD389" s="304"/>
      <c r="SE389" s="304"/>
      <c r="SF389" s="304"/>
      <c r="SG389" s="304"/>
      <c r="SH389" s="304"/>
      <c r="SI389" s="304"/>
      <c r="SJ389" s="304"/>
      <c r="SK389" s="304"/>
      <c r="SL389" s="304"/>
      <c r="SM389" s="304"/>
      <c r="SN389" s="304"/>
      <c r="SO389" s="304"/>
      <c r="SP389" s="304"/>
      <c r="SQ389" s="304"/>
      <c r="SR389" s="304"/>
      <c r="SS389" s="304"/>
      <c r="ST389" s="304"/>
      <c r="SU389" s="304"/>
      <c r="SV389" s="304"/>
      <c r="SW389" s="304"/>
      <c r="SX389" s="304"/>
      <c r="SY389" s="304"/>
      <c r="SZ389" s="304"/>
      <c r="TA389" s="304"/>
      <c r="TB389" s="304"/>
      <c r="TC389" s="304"/>
      <c r="TD389" s="304"/>
      <c r="TE389" s="304"/>
      <c r="TF389" s="304"/>
      <c r="TG389" s="304"/>
      <c r="TH389" s="304"/>
      <c r="TI389" s="304"/>
      <c r="TJ389" s="304"/>
      <c r="TK389" s="304"/>
      <c r="TL389" s="304"/>
      <c r="TM389" s="304"/>
      <c r="TN389" s="304"/>
      <c r="TO389" s="304"/>
      <c r="TP389" s="304"/>
      <c r="TQ389" s="304"/>
      <c r="TR389" s="304"/>
      <c r="TS389" s="304"/>
      <c r="TT389" s="304"/>
      <c r="TU389" s="304"/>
      <c r="TV389" s="304"/>
      <c r="TW389" s="304"/>
      <c r="TX389" s="304"/>
      <c r="TY389" s="304"/>
      <c r="TZ389" s="304"/>
      <c r="UA389" s="304"/>
      <c r="UB389" s="304"/>
      <c r="UC389" s="304"/>
      <c r="UD389" s="304"/>
      <c r="UE389" s="304"/>
      <c r="UF389" s="304"/>
      <c r="UG389" s="304"/>
      <c r="UH389" s="304"/>
      <c r="UI389" s="304"/>
      <c r="UJ389" s="304"/>
      <c r="UK389" s="304"/>
      <c r="UL389" s="304"/>
      <c r="UM389" s="304"/>
      <c r="UN389" s="304"/>
      <c r="UO389" s="304"/>
      <c r="UP389" s="304"/>
      <c r="UQ389" s="304"/>
      <c r="UR389" s="304"/>
      <c r="US389" s="304"/>
      <c r="UT389" s="304"/>
      <c r="UU389" s="304"/>
      <c r="UV389" s="304"/>
      <c r="UW389" s="304"/>
      <c r="UX389" s="304"/>
      <c r="UY389" s="304"/>
      <c r="UZ389" s="304"/>
      <c r="VA389" s="304"/>
      <c r="VB389" s="304"/>
      <c r="VC389" s="304"/>
      <c r="VD389" s="304"/>
      <c r="VE389" s="304"/>
      <c r="VF389" s="304"/>
      <c r="VG389" s="304"/>
      <c r="VH389" s="304"/>
      <c r="VI389" s="304"/>
      <c r="VJ389" s="304"/>
      <c r="VK389" s="304"/>
      <c r="VL389" s="304"/>
      <c r="VM389" s="304"/>
      <c r="VN389" s="304"/>
      <c r="VO389" s="304"/>
      <c r="VP389" s="304"/>
      <c r="VQ389" s="304"/>
      <c r="VR389" s="304"/>
      <c r="VS389" s="304"/>
      <c r="VT389" s="304"/>
      <c r="VU389" s="304"/>
      <c r="VV389" s="304"/>
      <c r="VW389" s="304"/>
      <c r="VX389" s="304"/>
      <c r="VY389" s="304"/>
      <c r="VZ389" s="304"/>
      <c r="WA389" s="304"/>
      <c r="WB389" s="304"/>
      <c r="WC389" s="304"/>
      <c r="WD389" s="304"/>
      <c r="WE389" s="304"/>
      <c r="WF389" s="304"/>
      <c r="WG389" s="304"/>
      <c r="WH389" s="304"/>
      <c r="WI389" s="304"/>
      <c r="WJ389" s="304"/>
      <c r="WK389" s="304"/>
      <c r="WL389" s="304"/>
      <c r="WM389" s="304"/>
      <c r="WN389" s="304"/>
      <c r="WO389" s="304"/>
      <c r="WP389" s="304"/>
      <c r="WQ389" s="304"/>
      <c r="WR389" s="304"/>
      <c r="WS389" s="304"/>
      <c r="WT389" s="304"/>
      <c r="WU389" s="304"/>
      <c r="WV389" s="304"/>
      <c r="WW389" s="304"/>
      <c r="WX389" s="304"/>
      <c r="WY389" s="304"/>
      <c r="WZ389" s="304"/>
      <c r="XA389" s="304"/>
      <c r="XB389" s="304"/>
      <c r="XC389" s="304"/>
      <c r="XD389" s="304"/>
      <c r="XE389" s="304"/>
      <c r="XF389" s="304"/>
      <c r="XG389" s="304"/>
      <c r="XH389" s="304"/>
      <c r="XI389" s="304"/>
      <c r="XJ389" s="304"/>
      <c r="XK389" s="304"/>
      <c r="XL389" s="304"/>
      <c r="XM389" s="304"/>
      <c r="XN389" s="304"/>
      <c r="XO389" s="304"/>
      <c r="XP389" s="304"/>
      <c r="XQ389" s="304"/>
      <c r="XR389" s="304"/>
      <c r="XS389" s="304"/>
      <c r="XT389" s="304"/>
      <c r="XU389" s="304"/>
      <c r="XV389" s="304"/>
      <c r="XW389" s="304"/>
      <c r="XX389" s="304"/>
      <c r="XY389" s="304"/>
      <c r="XZ389" s="304"/>
      <c r="YA389" s="304"/>
      <c r="YB389" s="304"/>
      <c r="YC389" s="304"/>
      <c r="YD389" s="304"/>
      <c r="YE389" s="304"/>
      <c r="YF389" s="304"/>
      <c r="YG389" s="304"/>
      <c r="YH389" s="304"/>
      <c r="YI389" s="304"/>
      <c r="YJ389" s="304"/>
      <c r="YK389" s="304"/>
      <c r="YL389" s="304"/>
      <c r="YM389" s="304"/>
      <c r="YN389" s="304"/>
      <c r="YO389" s="304"/>
      <c r="YP389" s="304"/>
      <c r="YQ389" s="304"/>
      <c r="YR389" s="304"/>
      <c r="YS389" s="304"/>
      <c r="YT389" s="304"/>
      <c r="YU389" s="304"/>
      <c r="YV389" s="304"/>
      <c r="YW389" s="304"/>
      <c r="YX389" s="304"/>
      <c r="YY389" s="304"/>
      <c r="YZ389" s="304"/>
      <c r="ZA389" s="304"/>
      <c r="ZB389" s="304"/>
      <c r="ZC389" s="304"/>
      <c r="ZD389" s="304"/>
      <c r="ZE389" s="304"/>
      <c r="ZF389" s="304"/>
      <c r="ZG389" s="304"/>
      <c r="ZH389" s="304"/>
      <c r="ZI389" s="304"/>
      <c r="ZJ389" s="304"/>
      <c r="ZK389" s="304"/>
      <c r="ZL389" s="304"/>
      <c r="ZM389" s="304"/>
      <c r="ZN389" s="304"/>
      <c r="ZO389" s="304"/>
      <c r="ZP389" s="304"/>
      <c r="ZQ389" s="304"/>
      <c r="ZR389" s="304"/>
      <c r="ZS389" s="304"/>
      <c r="ZT389" s="304"/>
      <c r="ZU389" s="304"/>
      <c r="ZV389" s="304"/>
      <c r="ZW389" s="304"/>
      <c r="ZX389" s="304"/>
      <c r="ZY389" s="304"/>
      <c r="ZZ389" s="304"/>
      <c r="AAA389" s="304"/>
      <c r="AAB389" s="304"/>
      <c r="AAC389" s="304"/>
      <c r="AAD389" s="304"/>
      <c r="AAE389" s="304"/>
      <c r="AAF389" s="304"/>
      <c r="AAG389" s="304"/>
      <c r="AAH389" s="304"/>
      <c r="AAI389" s="304"/>
      <c r="AAJ389" s="304"/>
      <c r="AAK389" s="304"/>
      <c r="AAL389" s="304"/>
      <c r="AAM389" s="304"/>
      <c r="AAN389" s="304"/>
      <c r="AAO389" s="304"/>
      <c r="AAP389" s="304"/>
      <c r="AAQ389" s="304"/>
      <c r="AAR389" s="304"/>
      <c r="AAS389" s="304"/>
      <c r="AAT389" s="304"/>
      <c r="AAU389" s="304"/>
      <c r="AAV389" s="304"/>
      <c r="AAW389" s="304"/>
      <c r="AAX389" s="304"/>
      <c r="AAY389" s="304"/>
      <c r="AAZ389" s="304"/>
      <c r="ABA389" s="304"/>
      <c r="ABB389" s="304"/>
      <c r="ABC389" s="304"/>
      <c r="ABD389" s="304"/>
      <c r="ABE389" s="304"/>
      <c r="ABF389" s="304"/>
      <c r="ABG389" s="304"/>
      <c r="ABH389" s="304"/>
      <c r="ABI389" s="304"/>
      <c r="ABJ389" s="304"/>
      <c r="ABK389" s="304"/>
      <c r="ABL389" s="304"/>
      <c r="ABM389" s="304"/>
      <c r="ABN389" s="304"/>
      <c r="ABO389" s="304"/>
      <c r="ABP389" s="304"/>
      <c r="ABQ389" s="304"/>
      <c r="ABR389" s="304"/>
      <c r="ABS389" s="304"/>
      <c r="ABT389" s="304"/>
      <c r="ABU389" s="304"/>
      <c r="ABV389" s="304"/>
      <c r="ABW389" s="304"/>
      <c r="ABX389" s="304"/>
      <c r="ABY389" s="304"/>
      <c r="ABZ389" s="304"/>
      <c r="ACA389" s="304"/>
      <c r="ACB389" s="304"/>
      <c r="ACC389" s="304"/>
      <c r="ACD389" s="304"/>
      <c r="ACE389" s="304"/>
      <c r="ACF389" s="304"/>
      <c r="ACG389" s="304"/>
      <c r="ACH389" s="304"/>
      <c r="ACI389" s="304"/>
      <c r="ACJ389" s="304"/>
      <c r="ACK389" s="304"/>
      <c r="ACL389" s="304"/>
      <c r="ACM389" s="304"/>
      <c r="ACN389" s="304"/>
      <c r="ACO389" s="304"/>
      <c r="ACP389" s="304"/>
      <c r="ACQ389" s="304"/>
      <c r="ACR389" s="304"/>
      <c r="ACS389" s="304"/>
      <c r="ACT389" s="304"/>
      <c r="ACU389" s="304"/>
      <c r="ACV389" s="304"/>
      <c r="ACW389" s="304"/>
      <c r="ACX389" s="304"/>
      <c r="ACY389" s="304"/>
      <c r="ACZ389" s="304"/>
      <c r="ADA389" s="304"/>
      <c r="ADB389" s="304"/>
      <c r="ADC389" s="304"/>
      <c r="ADD389" s="304"/>
      <c r="ADE389" s="304"/>
      <c r="ADF389" s="304"/>
      <c r="ADG389" s="304"/>
      <c r="ADH389" s="304"/>
      <c r="ADI389" s="304"/>
      <c r="ADJ389" s="304"/>
      <c r="ADK389" s="304"/>
      <c r="ADL389" s="304"/>
      <c r="ADM389" s="304"/>
      <c r="ADN389" s="304"/>
      <c r="ADO389" s="304"/>
      <c r="ADP389" s="304"/>
      <c r="ADQ389" s="304"/>
      <c r="ADR389" s="304"/>
      <c r="ADS389" s="304"/>
      <c r="ADT389" s="304"/>
      <c r="ADU389" s="304"/>
      <c r="ADV389" s="304"/>
      <c r="ADW389" s="304"/>
      <c r="ADX389" s="304"/>
      <c r="ADY389" s="304"/>
      <c r="ADZ389" s="304"/>
      <c r="AEA389" s="304"/>
      <c r="AEB389" s="304"/>
      <c r="AEC389" s="304"/>
      <c r="AED389" s="304"/>
      <c r="AEE389" s="304"/>
      <c r="AEF389" s="304"/>
      <c r="AEG389" s="304"/>
      <c r="AEH389" s="304"/>
      <c r="AEI389" s="304"/>
      <c r="AEJ389" s="304"/>
      <c r="AEK389" s="304"/>
      <c r="AEL389" s="304"/>
      <c r="AEM389" s="304"/>
      <c r="AEN389" s="304"/>
      <c r="AEO389" s="304"/>
      <c r="AEP389" s="304"/>
      <c r="AEQ389" s="304"/>
      <c r="AER389" s="304"/>
      <c r="AES389" s="304"/>
      <c r="AET389" s="304"/>
      <c r="AEU389" s="304"/>
      <c r="AEV389" s="304"/>
      <c r="AEW389" s="304"/>
      <c r="AEX389" s="304"/>
      <c r="AEY389" s="304"/>
      <c r="AEZ389" s="304"/>
      <c r="AFA389" s="304"/>
      <c r="AFB389" s="304"/>
      <c r="AFC389" s="304"/>
      <c r="AFD389" s="304"/>
      <c r="AFE389" s="304"/>
      <c r="AFF389" s="304"/>
      <c r="AFG389" s="304"/>
      <c r="AFH389" s="304"/>
      <c r="AFI389" s="304"/>
      <c r="AFJ389" s="304"/>
      <c r="AFK389" s="304"/>
      <c r="AFL389" s="304"/>
      <c r="AFM389" s="304"/>
      <c r="AFN389" s="304"/>
      <c r="AFO389" s="304"/>
      <c r="AFP389" s="304"/>
      <c r="AFQ389" s="304"/>
      <c r="AFR389" s="304"/>
      <c r="AFS389" s="304"/>
      <c r="AFT389" s="304"/>
      <c r="AFU389" s="304"/>
      <c r="AFV389" s="304"/>
      <c r="AFW389" s="304"/>
      <c r="AFX389" s="304"/>
      <c r="AFY389" s="304"/>
      <c r="AFZ389" s="304"/>
      <c r="AGA389" s="304"/>
      <c r="AGB389" s="304"/>
      <c r="AGC389" s="304"/>
      <c r="AGD389" s="304"/>
      <c r="AGE389" s="304"/>
      <c r="AGF389" s="304"/>
      <c r="AGG389" s="304"/>
      <c r="AGH389" s="304"/>
      <c r="AGI389" s="304"/>
      <c r="AGJ389" s="304"/>
      <c r="AGK389" s="304"/>
      <c r="AGL389" s="304"/>
      <c r="AGM389" s="304"/>
      <c r="AGN389" s="304"/>
      <c r="AGO389" s="304"/>
      <c r="AGP389" s="304"/>
      <c r="AGQ389" s="304"/>
      <c r="AGR389" s="304"/>
      <c r="AGS389" s="304"/>
      <c r="AGT389" s="304"/>
      <c r="AGU389" s="304"/>
      <c r="AGV389" s="304"/>
      <c r="AGW389" s="304"/>
      <c r="AGX389" s="304"/>
      <c r="AGY389" s="304"/>
      <c r="AGZ389" s="304"/>
      <c r="AHA389" s="304"/>
      <c r="AHB389" s="304"/>
      <c r="AHC389" s="304"/>
      <c r="AHD389" s="304"/>
      <c r="AHE389" s="304"/>
      <c r="AHF389" s="304"/>
      <c r="AHG389" s="304"/>
      <c r="AHH389" s="304"/>
      <c r="AHI389" s="304"/>
      <c r="AHJ389" s="304"/>
      <c r="AHK389" s="304"/>
      <c r="AHL389" s="304"/>
      <c r="AHM389" s="304"/>
      <c r="AHN389" s="304"/>
      <c r="AHO389" s="304"/>
      <c r="AHP389" s="304"/>
      <c r="AHQ389" s="304"/>
      <c r="AHR389" s="304"/>
      <c r="AHS389" s="304"/>
      <c r="AHT389" s="304"/>
      <c r="AHU389" s="304"/>
      <c r="AHV389" s="304"/>
      <c r="AHW389" s="304"/>
      <c r="AHX389" s="304"/>
      <c r="AHY389" s="304"/>
      <c r="AHZ389" s="304"/>
      <c r="AIA389" s="304"/>
      <c r="AIB389" s="304"/>
      <c r="AIC389" s="304"/>
      <c r="AID389" s="304"/>
      <c r="AIE389" s="304"/>
      <c r="AIF389" s="304"/>
      <c r="AIG389" s="304"/>
      <c r="AIH389" s="304"/>
      <c r="AII389" s="304"/>
      <c r="AIJ389" s="304"/>
      <c r="AIK389" s="304"/>
      <c r="AIL389" s="304"/>
      <c r="AIM389" s="304"/>
      <c r="AIN389" s="304"/>
      <c r="AIO389" s="304"/>
      <c r="AIP389" s="304"/>
      <c r="AIQ389" s="304"/>
      <c r="AIR389" s="304"/>
      <c r="AIS389" s="304"/>
      <c r="AIT389" s="304"/>
      <c r="AIU389" s="304"/>
      <c r="AIV389" s="304"/>
      <c r="AIW389" s="304"/>
      <c r="AIX389" s="304"/>
      <c r="AIY389" s="304"/>
      <c r="AIZ389" s="304"/>
      <c r="AJA389" s="304"/>
      <c r="AJB389" s="304"/>
      <c r="AJC389" s="304"/>
      <c r="AJD389" s="304"/>
      <c r="AJE389" s="304"/>
      <c r="AJF389" s="304"/>
      <c r="AJG389" s="304"/>
      <c r="AJH389" s="304"/>
      <c r="AJI389" s="304"/>
      <c r="AJJ389" s="304"/>
      <c r="AJK389" s="304"/>
      <c r="AJL389" s="304"/>
      <c r="AJM389" s="304"/>
      <c r="AJN389" s="304"/>
      <c r="AJO389" s="304"/>
      <c r="AJP389" s="304"/>
      <c r="AJQ389" s="304"/>
      <c r="AJR389" s="304"/>
      <c r="AJS389" s="304"/>
      <c r="AJT389" s="304"/>
      <c r="AJU389" s="304"/>
      <c r="AJV389" s="304"/>
      <c r="AJW389" s="304"/>
      <c r="AJX389" s="304"/>
      <c r="AJY389" s="304"/>
      <c r="AJZ389" s="304"/>
      <c r="AKA389" s="304"/>
      <c r="AKB389" s="304"/>
      <c r="AKC389" s="304"/>
      <c r="AKD389" s="304"/>
      <c r="AKE389" s="304"/>
      <c r="AKF389" s="304"/>
      <c r="AKG389" s="304"/>
      <c r="AKH389" s="304"/>
      <c r="AKI389" s="304"/>
      <c r="AKJ389" s="304"/>
      <c r="AKK389" s="304"/>
      <c r="AKL389" s="304"/>
      <c r="AKM389" s="304"/>
      <c r="AKN389" s="304"/>
      <c r="AKO389" s="304"/>
      <c r="AKP389" s="304"/>
      <c r="AKQ389" s="304"/>
      <c r="AKR389" s="304"/>
      <c r="AKS389" s="304"/>
      <c r="AKT389" s="304"/>
      <c r="AKU389" s="304"/>
      <c r="AKV389" s="304"/>
      <c r="AKW389" s="304"/>
      <c r="AKX389" s="304"/>
      <c r="AKY389" s="304"/>
      <c r="AKZ389" s="304"/>
      <c r="ALA389" s="304"/>
      <c r="ALB389" s="304"/>
      <c r="ALC389" s="304"/>
      <c r="ALD389" s="304"/>
      <c r="ALE389" s="304"/>
      <c r="ALF389" s="304"/>
      <c r="ALG389" s="304"/>
      <c r="ALH389" s="304"/>
      <c r="ALI389" s="304"/>
      <c r="ALJ389" s="304"/>
      <c r="ALK389" s="304"/>
      <c r="ALL389" s="304"/>
      <c r="ALM389" s="304"/>
      <c r="ALN389" s="304"/>
      <c r="ALO389" s="304"/>
      <c r="ALP389" s="304"/>
      <c r="ALQ389" s="304"/>
      <c r="ALR389" s="304"/>
      <c r="ALS389" s="304"/>
      <c r="ALT389" s="304"/>
      <c r="ALU389" s="304"/>
      <c r="ALV389" s="304"/>
      <c r="ALW389" s="304"/>
      <c r="ALX389" s="304"/>
      <c r="ALY389" s="304"/>
      <c r="ALZ389" s="304"/>
      <c r="AMA389" s="304"/>
      <c r="AMB389" s="304"/>
      <c r="AMC389" s="304"/>
      <c r="AMD389" s="304"/>
      <c r="AME389" s="304"/>
      <c r="AMF389" s="304"/>
      <c r="AMG389" s="304"/>
      <c r="AMH389" s="304"/>
      <c r="AMI389" s="304"/>
      <c r="AMJ389" s="304"/>
      <c r="AMK389" s="304"/>
      <c r="AML389" s="304"/>
      <c r="AMM389" s="304"/>
      <c r="AMN389" s="304"/>
      <c r="AMO389" s="304"/>
      <c r="AMP389" s="304"/>
      <c r="AMQ389" s="304"/>
      <c r="AMR389" s="304"/>
      <c r="AMS389" s="304"/>
      <c r="AMT389" s="304"/>
      <c r="AMU389" s="304"/>
      <c r="AMV389" s="304"/>
      <c r="AMW389" s="304"/>
      <c r="AMX389" s="304"/>
      <c r="AMY389" s="304"/>
      <c r="AMZ389" s="304"/>
      <c r="ANA389" s="304"/>
      <c r="ANB389" s="304"/>
      <c r="ANC389" s="304"/>
      <c r="AND389" s="304"/>
      <c r="ANE389" s="304"/>
      <c r="ANF389" s="304"/>
      <c r="ANG389" s="304"/>
      <c r="ANH389" s="304"/>
      <c r="ANI389" s="304"/>
      <c r="ANJ389" s="304"/>
      <c r="ANK389" s="304"/>
      <c r="ANL389" s="304"/>
      <c r="ANM389" s="304"/>
      <c r="ANN389" s="304"/>
      <c r="ANO389" s="304"/>
      <c r="ANP389" s="304"/>
      <c r="ANQ389" s="304"/>
      <c r="ANR389" s="304"/>
      <c r="ANS389" s="304"/>
      <c r="ANT389" s="304"/>
      <c r="ANU389" s="304"/>
      <c r="ANV389" s="304"/>
      <c r="ANW389" s="304"/>
      <c r="ANX389" s="304"/>
      <c r="ANY389" s="304"/>
      <c r="ANZ389" s="304"/>
      <c r="AOA389" s="304"/>
      <c r="AOB389" s="304"/>
      <c r="AOC389" s="304"/>
      <c r="AOD389" s="304"/>
      <c r="AOE389" s="304"/>
      <c r="AOF389" s="304"/>
      <c r="AOG389" s="304"/>
      <c r="AOH389" s="304"/>
      <c r="AOI389" s="304"/>
      <c r="AOJ389" s="304"/>
      <c r="AOK389" s="304"/>
      <c r="AOL389" s="304"/>
      <c r="AOM389" s="304"/>
      <c r="AON389" s="304"/>
      <c r="AOO389" s="304"/>
      <c r="AOP389" s="304"/>
      <c r="AOQ389" s="304"/>
      <c r="AOR389" s="304"/>
      <c r="AOS389" s="304"/>
      <c r="AOT389" s="304"/>
      <c r="AOU389" s="304"/>
      <c r="AOV389" s="304"/>
      <c r="AOW389" s="304"/>
      <c r="AOX389" s="304"/>
      <c r="AOY389" s="304"/>
      <c r="AOZ389" s="304"/>
      <c r="APA389" s="304"/>
      <c r="APB389" s="304"/>
      <c r="APC389" s="304"/>
      <c r="APD389" s="304"/>
      <c r="APE389" s="304"/>
      <c r="APF389" s="304"/>
      <c r="APG389" s="304"/>
      <c r="APH389" s="304"/>
      <c r="API389" s="304"/>
      <c r="APJ389" s="304"/>
      <c r="APK389" s="304"/>
      <c r="APL389" s="304"/>
      <c r="APM389" s="304"/>
      <c r="APN389" s="304"/>
      <c r="APO389" s="304"/>
      <c r="APP389" s="304"/>
      <c r="APQ389" s="304"/>
      <c r="APR389" s="304"/>
      <c r="APS389" s="304"/>
      <c r="APT389" s="304"/>
      <c r="APU389" s="304"/>
      <c r="APV389" s="304"/>
      <c r="APW389" s="304"/>
      <c r="APX389" s="304"/>
      <c r="APY389" s="304"/>
      <c r="APZ389" s="304"/>
      <c r="AQA389" s="304"/>
      <c r="AQB389" s="304"/>
      <c r="AQC389" s="304"/>
      <c r="AQD389" s="304"/>
      <c r="AQE389" s="304"/>
      <c r="AQF389" s="304"/>
      <c r="AQG389" s="304"/>
      <c r="AQH389" s="304"/>
      <c r="AQI389" s="304"/>
      <c r="AQJ389" s="304"/>
      <c r="AQK389" s="304"/>
      <c r="AQL389" s="304"/>
      <c r="AQM389" s="304"/>
      <c r="AQN389" s="304"/>
      <c r="AQO389" s="304"/>
      <c r="AQP389" s="304"/>
      <c r="AQQ389" s="304"/>
      <c r="AQR389" s="304"/>
      <c r="AQS389" s="304"/>
      <c r="AQT389" s="304"/>
      <c r="AQU389" s="304"/>
      <c r="AQV389" s="304"/>
      <c r="AQW389" s="304"/>
      <c r="AQX389" s="304"/>
      <c r="AQY389" s="304"/>
      <c r="AQZ389" s="304"/>
      <c r="ARA389" s="304"/>
      <c r="ARB389" s="304"/>
      <c r="ARC389" s="304"/>
      <c r="ARD389" s="304"/>
      <c r="ARE389" s="304"/>
      <c r="ARF389" s="304"/>
      <c r="ARG389" s="304"/>
      <c r="ARH389" s="304"/>
      <c r="ARI389" s="304"/>
      <c r="ARJ389" s="304"/>
      <c r="ARK389" s="304"/>
      <c r="ARL389" s="304"/>
      <c r="ARM389" s="304"/>
      <c r="ARN389" s="304"/>
      <c r="ARO389" s="304"/>
      <c r="ARP389" s="304"/>
      <c r="ARQ389" s="304"/>
      <c r="ARR389" s="304"/>
      <c r="ARS389" s="304"/>
      <c r="ART389" s="304"/>
      <c r="ARU389" s="304"/>
      <c r="ARV389" s="304"/>
      <c r="ARW389" s="304"/>
      <c r="ARX389" s="304"/>
      <c r="ARY389" s="304"/>
      <c r="ARZ389" s="304"/>
      <c r="ASA389" s="304"/>
      <c r="ASB389" s="304"/>
      <c r="ASC389" s="304"/>
      <c r="ASD389" s="304"/>
      <c r="ASE389" s="304"/>
      <c r="ASF389" s="304"/>
      <c r="ASG389" s="304"/>
      <c r="ASH389" s="304"/>
      <c r="ASI389" s="304"/>
      <c r="ASJ389" s="304"/>
      <c r="ASK389" s="304"/>
      <c r="ASL389" s="304"/>
      <c r="ASM389" s="304"/>
      <c r="ASN389" s="304"/>
      <c r="ASO389" s="304"/>
      <c r="ASP389" s="304"/>
      <c r="ASQ389" s="304"/>
      <c r="ASR389" s="304"/>
      <c r="ASS389" s="304"/>
      <c r="AST389" s="304"/>
      <c r="ASU389" s="304"/>
      <c r="ASV389" s="304"/>
      <c r="ASW389" s="304"/>
      <c r="ASX389" s="304"/>
      <c r="ASY389" s="304"/>
      <c r="ASZ389" s="304"/>
      <c r="ATA389" s="304"/>
      <c r="ATB389" s="304"/>
      <c r="ATC389" s="304"/>
      <c r="ATD389" s="304"/>
      <c r="ATE389" s="304"/>
      <c r="ATF389" s="304"/>
      <c r="ATG389" s="304"/>
      <c r="ATH389" s="304"/>
      <c r="ATI389" s="304"/>
      <c r="ATJ389" s="304"/>
      <c r="ATK389" s="304"/>
      <c r="ATL389" s="304"/>
      <c r="ATM389" s="304"/>
      <c r="ATN389" s="304"/>
      <c r="ATO389" s="304"/>
      <c r="ATP389" s="304"/>
      <c r="ATQ389" s="304"/>
      <c r="ATR389" s="304"/>
      <c r="ATS389" s="304"/>
      <c r="ATT389" s="304"/>
      <c r="ATU389" s="304"/>
      <c r="ATV389" s="304"/>
      <c r="ATW389" s="304"/>
      <c r="ATX389" s="304"/>
      <c r="ATY389" s="304"/>
      <c r="ATZ389" s="304"/>
      <c r="AUA389" s="304"/>
      <c r="AUB389" s="304"/>
      <c r="AUC389" s="304"/>
      <c r="AUD389" s="304"/>
      <c r="AUE389" s="304"/>
      <c r="AUF389" s="304"/>
      <c r="AUG389" s="304"/>
      <c r="AUH389" s="304"/>
      <c r="AUI389" s="304"/>
      <c r="AUJ389" s="304"/>
      <c r="AUK389" s="304"/>
      <c r="AUL389" s="304"/>
      <c r="AUM389" s="304"/>
      <c r="AUN389" s="304"/>
      <c r="AUO389" s="304"/>
      <c r="AUP389" s="304"/>
      <c r="AUQ389" s="304"/>
      <c r="AUR389" s="304"/>
      <c r="AUS389" s="304"/>
      <c r="AUT389" s="304"/>
      <c r="AUU389" s="304"/>
      <c r="AUV389" s="304"/>
      <c r="AUW389" s="304"/>
      <c r="AUX389" s="304"/>
      <c r="AUY389" s="304"/>
      <c r="AUZ389" s="304"/>
      <c r="AVA389" s="304"/>
      <c r="AVB389" s="304"/>
      <c r="AVC389" s="304"/>
      <c r="AVD389" s="304"/>
      <c r="AVE389" s="304"/>
      <c r="AVF389" s="304"/>
      <c r="AVG389" s="304"/>
      <c r="AVH389" s="304"/>
      <c r="AVI389" s="304"/>
      <c r="AVJ389" s="304"/>
      <c r="AVK389" s="304"/>
      <c r="AVL389" s="304"/>
      <c r="AVM389" s="304"/>
      <c r="AVN389" s="304"/>
      <c r="AVO389" s="304"/>
      <c r="AVP389" s="304"/>
      <c r="AVQ389" s="304"/>
      <c r="AVR389" s="304"/>
      <c r="AVS389" s="304"/>
      <c r="AVT389" s="304"/>
      <c r="AVU389" s="304"/>
      <c r="AVV389" s="304"/>
      <c r="AVW389" s="304"/>
      <c r="AVX389" s="304"/>
      <c r="AVY389" s="304"/>
      <c r="AVZ389" s="304"/>
      <c r="AWA389" s="304"/>
      <c r="AWB389" s="304"/>
      <c r="AWC389" s="304"/>
      <c r="AWD389" s="304"/>
      <c r="AWE389" s="304"/>
      <c r="AWF389" s="304"/>
      <c r="AWG389" s="304"/>
      <c r="AWH389" s="304"/>
      <c r="AWI389" s="304"/>
      <c r="AWJ389" s="304"/>
      <c r="AWK389" s="304"/>
      <c r="AWL389" s="304"/>
      <c r="AWM389" s="304"/>
      <c r="AWN389" s="304"/>
      <c r="AWO389" s="304"/>
      <c r="AWP389" s="304"/>
      <c r="AWQ389" s="304"/>
      <c r="AWR389" s="304"/>
      <c r="AWS389" s="304"/>
      <c r="AWT389" s="304"/>
      <c r="AWU389" s="304"/>
      <c r="AWV389" s="304"/>
      <c r="AWW389" s="304"/>
      <c r="AWX389" s="304"/>
      <c r="AWY389" s="304"/>
      <c r="AWZ389" s="304"/>
      <c r="AXA389" s="304"/>
      <c r="AXB389" s="304"/>
      <c r="AXC389" s="304"/>
      <c r="AXD389" s="304"/>
      <c r="AXE389" s="304"/>
      <c r="AXF389" s="304"/>
      <c r="AXG389" s="304"/>
      <c r="AXH389" s="304"/>
      <c r="AXI389" s="304"/>
      <c r="AXJ389" s="304"/>
      <c r="AXK389" s="304"/>
      <c r="AXL389" s="304"/>
      <c r="AXM389" s="304"/>
      <c r="AXN389" s="304"/>
      <c r="AXO389" s="304"/>
      <c r="AXP389" s="304"/>
      <c r="AXQ389" s="304"/>
      <c r="AXR389" s="304"/>
      <c r="AXS389" s="304"/>
      <c r="AXT389" s="304"/>
      <c r="AXU389" s="304"/>
      <c r="AXV389" s="304"/>
      <c r="AXW389" s="304"/>
      <c r="AXX389" s="304"/>
      <c r="AXY389" s="304"/>
      <c r="AXZ389" s="304"/>
      <c r="AYA389" s="304"/>
      <c r="AYB389" s="304"/>
      <c r="AYC389" s="304"/>
      <c r="AYD389" s="304"/>
      <c r="AYE389" s="304"/>
      <c r="AYF389" s="304"/>
      <c r="AYG389" s="304"/>
      <c r="AYH389" s="304"/>
      <c r="AYI389" s="304"/>
      <c r="AYJ389" s="304"/>
      <c r="AYK389" s="304"/>
      <c r="AYL389" s="304"/>
      <c r="AYM389" s="304"/>
      <c r="AYN389" s="304"/>
      <c r="AYO389" s="304"/>
      <c r="AYP389" s="304"/>
      <c r="AYQ389" s="304"/>
      <c r="AYR389" s="304"/>
      <c r="AYS389" s="304"/>
      <c r="AYT389" s="304"/>
      <c r="AYU389" s="304"/>
      <c r="AYV389" s="304"/>
      <c r="AYW389" s="304"/>
      <c r="AYX389" s="304"/>
      <c r="AYY389" s="304"/>
      <c r="AYZ389" s="304"/>
      <c r="AZA389" s="304"/>
      <c r="AZB389" s="304"/>
      <c r="AZC389" s="304"/>
      <c r="AZD389" s="304"/>
      <c r="AZE389" s="304"/>
      <c r="AZF389" s="304"/>
      <c r="AZG389" s="304"/>
      <c r="AZH389" s="304"/>
      <c r="AZI389" s="304"/>
      <c r="AZJ389" s="304"/>
      <c r="AZK389" s="304"/>
      <c r="AZL389" s="304"/>
      <c r="AZM389" s="304"/>
      <c r="AZN389" s="304"/>
      <c r="AZO389" s="304"/>
      <c r="AZP389" s="304"/>
      <c r="AZQ389" s="304"/>
      <c r="AZR389" s="304"/>
      <c r="AZS389" s="304"/>
      <c r="AZT389" s="304"/>
      <c r="AZU389" s="304"/>
      <c r="AZV389" s="304"/>
      <c r="AZW389" s="304"/>
      <c r="AZX389" s="304"/>
      <c r="AZY389" s="304"/>
      <c r="AZZ389" s="304"/>
      <c r="BAA389" s="304"/>
      <c r="BAB389" s="304"/>
      <c r="BAC389" s="304"/>
      <c r="BAD389" s="304"/>
      <c r="BAE389" s="304"/>
      <c r="BAF389" s="304"/>
      <c r="BAG389" s="304"/>
      <c r="BAH389" s="304"/>
      <c r="BAI389" s="304"/>
      <c r="BAJ389" s="304"/>
      <c r="BAK389" s="304"/>
      <c r="BAL389" s="304"/>
      <c r="BAM389" s="304"/>
      <c r="BAN389" s="304"/>
      <c r="BAO389" s="304"/>
      <c r="BAP389" s="304"/>
      <c r="BAQ389" s="304"/>
      <c r="BAR389" s="304"/>
      <c r="BAS389" s="304"/>
      <c r="BAT389" s="304"/>
      <c r="BAU389" s="304"/>
      <c r="BAV389" s="304"/>
      <c r="BAW389" s="304"/>
      <c r="BAX389" s="304"/>
      <c r="BAY389" s="304"/>
      <c r="BAZ389" s="304"/>
      <c r="BBA389" s="304"/>
      <c r="BBB389" s="304"/>
      <c r="BBC389" s="304"/>
      <c r="BBD389" s="304"/>
      <c r="BBE389" s="304"/>
      <c r="BBF389" s="304"/>
      <c r="BBG389" s="304"/>
      <c r="BBH389" s="304"/>
      <c r="BBI389" s="304"/>
      <c r="BBJ389" s="304"/>
      <c r="BBK389" s="304"/>
      <c r="BBL389" s="304"/>
      <c r="BBM389" s="304"/>
      <c r="BBN389" s="304"/>
      <c r="BBO389" s="304"/>
      <c r="BBP389" s="304"/>
      <c r="BBQ389" s="304"/>
      <c r="BBR389" s="304"/>
      <c r="BBS389" s="304"/>
      <c r="BBT389" s="304"/>
      <c r="BBU389" s="304"/>
      <c r="BBV389" s="304"/>
      <c r="BBW389" s="304"/>
      <c r="BBX389" s="304"/>
      <c r="BBY389" s="304"/>
      <c r="BBZ389" s="304"/>
      <c r="BCA389" s="304"/>
      <c r="BCB389" s="304"/>
      <c r="BCC389" s="304"/>
      <c r="BCD389" s="304"/>
      <c r="BCE389" s="304"/>
      <c r="BCF389" s="304"/>
      <c r="BCG389" s="304"/>
      <c r="BCH389" s="304"/>
      <c r="BCI389" s="304"/>
      <c r="BCJ389" s="304"/>
      <c r="BCK389" s="304"/>
      <c r="BCL389" s="304"/>
      <c r="BCM389" s="304"/>
      <c r="BCN389" s="304"/>
      <c r="BCO389" s="304"/>
      <c r="BCP389" s="304"/>
      <c r="BCQ389" s="304"/>
      <c r="BCR389" s="304"/>
      <c r="BCS389" s="304"/>
      <c r="BCT389" s="304"/>
      <c r="BCU389" s="304"/>
      <c r="BCV389" s="304"/>
      <c r="BCW389" s="304"/>
      <c r="BCX389" s="304"/>
      <c r="BCY389" s="304"/>
      <c r="BCZ389" s="304"/>
      <c r="BDA389" s="304"/>
      <c r="BDB389" s="304"/>
      <c r="BDC389" s="304"/>
      <c r="BDD389" s="304"/>
      <c r="BDE389" s="304"/>
      <c r="BDF389" s="304"/>
      <c r="BDG389" s="304"/>
      <c r="BDH389" s="304"/>
      <c r="BDI389" s="304"/>
      <c r="BDJ389" s="304"/>
      <c r="BDK389" s="304"/>
      <c r="BDL389" s="304"/>
      <c r="BDM389" s="304"/>
      <c r="BDN389" s="304"/>
      <c r="BDO389" s="304"/>
      <c r="BDP389" s="304"/>
      <c r="BDQ389" s="304"/>
      <c r="BDR389" s="304"/>
      <c r="BDS389" s="304"/>
      <c r="BDT389" s="304"/>
      <c r="BDU389" s="304"/>
      <c r="BDV389" s="304"/>
      <c r="BDW389" s="304"/>
      <c r="BDX389" s="304"/>
      <c r="BDY389" s="304"/>
      <c r="BDZ389" s="304"/>
      <c r="BEA389" s="304"/>
      <c r="BEB389" s="304"/>
      <c r="BEC389" s="304"/>
      <c r="BED389" s="304"/>
      <c r="BEE389" s="304"/>
      <c r="BEF389" s="304"/>
      <c r="BEG389" s="304"/>
      <c r="BEH389" s="304"/>
      <c r="BEI389" s="304"/>
      <c r="BEJ389" s="304"/>
      <c r="BEK389" s="304"/>
      <c r="BEL389" s="304"/>
      <c r="BEM389" s="304"/>
      <c r="BEN389" s="304"/>
      <c r="BEO389" s="304"/>
      <c r="BEP389" s="304"/>
      <c r="BEQ389" s="304"/>
      <c r="BER389" s="304"/>
      <c r="BES389" s="304"/>
      <c r="BET389" s="304"/>
      <c r="BEU389" s="304"/>
      <c r="BEV389" s="304"/>
      <c r="BEW389" s="304"/>
      <c r="BEX389" s="304"/>
      <c r="BEY389" s="304"/>
      <c r="BEZ389" s="304"/>
      <c r="BFA389" s="304"/>
      <c r="BFB389" s="304"/>
      <c r="BFC389" s="304"/>
      <c r="BFD389" s="304"/>
      <c r="BFE389" s="304"/>
      <c r="BFF389" s="304"/>
      <c r="BFG389" s="304"/>
      <c r="BFH389" s="304"/>
      <c r="BFI389" s="304"/>
      <c r="BFJ389" s="304"/>
      <c r="BFK389" s="304"/>
      <c r="BFL389" s="304"/>
      <c r="BFM389" s="304"/>
      <c r="BFN389" s="304"/>
      <c r="BFO389" s="304"/>
      <c r="BFP389" s="304"/>
      <c r="BFQ389" s="304"/>
      <c r="BFR389" s="304"/>
      <c r="BFS389" s="304"/>
      <c r="BFT389" s="304"/>
      <c r="BFU389" s="304"/>
      <c r="BFV389" s="304"/>
      <c r="BFW389" s="304"/>
      <c r="BFX389" s="304"/>
      <c r="BFY389" s="304"/>
      <c r="BFZ389" s="304"/>
      <c r="BGA389" s="304"/>
      <c r="BGB389" s="304"/>
      <c r="BGC389" s="304"/>
      <c r="BGD389" s="304"/>
      <c r="BGE389" s="304"/>
      <c r="BGF389" s="304"/>
      <c r="BGG389" s="304"/>
      <c r="BGH389" s="304"/>
      <c r="BGI389" s="304"/>
      <c r="BGJ389" s="304"/>
      <c r="BGK389" s="304"/>
      <c r="BGL389" s="304"/>
      <c r="BGM389" s="304"/>
      <c r="BGN389" s="304"/>
      <c r="BGO389" s="304"/>
      <c r="BGP389" s="304"/>
      <c r="BGQ389" s="304"/>
      <c r="BGR389" s="304"/>
      <c r="BGS389" s="304"/>
      <c r="BGT389" s="304"/>
      <c r="BGU389" s="304"/>
      <c r="BGV389" s="304"/>
      <c r="BGW389" s="304"/>
      <c r="BGX389" s="304"/>
      <c r="BGY389" s="304"/>
      <c r="BGZ389" s="304"/>
      <c r="BHA389" s="304"/>
      <c r="BHB389" s="304"/>
      <c r="BHC389" s="304"/>
      <c r="BHD389" s="304"/>
      <c r="BHE389" s="304"/>
      <c r="BHF389" s="304"/>
      <c r="BHG389" s="304"/>
      <c r="BHH389" s="304"/>
      <c r="BHI389" s="304"/>
      <c r="BHJ389" s="304"/>
      <c r="BHK389" s="304"/>
      <c r="BHL389" s="304"/>
      <c r="BHM389" s="304"/>
      <c r="BHN389" s="304"/>
      <c r="BHO389" s="304"/>
      <c r="BHP389" s="304"/>
      <c r="BHQ389" s="304"/>
      <c r="BHR389" s="304"/>
      <c r="BHS389" s="304"/>
      <c r="BHT389" s="304"/>
      <c r="BHU389" s="304"/>
      <c r="BHV389" s="304"/>
      <c r="BHW389" s="304"/>
      <c r="BHX389" s="304"/>
      <c r="BHY389" s="304"/>
      <c r="BHZ389" s="304"/>
      <c r="BIA389" s="304"/>
      <c r="BIB389" s="304"/>
      <c r="BIC389" s="304"/>
      <c r="BID389" s="304"/>
      <c r="BIE389" s="304"/>
      <c r="BIF389" s="304"/>
      <c r="BIG389" s="304"/>
      <c r="BIH389" s="304"/>
      <c r="BII389" s="304"/>
      <c r="BIJ389" s="304"/>
      <c r="BIK389" s="304"/>
      <c r="BIL389" s="304"/>
      <c r="BIM389" s="304"/>
      <c r="BIN389" s="304"/>
      <c r="BIO389" s="304"/>
      <c r="BIP389" s="304"/>
      <c r="BIQ389" s="304"/>
      <c r="BIR389" s="304"/>
      <c r="BIS389" s="304"/>
      <c r="BIT389" s="304"/>
      <c r="BIU389" s="304"/>
      <c r="BIV389" s="304"/>
      <c r="BIW389" s="304"/>
      <c r="BIX389" s="304"/>
      <c r="BIY389" s="304"/>
      <c r="BIZ389" s="304"/>
      <c r="BJA389" s="304"/>
      <c r="BJB389" s="304"/>
      <c r="BJC389" s="304"/>
      <c r="BJD389" s="304"/>
      <c r="BJE389" s="304"/>
      <c r="BJF389" s="304"/>
      <c r="BJG389" s="304"/>
      <c r="BJH389" s="304"/>
      <c r="BJI389" s="304"/>
      <c r="BJJ389" s="304"/>
      <c r="BJK389" s="304"/>
      <c r="BJL389" s="304"/>
      <c r="BJM389" s="304"/>
      <c r="BJN389" s="304"/>
      <c r="BJO389" s="304"/>
      <c r="BJP389" s="304"/>
      <c r="BJQ389" s="304"/>
      <c r="BJR389" s="304"/>
      <c r="BJS389" s="304"/>
      <c r="BJT389" s="304"/>
      <c r="BJU389" s="304"/>
      <c r="BJV389" s="304"/>
      <c r="BJW389" s="304"/>
      <c r="BJX389" s="304"/>
      <c r="BJY389" s="304"/>
      <c r="BJZ389" s="304"/>
      <c r="BKA389" s="304"/>
      <c r="BKB389" s="304"/>
      <c r="BKC389" s="304"/>
      <c r="BKD389" s="304"/>
      <c r="BKE389" s="304"/>
      <c r="BKF389" s="304"/>
      <c r="BKG389" s="304"/>
      <c r="BKH389" s="304"/>
      <c r="BKI389" s="304"/>
      <c r="BKJ389" s="304"/>
      <c r="BKK389" s="304"/>
      <c r="BKL389" s="304"/>
      <c r="BKM389" s="304"/>
      <c r="BKN389" s="304"/>
      <c r="BKO389" s="304"/>
      <c r="BKP389" s="304"/>
      <c r="BKQ389" s="304"/>
      <c r="BKR389" s="304"/>
      <c r="BKS389" s="304"/>
      <c r="BKT389" s="304"/>
      <c r="BKU389" s="304"/>
      <c r="BKV389" s="304"/>
      <c r="BKW389" s="304"/>
      <c r="BKX389" s="304"/>
      <c r="BKY389" s="304"/>
      <c r="BKZ389" s="304"/>
      <c r="BLA389" s="304"/>
      <c r="BLB389" s="304"/>
      <c r="BLC389" s="304"/>
      <c r="BLD389" s="304"/>
      <c r="BLE389" s="304"/>
      <c r="BLF389" s="304"/>
      <c r="BLG389" s="304"/>
      <c r="BLH389" s="304"/>
      <c r="BLI389" s="304"/>
      <c r="BLJ389" s="304"/>
      <c r="BLK389" s="304"/>
      <c r="BLL389" s="304"/>
      <c r="BLM389" s="304"/>
      <c r="BLN389" s="304"/>
      <c r="BLO389" s="304"/>
      <c r="BLP389" s="304"/>
      <c r="BLQ389" s="304"/>
      <c r="BLR389" s="304"/>
      <c r="BLS389" s="304"/>
      <c r="BLT389" s="304"/>
      <c r="BLU389" s="304"/>
      <c r="BLV389" s="304"/>
      <c r="BLW389" s="304"/>
      <c r="BLX389" s="304"/>
      <c r="BLY389" s="304"/>
      <c r="BLZ389" s="304"/>
      <c r="BMA389" s="304"/>
      <c r="BMB389" s="304"/>
      <c r="BMC389" s="304"/>
      <c r="BMD389" s="304"/>
      <c r="BME389" s="304"/>
      <c r="BMF389" s="304"/>
      <c r="BMG389" s="304"/>
      <c r="BMH389" s="304"/>
      <c r="BMI389" s="304"/>
      <c r="BMJ389" s="304"/>
      <c r="BMK389" s="304"/>
      <c r="BML389" s="304"/>
      <c r="BMM389" s="304"/>
      <c r="BMN389" s="304"/>
      <c r="BMO389" s="304"/>
      <c r="BMP389" s="304"/>
      <c r="BMQ389" s="304"/>
      <c r="BMR389" s="304"/>
      <c r="BMS389" s="304"/>
      <c r="BMT389" s="304"/>
      <c r="BMU389" s="304"/>
      <c r="BMV389" s="304"/>
      <c r="BMW389" s="304"/>
      <c r="BMX389" s="304"/>
      <c r="BMY389" s="304"/>
      <c r="BMZ389" s="304"/>
      <c r="BNA389" s="304"/>
      <c r="BNB389" s="304"/>
      <c r="BNC389" s="304"/>
      <c r="BND389" s="304"/>
      <c r="BNE389" s="304"/>
      <c r="BNF389" s="304"/>
      <c r="BNG389" s="304"/>
      <c r="BNH389" s="304"/>
      <c r="BNI389" s="304"/>
      <c r="BNJ389" s="304"/>
      <c r="BNK389" s="304"/>
      <c r="BNL389" s="304"/>
      <c r="BNM389" s="304"/>
      <c r="BNN389" s="304"/>
      <c r="BNO389" s="304"/>
      <c r="BNP389" s="304"/>
      <c r="BNQ389" s="304"/>
      <c r="BNR389" s="304"/>
      <c r="BNS389" s="304"/>
      <c r="BNT389" s="304"/>
      <c r="BNU389" s="304"/>
      <c r="BNV389" s="304"/>
      <c r="BNW389" s="304"/>
      <c r="BNX389" s="304"/>
      <c r="BNY389" s="304"/>
      <c r="BNZ389" s="304"/>
      <c r="BOA389" s="304"/>
      <c r="BOB389" s="304"/>
      <c r="BOC389" s="304"/>
      <c r="BOD389" s="304"/>
      <c r="BOE389" s="304"/>
      <c r="BOF389" s="304"/>
      <c r="BOG389" s="304"/>
      <c r="BOH389" s="304"/>
      <c r="BOI389" s="304"/>
      <c r="BOJ389" s="304"/>
      <c r="BOK389" s="304"/>
      <c r="BOL389" s="304"/>
      <c r="BOM389" s="304"/>
      <c r="BON389" s="304"/>
      <c r="BOO389" s="304"/>
      <c r="BOP389" s="304"/>
      <c r="BOQ389" s="304"/>
      <c r="BOR389" s="304"/>
      <c r="BOS389" s="304"/>
      <c r="BOT389" s="304"/>
      <c r="BOU389" s="304"/>
      <c r="BOV389" s="304"/>
      <c r="BOW389" s="304"/>
      <c r="BOX389" s="304"/>
      <c r="BOY389" s="304"/>
      <c r="BOZ389" s="304"/>
      <c r="BPA389" s="304"/>
      <c r="BPB389" s="304"/>
      <c r="BPC389" s="304"/>
      <c r="BPD389" s="304"/>
      <c r="BPE389" s="304"/>
      <c r="BPF389" s="304"/>
      <c r="BPG389" s="304"/>
      <c r="BPH389" s="304"/>
      <c r="BPI389" s="304"/>
      <c r="BPJ389" s="304"/>
      <c r="BPK389" s="304"/>
      <c r="BPL389" s="304"/>
      <c r="BPM389" s="304"/>
      <c r="BPN389" s="304"/>
      <c r="BPO389" s="304"/>
      <c r="BPP389" s="304"/>
      <c r="BPQ389" s="304"/>
      <c r="BPR389" s="304"/>
      <c r="BPS389" s="304"/>
      <c r="BPT389" s="304"/>
      <c r="BPU389" s="304"/>
      <c r="BPV389" s="304"/>
      <c r="BPW389" s="304"/>
      <c r="BPX389" s="304"/>
      <c r="BPY389" s="304"/>
      <c r="BPZ389" s="304"/>
      <c r="BQA389" s="304"/>
      <c r="BQB389" s="304"/>
      <c r="BQC389" s="304"/>
      <c r="BQD389" s="304"/>
      <c r="BQE389" s="304"/>
      <c r="BQF389" s="304"/>
      <c r="BQG389" s="304"/>
      <c r="BQH389" s="304"/>
      <c r="BQI389" s="304"/>
      <c r="BQJ389" s="304"/>
      <c r="BQK389" s="304"/>
      <c r="BQL389" s="304"/>
      <c r="BQM389" s="304"/>
      <c r="BQN389" s="304"/>
      <c r="BQO389" s="304"/>
      <c r="BQP389" s="304"/>
      <c r="BQQ389" s="304"/>
      <c r="BQR389" s="304"/>
      <c r="BQS389" s="304"/>
      <c r="BQT389" s="304"/>
      <c r="BQU389" s="304"/>
      <c r="BQV389" s="304"/>
      <c r="BQW389" s="304"/>
      <c r="BQX389" s="304"/>
      <c r="BQY389" s="304"/>
      <c r="BQZ389" s="304"/>
      <c r="BRA389" s="304"/>
      <c r="BRB389" s="304"/>
      <c r="BRC389" s="304"/>
      <c r="BRD389" s="304"/>
      <c r="BRE389" s="304"/>
      <c r="BRF389" s="304"/>
      <c r="BRG389" s="304"/>
      <c r="BRH389" s="304"/>
      <c r="BRI389" s="304"/>
      <c r="BRJ389" s="304"/>
      <c r="BRK389" s="304"/>
      <c r="BRL389" s="304"/>
      <c r="BRM389" s="304"/>
      <c r="BRN389" s="304"/>
      <c r="BRO389" s="304"/>
      <c r="BRP389" s="304"/>
      <c r="BRQ389" s="304"/>
      <c r="BRR389" s="304"/>
      <c r="BRS389" s="304"/>
      <c r="BRT389" s="304"/>
      <c r="BRU389" s="304"/>
      <c r="BRV389" s="304"/>
      <c r="BRW389" s="304"/>
      <c r="BRX389" s="304"/>
      <c r="BRY389" s="304"/>
      <c r="BRZ389" s="304"/>
      <c r="BSA389" s="304"/>
      <c r="BSB389" s="304"/>
      <c r="BSC389" s="304"/>
      <c r="BSD389" s="304"/>
      <c r="BSE389" s="304"/>
      <c r="BSF389" s="304"/>
      <c r="BSG389" s="304"/>
      <c r="BSH389" s="304"/>
      <c r="BSI389" s="304"/>
      <c r="BSJ389" s="304"/>
      <c r="BSK389" s="304"/>
      <c r="BSL389" s="304"/>
      <c r="BSM389" s="304"/>
      <c r="BSN389" s="304"/>
      <c r="BSO389" s="304"/>
      <c r="BSP389" s="304"/>
      <c r="BSQ389" s="304"/>
      <c r="BSR389" s="304"/>
      <c r="BSS389" s="304"/>
      <c r="BST389" s="304"/>
      <c r="BSU389" s="304"/>
      <c r="BSV389" s="304"/>
      <c r="BSW389" s="304"/>
      <c r="BSX389" s="304"/>
      <c r="BSY389" s="304"/>
      <c r="BSZ389" s="304"/>
      <c r="BTA389" s="304"/>
      <c r="BTB389" s="304"/>
      <c r="BTC389" s="304"/>
      <c r="BTD389" s="304"/>
      <c r="BTE389" s="304"/>
      <c r="BTF389" s="304"/>
      <c r="BTG389" s="304"/>
      <c r="BTH389" s="304"/>
      <c r="BTI389" s="304"/>
      <c r="BTJ389" s="304"/>
      <c r="BTK389" s="304"/>
      <c r="BTL389" s="304"/>
      <c r="BTM389" s="304"/>
      <c r="BTN389" s="304"/>
      <c r="BTO389" s="304"/>
      <c r="BTP389" s="304"/>
      <c r="BTQ389" s="304"/>
      <c r="BTR389" s="304"/>
      <c r="BTS389" s="304"/>
      <c r="BTT389" s="304"/>
      <c r="BTU389" s="304"/>
      <c r="BTV389" s="304"/>
      <c r="BTW389" s="304"/>
      <c r="BTX389" s="304"/>
      <c r="BTY389" s="304"/>
      <c r="BTZ389" s="304"/>
      <c r="BUA389" s="304"/>
      <c r="BUB389" s="304"/>
      <c r="BUC389" s="304"/>
      <c r="BUD389" s="304"/>
      <c r="BUE389" s="304"/>
      <c r="BUF389" s="304"/>
      <c r="BUG389" s="304"/>
      <c r="BUH389" s="304"/>
      <c r="BUI389" s="304"/>
      <c r="BUJ389" s="304"/>
      <c r="BUK389" s="304"/>
      <c r="BUL389" s="304"/>
      <c r="BUM389" s="304"/>
      <c r="BUN389" s="304"/>
      <c r="BUO389" s="304"/>
      <c r="BUP389" s="304"/>
      <c r="BUQ389" s="304"/>
      <c r="BUR389" s="304"/>
      <c r="BUS389" s="304"/>
      <c r="BUT389" s="304"/>
      <c r="BUU389" s="304"/>
      <c r="BUV389" s="304"/>
      <c r="BUW389" s="304"/>
      <c r="BUX389" s="304"/>
      <c r="BUY389" s="304"/>
      <c r="BUZ389" s="304"/>
      <c r="BVA389" s="304"/>
      <c r="BVB389" s="304"/>
      <c r="BVC389" s="304"/>
      <c r="BVD389" s="304"/>
      <c r="BVE389" s="304"/>
      <c r="BVF389" s="304"/>
      <c r="BVG389" s="304"/>
      <c r="BVH389" s="304"/>
      <c r="BVI389" s="304"/>
      <c r="BVJ389" s="304"/>
      <c r="BVK389" s="304"/>
      <c r="BVL389" s="304"/>
      <c r="BVM389" s="304"/>
      <c r="BVN389" s="304"/>
      <c r="BVO389" s="304"/>
      <c r="BVP389" s="304"/>
      <c r="BVQ389" s="304"/>
      <c r="BVR389" s="304"/>
      <c r="BVS389" s="304"/>
      <c r="BVT389" s="304"/>
      <c r="BVU389" s="304"/>
      <c r="BVV389" s="304"/>
      <c r="BVW389" s="304"/>
      <c r="BVX389" s="304"/>
      <c r="BVY389" s="304"/>
      <c r="BVZ389" s="304"/>
      <c r="BWA389" s="304"/>
      <c r="BWB389" s="304"/>
      <c r="BWC389" s="304"/>
      <c r="BWD389" s="304"/>
      <c r="BWE389" s="304"/>
      <c r="BWF389" s="304"/>
      <c r="BWG389" s="304"/>
      <c r="BWH389" s="304"/>
      <c r="BWI389" s="304"/>
      <c r="BWJ389" s="304"/>
      <c r="BWK389" s="304"/>
      <c r="BWL389" s="304"/>
      <c r="BWM389" s="304"/>
      <c r="BWN389" s="304"/>
      <c r="BWO389" s="304"/>
      <c r="BWP389" s="304"/>
      <c r="BWQ389" s="304"/>
      <c r="BWR389" s="304"/>
      <c r="BWS389" s="304"/>
      <c r="BWT389" s="304"/>
      <c r="BWU389" s="304"/>
      <c r="BWV389" s="304"/>
      <c r="BWW389" s="304"/>
      <c r="BWX389" s="304"/>
      <c r="BWY389" s="304"/>
      <c r="BWZ389" s="304"/>
      <c r="BXA389" s="304"/>
      <c r="BXB389" s="304"/>
      <c r="BXC389" s="304"/>
      <c r="BXD389" s="304"/>
      <c r="BXE389" s="304"/>
      <c r="BXF389" s="304"/>
      <c r="BXG389" s="304"/>
      <c r="BXH389" s="304"/>
      <c r="BXI389" s="304"/>
      <c r="BXJ389" s="304"/>
      <c r="BXK389" s="304"/>
      <c r="BXL389" s="304"/>
      <c r="BXM389" s="304"/>
      <c r="BXN389" s="304"/>
      <c r="BXO389" s="304"/>
      <c r="BXP389" s="304"/>
      <c r="BXQ389" s="304"/>
      <c r="BXR389" s="304"/>
      <c r="BXS389" s="304"/>
      <c r="BXT389" s="304"/>
      <c r="BXU389" s="304"/>
      <c r="BXV389" s="304"/>
      <c r="BXW389" s="304"/>
      <c r="BXX389" s="304"/>
      <c r="BXY389" s="304"/>
      <c r="BXZ389" s="304"/>
      <c r="BYA389" s="304"/>
      <c r="BYB389" s="304"/>
      <c r="BYC389" s="304"/>
      <c r="BYD389" s="304"/>
      <c r="BYE389" s="304"/>
      <c r="BYF389" s="304"/>
      <c r="BYG389" s="304"/>
      <c r="BYH389" s="304"/>
      <c r="BYI389" s="304"/>
      <c r="BYJ389" s="304"/>
      <c r="BYK389" s="304"/>
      <c r="BYL389" s="304"/>
      <c r="BYM389" s="304"/>
      <c r="BYN389" s="304"/>
      <c r="BYO389" s="304"/>
      <c r="BYP389" s="304"/>
      <c r="BYQ389" s="304"/>
      <c r="BYR389" s="304"/>
      <c r="BYS389" s="304"/>
      <c r="BYT389" s="304"/>
      <c r="BYU389" s="304"/>
      <c r="BYV389" s="304"/>
      <c r="BYW389" s="304"/>
      <c r="BYX389" s="304"/>
      <c r="BYY389" s="304"/>
      <c r="BYZ389" s="304"/>
      <c r="BZA389" s="304"/>
      <c r="BZB389" s="304"/>
      <c r="BZC389" s="304"/>
      <c r="BZD389" s="304"/>
      <c r="BZE389" s="304"/>
      <c r="BZF389" s="304"/>
      <c r="BZG389" s="304"/>
      <c r="BZH389" s="304"/>
      <c r="BZI389" s="304"/>
      <c r="BZJ389" s="304"/>
      <c r="BZK389" s="304"/>
      <c r="BZL389" s="304"/>
      <c r="BZM389" s="304"/>
      <c r="BZN389" s="304"/>
      <c r="BZO389" s="304"/>
      <c r="BZP389" s="304"/>
      <c r="BZQ389" s="304"/>
      <c r="BZR389" s="304"/>
      <c r="BZS389" s="304"/>
      <c r="BZT389" s="304"/>
      <c r="BZU389" s="304"/>
      <c r="BZV389" s="304"/>
      <c r="BZW389" s="304"/>
      <c r="BZX389" s="304"/>
      <c r="BZY389" s="304"/>
      <c r="BZZ389" s="304"/>
      <c r="CAA389" s="304"/>
      <c r="CAB389" s="304"/>
      <c r="CAC389" s="304"/>
      <c r="CAD389" s="304"/>
      <c r="CAE389" s="304"/>
      <c r="CAF389" s="304"/>
      <c r="CAG389" s="304"/>
      <c r="CAH389" s="304"/>
      <c r="CAI389" s="304"/>
      <c r="CAJ389" s="304"/>
      <c r="CAK389" s="304"/>
      <c r="CAL389" s="304"/>
      <c r="CAM389" s="304"/>
      <c r="CAN389" s="304"/>
      <c r="CAO389" s="304"/>
      <c r="CAP389" s="304"/>
      <c r="CAQ389" s="304"/>
      <c r="CAR389" s="304"/>
      <c r="CAS389" s="304"/>
      <c r="CAT389" s="304"/>
      <c r="CAU389" s="304"/>
      <c r="CAV389" s="304"/>
      <c r="CAW389" s="304"/>
      <c r="CAX389" s="304"/>
      <c r="CAY389" s="304"/>
      <c r="CAZ389" s="304"/>
      <c r="CBA389" s="304"/>
      <c r="CBB389" s="304"/>
      <c r="CBC389" s="304"/>
      <c r="CBD389" s="304"/>
      <c r="CBE389" s="304"/>
      <c r="CBF389" s="304"/>
      <c r="CBG389" s="304"/>
      <c r="CBH389" s="304"/>
      <c r="CBI389" s="304"/>
      <c r="CBJ389" s="304"/>
      <c r="CBK389" s="304"/>
      <c r="CBL389" s="304"/>
      <c r="CBM389" s="304"/>
      <c r="CBN389" s="304"/>
      <c r="CBO389" s="304"/>
      <c r="CBP389" s="304"/>
      <c r="CBQ389" s="304"/>
      <c r="CBR389" s="304"/>
      <c r="CBS389" s="304"/>
      <c r="CBT389" s="304"/>
      <c r="CBU389" s="304"/>
      <c r="CBV389" s="304"/>
      <c r="CBW389" s="304"/>
      <c r="CBX389" s="304"/>
      <c r="CBY389" s="304"/>
      <c r="CBZ389" s="304"/>
      <c r="CCA389" s="304"/>
      <c r="CCB389" s="304"/>
      <c r="CCC389" s="304"/>
      <c r="CCD389" s="304"/>
      <c r="CCE389" s="304"/>
      <c r="CCF389" s="304"/>
      <c r="CCG389" s="304"/>
      <c r="CCH389" s="304"/>
      <c r="CCI389" s="304"/>
      <c r="CCJ389" s="304"/>
      <c r="CCK389" s="304"/>
      <c r="CCL389" s="304"/>
      <c r="CCM389" s="304"/>
      <c r="CCN389" s="304"/>
      <c r="CCO389" s="304"/>
      <c r="CCP389" s="304"/>
      <c r="CCQ389" s="304"/>
      <c r="CCR389" s="304"/>
      <c r="CCS389" s="304"/>
      <c r="CCT389" s="304"/>
      <c r="CCU389" s="304"/>
      <c r="CCV389" s="304"/>
      <c r="CCW389" s="304"/>
      <c r="CCX389" s="304"/>
      <c r="CCY389" s="304"/>
      <c r="CCZ389" s="304"/>
      <c r="CDA389" s="304"/>
      <c r="CDB389" s="304"/>
      <c r="CDC389" s="304"/>
      <c r="CDD389" s="304"/>
      <c r="CDE389" s="304"/>
      <c r="CDF389" s="304"/>
      <c r="CDG389" s="304"/>
      <c r="CDH389" s="304"/>
      <c r="CDI389" s="304"/>
      <c r="CDJ389" s="304"/>
      <c r="CDK389" s="304"/>
      <c r="CDL389" s="304"/>
      <c r="CDM389" s="304"/>
      <c r="CDN389" s="304"/>
      <c r="CDO389" s="304"/>
      <c r="CDP389" s="304"/>
      <c r="CDQ389" s="304"/>
      <c r="CDR389" s="304"/>
      <c r="CDS389" s="304"/>
      <c r="CDT389" s="304"/>
      <c r="CDU389" s="304"/>
      <c r="CDV389" s="304"/>
      <c r="CDW389" s="304"/>
      <c r="CDX389" s="304"/>
      <c r="CDY389" s="304"/>
      <c r="CDZ389" s="304"/>
      <c r="CEA389" s="304"/>
      <c r="CEB389" s="304"/>
      <c r="CEC389" s="304"/>
      <c r="CED389" s="304"/>
      <c r="CEE389" s="304"/>
      <c r="CEF389" s="304"/>
      <c r="CEG389" s="304"/>
      <c r="CEH389" s="304"/>
      <c r="CEI389" s="304"/>
      <c r="CEJ389" s="304"/>
      <c r="CEK389" s="304"/>
      <c r="CEL389" s="304"/>
      <c r="CEM389" s="304"/>
      <c r="CEN389" s="304"/>
      <c r="CEO389" s="304"/>
      <c r="CEP389" s="304"/>
      <c r="CEQ389" s="304"/>
      <c r="CER389" s="304"/>
      <c r="CES389" s="304"/>
      <c r="CET389" s="304"/>
      <c r="CEU389" s="304"/>
      <c r="CEV389" s="304"/>
      <c r="CEW389" s="304"/>
      <c r="CEX389" s="304"/>
      <c r="CEY389" s="304"/>
      <c r="CEZ389" s="304"/>
      <c r="CFA389" s="304"/>
      <c r="CFB389" s="304"/>
      <c r="CFC389" s="304"/>
      <c r="CFD389" s="304"/>
      <c r="CFE389" s="304"/>
      <c r="CFF389" s="304"/>
      <c r="CFG389" s="304"/>
      <c r="CFH389" s="304"/>
      <c r="CFI389" s="304"/>
      <c r="CFJ389" s="304"/>
      <c r="CFK389" s="304"/>
      <c r="CFL389" s="304"/>
      <c r="CFM389" s="304"/>
      <c r="CFN389" s="304"/>
      <c r="CFO389" s="304"/>
      <c r="CFP389" s="304"/>
      <c r="CFQ389" s="304"/>
      <c r="CFR389" s="304"/>
      <c r="CFS389" s="304"/>
      <c r="CFT389" s="304"/>
      <c r="CFU389" s="304"/>
      <c r="CFV389" s="304"/>
      <c r="CFW389" s="304"/>
      <c r="CFX389" s="304"/>
      <c r="CFY389" s="304"/>
      <c r="CFZ389" s="304"/>
      <c r="CGA389" s="304"/>
      <c r="CGB389" s="304"/>
      <c r="CGC389" s="304"/>
      <c r="CGD389" s="304"/>
      <c r="CGE389" s="304"/>
      <c r="CGF389" s="304"/>
      <c r="CGG389" s="304"/>
      <c r="CGH389" s="304"/>
      <c r="CGI389" s="304"/>
      <c r="CGJ389" s="304"/>
      <c r="CGK389" s="304"/>
      <c r="CGL389" s="304"/>
      <c r="CGM389" s="304"/>
      <c r="CGN389" s="304"/>
      <c r="CGO389" s="304"/>
      <c r="CGP389" s="304"/>
      <c r="CGQ389" s="304"/>
      <c r="CGR389" s="304"/>
      <c r="CGS389" s="304"/>
      <c r="CGT389" s="304"/>
      <c r="CGU389" s="304"/>
      <c r="CGV389" s="304"/>
      <c r="CGW389" s="304"/>
      <c r="CGX389" s="304"/>
      <c r="CGY389" s="304"/>
      <c r="CGZ389" s="304"/>
      <c r="CHA389" s="304"/>
      <c r="CHB389" s="304"/>
      <c r="CHC389" s="304"/>
      <c r="CHD389" s="304"/>
      <c r="CHE389" s="304"/>
      <c r="CHF389" s="304"/>
      <c r="CHG389" s="304"/>
      <c r="CHH389" s="304"/>
      <c r="CHI389" s="304"/>
      <c r="CHJ389" s="304"/>
      <c r="CHK389" s="304"/>
      <c r="CHL389" s="304"/>
      <c r="CHM389" s="304"/>
      <c r="CHN389" s="304"/>
      <c r="CHO389" s="304"/>
      <c r="CHP389" s="304"/>
      <c r="CHQ389" s="304"/>
      <c r="CHR389" s="304"/>
      <c r="CHS389" s="304"/>
      <c r="CHT389" s="304"/>
      <c r="CHU389" s="304"/>
      <c r="CHV389" s="304"/>
      <c r="CHW389" s="304"/>
      <c r="CHX389" s="304"/>
      <c r="CHY389" s="304"/>
      <c r="CHZ389" s="304"/>
      <c r="CIA389" s="304"/>
      <c r="CIB389" s="304"/>
      <c r="CIC389" s="304"/>
      <c r="CID389" s="304"/>
      <c r="CIE389" s="304"/>
      <c r="CIF389" s="304"/>
      <c r="CIG389" s="304"/>
      <c r="CIH389" s="304"/>
      <c r="CII389" s="304"/>
      <c r="CIJ389" s="304"/>
      <c r="CIK389" s="304"/>
      <c r="CIL389" s="304"/>
      <c r="CIM389" s="304"/>
      <c r="CIN389" s="304"/>
      <c r="CIO389" s="304"/>
      <c r="CIP389" s="304"/>
      <c r="CIQ389" s="304"/>
      <c r="CIR389" s="304"/>
      <c r="CIS389" s="304"/>
      <c r="CIT389" s="304"/>
      <c r="CIU389" s="304"/>
      <c r="CIV389" s="304"/>
      <c r="CIW389" s="304"/>
      <c r="CIX389" s="304"/>
      <c r="CIY389" s="304"/>
      <c r="CIZ389" s="304"/>
      <c r="CJA389" s="304"/>
      <c r="CJB389" s="304"/>
      <c r="CJC389" s="304"/>
      <c r="CJD389" s="304"/>
      <c r="CJE389" s="304"/>
      <c r="CJF389" s="304"/>
      <c r="CJG389" s="304"/>
      <c r="CJH389" s="304"/>
      <c r="CJI389" s="304"/>
      <c r="CJJ389" s="304"/>
      <c r="CJK389" s="304"/>
      <c r="CJL389" s="304"/>
      <c r="CJM389" s="304"/>
      <c r="CJN389" s="304"/>
      <c r="CJO389" s="304"/>
      <c r="CJP389" s="304"/>
      <c r="CJQ389" s="304"/>
      <c r="CJR389" s="304"/>
      <c r="CJS389" s="304"/>
      <c r="CJT389" s="304"/>
      <c r="CJU389" s="304"/>
      <c r="CJV389" s="304"/>
      <c r="CJW389" s="304"/>
      <c r="CJX389" s="304"/>
      <c r="CJY389" s="304"/>
      <c r="CJZ389" s="304"/>
      <c r="CKA389" s="304"/>
      <c r="CKB389" s="304"/>
      <c r="CKC389" s="304"/>
      <c r="CKD389" s="304"/>
      <c r="CKE389" s="304"/>
      <c r="CKF389" s="304"/>
      <c r="CKG389" s="304"/>
      <c r="CKH389" s="304"/>
      <c r="CKI389" s="304"/>
      <c r="CKJ389" s="304"/>
      <c r="CKK389" s="304"/>
      <c r="CKL389" s="304"/>
      <c r="CKM389" s="304"/>
      <c r="CKN389" s="304"/>
      <c r="CKO389" s="304"/>
      <c r="CKP389" s="304"/>
      <c r="CKQ389" s="304"/>
      <c r="CKR389" s="304"/>
      <c r="CKS389" s="304"/>
      <c r="CKT389" s="304"/>
      <c r="CKU389" s="304"/>
      <c r="CKV389" s="304"/>
      <c r="CKW389" s="304"/>
      <c r="CKX389" s="304"/>
      <c r="CKY389" s="304"/>
      <c r="CKZ389" s="304"/>
      <c r="CLA389" s="304"/>
      <c r="CLB389" s="304"/>
      <c r="CLC389" s="304"/>
      <c r="CLD389" s="304"/>
      <c r="CLE389" s="304"/>
      <c r="CLF389" s="304"/>
      <c r="CLG389" s="304"/>
      <c r="CLH389" s="304"/>
      <c r="CLI389" s="304"/>
      <c r="CLJ389" s="304"/>
      <c r="CLK389" s="304"/>
      <c r="CLL389" s="304"/>
      <c r="CLM389" s="304"/>
      <c r="CLN389" s="304"/>
      <c r="CLO389" s="304"/>
      <c r="CLP389" s="304"/>
      <c r="CLQ389" s="304"/>
      <c r="CLR389" s="304"/>
      <c r="CLS389" s="304"/>
      <c r="CLT389" s="304"/>
      <c r="CLU389" s="304"/>
      <c r="CLV389" s="304"/>
      <c r="CLW389" s="304"/>
      <c r="CLX389" s="304"/>
      <c r="CLY389" s="304"/>
      <c r="CLZ389" s="304"/>
      <c r="CMA389" s="304"/>
      <c r="CMB389" s="304"/>
      <c r="CMC389" s="304"/>
      <c r="CMD389" s="304"/>
      <c r="CME389" s="304"/>
      <c r="CMF389" s="304"/>
      <c r="CMG389" s="304"/>
      <c r="CMH389" s="304"/>
      <c r="CMI389" s="304"/>
      <c r="CMJ389" s="304"/>
      <c r="CMK389" s="304"/>
      <c r="CML389" s="304"/>
      <c r="CMM389" s="304"/>
      <c r="CMN389" s="304"/>
      <c r="CMO389" s="304"/>
      <c r="CMP389" s="304"/>
      <c r="CMQ389" s="304"/>
      <c r="CMR389" s="304"/>
      <c r="CMS389" s="304"/>
      <c r="CMT389" s="304"/>
      <c r="CMU389" s="304"/>
      <c r="CMV389" s="304"/>
      <c r="CMW389" s="304"/>
      <c r="CMX389" s="304"/>
      <c r="CMY389" s="304"/>
      <c r="CMZ389" s="304"/>
      <c r="CNA389" s="304"/>
      <c r="CNB389" s="304"/>
      <c r="CNC389" s="304"/>
      <c r="CND389" s="304"/>
      <c r="CNE389" s="304"/>
      <c r="CNF389" s="304"/>
      <c r="CNG389" s="304"/>
      <c r="CNH389" s="304"/>
      <c r="CNI389" s="304"/>
      <c r="CNJ389" s="304"/>
      <c r="CNK389" s="304"/>
      <c r="CNL389" s="304"/>
      <c r="CNM389" s="304"/>
      <c r="CNN389" s="304"/>
      <c r="CNO389" s="304"/>
      <c r="CNP389" s="304"/>
      <c r="CNQ389" s="304"/>
      <c r="CNR389" s="304"/>
      <c r="CNS389" s="304"/>
      <c r="CNT389" s="304"/>
      <c r="CNU389" s="304"/>
      <c r="CNV389" s="304"/>
      <c r="CNW389" s="304"/>
      <c r="CNX389" s="304"/>
      <c r="CNY389" s="304"/>
      <c r="CNZ389" s="304"/>
      <c r="COA389" s="304"/>
      <c r="COB389" s="304"/>
      <c r="COC389" s="304"/>
      <c r="COD389" s="304"/>
      <c r="COE389" s="304"/>
      <c r="COF389" s="304"/>
      <c r="COG389" s="304"/>
      <c r="COH389" s="304"/>
      <c r="COI389" s="304"/>
      <c r="COJ389" s="304"/>
      <c r="COK389" s="304"/>
      <c r="COL389" s="304"/>
      <c r="COM389" s="304"/>
      <c r="CON389" s="304"/>
      <c r="COO389" s="304"/>
      <c r="COP389" s="304"/>
      <c r="COQ389" s="304"/>
      <c r="COR389" s="304"/>
      <c r="COS389" s="304"/>
      <c r="COT389" s="304"/>
      <c r="COU389" s="304"/>
      <c r="COV389" s="304"/>
      <c r="COW389" s="304"/>
      <c r="COX389" s="304"/>
      <c r="COY389" s="304"/>
      <c r="COZ389" s="304"/>
      <c r="CPA389" s="304"/>
      <c r="CPB389" s="304"/>
      <c r="CPC389" s="304"/>
      <c r="CPD389" s="304"/>
      <c r="CPE389" s="304"/>
      <c r="CPF389" s="304"/>
      <c r="CPG389" s="304"/>
      <c r="CPH389" s="304"/>
      <c r="CPI389" s="304"/>
      <c r="CPJ389" s="304"/>
      <c r="CPK389" s="304"/>
      <c r="CPL389" s="304"/>
      <c r="CPM389" s="304"/>
      <c r="CPN389" s="304"/>
      <c r="CPO389" s="304"/>
      <c r="CPP389" s="304"/>
      <c r="CPQ389" s="304"/>
      <c r="CPR389" s="304"/>
      <c r="CPS389" s="304"/>
      <c r="CPT389" s="304"/>
      <c r="CPU389" s="304"/>
      <c r="CPV389" s="304"/>
      <c r="CPW389" s="304"/>
      <c r="CPX389" s="304"/>
      <c r="CPY389" s="304"/>
      <c r="CPZ389" s="304"/>
      <c r="CQA389" s="304"/>
      <c r="CQB389" s="304"/>
      <c r="CQC389" s="304"/>
      <c r="CQD389" s="304"/>
      <c r="CQE389" s="304"/>
      <c r="CQF389" s="304"/>
      <c r="CQG389" s="304"/>
      <c r="CQH389" s="304"/>
      <c r="CQI389" s="304"/>
      <c r="CQJ389" s="304"/>
      <c r="CQK389" s="304"/>
      <c r="CQL389" s="304"/>
      <c r="CQM389" s="304"/>
      <c r="CQN389" s="304"/>
      <c r="CQO389" s="304"/>
      <c r="CQP389" s="304"/>
      <c r="CQQ389" s="304"/>
      <c r="CQR389" s="304"/>
      <c r="CQS389" s="304"/>
      <c r="CQT389" s="304"/>
      <c r="CQU389" s="304"/>
      <c r="CQV389" s="304"/>
      <c r="CQW389" s="304"/>
      <c r="CQX389" s="304"/>
      <c r="CQY389" s="304"/>
      <c r="CQZ389" s="304"/>
      <c r="CRA389" s="304"/>
      <c r="CRB389" s="304"/>
      <c r="CRC389" s="304"/>
      <c r="CRD389" s="304"/>
      <c r="CRE389" s="304"/>
      <c r="CRF389" s="304"/>
      <c r="CRG389" s="304"/>
      <c r="CRH389" s="304"/>
      <c r="CRI389" s="304"/>
      <c r="CRJ389" s="304"/>
      <c r="CRK389" s="304"/>
      <c r="CRL389" s="304"/>
      <c r="CRM389" s="304"/>
      <c r="CRN389" s="304"/>
      <c r="CRO389" s="304"/>
      <c r="CRP389" s="304"/>
      <c r="CRQ389" s="304"/>
      <c r="CRR389" s="304"/>
      <c r="CRS389" s="304"/>
      <c r="CRT389" s="304"/>
      <c r="CRU389" s="304"/>
      <c r="CRV389" s="304"/>
      <c r="CRW389" s="304"/>
      <c r="CRX389" s="304"/>
      <c r="CRY389" s="304"/>
      <c r="CRZ389" s="304"/>
      <c r="CSA389" s="304"/>
      <c r="CSB389" s="304"/>
      <c r="CSC389" s="304"/>
      <c r="CSD389" s="304"/>
      <c r="CSE389" s="304"/>
      <c r="CSF389" s="304"/>
      <c r="CSG389" s="304"/>
      <c r="CSH389" s="304"/>
      <c r="CSI389" s="304"/>
      <c r="CSJ389" s="304"/>
      <c r="CSK389" s="304"/>
      <c r="CSL389" s="304"/>
      <c r="CSM389" s="304"/>
      <c r="CSN389" s="304"/>
      <c r="CSO389" s="304"/>
      <c r="CSP389" s="304"/>
      <c r="CSQ389" s="304"/>
      <c r="CSR389" s="304"/>
      <c r="CSS389" s="304"/>
      <c r="CST389" s="304"/>
      <c r="CSU389" s="304"/>
      <c r="CSV389" s="304"/>
      <c r="CSW389" s="304"/>
      <c r="CSX389" s="304"/>
      <c r="CSY389" s="304"/>
      <c r="CSZ389" s="304"/>
      <c r="CTA389" s="304"/>
      <c r="CTB389" s="304"/>
      <c r="CTC389" s="304"/>
      <c r="CTD389" s="304"/>
      <c r="CTE389" s="304"/>
      <c r="CTF389" s="304"/>
      <c r="CTG389" s="304"/>
      <c r="CTH389" s="304"/>
      <c r="CTI389" s="304"/>
      <c r="CTJ389" s="304"/>
      <c r="CTK389" s="304"/>
      <c r="CTL389" s="304"/>
      <c r="CTM389" s="304"/>
      <c r="CTN389" s="304"/>
      <c r="CTO389" s="304"/>
      <c r="CTP389" s="304"/>
      <c r="CTQ389" s="304"/>
      <c r="CTR389" s="304"/>
      <c r="CTS389" s="304"/>
      <c r="CTT389" s="304"/>
      <c r="CTU389" s="304"/>
      <c r="CTV389" s="304"/>
      <c r="CTW389" s="304"/>
      <c r="CTX389" s="304"/>
      <c r="CTY389" s="304"/>
      <c r="CTZ389" s="304"/>
      <c r="CUA389" s="304"/>
      <c r="CUB389" s="304"/>
      <c r="CUC389" s="304"/>
      <c r="CUD389" s="304"/>
      <c r="CUE389" s="304"/>
      <c r="CUF389" s="304"/>
      <c r="CUG389" s="304"/>
      <c r="CUH389" s="304"/>
      <c r="CUI389" s="304"/>
      <c r="CUJ389" s="304"/>
      <c r="CUK389" s="304"/>
      <c r="CUL389" s="304"/>
      <c r="CUM389" s="304"/>
      <c r="CUN389" s="304"/>
      <c r="CUO389" s="304"/>
      <c r="CUP389" s="304"/>
      <c r="CUQ389" s="304"/>
      <c r="CUR389" s="304"/>
      <c r="CUS389" s="304"/>
      <c r="CUT389" s="304"/>
      <c r="CUU389" s="304"/>
      <c r="CUV389" s="304"/>
      <c r="CUW389" s="304"/>
      <c r="CUX389" s="304"/>
      <c r="CUY389" s="304"/>
      <c r="CUZ389" s="304"/>
      <c r="CVA389" s="304"/>
      <c r="CVB389" s="304"/>
      <c r="CVC389" s="304"/>
      <c r="CVD389" s="304"/>
      <c r="CVE389" s="304"/>
      <c r="CVF389" s="304"/>
      <c r="CVG389" s="304"/>
      <c r="CVH389" s="304"/>
      <c r="CVI389" s="304"/>
      <c r="CVJ389" s="304"/>
      <c r="CVK389" s="304"/>
      <c r="CVL389" s="304"/>
      <c r="CVM389" s="304"/>
      <c r="CVN389" s="304"/>
      <c r="CVO389" s="304"/>
      <c r="CVP389" s="304"/>
      <c r="CVQ389" s="304"/>
      <c r="CVR389" s="304"/>
      <c r="CVS389" s="304"/>
      <c r="CVT389" s="304"/>
      <c r="CVU389" s="304"/>
      <c r="CVV389" s="304"/>
      <c r="CVW389" s="304"/>
      <c r="CVX389" s="304"/>
      <c r="CVY389" s="304"/>
      <c r="CVZ389" s="304"/>
      <c r="CWA389" s="304"/>
      <c r="CWB389" s="304"/>
      <c r="CWC389" s="304"/>
      <c r="CWD389" s="304"/>
      <c r="CWE389" s="304"/>
      <c r="CWF389" s="304"/>
      <c r="CWG389" s="304"/>
      <c r="CWH389" s="304"/>
      <c r="CWI389" s="304"/>
      <c r="CWJ389" s="304"/>
      <c r="CWK389" s="304"/>
      <c r="CWL389" s="304"/>
      <c r="CWM389" s="304"/>
      <c r="CWN389" s="304"/>
      <c r="CWO389" s="304"/>
      <c r="CWP389" s="304"/>
      <c r="CWQ389" s="304"/>
      <c r="CWR389" s="304"/>
      <c r="CWS389" s="304"/>
      <c r="CWT389" s="304"/>
      <c r="CWU389" s="304"/>
      <c r="CWV389" s="304"/>
      <c r="CWW389" s="304"/>
      <c r="CWX389" s="304"/>
      <c r="CWY389" s="304"/>
      <c r="CWZ389" s="304"/>
      <c r="CXA389" s="304"/>
      <c r="CXB389" s="304"/>
      <c r="CXC389" s="304"/>
      <c r="CXD389" s="304"/>
      <c r="CXE389" s="304"/>
      <c r="CXF389" s="304"/>
      <c r="CXG389" s="304"/>
      <c r="CXH389" s="304"/>
      <c r="CXI389" s="304"/>
      <c r="CXJ389" s="304"/>
      <c r="CXK389" s="304"/>
      <c r="CXL389" s="304"/>
      <c r="CXM389" s="304"/>
      <c r="CXN389" s="304"/>
      <c r="CXO389" s="304"/>
      <c r="CXP389" s="304"/>
      <c r="CXQ389" s="304"/>
      <c r="CXR389" s="304"/>
      <c r="CXS389" s="304"/>
      <c r="CXT389" s="304"/>
      <c r="CXU389" s="304"/>
      <c r="CXV389" s="304"/>
      <c r="CXW389" s="304"/>
      <c r="CXX389" s="304"/>
      <c r="CXY389" s="304"/>
      <c r="CXZ389" s="304"/>
      <c r="CYA389" s="304"/>
      <c r="CYB389" s="304"/>
      <c r="CYC389" s="304"/>
      <c r="CYD389" s="304"/>
      <c r="CYE389" s="304"/>
      <c r="CYF389" s="304"/>
      <c r="CYG389" s="304"/>
      <c r="CYH389" s="304"/>
      <c r="CYI389" s="304"/>
      <c r="CYJ389" s="304"/>
      <c r="CYK389" s="304"/>
      <c r="CYL389" s="304"/>
      <c r="CYM389" s="304"/>
      <c r="CYN389" s="304"/>
      <c r="CYO389" s="304"/>
      <c r="CYP389" s="304"/>
      <c r="CYQ389" s="304"/>
      <c r="CYR389" s="304"/>
      <c r="CYS389" s="304"/>
      <c r="CYT389" s="304"/>
      <c r="CYU389" s="304"/>
      <c r="CYV389" s="304"/>
      <c r="CYW389" s="304"/>
      <c r="CYX389" s="304"/>
      <c r="CYY389" s="304"/>
      <c r="CYZ389" s="304"/>
      <c r="CZA389" s="304"/>
      <c r="CZB389" s="304"/>
      <c r="CZC389" s="304"/>
      <c r="CZD389" s="304"/>
      <c r="CZE389" s="304"/>
      <c r="CZF389" s="304"/>
      <c r="CZG389" s="304"/>
      <c r="CZH389" s="304"/>
      <c r="CZI389" s="304"/>
      <c r="CZJ389" s="304"/>
      <c r="CZK389" s="304"/>
      <c r="CZL389" s="304"/>
      <c r="CZM389" s="304"/>
      <c r="CZN389" s="304"/>
      <c r="CZO389" s="304"/>
      <c r="CZP389" s="304"/>
      <c r="CZQ389" s="304"/>
      <c r="CZR389" s="304"/>
      <c r="CZS389" s="304"/>
      <c r="CZT389" s="304"/>
      <c r="CZU389" s="304"/>
      <c r="CZV389" s="304"/>
      <c r="CZW389" s="304"/>
      <c r="CZX389" s="304"/>
      <c r="CZY389" s="304"/>
      <c r="CZZ389" s="304"/>
      <c r="DAA389" s="304"/>
      <c r="DAB389" s="304"/>
      <c r="DAC389" s="304"/>
      <c r="DAD389" s="304"/>
      <c r="DAE389" s="304"/>
      <c r="DAF389" s="304"/>
      <c r="DAG389" s="304"/>
      <c r="DAH389" s="304"/>
      <c r="DAI389" s="304"/>
      <c r="DAJ389" s="304"/>
      <c r="DAK389" s="304"/>
      <c r="DAL389" s="304"/>
      <c r="DAM389" s="304"/>
      <c r="DAN389" s="304"/>
      <c r="DAO389" s="304"/>
      <c r="DAP389" s="304"/>
      <c r="DAQ389" s="304"/>
      <c r="DAR389" s="304"/>
      <c r="DAS389" s="304"/>
      <c r="DAT389" s="304"/>
      <c r="DAU389" s="304"/>
      <c r="DAV389" s="304"/>
      <c r="DAW389" s="304"/>
      <c r="DAX389" s="304"/>
      <c r="DAY389" s="304"/>
      <c r="DAZ389" s="304"/>
      <c r="DBA389" s="304"/>
      <c r="DBB389" s="304"/>
      <c r="DBC389" s="304"/>
      <c r="DBD389" s="304"/>
      <c r="DBE389" s="304"/>
      <c r="DBF389" s="304"/>
      <c r="DBG389" s="304"/>
      <c r="DBH389" s="304"/>
      <c r="DBI389" s="304"/>
      <c r="DBJ389" s="304"/>
      <c r="DBK389" s="304"/>
      <c r="DBL389" s="304"/>
      <c r="DBM389" s="304"/>
      <c r="DBN389" s="304"/>
      <c r="DBO389" s="304"/>
      <c r="DBP389" s="304"/>
      <c r="DBQ389" s="304"/>
      <c r="DBR389" s="304"/>
      <c r="DBS389" s="304"/>
      <c r="DBT389" s="304"/>
      <c r="DBU389" s="304"/>
      <c r="DBV389" s="304"/>
      <c r="DBW389" s="304"/>
      <c r="DBX389" s="304"/>
      <c r="DBY389" s="304"/>
      <c r="DBZ389" s="304"/>
      <c r="DCA389" s="304"/>
      <c r="DCB389" s="304"/>
      <c r="DCC389" s="304"/>
      <c r="DCD389" s="304"/>
      <c r="DCE389" s="304"/>
      <c r="DCF389" s="304"/>
      <c r="DCG389" s="304"/>
      <c r="DCH389" s="304"/>
      <c r="DCI389" s="304"/>
      <c r="DCJ389" s="304"/>
      <c r="DCK389" s="304"/>
      <c r="DCL389" s="304"/>
      <c r="DCM389" s="304"/>
      <c r="DCN389" s="304"/>
      <c r="DCO389" s="304"/>
      <c r="DCP389" s="304"/>
      <c r="DCQ389" s="304"/>
      <c r="DCR389" s="304"/>
      <c r="DCS389" s="304"/>
      <c r="DCT389" s="304"/>
      <c r="DCU389" s="304"/>
      <c r="DCV389" s="304"/>
      <c r="DCW389" s="304"/>
      <c r="DCX389" s="304"/>
      <c r="DCY389" s="304"/>
      <c r="DCZ389" s="304"/>
      <c r="DDA389" s="304"/>
      <c r="DDB389" s="304"/>
      <c r="DDC389" s="304"/>
      <c r="DDD389" s="304"/>
      <c r="DDE389" s="304"/>
      <c r="DDF389" s="304"/>
      <c r="DDG389" s="304"/>
      <c r="DDH389" s="304"/>
      <c r="DDI389" s="304"/>
      <c r="DDJ389" s="304"/>
      <c r="DDK389" s="304"/>
      <c r="DDL389" s="304"/>
      <c r="DDM389" s="304"/>
      <c r="DDN389" s="304"/>
      <c r="DDO389" s="304"/>
      <c r="DDP389" s="304"/>
      <c r="DDQ389" s="304"/>
      <c r="DDR389" s="304"/>
      <c r="DDS389" s="304"/>
      <c r="DDT389" s="304"/>
      <c r="DDU389" s="304"/>
      <c r="DDV389" s="304"/>
      <c r="DDW389" s="304"/>
      <c r="DDX389" s="304"/>
      <c r="DDY389" s="304"/>
      <c r="DDZ389" s="304"/>
      <c r="DEA389" s="304"/>
      <c r="DEB389" s="304"/>
      <c r="DEC389" s="304"/>
      <c r="DED389" s="304"/>
      <c r="DEE389" s="304"/>
      <c r="DEF389" s="304"/>
      <c r="DEG389" s="304"/>
      <c r="DEH389" s="304"/>
      <c r="DEI389" s="304"/>
      <c r="DEJ389" s="304"/>
      <c r="DEK389" s="304"/>
      <c r="DEL389" s="304"/>
      <c r="DEM389" s="304"/>
      <c r="DEN389" s="304"/>
      <c r="DEO389" s="304"/>
      <c r="DEP389" s="304"/>
      <c r="DEQ389" s="304"/>
      <c r="DER389" s="304"/>
      <c r="DES389" s="304"/>
      <c r="DET389" s="304"/>
      <c r="DEU389" s="304"/>
      <c r="DEV389" s="304"/>
      <c r="DEW389" s="304"/>
      <c r="DEX389" s="304"/>
      <c r="DEY389" s="304"/>
      <c r="DEZ389" s="304"/>
      <c r="DFA389" s="304"/>
      <c r="DFB389" s="304"/>
      <c r="DFC389" s="304"/>
      <c r="DFD389" s="304"/>
      <c r="DFE389" s="304"/>
      <c r="DFF389" s="304"/>
      <c r="DFG389" s="304"/>
      <c r="DFH389" s="304"/>
      <c r="DFI389" s="304"/>
      <c r="DFJ389" s="304"/>
      <c r="DFK389" s="304"/>
      <c r="DFL389" s="304"/>
      <c r="DFM389" s="304"/>
      <c r="DFN389" s="304"/>
      <c r="DFO389" s="304"/>
      <c r="DFP389" s="304"/>
      <c r="DFQ389" s="304"/>
      <c r="DFR389" s="304"/>
      <c r="DFS389" s="304"/>
      <c r="DFT389" s="304"/>
      <c r="DFU389" s="304"/>
      <c r="DFV389" s="304"/>
      <c r="DFW389" s="304"/>
      <c r="DFX389" s="304"/>
      <c r="DFY389" s="304"/>
      <c r="DFZ389" s="304"/>
      <c r="DGA389" s="304"/>
      <c r="DGB389" s="304"/>
      <c r="DGC389" s="304"/>
      <c r="DGD389" s="304"/>
      <c r="DGE389" s="304"/>
      <c r="DGF389" s="304"/>
      <c r="DGG389" s="304"/>
      <c r="DGH389" s="304"/>
      <c r="DGI389" s="304"/>
      <c r="DGJ389" s="304"/>
      <c r="DGK389" s="304"/>
      <c r="DGL389" s="304"/>
      <c r="DGM389" s="304"/>
      <c r="DGN389" s="304"/>
      <c r="DGO389" s="304"/>
      <c r="DGP389" s="304"/>
      <c r="DGQ389" s="304"/>
      <c r="DGR389" s="304"/>
      <c r="DGS389" s="304"/>
      <c r="DGT389" s="304"/>
      <c r="DGU389" s="304"/>
      <c r="DGV389" s="304"/>
      <c r="DGW389" s="304"/>
      <c r="DGX389" s="304"/>
      <c r="DGY389" s="304"/>
      <c r="DGZ389" s="304"/>
      <c r="DHA389" s="304"/>
      <c r="DHB389" s="304"/>
      <c r="DHC389" s="304"/>
      <c r="DHD389" s="304"/>
      <c r="DHE389" s="304"/>
      <c r="DHF389" s="304"/>
      <c r="DHG389" s="304"/>
      <c r="DHH389" s="304"/>
      <c r="DHI389" s="304"/>
      <c r="DHJ389" s="304"/>
      <c r="DHK389" s="304"/>
      <c r="DHL389" s="304"/>
      <c r="DHM389" s="304"/>
      <c r="DHN389" s="304"/>
      <c r="DHO389" s="304"/>
      <c r="DHP389" s="304"/>
      <c r="DHQ389" s="304"/>
      <c r="DHR389" s="304"/>
      <c r="DHS389" s="304"/>
      <c r="DHT389" s="304"/>
      <c r="DHU389" s="304"/>
      <c r="DHV389" s="304"/>
      <c r="DHW389" s="304"/>
      <c r="DHX389" s="304"/>
      <c r="DHY389" s="304"/>
      <c r="DHZ389" s="304"/>
      <c r="DIA389" s="304"/>
      <c r="DIB389" s="304"/>
      <c r="DIC389" s="304"/>
      <c r="DID389" s="304"/>
      <c r="DIE389" s="304"/>
      <c r="DIF389" s="304"/>
      <c r="DIG389" s="304"/>
      <c r="DIH389" s="304"/>
      <c r="DII389" s="304"/>
      <c r="DIJ389" s="304"/>
      <c r="DIK389" s="304"/>
      <c r="DIL389" s="304"/>
      <c r="DIM389" s="304"/>
      <c r="DIN389" s="304"/>
      <c r="DIO389" s="304"/>
      <c r="DIP389" s="304"/>
      <c r="DIQ389" s="304"/>
      <c r="DIR389" s="304"/>
      <c r="DIS389" s="304"/>
      <c r="DIT389" s="304"/>
      <c r="DIU389" s="304"/>
      <c r="DIV389" s="304"/>
      <c r="DIW389" s="304"/>
      <c r="DIX389" s="304"/>
      <c r="DIY389" s="304"/>
      <c r="DIZ389" s="304"/>
      <c r="DJA389" s="304"/>
      <c r="DJB389" s="304"/>
      <c r="DJC389" s="304"/>
      <c r="DJD389" s="304"/>
      <c r="DJE389" s="304"/>
      <c r="DJF389" s="304"/>
      <c r="DJG389" s="304"/>
      <c r="DJH389" s="304"/>
      <c r="DJI389" s="304"/>
      <c r="DJJ389" s="304"/>
      <c r="DJK389" s="304"/>
      <c r="DJL389" s="304"/>
      <c r="DJM389" s="304"/>
      <c r="DJN389" s="304"/>
      <c r="DJO389" s="304"/>
      <c r="DJP389" s="304"/>
      <c r="DJQ389" s="304"/>
      <c r="DJR389" s="304"/>
      <c r="DJS389" s="304"/>
      <c r="DJT389" s="304"/>
      <c r="DJU389" s="304"/>
      <c r="DJV389" s="304"/>
      <c r="DJW389" s="304"/>
      <c r="DJX389" s="304"/>
      <c r="DJY389" s="304"/>
      <c r="DJZ389" s="304"/>
      <c r="DKA389" s="304"/>
      <c r="DKB389" s="304"/>
      <c r="DKC389" s="304"/>
      <c r="DKD389" s="304"/>
      <c r="DKE389" s="304"/>
      <c r="DKF389" s="304"/>
      <c r="DKG389" s="304"/>
      <c r="DKH389" s="304"/>
      <c r="DKI389" s="304"/>
      <c r="DKJ389" s="304"/>
      <c r="DKK389" s="304"/>
      <c r="DKL389" s="304"/>
      <c r="DKM389" s="304"/>
      <c r="DKN389" s="304"/>
      <c r="DKO389" s="304"/>
      <c r="DKP389" s="304"/>
      <c r="DKQ389" s="304"/>
      <c r="DKR389" s="304"/>
      <c r="DKS389" s="304"/>
      <c r="DKT389" s="304"/>
      <c r="DKU389" s="304"/>
      <c r="DKV389" s="304"/>
      <c r="DKW389" s="304"/>
      <c r="DKX389" s="304"/>
      <c r="DKY389" s="304"/>
      <c r="DKZ389" s="304"/>
      <c r="DLA389" s="304"/>
      <c r="DLB389" s="304"/>
      <c r="DLC389" s="304"/>
      <c r="DLD389" s="304"/>
      <c r="DLE389" s="304"/>
      <c r="DLF389" s="304"/>
      <c r="DLG389" s="304"/>
      <c r="DLH389" s="304"/>
      <c r="DLI389" s="304"/>
      <c r="DLJ389" s="304"/>
      <c r="DLK389" s="304"/>
      <c r="DLL389" s="304"/>
      <c r="DLM389" s="304"/>
      <c r="DLN389" s="304"/>
      <c r="DLO389" s="304"/>
      <c r="DLP389" s="304"/>
      <c r="DLQ389" s="304"/>
      <c r="DLR389" s="304"/>
      <c r="DLS389" s="304"/>
      <c r="DLT389" s="304"/>
      <c r="DLU389" s="304"/>
      <c r="DLV389" s="304"/>
      <c r="DLW389" s="304"/>
      <c r="DLX389" s="304"/>
      <c r="DLY389" s="304"/>
      <c r="DLZ389" s="304"/>
      <c r="DMA389" s="304"/>
      <c r="DMB389" s="304"/>
      <c r="DMC389" s="304"/>
      <c r="DMD389" s="304"/>
      <c r="DME389" s="304"/>
      <c r="DMF389" s="304"/>
      <c r="DMG389" s="304"/>
      <c r="DMH389" s="304"/>
      <c r="DMI389" s="304"/>
      <c r="DMJ389" s="304"/>
      <c r="DMK389" s="304"/>
      <c r="DML389" s="304"/>
      <c r="DMM389" s="304"/>
      <c r="DMN389" s="304"/>
      <c r="DMO389" s="304"/>
      <c r="DMP389" s="304"/>
      <c r="DMQ389" s="304"/>
      <c r="DMR389" s="304"/>
      <c r="DMS389" s="304"/>
      <c r="DMT389" s="304"/>
      <c r="DMU389" s="304"/>
      <c r="DMV389" s="304"/>
      <c r="DMW389" s="304"/>
      <c r="DMX389" s="304"/>
      <c r="DMY389" s="304"/>
      <c r="DMZ389" s="304"/>
      <c r="DNA389" s="304"/>
      <c r="DNB389" s="304"/>
      <c r="DNC389" s="304"/>
      <c r="DND389" s="304"/>
      <c r="DNE389" s="304"/>
      <c r="DNF389" s="304"/>
      <c r="DNG389" s="304"/>
      <c r="DNH389" s="304"/>
      <c r="DNI389" s="304"/>
      <c r="DNJ389" s="304"/>
      <c r="DNK389" s="304"/>
      <c r="DNL389" s="304"/>
      <c r="DNM389" s="304"/>
      <c r="DNN389" s="304"/>
      <c r="DNO389" s="304"/>
      <c r="DNP389" s="304"/>
      <c r="DNQ389" s="304"/>
      <c r="DNR389" s="304"/>
      <c r="DNS389" s="304"/>
      <c r="DNT389" s="304"/>
      <c r="DNU389" s="304"/>
      <c r="DNV389" s="304"/>
      <c r="DNW389" s="304"/>
      <c r="DNX389" s="304"/>
      <c r="DNY389" s="304"/>
      <c r="DNZ389" s="304"/>
      <c r="DOA389" s="304"/>
      <c r="DOB389" s="304"/>
      <c r="DOC389" s="304"/>
      <c r="DOD389" s="304"/>
      <c r="DOE389" s="304"/>
      <c r="DOF389" s="304"/>
      <c r="DOG389" s="304"/>
      <c r="DOH389" s="304"/>
      <c r="DOI389" s="304"/>
      <c r="DOJ389" s="304"/>
      <c r="DOK389" s="304"/>
      <c r="DOL389" s="304"/>
      <c r="DOM389" s="304"/>
      <c r="DON389" s="304"/>
      <c r="DOO389" s="304"/>
      <c r="DOP389" s="304"/>
      <c r="DOQ389" s="304"/>
      <c r="DOR389" s="304"/>
      <c r="DOS389" s="304"/>
      <c r="DOT389" s="304"/>
      <c r="DOU389" s="304"/>
      <c r="DOV389" s="304"/>
      <c r="DOW389" s="304"/>
      <c r="DOX389" s="304"/>
      <c r="DOY389" s="304"/>
      <c r="DOZ389" s="304"/>
      <c r="DPA389" s="304"/>
      <c r="DPB389" s="304"/>
      <c r="DPC389" s="304"/>
      <c r="DPD389" s="304"/>
      <c r="DPE389" s="304"/>
      <c r="DPF389" s="304"/>
      <c r="DPG389" s="304"/>
      <c r="DPH389" s="304"/>
      <c r="DPI389" s="304"/>
      <c r="DPJ389" s="304"/>
      <c r="DPK389" s="304"/>
      <c r="DPL389" s="304"/>
      <c r="DPM389" s="304"/>
      <c r="DPN389" s="304"/>
      <c r="DPO389" s="304"/>
      <c r="DPP389" s="304"/>
      <c r="DPQ389" s="304"/>
      <c r="DPR389" s="304"/>
      <c r="DPS389" s="304"/>
      <c r="DPT389" s="304"/>
      <c r="DPU389" s="304"/>
      <c r="DPV389" s="304"/>
      <c r="DPW389" s="304"/>
      <c r="DPX389" s="304"/>
      <c r="DPY389" s="304"/>
      <c r="DPZ389" s="304"/>
      <c r="DQA389" s="304"/>
      <c r="DQB389" s="304"/>
      <c r="DQC389" s="304"/>
      <c r="DQD389" s="304"/>
      <c r="DQE389" s="304"/>
      <c r="DQF389" s="304"/>
      <c r="DQG389" s="304"/>
      <c r="DQH389" s="304"/>
      <c r="DQI389" s="304"/>
      <c r="DQJ389" s="304"/>
      <c r="DQK389" s="304"/>
      <c r="DQL389" s="304"/>
      <c r="DQM389" s="304"/>
      <c r="DQN389" s="304"/>
      <c r="DQO389" s="304"/>
      <c r="DQP389" s="304"/>
      <c r="DQQ389" s="304"/>
      <c r="DQR389" s="304"/>
      <c r="DQS389" s="304"/>
      <c r="DQT389" s="304"/>
      <c r="DQU389" s="304"/>
      <c r="DQV389" s="304"/>
      <c r="DQW389" s="304"/>
      <c r="DQX389" s="304"/>
      <c r="DQY389" s="304"/>
      <c r="DQZ389" s="304"/>
      <c r="DRA389" s="304"/>
      <c r="DRB389" s="304"/>
      <c r="DRC389" s="304"/>
      <c r="DRD389" s="304"/>
      <c r="DRE389" s="304"/>
      <c r="DRF389" s="304"/>
      <c r="DRG389" s="304"/>
      <c r="DRH389" s="304"/>
      <c r="DRI389" s="304"/>
      <c r="DRJ389" s="304"/>
      <c r="DRK389" s="304"/>
      <c r="DRL389" s="304"/>
      <c r="DRM389" s="304"/>
      <c r="DRN389" s="304"/>
      <c r="DRO389" s="304"/>
      <c r="DRP389" s="304"/>
      <c r="DRQ389" s="304"/>
      <c r="DRR389" s="304"/>
      <c r="DRS389" s="304"/>
      <c r="DRT389" s="304"/>
      <c r="DRU389" s="304"/>
      <c r="DRV389" s="304"/>
      <c r="DRW389" s="304"/>
      <c r="DRX389" s="304"/>
      <c r="DRY389" s="304"/>
      <c r="DRZ389" s="304"/>
      <c r="DSA389" s="304"/>
      <c r="DSB389" s="304"/>
      <c r="DSC389" s="304"/>
      <c r="DSD389" s="304"/>
      <c r="DSE389" s="304"/>
      <c r="DSF389" s="304"/>
      <c r="DSG389" s="304"/>
      <c r="DSH389" s="304"/>
      <c r="DSI389" s="304"/>
      <c r="DSJ389" s="304"/>
      <c r="DSK389" s="304"/>
      <c r="DSL389" s="304"/>
      <c r="DSM389" s="304"/>
      <c r="DSN389" s="304"/>
      <c r="DSO389" s="304"/>
      <c r="DSP389" s="304"/>
      <c r="DSQ389" s="304"/>
      <c r="DSR389" s="304"/>
      <c r="DSS389" s="304"/>
      <c r="DST389" s="304"/>
      <c r="DSU389" s="304"/>
      <c r="DSV389" s="304"/>
      <c r="DSW389" s="304"/>
      <c r="DSX389" s="304"/>
      <c r="DSY389" s="304"/>
      <c r="DSZ389" s="304"/>
      <c r="DTA389" s="304"/>
      <c r="DTB389" s="304"/>
      <c r="DTC389" s="304"/>
      <c r="DTD389" s="304"/>
      <c r="DTE389" s="304"/>
      <c r="DTF389" s="304"/>
      <c r="DTG389" s="304"/>
      <c r="DTH389" s="304"/>
      <c r="DTI389" s="304"/>
      <c r="DTJ389" s="304"/>
      <c r="DTK389" s="304"/>
      <c r="DTL389" s="304"/>
      <c r="DTM389" s="304"/>
      <c r="DTN389" s="304"/>
      <c r="DTO389" s="304"/>
      <c r="DTP389" s="304"/>
      <c r="DTQ389" s="304"/>
      <c r="DTR389" s="304"/>
      <c r="DTS389" s="304"/>
      <c r="DTT389" s="304"/>
      <c r="DTU389" s="304"/>
      <c r="DTV389" s="304"/>
      <c r="DTW389" s="304"/>
      <c r="DTX389" s="304"/>
      <c r="DTY389" s="304"/>
      <c r="DTZ389" s="304"/>
      <c r="DUA389" s="304"/>
      <c r="DUB389" s="304"/>
      <c r="DUC389" s="304"/>
      <c r="DUD389" s="304"/>
      <c r="DUE389" s="304"/>
      <c r="DUF389" s="304"/>
      <c r="DUG389" s="304"/>
      <c r="DUH389" s="304"/>
      <c r="DUI389" s="304"/>
      <c r="DUJ389" s="304"/>
      <c r="DUK389" s="304"/>
      <c r="DUL389" s="304"/>
      <c r="DUM389" s="304"/>
      <c r="DUN389" s="304"/>
      <c r="DUO389" s="304"/>
      <c r="DUP389" s="304"/>
      <c r="DUQ389" s="304"/>
      <c r="DUR389" s="304"/>
      <c r="DUS389" s="304"/>
      <c r="DUT389" s="304"/>
      <c r="DUU389" s="304"/>
      <c r="DUV389" s="304"/>
      <c r="DUW389" s="304"/>
      <c r="DUX389" s="304"/>
      <c r="DUY389" s="304"/>
      <c r="DUZ389" s="304"/>
      <c r="DVA389" s="304"/>
      <c r="DVB389" s="304"/>
      <c r="DVC389" s="304"/>
      <c r="DVD389" s="304"/>
      <c r="DVE389" s="304"/>
      <c r="DVF389" s="304"/>
      <c r="DVG389" s="304"/>
      <c r="DVH389" s="304"/>
      <c r="DVI389" s="304"/>
      <c r="DVJ389" s="304"/>
      <c r="DVK389" s="304"/>
      <c r="DVL389" s="304"/>
      <c r="DVM389" s="304"/>
      <c r="DVN389" s="304"/>
      <c r="DVO389" s="304"/>
      <c r="DVP389" s="304"/>
      <c r="DVQ389" s="304"/>
      <c r="DVR389" s="304"/>
      <c r="DVS389" s="304"/>
      <c r="DVT389" s="304"/>
      <c r="DVU389" s="304"/>
      <c r="DVV389" s="304"/>
      <c r="DVW389" s="304"/>
      <c r="DVX389" s="304"/>
      <c r="DVY389" s="304"/>
      <c r="DVZ389" s="304"/>
      <c r="DWA389" s="304"/>
      <c r="DWB389" s="304"/>
      <c r="DWC389" s="304"/>
      <c r="DWD389" s="304"/>
      <c r="DWE389" s="304"/>
      <c r="DWF389" s="304"/>
      <c r="DWG389" s="304"/>
      <c r="DWH389" s="304"/>
      <c r="DWI389" s="304"/>
      <c r="DWJ389" s="304"/>
      <c r="DWK389" s="304"/>
      <c r="DWL389" s="304"/>
      <c r="DWM389" s="304"/>
      <c r="DWN389" s="304"/>
      <c r="DWO389" s="304"/>
      <c r="DWP389" s="304"/>
      <c r="DWQ389" s="304"/>
      <c r="DWR389" s="304"/>
      <c r="DWS389" s="304"/>
      <c r="DWT389" s="304"/>
      <c r="DWU389" s="304"/>
      <c r="DWV389" s="304"/>
      <c r="DWW389" s="304"/>
      <c r="DWX389" s="304"/>
      <c r="DWY389" s="304"/>
      <c r="DWZ389" s="304"/>
      <c r="DXA389" s="304"/>
      <c r="DXB389" s="304"/>
      <c r="DXC389" s="304"/>
      <c r="DXD389" s="304"/>
      <c r="DXE389" s="304"/>
      <c r="DXF389" s="304"/>
      <c r="DXG389" s="304"/>
      <c r="DXH389" s="304"/>
      <c r="DXI389" s="304"/>
      <c r="DXJ389" s="304"/>
      <c r="DXK389" s="304"/>
      <c r="DXL389" s="304"/>
      <c r="DXM389" s="304"/>
      <c r="DXN389" s="304"/>
      <c r="DXO389" s="304"/>
      <c r="DXP389" s="304"/>
      <c r="DXQ389" s="304"/>
      <c r="DXR389" s="304"/>
      <c r="DXS389" s="304"/>
      <c r="DXT389" s="304"/>
      <c r="DXU389" s="304"/>
      <c r="DXV389" s="304"/>
      <c r="DXW389" s="304"/>
      <c r="DXX389" s="304"/>
      <c r="DXY389" s="304"/>
      <c r="DXZ389" s="304"/>
      <c r="DYA389" s="304"/>
      <c r="DYB389" s="304"/>
      <c r="DYC389" s="304"/>
      <c r="DYD389" s="304"/>
      <c r="DYE389" s="304"/>
      <c r="DYF389" s="304"/>
      <c r="DYG389" s="304"/>
      <c r="DYH389" s="304"/>
      <c r="DYI389" s="304"/>
      <c r="DYJ389" s="304"/>
      <c r="DYK389" s="304"/>
      <c r="DYL389" s="304"/>
      <c r="DYM389" s="304"/>
      <c r="DYN389" s="304"/>
      <c r="DYO389" s="304"/>
      <c r="DYP389" s="304"/>
      <c r="DYQ389" s="304"/>
      <c r="DYR389" s="304"/>
      <c r="DYS389" s="304"/>
      <c r="DYT389" s="304"/>
      <c r="DYU389" s="304"/>
      <c r="DYV389" s="304"/>
      <c r="DYW389" s="304"/>
      <c r="DYX389" s="304"/>
      <c r="DYY389" s="304"/>
      <c r="DYZ389" s="304"/>
      <c r="DZA389" s="304"/>
      <c r="DZB389" s="304"/>
      <c r="DZC389" s="304"/>
      <c r="DZD389" s="304"/>
      <c r="DZE389" s="304"/>
      <c r="DZF389" s="304"/>
      <c r="DZG389" s="304"/>
      <c r="DZH389" s="304"/>
      <c r="DZI389" s="304"/>
      <c r="DZJ389" s="304"/>
      <c r="DZK389" s="304"/>
      <c r="DZL389" s="304"/>
      <c r="DZM389" s="304"/>
      <c r="DZN389" s="304"/>
      <c r="DZO389" s="304"/>
      <c r="DZP389" s="304"/>
      <c r="DZQ389" s="304"/>
      <c r="DZR389" s="304"/>
      <c r="DZS389" s="304"/>
      <c r="DZT389" s="304"/>
      <c r="DZU389" s="304"/>
      <c r="DZV389" s="304"/>
      <c r="DZW389" s="304"/>
      <c r="DZX389" s="304"/>
      <c r="DZY389" s="304"/>
      <c r="DZZ389" s="304"/>
      <c r="EAA389" s="304"/>
      <c r="EAB389" s="304"/>
      <c r="EAC389" s="304"/>
      <c r="EAD389" s="304"/>
      <c r="EAE389" s="304"/>
      <c r="EAF389" s="304"/>
      <c r="EAG389" s="304"/>
      <c r="EAH389" s="304"/>
      <c r="EAI389" s="304"/>
      <c r="EAJ389" s="304"/>
      <c r="EAK389" s="304"/>
      <c r="EAL389" s="304"/>
      <c r="EAM389" s="304"/>
      <c r="EAN389" s="304"/>
      <c r="EAO389" s="304"/>
      <c r="EAP389" s="304"/>
      <c r="EAQ389" s="304"/>
      <c r="EAR389" s="304"/>
      <c r="EAS389" s="304"/>
      <c r="EAT389" s="304"/>
      <c r="EAU389" s="304"/>
      <c r="EAV389" s="304"/>
      <c r="EAW389" s="304"/>
      <c r="EAX389" s="304"/>
      <c r="EAY389" s="304"/>
      <c r="EAZ389" s="304"/>
      <c r="EBA389" s="304"/>
      <c r="EBB389" s="304"/>
      <c r="EBC389" s="304"/>
      <c r="EBD389" s="304"/>
      <c r="EBE389" s="304"/>
      <c r="EBF389" s="304"/>
      <c r="EBG389" s="304"/>
      <c r="EBH389" s="304"/>
      <c r="EBI389" s="304"/>
      <c r="EBJ389" s="304"/>
      <c r="EBK389" s="304"/>
      <c r="EBL389" s="304"/>
      <c r="EBM389" s="304"/>
      <c r="EBN389" s="304"/>
      <c r="EBO389" s="304"/>
      <c r="EBP389" s="304"/>
      <c r="EBQ389" s="304"/>
      <c r="EBR389" s="304"/>
      <c r="EBS389" s="304"/>
      <c r="EBT389" s="304"/>
      <c r="EBU389" s="304"/>
      <c r="EBV389" s="304"/>
      <c r="EBW389" s="304"/>
      <c r="EBX389" s="304"/>
      <c r="EBY389" s="304"/>
      <c r="EBZ389" s="304"/>
      <c r="ECA389" s="304"/>
      <c r="ECB389" s="304"/>
      <c r="ECC389" s="304"/>
      <c r="ECD389" s="304"/>
      <c r="ECE389" s="304"/>
      <c r="ECF389" s="304"/>
      <c r="ECG389" s="304"/>
      <c r="ECH389" s="304"/>
      <c r="ECI389" s="304"/>
      <c r="ECJ389" s="304"/>
      <c r="ECK389" s="304"/>
      <c r="ECL389" s="304"/>
      <c r="ECM389" s="304"/>
      <c r="ECN389" s="304"/>
      <c r="ECO389" s="304"/>
      <c r="ECP389" s="304"/>
      <c r="ECQ389" s="304"/>
      <c r="ECR389" s="304"/>
      <c r="ECS389" s="304"/>
      <c r="ECT389" s="304"/>
      <c r="ECU389" s="304"/>
      <c r="ECV389" s="304"/>
      <c r="ECW389" s="304"/>
      <c r="ECX389" s="304"/>
      <c r="ECY389" s="304"/>
      <c r="ECZ389" s="304"/>
      <c r="EDA389" s="304"/>
      <c r="EDB389" s="304"/>
      <c r="EDC389" s="304"/>
      <c r="EDD389" s="304"/>
      <c r="EDE389" s="304"/>
      <c r="EDF389" s="304"/>
      <c r="EDG389" s="304"/>
      <c r="EDH389" s="304"/>
      <c r="EDI389" s="304"/>
      <c r="EDJ389" s="304"/>
      <c r="EDK389" s="304"/>
      <c r="EDL389" s="304"/>
      <c r="EDM389" s="304"/>
      <c r="EDN389" s="304"/>
      <c r="EDO389" s="304"/>
      <c r="EDP389" s="304"/>
      <c r="EDQ389" s="304"/>
      <c r="EDR389" s="304"/>
      <c r="EDS389" s="304"/>
      <c r="EDT389" s="304"/>
      <c r="EDU389" s="304"/>
      <c r="EDV389" s="304"/>
      <c r="EDW389" s="304"/>
      <c r="EDX389" s="304"/>
      <c r="EDY389" s="304"/>
      <c r="EDZ389" s="304"/>
      <c r="EEA389" s="304"/>
      <c r="EEB389" s="304"/>
      <c r="EEC389" s="304"/>
      <c r="EED389" s="304"/>
      <c r="EEE389" s="304"/>
      <c r="EEF389" s="304"/>
      <c r="EEG389" s="304"/>
      <c r="EEH389" s="304"/>
      <c r="EEI389" s="304"/>
      <c r="EEJ389" s="304"/>
      <c r="EEK389" s="304"/>
      <c r="EEL389" s="304"/>
      <c r="EEM389" s="304"/>
      <c r="EEN389" s="304"/>
      <c r="EEO389" s="304"/>
      <c r="EEP389" s="304"/>
      <c r="EEQ389" s="304"/>
      <c r="EER389" s="304"/>
      <c r="EES389" s="304"/>
      <c r="EET389" s="304"/>
      <c r="EEU389" s="304"/>
      <c r="EEV389" s="304"/>
      <c r="EEW389" s="304"/>
      <c r="EEX389" s="304"/>
      <c r="EEY389" s="304"/>
      <c r="EEZ389" s="304"/>
      <c r="EFA389" s="304"/>
      <c r="EFB389" s="304"/>
      <c r="EFC389" s="304"/>
      <c r="EFD389" s="304"/>
      <c r="EFE389" s="304"/>
      <c r="EFF389" s="304"/>
      <c r="EFG389" s="304"/>
      <c r="EFH389" s="304"/>
      <c r="EFI389" s="304"/>
      <c r="EFJ389" s="304"/>
      <c r="EFK389" s="304"/>
      <c r="EFL389" s="304"/>
      <c r="EFM389" s="304"/>
      <c r="EFN389" s="304"/>
      <c r="EFO389" s="304"/>
      <c r="EFP389" s="304"/>
      <c r="EFQ389" s="304"/>
      <c r="EFR389" s="304"/>
      <c r="EFS389" s="304"/>
      <c r="EFT389" s="304"/>
      <c r="EFU389" s="304"/>
      <c r="EFV389" s="304"/>
      <c r="EFW389" s="304"/>
      <c r="EFX389" s="304"/>
      <c r="EFY389" s="304"/>
      <c r="EFZ389" s="304"/>
      <c r="EGA389" s="304"/>
      <c r="EGB389" s="304"/>
      <c r="EGC389" s="304"/>
      <c r="EGD389" s="304"/>
      <c r="EGE389" s="304"/>
      <c r="EGF389" s="304"/>
      <c r="EGG389" s="304"/>
      <c r="EGH389" s="304"/>
      <c r="EGI389" s="304"/>
      <c r="EGJ389" s="304"/>
      <c r="EGK389" s="304"/>
      <c r="EGL389" s="304"/>
      <c r="EGM389" s="304"/>
      <c r="EGN389" s="304"/>
      <c r="EGO389" s="304"/>
      <c r="EGP389" s="304"/>
      <c r="EGQ389" s="304"/>
      <c r="EGR389" s="304"/>
      <c r="EGS389" s="304"/>
      <c r="EGT389" s="304"/>
      <c r="EGU389" s="304"/>
      <c r="EGV389" s="304"/>
      <c r="EGW389" s="304"/>
      <c r="EGX389" s="304"/>
      <c r="EGY389" s="304"/>
      <c r="EGZ389" s="304"/>
      <c r="EHA389" s="304"/>
      <c r="EHB389" s="304"/>
      <c r="EHC389" s="304"/>
      <c r="EHD389" s="304"/>
      <c r="EHE389" s="304"/>
      <c r="EHF389" s="304"/>
      <c r="EHG389" s="304"/>
      <c r="EHH389" s="304"/>
      <c r="EHI389" s="304"/>
      <c r="EHJ389" s="304"/>
      <c r="EHK389" s="304"/>
      <c r="EHL389" s="304"/>
      <c r="EHM389" s="304"/>
      <c r="EHN389" s="304"/>
      <c r="EHO389" s="304"/>
      <c r="EHP389" s="304"/>
      <c r="EHQ389" s="304"/>
      <c r="EHR389" s="304"/>
      <c r="EHS389" s="304"/>
      <c r="EHT389" s="304"/>
      <c r="EHU389" s="304"/>
      <c r="EHV389" s="304"/>
      <c r="EHW389" s="304"/>
      <c r="EHX389" s="304"/>
      <c r="EHY389" s="304"/>
      <c r="EHZ389" s="304"/>
      <c r="EIA389" s="304"/>
      <c r="EIB389" s="304"/>
      <c r="EIC389" s="304"/>
      <c r="EID389" s="304"/>
      <c r="EIE389" s="304"/>
      <c r="EIF389" s="304"/>
      <c r="EIG389" s="304"/>
      <c r="EIH389" s="304"/>
      <c r="EII389" s="304"/>
      <c r="EIJ389" s="304"/>
      <c r="EIK389" s="304"/>
      <c r="EIL389" s="304"/>
      <c r="EIM389" s="304"/>
      <c r="EIN389" s="304"/>
      <c r="EIO389" s="304"/>
      <c r="EIP389" s="304"/>
      <c r="EIQ389" s="304"/>
      <c r="EIR389" s="304"/>
      <c r="EIS389" s="304"/>
      <c r="EIT389" s="304"/>
      <c r="EIU389" s="304"/>
      <c r="EIV389" s="304"/>
      <c r="EIW389" s="304"/>
      <c r="EIX389" s="304"/>
      <c r="EIY389" s="304"/>
      <c r="EIZ389" s="304"/>
      <c r="EJA389" s="304"/>
      <c r="EJB389" s="304"/>
      <c r="EJC389" s="304"/>
      <c r="EJD389" s="304"/>
      <c r="EJE389" s="304"/>
      <c r="EJF389" s="304"/>
      <c r="EJG389" s="304"/>
      <c r="EJH389" s="304"/>
      <c r="EJI389" s="304"/>
      <c r="EJJ389" s="304"/>
      <c r="EJK389" s="304"/>
      <c r="EJL389" s="304"/>
      <c r="EJM389" s="304"/>
      <c r="EJN389" s="304"/>
      <c r="EJO389" s="304"/>
      <c r="EJP389" s="304"/>
      <c r="EJQ389" s="304"/>
      <c r="EJR389" s="304"/>
      <c r="EJS389" s="304"/>
      <c r="EJT389" s="304"/>
      <c r="EJU389" s="304"/>
      <c r="EJV389" s="304"/>
      <c r="EJW389" s="304"/>
      <c r="EJX389" s="304"/>
      <c r="EJY389" s="304"/>
      <c r="EJZ389" s="304"/>
      <c r="EKA389" s="304"/>
      <c r="EKB389" s="304"/>
      <c r="EKC389" s="304"/>
      <c r="EKD389" s="304"/>
      <c r="EKE389" s="304"/>
      <c r="EKF389" s="304"/>
      <c r="EKG389" s="304"/>
      <c r="EKH389" s="304"/>
      <c r="EKI389" s="304"/>
      <c r="EKJ389" s="304"/>
      <c r="EKK389" s="304"/>
      <c r="EKL389" s="304"/>
      <c r="EKM389" s="304"/>
      <c r="EKN389" s="304"/>
      <c r="EKO389" s="304"/>
      <c r="EKP389" s="304"/>
      <c r="EKQ389" s="304"/>
      <c r="EKR389" s="304"/>
      <c r="EKS389" s="304"/>
      <c r="EKT389" s="304"/>
      <c r="EKU389" s="304"/>
      <c r="EKV389" s="304"/>
      <c r="EKW389" s="304"/>
      <c r="EKX389" s="304"/>
      <c r="EKY389" s="304"/>
      <c r="EKZ389" s="304"/>
      <c r="ELA389" s="304"/>
      <c r="ELB389" s="304"/>
      <c r="ELC389" s="304"/>
      <c r="ELD389" s="304"/>
      <c r="ELE389" s="304"/>
      <c r="ELF389" s="304"/>
      <c r="ELG389" s="304"/>
      <c r="ELH389" s="304"/>
      <c r="ELI389" s="304"/>
      <c r="ELJ389" s="304"/>
      <c r="ELK389" s="304"/>
      <c r="ELL389" s="304"/>
      <c r="ELM389" s="304"/>
      <c r="ELN389" s="304"/>
      <c r="ELO389" s="304"/>
      <c r="ELP389" s="304"/>
      <c r="ELQ389" s="304"/>
      <c r="ELR389" s="304"/>
      <c r="ELS389" s="304"/>
      <c r="ELT389" s="304"/>
      <c r="ELU389" s="304"/>
      <c r="ELV389" s="304"/>
      <c r="ELW389" s="304"/>
      <c r="ELX389" s="304"/>
      <c r="ELY389" s="304"/>
      <c r="ELZ389" s="304"/>
      <c r="EMA389" s="304"/>
      <c r="EMB389" s="304"/>
      <c r="EMC389" s="304"/>
      <c r="EMD389" s="304"/>
      <c r="EME389" s="304"/>
      <c r="EMF389" s="304"/>
      <c r="EMG389" s="304"/>
      <c r="EMH389" s="304"/>
      <c r="EMI389" s="304"/>
      <c r="EMJ389" s="304"/>
      <c r="EMK389" s="304"/>
      <c r="EML389" s="304"/>
      <c r="EMM389" s="304"/>
      <c r="EMN389" s="304"/>
      <c r="EMO389" s="304"/>
      <c r="EMP389" s="304"/>
      <c r="EMQ389" s="304"/>
      <c r="EMR389" s="304"/>
      <c r="EMS389" s="304"/>
      <c r="EMT389" s="304"/>
      <c r="EMU389" s="304"/>
      <c r="EMV389" s="304"/>
      <c r="EMW389" s="304"/>
      <c r="EMX389" s="304"/>
      <c r="EMY389" s="304"/>
      <c r="EMZ389" s="304"/>
      <c r="ENA389" s="304"/>
      <c r="ENB389" s="304"/>
      <c r="ENC389" s="304"/>
      <c r="END389" s="304"/>
      <c r="ENE389" s="304"/>
      <c r="ENF389" s="304"/>
      <c r="ENG389" s="304"/>
      <c r="ENH389" s="304"/>
      <c r="ENI389" s="304"/>
      <c r="ENJ389" s="304"/>
      <c r="ENK389" s="304"/>
      <c r="ENL389" s="304"/>
      <c r="ENM389" s="304"/>
      <c r="ENN389" s="304"/>
      <c r="ENO389" s="304"/>
      <c r="ENP389" s="304"/>
      <c r="ENQ389" s="304"/>
      <c r="ENR389" s="304"/>
      <c r="ENS389" s="304"/>
      <c r="ENT389" s="304"/>
      <c r="ENU389" s="304"/>
      <c r="ENV389" s="304"/>
      <c r="ENW389" s="304"/>
      <c r="ENX389" s="304"/>
      <c r="ENY389" s="304"/>
      <c r="ENZ389" s="304"/>
      <c r="EOA389" s="304"/>
      <c r="EOB389" s="304"/>
      <c r="EOC389" s="304"/>
      <c r="EOD389" s="304"/>
      <c r="EOE389" s="304"/>
      <c r="EOF389" s="304"/>
      <c r="EOG389" s="304"/>
      <c r="EOH389" s="304"/>
      <c r="EOI389" s="304"/>
      <c r="EOJ389" s="304"/>
      <c r="EOK389" s="304"/>
      <c r="EOL389" s="304"/>
      <c r="EOM389" s="304"/>
      <c r="EON389" s="304"/>
      <c r="EOO389" s="304"/>
      <c r="EOP389" s="304"/>
      <c r="EOQ389" s="304"/>
      <c r="EOR389" s="304"/>
      <c r="EOS389" s="304"/>
      <c r="EOT389" s="304"/>
      <c r="EOU389" s="304"/>
      <c r="EOV389" s="304"/>
      <c r="EOW389" s="304"/>
      <c r="EOX389" s="304"/>
      <c r="EOY389" s="304"/>
      <c r="EOZ389" s="304"/>
      <c r="EPA389" s="304"/>
      <c r="EPB389" s="304"/>
      <c r="EPC389" s="304"/>
      <c r="EPD389" s="304"/>
      <c r="EPE389" s="304"/>
      <c r="EPF389" s="304"/>
      <c r="EPG389" s="304"/>
      <c r="EPH389" s="304"/>
      <c r="EPI389" s="304"/>
      <c r="EPJ389" s="304"/>
      <c r="EPK389" s="304"/>
      <c r="EPL389" s="304"/>
      <c r="EPM389" s="304"/>
      <c r="EPN389" s="304"/>
      <c r="EPO389" s="304"/>
      <c r="EPP389" s="304"/>
      <c r="EPQ389" s="304"/>
      <c r="EPR389" s="304"/>
      <c r="EPS389" s="304"/>
      <c r="EPT389" s="304"/>
      <c r="EPU389" s="304"/>
      <c r="EPV389" s="304"/>
      <c r="EPW389" s="304"/>
      <c r="EPX389" s="304"/>
      <c r="EPY389" s="304"/>
      <c r="EPZ389" s="304"/>
      <c r="EQA389" s="304"/>
      <c r="EQB389" s="304"/>
      <c r="EQC389" s="304"/>
      <c r="EQD389" s="304"/>
      <c r="EQE389" s="304"/>
      <c r="EQF389" s="304"/>
      <c r="EQG389" s="304"/>
      <c r="EQH389" s="304"/>
      <c r="EQI389" s="304"/>
      <c r="EQJ389" s="304"/>
      <c r="EQK389" s="304"/>
      <c r="EQL389" s="304"/>
      <c r="EQM389" s="304"/>
      <c r="EQN389" s="304"/>
      <c r="EQO389" s="304"/>
      <c r="EQP389" s="304"/>
      <c r="EQQ389" s="304"/>
      <c r="EQR389" s="304"/>
      <c r="EQS389" s="304"/>
      <c r="EQT389" s="304"/>
      <c r="EQU389" s="304"/>
      <c r="EQV389" s="304"/>
      <c r="EQW389" s="304"/>
      <c r="EQX389" s="304"/>
      <c r="EQY389" s="304"/>
      <c r="EQZ389" s="304"/>
      <c r="ERA389" s="304"/>
      <c r="ERB389" s="304"/>
      <c r="ERC389" s="304"/>
      <c r="ERD389" s="304"/>
      <c r="ERE389" s="304"/>
      <c r="ERF389" s="304"/>
      <c r="ERG389" s="304"/>
      <c r="ERH389" s="304"/>
      <c r="ERI389" s="304"/>
      <c r="ERJ389" s="304"/>
      <c r="ERK389" s="304"/>
      <c r="ERL389" s="304"/>
      <c r="ERM389" s="304"/>
      <c r="ERN389" s="304"/>
      <c r="ERO389" s="304"/>
      <c r="ERP389" s="304"/>
      <c r="ERQ389" s="304"/>
      <c r="ERR389" s="304"/>
      <c r="ERS389" s="304"/>
      <c r="ERT389" s="304"/>
      <c r="ERU389" s="304"/>
      <c r="ERV389" s="304"/>
      <c r="ERW389" s="304"/>
      <c r="ERX389" s="304"/>
      <c r="ERY389" s="304"/>
      <c r="ERZ389" s="304"/>
      <c r="ESA389" s="304"/>
      <c r="ESB389" s="304"/>
      <c r="ESC389" s="304"/>
      <c r="ESD389" s="304"/>
      <c r="ESE389" s="304"/>
      <c r="ESF389" s="304"/>
      <c r="ESG389" s="304"/>
      <c r="ESH389" s="304"/>
      <c r="ESI389" s="304"/>
      <c r="ESJ389" s="304"/>
      <c r="ESK389" s="304"/>
      <c r="ESL389" s="304"/>
      <c r="ESM389" s="304"/>
      <c r="ESN389" s="304"/>
      <c r="ESO389" s="304"/>
      <c r="ESP389" s="304"/>
      <c r="ESQ389" s="304"/>
      <c r="ESR389" s="304"/>
      <c r="ESS389" s="304"/>
      <c r="EST389" s="304"/>
      <c r="ESU389" s="304"/>
      <c r="ESV389" s="304"/>
      <c r="ESW389" s="304"/>
      <c r="ESX389" s="304"/>
      <c r="ESY389" s="304"/>
      <c r="ESZ389" s="304"/>
      <c r="ETA389" s="304"/>
      <c r="ETB389" s="304"/>
      <c r="ETC389" s="304"/>
      <c r="ETD389" s="304"/>
      <c r="ETE389" s="304"/>
      <c r="ETF389" s="304"/>
      <c r="ETG389" s="304"/>
      <c r="ETH389" s="304"/>
      <c r="ETI389" s="304"/>
      <c r="ETJ389" s="304"/>
      <c r="ETK389" s="304"/>
      <c r="ETL389" s="304"/>
      <c r="ETM389" s="304"/>
      <c r="ETN389" s="304"/>
      <c r="ETO389" s="304"/>
      <c r="ETP389" s="304"/>
      <c r="ETQ389" s="304"/>
      <c r="ETR389" s="304"/>
      <c r="ETS389" s="304"/>
      <c r="ETT389" s="304"/>
      <c r="ETU389" s="304"/>
      <c r="ETV389" s="304"/>
      <c r="ETW389" s="304"/>
      <c r="ETX389" s="304"/>
      <c r="ETY389" s="304"/>
      <c r="ETZ389" s="304"/>
      <c r="EUA389" s="304"/>
      <c r="EUB389" s="304"/>
      <c r="EUC389" s="304"/>
      <c r="EUD389" s="304"/>
      <c r="EUE389" s="304"/>
      <c r="EUF389" s="304"/>
      <c r="EUG389" s="304"/>
      <c r="EUH389" s="304"/>
      <c r="EUI389" s="304"/>
      <c r="EUJ389" s="304"/>
      <c r="EUK389" s="304"/>
      <c r="EUL389" s="304"/>
      <c r="EUM389" s="304"/>
      <c r="EUN389" s="304"/>
      <c r="EUO389" s="304"/>
      <c r="EUP389" s="304"/>
      <c r="EUQ389" s="304"/>
      <c r="EUR389" s="304"/>
      <c r="EUS389" s="304"/>
      <c r="EUT389" s="304"/>
      <c r="EUU389" s="304"/>
      <c r="EUV389" s="304"/>
      <c r="EUW389" s="304"/>
      <c r="EUX389" s="304"/>
      <c r="EUY389" s="304"/>
      <c r="EUZ389" s="304"/>
      <c r="EVA389" s="304"/>
      <c r="EVB389" s="304"/>
      <c r="EVC389" s="304"/>
      <c r="EVD389" s="304"/>
      <c r="EVE389" s="304"/>
      <c r="EVF389" s="304"/>
      <c r="EVG389" s="304"/>
      <c r="EVH389" s="304"/>
      <c r="EVI389" s="304"/>
      <c r="EVJ389" s="304"/>
      <c r="EVK389" s="304"/>
      <c r="EVL389" s="304"/>
      <c r="EVM389" s="304"/>
      <c r="EVN389" s="304"/>
      <c r="EVO389" s="304"/>
      <c r="EVP389" s="304"/>
      <c r="EVQ389" s="304"/>
      <c r="EVR389" s="304"/>
      <c r="EVS389" s="304"/>
      <c r="EVT389" s="304"/>
      <c r="EVU389" s="304"/>
      <c r="EVV389" s="304"/>
      <c r="EVW389" s="304"/>
      <c r="EVX389" s="304"/>
      <c r="EVY389" s="304"/>
      <c r="EVZ389" s="304"/>
      <c r="EWA389" s="304"/>
      <c r="EWB389" s="304"/>
      <c r="EWC389" s="304"/>
      <c r="EWD389" s="304"/>
      <c r="EWE389" s="304"/>
      <c r="EWF389" s="304"/>
      <c r="EWG389" s="304"/>
      <c r="EWH389" s="304"/>
      <c r="EWI389" s="304"/>
      <c r="EWJ389" s="304"/>
      <c r="EWK389" s="304"/>
      <c r="EWL389" s="304"/>
      <c r="EWM389" s="304"/>
      <c r="EWN389" s="304"/>
      <c r="EWO389" s="304"/>
      <c r="EWP389" s="304"/>
      <c r="EWQ389" s="304"/>
      <c r="EWR389" s="304"/>
      <c r="EWS389" s="304"/>
      <c r="EWT389" s="304"/>
      <c r="EWU389" s="304"/>
      <c r="EWV389" s="304"/>
      <c r="EWW389" s="304"/>
      <c r="EWX389" s="304"/>
      <c r="EWY389" s="304"/>
      <c r="EWZ389" s="304"/>
      <c r="EXA389" s="304"/>
      <c r="EXB389" s="304"/>
      <c r="EXC389" s="304"/>
      <c r="EXD389" s="304"/>
      <c r="EXE389" s="304"/>
      <c r="EXF389" s="304"/>
      <c r="EXG389" s="304"/>
      <c r="EXH389" s="304"/>
      <c r="EXI389" s="304"/>
      <c r="EXJ389" s="304"/>
      <c r="EXK389" s="304"/>
      <c r="EXL389" s="304"/>
      <c r="EXM389" s="304"/>
      <c r="EXN389" s="304"/>
      <c r="EXO389" s="304"/>
      <c r="EXP389" s="304"/>
      <c r="EXQ389" s="304"/>
      <c r="EXR389" s="304"/>
      <c r="EXS389" s="304"/>
      <c r="EXT389" s="304"/>
      <c r="EXU389" s="304"/>
      <c r="EXV389" s="304"/>
      <c r="EXW389" s="304"/>
      <c r="EXX389" s="304"/>
      <c r="EXY389" s="304"/>
      <c r="EXZ389" s="304"/>
      <c r="EYA389" s="304"/>
      <c r="EYB389" s="304"/>
      <c r="EYC389" s="304"/>
      <c r="EYD389" s="304"/>
      <c r="EYE389" s="304"/>
      <c r="EYF389" s="304"/>
      <c r="EYG389" s="304"/>
      <c r="EYH389" s="304"/>
      <c r="EYI389" s="304"/>
      <c r="EYJ389" s="304"/>
      <c r="EYK389" s="304"/>
      <c r="EYL389" s="304"/>
      <c r="EYM389" s="304"/>
      <c r="EYN389" s="304"/>
      <c r="EYO389" s="304"/>
      <c r="EYP389" s="304"/>
      <c r="EYQ389" s="304"/>
      <c r="EYR389" s="304"/>
      <c r="EYS389" s="304"/>
      <c r="EYT389" s="304"/>
      <c r="EYU389" s="304"/>
      <c r="EYV389" s="304"/>
      <c r="EYW389" s="304"/>
      <c r="EYX389" s="304"/>
      <c r="EYY389" s="304"/>
      <c r="EYZ389" s="304"/>
      <c r="EZA389" s="304"/>
      <c r="EZB389" s="304"/>
      <c r="EZC389" s="304"/>
      <c r="EZD389" s="304"/>
      <c r="EZE389" s="304"/>
      <c r="EZF389" s="304"/>
      <c r="EZG389" s="304"/>
      <c r="EZH389" s="304"/>
      <c r="EZI389" s="304"/>
      <c r="EZJ389" s="304"/>
      <c r="EZK389" s="304"/>
      <c r="EZL389" s="304"/>
      <c r="EZM389" s="304"/>
      <c r="EZN389" s="304"/>
      <c r="EZO389" s="304"/>
      <c r="EZP389" s="304"/>
      <c r="EZQ389" s="304"/>
      <c r="EZR389" s="304"/>
      <c r="EZS389" s="304"/>
      <c r="EZT389" s="304"/>
      <c r="EZU389" s="304"/>
      <c r="EZV389" s="304"/>
      <c r="EZW389" s="304"/>
      <c r="EZX389" s="304"/>
      <c r="EZY389" s="304"/>
      <c r="EZZ389" s="304"/>
      <c r="FAA389" s="304"/>
      <c r="FAB389" s="304"/>
      <c r="FAC389" s="304"/>
      <c r="FAD389" s="304"/>
      <c r="FAE389" s="304"/>
      <c r="FAF389" s="304"/>
      <c r="FAG389" s="304"/>
      <c r="FAH389" s="304"/>
      <c r="FAI389" s="304"/>
      <c r="FAJ389" s="304"/>
      <c r="FAK389" s="304"/>
      <c r="FAL389" s="304"/>
      <c r="FAM389" s="304"/>
      <c r="FAN389" s="304"/>
      <c r="FAO389" s="304"/>
      <c r="FAP389" s="304"/>
      <c r="FAQ389" s="304"/>
      <c r="FAR389" s="304"/>
      <c r="FAS389" s="304"/>
      <c r="FAT389" s="304"/>
      <c r="FAU389" s="304"/>
      <c r="FAV389" s="304"/>
      <c r="FAW389" s="304"/>
      <c r="FAX389" s="304"/>
      <c r="FAY389" s="304"/>
      <c r="FAZ389" s="304"/>
      <c r="FBA389" s="304"/>
      <c r="FBB389" s="304"/>
      <c r="FBC389" s="304"/>
      <c r="FBD389" s="304"/>
      <c r="FBE389" s="304"/>
      <c r="FBF389" s="304"/>
      <c r="FBG389" s="304"/>
      <c r="FBH389" s="304"/>
      <c r="FBI389" s="304"/>
      <c r="FBJ389" s="304"/>
      <c r="FBK389" s="304"/>
      <c r="FBL389" s="304"/>
      <c r="FBM389" s="304"/>
      <c r="FBN389" s="304"/>
      <c r="FBO389" s="304"/>
      <c r="FBP389" s="304"/>
      <c r="FBQ389" s="304"/>
      <c r="FBR389" s="304"/>
      <c r="FBS389" s="304"/>
      <c r="FBT389" s="304"/>
      <c r="FBU389" s="304"/>
      <c r="FBV389" s="304"/>
      <c r="FBW389" s="304"/>
      <c r="FBX389" s="304"/>
      <c r="FBY389" s="304"/>
      <c r="FBZ389" s="304"/>
      <c r="FCA389" s="304"/>
      <c r="FCB389" s="304"/>
      <c r="FCC389" s="304"/>
      <c r="FCD389" s="304"/>
      <c r="FCE389" s="304"/>
      <c r="FCF389" s="304"/>
      <c r="FCG389" s="304"/>
      <c r="FCH389" s="304"/>
      <c r="FCI389" s="304"/>
      <c r="FCJ389" s="304"/>
      <c r="FCK389" s="304"/>
      <c r="FCL389" s="304"/>
      <c r="FCM389" s="304"/>
      <c r="FCN389" s="304"/>
      <c r="FCO389" s="304"/>
      <c r="FCP389" s="304"/>
      <c r="FCQ389" s="304"/>
      <c r="FCR389" s="304"/>
      <c r="FCS389" s="304"/>
      <c r="FCT389" s="304"/>
      <c r="FCU389" s="304"/>
      <c r="FCV389" s="304"/>
      <c r="FCW389" s="304"/>
      <c r="FCX389" s="304"/>
      <c r="FCY389" s="304"/>
      <c r="FCZ389" s="304"/>
      <c r="FDA389" s="304"/>
      <c r="FDB389" s="304"/>
      <c r="FDC389" s="304"/>
      <c r="FDD389" s="304"/>
      <c r="FDE389" s="304"/>
      <c r="FDF389" s="304"/>
      <c r="FDG389" s="304"/>
      <c r="FDH389" s="304"/>
      <c r="FDI389" s="304"/>
      <c r="FDJ389" s="304"/>
      <c r="FDK389" s="304"/>
      <c r="FDL389" s="304"/>
      <c r="FDM389" s="304"/>
      <c r="FDN389" s="304"/>
      <c r="FDO389" s="304"/>
      <c r="FDP389" s="304"/>
      <c r="FDQ389" s="304"/>
      <c r="FDR389" s="304"/>
      <c r="FDS389" s="304"/>
      <c r="FDT389" s="304"/>
      <c r="FDU389" s="304"/>
      <c r="FDV389" s="304"/>
      <c r="FDW389" s="304"/>
      <c r="FDX389" s="304"/>
      <c r="FDY389" s="304"/>
      <c r="FDZ389" s="304"/>
      <c r="FEA389" s="304"/>
      <c r="FEB389" s="304"/>
      <c r="FEC389" s="304"/>
      <c r="FED389" s="304"/>
      <c r="FEE389" s="304"/>
      <c r="FEF389" s="304"/>
      <c r="FEG389" s="304"/>
      <c r="FEH389" s="304"/>
      <c r="FEI389" s="304"/>
      <c r="FEJ389" s="304"/>
      <c r="FEK389" s="304"/>
      <c r="FEL389" s="304"/>
      <c r="FEM389" s="304"/>
      <c r="FEN389" s="304"/>
      <c r="FEO389" s="304"/>
      <c r="FEP389" s="304"/>
      <c r="FEQ389" s="304"/>
      <c r="FER389" s="304"/>
      <c r="FES389" s="304"/>
      <c r="FET389" s="304"/>
      <c r="FEU389" s="304"/>
      <c r="FEV389" s="304"/>
      <c r="FEW389" s="304"/>
      <c r="FEX389" s="304"/>
      <c r="FEY389" s="304"/>
      <c r="FEZ389" s="304"/>
      <c r="FFA389" s="304"/>
      <c r="FFB389" s="304"/>
      <c r="FFC389" s="304"/>
      <c r="FFD389" s="304"/>
      <c r="FFE389" s="304"/>
      <c r="FFF389" s="304"/>
      <c r="FFG389" s="304"/>
      <c r="FFH389" s="304"/>
      <c r="FFI389" s="304"/>
      <c r="FFJ389" s="304"/>
      <c r="FFK389" s="304"/>
      <c r="FFL389" s="304"/>
      <c r="FFM389" s="304"/>
      <c r="FFN389" s="304"/>
      <c r="FFO389" s="304"/>
      <c r="FFP389" s="304"/>
      <c r="FFQ389" s="304"/>
      <c r="FFR389" s="304"/>
      <c r="FFS389" s="304"/>
      <c r="FFT389" s="304"/>
      <c r="FFU389" s="304"/>
      <c r="FFV389" s="304"/>
      <c r="FFW389" s="304"/>
      <c r="FFX389" s="304"/>
      <c r="FFY389" s="304"/>
      <c r="FFZ389" s="304"/>
      <c r="FGA389" s="304"/>
      <c r="FGB389" s="304"/>
      <c r="FGC389" s="304"/>
      <c r="FGD389" s="304"/>
      <c r="FGE389" s="304"/>
      <c r="FGF389" s="304"/>
      <c r="FGG389" s="304"/>
      <c r="FGH389" s="304"/>
      <c r="FGI389" s="304"/>
      <c r="FGJ389" s="304"/>
      <c r="FGK389" s="304"/>
      <c r="FGL389" s="304"/>
      <c r="FGM389" s="304"/>
      <c r="FGN389" s="304"/>
      <c r="FGO389" s="304"/>
      <c r="FGP389" s="304"/>
      <c r="FGQ389" s="304"/>
      <c r="FGR389" s="304"/>
      <c r="FGS389" s="304"/>
      <c r="FGT389" s="304"/>
      <c r="FGU389" s="304"/>
      <c r="FGV389" s="304"/>
      <c r="FGW389" s="304"/>
      <c r="FGX389" s="304"/>
      <c r="FGY389" s="304"/>
      <c r="FGZ389" s="304"/>
      <c r="FHA389" s="304"/>
      <c r="FHB389" s="304"/>
      <c r="FHC389" s="304"/>
      <c r="FHD389" s="304"/>
      <c r="FHE389" s="304"/>
      <c r="FHF389" s="304"/>
      <c r="FHG389" s="304"/>
      <c r="FHH389" s="304"/>
      <c r="FHI389" s="304"/>
      <c r="FHJ389" s="304"/>
      <c r="FHK389" s="304"/>
      <c r="FHL389" s="304"/>
      <c r="FHM389" s="304"/>
      <c r="FHN389" s="304"/>
      <c r="FHO389" s="304"/>
      <c r="FHP389" s="304"/>
      <c r="FHQ389" s="304"/>
      <c r="FHR389" s="304"/>
      <c r="FHS389" s="304"/>
      <c r="FHT389" s="304"/>
      <c r="FHU389" s="304"/>
      <c r="FHV389" s="304"/>
      <c r="FHW389" s="304"/>
      <c r="FHX389" s="304"/>
      <c r="FHY389" s="304"/>
      <c r="FHZ389" s="304"/>
      <c r="FIA389" s="304"/>
      <c r="FIB389" s="304"/>
      <c r="FIC389" s="304"/>
      <c r="FID389" s="304"/>
      <c r="FIE389" s="304"/>
      <c r="FIF389" s="304"/>
      <c r="FIG389" s="304"/>
      <c r="FIH389" s="304"/>
      <c r="FII389" s="304"/>
      <c r="FIJ389" s="304"/>
      <c r="FIK389" s="304"/>
      <c r="FIL389" s="304"/>
      <c r="FIM389" s="304"/>
      <c r="FIN389" s="304"/>
      <c r="FIO389" s="304"/>
      <c r="FIP389" s="304"/>
      <c r="FIQ389" s="304"/>
      <c r="FIR389" s="304"/>
      <c r="FIS389" s="304"/>
      <c r="FIT389" s="304"/>
      <c r="FIU389" s="304"/>
      <c r="FIV389" s="304"/>
      <c r="FIW389" s="304"/>
      <c r="FIX389" s="304"/>
      <c r="FIY389" s="304"/>
      <c r="FIZ389" s="304"/>
      <c r="FJA389" s="304"/>
      <c r="FJB389" s="304"/>
      <c r="FJC389" s="304"/>
      <c r="FJD389" s="304"/>
      <c r="FJE389" s="304"/>
      <c r="FJF389" s="304"/>
      <c r="FJG389" s="304"/>
      <c r="FJH389" s="304"/>
      <c r="FJI389" s="304"/>
      <c r="FJJ389" s="304"/>
      <c r="FJK389" s="304"/>
      <c r="FJL389" s="304"/>
      <c r="FJM389" s="304"/>
      <c r="FJN389" s="304"/>
      <c r="FJO389" s="304"/>
      <c r="FJP389" s="304"/>
      <c r="FJQ389" s="304"/>
      <c r="FJR389" s="304"/>
      <c r="FJS389" s="304"/>
      <c r="FJT389" s="304"/>
      <c r="FJU389" s="304"/>
      <c r="FJV389" s="304"/>
      <c r="FJW389" s="304"/>
      <c r="FJX389" s="304"/>
      <c r="FJY389" s="304"/>
      <c r="FJZ389" s="304"/>
      <c r="FKA389" s="304"/>
      <c r="FKB389" s="304"/>
      <c r="FKC389" s="304"/>
      <c r="FKD389" s="304"/>
      <c r="FKE389" s="304"/>
      <c r="FKF389" s="304"/>
      <c r="FKG389" s="304"/>
      <c r="FKH389" s="304"/>
      <c r="FKI389" s="304"/>
      <c r="FKJ389" s="304"/>
      <c r="FKK389" s="304"/>
      <c r="FKL389" s="304"/>
      <c r="FKM389" s="304"/>
      <c r="FKN389" s="304"/>
      <c r="FKO389" s="304"/>
      <c r="FKP389" s="304"/>
      <c r="FKQ389" s="304"/>
      <c r="FKR389" s="304"/>
      <c r="FKS389" s="304"/>
      <c r="FKT389" s="304"/>
      <c r="FKU389" s="304"/>
      <c r="FKV389" s="304"/>
      <c r="FKW389" s="304"/>
      <c r="FKX389" s="304"/>
      <c r="FKY389" s="304"/>
      <c r="FKZ389" s="304"/>
      <c r="FLA389" s="304"/>
      <c r="FLB389" s="304"/>
      <c r="FLC389" s="304"/>
      <c r="FLD389" s="304"/>
      <c r="FLE389" s="304"/>
      <c r="FLF389" s="304"/>
      <c r="FLG389" s="304"/>
      <c r="FLH389" s="304"/>
      <c r="FLI389" s="304"/>
      <c r="FLJ389" s="304"/>
      <c r="FLK389" s="304"/>
      <c r="FLL389" s="304"/>
      <c r="FLM389" s="304"/>
      <c r="FLN389" s="304"/>
      <c r="FLO389" s="304"/>
      <c r="FLP389" s="304"/>
      <c r="FLQ389" s="304"/>
      <c r="FLR389" s="304"/>
      <c r="FLS389" s="304"/>
      <c r="FLT389" s="304"/>
      <c r="FLU389" s="304"/>
      <c r="FLV389" s="304"/>
      <c r="FLW389" s="304"/>
      <c r="FLX389" s="304"/>
      <c r="FLY389" s="304"/>
      <c r="FLZ389" s="304"/>
      <c r="FMA389" s="304"/>
      <c r="FMB389" s="304"/>
      <c r="FMC389" s="304"/>
      <c r="FMD389" s="304"/>
      <c r="FME389" s="304"/>
      <c r="FMF389" s="304"/>
      <c r="FMG389" s="304"/>
      <c r="FMH389" s="304"/>
      <c r="FMI389" s="304"/>
      <c r="FMJ389" s="304"/>
      <c r="FMK389" s="304"/>
      <c r="FML389" s="304"/>
      <c r="FMM389" s="304"/>
      <c r="FMN389" s="304"/>
      <c r="FMO389" s="304"/>
      <c r="FMP389" s="304"/>
      <c r="FMQ389" s="304"/>
      <c r="FMR389" s="304"/>
      <c r="FMS389" s="304"/>
      <c r="FMT389" s="304"/>
      <c r="FMU389" s="304"/>
      <c r="FMV389" s="304"/>
      <c r="FMW389" s="304"/>
      <c r="FMX389" s="304"/>
      <c r="FMY389" s="304"/>
      <c r="FMZ389" s="304"/>
      <c r="FNA389" s="304"/>
      <c r="FNB389" s="304"/>
      <c r="FNC389" s="304"/>
      <c r="FND389" s="304"/>
      <c r="FNE389" s="304"/>
      <c r="FNF389" s="304"/>
      <c r="FNG389" s="304"/>
      <c r="FNH389" s="304"/>
      <c r="FNI389" s="304"/>
      <c r="FNJ389" s="304"/>
      <c r="FNK389" s="304"/>
      <c r="FNL389" s="304"/>
      <c r="FNM389" s="304"/>
      <c r="FNN389" s="304"/>
      <c r="FNO389" s="304"/>
      <c r="FNP389" s="304"/>
      <c r="FNQ389" s="304"/>
      <c r="FNR389" s="304"/>
      <c r="FNS389" s="304"/>
      <c r="FNT389" s="304"/>
      <c r="FNU389" s="304"/>
      <c r="FNV389" s="304"/>
      <c r="FNW389" s="304"/>
      <c r="FNX389" s="304"/>
      <c r="FNY389" s="304"/>
      <c r="FNZ389" s="304"/>
      <c r="FOA389" s="304"/>
      <c r="FOB389" s="304"/>
      <c r="FOC389" s="304"/>
      <c r="FOD389" s="304"/>
      <c r="FOE389" s="304"/>
      <c r="FOF389" s="304"/>
      <c r="FOG389" s="304"/>
      <c r="FOH389" s="304"/>
      <c r="FOI389" s="304"/>
      <c r="FOJ389" s="304"/>
      <c r="FOK389" s="304"/>
      <c r="FOL389" s="304"/>
      <c r="FOM389" s="304"/>
      <c r="FON389" s="304"/>
      <c r="FOO389" s="304"/>
      <c r="FOP389" s="304"/>
      <c r="FOQ389" s="304"/>
      <c r="FOR389" s="304"/>
      <c r="FOS389" s="304"/>
      <c r="FOT389" s="304"/>
      <c r="FOU389" s="304"/>
      <c r="FOV389" s="304"/>
      <c r="FOW389" s="304"/>
      <c r="FOX389" s="304"/>
      <c r="FOY389" s="304"/>
      <c r="FOZ389" s="304"/>
      <c r="FPA389" s="304"/>
      <c r="FPB389" s="304"/>
      <c r="FPC389" s="304"/>
      <c r="FPD389" s="304"/>
      <c r="FPE389" s="304"/>
      <c r="FPF389" s="304"/>
      <c r="FPG389" s="304"/>
      <c r="FPH389" s="304"/>
      <c r="FPI389" s="304"/>
      <c r="FPJ389" s="304"/>
      <c r="FPK389" s="304"/>
      <c r="FPL389" s="304"/>
      <c r="FPM389" s="304"/>
      <c r="FPN389" s="304"/>
      <c r="FPO389" s="304"/>
      <c r="FPP389" s="304"/>
      <c r="FPQ389" s="304"/>
      <c r="FPR389" s="304"/>
      <c r="FPS389" s="304"/>
      <c r="FPT389" s="304"/>
      <c r="FPU389" s="304"/>
      <c r="FPV389" s="304"/>
      <c r="FPW389" s="304"/>
      <c r="FPX389" s="304"/>
      <c r="FPY389" s="304"/>
      <c r="FPZ389" s="304"/>
      <c r="FQA389" s="304"/>
      <c r="FQB389" s="304"/>
      <c r="FQC389" s="304"/>
      <c r="FQD389" s="304"/>
      <c r="FQE389" s="304"/>
      <c r="FQF389" s="304"/>
      <c r="FQG389" s="304"/>
      <c r="FQH389" s="304"/>
      <c r="FQI389" s="304"/>
      <c r="FQJ389" s="304"/>
      <c r="FQK389" s="304"/>
      <c r="FQL389" s="304"/>
      <c r="FQM389" s="304"/>
      <c r="FQN389" s="304"/>
      <c r="FQO389" s="304"/>
      <c r="FQP389" s="304"/>
      <c r="FQQ389" s="304"/>
      <c r="FQR389" s="304"/>
      <c r="FQS389" s="304"/>
      <c r="FQT389" s="304"/>
      <c r="FQU389" s="304"/>
      <c r="FQV389" s="304"/>
      <c r="FQW389" s="304"/>
      <c r="FQX389" s="304"/>
      <c r="FQY389" s="304"/>
      <c r="FQZ389" s="304"/>
      <c r="FRA389" s="304"/>
      <c r="FRB389" s="304"/>
      <c r="FRC389" s="304"/>
      <c r="FRD389" s="304"/>
      <c r="FRE389" s="304"/>
      <c r="FRF389" s="304"/>
      <c r="FRG389" s="304"/>
      <c r="FRH389" s="304"/>
      <c r="FRI389" s="304"/>
      <c r="FRJ389" s="304"/>
      <c r="FRK389" s="304"/>
      <c r="FRL389" s="304"/>
      <c r="FRM389" s="304"/>
      <c r="FRN389" s="304"/>
      <c r="FRO389" s="304"/>
      <c r="FRP389" s="304"/>
      <c r="FRQ389" s="304"/>
      <c r="FRR389" s="304"/>
      <c r="FRS389" s="304"/>
      <c r="FRT389" s="304"/>
      <c r="FRU389" s="304"/>
      <c r="FRV389" s="304"/>
      <c r="FRW389" s="304"/>
      <c r="FRX389" s="304"/>
      <c r="FRY389" s="304"/>
      <c r="FRZ389" s="304"/>
      <c r="FSA389" s="304"/>
      <c r="FSB389" s="304"/>
      <c r="FSC389" s="304"/>
      <c r="FSD389" s="304"/>
      <c r="FSE389" s="304"/>
      <c r="FSF389" s="304"/>
      <c r="FSG389" s="304"/>
      <c r="FSH389" s="304"/>
      <c r="FSI389" s="304"/>
      <c r="FSJ389" s="304"/>
      <c r="FSK389" s="304"/>
      <c r="FSL389" s="304"/>
      <c r="FSM389" s="304"/>
      <c r="FSN389" s="304"/>
      <c r="FSO389" s="304"/>
      <c r="FSP389" s="304"/>
      <c r="FSQ389" s="304"/>
      <c r="FSR389" s="304"/>
      <c r="FSS389" s="304"/>
      <c r="FST389" s="304"/>
      <c r="FSU389" s="304"/>
      <c r="FSV389" s="304"/>
      <c r="FSW389" s="304"/>
      <c r="FSX389" s="304"/>
      <c r="FSY389" s="304"/>
      <c r="FSZ389" s="304"/>
      <c r="FTA389" s="304"/>
      <c r="FTB389" s="304"/>
      <c r="FTC389" s="304"/>
      <c r="FTD389" s="304"/>
      <c r="FTE389" s="304"/>
      <c r="FTF389" s="304"/>
      <c r="FTG389" s="304"/>
      <c r="FTH389" s="304"/>
      <c r="FTI389" s="304"/>
      <c r="FTJ389" s="304"/>
      <c r="FTK389" s="304"/>
      <c r="FTL389" s="304"/>
      <c r="FTM389" s="304"/>
      <c r="FTN389" s="304"/>
      <c r="FTO389" s="304"/>
      <c r="FTP389" s="304"/>
      <c r="FTQ389" s="304"/>
      <c r="FTR389" s="304"/>
      <c r="FTS389" s="304"/>
      <c r="FTT389" s="304"/>
      <c r="FTU389" s="304"/>
      <c r="FTV389" s="304"/>
      <c r="FTW389" s="304"/>
      <c r="FTX389" s="304"/>
      <c r="FTY389" s="304"/>
      <c r="FTZ389" s="304"/>
      <c r="FUA389" s="304"/>
      <c r="FUB389" s="304"/>
      <c r="FUC389" s="304"/>
      <c r="FUD389" s="304"/>
      <c r="FUE389" s="304"/>
      <c r="FUF389" s="304"/>
      <c r="FUG389" s="304"/>
      <c r="FUH389" s="304"/>
      <c r="FUI389" s="304"/>
      <c r="FUJ389" s="304"/>
      <c r="FUK389" s="304"/>
      <c r="FUL389" s="304"/>
      <c r="FUM389" s="304"/>
      <c r="FUN389" s="304"/>
      <c r="FUO389" s="304"/>
      <c r="FUP389" s="304"/>
      <c r="FUQ389" s="304"/>
      <c r="FUR389" s="304"/>
      <c r="FUS389" s="304"/>
      <c r="FUT389" s="304"/>
      <c r="FUU389" s="304"/>
      <c r="FUV389" s="304"/>
      <c r="FUW389" s="304"/>
      <c r="FUX389" s="304"/>
      <c r="FUY389" s="304"/>
      <c r="FUZ389" s="304"/>
      <c r="FVA389" s="304"/>
      <c r="FVB389" s="304"/>
      <c r="FVC389" s="304"/>
      <c r="FVD389" s="304"/>
      <c r="FVE389" s="304"/>
      <c r="FVF389" s="304"/>
      <c r="FVG389" s="304"/>
      <c r="FVH389" s="304"/>
      <c r="FVI389" s="304"/>
      <c r="FVJ389" s="304"/>
      <c r="FVK389" s="304"/>
      <c r="FVL389" s="304"/>
      <c r="FVM389" s="304"/>
      <c r="FVN389" s="304"/>
      <c r="FVO389" s="304"/>
      <c r="FVP389" s="304"/>
      <c r="FVQ389" s="304"/>
      <c r="FVR389" s="304"/>
      <c r="FVS389" s="304"/>
      <c r="FVT389" s="304"/>
      <c r="FVU389" s="304"/>
      <c r="FVV389" s="304"/>
      <c r="FVW389" s="304"/>
      <c r="FVX389" s="304"/>
      <c r="FVY389" s="304"/>
      <c r="FVZ389" s="304"/>
      <c r="FWA389" s="304"/>
      <c r="FWB389" s="304"/>
      <c r="FWC389" s="304"/>
      <c r="FWD389" s="304"/>
      <c r="FWE389" s="304"/>
      <c r="FWF389" s="304"/>
      <c r="FWG389" s="304"/>
      <c r="FWH389" s="304"/>
      <c r="FWI389" s="304"/>
      <c r="FWJ389" s="304"/>
      <c r="FWK389" s="304"/>
      <c r="FWL389" s="304"/>
      <c r="FWM389" s="304"/>
      <c r="FWN389" s="304"/>
      <c r="FWO389" s="304"/>
      <c r="FWP389" s="304"/>
      <c r="FWQ389" s="304"/>
      <c r="FWR389" s="304"/>
      <c r="FWS389" s="304"/>
      <c r="FWT389" s="304"/>
      <c r="FWU389" s="304"/>
      <c r="FWV389" s="304"/>
      <c r="FWW389" s="304"/>
      <c r="FWX389" s="304"/>
      <c r="FWY389" s="304"/>
      <c r="FWZ389" s="304"/>
      <c r="FXA389" s="304"/>
      <c r="FXB389" s="304"/>
      <c r="FXC389" s="304"/>
      <c r="FXD389" s="304"/>
      <c r="FXE389" s="304"/>
      <c r="FXF389" s="304"/>
      <c r="FXG389" s="304"/>
      <c r="FXH389" s="304"/>
      <c r="FXI389" s="304"/>
      <c r="FXJ389" s="304"/>
      <c r="FXK389" s="304"/>
      <c r="FXL389" s="304"/>
      <c r="FXM389" s="304"/>
      <c r="FXN389" s="304"/>
      <c r="FXO389" s="304"/>
      <c r="FXP389" s="304"/>
      <c r="FXQ389" s="304"/>
      <c r="FXR389" s="304"/>
      <c r="FXS389" s="304"/>
      <c r="FXT389" s="304"/>
      <c r="FXU389" s="304"/>
      <c r="FXV389" s="304"/>
      <c r="FXW389" s="304"/>
      <c r="FXX389" s="304"/>
      <c r="FXY389" s="304"/>
      <c r="FXZ389" s="304"/>
      <c r="FYA389" s="304"/>
      <c r="FYB389" s="304"/>
      <c r="FYC389" s="304"/>
      <c r="FYD389" s="304"/>
      <c r="FYE389" s="304"/>
      <c r="FYF389" s="304"/>
      <c r="FYG389" s="304"/>
      <c r="FYH389" s="304"/>
      <c r="FYI389" s="304"/>
      <c r="FYJ389" s="304"/>
      <c r="FYK389" s="304"/>
      <c r="FYL389" s="304"/>
      <c r="FYM389" s="304"/>
      <c r="FYN389" s="304"/>
      <c r="FYO389" s="304"/>
      <c r="FYP389" s="304"/>
      <c r="FYQ389" s="304"/>
      <c r="FYR389" s="304"/>
      <c r="FYS389" s="304"/>
      <c r="FYT389" s="304"/>
      <c r="FYU389" s="304"/>
      <c r="FYV389" s="304"/>
      <c r="FYW389" s="304"/>
      <c r="FYX389" s="304"/>
      <c r="FYY389" s="304"/>
      <c r="FYZ389" s="304"/>
      <c r="FZA389" s="304"/>
      <c r="FZB389" s="304"/>
      <c r="FZC389" s="304"/>
      <c r="FZD389" s="304"/>
      <c r="FZE389" s="304"/>
      <c r="FZF389" s="304"/>
      <c r="FZG389" s="304"/>
      <c r="FZH389" s="304"/>
      <c r="FZI389" s="304"/>
      <c r="FZJ389" s="304"/>
      <c r="FZK389" s="304"/>
      <c r="FZL389" s="304"/>
      <c r="FZM389" s="304"/>
      <c r="FZN389" s="304"/>
      <c r="FZO389" s="304"/>
      <c r="FZP389" s="304"/>
      <c r="FZQ389" s="304"/>
      <c r="FZR389" s="304"/>
      <c r="FZS389" s="304"/>
      <c r="FZT389" s="304"/>
      <c r="FZU389" s="304"/>
      <c r="FZV389" s="304"/>
      <c r="FZW389" s="304"/>
      <c r="FZX389" s="304"/>
      <c r="FZY389" s="304"/>
      <c r="FZZ389" s="304"/>
      <c r="GAA389" s="304"/>
      <c r="GAB389" s="304"/>
      <c r="GAC389" s="304"/>
      <c r="GAD389" s="304"/>
      <c r="GAE389" s="304"/>
      <c r="GAF389" s="304"/>
      <c r="GAG389" s="304"/>
      <c r="GAH389" s="304"/>
      <c r="GAI389" s="304"/>
      <c r="GAJ389" s="304"/>
      <c r="GAK389" s="304"/>
      <c r="GAL389" s="304"/>
      <c r="GAM389" s="304"/>
      <c r="GAN389" s="304"/>
      <c r="GAO389" s="304"/>
      <c r="GAP389" s="304"/>
      <c r="GAQ389" s="304"/>
      <c r="GAR389" s="304"/>
      <c r="GAS389" s="304"/>
      <c r="GAT389" s="304"/>
      <c r="GAU389" s="304"/>
      <c r="GAV389" s="304"/>
      <c r="GAW389" s="304"/>
      <c r="GAX389" s="304"/>
      <c r="GAY389" s="304"/>
      <c r="GAZ389" s="304"/>
      <c r="GBA389" s="304"/>
      <c r="GBB389" s="304"/>
      <c r="GBC389" s="304"/>
      <c r="GBD389" s="304"/>
      <c r="GBE389" s="304"/>
      <c r="GBF389" s="304"/>
      <c r="GBG389" s="304"/>
      <c r="GBH389" s="304"/>
      <c r="GBI389" s="304"/>
      <c r="GBJ389" s="304"/>
      <c r="GBK389" s="304"/>
      <c r="GBL389" s="304"/>
      <c r="GBM389" s="304"/>
      <c r="GBN389" s="304"/>
      <c r="GBO389" s="304"/>
      <c r="GBP389" s="304"/>
      <c r="GBQ389" s="304"/>
      <c r="GBR389" s="304"/>
      <c r="GBS389" s="304"/>
      <c r="GBT389" s="304"/>
      <c r="GBU389" s="304"/>
      <c r="GBV389" s="304"/>
      <c r="GBW389" s="304"/>
      <c r="GBX389" s="304"/>
      <c r="GBY389" s="304"/>
      <c r="GBZ389" s="304"/>
      <c r="GCA389" s="304"/>
      <c r="GCB389" s="304"/>
      <c r="GCC389" s="304"/>
      <c r="GCD389" s="304"/>
      <c r="GCE389" s="304"/>
      <c r="GCF389" s="304"/>
      <c r="GCG389" s="304"/>
      <c r="GCH389" s="304"/>
      <c r="GCI389" s="304"/>
      <c r="GCJ389" s="304"/>
      <c r="GCK389" s="304"/>
      <c r="GCL389" s="304"/>
      <c r="GCM389" s="304"/>
      <c r="GCN389" s="304"/>
      <c r="GCO389" s="304"/>
      <c r="GCP389" s="304"/>
      <c r="GCQ389" s="304"/>
      <c r="GCR389" s="304"/>
      <c r="GCS389" s="304"/>
      <c r="GCT389" s="304"/>
      <c r="GCU389" s="304"/>
      <c r="GCV389" s="304"/>
      <c r="GCW389" s="304"/>
      <c r="GCX389" s="304"/>
      <c r="GCY389" s="304"/>
      <c r="GCZ389" s="304"/>
      <c r="GDA389" s="304"/>
      <c r="GDB389" s="304"/>
      <c r="GDC389" s="304"/>
      <c r="GDD389" s="304"/>
      <c r="GDE389" s="304"/>
      <c r="GDF389" s="304"/>
      <c r="GDG389" s="304"/>
      <c r="GDH389" s="304"/>
      <c r="GDI389" s="304"/>
      <c r="GDJ389" s="304"/>
      <c r="GDK389" s="304"/>
      <c r="GDL389" s="304"/>
      <c r="GDM389" s="304"/>
      <c r="GDN389" s="304"/>
      <c r="GDO389" s="304"/>
      <c r="GDP389" s="304"/>
      <c r="GDQ389" s="304"/>
      <c r="GDR389" s="304"/>
      <c r="GDS389" s="304"/>
      <c r="GDT389" s="304"/>
      <c r="GDU389" s="304"/>
      <c r="GDV389" s="304"/>
      <c r="GDW389" s="304"/>
      <c r="GDX389" s="304"/>
      <c r="GDY389" s="304"/>
      <c r="GDZ389" s="304"/>
      <c r="GEA389" s="304"/>
      <c r="GEB389" s="304"/>
      <c r="GEC389" s="304"/>
      <c r="GED389" s="304"/>
      <c r="GEE389" s="304"/>
      <c r="GEF389" s="304"/>
      <c r="GEG389" s="304"/>
      <c r="GEH389" s="304"/>
      <c r="GEI389" s="304"/>
      <c r="GEJ389" s="304"/>
      <c r="GEK389" s="304"/>
      <c r="GEL389" s="304"/>
      <c r="GEM389" s="304"/>
      <c r="GEN389" s="304"/>
      <c r="GEO389" s="304"/>
      <c r="GEP389" s="304"/>
      <c r="GEQ389" s="304"/>
      <c r="GER389" s="304"/>
      <c r="GES389" s="304"/>
      <c r="GET389" s="304"/>
      <c r="GEU389" s="304"/>
      <c r="GEV389" s="304"/>
      <c r="GEW389" s="304"/>
      <c r="GEX389" s="304"/>
      <c r="GEY389" s="304"/>
      <c r="GEZ389" s="304"/>
      <c r="GFA389" s="304"/>
      <c r="GFB389" s="304"/>
      <c r="GFC389" s="304"/>
      <c r="GFD389" s="304"/>
      <c r="GFE389" s="304"/>
      <c r="GFF389" s="304"/>
      <c r="GFG389" s="304"/>
      <c r="GFH389" s="304"/>
      <c r="GFI389" s="304"/>
      <c r="GFJ389" s="304"/>
      <c r="GFK389" s="304"/>
      <c r="GFL389" s="304"/>
      <c r="GFM389" s="304"/>
      <c r="GFN389" s="304"/>
      <c r="GFO389" s="304"/>
      <c r="GFP389" s="304"/>
      <c r="GFQ389" s="304"/>
      <c r="GFR389" s="304"/>
      <c r="GFS389" s="304"/>
      <c r="GFT389" s="304"/>
      <c r="GFU389" s="304"/>
      <c r="GFV389" s="304"/>
      <c r="GFW389" s="304"/>
      <c r="GFX389" s="304"/>
      <c r="GFY389" s="304"/>
      <c r="GFZ389" s="304"/>
      <c r="GGA389" s="304"/>
      <c r="GGB389" s="304"/>
      <c r="GGC389" s="304"/>
      <c r="GGD389" s="304"/>
      <c r="GGE389" s="304"/>
      <c r="GGF389" s="304"/>
      <c r="GGG389" s="304"/>
      <c r="GGH389" s="304"/>
      <c r="GGI389" s="304"/>
      <c r="GGJ389" s="304"/>
      <c r="GGK389" s="304"/>
      <c r="GGL389" s="304"/>
      <c r="GGM389" s="304"/>
      <c r="GGN389" s="304"/>
      <c r="GGO389" s="304"/>
      <c r="GGP389" s="304"/>
      <c r="GGQ389" s="304"/>
      <c r="GGR389" s="304"/>
      <c r="GGS389" s="304"/>
      <c r="GGT389" s="304"/>
      <c r="GGU389" s="304"/>
      <c r="GGV389" s="304"/>
      <c r="GGW389" s="304"/>
      <c r="GGX389" s="304"/>
      <c r="GGY389" s="304"/>
      <c r="GGZ389" s="304"/>
      <c r="GHA389" s="304"/>
      <c r="GHB389" s="304"/>
      <c r="GHC389" s="304"/>
      <c r="GHD389" s="304"/>
      <c r="GHE389" s="304"/>
      <c r="GHF389" s="304"/>
      <c r="GHG389" s="304"/>
      <c r="GHH389" s="304"/>
      <c r="GHI389" s="304"/>
      <c r="GHJ389" s="304"/>
      <c r="GHK389" s="304"/>
      <c r="GHL389" s="304"/>
      <c r="GHM389" s="304"/>
      <c r="GHN389" s="304"/>
      <c r="GHO389" s="304"/>
      <c r="GHP389" s="304"/>
      <c r="GHQ389" s="304"/>
      <c r="GHR389" s="304"/>
      <c r="GHS389" s="304"/>
      <c r="GHT389" s="304"/>
      <c r="GHU389" s="304"/>
      <c r="GHV389" s="304"/>
      <c r="GHW389" s="304"/>
      <c r="GHX389" s="304"/>
      <c r="GHY389" s="304"/>
      <c r="GHZ389" s="304"/>
      <c r="GIA389" s="304"/>
      <c r="GIB389" s="304"/>
      <c r="GIC389" s="304"/>
      <c r="GID389" s="304"/>
      <c r="GIE389" s="304"/>
      <c r="GIF389" s="304"/>
      <c r="GIG389" s="304"/>
      <c r="GIH389" s="304"/>
      <c r="GII389" s="304"/>
      <c r="GIJ389" s="304"/>
      <c r="GIK389" s="304"/>
      <c r="GIL389" s="304"/>
      <c r="GIM389" s="304"/>
      <c r="GIN389" s="304"/>
      <c r="GIO389" s="304"/>
      <c r="GIP389" s="304"/>
      <c r="GIQ389" s="304"/>
      <c r="GIR389" s="304"/>
      <c r="GIS389" s="304"/>
      <c r="GIT389" s="304"/>
      <c r="GIU389" s="304"/>
      <c r="GIV389" s="304"/>
      <c r="GIW389" s="304"/>
      <c r="GIX389" s="304"/>
      <c r="GIY389" s="304"/>
      <c r="GIZ389" s="304"/>
      <c r="GJA389" s="304"/>
      <c r="GJB389" s="304"/>
      <c r="GJC389" s="304"/>
      <c r="GJD389" s="304"/>
      <c r="GJE389" s="304"/>
      <c r="GJF389" s="304"/>
      <c r="GJG389" s="304"/>
      <c r="GJH389" s="304"/>
      <c r="GJI389" s="304"/>
      <c r="GJJ389" s="304"/>
      <c r="GJK389" s="304"/>
      <c r="GJL389" s="304"/>
      <c r="GJM389" s="304"/>
      <c r="GJN389" s="304"/>
      <c r="GJO389" s="304"/>
      <c r="GJP389" s="304"/>
      <c r="GJQ389" s="304"/>
      <c r="GJR389" s="304"/>
      <c r="GJS389" s="304"/>
      <c r="GJT389" s="304"/>
      <c r="GJU389" s="304"/>
      <c r="GJV389" s="304"/>
      <c r="GJW389" s="304"/>
      <c r="GJX389" s="304"/>
      <c r="GJY389" s="304"/>
      <c r="GJZ389" s="304"/>
      <c r="GKA389" s="304"/>
      <c r="GKB389" s="304"/>
      <c r="GKC389" s="304"/>
      <c r="GKD389" s="304"/>
      <c r="GKE389" s="304"/>
      <c r="GKF389" s="304"/>
      <c r="GKG389" s="304"/>
      <c r="GKH389" s="304"/>
      <c r="GKI389" s="304"/>
      <c r="GKJ389" s="304"/>
      <c r="GKK389" s="304"/>
      <c r="GKL389" s="304"/>
      <c r="GKM389" s="304"/>
      <c r="GKN389" s="304"/>
      <c r="GKO389" s="304"/>
      <c r="GKP389" s="304"/>
      <c r="GKQ389" s="304"/>
      <c r="GKR389" s="304"/>
      <c r="GKS389" s="304"/>
      <c r="GKT389" s="304"/>
      <c r="GKU389" s="304"/>
      <c r="GKV389" s="304"/>
      <c r="GKW389" s="304"/>
      <c r="GKX389" s="304"/>
      <c r="GKY389" s="304"/>
      <c r="GKZ389" s="304"/>
      <c r="GLA389" s="304"/>
      <c r="GLB389" s="304"/>
      <c r="GLC389" s="304"/>
      <c r="GLD389" s="304"/>
      <c r="GLE389" s="304"/>
      <c r="GLF389" s="304"/>
      <c r="GLG389" s="304"/>
      <c r="GLH389" s="304"/>
      <c r="GLI389" s="304"/>
      <c r="GLJ389" s="304"/>
      <c r="GLK389" s="304"/>
      <c r="GLL389" s="304"/>
      <c r="GLM389" s="304"/>
      <c r="GLN389" s="304"/>
      <c r="GLO389" s="304"/>
      <c r="GLP389" s="304"/>
      <c r="GLQ389" s="304"/>
      <c r="GLR389" s="304"/>
      <c r="GLS389" s="304"/>
      <c r="GLT389" s="304"/>
      <c r="GLU389" s="304"/>
      <c r="GLV389" s="304"/>
      <c r="GLW389" s="304"/>
      <c r="GLX389" s="304"/>
      <c r="GLY389" s="304"/>
      <c r="GLZ389" s="304"/>
      <c r="GMA389" s="304"/>
      <c r="GMB389" s="304"/>
      <c r="GMC389" s="304"/>
      <c r="GMD389" s="304"/>
      <c r="GME389" s="304"/>
      <c r="GMF389" s="304"/>
      <c r="GMG389" s="304"/>
      <c r="GMH389" s="304"/>
      <c r="GMI389" s="304"/>
      <c r="GMJ389" s="304"/>
      <c r="GMK389" s="304"/>
      <c r="GML389" s="304"/>
      <c r="GMM389" s="304"/>
      <c r="GMN389" s="304"/>
      <c r="GMO389" s="304"/>
      <c r="GMP389" s="304"/>
      <c r="GMQ389" s="304"/>
      <c r="GMR389" s="304"/>
      <c r="GMS389" s="304"/>
      <c r="GMT389" s="304"/>
      <c r="GMU389" s="304"/>
      <c r="GMV389" s="304"/>
      <c r="GMW389" s="304"/>
      <c r="GMX389" s="304"/>
      <c r="GMY389" s="304"/>
      <c r="GMZ389" s="304"/>
      <c r="GNA389" s="304"/>
      <c r="GNB389" s="304"/>
      <c r="GNC389" s="304"/>
      <c r="GND389" s="304"/>
      <c r="GNE389" s="304"/>
      <c r="GNF389" s="304"/>
      <c r="GNG389" s="304"/>
      <c r="GNH389" s="304"/>
      <c r="GNI389" s="304"/>
      <c r="GNJ389" s="304"/>
      <c r="GNK389" s="304"/>
      <c r="GNL389" s="304"/>
      <c r="GNM389" s="304"/>
      <c r="GNN389" s="304"/>
      <c r="GNO389" s="304"/>
      <c r="GNP389" s="304"/>
      <c r="GNQ389" s="304"/>
      <c r="GNR389" s="304"/>
      <c r="GNS389" s="304"/>
      <c r="GNT389" s="304"/>
      <c r="GNU389" s="304"/>
      <c r="GNV389" s="304"/>
      <c r="GNW389" s="304"/>
      <c r="GNX389" s="304"/>
      <c r="GNY389" s="304"/>
      <c r="GNZ389" s="304"/>
      <c r="GOA389" s="304"/>
      <c r="GOB389" s="304"/>
      <c r="GOC389" s="304"/>
      <c r="GOD389" s="304"/>
      <c r="GOE389" s="304"/>
      <c r="GOF389" s="304"/>
      <c r="GOG389" s="304"/>
      <c r="GOH389" s="304"/>
      <c r="GOI389" s="304"/>
      <c r="GOJ389" s="304"/>
      <c r="GOK389" s="304"/>
      <c r="GOL389" s="304"/>
      <c r="GOM389" s="304"/>
      <c r="GON389" s="304"/>
      <c r="GOO389" s="304"/>
      <c r="GOP389" s="304"/>
      <c r="GOQ389" s="304"/>
      <c r="GOR389" s="304"/>
      <c r="GOS389" s="304"/>
      <c r="GOT389" s="304"/>
      <c r="GOU389" s="304"/>
      <c r="GOV389" s="304"/>
      <c r="GOW389" s="304"/>
      <c r="GOX389" s="304"/>
      <c r="GOY389" s="304"/>
      <c r="GOZ389" s="304"/>
      <c r="GPA389" s="304"/>
      <c r="GPB389" s="304"/>
      <c r="GPC389" s="304"/>
      <c r="GPD389" s="304"/>
      <c r="GPE389" s="304"/>
      <c r="GPF389" s="304"/>
      <c r="GPG389" s="304"/>
      <c r="GPH389" s="304"/>
      <c r="GPI389" s="304"/>
      <c r="GPJ389" s="304"/>
      <c r="GPK389" s="304"/>
      <c r="GPL389" s="304"/>
      <c r="GPM389" s="304"/>
      <c r="GPN389" s="304"/>
      <c r="GPO389" s="304"/>
      <c r="GPP389" s="304"/>
      <c r="GPQ389" s="304"/>
      <c r="GPR389" s="304"/>
      <c r="GPS389" s="304"/>
      <c r="GPT389" s="304"/>
      <c r="GPU389" s="304"/>
      <c r="GPV389" s="304"/>
      <c r="GPW389" s="304"/>
      <c r="GPX389" s="304"/>
      <c r="GPY389" s="304"/>
      <c r="GPZ389" s="304"/>
      <c r="GQA389" s="304"/>
      <c r="GQB389" s="304"/>
      <c r="GQC389" s="304"/>
      <c r="GQD389" s="304"/>
      <c r="GQE389" s="304"/>
      <c r="GQF389" s="304"/>
      <c r="GQG389" s="304"/>
      <c r="GQH389" s="304"/>
      <c r="GQI389" s="304"/>
      <c r="GQJ389" s="304"/>
      <c r="GQK389" s="304"/>
      <c r="GQL389" s="304"/>
      <c r="GQM389" s="304"/>
      <c r="GQN389" s="304"/>
      <c r="GQO389" s="304"/>
      <c r="GQP389" s="304"/>
      <c r="GQQ389" s="304"/>
      <c r="GQR389" s="304"/>
      <c r="GQS389" s="304"/>
      <c r="GQT389" s="304"/>
      <c r="GQU389" s="304"/>
      <c r="GQV389" s="304"/>
      <c r="GQW389" s="304"/>
      <c r="GQX389" s="304"/>
      <c r="GQY389" s="304"/>
      <c r="GQZ389" s="304"/>
      <c r="GRA389" s="304"/>
      <c r="GRB389" s="304"/>
      <c r="GRC389" s="304"/>
      <c r="GRD389" s="304"/>
      <c r="GRE389" s="304"/>
      <c r="GRF389" s="304"/>
      <c r="GRG389" s="304"/>
      <c r="GRH389" s="304"/>
      <c r="GRI389" s="304"/>
      <c r="GRJ389" s="304"/>
      <c r="GRK389" s="304"/>
      <c r="GRL389" s="304"/>
      <c r="GRM389" s="304"/>
      <c r="GRN389" s="304"/>
      <c r="GRO389" s="304"/>
      <c r="GRP389" s="304"/>
      <c r="GRQ389" s="304"/>
      <c r="GRR389" s="304"/>
      <c r="GRS389" s="304"/>
      <c r="GRT389" s="304"/>
      <c r="GRU389" s="304"/>
      <c r="GRV389" s="304"/>
      <c r="GRW389" s="304"/>
      <c r="GRX389" s="304"/>
      <c r="GRY389" s="304"/>
      <c r="GRZ389" s="304"/>
      <c r="GSA389" s="304"/>
      <c r="GSB389" s="304"/>
      <c r="GSC389" s="304"/>
      <c r="GSD389" s="304"/>
      <c r="GSE389" s="304"/>
      <c r="GSF389" s="304"/>
      <c r="GSG389" s="304"/>
      <c r="GSH389" s="304"/>
      <c r="GSI389" s="304"/>
      <c r="GSJ389" s="304"/>
      <c r="GSK389" s="304"/>
      <c r="GSL389" s="304"/>
      <c r="GSM389" s="304"/>
      <c r="GSN389" s="304"/>
      <c r="GSO389" s="304"/>
      <c r="GSP389" s="304"/>
      <c r="GSQ389" s="304"/>
      <c r="GSR389" s="304"/>
      <c r="GSS389" s="304"/>
      <c r="GST389" s="304"/>
      <c r="GSU389" s="304"/>
      <c r="GSV389" s="304"/>
      <c r="GSW389" s="304"/>
      <c r="GSX389" s="304"/>
      <c r="GSY389" s="304"/>
      <c r="GSZ389" s="304"/>
      <c r="GTA389" s="304"/>
      <c r="GTB389" s="304"/>
      <c r="GTC389" s="304"/>
      <c r="GTD389" s="304"/>
      <c r="GTE389" s="304"/>
      <c r="GTF389" s="304"/>
      <c r="GTG389" s="304"/>
      <c r="GTH389" s="304"/>
      <c r="GTI389" s="304"/>
      <c r="GTJ389" s="304"/>
      <c r="GTK389" s="304"/>
      <c r="GTL389" s="304"/>
      <c r="GTM389" s="304"/>
      <c r="GTN389" s="304"/>
      <c r="GTO389" s="304"/>
      <c r="GTP389" s="304"/>
      <c r="GTQ389" s="304"/>
      <c r="GTR389" s="304"/>
      <c r="GTS389" s="304"/>
      <c r="GTT389" s="304"/>
      <c r="GTU389" s="304"/>
      <c r="GTV389" s="304"/>
      <c r="GTW389" s="304"/>
      <c r="GTX389" s="304"/>
      <c r="GTY389" s="304"/>
      <c r="GTZ389" s="304"/>
      <c r="GUA389" s="304"/>
      <c r="GUB389" s="304"/>
      <c r="GUC389" s="304"/>
      <c r="GUD389" s="304"/>
      <c r="GUE389" s="304"/>
      <c r="GUF389" s="304"/>
      <c r="GUG389" s="304"/>
      <c r="GUH389" s="304"/>
      <c r="GUI389" s="304"/>
      <c r="GUJ389" s="304"/>
      <c r="GUK389" s="304"/>
      <c r="GUL389" s="304"/>
      <c r="GUM389" s="304"/>
      <c r="GUN389" s="304"/>
      <c r="GUO389" s="304"/>
      <c r="GUP389" s="304"/>
      <c r="GUQ389" s="304"/>
      <c r="GUR389" s="304"/>
      <c r="GUS389" s="304"/>
      <c r="GUT389" s="304"/>
      <c r="GUU389" s="304"/>
      <c r="GUV389" s="304"/>
      <c r="GUW389" s="304"/>
      <c r="GUX389" s="304"/>
      <c r="GUY389" s="304"/>
      <c r="GUZ389" s="304"/>
      <c r="GVA389" s="304"/>
      <c r="GVB389" s="304"/>
      <c r="GVC389" s="304"/>
      <c r="GVD389" s="304"/>
      <c r="GVE389" s="304"/>
      <c r="GVF389" s="304"/>
      <c r="GVG389" s="304"/>
      <c r="GVH389" s="304"/>
      <c r="GVI389" s="304"/>
      <c r="GVJ389" s="304"/>
      <c r="GVK389" s="304"/>
      <c r="GVL389" s="304"/>
      <c r="GVM389" s="304"/>
      <c r="GVN389" s="304"/>
      <c r="GVO389" s="304"/>
      <c r="GVP389" s="304"/>
      <c r="GVQ389" s="304"/>
      <c r="GVR389" s="304"/>
      <c r="GVS389" s="304"/>
      <c r="GVT389" s="304"/>
      <c r="GVU389" s="304"/>
      <c r="GVV389" s="304"/>
      <c r="GVW389" s="304"/>
      <c r="GVX389" s="304"/>
      <c r="GVY389" s="304"/>
      <c r="GVZ389" s="304"/>
      <c r="GWA389" s="304"/>
      <c r="GWB389" s="304"/>
      <c r="GWC389" s="304"/>
      <c r="GWD389" s="304"/>
      <c r="GWE389" s="304"/>
      <c r="GWF389" s="304"/>
      <c r="GWG389" s="304"/>
      <c r="GWH389" s="304"/>
      <c r="GWI389" s="304"/>
      <c r="GWJ389" s="304"/>
      <c r="GWK389" s="304"/>
      <c r="GWL389" s="304"/>
      <c r="GWM389" s="304"/>
      <c r="GWN389" s="304"/>
      <c r="GWO389" s="304"/>
      <c r="GWP389" s="304"/>
      <c r="GWQ389" s="304"/>
      <c r="GWR389" s="304"/>
      <c r="GWS389" s="304"/>
      <c r="GWT389" s="304"/>
      <c r="GWU389" s="304"/>
      <c r="GWV389" s="304"/>
      <c r="GWW389" s="304"/>
      <c r="GWX389" s="304"/>
      <c r="GWY389" s="304"/>
      <c r="GWZ389" s="304"/>
      <c r="GXA389" s="304"/>
      <c r="GXB389" s="304"/>
      <c r="GXC389" s="304"/>
      <c r="GXD389" s="304"/>
      <c r="GXE389" s="304"/>
      <c r="GXF389" s="304"/>
      <c r="GXG389" s="304"/>
      <c r="GXH389" s="304"/>
      <c r="GXI389" s="304"/>
      <c r="GXJ389" s="304"/>
      <c r="GXK389" s="304"/>
      <c r="GXL389" s="304"/>
      <c r="GXM389" s="304"/>
      <c r="GXN389" s="304"/>
      <c r="GXO389" s="304"/>
      <c r="GXP389" s="304"/>
      <c r="GXQ389" s="304"/>
      <c r="GXR389" s="304"/>
      <c r="GXS389" s="304"/>
      <c r="GXT389" s="304"/>
      <c r="GXU389" s="304"/>
      <c r="GXV389" s="304"/>
      <c r="GXW389" s="304"/>
      <c r="GXX389" s="304"/>
      <c r="GXY389" s="304"/>
      <c r="GXZ389" s="304"/>
      <c r="GYA389" s="304"/>
      <c r="GYB389" s="304"/>
      <c r="GYC389" s="304"/>
      <c r="GYD389" s="304"/>
      <c r="GYE389" s="304"/>
      <c r="GYF389" s="304"/>
      <c r="GYG389" s="304"/>
      <c r="GYH389" s="304"/>
      <c r="GYI389" s="304"/>
      <c r="GYJ389" s="304"/>
      <c r="GYK389" s="304"/>
      <c r="GYL389" s="304"/>
      <c r="GYM389" s="304"/>
      <c r="GYN389" s="304"/>
      <c r="GYO389" s="304"/>
      <c r="GYP389" s="304"/>
      <c r="GYQ389" s="304"/>
      <c r="GYR389" s="304"/>
      <c r="GYS389" s="304"/>
      <c r="GYT389" s="304"/>
      <c r="GYU389" s="304"/>
      <c r="GYV389" s="304"/>
      <c r="GYW389" s="304"/>
      <c r="GYX389" s="304"/>
      <c r="GYY389" s="304"/>
      <c r="GYZ389" s="304"/>
      <c r="GZA389" s="304"/>
      <c r="GZB389" s="304"/>
      <c r="GZC389" s="304"/>
      <c r="GZD389" s="304"/>
      <c r="GZE389" s="304"/>
      <c r="GZF389" s="304"/>
      <c r="GZG389" s="304"/>
      <c r="GZH389" s="304"/>
      <c r="GZI389" s="304"/>
      <c r="GZJ389" s="304"/>
      <c r="GZK389" s="304"/>
      <c r="GZL389" s="304"/>
      <c r="GZM389" s="304"/>
      <c r="GZN389" s="304"/>
      <c r="GZO389" s="304"/>
      <c r="GZP389" s="304"/>
      <c r="GZQ389" s="304"/>
      <c r="GZR389" s="304"/>
      <c r="GZS389" s="304"/>
      <c r="GZT389" s="304"/>
      <c r="GZU389" s="304"/>
      <c r="GZV389" s="304"/>
      <c r="GZW389" s="304"/>
      <c r="GZX389" s="304"/>
      <c r="GZY389" s="304"/>
      <c r="GZZ389" s="304"/>
      <c r="HAA389" s="304"/>
      <c r="HAB389" s="304"/>
      <c r="HAC389" s="304"/>
      <c r="HAD389" s="304"/>
      <c r="HAE389" s="304"/>
      <c r="HAF389" s="304"/>
      <c r="HAG389" s="304"/>
      <c r="HAH389" s="304"/>
      <c r="HAI389" s="304"/>
      <c r="HAJ389" s="304"/>
      <c r="HAK389" s="304"/>
      <c r="HAL389" s="304"/>
      <c r="HAM389" s="304"/>
      <c r="HAN389" s="304"/>
      <c r="HAO389" s="304"/>
      <c r="HAP389" s="304"/>
      <c r="HAQ389" s="304"/>
      <c r="HAR389" s="304"/>
      <c r="HAS389" s="304"/>
      <c r="HAT389" s="304"/>
      <c r="HAU389" s="304"/>
      <c r="HAV389" s="304"/>
      <c r="HAW389" s="304"/>
      <c r="HAX389" s="304"/>
      <c r="HAY389" s="304"/>
      <c r="HAZ389" s="304"/>
      <c r="HBA389" s="304"/>
      <c r="HBB389" s="304"/>
      <c r="HBC389" s="304"/>
      <c r="HBD389" s="304"/>
      <c r="HBE389" s="304"/>
      <c r="HBF389" s="304"/>
      <c r="HBG389" s="304"/>
      <c r="HBH389" s="304"/>
      <c r="HBI389" s="304"/>
      <c r="HBJ389" s="304"/>
      <c r="HBK389" s="304"/>
      <c r="HBL389" s="304"/>
      <c r="HBM389" s="304"/>
      <c r="HBN389" s="304"/>
      <c r="HBO389" s="304"/>
      <c r="HBP389" s="304"/>
      <c r="HBQ389" s="304"/>
      <c r="HBR389" s="304"/>
      <c r="HBS389" s="304"/>
      <c r="HBT389" s="304"/>
      <c r="HBU389" s="304"/>
      <c r="HBV389" s="304"/>
      <c r="HBW389" s="304"/>
      <c r="HBX389" s="304"/>
      <c r="HBY389" s="304"/>
      <c r="HBZ389" s="304"/>
      <c r="HCA389" s="304"/>
      <c r="HCB389" s="304"/>
      <c r="HCC389" s="304"/>
      <c r="HCD389" s="304"/>
      <c r="HCE389" s="304"/>
      <c r="HCF389" s="304"/>
      <c r="HCG389" s="304"/>
      <c r="HCH389" s="304"/>
      <c r="HCI389" s="304"/>
      <c r="HCJ389" s="304"/>
      <c r="HCK389" s="304"/>
      <c r="HCL389" s="304"/>
      <c r="HCM389" s="304"/>
      <c r="HCN389" s="304"/>
      <c r="HCO389" s="304"/>
      <c r="HCP389" s="304"/>
      <c r="HCQ389" s="304"/>
      <c r="HCR389" s="304"/>
      <c r="HCS389" s="304"/>
      <c r="HCT389" s="304"/>
      <c r="HCU389" s="304"/>
      <c r="HCV389" s="304"/>
      <c r="HCW389" s="304"/>
      <c r="HCX389" s="304"/>
      <c r="HCY389" s="304"/>
      <c r="HCZ389" s="304"/>
      <c r="HDA389" s="304"/>
      <c r="HDB389" s="304"/>
      <c r="HDC389" s="304"/>
      <c r="HDD389" s="304"/>
      <c r="HDE389" s="304"/>
      <c r="HDF389" s="304"/>
      <c r="HDG389" s="304"/>
      <c r="HDH389" s="304"/>
      <c r="HDI389" s="304"/>
      <c r="HDJ389" s="304"/>
      <c r="HDK389" s="304"/>
      <c r="HDL389" s="304"/>
      <c r="HDM389" s="304"/>
      <c r="HDN389" s="304"/>
      <c r="HDO389" s="304"/>
      <c r="HDP389" s="304"/>
      <c r="HDQ389" s="304"/>
      <c r="HDR389" s="304"/>
      <c r="HDS389" s="304"/>
      <c r="HDT389" s="304"/>
      <c r="HDU389" s="304"/>
      <c r="HDV389" s="304"/>
      <c r="HDW389" s="304"/>
      <c r="HDX389" s="304"/>
      <c r="HDY389" s="304"/>
      <c r="HDZ389" s="304"/>
      <c r="HEA389" s="304"/>
      <c r="HEB389" s="304"/>
      <c r="HEC389" s="304"/>
      <c r="HED389" s="304"/>
      <c r="HEE389" s="304"/>
      <c r="HEF389" s="304"/>
      <c r="HEG389" s="304"/>
      <c r="HEH389" s="304"/>
      <c r="HEI389" s="304"/>
      <c r="HEJ389" s="304"/>
      <c r="HEK389" s="304"/>
      <c r="HEL389" s="304"/>
      <c r="HEM389" s="304"/>
      <c r="HEN389" s="304"/>
      <c r="HEO389" s="304"/>
      <c r="HEP389" s="304"/>
      <c r="HEQ389" s="304"/>
      <c r="HER389" s="304"/>
      <c r="HES389" s="304"/>
      <c r="HET389" s="304"/>
      <c r="HEU389" s="304"/>
      <c r="HEV389" s="304"/>
      <c r="HEW389" s="304"/>
      <c r="HEX389" s="304"/>
      <c r="HEY389" s="304"/>
      <c r="HEZ389" s="304"/>
      <c r="HFA389" s="304"/>
      <c r="HFB389" s="304"/>
      <c r="HFC389" s="304"/>
      <c r="HFD389" s="304"/>
      <c r="HFE389" s="304"/>
      <c r="HFF389" s="304"/>
      <c r="HFG389" s="304"/>
      <c r="HFH389" s="304"/>
      <c r="HFI389" s="304"/>
      <c r="HFJ389" s="304"/>
      <c r="HFK389" s="304"/>
      <c r="HFL389" s="304"/>
      <c r="HFM389" s="304"/>
      <c r="HFN389" s="304"/>
      <c r="HFO389" s="304"/>
      <c r="HFP389" s="304"/>
      <c r="HFQ389" s="304"/>
      <c r="HFR389" s="304"/>
      <c r="HFS389" s="304"/>
      <c r="HFT389" s="304"/>
      <c r="HFU389" s="304"/>
      <c r="HFV389" s="304"/>
      <c r="HFW389" s="304"/>
      <c r="HFX389" s="304"/>
      <c r="HFY389" s="304"/>
      <c r="HFZ389" s="304"/>
      <c r="HGA389" s="304"/>
      <c r="HGB389" s="304"/>
      <c r="HGC389" s="304"/>
      <c r="HGD389" s="304"/>
      <c r="HGE389" s="304"/>
      <c r="HGF389" s="304"/>
      <c r="HGG389" s="304"/>
      <c r="HGH389" s="304"/>
      <c r="HGI389" s="304"/>
      <c r="HGJ389" s="304"/>
      <c r="HGK389" s="304"/>
      <c r="HGL389" s="304"/>
      <c r="HGM389" s="304"/>
      <c r="HGN389" s="304"/>
      <c r="HGO389" s="304"/>
      <c r="HGP389" s="304"/>
      <c r="HGQ389" s="304"/>
      <c r="HGR389" s="304"/>
      <c r="HGS389" s="304"/>
      <c r="HGT389" s="304"/>
      <c r="HGU389" s="304"/>
      <c r="HGV389" s="304"/>
      <c r="HGW389" s="304"/>
      <c r="HGX389" s="304"/>
      <c r="HGY389" s="304"/>
      <c r="HGZ389" s="304"/>
      <c r="HHA389" s="304"/>
      <c r="HHB389" s="304"/>
      <c r="HHC389" s="304"/>
      <c r="HHD389" s="304"/>
      <c r="HHE389" s="304"/>
      <c r="HHF389" s="304"/>
      <c r="HHG389" s="304"/>
      <c r="HHH389" s="304"/>
      <c r="HHI389" s="304"/>
      <c r="HHJ389" s="304"/>
      <c r="HHK389" s="304"/>
      <c r="HHL389" s="304"/>
      <c r="HHM389" s="304"/>
      <c r="HHN389" s="304"/>
      <c r="HHO389" s="304"/>
      <c r="HHP389" s="304"/>
      <c r="HHQ389" s="304"/>
      <c r="HHR389" s="304"/>
      <c r="HHS389" s="304"/>
      <c r="HHT389" s="304"/>
      <c r="HHU389" s="304"/>
      <c r="HHV389" s="304"/>
      <c r="HHW389" s="304"/>
      <c r="HHX389" s="304"/>
      <c r="HHY389" s="304"/>
      <c r="HHZ389" s="304"/>
      <c r="HIA389" s="304"/>
      <c r="HIB389" s="304"/>
      <c r="HIC389" s="304"/>
      <c r="HID389" s="304"/>
      <c r="HIE389" s="304"/>
      <c r="HIF389" s="304"/>
      <c r="HIG389" s="304"/>
      <c r="HIH389" s="304"/>
      <c r="HII389" s="304"/>
      <c r="HIJ389" s="304"/>
      <c r="HIK389" s="304"/>
      <c r="HIL389" s="304"/>
      <c r="HIM389" s="304"/>
      <c r="HIN389" s="304"/>
      <c r="HIO389" s="304"/>
      <c r="HIP389" s="304"/>
      <c r="HIQ389" s="304"/>
      <c r="HIR389" s="304"/>
      <c r="HIS389" s="304"/>
      <c r="HIT389" s="304"/>
      <c r="HIU389" s="304"/>
      <c r="HIV389" s="304"/>
      <c r="HIW389" s="304"/>
      <c r="HIX389" s="304"/>
      <c r="HIY389" s="304"/>
      <c r="HIZ389" s="304"/>
      <c r="HJA389" s="304"/>
      <c r="HJB389" s="304"/>
      <c r="HJC389" s="304"/>
      <c r="HJD389" s="304"/>
      <c r="HJE389" s="304"/>
      <c r="HJF389" s="304"/>
      <c r="HJG389" s="304"/>
      <c r="HJH389" s="304"/>
      <c r="HJI389" s="304"/>
      <c r="HJJ389" s="304"/>
      <c r="HJK389" s="304"/>
      <c r="HJL389" s="304"/>
      <c r="HJM389" s="304"/>
      <c r="HJN389" s="304"/>
      <c r="HJO389" s="304"/>
      <c r="HJP389" s="304"/>
      <c r="HJQ389" s="304"/>
      <c r="HJR389" s="304"/>
      <c r="HJS389" s="304"/>
      <c r="HJT389" s="304"/>
      <c r="HJU389" s="304"/>
      <c r="HJV389" s="304"/>
      <c r="HJW389" s="304"/>
      <c r="HJX389" s="304"/>
      <c r="HJY389" s="304"/>
      <c r="HJZ389" s="304"/>
      <c r="HKA389" s="304"/>
      <c r="HKB389" s="304"/>
      <c r="HKC389" s="304"/>
      <c r="HKD389" s="304"/>
      <c r="HKE389" s="304"/>
      <c r="HKF389" s="304"/>
      <c r="HKG389" s="304"/>
      <c r="HKH389" s="304"/>
      <c r="HKI389" s="304"/>
      <c r="HKJ389" s="304"/>
      <c r="HKK389" s="304"/>
      <c r="HKL389" s="304"/>
      <c r="HKM389" s="304"/>
      <c r="HKN389" s="304"/>
      <c r="HKO389" s="304"/>
      <c r="HKP389" s="304"/>
      <c r="HKQ389" s="304"/>
      <c r="HKR389" s="304"/>
      <c r="HKS389" s="304"/>
      <c r="HKT389" s="304"/>
      <c r="HKU389" s="304"/>
      <c r="HKV389" s="304"/>
      <c r="HKW389" s="304"/>
      <c r="HKX389" s="304"/>
      <c r="HKY389" s="304"/>
      <c r="HKZ389" s="304"/>
      <c r="HLA389" s="304"/>
      <c r="HLB389" s="304"/>
      <c r="HLC389" s="304"/>
      <c r="HLD389" s="304"/>
      <c r="HLE389" s="304"/>
      <c r="HLF389" s="304"/>
      <c r="HLG389" s="304"/>
      <c r="HLH389" s="304"/>
      <c r="HLI389" s="304"/>
      <c r="HLJ389" s="304"/>
      <c r="HLK389" s="304"/>
      <c r="HLL389" s="304"/>
      <c r="HLM389" s="304"/>
      <c r="HLN389" s="304"/>
      <c r="HLO389" s="304"/>
      <c r="HLP389" s="304"/>
      <c r="HLQ389" s="304"/>
      <c r="HLR389" s="304"/>
      <c r="HLS389" s="304"/>
      <c r="HLT389" s="304"/>
      <c r="HLU389" s="304"/>
      <c r="HLV389" s="304"/>
      <c r="HLW389" s="304"/>
      <c r="HLX389" s="304"/>
      <c r="HLY389" s="304"/>
      <c r="HLZ389" s="304"/>
      <c r="HMA389" s="304"/>
      <c r="HMB389" s="304"/>
      <c r="HMC389" s="304"/>
      <c r="HMD389" s="304"/>
      <c r="HME389" s="304"/>
      <c r="HMF389" s="304"/>
      <c r="HMG389" s="304"/>
      <c r="HMH389" s="304"/>
      <c r="HMI389" s="304"/>
      <c r="HMJ389" s="304"/>
      <c r="HMK389" s="304"/>
      <c r="HML389" s="304"/>
      <c r="HMM389" s="304"/>
      <c r="HMN389" s="304"/>
      <c r="HMO389" s="304"/>
      <c r="HMP389" s="304"/>
      <c r="HMQ389" s="304"/>
      <c r="HMR389" s="304"/>
      <c r="HMS389" s="304"/>
      <c r="HMT389" s="304"/>
      <c r="HMU389" s="304"/>
      <c r="HMV389" s="304"/>
      <c r="HMW389" s="304"/>
      <c r="HMX389" s="304"/>
      <c r="HMY389" s="304"/>
      <c r="HMZ389" s="304"/>
      <c r="HNA389" s="304"/>
      <c r="HNB389" s="304"/>
      <c r="HNC389" s="304"/>
      <c r="HND389" s="304"/>
      <c r="HNE389" s="304"/>
      <c r="HNF389" s="304"/>
      <c r="HNG389" s="304"/>
      <c r="HNH389" s="304"/>
      <c r="HNI389" s="304"/>
      <c r="HNJ389" s="304"/>
      <c r="HNK389" s="304"/>
      <c r="HNL389" s="304"/>
      <c r="HNM389" s="304"/>
      <c r="HNN389" s="304"/>
      <c r="HNO389" s="304"/>
      <c r="HNP389" s="304"/>
      <c r="HNQ389" s="304"/>
      <c r="HNR389" s="304"/>
      <c r="HNS389" s="304"/>
      <c r="HNT389" s="304"/>
      <c r="HNU389" s="304"/>
      <c r="HNV389" s="304"/>
      <c r="HNW389" s="304"/>
      <c r="HNX389" s="304"/>
      <c r="HNY389" s="304"/>
      <c r="HNZ389" s="304"/>
      <c r="HOA389" s="304"/>
      <c r="HOB389" s="304"/>
      <c r="HOC389" s="304"/>
      <c r="HOD389" s="304"/>
      <c r="HOE389" s="304"/>
      <c r="HOF389" s="304"/>
      <c r="HOG389" s="304"/>
      <c r="HOH389" s="304"/>
      <c r="HOI389" s="304"/>
      <c r="HOJ389" s="304"/>
      <c r="HOK389" s="304"/>
      <c r="HOL389" s="304"/>
      <c r="HOM389" s="304"/>
      <c r="HON389" s="304"/>
      <c r="HOO389" s="304"/>
      <c r="HOP389" s="304"/>
      <c r="HOQ389" s="304"/>
      <c r="HOR389" s="304"/>
      <c r="HOS389" s="304"/>
      <c r="HOT389" s="304"/>
      <c r="HOU389" s="304"/>
      <c r="HOV389" s="304"/>
      <c r="HOW389" s="304"/>
      <c r="HOX389" s="304"/>
      <c r="HOY389" s="304"/>
      <c r="HOZ389" s="304"/>
      <c r="HPA389" s="304"/>
      <c r="HPB389" s="304"/>
      <c r="HPC389" s="304"/>
      <c r="HPD389" s="304"/>
      <c r="HPE389" s="304"/>
      <c r="HPF389" s="304"/>
      <c r="HPG389" s="304"/>
      <c r="HPH389" s="304"/>
      <c r="HPI389" s="304"/>
      <c r="HPJ389" s="304"/>
      <c r="HPK389" s="304"/>
      <c r="HPL389" s="304"/>
      <c r="HPM389" s="304"/>
      <c r="HPN389" s="304"/>
      <c r="HPO389" s="304"/>
      <c r="HPP389" s="304"/>
      <c r="HPQ389" s="304"/>
      <c r="HPR389" s="304"/>
      <c r="HPS389" s="304"/>
      <c r="HPT389" s="304"/>
      <c r="HPU389" s="304"/>
      <c r="HPV389" s="304"/>
      <c r="HPW389" s="304"/>
      <c r="HPX389" s="304"/>
      <c r="HPY389" s="304"/>
      <c r="HPZ389" s="304"/>
      <c r="HQA389" s="304"/>
      <c r="HQB389" s="304"/>
      <c r="HQC389" s="304"/>
      <c r="HQD389" s="304"/>
      <c r="HQE389" s="304"/>
      <c r="HQF389" s="304"/>
      <c r="HQG389" s="304"/>
      <c r="HQH389" s="304"/>
      <c r="HQI389" s="304"/>
      <c r="HQJ389" s="304"/>
      <c r="HQK389" s="304"/>
      <c r="HQL389" s="304"/>
      <c r="HQM389" s="304"/>
      <c r="HQN389" s="304"/>
      <c r="HQO389" s="304"/>
      <c r="HQP389" s="304"/>
      <c r="HQQ389" s="304"/>
      <c r="HQR389" s="304"/>
      <c r="HQS389" s="304"/>
      <c r="HQT389" s="304"/>
      <c r="HQU389" s="304"/>
      <c r="HQV389" s="304"/>
      <c r="HQW389" s="304"/>
      <c r="HQX389" s="304"/>
      <c r="HQY389" s="304"/>
      <c r="HQZ389" s="304"/>
      <c r="HRA389" s="304"/>
      <c r="HRB389" s="304"/>
      <c r="HRC389" s="304"/>
      <c r="HRD389" s="304"/>
      <c r="HRE389" s="304"/>
      <c r="HRF389" s="304"/>
      <c r="HRG389" s="304"/>
      <c r="HRH389" s="304"/>
      <c r="HRI389" s="304"/>
      <c r="HRJ389" s="304"/>
      <c r="HRK389" s="304"/>
      <c r="HRL389" s="304"/>
      <c r="HRM389" s="304"/>
      <c r="HRN389" s="304"/>
      <c r="HRO389" s="304"/>
      <c r="HRP389" s="304"/>
      <c r="HRQ389" s="304"/>
      <c r="HRR389" s="304"/>
      <c r="HRS389" s="304"/>
      <c r="HRT389" s="304"/>
      <c r="HRU389" s="304"/>
      <c r="HRV389" s="304"/>
      <c r="HRW389" s="304"/>
      <c r="HRX389" s="304"/>
      <c r="HRY389" s="304"/>
      <c r="HRZ389" s="304"/>
      <c r="HSA389" s="304"/>
      <c r="HSB389" s="304"/>
      <c r="HSC389" s="304"/>
      <c r="HSD389" s="304"/>
      <c r="HSE389" s="304"/>
      <c r="HSF389" s="304"/>
      <c r="HSG389" s="304"/>
      <c r="HSH389" s="304"/>
      <c r="HSI389" s="304"/>
      <c r="HSJ389" s="304"/>
      <c r="HSK389" s="304"/>
      <c r="HSL389" s="304"/>
      <c r="HSM389" s="304"/>
      <c r="HSN389" s="304"/>
      <c r="HSO389" s="304"/>
      <c r="HSP389" s="304"/>
      <c r="HSQ389" s="304"/>
      <c r="HSR389" s="304"/>
      <c r="HSS389" s="304"/>
      <c r="HST389" s="304"/>
      <c r="HSU389" s="304"/>
      <c r="HSV389" s="304"/>
      <c r="HSW389" s="304"/>
      <c r="HSX389" s="304"/>
      <c r="HSY389" s="304"/>
      <c r="HSZ389" s="304"/>
      <c r="HTA389" s="304"/>
      <c r="HTB389" s="304"/>
      <c r="HTC389" s="304"/>
      <c r="HTD389" s="304"/>
      <c r="HTE389" s="304"/>
      <c r="HTF389" s="304"/>
      <c r="HTG389" s="304"/>
      <c r="HTH389" s="304"/>
      <c r="HTI389" s="304"/>
      <c r="HTJ389" s="304"/>
      <c r="HTK389" s="304"/>
      <c r="HTL389" s="304"/>
      <c r="HTM389" s="304"/>
      <c r="HTN389" s="304"/>
      <c r="HTO389" s="304"/>
      <c r="HTP389" s="304"/>
      <c r="HTQ389" s="304"/>
      <c r="HTR389" s="304"/>
      <c r="HTS389" s="304"/>
      <c r="HTT389" s="304"/>
      <c r="HTU389" s="304"/>
      <c r="HTV389" s="304"/>
      <c r="HTW389" s="304"/>
      <c r="HTX389" s="304"/>
      <c r="HTY389" s="304"/>
      <c r="HTZ389" s="304"/>
      <c r="HUA389" s="304"/>
      <c r="HUB389" s="304"/>
      <c r="HUC389" s="304"/>
      <c r="HUD389" s="304"/>
      <c r="HUE389" s="304"/>
      <c r="HUF389" s="304"/>
      <c r="HUG389" s="304"/>
      <c r="HUH389" s="304"/>
      <c r="HUI389" s="304"/>
      <c r="HUJ389" s="304"/>
      <c r="HUK389" s="304"/>
      <c r="HUL389" s="304"/>
      <c r="HUM389" s="304"/>
      <c r="HUN389" s="304"/>
      <c r="HUO389" s="304"/>
      <c r="HUP389" s="304"/>
      <c r="HUQ389" s="304"/>
      <c r="HUR389" s="304"/>
      <c r="HUS389" s="304"/>
      <c r="HUT389" s="304"/>
      <c r="HUU389" s="304"/>
      <c r="HUV389" s="304"/>
      <c r="HUW389" s="304"/>
      <c r="HUX389" s="304"/>
      <c r="HUY389" s="304"/>
      <c r="HUZ389" s="304"/>
      <c r="HVA389" s="304"/>
      <c r="HVB389" s="304"/>
      <c r="HVC389" s="304"/>
      <c r="HVD389" s="304"/>
      <c r="HVE389" s="304"/>
      <c r="HVF389" s="304"/>
      <c r="HVG389" s="304"/>
      <c r="HVH389" s="304"/>
      <c r="HVI389" s="304"/>
      <c r="HVJ389" s="304"/>
      <c r="HVK389" s="304"/>
      <c r="HVL389" s="304"/>
      <c r="HVM389" s="304"/>
      <c r="HVN389" s="304"/>
      <c r="HVO389" s="304"/>
      <c r="HVP389" s="304"/>
      <c r="HVQ389" s="304"/>
      <c r="HVR389" s="304"/>
      <c r="HVS389" s="304"/>
      <c r="HVT389" s="304"/>
      <c r="HVU389" s="304"/>
      <c r="HVV389" s="304"/>
      <c r="HVW389" s="304"/>
      <c r="HVX389" s="304"/>
      <c r="HVY389" s="304"/>
      <c r="HVZ389" s="304"/>
      <c r="HWA389" s="304"/>
      <c r="HWB389" s="304"/>
      <c r="HWC389" s="304"/>
      <c r="HWD389" s="304"/>
      <c r="HWE389" s="304"/>
      <c r="HWF389" s="304"/>
      <c r="HWG389" s="304"/>
      <c r="HWH389" s="304"/>
      <c r="HWI389" s="304"/>
      <c r="HWJ389" s="304"/>
      <c r="HWK389" s="304"/>
      <c r="HWL389" s="304"/>
      <c r="HWM389" s="304"/>
      <c r="HWN389" s="304"/>
      <c r="HWO389" s="304"/>
      <c r="HWP389" s="304"/>
      <c r="HWQ389" s="304"/>
      <c r="HWR389" s="304"/>
      <c r="HWS389" s="304"/>
      <c r="HWT389" s="304"/>
      <c r="HWU389" s="304"/>
      <c r="HWV389" s="304"/>
      <c r="HWW389" s="304"/>
      <c r="HWX389" s="304"/>
      <c r="HWY389" s="304"/>
      <c r="HWZ389" s="304"/>
      <c r="HXA389" s="304"/>
      <c r="HXB389" s="304"/>
      <c r="HXC389" s="304"/>
      <c r="HXD389" s="304"/>
      <c r="HXE389" s="304"/>
      <c r="HXF389" s="304"/>
      <c r="HXG389" s="304"/>
      <c r="HXH389" s="304"/>
      <c r="HXI389" s="304"/>
      <c r="HXJ389" s="304"/>
      <c r="HXK389" s="304"/>
      <c r="HXL389" s="304"/>
      <c r="HXM389" s="304"/>
      <c r="HXN389" s="304"/>
      <c r="HXO389" s="304"/>
      <c r="HXP389" s="304"/>
      <c r="HXQ389" s="304"/>
      <c r="HXR389" s="304"/>
      <c r="HXS389" s="304"/>
      <c r="HXT389" s="304"/>
      <c r="HXU389" s="304"/>
      <c r="HXV389" s="304"/>
      <c r="HXW389" s="304"/>
      <c r="HXX389" s="304"/>
      <c r="HXY389" s="304"/>
      <c r="HXZ389" s="304"/>
      <c r="HYA389" s="304"/>
      <c r="HYB389" s="304"/>
      <c r="HYC389" s="304"/>
      <c r="HYD389" s="304"/>
      <c r="HYE389" s="304"/>
      <c r="HYF389" s="304"/>
      <c r="HYG389" s="304"/>
      <c r="HYH389" s="304"/>
      <c r="HYI389" s="304"/>
      <c r="HYJ389" s="304"/>
      <c r="HYK389" s="304"/>
      <c r="HYL389" s="304"/>
      <c r="HYM389" s="304"/>
      <c r="HYN389" s="304"/>
      <c r="HYO389" s="304"/>
      <c r="HYP389" s="304"/>
      <c r="HYQ389" s="304"/>
      <c r="HYR389" s="304"/>
      <c r="HYS389" s="304"/>
      <c r="HYT389" s="304"/>
      <c r="HYU389" s="304"/>
      <c r="HYV389" s="304"/>
      <c r="HYW389" s="304"/>
      <c r="HYX389" s="304"/>
      <c r="HYY389" s="304"/>
      <c r="HYZ389" s="304"/>
      <c r="HZA389" s="304"/>
      <c r="HZB389" s="304"/>
      <c r="HZC389" s="304"/>
      <c r="HZD389" s="304"/>
      <c r="HZE389" s="304"/>
      <c r="HZF389" s="304"/>
      <c r="HZG389" s="304"/>
      <c r="HZH389" s="304"/>
      <c r="HZI389" s="304"/>
      <c r="HZJ389" s="304"/>
      <c r="HZK389" s="304"/>
      <c r="HZL389" s="304"/>
      <c r="HZM389" s="304"/>
      <c r="HZN389" s="304"/>
      <c r="HZO389" s="304"/>
      <c r="HZP389" s="304"/>
      <c r="HZQ389" s="304"/>
      <c r="HZR389" s="304"/>
      <c r="HZS389" s="304"/>
      <c r="HZT389" s="304"/>
      <c r="HZU389" s="304"/>
      <c r="HZV389" s="304"/>
      <c r="HZW389" s="304"/>
      <c r="HZX389" s="304"/>
      <c r="HZY389" s="304"/>
      <c r="HZZ389" s="304"/>
      <c r="IAA389" s="304"/>
      <c r="IAB389" s="304"/>
      <c r="IAC389" s="304"/>
      <c r="IAD389" s="304"/>
      <c r="IAE389" s="304"/>
      <c r="IAF389" s="304"/>
      <c r="IAG389" s="304"/>
      <c r="IAH389" s="304"/>
      <c r="IAI389" s="304"/>
      <c r="IAJ389" s="304"/>
      <c r="IAK389" s="304"/>
      <c r="IAL389" s="304"/>
      <c r="IAM389" s="304"/>
      <c r="IAN389" s="304"/>
      <c r="IAO389" s="304"/>
      <c r="IAP389" s="304"/>
      <c r="IAQ389" s="304"/>
      <c r="IAR389" s="304"/>
      <c r="IAS389" s="304"/>
      <c r="IAT389" s="304"/>
      <c r="IAU389" s="304"/>
      <c r="IAV389" s="304"/>
      <c r="IAW389" s="304"/>
      <c r="IAX389" s="304"/>
      <c r="IAY389" s="304"/>
      <c r="IAZ389" s="304"/>
      <c r="IBA389" s="304"/>
      <c r="IBB389" s="304"/>
      <c r="IBC389" s="304"/>
      <c r="IBD389" s="304"/>
      <c r="IBE389" s="304"/>
      <c r="IBF389" s="304"/>
      <c r="IBG389" s="304"/>
      <c r="IBH389" s="304"/>
      <c r="IBI389" s="304"/>
      <c r="IBJ389" s="304"/>
      <c r="IBK389" s="304"/>
      <c r="IBL389" s="304"/>
      <c r="IBM389" s="304"/>
      <c r="IBN389" s="304"/>
      <c r="IBO389" s="304"/>
      <c r="IBP389" s="304"/>
      <c r="IBQ389" s="304"/>
      <c r="IBR389" s="304"/>
      <c r="IBS389" s="304"/>
      <c r="IBT389" s="304"/>
      <c r="IBU389" s="304"/>
      <c r="IBV389" s="304"/>
      <c r="IBW389" s="304"/>
      <c r="IBX389" s="304"/>
      <c r="IBY389" s="304"/>
      <c r="IBZ389" s="304"/>
      <c r="ICA389" s="304"/>
      <c r="ICB389" s="304"/>
      <c r="ICC389" s="304"/>
      <c r="ICD389" s="304"/>
      <c r="ICE389" s="304"/>
      <c r="ICF389" s="304"/>
      <c r="ICG389" s="304"/>
      <c r="ICH389" s="304"/>
      <c r="ICI389" s="304"/>
      <c r="ICJ389" s="304"/>
      <c r="ICK389" s="304"/>
      <c r="ICL389" s="304"/>
      <c r="ICM389" s="304"/>
      <c r="ICN389" s="304"/>
      <c r="ICO389" s="304"/>
      <c r="ICP389" s="304"/>
      <c r="ICQ389" s="304"/>
      <c r="ICR389" s="304"/>
      <c r="ICS389" s="304"/>
      <c r="ICT389" s="304"/>
      <c r="ICU389" s="304"/>
      <c r="ICV389" s="304"/>
      <c r="ICW389" s="304"/>
      <c r="ICX389" s="304"/>
      <c r="ICY389" s="304"/>
      <c r="ICZ389" s="304"/>
      <c r="IDA389" s="304"/>
      <c r="IDB389" s="304"/>
      <c r="IDC389" s="304"/>
      <c r="IDD389" s="304"/>
      <c r="IDE389" s="304"/>
      <c r="IDF389" s="304"/>
      <c r="IDG389" s="304"/>
      <c r="IDH389" s="304"/>
      <c r="IDI389" s="304"/>
      <c r="IDJ389" s="304"/>
      <c r="IDK389" s="304"/>
      <c r="IDL389" s="304"/>
      <c r="IDM389" s="304"/>
      <c r="IDN389" s="304"/>
      <c r="IDO389" s="304"/>
      <c r="IDP389" s="304"/>
      <c r="IDQ389" s="304"/>
      <c r="IDR389" s="304"/>
      <c r="IDS389" s="304"/>
      <c r="IDT389" s="304"/>
      <c r="IDU389" s="304"/>
      <c r="IDV389" s="304"/>
      <c r="IDW389" s="304"/>
      <c r="IDX389" s="304"/>
      <c r="IDY389" s="304"/>
      <c r="IDZ389" s="304"/>
      <c r="IEA389" s="304"/>
      <c r="IEB389" s="304"/>
      <c r="IEC389" s="304"/>
      <c r="IED389" s="304"/>
      <c r="IEE389" s="304"/>
      <c r="IEF389" s="304"/>
      <c r="IEG389" s="304"/>
      <c r="IEH389" s="304"/>
      <c r="IEI389" s="304"/>
      <c r="IEJ389" s="304"/>
      <c r="IEK389" s="304"/>
      <c r="IEL389" s="304"/>
      <c r="IEM389" s="304"/>
      <c r="IEN389" s="304"/>
      <c r="IEO389" s="304"/>
      <c r="IEP389" s="304"/>
      <c r="IEQ389" s="304"/>
      <c r="IER389" s="304"/>
      <c r="IES389" s="304"/>
      <c r="IET389" s="304"/>
      <c r="IEU389" s="304"/>
      <c r="IEV389" s="304"/>
      <c r="IEW389" s="304"/>
      <c r="IEX389" s="304"/>
      <c r="IEY389" s="304"/>
      <c r="IEZ389" s="304"/>
      <c r="IFA389" s="304"/>
      <c r="IFB389" s="304"/>
      <c r="IFC389" s="304"/>
      <c r="IFD389" s="304"/>
      <c r="IFE389" s="304"/>
      <c r="IFF389" s="304"/>
      <c r="IFG389" s="304"/>
      <c r="IFH389" s="304"/>
      <c r="IFI389" s="304"/>
      <c r="IFJ389" s="304"/>
      <c r="IFK389" s="304"/>
      <c r="IFL389" s="304"/>
      <c r="IFM389" s="304"/>
      <c r="IFN389" s="304"/>
      <c r="IFO389" s="304"/>
      <c r="IFP389" s="304"/>
      <c r="IFQ389" s="304"/>
      <c r="IFR389" s="304"/>
      <c r="IFS389" s="304"/>
      <c r="IFT389" s="304"/>
      <c r="IFU389" s="304"/>
      <c r="IFV389" s="304"/>
      <c r="IFW389" s="304"/>
      <c r="IFX389" s="304"/>
      <c r="IFY389" s="304"/>
      <c r="IFZ389" s="304"/>
      <c r="IGA389" s="304"/>
      <c r="IGB389" s="304"/>
      <c r="IGC389" s="304"/>
      <c r="IGD389" s="304"/>
      <c r="IGE389" s="304"/>
      <c r="IGF389" s="304"/>
      <c r="IGG389" s="304"/>
      <c r="IGH389" s="304"/>
      <c r="IGI389" s="304"/>
      <c r="IGJ389" s="304"/>
      <c r="IGK389" s="304"/>
      <c r="IGL389" s="304"/>
      <c r="IGM389" s="304"/>
      <c r="IGN389" s="304"/>
      <c r="IGO389" s="304"/>
      <c r="IGP389" s="304"/>
      <c r="IGQ389" s="304"/>
      <c r="IGR389" s="304"/>
      <c r="IGS389" s="304"/>
      <c r="IGT389" s="304"/>
      <c r="IGU389" s="304"/>
      <c r="IGV389" s="304"/>
      <c r="IGW389" s="304"/>
      <c r="IGX389" s="304"/>
      <c r="IGY389" s="304"/>
      <c r="IGZ389" s="304"/>
      <c r="IHA389" s="304"/>
      <c r="IHB389" s="304"/>
      <c r="IHC389" s="304"/>
      <c r="IHD389" s="304"/>
      <c r="IHE389" s="304"/>
      <c r="IHF389" s="304"/>
      <c r="IHG389" s="304"/>
      <c r="IHH389" s="304"/>
      <c r="IHI389" s="304"/>
      <c r="IHJ389" s="304"/>
      <c r="IHK389" s="304"/>
      <c r="IHL389" s="304"/>
      <c r="IHM389" s="304"/>
      <c r="IHN389" s="304"/>
      <c r="IHO389" s="304"/>
      <c r="IHP389" s="304"/>
      <c r="IHQ389" s="304"/>
      <c r="IHR389" s="304"/>
      <c r="IHS389" s="304"/>
      <c r="IHT389" s="304"/>
      <c r="IHU389" s="304"/>
      <c r="IHV389" s="304"/>
      <c r="IHW389" s="304"/>
      <c r="IHX389" s="304"/>
      <c r="IHY389" s="304"/>
      <c r="IHZ389" s="304"/>
      <c r="IIA389" s="304"/>
      <c r="IIB389" s="304"/>
      <c r="IIC389" s="304"/>
      <c r="IID389" s="304"/>
      <c r="IIE389" s="304"/>
      <c r="IIF389" s="304"/>
      <c r="IIG389" s="304"/>
      <c r="IIH389" s="304"/>
      <c r="III389" s="304"/>
      <c r="IIJ389" s="304"/>
      <c r="IIK389" s="304"/>
      <c r="IIL389" s="304"/>
      <c r="IIM389" s="304"/>
      <c r="IIN389" s="304"/>
      <c r="IIO389" s="304"/>
      <c r="IIP389" s="304"/>
      <c r="IIQ389" s="304"/>
      <c r="IIR389" s="304"/>
      <c r="IIS389" s="304"/>
      <c r="IIT389" s="304"/>
      <c r="IIU389" s="304"/>
      <c r="IIV389" s="304"/>
      <c r="IIW389" s="304"/>
      <c r="IIX389" s="304"/>
      <c r="IIY389" s="304"/>
      <c r="IIZ389" s="304"/>
      <c r="IJA389" s="304"/>
      <c r="IJB389" s="304"/>
      <c r="IJC389" s="304"/>
      <c r="IJD389" s="304"/>
      <c r="IJE389" s="304"/>
      <c r="IJF389" s="304"/>
      <c r="IJG389" s="304"/>
      <c r="IJH389" s="304"/>
      <c r="IJI389" s="304"/>
      <c r="IJJ389" s="304"/>
      <c r="IJK389" s="304"/>
      <c r="IJL389" s="304"/>
      <c r="IJM389" s="304"/>
      <c r="IJN389" s="304"/>
      <c r="IJO389" s="304"/>
      <c r="IJP389" s="304"/>
      <c r="IJQ389" s="304"/>
      <c r="IJR389" s="304"/>
      <c r="IJS389" s="304"/>
      <c r="IJT389" s="304"/>
      <c r="IJU389" s="304"/>
      <c r="IJV389" s="304"/>
      <c r="IJW389" s="304"/>
      <c r="IJX389" s="304"/>
      <c r="IJY389" s="304"/>
      <c r="IJZ389" s="304"/>
      <c r="IKA389" s="304"/>
      <c r="IKB389" s="304"/>
      <c r="IKC389" s="304"/>
      <c r="IKD389" s="304"/>
      <c r="IKE389" s="304"/>
      <c r="IKF389" s="304"/>
      <c r="IKG389" s="304"/>
      <c r="IKH389" s="304"/>
      <c r="IKI389" s="304"/>
      <c r="IKJ389" s="304"/>
      <c r="IKK389" s="304"/>
      <c r="IKL389" s="304"/>
      <c r="IKM389" s="304"/>
      <c r="IKN389" s="304"/>
      <c r="IKO389" s="304"/>
      <c r="IKP389" s="304"/>
      <c r="IKQ389" s="304"/>
      <c r="IKR389" s="304"/>
      <c r="IKS389" s="304"/>
      <c r="IKT389" s="304"/>
      <c r="IKU389" s="304"/>
      <c r="IKV389" s="304"/>
      <c r="IKW389" s="304"/>
      <c r="IKX389" s="304"/>
      <c r="IKY389" s="304"/>
      <c r="IKZ389" s="304"/>
      <c r="ILA389" s="304"/>
      <c r="ILB389" s="304"/>
      <c r="ILC389" s="304"/>
      <c r="ILD389" s="304"/>
      <c r="ILE389" s="304"/>
      <c r="ILF389" s="304"/>
      <c r="ILG389" s="304"/>
      <c r="ILH389" s="304"/>
      <c r="ILI389" s="304"/>
      <c r="ILJ389" s="304"/>
      <c r="ILK389" s="304"/>
      <c r="ILL389" s="304"/>
      <c r="ILM389" s="304"/>
      <c r="ILN389" s="304"/>
      <c r="ILO389" s="304"/>
      <c r="ILP389" s="304"/>
      <c r="ILQ389" s="304"/>
      <c r="ILR389" s="304"/>
      <c r="ILS389" s="304"/>
      <c r="ILT389" s="304"/>
      <c r="ILU389" s="304"/>
      <c r="ILV389" s="304"/>
      <c r="ILW389" s="304"/>
      <c r="ILX389" s="304"/>
      <c r="ILY389" s="304"/>
      <c r="ILZ389" s="304"/>
      <c r="IMA389" s="304"/>
      <c r="IMB389" s="304"/>
      <c r="IMC389" s="304"/>
      <c r="IMD389" s="304"/>
      <c r="IME389" s="304"/>
      <c r="IMF389" s="304"/>
      <c r="IMG389" s="304"/>
      <c r="IMH389" s="304"/>
      <c r="IMI389" s="304"/>
      <c r="IMJ389" s="304"/>
      <c r="IMK389" s="304"/>
      <c r="IML389" s="304"/>
      <c r="IMM389" s="304"/>
      <c r="IMN389" s="304"/>
      <c r="IMO389" s="304"/>
      <c r="IMP389" s="304"/>
      <c r="IMQ389" s="304"/>
      <c r="IMR389" s="304"/>
      <c r="IMS389" s="304"/>
      <c r="IMT389" s="304"/>
      <c r="IMU389" s="304"/>
      <c r="IMV389" s="304"/>
      <c r="IMW389" s="304"/>
      <c r="IMX389" s="304"/>
      <c r="IMY389" s="304"/>
      <c r="IMZ389" s="304"/>
      <c r="INA389" s="304"/>
      <c r="INB389" s="304"/>
      <c r="INC389" s="304"/>
      <c r="IND389" s="304"/>
      <c r="INE389" s="304"/>
      <c r="INF389" s="304"/>
      <c r="ING389" s="304"/>
      <c r="INH389" s="304"/>
      <c r="INI389" s="304"/>
      <c r="INJ389" s="304"/>
      <c r="INK389" s="304"/>
      <c r="INL389" s="304"/>
      <c r="INM389" s="304"/>
      <c r="INN389" s="304"/>
      <c r="INO389" s="304"/>
      <c r="INP389" s="304"/>
      <c r="INQ389" s="304"/>
      <c r="INR389" s="304"/>
      <c r="INS389" s="304"/>
      <c r="INT389" s="304"/>
      <c r="INU389" s="304"/>
      <c r="INV389" s="304"/>
      <c r="INW389" s="304"/>
      <c r="INX389" s="304"/>
      <c r="INY389" s="304"/>
      <c r="INZ389" s="304"/>
      <c r="IOA389" s="304"/>
      <c r="IOB389" s="304"/>
      <c r="IOC389" s="304"/>
      <c r="IOD389" s="304"/>
      <c r="IOE389" s="304"/>
      <c r="IOF389" s="304"/>
      <c r="IOG389" s="304"/>
      <c r="IOH389" s="304"/>
      <c r="IOI389" s="304"/>
      <c r="IOJ389" s="304"/>
      <c r="IOK389" s="304"/>
      <c r="IOL389" s="304"/>
      <c r="IOM389" s="304"/>
      <c r="ION389" s="304"/>
      <c r="IOO389" s="304"/>
      <c r="IOP389" s="304"/>
      <c r="IOQ389" s="304"/>
      <c r="IOR389" s="304"/>
      <c r="IOS389" s="304"/>
      <c r="IOT389" s="304"/>
      <c r="IOU389" s="304"/>
      <c r="IOV389" s="304"/>
      <c r="IOW389" s="304"/>
      <c r="IOX389" s="304"/>
      <c r="IOY389" s="304"/>
      <c r="IOZ389" s="304"/>
      <c r="IPA389" s="304"/>
      <c r="IPB389" s="304"/>
      <c r="IPC389" s="304"/>
      <c r="IPD389" s="304"/>
      <c r="IPE389" s="304"/>
      <c r="IPF389" s="304"/>
      <c r="IPG389" s="304"/>
      <c r="IPH389" s="304"/>
      <c r="IPI389" s="304"/>
      <c r="IPJ389" s="304"/>
      <c r="IPK389" s="304"/>
      <c r="IPL389" s="304"/>
      <c r="IPM389" s="304"/>
      <c r="IPN389" s="304"/>
      <c r="IPO389" s="304"/>
      <c r="IPP389" s="304"/>
      <c r="IPQ389" s="304"/>
      <c r="IPR389" s="304"/>
      <c r="IPS389" s="304"/>
      <c r="IPT389" s="304"/>
      <c r="IPU389" s="304"/>
      <c r="IPV389" s="304"/>
      <c r="IPW389" s="304"/>
      <c r="IPX389" s="304"/>
      <c r="IPY389" s="304"/>
      <c r="IPZ389" s="304"/>
      <c r="IQA389" s="304"/>
      <c r="IQB389" s="304"/>
      <c r="IQC389" s="304"/>
      <c r="IQD389" s="304"/>
      <c r="IQE389" s="304"/>
      <c r="IQF389" s="304"/>
      <c r="IQG389" s="304"/>
      <c r="IQH389" s="304"/>
      <c r="IQI389" s="304"/>
      <c r="IQJ389" s="304"/>
      <c r="IQK389" s="304"/>
      <c r="IQL389" s="304"/>
      <c r="IQM389" s="304"/>
      <c r="IQN389" s="304"/>
      <c r="IQO389" s="304"/>
      <c r="IQP389" s="304"/>
      <c r="IQQ389" s="304"/>
      <c r="IQR389" s="304"/>
      <c r="IQS389" s="304"/>
      <c r="IQT389" s="304"/>
      <c r="IQU389" s="304"/>
      <c r="IQV389" s="304"/>
      <c r="IQW389" s="304"/>
      <c r="IQX389" s="304"/>
      <c r="IQY389" s="304"/>
      <c r="IQZ389" s="304"/>
      <c r="IRA389" s="304"/>
      <c r="IRB389" s="304"/>
      <c r="IRC389" s="304"/>
      <c r="IRD389" s="304"/>
      <c r="IRE389" s="304"/>
      <c r="IRF389" s="304"/>
      <c r="IRG389" s="304"/>
      <c r="IRH389" s="304"/>
      <c r="IRI389" s="304"/>
      <c r="IRJ389" s="304"/>
      <c r="IRK389" s="304"/>
      <c r="IRL389" s="304"/>
      <c r="IRM389" s="304"/>
      <c r="IRN389" s="304"/>
      <c r="IRO389" s="304"/>
      <c r="IRP389" s="304"/>
      <c r="IRQ389" s="304"/>
      <c r="IRR389" s="304"/>
      <c r="IRS389" s="304"/>
      <c r="IRT389" s="304"/>
      <c r="IRU389" s="304"/>
      <c r="IRV389" s="304"/>
      <c r="IRW389" s="304"/>
      <c r="IRX389" s="304"/>
      <c r="IRY389" s="304"/>
      <c r="IRZ389" s="304"/>
      <c r="ISA389" s="304"/>
      <c r="ISB389" s="304"/>
      <c r="ISC389" s="304"/>
      <c r="ISD389" s="304"/>
      <c r="ISE389" s="304"/>
      <c r="ISF389" s="304"/>
      <c r="ISG389" s="304"/>
      <c r="ISH389" s="304"/>
      <c r="ISI389" s="304"/>
      <c r="ISJ389" s="304"/>
      <c r="ISK389" s="304"/>
      <c r="ISL389" s="304"/>
      <c r="ISM389" s="304"/>
      <c r="ISN389" s="304"/>
      <c r="ISO389" s="304"/>
      <c r="ISP389" s="304"/>
      <c r="ISQ389" s="304"/>
      <c r="ISR389" s="304"/>
      <c r="ISS389" s="304"/>
      <c r="IST389" s="304"/>
      <c r="ISU389" s="304"/>
      <c r="ISV389" s="304"/>
      <c r="ISW389" s="304"/>
      <c r="ISX389" s="304"/>
      <c r="ISY389" s="304"/>
      <c r="ISZ389" s="304"/>
      <c r="ITA389" s="304"/>
      <c r="ITB389" s="304"/>
      <c r="ITC389" s="304"/>
      <c r="ITD389" s="304"/>
      <c r="ITE389" s="304"/>
      <c r="ITF389" s="304"/>
      <c r="ITG389" s="304"/>
      <c r="ITH389" s="304"/>
      <c r="ITI389" s="304"/>
      <c r="ITJ389" s="304"/>
      <c r="ITK389" s="304"/>
      <c r="ITL389" s="304"/>
      <c r="ITM389" s="304"/>
      <c r="ITN389" s="304"/>
      <c r="ITO389" s="304"/>
      <c r="ITP389" s="304"/>
      <c r="ITQ389" s="304"/>
      <c r="ITR389" s="304"/>
      <c r="ITS389" s="304"/>
      <c r="ITT389" s="304"/>
      <c r="ITU389" s="304"/>
      <c r="ITV389" s="304"/>
      <c r="ITW389" s="304"/>
      <c r="ITX389" s="304"/>
      <c r="ITY389" s="304"/>
      <c r="ITZ389" s="304"/>
      <c r="IUA389" s="304"/>
      <c r="IUB389" s="304"/>
      <c r="IUC389" s="304"/>
      <c r="IUD389" s="304"/>
      <c r="IUE389" s="304"/>
      <c r="IUF389" s="304"/>
      <c r="IUG389" s="304"/>
      <c r="IUH389" s="304"/>
      <c r="IUI389" s="304"/>
      <c r="IUJ389" s="304"/>
      <c r="IUK389" s="304"/>
      <c r="IUL389" s="304"/>
      <c r="IUM389" s="304"/>
      <c r="IUN389" s="304"/>
      <c r="IUO389" s="304"/>
      <c r="IUP389" s="304"/>
      <c r="IUQ389" s="304"/>
      <c r="IUR389" s="304"/>
      <c r="IUS389" s="304"/>
      <c r="IUT389" s="304"/>
      <c r="IUU389" s="304"/>
      <c r="IUV389" s="304"/>
      <c r="IUW389" s="304"/>
      <c r="IUX389" s="304"/>
      <c r="IUY389" s="304"/>
      <c r="IUZ389" s="304"/>
      <c r="IVA389" s="304"/>
      <c r="IVB389" s="304"/>
      <c r="IVC389" s="304"/>
      <c r="IVD389" s="304"/>
      <c r="IVE389" s="304"/>
      <c r="IVF389" s="304"/>
      <c r="IVG389" s="304"/>
      <c r="IVH389" s="304"/>
      <c r="IVI389" s="304"/>
      <c r="IVJ389" s="304"/>
      <c r="IVK389" s="304"/>
      <c r="IVL389" s="304"/>
      <c r="IVM389" s="304"/>
      <c r="IVN389" s="304"/>
      <c r="IVO389" s="304"/>
      <c r="IVP389" s="304"/>
      <c r="IVQ389" s="304"/>
      <c r="IVR389" s="304"/>
      <c r="IVS389" s="304"/>
      <c r="IVT389" s="304"/>
      <c r="IVU389" s="304"/>
      <c r="IVV389" s="304"/>
      <c r="IVW389" s="304"/>
      <c r="IVX389" s="304"/>
      <c r="IVY389" s="304"/>
      <c r="IVZ389" s="304"/>
      <c r="IWA389" s="304"/>
      <c r="IWB389" s="304"/>
      <c r="IWC389" s="304"/>
      <c r="IWD389" s="304"/>
      <c r="IWE389" s="304"/>
      <c r="IWF389" s="304"/>
      <c r="IWG389" s="304"/>
      <c r="IWH389" s="304"/>
      <c r="IWI389" s="304"/>
      <c r="IWJ389" s="304"/>
      <c r="IWK389" s="304"/>
      <c r="IWL389" s="304"/>
      <c r="IWM389" s="304"/>
      <c r="IWN389" s="304"/>
      <c r="IWO389" s="304"/>
      <c r="IWP389" s="304"/>
      <c r="IWQ389" s="304"/>
      <c r="IWR389" s="304"/>
      <c r="IWS389" s="304"/>
      <c r="IWT389" s="304"/>
      <c r="IWU389" s="304"/>
      <c r="IWV389" s="304"/>
      <c r="IWW389" s="304"/>
      <c r="IWX389" s="304"/>
      <c r="IWY389" s="304"/>
      <c r="IWZ389" s="304"/>
      <c r="IXA389" s="304"/>
      <c r="IXB389" s="304"/>
      <c r="IXC389" s="304"/>
      <c r="IXD389" s="304"/>
      <c r="IXE389" s="304"/>
      <c r="IXF389" s="304"/>
      <c r="IXG389" s="304"/>
      <c r="IXH389" s="304"/>
      <c r="IXI389" s="304"/>
      <c r="IXJ389" s="304"/>
      <c r="IXK389" s="304"/>
      <c r="IXL389" s="304"/>
      <c r="IXM389" s="304"/>
      <c r="IXN389" s="304"/>
      <c r="IXO389" s="304"/>
      <c r="IXP389" s="304"/>
      <c r="IXQ389" s="304"/>
      <c r="IXR389" s="304"/>
      <c r="IXS389" s="304"/>
      <c r="IXT389" s="304"/>
      <c r="IXU389" s="304"/>
      <c r="IXV389" s="304"/>
      <c r="IXW389" s="304"/>
      <c r="IXX389" s="304"/>
      <c r="IXY389" s="304"/>
      <c r="IXZ389" s="304"/>
      <c r="IYA389" s="304"/>
      <c r="IYB389" s="304"/>
      <c r="IYC389" s="304"/>
      <c r="IYD389" s="304"/>
      <c r="IYE389" s="304"/>
      <c r="IYF389" s="304"/>
      <c r="IYG389" s="304"/>
      <c r="IYH389" s="304"/>
      <c r="IYI389" s="304"/>
      <c r="IYJ389" s="304"/>
      <c r="IYK389" s="304"/>
      <c r="IYL389" s="304"/>
      <c r="IYM389" s="304"/>
      <c r="IYN389" s="304"/>
      <c r="IYO389" s="304"/>
      <c r="IYP389" s="304"/>
      <c r="IYQ389" s="304"/>
      <c r="IYR389" s="304"/>
      <c r="IYS389" s="304"/>
      <c r="IYT389" s="304"/>
      <c r="IYU389" s="304"/>
      <c r="IYV389" s="304"/>
      <c r="IYW389" s="304"/>
      <c r="IYX389" s="304"/>
      <c r="IYY389" s="304"/>
      <c r="IYZ389" s="304"/>
      <c r="IZA389" s="304"/>
      <c r="IZB389" s="304"/>
      <c r="IZC389" s="304"/>
      <c r="IZD389" s="304"/>
      <c r="IZE389" s="304"/>
      <c r="IZF389" s="304"/>
      <c r="IZG389" s="304"/>
      <c r="IZH389" s="304"/>
      <c r="IZI389" s="304"/>
      <c r="IZJ389" s="304"/>
      <c r="IZK389" s="304"/>
      <c r="IZL389" s="304"/>
      <c r="IZM389" s="304"/>
      <c r="IZN389" s="304"/>
      <c r="IZO389" s="304"/>
      <c r="IZP389" s="304"/>
      <c r="IZQ389" s="304"/>
      <c r="IZR389" s="304"/>
      <c r="IZS389" s="304"/>
      <c r="IZT389" s="304"/>
      <c r="IZU389" s="304"/>
      <c r="IZV389" s="304"/>
      <c r="IZW389" s="304"/>
      <c r="IZX389" s="304"/>
      <c r="IZY389" s="304"/>
      <c r="IZZ389" s="304"/>
      <c r="JAA389" s="304"/>
      <c r="JAB389" s="304"/>
      <c r="JAC389" s="304"/>
      <c r="JAD389" s="304"/>
      <c r="JAE389" s="304"/>
      <c r="JAF389" s="304"/>
      <c r="JAG389" s="304"/>
      <c r="JAH389" s="304"/>
      <c r="JAI389" s="304"/>
      <c r="JAJ389" s="304"/>
      <c r="JAK389" s="304"/>
      <c r="JAL389" s="304"/>
      <c r="JAM389" s="304"/>
      <c r="JAN389" s="304"/>
      <c r="JAO389" s="304"/>
      <c r="JAP389" s="304"/>
      <c r="JAQ389" s="304"/>
      <c r="JAR389" s="304"/>
      <c r="JAS389" s="304"/>
      <c r="JAT389" s="304"/>
      <c r="JAU389" s="304"/>
      <c r="JAV389" s="304"/>
      <c r="JAW389" s="304"/>
      <c r="JAX389" s="304"/>
      <c r="JAY389" s="304"/>
      <c r="JAZ389" s="304"/>
      <c r="JBA389" s="304"/>
      <c r="JBB389" s="304"/>
      <c r="JBC389" s="304"/>
      <c r="JBD389" s="304"/>
      <c r="JBE389" s="304"/>
      <c r="JBF389" s="304"/>
      <c r="JBG389" s="304"/>
      <c r="JBH389" s="304"/>
      <c r="JBI389" s="304"/>
      <c r="JBJ389" s="304"/>
      <c r="JBK389" s="304"/>
      <c r="JBL389" s="304"/>
      <c r="JBM389" s="304"/>
      <c r="JBN389" s="304"/>
      <c r="JBO389" s="304"/>
      <c r="JBP389" s="304"/>
      <c r="JBQ389" s="304"/>
      <c r="JBR389" s="304"/>
      <c r="JBS389" s="304"/>
      <c r="JBT389" s="304"/>
      <c r="JBU389" s="304"/>
      <c r="JBV389" s="304"/>
      <c r="JBW389" s="304"/>
      <c r="JBX389" s="304"/>
      <c r="JBY389" s="304"/>
      <c r="JBZ389" s="304"/>
      <c r="JCA389" s="304"/>
      <c r="JCB389" s="304"/>
      <c r="JCC389" s="304"/>
      <c r="JCD389" s="304"/>
      <c r="JCE389" s="304"/>
      <c r="JCF389" s="304"/>
      <c r="JCG389" s="304"/>
      <c r="JCH389" s="304"/>
      <c r="JCI389" s="304"/>
      <c r="JCJ389" s="304"/>
      <c r="JCK389" s="304"/>
      <c r="JCL389" s="304"/>
      <c r="JCM389" s="304"/>
      <c r="JCN389" s="304"/>
      <c r="JCO389" s="304"/>
      <c r="JCP389" s="304"/>
      <c r="JCQ389" s="304"/>
      <c r="JCR389" s="304"/>
      <c r="JCS389" s="304"/>
      <c r="JCT389" s="304"/>
      <c r="JCU389" s="304"/>
      <c r="JCV389" s="304"/>
      <c r="JCW389" s="304"/>
      <c r="JCX389" s="304"/>
      <c r="JCY389" s="304"/>
      <c r="JCZ389" s="304"/>
      <c r="JDA389" s="304"/>
      <c r="JDB389" s="304"/>
      <c r="JDC389" s="304"/>
      <c r="JDD389" s="304"/>
      <c r="JDE389" s="304"/>
      <c r="JDF389" s="304"/>
      <c r="JDG389" s="304"/>
      <c r="JDH389" s="304"/>
      <c r="JDI389" s="304"/>
      <c r="JDJ389" s="304"/>
      <c r="JDK389" s="304"/>
      <c r="JDL389" s="304"/>
      <c r="JDM389" s="304"/>
      <c r="JDN389" s="304"/>
      <c r="JDO389" s="304"/>
      <c r="JDP389" s="304"/>
      <c r="JDQ389" s="304"/>
      <c r="JDR389" s="304"/>
      <c r="JDS389" s="304"/>
      <c r="JDT389" s="304"/>
      <c r="JDU389" s="304"/>
      <c r="JDV389" s="304"/>
      <c r="JDW389" s="304"/>
      <c r="JDX389" s="304"/>
      <c r="JDY389" s="304"/>
      <c r="JDZ389" s="304"/>
      <c r="JEA389" s="304"/>
      <c r="JEB389" s="304"/>
      <c r="JEC389" s="304"/>
      <c r="JED389" s="304"/>
      <c r="JEE389" s="304"/>
      <c r="JEF389" s="304"/>
      <c r="JEG389" s="304"/>
      <c r="JEH389" s="304"/>
      <c r="JEI389" s="304"/>
      <c r="JEJ389" s="304"/>
      <c r="JEK389" s="304"/>
      <c r="JEL389" s="304"/>
      <c r="JEM389" s="304"/>
      <c r="JEN389" s="304"/>
      <c r="JEO389" s="304"/>
      <c r="JEP389" s="304"/>
      <c r="JEQ389" s="304"/>
      <c r="JER389" s="304"/>
      <c r="JES389" s="304"/>
      <c r="JET389" s="304"/>
      <c r="JEU389" s="304"/>
      <c r="JEV389" s="304"/>
      <c r="JEW389" s="304"/>
      <c r="JEX389" s="304"/>
      <c r="JEY389" s="304"/>
      <c r="JEZ389" s="304"/>
      <c r="JFA389" s="304"/>
      <c r="JFB389" s="304"/>
      <c r="JFC389" s="304"/>
      <c r="JFD389" s="304"/>
      <c r="JFE389" s="304"/>
      <c r="JFF389" s="304"/>
      <c r="JFG389" s="304"/>
      <c r="JFH389" s="304"/>
      <c r="JFI389" s="304"/>
      <c r="JFJ389" s="304"/>
      <c r="JFK389" s="304"/>
      <c r="JFL389" s="304"/>
      <c r="JFM389" s="304"/>
      <c r="JFN389" s="304"/>
      <c r="JFO389" s="304"/>
      <c r="JFP389" s="304"/>
      <c r="JFQ389" s="304"/>
      <c r="JFR389" s="304"/>
      <c r="JFS389" s="304"/>
      <c r="JFT389" s="304"/>
      <c r="JFU389" s="304"/>
      <c r="JFV389" s="304"/>
      <c r="JFW389" s="304"/>
      <c r="JFX389" s="304"/>
      <c r="JFY389" s="304"/>
      <c r="JFZ389" s="304"/>
      <c r="JGA389" s="304"/>
      <c r="JGB389" s="304"/>
      <c r="JGC389" s="304"/>
      <c r="JGD389" s="304"/>
      <c r="JGE389" s="304"/>
      <c r="JGF389" s="304"/>
      <c r="JGG389" s="304"/>
      <c r="JGH389" s="304"/>
      <c r="JGI389" s="304"/>
      <c r="JGJ389" s="304"/>
      <c r="JGK389" s="304"/>
      <c r="JGL389" s="304"/>
      <c r="JGM389" s="304"/>
      <c r="JGN389" s="304"/>
      <c r="JGO389" s="304"/>
      <c r="JGP389" s="304"/>
      <c r="JGQ389" s="304"/>
      <c r="JGR389" s="304"/>
      <c r="JGS389" s="304"/>
      <c r="JGT389" s="304"/>
      <c r="JGU389" s="304"/>
      <c r="JGV389" s="304"/>
      <c r="JGW389" s="304"/>
      <c r="JGX389" s="304"/>
      <c r="JGY389" s="304"/>
      <c r="JGZ389" s="304"/>
      <c r="JHA389" s="304"/>
      <c r="JHB389" s="304"/>
      <c r="JHC389" s="304"/>
      <c r="JHD389" s="304"/>
      <c r="JHE389" s="304"/>
      <c r="JHF389" s="304"/>
      <c r="JHG389" s="304"/>
      <c r="JHH389" s="304"/>
      <c r="JHI389" s="304"/>
      <c r="JHJ389" s="304"/>
      <c r="JHK389" s="304"/>
      <c r="JHL389" s="304"/>
      <c r="JHM389" s="304"/>
      <c r="JHN389" s="304"/>
      <c r="JHO389" s="304"/>
      <c r="JHP389" s="304"/>
      <c r="JHQ389" s="304"/>
      <c r="JHR389" s="304"/>
      <c r="JHS389" s="304"/>
      <c r="JHT389" s="304"/>
      <c r="JHU389" s="304"/>
      <c r="JHV389" s="304"/>
      <c r="JHW389" s="304"/>
      <c r="JHX389" s="304"/>
      <c r="JHY389" s="304"/>
      <c r="JHZ389" s="304"/>
      <c r="JIA389" s="304"/>
      <c r="JIB389" s="304"/>
      <c r="JIC389" s="304"/>
      <c r="JID389" s="304"/>
      <c r="JIE389" s="304"/>
      <c r="JIF389" s="304"/>
      <c r="JIG389" s="304"/>
      <c r="JIH389" s="304"/>
      <c r="JII389" s="304"/>
      <c r="JIJ389" s="304"/>
      <c r="JIK389" s="304"/>
      <c r="JIL389" s="304"/>
      <c r="JIM389" s="304"/>
      <c r="JIN389" s="304"/>
      <c r="JIO389" s="304"/>
      <c r="JIP389" s="304"/>
      <c r="JIQ389" s="304"/>
      <c r="JIR389" s="304"/>
      <c r="JIS389" s="304"/>
      <c r="JIT389" s="304"/>
      <c r="JIU389" s="304"/>
      <c r="JIV389" s="304"/>
      <c r="JIW389" s="304"/>
      <c r="JIX389" s="304"/>
      <c r="JIY389" s="304"/>
      <c r="JIZ389" s="304"/>
      <c r="JJA389" s="304"/>
      <c r="JJB389" s="304"/>
      <c r="JJC389" s="304"/>
      <c r="JJD389" s="304"/>
      <c r="JJE389" s="304"/>
      <c r="JJF389" s="304"/>
      <c r="JJG389" s="304"/>
      <c r="JJH389" s="304"/>
      <c r="JJI389" s="304"/>
      <c r="JJJ389" s="304"/>
      <c r="JJK389" s="304"/>
      <c r="JJL389" s="304"/>
      <c r="JJM389" s="304"/>
      <c r="JJN389" s="304"/>
      <c r="JJO389" s="304"/>
      <c r="JJP389" s="304"/>
      <c r="JJQ389" s="304"/>
      <c r="JJR389" s="304"/>
      <c r="JJS389" s="304"/>
      <c r="JJT389" s="304"/>
      <c r="JJU389" s="304"/>
      <c r="JJV389" s="304"/>
      <c r="JJW389" s="304"/>
      <c r="JJX389" s="304"/>
      <c r="JJY389" s="304"/>
      <c r="JJZ389" s="304"/>
      <c r="JKA389" s="304"/>
      <c r="JKB389" s="304"/>
      <c r="JKC389" s="304"/>
      <c r="JKD389" s="304"/>
      <c r="JKE389" s="304"/>
      <c r="JKF389" s="304"/>
      <c r="JKG389" s="304"/>
      <c r="JKH389" s="304"/>
      <c r="JKI389" s="304"/>
      <c r="JKJ389" s="304"/>
      <c r="JKK389" s="304"/>
      <c r="JKL389" s="304"/>
      <c r="JKM389" s="304"/>
      <c r="JKN389" s="304"/>
      <c r="JKO389" s="304"/>
      <c r="JKP389" s="304"/>
      <c r="JKQ389" s="304"/>
      <c r="JKR389" s="304"/>
      <c r="JKS389" s="304"/>
      <c r="JKT389" s="304"/>
      <c r="JKU389" s="304"/>
      <c r="JKV389" s="304"/>
      <c r="JKW389" s="304"/>
      <c r="JKX389" s="304"/>
      <c r="JKY389" s="304"/>
      <c r="JKZ389" s="304"/>
      <c r="JLA389" s="304"/>
      <c r="JLB389" s="304"/>
      <c r="JLC389" s="304"/>
      <c r="JLD389" s="304"/>
      <c r="JLE389" s="304"/>
      <c r="JLF389" s="304"/>
      <c r="JLG389" s="304"/>
      <c r="JLH389" s="304"/>
      <c r="JLI389" s="304"/>
      <c r="JLJ389" s="304"/>
      <c r="JLK389" s="304"/>
      <c r="JLL389" s="304"/>
      <c r="JLM389" s="304"/>
      <c r="JLN389" s="304"/>
      <c r="JLO389" s="304"/>
      <c r="JLP389" s="304"/>
      <c r="JLQ389" s="304"/>
      <c r="JLR389" s="304"/>
      <c r="JLS389" s="304"/>
      <c r="JLT389" s="304"/>
      <c r="JLU389" s="304"/>
      <c r="JLV389" s="304"/>
      <c r="JLW389" s="304"/>
      <c r="JLX389" s="304"/>
      <c r="JLY389" s="304"/>
      <c r="JLZ389" s="304"/>
      <c r="JMA389" s="304"/>
      <c r="JMB389" s="304"/>
      <c r="JMC389" s="304"/>
      <c r="JMD389" s="304"/>
      <c r="JME389" s="304"/>
      <c r="JMF389" s="304"/>
      <c r="JMG389" s="304"/>
      <c r="JMH389" s="304"/>
      <c r="JMI389" s="304"/>
      <c r="JMJ389" s="304"/>
      <c r="JMK389" s="304"/>
      <c r="JML389" s="304"/>
      <c r="JMM389" s="304"/>
      <c r="JMN389" s="304"/>
      <c r="JMO389" s="304"/>
      <c r="JMP389" s="304"/>
      <c r="JMQ389" s="304"/>
      <c r="JMR389" s="304"/>
      <c r="JMS389" s="304"/>
      <c r="JMT389" s="304"/>
      <c r="JMU389" s="304"/>
      <c r="JMV389" s="304"/>
      <c r="JMW389" s="304"/>
      <c r="JMX389" s="304"/>
      <c r="JMY389" s="304"/>
      <c r="JMZ389" s="304"/>
      <c r="JNA389" s="304"/>
      <c r="JNB389" s="304"/>
      <c r="JNC389" s="304"/>
      <c r="JND389" s="304"/>
      <c r="JNE389" s="304"/>
      <c r="JNF389" s="304"/>
      <c r="JNG389" s="304"/>
      <c r="JNH389" s="304"/>
      <c r="JNI389" s="304"/>
      <c r="JNJ389" s="304"/>
      <c r="JNK389" s="304"/>
      <c r="JNL389" s="304"/>
      <c r="JNM389" s="304"/>
      <c r="JNN389" s="304"/>
      <c r="JNO389" s="304"/>
      <c r="JNP389" s="304"/>
      <c r="JNQ389" s="304"/>
      <c r="JNR389" s="304"/>
      <c r="JNS389" s="304"/>
      <c r="JNT389" s="304"/>
      <c r="JNU389" s="304"/>
      <c r="JNV389" s="304"/>
      <c r="JNW389" s="304"/>
      <c r="JNX389" s="304"/>
      <c r="JNY389" s="304"/>
      <c r="JNZ389" s="304"/>
      <c r="JOA389" s="304"/>
      <c r="JOB389" s="304"/>
      <c r="JOC389" s="304"/>
      <c r="JOD389" s="304"/>
      <c r="JOE389" s="304"/>
      <c r="JOF389" s="304"/>
      <c r="JOG389" s="304"/>
      <c r="JOH389" s="304"/>
      <c r="JOI389" s="304"/>
      <c r="JOJ389" s="304"/>
      <c r="JOK389" s="304"/>
      <c r="JOL389" s="304"/>
      <c r="JOM389" s="304"/>
      <c r="JON389" s="304"/>
      <c r="JOO389" s="304"/>
      <c r="JOP389" s="304"/>
      <c r="JOQ389" s="304"/>
      <c r="JOR389" s="304"/>
      <c r="JOS389" s="304"/>
      <c r="JOT389" s="304"/>
      <c r="JOU389" s="304"/>
      <c r="JOV389" s="304"/>
      <c r="JOW389" s="304"/>
      <c r="JOX389" s="304"/>
      <c r="JOY389" s="304"/>
      <c r="JOZ389" s="304"/>
      <c r="JPA389" s="304"/>
      <c r="JPB389" s="304"/>
      <c r="JPC389" s="304"/>
      <c r="JPD389" s="304"/>
      <c r="JPE389" s="304"/>
      <c r="JPF389" s="304"/>
      <c r="JPG389" s="304"/>
      <c r="JPH389" s="304"/>
      <c r="JPI389" s="304"/>
      <c r="JPJ389" s="304"/>
      <c r="JPK389" s="304"/>
      <c r="JPL389" s="304"/>
      <c r="JPM389" s="304"/>
      <c r="JPN389" s="304"/>
      <c r="JPO389" s="304"/>
      <c r="JPP389" s="304"/>
      <c r="JPQ389" s="304"/>
      <c r="JPR389" s="304"/>
      <c r="JPS389" s="304"/>
      <c r="JPT389" s="304"/>
      <c r="JPU389" s="304"/>
      <c r="JPV389" s="304"/>
      <c r="JPW389" s="304"/>
      <c r="JPX389" s="304"/>
      <c r="JPY389" s="304"/>
      <c r="JPZ389" s="304"/>
      <c r="JQA389" s="304"/>
      <c r="JQB389" s="304"/>
      <c r="JQC389" s="304"/>
      <c r="JQD389" s="304"/>
      <c r="JQE389" s="304"/>
      <c r="JQF389" s="304"/>
      <c r="JQG389" s="304"/>
      <c r="JQH389" s="304"/>
      <c r="JQI389" s="304"/>
      <c r="JQJ389" s="304"/>
      <c r="JQK389" s="304"/>
      <c r="JQL389" s="304"/>
      <c r="JQM389" s="304"/>
      <c r="JQN389" s="304"/>
      <c r="JQO389" s="304"/>
      <c r="JQP389" s="304"/>
      <c r="JQQ389" s="304"/>
      <c r="JQR389" s="304"/>
      <c r="JQS389" s="304"/>
      <c r="JQT389" s="304"/>
      <c r="JQU389" s="304"/>
      <c r="JQV389" s="304"/>
      <c r="JQW389" s="304"/>
      <c r="JQX389" s="304"/>
      <c r="JQY389" s="304"/>
      <c r="JQZ389" s="304"/>
      <c r="JRA389" s="304"/>
      <c r="JRB389" s="304"/>
      <c r="JRC389" s="304"/>
      <c r="JRD389" s="304"/>
      <c r="JRE389" s="304"/>
      <c r="JRF389" s="304"/>
      <c r="JRG389" s="304"/>
      <c r="JRH389" s="304"/>
      <c r="JRI389" s="304"/>
      <c r="JRJ389" s="304"/>
      <c r="JRK389" s="304"/>
      <c r="JRL389" s="304"/>
      <c r="JRM389" s="304"/>
      <c r="JRN389" s="304"/>
      <c r="JRO389" s="304"/>
      <c r="JRP389" s="304"/>
      <c r="JRQ389" s="304"/>
      <c r="JRR389" s="304"/>
      <c r="JRS389" s="304"/>
      <c r="JRT389" s="304"/>
      <c r="JRU389" s="304"/>
      <c r="JRV389" s="304"/>
      <c r="JRW389" s="304"/>
      <c r="JRX389" s="304"/>
      <c r="JRY389" s="304"/>
      <c r="JRZ389" s="304"/>
      <c r="JSA389" s="304"/>
      <c r="JSB389" s="304"/>
      <c r="JSC389" s="304"/>
      <c r="JSD389" s="304"/>
      <c r="JSE389" s="304"/>
      <c r="JSF389" s="304"/>
      <c r="JSG389" s="304"/>
      <c r="JSH389" s="304"/>
      <c r="JSI389" s="304"/>
      <c r="JSJ389" s="304"/>
      <c r="JSK389" s="304"/>
      <c r="JSL389" s="304"/>
      <c r="JSM389" s="304"/>
      <c r="JSN389" s="304"/>
      <c r="JSO389" s="304"/>
      <c r="JSP389" s="304"/>
      <c r="JSQ389" s="304"/>
      <c r="JSR389" s="304"/>
      <c r="JSS389" s="304"/>
      <c r="JST389" s="304"/>
      <c r="JSU389" s="304"/>
      <c r="JSV389" s="304"/>
      <c r="JSW389" s="304"/>
      <c r="JSX389" s="304"/>
      <c r="JSY389" s="304"/>
      <c r="JSZ389" s="304"/>
      <c r="JTA389" s="304"/>
      <c r="JTB389" s="304"/>
      <c r="JTC389" s="304"/>
      <c r="JTD389" s="304"/>
      <c r="JTE389" s="304"/>
      <c r="JTF389" s="304"/>
      <c r="JTG389" s="304"/>
      <c r="JTH389" s="304"/>
      <c r="JTI389" s="304"/>
      <c r="JTJ389" s="304"/>
      <c r="JTK389" s="304"/>
      <c r="JTL389" s="304"/>
      <c r="JTM389" s="304"/>
      <c r="JTN389" s="304"/>
      <c r="JTO389" s="304"/>
      <c r="JTP389" s="304"/>
      <c r="JTQ389" s="304"/>
      <c r="JTR389" s="304"/>
      <c r="JTS389" s="304"/>
      <c r="JTT389" s="304"/>
      <c r="JTU389" s="304"/>
      <c r="JTV389" s="304"/>
      <c r="JTW389" s="304"/>
      <c r="JTX389" s="304"/>
      <c r="JTY389" s="304"/>
      <c r="JTZ389" s="304"/>
      <c r="JUA389" s="304"/>
      <c r="JUB389" s="304"/>
      <c r="JUC389" s="304"/>
      <c r="JUD389" s="304"/>
      <c r="JUE389" s="304"/>
      <c r="JUF389" s="304"/>
      <c r="JUG389" s="304"/>
      <c r="JUH389" s="304"/>
      <c r="JUI389" s="304"/>
      <c r="JUJ389" s="304"/>
      <c r="JUK389" s="304"/>
      <c r="JUL389" s="304"/>
      <c r="JUM389" s="304"/>
      <c r="JUN389" s="304"/>
      <c r="JUO389" s="304"/>
      <c r="JUP389" s="304"/>
      <c r="JUQ389" s="304"/>
      <c r="JUR389" s="304"/>
      <c r="JUS389" s="304"/>
      <c r="JUT389" s="304"/>
      <c r="JUU389" s="304"/>
      <c r="JUV389" s="304"/>
      <c r="JUW389" s="304"/>
      <c r="JUX389" s="304"/>
      <c r="JUY389" s="304"/>
      <c r="JUZ389" s="304"/>
      <c r="JVA389" s="304"/>
      <c r="JVB389" s="304"/>
      <c r="JVC389" s="304"/>
      <c r="JVD389" s="304"/>
      <c r="JVE389" s="304"/>
      <c r="JVF389" s="304"/>
      <c r="JVG389" s="304"/>
      <c r="JVH389" s="304"/>
      <c r="JVI389" s="304"/>
      <c r="JVJ389" s="304"/>
      <c r="JVK389" s="304"/>
      <c r="JVL389" s="304"/>
      <c r="JVM389" s="304"/>
      <c r="JVN389" s="304"/>
      <c r="JVO389" s="304"/>
      <c r="JVP389" s="304"/>
      <c r="JVQ389" s="304"/>
      <c r="JVR389" s="304"/>
      <c r="JVS389" s="304"/>
      <c r="JVT389" s="304"/>
      <c r="JVU389" s="304"/>
      <c r="JVV389" s="304"/>
      <c r="JVW389" s="304"/>
      <c r="JVX389" s="304"/>
      <c r="JVY389" s="304"/>
      <c r="JVZ389" s="304"/>
      <c r="JWA389" s="304"/>
      <c r="JWB389" s="304"/>
      <c r="JWC389" s="304"/>
      <c r="JWD389" s="304"/>
      <c r="JWE389" s="304"/>
      <c r="JWF389" s="304"/>
      <c r="JWG389" s="304"/>
      <c r="JWH389" s="304"/>
      <c r="JWI389" s="304"/>
      <c r="JWJ389" s="304"/>
      <c r="JWK389" s="304"/>
      <c r="JWL389" s="304"/>
      <c r="JWM389" s="304"/>
      <c r="JWN389" s="304"/>
      <c r="JWO389" s="304"/>
      <c r="JWP389" s="304"/>
      <c r="JWQ389" s="304"/>
      <c r="JWR389" s="304"/>
      <c r="JWS389" s="304"/>
      <c r="JWT389" s="304"/>
      <c r="JWU389" s="304"/>
      <c r="JWV389" s="304"/>
      <c r="JWW389" s="304"/>
      <c r="JWX389" s="304"/>
      <c r="JWY389" s="304"/>
      <c r="JWZ389" s="304"/>
      <c r="JXA389" s="304"/>
      <c r="JXB389" s="304"/>
      <c r="JXC389" s="304"/>
      <c r="JXD389" s="304"/>
      <c r="JXE389" s="304"/>
      <c r="JXF389" s="304"/>
      <c r="JXG389" s="304"/>
      <c r="JXH389" s="304"/>
      <c r="JXI389" s="304"/>
      <c r="JXJ389" s="304"/>
      <c r="JXK389" s="304"/>
      <c r="JXL389" s="304"/>
      <c r="JXM389" s="304"/>
      <c r="JXN389" s="304"/>
      <c r="JXO389" s="304"/>
      <c r="JXP389" s="304"/>
      <c r="JXQ389" s="304"/>
      <c r="JXR389" s="304"/>
      <c r="JXS389" s="304"/>
      <c r="JXT389" s="304"/>
      <c r="JXU389" s="304"/>
      <c r="JXV389" s="304"/>
      <c r="JXW389" s="304"/>
      <c r="JXX389" s="304"/>
      <c r="JXY389" s="304"/>
      <c r="JXZ389" s="304"/>
      <c r="JYA389" s="304"/>
      <c r="JYB389" s="304"/>
      <c r="JYC389" s="304"/>
      <c r="JYD389" s="304"/>
      <c r="JYE389" s="304"/>
      <c r="JYF389" s="304"/>
      <c r="JYG389" s="304"/>
      <c r="JYH389" s="304"/>
      <c r="JYI389" s="304"/>
      <c r="JYJ389" s="304"/>
      <c r="JYK389" s="304"/>
      <c r="JYL389" s="304"/>
      <c r="JYM389" s="304"/>
      <c r="JYN389" s="304"/>
      <c r="JYO389" s="304"/>
      <c r="JYP389" s="304"/>
      <c r="JYQ389" s="304"/>
      <c r="JYR389" s="304"/>
      <c r="JYS389" s="304"/>
      <c r="JYT389" s="304"/>
      <c r="JYU389" s="304"/>
      <c r="JYV389" s="304"/>
      <c r="JYW389" s="304"/>
      <c r="JYX389" s="304"/>
      <c r="JYY389" s="304"/>
      <c r="JYZ389" s="304"/>
      <c r="JZA389" s="304"/>
      <c r="JZB389" s="304"/>
      <c r="JZC389" s="304"/>
      <c r="JZD389" s="304"/>
      <c r="JZE389" s="304"/>
      <c r="JZF389" s="304"/>
      <c r="JZG389" s="304"/>
      <c r="JZH389" s="304"/>
      <c r="JZI389" s="304"/>
      <c r="JZJ389" s="304"/>
      <c r="JZK389" s="304"/>
      <c r="JZL389" s="304"/>
      <c r="JZM389" s="304"/>
      <c r="JZN389" s="304"/>
      <c r="JZO389" s="304"/>
      <c r="JZP389" s="304"/>
      <c r="JZQ389" s="304"/>
      <c r="JZR389" s="304"/>
      <c r="JZS389" s="304"/>
      <c r="JZT389" s="304"/>
      <c r="JZU389" s="304"/>
      <c r="JZV389" s="304"/>
      <c r="JZW389" s="304"/>
      <c r="JZX389" s="304"/>
      <c r="JZY389" s="304"/>
      <c r="JZZ389" s="304"/>
      <c r="KAA389" s="304"/>
      <c r="KAB389" s="304"/>
      <c r="KAC389" s="304"/>
      <c r="KAD389" s="304"/>
      <c r="KAE389" s="304"/>
      <c r="KAF389" s="304"/>
      <c r="KAG389" s="304"/>
      <c r="KAH389" s="304"/>
      <c r="KAI389" s="304"/>
      <c r="KAJ389" s="304"/>
      <c r="KAK389" s="304"/>
      <c r="KAL389" s="304"/>
      <c r="KAM389" s="304"/>
      <c r="KAN389" s="304"/>
      <c r="KAO389" s="304"/>
      <c r="KAP389" s="304"/>
      <c r="KAQ389" s="304"/>
      <c r="KAR389" s="304"/>
      <c r="KAS389" s="304"/>
      <c r="KAT389" s="304"/>
      <c r="KAU389" s="304"/>
      <c r="KAV389" s="304"/>
      <c r="KAW389" s="304"/>
      <c r="KAX389" s="304"/>
      <c r="KAY389" s="304"/>
      <c r="KAZ389" s="304"/>
      <c r="KBA389" s="304"/>
      <c r="KBB389" s="304"/>
      <c r="KBC389" s="304"/>
      <c r="KBD389" s="304"/>
      <c r="KBE389" s="304"/>
      <c r="KBF389" s="304"/>
      <c r="KBG389" s="304"/>
      <c r="KBH389" s="304"/>
      <c r="KBI389" s="304"/>
      <c r="KBJ389" s="304"/>
      <c r="KBK389" s="304"/>
      <c r="KBL389" s="304"/>
      <c r="KBM389" s="304"/>
      <c r="KBN389" s="304"/>
      <c r="KBO389" s="304"/>
      <c r="KBP389" s="304"/>
      <c r="KBQ389" s="304"/>
      <c r="KBR389" s="304"/>
      <c r="KBS389" s="304"/>
      <c r="KBT389" s="304"/>
      <c r="KBU389" s="304"/>
      <c r="KBV389" s="304"/>
      <c r="KBW389" s="304"/>
      <c r="KBX389" s="304"/>
      <c r="KBY389" s="304"/>
      <c r="KBZ389" s="304"/>
      <c r="KCA389" s="304"/>
      <c r="KCB389" s="304"/>
      <c r="KCC389" s="304"/>
      <c r="KCD389" s="304"/>
      <c r="KCE389" s="304"/>
      <c r="KCF389" s="304"/>
      <c r="KCG389" s="304"/>
      <c r="KCH389" s="304"/>
      <c r="KCI389" s="304"/>
      <c r="KCJ389" s="304"/>
      <c r="KCK389" s="304"/>
      <c r="KCL389" s="304"/>
      <c r="KCM389" s="304"/>
      <c r="KCN389" s="304"/>
      <c r="KCO389" s="304"/>
      <c r="KCP389" s="304"/>
      <c r="KCQ389" s="304"/>
      <c r="KCR389" s="304"/>
      <c r="KCS389" s="304"/>
      <c r="KCT389" s="304"/>
      <c r="KCU389" s="304"/>
      <c r="KCV389" s="304"/>
      <c r="KCW389" s="304"/>
      <c r="KCX389" s="304"/>
      <c r="KCY389" s="304"/>
      <c r="KCZ389" s="304"/>
      <c r="KDA389" s="304"/>
      <c r="KDB389" s="304"/>
      <c r="KDC389" s="304"/>
      <c r="KDD389" s="304"/>
      <c r="KDE389" s="304"/>
      <c r="KDF389" s="304"/>
      <c r="KDG389" s="304"/>
      <c r="KDH389" s="304"/>
      <c r="KDI389" s="304"/>
      <c r="KDJ389" s="304"/>
      <c r="KDK389" s="304"/>
      <c r="KDL389" s="304"/>
      <c r="KDM389" s="304"/>
      <c r="KDN389" s="304"/>
      <c r="KDO389" s="304"/>
      <c r="KDP389" s="304"/>
      <c r="KDQ389" s="304"/>
      <c r="KDR389" s="304"/>
      <c r="KDS389" s="304"/>
      <c r="KDT389" s="304"/>
      <c r="KDU389" s="304"/>
      <c r="KDV389" s="304"/>
      <c r="KDW389" s="304"/>
      <c r="KDX389" s="304"/>
      <c r="KDY389" s="304"/>
      <c r="KDZ389" s="304"/>
      <c r="KEA389" s="304"/>
      <c r="KEB389" s="304"/>
      <c r="KEC389" s="304"/>
      <c r="KED389" s="304"/>
      <c r="KEE389" s="304"/>
      <c r="KEF389" s="304"/>
      <c r="KEG389" s="304"/>
      <c r="KEH389" s="304"/>
      <c r="KEI389" s="304"/>
      <c r="KEJ389" s="304"/>
      <c r="KEK389" s="304"/>
      <c r="KEL389" s="304"/>
      <c r="KEM389" s="304"/>
      <c r="KEN389" s="304"/>
      <c r="KEO389" s="304"/>
      <c r="KEP389" s="304"/>
      <c r="KEQ389" s="304"/>
      <c r="KER389" s="304"/>
      <c r="KES389" s="304"/>
      <c r="KET389" s="304"/>
      <c r="KEU389" s="304"/>
      <c r="KEV389" s="304"/>
      <c r="KEW389" s="304"/>
      <c r="KEX389" s="304"/>
      <c r="KEY389" s="304"/>
      <c r="KEZ389" s="304"/>
      <c r="KFA389" s="304"/>
      <c r="KFB389" s="304"/>
      <c r="KFC389" s="304"/>
      <c r="KFD389" s="304"/>
      <c r="KFE389" s="304"/>
      <c r="KFF389" s="304"/>
      <c r="KFG389" s="304"/>
      <c r="KFH389" s="304"/>
      <c r="KFI389" s="304"/>
      <c r="KFJ389" s="304"/>
      <c r="KFK389" s="304"/>
      <c r="KFL389" s="304"/>
      <c r="KFM389" s="304"/>
      <c r="KFN389" s="304"/>
      <c r="KFO389" s="304"/>
      <c r="KFP389" s="304"/>
      <c r="KFQ389" s="304"/>
      <c r="KFR389" s="304"/>
      <c r="KFS389" s="304"/>
      <c r="KFT389" s="304"/>
      <c r="KFU389" s="304"/>
      <c r="KFV389" s="304"/>
      <c r="KFW389" s="304"/>
      <c r="KFX389" s="304"/>
      <c r="KFY389" s="304"/>
      <c r="KFZ389" s="304"/>
      <c r="KGA389" s="304"/>
      <c r="KGB389" s="304"/>
      <c r="KGC389" s="304"/>
      <c r="KGD389" s="304"/>
      <c r="KGE389" s="304"/>
      <c r="KGF389" s="304"/>
      <c r="KGG389" s="304"/>
      <c r="KGH389" s="304"/>
      <c r="KGI389" s="304"/>
      <c r="KGJ389" s="304"/>
      <c r="KGK389" s="304"/>
      <c r="KGL389" s="304"/>
      <c r="KGM389" s="304"/>
      <c r="KGN389" s="304"/>
      <c r="KGO389" s="304"/>
      <c r="KGP389" s="304"/>
      <c r="KGQ389" s="304"/>
      <c r="KGR389" s="304"/>
      <c r="KGS389" s="304"/>
      <c r="KGT389" s="304"/>
      <c r="KGU389" s="304"/>
      <c r="KGV389" s="304"/>
      <c r="KGW389" s="304"/>
      <c r="KGX389" s="304"/>
      <c r="KGY389" s="304"/>
      <c r="KGZ389" s="304"/>
      <c r="KHA389" s="304"/>
      <c r="KHB389" s="304"/>
      <c r="KHC389" s="304"/>
      <c r="KHD389" s="304"/>
      <c r="KHE389" s="304"/>
      <c r="KHF389" s="304"/>
      <c r="KHG389" s="304"/>
      <c r="KHH389" s="304"/>
      <c r="KHI389" s="304"/>
      <c r="KHJ389" s="304"/>
      <c r="KHK389" s="304"/>
      <c r="KHL389" s="304"/>
      <c r="KHM389" s="304"/>
      <c r="KHN389" s="304"/>
      <c r="KHO389" s="304"/>
      <c r="KHP389" s="304"/>
      <c r="KHQ389" s="304"/>
      <c r="KHR389" s="304"/>
      <c r="KHS389" s="304"/>
      <c r="KHT389" s="304"/>
      <c r="KHU389" s="304"/>
      <c r="KHV389" s="304"/>
      <c r="KHW389" s="304"/>
      <c r="KHX389" s="304"/>
      <c r="KHY389" s="304"/>
      <c r="KHZ389" s="304"/>
      <c r="KIA389" s="304"/>
      <c r="KIB389" s="304"/>
      <c r="KIC389" s="304"/>
      <c r="KID389" s="304"/>
      <c r="KIE389" s="304"/>
      <c r="KIF389" s="304"/>
      <c r="KIG389" s="304"/>
      <c r="KIH389" s="304"/>
      <c r="KII389" s="304"/>
      <c r="KIJ389" s="304"/>
      <c r="KIK389" s="304"/>
      <c r="KIL389" s="304"/>
      <c r="KIM389" s="304"/>
      <c r="KIN389" s="304"/>
      <c r="KIO389" s="304"/>
      <c r="KIP389" s="304"/>
      <c r="KIQ389" s="304"/>
      <c r="KIR389" s="304"/>
      <c r="KIS389" s="304"/>
      <c r="KIT389" s="304"/>
      <c r="KIU389" s="304"/>
      <c r="KIV389" s="304"/>
      <c r="KIW389" s="304"/>
      <c r="KIX389" s="304"/>
      <c r="KIY389" s="304"/>
      <c r="KIZ389" s="304"/>
      <c r="KJA389" s="304"/>
      <c r="KJB389" s="304"/>
      <c r="KJC389" s="304"/>
      <c r="KJD389" s="304"/>
      <c r="KJE389" s="304"/>
      <c r="KJF389" s="304"/>
      <c r="KJG389" s="304"/>
      <c r="KJH389" s="304"/>
      <c r="KJI389" s="304"/>
      <c r="KJJ389" s="304"/>
      <c r="KJK389" s="304"/>
      <c r="KJL389" s="304"/>
      <c r="KJM389" s="304"/>
      <c r="KJN389" s="304"/>
      <c r="KJO389" s="304"/>
      <c r="KJP389" s="304"/>
      <c r="KJQ389" s="304"/>
      <c r="KJR389" s="304"/>
      <c r="KJS389" s="304"/>
      <c r="KJT389" s="304"/>
      <c r="KJU389" s="304"/>
      <c r="KJV389" s="304"/>
      <c r="KJW389" s="304"/>
      <c r="KJX389" s="304"/>
      <c r="KJY389" s="304"/>
      <c r="KJZ389" s="304"/>
      <c r="KKA389" s="304"/>
      <c r="KKB389" s="304"/>
      <c r="KKC389" s="304"/>
      <c r="KKD389" s="304"/>
      <c r="KKE389" s="304"/>
      <c r="KKF389" s="304"/>
      <c r="KKG389" s="304"/>
      <c r="KKH389" s="304"/>
      <c r="KKI389" s="304"/>
      <c r="KKJ389" s="304"/>
      <c r="KKK389" s="304"/>
      <c r="KKL389" s="304"/>
      <c r="KKM389" s="304"/>
      <c r="KKN389" s="304"/>
      <c r="KKO389" s="304"/>
      <c r="KKP389" s="304"/>
      <c r="KKQ389" s="304"/>
      <c r="KKR389" s="304"/>
      <c r="KKS389" s="304"/>
      <c r="KKT389" s="304"/>
      <c r="KKU389" s="304"/>
      <c r="KKV389" s="304"/>
      <c r="KKW389" s="304"/>
      <c r="KKX389" s="304"/>
      <c r="KKY389" s="304"/>
      <c r="KKZ389" s="304"/>
      <c r="KLA389" s="304"/>
      <c r="KLB389" s="304"/>
      <c r="KLC389" s="304"/>
      <c r="KLD389" s="304"/>
      <c r="KLE389" s="304"/>
      <c r="KLF389" s="304"/>
      <c r="KLG389" s="304"/>
      <c r="KLH389" s="304"/>
      <c r="KLI389" s="304"/>
      <c r="KLJ389" s="304"/>
      <c r="KLK389" s="304"/>
      <c r="KLL389" s="304"/>
      <c r="KLM389" s="304"/>
      <c r="KLN389" s="304"/>
      <c r="KLO389" s="304"/>
      <c r="KLP389" s="304"/>
      <c r="KLQ389" s="304"/>
      <c r="KLR389" s="304"/>
      <c r="KLS389" s="304"/>
      <c r="KLT389" s="304"/>
      <c r="KLU389" s="304"/>
      <c r="KLV389" s="304"/>
      <c r="KLW389" s="304"/>
      <c r="KLX389" s="304"/>
      <c r="KLY389" s="304"/>
      <c r="KLZ389" s="304"/>
      <c r="KMA389" s="304"/>
      <c r="KMB389" s="304"/>
      <c r="KMC389" s="304"/>
      <c r="KMD389" s="304"/>
      <c r="KME389" s="304"/>
      <c r="KMF389" s="304"/>
      <c r="KMG389" s="304"/>
      <c r="KMH389" s="304"/>
      <c r="KMI389" s="304"/>
      <c r="KMJ389" s="304"/>
      <c r="KMK389" s="304"/>
      <c r="KML389" s="304"/>
      <c r="KMM389" s="304"/>
      <c r="KMN389" s="304"/>
      <c r="KMO389" s="304"/>
      <c r="KMP389" s="304"/>
      <c r="KMQ389" s="304"/>
      <c r="KMR389" s="304"/>
      <c r="KMS389" s="304"/>
      <c r="KMT389" s="304"/>
      <c r="KMU389" s="304"/>
      <c r="KMV389" s="304"/>
      <c r="KMW389" s="304"/>
      <c r="KMX389" s="304"/>
      <c r="KMY389" s="304"/>
      <c r="KMZ389" s="304"/>
      <c r="KNA389" s="304"/>
      <c r="KNB389" s="304"/>
      <c r="KNC389" s="304"/>
      <c r="KND389" s="304"/>
      <c r="KNE389" s="304"/>
      <c r="KNF389" s="304"/>
      <c r="KNG389" s="304"/>
      <c r="KNH389" s="304"/>
      <c r="KNI389" s="304"/>
      <c r="KNJ389" s="304"/>
      <c r="KNK389" s="304"/>
      <c r="KNL389" s="304"/>
      <c r="KNM389" s="304"/>
      <c r="KNN389" s="304"/>
      <c r="KNO389" s="304"/>
      <c r="KNP389" s="304"/>
      <c r="KNQ389" s="304"/>
      <c r="KNR389" s="304"/>
      <c r="KNS389" s="304"/>
      <c r="KNT389" s="304"/>
      <c r="KNU389" s="304"/>
      <c r="KNV389" s="304"/>
      <c r="KNW389" s="304"/>
      <c r="KNX389" s="304"/>
      <c r="KNY389" s="304"/>
      <c r="KNZ389" s="304"/>
      <c r="KOA389" s="304"/>
      <c r="KOB389" s="304"/>
      <c r="KOC389" s="304"/>
      <c r="KOD389" s="304"/>
      <c r="KOE389" s="304"/>
      <c r="KOF389" s="304"/>
      <c r="KOG389" s="304"/>
      <c r="KOH389" s="304"/>
      <c r="KOI389" s="304"/>
      <c r="KOJ389" s="304"/>
      <c r="KOK389" s="304"/>
      <c r="KOL389" s="304"/>
      <c r="KOM389" s="304"/>
      <c r="KON389" s="304"/>
      <c r="KOO389" s="304"/>
      <c r="KOP389" s="304"/>
      <c r="KOQ389" s="304"/>
      <c r="KOR389" s="304"/>
      <c r="KOS389" s="304"/>
      <c r="KOT389" s="304"/>
      <c r="KOU389" s="304"/>
      <c r="KOV389" s="304"/>
      <c r="KOW389" s="304"/>
      <c r="KOX389" s="304"/>
      <c r="KOY389" s="304"/>
      <c r="KOZ389" s="304"/>
      <c r="KPA389" s="304"/>
      <c r="KPB389" s="304"/>
      <c r="KPC389" s="304"/>
      <c r="KPD389" s="304"/>
      <c r="KPE389" s="304"/>
      <c r="KPF389" s="304"/>
      <c r="KPG389" s="304"/>
      <c r="KPH389" s="304"/>
      <c r="KPI389" s="304"/>
      <c r="KPJ389" s="304"/>
      <c r="KPK389" s="304"/>
      <c r="KPL389" s="304"/>
      <c r="KPM389" s="304"/>
      <c r="KPN389" s="304"/>
      <c r="KPO389" s="304"/>
      <c r="KPP389" s="304"/>
      <c r="KPQ389" s="304"/>
      <c r="KPR389" s="304"/>
      <c r="KPS389" s="304"/>
      <c r="KPT389" s="304"/>
      <c r="KPU389" s="304"/>
      <c r="KPV389" s="304"/>
      <c r="KPW389" s="304"/>
      <c r="KPX389" s="304"/>
      <c r="KPY389" s="304"/>
      <c r="KPZ389" s="304"/>
      <c r="KQA389" s="304"/>
      <c r="KQB389" s="304"/>
      <c r="KQC389" s="304"/>
      <c r="KQD389" s="304"/>
      <c r="KQE389" s="304"/>
      <c r="KQF389" s="304"/>
      <c r="KQG389" s="304"/>
      <c r="KQH389" s="304"/>
      <c r="KQI389" s="304"/>
      <c r="KQJ389" s="304"/>
      <c r="KQK389" s="304"/>
      <c r="KQL389" s="304"/>
      <c r="KQM389" s="304"/>
      <c r="KQN389" s="304"/>
      <c r="KQO389" s="304"/>
      <c r="KQP389" s="304"/>
      <c r="KQQ389" s="304"/>
      <c r="KQR389" s="304"/>
      <c r="KQS389" s="304"/>
      <c r="KQT389" s="304"/>
      <c r="KQU389" s="304"/>
      <c r="KQV389" s="304"/>
      <c r="KQW389" s="304"/>
      <c r="KQX389" s="304"/>
      <c r="KQY389" s="304"/>
      <c r="KQZ389" s="304"/>
      <c r="KRA389" s="304"/>
      <c r="KRB389" s="304"/>
      <c r="KRC389" s="304"/>
      <c r="KRD389" s="304"/>
      <c r="KRE389" s="304"/>
      <c r="KRF389" s="304"/>
      <c r="KRG389" s="304"/>
      <c r="KRH389" s="304"/>
      <c r="KRI389" s="304"/>
      <c r="KRJ389" s="304"/>
      <c r="KRK389" s="304"/>
      <c r="KRL389" s="304"/>
      <c r="KRM389" s="304"/>
      <c r="KRN389" s="304"/>
      <c r="KRO389" s="304"/>
      <c r="KRP389" s="304"/>
      <c r="KRQ389" s="304"/>
      <c r="KRR389" s="304"/>
      <c r="KRS389" s="304"/>
      <c r="KRT389" s="304"/>
      <c r="KRU389" s="304"/>
      <c r="KRV389" s="304"/>
      <c r="KRW389" s="304"/>
      <c r="KRX389" s="304"/>
      <c r="KRY389" s="304"/>
      <c r="KRZ389" s="304"/>
      <c r="KSA389" s="304"/>
      <c r="KSB389" s="304"/>
      <c r="KSC389" s="304"/>
      <c r="KSD389" s="304"/>
      <c r="KSE389" s="304"/>
      <c r="KSF389" s="304"/>
      <c r="KSG389" s="304"/>
      <c r="KSH389" s="304"/>
      <c r="KSI389" s="304"/>
      <c r="KSJ389" s="304"/>
      <c r="KSK389" s="304"/>
      <c r="KSL389" s="304"/>
      <c r="KSM389" s="304"/>
      <c r="KSN389" s="304"/>
      <c r="KSO389" s="304"/>
      <c r="KSP389" s="304"/>
      <c r="KSQ389" s="304"/>
      <c r="KSR389" s="304"/>
      <c r="KSS389" s="304"/>
      <c r="KST389" s="304"/>
      <c r="KSU389" s="304"/>
      <c r="KSV389" s="304"/>
      <c r="KSW389" s="304"/>
      <c r="KSX389" s="304"/>
      <c r="KSY389" s="304"/>
      <c r="KSZ389" s="304"/>
      <c r="KTA389" s="304"/>
      <c r="KTB389" s="304"/>
      <c r="KTC389" s="304"/>
      <c r="KTD389" s="304"/>
      <c r="KTE389" s="304"/>
      <c r="KTF389" s="304"/>
      <c r="KTG389" s="304"/>
      <c r="KTH389" s="304"/>
      <c r="KTI389" s="304"/>
      <c r="KTJ389" s="304"/>
      <c r="KTK389" s="304"/>
      <c r="KTL389" s="304"/>
      <c r="KTM389" s="304"/>
      <c r="KTN389" s="304"/>
      <c r="KTO389" s="304"/>
      <c r="KTP389" s="304"/>
      <c r="KTQ389" s="304"/>
      <c r="KTR389" s="304"/>
      <c r="KTS389" s="304"/>
      <c r="KTT389" s="304"/>
      <c r="KTU389" s="304"/>
      <c r="KTV389" s="304"/>
      <c r="KTW389" s="304"/>
      <c r="KTX389" s="304"/>
      <c r="KTY389" s="304"/>
      <c r="KTZ389" s="304"/>
      <c r="KUA389" s="304"/>
      <c r="KUB389" s="304"/>
      <c r="KUC389" s="304"/>
      <c r="KUD389" s="304"/>
      <c r="KUE389" s="304"/>
      <c r="KUF389" s="304"/>
      <c r="KUG389" s="304"/>
      <c r="KUH389" s="304"/>
      <c r="KUI389" s="304"/>
      <c r="KUJ389" s="304"/>
      <c r="KUK389" s="304"/>
      <c r="KUL389" s="304"/>
      <c r="KUM389" s="304"/>
      <c r="KUN389" s="304"/>
      <c r="KUO389" s="304"/>
      <c r="KUP389" s="304"/>
      <c r="KUQ389" s="304"/>
      <c r="KUR389" s="304"/>
      <c r="KUS389" s="304"/>
      <c r="KUT389" s="304"/>
      <c r="KUU389" s="304"/>
      <c r="KUV389" s="304"/>
      <c r="KUW389" s="304"/>
      <c r="KUX389" s="304"/>
      <c r="KUY389" s="304"/>
      <c r="KUZ389" s="304"/>
      <c r="KVA389" s="304"/>
      <c r="KVB389" s="304"/>
      <c r="KVC389" s="304"/>
      <c r="KVD389" s="304"/>
      <c r="KVE389" s="304"/>
      <c r="KVF389" s="304"/>
      <c r="KVG389" s="304"/>
      <c r="KVH389" s="304"/>
      <c r="KVI389" s="304"/>
      <c r="KVJ389" s="304"/>
      <c r="KVK389" s="304"/>
      <c r="KVL389" s="304"/>
      <c r="KVM389" s="304"/>
      <c r="KVN389" s="304"/>
      <c r="KVO389" s="304"/>
      <c r="KVP389" s="304"/>
      <c r="KVQ389" s="304"/>
      <c r="KVR389" s="304"/>
      <c r="KVS389" s="304"/>
      <c r="KVT389" s="304"/>
      <c r="KVU389" s="304"/>
      <c r="KVV389" s="304"/>
      <c r="KVW389" s="304"/>
      <c r="KVX389" s="304"/>
      <c r="KVY389" s="304"/>
      <c r="KVZ389" s="304"/>
      <c r="KWA389" s="304"/>
      <c r="KWB389" s="304"/>
      <c r="KWC389" s="304"/>
      <c r="KWD389" s="304"/>
      <c r="KWE389" s="304"/>
      <c r="KWF389" s="304"/>
      <c r="KWG389" s="304"/>
      <c r="KWH389" s="304"/>
      <c r="KWI389" s="304"/>
      <c r="KWJ389" s="304"/>
      <c r="KWK389" s="304"/>
      <c r="KWL389" s="304"/>
      <c r="KWM389" s="304"/>
      <c r="KWN389" s="304"/>
      <c r="KWO389" s="304"/>
      <c r="KWP389" s="304"/>
      <c r="KWQ389" s="304"/>
      <c r="KWR389" s="304"/>
      <c r="KWS389" s="304"/>
      <c r="KWT389" s="304"/>
      <c r="KWU389" s="304"/>
      <c r="KWV389" s="304"/>
      <c r="KWW389" s="304"/>
      <c r="KWX389" s="304"/>
      <c r="KWY389" s="304"/>
      <c r="KWZ389" s="304"/>
      <c r="KXA389" s="304"/>
      <c r="KXB389" s="304"/>
      <c r="KXC389" s="304"/>
      <c r="KXD389" s="304"/>
      <c r="KXE389" s="304"/>
      <c r="KXF389" s="304"/>
      <c r="KXG389" s="304"/>
      <c r="KXH389" s="304"/>
      <c r="KXI389" s="304"/>
      <c r="KXJ389" s="304"/>
      <c r="KXK389" s="304"/>
      <c r="KXL389" s="304"/>
      <c r="KXM389" s="304"/>
      <c r="KXN389" s="304"/>
      <c r="KXO389" s="304"/>
      <c r="KXP389" s="304"/>
      <c r="KXQ389" s="304"/>
      <c r="KXR389" s="304"/>
      <c r="KXS389" s="304"/>
      <c r="KXT389" s="304"/>
      <c r="KXU389" s="304"/>
      <c r="KXV389" s="304"/>
      <c r="KXW389" s="304"/>
      <c r="KXX389" s="304"/>
      <c r="KXY389" s="304"/>
      <c r="KXZ389" s="304"/>
      <c r="KYA389" s="304"/>
      <c r="KYB389" s="304"/>
      <c r="KYC389" s="304"/>
      <c r="KYD389" s="304"/>
      <c r="KYE389" s="304"/>
      <c r="KYF389" s="304"/>
      <c r="KYG389" s="304"/>
      <c r="KYH389" s="304"/>
      <c r="KYI389" s="304"/>
      <c r="KYJ389" s="304"/>
      <c r="KYK389" s="304"/>
      <c r="KYL389" s="304"/>
      <c r="KYM389" s="304"/>
      <c r="KYN389" s="304"/>
      <c r="KYO389" s="304"/>
      <c r="KYP389" s="304"/>
      <c r="KYQ389" s="304"/>
      <c r="KYR389" s="304"/>
      <c r="KYS389" s="304"/>
      <c r="KYT389" s="304"/>
      <c r="KYU389" s="304"/>
      <c r="KYV389" s="304"/>
      <c r="KYW389" s="304"/>
      <c r="KYX389" s="304"/>
      <c r="KYY389" s="304"/>
      <c r="KYZ389" s="304"/>
      <c r="KZA389" s="304"/>
      <c r="KZB389" s="304"/>
      <c r="KZC389" s="304"/>
      <c r="KZD389" s="304"/>
      <c r="KZE389" s="304"/>
      <c r="KZF389" s="304"/>
      <c r="KZG389" s="304"/>
      <c r="KZH389" s="304"/>
      <c r="KZI389" s="304"/>
      <c r="KZJ389" s="304"/>
      <c r="KZK389" s="304"/>
      <c r="KZL389" s="304"/>
      <c r="KZM389" s="304"/>
      <c r="KZN389" s="304"/>
      <c r="KZO389" s="304"/>
      <c r="KZP389" s="304"/>
      <c r="KZQ389" s="304"/>
      <c r="KZR389" s="304"/>
      <c r="KZS389" s="304"/>
      <c r="KZT389" s="304"/>
      <c r="KZU389" s="304"/>
      <c r="KZV389" s="304"/>
      <c r="KZW389" s="304"/>
      <c r="KZX389" s="304"/>
      <c r="KZY389" s="304"/>
      <c r="KZZ389" s="304"/>
      <c r="LAA389" s="304"/>
      <c r="LAB389" s="304"/>
      <c r="LAC389" s="304"/>
      <c r="LAD389" s="304"/>
      <c r="LAE389" s="304"/>
      <c r="LAF389" s="304"/>
      <c r="LAG389" s="304"/>
      <c r="LAH389" s="304"/>
      <c r="LAI389" s="304"/>
      <c r="LAJ389" s="304"/>
      <c r="LAK389" s="304"/>
      <c r="LAL389" s="304"/>
      <c r="LAM389" s="304"/>
      <c r="LAN389" s="304"/>
      <c r="LAO389" s="304"/>
      <c r="LAP389" s="304"/>
      <c r="LAQ389" s="304"/>
      <c r="LAR389" s="304"/>
      <c r="LAS389" s="304"/>
      <c r="LAT389" s="304"/>
      <c r="LAU389" s="304"/>
      <c r="LAV389" s="304"/>
      <c r="LAW389" s="304"/>
      <c r="LAX389" s="304"/>
      <c r="LAY389" s="304"/>
      <c r="LAZ389" s="304"/>
      <c r="LBA389" s="304"/>
      <c r="LBB389" s="304"/>
      <c r="LBC389" s="304"/>
      <c r="LBD389" s="304"/>
      <c r="LBE389" s="304"/>
      <c r="LBF389" s="304"/>
      <c r="LBG389" s="304"/>
      <c r="LBH389" s="304"/>
      <c r="LBI389" s="304"/>
      <c r="LBJ389" s="304"/>
      <c r="LBK389" s="304"/>
      <c r="LBL389" s="304"/>
      <c r="LBM389" s="304"/>
      <c r="LBN389" s="304"/>
      <c r="LBO389" s="304"/>
      <c r="LBP389" s="304"/>
      <c r="LBQ389" s="304"/>
      <c r="LBR389" s="304"/>
      <c r="LBS389" s="304"/>
      <c r="LBT389" s="304"/>
      <c r="LBU389" s="304"/>
      <c r="LBV389" s="304"/>
      <c r="LBW389" s="304"/>
      <c r="LBX389" s="304"/>
      <c r="LBY389" s="304"/>
      <c r="LBZ389" s="304"/>
      <c r="LCA389" s="304"/>
      <c r="LCB389" s="304"/>
      <c r="LCC389" s="304"/>
      <c r="LCD389" s="304"/>
      <c r="LCE389" s="304"/>
      <c r="LCF389" s="304"/>
      <c r="LCG389" s="304"/>
      <c r="LCH389" s="304"/>
      <c r="LCI389" s="304"/>
      <c r="LCJ389" s="304"/>
      <c r="LCK389" s="304"/>
      <c r="LCL389" s="304"/>
      <c r="LCM389" s="304"/>
      <c r="LCN389" s="304"/>
      <c r="LCO389" s="304"/>
      <c r="LCP389" s="304"/>
      <c r="LCQ389" s="304"/>
      <c r="LCR389" s="304"/>
      <c r="LCS389" s="304"/>
      <c r="LCT389" s="304"/>
      <c r="LCU389" s="304"/>
      <c r="LCV389" s="304"/>
      <c r="LCW389" s="304"/>
      <c r="LCX389" s="304"/>
      <c r="LCY389" s="304"/>
      <c r="LCZ389" s="304"/>
      <c r="LDA389" s="304"/>
      <c r="LDB389" s="304"/>
      <c r="LDC389" s="304"/>
      <c r="LDD389" s="304"/>
      <c r="LDE389" s="304"/>
      <c r="LDF389" s="304"/>
      <c r="LDG389" s="304"/>
      <c r="LDH389" s="304"/>
      <c r="LDI389" s="304"/>
      <c r="LDJ389" s="304"/>
      <c r="LDK389" s="304"/>
      <c r="LDL389" s="304"/>
      <c r="LDM389" s="304"/>
      <c r="LDN389" s="304"/>
      <c r="LDO389" s="304"/>
      <c r="LDP389" s="304"/>
      <c r="LDQ389" s="304"/>
      <c r="LDR389" s="304"/>
      <c r="LDS389" s="304"/>
      <c r="LDT389" s="304"/>
      <c r="LDU389" s="304"/>
      <c r="LDV389" s="304"/>
      <c r="LDW389" s="304"/>
      <c r="LDX389" s="304"/>
      <c r="LDY389" s="304"/>
      <c r="LDZ389" s="304"/>
      <c r="LEA389" s="304"/>
      <c r="LEB389" s="304"/>
      <c r="LEC389" s="304"/>
      <c r="LED389" s="304"/>
      <c r="LEE389" s="304"/>
      <c r="LEF389" s="304"/>
      <c r="LEG389" s="304"/>
      <c r="LEH389" s="304"/>
      <c r="LEI389" s="304"/>
      <c r="LEJ389" s="304"/>
      <c r="LEK389" s="304"/>
      <c r="LEL389" s="304"/>
      <c r="LEM389" s="304"/>
      <c r="LEN389" s="304"/>
      <c r="LEO389" s="304"/>
      <c r="LEP389" s="304"/>
      <c r="LEQ389" s="304"/>
      <c r="LER389" s="304"/>
      <c r="LES389" s="304"/>
      <c r="LET389" s="304"/>
      <c r="LEU389" s="304"/>
      <c r="LEV389" s="304"/>
      <c r="LEW389" s="304"/>
      <c r="LEX389" s="304"/>
      <c r="LEY389" s="304"/>
      <c r="LEZ389" s="304"/>
      <c r="LFA389" s="304"/>
      <c r="LFB389" s="304"/>
      <c r="LFC389" s="304"/>
      <c r="LFD389" s="304"/>
      <c r="LFE389" s="304"/>
      <c r="LFF389" s="304"/>
      <c r="LFG389" s="304"/>
      <c r="LFH389" s="304"/>
      <c r="LFI389" s="304"/>
      <c r="LFJ389" s="304"/>
      <c r="LFK389" s="304"/>
      <c r="LFL389" s="304"/>
      <c r="LFM389" s="304"/>
      <c r="LFN389" s="304"/>
      <c r="LFO389" s="304"/>
      <c r="LFP389" s="304"/>
      <c r="LFQ389" s="304"/>
      <c r="LFR389" s="304"/>
      <c r="LFS389" s="304"/>
      <c r="LFT389" s="304"/>
      <c r="LFU389" s="304"/>
      <c r="LFV389" s="304"/>
      <c r="LFW389" s="304"/>
      <c r="LFX389" s="304"/>
      <c r="LFY389" s="304"/>
      <c r="LFZ389" s="304"/>
      <c r="LGA389" s="304"/>
      <c r="LGB389" s="304"/>
      <c r="LGC389" s="304"/>
      <c r="LGD389" s="304"/>
      <c r="LGE389" s="304"/>
      <c r="LGF389" s="304"/>
      <c r="LGG389" s="304"/>
      <c r="LGH389" s="304"/>
      <c r="LGI389" s="304"/>
      <c r="LGJ389" s="304"/>
      <c r="LGK389" s="304"/>
      <c r="LGL389" s="304"/>
      <c r="LGM389" s="304"/>
      <c r="LGN389" s="304"/>
      <c r="LGO389" s="304"/>
      <c r="LGP389" s="304"/>
      <c r="LGQ389" s="304"/>
      <c r="LGR389" s="304"/>
      <c r="LGS389" s="304"/>
      <c r="LGT389" s="304"/>
      <c r="LGU389" s="304"/>
      <c r="LGV389" s="304"/>
      <c r="LGW389" s="304"/>
      <c r="LGX389" s="304"/>
      <c r="LGY389" s="304"/>
      <c r="LGZ389" s="304"/>
      <c r="LHA389" s="304"/>
      <c r="LHB389" s="304"/>
      <c r="LHC389" s="304"/>
      <c r="LHD389" s="304"/>
      <c r="LHE389" s="304"/>
      <c r="LHF389" s="304"/>
      <c r="LHG389" s="304"/>
      <c r="LHH389" s="304"/>
      <c r="LHI389" s="304"/>
      <c r="LHJ389" s="304"/>
      <c r="LHK389" s="304"/>
      <c r="LHL389" s="304"/>
      <c r="LHM389" s="304"/>
      <c r="LHN389" s="304"/>
      <c r="LHO389" s="304"/>
      <c r="LHP389" s="304"/>
      <c r="LHQ389" s="304"/>
      <c r="LHR389" s="304"/>
      <c r="LHS389" s="304"/>
      <c r="LHT389" s="304"/>
      <c r="LHU389" s="304"/>
      <c r="LHV389" s="304"/>
      <c r="LHW389" s="304"/>
      <c r="LHX389" s="304"/>
      <c r="LHY389" s="304"/>
      <c r="LHZ389" s="304"/>
      <c r="LIA389" s="304"/>
      <c r="LIB389" s="304"/>
      <c r="LIC389" s="304"/>
      <c r="LID389" s="304"/>
      <c r="LIE389" s="304"/>
      <c r="LIF389" s="304"/>
      <c r="LIG389" s="304"/>
      <c r="LIH389" s="304"/>
      <c r="LII389" s="304"/>
      <c r="LIJ389" s="304"/>
      <c r="LIK389" s="304"/>
      <c r="LIL389" s="304"/>
      <c r="LIM389" s="304"/>
      <c r="LIN389" s="304"/>
      <c r="LIO389" s="304"/>
      <c r="LIP389" s="304"/>
      <c r="LIQ389" s="304"/>
      <c r="LIR389" s="304"/>
      <c r="LIS389" s="304"/>
      <c r="LIT389" s="304"/>
      <c r="LIU389" s="304"/>
      <c r="LIV389" s="304"/>
      <c r="LIW389" s="304"/>
      <c r="LIX389" s="304"/>
      <c r="LIY389" s="304"/>
      <c r="LIZ389" s="304"/>
      <c r="LJA389" s="304"/>
      <c r="LJB389" s="304"/>
      <c r="LJC389" s="304"/>
      <c r="LJD389" s="304"/>
      <c r="LJE389" s="304"/>
      <c r="LJF389" s="304"/>
      <c r="LJG389" s="304"/>
      <c r="LJH389" s="304"/>
      <c r="LJI389" s="304"/>
      <c r="LJJ389" s="304"/>
      <c r="LJK389" s="304"/>
      <c r="LJL389" s="304"/>
      <c r="LJM389" s="304"/>
      <c r="LJN389" s="304"/>
      <c r="LJO389" s="304"/>
      <c r="LJP389" s="304"/>
      <c r="LJQ389" s="304"/>
      <c r="LJR389" s="304"/>
      <c r="LJS389" s="304"/>
      <c r="LJT389" s="304"/>
      <c r="LJU389" s="304"/>
      <c r="LJV389" s="304"/>
      <c r="LJW389" s="304"/>
      <c r="LJX389" s="304"/>
      <c r="LJY389" s="304"/>
      <c r="LJZ389" s="304"/>
      <c r="LKA389" s="304"/>
      <c r="LKB389" s="304"/>
      <c r="LKC389" s="304"/>
      <c r="LKD389" s="304"/>
      <c r="LKE389" s="304"/>
      <c r="LKF389" s="304"/>
      <c r="LKG389" s="304"/>
      <c r="LKH389" s="304"/>
      <c r="LKI389" s="304"/>
      <c r="LKJ389" s="304"/>
      <c r="LKK389" s="304"/>
      <c r="LKL389" s="304"/>
      <c r="LKM389" s="304"/>
      <c r="LKN389" s="304"/>
      <c r="LKO389" s="304"/>
      <c r="LKP389" s="304"/>
      <c r="LKQ389" s="304"/>
      <c r="LKR389" s="304"/>
      <c r="LKS389" s="304"/>
      <c r="LKT389" s="304"/>
      <c r="LKU389" s="304"/>
      <c r="LKV389" s="304"/>
      <c r="LKW389" s="304"/>
      <c r="LKX389" s="304"/>
      <c r="LKY389" s="304"/>
      <c r="LKZ389" s="304"/>
      <c r="LLA389" s="304"/>
      <c r="LLB389" s="304"/>
      <c r="LLC389" s="304"/>
      <c r="LLD389" s="304"/>
      <c r="LLE389" s="304"/>
      <c r="LLF389" s="304"/>
      <c r="LLG389" s="304"/>
      <c r="LLH389" s="304"/>
      <c r="LLI389" s="304"/>
      <c r="LLJ389" s="304"/>
      <c r="LLK389" s="304"/>
      <c r="LLL389" s="304"/>
      <c r="LLM389" s="304"/>
      <c r="LLN389" s="304"/>
      <c r="LLO389" s="304"/>
      <c r="LLP389" s="304"/>
      <c r="LLQ389" s="304"/>
      <c r="LLR389" s="304"/>
      <c r="LLS389" s="304"/>
      <c r="LLT389" s="304"/>
      <c r="LLU389" s="304"/>
      <c r="LLV389" s="304"/>
      <c r="LLW389" s="304"/>
      <c r="LLX389" s="304"/>
      <c r="LLY389" s="304"/>
      <c r="LLZ389" s="304"/>
      <c r="LMA389" s="304"/>
      <c r="LMB389" s="304"/>
      <c r="LMC389" s="304"/>
      <c r="LMD389" s="304"/>
      <c r="LME389" s="304"/>
      <c r="LMF389" s="304"/>
      <c r="LMG389" s="304"/>
      <c r="LMH389" s="304"/>
      <c r="LMI389" s="304"/>
      <c r="LMJ389" s="304"/>
      <c r="LMK389" s="304"/>
      <c r="LML389" s="304"/>
      <c r="LMM389" s="304"/>
      <c r="LMN389" s="304"/>
      <c r="LMO389" s="304"/>
      <c r="LMP389" s="304"/>
      <c r="LMQ389" s="304"/>
      <c r="LMR389" s="304"/>
      <c r="LMS389" s="304"/>
      <c r="LMT389" s="304"/>
      <c r="LMU389" s="304"/>
      <c r="LMV389" s="304"/>
      <c r="LMW389" s="304"/>
      <c r="LMX389" s="304"/>
      <c r="LMY389" s="304"/>
      <c r="LMZ389" s="304"/>
      <c r="LNA389" s="304"/>
      <c r="LNB389" s="304"/>
      <c r="LNC389" s="304"/>
      <c r="LND389" s="304"/>
      <c r="LNE389" s="304"/>
      <c r="LNF389" s="304"/>
      <c r="LNG389" s="304"/>
      <c r="LNH389" s="304"/>
      <c r="LNI389" s="304"/>
      <c r="LNJ389" s="304"/>
      <c r="LNK389" s="304"/>
      <c r="LNL389" s="304"/>
      <c r="LNM389" s="304"/>
      <c r="LNN389" s="304"/>
      <c r="LNO389" s="304"/>
      <c r="LNP389" s="304"/>
      <c r="LNQ389" s="304"/>
      <c r="LNR389" s="304"/>
      <c r="LNS389" s="304"/>
      <c r="LNT389" s="304"/>
      <c r="LNU389" s="304"/>
      <c r="LNV389" s="304"/>
      <c r="LNW389" s="304"/>
      <c r="LNX389" s="304"/>
      <c r="LNY389" s="304"/>
      <c r="LNZ389" s="304"/>
      <c r="LOA389" s="304"/>
      <c r="LOB389" s="304"/>
      <c r="LOC389" s="304"/>
      <c r="LOD389" s="304"/>
      <c r="LOE389" s="304"/>
      <c r="LOF389" s="304"/>
      <c r="LOG389" s="304"/>
      <c r="LOH389" s="304"/>
      <c r="LOI389" s="304"/>
      <c r="LOJ389" s="304"/>
      <c r="LOK389" s="304"/>
      <c r="LOL389" s="304"/>
      <c r="LOM389" s="304"/>
      <c r="LON389" s="304"/>
      <c r="LOO389" s="304"/>
      <c r="LOP389" s="304"/>
      <c r="LOQ389" s="304"/>
      <c r="LOR389" s="304"/>
      <c r="LOS389" s="304"/>
      <c r="LOT389" s="304"/>
      <c r="LOU389" s="304"/>
      <c r="LOV389" s="304"/>
      <c r="LOW389" s="304"/>
      <c r="LOX389" s="304"/>
      <c r="LOY389" s="304"/>
      <c r="LOZ389" s="304"/>
      <c r="LPA389" s="304"/>
      <c r="LPB389" s="304"/>
      <c r="LPC389" s="304"/>
      <c r="LPD389" s="304"/>
      <c r="LPE389" s="304"/>
      <c r="LPF389" s="304"/>
      <c r="LPG389" s="304"/>
      <c r="LPH389" s="304"/>
      <c r="LPI389" s="304"/>
      <c r="LPJ389" s="304"/>
      <c r="LPK389" s="304"/>
      <c r="LPL389" s="304"/>
      <c r="LPM389" s="304"/>
      <c r="LPN389" s="304"/>
      <c r="LPO389" s="304"/>
      <c r="LPP389" s="304"/>
      <c r="LPQ389" s="304"/>
      <c r="LPR389" s="304"/>
      <c r="LPS389" s="304"/>
      <c r="LPT389" s="304"/>
      <c r="LPU389" s="304"/>
      <c r="LPV389" s="304"/>
      <c r="LPW389" s="304"/>
      <c r="LPX389" s="304"/>
      <c r="LPY389" s="304"/>
      <c r="LPZ389" s="304"/>
      <c r="LQA389" s="304"/>
      <c r="LQB389" s="304"/>
      <c r="LQC389" s="304"/>
      <c r="LQD389" s="304"/>
      <c r="LQE389" s="304"/>
      <c r="LQF389" s="304"/>
      <c r="LQG389" s="304"/>
      <c r="LQH389" s="304"/>
      <c r="LQI389" s="304"/>
      <c r="LQJ389" s="304"/>
      <c r="LQK389" s="304"/>
      <c r="LQL389" s="304"/>
      <c r="LQM389" s="304"/>
      <c r="LQN389" s="304"/>
      <c r="LQO389" s="304"/>
      <c r="LQP389" s="304"/>
      <c r="LQQ389" s="304"/>
      <c r="LQR389" s="304"/>
      <c r="LQS389" s="304"/>
      <c r="LQT389" s="304"/>
      <c r="LQU389" s="304"/>
      <c r="LQV389" s="304"/>
      <c r="LQW389" s="304"/>
      <c r="LQX389" s="304"/>
      <c r="LQY389" s="304"/>
      <c r="LQZ389" s="304"/>
      <c r="LRA389" s="304"/>
      <c r="LRB389" s="304"/>
      <c r="LRC389" s="304"/>
      <c r="LRD389" s="304"/>
      <c r="LRE389" s="304"/>
      <c r="LRF389" s="304"/>
      <c r="LRG389" s="304"/>
      <c r="LRH389" s="304"/>
      <c r="LRI389" s="304"/>
      <c r="LRJ389" s="304"/>
      <c r="LRK389" s="304"/>
      <c r="LRL389" s="304"/>
      <c r="LRM389" s="304"/>
      <c r="LRN389" s="304"/>
      <c r="LRO389" s="304"/>
      <c r="LRP389" s="304"/>
      <c r="LRQ389" s="304"/>
      <c r="LRR389" s="304"/>
      <c r="LRS389" s="304"/>
      <c r="LRT389" s="304"/>
      <c r="LRU389" s="304"/>
      <c r="LRV389" s="304"/>
      <c r="LRW389" s="304"/>
      <c r="LRX389" s="304"/>
      <c r="LRY389" s="304"/>
      <c r="LRZ389" s="304"/>
      <c r="LSA389" s="304"/>
      <c r="LSB389" s="304"/>
      <c r="LSC389" s="304"/>
      <c r="LSD389" s="304"/>
      <c r="LSE389" s="304"/>
      <c r="LSF389" s="304"/>
      <c r="LSG389" s="304"/>
      <c r="LSH389" s="304"/>
      <c r="LSI389" s="304"/>
      <c r="LSJ389" s="304"/>
      <c r="LSK389" s="304"/>
      <c r="LSL389" s="304"/>
      <c r="LSM389" s="304"/>
      <c r="LSN389" s="304"/>
      <c r="LSO389" s="304"/>
      <c r="LSP389" s="304"/>
      <c r="LSQ389" s="304"/>
      <c r="LSR389" s="304"/>
      <c r="LSS389" s="304"/>
      <c r="LST389" s="304"/>
      <c r="LSU389" s="304"/>
      <c r="LSV389" s="304"/>
      <c r="LSW389" s="304"/>
      <c r="LSX389" s="304"/>
      <c r="LSY389" s="304"/>
      <c r="LSZ389" s="304"/>
      <c r="LTA389" s="304"/>
      <c r="LTB389" s="304"/>
      <c r="LTC389" s="304"/>
      <c r="LTD389" s="304"/>
      <c r="LTE389" s="304"/>
      <c r="LTF389" s="304"/>
      <c r="LTG389" s="304"/>
      <c r="LTH389" s="304"/>
      <c r="LTI389" s="304"/>
      <c r="LTJ389" s="304"/>
      <c r="LTK389" s="304"/>
      <c r="LTL389" s="304"/>
      <c r="LTM389" s="304"/>
      <c r="LTN389" s="304"/>
      <c r="LTO389" s="304"/>
      <c r="LTP389" s="304"/>
      <c r="LTQ389" s="304"/>
      <c r="LTR389" s="304"/>
      <c r="LTS389" s="304"/>
      <c r="LTT389" s="304"/>
      <c r="LTU389" s="304"/>
      <c r="LTV389" s="304"/>
      <c r="LTW389" s="304"/>
      <c r="LTX389" s="304"/>
      <c r="LTY389" s="304"/>
      <c r="LTZ389" s="304"/>
      <c r="LUA389" s="304"/>
      <c r="LUB389" s="304"/>
      <c r="LUC389" s="304"/>
      <c r="LUD389" s="304"/>
      <c r="LUE389" s="304"/>
      <c r="LUF389" s="304"/>
      <c r="LUG389" s="304"/>
      <c r="LUH389" s="304"/>
      <c r="LUI389" s="304"/>
      <c r="LUJ389" s="304"/>
      <c r="LUK389" s="304"/>
      <c r="LUL389" s="304"/>
      <c r="LUM389" s="304"/>
      <c r="LUN389" s="304"/>
      <c r="LUO389" s="304"/>
      <c r="LUP389" s="304"/>
      <c r="LUQ389" s="304"/>
      <c r="LUR389" s="304"/>
      <c r="LUS389" s="304"/>
      <c r="LUT389" s="304"/>
      <c r="LUU389" s="304"/>
      <c r="LUV389" s="304"/>
      <c r="LUW389" s="304"/>
      <c r="LUX389" s="304"/>
      <c r="LUY389" s="304"/>
      <c r="LUZ389" s="304"/>
      <c r="LVA389" s="304"/>
      <c r="LVB389" s="304"/>
      <c r="LVC389" s="304"/>
      <c r="LVD389" s="304"/>
      <c r="LVE389" s="304"/>
      <c r="LVF389" s="304"/>
      <c r="LVG389" s="304"/>
      <c r="LVH389" s="304"/>
      <c r="LVI389" s="304"/>
      <c r="LVJ389" s="304"/>
      <c r="LVK389" s="304"/>
      <c r="LVL389" s="304"/>
      <c r="LVM389" s="304"/>
      <c r="LVN389" s="304"/>
      <c r="LVO389" s="304"/>
      <c r="LVP389" s="304"/>
      <c r="LVQ389" s="304"/>
      <c r="LVR389" s="304"/>
      <c r="LVS389" s="304"/>
      <c r="LVT389" s="304"/>
      <c r="LVU389" s="304"/>
      <c r="LVV389" s="304"/>
      <c r="LVW389" s="304"/>
      <c r="LVX389" s="304"/>
      <c r="LVY389" s="304"/>
      <c r="LVZ389" s="304"/>
      <c r="LWA389" s="304"/>
      <c r="LWB389" s="304"/>
      <c r="LWC389" s="304"/>
      <c r="LWD389" s="304"/>
      <c r="LWE389" s="304"/>
      <c r="LWF389" s="304"/>
      <c r="LWG389" s="304"/>
      <c r="LWH389" s="304"/>
      <c r="LWI389" s="304"/>
      <c r="LWJ389" s="304"/>
      <c r="LWK389" s="304"/>
      <c r="LWL389" s="304"/>
      <c r="LWM389" s="304"/>
      <c r="LWN389" s="304"/>
      <c r="LWO389" s="304"/>
      <c r="LWP389" s="304"/>
      <c r="LWQ389" s="304"/>
      <c r="LWR389" s="304"/>
      <c r="LWS389" s="304"/>
      <c r="LWT389" s="304"/>
      <c r="LWU389" s="304"/>
      <c r="LWV389" s="304"/>
      <c r="LWW389" s="304"/>
      <c r="LWX389" s="304"/>
      <c r="LWY389" s="304"/>
      <c r="LWZ389" s="304"/>
      <c r="LXA389" s="304"/>
      <c r="LXB389" s="304"/>
      <c r="LXC389" s="304"/>
      <c r="LXD389" s="304"/>
      <c r="LXE389" s="304"/>
      <c r="LXF389" s="304"/>
      <c r="LXG389" s="304"/>
      <c r="LXH389" s="304"/>
      <c r="LXI389" s="304"/>
      <c r="LXJ389" s="304"/>
      <c r="LXK389" s="304"/>
      <c r="LXL389" s="304"/>
      <c r="LXM389" s="304"/>
      <c r="LXN389" s="304"/>
      <c r="LXO389" s="304"/>
      <c r="LXP389" s="304"/>
      <c r="LXQ389" s="304"/>
      <c r="LXR389" s="304"/>
      <c r="LXS389" s="304"/>
      <c r="LXT389" s="304"/>
      <c r="LXU389" s="304"/>
      <c r="LXV389" s="304"/>
      <c r="LXW389" s="304"/>
      <c r="LXX389" s="304"/>
      <c r="LXY389" s="304"/>
      <c r="LXZ389" s="304"/>
      <c r="LYA389" s="304"/>
      <c r="LYB389" s="304"/>
      <c r="LYC389" s="304"/>
      <c r="LYD389" s="304"/>
      <c r="LYE389" s="304"/>
      <c r="LYF389" s="304"/>
      <c r="LYG389" s="304"/>
      <c r="LYH389" s="304"/>
      <c r="LYI389" s="304"/>
      <c r="LYJ389" s="304"/>
      <c r="LYK389" s="304"/>
      <c r="LYL389" s="304"/>
      <c r="LYM389" s="304"/>
      <c r="LYN389" s="304"/>
      <c r="LYO389" s="304"/>
      <c r="LYP389" s="304"/>
      <c r="LYQ389" s="304"/>
      <c r="LYR389" s="304"/>
      <c r="LYS389" s="304"/>
      <c r="LYT389" s="304"/>
      <c r="LYU389" s="304"/>
      <c r="LYV389" s="304"/>
      <c r="LYW389" s="304"/>
      <c r="LYX389" s="304"/>
      <c r="LYY389" s="304"/>
      <c r="LYZ389" s="304"/>
      <c r="LZA389" s="304"/>
      <c r="LZB389" s="304"/>
      <c r="LZC389" s="304"/>
      <c r="LZD389" s="304"/>
      <c r="LZE389" s="304"/>
      <c r="LZF389" s="304"/>
      <c r="LZG389" s="304"/>
      <c r="LZH389" s="304"/>
      <c r="LZI389" s="304"/>
      <c r="LZJ389" s="304"/>
      <c r="LZK389" s="304"/>
      <c r="LZL389" s="304"/>
      <c r="LZM389" s="304"/>
      <c r="LZN389" s="304"/>
      <c r="LZO389" s="304"/>
      <c r="LZP389" s="304"/>
      <c r="LZQ389" s="304"/>
      <c r="LZR389" s="304"/>
      <c r="LZS389" s="304"/>
      <c r="LZT389" s="304"/>
      <c r="LZU389" s="304"/>
      <c r="LZV389" s="304"/>
      <c r="LZW389" s="304"/>
      <c r="LZX389" s="304"/>
      <c r="LZY389" s="304"/>
      <c r="LZZ389" s="304"/>
      <c r="MAA389" s="304"/>
      <c r="MAB389" s="304"/>
      <c r="MAC389" s="304"/>
      <c r="MAD389" s="304"/>
      <c r="MAE389" s="304"/>
      <c r="MAF389" s="304"/>
      <c r="MAG389" s="304"/>
      <c r="MAH389" s="304"/>
      <c r="MAI389" s="304"/>
      <c r="MAJ389" s="304"/>
      <c r="MAK389" s="304"/>
      <c r="MAL389" s="304"/>
      <c r="MAM389" s="304"/>
      <c r="MAN389" s="304"/>
      <c r="MAO389" s="304"/>
      <c r="MAP389" s="304"/>
      <c r="MAQ389" s="304"/>
      <c r="MAR389" s="304"/>
      <c r="MAS389" s="304"/>
      <c r="MAT389" s="304"/>
      <c r="MAU389" s="304"/>
      <c r="MAV389" s="304"/>
      <c r="MAW389" s="304"/>
      <c r="MAX389" s="304"/>
      <c r="MAY389" s="304"/>
      <c r="MAZ389" s="304"/>
      <c r="MBA389" s="304"/>
      <c r="MBB389" s="304"/>
      <c r="MBC389" s="304"/>
      <c r="MBD389" s="304"/>
      <c r="MBE389" s="304"/>
      <c r="MBF389" s="304"/>
      <c r="MBG389" s="304"/>
      <c r="MBH389" s="304"/>
      <c r="MBI389" s="304"/>
      <c r="MBJ389" s="304"/>
      <c r="MBK389" s="304"/>
      <c r="MBL389" s="304"/>
      <c r="MBM389" s="304"/>
      <c r="MBN389" s="304"/>
      <c r="MBO389" s="304"/>
      <c r="MBP389" s="304"/>
      <c r="MBQ389" s="304"/>
      <c r="MBR389" s="304"/>
      <c r="MBS389" s="304"/>
      <c r="MBT389" s="304"/>
      <c r="MBU389" s="304"/>
      <c r="MBV389" s="304"/>
      <c r="MBW389" s="304"/>
      <c r="MBX389" s="304"/>
      <c r="MBY389" s="304"/>
      <c r="MBZ389" s="304"/>
      <c r="MCA389" s="304"/>
      <c r="MCB389" s="304"/>
      <c r="MCC389" s="304"/>
      <c r="MCD389" s="304"/>
      <c r="MCE389" s="304"/>
      <c r="MCF389" s="304"/>
      <c r="MCG389" s="304"/>
      <c r="MCH389" s="304"/>
      <c r="MCI389" s="304"/>
      <c r="MCJ389" s="304"/>
      <c r="MCK389" s="304"/>
      <c r="MCL389" s="304"/>
      <c r="MCM389" s="304"/>
      <c r="MCN389" s="304"/>
      <c r="MCO389" s="304"/>
      <c r="MCP389" s="304"/>
      <c r="MCQ389" s="304"/>
      <c r="MCR389" s="304"/>
      <c r="MCS389" s="304"/>
      <c r="MCT389" s="304"/>
      <c r="MCU389" s="304"/>
      <c r="MCV389" s="304"/>
      <c r="MCW389" s="304"/>
      <c r="MCX389" s="304"/>
      <c r="MCY389" s="304"/>
      <c r="MCZ389" s="304"/>
      <c r="MDA389" s="304"/>
      <c r="MDB389" s="304"/>
      <c r="MDC389" s="304"/>
      <c r="MDD389" s="304"/>
      <c r="MDE389" s="304"/>
      <c r="MDF389" s="304"/>
      <c r="MDG389" s="304"/>
      <c r="MDH389" s="304"/>
      <c r="MDI389" s="304"/>
      <c r="MDJ389" s="304"/>
      <c r="MDK389" s="304"/>
      <c r="MDL389" s="304"/>
      <c r="MDM389" s="304"/>
      <c r="MDN389" s="304"/>
      <c r="MDO389" s="304"/>
      <c r="MDP389" s="304"/>
      <c r="MDQ389" s="304"/>
      <c r="MDR389" s="304"/>
      <c r="MDS389" s="304"/>
      <c r="MDT389" s="304"/>
      <c r="MDU389" s="304"/>
      <c r="MDV389" s="304"/>
      <c r="MDW389" s="304"/>
      <c r="MDX389" s="304"/>
      <c r="MDY389" s="304"/>
      <c r="MDZ389" s="304"/>
      <c r="MEA389" s="304"/>
      <c r="MEB389" s="304"/>
      <c r="MEC389" s="304"/>
      <c r="MED389" s="304"/>
      <c r="MEE389" s="304"/>
      <c r="MEF389" s="304"/>
      <c r="MEG389" s="304"/>
      <c r="MEH389" s="304"/>
      <c r="MEI389" s="304"/>
      <c r="MEJ389" s="304"/>
      <c r="MEK389" s="304"/>
      <c r="MEL389" s="304"/>
      <c r="MEM389" s="304"/>
      <c r="MEN389" s="304"/>
      <c r="MEO389" s="304"/>
      <c r="MEP389" s="304"/>
      <c r="MEQ389" s="304"/>
      <c r="MER389" s="304"/>
      <c r="MES389" s="304"/>
      <c r="MET389" s="304"/>
      <c r="MEU389" s="304"/>
      <c r="MEV389" s="304"/>
      <c r="MEW389" s="304"/>
      <c r="MEX389" s="304"/>
      <c r="MEY389" s="304"/>
      <c r="MEZ389" s="304"/>
      <c r="MFA389" s="304"/>
      <c r="MFB389" s="304"/>
      <c r="MFC389" s="304"/>
      <c r="MFD389" s="304"/>
      <c r="MFE389" s="304"/>
      <c r="MFF389" s="304"/>
      <c r="MFG389" s="304"/>
      <c r="MFH389" s="304"/>
      <c r="MFI389" s="304"/>
      <c r="MFJ389" s="304"/>
      <c r="MFK389" s="304"/>
      <c r="MFL389" s="304"/>
      <c r="MFM389" s="304"/>
      <c r="MFN389" s="304"/>
      <c r="MFO389" s="304"/>
      <c r="MFP389" s="304"/>
      <c r="MFQ389" s="304"/>
      <c r="MFR389" s="304"/>
      <c r="MFS389" s="304"/>
      <c r="MFT389" s="304"/>
      <c r="MFU389" s="304"/>
      <c r="MFV389" s="304"/>
      <c r="MFW389" s="304"/>
      <c r="MFX389" s="304"/>
      <c r="MFY389" s="304"/>
      <c r="MFZ389" s="304"/>
      <c r="MGA389" s="304"/>
      <c r="MGB389" s="304"/>
      <c r="MGC389" s="304"/>
      <c r="MGD389" s="304"/>
      <c r="MGE389" s="304"/>
      <c r="MGF389" s="304"/>
      <c r="MGG389" s="304"/>
      <c r="MGH389" s="304"/>
      <c r="MGI389" s="304"/>
      <c r="MGJ389" s="304"/>
      <c r="MGK389" s="304"/>
      <c r="MGL389" s="304"/>
      <c r="MGM389" s="304"/>
      <c r="MGN389" s="304"/>
      <c r="MGO389" s="304"/>
      <c r="MGP389" s="304"/>
      <c r="MGQ389" s="304"/>
      <c r="MGR389" s="304"/>
      <c r="MGS389" s="304"/>
      <c r="MGT389" s="304"/>
      <c r="MGU389" s="304"/>
      <c r="MGV389" s="304"/>
      <c r="MGW389" s="304"/>
      <c r="MGX389" s="304"/>
      <c r="MGY389" s="304"/>
      <c r="MGZ389" s="304"/>
      <c r="MHA389" s="304"/>
      <c r="MHB389" s="304"/>
      <c r="MHC389" s="304"/>
      <c r="MHD389" s="304"/>
      <c r="MHE389" s="304"/>
      <c r="MHF389" s="304"/>
      <c r="MHG389" s="304"/>
      <c r="MHH389" s="304"/>
      <c r="MHI389" s="304"/>
      <c r="MHJ389" s="304"/>
      <c r="MHK389" s="304"/>
      <c r="MHL389" s="304"/>
      <c r="MHM389" s="304"/>
      <c r="MHN389" s="304"/>
      <c r="MHO389" s="304"/>
      <c r="MHP389" s="304"/>
      <c r="MHQ389" s="304"/>
      <c r="MHR389" s="304"/>
      <c r="MHS389" s="304"/>
      <c r="MHT389" s="304"/>
      <c r="MHU389" s="304"/>
      <c r="MHV389" s="304"/>
      <c r="MHW389" s="304"/>
      <c r="MHX389" s="304"/>
      <c r="MHY389" s="304"/>
      <c r="MHZ389" s="304"/>
      <c r="MIA389" s="304"/>
      <c r="MIB389" s="304"/>
      <c r="MIC389" s="304"/>
      <c r="MID389" s="304"/>
      <c r="MIE389" s="304"/>
      <c r="MIF389" s="304"/>
      <c r="MIG389" s="304"/>
      <c r="MIH389" s="304"/>
      <c r="MII389" s="304"/>
      <c r="MIJ389" s="304"/>
      <c r="MIK389" s="304"/>
      <c r="MIL389" s="304"/>
      <c r="MIM389" s="304"/>
      <c r="MIN389" s="304"/>
      <c r="MIO389" s="304"/>
      <c r="MIP389" s="304"/>
      <c r="MIQ389" s="304"/>
      <c r="MIR389" s="304"/>
      <c r="MIS389" s="304"/>
      <c r="MIT389" s="304"/>
      <c r="MIU389" s="304"/>
      <c r="MIV389" s="304"/>
      <c r="MIW389" s="304"/>
      <c r="MIX389" s="304"/>
      <c r="MIY389" s="304"/>
      <c r="MIZ389" s="304"/>
      <c r="MJA389" s="304"/>
      <c r="MJB389" s="304"/>
      <c r="MJC389" s="304"/>
      <c r="MJD389" s="304"/>
      <c r="MJE389" s="304"/>
      <c r="MJF389" s="304"/>
      <c r="MJG389" s="304"/>
      <c r="MJH389" s="304"/>
      <c r="MJI389" s="304"/>
      <c r="MJJ389" s="304"/>
      <c r="MJK389" s="304"/>
      <c r="MJL389" s="304"/>
      <c r="MJM389" s="304"/>
      <c r="MJN389" s="304"/>
      <c r="MJO389" s="304"/>
      <c r="MJP389" s="304"/>
      <c r="MJQ389" s="304"/>
      <c r="MJR389" s="304"/>
      <c r="MJS389" s="304"/>
      <c r="MJT389" s="304"/>
      <c r="MJU389" s="304"/>
      <c r="MJV389" s="304"/>
      <c r="MJW389" s="304"/>
      <c r="MJX389" s="304"/>
      <c r="MJY389" s="304"/>
      <c r="MJZ389" s="304"/>
      <c r="MKA389" s="304"/>
      <c r="MKB389" s="304"/>
      <c r="MKC389" s="304"/>
      <c r="MKD389" s="304"/>
      <c r="MKE389" s="304"/>
      <c r="MKF389" s="304"/>
      <c r="MKG389" s="304"/>
      <c r="MKH389" s="304"/>
      <c r="MKI389" s="304"/>
      <c r="MKJ389" s="304"/>
      <c r="MKK389" s="304"/>
      <c r="MKL389" s="304"/>
      <c r="MKM389" s="304"/>
      <c r="MKN389" s="304"/>
      <c r="MKO389" s="304"/>
      <c r="MKP389" s="304"/>
      <c r="MKQ389" s="304"/>
      <c r="MKR389" s="304"/>
      <c r="MKS389" s="304"/>
      <c r="MKT389" s="304"/>
      <c r="MKU389" s="304"/>
      <c r="MKV389" s="304"/>
      <c r="MKW389" s="304"/>
      <c r="MKX389" s="304"/>
      <c r="MKY389" s="304"/>
      <c r="MKZ389" s="304"/>
      <c r="MLA389" s="304"/>
      <c r="MLB389" s="304"/>
      <c r="MLC389" s="304"/>
      <c r="MLD389" s="304"/>
      <c r="MLE389" s="304"/>
      <c r="MLF389" s="304"/>
      <c r="MLG389" s="304"/>
      <c r="MLH389" s="304"/>
      <c r="MLI389" s="304"/>
      <c r="MLJ389" s="304"/>
      <c r="MLK389" s="304"/>
      <c r="MLL389" s="304"/>
      <c r="MLM389" s="304"/>
      <c r="MLN389" s="304"/>
      <c r="MLO389" s="304"/>
      <c r="MLP389" s="304"/>
      <c r="MLQ389" s="304"/>
      <c r="MLR389" s="304"/>
      <c r="MLS389" s="304"/>
      <c r="MLT389" s="304"/>
      <c r="MLU389" s="304"/>
      <c r="MLV389" s="304"/>
      <c r="MLW389" s="304"/>
      <c r="MLX389" s="304"/>
      <c r="MLY389" s="304"/>
      <c r="MLZ389" s="304"/>
      <c r="MMA389" s="304"/>
      <c r="MMB389" s="304"/>
      <c r="MMC389" s="304"/>
      <c r="MMD389" s="304"/>
      <c r="MME389" s="304"/>
      <c r="MMF389" s="304"/>
      <c r="MMG389" s="304"/>
      <c r="MMH389" s="304"/>
      <c r="MMI389" s="304"/>
      <c r="MMJ389" s="304"/>
      <c r="MMK389" s="304"/>
      <c r="MML389" s="304"/>
      <c r="MMM389" s="304"/>
      <c r="MMN389" s="304"/>
      <c r="MMO389" s="304"/>
      <c r="MMP389" s="304"/>
      <c r="MMQ389" s="304"/>
      <c r="MMR389" s="304"/>
      <c r="MMS389" s="304"/>
      <c r="MMT389" s="304"/>
      <c r="MMU389" s="304"/>
      <c r="MMV389" s="304"/>
      <c r="MMW389" s="304"/>
      <c r="MMX389" s="304"/>
      <c r="MMY389" s="304"/>
      <c r="MMZ389" s="304"/>
      <c r="MNA389" s="304"/>
      <c r="MNB389" s="304"/>
      <c r="MNC389" s="304"/>
      <c r="MND389" s="304"/>
      <c r="MNE389" s="304"/>
      <c r="MNF389" s="304"/>
      <c r="MNG389" s="304"/>
      <c r="MNH389" s="304"/>
      <c r="MNI389" s="304"/>
      <c r="MNJ389" s="304"/>
      <c r="MNK389" s="304"/>
      <c r="MNL389" s="304"/>
      <c r="MNM389" s="304"/>
      <c r="MNN389" s="304"/>
      <c r="MNO389" s="304"/>
      <c r="MNP389" s="304"/>
      <c r="MNQ389" s="304"/>
      <c r="MNR389" s="304"/>
      <c r="MNS389" s="304"/>
      <c r="MNT389" s="304"/>
      <c r="MNU389" s="304"/>
      <c r="MNV389" s="304"/>
      <c r="MNW389" s="304"/>
      <c r="MNX389" s="304"/>
      <c r="MNY389" s="304"/>
      <c r="MNZ389" s="304"/>
      <c r="MOA389" s="304"/>
      <c r="MOB389" s="304"/>
      <c r="MOC389" s="304"/>
      <c r="MOD389" s="304"/>
      <c r="MOE389" s="304"/>
      <c r="MOF389" s="304"/>
      <c r="MOG389" s="304"/>
      <c r="MOH389" s="304"/>
      <c r="MOI389" s="304"/>
      <c r="MOJ389" s="304"/>
      <c r="MOK389" s="304"/>
      <c r="MOL389" s="304"/>
      <c r="MOM389" s="304"/>
      <c r="MON389" s="304"/>
      <c r="MOO389" s="304"/>
      <c r="MOP389" s="304"/>
      <c r="MOQ389" s="304"/>
      <c r="MOR389" s="304"/>
      <c r="MOS389" s="304"/>
      <c r="MOT389" s="304"/>
      <c r="MOU389" s="304"/>
      <c r="MOV389" s="304"/>
      <c r="MOW389" s="304"/>
      <c r="MOX389" s="304"/>
      <c r="MOY389" s="304"/>
      <c r="MOZ389" s="304"/>
      <c r="MPA389" s="304"/>
      <c r="MPB389" s="304"/>
      <c r="MPC389" s="304"/>
      <c r="MPD389" s="304"/>
      <c r="MPE389" s="304"/>
      <c r="MPF389" s="304"/>
      <c r="MPG389" s="304"/>
      <c r="MPH389" s="304"/>
      <c r="MPI389" s="304"/>
      <c r="MPJ389" s="304"/>
      <c r="MPK389" s="304"/>
      <c r="MPL389" s="304"/>
      <c r="MPM389" s="304"/>
      <c r="MPN389" s="304"/>
      <c r="MPO389" s="304"/>
      <c r="MPP389" s="304"/>
      <c r="MPQ389" s="304"/>
      <c r="MPR389" s="304"/>
      <c r="MPS389" s="304"/>
      <c r="MPT389" s="304"/>
      <c r="MPU389" s="304"/>
      <c r="MPV389" s="304"/>
      <c r="MPW389" s="304"/>
      <c r="MPX389" s="304"/>
      <c r="MPY389" s="304"/>
      <c r="MPZ389" s="304"/>
      <c r="MQA389" s="304"/>
      <c r="MQB389" s="304"/>
      <c r="MQC389" s="304"/>
      <c r="MQD389" s="304"/>
      <c r="MQE389" s="304"/>
      <c r="MQF389" s="304"/>
      <c r="MQG389" s="304"/>
      <c r="MQH389" s="304"/>
      <c r="MQI389" s="304"/>
      <c r="MQJ389" s="304"/>
      <c r="MQK389" s="304"/>
      <c r="MQL389" s="304"/>
      <c r="MQM389" s="304"/>
      <c r="MQN389" s="304"/>
      <c r="MQO389" s="304"/>
      <c r="MQP389" s="304"/>
      <c r="MQQ389" s="304"/>
      <c r="MQR389" s="304"/>
      <c r="MQS389" s="304"/>
      <c r="MQT389" s="304"/>
      <c r="MQU389" s="304"/>
      <c r="MQV389" s="304"/>
      <c r="MQW389" s="304"/>
      <c r="MQX389" s="304"/>
      <c r="MQY389" s="304"/>
      <c r="MQZ389" s="304"/>
      <c r="MRA389" s="304"/>
      <c r="MRB389" s="304"/>
      <c r="MRC389" s="304"/>
      <c r="MRD389" s="304"/>
      <c r="MRE389" s="304"/>
      <c r="MRF389" s="304"/>
      <c r="MRG389" s="304"/>
      <c r="MRH389" s="304"/>
      <c r="MRI389" s="304"/>
      <c r="MRJ389" s="304"/>
      <c r="MRK389" s="304"/>
      <c r="MRL389" s="304"/>
      <c r="MRM389" s="304"/>
      <c r="MRN389" s="304"/>
      <c r="MRO389" s="304"/>
      <c r="MRP389" s="304"/>
      <c r="MRQ389" s="304"/>
      <c r="MRR389" s="304"/>
      <c r="MRS389" s="304"/>
      <c r="MRT389" s="304"/>
      <c r="MRU389" s="304"/>
      <c r="MRV389" s="304"/>
      <c r="MRW389" s="304"/>
      <c r="MRX389" s="304"/>
      <c r="MRY389" s="304"/>
      <c r="MRZ389" s="304"/>
      <c r="MSA389" s="304"/>
      <c r="MSB389" s="304"/>
      <c r="MSC389" s="304"/>
      <c r="MSD389" s="304"/>
      <c r="MSE389" s="304"/>
      <c r="MSF389" s="304"/>
      <c r="MSG389" s="304"/>
      <c r="MSH389" s="304"/>
      <c r="MSI389" s="304"/>
      <c r="MSJ389" s="304"/>
      <c r="MSK389" s="304"/>
      <c r="MSL389" s="304"/>
      <c r="MSM389" s="304"/>
      <c r="MSN389" s="304"/>
      <c r="MSO389" s="304"/>
      <c r="MSP389" s="304"/>
      <c r="MSQ389" s="304"/>
      <c r="MSR389" s="304"/>
      <c r="MSS389" s="304"/>
      <c r="MST389" s="304"/>
      <c r="MSU389" s="304"/>
      <c r="MSV389" s="304"/>
      <c r="MSW389" s="304"/>
      <c r="MSX389" s="304"/>
      <c r="MSY389" s="304"/>
      <c r="MSZ389" s="304"/>
      <c r="MTA389" s="304"/>
      <c r="MTB389" s="304"/>
      <c r="MTC389" s="304"/>
      <c r="MTD389" s="304"/>
      <c r="MTE389" s="304"/>
      <c r="MTF389" s="304"/>
      <c r="MTG389" s="304"/>
      <c r="MTH389" s="304"/>
      <c r="MTI389" s="304"/>
      <c r="MTJ389" s="304"/>
      <c r="MTK389" s="304"/>
      <c r="MTL389" s="304"/>
      <c r="MTM389" s="304"/>
      <c r="MTN389" s="304"/>
      <c r="MTO389" s="304"/>
      <c r="MTP389" s="304"/>
      <c r="MTQ389" s="304"/>
      <c r="MTR389" s="304"/>
      <c r="MTS389" s="304"/>
      <c r="MTT389" s="304"/>
      <c r="MTU389" s="304"/>
      <c r="MTV389" s="304"/>
      <c r="MTW389" s="304"/>
      <c r="MTX389" s="304"/>
      <c r="MTY389" s="304"/>
      <c r="MTZ389" s="304"/>
      <c r="MUA389" s="304"/>
      <c r="MUB389" s="304"/>
      <c r="MUC389" s="304"/>
      <c r="MUD389" s="304"/>
      <c r="MUE389" s="304"/>
      <c r="MUF389" s="304"/>
      <c r="MUG389" s="304"/>
      <c r="MUH389" s="304"/>
      <c r="MUI389" s="304"/>
      <c r="MUJ389" s="304"/>
      <c r="MUK389" s="304"/>
      <c r="MUL389" s="304"/>
      <c r="MUM389" s="304"/>
      <c r="MUN389" s="304"/>
      <c r="MUO389" s="304"/>
      <c r="MUP389" s="304"/>
      <c r="MUQ389" s="304"/>
      <c r="MUR389" s="304"/>
      <c r="MUS389" s="304"/>
      <c r="MUT389" s="304"/>
      <c r="MUU389" s="304"/>
      <c r="MUV389" s="304"/>
      <c r="MUW389" s="304"/>
      <c r="MUX389" s="304"/>
      <c r="MUY389" s="304"/>
      <c r="MUZ389" s="304"/>
      <c r="MVA389" s="304"/>
      <c r="MVB389" s="304"/>
      <c r="MVC389" s="304"/>
      <c r="MVD389" s="304"/>
      <c r="MVE389" s="304"/>
      <c r="MVF389" s="304"/>
      <c r="MVG389" s="304"/>
      <c r="MVH389" s="304"/>
      <c r="MVI389" s="304"/>
      <c r="MVJ389" s="304"/>
      <c r="MVK389" s="304"/>
      <c r="MVL389" s="304"/>
      <c r="MVM389" s="304"/>
      <c r="MVN389" s="304"/>
      <c r="MVO389" s="304"/>
      <c r="MVP389" s="304"/>
      <c r="MVQ389" s="304"/>
      <c r="MVR389" s="304"/>
      <c r="MVS389" s="304"/>
      <c r="MVT389" s="304"/>
      <c r="MVU389" s="304"/>
      <c r="MVV389" s="304"/>
      <c r="MVW389" s="304"/>
      <c r="MVX389" s="304"/>
      <c r="MVY389" s="304"/>
      <c r="MVZ389" s="304"/>
      <c r="MWA389" s="304"/>
      <c r="MWB389" s="304"/>
      <c r="MWC389" s="304"/>
      <c r="MWD389" s="304"/>
      <c r="MWE389" s="304"/>
      <c r="MWF389" s="304"/>
      <c r="MWG389" s="304"/>
      <c r="MWH389" s="304"/>
      <c r="MWI389" s="304"/>
      <c r="MWJ389" s="304"/>
      <c r="MWK389" s="304"/>
      <c r="MWL389" s="304"/>
      <c r="MWM389" s="304"/>
      <c r="MWN389" s="304"/>
      <c r="MWO389" s="304"/>
      <c r="MWP389" s="304"/>
      <c r="MWQ389" s="304"/>
      <c r="MWR389" s="304"/>
      <c r="MWS389" s="304"/>
      <c r="MWT389" s="304"/>
      <c r="MWU389" s="304"/>
      <c r="MWV389" s="304"/>
      <c r="MWW389" s="304"/>
      <c r="MWX389" s="304"/>
      <c r="MWY389" s="304"/>
      <c r="MWZ389" s="304"/>
      <c r="MXA389" s="304"/>
      <c r="MXB389" s="304"/>
      <c r="MXC389" s="304"/>
      <c r="MXD389" s="304"/>
      <c r="MXE389" s="304"/>
      <c r="MXF389" s="304"/>
      <c r="MXG389" s="304"/>
      <c r="MXH389" s="304"/>
      <c r="MXI389" s="304"/>
      <c r="MXJ389" s="304"/>
      <c r="MXK389" s="304"/>
      <c r="MXL389" s="304"/>
      <c r="MXM389" s="304"/>
      <c r="MXN389" s="304"/>
      <c r="MXO389" s="304"/>
      <c r="MXP389" s="304"/>
      <c r="MXQ389" s="304"/>
      <c r="MXR389" s="304"/>
      <c r="MXS389" s="304"/>
      <c r="MXT389" s="304"/>
      <c r="MXU389" s="304"/>
      <c r="MXV389" s="304"/>
      <c r="MXW389" s="304"/>
      <c r="MXX389" s="304"/>
      <c r="MXY389" s="304"/>
      <c r="MXZ389" s="304"/>
      <c r="MYA389" s="304"/>
      <c r="MYB389" s="304"/>
      <c r="MYC389" s="304"/>
      <c r="MYD389" s="304"/>
      <c r="MYE389" s="304"/>
      <c r="MYF389" s="304"/>
      <c r="MYG389" s="304"/>
      <c r="MYH389" s="304"/>
      <c r="MYI389" s="304"/>
      <c r="MYJ389" s="304"/>
      <c r="MYK389" s="304"/>
      <c r="MYL389" s="304"/>
      <c r="MYM389" s="304"/>
      <c r="MYN389" s="304"/>
      <c r="MYO389" s="304"/>
      <c r="MYP389" s="304"/>
      <c r="MYQ389" s="304"/>
      <c r="MYR389" s="304"/>
      <c r="MYS389" s="304"/>
      <c r="MYT389" s="304"/>
      <c r="MYU389" s="304"/>
      <c r="MYV389" s="304"/>
      <c r="MYW389" s="304"/>
      <c r="MYX389" s="304"/>
      <c r="MYY389" s="304"/>
      <c r="MYZ389" s="304"/>
      <c r="MZA389" s="304"/>
      <c r="MZB389" s="304"/>
      <c r="MZC389" s="304"/>
      <c r="MZD389" s="304"/>
      <c r="MZE389" s="304"/>
      <c r="MZF389" s="304"/>
      <c r="MZG389" s="304"/>
      <c r="MZH389" s="304"/>
      <c r="MZI389" s="304"/>
      <c r="MZJ389" s="304"/>
      <c r="MZK389" s="304"/>
      <c r="MZL389" s="304"/>
      <c r="MZM389" s="304"/>
      <c r="MZN389" s="304"/>
      <c r="MZO389" s="304"/>
      <c r="MZP389" s="304"/>
      <c r="MZQ389" s="304"/>
      <c r="MZR389" s="304"/>
      <c r="MZS389" s="304"/>
      <c r="MZT389" s="304"/>
      <c r="MZU389" s="304"/>
      <c r="MZV389" s="304"/>
      <c r="MZW389" s="304"/>
      <c r="MZX389" s="304"/>
      <c r="MZY389" s="304"/>
      <c r="MZZ389" s="304"/>
      <c r="NAA389" s="304"/>
      <c r="NAB389" s="304"/>
      <c r="NAC389" s="304"/>
      <c r="NAD389" s="304"/>
      <c r="NAE389" s="304"/>
      <c r="NAF389" s="304"/>
      <c r="NAG389" s="304"/>
      <c r="NAH389" s="304"/>
      <c r="NAI389" s="304"/>
      <c r="NAJ389" s="304"/>
      <c r="NAK389" s="304"/>
      <c r="NAL389" s="304"/>
      <c r="NAM389" s="304"/>
      <c r="NAN389" s="304"/>
      <c r="NAO389" s="304"/>
      <c r="NAP389" s="304"/>
      <c r="NAQ389" s="304"/>
      <c r="NAR389" s="304"/>
      <c r="NAS389" s="304"/>
      <c r="NAT389" s="304"/>
      <c r="NAU389" s="304"/>
      <c r="NAV389" s="304"/>
      <c r="NAW389" s="304"/>
      <c r="NAX389" s="304"/>
      <c r="NAY389" s="304"/>
      <c r="NAZ389" s="304"/>
      <c r="NBA389" s="304"/>
      <c r="NBB389" s="304"/>
      <c r="NBC389" s="304"/>
      <c r="NBD389" s="304"/>
      <c r="NBE389" s="304"/>
      <c r="NBF389" s="304"/>
      <c r="NBG389" s="304"/>
      <c r="NBH389" s="304"/>
      <c r="NBI389" s="304"/>
      <c r="NBJ389" s="304"/>
      <c r="NBK389" s="304"/>
      <c r="NBL389" s="304"/>
      <c r="NBM389" s="304"/>
      <c r="NBN389" s="304"/>
      <c r="NBO389" s="304"/>
      <c r="NBP389" s="304"/>
      <c r="NBQ389" s="304"/>
      <c r="NBR389" s="304"/>
      <c r="NBS389" s="304"/>
      <c r="NBT389" s="304"/>
      <c r="NBU389" s="304"/>
      <c r="NBV389" s="304"/>
      <c r="NBW389" s="304"/>
      <c r="NBX389" s="304"/>
      <c r="NBY389" s="304"/>
      <c r="NBZ389" s="304"/>
      <c r="NCA389" s="304"/>
      <c r="NCB389" s="304"/>
      <c r="NCC389" s="304"/>
      <c r="NCD389" s="304"/>
      <c r="NCE389" s="304"/>
      <c r="NCF389" s="304"/>
      <c r="NCG389" s="304"/>
      <c r="NCH389" s="304"/>
      <c r="NCI389" s="304"/>
      <c r="NCJ389" s="304"/>
      <c r="NCK389" s="304"/>
      <c r="NCL389" s="304"/>
      <c r="NCM389" s="304"/>
      <c r="NCN389" s="304"/>
      <c r="NCO389" s="304"/>
      <c r="NCP389" s="304"/>
      <c r="NCQ389" s="304"/>
      <c r="NCR389" s="304"/>
      <c r="NCS389" s="304"/>
      <c r="NCT389" s="304"/>
      <c r="NCU389" s="304"/>
      <c r="NCV389" s="304"/>
      <c r="NCW389" s="304"/>
      <c r="NCX389" s="304"/>
      <c r="NCY389" s="304"/>
      <c r="NCZ389" s="304"/>
      <c r="NDA389" s="304"/>
      <c r="NDB389" s="304"/>
      <c r="NDC389" s="304"/>
      <c r="NDD389" s="304"/>
      <c r="NDE389" s="304"/>
      <c r="NDF389" s="304"/>
      <c r="NDG389" s="304"/>
      <c r="NDH389" s="304"/>
      <c r="NDI389" s="304"/>
      <c r="NDJ389" s="304"/>
      <c r="NDK389" s="304"/>
      <c r="NDL389" s="304"/>
      <c r="NDM389" s="304"/>
      <c r="NDN389" s="304"/>
      <c r="NDO389" s="304"/>
      <c r="NDP389" s="304"/>
      <c r="NDQ389" s="304"/>
      <c r="NDR389" s="304"/>
      <c r="NDS389" s="304"/>
      <c r="NDT389" s="304"/>
      <c r="NDU389" s="304"/>
      <c r="NDV389" s="304"/>
      <c r="NDW389" s="304"/>
      <c r="NDX389" s="304"/>
      <c r="NDY389" s="304"/>
      <c r="NDZ389" s="304"/>
      <c r="NEA389" s="304"/>
      <c r="NEB389" s="304"/>
      <c r="NEC389" s="304"/>
      <c r="NED389" s="304"/>
      <c r="NEE389" s="304"/>
      <c r="NEF389" s="304"/>
      <c r="NEG389" s="304"/>
      <c r="NEH389" s="304"/>
      <c r="NEI389" s="304"/>
      <c r="NEJ389" s="304"/>
      <c r="NEK389" s="304"/>
      <c r="NEL389" s="304"/>
      <c r="NEM389" s="304"/>
      <c r="NEN389" s="304"/>
      <c r="NEO389" s="304"/>
      <c r="NEP389" s="304"/>
      <c r="NEQ389" s="304"/>
      <c r="NER389" s="304"/>
      <c r="NES389" s="304"/>
      <c r="NET389" s="304"/>
      <c r="NEU389" s="304"/>
      <c r="NEV389" s="304"/>
      <c r="NEW389" s="304"/>
      <c r="NEX389" s="304"/>
      <c r="NEY389" s="304"/>
      <c r="NEZ389" s="304"/>
      <c r="NFA389" s="304"/>
      <c r="NFB389" s="304"/>
      <c r="NFC389" s="304"/>
      <c r="NFD389" s="304"/>
      <c r="NFE389" s="304"/>
      <c r="NFF389" s="304"/>
      <c r="NFG389" s="304"/>
      <c r="NFH389" s="304"/>
      <c r="NFI389" s="304"/>
      <c r="NFJ389" s="304"/>
      <c r="NFK389" s="304"/>
      <c r="NFL389" s="304"/>
      <c r="NFM389" s="304"/>
      <c r="NFN389" s="304"/>
      <c r="NFO389" s="304"/>
      <c r="NFP389" s="304"/>
      <c r="NFQ389" s="304"/>
      <c r="NFR389" s="304"/>
      <c r="NFS389" s="304"/>
      <c r="NFT389" s="304"/>
      <c r="NFU389" s="304"/>
      <c r="NFV389" s="304"/>
      <c r="NFW389" s="304"/>
      <c r="NFX389" s="304"/>
      <c r="NFY389" s="304"/>
      <c r="NFZ389" s="304"/>
      <c r="NGA389" s="304"/>
      <c r="NGB389" s="304"/>
      <c r="NGC389" s="304"/>
      <c r="NGD389" s="304"/>
      <c r="NGE389" s="304"/>
      <c r="NGF389" s="304"/>
      <c r="NGG389" s="304"/>
      <c r="NGH389" s="304"/>
      <c r="NGI389" s="304"/>
      <c r="NGJ389" s="304"/>
      <c r="NGK389" s="304"/>
      <c r="NGL389" s="304"/>
      <c r="NGM389" s="304"/>
      <c r="NGN389" s="304"/>
      <c r="NGO389" s="304"/>
      <c r="NGP389" s="304"/>
      <c r="NGQ389" s="304"/>
      <c r="NGR389" s="304"/>
      <c r="NGS389" s="304"/>
      <c r="NGT389" s="304"/>
      <c r="NGU389" s="304"/>
      <c r="NGV389" s="304"/>
      <c r="NGW389" s="304"/>
      <c r="NGX389" s="304"/>
      <c r="NGY389" s="304"/>
      <c r="NGZ389" s="304"/>
      <c r="NHA389" s="304"/>
      <c r="NHB389" s="304"/>
      <c r="NHC389" s="304"/>
      <c r="NHD389" s="304"/>
      <c r="NHE389" s="304"/>
      <c r="NHF389" s="304"/>
      <c r="NHG389" s="304"/>
      <c r="NHH389" s="304"/>
      <c r="NHI389" s="304"/>
      <c r="NHJ389" s="304"/>
      <c r="NHK389" s="304"/>
      <c r="NHL389" s="304"/>
      <c r="NHM389" s="304"/>
      <c r="NHN389" s="304"/>
      <c r="NHO389" s="304"/>
      <c r="NHP389" s="304"/>
      <c r="NHQ389" s="304"/>
      <c r="NHR389" s="304"/>
      <c r="NHS389" s="304"/>
      <c r="NHT389" s="304"/>
      <c r="NHU389" s="304"/>
      <c r="NHV389" s="304"/>
      <c r="NHW389" s="304"/>
      <c r="NHX389" s="304"/>
      <c r="NHY389" s="304"/>
      <c r="NHZ389" s="304"/>
      <c r="NIA389" s="304"/>
      <c r="NIB389" s="304"/>
      <c r="NIC389" s="304"/>
      <c r="NID389" s="304"/>
      <c r="NIE389" s="304"/>
      <c r="NIF389" s="304"/>
      <c r="NIG389" s="304"/>
      <c r="NIH389" s="304"/>
      <c r="NII389" s="304"/>
      <c r="NIJ389" s="304"/>
      <c r="NIK389" s="304"/>
      <c r="NIL389" s="304"/>
      <c r="NIM389" s="304"/>
      <c r="NIN389" s="304"/>
      <c r="NIO389" s="304"/>
      <c r="NIP389" s="304"/>
      <c r="NIQ389" s="304"/>
      <c r="NIR389" s="304"/>
      <c r="NIS389" s="304"/>
      <c r="NIT389" s="304"/>
      <c r="NIU389" s="304"/>
      <c r="NIV389" s="304"/>
      <c r="NIW389" s="304"/>
      <c r="NIX389" s="304"/>
      <c r="NIY389" s="304"/>
      <c r="NIZ389" s="304"/>
      <c r="NJA389" s="304"/>
      <c r="NJB389" s="304"/>
      <c r="NJC389" s="304"/>
      <c r="NJD389" s="304"/>
      <c r="NJE389" s="304"/>
      <c r="NJF389" s="304"/>
      <c r="NJG389" s="304"/>
      <c r="NJH389" s="304"/>
      <c r="NJI389" s="304"/>
      <c r="NJJ389" s="304"/>
      <c r="NJK389" s="304"/>
      <c r="NJL389" s="304"/>
      <c r="NJM389" s="304"/>
      <c r="NJN389" s="304"/>
      <c r="NJO389" s="304"/>
      <c r="NJP389" s="304"/>
      <c r="NJQ389" s="304"/>
      <c r="NJR389" s="304"/>
      <c r="NJS389" s="304"/>
      <c r="NJT389" s="304"/>
      <c r="NJU389" s="304"/>
      <c r="NJV389" s="304"/>
      <c r="NJW389" s="304"/>
      <c r="NJX389" s="304"/>
      <c r="NJY389" s="304"/>
      <c r="NJZ389" s="304"/>
      <c r="NKA389" s="304"/>
      <c r="NKB389" s="304"/>
      <c r="NKC389" s="304"/>
      <c r="NKD389" s="304"/>
      <c r="NKE389" s="304"/>
      <c r="NKF389" s="304"/>
      <c r="NKG389" s="304"/>
      <c r="NKH389" s="304"/>
      <c r="NKI389" s="304"/>
      <c r="NKJ389" s="304"/>
      <c r="NKK389" s="304"/>
      <c r="NKL389" s="304"/>
      <c r="NKM389" s="304"/>
      <c r="NKN389" s="304"/>
      <c r="NKO389" s="304"/>
      <c r="NKP389" s="304"/>
      <c r="NKQ389" s="304"/>
      <c r="NKR389" s="304"/>
      <c r="NKS389" s="304"/>
      <c r="NKT389" s="304"/>
      <c r="NKU389" s="304"/>
      <c r="NKV389" s="304"/>
      <c r="NKW389" s="304"/>
      <c r="NKX389" s="304"/>
      <c r="NKY389" s="304"/>
      <c r="NKZ389" s="304"/>
      <c r="NLA389" s="304"/>
      <c r="NLB389" s="304"/>
      <c r="NLC389" s="304"/>
      <c r="NLD389" s="304"/>
      <c r="NLE389" s="304"/>
      <c r="NLF389" s="304"/>
      <c r="NLG389" s="304"/>
      <c r="NLH389" s="304"/>
      <c r="NLI389" s="304"/>
      <c r="NLJ389" s="304"/>
      <c r="NLK389" s="304"/>
      <c r="NLL389" s="304"/>
      <c r="NLM389" s="304"/>
      <c r="NLN389" s="304"/>
      <c r="NLO389" s="304"/>
      <c r="NLP389" s="304"/>
      <c r="NLQ389" s="304"/>
      <c r="NLR389" s="304"/>
      <c r="NLS389" s="304"/>
      <c r="NLT389" s="304"/>
      <c r="NLU389" s="304"/>
      <c r="NLV389" s="304"/>
      <c r="NLW389" s="304"/>
      <c r="NLX389" s="304"/>
      <c r="NLY389" s="304"/>
      <c r="NLZ389" s="304"/>
      <c r="NMA389" s="304"/>
      <c r="NMB389" s="304"/>
      <c r="NMC389" s="304"/>
      <c r="NMD389" s="304"/>
      <c r="NME389" s="304"/>
      <c r="NMF389" s="304"/>
      <c r="NMG389" s="304"/>
      <c r="NMH389" s="304"/>
      <c r="NMI389" s="304"/>
      <c r="NMJ389" s="304"/>
      <c r="NMK389" s="304"/>
      <c r="NML389" s="304"/>
      <c r="NMM389" s="304"/>
      <c r="NMN389" s="304"/>
      <c r="NMO389" s="304"/>
      <c r="NMP389" s="304"/>
      <c r="NMQ389" s="304"/>
      <c r="NMR389" s="304"/>
      <c r="NMS389" s="304"/>
      <c r="NMT389" s="304"/>
      <c r="NMU389" s="304"/>
      <c r="NMV389" s="304"/>
      <c r="NMW389" s="304"/>
      <c r="NMX389" s="304"/>
      <c r="NMY389" s="304"/>
      <c r="NMZ389" s="304"/>
      <c r="NNA389" s="304"/>
      <c r="NNB389" s="304"/>
      <c r="NNC389" s="304"/>
      <c r="NND389" s="304"/>
      <c r="NNE389" s="304"/>
      <c r="NNF389" s="304"/>
      <c r="NNG389" s="304"/>
      <c r="NNH389" s="304"/>
      <c r="NNI389" s="304"/>
      <c r="NNJ389" s="304"/>
      <c r="NNK389" s="304"/>
      <c r="NNL389" s="304"/>
      <c r="NNM389" s="304"/>
      <c r="NNN389" s="304"/>
      <c r="NNO389" s="304"/>
      <c r="NNP389" s="304"/>
      <c r="NNQ389" s="304"/>
      <c r="NNR389" s="304"/>
      <c r="NNS389" s="304"/>
      <c r="NNT389" s="304"/>
      <c r="NNU389" s="304"/>
      <c r="NNV389" s="304"/>
      <c r="NNW389" s="304"/>
      <c r="NNX389" s="304"/>
      <c r="NNY389" s="304"/>
      <c r="NNZ389" s="304"/>
      <c r="NOA389" s="304"/>
      <c r="NOB389" s="304"/>
      <c r="NOC389" s="304"/>
      <c r="NOD389" s="304"/>
      <c r="NOE389" s="304"/>
      <c r="NOF389" s="304"/>
      <c r="NOG389" s="304"/>
      <c r="NOH389" s="304"/>
      <c r="NOI389" s="304"/>
      <c r="NOJ389" s="304"/>
      <c r="NOK389" s="304"/>
      <c r="NOL389" s="304"/>
      <c r="NOM389" s="304"/>
      <c r="NON389" s="304"/>
      <c r="NOO389" s="304"/>
      <c r="NOP389" s="304"/>
      <c r="NOQ389" s="304"/>
      <c r="NOR389" s="304"/>
      <c r="NOS389" s="304"/>
      <c r="NOT389" s="304"/>
      <c r="NOU389" s="304"/>
      <c r="NOV389" s="304"/>
      <c r="NOW389" s="304"/>
      <c r="NOX389" s="304"/>
      <c r="NOY389" s="304"/>
      <c r="NOZ389" s="304"/>
      <c r="NPA389" s="304"/>
      <c r="NPB389" s="304"/>
      <c r="NPC389" s="304"/>
      <c r="NPD389" s="304"/>
      <c r="NPE389" s="304"/>
      <c r="NPF389" s="304"/>
      <c r="NPG389" s="304"/>
      <c r="NPH389" s="304"/>
      <c r="NPI389" s="304"/>
      <c r="NPJ389" s="304"/>
      <c r="NPK389" s="304"/>
      <c r="NPL389" s="304"/>
      <c r="NPM389" s="304"/>
      <c r="NPN389" s="304"/>
      <c r="NPO389" s="304"/>
      <c r="NPP389" s="304"/>
      <c r="NPQ389" s="304"/>
      <c r="NPR389" s="304"/>
      <c r="NPS389" s="304"/>
      <c r="NPT389" s="304"/>
      <c r="NPU389" s="304"/>
      <c r="NPV389" s="304"/>
      <c r="NPW389" s="304"/>
      <c r="NPX389" s="304"/>
      <c r="NPY389" s="304"/>
      <c r="NPZ389" s="304"/>
      <c r="NQA389" s="304"/>
      <c r="NQB389" s="304"/>
      <c r="NQC389" s="304"/>
      <c r="NQD389" s="304"/>
      <c r="NQE389" s="304"/>
      <c r="NQF389" s="304"/>
      <c r="NQG389" s="304"/>
      <c r="NQH389" s="304"/>
      <c r="NQI389" s="304"/>
      <c r="NQJ389" s="304"/>
      <c r="NQK389" s="304"/>
      <c r="NQL389" s="304"/>
      <c r="NQM389" s="304"/>
      <c r="NQN389" s="304"/>
      <c r="NQO389" s="304"/>
      <c r="NQP389" s="304"/>
      <c r="NQQ389" s="304"/>
      <c r="NQR389" s="304"/>
      <c r="NQS389" s="304"/>
      <c r="NQT389" s="304"/>
      <c r="NQU389" s="304"/>
      <c r="NQV389" s="304"/>
      <c r="NQW389" s="304"/>
      <c r="NQX389" s="304"/>
      <c r="NQY389" s="304"/>
      <c r="NQZ389" s="304"/>
      <c r="NRA389" s="304"/>
      <c r="NRB389" s="304"/>
      <c r="NRC389" s="304"/>
      <c r="NRD389" s="304"/>
      <c r="NRE389" s="304"/>
      <c r="NRF389" s="304"/>
      <c r="NRG389" s="304"/>
      <c r="NRH389" s="304"/>
      <c r="NRI389" s="304"/>
      <c r="NRJ389" s="304"/>
      <c r="NRK389" s="304"/>
      <c r="NRL389" s="304"/>
      <c r="NRM389" s="304"/>
      <c r="NRN389" s="304"/>
      <c r="NRO389" s="304"/>
      <c r="NRP389" s="304"/>
      <c r="NRQ389" s="304"/>
      <c r="NRR389" s="304"/>
      <c r="NRS389" s="304"/>
      <c r="NRT389" s="304"/>
      <c r="NRU389" s="304"/>
      <c r="NRV389" s="304"/>
      <c r="NRW389" s="304"/>
      <c r="NRX389" s="304"/>
      <c r="NRY389" s="304"/>
      <c r="NRZ389" s="304"/>
      <c r="NSA389" s="304"/>
      <c r="NSB389" s="304"/>
      <c r="NSC389" s="304"/>
      <c r="NSD389" s="304"/>
      <c r="NSE389" s="304"/>
      <c r="NSF389" s="304"/>
      <c r="NSG389" s="304"/>
      <c r="NSH389" s="304"/>
      <c r="NSI389" s="304"/>
      <c r="NSJ389" s="304"/>
      <c r="NSK389" s="304"/>
      <c r="NSL389" s="304"/>
      <c r="NSM389" s="304"/>
      <c r="NSN389" s="304"/>
      <c r="NSO389" s="304"/>
      <c r="NSP389" s="304"/>
      <c r="NSQ389" s="304"/>
      <c r="NSR389" s="304"/>
      <c r="NSS389" s="304"/>
      <c r="NST389" s="304"/>
      <c r="NSU389" s="304"/>
      <c r="NSV389" s="304"/>
      <c r="NSW389" s="304"/>
      <c r="NSX389" s="304"/>
      <c r="NSY389" s="304"/>
      <c r="NSZ389" s="304"/>
      <c r="NTA389" s="304"/>
      <c r="NTB389" s="304"/>
      <c r="NTC389" s="304"/>
      <c r="NTD389" s="304"/>
      <c r="NTE389" s="304"/>
      <c r="NTF389" s="304"/>
      <c r="NTG389" s="304"/>
      <c r="NTH389" s="304"/>
      <c r="NTI389" s="304"/>
      <c r="NTJ389" s="304"/>
      <c r="NTK389" s="304"/>
      <c r="NTL389" s="304"/>
      <c r="NTM389" s="304"/>
      <c r="NTN389" s="304"/>
      <c r="NTO389" s="304"/>
      <c r="NTP389" s="304"/>
      <c r="NTQ389" s="304"/>
      <c r="NTR389" s="304"/>
      <c r="NTS389" s="304"/>
      <c r="NTT389" s="304"/>
      <c r="NTU389" s="304"/>
      <c r="NTV389" s="304"/>
      <c r="NTW389" s="304"/>
      <c r="NTX389" s="304"/>
      <c r="NTY389" s="304"/>
      <c r="NTZ389" s="304"/>
      <c r="NUA389" s="304"/>
      <c r="NUB389" s="304"/>
      <c r="NUC389" s="304"/>
      <c r="NUD389" s="304"/>
      <c r="NUE389" s="304"/>
      <c r="NUF389" s="304"/>
      <c r="NUG389" s="304"/>
      <c r="NUH389" s="304"/>
      <c r="NUI389" s="304"/>
      <c r="NUJ389" s="304"/>
      <c r="NUK389" s="304"/>
      <c r="NUL389" s="304"/>
      <c r="NUM389" s="304"/>
      <c r="NUN389" s="304"/>
      <c r="NUO389" s="304"/>
      <c r="NUP389" s="304"/>
      <c r="NUQ389" s="304"/>
      <c r="NUR389" s="304"/>
      <c r="NUS389" s="304"/>
      <c r="NUT389" s="304"/>
      <c r="NUU389" s="304"/>
      <c r="NUV389" s="304"/>
      <c r="NUW389" s="304"/>
      <c r="NUX389" s="304"/>
      <c r="NUY389" s="304"/>
      <c r="NUZ389" s="304"/>
      <c r="NVA389" s="304"/>
      <c r="NVB389" s="304"/>
      <c r="NVC389" s="304"/>
      <c r="NVD389" s="304"/>
      <c r="NVE389" s="304"/>
      <c r="NVF389" s="304"/>
      <c r="NVG389" s="304"/>
      <c r="NVH389" s="304"/>
      <c r="NVI389" s="304"/>
      <c r="NVJ389" s="304"/>
      <c r="NVK389" s="304"/>
      <c r="NVL389" s="304"/>
      <c r="NVM389" s="304"/>
      <c r="NVN389" s="304"/>
      <c r="NVO389" s="304"/>
      <c r="NVP389" s="304"/>
      <c r="NVQ389" s="304"/>
      <c r="NVR389" s="304"/>
      <c r="NVS389" s="304"/>
      <c r="NVT389" s="304"/>
      <c r="NVU389" s="304"/>
      <c r="NVV389" s="304"/>
      <c r="NVW389" s="304"/>
      <c r="NVX389" s="304"/>
      <c r="NVY389" s="304"/>
      <c r="NVZ389" s="304"/>
      <c r="NWA389" s="304"/>
      <c r="NWB389" s="304"/>
      <c r="NWC389" s="304"/>
      <c r="NWD389" s="304"/>
      <c r="NWE389" s="304"/>
      <c r="NWF389" s="304"/>
      <c r="NWG389" s="304"/>
      <c r="NWH389" s="304"/>
      <c r="NWI389" s="304"/>
      <c r="NWJ389" s="304"/>
      <c r="NWK389" s="304"/>
      <c r="NWL389" s="304"/>
      <c r="NWM389" s="304"/>
      <c r="NWN389" s="304"/>
      <c r="NWO389" s="304"/>
      <c r="NWP389" s="304"/>
      <c r="NWQ389" s="304"/>
      <c r="NWR389" s="304"/>
      <c r="NWS389" s="304"/>
      <c r="NWT389" s="304"/>
      <c r="NWU389" s="304"/>
      <c r="NWV389" s="304"/>
      <c r="NWW389" s="304"/>
      <c r="NWX389" s="304"/>
      <c r="NWY389" s="304"/>
      <c r="NWZ389" s="304"/>
      <c r="NXA389" s="304"/>
      <c r="NXB389" s="304"/>
      <c r="NXC389" s="304"/>
      <c r="NXD389" s="304"/>
      <c r="NXE389" s="304"/>
      <c r="NXF389" s="304"/>
      <c r="NXG389" s="304"/>
      <c r="NXH389" s="304"/>
      <c r="NXI389" s="304"/>
      <c r="NXJ389" s="304"/>
      <c r="NXK389" s="304"/>
      <c r="NXL389" s="304"/>
      <c r="NXM389" s="304"/>
      <c r="NXN389" s="304"/>
      <c r="NXO389" s="304"/>
      <c r="NXP389" s="304"/>
      <c r="NXQ389" s="304"/>
      <c r="NXR389" s="304"/>
      <c r="NXS389" s="304"/>
      <c r="NXT389" s="304"/>
      <c r="NXU389" s="304"/>
      <c r="NXV389" s="304"/>
      <c r="NXW389" s="304"/>
      <c r="NXX389" s="304"/>
      <c r="NXY389" s="304"/>
      <c r="NXZ389" s="304"/>
      <c r="NYA389" s="304"/>
      <c r="NYB389" s="304"/>
      <c r="NYC389" s="304"/>
      <c r="NYD389" s="304"/>
      <c r="NYE389" s="304"/>
      <c r="NYF389" s="304"/>
      <c r="NYG389" s="304"/>
      <c r="NYH389" s="304"/>
      <c r="NYI389" s="304"/>
      <c r="NYJ389" s="304"/>
      <c r="NYK389" s="304"/>
      <c r="NYL389" s="304"/>
      <c r="NYM389" s="304"/>
      <c r="NYN389" s="304"/>
      <c r="NYO389" s="304"/>
      <c r="NYP389" s="304"/>
      <c r="NYQ389" s="304"/>
      <c r="NYR389" s="304"/>
      <c r="NYS389" s="304"/>
      <c r="NYT389" s="304"/>
      <c r="NYU389" s="304"/>
      <c r="NYV389" s="304"/>
      <c r="NYW389" s="304"/>
      <c r="NYX389" s="304"/>
      <c r="NYY389" s="304"/>
      <c r="NYZ389" s="304"/>
      <c r="NZA389" s="304"/>
      <c r="NZB389" s="304"/>
      <c r="NZC389" s="304"/>
      <c r="NZD389" s="304"/>
      <c r="NZE389" s="304"/>
      <c r="NZF389" s="304"/>
      <c r="NZG389" s="304"/>
      <c r="NZH389" s="304"/>
      <c r="NZI389" s="304"/>
      <c r="NZJ389" s="304"/>
      <c r="NZK389" s="304"/>
      <c r="NZL389" s="304"/>
      <c r="NZM389" s="304"/>
      <c r="NZN389" s="304"/>
      <c r="NZO389" s="304"/>
      <c r="NZP389" s="304"/>
      <c r="NZQ389" s="304"/>
      <c r="NZR389" s="304"/>
      <c r="NZS389" s="304"/>
      <c r="NZT389" s="304"/>
      <c r="NZU389" s="304"/>
      <c r="NZV389" s="304"/>
      <c r="NZW389" s="304"/>
      <c r="NZX389" s="304"/>
      <c r="NZY389" s="304"/>
      <c r="NZZ389" s="304"/>
      <c r="OAA389" s="304"/>
      <c r="OAB389" s="304"/>
      <c r="OAC389" s="304"/>
      <c r="OAD389" s="304"/>
      <c r="OAE389" s="304"/>
      <c r="OAF389" s="304"/>
      <c r="OAG389" s="304"/>
      <c r="OAH389" s="304"/>
      <c r="OAI389" s="304"/>
      <c r="OAJ389" s="304"/>
      <c r="OAK389" s="304"/>
      <c r="OAL389" s="304"/>
      <c r="OAM389" s="304"/>
      <c r="OAN389" s="304"/>
      <c r="OAO389" s="304"/>
      <c r="OAP389" s="304"/>
      <c r="OAQ389" s="304"/>
      <c r="OAR389" s="304"/>
      <c r="OAS389" s="304"/>
      <c r="OAT389" s="304"/>
      <c r="OAU389" s="304"/>
      <c r="OAV389" s="304"/>
      <c r="OAW389" s="304"/>
      <c r="OAX389" s="304"/>
      <c r="OAY389" s="304"/>
      <c r="OAZ389" s="304"/>
      <c r="OBA389" s="304"/>
      <c r="OBB389" s="304"/>
      <c r="OBC389" s="304"/>
      <c r="OBD389" s="304"/>
      <c r="OBE389" s="304"/>
      <c r="OBF389" s="304"/>
      <c r="OBG389" s="304"/>
      <c r="OBH389" s="304"/>
      <c r="OBI389" s="304"/>
      <c r="OBJ389" s="304"/>
      <c r="OBK389" s="304"/>
      <c r="OBL389" s="304"/>
      <c r="OBM389" s="304"/>
      <c r="OBN389" s="304"/>
      <c r="OBO389" s="304"/>
      <c r="OBP389" s="304"/>
      <c r="OBQ389" s="304"/>
      <c r="OBR389" s="304"/>
      <c r="OBS389" s="304"/>
      <c r="OBT389" s="304"/>
      <c r="OBU389" s="304"/>
      <c r="OBV389" s="304"/>
      <c r="OBW389" s="304"/>
      <c r="OBX389" s="304"/>
      <c r="OBY389" s="304"/>
      <c r="OBZ389" s="304"/>
      <c r="OCA389" s="304"/>
      <c r="OCB389" s="304"/>
      <c r="OCC389" s="304"/>
      <c r="OCD389" s="304"/>
      <c r="OCE389" s="304"/>
      <c r="OCF389" s="304"/>
      <c r="OCG389" s="304"/>
      <c r="OCH389" s="304"/>
      <c r="OCI389" s="304"/>
      <c r="OCJ389" s="304"/>
      <c r="OCK389" s="304"/>
      <c r="OCL389" s="304"/>
      <c r="OCM389" s="304"/>
      <c r="OCN389" s="304"/>
      <c r="OCO389" s="304"/>
      <c r="OCP389" s="304"/>
      <c r="OCQ389" s="304"/>
      <c r="OCR389" s="304"/>
      <c r="OCS389" s="304"/>
      <c r="OCT389" s="304"/>
      <c r="OCU389" s="304"/>
      <c r="OCV389" s="304"/>
      <c r="OCW389" s="304"/>
      <c r="OCX389" s="304"/>
      <c r="OCY389" s="304"/>
      <c r="OCZ389" s="304"/>
      <c r="ODA389" s="304"/>
      <c r="ODB389" s="304"/>
      <c r="ODC389" s="304"/>
      <c r="ODD389" s="304"/>
      <c r="ODE389" s="304"/>
      <c r="ODF389" s="304"/>
      <c r="ODG389" s="304"/>
      <c r="ODH389" s="304"/>
      <c r="ODI389" s="304"/>
      <c r="ODJ389" s="304"/>
      <c r="ODK389" s="304"/>
      <c r="ODL389" s="304"/>
      <c r="ODM389" s="304"/>
      <c r="ODN389" s="304"/>
      <c r="ODO389" s="304"/>
      <c r="ODP389" s="304"/>
      <c r="ODQ389" s="304"/>
      <c r="ODR389" s="304"/>
      <c r="ODS389" s="304"/>
      <c r="ODT389" s="304"/>
      <c r="ODU389" s="304"/>
      <c r="ODV389" s="304"/>
      <c r="ODW389" s="304"/>
      <c r="ODX389" s="304"/>
      <c r="ODY389" s="304"/>
      <c r="ODZ389" s="304"/>
      <c r="OEA389" s="304"/>
      <c r="OEB389" s="304"/>
      <c r="OEC389" s="304"/>
      <c r="OED389" s="304"/>
      <c r="OEE389" s="304"/>
      <c r="OEF389" s="304"/>
      <c r="OEG389" s="304"/>
      <c r="OEH389" s="304"/>
      <c r="OEI389" s="304"/>
      <c r="OEJ389" s="304"/>
      <c r="OEK389" s="304"/>
      <c r="OEL389" s="304"/>
      <c r="OEM389" s="304"/>
      <c r="OEN389" s="304"/>
      <c r="OEO389" s="304"/>
      <c r="OEP389" s="304"/>
      <c r="OEQ389" s="304"/>
      <c r="OER389" s="304"/>
      <c r="OES389" s="304"/>
      <c r="OET389" s="304"/>
      <c r="OEU389" s="304"/>
      <c r="OEV389" s="304"/>
      <c r="OEW389" s="304"/>
      <c r="OEX389" s="304"/>
      <c r="OEY389" s="304"/>
      <c r="OEZ389" s="304"/>
      <c r="OFA389" s="304"/>
      <c r="OFB389" s="304"/>
      <c r="OFC389" s="304"/>
      <c r="OFD389" s="304"/>
      <c r="OFE389" s="304"/>
      <c r="OFF389" s="304"/>
      <c r="OFG389" s="304"/>
      <c r="OFH389" s="304"/>
      <c r="OFI389" s="304"/>
      <c r="OFJ389" s="304"/>
      <c r="OFK389" s="304"/>
      <c r="OFL389" s="304"/>
      <c r="OFM389" s="304"/>
      <c r="OFN389" s="304"/>
      <c r="OFO389" s="304"/>
      <c r="OFP389" s="304"/>
      <c r="OFQ389" s="304"/>
      <c r="OFR389" s="304"/>
      <c r="OFS389" s="304"/>
      <c r="OFT389" s="304"/>
      <c r="OFU389" s="304"/>
      <c r="OFV389" s="304"/>
      <c r="OFW389" s="304"/>
      <c r="OFX389" s="304"/>
      <c r="OFY389" s="304"/>
      <c r="OFZ389" s="304"/>
      <c r="OGA389" s="304"/>
      <c r="OGB389" s="304"/>
      <c r="OGC389" s="304"/>
      <c r="OGD389" s="304"/>
      <c r="OGE389" s="304"/>
      <c r="OGF389" s="304"/>
      <c r="OGG389" s="304"/>
      <c r="OGH389" s="304"/>
      <c r="OGI389" s="304"/>
      <c r="OGJ389" s="304"/>
      <c r="OGK389" s="304"/>
      <c r="OGL389" s="304"/>
      <c r="OGM389" s="304"/>
      <c r="OGN389" s="304"/>
      <c r="OGO389" s="304"/>
      <c r="OGP389" s="304"/>
      <c r="OGQ389" s="304"/>
      <c r="OGR389" s="304"/>
      <c r="OGS389" s="304"/>
      <c r="OGT389" s="304"/>
      <c r="OGU389" s="304"/>
      <c r="OGV389" s="304"/>
      <c r="OGW389" s="304"/>
      <c r="OGX389" s="304"/>
      <c r="OGY389" s="304"/>
      <c r="OGZ389" s="304"/>
      <c r="OHA389" s="304"/>
      <c r="OHB389" s="304"/>
      <c r="OHC389" s="304"/>
      <c r="OHD389" s="304"/>
      <c r="OHE389" s="304"/>
      <c r="OHF389" s="304"/>
      <c r="OHG389" s="304"/>
      <c r="OHH389" s="304"/>
      <c r="OHI389" s="304"/>
      <c r="OHJ389" s="304"/>
      <c r="OHK389" s="304"/>
      <c r="OHL389" s="304"/>
      <c r="OHM389" s="304"/>
      <c r="OHN389" s="304"/>
      <c r="OHO389" s="304"/>
      <c r="OHP389" s="304"/>
      <c r="OHQ389" s="304"/>
      <c r="OHR389" s="304"/>
      <c r="OHS389" s="304"/>
      <c r="OHT389" s="304"/>
      <c r="OHU389" s="304"/>
      <c r="OHV389" s="304"/>
      <c r="OHW389" s="304"/>
      <c r="OHX389" s="304"/>
      <c r="OHY389" s="304"/>
      <c r="OHZ389" s="304"/>
      <c r="OIA389" s="304"/>
      <c r="OIB389" s="304"/>
      <c r="OIC389" s="304"/>
      <c r="OID389" s="304"/>
      <c r="OIE389" s="304"/>
      <c r="OIF389" s="304"/>
      <c r="OIG389" s="304"/>
      <c r="OIH389" s="304"/>
      <c r="OII389" s="304"/>
      <c r="OIJ389" s="304"/>
      <c r="OIK389" s="304"/>
      <c r="OIL389" s="304"/>
      <c r="OIM389" s="304"/>
      <c r="OIN389" s="304"/>
      <c r="OIO389" s="304"/>
      <c r="OIP389" s="304"/>
      <c r="OIQ389" s="304"/>
      <c r="OIR389" s="304"/>
      <c r="OIS389" s="304"/>
      <c r="OIT389" s="304"/>
      <c r="OIU389" s="304"/>
      <c r="OIV389" s="304"/>
      <c r="OIW389" s="304"/>
      <c r="OIX389" s="304"/>
      <c r="OIY389" s="304"/>
      <c r="OIZ389" s="304"/>
      <c r="OJA389" s="304"/>
      <c r="OJB389" s="304"/>
      <c r="OJC389" s="304"/>
      <c r="OJD389" s="304"/>
      <c r="OJE389" s="304"/>
      <c r="OJF389" s="304"/>
      <c r="OJG389" s="304"/>
      <c r="OJH389" s="304"/>
      <c r="OJI389" s="304"/>
      <c r="OJJ389" s="304"/>
      <c r="OJK389" s="304"/>
      <c r="OJL389" s="304"/>
      <c r="OJM389" s="304"/>
      <c r="OJN389" s="304"/>
      <c r="OJO389" s="304"/>
      <c r="OJP389" s="304"/>
      <c r="OJQ389" s="304"/>
      <c r="OJR389" s="304"/>
      <c r="OJS389" s="304"/>
      <c r="OJT389" s="304"/>
      <c r="OJU389" s="304"/>
      <c r="OJV389" s="304"/>
      <c r="OJW389" s="304"/>
      <c r="OJX389" s="304"/>
      <c r="OJY389" s="304"/>
      <c r="OJZ389" s="304"/>
      <c r="OKA389" s="304"/>
      <c r="OKB389" s="304"/>
      <c r="OKC389" s="304"/>
      <c r="OKD389" s="304"/>
      <c r="OKE389" s="304"/>
      <c r="OKF389" s="304"/>
      <c r="OKG389" s="304"/>
      <c r="OKH389" s="304"/>
      <c r="OKI389" s="304"/>
      <c r="OKJ389" s="304"/>
      <c r="OKK389" s="304"/>
      <c r="OKL389" s="304"/>
      <c r="OKM389" s="304"/>
      <c r="OKN389" s="304"/>
      <c r="OKO389" s="304"/>
      <c r="OKP389" s="304"/>
      <c r="OKQ389" s="304"/>
      <c r="OKR389" s="304"/>
      <c r="OKS389" s="304"/>
      <c r="OKT389" s="304"/>
      <c r="OKU389" s="304"/>
      <c r="OKV389" s="304"/>
      <c r="OKW389" s="304"/>
      <c r="OKX389" s="304"/>
      <c r="OKY389" s="304"/>
      <c r="OKZ389" s="304"/>
      <c r="OLA389" s="304"/>
      <c r="OLB389" s="304"/>
      <c r="OLC389" s="304"/>
      <c r="OLD389" s="304"/>
      <c r="OLE389" s="304"/>
      <c r="OLF389" s="304"/>
      <c r="OLG389" s="304"/>
      <c r="OLH389" s="304"/>
      <c r="OLI389" s="304"/>
      <c r="OLJ389" s="304"/>
      <c r="OLK389" s="304"/>
      <c r="OLL389" s="304"/>
      <c r="OLM389" s="304"/>
      <c r="OLN389" s="304"/>
      <c r="OLO389" s="304"/>
      <c r="OLP389" s="304"/>
      <c r="OLQ389" s="304"/>
      <c r="OLR389" s="304"/>
      <c r="OLS389" s="304"/>
      <c r="OLT389" s="304"/>
      <c r="OLU389" s="304"/>
      <c r="OLV389" s="304"/>
      <c r="OLW389" s="304"/>
      <c r="OLX389" s="304"/>
      <c r="OLY389" s="304"/>
      <c r="OLZ389" s="304"/>
      <c r="OMA389" s="304"/>
      <c r="OMB389" s="304"/>
      <c r="OMC389" s="304"/>
      <c r="OMD389" s="304"/>
      <c r="OME389" s="304"/>
      <c r="OMF389" s="304"/>
      <c r="OMG389" s="304"/>
      <c r="OMH389" s="304"/>
      <c r="OMI389" s="304"/>
      <c r="OMJ389" s="304"/>
      <c r="OMK389" s="304"/>
      <c r="OML389" s="304"/>
      <c r="OMM389" s="304"/>
      <c r="OMN389" s="304"/>
      <c r="OMO389" s="304"/>
      <c r="OMP389" s="304"/>
      <c r="OMQ389" s="304"/>
      <c r="OMR389" s="304"/>
      <c r="OMS389" s="304"/>
      <c r="OMT389" s="304"/>
      <c r="OMU389" s="304"/>
      <c r="OMV389" s="304"/>
      <c r="OMW389" s="304"/>
      <c r="OMX389" s="304"/>
      <c r="OMY389" s="304"/>
      <c r="OMZ389" s="304"/>
      <c r="ONA389" s="304"/>
      <c r="ONB389" s="304"/>
      <c r="ONC389" s="304"/>
      <c r="OND389" s="304"/>
      <c r="ONE389" s="304"/>
      <c r="ONF389" s="304"/>
      <c r="ONG389" s="304"/>
      <c r="ONH389" s="304"/>
      <c r="ONI389" s="304"/>
      <c r="ONJ389" s="304"/>
      <c r="ONK389" s="304"/>
      <c r="ONL389" s="304"/>
      <c r="ONM389" s="304"/>
      <c r="ONN389" s="304"/>
      <c r="ONO389" s="304"/>
      <c r="ONP389" s="304"/>
      <c r="ONQ389" s="304"/>
      <c r="ONR389" s="304"/>
      <c r="ONS389" s="304"/>
      <c r="ONT389" s="304"/>
      <c r="ONU389" s="304"/>
      <c r="ONV389" s="304"/>
      <c r="ONW389" s="304"/>
      <c r="ONX389" s="304"/>
      <c r="ONY389" s="304"/>
      <c r="ONZ389" s="304"/>
      <c r="OOA389" s="304"/>
      <c r="OOB389" s="304"/>
      <c r="OOC389" s="304"/>
      <c r="OOD389" s="304"/>
      <c r="OOE389" s="304"/>
      <c r="OOF389" s="304"/>
      <c r="OOG389" s="304"/>
      <c r="OOH389" s="304"/>
      <c r="OOI389" s="304"/>
      <c r="OOJ389" s="304"/>
      <c r="OOK389" s="304"/>
      <c r="OOL389" s="304"/>
      <c r="OOM389" s="304"/>
      <c r="OON389" s="304"/>
      <c r="OOO389" s="304"/>
      <c r="OOP389" s="304"/>
      <c r="OOQ389" s="304"/>
      <c r="OOR389" s="304"/>
      <c r="OOS389" s="304"/>
      <c r="OOT389" s="304"/>
      <c r="OOU389" s="304"/>
      <c r="OOV389" s="304"/>
      <c r="OOW389" s="304"/>
      <c r="OOX389" s="304"/>
      <c r="OOY389" s="304"/>
      <c r="OOZ389" s="304"/>
      <c r="OPA389" s="304"/>
      <c r="OPB389" s="304"/>
      <c r="OPC389" s="304"/>
      <c r="OPD389" s="304"/>
      <c r="OPE389" s="304"/>
      <c r="OPF389" s="304"/>
      <c r="OPG389" s="304"/>
      <c r="OPH389" s="304"/>
      <c r="OPI389" s="304"/>
      <c r="OPJ389" s="304"/>
      <c r="OPK389" s="304"/>
      <c r="OPL389" s="304"/>
      <c r="OPM389" s="304"/>
      <c r="OPN389" s="304"/>
      <c r="OPO389" s="304"/>
      <c r="OPP389" s="304"/>
      <c r="OPQ389" s="304"/>
      <c r="OPR389" s="304"/>
      <c r="OPS389" s="304"/>
      <c r="OPT389" s="304"/>
      <c r="OPU389" s="304"/>
      <c r="OPV389" s="304"/>
      <c r="OPW389" s="304"/>
      <c r="OPX389" s="304"/>
      <c r="OPY389" s="304"/>
      <c r="OPZ389" s="304"/>
      <c r="OQA389" s="304"/>
      <c r="OQB389" s="304"/>
      <c r="OQC389" s="304"/>
      <c r="OQD389" s="304"/>
      <c r="OQE389" s="304"/>
      <c r="OQF389" s="304"/>
      <c r="OQG389" s="304"/>
      <c r="OQH389" s="304"/>
      <c r="OQI389" s="304"/>
      <c r="OQJ389" s="304"/>
      <c r="OQK389" s="304"/>
      <c r="OQL389" s="304"/>
      <c r="OQM389" s="304"/>
      <c r="OQN389" s="304"/>
      <c r="OQO389" s="304"/>
      <c r="OQP389" s="304"/>
      <c r="OQQ389" s="304"/>
      <c r="OQR389" s="304"/>
      <c r="OQS389" s="304"/>
      <c r="OQT389" s="304"/>
      <c r="OQU389" s="304"/>
      <c r="OQV389" s="304"/>
      <c r="OQW389" s="304"/>
      <c r="OQX389" s="304"/>
      <c r="OQY389" s="304"/>
      <c r="OQZ389" s="304"/>
      <c r="ORA389" s="304"/>
      <c r="ORB389" s="304"/>
      <c r="ORC389" s="304"/>
      <c r="ORD389" s="304"/>
      <c r="ORE389" s="304"/>
      <c r="ORF389" s="304"/>
      <c r="ORG389" s="304"/>
      <c r="ORH389" s="304"/>
      <c r="ORI389" s="304"/>
      <c r="ORJ389" s="304"/>
      <c r="ORK389" s="304"/>
      <c r="ORL389" s="304"/>
      <c r="ORM389" s="304"/>
      <c r="ORN389" s="304"/>
      <c r="ORO389" s="304"/>
      <c r="ORP389" s="304"/>
      <c r="ORQ389" s="304"/>
      <c r="ORR389" s="304"/>
      <c r="ORS389" s="304"/>
      <c r="ORT389" s="304"/>
      <c r="ORU389" s="304"/>
      <c r="ORV389" s="304"/>
      <c r="ORW389" s="304"/>
      <c r="ORX389" s="304"/>
      <c r="ORY389" s="304"/>
      <c r="ORZ389" s="304"/>
      <c r="OSA389" s="304"/>
      <c r="OSB389" s="304"/>
      <c r="OSC389" s="304"/>
      <c r="OSD389" s="304"/>
      <c r="OSE389" s="304"/>
      <c r="OSF389" s="304"/>
      <c r="OSG389" s="304"/>
      <c r="OSH389" s="304"/>
      <c r="OSI389" s="304"/>
      <c r="OSJ389" s="304"/>
      <c r="OSK389" s="304"/>
      <c r="OSL389" s="304"/>
      <c r="OSM389" s="304"/>
      <c r="OSN389" s="304"/>
      <c r="OSO389" s="304"/>
      <c r="OSP389" s="304"/>
      <c r="OSQ389" s="304"/>
      <c r="OSR389" s="304"/>
      <c r="OSS389" s="304"/>
      <c r="OST389" s="304"/>
      <c r="OSU389" s="304"/>
      <c r="OSV389" s="304"/>
      <c r="OSW389" s="304"/>
      <c r="OSX389" s="304"/>
      <c r="OSY389" s="304"/>
      <c r="OSZ389" s="304"/>
      <c r="OTA389" s="304"/>
      <c r="OTB389" s="304"/>
      <c r="OTC389" s="304"/>
      <c r="OTD389" s="304"/>
      <c r="OTE389" s="304"/>
      <c r="OTF389" s="304"/>
      <c r="OTG389" s="304"/>
      <c r="OTH389" s="304"/>
      <c r="OTI389" s="304"/>
      <c r="OTJ389" s="304"/>
      <c r="OTK389" s="304"/>
      <c r="OTL389" s="304"/>
      <c r="OTM389" s="304"/>
      <c r="OTN389" s="304"/>
      <c r="OTO389" s="304"/>
      <c r="OTP389" s="304"/>
      <c r="OTQ389" s="304"/>
      <c r="OTR389" s="304"/>
      <c r="OTS389" s="304"/>
      <c r="OTT389" s="304"/>
      <c r="OTU389" s="304"/>
      <c r="OTV389" s="304"/>
      <c r="OTW389" s="304"/>
      <c r="OTX389" s="304"/>
      <c r="OTY389" s="304"/>
      <c r="OTZ389" s="304"/>
      <c r="OUA389" s="304"/>
      <c r="OUB389" s="304"/>
      <c r="OUC389" s="304"/>
      <c r="OUD389" s="304"/>
      <c r="OUE389" s="304"/>
      <c r="OUF389" s="304"/>
      <c r="OUG389" s="304"/>
      <c r="OUH389" s="304"/>
      <c r="OUI389" s="304"/>
      <c r="OUJ389" s="304"/>
      <c r="OUK389" s="304"/>
      <c r="OUL389" s="304"/>
      <c r="OUM389" s="304"/>
      <c r="OUN389" s="304"/>
      <c r="OUO389" s="304"/>
      <c r="OUP389" s="304"/>
      <c r="OUQ389" s="304"/>
      <c r="OUR389" s="304"/>
      <c r="OUS389" s="304"/>
      <c r="OUT389" s="304"/>
      <c r="OUU389" s="304"/>
      <c r="OUV389" s="304"/>
      <c r="OUW389" s="304"/>
      <c r="OUX389" s="304"/>
      <c r="OUY389" s="304"/>
      <c r="OUZ389" s="304"/>
      <c r="OVA389" s="304"/>
      <c r="OVB389" s="304"/>
      <c r="OVC389" s="304"/>
      <c r="OVD389" s="304"/>
      <c r="OVE389" s="304"/>
      <c r="OVF389" s="304"/>
      <c r="OVG389" s="304"/>
      <c r="OVH389" s="304"/>
      <c r="OVI389" s="304"/>
      <c r="OVJ389" s="304"/>
      <c r="OVK389" s="304"/>
      <c r="OVL389" s="304"/>
      <c r="OVM389" s="304"/>
      <c r="OVN389" s="304"/>
      <c r="OVO389" s="304"/>
      <c r="OVP389" s="304"/>
      <c r="OVQ389" s="304"/>
      <c r="OVR389" s="304"/>
      <c r="OVS389" s="304"/>
      <c r="OVT389" s="304"/>
      <c r="OVU389" s="304"/>
      <c r="OVV389" s="304"/>
      <c r="OVW389" s="304"/>
      <c r="OVX389" s="304"/>
      <c r="OVY389" s="304"/>
      <c r="OVZ389" s="304"/>
      <c r="OWA389" s="304"/>
      <c r="OWB389" s="304"/>
      <c r="OWC389" s="304"/>
      <c r="OWD389" s="304"/>
      <c r="OWE389" s="304"/>
      <c r="OWF389" s="304"/>
      <c r="OWG389" s="304"/>
      <c r="OWH389" s="304"/>
      <c r="OWI389" s="304"/>
      <c r="OWJ389" s="304"/>
      <c r="OWK389" s="304"/>
      <c r="OWL389" s="304"/>
      <c r="OWM389" s="304"/>
      <c r="OWN389" s="304"/>
      <c r="OWO389" s="304"/>
      <c r="OWP389" s="304"/>
      <c r="OWQ389" s="304"/>
      <c r="OWR389" s="304"/>
      <c r="OWS389" s="304"/>
      <c r="OWT389" s="304"/>
      <c r="OWU389" s="304"/>
      <c r="OWV389" s="304"/>
      <c r="OWW389" s="304"/>
      <c r="OWX389" s="304"/>
      <c r="OWY389" s="304"/>
      <c r="OWZ389" s="304"/>
      <c r="OXA389" s="304"/>
      <c r="OXB389" s="304"/>
      <c r="OXC389" s="304"/>
      <c r="OXD389" s="304"/>
      <c r="OXE389" s="304"/>
      <c r="OXF389" s="304"/>
      <c r="OXG389" s="304"/>
      <c r="OXH389" s="304"/>
      <c r="OXI389" s="304"/>
      <c r="OXJ389" s="304"/>
      <c r="OXK389" s="304"/>
      <c r="OXL389" s="304"/>
      <c r="OXM389" s="304"/>
      <c r="OXN389" s="304"/>
      <c r="OXO389" s="304"/>
      <c r="OXP389" s="304"/>
      <c r="OXQ389" s="304"/>
      <c r="OXR389" s="304"/>
      <c r="OXS389" s="304"/>
      <c r="OXT389" s="304"/>
      <c r="OXU389" s="304"/>
      <c r="OXV389" s="304"/>
      <c r="OXW389" s="304"/>
      <c r="OXX389" s="304"/>
      <c r="OXY389" s="304"/>
      <c r="OXZ389" s="304"/>
      <c r="OYA389" s="304"/>
      <c r="OYB389" s="304"/>
      <c r="OYC389" s="304"/>
      <c r="OYD389" s="304"/>
      <c r="OYE389" s="304"/>
      <c r="OYF389" s="304"/>
      <c r="OYG389" s="304"/>
      <c r="OYH389" s="304"/>
      <c r="OYI389" s="304"/>
      <c r="OYJ389" s="304"/>
      <c r="OYK389" s="304"/>
      <c r="OYL389" s="304"/>
      <c r="OYM389" s="304"/>
      <c r="OYN389" s="304"/>
      <c r="OYO389" s="304"/>
      <c r="OYP389" s="304"/>
      <c r="OYQ389" s="304"/>
      <c r="OYR389" s="304"/>
      <c r="OYS389" s="304"/>
      <c r="OYT389" s="304"/>
      <c r="OYU389" s="304"/>
      <c r="OYV389" s="304"/>
      <c r="OYW389" s="304"/>
      <c r="OYX389" s="304"/>
      <c r="OYY389" s="304"/>
      <c r="OYZ389" s="304"/>
      <c r="OZA389" s="304"/>
      <c r="OZB389" s="304"/>
      <c r="OZC389" s="304"/>
      <c r="OZD389" s="304"/>
      <c r="OZE389" s="304"/>
      <c r="OZF389" s="304"/>
      <c r="OZG389" s="304"/>
      <c r="OZH389" s="304"/>
      <c r="OZI389" s="304"/>
      <c r="OZJ389" s="304"/>
      <c r="OZK389" s="304"/>
      <c r="OZL389" s="304"/>
      <c r="OZM389" s="304"/>
      <c r="OZN389" s="304"/>
      <c r="OZO389" s="304"/>
      <c r="OZP389" s="304"/>
      <c r="OZQ389" s="304"/>
      <c r="OZR389" s="304"/>
      <c r="OZS389" s="304"/>
      <c r="OZT389" s="304"/>
      <c r="OZU389" s="304"/>
      <c r="OZV389" s="304"/>
      <c r="OZW389" s="304"/>
      <c r="OZX389" s="304"/>
      <c r="OZY389" s="304"/>
      <c r="OZZ389" s="304"/>
      <c r="PAA389" s="304"/>
      <c r="PAB389" s="304"/>
      <c r="PAC389" s="304"/>
      <c r="PAD389" s="304"/>
      <c r="PAE389" s="304"/>
      <c r="PAF389" s="304"/>
      <c r="PAG389" s="304"/>
      <c r="PAH389" s="304"/>
      <c r="PAI389" s="304"/>
      <c r="PAJ389" s="304"/>
      <c r="PAK389" s="304"/>
      <c r="PAL389" s="304"/>
      <c r="PAM389" s="304"/>
      <c r="PAN389" s="304"/>
      <c r="PAO389" s="304"/>
      <c r="PAP389" s="304"/>
      <c r="PAQ389" s="304"/>
      <c r="PAR389" s="304"/>
      <c r="PAS389" s="304"/>
      <c r="PAT389" s="304"/>
      <c r="PAU389" s="304"/>
      <c r="PAV389" s="304"/>
      <c r="PAW389" s="304"/>
      <c r="PAX389" s="304"/>
      <c r="PAY389" s="304"/>
      <c r="PAZ389" s="304"/>
      <c r="PBA389" s="304"/>
      <c r="PBB389" s="304"/>
      <c r="PBC389" s="304"/>
      <c r="PBD389" s="304"/>
      <c r="PBE389" s="304"/>
      <c r="PBF389" s="304"/>
      <c r="PBG389" s="304"/>
      <c r="PBH389" s="304"/>
      <c r="PBI389" s="304"/>
      <c r="PBJ389" s="304"/>
      <c r="PBK389" s="304"/>
      <c r="PBL389" s="304"/>
      <c r="PBM389" s="304"/>
      <c r="PBN389" s="304"/>
      <c r="PBO389" s="304"/>
      <c r="PBP389" s="304"/>
      <c r="PBQ389" s="304"/>
      <c r="PBR389" s="304"/>
      <c r="PBS389" s="304"/>
      <c r="PBT389" s="304"/>
      <c r="PBU389" s="304"/>
      <c r="PBV389" s="304"/>
      <c r="PBW389" s="304"/>
      <c r="PBX389" s="304"/>
      <c r="PBY389" s="304"/>
      <c r="PBZ389" s="304"/>
      <c r="PCA389" s="304"/>
      <c r="PCB389" s="304"/>
      <c r="PCC389" s="304"/>
      <c r="PCD389" s="304"/>
      <c r="PCE389" s="304"/>
      <c r="PCF389" s="304"/>
      <c r="PCG389" s="304"/>
      <c r="PCH389" s="304"/>
      <c r="PCI389" s="304"/>
      <c r="PCJ389" s="304"/>
      <c r="PCK389" s="304"/>
      <c r="PCL389" s="304"/>
      <c r="PCM389" s="304"/>
      <c r="PCN389" s="304"/>
      <c r="PCO389" s="304"/>
      <c r="PCP389" s="304"/>
      <c r="PCQ389" s="304"/>
      <c r="PCR389" s="304"/>
      <c r="PCS389" s="304"/>
      <c r="PCT389" s="304"/>
      <c r="PCU389" s="304"/>
      <c r="PCV389" s="304"/>
      <c r="PCW389" s="304"/>
      <c r="PCX389" s="304"/>
      <c r="PCY389" s="304"/>
      <c r="PCZ389" s="304"/>
      <c r="PDA389" s="304"/>
      <c r="PDB389" s="304"/>
      <c r="PDC389" s="304"/>
      <c r="PDD389" s="304"/>
      <c r="PDE389" s="304"/>
      <c r="PDF389" s="304"/>
      <c r="PDG389" s="304"/>
      <c r="PDH389" s="304"/>
      <c r="PDI389" s="304"/>
      <c r="PDJ389" s="304"/>
      <c r="PDK389" s="304"/>
      <c r="PDL389" s="304"/>
      <c r="PDM389" s="304"/>
      <c r="PDN389" s="304"/>
      <c r="PDO389" s="304"/>
      <c r="PDP389" s="304"/>
      <c r="PDQ389" s="304"/>
      <c r="PDR389" s="304"/>
      <c r="PDS389" s="304"/>
      <c r="PDT389" s="304"/>
      <c r="PDU389" s="304"/>
      <c r="PDV389" s="304"/>
      <c r="PDW389" s="304"/>
      <c r="PDX389" s="304"/>
      <c r="PDY389" s="304"/>
      <c r="PDZ389" s="304"/>
      <c r="PEA389" s="304"/>
      <c r="PEB389" s="304"/>
      <c r="PEC389" s="304"/>
      <c r="PED389" s="304"/>
      <c r="PEE389" s="304"/>
      <c r="PEF389" s="304"/>
      <c r="PEG389" s="304"/>
      <c r="PEH389" s="304"/>
      <c r="PEI389" s="304"/>
      <c r="PEJ389" s="304"/>
      <c r="PEK389" s="304"/>
      <c r="PEL389" s="304"/>
      <c r="PEM389" s="304"/>
      <c r="PEN389" s="304"/>
      <c r="PEO389" s="304"/>
      <c r="PEP389" s="304"/>
      <c r="PEQ389" s="304"/>
      <c r="PER389" s="304"/>
      <c r="PES389" s="304"/>
      <c r="PET389" s="304"/>
      <c r="PEU389" s="304"/>
      <c r="PEV389" s="304"/>
      <c r="PEW389" s="304"/>
      <c r="PEX389" s="304"/>
      <c r="PEY389" s="304"/>
      <c r="PEZ389" s="304"/>
      <c r="PFA389" s="304"/>
      <c r="PFB389" s="304"/>
      <c r="PFC389" s="304"/>
      <c r="PFD389" s="304"/>
      <c r="PFE389" s="304"/>
      <c r="PFF389" s="304"/>
      <c r="PFG389" s="304"/>
      <c r="PFH389" s="304"/>
      <c r="PFI389" s="304"/>
      <c r="PFJ389" s="304"/>
      <c r="PFK389" s="304"/>
      <c r="PFL389" s="304"/>
      <c r="PFM389" s="304"/>
      <c r="PFN389" s="304"/>
      <c r="PFO389" s="304"/>
      <c r="PFP389" s="304"/>
      <c r="PFQ389" s="304"/>
      <c r="PFR389" s="304"/>
      <c r="PFS389" s="304"/>
      <c r="PFT389" s="304"/>
      <c r="PFU389" s="304"/>
      <c r="PFV389" s="304"/>
      <c r="PFW389" s="304"/>
      <c r="PFX389" s="304"/>
      <c r="PFY389" s="304"/>
      <c r="PFZ389" s="304"/>
      <c r="PGA389" s="304"/>
      <c r="PGB389" s="304"/>
      <c r="PGC389" s="304"/>
      <c r="PGD389" s="304"/>
      <c r="PGE389" s="304"/>
      <c r="PGF389" s="304"/>
      <c r="PGG389" s="304"/>
      <c r="PGH389" s="304"/>
      <c r="PGI389" s="304"/>
      <c r="PGJ389" s="304"/>
      <c r="PGK389" s="304"/>
      <c r="PGL389" s="304"/>
      <c r="PGM389" s="304"/>
      <c r="PGN389" s="304"/>
      <c r="PGO389" s="304"/>
      <c r="PGP389" s="304"/>
      <c r="PGQ389" s="304"/>
      <c r="PGR389" s="304"/>
      <c r="PGS389" s="304"/>
      <c r="PGT389" s="304"/>
      <c r="PGU389" s="304"/>
      <c r="PGV389" s="304"/>
      <c r="PGW389" s="304"/>
      <c r="PGX389" s="304"/>
      <c r="PGY389" s="304"/>
      <c r="PGZ389" s="304"/>
      <c r="PHA389" s="304"/>
      <c r="PHB389" s="304"/>
      <c r="PHC389" s="304"/>
      <c r="PHD389" s="304"/>
      <c r="PHE389" s="304"/>
      <c r="PHF389" s="304"/>
      <c r="PHG389" s="304"/>
      <c r="PHH389" s="304"/>
      <c r="PHI389" s="304"/>
      <c r="PHJ389" s="304"/>
      <c r="PHK389" s="304"/>
      <c r="PHL389" s="304"/>
      <c r="PHM389" s="304"/>
      <c r="PHN389" s="304"/>
      <c r="PHO389" s="304"/>
      <c r="PHP389" s="304"/>
      <c r="PHQ389" s="304"/>
      <c r="PHR389" s="304"/>
      <c r="PHS389" s="304"/>
      <c r="PHT389" s="304"/>
      <c r="PHU389" s="304"/>
      <c r="PHV389" s="304"/>
      <c r="PHW389" s="304"/>
      <c r="PHX389" s="304"/>
      <c r="PHY389" s="304"/>
      <c r="PHZ389" s="304"/>
      <c r="PIA389" s="304"/>
      <c r="PIB389" s="304"/>
      <c r="PIC389" s="304"/>
      <c r="PID389" s="304"/>
      <c r="PIE389" s="304"/>
      <c r="PIF389" s="304"/>
      <c r="PIG389" s="304"/>
      <c r="PIH389" s="304"/>
      <c r="PII389" s="304"/>
      <c r="PIJ389" s="304"/>
      <c r="PIK389" s="304"/>
      <c r="PIL389" s="304"/>
      <c r="PIM389" s="304"/>
      <c r="PIN389" s="304"/>
      <c r="PIO389" s="304"/>
      <c r="PIP389" s="304"/>
      <c r="PIQ389" s="304"/>
      <c r="PIR389" s="304"/>
      <c r="PIS389" s="304"/>
      <c r="PIT389" s="304"/>
      <c r="PIU389" s="304"/>
      <c r="PIV389" s="304"/>
      <c r="PIW389" s="304"/>
      <c r="PIX389" s="304"/>
      <c r="PIY389" s="304"/>
      <c r="PIZ389" s="304"/>
      <c r="PJA389" s="304"/>
      <c r="PJB389" s="304"/>
      <c r="PJC389" s="304"/>
      <c r="PJD389" s="304"/>
      <c r="PJE389" s="304"/>
      <c r="PJF389" s="304"/>
      <c r="PJG389" s="304"/>
      <c r="PJH389" s="304"/>
      <c r="PJI389" s="304"/>
      <c r="PJJ389" s="304"/>
      <c r="PJK389" s="304"/>
      <c r="PJL389" s="304"/>
      <c r="PJM389" s="304"/>
      <c r="PJN389" s="304"/>
      <c r="PJO389" s="304"/>
      <c r="PJP389" s="304"/>
      <c r="PJQ389" s="304"/>
      <c r="PJR389" s="304"/>
      <c r="PJS389" s="304"/>
      <c r="PJT389" s="304"/>
      <c r="PJU389" s="304"/>
      <c r="PJV389" s="304"/>
      <c r="PJW389" s="304"/>
      <c r="PJX389" s="304"/>
      <c r="PJY389" s="304"/>
      <c r="PJZ389" s="304"/>
      <c r="PKA389" s="304"/>
      <c r="PKB389" s="304"/>
      <c r="PKC389" s="304"/>
      <c r="PKD389" s="304"/>
      <c r="PKE389" s="304"/>
      <c r="PKF389" s="304"/>
      <c r="PKG389" s="304"/>
      <c r="PKH389" s="304"/>
      <c r="PKI389" s="304"/>
      <c r="PKJ389" s="304"/>
      <c r="PKK389" s="304"/>
      <c r="PKL389" s="304"/>
      <c r="PKM389" s="304"/>
      <c r="PKN389" s="304"/>
      <c r="PKO389" s="304"/>
      <c r="PKP389" s="304"/>
      <c r="PKQ389" s="304"/>
      <c r="PKR389" s="304"/>
      <c r="PKS389" s="304"/>
      <c r="PKT389" s="304"/>
      <c r="PKU389" s="304"/>
      <c r="PKV389" s="304"/>
      <c r="PKW389" s="304"/>
      <c r="PKX389" s="304"/>
      <c r="PKY389" s="304"/>
      <c r="PKZ389" s="304"/>
      <c r="PLA389" s="304"/>
      <c r="PLB389" s="304"/>
      <c r="PLC389" s="304"/>
      <c r="PLD389" s="304"/>
      <c r="PLE389" s="304"/>
      <c r="PLF389" s="304"/>
      <c r="PLG389" s="304"/>
      <c r="PLH389" s="304"/>
      <c r="PLI389" s="304"/>
      <c r="PLJ389" s="304"/>
      <c r="PLK389" s="304"/>
      <c r="PLL389" s="304"/>
      <c r="PLM389" s="304"/>
      <c r="PLN389" s="304"/>
      <c r="PLO389" s="304"/>
      <c r="PLP389" s="304"/>
      <c r="PLQ389" s="304"/>
      <c r="PLR389" s="304"/>
      <c r="PLS389" s="304"/>
      <c r="PLT389" s="304"/>
      <c r="PLU389" s="304"/>
      <c r="PLV389" s="304"/>
      <c r="PLW389" s="304"/>
      <c r="PLX389" s="304"/>
      <c r="PLY389" s="304"/>
      <c r="PLZ389" s="304"/>
      <c r="PMA389" s="304"/>
      <c r="PMB389" s="304"/>
      <c r="PMC389" s="304"/>
      <c r="PMD389" s="304"/>
      <c r="PME389" s="304"/>
      <c r="PMF389" s="304"/>
      <c r="PMG389" s="304"/>
      <c r="PMH389" s="304"/>
      <c r="PMI389" s="304"/>
      <c r="PMJ389" s="304"/>
      <c r="PMK389" s="304"/>
      <c r="PML389" s="304"/>
      <c r="PMM389" s="304"/>
      <c r="PMN389" s="304"/>
      <c r="PMO389" s="304"/>
      <c r="PMP389" s="304"/>
      <c r="PMQ389" s="304"/>
      <c r="PMR389" s="304"/>
      <c r="PMS389" s="304"/>
      <c r="PMT389" s="304"/>
      <c r="PMU389" s="304"/>
      <c r="PMV389" s="304"/>
      <c r="PMW389" s="304"/>
      <c r="PMX389" s="304"/>
      <c r="PMY389" s="304"/>
      <c r="PMZ389" s="304"/>
      <c r="PNA389" s="304"/>
      <c r="PNB389" s="304"/>
      <c r="PNC389" s="304"/>
      <c r="PND389" s="304"/>
      <c r="PNE389" s="304"/>
      <c r="PNF389" s="304"/>
      <c r="PNG389" s="304"/>
      <c r="PNH389" s="304"/>
      <c r="PNI389" s="304"/>
      <c r="PNJ389" s="304"/>
      <c r="PNK389" s="304"/>
      <c r="PNL389" s="304"/>
      <c r="PNM389" s="304"/>
      <c r="PNN389" s="304"/>
      <c r="PNO389" s="304"/>
      <c r="PNP389" s="304"/>
      <c r="PNQ389" s="304"/>
      <c r="PNR389" s="304"/>
      <c r="PNS389" s="304"/>
      <c r="PNT389" s="304"/>
      <c r="PNU389" s="304"/>
      <c r="PNV389" s="304"/>
      <c r="PNW389" s="304"/>
      <c r="PNX389" s="304"/>
      <c r="PNY389" s="304"/>
      <c r="PNZ389" s="304"/>
      <c r="POA389" s="304"/>
      <c r="POB389" s="304"/>
      <c r="POC389" s="304"/>
      <c r="POD389" s="304"/>
      <c r="POE389" s="304"/>
      <c r="POF389" s="304"/>
      <c r="POG389" s="304"/>
      <c r="POH389" s="304"/>
      <c r="POI389" s="304"/>
      <c r="POJ389" s="304"/>
      <c r="POK389" s="304"/>
      <c r="POL389" s="304"/>
      <c r="POM389" s="304"/>
      <c r="PON389" s="304"/>
      <c r="POO389" s="304"/>
      <c r="POP389" s="304"/>
      <c r="POQ389" s="304"/>
      <c r="POR389" s="304"/>
      <c r="POS389" s="304"/>
      <c r="POT389" s="304"/>
      <c r="POU389" s="304"/>
      <c r="POV389" s="304"/>
      <c r="POW389" s="304"/>
      <c r="POX389" s="304"/>
      <c r="POY389" s="304"/>
      <c r="POZ389" s="304"/>
      <c r="PPA389" s="304"/>
      <c r="PPB389" s="304"/>
      <c r="PPC389" s="304"/>
      <c r="PPD389" s="304"/>
      <c r="PPE389" s="304"/>
      <c r="PPF389" s="304"/>
      <c r="PPG389" s="304"/>
      <c r="PPH389" s="304"/>
      <c r="PPI389" s="304"/>
      <c r="PPJ389" s="304"/>
      <c r="PPK389" s="304"/>
      <c r="PPL389" s="304"/>
      <c r="PPM389" s="304"/>
      <c r="PPN389" s="304"/>
      <c r="PPO389" s="304"/>
      <c r="PPP389" s="304"/>
      <c r="PPQ389" s="304"/>
      <c r="PPR389" s="304"/>
      <c r="PPS389" s="304"/>
      <c r="PPT389" s="304"/>
      <c r="PPU389" s="304"/>
      <c r="PPV389" s="304"/>
      <c r="PPW389" s="304"/>
      <c r="PPX389" s="304"/>
      <c r="PPY389" s="304"/>
      <c r="PPZ389" s="304"/>
      <c r="PQA389" s="304"/>
      <c r="PQB389" s="304"/>
      <c r="PQC389" s="304"/>
      <c r="PQD389" s="304"/>
      <c r="PQE389" s="304"/>
      <c r="PQF389" s="304"/>
      <c r="PQG389" s="304"/>
      <c r="PQH389" s="304"/>
      <c r="PQI389" s="304"/>
      <c r="PQJ389" s="304"/>
      <c r="PQK389" s="304"/>
      <c r="PQL389" s="304"/>
      <c r="PQM389" s="304"/>
      <c r="PQN389" s="304"/>
      <c r="PQO389" s="304"/>
      <c r="PQP389" s="304"/>
      <c r="PQQ389" s="304"/>
      <c r="PQR389" s="304"/>
      <c r="PQS389" s="304"/>
      <c r="PQT389" s="304"/>
      <c r="PQU389" s="304"/>
      <c r="PQV389" s="304"/>
      <c r="PQW389" s="304"/>
      <c r="PQX389" s="304"/>
      <c r="PQY389" s="304"/>
      <c r="PQZ389" s="304"/>
      <c r="PRA389" s="304"/>
      <c r="PRB389" s="304"/>
      <c r="PRC389" s="304"/>
      <c r="PRD389" s="304"/>
      <c r="PRE389" s="304"/>
      <c r="PRF389" s="304"/>
      <c r="PRG389" s="304"/>
      <c r="PRH389" s="304"/>
      <c r="PRI389" s="304"/>
      <c r="PRJ389" s="304"/>
      <c r="PRK389" s="304"/>
      <c r="PRL389" s="304"/>
      <c r="PRM389" s="304"/>
      <c r="PRN389" s="304"/>
      <c r="PRO389" s="304"/>
      <c r="PRP389" s="304"/>
      <c r="PRQ389" s="304"/>
      <c r="PRR389" s="304"/>
      <c r="PRS389" s="304"/>
      <c r="PRT389" s="304"/>
      <c r="PRU389" s="304"/>
      <c r="PRV389" s="304"/>
      <c r="PRW389" s="304"/>
      <c r="PRX389" s="304"/>
      <c r="PRY389" s="304"/>
      <c r="PRZ389" s="304"/>
      <c r="PSA389" s="304"/>
      <c r="PSB389" s="304"/>
      <c r="PSC389" s="304"/>
      <c r="PSD389" s="304"/>
      <c r="PSE389" s="304"/>
      <c r="PSF389" s="304"/>
      <c r="PSG389" s="304"/>
      <c r="PSH389" s="304"/>
      <c r="PSI389" s="304"/>
      <c r="PSJ389" s="304"/>
      <c r="PSK389" s="304"/>
      <c r="PSL389" s="304"/>
      <c r="PSM389" s="304"/>
      <c r="PSN389" s="304"/>
      <c r="PSO389" s="304"/>
      <c r="PSP389" s="304"/>
      <c r="PSQ389" s="304"/>
      <c r="PSR389" s="304"/>
      <c r="PSS389" s="304"/>
      <c r="PST389" s="304"/>
      <c r="PSU389" s="304"/>
      <c r="PSV389" s="304"/>
      <c r="PSW389" s="304"/>
      <c r="PSX389" s="304"/>
      <c r="PSY389" s="304"/>
      <c r="PSZ389" s="304"/>
      <c r="PTA389" s="304"/>
      <c r="PTB389" s="304"/>
      <c r="PTC389" s="304"/>
      <c r="PTD389" s="304"/>
      <c r="PTE389" s="304"/>
      <c r="PTF389" s="304"/>
      <c r="PTG389" s="304"/>
      <c r="PTH389" s="304"/>
      <c r="PTI389" s="304"/>
      <c r="PTJ389" s="304"/>
      <c r="PTK389" s="304"/>
      <c r="PTL389" s="304"/>
      <c r="PTM389" s="304"/>
      <c r="PTN389" s="304"/>
      <c r="PTO389" s="304"/>
      <c r="PTP389" s="304"/>
      <c r="PTQ389" s="304"/>
      <c r="PTR389" s="304"/>
      <c r="PTS389" s="304"/>
      <c r="PTT389" s="304"/>
      <c r="PTU389" s="304"/>
      <c r="PTV389" s="304"/>
      <c r="PTW389" s="304"/>
      <c r="PTX389" s="304"/>
      <c r="PTY389" s="304"/>
      <c r="PTZ389" s="304"/>
      <c r="PUA389" s="304"/>
      <c r="PUB389" s="304"/>
      <c r="PUC389" s="304"/>
      <c r="PUD389" s="304"/>
      <c r="PUE389" s="304"/>
      <c r="PUF389" s="304"/>
      <c r="PUG389" s="304"/>
      <c r="PUH389" s="304"/>
      <c r="PUI389" s="304"/>
      <c r="PUJ389" s="304"/>
      <c r="PUK389" s="304"/>
      <c r="PUL389" s="304"/>
      <c r="PUM389" s="304"/>
      <c r="PUN389" s="304"/>
      <c r="PUO389" s="304"/>
      <c r="PUP389" s="304"/>
      <c r="PUQ389" s="304"/>
      <c r="PUR389" s="304"/>
      <c r="PUS389" s="304"/>
      <c r="PUT389" s="304"/>
      <c r="PUU389" s="304"/>
      <c r="PUV389" s="304"/>
      <c r="PUW389" s="304"/>
      <c r="PUX389" s="304"/>
      <c r="PUY389" s="304"/>
      <c r="PUZ389" s="304"/>
      <c r="PVA389" s="304"/>
      <c r="PVB389" s="304"/>
      <c r="PVC389" s="304"/>
      <c r="PVD389" s="304"/>
      <c r="PVE389" s="304"/>
      <c r="PVF389" s="304"/>
      <c r="PVG389" s="304"/>
      <c r="PVH389" s="304"/>
      <c r="PVI389" s="304"/>
      <c r="PVJ389" s="304"/>
      <c r="PVK389" s="304"/>
      <c r="PVL389" s="304"/>
      <c r="PVM389" s="304"/>
      <c r="PVN389" s="304"/>
      <c r="PVO389" s="304"/>
      <c r="PVP389" s="304"/>
      <c r="PVQ389" s="304"/>
      <c r="PVR389" s="304"/>
      <c r="PVS389" s="304"/>
      <c r="PVT389" s="304"/>
      <c r="PVU389" s="304"/>
      <c r="PVV389" s="304"/>
      <c r="PVW389" s="304"/>
      <c r="PVX389" s="304"/>
      <c r="PVY389" s="304"/>
      <c r="PVZ389" s="304"/>
      <c r="PWA389" s="304"/>
      <c r="PWB389" s="304"/>
      <c r="PWC389" s="304"/>
      <c r="PWD389" s="304"/>
      <c r="PWE389" s="304"/>
      <c r="PWF389" s="304"/>
      <c r="PWG389" s="304"/>
      <c r="PWH389" s="304"/>
      <c r="PWI389" s="304"/>
      <c r="PWJ389" s="304"/>
      <c r="PWK389" s="304"/>
      <c r="PWL389" s="304"/>
      <c r="PWM389" s="304"/>
      <c r="PWN389" s="304"/>
      <c r="PWO389" s="304"/>
      <c r="PWP389" s="304"/>
      <c r="PWQ389" s="304"/>
      <c r="PWR389" s="304"/>
      <c r="PWS389" s="304"/>
      <c r="PWT389" s="304"/>
      <c r="PWU389" s="304"/>
      <c r="PWV389" s="304"/>
      <c r="PWW389" s="304"/>
      <c r="PWX389" s="304"/>
      <c r="PWY389" s="304"/>
      <c r="PWZ389" s="304"/>
      <c r="PXA389" s="304"/>
      <c r="PXB389" s="304"/>
      <c r="PXC389" s="304"/>
      <c r="PXD389" s="304"/>
      <c r="PXE389" s="304"/>
      <c r="PXF389" s="304"/>
      <c r="PXG389" s="304"/>
      <c r="PXH389" s="304"/>
      <c r="PXI389" s="304"/>
      <c r="PXJ389" s="304"/>
      <c r="PXK389" s="304"/>
      <c r="PXL389" s="304"/>
      <c r="PXM389" s="304"/>
      <c r="PXN389" s="304"/>
      <c r="PXO389" s="304"/>
      <c r="PXP389" s="304"/>
      <c r="PXQ389" s="304"/>
      <c r="PXR389" s="304"/>
      <c r="PXS389" s="304"/>
      <c r="PXT389" s="304"/>
      <c r="PXU389" s="304"/>
      <c r="PXV389" s="304"/>
      <c r="PXW389" s="304"/>
      <c r="PXX389" s="304"/>
      <c r="PXY389" s="304"/>
      <c r="PXZ389" s="304"/>
      <c r="PYA389" s="304"/>
      <c r="PYB389" s="304"/>
      <c r="PYC389" s="304"/>
      <c r="PYD389" s="304"/>
      <c r="PYE389" s="304"/>
      <c r="PYF389" s="304"/>
      <c r="PYG389" s="304"/>
      <c r="PYH389" s="304"/>
      <c r="PYI389" s="304"/>
      <c r="PYJ389" s="304"/>
      <c r="PYK389" s="304"/>
      <c r="PYL389" s="304"/>
      <c r="PYM389" s="304"/>
      <c r="PYN389" s="304"/>
      <c r="PYO389" s="304"/>
      <c r="PYP389" s="304"/>
      <c r="PYQ389" s="304"/>
      <c r="PYR389" s="304"/>
      <c r="PYS389" s="304"/>
      <c r="PYT389" s="304"/>
      <c r="PYU389" s="304"/>
      <c r="PYV389" s="304"/>
      <c r="PYW389" s="304"/>
      <c r="PYX389" s="304"/>
      <c r="PYY389" s="304"/>
      <c r="PYZ389" s="304"/>
      <c r="PZA389" s="304"/>
      <c r="PZB389" s="304"/>
      <c r="PZC389" s="304"/>
      <c r="PZD389" s="304"/>
      <c r="PZE389" s="304"/>
      <c r="PZF389" s="304"/>
      <c r="PZG389" s="304"/>
      <c r="PZH389" s="304"/>
      <c r="PZI389" s="304"/>
      <c r="PZJ389" s="304"/>
      <c r="PZK389" s="304"/>
      <c r="PZL389" s="304"/>
      <c r="PZM389" s="304"/>
      <c r="PZN389" s="304"/>
      <c r="PZO389" s="304"/>
      <c r="PZP389" s="304"/>
      <c r="PZQ389" s="304"/>
      <c r="PZR389" s="304"/>
      <c r="PZS389" s="304"/>
      <c r="PZT389" s="304"/>
      <c r="PZU389" s="304"/>
      <c r="PZV389" s="304"/>
      <c r="PZW389" s="304"/>
      <c r="PZX389" s="304"/>
      <c r="PZY389" s="304"/>
      <c r="PZZ389" s="304"/>
      <c r="QAA389" s="304"/>
      <c r="QAB389" s="304"/>
      <c r="QAC389" s="304"/>
      <c r="QAD389" s="304"/>
      <c r="QAE389" s="304"/>
      <c r="QAF389" s="304"/>
      <c r="QAG389" s="304"/>
      <c r="QAH389" s="304"/>
      <c r="QAI389" s="304"/>
      <c r="QAJ389" s="304"/>
      <c r="QAK389" s="304"/>
      <c r="QAL389" s="304"/>
      <c r="QAM389" s="304"/>
      <c r="QAN389" s="304"/>
      <c r="QAO389" s="304"/>
      <c r="QAP389" s="304"/>
      <c r="QAQ389" s="304"/>
      <c r="QAR389" s="304"/>
      <c r="QAS389" s="304"/>
      <c r="QAT389" s="304"/>
      <c r="QAU389" s="304"/>
      <c r="QAV389" s="304"/>
      <c r="QAW389" s="304"/>
      <c r="QAX389" s="304"/>
      <c r="QAY389" s="304"/>
      <c r="QAZ389" s="304"/>
      <c r="QBA389" s="304"/>
      <c r="QBB389" s="304"/>
      <c r="QBC389" s="304"/>
      <c r="QBD389" s="304"/>
      <c r="QBE389" s="304"/>
      <c r="QBF389" s="304"/>
      <c r="QBG389" s="304"/>
      <c r="QBH389" s="304"/>
      <c r="QBI389" s="304"/>
      <c r="QBJ389" s="304"/>
      <c r="QBK389" s="304"/>
      <c r="QBL389" s="304"/>
      <c r="QBM389" s="304"/>
      <c r="QBN389" s="304"/>
      <c r="QBO389" s="304"/>
      <c r="QBP389" s="304"/>
      <c r="QBQ389" s="304"/>
      <c r="QBR389" s="304"/>
      <c r="QBS389" s="304"/>
      <c r="QBT389" s="304"/>
      <c r="QBU389" s="304"/>
      <c r="QBV389" s="304"/>
      <c r="QBW389" s="304"/>
      <c r="QBX389" s="304"/>
      <c r="QBY389" s="304"/>
      <c r="QBZ389" s="304"/>
      <c r="QCA389" s="304"/>
      <c r="QCB389" s="304"/>
      <c r="QCC389" s="304"/>
      <c r="QCD389" s="304"/>
      <c r="QCE389" s="304"/>
      <c r="QCF389" s="304"/>
      <c r="QCG389" s="304"/>
      <c r="QCH389" s="304"/>
      <c r="QCI389" s="304"/>
      <c r="QCJ389" s="304"/>
      <c r="QCK389" s="304"/>
      <c r="QCL389" s="304"/>
      <c r="QCM389" s="304"/>
      <c r="QCN389" s="304"/>
      <c r="QCO389" s="304"/>
      <c r="QCP389" s="304"/>
      <c r="QCQ389" s="304"/>
      <c r="QCR389" s="304"/>
      <c r="QCS389" s="304"/>
      <c r="QCT389" s="304"/>
      <c r="QCU389" s="304"/>
      <c r="QCV389" s="304"/>
      <c r="QCW389" s="304"/>
      <c r="QCX389" s="304"/>
      <c r="QCY389" s="304"/>
      <c r="QCZ389" s="304"/>
      <c r="QDA389" s="304"/>
      <c r="QDB389" s="304"/>
      <c r="QDC389" s="304"/>
      <c r="QDD389" s="304"/>
      <c r="QDE389" s="304"/>
      <c r="QDF389" s="304"/>
      <c r="QDG389" s="304"/>
      <c r="QDH389" s="304"/>
      <c r="QDI389" s="304"/>
      <c r="QDJ389" s="304"/>
      <c r="QDK389" s="304"/>
      <c r="QDL389" s="304"/>
      <c r="QDM389" s="304"/>
      <c r="QDN389" s="304"/>
      <c r="QDO389" s="304"/>
      <c r="QDP389" s="304"/>
      <c r="QDQ389" s="304"/>
      <c r="QDR389" s="304"/>
      <c r="QDS389" s="304"/>
      <c r="QDT389" s="304"/>
      <c r="QDU389" s="304"/>
      <c r="QDV389" s="304"/>
      <c r="QDW389" s="304"/>
      <c r="QDX389" s="304"/>
      <c r="QDY389" s="304"/>
      <c r="QDZ389" s="304"/>
      <c r="QEA389" s="304"/>
      <c r="QEB389" s="304"/>
      <c r="QEC389" s="304"/>
      <c r="QED389" s="304"/>
      <c r="QEE389" s="304"/>
      <c r="QEF389" s="304"/>
      <c r="QEG389" s="304"/>
      <c r="QEH389" s="304"/>
      <c r="QEI389" s="304"/>
      <c r="QEJ389" s="304"/>
      <c r="QEK389" s="304"/>
      <c r="QEL389" s="304"/>
      <c r="QEM389" s="304"/>
      <c r="QEN389" s="304"/>
      <c r="QEO389" s="304"/>
      <c r="QEP389" s="304"/>
      <c r="QEQ389" s="304"/>
      <c r="QER389" s="304"/>
      <c r="QES389" s="304"/>
      <c r="QET389" s="304"/>
      <c r="QEU389" s="304"/>
      <c r="QEV389" s="304"/>
      <c r="QEW389" s="304"/>
      <c r="QEX389" s="304"/>
      <c r="QEY389" s="304"/>
      <c r="QEZ389" s="304"/>
      <c r="QFA389" s="304"/>
      <c r="QFB389" s="304"/>
      <c r="QFC389" s="304"/>
      <c r="QFD389" s="304"/>
      <c r="QFE389" s="304"/>
      <c r="QFF389" s="304"/>
      <c r="QFG389" s="304"/>
      <c r="QFH389" s="304"/>
      <c r="QFI389" s="304"/>
      <c r="QFJ389" s="304"/>
      <c r="QFK389" s="304"/>
      <c r="QFL389" s="304"/>
      <c r="QFM389" s="304"/>
      <c r="QFN389" s="304"/>
      <c r="QFO389" s="304"/>
      <c r="QFP389" s="304"/>
      <c r="QFQ389" s="304"/>
      <c r="QFR389" s="304"/>
      <c r="QFS389" s="304"/>
      <c r="QFT389" s="304"/>
      <c r="QFU389" s="304"/>
      <c r="QFV389" s="304"/>
      <c r="QFW389" s="304"/>
      <c r="QFX389" s="304"/>
      <c r="QFY389" s="304"/>
      <c r="QFZ389" s="304"/>
      <c r="QGA389" s="304"/>
      <c r="QGB389" s="304"/>
      <c r="QGC389" s="304"/>
      <c r="QGD389" s="304"/>
      <c r="QGE389" s="304"/>
      <c r="QGF389" s="304"/>
      <c r="QGG389" s="304"/>
      <c r="QGH389" s="304"/>
      <c r="QGI389" s="304"/>
      <c r="QGJ389" s="304"/>
      <c r="QGK389" s="304"/>
      <c r="QGL389" s="304"/>
      <c r="QGM389" s="304"/>
      <c r="QGN389" s="304"/>
      <c r="QGO389" s="304"/>
      <c r="QGP389" s="304"/>
      <c r="QGQ389" s="304"/>
      <c r="QGR389" s="304"/>
      <c r="QGS389" s="304"/>
      <c r="QGT389" s="304"/>
      <c r="QGU389" s="304"/>
      <c r="QGV389" s="304"/>
      <c r="QGW389" s="304"/>
      <c r="QGX389" s="304"/>
      <c r="QGY389" s="304"/>
      <c r="QGZ389" s="304"/>
      <c r="QHA389" s="304"/>
      <c r="QHB389" s="304"/>
      <c r="QHC389" s="304"/>
      <c r="QHD389" s="304"/>
      <c r="QHE389" s="304"/>
      <c r="QHF389" s="304"/>
      <c r="QHG389" s="304"/>
      <c r="QHH389" s="304"/>
      <c r="QHI389" s="304"/>
      <c r="QHJ389" s="304"/>
      <c r="QHK389" s="304"/>
      <c r="QHL389" s="304"/>
      <c r="QHM389" s="304"/>
      <c r="QHN389" s="304"/>
      <c r="QHO389" s="304"/>
      <c r="QHP389" s="304"/>
      <c r="QHQ389" s="304"/>
      <c r="QHR389" s="304"/>
      <c r="QHS389" s="304"/>
      <c r="QHT389" s="304"/>
      <c r="QHU389" s="304"/>
      <c r="QHV389" s="304"/>
      <c r="QHW389" s="304"/>
      <c r="QHX389" s="304"/>
      <c r="QHY389" s="304"/>
      <c r="QHZ389" s="304"/>
      <c r="QIA389" s="304"/>
      <c r="QIB389" s="304"/>
      <c r="QIC389" s="304"/>
      <c r="QID389" s="304"/>
      <c r="QIE389" s="304"/>
      <c r="QIF389" s="304"/>
      <c r="QIG389" s="304"/>
      <c r="QIH389" s="304"/>
      <c r="QII389" s="304"/>
      <c r="QIJ389" s="304"/>
      <c r="QIK389" s="304"/>
      <c r="QIL389" s="304"/>
      <c r="QIM389" s="304"/>
      <c r="QIN389" s="304"/>
      <c r="QIO389" s="304"/>
      <c r="QIP389" s="304"/>
      <c r="QIQ389" s="304"/>
      <c r="QIR389" s="304"/>
      <c r="QIS389" s="304"/>
      <c r="QIT389" s="304"/>
      <c r="QIU389" s="304"/>
      <c r="QIV389" s="304"/>
      <c r="QIW389" s="304"/>
      <c r="QIX389" s="304"/>
      <c r="QIY389" s="304"/>
      <c r="QIZ389" s="304"/>
      <c r="QJA389" s="304"/>
      <c r="QJB389" s="304"/>
      <c r="QJC389" s="304"/>
      <c r="QJD389" s="304"/>
      <c r="QJE389" s="304"/>
      <c r="QJF389" s="304"/>
      <c r="QJG389" s="304"/>
      <c r="QJH389" s="304"/>
      <c r="QJI389" s="304"/>
      <c r="QJJ389" s="304"/>
      <c r="QJK389" s="304"/>
      <c r="QJL389" s="304"/>
      <c r="QJM389" s="304"/>
      <c r="QJN389" s="304"/>
      <c r="QJO389" s="304"/>
      <c r="QJP389" s="304"/>
      <c r="QJQ389" s="304"/>
      <c r="QJR389" s="304"/>
      <c r="QJS389" s="304"/>
      <c r="QJT389" s="304"/>
      <c r="QJU389" s="304"/>
      <c r="QJV389" s="304"/>
      <c r="QJW389" s="304"/>
      <c r="QJX389" s="304"/>
      <c r="QJY389" s="304"/>
      <c r="QJZ389" s="304"/>
      <c r="QKA389" s="304"/>
      <c r="QKB389" s="304"/>
      <c r="QKC389" s="304"/>
      <c r="QKD389" s="304"/>
      <c r="QKE389" s="304"/>
      <c r="QKF389" s="304"/>
      <c r="QKG389" s="304"/>
      <c r="QKH389" s="304"/>
      <c r="QKI389" s="304"/>
      <c r="QKJ389" s="304"/>
      <c r="QKK389" s="304"/>
      <c r="QKL389" s="304"/>
      <c r="QKM389" s="304"/>
      <c r="QKN389" s="304"/>
      <c r="QKO389" s="304"/>
      <c r="QKP389" s="304"/>
      <c r="QKQ389" s="304"/>
      <c r="QKR389" s="304"/>
      <c r="QKS389" s="304"/>
      <c r="QKT389" s="304"/>
      <c r="QKU389" s="304"/>
      <c r="QKV389" s="304"/>
      <c r="QKW389" s="304"/>
      <c r="QKX389" s="304"/>
      <c r="QKY389" s="304"/>
      <c r="QKZ389" s="304"/>
      <c r="QLA389" s="304"/>
      <c r="QLB389" s="304"/>
      <c r="QLC389" s="304"/>
      <c r="QLD389" s="304"/>
      <c r="QLE389" s="304"/>
      <c r="QLF389" s="304"/>
      <c r="QLG389" s="304"/>
      <c r="QLH389" s="304"/>
      <c r="QLI389" s="304"/>
      <c r="QLJ389" s="304"/>
      <c r="QLK389" s="304"/>
      <c r="QLL389" s="304"/>
      <c r="QLM389" s="304"/>
      <c r="QLN389" s="304"/>
      <c r="QLO389" s="304"/>
      <c r="QLP389" s="304"/>
      <c r="QLQ389" s="304"/>
      <c r="QLR389" s="304"/>
      <c r="QLS389" s="304"/>
      <c r="QLT389" s="304"/>
      <c r="QLU389" s="304"/>
      <c r="QLV389" s="304"/>
      <c r="QLW389" s="304"/>
      <c r="QLX389" s="304"/>
      <c r="QLY389" s="304"/>
      <c r="QLZ389" s="304"/>
      <c r="QMA389" s="304"/>
      <c r="QMB389" s="304"/>
      <c r="QMC389" s="304"/>
      <c r="QMD389" s="304"/>
      <c r="QME389" s="304"/>
      <c r="QMF389" s="304"/>
      <c r="QMG389" s="304"/>
      <c r="QMH389" s="304"/>
      <c r="QMI389" s="304"/>
      <c r="QMJ389" s="304"/>
      <c r="QMK389" s="304"/>
      <c r="QML389" s="304"/>
      <c r="QMM389" s="304"/>
      <c r="QMN389" s="304"/>
      <c r="QMO389" s="304"/>
      <c r="QMP389" s="304"/>
      <c r="QMQ389" s="304"/>
      <c r="QMR389" s="304"/>
      <c r="QMS389" s="304"/>
      <c r="QMT389" s="304"/>
      <c r="QMU389" s="304"/>
      <c r="QMV389" s="304"/>
      <c r="QMW389" s="304"/>
      <c r="QMX389" s="304"/>
      <c r="QMY389" s="304"/>
      <c r="QMZ389" s="304"/>
      <c r="QNA389" s="304"/>
      <c r="QNB389" s="304"/>
      <c r="QNC389" s="304"/>
      <c r="QND389" s="304"/>
      <c r="QNE389" s="304"/>
      <c r="QNF389" s="304"/>
      <c r="QNG389" s="304"/>
      <c r="QNH389" s="304"/>
      <c r="QNI389" s="304"/>
      <c r="QNJ389" s="304"/>
      <c r="QNK389" s="304"/>
      <c r="QNL389" s="304"/>
      <c r="QNM389" s="304"/>
      <c r="QNN389" s="304"/>
      <c r="QNO389" s="304"/>
      <c r="QNP389" s="304"/>
      <c r="QNQ389" s="304"/>
      <c r="QNR389" s="304"/>
      <c r="QNS389" s="304"/>
      <c r="QNT389" s="304"/>
      <c r="QNU389" s="304"/>
      <c r="QNV389" s="304"/>
      <c r="QNW389" s="304"/>
      <c r="QNX389" s="304"/>
      <c r="QNY389" s="304"/>
      <c r="QNZ389" s="304"/>
      <c r="QOA389" s="304"/>
      <c r="QOB389" s="304"/>
      <c r="QOC389" s="304"/>
      <c r="QOD389" s="304"/>
      <c r="QOE389" s="304"/>
      <c r="QOF389" s="304"/>
      <c r="QOG389" s="304"/>
      <c r="QOH389" s="304"/>
      <c r="QOI389" s="304"/>
      <c r="QOJ389" s="304"/>
      <c r="QOK389" s="304"/>
      <c r="QOL389" s="304"/>
      <c r="QOM389" s="304"/>
      <c r="QON389" s="304"/>
      <c r="QOO389" s="304"/>
      <c r="QOP389" s="304"/>
      <c r="QOQ389" s="304"/>
      <c r="QOR389" s="304"/>
      <c r="QOS389" s="304"/>
      <c r="QOT389" s="304"/>
      <c r="QOU389" s="304"/>
      <c r="QOV389" s="304"/>
      <c r="QOW389" s="304"/>
      <c r="QOX389" s="304"/>
      <c r="QOY389" s="304"/>
      <c r="QOZ389" s="304"/>
      <c r="QPA389" s="304"/>
      <c r="QPB389" s="304"/>
      <c r="QPC389" s="304"/>
      <c r="QPD389" s="304"/>
      <c r="QPE389" s="304"/>
      <c r="QPF389" s="304"/>
      <c r="QPG389" s="304"/>
      <c r="QPH389" s="304"/>
      <c r="QPI389" s="304"/>
      <c r="QPJ389" s="304"/>
      <c r="QPK389" s="304"/>
      <c r="QPL389" s="304"/>
      <c r="QPM389" s="304"/>
      <c r="QPN389" s="304"/>
      <c r="QPO389" s="304"/>
      <c r="QPP389" s="304"/>
      <c r="QPQ389" s="304"/>
      <c r="QPR389" s="304"/>
      <c r="QPS389" s="304"/>
      <c r="QPT389" s="304"/>
      <c r="QPU389" s="304"/>
      <c r="QPV389" s="304"/>
      <c r="QPW389" s="304"/>
      <c r="QPX389" s="304"/>
      <c r="QPY389" s="304"/>
      <c r="QPZ389" s="304"/>
      <c r="QQA389" s="304"/>
      <c r="QQB389" s="304"/>
      <c r="QQC389" s="304"/>
      <c r="QQD389" s="304"/>
      <c r="QQE389" s="304"/>
      <c r="QQF389" s="304"/>
      <c r="QQG389" s="304"/>
      <c r="QQH389" s="304"/>
      <c r="QQI389" s="304"/>
      <c r="QQJ389" s="304"/>
      <c r="QQK389" s="304"/>
      <c r="QQL389" s="304"/>
      <c r="QQM389" s="304"/>
      <c r="QQN389" s="304"/>
      <c r="QQO389" s="304"/>
      <c r="QQP389" s="304"/>
      <c r="QQQ389" s="304"/>
      <c r="QQR389" s="304"/>
      <c r="QQS389" s="304"/>
      <c r="QQT389" s="304"/>
      <c r="QQU389" s="304"/>
      <c r="QQV389" s="304"/>
      <c r="QQW389" s="304"/>
      <c r="QQX389" s="304"/>
      <c r="QQY389" s="304"/>
      <c r="QQZ389" s="304"/>
      <c r="QRA389" s="304"/>
      <c r="QRB389" s="304"/>
      <c r="QRC389" s="304"/>
      <c r="QRD389" s="304"/>
      <c r="QRE389" s="304"/>
      <c r="QRF389" s="304"/>
      <c r="QRG389" s="304"/>
      <c r="QRH389" s="304"/>
      <c r="QRI389" s="304"/>
      <c r="QRJ389" s="304"/>
      <c r="QRK389" s="304"/>
      <c r="QRL389" s="304"/>
      <c r="QRM389" s="304"/>
      <c r="QRN389" s="304"/>
      <c r="QRO389" s="304"/>
      <c r="QRP389" s="304"/>
      <c r="QRQ389" s="304"/>
      <c r="QRR389" s="304"/>
      <c r="QRS389" s="304"/>
      <c r="QRT389" s="304"/>
      <c r="QRU389" s="304"/>
      <c r="QRV389" s="304"/>
      <c r="QRW389" s="304"/>
      <c r="QRX389" s="304"/>
      <c r="QRY389" s="304"/>
      <c r="QRZ389" s="304"/>
      <c r="QSA389" s="304"/>
      <c r="QSB389" s="304"/>
      <c r="QSC389" s="304"/>
      <c r="QSD389" s="304"/>
      <c r="QSE389" s="304"/>
      <c r="QSF389" s="304"/>
      <c r="QSG389" s="304"/>
      <c r="QSH389" s="304"/>
      <c r="QSI389" s="304"/>
      <c r="QSJ389" s="304"/>
      <c r="QSK389" s="304"/>
      <c r="QSL389" s="304"/>
      <c r="QSM389" s="304"/>
      <c r="QSN389" s="304"/>
      <c r="QSO389" s="304"/>
      <c r="QSP389" s="304"/>
      <c r="QSQ389" s="304"/>
      <c r="QSR389" s="304"/>
      <c r="QSS389" s="304"/>
      <c r="QST389" s="304"/>
      <c r="QSU389" s="304"/>
      <c r="QSV389" s="304"/>
      <c r="QSW389" s="304"/>
      <c r="QSX389" s="304"/>
      <c r="QSY389" s="304"/>
      <c r="QSZ389" s="304"/>
      <c r="QTA389" s="304"/>
      <c r="QTB389" s="304"/>
      <c r="QTC389" s="304"/>
      <c r="QTD389" s="304"/>
      <c r="QTE389" s="304"/>
      <c r="QTF389" s="304"/>
      <c r="QTG389" s="304"/>
      <c r="QTH389" s="304"/>
      <c r="QTI389" s="304"/>
      <c r="QTJ389" s="304"/>
      <c r="QTK389" s="304"/>
      <c r="QTL389" s="304"/>
      <c r="QTM389" s="304"/>
      <c r="QTN389" s="304"/>
      <c r="QTO389" s="304"/>
      <c r="QTP389" s="304"/>
      <c r="QTQ389" s="304"/>
      <c r="QTR389" s="304"/>
      <c r="QTS389" s="304"/>
      <c r="QTT389" s="304"/>
      <c r="QTU389" s="304"/>
      <c r="QTV389" s="304"/>
      <c r="QTW389" s="304"/>
      <c r="QTX389" s="304"/>
      <c r="QTY389" s="304"/>
      <c r="QTZ389" s="304"/>
      <c r="QUA389" s="304"/>
      <c r="QUB389" s="304"/>
      <c r="QUC389" s="304"/>
      <c r="QUD389" s="304"/>
      <c r="QUE389" s="304"/>
      <c r="QUF389" s="304"/>
      <c r="QUG389" s="304"/>
      <c r="QUH389" s="304"/>
      <c r="QUI389" s="304"/>
      <c r="QUJ389" s="304"/>
      <c r="QUK389" s="304"/>
      <c r="QUL389" s="304"/>
      <c r="QUM389" s="304"/>
      <c r="QUN389" s="304"/>
      <c r="QUO389" s="304"/>
      <c r="QUP389" s="304"/>
      <c r="QUQ389" s="304"/>
      <c r="QUR389" s="304"/>
      <c r="QUS389" s="304"/>
      <c r="QUT389" s="304"/>
      <c r="QUU389" s="304"/>
      <c r="QUV389" s="304"/>
      <c r="QUW389" s="304"/>
      <c r="QUX389" s="304"/>
      <c r="QUY389" s="304"/>
      <c r="QUZ389" s="304"/>
      <c r="QVA389" s="304"/>
      <c r="QVB389" s="304"/>
      <c r="QVC389" s="304"/>
      <c r="QVD389" s="304"/>
      <c r="QVE389" s="304"/>
      <c r="QVF389" s="304"/>
      <c r="QVG389" s="304"/>
      <c r="QVH389" s="304"/>
      <c r="QVI389" s="304"/>
      <c r="QVJ389" s="304"/>
      <c r="QVK389" s="304"/>
      <c r="QVL389" s="304"/>
      <c r="QVM389" s="304"/>
      <c r="QVN389" s="304"/>
      <c r="QVO389" s="304"/>
      <c r="QVP389" s="304"/>
      <c r="QVQ389" s="304"/>
      <c r="QVR389" s="304"/>
      <c r="QVS389" s="304"/>
      <c r="QVT389" s="304"/>
      <c r="QVU389" s="304"/>
      <c r="QVV389" s="304"/>
      <c r="QVW389" s="304"/>
      <c r="QVX389" s="304"/>
      <c r="QVY389" s="304"/>
      <c r="QVZ389" s="304"/>
      <c r="QWA389" s="304"/>
      <c r="QWB389" s="304"/>
      <c r="QWC389" s="304"/>
      <c r="QWD389" s="304"/>
      <c r="QWE389" s="304"/>
      <c r="QWF389" s="304"/>
      <c r="QWG389" s="304"/>
      <c r="QWH389" s="304"/>
      <c r="QWI389" s="304"/>
      <c r="QWJ389" s="304"/>
      <c r="QWK389" s="304"/>
      <c r="QWL389" s="304"/>
      <c r="QWM389" s="304"/>
      <c r="QWN389" s="304"/>
      <c r="QWO389" s="304"/>
      <c r="QWP389" s="304"/>
      <c r="QWQ389" s="304"/>
      <c r="QWR389" s="304"/>
      <c r="QWS389" s="304"/>
      <c r="QWT389" s="304"/>
      <c r="QWU389" s="304"/>
      <c r="QWV389" s="304"/>
      <c r="QWW389" s="304"/>
      <c r="QWX389" s="304"/>
      <c r="QWY389" s="304"/>
      <c r="QWZ389" s="304"/>
      <c r="QXA389" s="304"/>
      <c r="QXB389" s="304"/>
      <c r="QXC389" s="304"/>
      <c r="QXD389" s="304"/>
      <c r="QXE389" s="304"/>
      <c r="QXF389" s="304"/>
      <c r="QXG389" s="304"/>
      <c r="QXH389" s="304"/>
      <c r="QXI389" s="304"/>
      <c r="QXJ389" s="304"/>
      <c r="QXK389" s="304"/>
      <c r="QXL389" s="304"/>
      <c r="QXM389" s="304"/>
      <c r="QXN389" s="304"/>
      <c r="QXO389" s="304"/>
      <c r="QXP389" s="304"/>
      <c r="QXQ389" s="304"/>
      <c r="QXR389" s="304"/>
      <c r="QXS389" s="304"/>
      <c r="QXT389" s="304"/>
      <c r="QXU389" s="304"/>
      <c r="QXV389" s="304"/>
      <c r="QXW389" s="304"/>
      <c r="QXX389" s="304"/>
      <c r="QXY389" s="304"/>
      <c r="QXZ389" s="304"/>
      <c r="QYA389" s="304"/>
      <c r="QYB389" s="304"/>
      <c r="QYC389" s="304"/>
      <c r="QYD389" s="304"/>
      <c r="QYE389" s="304"/>
      <c r="QYF389" s="304"/>
      <c r="QYG389" s="304"/>
      <c r="QYH389" s="304"/>
      <c r="QYI389" s="304"/>
      <c r="QYJ389" s="304"/>
      <c r="QYK389" s="304"/>
      <c r="QYL389" s="304"/>
      <c r="QYM389" s="304"/>
      <c r="QYN389" s="304"/>
      <c r="QYO389" s="304"/>
      <c r="QYP389" s="304"/>
      <c r="QYQ389" s="304"/>
      <c r="QYR389" s="304"/>
      <c r="QYS389" s="304"/>
      <c r="QYT389" s="304"/>
      <c r="QYU389" s="304"/>
      <c r="QYV389" s="304"/>
      <c r="QYW389" s="304"/>
      <c r="QYX389" s="304"/>
      <c r="QYY389" s="304"/>
      <c r="QYZ389" s="304"/>
      <c r="QZA389" s="304"/>
      <c r="QZB389" s="304"/>
      <c r="QZC389" s="304"/>
      <c r="QZD389" s="304"/>
      <c r="QZE389" s="304"/>
      <c r="QZF389" s="304"/>
      <c r="QZG389" s="304"/>
      <c r="QZH389" s="304"/>
      <c r="QZI389" s="304"/>
      <c r="QZJ389" s="304"/>
      <c r="QZK389" s="304"/>
      <c r="QZL389" s="304"/>
      <c r="QZM389" s="304"/>
      <c r="QZN389" s="304"/>
      <c r="QZO389" s="304"/>
      <c r="QZP389" s="304"/>
      <c r="QZQ389" s="304"/>
      <c r="QZR389" s="304"/>
      <c r="QZS389" s="304"/>
      <c r="QZT389" s="304"/>
      <c r="QZU389" s="304"/>
      <c r="QZV389" s="304"/>
      <c r="QZW389" s="304"/>
      <c r="QZX389" s="304"/>
      <c r="QZY389" s="304"/>
      <c r="QZZ389" s="304"/>
      <c r="RAA389" s="304"/>
      <c r="RAB389" s="304"/>
      <c r="RAC389" s="304"/>
      <c r="RAD389" s="304"/>
      <c r="RAE389" s="304"/>
      <c r="RAF389" s="304"/>
      <c r="RAG389" s="304"/>
      <c r="RAH389" s="304"/>
      <c r="RAI389" s="304"/>
      <c r="RAJ389" s="304"/>
      <c r="RAK389" s="304"/>
      <c r="RAL389" s="304"/>
      <c r="RAM389" s="304"/>
      <c r="RAN389" s="304"/>
      <c r="RAO389" s="304"/>
      <c r="RAP389" s="304"/>
      <c r="RAQ389" s="304"/>
      <c r="RAR389" s="304"/>
      <c r="RAS389" s="304"/>
      <c r="RAT389" s="304"/>
      <c r="RAU389" s="304"/>
      <c r="RAV389" s="304"/>
      <c r="RAW389" s="304"/>
      <c r="RAX389" s="304"/>
      <c r="RAY389" s="304"/>
      <c r="RAZ389" s="304"/>
      <c r="RBA389" s="304"/>
      <c r="RBB389" s="304"/>
      <c r="RBC389" s="304"/>
      <c r="RBD389" s="304"/>
      <c r="RBE389" s="304"/>
      <c r="RBF389" s="304"/>
      <c r="RBG389" s="304"/>
      <c r="RBH389" s="304"/>
      <c r="RBI389" s="304"/>
      <c r="RBJ389" s="304"/>
      <c r="RBK389" s="304"/>
      <c r="RBL389" s="304"/>
      <c r="RBM389" s="304"/>
      <c r="RBN389" s="304"/>
      <c r="RBO389" s="304"/>
      <c r="RBP389" s="304"/>
      <c r="RBQ389" s="304"/>
      <c r="RBR389" s="304"/>
      <c r="RBS389" s="304"/>
      <c r="RBT389" s="304"/>
      <c r="RBU389" s="304"/>
      <c r="RBV389" s="304"/>
      <c r="RBW389" s="304"/>
      <c r="RBX389" s="304"/>
      <c r="RBY389" s="304"/>
      <c r="RBZ389" s="304"/>
      <c r="RCA389" s="304"/>
      <c r="RCB389" s="304"/>
      <c r="RCC389" s="304"/>
      <c r="RCD389" s="304"/>
      <c r="RCE389" s="304"/>
      <c r="RCF389" s="304"/>
      <c r="RCG389" s="304"/>
      <c r="RCH389" s="304"/>
      <c r="RCI389" s="304"/>
      <c r="RCJ389" s="304"/>
      <c r="RCK389" s="304"/>
      <c r="RCL389" s="304"/>
      <c r="RCM389" s="304"/>
      <c r="RCN389" s="304"/>
      <c r="RCO389" s="304"/>
      <c r="RCP389" s="304"/>
      <c r="RCQ389" s="304"/>
      <c r="RCR389" s="304"/>
      <c r="RCS389" s="304"/>
      <c r="RCT389" s="304"/>
      <c r="RCU389" s="304"/>
      <c r="RCV389" s="304"/>
      <c r="RCW389" s="304"/>
      <c r="RCX389" s="304"/>
      <c r="RCY389" s="304"/>
      <c r="RCZ389" s="304"/>
      <c r="RDA389" s="304"/>
      <c r="RDB389" s="304"/>
      <c r="RDC389" s="304"/>
      <c r="RDD389" s="304"/>
      <c r="RDE389" s="304"/>
      <c r="RDF389" s="304"/>
      <c r="RDG389" s="304"/>
      <c r="RDH389" s="304"/>
      <c r="RDI389" s="304"/>
      <c r="RDJ389" s="304"/>
      <c r="RDK389" s="304"/>
      <c r="RDL389" s="304"/>
      <c r="RDM389" s="304"/>
      <c r="RDN389" s="304"/>
      <c r="RDO389" s="304"/>
      <c r="RDP389" s="304"/>
      <c r="RDQ389" s="304"/>
      <c r="RDR389" s="304"/>
      <c r="RDS389" s="304"/>
      <c r="RDT389" s="304"/>
      <c r="RDU389" s="304"/>
      <c r="RDV389" s="304"/>
      <c r="RDW389" s="304"/>
      <c r="RDX389" s="304"/>
      <c r="RDY389" s="304"/>
      <c r="RDZ389" s="304"/>
      <c r="REA389" s="304"/>
      <c r="REB389" s="304"/>
      <c r="REC389" s="304"/>
      <c r="RED389" s="304"/>
      <c r="REE389" s="304"/>
      <c r="REF389" s="304"/>
      <c r="REG389" s="304"/>
      <c r="REH389" s="304"/>
      <c r="REI389" s="304"/>
      <c r="REJ389" s="304"/>
      <c r="REK389" s="304"/>
      <c r="REL389" s="304"/>
      <c r="REM389" s="304"/>
      <c r="REN389" s="304"/>
      <c r="REO389" s="304"/>
      <c r="REP389" s="304"/>
      <c r="REQ389" s="304"/>
      <c r="RER389" s="304"/>
      <c r="RES389" s="304"/>
      <c r="RET389" s="304"/>
      <c r="REU389" s="304"/>
      <c r="REV389" s="304"/>
      <c r="REW389" s="304"/>
      <c r="REX389" s="304"/>
      <c r="REY389" s="304"/>
      <c r="REZ389" s="304"/>
      <c r="RFA389" s="304"/>
      <c r="RFB389" s="304"/>
      <c r="RFC389" s="304"/>
      <c r="RFD389" s="304"/>
      <c r="RFE389" s="304"/>
      <c r="RFF389" s="304"/>
      <c r="RFG389" s="304"/>
      <c r="RFH389" s="304"/>
      <c r="RFI389" s="304"/>
      <c r="RFJ389" s="304"/>
      <c r="RFK389" s="304"/>
      <c r="RFL389" s="304"/>
      <c r="RFM389" s="304"/>
      <c r="RFN389" s="304"/>
      <c r="RFO389" s="304"/>
      <c r="RFP389" s="304"/>
      <c r="RFQ389" s="304"/>
      <c r="RFR389" s="304"/>
      <c r="RFS389" s="304"/>
      <c r="RFT389" s="304"/>
      <c r="RFU389" s="304"/>
      <c r="RFV389" s="304"/>
      <c r="RFW389" s="304"/>
      <c r="RFX389" s="304"/>
      <c r="RFY389" s="304"/>
      <c r="RFZ389" s="304"/>
      <c r="RGA389" s="304"/>
      <c r="RGB389" s="304"/>
      <c r="RGC389" s="304"/>
      <c r="RGD389" s="304"/>
      <c r="RGE389" s="304"/>
      <c r="RGF389" s="304"/>
      <c r="RGG389" s="304"/>
      <c r="RGH389" s="304"/>
      <c r="RGI389" s="304"/>
      <c r="RGJ389" s="304"/>
      <c r="RGK389" s="304"/>
      <c r="RGL389" s="304"/>
      <c r="RGM389" s="304"/>
      <c r="RGN389" s="304"/>
      <c r="RGO389" s="304"/>
      <c r="RGP389" s="304"/>
      <c r="RGQ389" s="304"/>
      <c r="RGR389" s="304"/>
      <c r="RGS389" s="304"/>
      <c r="RGT389" s="304"/>
      <c r="RGU389" s="304"/>
      <c r="RGV389" s="304"/>
      <c r="RGW389" s="304"/>
      <c r="RGX389" s="304"/>
      <c r="RGY389" s="304"/>
      <c r="RGZ389" s="304"/>
      <c r="RHA389" s="304"/>
      <c r="RHB389" s="304"/>
      <c r="RHC389" s="304"/>
      <c r="RHD389" s="304"/>
      <c r="RHE389" s="304"/>
      <c r="RHF389" s="304"/>
      <c r="RHG389" s="304"/>
      <c r="RHH389" s="304"/>
      <c r="RHI389" s="304"/>
      <c r="RHJ389" s="304"/>
      <c r="RHK389" s="304"/>
      <c r="RHL389" s="304"/>
      <c r="RHM389" s="304"/>
      <c r="RHN389" s="304"/>
      <c r="RHO389" s="304"/>
      <c r="RHP389" s="304"/>
      <c r="RHQ389" s="304"/>
      <c r="RHR389" s="304"/>
      <c r="RHS389" s="304"/>
      <c r="RHT389" s="304"/>
      <c r="RHU389" s="304"/>
      <c r="RHV389" s="304"/>
      <c r="RHW389" s="304"/>
      <c r="RHX389" s="304"/>
      <c r="RHY389" s="304"/>
      <c r="RHZ389" s="304"/>
      <c r="RIA389" s="304"/>
      <c r="RIB389" s="304"/>
      <c r="RIC389" s="304"/>
      <c r="RID389" s="304"/>
      <c r="RIE389" s="304"/>
      <c r="RIF389" s="304"/>
      <c r="RIG389" s="304"/>
      <c r="RIH389" s="304"/>
      <c r="RII389" s="304"/>
      <c r="RIJ389" s="304"/>
      <c r="RIK389" s="304"/>
      <c r="RIL389" s="304"/>
      <c r="RIM389" s="304"/>
      <c r="RIN389" s="304"/>
      <c r="RIO389" s="304"/>
      <c r="RIP389" s="304"/>
      <c r="RIQ389" s="304"/>
      <c r="RIR389" s="304"/>
      <c r="RIS389" s="304"/>
      <c r="RIT389" s="304"/>
      <c r="RIU389" s="304"/>
      <c r="RIV389" s="304"/>
      <c r="RIW389" s="304"/>
      <c r="RIX389" s="304"/>
      <c r="RIY389" s="304"/>
      <c r="RIZ389" s="304"/>
      <c r="RJA389" s="304"/>
      <c r="RJB389" s="304"/>
      <c r="RJC389" s="304"/>
      <c r="RJD389" s="304"/>
      <c r="RJE389" s="304"/>
      <c r="RJF389" s="304"/>
      <c r="RJG389" s="304"/>
      <c r="RJH389" s="304"/>
      <c r="RJI389" s="304"/>
      <c r="RJJ389" s="304"/>
      <c r="RJK389" s="304"/>
      <c r="RJL389" s="304"/>
      <c r="RJM389" s="304"/>
      <c r="RJN389" s="304"/>
      <c r="RJO389" s="304"/>
      <c r="RJP389" s="304"/>
      <c r="RJQ389" s="304"/>
      <c r="RJR389" s="304"/>
      <c r="RJS389" s="304"/>
      <c r="RJT389" s="304"/>
      <c r="RJU389" s="304"/>
      <c r="RJV389" s="304"/>
      <c r="RJW389" s="304"/>
      <c r="RJX389" s="304"/>
      <c r="RJY389" s="304"/>
      <c r="RJZ389" s="304"/>
      <c r="RKA389" s="304"/>
      <c r="RKB389" s="304"/>
      <c r="RKC389" s="304"/>
      <c r="RKD389" s="304"/>
      <c r="RKE389" s="304"/>
      <c r="RKF389" s="304"/>
      <c r="RKG389" s="304"/>
      <c r="RKH389" s="304"/>
      <c r="RKI389" s="304"/>
      <c r="RKJ389" s="304"/>
      <c r="RKK389" s="304"/>
      <c r="RKL389" s="304"/>
      <c r="RKM389" s="304"/>
      <c r="RKN389" s="304"/>
      <c r="RKO389" s="304"/>
      <c r="RKP389" s="304"/>
      <c r="RKQ389" s="304"/>
      <c r="RKR389" s="304"/>
      <c r="RKS389" s="304"/>
      <c r="RKT389" s="304"/>
      <c r="RKU389" s="304"/>
      <c r="RKV389" s="304"/>
      <c r="RKW389" s="304"/>
      <c r="RKX389" s="304"/>
      <c r="RKY389" s="304"/>
      <c r="RKZ389" s="304"/>
      <c r="RLA389" s="304"/>
      <c r="RLB389" s="304"/>
      <c r="RLC389" s="304"/>
      <c r="RLD389" s="304"/>
      <c r="RLE389" s="304"/>
      <c r="RLF389" s="304"/>
      <c r="RLG389" s="304"/>
      <c r="RLH389" s="304"/>
      <c r="RLI389" s="304"/>
      <c r="RLJ389" s="304"/>
      <c r="RLK389" s="304"/>
      <c r="RLL389" s="304"/>
      <c r="RLM389" s="304"/>
      <c r="RLN389" s="304"/>
      <c r="RLO389" s="304"/>
      <c r="RLP389" s="304"/>
      <c r="RLQ389" s="304"/>
      <c r="RLR389" s="304"/>
      <c r="RLS389" s="304"/>
      <c r="RLT389" s="304"/>
      <c r="RLU389" s="304"/>
      <c r="RLV389" s="304"/>
      <c r="RLW389" s="304"/>
      <c r="RLX389" s="304"/>
      <c r="RLY389" s="304"/>
      <c r="RLZ389" s="304"/>
      <c r="RMA389" s="304"/>
      <c r="RMB389" s="304"/>
      <c r="RMC389" s="304"/>
      <c r="RMD389" s="304"/>
      <c r="RME389" s="304"/>
      <c r="RMF389" s="304"/>
      <c r="RMG389" s="304"/>
      <c r="RMH389" s="304"/>
      <c r="RMI389" s="304"/>
      <c r="RMJ389" s="304"/>
      <c r="RMK389" s="304"/>
      <c r="RML389" s="304"/>
      <c r="RMM389" s="304"/>
      <c r="RMN389" s="304"/>
      <c r="RMO389" s="304"/>
      <c r="RMP389" s="304"/>
      <c r="RMQ389" s="304"/>
      <c r="RMR389" s="304"/>
      <c r="RMS389" s="304"/>
      <c r="RMT389" s="304"/>
      <c r="RMU389" s="304"/>
      <c r="RMV389" s="304"/>
      <c r="RMW389" s="304"/>
      <c r="RMX389" s="304"/>
      <c r="RMY389" s="304"/>
      <c r="RMZ389" s="304"/>
      <c r="RNA389" s="304"/>
      <c r="RNB389" s="304"/>
      <c r="RNC389" s="304"/>
      <c r="RND389" s="304"/>
      <c r="RNE389" s="304"/>
      <c r="RNF389" s="304"/>
      <c r="RNG389" s="304"/>
      <c r="RNH389" s="304"/>
      <c r="RNI389" s="304"/>
      <c r="RNJ389" s="304"/>
      <c r="RNK389" s="304"/>
      <c r="RNL389" s="304"/>
      <c r="RNM389" s="304"/>
      <c r="RNN389" s="304"/>
      <c r="RNO389" s="304"/>
      <c r="RNP389" s="304"/>
      <c r="RNQ389" s="304"/>
      <c r="RNR389" s="304"/>
      <c r="RNS389" s="304"/>
      <c r="RNT389" s="304"/>
      <c r="RNU389" s="304"/>
      <c r="RNV389" s="304"/>
      <c r="RNW389" s="304"/>
      <c r="RNX389" s="304"/>
      <c r="RNY389" s="304"/>
      <c r="RNZ389" s="304"/>
      <c r="ROA389" s="304"/>
      <c r="ROB389" s="304"/>
      <c r="ROC389" s="304"/>
      <c r="ROD389" s="304"/>
      <c r="ROE389" s="304"/>
      <c r="ROF389" s="304"/>
      <c r="ROG389" s="304"/>
      <c r="ROH389" s="304"/>
      <c r="ROI389" s="304"/>
      <c r="ROJ389" s="304"/>
      <c r="ROK389" s="304"/>
      <c r="ROL389" s="304"/>
      <c r="ROM389" s="304"/>
      <c r="RON389" s="304"/>
      <c r="ROO389" s="304"/>
      <c r="ROP389" s="304"/>
      <c r="ROQ389" s="304"/>
      <c r="ROR389" s="304"/>
      <c r="ROS389" s="304"/>
      <c r="ROT389" s="304"/>
      <c r="ROU389" s="304"/>
      <c r="ROV389" s="304"/>
      <c r="ROW389" s="304"/>
      <c r="ROX389" s="304"/>
      <c r="ROY389" s="304"/>
      <c r="ROZ389" s="304"/>
      <c r="RPA389" s="304"/>
      <c r="RPB389" s="304"/>
      <c r="RPC389" s="304"/>
      <c r="RPD389" s="304"/>
      <c r="RPE389" s="304"/>
      <c r="RPF389" s="304"/>
      <c r="RPG389" s="304"/>
      <c r="RPH389" s="304"/>
      <c r="RPI389" s="304"/>
      <c r="RPJ389" s="304"/>
      <c r="RPK389" s="304"/>
      <c r="RPL389" s="304"/>
      <c r="RPM389" s="304"/>
      <c r="RPN389" s="304"/>
      <c r="RPO389" s="304"/>
      <c r="RPP389" s="304"/>
      <c r="RPQ389" s="304"/>
      <c r="RPR389" s="304"/>
      <c r="RPS389" s="304"/>
      <c r="RPT389" s="304"/>
      <c r="RPU389" s="304"/>
      <c r="RPV389" s="304"/>
      <c r="RPW389" s="304"/>
      <c r="RPX389" s="304"/>
      <c r="RPY389" s="304"/>
      <c r="RPZ389" s="304"/>
      <c r="RQA389" s="304"/>
      <c r="RQB389" s="304"/>
      <c r="RQC389" s="304"/>
      <c r="RQD389" s="304"/>
      <c r="RQE389" s="304"/>
      <c r="RQF389" s="304"/>
      <c r="RQG389" s="304"/>
      <c r="RQH389" s="304"/>
      <c r="RQI389" s="304"/>
      <c r="RQJ389" s="304"/>
      <c r="RQK389" s="304"/>
      <c r="RQL389" s="304"/>
      <c r="RQM389" s="304"/>
      <c r="RQN389" s="304"/>
      <c r="RQO389" s="304"/>
      <c r="RQP389" s="304"/>
      <c r="RQQ389" s="304"/>
      <c r="RQR389" s="304"/>
      <c r="RQS389" s="304"/>
      <c r="RQT389" s="304"/>
      <c r="RQU389" s="304"/>
      <c r="RQV389" s="304"/>
      <c r="RQW389" s="304"/>
      <c r="RQX389" s="304"/>
      <c r="RQY389" s="304"/>
      <c r="RQZ389" s="304"/>
      <c r="RRA389" s="304"/>
      <c r="RRB389" s="304"/>
      <c r="RRC389" s="304"/>
      <c r="RRD389" s="304"/>
      <c r="RRE389" s="304"/>
      <c r="RRF389" s="304"/>
      <c r="RRG389" s="304"/>
      <c r="RRH389" s="304"/>
      <c r="RRI389" s="304"/>
      <c r="RRJ389" s="304"/>
      <c r="RRK389" s="304"/>
      <c r="RRL389" s="304"/>
      <c r="RRM389" s="304"/>
      <c r="RRN389" s="304"/>
      <c r="RRO389" s="304"/>
      <c r="RRP389" s="304"/>
      <c r="RRQ389" s="304"/>
      <c r="RRR389" s="304"/>
      <c r="RRS389" s="304"/>
      <c r="RRT389" s="304"/>
      <c r="RRU389" s="304"/>
      <c r="RRV389" s="304"/>
      <c r="RRW389" s="304"/>
      <c r="RRX389" s="304"/>
      <c r="RRY389" s="304"/>
      <c r="RRZ389" s="304"/>
      <c r="RSA389" s="304"/>
      <c r="RSB389" s="304"/>
      <c r="RSC389" s="304"/>
      <c r="RSD389" s="304"/>
      <c r="RSE389" s="304"/>
      <c r="RSF389" s="304"/>
      <c r="RSG389" s="304"/>
      <c r="RSH389" s="304"/>
      <c r="RSI389" s="304"/>
      <c r="RSJ389" s="304"/>
      <c r="RSK389" s="304"/>
      <c r="RSL389" s="304"/>
      <c r="RSM389" s="304"/>
      <c r="RSN389" s="304"/>
      <c r="RSO389" s="304"/>
      <c r="RSP389" s="304"/>
      <c r="RSQ389" s="304"/>
      <c r="RSR389" s="304"/>
      <c r="RSS389" s="304"/>
      <c r="RST389" s="304"/>
      <c r="RSU389" s="304"/>
      <c r="RSV389" s="304"/>
      <c r="RSW389" s="304"/>
      <c r="RSX389" s="304"/>
      <c r="RSY389" s="304"/>
      <c r="RSZ389" s="304"/>
      <c r="RTA389" s="304"/>
      <c r="RTB389" s="304"/>
      <c r="RTC389" s="304"/>
      <c r="RTD389" s="304"/>
      <c r="RTE389" s="304"/>
      <c r="RTF389" s="304"/>
      <c r="RTG389" s="304"/>
      <c r="RTH389" s="304"/>
      <c r="RTI389" s="304"/>
      <c r="RTJ389" s="304"/>
      <c r="RTK389" s="304"/>
      <c r="RTL389" s="304"/>
      <c r="RTM389" s="304"/>
      <c r="RTN389" s="304"/>
      <c r="RTO389" s="304"/>
      <c r="RTP389" s="304"/>
      <c r="RTQ389" s="304"/>
      <c r="RTR389" s="304"/>
      <c r="RTS389" s="304"/>
      <c r="RTT389" s="304"/>
      <c r="RTU389" s="304"/>
      <c r="RTV389" s="304"/>
      <c r="RTW389" s="304"/>
      <c r="RTX389" s="304"/>
      <c r="RTY389" s="304"/>
      <c r="RTZ389" s="304"/>
      <c r="RUA389" s="304"/>
      <c r="RUB389" s="304"/>
      <c r="RUC389" s="304"/>
      <c r="RUD389" s="304"/>
      <c r="RUE389" s="304"/>
      <c r="RUF389" s="304"/>
      <c r="RUG389" s="304"/>
      <c r="RUH389" s="304"/>
      <c r="RUI389" s="304"/>
      <c r="RUJ389" s="304"/>
      <c r="RUK389" s="304"/>
      <c r="RUL389" s="304"/>
      <c r="RUM389" s="304"/>
      <c r="RUN389" s="304"/>
      <c r="RUO389" s="304"/>
      <c r="RUP389" s="304"/>
      <c r="RUQ389" s="304"/>
      <c r="RUR389" s="304"/>
      <c r="RUS389" s="304"/>
      <c r="RUT389" s="304"/>
      <c r="RUU389" s="304"/>
      <c r="RUV389" s="304"/>
      <c r="RUW389" s="304"/>
      <c r="RUX389" s="304"/>
      <c r="RUY389" s="304"/>
      <c r="RUZ389" s="304"/>
      <c r="RVA389" s="304"/>
      <c r="RVB389" s="304"/>
      <c r="RVC389" s="304"/>
      <c r="RVD389" s="304"/>
      <c r="RVE389" s="304"/>
      <c r="RVF389" s="304"/>
      <c r="RVG389" s="304"/>
      <c r="RVH389" s="304"/>
      <c r="RVI389" s="304"/>
      <c r="RVJ389" s="304"/>
      <c r="RVK389" s="304"/>
      <c r="RVL389" s="304"/>
      <c r="RVM389" s="304"/>
      <c r="RVN389" s="304"/>
      <c r="RVO389" s="304"/>
      <c r="RVP389" s="304"/>
      <c r="RVQ389" s="304"/>
      <c r="RVR389" s="304"/>
      <c r="RVS389" s="304"/>
      <c r="RVT389" s="304"/>
      <c r="RVU389" s="304"/>
      <c r="RVV389" s="304"/>
      <c r="RVW389" s="304"/>
      <c r="RVX389" s="304"/>
      <c r="RVY389" s="304"/>
      <c r="RVZ389" s="304"/>
      <c r="RWA389" s="304"/>
      <c r="RWB389" s="304"/>
      <c r="RWC389" s="304"/>
      <c r="RWD389" s="304"/>
      <c r="RWE389" s="304"/>
      <c r="RWF389" s="304"/>
      <c r="RWG389" s="304"/>
      <c r="RWH389" s="304"/>
      <c r="RWI389" s="304"/>
      <c r="RWJ389" s="304"/>
      <c r="RWK389" s="304"/>
      <c r="RWL389" s="304"/>
      <c r="RWM389" s="304"/>
      <c r="RWN389" s="304"/>
      <c r="RWO389" s="304"/>
      <c r="RWP389" s="304"/>
      <c r="RWQ389" s="304"/>
      <c r="RWR389" s="304"/>
      <c r="RWS389" s="304"/>
      <c r="RWT389" s="304"/>
      <c r="RWU389" s="304"/>
      <c r="RWV389" s="304"/>
      <c r="RWW389" s="304"/>
      <c r="RWX389" s="304"/>
      <c r="RWY389" s="304"/>
      <c r="RWZ389" s="304"/>
      <c r="RXA389" s="304"/>
      <c r="RXB389" s="304"/>
      <c r="RXC389" s="304"/>
      <c r="RXD389" s="304"/>
      <c r="RXE389" s="304"/>
      <c r="RXF389" s="304"/>
      <c r="RXG389" s="304"/>
      <c r="RXH389" s="304"/>
      <c r="RXI389" s="304"/>
      <c r="RXJ389" s="304"/>
      <c r="RXK389" s="304"/>
      <c r="RXL389" s="304"/>
      <c r="RXM389" s="304"/>
      <c r="RXN389" s="304"/>
      <c r="RXO389" s="304"/>
      <c r="RXP389" s="304"/>
      <c r="RXQ389" s="304"/>
      <c r="RXR389" s="304"/>
      <c r="RXS389" s="304"/>
      <c r="RXT389" s="304"/>
      <c r="RXU389" s="304"/>
      <c r="RXV389" s="304"/>
      <c r="RXW389" s="304"/>
      <c r="RXX389" s="304"/>
      <c r="RXY389" s="304"/>
      <c r="RXZ389" s="304"/>
      <c r="RYA389" s="304"/>
      <c r="RYB389" s="304"/>
      <c r="RYC389" s="304"/>
      <c r="RYD389" s="304"/>
      <c r="RYE389" s="304"/>
      <c r="RYF389" s="304"/>
      <c r="RYG389" s="304"/>
      <c r="RYH389" s="304"/>
      <c r="RYI389" s="304"/>
      <c r="RYJ389" s="304"/>
      <c r="RYK389" s="304"/>
      <c r="RYL389" s="304"/>
      <c r="RYM389" s="304"/>
      <c r="RYN389" s="304"/>
      <c r="RYO389" s="304"/>
      <c r="RYP389" s="304"/>
      <c r="RYQ389" s="304"/>
      <c r="RYR389" s="304"/>
      <c r="RYS389" s="304"/>
      <c r="RYT389" s="304"/>
      <c r="RYU389" s="304"/>
      <c r="RYV389" s="304"/>
      <c r="RYW389" s="304"/>
      <c r="RYX389" s="304"/>
      <c r="RYY389" s="304"/>
      <c r="RYZ389" s="304"/>
      <c r="RZA389" s="304"/>
      <c r="RZB389" s="304"/>
      <c r="RZC389" s="304"/>
      <c r="RZD389" s="304"/>
      <c r="RZE389" s="304"/>
      <c r="RZF389" s="304"/>
      <c r="RZG389" s="304"/>
      <c r="RZH389" s="304"/>
      <c r="RZI389" s="304"/>
      <c r="RZJ389" s="304"/>
      <c r="RZK389" s="304"/>
      <c r="RZL389" s="304"/>
      <c r="RZM389" s="304"/>
      <c r="RZN389" s="304"/>
      <c r="RZO389" s="304"/>
      <c r="RZP389" s="304"/>
      <c r="RZQ389" s="304"/>
      <c r="RZR389" s="304"/>
      <c r="RZS389" s="304"/>
      <c r="RZT389" s="304"/>
      <c r="RZU389" s="304"/>
      <c r="RZV389" s="304"/>
      <c r="RZW389" s="304"/>
      <c r="RZX389" s="304"/>
      <c r="RZY389" s="304"/>
      <c r="RZZ389" s="304"/>
      <c r="SAA389" s="304"/>
      <c r="SAB389" s="304"/>
      <c r="SAC389" s="304"/>
      <c r="SAD389" s="304"/>
      <c r="SAE389" s="304"/>
      <c r="SAF389" s="304"/>
      <c r="SAG389" s="304"/>
      <c r="SAH389" s="304"/>
      <c r="SAI389" s="304"/>
      <c r="SAJ389" s="304"/>
      <c r="SAK389" s="304"/>
      <c r="SAL389" s="304"/>
      <c r="SAM389" s="304"/>
      <c r="SAN389" s="304"/>
      <c r="SAO389" s="304"/>
      <c r="SAP389" s="304"/>
      <c r="SAQ389" s="304"/>
      <c r="SAR389" s="304"/>
      <c r="SAS389" s="304"/>
      <c r="SAT389" s="304"/>
      <c r="SAU389" s="304"/>
      <c r="SAV389" s="304"/>
      <c r="SAW389" s="304"/>
      <c r="SAX389" s="304"/>
      <c r="SAY389" s="304"/>
      <c r="SAZ389" s="304"/>
      <c r="SBA389" s="304"/>
      <c r="SBB389" s="304"/>
      <c r="SBC389" s="304"/>
      <c r="SBD389" s="304"/>
      <c r="SBE389" s="304"/>
      <c r="SBF389" s="304"/>
      <c r="SBG389" s="304"/>
      <c r="SBH389" s="304"/>
      <c r="SBI389" s="304"/>
      <c r="SBJ389" s="304"/>
      <c r="SBK389" s="304"/>
      <c r="SBL389" s="304"/>
      <c r="SBM389" s="304"/>
      <c r="SBN389" s="304"/>
      <c r="SBO389" s="304"/>
      <c r="SBP389" s="304"/>
      <c r="SBQ389" s="304"/>
      <c r="SBR389" s="304"/>
      <c r="SBS389" s="304"/>
      <c r="SBT389" s="304"/>
      <c r="SBU389" s="304"/>
      <c r="SBV389" s="304"/>
      <c r="SBW389" s="304"/>
      <c r="SBX389" s="304"/>
      <c r="SBY389" s="304"/>
      <c r="SBZ389" s="304"/>
      <c r="SCA389" s="304"/>
      <c r="SCB389" s="304"/>
      <c r="SCC389" s="304"/>
      <c r="SCD389" s="304"/>
      <c r="SCE389" s="304"/>
      <c r="SCF389" s="304"/>
      <c r="SCG389" s="304"/>
      <c r="SCH389" s="304"/>
      <c r="SCI389" s="304"/>
      <c r="SCJ389" s="304"/>
      <c r="SCK389" s="304"/>
      <c r="SCL389" s="304"/>
      <c r="SCM389" s="304"/>
      <c r="SCN389" s="304"/>
      <c r="SCO389" s="304"/>
      <c r="SCP389" s="304"/>
      <c r="SCQ389" s="304"/>
      <c r="SCR389" s="304"/>
      <c r="SCS389" s="304"/>
      <c r="SCT389" s="304"/>
      <c r="SCU389" s="304"/>
      <c r="SCV389" s="304"/>
      <c r="SCW389" s="304"/>
      <c r="SCX389" s="304"/>
      <c r="SCY389" s="304"/>
      <c r="SCZ389" s="304"/>
      <c r="SDA389" s="304"/>
      <c r="SDB389" s="304"/>
      <c r="SDC389" s="304"/>
      <c r="SDD389" s="304"/>
      <c r="SDE389" s="304"/>
      <c r="SDF389" s="304"/>
      <c r="SDG389" s="304"/>
      <c r="SDH389" s="304"/>
      <c r="SDI389" s="304"/>
      <c r="SDJ389" s="304"/>
      <c r="SDK389" s="304"/>
      <c r="SDL389" s="304"/>
      <c r="SDM389" s="304"/>
      <c r="SDN389" s="304"/>
      <c r="SDO389" s="304"/>
      <c r="SDP389" s="304"/>
      <c r="SDQ389" s="304"/>
      <c r="SDR389" s="304"/>
      <c r="SDS389" s="304"/>
      <c r="SDT389" s="304"/>
      <c r="SDU389" s="304"/>
      <c r="SDV389" s="304"/>
      <c r="SDW389" s="304"/>
      <c r="SDX389" s="304"/>
      <c r="SDY389" s="304"/>
      <c r="SDZ389" s="304"/>
      <c r="SEA389" s="304"/>
      <c r="SEB389" s="304"/>
      <c r="SEC389" s="304"/>
      <c r="SED389" s="304"/>
      <c r="SEE389" s="304"/>
      <c r="SEF389" s="304"/>
      <c r="SEG389" s="304"/>
      <c r="SEH389" s="304"/>
      <c r="SEI389" s="304"/>
      <c r="SEJ389" s="304"/>
      <c r="SEK389" s="304"/>
      <c r="SEL389" s="304"/>
      <c r="SEM389" s="304"/>
      <c r="SEN389" s="304"/>
      <c r="SEO389" s="304"/>
      <c r="SEP389" s="304"/>
      <c r="SEQ389" s="304"/>
      <c r="SER389" s="304"/>
      <c r="SES389" s="304"/>
      <c r="SET389" s="304"/>
      <c r="SEU389" s="304"/>
      <c r="SEV389" s="304"/>
      <c r="SEW389" s="304"/>
      <c r="SEX389" s="304"/>
      <c r="SEY389" s="304"/>
      <c r="SEZ389" s="304"/>
      <c r="SFA389" s="304"/>
      <c r="SFB389" s="304"/>
      <c r="SFC389" s="304"/>
      <c r="SFD389" s="304"/>
      <c r="SFE389" s="304"/>
      <c r="SFF389" s="304"/>
      <c r="SFG389" s="304"/>
      <c r="SFH389" s="304"/>
      <c r="SFI389" s="304"/>
      <c r="SFJ389" s="304"/>
      <c r="SFK389" s="304"/>
      <c r="SFL389" s="304"/>
      <c r="SFM389" s="304"/>
      <c r="SFN389" s="304"/>
      <c r="SFO389" s="304"/>
      <c r="SFP389" s="304"/>
      <c r="SFQ389" s="304"/>
      <c r="SFR389" s="304"/>
      <c r="SFS389" s="304"/>
      <c r="SFT389" s="304"/>
      <c r="SFU389" s="304"/>
      <c r="SFV389" s="304"/>
      <c r="SFW389" s="304"/>
      <c r="SFX389" s="304"/>
      <c r="SFY389" s="304"/>
      <c r="SFZ389" s="304"/>
      <c r="SGA389" s="304"/>
      <c r="SGB389" s="304"/>
      <c r="SGC389" s="304"/>
      <c r="SGD389" s="304"/>
      <c r="SGE389" s="304"/>
      <c r="SGF389" s="304"/>
      <c r="SGG389" s="304"/>
      <c r="SGH389" s="304"/>
      <c r="SGI389" s="304"/>
      <c r="SGJ389" s="304"/>
      <c r="SGK389" s="304"/>
      <c r="SGL389" s="304"/>
      <c r="SGM389" s="304"/>
      <c r="SGN389" s="304"/>
      <c r="SGO389" s="304"/>
      <c r="SGP389" s="304"/>
      <c r="SGQ389" s="304"/>
      <c r="SGR389" s="304"/>
      <c r="SGS389" s="304"/>
      <c r="SGT389" s="304"/>
      <c r="SGU389" s="304"/>
      <c r="SGV389" s="304"/>
      <c r="SGW389" s="304"/>
      <c r="SGX389" s="304"/>
      <c r="SGY389" s="304"/>
      <c r="SGZ389" s="304"/>
      <c r="SHA389" s="304"/>
      <c r="SHB389" s="304"/>
      <c r="SHC389" s="304"/>
      <c r="SHD389" s="304"/>
      <c r="SHE389" s="304"/>
      <c r="SHF389" s="304"/>
      <c r="SHG389" s="304"/>
      <c r="SHH389" s="304"/>
      <c r="SHI389" s="304"/>
      <c r="SHJ389" s="304"/>
      <c r="SHK389" s="304"/>
      <c r="SHL389" s="304"/>
      <c r="SHM389" s="304"/>
      <c r="SHN389" s="304"/>
      <c r="SHO389" s="304"/>
      <c r="SHP389" s="304"/>
      <c r="SHQ389" s="304"/>
      <c r="SHR389" s="304"/>
      <c r="SHS389" s="304"/>
      <c r="SHT389" s="304"/>
      <c r="SHU389" s="304"/>
      <c r="SHV389" s="304"/>
      <c r="SHW389" s="304"/>
      <c r="SHX389" s="304"/>
      <c r="SHY389" s="304"/>
      <c r="SHZ389" s="304"/>
      <c r="SIA389" s="304"/>
      <c r="SIB389" s="304"/>
      <c r="SIC389" s="304"/>
      <c r="SID389" s="304"/>
      <c r="SIE389" s="304"/>
      <c r="SIF389" s="304"/>
      <c r="SIG389" s="304"/>
      <c r="SIH389" s="304"/>
      <c r="SII389" s="304"/>
      <c r="SIJ389" s="304"/>
      <c r="SIK389" s="304"/>
      <c r="SIL389" s="304"/>
      <c r="SIM389" s="304"/>
      <c r="SIN389" s="304"/>
      <c r="SIO389" s="304"/>
      <c r="SIP389" s="304"/>
      <c r="SIQ389" s="304"/>
      <c r="SIR389" s="304"/>
      <c r="SIS389" s="304"/>
      <c r="SIT389" s="304"/>
      <c r="SIU389" s="304"/>
      <c r="SIV389" s="304"/>
      <c r="SIW389" s="304"/>
      <c r="SIX389" s="304"/>
      <c r="SIY389" s="304"/>
      <c r="SIZ389" s="304"/>
      <c r="SJA389" s="304"/>
      <c r="SJB389" s="304"/>
      <c r="SJC389" s="304"/>
      <c r="SJD389" s="304"/>
      <c r="SJE389" s="304"/>
      <c r="SJF389" s="304"/>
      <c r="SJG389" s="304"/>
      <c r="SJH389" s="304"/>
      <c r="SJI389" s="304"/>
      <c r="SJJ389" s="304"/>
      <c r="SJK389" s="304"/>
      <c r="SJL389" s="304"/>
      <c r="SJM389" s="304"/>
      <c r="SJN389" s="304"/>
      <c r="SJO389" s="304"/>
      <c r="SJP389" s="304"/>
      <c r="SJQ389" s="304"/>
      <c r="SJR389" s="304"/>
      <c r="SJS389" s="304"/>
      <c r="SJT389" s="304"/>
      <c r="SJU389" s="304"/>
      <c r="SJV389" s="304"/>
      <c r="SJW389" s="304"/>
      <c r="SJX389" s="304"/>
      <c r="SJY389" s="304"/>
      <c r="SJZ389" s="304"/>
      <c r="SKA389" s="304"/>
      <c r="SKB389" s="304"/>
      <c r="SKC389" s="304"/>
      <c r="SKD389" s="304"/>
      <c r="SKE389" s="304"/>
      <c r="SKF389" s="304"/>
      <c r="SKG389" s="304"/>
      <c r="SKH389" s="304"/>
      <c r="SKI389" s="304"/>
      <c r="SKJ389" s="304"/>
      <c r="SKK389" s="304"/>
      <c r="SKL389" s="304"/>
      <c r="SKM389" s="304"/>
      <c r="SKN389" s="304"/>
      <c r="SKO389" s="304"/>
      <c r="SKP389" s="304"/>
      <c r="SKQ389" s="304"/>
      <c r="SKR389" s="304"/>
      <c r="SKS389" s="304"/>
      <c r="SKT389" s="304"/>
      <c r="SKU389" s="304"/>
      <c r="SKV389" s="304"/>
      <c r="SKW389" s="304"/>
      <c r="SKX389" s="304"/>
      <c r="SKY389" s="304"/>
      <c r="SKZ389" s="304"/>
      <c r="SLA389" s="304"/>
      <c r="SLB389" s="304"/>
      <c r="SLC389" s="304"/>
      <c r="SLD389" s="304"/>
      <c r="SLE389" s="304"/>
      <c r="SLF389" s="304"/>
      <c r="SLG389" s="304"/>
      <c r="SLH389" s="304"/>
      <c r="SLI389" s="304"/>
      <c r="SLJ389" s="304"/>
      <c r="SLK389" s="304"/>
      <c r="SLL389" s="304"/>
      <c r="SLM389" s="304"/>
      <c r="SLN389" s="304"/>
      <c r="SLO389" s="304"/>
      <c r="SLP389" s="304"/>
      <c r="SLQ389" s="304"/>
      <c r="SLR389" s="304"/>
      <c r="SLS389" s="304"/>
      <c r="SLT389" s="304"/>
      <c r="SLU389" s="304"/>
      <c r="SLV389" s="304"/>
      <c r="SLW389" s="304"/>
      <c r="SLX389" s="304"/>
      <c r="SLY389" s="304"/>
      <c r="SLZ389" s="304"/>
      <c r="SMA389" s="304"/>
      <c r="SMB389" s="304"/>
      <c r="SMC389" s="304"/>
      <c r="SMD389" s="304"/>
      <c r="SME389" s="304"/>
      <c r="SMF389" s="304"/>
      <c r="SMG389" s="304"/>
      <c r="SMH389" s="304"/>
      <c r="SMI389" s="304"/>
      <c r="SMJ389" s="304"/>
      <c r="SMK389" s="304"/>
      <c r="SML389" s="304"/>
      <c r="SMM389" s="304"/>
      <c r="SMN389" s="304"/>
      <c r="SMO389" s="304"/>
      <c r="SMP389" s="304"/>
      <c r="SMQ389" s="304"/>
      <c r="SMR389" s="304"/>
      <c r="SMS389" s="304"/>
      <c r="SMT389" s="304"/>
      <c r="SMU389" s="304"/>
      <c r="SMV389" s="304"/>
      <c r="SMW389" s="304"/>
      <c r="SMX389" s="304"/>
      <c r="SMY389" s="304"/>
      <c r="SMZ389" s="304"/>
      <c r="SNA389" s="304"/>
      <c r="SNB389" s="304"/>
      <c r="SNC389" s="304"/>
      <c r="SND389" s="304"/>
      <c r="SNE389" s="304"/>
      <c r="SNF389" s="304"/>
      <c r="SNG389" s="304"/>
      <c r="SNH389" s="304"/>
      <c r="SNI389" s="304"/>
      <c r="SNJ389" s="304"/>
      <c r="SNK389" s="304"/>
      <c r="SNL389" s="304"/>
      <c r="SNM389" s="304"/>
      <c r="SNN389" s="304"/>
      <c r="SNO389" s="304"/>
      <c r="SNP389" s="304"/>
      <c r="SNQ389" s="304"/>
      <c r="SNR389" s="304"/>
      <c r="SNS389" s="304"/>
      <c r="SNT389" s="304"/>
      <c r="SNU389" s="304"/>
      <c r="SNV389" s="304"/>
      <c r="SNW389" s="304"/>
      <c r="SNX389" s="304"/>
      <c r="SNY389" s="304"/>
      <c r="SNZ389" s="304"/>
      <c r="SOA389" s="304"/>
      <c r="SOB389" s="304"/>
      <c r="SOC389" s="304"/>
      <c r="SOD389" s="304"/>
      <c r="SOE389" s="304"/>
      <c r="SOF389" s="304"/>
      <c r="SOG389" s="304"/>
      <c r="SOH389" s="304"/>
      <c r="SOI389" s="304"/>
      <c r="SOJ389" s="304"/>
      <c r="SOK389" s="304"/>
      <c r="SOL389" s="304"/>
      <c r="SOM389" s="304"/>
      <c r="SON389" s="304"/>
      <c r="SOO389" s="304"/>
      <c r="SOP389" s="304"/>
      <c r="SOQ389" s="304"/>
      <c r="SOR389" s="304"/>
      <c r="SOS389" s="304"/>
      <c r="SOT389" s="304"/>
      <c r="SOU389" s="304"/>
      <c r="SOV389" s="304"/>
      <c r="SOW389" s="304"/>
      <c r="SOX389" s="304"/>
      <c r="SOY389" s="304"/>
      <c r="SOZ389" s="304"/>
      <c r="SPA389" s="304"/>
      <c r="SPB389" s="304"/>
      <c r="SPC389" s="304"/>
      <c r="SPD389" s="304"/>
      <c r="SPE389" s="304"/>
      <c r="SPF389" s="304"/>
      <c r="SPG389" s="304"/>
      <c r="SPH389" s="304"/>
      <c r="SPI389" s="304"/>
      <c r="SPJ389" s="304"/>
      <c r="SPK389" s="304"/>
      <c r="SPL389" s="304"/>
      <c r="SPM389" s="304"/>
      <c r="SPN389" s="304"/>
      <c r="SPO389" s="304"/>
      <c r="SPP389" s="304"/>
      <c r="SPQ389" s="304"/>
      <c r="SPR389" s="304"/>
      <c r="SPS389" s="304"/>
      <c r="SPT389" s="304"/>
      <c r="SPU389" s="304"/>
      <c r="SPV389" s="304"/>
      <c r="SPW389" s="304"/>
      <c r="SPX389" s="304"/>
      <c r="SPY389" s="304"/>
      <c r="SPZ389" s="304"/>
      <c r="SQA389" s="304"/>
      <c r="SQB389" s="304"/>
      <c r="SQC389" s="304"/>
      <c r="SQD389" s="304"/>
      <c r="SQE389" s="304"/>
      <c r="SQF389" s="304"/>
      <c r="SQG389" s="304"/>
      <c r="SQH389" s="304"/>
      <c r="SQI389" s="304"/>
      <c r="SQJ389" s="304"/>
      <c r="SQK389" s="304"/>
      <c r="SQL389" s="304"/>
      <c r="SQM389" s="304"/>
      <c r="SQN389" s="304"/>
      <c r="SQO389" s="304"/>
      <c r="SQP389" s="304"/>
      <c r="SQQ389" s="304"/>
      <c r="SQR389" s="304"/>
      <c r="SQS389" s="304"/>
      <c r="SQT389" s="304"/>
      <c r="SQU389" s="304"/>
      <c r="SQV389" s="304"/>
      <c r="SQW389" s="304"/>
      <c r="SQX389" s="304"/>
      <c r="SQY389" s="304"/>
      <c r="SQZ389" s="304"/>
      <c r="SRA389" s="304"/>
      <c r="SRB389" s="304"/>
      <c r="SRC389" s="304"/>
      <c r="SRD389" s="304"/>
      <c r="SRE389" s="304"/>
      <c r="SRF389" s="304"/>
      <c r="SRG389" s="304"/>
      <c r="SRH389" s="304"/>
      <c r="SRI389" s="304"/>
      <c r="SRJ389" s="304"/>
      <c r="SRK389" s="304"/>
      <c r="SRL389" s="304"/>
      <c r="SRM389" s="304"/>
      <c r="SRN389" s="304"/>
      <c r="SRO389" s="304"/>
      <c r="SRP389" s="304"/>
      <c r="SRQ389" s="304"/>
      <c r="SRR389" s="304"/>
      <c r="SRS389" s="304"/>
      <c r="SRT389" s="304"/>
      <c r="SRU389" s="304"/>
      <c r="SRV389" s="304"/>
      <c r="SRW389" s="304"/>
      <c r="SRX389" s="304"/>
      <c r="SRY389" s="304"/>
      <c r="SRZ389" s="304"/>
      <c r="SSA389" s="304"/>
      <c r="SSB389" s="304"/>
      <c r="SSC389" s="304"/>
      <c r="SSD389" s="304"/>
      <c r="SSE389" s="304"/>
      <c r="SSF389" s="304"/>
      <c r="SSG389" s="304"/>
      <c r="SSH389" s="304"/>
      <c r="SSI389" s="304"/>
      <c r="SSJ389" s="304"/>
      <c r="SSK389" s="304"/>
      <c r="SSL389" s="304"/>
      <c r="SSM389" s="304"/>
      <c r="SSN389" s="304"/>
      <c r="SSO389" s="304"/>
      <c r="SSP389" s="304"/>
      <c r="SSQ389" s="304"/>
      <c r="SSR389" s="304"/>
      <c r="SSS389" s="304"/>
      <c r="SST389" s="304"/>
      <c r="SSU389" s="304"/>
      <c r="SSV389" s="304"/>
      <c r="SSW389" s="304"/>
      <c r="SSX389" s="304"/>
      <c r="SSY389" s="304"/>
      <c r="SSZ389" s="304"/>
      <c r="STA389" s="304"/>
      <c r="STB389" s="304"/>
      <c r="STC389" s="304"/>
      <c r="STD389" s="304"/>
      <c r="STE389" s="304"/>
      <c r="STF389" s="304"/>
      <c r="STG389" s="304"/>
      <c r="STH389" s="304"/>
      <c r="STI389" s="304"/>
      <c r="STJ389" s="304"/>
      <c r="STK389" s="304"/>
      <c r="STL389" s="304"/>
      <c r="STM389" s="304"/>
      <c r="STN389" s="304"/>
      <c r="STO389" s="304"/>
      <c r="STP389" s="304"/>
      <c r="STQ389" s="304"/>
      <c r="STR389" s="304"/>
      <c r="STS389" s="304"/>
      <c r="STT389" s="304"/>
      <c r="STU389" s="304"/>
      <c r="STV389" s="304"/>
      <c r="STW389" s="304"/>
      <c r="STX389" s="304"/>
      <c r="STY389" s="304"/>
      <c r="STZ389" s="304"/>
      <c r="SUA389" s="304"/>
      <c r="SUB389" s="304"/>
      <c r="SUC389" s="304"/>
      <c r="SUD389" s="304"/>
      <c r="SUE389" s="304"/>
      <c r="SUF389" s="304"/>
      <c r="SUG389" s="304"/>
      <c r="SUH389" s="304"/>
      <c r="SUI389" s="304"/>
      <c r="SUJ389" s="304"/>
      <c r="SUK389" s="304"/>
      <c r="SUL389" s="304"/>
      <c r="SUM389" s="304"/>
      <c r="SUN389" s="304"/>
      <c r="SUO389" s="304"/>
      <c r="SUP389" s="304"/>
      <c r="SUQ389" s="304"/>
      <c r="SUR389" s="304"/>
      <c r="SUS389" s="304"/>
      <c r="SUT389" s="304"/>
      <c r="SUU389" s="304"/>
      <c r="SUV389" s="304"/>
      <c r="SUW389" s="304"/>
      <c r="SUX389" s="304"/>
      <c r="SUY389" s="304"/>
      <c r="SUZ389" s="304"/>
      <c r="SVA389" s="304"/>
      <c r="SVB389" s="304"/>
      <c r="SVC389" s="304"/>
      <c r="SVD389" s="304"/>
      <c r="SVE389" s="304"/>
      <c r="SVF389" s="304"/>
      <c r="SVG389" s="304"/>
      <c r="SVH389" s="304"/>
      <c r="SVI389" s="304"/>
      <c r="SVJ389" s="304"/>
      <c r="SVK389" s="304"/>
      <c r="SVL389" s="304"/>
      <c r="SVM389" s="304"/>
      <c r="SVN389" s="304"/>
      <c r="SVO389" s="304"/>
      <c r="SVP389" s="304"/>
      <c r="SVQ389" s="304"/>
      <c r="SVR389" s="304"/>
      <c r="SVS389" s="304"/>
      <c r="SVT389" s="304"/>
      <c r="SVU389" s="304"/>
      <c r="SVV389" s="304"/>
      <c r="SVW389" s="304"/>
      <c r="SVX389" s="304"/>
      <c r="SVY389" s="304"/>
      <c r="SVZ389" s="304"/>
      <c r="SWA389" s="304"/>
      <c r="SWB389" s="304"/>
      <c r="SWC389" s="304"/>
      <c r="SWD389" s="304"/>
      <c r="SWE389" s="304"/>
      <c r="SWF389" s="304"/>
      <c r="SWG389" s="304"/>
      <c r="SWH389" s="304"/>
      <c r="SWI389" s="304"/>
      <c r="SWJ389" s="304"/>
      <c r="SWK389" s="304"/>
      <c r="SWL389" s="304"/>
      <c r="SWM389" s="304"/>
      <c r="SWN389" s="304"/>
      <c r="SWO389" s="304"/>
      <c r="SWP389" s="304"/>
      <c r="SWQ389" s="304"/>
      <c r="SWR389" s="304"/>
      <c r="SWS389" s="304"/>
      <c r="SWT389" s="304"/>
      <c r="SWU389" s="304"/>
      <c r="SWV389" s="304"/>
      <c r="SWW389" s="304"/>
      <c r="SWX389" s="304"/>
      <c r="SWY389" s="304"/>
      <c r="SWZ389" s="304"/>
      <c r="SXA389" s="304"/>
      <c r="SXB389" s="304"/>
      <c r="SXC389" s="304"/>
      <c r="SXD389" s="304"/>
      <c r="SXE389" s="304"/>
      <c r="SXF389" s="304"/>
      <c r="SXG389" s="304"/>
      <c r="SXH389" s="304"/>
      <c r="SXI389" s="304"/>
      <c r="SXJ389" s="304"/>
      <c r="SXK389" s="304"/>
      <c r="SXL389" s="304"/>
      <c r="SXM389" s="304"/>
      <c r="SXN389" s="304"/>
      <c r="SXO389" s="304"/>
      <c r="SXP389" s="304"/>
      <c r="SXQ389" s="304"/>
      <c r="SXR389" s="304"/>
      <c r="SXS389" s="304"/>
      <c r="SXT389" s="304"/>
      <c r="SXU389" s="304"/>
      <c r="SXV389" s="304"/>
      <c r="SXW389" s="304"/>
      <c r="SXX389" s="304"/>
      <c r="SXY389" s="304"/>
      <c r="SXZ389" s="304"/>
      <c r="SYA389" s="304"/>
      <c r="SYB389" s="304"/>
      <c r="SYC389" s="304"/>
      <c r="SYD389" s="304"/>
      <c r="SYE389" s="304"/>
      <c r="SYF389" s="304"/>
      <c r="SYG389" s="304"/>
      <c r="SYH389" s="304"/>
      <c r="SYI389" s="304"/>
      <c r="SYJ389" s="304"/>
      <c r="SYK389" s="304"/>
      <c r="SYL389" s="304"/>
      <c r="SYM389" s="304"/>
      <c r="SYN389" s="304"/>
      <c r="SYO389" s="304"/>
      <c r="SYP389" s="304"/>
      <c r="SYQ389" s="304"/>
      <c r="SYR389" s="304"/>
      <c r="SYS389" s="304"/>
      <c r="SYT389" s="304"/>
      <c r="SYU389" s="304"/>
      <c r="SYV389" s="304"/>
      <c r="SYW389" s="304"/>
      <c r="SYX389" s="304"/>
      <c r="SYY389" s="304"/>
      <c r="SYZ389" s="304"/>
      <c r="SZA389" s="304"/>
      <c r="SZB389" s="304"/>
      <c r="SZC389" s="304"/>
      <c r="SZD389" s="304"/>
      <c r="SZE389" s="304"/>
      <c r="SZF389" s="304"/>
      <c r="SZG389" s="304"/>
      <c r="SZH389" s="304"/>
      <c r="SZI389" s="304"/>
      <c r="SZJ389" s="304"/>
      <c r="SZK389" s="304"/>
      <c r="SZL389" s="304"/>
      <c r="SZM389" s="304"/>
      <c r="SZN389" s="304"/>
      <c r="SZO389" s="304"/>
      <c r="SZP389" s="304"/>
      <c r="SZQ389" s="304"/>
      <c r="SZR389" s="304"/>
      <c r="SZS389" s="304"/>
      <c r="SZT389" s="304"/>
      <c r="SZU389" s="304"/>
      <c r="SZV389" s="304"/>
      <c r="SZW389" s="304"/>
      <c r="SZX389" s="304"/>
      <c r="SZY389" s="304"/>
      <c r="SZZ389" s="304"/>
      <c r="TAA389" s="304"/>
      <c r="TAB389" s="304"/>
      <c r="TAC389" s="304"/>
      <c r="TAD389" s="304"/>
      <c r="TAE389" s="304"/>
      <c r="TAF389" s="304"/>
      <c r="TAG389" s="304"/>
      <c r="TAH389" s="304"/>
      <c r="TAI389" s="304"/>
      <c r="TAJ389" s="304"/>
      <c r="TAK389" s="304"/>
      <c r="TAL389" s="304"/>
      <c r="TAM389" s="304"/>
      <c r="TAN389" s="304"/>
      <c r="TAO389" s="304"/>
      <c r="TAP389" s="304"/>
      <c r="TAQ389" s="304"/>
      <c r="TAR389" s="304"/>
      <c r="TAS389" s="304"/>
      <c r="TAT389" s="304"/>
      <c r="TAU389" s="304"/>
      <c r="TAV389" s="304"/>
      <c r="TAW389" s="304"/>
      <c r="TAX389" s="304"/>
      <c r="TAY389" s="304"/>
      <c r="TAZ389" s="304"/>
      <c r="TBA389" s="304"/>
      <c r="TBB389" s="304"/>
      <c r="TBC389" s="304"/>
      <c r="TBD389" s="304"/>
      <c r="TBE389" s="304"/>
      <c r="TBF389" s="304"/>
      <c r="TBG389" s="304"/>
      <c r="TBH389" s="304"/>
      <c r="TBI389" s="304"/>
      <c r="TBJ389" s="304"/>
      <c r="TBK389" s="304"/>
      <c r="TBL389" s="304"/>
      <c r="TBM389" s="304"/>
      <c r="TBN389" s="304"/>
      <c r="TBO389" s="304"/>
      <c r="TBP389" s="304"/>
      <c r="TBQ389" s="304"/>
      <c r="TBR389" s="304"/>
      <c r="TBS389" s="304"/>
      <c r="TBT389" s="304"/>
      <c r="TBU389" s="304"/>
      <c r="TBV389" s="304"/>
      <c r="TBW389" s="304"/>
      <c r="TBX389" s="304"/>
      <c r="TBY389" s="304"/>
      <c r="TBZ389" s="304"/>
      <c r="TCA389" s="304"/>
      <c r="TCB389" s="304"/>
      <c r="TCC389" s="304"/>
      <c r="TCD389" s="304"/>
      <c r="TCE389" s="304"/>
      <c r="TCF389" s="304"/>
      <c r="TCG389" s="304"/>
      <c r="TCH389" s="304"/>
      <c r="TCI389" s="304"/>
      <c r="TCJ389" s="304"/>
      <c r="TCK389" s="304"/>
      <c r="TCL389" s="304"/>
      <c r="TCM389" s="304"/>
      <c r="TCN389" s="304"/>
      <c r="TCO389" s="304"/>
      <c r="TCP389" s="304"/>
      <c r="TCQ389" s="304"/>
      <c r="TCR389" s="304"/>
      <c r="TCS389" s="304"/>
      <c r="TCT389" s="304"/>
      <c r="TCU389" s="304"/>
      <c r="TCV389" s="304"/>
      <c r="TCW389" s="304"/>
      <c r="TCX389" s="304"/>
      <c r="TCY389" s="304"/>
      <c r="TCZ389" s="304"/>
      <c r="TDA389" s="304"/>
      <c r="TDB389" s="304"/>
      <c r="TDC389" s="304"/>
      <c r="TDD389" s="304"/>
      <c r="TDE389" s="304"/>
      <c r="TDF389" s="304"/>
      <c r="TDG389" s="304"/>
      <c r="TDH389" s="304"/>
      <c r="TDI389" s="304"/>
      <c r="TDJ389" s="304"/>
      <c r="TDK389" s="304"/>
      <c r="TDL389" s="304"/>
      <c r="TDM389" s="304"/>
      <c r="TDN389" s="304"/>
      <c r="TDO389" s="304"/>
      <c r="TDP389" s="304"/>
      <c r="TDQ389" s="304"/>
      <c r="TDR389" s="304"/>
      <c r="TDS389" s="304"/>
      <c r="TDT389" s="304"/>
      <c r="TDU389" s="304"/>
      <c r="TDV389" s="304"/>
      <c r="TDW389" s="304"/>
      <c r="TDX389" s="304"/>
      <c r="TDY389" s="304"/>
      <c r="TDZ389" s="304"/>
      <c r="TEA389" s="304"/>
      <c r="TEB389" s="304"/>
      <c r="TEC389" s="304"/>
      <c r="TED389" s="304"/>
      <c r="TEE389" s="304"/>
      <c r="TEF389" s="304"/>
      <c r="TEG389" s="304"/>
      <c r="TEH389" s="304"/>
      <c r="TEI389" s="304"/>
      <c r="TEJ389" s="304"/>
      <c r="TEK389" s="304"/>
      <c r="TEL389" s="304"/>
      <c r="TEM389" s="304"/>
      <c r="TEN389" s="304"/>
      <c r="TEO389" s="304"/>
      <c r="TEP389" s="304"/>
      <c r="TEQ389" s="304"/>
      <c r="TER389" s="304"/>
      <c r="TES389" s="304"/>
      <c r="TET389" s="304"/>
      <c r="TEU389" s="304"/>
      <c r="TEV389" s="304"/>
      <c r="TEW389" s="304"/>
      <c r="TEX389" s="304"/>
      <c r="TEY389" s="304"/>
      <c r="TEZ389" s="304"/>
      <c r="TFA389" s="304"/>
      <c r="TFB389" s="304"/>
      <c r="TFC389" s="304"/>
      <c r="TFD389" s="304"/>
      <c r="TFE389" s="304"/>
      <c r="TFF389" s="304"/>
      <c r="TFG389" s="304"/>
      <c r="TFH389" s="304"/>
      <c r="TFI389" s="304"/>
      <c r="TFJ389" s="304"/>
      <c r="TFK389" s="304"/>
      <c r="TFL389" s="304"/>
      <c r="TFM389" s="304"/>
      <c r="TFN389" s="304"/>
      <c r="TFO389" s="304"/>
      <c r="TFP389" s="304"/>
      <c r="TFQ389" s="304"/>
      <c r="TFR389" s="304"/>
      <c r="TFS389" s="304"/>
      <c r="TFT389" s="304"/>
      <c r="TFU389" s="304"/>
      <c r="TFV389" s="304"/>
      <c r="TFW389" s="304"/>
      <c r="TFX389" s="304"/>
      <c r="TFY389" s="304"/>
      <c r="TFZ389" s="304"/>
      <c r="TGA389" s="304"/>
      <c r="TGB389" s="304"/>
      <c r="TGC389" s="304"/>
      <c r="TGD389" s="304"/>
      <c r="TGE389" s="304"/>
      <c r="TGF389" s="304"/>
      <c r="TGG389" s="304"/>
      <c r="TGH389" s="304"/>
      <c r="TGI389" s="304"/>
      <c r="TGJ389" s="304"/>
      <c r="TGK389" s="304"/>
      <c r="TGL389" s="304"/>
      <c r="TGM389" s="304"/>
      <c r="TGN389" s="304"/>
      <c r="TGO389" s="304"/>
      <c r="TGP389" s="304"/>
      <c r="TGQ389" s="304"/>
      <c r="TGR389" s="304"/>
      <c r="TGS389" s="304"/>
      <c r="TGT389" s="304"/>
      <c r="TGU389" s="304"/>
      <c r="TGV389" s="304"/>
      <c r="TGW389" s="304"/>
      <c r="TGX389" s="304"/>
      <c r="TGY389" s="304"/>
      <c r="TGZ389" s="304"/>
      <c r="THA389" s="304"/>
      <c r="THB389" s="304"/>
      <c r="THC389" s="304"/>
      <c r="THD389" s="304"/>
      <c r="THE389" s="304"/>
      <c r="THF389" s="304"/>
      <c r="THG389" s="304"/>
      <c r="THH389" s="304"/>
      <c r="THI389" s="304"/>
      <c r="THJ389" s="304"/>
      <c r="THK389" s="304"/>
      <c r="THL389" s="304"/>
      <c r="THM389" s="304"/>
      <c r="THN389" s="304"/>
      <c r="THO389" s="304"/>
      <c r="THP389" s="304"/>
      <c r="THQ389" s="304"/>
      <c r="THR389" s="304"/>
      <c r="THS389" s="304"/>
      <c r="THT389" s="304"/>
      <c r="THU389" s="304"/>
      <c r="THV389" s="304"/>
      <c r="THW389" s="304"/>
      <c r="THX389" s="304"/>
      <c r="THY389" s="304"/>
      <c r="THZ389" s="304"/>
      <c r="TIA389" s="304"/>
      <c r="TIB389" s="304"/>
      <c r="TIC389" s="304"/>
      <c r="TID389" s="304"/>
      <c r="TIE389" s="304"/>
      <c r="TIF389" s="304"/>
      <c r="TIG389" s="304"/>
      <c r="TIH389" s="304"/>
      <c r="TII389" s="304"/>
      <c r="TIJ389" s="304"/>
      <c r="TIK389" s="304"/>
      <c r="TIL389" s="304"/>
      <c r="TIM389" s="304"/>
      <c r="TIN389" s="304"/>
      <c r="TIO389" s="304"/>
      <c r="TIP389" s="304"/>
      <c r="TIQ389" s="304"/>
      <c r="TIR389" s="304"/>
      <c r="TIS389" s="304"/>
      <c r="TIT389" s="304"/>
      <c r="TIU389" s="304"/>
      <c r="TIV389" s="304"/>
      <c r="TIW389" s="304"/>
      <c r="TIX389" s="304"/>
      <c r="TIY389" s="304"/>
      <c r="TIZ389" s="304"/>
      <c r="TJA389" s="304"/>
      <c r="TJB389" s="304"/>
      <c r="TJC389" s="304"/>
      <c r="TJD389" s="304"/>
      <c r="TJE389" s="304"/>
      <c r="TJF389" s="304"/>
      <c r="TJG389" s="304"/>
      <c r="TJH389" s="304"/>
      <c r="TJI389" s="304"/>
      <c r="TJJ389" s="304"/>
      <c r="TJK389" s="304"/>
      <c r="TJL389" s="304"/>
      <c r="TJM389" s="304"/>
      <c r="TJN389" s="304"/>
      <c r="TJO389" s="304"/>
      <c r="TJP389" s="304"/>
      <c r="TJQ389" s="304"/>
      <c r="TJR389" s="304"/>
      <c r="TJS389" s="304"/>
      <c r="TJT389" s="304"/>
      <c r="TJU389" s="304"/>
      <c r="TJV389" s="304"/>
      <c r="TJW389" s="304"/>
      <c r="TJX389" s="304"/>
      <c r="TJY389" s="304"/>
      <c r="TJZ389" s="304"/>
      <c r="TKA389" s="304"/>
      <c r="TKB389" s="304"/>
      <c r="TKC389" s="304"/>
      <c r="TKD389" s="304"/>
      <c r="TKE389" s="304"/>
      <c r="TKF389" s="304"/>
      <c r="TKG389" s="304"/>
      <c r="TKH389" s="304"/>
      <c r="TKI389" s="304"/>
      <c r="TKJ389" s="304"/>
      <c r="TKK389" s="304"/>
      <c r="TKL389" s="304"/>
      <c r="TKM389" s="304"/>
      <c r="TKN389" s="304"/>
      <c r="TKO389" s="304"/>
      <c r="TKP389" s="304"/>
      <c r="TKQ389" s="304"/>
      <c r="TKR389" s="304"/>
      <c r="TKS389" s="304"/>
      <c r="TKT389" s="304"/>
      <c r="TKU389" s="304"/>
      <c r="TKV389" s="304"/>
      <c r="TKW389" s="304"/>
      <c r="TKX389" s="304"/>
      <c r="TKY389" s="304"/>
      <c r="TKZ389" s="304"/>
      <c r="TLA389" s="304"/>
      <c r="TLB389" s="304"/>
      <c r="TLC389" s="304"/>
      <c r="TLD389" s="304"/>
      <c r="TLE389" s="304"/>
      <c r="TLF389" s="304"/>
      <c r="TLG389" s="304"/>
      <c r="TLH389" s="304"/>
      <c r="TLI389" s="304"/>
      <c r="TLJ389" s="304"/>
      <c r="TLK389" s="304"/>
      <c r="TLL389" s="304"/>
      <c r="TLM389" s="304"/>
      <c r="TLN389" s="304"/>
      <c r="TLO389" s="304"/>
      <c r="TLP389" s="304"/>
      <c r="TLQ389" s="304"/>
      <c r="TLR389" s="304"/>
      <c r="TLS389" s="304"/>
      <c r="TLT389" s="304"/>
      <c r="TLU389" s="304"/>
      <c r="TLV389" s="304"/>
      <c r="TLW389" s="304"/>
      <c r="TLX389" s="304"/>
      <c r="TLY389" s="304"/>
      <c r="TLZ389" s="304"/>
      <c r="TMA389" s="304"/>
      <c r="TMB389" s="304"/>
      <c r="TMC389" s="304"/>
      <c r="TMD389" s="304"/>
      <c r="TME389" s="304"/>
      <c r="TMF389" s="304"/>
      <c r="TMG389" s="304"/>
      <c r="TMH389" s="304"/>
      <c r="TMI389" s="304"/>
      <c r="TMJ389" s="304"/>
      <c r="TMK389" s="304"/>
      <c r="TML389" s="304"/>
      <c r="TMM389" s="304"/>
      <c r="TMN389" s="304"/>
      <c r="TMO389" s="304"/>
      <c r="TMP389" s="304"/>
      <c r="TMQ389" s="304"/>
      <c r="TMR389" s="304"/>
      <c r="TMS389" s="304"/>
      <c r="TMT389" s="304"/>
      <c r="TMU389" s="304"/>
      <c r="TMV389" s="304"/>
      <c r="TMW389" s="304"/>
      <c r="TMX389" s="304"/>
      <c r="TMY389" s="304"/>
      <c r="TMZ389" s="304"/>
      <c r="TNA389" s="304"/>
      <c r="TNB389" s="304"/>
      <c r="TNC389" s="304"/>
      <c r="TND389" s="304"/>
      <c r="TNE389" s="304"/>
      <c r="TNF389" s="304"/>
      <c r="TNG389" s="304"/>
      <c r="TNH389" s="304"/>
      <c r="TNI389" s="304"/>
      <c r="TNJ389" s="304"/>
      <c r="TNK389" s="304"/>
      <c r="TNL389" s="304"/>
      <c r="TNM389" s="304"/>
      <c r="TNN389" s="304"/>
      <c r="TNO389" s="304"/>
      <c r="TNP389" s="304"/>
      <c r="TNQ389" s="304"/>
      <c r="TNR389" s="304"/>
      <c r="TNS389" s="304"/>
      <c r="TNT389" s="304"/>
      <c r="TNU389" s="304"/>
      <c r="TNV389" s="304"/>
      <c r="TNW389" s="304"/>
      <c r="TNX389" s="304"/>
      <c r="TNY389" s="304"/>
      <c r="TNZ389" s="304"/>
      <c r="TOA389" s="304"/>
      <c r="TOB389" s="304"/>
      <c r="TOC389" s="304"/>
      <c r="TOD389" s="304"/>
      <c r="TOE389" s="304"/>
      <c r="TOF389" s="304"/>
      <c r="TOG389" s="304"/>
      <c r="TOH389" s="304"/>
      <c r="TOI389" s="304"/>
      <c r="TOJ389" s="304"/>
      <c r="TOK389" s="304"/>
      <c r="TOL389" s="304"/>
      <c r="TOM389" s="304"/>
      <c r="TON389" s="304"/>
      <c r="TOO389" s="304"/>
      <c r="TOP389" s="304"/>
      <c r="TOQ389" s="304"/>
      <c r="TOR389" s="304"/>
      <c r="TOS389" s="304"/>
      <c r="TOT389" s="304"/>
      <c r="TOU389" s="304"/>
      <c r="TOV389" s="304"/>
      <c r="TOW389" s="304"/>
      <c r="TOX389" s="304"/>
      <c r="TOY389" s="304"/>
      <c r="TOZ389" s="304"/>
      <c r="TPA389" s="304"/>
      <c r="TPB389" s="304"/>
      <c r="TPC389" s="304"/>
      <c r="TPD389" s="304"/>
      <c r="TPE389" s="304"/>
      <c r="TPF389" s="304"/>
      <c r="TPG389" s="304"/>
      <c r="TPH389" s="304"/>
      <c r="TPI389" s="304"/>
      <c r="TPJ389" s="304"/>
      <c r="TPK389" s="304"/>
      <c r="TPL389" s="304"/>
      <c r="TPM389" s="304"/>
      <c r="TPN389" s="304"/>
      <c r="TPO389" s="304"/>
      <c r="TPP389" s="304"/>
      <c r="TPQ389" s="304"/>
      <c r="TPR389" s="304"/>
      <c r="TPS389" s="304"/>
      <c r="TPT389" s="304"/>
      <c r="TPU389" s="304"/>
      <c r="TPV389" s="304"/>
      <c r="TPW389" s="304"/>
      <c r="TPX389" s="304"/>
      <c r="TPY389" s="304"/>
      <c r="TPZ389" s="304"/>
      <c r="TQA389" s="304"/>
      <c r="TQB389" s="304"/>
      <c r="TQC389" s="304"/>
      <c r="TQD389" s="304"/>
      <c r="TQE389" s="304"/>
      <c r="TQF389" s="304"/>
      <c r="TQG389" s="304"/>
      <c r="TQH389" s="304"/>
      <c r="TQI389" s="304"/>
      <c r="TQJ389" s="304"/>
      <c r="TQK389" s="304"/>
      <c r="TQL389" s="304"/>
      <c r="TQM389" s="304"/>
      <c r="TQN389" s="304"/>
      <c r="TQO389" s="304"/>
      <c r="TQP389" s="304"/>
      <c r="TQQ389" s="304"/>
      <c r="TQR389" s="304"/>
      <c r="TQS389" s="304"/>
      <c r="TQT389" s="304"/>
      <c r="TQU389" s="304"/>
      <c r="TQV389" s="304"/>
      <c r="TQW389" s="304"/>
      <c r="TQX389" s="304"/>
      <c r="TQY389" s="304"/>
      <c r="TQZ389" s="304"/>
      <c r="TRA389" s="304"/>
      <c r="TRB389" s="304"/>
      <c r="TRC389" s="304"/>
      <c r="TRD389" s="304"/>
      <c r="TRE389" s="304"/>
      <c r="TRF389" s="304"/>
      <c r="TRG389" s="304"/>
      <c r="TRH389" s="304"/>
      <c r="TRI389" s="304"/>
      <c r="TRJ389" s="304"/>
      <c r="TRK389" s="304"/>
      <c r="TRL389" s="304"/>
      <c r="TRM389" s="304"/>
      <c r="TRN389" s="304"/>
      <c r="TRO389" s="304"/>
      <c r="TRP389" s="304"/>
      <c r="TRQ389" s="304"/>
      <c r="TRR389" s="304"/>
      <c r="TRS389" s="304"/>
      <c r="TRT389" s="304"/>
      <c r="TRU389" s="304"/>
      <c r="TRV389" s="304"/>
      <c r="TRW389" s="304"/>
      <c r="TRX389" s="304"/>
      <c r="TRY389" s="304"/>
      <c r="TRZ389" s="304"/>
      <c r="TSA389" s="304"/>
      <c r="TSB389" s="304"/>
      <c r="TSC389" s="304"/>
      <c r="TSD389" s="304"/>
      <c r="TSE389" s="304"/>
      <c r="TSF389" s="304"/>
      <c r="TSG389" s="304"/>
      <c r="TSH389" s="304"/>
      <c r="TSI389" s="304"/>
      <c r="TSJ389" s="304"/>
      <c r="TSK389" s="304"/>
      <c r="TSL389" s="304"/>
      <c r="TSM389" s="304"/>
      <c r="TSN389" s="304"/>
      <c r="TSO389" s="304"/>
      <c r="TSP389" s="304"/>
      <c r="TSQ389" s="304"/>
      <c r="TSR389" s="304"/>
      <c r="TSS389" s="304"/>
      <c r="TST389" s="304"/>
      <c r="TSU389" s="304"/>
      <c r="TSV389" s="304"/>
      <c r="TSW389" s="304"/>
      <c r="TSX389" s="304"/>
      <c r="TSY389" s="304"/>
      <c r="TSZ389" s="304"/>
      <c r="TTA389" s="304"/>
      <c r="TTB389" s="304"/>
      <c r="TTC389" s="304"/>
      <c r="TTD389" s="304"/>
      <c r="TTE389" s="304"/>
      <c r="TTF389" s="304"/>
      <c r="TTG389" s="304"/>
      <c r="TTH389" s="304"/>
      <c r="TTI389" s="304"/>
      <c r="TTJ389" s="304"/>
      <c r="TTK389" s="304"/>
      <c r="TTL389" s="304"/>
      <c r="TTM389" s="304"/>
      <c r="TTN389" s="304"/>
      <c r="TTO389" s="304"/>
      <c r="TTP389" s="304"/>
      <c r="TTQ389" s="304"/>
      <c r="TTR389" s="304"/>
      <c r="TTS389" s="304"/>
      <c r="TTT389" s="304"/>
      <c r="TTU389" s="304"/>
      <c r="TTV389" s="304"/>
      <c r="TTW389" s="304"/>
      <c r="TTX389" s="304"/>
      <c r="TTY389" s="304"/>
      <c r="TTZ389" s="304"/>
      <c r="TUA389" s="304"/>
      <c r="TUB389" s="304"/>
      <c r="TUC389" s="304"/>
      <c r="TUD389" s="304"/>
      <c r="TUE389" s="304"/>
      <c r="TUF389" s="304"/>
      <c r="TUG389" s="304"/>
      <c r="TUH389" s="304"/>
      <c r="TUI389" s="304"/>
      <c r="TUJ389" s="304"/>
      <c r="TUK389" s="304"/>
      <c r="TUL389" s="304"/>
      <c r="TUM389" s="304"/>
      <c r="TUN389" s="304"/>
      <c r="TUO389" s="304"/>
      <c r="TUP389" s="304"/>
      <c r="TUQ389" s="304"/>
      <c r="TUR389" s="304"/>
      <c r="TUS389" s="304"/>
      <c r="TUT389" s="304"/>
      <c r="TUU389" s="304"/>
      <c r="TUV389" s="304"/>
      <c r="TUW389" s="304"/>
      <c r="TUX389" s="304"/>
      <c r="TUY389" s="304"/>
      <c r="TUZ389" s="304"/>
      <c r="TVA389" s="304"/>
      <c r="TVB389" s="304"/>
      <c r="TVC389" s="304"/>
      <c r="TVD389" s="304"/>
      <c r="TVE389" s="304"/>
      <c r="TVF389" s="304"/>
      <c r="TVG389" s="304"/>
      <c r="TVH389" s="304"/>
      <c r="TVI389" s="304"/>
      <c r="TVJ389" s="304"/>
      <c r="TVK389" s="304"/>
      <c r="TVL389" s="304"/>
      <c r="TVM389" s="304"/>
      <c r="TVN389" s="304"/>
      <c r="TVO389" s="304"/>
      <c r="TVP389" s="304"/>
      <c r="TVQ389" s="304"/>
      <c r="TVR389" s="304"/>
      <c r="TVS389" s="304"/>
      <c r="TVT389" s="304"/>
      <c r="TVU389" s="304"/>
      <c r="TVV389" s="304"/>
      <c r="TVW389" s="304"/>
      <c r="TVX389" s="304"/>
      <c r="TVY389" s="304"/>
      <c r="TVZ389" s="304"/>
      <c r="TWA389" s="304"/>
      <c r="TWB389" s="304"/>
      <c r="TWC389" s="304"/>
      <c r="TWD389" s="304"/>
      <c r="TWE389" s="304"/>
      <c r="TWF389" s="304"/>
      <c r="TWG389" s="304"/>
      <c r="TWH389" s="304"/>
      <c r="TWI389" s="304"/>
      <c r="TWJ389" s="304"/>
      <c r="TWK389" s="304"/>
      <c r="TWL389" s="304"/>
      <c r="TWM389" s="304"/>
      <c r="TWN389" s="304"/>
      <c r="TWO389" s="304"/>
      <c r="TWP389" s="304"/>
      <c r="TWQ389" s="304"/>
      <c r="TWR389" s="304"/>
      <c r="TWS389" s="304"/>
      <c r="TWT389" s="304"/>
      <c r="TWU389" s="304"/>
      <c r="TWV389" s="304"/>
      <c r="TWW389" s="304"/>
      <c r="TWX389" s="304"/>
      <c r="TWY389" s="304"/>
      <c r="TWZ389" s="304"/>
      <c r="TXA389" s="304"/>
      <c r="TXB389" s="304"/>
      <c r="TXC389" s="304"/>
      <c r="TXD389" s="304"/>
      <c r="TXE389" s="304"/>
      <c r="TXF389" s="304"/>
      <c r="TXG389" s="304"/>
      <c r="TXH389" s="304"/>
      <c r="TXI389" s="304"/>
      <c r="TXJ389" s="304"/>
      <c r="TXK389" s="304"/>
      <c r="TXL389" s="304"/>
      <c r="TXM389" s="304"/>
      <c r="TXN389" s="304"/>
      <c r="TXO389" s="304"/>
      <c r="TXP389" s="304"/>
      <c r="TXQ389" s="304"/>
      <c r="TXR389" s="304"/>
      <c r="TXS389" s="304"/>
      <c r="TXT389" s="304"/>
      <c r="TXU389" s="304"/>
      <c r="TXV389" s="304"/>
      <c r="TXW389" s="304"/>
      <c r="TXX389" s="304"/>
      <c r="TXY389" s="304"/>
      <c r="TXZ389" s="304"/>
      <c r="TYA389" s="304"/>
      <c r="TYB389" s="304"/>
      <c r="TYC389" s="304"/>
      <c r="TYD389" s="304"/>
      <c r="TYE389" s="304"/>
      <c r="TYF389" s="304"/>
      <c r="TYG389" s="304"/>
      <c r="TYH389" s="304"/>
      <c r="TYI389" s="304"/>
      <c r="TYJ389" s="304"/>
      <c r="TYK389" s="304"/>
      <c r="TYL389" s="304"/>
      <c r="TYM389" s="304"/>
      <c r="TYN389" s="304"/>
      <c r="TYO389" s="304"/>
      <c r="TYP389" s="304"/>
      <c r="TYQ389" s="304"/>
      <c r="TYR389" s="304"/>
      <c r="TYS389" s="304"/>
      <c r="TYT389" s="304"/>
      <c r="TYU389" s="304"/>
      <c r="TYV389" s="304"/>
      <c r="TYW389" s="304"/>
      <c r="TYX389" s="304"/>
      <c r="TYY389" s="304"/>
      <c r="TYZ389" s="304"/>
      <c r="TZA389" s="304"/>
      <c r="TZB389" s="304"/>
      <c r="TZC389" s="304"/>
      <c r="TZD389" s="304"/>
      <c r="TZE389" s="304"/>
      <c r="TZF389" s="304"/>
      <c r="TZG389" s="304"/>
      <c r="TZH389" s="304"/>
      <c r="TZI389" s="304"/>
      <c r="TZJ389" s="304"/>
      <c r="TZK389" s="304"/>
      <c r="TZL389" s="304"/>
      <c r="TZM389" s="304"/>
      <c r="TZN389" s="304"/>
      <c r="TZO389" s="304"/>
      <c r="TZP389" s="304"/>
      <c r="TZQ389" s="304"/>
      <c r="TZR389" s="304"/>
      <c r="TZS389" s="304"/>
      <c r="TZT389" s="304"/>
      <c r="TZU389" s="304"/>
      <c r="TZV389" s="304"/>
      <c r="TZW389" s="304"/>
      <c r="TZX389" s="304"/>
      <c r="TZY389" s="304"/>
      <c r="TZZ389" s="304"/>
      <c r="UAA389" s="304"/>
      <c r="UAB389" s="304"/>
      <c r="UAC389" s="304"/>
      <c r="UAD389" s="304"/>
      <c r="UAE389" s="304"/>
      <c r="UAF389" s="304"/>
      <c r="UAG389" s="304"/>
      <c r="UAH389" s="304"/>
      <c r="UAI389" s="304"/>
      <c r="UAJ389" s="304"/>
      <c r="UAK389" s="304"/>
      <c r="UAL389" s="304"/>
      <c r="UAM389" s="304"/>
      <c r="UAN389" s="304"/>
      <c r="UAO389" s="304"/>
      <c r="UAP389" s="304"/>
      <c r="UAQ389" s="304"/>
      <c r="UAR389" s="304"/>
      <c r="UAS389" s="304"/>
      <c r="UAT389" s="304"/>
      <c r="UAU389" s="304"/>
      <c r="UAV389" s="304"/>
      <c r="UAW389" s="304"/>
      <c r="UAX389" s="304"/>
      <c r="UAY389" s="304"/>
      <c r="UAZ389" s="304"/>
      <c r="UBA389" s="304"/>
      <c r="UBB389" s="304"/>
      <c r="UBC389" s="304"/>
      <c r="UBD389" s="304"/>
      <c r="UBE389" s="304"/>
      <c r="UBF389" s="304"/>
      <c r="UBG389" s="304"/>
      <c r="UBH389" s="304"/>
      <c r="UBI389" s="304"/>
      <c r="UBJ389" s="304"/>
      <c r="UBK389" s="304"/>
      <c r="UBL389" s="304"/>
      <c r="UBM389" s="304"/>
      <c r="UBN389" s="304"/>
      <c r="UBO389" s="304"/>
      <c r="UBP389" s="304"/>
      <c r="UBQ389" s="304"/>
      <c r="UBR389" s="304"/>
      <c r="UBS389" s="304"/>
      <c r="UBT389" s="304"/>
      <c r="UBU389" s="304"/>
      <c r="UBV389" s="304"/>
      <c r="UBW389" s="304"/>
      <c r="UBX389" s="304"/>
      <c r="UBY389" s="304"/>
      <c r="UBZ389" s="304"/>
      <c r="UCA389" s="304"/>
      <c r="UCB389" s="304"/>
      <c r="UCC389" s="304"/>
      <c r="UCD389" s="304"/>
      <c r="UCE389" s="304"/>
      <c r="UCF389" s="304"/>
      <c r="UCG389" s="304"/>
      <c r="UCH389" s="304"/>
      <c r="UCI389" s="304"/>
      <c r="UCJ389" s="304"/>
      <c r="UCK389" s="304"/>
      <c r="UCL389" s="304"/>
      <c r="UCM389" s="304"/>
      <c r="UCN389" s="304"/>
      <c r="UCO389" s="304"/>
      <c r="UCP389" s="304"/>
      <c r="UCQ389" s="304"/>
      <c r="UCR389" s="304"/>
      <c r="UCS389" s="304"/>
      <c r="UCT389" s="304"/>
      <c r="UCU389" s="304"/>
      <c r="UCV389" s="304"/>
      <c r="UCW389" s="304"/>
      <c r="UCX389" s="304"/>
      <c r="UCY389" s="304"/>
      <c r="UCZ389" s="304"/>
      <c r="UDA389" s="304"/>
      <c r="UDB389" s="304"/>
      <c r="UDC389" s="304"/>
      <c r="UDD389" s="304"/>
      <c r="UDE389" s="304"/>
      <c r="UDF389" s="304"/>
      <c r="UDG389" s="304"/>
      <c r="UDH389" s="304"/>
      <c r="UDI389" s="304"/>
      <c r="UDJ389" s="304"/>
      <c r="UDK389" s="304"/>
      <c r="UDL389" s="304"/>
      <c r="UDM389" s="304"/>
      <c r="UDN389" s="304"/>
      <c r="UDO389" s="304"/>
      <c r="UDP389" s="304"/>
      <c r="UDQ389" s="304"/>
      <c r="UDR389" s="304"/>
      <c r="UDS389" s="304"/>
      <c r="UDT389" s="304"/>
      <c r="UDU389" s="304"/>
      <c r="UDV389" s="304"/>
      <c r="UDW389" s="304"/>
      <c r="UDX389" s="304"/>
      <c r="UDY389" s="304"/>
      <c r="UDZ389" s="304"/>
      <c r="UEA389" s="304"/>
      <c r="UEB389" s="304"/>
      <c r="UEC389" s="304"/>
      <c r="UED389" s="304"/>
      <c r="UEE389" s="304"/>
      <c r="UEF389" s="304"/>
      <c r="UEG389" s="304"/>
      <c r="UEH389" s="304"/>
      <c r="UEI389" s="304"/>
      <c r="UEJ389" s="304"/>
      <c r="UEK389" s="304"/>
      <c r="UEL389" s="304"/>
      <c r="UEM389" s="304"/>
      <c r="UEN389" s="304"/>
      <c r="UEO389" s="304"/>
      <c r="UEP389" s="304"/>
      <c r="UEQ389" s="304"/>
      <c r="UER389" s="304"/>
      <c r="UES389" s="304"/>
      <c r="UET389" s="304"/>
      <c r="UEU389" s="304"/>
      <c r="UEV389" s="304"/>
      <c r="UEW389" s="304"/>
      <c r="UEX389" s="304"/>
      <c r="UEY389" s="304"/>
      <c r="UEZ389" s="304"/>
      <c r="UFA389" s="304"/>
      <c r="UFB389" s="304"/>
      <c r="UFC389" s="304"/>
      <c r="UFD389" s="304"/>
      <c r="UFE389" s="304"/>
      <c r="UFF389" s="304"/>
      <c r="UFG389" s="304"/>
      <c r="UFH389" s="304"/>
      <c r="UFI389" s="304"/>
      <c r="UFJ389" s="304"/>
      <c r="UFK389" s="304"/>
      <c r="UFL389" s="304"/>
      <c r="UFM389" s="304"/>
      <c r="UFN389" s="304"/>
      <c r="UFO389" s="304"/>
      <c r="UFP389" s="304"/>
      <c r="UFQ389" s="304"/>
      <c r="UFR389" s="304"/>
      <c r="UFS389" s="304"/>
      <c r="UFT389" s="304"/>
      <c r="UFU389" s="304"/>
      <c r="UFV389" s="304"/>
      <c r="UFW389" s="304"/>
      <c r="UFX389" s="304"/>
      <c r="UFY389" s="304"/>
      <c r="UFZ389" s="304"/>
      <c r="UGA389" s="304"/>
      <c r="UGB389" s="304"/>
      <c r="UGC389" s="304"/>
      <c r="UGD389" s="304"/>
      <c r="UGE389" s="304"/>
      <c r="UGF389" s="304"/>
      <c r="UGG389" s="304"/>
      <c r="UGH389" s="304"/>
      <c r="UGI389" s="304"/>
      <c r="UGJ389" s="304"/>
      <c r="UGK389" s="304"/>
      <c r="UGL389" s="304"/>
      <c r="UGM389" s="304"/>
      <c r="UGN389" s="304"/>
      <c r="UGO389" s="304"/>
      <c r="UGP389" s="304"/>
      <c r="UGQ389" s="304"/>
      <c r="UGR389" s="304"/>
      <c r="UGS389" s="304"/>
      <c r="UGT389" s="304"/>
      <c r="UGU389" s="304"/>
      <c r="UGV389" s="304"/>
      <c r="UGW389" s="304"/>
      <c r="UGX389" s="304"/>
      <c r="UGY389" s="304"/>
      <c r="UGZ389" s="304"/>
      <c r="UHA389" s="304"/>
      <c r="UHB389" s="304"/>
      <c r="UHC389" s="304"/>
      <c r="UHD389" s="304"/>
      <c r="UHE389" s="304"/>
      <c r="UHF389" s="304"/>
      <c r="UHG389" s="304"/>
      <c r="UHH389" s="304"/>
      <c r="UHI389" s="304"/>
      <c r="UHJ389" s="304"/>
      <c r="UHK389" s="304"/>
      <c r="UHL389" s="304"/>
      <c r="UHM389" s="304"/>
      <c r="UHN389" s="304"/>
      <c r="UHO389" s="304"/>
      <c r="UHP389" s="304"/>
      <c r="UHQ389" s="304"/>
      <c r="UHR389" s="304"/>
      <c r="UHS389" s="304"/>
      <c r="UHT389" s="304"/>
      <c r="UHU389" s="304"/>
      <c r="UHV389" s="304"/>
      <c r="UHW389" s="304"/>
      <c r="UHX389" s="304"/>
      <c r="UHY389" s="304"/>
      <c r="UHZ389" s="304"/>
      <c r="UIA389" s="304"/>
      <c r="UIB389" s="304"/>
      <c r="UIC389" s="304"/>
      <c r="UID389" s="304"/>
      <c r="UIE389" s="304"/>
      <c r="UIF389" s="304"/>
      <c r="UIG389" s="304"/>
      <c r="UIH389" s="304"/>
      <c r="UII389" s="304"/>
      <c r="UIJ389" s="304"/>
      <c r="UIK389" s="304"/>
      <c r="UIL389" s="304"/>
      <c r="UIM389" s="304"/>
      <c r="UIN389" s="304"/>
      <c r="UIO389" s="304"/>
      <c r="UIP389" s="304"/>
      <c r="UIQ389" s="304"/>
      <c r="UIR389" s="304"/>
      <c r="UIS389" s="304"/>
      <c r="UIT389" s="304"/>
      <c r="UIU389" s="304"/>
      <c r="UIV389" s="304"/>
      <c r="UIW389" s="304"/>
      <c r="UIX389" s="304"/>
      <c r="UIY389" s="304"/>
      <c r="UIZ389" s="304"/>
      <c r="UJA389" s="304"/>
      <c r="UJB389" s="304"/>
      <c r="UJC389" s="304"/>
      <c r="UJD389" s="304"/>
      <c r="UJE389" s="304"/>
      <c r="UJF389" s="304"/>
      <c r="UJG389" s="304"/>
      <c r="UJH389" s="304"/>
      <c r="UJI389" s="304"/>
      <c r="UJJ389" s="304"/>
      <c r="UJK389" s="304"/>
      <c r="UJL389" s="304"/>
      <c r="UJM389" s="304"/>
      <c r="UJN389" s="304"/>
      <c r="UJO389" s="304"/>
      <c r="UJP389" s="304"/>
      <c r="UJQ389" s="304"/>
      <c r="UJR389" s="304"/>
      <c r="UJS389" s="304"/>
      <c r="UJT389" s="304"/>
      <c r="UJU389" s="304"/>
      <c r="UJV389" s="304"/>
      <c r="UJW389" s="304"/>
      <c r="UJX389" s="304"/>
      <c r="UJY389" s="304"/>
      <c r="UJZ389" s="304"/>
      <c r="UKA389" s="304"/>
      <c r="UKB389" s="304"/>
      <c r="UKC389" s="304"/>
      <c r="UKD389" s="304"/>
      <c r="UKE389" s="304"/>
      <c r="UKF389" s="304"/>
      <c r="UKG389" s="304"/>
      <c r="UKH389" s="304"/>
      <c r="UKI389" s="304"/>
      <c r="UKJ389" s="304"/>
      <c r="UKK389" s="304"/>
      <c r="UKL389" s="304"/>
      <c r="UKM389" s="304"/>
      <c r="UKN389" s="304"/>
      <c r="UKO389" s="304"/>
      <c r="UKP389" s="304"/>
      <c r="UKQ389" s="304"/>
      <c r="UKR389" s="304"/>
      <c r="UKS389" s="304"/>
      <c r="UKT389" s="304"/>
      <c r="UKU389" s="304"/>
      <c r="UKV389" s="304"/>
      <c r="UKW389" s="304"/>
      <c r="UKX389" s="304"/>
      <c r="UKY389" s="304"/>
      <c r="UKZ389" s="304"/>
      <c r="ULA389" s="304"/>
      <c r="ULB389" s="304"/>
      <c r="ULC389" s="304"/>
      <c r="ULD389" s="304"/>
      <c r="ULE389" s="304"/>
      <c r="ULF389" s="304"/>
      <c r="ULG389" s="304"/>
      <c r="ULH389" s="304"/>
      <c r="ULI389" s="304"/>
      <c r="ULJ389" s="304"/>
      <c r="ULK389" s="304"/>
      <c r="ULL389" s="304"/>
      <c r="ULM389" s="304"/>
      <c r="ULN389" s="304"/>
      <c r="ULO389" s="304"/>
      <c r="ULP389" s="304"/>
      <c r="ULQ389" s="304"/>
      <c r="ULR389" s="304"/>
      <c r="ULS389" s="304"/>
      <c r="ULT389" s="304"/>
      <c r="ULU389" s="304"/>
      <c r="ULV389" s="304"/>
      <c r="ULW389" s="304"/>
      <c r="ULX389" s="304"/>
      <c r="ULY389" s="304"/>
      <c r="ULZ389" s="304"/>
      <c r="UMA389" s="304"/>
      <c r="UMB389" s="304"/>
      <c r="UMC389" s="304"/>
      <c r="UMD389" s="304"/>
      <c r="UME389" s="304"/>
      <c r="UMF389" s="304"/>
      <c r="UMG389" s="304"/>
      <c r="UMH389" s="304"/>
      <c r="UMI389" s="304"/>
      <c r="UMJ389" s="304"/>
      <c r="UMK389" s="304"/>
      <c r="UML389" s="304"/>
      <c r="UMM389" s="304"/>
      <c r="UMN389" s="304"/>
      <c r="UMO389" s="304"/>
      <c r="UMP389" s="304"/>
      <c r="UMQ389" s="304"/>
      <c r="UMR389" s="304"/>
      <c r="UMS389" s="304"/>
      <c r="UMT389" s="304"/>
      <c r="UMU389" s="304"/>
      <c r="UMV389" s="304"/>
      <c r="UMW389" s="304"/>
      <c r="UMX389" s="304"/>
      <c r="UMY389" s="304"/>
      <c r="UMZ389" s="304"/>
      <c r="UNA389" s="304"/>
      <c r="UNB389" s="304"/>
      <c r="UNC389" s="304"/>
      <c r="UND389" s="304"/>
      <c r="UNE389" s="304"/>
      <c r="UNF389" s="304"/>
      <c r="UNG389" s="304"/>
      <c r="UNH389" s="304"/>
      <c r="UNI389" s="304"/>
      <c r="UNJ389" s="304"/>
      <c r="UNK389" s="304"/>
      <c r="UNL389" s="304"/>
      <c r="UNM389" s="304"/>
      <c r="UNN389" s="304"/>
      <c r="UNO389" s="304"/>
      <c r="UNP389" s="304"/>
      <c r="UNQ389" s="304"/>
      <c r="UNR389" s="304"/>
      <c r="UNS389" s="304"/>
      <c r="UNT389" s="304"/>
      <c r="UNU389" s="304"/>
      <c r="UNV389" s="304"/>
      <c r="UNW389" s="304"/>
      <c r="UNX389" s="304"/>
      <c r="UNY389" s="304"/>
      <c r="UNZ389" s="304"/>
      <c r="UOA389" s="304"/>
      <c r="UOB389" s="304"/>
      <c r="UOC389" s="304"/>
      <c r="UOD389" s="304"/>
      <c r="UOE389" s="304"/>
      <c r="UOF389" s="304"/>
      <c r="UOG389" s="304"/>
      <c r="UOH389" s="304"/>
      <c r="UOI389" s="304"/>
      <c r="UOJ389" s="304"/>
      <c r="UOK389" s="304"/>
      <c r="UOL389" s="304"/>
      <c r="UOM389" s="304"/>
      <c r="UON389" s="304"/>
      <c r="UOO389" s="304"/>
      <c r="UOP389" s="304"/>
      <c r="UOQ389" s="304"/>
      <c r="UOR389" s="304"/>
      <c r="UOS389" s="304"/>
      <c r="UOT389" s="304"/>
      <c r="UOU389" s="304"/>
      <c r="UOV389" s="304"/>
      <c r="UOW389" s="304"/>
      <c r="UOX389" s="304"/>
      <c r="UOY389" s="304"/>
      <c r="UOZ389" s="304"/>
      <c r="UPA389" s="304"/>
      <c r="UPB389" s="304"/>
      <c r="UPC389" s="304"/>
      <c r="UPD389" s="304"/>
      <c r="UPE389" s="304"/>
      <c r="UPF389" s="304"/>
      <c r="UPG389" s="304"/>
      <c r="UPH389" s="304"/>
      <c r="UPI389" s="304"/>
      <c r="UPJ389" s="304"/>
      <c r="UPK389" s="304"/>
      <c r="UPL389" s="304"/>
      <c r="UPM389" s="304"/>
      <c r="UPN389" s="304"/>
      <c r="UPO389" s="304"/>
      <c r="UPP389" s="304"/>
      <c r="UPQ389" s="304"/>
      <c r="UPR389" s="304"/>
      <c r="UPS389" s="304"/>
      <c r="UPT389" s="304"/>
      <c r="UPU389" s="304"/>
      <c r="UPV389" s="304"/>
      <c r="UPW389" s="304"/>
      <c r="UPX389" s="304"/>
      <c r="UPY389" s="304"/>
      <c r="UPZ389" s="304"/>
      <c r="UQA389" s="304"/>
      <c r="UQB389" s="304"/>
      <c r="UQC389" s="304"/>
      <c r="UQD389" s="304"/>
      <c r="UQE389" s="304"/>
      <c r="UQF389" s="304"/>
      <c r="UQG389" s="304"/>
      <c r="UQH389" s="304"/>
      <c r="UQI389" s="304"/>
      <c r="UQJ389" s="304"/>
      <c r="UQK389" s="304"/>
      <c r="UQL389" s="304"/>
      <c r="UQM389" s="304"/>
      <c r="UQN389" s="304"/>
      <c r="UQO389" s="304"/>
      <c r="UQP389" s="304"/>
      <c r="UQQ389" s="304"/>
      <c r="UQR389" s="304"/>
      <c r="UQS389" s="304"/>
      <c r="UQT389" s="304"/>
      <c r="UQU389" s="304"/>
      <c r="UQV389" s="304"/>
      <c r="UQW389" s="304"/>
      <c r="UQX389" s="304"/>
      <c r="UQY389" s="304"/>
      <c r="UQZ389" s="304"/>
      <c r="URA389" s="304"/>
      <c r="URB389" s="304"/>
      <c r="URC389" s="304"/>
      <c r="URD389" s="304"/>
      <c r="URE389" s="304"/>
      <c r="URF389" s="304"/>
      <c r="URG389" s="304"/>
      <c r="URH389" s="304"/>
      <c r="URI389" s="304"/>
      <c r="URJ389" s="304"/>
      <c r="URK389" s="304"/>
      <c r="URL389" s="304"/>
      <c r="URM389" s="304"/>
      <c r="URN389" s="304"/>
      <c r="URO389" s="304"/>
      <c r="URP389" s="304"/>
      <c r="URQ389" s="304"/>
      <c r="URR389" s="304"/>
      <c r="URS389" s="304"/>
      <c r="URT389" s="304"/>
      <c r="URU389" s="304"/>
      <c r="URV389" s="304"/>
      <c r="URW389" s="304"/>
      <c r="URX389" s="304"/>
      <c r="URY389" s="304"/>
      <c r="URZ389" s="304"/>
      <c r="USA389" s="304"/>
      <c r="USB389" s="304"/>
      <c r="USC389" s="304"/>
      <c r="USD389" s="304"/>
      <c r="USE389" s="304"/>
      <c r="USF389" s="304"/>
      <c r="USG389" s="304"/>
      <c r="USH389" s="304"/>
      <c r="USI389" s="304"/>
      <c r="USJ389" s="304"/>
      <c r="USK389" s="304"/>
      <c r="USL389" s="304"/>
      <c r="USM389" s="304"/>
      <c r="USN389" s="304"/>
      <c r="USO389" s="304"/>
      <c r="USP389" s="304"/>
      <c r="USQ389" s="304"/>
      <c r="USR389" s="304"/>
      <c r="USS389" s="304"/>
      <c r="UST389" s="304"/>
      <c r="USU389" s="304"/>
      <c r="USV389" s="304"/>
      <c r="USW389" s="304"/>
      <c r="USX389" s="304"/>
      <c r="USY389" s="304"/>
      <c r="USZ389" s="304"/>
      <c r="UTA389" s="304"/>
      <c r="UTB389" s="304"/>
      <c r="UTC389" s="304"/>
      <c r="UTD389" s="304"/>
      <c r="UTE389" s="304"/>
      <c r="UTF389" s="304"/>
      <c r="UTG389" s="304"/>
      <c r="UTH389" s="304"/>
      <c r="UTI389" s="304"/>
      <c r="UTJ389" s="304"/>
      <c r="UTK389" s="304"/>
      <c r="UTL389" s="304"/>
      <c r="UTM389" s="304"/>
      <c r="UTN389" s="304"/>
      <c r="UTO389" s="304"/>
      <c r="UTP389" s="304"/>
      <c r="UTQ389" s="304"/>
      <c r="UTR389" s="304"/>
      <c r="UTS389" s="304"/>
      <c r="UTT389" s="304"/>
      <c r="UTU389" s="304"/>
      <c r="UTV389" s="304"/>
      <c r="UTW389" s="304"/>
      <c r="UTX389" s="304"/>
      <c r="UTY389" s="304"/>
      <c r="UTZ389" s="304"/>
      <c r="UUA389" s="304"/>
      <c r="UUB389" s="304"/>
      <c r="UUC389" s="304"/>
      <c r="UUD389" s="304"/>
      <c r="UUE389" s="304"/>
      <c r="UUF389" s="304"/>
      <c r="UUG389" s="304"/>
      <c r="UUH389" s="304"/>
      <c r="UUI389" s="304"/>
      <c r="UUJ389" s="304"/>
      <c r="UUK389" s="304"/>
      <c r="UUL389" s="304"/>
      <c r="UUM389" s="304"/>
      <c r="UUN389" s="304"/>
      <c r="UUO389" s="304"/>
      <c r="UUP389" s="304"/>
      <c r="UUQ389" s="304"/>
      <c r="UUR389" s="304"/>
      <c r="UUS389" s="304"/>
      <c r="UUT389" s="304"/>
      <c r="UUU389" s="304"/>
      <c r="UUV389" s="304"/>
      <c r="UUW389" s="304"/>
      <c r="UUX389" s="304"/>
      <c r="UUY389" s="304"/>
      <c r="UUZ389" s="304"/>
      <c r="UVA389" s="304"/>
      <c r="UVB389" s="304"/>
      <c r="UVC389" s="304"/>
      <c r="UVD389" s="304"/>
      <c r="UVE389" s="304"/>
      <c r="UVF389" s="304"/>
      <c r="UVG389" s="304"/>
      <c r="UVH389" s="304"/>
      <c r="UVI389" s="304"/>
      <c r="UVJ389" s="304"/>
      <c r="UVK389" s="304"/>
      <c r="UVL389" s="304"/>
      <c r="UVM389" s="304"/>
      <c r="UVN389" s="304"/>
      <c r="UVO389" s="304"/>
      <c r="UVP389" s="304"/>
      <c r="UVQ389" s="304"/>
      <c r="UVR389" s="304"/>
      <c r="UVS389" s="304"/>
      <c r="UVT389" s="304"/>
      <c r="UVU389" s="304"/>
      <c r="UVV389" s="304"/>
      <c r="UVW389" s="304"/>
      <c r="UVX389" s="304"/>
      <c r="UVY389" s="304"/>
      <c r="UVZ389" s="304"/>
      <c r="UWA389" s="304"/>
      <c r="UWB389" s="304"/>
      <c r="UWC389" s="304"/>
      <c r="UWD389" s="304"/>
      <c r="UWE389" s="304"/>
      <c r="UWF389" s="304"/>
      <c r="UWG389" s="304"/>
      <c r="UWH389" s="304"/>
      <c r="UWI389" s="304"/>
      <c r="UWJ389" s="304"/>
      <c r="UWK389" s="304"/>
      <c r="UWL389" s="304"/>
      <c r="UWM389" s="304"/>
      <c r="UWN389" s="304"/>
      <c r="UWO389" s="304"/>
      <c r="UWP389" s="304"/>
      <c r="UWQ389" s="304"/>
      <c r="UWR389" s="304"/>
      <c r="UWS389" s="304"/>
      <c r="UWT389" s="304"/>
      <c r="UWU389" s="304"/>
      <c r="UWV389" s="304"/>
      <c r="UWW389" s="304"/>
      <c r="UWX389" s="304"/>
      <c r="UWY389" s="304"/>
      <c r="UWZ389" s="304"/>
      <c r="UXA389" s="304"/>
      <c r="UXB389" s="304"/>
      <c r="UXC389" s="304"/>
      <c r="UXD389" s="304"/>
      <c r="UXE389" s="304"/>
      <c r="UXF389" s="304"/>
      <c r="UXG389" s="304"/>
      <c r="UXH389" s="304"/>
      <c r="UXI389" s="304"/>
      <c r="UXJ389" s="304"/>
      <c r="UXK389" s="304"/>
      <c r="UXL389" s="304"/>
      <c r="UXM389" s="304"/>
      <c r="UXN389" s="304"/>
      <c r="UXO389" s="304"/>
      <c r="UXP389" s="304"/>
      <c r="UXQ389" s="304"/>
      <c r="UXR389" s="304"/>
      <c r="UXS389" s="304"/>
      <c r="UXT389" s="304"/>
      <c r="UXU389" s="304"/>
      <c r="UXV389" s="304"/>
      <c r="UXW389" s="304"/>
      <c r="UXX389" s="304"/>
      <c r="UXY389" s="304"/>
      <c r="UXZ389" s="304"/>
      <c r="UYA389" s="304"/>
      <c r="UYB389" s="304"/>
      <c r="UYC389" s="304"/>
      <c r="UYD389" s="304"/>
      <c r="UYE389" s="304"/>
      <c r="UYF389" s="304"/>
      <c r="UYG389" s="304"/>
      <c r="UYH389" s="304"/>
      <c r="UYI389" s="304"/>
      <c r="UYJ389" s="304"/>
      <c r="UYK389" s="304"/>
      <c r="UYL389" s="304"/>
      <c r="UYM389" s="304"/>
      <c r="UYN389" s="304"/>
      <c r="UYO389" s="304"/>
      <c r="UYP389" s="304"/>
      <c r="UYQ389" s="304"/>
      <c r="UYR389" s="304"/>
      <c r="UYS389" s="304"/>
      <c r="UYT389" s="304"/>
      <c r="UYU389" s="304"/>
      <c r="UYV389" s="304"/>
      <c r="UYW389" s="304"/>
      <c r="UYX389" s="304"/>
      <c r="UYY389" s="304"/>
      <c r="UYZ389" s="304"/>
      <c r="UZA389" s="304"/>
      <c r="UZB389" s="304"/>
      <c r="UZC389" s="304"/>
      <c r="UZD389" s="304"/>
      <c r="UZE389" s="304"/>
      <c r="UZF389" s="304"/>
      <c r="UZG389" s="304"/>
      <c r="UZH389" s="304"/>
      <c r="UZI389" s="304"/>
      <c r="UZJ389" s="304"/>
      <c r="UZK389" s="304"/>
      <c r="UZL389" s="304"/>
      <c r="UZM389" s="304"/>
      <c r="UZN389" s="304"/>
      <c r="UZO389" s="304"/>
      <c r="UZP389" s="304"/>
      <c r="UZQ389" s="304"/>
      <c r="UZR389" s="304"/>
      <c r="UZS389" s="304"/>
      <c r="UZT389" s="304"/>
      <c r="UZU389" s="304"/>
      <c r="UZV389" s="304"/>
      <c r="UZW389" s="304"/>
      <c r="UZX389" s="304"/>
      <c r="UZY389" s="304"/>
      <c r="UZZ389" s="304"/>
      <c r="VAA389" s="304"/>
      <c r="VAB389" s="304"/>
      <c r="VAC389" s="304"/>
      <c r="VAD389" s="304"/>
      <c r="VAE389" s="304"/>
      <c r="VAF389" s="304"/>
      <c r="VAG389" s="304"/>
      <c r="VAH389" s="304"/>
      <c r="VAI389" s="304"/>
      <c r="VAJ389" s="304"/>
      <c r="VAK389" s="304"/>
      <c r="VAL389" s="304"/>
      <c r="VAM389" s="304"/>
      <c r="VAN389" s="304"/>
      <c r="VAO389" s="304"/>
      <c r="VAP389" s="304"/>
      <c r="VAQ389" s="304"/>
      <c r="VAR389" s="304"/>
      <c r="VAS389" s="304"/>
      <c r="VAT389" s="304"/>
      <c r="VAU389" s="304"/>
      <c r="VAV389" s="304"/>
      <c r="VAW389" s="304"/>
      <c r="VAX389" s="304"/>
      <c r="VAY389" s="304"/>
      <c r="VAZ389" s="304"/>
      <c r="VBA389" s="304"/>
      <c r="VBB389" s="304"/>
      <c r="VBC389" s="304"/>
      <c r="VBD389" s="304"/>
      <c r="VBE389" s="304"/>
      <c r="VBF389" s="304"/>
      <c r="VBG389" s="304"/>
      <c r="VBH389" s="304"/>
      <c r="VBI389" s="304"/>
      <c r="VBJ389" s="304"/>
      <c r="VBK389" s="304"/>
      <c r="VBL389" s="304"/>
      <c r="VBM389" s="304"/>
      <c r="VBN389" s="304"/>
      <c r="VBO389" s="304"/>
      <c r="VBP389" s="304"/>
      <c r="VBQ389" s="304"/>
      <c r="VBR389" s="304"/>
      <c r="VBS389" s="304"/>
      <c r="VBT389" s="304"/>
      <c r="VBU389" s="304"/>
      <c r="VBV389" s="304"/>
      <c r="VBW389" s="304"/>
      <c r="VBX389" s="304"/>
      <c r="VBY389" s="304"/>
      <c r="VBZ389" s="304"/>
      <c r="VCA389" s="304"/>
      <c r="VCB389" s="304"/>
      <c r="VCC389" s="304"/>
      <c r="VCD389" s="304"/>
      <c r="VCE389" s="304"/>
      <c r="VCF389" s="304"/>
      <c r="VCG389" s="304"/>
      <c r="VCH389" s="304"/>
      <c r="VCI389" s="304"/>
      <c r="VCJ389" s="304"/>
      <c r="VCK389" s="304"/>
      <c r="VCL389" s="304"/>
      <c r="VCM389" s="304"/>
      <c r="VCN389" s="304"/>
      <c r="VCO389" s="304"/>
      <c r="VCP389" s="304"/>
      <c r="VCQ389" s="304"/>
      <c r="VCR389" s="304"/>
      <c r="VCS389" s="304"/>
      <c r="VCT389" s="304"/>
      <c r="VCU389" s="304"/>
      <c r="VCV389" s="304"/>
      <c r="VCW389" s="304"/>
      <c r="VCX389" s="304"/>
      <c r="VCY389" s="304"/>
      <c r="VCZ389" s="304"/>
      <c r="VDA389" s="304"/>
      <c r="VDB389" s="304"/>
      <c r="VDC389" s="304"/>
      <c r="VDD389" s="304"/>
      <c r="VDE389" s="304"/>
      <c r="VDF389" s="304"/>
      <c r="VDG389" s="304"/>
      <c r="VDH389" s="304"/>
      <c r="VDI389" s="304"/>
      <c r="VDJ389" s="304"/>
      <c r="VDK389" s="304"/>
      <c r="VDL389" s="304"/>
      <c r="VDM389" s="304"/>
      <c r="VDN389" s="304"/>
      <c r="VDO389" s="304"/>
      <c r="VDP389" s="304"/>
      <c r="VDQ389" s="304"/>
      <c r="VDR389" s="304"/>
      <c r="VDS389" s="304"/>
      <c r="VDT389" s="304"/>
      <c r="VDU389" s="304"/>
      <c r="VDV389" s="304"/>
      <c r="VDW389" s="304"/>
      <c r="VDX389" s="304"/>
      <c r="VDY389" s="304"/>
      <c r="VDZ389" s="304"/>
      <c r="VEA389" s="304"/>
      <c r="VEB389" s="304"/>
      <c r="VEC389" s="304"/>
      <c r="VED389" s="304"/>
      <c r="VEE389" s="304"/>
      <c r="VEF389" s="304"/>
      <c r="VEG389" s="304"/>
      <c r="VEH389" s="304"/>
      <c r="VEI389" s="304"/>
      <c r="VEJ389" s="304"/>
      <c r="VEK389" s="304"/>
      <c r="VEL389" s="304"/>
      <c r="VEM389" s="304"/>
      <c r="VEN389" s="304"/>
      <c r="VEO389" s="304"/>
      <c r="VEP389" s="304"/>
      <c r="VEQ389" s="304"/>
      <c r="VER389" s="304"/>
      <c r="VES389" s="304"/>
      <c r="VET389" s="304"/>
      <c r="VEU389" s="304"/>
      <c r="VEV389" s="304"/>
      <c r="VEW389" s="304"/>
      <c r="VEX389" s="304"/>
      <c r="VEY389" s="304"/>
      <c r="VEZ389" s="304"/>
      <c r="VFA389" s="304"/>
      <c r="VFB389" s="304"/>
      <c r="VFC389" s="304"/>
      <c r="VFD389" s="304"/>
      <c r="VFE389" s="304"/>
      <c r="VFF389" s="304"/>
      <c r="VFG389" s="304"/>
      <c r="VFH389" s="304"/>
      <c r="VFI389" s="304"/>
      <c r="VFJ389" s="304"/>
      <c r="VFK389" s="304"/>
      <c r="VFL389" s="304"/>
      <c r="VFM389" s="304"/>
      <c r="VFN389" s="304"/>
      <c r="VFO389" s="304"/>
      <c r="VFP389" s="304"/>
      <c r="VFQ389" s="304"/>
      <c r="VFR389" s="304"/>
      <c r="VFS389" s="304"/>
      <c r="VFT389" s="304"/>
      <c r="VFU389" s="304"/>
      <c r="VFV389" s="304"/>
      <c r="VFW389" s="304"/>
      <c r="VFX389" s="304"/>
      <c r="VFY389" s="304"/>
      <c r="VFZ389" s="304"/>
      <c r="VGA389" s="304"/>
      <c r="VGB389" s="304"/>
      <c r="VGC389" s="304"/>
      <c r="VGD389" s="304"/>
      <c r="VGE389" s="304"/>
      <c r="VGF389" s="304"/>
      <c r="VGG389" s="304"/>
      <c r="VGH389" s="304"/>
      <c r="VGI389" s="304"/>
      <c r="VGJ389" s="304"/>
      <c r="VGK389" s="304"/>
      <c r="VGL389" s="304"/>
      <c r="VGM389" s="304"/>
      <c r="VGN389" s="304"/>
      <c r="VGO389" s="304"/>
      <c r="VGP389" s="304"/>
      <c r="VGQ389" s="304"/>
      <c r="VGR389" s="304"/>
      <c r="VGS389" s="304"/>
      <c r="VGT389" s="304"/>
      <c r="VGU389" s="304"/>
      <c r="VGV389" s="304"/>
      <c r="VGW389" s="304"/>
      <c r="VGX389" s="304"/>
      <c r="VGY389" s="304"/>
      <c r="VGZ389" s="304"/>
      <c r="VHA389" s="304"/>
      <c r="VHB389" s="304"/>
      <c r="VHC389" s="304"/>
      <c r="VHD389" s="304"/>
      <c r="VHE389" s="304"/>
      <c r="VHF389" s="304"/>
      <c r="VHG389" s="304"/>
      <c r="VHH389" s="304"/>
      <c r="VHI389" s="304"/>
      <c r="VHJ389" s="304"/>
      <c r="VHK389" s="304"/>
      <c r="VHL389" s="304"/>
      <c r="VHM389" s="304"/>
      <c r="VHN389" s="304"/>
      <c r="VHO389" s="304"/>
      <c r="VHP389" s="304"/>
      <c r="VHQ389" s="304"/>
      <c r="VHR389" s="304"/>
      <c r="VHS389" s="304"/>
      <c r="VHT389" s="304"/>
      <c r="VHU389" s="304"/>
      <c r="VHV389" s="304"/>
      <c r="VHW389" s="304"/>
      <c r="VHX389" s="304"/>
      <c r="VHY389" s="304"/>
      <c r="VHZ389" s="304"/>
      <c r="VIA389" s="304"/>
      <c r="VIB389" s="304"/>
      <c r="VIC389" s="304"/>
      <c r="VID389" s="304"/>
      <c r="VIE389" s="304"/>
      <c r="VIF389" s="304"/>
      <c r="VIG389" s="304"/>
      <c r="VIH389" s="304"/>
      <c r="VII389" s="304"/>
      <c r="VIJ389" s="304"/>
      <c r="VIK389" s="304"/>
      <c r="VIL389" s="304"/>
      <c r="VIM389" s="304"/>
      <c r="VIN389" s="304"/>
      <c r="VIO389" s="304"/>
      <c r="VIP389" s="304"/>
      <c r="VIQ389" s="304"/>
      <c r="VIR389" s="304"/>
      <c r="VIS389" s="304"/>
      <c r="VIT389" s="304"/>
      <c r="VIU389" s="304"/>
      <c r="VIV389" s="304"/>
      <c r="VIW389" s="304"/>
      <c r="VIX389" s="304"/>
      <c r="VIY389" s="304"/>
      <c r="VIZ389" s="304"/>
      <c r="VJA389" s="304"/>
      <c r="VJB389" s="304"/>
      <c r="VJC389" s="304"/>
      <c r="VJD389" s="304"/>
      <c r="VJE389" s="304"/>
      <c r="VJF389" s="304"/>
      <c r="VJG389" s="304"/>
      <c r="VJH389" s="304"/>
      <c r="VJI389" s="304"/>
      <c r="VJJ389" s="304"/>
      <c r="VJK389" s="304"/>
      <c r="VJL389" s="304"/>
      <c r="VJM389" s="304"/>
      <c r="VJN389" s="304"/>
      <c r="VJO389" s="304"/>
      <c r="VJP389" s="304"/>
      <c r="VJQ389" s="304"/>
      <c r="VJR389" s="304"/>
      <c r="VJS389" s="304"/>
      <c r="VJT389" s="304"/>
      <c r="VJU389" s="304"/>
      <c r="VJV389" s="304"/>
      <c r="VJW389" s="304"/>
      <c r="VJX389" s="304"/>
      <c r="VJY389" s="304"/>
      <c r="VJZ389" s="304"/>
      <c r="VKA389" s="304"/>
      <c r="VKB389" s="304"/>
      <c r="VKC389" s="304"/>
      <c r="VKD389" s="304"/>
      <c r="VKE389" s="304"/>
      <c r="VKF389" s="304"/>
      <c r="VKG389" s="304"/>
      <c r="VKH389" s="304"/>
      <c r="VKI389" s="304"/>
      <c r="VKJ389" s="304"/>
      <c r="VKK389" s="304"/>
      <c r="VKL389" s="304"/>
      <c r="VKM389" s="304"/>
      <c r="VKN389" s="304"/>
      <c r="VKO389" s="304"/>
      <c r="VKP389" s="304"/>
      <c r="VKQ389" s="304"/>
      <c r="VKR389" s="304"/>
      <c r="VKS389" s="304"/>
      <c r="VKT389" s="304"/>
      <c r="VKU389" s="304"/>
      <c r="VKV389" s="304"/>
      <c r="VKW389" s="304"/>
      <c r="VKX389" s="304"/>
      <c r="VKY389" s="304"/>
      <c r="VKZ389" s="304"/>
      <c r="VLA389" s="304"/>
      <c r="VLB389" s="304"/>
      <c r="VLC389" s="304"/>
      <c r="VLD389" s="304"/>
      <c r="VLE389" s="304"/>
      <c r="VLF389" s="304"/>
      <c r="VLG389" s="304"/>
      <c r="VLH389" s="304"/>
      <c r="VLI389" s="304"/>
      <c r="VLJ389" s="304"/>
      <c r="VLK389" s="304"/>
      <c r="VLL389" s="304"/>
      <c r="VLM389" s="304"/>
      <c r="VLN389" s="304"/>
      <c r="VLO389" s="304"/>
      <c r="VLP389" s="304"/>
      <c r="VLQ389" s="304"/>
      <c r="VLR389" s="304"/>
      <c r="VLS389" s="304"/>
      <c r="VLT389" s="304"/>
      <c r="VLU389" s="304"/>
      <c r="VLV389" s="304"/>
      <c r="VLW389" s="304"/>
      <c r="VLX389" s="304"/>
      <c r="VLY389" s="304"/>
      <c r="VLZ389" s="304"/>
      <c r="VMA389" s="304"/>
      <c r="VMB389" s="304"/>
      <c r="VMC389" s="304"/>
      <c r="VMD389" s="304"/>
      <c r="VME389" s="304"/>
      <c r="VMF389" s="304"/>
      <c r="VMG389" s="304"/>
      <c r="VMH389" s="304"/>
      <c r="VMI389" s="304"/>
      <c r="VMJ389" s="304"/>
      <c r="VMK389" s="304"/>
      <c r="VML389" s="304"/>
      <c r="VMM389" s="304"/>
      <c r="VMN389" s="304"/>
      <c r="VMO389" s="304"/>
      <c r="VMP389" s="304"/>
      <c r="VMQ389" s="304"/>
      <c r="VMR389" s="304"/>
      <c r="VMS389" s="304"/>
      <c r="VMT389" s="304"/>
      <c r="VMU389" s="304"/>
      <c r="VMV389" s="304"/>
      <c r="VMW389" s="304"/>
      <c r="VMX389" s="304"/>
      <c r="VMY389" s="304"/>
      <c r="VMZ389" s="304"/>
      <c r="VNA389" s="304"/>
      <c r="VNB389" s="304"/>
      <c r="VNC389" s="304"/>
      <c r="VND389" s="304"/>
      <c r="VNE389" s="304"/>
      <c r="VNF389" s="304"/>
      <c r="VNG389" s="304"/>
      <c r="VNH389" s="304"/>
      <c r="VNI389" s="304"/>
      <c r="VNJ389" s="304"/>
      <c r="VNK389" s="304"/>
      <c r="VNL389" s="304"/>
      <c r="VNM389" s="304"/>
      <c r="VNN389" s="304"/>
      <c r="VNO389" s="304"/>
      <c r="VNP389" s="304"/>
      <c r="VNQ389" s="304"/>
      <c r="VNR389" s="304"/>
      <c r="VNS389" s="304"/>
      <c r="VNT389" s="304"/>
      <c r="VNU389" s="304"/>
      <c r="VNV389" s="304"/>
      <c r="VNW389" s="304"/>
      <c r="VNX389" s="304"/>
      <c r="VNY389" s="304"/>
      <c r="VNZ389" s="304"/>
      <c r="VOA389" s="304"/>
      <c r="VOB389" s="304"/>
      <c r="VOC389" s="304"/>
      <c r="VOD389" s="304"/>
      <c r="VOE389" s="304"/>
      <c r="VOF389" s="304"/>
      <c r="VOG389" s="304"/>
      <c r="VOH389" s="304"/>
      <c r="VOI389" s="304"/>
      <c r="VOJ389" s="304"/>
      <c r="VOK389" s="304"/>
      <c r="VOL389" s="304"/>
      <c r="VOM389" s="304"/>
      <c r="VON389" s="304"/>
      <c r="VOO389" s="304"/>
      <c r="VOP389" s="304"/>
      <c r="VOQ389" s="304"/>
      <c r="VOR389" s="304"/>
      <c r="VOS389" s="304"/>
      <c r="VOT389" s="304"/>
      <c r="VOU389" s="304"/>
      <c r="VOV389" s="304"/>
      <c r="VOW389" s="304"/>
      <c r="VOX389" s="304"/>
      <c r="VOY389" s="304"/>
      <c r="VOZ389" s="304"/>
      <c r="VPA389" s="304"/>
      <c r="VPB389" s="304"/>
      <c r="VPC389" s="304"/>
      <c r="VPD389" s="304"/>
      <c r="VPE389" s="304"/>
      <c r="VPF389" s="304"/>
      <c r="VPG389" s="304"/>
      <c r="VPH389" s="304"/>
      <c r="VPI389" s="304"/>
      <c r="VPJ389" s="304"/>
      <c r="VPK389" s="304"/>
      <c r="VPL389" s="304"/>
      <c r="VPM389" s="304"/>
      <c r="VPN389" s="304"/>
      <c r="VPO389" s="304"/>
      <c r="VPP389" s="304"/>
      <c r="VPQ389" s="304"/>
      <c r="VPR389" s="304"/>
      <c r="VPS389" s="304"/>
      <c r="VPT389" s="304"/>
      <c r="VPU389" s="304"/>
      <c r="VPV389" s="304"/>
      <c r="VPW389" s="304"/>
      <c r="VPX389" s="304"/>
      <c r="VPY389" s="304"/>
      <c r="VPZ389" s="304"/>
      <c r="VQA389" s="304"/>
      <c r="VQB389" s="304"/>
      <c r="VQC389" s="304"/>
      <c r="VQD389" s="304"/>
      <c r="VQE389" s="304"/>
      <c r="VQF389" s="304"/>
      <c r="VQG389" s="304"/>
      <c r="VQH389" s="304"/>
      <c r="VQI389" s="304"/>
      <c r="VQJ389" s="304"/>
      <c r="VQK389" s="304"/>
      <c r="VQL389" s="304"/>
      <c r="VQM389" s="304"/>
      <c r="VQN389" s="304"/>
      <c r="VQO389" s="304"/>
      <c r="VQP389" s="304"/>
      <c r="VQQ389" s="304"/>
      <c r="VQR389" s="304"/>
      <c r="VQS389" s="304"/>
      <c r="VQT389" s="304"/>
      <c r="VQU389" s="304"/>
      <c r="VQV389" s="304"/>
      <c r="VQW389" s="304"/>
      <c r="VQX389" s="304"/>
      <c r="VQY389" s="304"/>
      <c r="VQZ389" s="304"/>
      <c r="VRA389" s="304"/>
      <c r="VRB389" s="304"/>
      <c r="VRC389" s="304"/>
      <c r="VRD389" s="304"/>
      <c r="VRE389" s="304"/>
      <c r="VRF389" s="304"/>
      <c r="VRG389" s="304"/>
      <c r="VRH389" s="304"/>
      <c r="VRI389" s="304"/>
      <c r="VRJ389" s="304"/>
      <c r="VRK389" s="304"/>
      <c r="VRL389" s="304"/>
      <c r="VRM389" s="304"/>
      <c r="VRN389" s="304"/>
      <c r="VRO389" s="304"/>
      <c r="VRP389" s="304"/>
      <c r="VRQ389" s="304"/>
      <c r="VRR389" s="304"/>
      <c r="VRS389" s="304"/>
      <c r="VRT389" s="304"/>
      <c r="VRU389" s="304"/>
      <c r="VRV389" s="304"/>
      <c r="VRW389" s="304"/>
      <c r="VRX389" s="304"/>
      <c r="VRY389" s="304"/>
      <c r="VRZ389" s="304"/>
      <c r="VSA389" s="304"/>
      <c r="VSB389" s="304"/>
      <c r="VSC389" s="304"/>
      <c r="VSD389" s="304"/>
      <c r="VSE389" s="304"/>
      <c r="VSF389" s="304"/>
      <c r="VSG389" s="304"/>
      <c r="VSH389" s="304"/>
      <c r="VSI389" s="304"/>
      <c r="VSJ389" s="304"/>
      <c r="VSK389" s="304"/>
      <c r="VSL389" s="304"/>
      <c r="VSM389" s="304"/>
      <c r="VSN389" s="304"/>
      <c r="VSO389" s="304"/>
      <c r="VSP389" s="304"/>
      <c r="VSQ389" s="304"/>
      <c r="VSR389" s="304"/>
      <c r="VSS389" s="304"/>
      <c r="VST389" s="304"/>
      <c r="VSU389" s="304"/>
      <c r="VSV389" s="304"/>
      <c r="VSW389" s="304"/>
      <c r="VSX389" s="304"/>
      <c r="VSY389" s="304"/>
      <c r="VSZ389" s="304"/>
      <c r="VTA389" s="304"/>
      <c r="VTB389" s="304"/>
      <c r="VTC389" s="304"/>
      <c r="VTD389" s="304"/>
      <c r="VTE389" s="304"/>
      <c r="VTF389" s="304"/>
      <c r="VTG389" s="304"/>
      <c r="VTH389" s="304"/>
      <c r="VTI389" s="304"/>
      <c r="VTJ389" s="304"/>
      <c r="VTK389" s="304"/>
      <c r="VTL389" s="304"/>
      <c r="VTM389" s="304"/>
      <c r="VTN389" s="304"/>
      <c r="VTO389" s="304"/>
      <c r="VTP389" s="304"/>
      <c r="VTQ389" s="304"/>
      <c r="VTR389" s="304"/>
      <c r="VTS389" s="304"/>
      <c r="VTT389" s="304"/>
      <c r="VTU389" s="304"/>
      <c r="VTV389" s="304"/>
      <c r="VTW389" s="304"/>
      <c r="VTX389" s="304"/>
      <c r="VTY389" s="304"/>
      <c r="VTZ389" s="304"/>
      <c r="VUA389" s="304"/>
      <c r="VUB389" s="304"/>
      <c r="VUC389" s="304"/>
      <c r="VUD389" s="304"/>
      <c r="VUE389" s="304"/>
      <c r="VUF389" s="304"/>
      <c r="VUG389" s="304"/>
      <c r="VUH389" s="304"/>
      <c r="VUI389" s="304"/>
      <c r="VUJ389" s="304"/>
      <c r="VUK389" s="304"/>
      <c r="VUL389" s="304"/>
      <c r="VUM389" s="304"/>
      <c r="VUN389" s="304"/>
      <c r="VUO389" s="304"/>
      <c r="VUP389" s="304"/>
      <c r="VUQ389" s="304"/>
      <c r="VUR389" s="304"/>
      <c r="VUS389" s="304"/>
      <c r="VUT389" s="304"/>
      <c r="VUU389" s="304"/>
      <c r="VUV389" s="304"/>
      <c r="VUW389" s="304"/>
      <c r="VUX389" s="304"/>
      <c r="VUY389" s="304"/>
      <c r="VUZ389" s="304"/>
      <c r="VVA389" s="304"/>
      <c r="VVB389" s="304"/>
      <c r="VVC389" s="304"/>
      <c r="VVD389" s="304"/>
      <c r="VVE389" s="304"/>
      <c r="VVF389" s="304"/>
      <c r="VVG389" s="304"/>
      <c r="VVH389" s="304"/>
      <c r="VVI389" s="304"/>
      <c r="VVJ389" s="304"/>
      <c r="VVK389" s="304"/>
      <c r="VVL389" s="304"/>
      <c r="VVM389" s="304"/>
      <c r="VVN389" s="304"/>
      <c r="VVO389" s="304"/>
      <c r="VVP389" s="304"/>
      <c r="VVQ389" s="304"/>
      <c r="VVR389" s="304"/>
      <c r="VVS389" s="304"/>
      <c r="VVT389" s="304"/>
      <c r="VVU389" s="304"/>
      <c r="VVV389" s="304"/>
      <c r="VVW389" s="304"/>
      <c r="VVX389" s="304"/>
      <c r="VVY389" s="304"/>
      <c r="VVZ389" s="304"/>
      <c r="VWA389" s="304"/>
      <c r="VWB389" s="304"/>
      <c r="VWC389" s="304"/>
      <c r="VWD389" s="304"/>
      <c r="VWE389" s="304"/>
      <c r="VWF389" s="304"/>
      <c r="VWG389" s="304"/>
      <c r="VWH389" s="304"/>
      <c r="VWI389" s="304"/>
      <c r="VWJ389" s="304"/>
      <c r="VWK389" s="304"/>
      <c r="VWL389" s="304"/>
      <c r="VWM389" s="304"/>
      <c r="VWN389" s="304"/>
      <c r="VWO389" s="304"/>
      <c r="VWP389" s="304"/>
      <c r="VWQ389" s="304"/>
      <c r="VWR389" s="304"/>
      <c r="VWS389" s="304"/>
      <c r="VWT389" s="304"/>
      <c r="VWU389" s="304"/>
      <c r="VWV389" s="304"/>
      <c r="VWW389" s="304"/>
      <c r="VWX389" s="304"/>
      <c r="VWY389" s="304"/>
      <c r="VWZ389" s="304"/>
      <c r="VXA389" s="304"/>
      <c r="VXB389" s="304"/>
      <c r="VXC389" s="304"/>
      <c r="VXD389" s="304"/>
      <c r="VXE389" s="304"/>
      <c r="VXF389" s="304"/>
      <c r="VXG389" s="304"/>
      <c r="VXH389" s="304"/>
      <c r="VXI389" s="304"/>
      <c r="VXJ389" s="304"/>
      <c r="VXK389" s="304"/>
      <c r="VXL389" s="304"/>
      <c r="VXM389" s="304"/>
      <c r="VXN389" s="304"/>
      <c r="VXO389" s="304"/>
      <c r="VXP389" s="304"/>
      <c r="VXQ389" s="304"/>
      <c r="VXR389" s="304"/>
      <c r="VXS389" s="304"/>
      <c r="VXT389" s="304"/>
      <c r="VXU389" s="304"/>
      <c r="VXV389" s="304"/>
      <c r="VXW389" s="304"/>
      <c r="VXX389" s="304"/>
      <c r="VXY389" s="304"/>
      <c r="VXZ389" s="304"/>
      <c r="VYA389" s="304"/>
      <c r="VYB389" s="304"/>
      <c r="VYC389" s="304"/>
      <c r="VYD389" s="304"/>
      <c r="VYE389" s="304"/>
      <c r="VYF389" s="304"/>
      <c r="VYG389" s="304"/>
      <c r="VYH389" s="304"/>
      <c r="VYI389" s="304"/>
      <c r="VYJ389" s="304"/>
      <c r="VYK389" s="304"/>
      <c r="VYL389" s="304"/>
      <c r="VYM389" s="304"/>
      <c r="VYN389" s="304"/>
      <c r="VYO389" s="304"/>
      <c r="VYP389" s="304"/>
      <c r="VYQ389" s="304"/>
      <c r="VYR389" s="304"/>
      <c r="VYS389" s="304"/>
      <c r="VYT389" s="304"/>
      <c r="VYU389" s="304"/>
      <c r="VYV389" s="304"/>
      <c r="VYW389" s="304"/>
      <c r="VYX389" s="304"/>
      <c r="VYY389" s="304"/>
      <c r="VYZ389" s="304"/>
      <c r="VZA389" s="304"/>
      <c r="VZB389" s="304"/>
      <c r="VZC389" s="304"/>
      <c r="VZD389" s="304"/>
      <c r="VZE389" s="304"/>
      <c r="VZF389" s="304"/>
      <c r="VZG389" s="304"/>
      <c r="VZH389" s="304"/>
      <c r="VZI389" s="304"/>
      <c r="VZJ389" s="304"/>
      <c r="VZK389" s="304"/>
      <c r="VZL389" s="304"/>
      <c r="VZM389" s="304"/>
      <c r="VZN389" s="304"/>
      <c r="VZO389" s="304"/>
      <c r="VZP389" s="304"/>
      <c r="VZQ389" s="304"/>
      <c r="VZR389" s="304"/>
      <c r="VZS389" s="304"/>
      <c r="VZT389" s="304"/>
      <c r="VZU389" s="304"/>
      <c r="VZV389" s="304"/>
      <c r="VZW389" s="304"/>
      <c r="VZX389" s="304"/>
      <c r="VZY389" s="304"/>
      <c r="VZZ389" s="304"/>
      <c r="WAA389" s="304"/>
      <c r="WAB389" s="304"/>
      <c r="WAC389" s="304"/>
      <c r="WAD389" s="304"/>
      <c r="WAE389" s="304"/>
      <c r="WAF389" s="304"/>
      <c r="WAG389" s="304"/>
      <c r="WAH389" s="304"/>
      <c r="WAI389" s="304"/>
      <c r="WAJ389" s="304"/>
      <c r="WAK389" s="304"/>
      <c r="WAL389" s="304"/>
      <c r="WAM389" s="304"/>
      <c r="WAN389" s="304"/>
      <c r="WAO389" s="304"/>
      <c r="WAP389" s="304"/>
      <c r="WAQ389" s="304"/>
      <c r="WAR389" s="304"/>
      <c r="WAS389" s="304"/>
      <c r="WAT389" s="304"/>
      <c r="WAU389" s="304"/>
      <c r="WAV389" s="304"/>
      <c r="WAW389" s="304"/>
      <c r="WAX389" s="304"/>
      <c r="WAY389" s="304"/>
      <c r="WAZ389" s="304"/>
      <c r="WBA389" s="304"/>
      <c r="WBB389" s="304"/>
      <c r="WBC389" s="304"/>
      <c r="WBD389" s="304"/>
      <c r="WBE389" s="304"/>
      <c r="WBF389" s="304"/>
      <c r="WBG389" s="304"/>
      <c r="WBH389" s="304"/>
      <c r="WBI389" s="304"/>
      <c r="WBJ389" s="304"/>
      <c r="WBK389" s="304"/>
      <c r="WBL389" s="304"/>
      <c r="WBM389" s="304"/>
      <c r="WBN389" s="304"/>
      <c r="WBO389" s="304"/>
      <c r="WBP389" s="304"/>
      <c r="WBQ389" s="304"/>
      <c r="WBR389" s="304"/>
      <c r="WBS389" s="304"/>
      <c r="WBT389" s="304"/>
      <c r="WBU389" s="304"/>
      <c r="WBV389" s="304"/>
      <c r="WBW389" s="304"/>
      <c r="WBX389" s="304"/>
      <c r="WBY389" s="304"/>
      <c r="WBZ389" s="304"/>
      <c r="WCA389" s="304"/>
      <c r="WCB389" s="304"/>
      <c r="WCC389" s="304"/>
      <c r="WCD389" s="304"/>
      <c r="WCE389" s="304"/>
      <c r="WCF389" s="304"/>
      <c r="WCG389" s="304"/>
      <c r="WCH389" s="304"/>
      <c r="WCI389" s="304"/>
      <c r="WCJ389" s="304"/>
      <c r="WCK389" s="304"/>
      <c r="WCL389" s="304"/>
      <c r="WCM389" s="304"/>
      <c r="WCN389" s="304"/>
      <c r="WCO389" s="304"/>
      <c r="WCP389" s="304"/>
      <c r="WCQ389" s="304"/>
      <c r="WCR389" s="304"/>
      <c r="WCS389" s="304"/>
      <c r="WCT389" s="304"/>
      <c r="WCU389" s="304"/>
      <c r="WCV389" s="304"/>
      <c r="WCW389" s="304"/>
      <c r="WCX389" s="304"/>
      <c r="WCY389" s="304"/>
      <c r="WCZ389" s="304"/>
      <c r="WDA389" s="304"/>
      <c r="WDB389" s="304"/>
      <c r="WDC389" s="304"/>
      <c r="WDD389" s="304"/>
      <c r="WDE389" s="304"/>
      <c r="WDF389" s="304"/>
      <c r="WDG389" s="304"/>
      <c r="WDH389" s="304"/>
      <c r="WDI389" s="304"/>
      <c r="WDJ389" s="304"/>
      <c r="WDK389" s="304"/>
      <c r="WDL389" s="304"/>
      <c r="WDM389" s="304"/>
      <c r="WDN389" s="304"/>
      <c r="WDO389" s="304"/>
      <c r="WDP389" s="304"/>
      <c r="WDQ389" s="304"/>
      <c r="WDR389" s="304"/>
      <c r="WDS389" s="304"/>
      <c r="WDT389" s="304"/>
      <c r="WDU389" s="304"/>
      <c r="WDV389" s="304"/>
      <c r="WDW389" s="304"/>
      <c r="WDX389" s="304"/>
      <c r="WDY389" s="304"/>
      <c r="WDZ389" s="304"/>
      <c r="WEA389" s="304"/>
      <c r="WEB389" s="304"/>
      <c r="WEC389" s="304"/>
      <c r="WED389" s="304"/>
      <c r="WEE389" s="304"/>
      <c r="WEF389" s="304"/>
      <c r="WEG389" s="304"/>
      <c r="WEH389" s="304"/>
      <c r="WEI389" s="304"/>
      <c r="WEJ389" s="304"/>
      <c r="WEK389" s="304"/>
      <c r="WEL389" s="304"/>
      <c r="WEM389" s="304"/>
      <c r="WEN389" s="304"/>
      <c r="WEO389" s="304"/>
      <c r="WEP389" s="304"/>
      <c r="WEQ389" s="304"/>
      <c r="WER389" s="304"/>
      <c r="WES389" s="304"/>
      <c r="WET389" s="304"/>
      <c r="WEU389" s="304"/>
      <c r="WEV389" s="304"/>
      <c r="WEW389" s="304"/>
      <c r="WEX389" s="304"/>
      <c r="WEY389" s="304"/>
      <c r="WEZ389" s="304"/>
      <c r="WFA389" s="304"/>
      <c r="WFB389" s="304"/>
      <c r="WFC389" s="304"/>
      <c r="WFD389" s="304"/>
      <c r="WFE389" s="304"/>
      <c r="WFF389" s="304"/>
      <c r="WFG389" s="304"/>
      <c r="WFH389" s="304"/>
      <c r="WFI389" s="304"/>
      <c r="WFJ389" s="304"/>
      <c r="WFK389" s="304"/>
      <c r="WFL389" s="304"/>
      <c r="WFM389" s="304"/>
      <c r="WFN389" s="304"/>
      <c r="WFO389" s="304"/>
      <c r="WFP389" s="304"/>
      <c r="WFQ389" s="304"/>
      <c r="WFR389" s="304"/>
      <c r="WFS389" s="304"/>
      <c r="WFT389" s="304"/>
      <c r="WFU389" s="304"/>
      <c r="WFV389" s="304"/>
      <c r="WFW389" s="304"/>
      <c r="WFX389" s="304"/>
      <c r="WFY389" s="304"/>
      <c r="WFZ389" s="304"/>
      <c r="WGA389" s="304"/>
      <c r="WGB389" s="304"/>
      <c r="WGC389" s="304"/>
      <c r="WGD389" s="304"/>
      <c r="WGE389" s="304"/>
      <c r="WGF389" s="304"/>
      <c r="WGG389" s="304"/>
      <c r="WGH389" s="304"/>
      <c r="WGI389" s="304"/>
      <c r="WGJ389" s="304"/>
      <c r="WGK389" s="304"/>
      <c r="WGL389" s="304"/>
      <c r="WGM389" s="304"/>
      <c r="WGN389" s="304"/>
      <c r="WGO389" s="304"/>
      <c r="WGP389" s="304"/>
      <c r="WGQ389" s="304"/>
      <c r="WGR389" s="304"/>
      <c r="WGS389" s="304"/>
      <c r="WGT389" s="304"/>
      <c r="WGU389" s="304"/>
      <c r="WGV389" s="304"/>
      <c r="WGW389" s="304"/>
      <c r="WGX389" s="304"/>
      <c r="WGY389" s="304"/>
      <c r="WGZ389" s="304"/>
      <c r="WHA389" s="304"/>
      <c r="WHB389" s="304"/>
      <c r="WHC389" s="304"/>
      <c r="WHD389" s="304"/>
      <c r="WHE389" s="304"/>
      <c r="WHF389" s="304"/>
      <c r="WHG389" s="304"/>
      <c r="WHH389" s="304"/>
      <c r="WHI389" s="304"/>
      <c r="WHJ389" s="304"/>
      <c r="WHK389" s="304"/>
      <c r="WHL389" s="304"/>
      <c r="WHM389" s="304"/>
      <c r="WHN389" s="304"/>
      <c r="WHO389" s="304"/>
      <c r="WHP389" s="304"/>
      <c r="WHQ389" s="304"/>
      <c r="WHR389" s="304"/>
      <c r="WHS389" s="304"/>
      <c r="WHT389" s="304"/>
      <c r="WHU389" s="304"/>
      <c r="WHV389" s="304"/>
      <c r="WHW389" s="304"/>
      <c r="WHX389" s="304"/>
      <c r="WHY389" s="304"/>
      <c r="WHZ389" s="304"/>
      <c r="WIA389" s="304"/>
      <c r="WIB389" s="304"/>
      <c r="WIC389" s="304"/>
      <c r="WID389" s="304"/>
      <c r="WIE389" s="304"/>
      <c r="WIF389" s="304"/>
      <c r="WIG389" s="304"/>
      <c r="WIH389" s="304"/>
      <c r="WII389" s="304"/>
      <c r="WIJ389" s="304"/>
      <c r="WIK389" s="304"/>
      <c r="WIL389" s="304"/>
      <c r="WIM389" s="304"/>
      <c r="WIN389" s="304"/>
      <c r="WIO389" s="304"/>
      <c r="WIP389" s="304"/>
      <c r="WIQ389" s="304"/>
      <c r="WIR389" s="304"/>
      <c r="WIS389" s="304"/>
      <c r="WIT389" s="304"/>
      <c r="WIU389" s="304"/>
      <c r="WIV389" s="304"/>
      <c r="WIW389" s="304"/>
      <c r="WIX389" s="304"/>
      <c r="WIY389" s="304"/>
      <c r="WIZ389" s="304"/>
      <c r="WJA389" s="304"/>
      <c r="WJB389" s="304"/>
      <c r="WJC389" s="304"/>
      <c r="WJD389" s="304"/>
      <c r="WJE389" s="304"/>
      <c r="WJF389" s="304"/>
      <c r="WJG389" s="304"/>
      <c r="WJH389" s="304"/>
      <c r="WJI389" s="304"/>
      <c r="WJJ389" s="304"/>
      <c r="WJK389" s="304"/>
      <c r="WJL389" s="304"/>
      <c r="WJM389" s="304"/>
      <c r="WJN389" s="304"/>
      <c r="WJO389" s="304"/>
      <c r="WJP389" s="304"/>
      <c r="WJQ389" s="304"/>
      <c r="WJR389" s="304"/>
      <c r="WJS389" s="304"/>
      <c r="WJT389" s="304"/>
      <c r="WJU389" s="304"/>
      <c r="WJV389" s="304"/>
      <c r="WJW389" s="304"/>
      <c r="WJX389" s="304"/>
      <c r="WJY389" s="304"/>
      <c r="WJZ389" s="304"/>
      <c r="WKA389" s="304"/>
      <c r="WKB389" s="304"/>
      <c r="WKC389" s="304"/>
      <c r="WKD389" s="304"/>
      <c r="WKE389" s="304"/>
      <c r="WKF389" s="304"/>
      <c r="WKG389" s="304"/>
      <c r="WKH389" s="304"/>
      <c r="WKI389" s="304"/>
      <c r="WKJ389" s="304"/>
      <c r="WKK389" s="304"/>
      <c r="WKL389" s="304"/>
      <c r="WKM389" s="304"/>
      <c r="WKN389" s="304"/>
      <c r="WKO389" s="304"/>
      <c r="WKP389" s="304"/>
      <c r="WKQ389" s="304"/>
      <c r="WKR389" s="304"/>
      <c r="WKS389" s="304"/>
      <c r="WKT389" s="304"/>
      <c r="WKU389" s="304"/>
      <c r="WKV389" s="304"/>
      <c r="WKW389" s="304"/>
      <c r="WKX389" s="304"/>
      <c r="WKY389" s="304"/>
      <c r="WKZ389" s="304"/>
      <c r="WLA389" s="304"/>
      <c r="WLB389" s="304"/>
      <c r="WLC389" s="304"/>
      <c r="WLD389" s="304"/>
      <c r="WLE389" s="304"/>
      <c r="WLF389" s="304"/>
      <c r="WLG389" s="304"/>
      <c r="WLH389" s="304"/>
      <c r="WLI389" s="304"/>
      <c r="WLJ389" s="304"/>
      <c r="WLK389" s="304"/>
      <c r="WLL389" s="304"/>
      <c r="WLM389" s="304"/>
      <c r="WLN389" s="304"/>
      <c r="WLO389" s="304"/>
      <c r="WLP389" s="304"/>
      <c r="WLQ389" s="304"/>
      <c r="WLR389" s="304"/>
      <c r="WLS389" s="304"/>
      <c r="WLT389" s="304"/>
      <c r="WLU389" s="304"/>
      <c r="WLV389" s="304"/>
      <c r="WLW389" s="304"/>
      <c r="WLX389" s="304"/>
      <c r="WLY389" s="304"/>
      <c r="WLZ389" s="304"/>
      <c r="WMA389" s="304"/>
      <c r="WMB389" s="304"/>
      <c r="WMC389" s="304"/>
      <c r="WMD389" s="304"/>
      <c r="WME389" s="304"/>
      <c r="WMF389" s="304"/>
      <c r="WMG389" s="304"/>
      <c r="WMH389" s="304"/>
      <c r="WMI389" s="304"/>
      <c r="WMJ389" s="304"/>
      <c r="WMK389" s="304"/>
      <c r="WML389" s="304"/>
      <c r="WMM389" s="304"/>
      <c r="WMN389" s="304"/>
      <c r="WMO389" s="304"/>
      <c r="WMP389" s="304"/>
      <c r="WMQ389" s="304"/>
      <c r="WMR389" s="304"/>
      <c r="WMS389" s="304"/>
      <c r="WMT389" s="304"/>
      <c r="WMU389" s="304"/>
      <c r="WMV389" s="304"/>
      <c r="WMW389" s="304"/>
      <c r="WMX389" s="304"/>
      <c r="WMY389" s="304"/>
      <c r="WMZ389" s="304"/>
      <c r="WNA389" s="304"/>
      <c r="WNB389" s="304"/>
      <c r="WNC389" s="304"/>
      <c r="WND389" s="304"/>
      <c r="WNE389" s="304"/>
      <c r="WNF389" s="304"/>
      <c r="WNG389" s="304"/>
      <c r="WNH389" s="304"/>
      <c r="WNI389" s="304"/>
      <c r="WNJ389" s="304"/>
      <c r="WNK389" s="304"/>
      <c r="WNL389" s="304"/>
      <c r="WNM389" s="304"/>
      <c r="WNN389" s="304"/>
      <c r="WNO389" s="304"/>
      <c r="WNP389" s="304"/>
      <c r="WNQ389" s="304"/>
      <c r="WNR389" s="304"/>
      <c r="WNS389" s="304"/>
      <c r="WNT389" s="304"/>
      <c r="WNU389" s="304"/>
      <c r="WNV389" s="304"/>
      <c r="WNW389" s="304"/>
      <c r="WNX389" s="304"/>
      <c r="WNY389" s="304"/>
      <c r="WNZ389" s="304"/>
      <c r="WOA389" s="304"/>
      <c r="WOB389" s="304"/>
      <c r="WOC389" s="304"/>
      <c r="WOD389" s="304"/>
      <c r="WOE389" s="304"/>
      <c r="WOF389" s="304"/>
      <c r="WOG389" s="304"/>
      <c r="WOH389" s="304"/>
      <c r="WOI389" s="304"/>
      <c r="WOJ389" s="304"/>
      <c r="WOK389" s="304"/>
      <c r="WOL389" s="304"/>
      <c r="WOM389" s="304"/>
      <c r="WON389" s="304"/>
      <c r="WOO389" s="304"/>
      <c r="WOP389" s="304"/>
      <c r="WOQ389" s="304"/>
      <c r="WOR389" s="304"/>
      <c r="WOS389" s="304"/>
      <c r="WOT389" s="304"/>
      <c r="WOU389" s="304"/>
      <c r="WOV389" s="304"/>
      <c r="WOW389" s="304"/>
      <c r="WOX389" s="304"/>
      <c r="WOY389" s="304"/>
      <c r="WOZ389" s="304"/>
      <c r="WPA389" s="304"/>
      <c r="WPB389" s="304"/>
      <c r="WPC389" s="304"/>
      <c r="WPD389" s="304"/>
      <c r="WPE389" s="304"/>
      <c r="WPF389" s="304"/>
      <c r="WPG389" s="304"/>
      <c r="WPH389" s="304"/>
      <c r="WPI389" s="304"/>
      <c r="WPJ389" s="304"/>
      <c r="WPK389" s="304"/>
      <c r="WPL389" s="304"/>
      <c r="WPM389" s="304"/>
      <c r="WPN389" s="304"/>
      <c r="WPO389" s="304"/>
      <c r="WPP389" s="304"/>
      <c r="WPQ389" s="304"/>
      <c r="WPR389" s="304"/>
      <c r="WPS389" s="304"/>
      <c r="WPT389" s="304"/>
      <c r="WPU389" s="304"/>
      <c r="WPV389" s="304"/>
      <c r="WPW389" s="304"/>
      <c r="WPX389" s="304"/>
      <c r="WPY389" s="304"/>
      <c r="WPZ389" s="304"/>
      <c r="WQA389" s="304"/>
      <c r="WQB389" s="304"/>
      <c r="WQC389" s="304"/>
      <c r="WQD389" s="304"/>
      <c r="WQE389" s="304"/>
      <c r="WQF389" s="304"/>
      <c r="WQG389" s="304"/>
      <c r="WQH389" s="304"/>
      <c r="WQI389" s="304"/>
      <c r="WQJ389" s="304"/>
      <c r="WQK389" s="304"/>
      <c r="WQL389" s="304"/>
      <c r="WQM389" s="304"/>
      <c r="WQN389" s="304"/>
      <c r="WQO389" s="304"/>
      <c r="WQP389" s="304"/>
      <c r="WQQ389" s="304"/>
      <c r="WQR389" s="304"/>
      <c r="WQS389" s="304"/>
      <c r="WQT389" s="304"/>
      <c r="WQU389" s="304"/>
      <c r="WQV389" s="304"/>
      <c r="WQW389" s="304"/>
      <c r="WQX389" s="304"/>
      <c r="WQY389" s="304"/>
      <c r="WQZ389" s="304"/>
      <c r="WRA389" s="304"/>
      <c r="WRB389" s="304"/>
      <c r="WRC389" s="304"/>
      <c r="WRD389" s="304"/>
      <c r="WRE389" s="304"/>
      <c r="WRF389" s="304"/>
      <c r="WRG389" s="304"/>
      <c r="WRH389" s="304"/>
      <c r="WRI389" s="304"/>
      <c r="WRJ389" s="304"/>
      <c r="WRK389" s="304"/>
      <c r="WRL389" s="304"/>
      <c r="WRM389" s="304"/>
      <c r="WRN389" s="304"/>
      <c r="WRO389" s="304"/>
      <c r="WRP389" s="304"/>
      <c r="WRQ389" s="304"/>
      <c r="WRR389" s="304"/>
      <c r="WRS389" s="304"/>
      <c r="WRT389" s="304"/>
      <c r="WRU389" s="304"/>
      <c r="WRV389" s="304"/>
      <c r="WRW389" s="304"/>
      <c r="WRX389" s="304"/>
      <c r="WRY389" s="304"/>
      <c r="WRZ389" s="304"/>
      <c r="WSA389" s="304"/>
      <c r="WSB389" s="304"/>
      <c r="WSC389" s="304"/>
      <c r="WSD389" s="304"/>
      <c r="WSE389" s="304"/>
      <c r="WSF389" s="304"/>
      <c r="WSG389" s="304"/>
      <c r="WSH389" s="304"/>
      <c r="WSI389" s="304"/>
      <c r="WSJ389" s="304"/>
      <c r="WSK389" s="304"/>
      <c r="WSL389" s="304"/>
      <c r="WSM389" s="304"/>
      <c r="WSN389" s="304"/>
      <c r="WSO389" s="304"/>
      <c r="WSP389" s="304"/>
      <c r="WSQ389" s="304"/>
      <c r="WSR389" s="304"/>
      <c r="WSS389" s="304"/>
      <c r="WST389" s="304"/>
      <c r="WSU389" s="304"/>
      <c r="WSV389" s="304"/>
      <c r="WSW389" s="304"/>
      <c r="WSX389" s="304"/>
      <c r="WSY389" s="304"/>
      <c r="WSZ389" s="304"/>
      <c r="WTA389" s="304"/>
      <c r="WTB389" s="304"/>
      <c r="WTC389" s="304"/>
      <c r="WTD389" s="304"/>
      <c r="WTE389" s="304"/>
      <c r="WTF389" s="304"/>
      <c r="WTG389" s="304"/>
      <c r="WTH389" s="304"/>
      <c r="WTI389" s="304"/>
      <c r="WTJ389" s="304"/>
      <c r="WTK389" s="304"/>
      <c r="WTL389" s="304"/>
      <c r="WTM389" s="304"/>
      <c r="WTN389" s="304"/>
      <c r="WTO389" s="304"/>
      <c r="WTP389" s="304"/>
      <c r="WTQ389" s="304"/>
      <c r="WTR389" s="304"/>
      <c r="WTS389" s="304"/>
      <c r="WTT389" s="304"/>
      <c r="WTU389" s="304"/>
      <c r="WTV389" s="304"/>
      <c r="WTW389" s="304"/>
      <c r="WTX389" s="304"/>
      <c r="WTY389" s="304"/>
      <c r="WTZ389" s="304"/>
      <c r="WUA389" s="304"/>
      <c r="WUB389" s="304"/>
      <c r="WUC389" s="304"/>
      <c r="WUD389" s="304"/>
      <c r="WUE389" s="304"/>
      <c r="WUF389" s="304"/>
      <c r="WUG389" s="304"/>
      <c r="WUH389" s="304"/>
      <c r="WUI389" s="304"/>
      <c r="WUJ389" s="304"/>
      <c r="WUK389" s="304"/>
      <c r="WUL389" s="304"/>
      <c r="WUM389" s="304"/>
      <c r="WUN389" s="304"/>
      <c r="WUO389" s="304"/>
      <c r="WUP389" s="304"/>
      <c r="WUQ389" s="304"/>
      <c r="WUR389" s="304"/>
      <c r="WUS389" s="304"/>
      <c r="WUT389" s="304"/>
      <c r="WUU389" s="304"/>
      <c r="WUV389" s="304"/>
      <c r="WUW389" s="304"/>
      <c r="WUX389" s="304"/>
      <c r="WUY389" s="304"/>
      <c r="WUZ389" s="304"/>
      <c r="WVA389" s="304"/>
      <c r="WVB389" s="304"/>
      <c r="WVC389" s="304"/>
      <c r="WVD389" s="304"/>
      <c r="WVE389" s="304"/>
      <c r="WVF389" s="304"/>
      <c r="WVG389" s="304"/>
      <c r="WVH389" s="304"/>
      <c r="WVI389" s="304"/>
      <c r="WVJ389" s="304"/>
      <c r="WVK389" s="304"/>
      <c r="WVL389" s="304"/>
      <c r="WVM389" s="304"/>
      <c r="WVN389" s="304"/>
      <c r="WVO389" s="304"/>
      <c r="WVP389" s="304"/>
      <c r="WVQ389" s="304"/>
      <c r="WVR389" s="304"/>
      <c r="WVS389" s="304"/>
      <c r="WVT389" s="304"/>
      <c r="WVU389" s="304"/>
      <c r="WVV389" s="304"/>
      <c r="WVW389" s="304"/>
      <c r="WVX389" s="304"/>
      <c r="WVY389" s="304"/>
      <c r="WVZ389" s="304"/>
      <c r="WWA389" s="304"/>
      <c r="WWB389" s="304"/>
      <c r="WWC389" s="304"/>
      <c r="WWD389" s="304"/>
      <c r="WWE389" s="304"/>
      <c r="WWF389" s="304"/>
      <c r="WWG389" s="304"/>
      <c r="WWH389" s="304"/>
      <c r="WWI389" s="304"/>
      <c r="WWJ389" s="304"/>
      <c r="WWK389" s="304"/>
      <c r="WWL389" s="304"/>
      <c r="WWM389" s="304"/>
      <c r="WWN389" s="304"/>
      <c r="WWO389" s="304"/>
      <c r="WWP389" s="304"/>
      <c r="WWQ389" s="304"/>
      <c r="WWR389" s="304"/>
      <c r="WWS389" s="304"/>
      <c r="WWT389" s="304"/>
      <c r="WWU389" s="304"/>
      <c r="WWV389" s="304"/>
      <c r="WWW389" s="304"/>
      <c r="WWX389" s="304"/>
      <c r="WWY389" s="304"/>
      <c r="WWZ389" s="304"/>
      <c r="WXA389" s="304"/>
      <c r="WXB389" s="304"/>
      <c r="WXC389" s="304"/>
      <c r="WXD389" s="304"/>
      <c r="WXE389" s="304"/>
      <c r="WXF389" s="304"/>
      <c r="WXG389" s="304"/>
      <c r="WXH389" s="304"/>
      <c r="WXI389" s="304"/>
      <c r="WXJ389" s="304"/>
      <c r="WXK389" s="304"/>
      <c r="WXL389" s="304"/>
      <c r="WXM389" s="304"/>
      <c r="WXN389" s="304"/>
      <c r="WXO389" s="304"/>
      <c r="WXP389" s="304"/>
      <c r="WXQ389" s="304"/>
      <c r="WXR389" s="304"/>
      <c r="WXS389" s="304"/>
      <c r="WXT389" s="304"/>
      <c r="WXU389" s="304"/>
      <c r="WXV389" s="304"/>
      <c r="WXW389" s="304"/>
      <c r="WXX389" s="304"/>
      <c r="WXY389" s="304"/>
      <c r="WXZ389" s="304"/>
      <c r="WYA389" s="304"/>
      <c r="WYB389" s="304"/>
      <c r="WYC389" s="304"/>
      <c r="WYD389" s="304"/>
      <c r="WYE389" s="304"/>
      <c r="WYF389" s="304"/>
      <c r="WYG389" s="304"/>
      <c r="WYH389" s="304"/>
      <c r="WYI389" s="304"/>
      <c r="WYJ389" s="304"/>
      <c r="WYK389" s="304"/>
      <c r="WYL389" s="304"/>
      <c r="WYM389" s="304"/>
      <c r="WYN389" s="304"/>
      <c r="WYO389" s="304"/>
      <c r="WYP389" s="304"/>
      <c r="WYQ389" s="304"/>
      <c r="WYR389" s="304"/>
      <c r="WYS389" s="304"/>
      <c r="WYT389" s="304"/>
      <c r="WYU389" s="304"/>
      <c r="WYV389" s="304"/>
      <c r="WYW389" s="304"/>
      <c r="WYX389" s="304"/>
      <c r="WYY389" s="304"/>
      <c r="WYZ389" s="304"/>
      <c r="WZA389" s="304"/>
      <c r="WZB389" s="304"/>
      <c r="WZC389" s="304"/>
      <c r="WZD389" s="304"/>
      <c r="WZE389" s="304"/>
      <c r="WZF389" s="304"/>
      <c r="WZG389" s="304"/>
      <c r="WZH389" s="304"/>
      <c r="WZI389" s="304"/>
      <c r="WZJ389" s="304"/>
      <c r="WZK389" s="304"/>
      <c r="WZL389" s="304"/>
      <c r="WZM389" s="304"/>
      <c r="WZN389" s="304"/>
      <c r="WZO389" s="304"/>
      <c r="WZP389" s="304"/>
      <c r="WZQ389" s="304"/>
      <c r="WZR389" s="304"/>
      <c r="WZS389" s="304"/>
      <c r="WZT389" s="304"/>
      <c r="WZU389" s="304"/>
      <c r="WZV389" s="304"/>
      <c r="WZW389" s="304"/>
      <c r="WZX389" s="304"/>
      <c r="WZY389" s="304"/>
      <c r="WZZ389" s="304"/>
      <c r="XAA389" s="304"/>
      <c r="XAB389" s="304"/>
      <c r="XAC389" s="304"/>
      <c r="XAD389" s="304"/>
      <c r="XAE389" s="304"/>
      <c r="XAF389" s="304"/>
      <c r="XAG389" s="304"/>
      <c r="XAH389" s="304"/>
      <c r="XAI389" s="304"/>
      <c r="XAJ389" s="304"/>
      <c r="XAK389" s="304"/>
      <c r="XAL389" s="304"/>
      <c r="XAM389" s="304"/>
      <c r="XAN389" s="304"/>
      <c r="XAO389" s="304"/>
      <c r="XAP389" s="304"/>
      <c r="XAQ389" s="304"/>
      <c r="XAR389" s="304"/>
      <c r="XAS389" s="304"/>
      <c r="XAT389" s="304"/>
      <c r="XAU389" s="304"/>
      <c r="XAV389" s="304"/>
      <c r="XAW389" s="304"/>
      <c r="XAX389" s="304"/>
      <c r="XAY389" s="304"/>
      <c r="XAZ389" s="304"/>
      <c r="XBA389" s="304"/>
      <c r="XBB389" s="304"/>
      <c r="XBC389" s="304"/>
      <c r="XBD389" s="304"/>
      <c r="XBE389" s="304"/>
      <c r="XBF389" s="304"/>
      <c r="XBG389" s="304"/>
      <c r="XBH389" s="304"/>
      <c r="XBI389" s="304"/>
      <c r="XBJ389" s="304"/>
      <c r="XBK389" s="304"/>
      <c r="XBL389" s="304"/>
      <c r="XBM389" s="304"/>
      <c r="XBN389" s="304"/>
      <c r="XBO389" s="304"/>
      <c r="XBP389" s="304"/>
      <c r="XBQ389" s="304"/>
      <c r="XBR389" s="304"/>
      <c r="XBS389" s="304"/>
      <c r="XBT389" s="304"/>
      <c r="XBU389" s="304"/>
      <c r="XBV389" s="304"/>
      <c r="XBW389" s="304"/>
      <c r="XBX389" s="304"/>
      <c r="XBY389" s="304"/>
      <c r="XBZ389" s="304"/>
      <c r="XCA389" s="304"/>
      <c r="XCB389" s="304"/>
      <c r="XCC389" s="304"/>
      <c r="XCD389" s="304"/>
      <c r="XCE389" s="304"/>
      <c r="XCF389" s="304"/>
      <c r="XCG389" s="304"/>
      <c r="XCH389" s="304"/>
      <c r="XCI389" s="304"/>
      <c r="XCJ389" s="304"/>
      <c r="XCK389" s="304"/>
      <c r="XCL389" s="304"/>
      <c r="XCM389" s="304"/>
      <c r="XCN389" s="304"/>
      <c r="XCO389" s="304"/>
      <c r="XCP389" s="304"/>
      <c r="XCQ389" s="304"/>
      <c r="XCR389" s="304"/>
      <c r="XCS389" s="304"/>
      <c r="XCT389" s="304"/>
      <c r="XCU389" s="304"/>
      <c r="XCV389" s="304"/>
      <c r="XCW389" s="304"/>
      <c r="XCX389" s="304"/>
      <c r="XCY389" s="304"/>
      <c r="XCZ389" s="304"/>
      <c r="XDA389" s="304"/>
      <c r="XDB389" s="304"/>
      <c r="XDC389" s="304"/>
      <c r="XDD389" s="304"/>
      <c r="XDE389" s="304"/>
      <c r="XDF389" s="304"/>
      <c r="XDG389" s="304"/>
      <c r="XDH389" s="304"/>
      <c r="XDI389" s="304"/>
      <c r="XDJ389" s="304"/>
      <c r="XDK389" s="304"/>
      <c r="XDL389" s="304"/>
      <c r="XDM389" s="304"/>
      <c r="XDN389" s="304"/>
      <c r="XDO389" s="304"/>
      <c r="XDP389" s="304"/>
      <c r="XDQ389" s="304"/>
      <c r="XDR389" s="304"/>
      <c r="XDS389" s="304"/>
      <c r="XDT389" s="304"/>
      <c r="XDU389" s="304"/>
      <c r="XDV389" s="304"/>
      <c r="XDW389" s="304"/>
      <c r="XDX389" s="304"/>
      <c r="XDY389" s="304"/>
      <c r="XDZ389" s="304"/>
      <c r="XEA389" s="304"/>
      <c r="XEB389" s="304"/>
      <c r="XEC389" s="304"/>
      <c r="XED389" s="304"/>
      <c r="XEE389" s="304"/>
      <c r="XEF389" s="304"/>
      <c r="XEG389" s="304"/>
      <c r="XEH389" s="304"/>
    </row>
    <row r="390" spans="1:16362" ht="25.5" customHeight="1" x14ac:dyDescent="0.25">
      <c r="A390" s="44"/>
      <c r="B390" s="39" t="s">
        <v>70</v>
      </c>
      <c r="C390" s="323" t="s">
        <v>930</v>
      </c>
      <c r="D390" s="321">
        <v>150</v>
      </c>
      <c r="E390" s="65" t="s">
        <v>931</v>
      </c>
      <c r="F390" s="733"/>
      <c r="G390" s="736">
        <v>1.5</v>
      </c>
      <c r="H390" s="19">
        <f>G390*M390/100</f>
        <v>0.29849999999999999</v>
      </c>
      <c r="I390" s="13">
        <f>G390*N390/100</f>
        <v>0.09</v>
      </c>
      <c r="J390" s="13">
        <f>G390*O390/100</f>
        <v>0.78</v>
      </c>
      <c r="K390" s="14">
        <f>G390*P390/100</f>
        <v>4.2750000000000004</v>
      </c>
      <c r="L390" s="1"/>
      <c r="M390" s="15">
        <v>19.899999999999999</v>
      </c>
      <c r="N390" s="15">
        <v>6</v>
      </c>
      <c r="O390" s="691">
        <v>52</v>
      </c>
      <c r="P390" s="37">
        <v>285</v>
      </c>
    </row>
    <row r="391" spans="1:16362" ht="15.75" x14ac:dyDescent="0.25">
      <c r="A391" s="17"/>
      <c r="B391" s="94"/>
      <c r="C391" s="48"/>
      <c r="D391" s="66"/>
      <c r="E391" s="65" t="s">
        <v>18</v>
      </c>
      <c r="F391" s="733"/>
      <c r="G391" s="736">
        <v>150</v>
      </c>
      <c r="H391" s="19">
        <f>G391*M391/100</f>
        <v>0</v>
      </c>
      <c r="I391" s="13">
        <f>G391*N391/100</f>
        <v>0</v>
      </c>
      <c r="J391" s="13">
        <f>G391*O391/100</f>
        <v>0</v>
      </c>
      <c r="K391" s="14">
        <f>G391*P391/100</f>
        <v>0</v>
      </c>
      <c r="L391" s="1"/>
      <c r="M391" s="15"/>
      <c r="N391" s="15"/>
      <c r="O391" s="691"/>
      <c r="P391" s="15"/>
    </row>
    <row r="392" spans="1:16362" ht="15.75" x14ac:dyDescent="0.25">
      <c r="A392" s="17"/>
      <c r="B392" s="10"/>
      <c r="C392" s="17"/>
      <c r="D392" s="12"/>
      <c r="E392" s="65" t="s">
        <v>36</v>
      </c>
      <c r="F392" s="733"/>
      <c r="G392" s="736">
        <v>3</v>
      </c>
      <c r="H392" s="19">
        <f>G392*M392/100</f>
        <v>0</v>
      </c>
      <c r="I392" s="13">
        <f>G392*N392/100</f>
        <v>0</v>
      </c>
      <c r="J392" s="13">
        <f>G392*O392/100</f>
        <v>2.9970000000000003</v>
      </c>
      <c r="K392" s="14">
        <f>G392*P392/100</f>
        <v>12.18</v>
      </c>
      <c r="L392" s="1"/>
      <c r="M392" s="15">
        <v>0</v>
      </c>
      <c r="N392" s="15">
        <v>0</v>
      </c>
      <c r="O392" s="691">
        <v>99.9</v>
      </c>
      <c r="P392" s="15">
        <v>406</v>
      </c>
    </row>
    <row r="393" spans="1:16362" s="50" customFormat="1" x14ac:dyDescent="0.25">
      <c r="B393" s="135"/>
      <c r="C393" s="51"/>
      <c r="D393" s="135"/>
      <c r="E393" s="64" t="s">
        <v>21</v>
      </c>
      <c r="F393" s="980"/>
      <c r="G393" s="982"/>
      <c r="H393" s="22">
        <f>SUM(H390:H392)</f>
        <v>0.29849999999999999</v>
      </c>
      <c r="I393" s="22">
        <f t="shared" ref="I393:K393" si="146">SUM(I390:I392)</f>
        <v>0.09</v>
      </c>
      <c r="J393" s="22">
        <f t="shared" si="146"/>
        <v>3.7770000000000001</v>
      </c>
      <c r="K393" s="22">
        <f t="shared" si="146"/>
        <v>16.454999999999998</v>
      </c>
      <c r="L393" s="1"/>
      <c r="O393" s="171"/>
      <c r="Q393" s="264"/>
      <c r="R393" s="264"/>
      <c r="S393" s="264"/>
      <c r="T393" s="264"/>
      <c r="U393" s="264"/>
      <c r="V393" s="264"/>
      <c r="W393" s="264"/>
      <c r="X393" s="264"/>
      <c r="Y393" s="264"/>
      <c r="Z393" s="264"/>
      <c r="AA393" s="264"/>
      <c r="AB393" s="264"/>
      <c r="AC393" s="264"/>
      <c r="AD393" s="264"/>
      <c r="AE393" s="264"/>
      <c r="AF393" s="264"/>
      <c r="AG393" s="264"/>
      <c r="AH393" s="264"/>
      <c r="AI393" s="264"/>
      <c r="AJ393" s="264"/>
      <c r="AK393" s="264"/>
      <c r="AL393" s="264"/>
      <c r="AM393" s="264"/>
      <c r="AN393" s="264"/>
      <c r="AO393" s="264"/>
      <c r="AP393" s="264"/>
      <c r="AQ393" s="264"/>
      <c r="AR393" s="264"/>
      <c r="AS393" s="264"/>
      <c r="AT393" s="264"/>
      <c r="AU393" s="159"/>
    </row>
    <row r="394" spans="1:16362" s="18" customFormat="1" ht="20.25" customHeight="1" x14ac:dyDescent="0.25">
      <c r="B394" s="10" t="s">
        <v>317</v>
      </c>
      <c r="C394" s="1252" t="s">
        <v>318</v>
      </c>
      <c r="D394" s="88" t="s">
        <v>1261</v>
      </c>
      <c r="E394" s="146" t="s">
        <v>30</v>
      </c>
      <c r="F394" s="981"/>
      <c r="G394" s="981">
        <v>25</v>
      </c>
      <c r="H394" s="83">
        <f>G394*M394/100</f>
        <v>1.25</v>
      </c>
      <c r="I394" s="83">
        <f>G394*N394/100</f>
        <v>0.3</v>
      </c>
      <c r="J394" s="83">
        <f>G394*O394/100</f>
        <v>11.75</v>
      </c>
      <c r="K394" s="83">
        <f>G394*P394/100</f>
        <v>51</v>
      </c>
      <c r="L394" s="1"/>
      <c r="M394" s="15">
        <v>5</v>
      </c>
      <c r="N394" s="15">
        <v>1.2</v>
      </c>
      <c r="O394" s="691">
        <v>47</v>
      </c>
      <c r="P394" s="15">
        <v>204</v>
      </c>
      <c r="Q394" s="264"/>
      <c r="R394" s="264"/>
      <c r="S394" s="264"/>
      <c r="T394" s="264"/>
      <c r="U394" s="264"/>
      <c r="V394" s="264"/>
      <c r="W394" s="264"/>
      <c r="X394" s="264"/>
      <c r="Y394" s="264"/>
      <c r="Z394" s="264"/>
      <c r="AA394" s="264"/>
      <c r="AB394" s="264"/>
      <c r="AC394" s="264"/>
      <c r="AD394" s="264"/>
      <c r="AE394" s="264"/>
      <c r="AF394" s="264"/>
      <c r="AG394" s="264"/>
      <c r="AH394" s="264"/>
      <c r="AI394" s="264"/>
      <c r="AJ394" s="264"/>
      <c r="AK394" s="264"/>
      <c r="AL394" s="264"/>
      <c r="AM394" s="264"/>
      <c r="AN394" s="264"/>
      <c r="AO394" s="264"/>
      <c r="AP394" s="264"/>
      <c r="AQ394" s="264"/>
      <c r="AR394" s="264"/>
      <c r="AS394" s="264"/>
      <c r="AT394" s="264"/>
      <c r="AU394" s="78"/>
    </row>
    <row r="395" spans="1:16362" s="18" customFormat="1" x14ac:dyDescent="0.25">
      <c r="B395" s="10"/>
      <c r="C395" s="1253"/>
      <c r="D395" s="12"/>
      <c r="E395" s="62" t="s">
        <v>20</v>
      </c>
      <c r="F395" s="989"/>
      <c r="G395" s="738">
        <v>4</v>
      </c>
      <c r="H395" s="13">
        <f>G395*M395/100</f>
        <v>0.02</v>
      </c>
      <c r="I395" s="13">
        <f>G395*N395/100</f>
        <v>3.3</v>
      </c>
      <c r="J395" s="13">
        <f>G395*O395/100</f>
        <v>2.4E-2</v>
      </c>
      <c r="K395" s="14">
        <f>G395*P395/100</f>
        <v>29.36</v>
      </c>
      <c r="L395" s="1"/>
      <c r="M395" s="15">
        <v>0.5</v>
      </c>
      <c r="N395" s="15">
        <v>82.5</v>
      </c>
      <c r="O395" s="691">
        <v>0.6</v>
      </c>
      <c r="P395" s="20">
        <v>734</v>
      </c>
      <c r="Q395" s="264"/>
      <c r="R395" s="264"/>
      <c r="S395" s="264"/>
      <c r="T395" s="264"/>
      <c r="U395" s="264"/>
      <c r="V395" s="264"/>
      <c r="W395" s="264"/>
      <c r="X395" s="264"/>
      <c r="Y395" s="264"/>
      <c r="Z395" s="264"/>
      <c r="AA395" s="264"/>
      <c r="AB395" s="264"/>
      <c r="AC395" s="264"/>
      <c r="AD395" s="264"/>
      <c r="AE395" s="264"/>
      <c r="AF395" s="264"/>
      <c r="AG395" s="264"/>
      <c r="AH395" s="264"/>
      <c r="AI395" s="264"/>
      <c r="AJ395" s="264"/>
      <c r="AK395" s="264"/>
      <c r="AL395" s="264"/>
      <c r="AM395" s="264"/>
      <c r="AN395" s="264"/>
      <c r="AO395" s="264"/>
      <c r="AP395" s="264"/>
      <c r="AQ395" s="264"/>
      <c r="AR395" s="264"/>
      <c r="AS395" s="264"/>
      <c r="AT395" s="264"/>
      <c r="AU395" s="78"/>
    </row>
    <row r="396" spans="1:16362" s="18" customFormat="1" x14ac:dyDescent="0.25">
      <c r="B396" s="10"/>
      <c r="C396" s="1254"/>
      <c r="D396" s="12"/>
      <c r="E396" s="62" t="s">
        <v>110</v>
      </c>
      <c r="F396" s="752">
        <f>G396*100/95</f>
        <v>10.526315789473685</v>
      </c>
      <c r="G396" s="756">
        <v>10</v>
      </c>
      <c r="H396" s="13">
        <f>G396*M396/100</f>
        <v>7.0000000000000007E-2</v>
      </c>
      <c r="I396" s="13">
        <f>G396*N396/100</f>
        <v>0.01</v>
      </c>
      <c r="J396" s="13">
        <f>G396*O396/100</f>
        <v>0.21</v>
      </c>
      <c r="K396" s="13">
        <f>G396*P396/100</f>
        <v>1.1000000000000001</v>
      </c>
      <c r="L396" s="1"/>
      <c r="M396" s="15">
        <v>0.7</v>
      </c>
      <c r="N396" s="15">
        <v>0.1</v>
      </c>
      <c r="O396" s="691">
        <v>2.1</v>
      </c>
      <c r="P396" s="20">
        <v>11</v>
      </c>
      <c r="Q396" s="264"/>
      <c r="R396" s="264"/>
      <c r="S396" s="264"/>
      <c r="T396" s="264"/>
      <c r="U396" s="264"/>
      <c r="V396" s="264"/>
      <c r="W396" s="264"/>
      <c r="X396" s="264"/>
      <c r="Y396" s="264"/>
      <c r="Z396" s="264"/>
      <c r="AA396" s="264"/>
      <c r="AB396" s="264"/>
      <c r="AC396" s="264"/>
      <c r="AD396" s="264"/>
      <c r="AE396" s="264"/>
      <c r="AF396" s="264"/>
      <c r="AG396" s="264"/>
      <c r="AH396" s="264"/>
      <c r="AI396" s="264"/>
      <c r="AJ396" s="264"/>
      <c r="AK396" s="264"/>
      <c r="AL396" s="264"/>
      <c r="AM396" s="264"/>
      <c r="AN396" s="264"/>
      <c r="AO396" s="264"/>
      <c r="AP396" s="264"/>
      <c r="AQ396" s="264"/>
      <c r="AR396" s="264"/>
      <c r="AS396" s="264"/>
      <c r="AT396" s="264"/>
      <c r="AU396" s="78"/>
    </row>
    <row r="397" spans="1:16362" s="18" customFormat="1" x14ac:dyDescent="0.25">
      <c r="B397" s="10"/>
      <c r="C397" s="17"/>
      <c r="D397" s="12"/>
      <c r="E397" s="62" t="s">
        <v>315</v>
      </c>
      <c r="F397" s="980"/>
      <c r="G397" s="756">
        <v>15</v>
      </c>
      <c r="H397" s="19">
        <f>G397*M397/100</f>
        <v>4.6050000000000004</v>
      </c>
      <c r="I397" s="13">
        <f>G397*N397/100</f>
        <v>1.35</v>
      </c>
      <c r="J397" s="13">
        <f>G397*O397/100</f>
        <v>0.27</v>
      </c>
      <c r="K397" s="14">
        <f>G397*P397/100</f>
        <v>31.65</v>
      </c>
      <c r="L397" s="1"/>
      <c r="M397" s="15">
        <v>30.7</v>
      </c>
      <c r="N397" s="15">
        <v>9</v>
      </c>
      <c r="O397" s="691">
        <v>1.8</v>
      </c>
      <c r="P397" s="15">
        <v>211</v>
      </c>
      <c r="Q397" s="264"/>
      <c r="R397" s="264"/>
      <c r="S397" s="264"/>
      <c r="T397" s="264"/>
      <c r="U397" s="264"/>
      <c r="V397" s="264"/>
      <c r="W397" s="264"/>
      <c r="X397" s="264"/>
      <c r="Y397" s="264"/>
      <c r="Z397" s="264"/>
      <c r="AA397" s="264"/>
      <c r="AB397" s="264"/>
      <c r="AC397" s="264"/>
      <c r="AD397" s="264"/>
      <c r="AE397" s="264"/>
      <c r="AF397" s="264"/>
      <c r="AG397" s="264"/>
      <c r="AH397" s="264"/>
      <c r="AI397" s="264"/>
      <c r="AJ397" s="264"/>
      <c r="AK397" s="264"/>
      <c r="AL397" s="264"/>
      <c r="AM397" s="264"/>
      <c r="AN397" s="264"/>
      <c r="AO397" s="264"/>
      <c r="AP397" s="264"/>
      <c r="AQ397" s="264"/>
      <c r="AR397" s="264"/>
      <c r="AS397" s="264"/>
      <c r="AT397" s="264"/>
      <c r="AU397" s="78"/>
    </row>
    <row r="398" spans="1:16362" s="18" customFormat="1" x14ac:dyDescent="0.25">
      <c r="B398" s="10"/>
      <c r="C398" s="17"/>
      <c r="D398" s="10"/>
      <c r="E398" s="64" t="s">
        <v>21</v>
      </c>
      <c r="F398" s="982"/>
      <c r="G398" s="982"/>
      <c r="H398" s="22">
        <f>SUM(H394:H397)</f>
        <v>5.9450000000000003</v>
      </c>
      <c r="I398" s="22">
        <f t="shared" ref="I398:K398" si="147">SUM(I394:I397)</f>
        <v>4.9599999999999991</v>
      </c>
      <c r="J398" s="22">
        <f t="shared" si="147"/>
        <v>12.254</v>
      </c>
      <c r="K398" s="22">
        <f t="shared" si="147"/>
        <v>113.10999999999999</v>
      </c>
      <c r="L398" s="1"/>
      <c r="O398" s="61"/>
      <c r="Q398" s="264"/>
      <c r="R398" s="264"/>
      <c r="S398" s="264"/>
      <c r="T398" s="264"/>
      <c r="U398" s="264"/>
      <c r="V398" s="264"/>
      <c r="W398" s="264"/>
      <c r="X398" s="264"/>
      <c r="Y398" s="264"/>
      <c r="Z398" s="264"/>
      <c r="AA398" s="264"/>
      <c r="AB398" s="264"/>
      <c r="AC398" s="264"/>
      <c r="AD398" s="264"/>
      <c r="AE398" s="264"/>
      <c r="AF398" s="264"/>
      <c r="AG398" s="264"/>
      <c r="AH398" s="264"/>
      <c r="AI398" s="264"/>
      <c r="AJ398" s="264"/>
      <c r="AK398" s="264"/>
      <c r="AL398" s="264"/>
      <c r="AM398" s="264"/>
      <c r="AN398" s="264"/>
      <c r="AO398" s="264"/>
      <c r="AP398" s="264"/>
      <c r="AQ398" s="264"/>
      <c r="AR398" s="264"/>
      <c r="AS398" s="264"/>
      <c r="AT398" s="264"/>
      <c r="AU398" s="78"/>
    </row>
    <row r="399" spans="1:16362" s="27" customFormat="1" x14ac:dyDescent="0.25">
      <c r="B399" s="72"/>
      <c r="C399" s="71"/>
      <c r="D399" s="72"/>
      <c r="E399" s="73" t="s">
        <v>44</v>
      </c>
      <c r="F399" s="334"/>
      <c r="G399" s="334"/>
      <c r="H399" s="74">
        <f>H389+H393+H398</f>
        <v>10.7555</v>
      </c>
      <c r="I399" s="74">
        <f t="shared" ref="I399:K399" si="148">I389+I393+I398</f>
        <v>15.722</v>
      </c>
      <c r="J399" s="74">
        <f t="shared" si="148"/>
        <v>38.996000000000002</v>
      </c>
      <c r="K399" s="74">
        <f t="shared" si="148"/>
        <v>331.46500000000003</v>
      </c>
      <c r="O399" s="689"/>
      <c r="Q399" s="264"/>
      <c r="R399" s="264"/>
      <c r="S399" s="264"/>
      <c r="T399" s="264"/>
      <c r="U399" s="264"/>
      <c r="V399" s="264"/>
      <c r="W399" s="264"/>
      <c r="X399" s="264"/>
      <c r="Y399" s="264"/>
      <c r="Z399" s="264"/>
      <c r="AA399" s="264"/>
      <c r="AB399" s="264"/>
      <c r="AC399" s="264"/>
      <c r="AD399" s="264"/>
      <c r="AE399" s="264"/>
      <c r="AF399" s="264"/>
      <c r="AG399" s="264"/>
      <c r="AH399" s="264"/>
      <c r="AI399" s="264"/>
      <c r="AJ399" s="264"/>
      <c r="AK399" s="264"/>
      <c r="AL399" s="264"/>
      <c r="AM399" s="264"/>
      <c r="AN399" s="264"/>
      <c r="AO399" s="264"/>
      <c r="AP399" s="264"/>
      <c r="AQ399" s="264"/>
      <c r="AR399" s="264"/>
      <c r="AS399" s="264"/>
      <c r="AT399" s="264"/>
      <c r="AU399" s="701"/>
    </row>
    <row r="400" spans="1:16362" s="27" customFormat="1" x14ac:dyDescent="0.25">
      <c r="A400" s="1236" t="s">
        <v>101</v>
      </c>
      <c r="B400" s="1237"/>
      <c r="C400" s="71"/>
      <c r="D400" s="72"/>
      <c r="E400" s="64"/>
      <c r="F400" s="980"/>
      <c r="G400" s="981"/>
      <c r="H400" s="74"/>
      <c r="I400" s="74"/>
      <c r="J400" s="74"/>
      <c r="K400" s="74"/>
      <c r="L400" s="1"/>
      <c r="O400" s="689"/>
      <c r="Q400" s="264"/>
      <c r="R400" s="264"/>
      <c r="S400" s="264"/>
      <c r="T400" s="264"/>
      <c r="U400" s="264"/>
      <c r="V400" s="264"/>
      <c r="W400" s="264"/>
      <c r="X400" s="264"/>
      <c r="Y400" s="264"/>
      <c r="Z400" s="264"/>
      <c r="AA400" s="264"/>
      <c r="AB400" s="264"/>
      <c r="AC400" s="264"/>
      <c r="AD400" s="264"/>
      <c r="AE400" s="264"/>
      <c r="AF400" s="264"/>
      <c r="AG400" s="264"/>
      <c r="AH400" s="264"/>
      <c r="AI400" s="264"/>
      <c r="AJ400" s="264"/>
      <c r="AK400" s="264"/>
      <c r="AL400" s="264"/>
      <c r="AM400" s="264"/>
      <c r="AN400" s="264"/>
      <c r="AO400" s="264"/>
      <c r="AP400" s="264"/>
      <c r="AQ400" s="264"/>
      <c r="AR400" s="264"/>
      <c r="AS400" s="264"/>
      <c r="AT400" s="264"/>
      <c r="AU400" s="701"/>
    </row>
    <row r="401" spans="1:118" s="18" customFormat="1" ht="28.5" x14ac:dyDescent="0.25">
      <c r="A401" s="126"/>
      <c r="B401" s="296" t="s">
        <v>322</v>
      </c>
      <c r="C401" s="296" t="s">
        <v>320</v>
      </c>
      <c r="D401" s="40" t="s">
        <v>1113</v>
      </c>
      <c r="E401" s="62" t="s">
        <v>142</v>
      </c>
      <c r="F401" s="990">
        <f>G401*100/85</f>
        <v>62.352941176470587</v>
      </c>
      <c r="G401" s="736">
        <v>53</v>
      </c>
      <c r="H401" s="19">
        <f t="shared" ref="H401:H411" si="149">G401*M401/100</f>
        <v>10.546999999999999</v>
      </c>
      <c r="I401" s="13">
        <f t="shared" ref="I401:I411" si="150">G401*N401/100</f>
        <v>6.2540000000000013</v>
      </c>
      <c r="J401" s="13">
        <f t="shared" ref="J401:J411" si="151">G401*O401/100</f>
        <v>0</v>
      </c>
      <c r="K401" s="14">
        <f t="shared" ref="K401:K411" si="152">G401*P401/100</f>
        <v>98.05</v>
      </c>
      <c r="L401" s="705"/>
      <c r="M401" s="16">
        <v>19.899999999999999</v>
      </c>
      <c r="N401" s="16">
        <v>11.8</v>
      </c>
      <c r="O401" s="688">
        <v>0</v>
      </c>
      <c r="P401" s="20">
        <v>185</v>
      </c>
      <c r="Q401" s="264"/>
      <c r="R401" s="264"/>
      <c r="S401" s="264"/>
      <c r="T401" s="264"/>
      <c r="U401" s="264"/>
      <c r="V401" s="264"/>
      <c r="W401" s="264"/>
      <c r="X401" s="264"/>
      <c r="Y401" s="264"/>
      <c r="Z401" s="264"/>
      <c r="AA401" s="264"/>
      <c r="AB401" s="264"/>
      <c r="AC401" s="264"/>
      <c r="AD401" s="264"/>
      <c r="AE401" s="264"/>
      <c r="AF401" s="264"/>
      <c r="AG401" s="264"/>
      <c r="AH401" s="264"/>
      <c r="AI401" s="264"/>
      <c r="AJ401" s="264"/>
      <c r="AK401" s="264"/>
      <c r="AL401" s="264"/>
      <c r="AM401" s="264"/>
      <c r="AN401" s="264"/>
      <c r="AO401" s="264"/>
      <c r="AP401" s="264"/>
      <c r="AQ401" s="264"/>
      <c r="AR401" s="264"/>
      <c r="AS401" s="264"/>
      <c r="AT401" s="264"/>
      <c r="AU401" s="78"/>
    </row>
    <row r="402" spans="1:118" s="18" customFormat="1" ht="15.75" x14ac:dyDescent="0.25">
      <c r="A402" s="92"/>
      <c r="B402" s="31"/>
      <c r="C402" s="31"/>
      <c r="D402" s="143"/>
      <c r="E402" s="62" t="s">
        <v>143</v>
      </c>
      <c r="F402" s="986">
        <f>G402*100/80</f>
        <v>60</v>
      </c>
      <c r="G402" s="736">
        <v>48</v>
      </c>
      <c r="H402" s="19">
        <f t="shared" si="149"/>
        <v>0.57599999999999996</v>
      </c>
      <c r="I402" s="13">
        <f t="shared" si="150"/>
        <v>9.6000000000000016E-2</v>
      </c>
      <c r="J402" s="13">
        <f t="shared" si="151"/>
        <v>3.36</v>
      </c>
      <c r="K402" s="14">
        <f t="shared" si="152"/>
        <v>14.4</v>
      </c>
      <c r="L402" s="1"/>
      <c r="M402" s="15">
        <v>1.2</v>
      </c>
      <c r="N402" s="15">
        <v>0.2</v>
      </c>
      <c r="O402" s="691">
        <v>7</v>
      </c>
      <c r="P402" s="15">
        <v>30</v>
      </c>
      <c r="Q402" s="264"/>
      <c r="R402" s="264"/>
      <c r="S402" s="264"/>
      <c r="T402" s="264"/>
      <c r="U402" s="264"/>
      <c r="V402" s="264"/>
      <c r="W402" s="264"/>
      <c r="X402" s="264"/>
      <c r="Y402" s="264"/>
      <c r="Z402" s="264"/>
      <c r="AA402" s="264"/>
      <c r="AB402" s="264"/>
      <c r="AC402" s="264"/>
      <c r="AD402" s="264"/>
      <c r="AE402" s="264"/>
      <c r="AF402" s="264"/>
      <c r="AG402" s="264"/>
      <c r="AH402" s="264"/>
      <c r="AI402" s="264"/>
      <c r="AJ402" s="264"/>
      <c r="AK402" s="264"/>
      <c r="AL402" s="264"/>
      <c r="AM402" s="264"/>
      <c r="AN402" s="264"/>
      <c r="AO402" s="264"/>
      <c r="AP402" s="264"/>
      <c r="AQ402" s="264"/>
      <c r="AR402" s="264"/>
      <c r="AS402" s="264"/>
      <c r="AT402" s="264"/>
      <c r="AU402" s="78"/>
    </row>
    <row r="403" spans="1:118" s="18" customFormat="1" ht="15.75" x14ac:dyDescent="0.25">
      <c r="A403" s="92"/>
      <c r="D403" s="61"/>
      <c r="E403" s="62" t="s">
        <v>16</v>
      </c>
      <c r="F403" s="986">
        <f>G403*100/80</f>
        <v>27.5</v>
      </c>
      <c r="G403" s="736">
        <v>22</v>
      </c>
      <c r="H403" s="19">
        <f t="shared" si="149"/>
        <v>0.17600000000000002</v>
      </c>
      <c r="I403" s="13">
        <f t="shared" si="150"/>
        <v>8.8000000000000009E-2</v>
      </c>
      <c r="J403" s="13">
        <f t="shared" si="151"/>
        <v>2.0460000000000003</v>
      </c>
      <c r="K403" s="14">
        <f t="shared" si="152"/>
        <v>8.58</v>
      </c>
      <c r="L403" s="1"/>
      <c r="M403" s="15">
        <v>0.8</v>
      </c>
      <c r="N403" s="15">
        <v>0.4</v>
      </c>
      <c r="O403" s="691">
        <v>9.3000000000000007</v>
      </c>
      <c r="P403" s="15">
        <v>39</v>
      </c>
      <c r="Q403" s="264"/>
      <c r="R403" s="264"/>
      <c r="S403" s="264"/>
      <c r="T403" s="264"/>
      <c r="U403" s="264"/>
      <c r="V403" s="264"/>
      <c r="W403" s="264"/>
      <c r="X403" s="264"/>
      <c r="Y403" s="264"/>
      <c r="Z403" s="264"/>
      <c r="AA403" s="264"/>
      <c r="AB403" s="264"/>
      <c r="AC403" s="264"/>
      <c r="AD403" s="264"/>
      <c r="AE403" s="264"/>
      <c r="AF403" s="264"/>
      <c r="AG403" s="264"/>
      <c r="AH403" s="264"/>
      <c r="AI403" s="264"/>
      <c r="AJ403" s="264"/>
      <c r="AK403" s="264"/>
      <c r="AL403" s="264"/>
      <c r="AM403" s="264"/>
      <c r="AN403" s="264"/>
      <c r="AO403" s="264"/>
      <c r="AP403" s="264"/>
      <c r="AQ403" s="264"/>
      <c r="AR403" s="264"/>
      <c r="AS403" s="264"/>
      <c r="AT403" s="264"/>
      <c r="AU403" s="78"/>
    </row>
    <row r="404" spans="1:118" s="18" customFormat="1" ht="15.75" x14ac:dyDescent="0.25">
      <c r="A404" s="92"/>
      <c r="D404" s="61"/>
      <c r="E404" s="62" t="s">
        <v>74</v>
      </c>
      <c r="F404" s="990">
        <f>G404*100/85</f>
        <v>9.882352941176471</v>
      </c>
      <c r="G404" s="736">
        <v>8.4</v>
      </c>
      <c r="H404" s="19">
        <f t="shared" si="149"/>
        <v>0.13440000000000002</v>
      </c>
      <c r="I404" s="13">
        <f t="shared" si="150"/>
        <v>2.52E-2</v>
      </c>
      <c r="J404" s="13">
        <f t="shared" si="151"/>
        <v>0.84</v>
      </c>
      <c r="K404" s="14">
        <f t="shared" si="152"/>
        <v>3.8640000000000003</v>
      </c>
      <c r="L404" s="1"/>
      <c r="M404" s="15">
        <v>1.6</v>
      </c>
      <c r="N404" s="15">
        <v>0.3</v>
      </c>
      <c r="O404" s="691">
        <v>10</v>
      </c>
      <c r="P404" s="15">
        <v>46</v>
      </c>
      <c r="Q404" s="264"/>
      <c r="R404" s="264"/>
      <c r="S404" s="264"/>
      <c r="T404" s="264"/>
      <c r="U404" s="264"/>
      <c r="V404" s="264"/>
      <c r="W404" s="264"/>
      <c r="X404" s="264"/>
      <c r="Y404" s="264"/>
      <c r="Z404" s="264"/>
      <c r="AA404" s="264"/>
      <c r="AB404" s="264"/>
      <c r="AC404" s="264"/>
      <c r="AD404" s="264"/>
      <c r="AE404" s="264"/>
      <c r="AF404" s="264"/>
      <c r="AG404" s="264"/>
      <c r="AH404" s="264"/>
      <c r="AI404" s="264"/>
      <c r="AJ404" s="264"/>
      <c r="AK404" s="264"/>
      <c r="AL404" s="264"/>
      <c r="AM404" s="264"/>
      <c r="AN404" s="264"/>
      <c r="AO404" s="264"/>
      <c r="AP404" s="264"/>
      <c r="AQ404" s="264"/>
      <c r="AR404" s="264"/>
      <c r="AS404" s="264"/>
      <c r="AT404" s="264"/>
      <c r="AU404" s="78"/>
    </row>
    <row r="405" spans="1:118" s="18" customFormat="1" ht="15.75" x14ac:dyDescent="0.25">
      <c r="A405" s="92"/>
      <c r="D405" s="61"/>
      <c r="E405" s="62" t="s">
        <v>73</v>
      </c>
      <c r="F405" s="733"/>
      <c r="G405" s="736">
        <v>5</v>
      </c>
      <c r="H405" s="19">
        <f t="shared" si="149"/>
        <v>0</v>
      </c>
      <c r="I405" s="13">
        <f t="shared" si="150"/>
        <v>5</v>
      </c>
      <c r="J405" s="13">
        <f t="shared" si="151"/>
        <v>0</v>
      </c>
      <c r="K405" s="14">
        <f t="shared" si="152"/>
        <v>44.2</v>
      </c>
      <c r="L405" s="1"/>
      <c r="M405" s="15">
        <v>0</v>
      </c>
      <c r="N405" s="15">
        <v>100</v>
      </c>
      <c r="O405" s="691">
        <v>0</v>
      </c>
      <c r="P405" s="15">
        <v>884</v>
      </c>
      <c r="Q405" s="264"/>
      <c r="R405" s="264"/>
      <c r="S405" s="264"/>
      <c r="T405" s="264"/>
      <c r="U405" s="264"/>
      <c r="V405" s="264"/>
      <c r="W405" s="264"/>
      <c r="X405" s="264"/>
      <c r="Y405" s="264"/>
      <c r="Z405" s="264"/>
      <c r="AA405" s="264"/>
      <c r="AB405" s="264"/>
      <c r="AC405" s="264"/>
      <c r="AD405" s="264"/>
      <c r="AE405" s="264"/>
      <c r="AF405" s="264"/>
      <c r="AG405" s="264"/>
      <c r="AH405" s="264"/>
      <c r="AI405" s="264"/>
      <c r="AJ405" s="264"/>
      <c r="AK405" s="264"/>
      <c r="AL405" s="264"/>
      <c r="AM405" s="264"/>
      <c r="AN405" s="264"/>
      <c r="AO405" s="264"/>
      <c r="AP405" s="264"/>
      <c r="AQ405" s="264"/>
      <c r="AR405" s="264"/>
      <c r="AS405" s="264"/>
      <c r="AT405" s="264"/>
      <c r="AU405" s="78"/>
    </row>
    <row r="406" spans="1:118" s="18" customFormat="1" ht="15.75" x14ac:dyDescent="0.25">
      <c r="A406" s="92"/>
      <c r="D406" s="61"/>
      <c r="E406" s="62" t="s">
        <v>269</v>
      </c>
      <c r="F406" s="990">
        <f>G406*100/75</f>
        <v>120</v>
      </c>
      <c r="G406" s="736">
        <v>90</v>
      </c>
      <c r="H406" s="19">
        <f t="shared" si="149"/>
        <v>1.71</v>
      </c>
      <c r="I406" s="13">
        <f t="shared" si="150"/>
        <v>0.27</v>
      </c>
      <c r="J406" s="13">
        <f t="shared" si="151"/>
        <v>16.47</v>
      </c>
      <c r="K406" s="14">
        <f t="shared" si="152"/>
        <v>73.8</v>
      </c>
      <c r="L406" s="1"/>
      <c r="M406" s="15">
        <v>1.9</v>
      </c>
      <c r="N406" s="15">
        <v>0.3</v>
      </c>
      <c r="O406" s="691">
        <v>18.3</v>
      </c>
      <c r="P406" s="15">
        <v>82</v>
      </c>
      <c r="Q406" s="264"/>
      <c r="R406" s="264"/>
      <c r="S406" s="264"/>
      <c r="T406" s="264"/>
      <c r="U406" s="264"/>
      <c r="V406" s="264"/>
      <c r="W406" s="264"/>
      <c r="X406" s="264"/>
      <c r="Y406" s="264"/>
      <c r="Z406" s="264"/>
      <c r="AA406" s="264"/>
      <c r="AB406" s="264"/>
      <c r="AC406" s="264"/>
      <c r="AD406" s="264"/>
      <c r="AE406" s="264"/>
      <c r="AF406" s="264"/>
      <c r="AG406" s="264"/>
      <c r="AH406" s="264"/>
      <c r="AI406" s="264"/>
      <c r="AJ406" s="264"/>
      <c r="AK406" s="264"/>
      <c r="AL406" s="264"/>
      <c r="AM406" s="264"/>
      <c r="AN406" s="264"/>
      <c r="AO406" s="264"/>
      <c r="AP406" s="264"/>
      <c r="AQ406" s="264"/>
      <c r="AR406" s="264"/>
      <c r="AS406" s="264"/>
      <c r="AT406" s="264"/>
      <c r="AU406" s="78"/>
    </row>
    <row r="407" spans="1:118" s="18" customFormat="1" ht="15.75" x14ac:dyDescent="0.25">
      <c r="A407" s="92"/>
      <c r="D407" s="61"/>
      <c r="E407" s="62" t="s">
        <v>321</v>
      </c>
      <c r="F407" s="990">
        <f>G407*100/70</f>
        <v>17.142857142857142</v>
      </c>
      <c r="G407" s="736">
        <v>12</v>
      </c>
      <c r="H407" s="19">
        <f t="shared" si="149"/>
        <v>0.70800000000000007</v>
      </c>
      <c r="I407" s="13">
        <f t="shared" si="150"/>
        <v>9.6000000000000016E-2</v>
      </c>
      <c r="J407" s="13">
        <f t="shared" si="151"/>
        <v>1.7160000000000002</v>
      </c>
      <c r="K407" s="14">
        <f t="shared" si="152"/>
        <v>9</v>
      </c>
      <c r="L407" s="1"/>
      <c r="M407" s="15">
        <v>5.9</v>
      </c>
      <c r="N407" s="15">
        <v>0.8</v>
      </c>
      <c r="O407" s="691">
        <v>14.3</v>
      </c>
      <c r="P407" s="15">
        <v>75</v>
      </c>
      <c r="Q407" s="264"/>
      <c r="R407" s="264"/>
      <c r="S407" s="264"/>
      <c r="T407" s="264"/>
      <c r="U407" s="264"/>
      <c r="V407" s="264"/>
      <c r="W407" s="264"/>
      <c r="X407" s="264"/>
      <c r="Y407" s="264"/>
      <c r="Z407" s="264"/>
      <c r="AA407" s="264"/>
      <c r="AB407" s="264"/>
      <c r="AC407" s="264"/>
      <c r="AD407" s="264"/>
      <c r="AE407" s="264"/>
      <c r="AF407" s="264"/>
      <c r="AG407" s="264"/>
      <c r="AH407" s="264"/>
      <c r="AI407" s="264"/>
      <c r="AJ407" s="264"/>
      <c r="AK407" s="264"/>
      <c r="AL407" s="264"/>
      <c r="AM407" s="264"/>
      <c r="AN407" s="264"/>
      <c r="AO407" s="264"/>
      <c r="AP407" s="264"/>
      <c r="AQ407" s="264"/>
      <c r="AR407" s="264"/>
      <c r="AS407" s="264"/>
      <c r="AT407" s="264"/>
      <c r="AU407" s="78"/>
    </row>
    <row r="408" spans="1:118" s="18" customFormat="1" ht="15.75" x14ac:dyDescent="0.25">
      <c r="A408" s="92"/>
      <c r="D408" s="61"/>
      <c r="E408" s="62" t="s">
        <v>18</v>
      </c>
      <c r="F408" s="733"/>
      <c r="G408" s="736">
        <v>20</v>
      </c>
      <c r="H408" s="19">
        <f t="shared" si="149"/>
        <v>0</v>
      </c>
      <c r="I408" s="13">
        <f t="shared" si="150"/>
        <v>0</v>
      </c>
      <c r="J408" s="13">
        <f t="shared" si="151"/>
        <v>0</v>
      </c>
      <c r="K408" s="14">
        <f t="shared" si="152"/>
        <v>0</v>
      </c>
      <c r="L408" s="1"/>
      <c r="M408" s="15"/>
      <c r="N408" s="15"/>
      <c r="O408" s="691"/>
      <c r="P408" s="15"/>
      <c r="Q408" s="264"/>
      <c r="R408" s="264"/>
      <c r="S408" s="264"/>
      <c r="T408" s="264"/>
      <c r="U408" s="264"/>
      <c r="V408" s="264"/>
      <c r="W408" s="264"/>
      <c r="X408" s="264"/>
      <c r="Y408" s="264"/>
      <c r="Z408" s="264"/>
      <c r="AA408" s="264"/>
      <c r="AB408" s="264"/>
      <c r="AC408" s="264"/>
      <c r="AD408" s="264"/>
      <c r="AE408" s="264"/>
      <c r="AF408" s="264"/>
      <c r="AG408" s="264"/>
      <c r="AH408" s="264"/>
      <c r="AI408" s="264"/>
      <c r="AJ408" s="264"/>
      <c r="AK408" s="264"/>
      <c r="AL408" s="264"/>
      <c r="AM408" s="264"/>
      <c r="AN408" s="264"/>
      <c r="AO408" s="264"/>
      <c r="AP408" s="264"/>
      <c r="AQ408" s="264"/>
      <c r="AR408" s="264"/>
      <c r="AS408" s="264"/>
      <c r="AT408" s="264"/>
      <c r="AU408" s="78"/>
    </row>
    <row r="409" spans="1:118" s="18" customFormat="1" ht="15.75" x14ac:dyDescent="0.25">
      <c r="A409" s="92"/>
      <c r="D409" s="61"/>
      <c r="E409" s="62" t="s">
        <v>80</v>
      </c>
      <c r="F409" s="733"/>
      <c r="G409" s="736">
        <v>0.5</v>
      </c>
      <c r="H409" s="19">
        <f t="shared" si="149"/>
        <v>0</v>
      </c>
      <c r="I409" s="13">
        <f t="shared" si="150"/>
        <v>0</v>
      </c>
      <c r="J409" s="13">
        <f t="shared" si="151"/>
        <v>0</v>
      </c>
      <c r="K409" s="14">
        <f t="shared" si="152"/>
        <v>0</v>
      </c>
      <c r="L409" s="1"/>
      <c r="M409" s="15"/>
      <c r="N409" s="15"/>
      <c r="O409" s="691"/>
      <c r="P409" s="15"/>
      <c r="Q409" s="264"/>
      <c r="R409" s="264"/>
      <c r="S409" s="264"/>
      <c r="T409" s="264"/>
      <c r="U409" s="264"/>
      <c r="V409" s="264"/>
      <c r="W409" s="264"/>
      <c r="X409" s="264"/>
      <c r="Y409" s="264"/>
      <c r="Z409" s="264"/>
      <c r="AA409" s="264"/>
      <c r="AB409" s="264"/>
      <c r="AC409" s="264"/>
      <c r="AD409" s="264"/>
      <c r="AE409" s="264"/>
      <c r="AF409" s="264"/>
      <c r="AG409" s="264"/>
      <c r="AH409" s="264"/>
      <c r="AI409" s="264"/>
      <c r="AJ409" s="264"/>
      <c r="AK409" s="264"/>
      <c r="AL409" s="264"/>
      <c r="AM409" s="264"/>
      <c r="AN409" s="264"/>
      <c r="AO409" s="264"/>
      <c r="AP409" s="264"/>
      <c r="AQ409" s="264"/>
      <c r="AR409" s="264"/>
      <c r="AS409" s="264"/>
      <c r="AT409" s="264"/>
      <c r="AU409" s="78"/>
    </row>
    <row r="410" spans="1:118" s="96" customFormat="1" ht="15.75" x14ac:dyDescent="0.25">
      <c r="A410" s="95"/>
      <c r="D410" s="99"/>
      <c r="E410" s="62" t="s">
        <v>158</v>
      </c>
      <c r="F410" s="733"/>
      <c r="G410" s="736">
        <v>10</v>
      </c>
      <c r="H410" s="19">
        <f t="shared" si="149"/>
        <v>0.26</v>
      </c>
      <c r="I410" s="13">
        <f t="shared" si="150"/>
        <v>2.5</v>
      </c>
      <c r="J410" s="13">
        <f t="shared" si="151"/>
        <v>0.27</v>
      </c>
      <c r="K410" s="14">
        <f t="shared" si="152"/>
        <v>24.8</v>
      </c>
      <c r="L410" s="1"/>
      <c r="M410" s="15">
        <v>2.6</v>
      </c>
      <c r="N410" s="15">
        <v>25</v>
      </c>
      <c r="O410" s="691">
        <v>2.7</v>
      </c>
      <c r="P410" s="15">
        <v>248</v>
      </c>
      <c r="Q410" s="264"/>
      <c r="R410" s="264"/>
      <c r="S410" s="264"/>
      <c r="T410" s="264"/>
      <c r="U410" s="264"/>
      <c r="V410" s="264"/>
      <c r="W410" s="264"/>
      <c r="X410" s="264"/>
      <c r="Y410" s="264"/>
      <c r="Z410" s="264"/>
      <c r="AA410" s="264"/>
      <c r="AB410" s="264"/>
      <c r="AC410" s="264"/>
      <c r="AD410" s="264"/>
      <c r="AE410" s="264"/>
      <c r="AF410" s="264"/>
      <c r="AG410" s="264"/>
      <c r="AH410" s="264"/>
      <c r="AI410" s="264"/>
      <c r="AJ410" s="264"/>
      <c r="AK410" s="264"/>
      <c r="AL410" s="264"/>
      <c r="AM410" s="264"/>
      <c r="AN410" s="264"/>
      <c r="AO410" s="264"/>
      <c r="AP410" s="264"/>
      <c r="AQ410" s="264"/>
      <c r="AR410" s="264"/>
      <c r="AS410" s="264"/>
      <c r="AT410" s="264"/>
      <c r="AU410" s="114"/>
    </row>
    <row r="411" spans="1:118" s="18" customFormat="1" ht="16.5" thickBot="1" x14ac:dyDescent="0.3">
      <c r="A411" s="92"/>
      <c r="D411" s="61"/>
      <c r="E411" s="62" t="s">
        <v>150</v>
      </c>
      <c r="F411" s="735">
        <f>G411*100/85</f>
        <v>2.3529411764705883</v>
      </c>
      <c r="G411" s="754">
        <v>2</v>
      </c>
      <c r="H411" s="19">
        <f t="shared" si="149"/>
        <v>7.400000000000001E-2</v>
      </c>
      <c r="I411" s="13">
        <f t="shared" si="150"/>
        <v>2.4E-2</v>
      </c>
      <c r="J411" s="13">
        <f t="shared" si="151"/>
        <v>0.16</v>
      </c>
      <c r="K411" s="14">
        <f t="shared" si="152"/>
        <v>0.98</v>
      </c>
      <c r="L411" s="1"/>
      <c r="M411" s="15">
        <v>3.7</v>
      </c>
      <c r="N411" s="15">
        <v>1.2</v>
      </c>
      <c r="O411" s="691">
        <v>8</v>
      </c>
      <c r="P411" s="20">
        <v>49</v>
      </c>
      <c r="Q411" s="264"/>
      <c r="R411" s="264"/>
      <c r="S411" s="264"/>
      <c r="T411" s="264"/>
      <c r="U411" s="264"/>
      <c r="V411" s="264"/>
      <c r="W411" s="264"/>
      <c r="X411" s="264"/>
      <c r="Y411" s="264"/>
      <c r="Z411" s="264"/>
      <c r="AA411" s="264"/>
      <c r="AB411" s="264"/>
      <c r="AC411" s="264"/>
      <c r="AD411" s="264"/>
      <c r="AE411" s="264"/>
      <c r="AF411" s="264"/>
      <c r="AG411" s="264"/>
      <c r="AH411" s="264"/>
      <c r="AI411" s="264"/>
      <c r="AJ411" s="264"/>
      <c r="AK411" s="264"/>
      <c r="AL411" s="264"/>
      <c r="AM411" s="264"/>
      <c r="AN411" s="264"/>
      <c r="AO411" s="264"/>
      <c r="AP411" s="264"/>
      <c r="AQ411" s="264"/>
      <c r="AR411" s="264"/>
      <c r="AS411" s="264"/>
      <c r="AT411" s="264"/>
      <c r="AU411" s="78"/>
    </row>
    <row r="412" spans="1:118" s="50" customFormat="1" x14ac:dyDescent="0.25">
      <c r="A412" s="230"/>
      <c r="E412" s="121" t="s">
        <v>21</v>
      </c>
      <c r="F412" s="982"/>
      <c r="G412" s="991"/>
      <c r="H412" s="22">
        <f>SUM(H401:H411)</f>
        <v>14.1854</v>
      </c>
      <c r="I412" s="22">
        <f t="shared" ref="I412:K412" si="153">SUM(I401:I411)</f>
        <v>14.353199999999999</v>
      </c>
      <c r="J412" s="22">
        <f t="shared" si="153"/>
        <v>24.862000000000002</v>
      </c>
      <c r="K412" s="22">
        <f t="shared" si="153"/>
        <v>277.67400000000004</v>
      </c>
      <c r="L412" s="1"/>
      <c r="M412" s="83"/>
      <c r="N412" s="83"/>
      <c r="O412" s="692"/>
      <c r="P412" s="83"/>
      <c r="Q412" s="264"/>
      <c r="R412" s="264"/>
      <c r="S412" s="264"/>
      <c r="T412" s="264"/>
      <c r="U412" s="264"/>
      <c r="V412" s="264"/>
      <c r="W412" s="264"/>
      <c r="X412" s="264"/>
      <c r="Y412" s="264"/>
      <c r="Z412" s="264"/>
      <c r="AA412" s="264"/>
      <c r="AB412" s="264"/>
      <c r="AC412" s="264"/>
      <c r="AD412" s="264"/>
      <c r="AE412" s="264"/>
      <c r="AF412" s="264"/>
      <c r="AG412" s="264"/>
      <c r="AH412" s="264"/>
      <c r="AI412" s="264"/>
      <c r="AJ412" s="264"/>
      <c r="AK412" s="264"/>
      <c r="AL412" s="264"/>
      <c r="AM412" s="264"/>
      <c r="AN412" s="264"/>
      <c r="AO412" s="264"/>
      <c r="AP412" s="264"/>
      <c r="AQ412" s="264"/>
      <c r="AR412" s="264"/>
      <c r="AS412" s="264"/>
      <c r="AT412" s="264"/>
      <c r="AU412" s="159"/>
    </row>
    <row r="413" spans="1:118" s="18" customFormat="1" ht="15.75" x14ac:dyDescent="0.25">
      <c r="B413" s="10" t="s">
        <v>563</v>
      </c>
      <c r="C413" s="1244" t="s">
        <v>331</v>
      </c>
      <c r="D413" s="12">
        <v>100</v>
      </c>
      <c r="E413" s="65" t="s">
        <v>332</v>
      </c>
      <c r="F413" s="730">
        <f>G413*100/80</f>
        <v>98.75</v>
      </c>
      <c r="G413" s="731">
        <v>79</v>
      </c>
      <c r="H413" s="19">
        <f>G413*M413/100</f>
        <v>1.3429999999999997</v>
      </c>
      <c r="I413" s="13">
        <f>G413*N413/100</f>
        <v>7.9000000000000001E-2</v>
      </c>
      <c r="J413" s="13">
        <f>G413*O413/100</f>
        <v>4.8979999999999997</v>
      </c>
      <c r="K413" s="14">
        <f>G413*P413/100</f>
        <v>19.75</v>
      </c>
      <c r="L413" s="1"/>
      <c r="M413" s="15">
        <v>1.7</v>
      </c>
      <c r="N413" s="15">
        <v>0.1</v>
      </c>
      <c r="O413" s="691">
        <v>6.2</v>
      </c>
      <c r="P413" s="20">
        <v>25</v>
      </c>
      <c r="Q413" s="264"/>
      <c r="R413" s="264"/>
      <c r="S413" s="264"/>
      <c r="T413" s="264"/>
      <c r="U413" s="264"/>
      <c r="V413" s="264"/>
      <c r="W413" s="264"/>
      <c r="X413" s="264"/>
      <c r="Y413" s="264"/>
      <c r="Z413" s="264"/>
      <c r="AA413" s="264"/>
      <c r="AB413" s="264"/>
      <c r="AC413" s="264"/>
      <c r="AD413" s="264"/>
      <c r="AE413" s="264"/>
      <c r="AF413" s="264"/>
      <c r="AG413" s="264"/>
      <c r="AH413" s="264"/>
      <c r="AI413" s="264"/>
      <c r="AJ413" s="264"/>
      <c r="AK413" s="264"/>
      <c r="AL413" s="264"/>
      <c r="AM413" s="264"/>
      <c r="AN413" s="264"/>
      <c r="AO413" s="264"/>
      <c r="AP413" s="264"/>
      <c r="AQ413" s="264"/>
      <c r="AR413" s="264"/>
      <c r="AS413" s="264"/>
      <c r="AT413" s="264"/>
      <c r="AU413" s="114"/>
      <c r="AV413" s="96"/>
      <c r="AW413" s="96"/>
      <c r="AX413" s="96"/>
      <c r="AY413" s="96"/>
      <c r="AZ413" s="96"/>
      <c r="BA413" s="96"/>
      <c r="BB413" s="96"/>
      <c r="BC413" s="96"/>
      <c r="BD413" s="96"/>
      <c r="BE413" s="96"/>
      <c r="BF413" s="96"/>
      <c r="BG413" s="96"/>
      <c r="BH413" s="96"/>
      <c r="BI413" s="96"/>
      <c r="BJ413" s="96"/>
      <c r="BK413" s="96"/>
      <c r="BL413" s="96"/>
      <c r="BM413" s="96"/>
      <c r="BN413" s="96"/>
      <c r="BO413" s="96"/>
      <c r="BP413" s="96"/>
      <c r="BQ413" s="96"/>
      <c r="BR413" s="96"/>
      <c r="BS413" s="96"/>
      <c r="BT413" s="96"/>
      <c r="BU413" s="96"/>
      <c r="BV413" s="96"/>
      <c r="BW413" s="96"/>
      <c r="BX413" s="96"/>
      <c r="BY413" s="96"/>
      <c r="BZ413" s="96"/>
      <c r="CA413" s="96"/>
      <c r="CB413" s="96"/>
      <c r="CC413" s="96"/>
      <c r="CD413" s="96"/>
      <c r="CE413" s="96"/>
      <c r="CF413" s="96"/>
      <c r="CG413" s="96"/>
      <c r="CH413" s="96"/>
      <c r="CI413" s="96"/>
      <c r="CJ413" s="96"/>
      <c r="CK413" s="96"/>
      <c r="CL413" s="96"/>
      <c r="CM413" s="96"/>
      <c r="CN413" s="96"/>
      <c r="CO413" s="96"/>
      <c r="CP413" s="96"/>
      <c r="CQ413" s="96"/>
      <c r="CR413" s="96"/>
      <c r="CS413" s="96"/>
      <c r="CT413" s="96"/>
      <c r="CU413" s="96"/>
      <c r="CV413" s="96"/>
      <c r="CW413" s="96"/>
      <c r="CX413" s="96"/>
      <c r="CY413" s="96"/>
      <c r="CZ413" s="96"/>
      <c r="DA413" s="96"/>
      <c r="DB413" s="96"/>
      <c r="DC413" s="96"/>
      <c r="DD413" s="96"/>
      <c r="DE413" s="96"/>
      <c r="DF413" s="96"/>
      <c r="DG413" s="96"/>
      <c r="DH413" s="96"/>
      <c r="DI413" s="96"/>
      <c r="DJ413" s="96"/>
      <c r="DK413" s="96"/>
      <c r="DL413" s="96"/>
      <c r="DM413" s="96"/>
      <c r="DN413" s="96"/>
    </row>
    <row r="414" spans="1:118" s="18" customFormat="1" ht="15.75" x14ac:dyDescent="0.25">
      <c r="B414" s="10"/>
      <c r="C414" s="1245"/>
      <c r="D414" s="12"/>
      <c r="E414" s="65" t="s">
        <v>197</v>
      </c>
      <c r="F414" s="986">
        <f>G414*100/80</f>
        <v>15.625</v>
      </c>
      <c r="G414" s="731">
        <v>12.5</v>
      </c>
      <c r="H414" s="19">
        <f>G414*M414/100</f>
        <v>0.1</v>
      </c>
      <c r="I414" s="13">
        <f>G414*N414/100</f>
        <v>0.05</v>
      </c>
      <c r="J414" s="13">
        <f>G414*O414/100</f>
        <v>1.1625000000000001</v>
      </c>
      <c r="K414" s="14">
        <f>G414*P414/100</f>
        <v>4.875</v>
      </c>
      <c r="L414" s="1"/>
      <c r="M414" s="15">
        <v>0.8</v>
      </c>
      <c r="N414" s="15">
        <v>0.4</v>
      </c>
      <c r="O414" s="691">
        <v>9.3000000000000007</v>
      </c>
      <c r="P414" s="15">
        <v>39</v>
      </c>
      <c r="Q414" s="264"/>
      <c r="R414" s="264"/>
      <c r="S414" s="264"/>
      <c r="T414" s="264"/>
      <c r="U414" s="264"/>
      <c r="V414" s="264"/>
      <c r="W414" s="264"/>
      <c r="X414" s="264"/>
      <c r="Y414" s="264"/>
      <c r="Z414" s="264"/>
      <c r="AA414" s="264"/>
      <c r="AB414" s="264"/>
      <c r="AC414" s="264"/>
      <c r="AD414" s="264"/>
      <c r="AE414" s="264"/>
      <c r="AF414" s="264"/>
      <c r="AG414" s="264"/>
      <c r="AH414" s="264"/>
      <c r="AI414" s="264"/>
      <c r="AJ414" s="264"/>
      <c r="AK414" s="264"/>
      <c r="AL414" s="264"/>
      <c r="AM414" s="264"/>
      <c r="AN414" s="264"/>
      <c r="AO414" s="264"/>
      <c r="AP414" s="264"/>
      <c r="AQ414" s="264"/>
      <c r="AR414" s="264"/>
      <c r="AS414" s="264"/>
      <c r="AT414" s="264"/>
      <c r="AU414" s="114"/>
      <c r="AV414" s="96"/>
      <c r="AW414" s="96"/>
      <c r="AX414" s="96"/>
      <c r="AY414" s="96"/>
      <c r="AZ414" s="96"/>
      <c r="BA414" s="96"/>
      <c r="BB414" s="96"/>
      <c r="BC414" s="96"/>
      <c r="BD414" s="96"/>
      <c r="BE414" s="96"/>
      <c r="BF414" s="96"/>
      <c r="BG414" s="96"/>
      <c r="BH414" s="96"/>
      <c r="BI414" s="96"/>
      <c r="BJ414" s="96"/>
      <c r="BK414" s="96"/>
      <c r="BL414" s="96"/>
      <c r="BM414" s="96"/>
      <c r="BN414" s="96"/>
      <c r="BO414" s="96"/>
      <c r="BP414" s="96"/>
      <c r="BQ414" s="96"/>
      <c r="BR414" s="96"/>
      <c r="BS414" s="96"/>
      <c r="BT414" s="96"/>
      <c r="BU414" s="96"/>
      <c r="BV414" s="96"/>
      <c r="BW414" s="96"/>
      <c r="BX414" s="96"/>
      <c r="BY414" s="96"/>
      <c r="BZ414" s="96"/>
      <c r="CA414" s="96"/>
      <c r="CB414" s="96"/>
      <c r="CC414" s="96"/>
      <c r="CD414" s="96"/>
      <c r="CE414" s="96"/>
      <c r="CF414" s="96"/>
      <c r="CG414" s="96"/>
      <c r="CH414" s="96"/>
      <c r="CI414" s="96"/>
      <c r="CJ414" s="96"/>
      <c r="CK414" s="96"/>
      <c r="CL414" s="96"/>
      <c r="CM414" s="96"/>
      <c r="CN414" s="96"/>
      <c r="CO414" s="96"/>
      <c r="CP414" s="96"/>
      <c r="CQ414" s="96"/>
      <c r="CR414" s="96"/>
      <c r="CS414" s="96"/>
      <c r="CT414" s="96"/>
      <c r="CU414" s="96"/>
      <c r="CV414" s="96"/>
      <c r="CW414" s="96"/>
      <c r="CX414" s="96"/>
      <c r="CY414" s="96"/>
      <c r="CZ414" s="96"/>
      <c r="DA414" s="96"/>
      <c r="DB414" s="96"/>
      <c r="DC414" s="96"/>
      <c r="DD414" s="96"/>
      <c r="DE414" s="96"/>
      <c r="DF414" s="96"/>
      <c r="DG414" s="96"/>
      <c r="DH414" s="96"/>
      <c r="DI414" s="96"/>
      <c r="DJ414" s="96"/>
      <c r="DK414" s="96"/>
      <c r="DL414" s="96"/>
      <c r="DM414" s="96"/>
      <c r="DN414" s="96"/>
    </row>
    <row r="415" spans="1:118" s="18" customFormat="1" ht="15.75" x14ac:dyDescent="0.25">
      <c r="B415" s="10"/>
      <c r="C415" s="76"/>
      <c r="D415" s="12"/>
      <c r="E415" s="65" t="s">
        <v>333</v>
      </c>
      <c r="F415" s="735">
        <f>G415*100/85</f>
        <v>1.1764705882352942</v>
      </c>
      <c r="G415" s="731">
        <v>1</v>
      </c>
      <c r="H415" s="57">
        <f>G415*M415/100</f>
        <v>3.5000000000000003E-2</v>
      </c>
      <c r="I415" s="14">
        <f>G415*N415/100</f>
        <v>1.1000000000000001E-2</v>
      </c>
      <c r="J415" s="14">
        <f>G415*O415/100</f>
        <v>7.0000000000000007E-2</v>
      </c>
      <c r="K415" s="14">
        <f>G415*P415/100</f>
        <v>0.48</v>
      </c>
      <c r="L415" s="1"/>
      <c r="M415" s="15">
        <v>3.5</v>
      </c>
      <c r="N415" s="15">
        <v>1.1000000000000001</v>
      </c>
      <c r="O415" s="691">
        <v>7</v>
      </c>
      <c r="P415" s="20">
        <v>48</v>
      </c>
      <c r="Q415" s="264"/>
      <c r="R415" s="264"/>
      <c r="S415" s="264"/>
      <c r="T415" s="264"/>
      <c r="U415" s="264"/>
      <c r="V415" s="264"/>
      <c r="W415" s="264"/>
      <c r="X415" s="264"/>
      <c r="Y415" s="264"/>
      <c r="Z415" s="264"/>
      <c r="AA415" s="264"/>
      <c r="AB415" s="264"/>
      <c r="AC415" s="264"/>
      <c r="AD415" s="264"/>
      <c r="AE415" s="264"/>
      <c r="AF415" s="264"/>
      <c r="AG415" s="264"/>
      <c r="AH415" s="264"/>
      <c r="AI415" s="264"/>
      <c r="AJ415" s="264"/>
      <c r="AK415" s="264"/>
      <c r="AL415" s="264"/>
      <c r="AM415" s="264"/>
      <c r="AN415" s="264"/>
      <c r="AO415" s="264"/>
      <c r="AP415" s="264"/>
      <c r="AQ415" s="264"/>
      <c r="AR415" s="264"/>
      <c r="AS415" s="264"/>
      <c r="AT415" s="264"/>
      <c r="AU415" s="114"/>
      <c r="AV415" s="96"/>
      <c r="AW415" s="96"/>
      <c r="AX415" s="96"/>
      <c r="AY415" s="96"/>
      <c r="AZ415" s="96"/>
      <c r="BA415" s="96"/>
      <c r="BB415" s="96"/>
      <c r="BC415" s="96"/>
      <c r="BD415" s="96"/>
      <c r="BE415" s="96"/>
      <c r="BF415" s="96"/>
      <c r="BG415" s="96"/>
      <c r="BH415" s="96"/>
      <c r="BI415" s="96"/>
      <c r="BJ415" s="96"/>
      <c r="BK415" s="96"/>
      <c r="BL415" s="96"/>
      <c r="BM415" s="96"/>
      <c r="BN415" s="96"/>
      <c r="BO415" s="96"/>
      <c r="BP415" s="96"/>
      <c r="BQ415" s="96"/>
      <c r="BR415" s="96"/>
      <c r="BS415" s="96"/>
      <c r="BT415" s="96"/>
      <c r="BU415" s="96"/>
      <c r="BV415" s="96"/>
      <c r="BW415" s="96"/>
      <c r="BX415" s="96"/>
      <c r="BY415" s="96"/>
      <c r="BZ415" s="96"/>
      <c r="CA415" s="96"/>
      <c r="CB415" s="96"/>
      <c r="CC415" s="96"/>
      <c r="CD415" s="96"/>
      <c r="CE415" s="96"/>
      <c r="CF415" s="96"/>
      <c r="CG415" s="96"/>
      <c r="CH415" s="96"/>
      <c r="CI415" s="96"/>
      <c r="CJ415" s="96"/>
      <c r="CK415" s="96"/>
      <c r="CL415" s="96"/>
      <c r="CM415" s="96"/>
      <c r="CN415" s="96"/>
      <c r="CO415" s="96"/>
      <c r="CP415" s="96"/>
      <c r="CQ415" s="96"/>
      <c r="CR415" s="96"/>
      <c r="CS415" s="96"/>
      <c r="CT415" s="96"/>
      <c r="CU415" s="96"/>
      <c r="CV415" s="96"/>
      <c r="CW415" s="96"/>
      <c r="CX415" s="96"/>
      <c r="CY415" s="96"/>
      <c r="CZ415" s="96"/>
      <c r="DA415" s="96"/>
      <c r="DB415" s="96"/>
      <c r="DC415" s="96"/>
      <c r="DD415" s="96"/>
      <c r="DE415" s="96"/>
      <c r="DF415" s="96"/>
      <c r="DG415" s="96"/>
      <c r="DH415" s="96"/>
      <c r="DI415" s="96"/>
      <c r="DJ415" s="96"/>
      <c r="DK415" s="96"/>
      <c r="DL415" s="96"/>
      <c r="DM415" s="96"/>
      <c r="DN415" s="96"/>
    </row>
    <row r="416" spans="1:118" s="18" customFormat="1" ht="15.75" customHeight="1" x14ac:dyDescent="0.25">
      <c r="B416" s="10"/>
      <c r="C416" s="76"/>
      <c r="D416" s="12"/>
      <c r="E416" s="65" t="s">
        <v>32</v>
      </c>
      <c r="F416" s="730"/>
      <c r="G416" s="731">
        <v>8</v>
      </c>
      <c r="H416" s="19">
        <f>G416*M416/100</f>
        <v>0.20800000000000002</v>
      </c>
      <c r="I416" s="13">
        <f>G416*N416/100</f>
        <v>2</v>
      </c>
      <c r="J416" s="13">
        <f>G416*O416/100</f>
        <v>0.21600000000000003</v>
      </c>
      <c r="K416" s="13">
        <f>G416*P416/100</f>
        <v>19.84</v>
      </c>
      <c r="L416" s="1"/>
      <c r="M416" s="15">
        <v>2.6</v>
      </c>
      <c r="N416" s="15">
        <v>25</v>
      </c>
      <c r="O416" s="691">
        <v>2.7</v>
      </c>
      <c r="P416" s="15">
        <v>248</v>
      </c>
      <c r="Q416" s="264"/>
      <c r="R416" s="264"/>
      <c r="S416" s="264"/>
      <c r="T416" s="264"/>
      <c r="U416" s="264"/>
      <c r="V416" s="264"/>
      <c r="W416" s="264"/>
      <c r="X416" s="264"/>
      <c r="Y416" s="264"/>
      <c r="Z416" s="264"/>
      <c r="AA416" s="264"/>
      <c r="AB416" s="264"/>
      <c r="AC416" s="264"/>
      <c r="AD416" s="264"/>
      <c r="AE416" s="264"/>
      <c r="AF416" s="264"/>
      <c r="AG416" s="264"/>
      <c r="AH416" s="264"/>
      <c r="AI416" s="264"/>
      <c r="AJ416" s="264"/>
      <c r="AK416" s="264"/>
      <c r="AL416" s="264"/>
      <c r="AM416" s="264"/>
      <c r="AN416" s="264"/>
      <c r="AO416" s="264"/>
      <c r="AP416" s="264"/>
      <c r="AQ416" s="264"/>
      <c r="AR416" s="264"/>
      <c r="AS416" s="264"/>
      <c r="AT416" s="264"/>
      <c r="AU416" s="114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/>
      <c r="BF416" s="96"/>
      <c r="BG416" s="96"/>
      <c r="BH416" s="96"/>
      <c r="BI416" s="96"/>
      <c r="BJ416" s="96"/>
      <c r="BK416" s="96"/>
      <c r="BL416" s="96"/>
      <c r="BM416" s="96"/>
      <c r="BN416" s="96"/>
      <c r="BO416" s="96"/>
      <c r="BP416" s="96"/>
      <c r="BQ416" s="96"/>
      <c r="BR416" s="96"/>
      <c r="BS416" s="96"/>
      <c r="BT416" s="96"/>
      <c r="BU416" s="96"/>
      <c r="BV416" s="96"/>
      <c r="BW416" s="96"/>
      <c r="BX416" s="96"/>
      <c r="BY416" s="96"/>
      <c r="BZ416" s="96"/>
      <c r="CA416" s="96"/>
      <c r="CB416" s="96"/>
      <c r="CC416" s="96"/>
      <c r="CD416" s="96"/>
      <c r="CE416" s="96"/>
      <c r="CF416" s="96"/>
      <c r="CG416" s="96"/>
      <c r="CH416" s="96"/>
      <c r="CI416" s="96"/>
      <c r="CJ416" s="96"/>
      <c r="CK416" s="96"/>
      <c r="CL416" s="96"/>
      <c r="CM416" s="96"/>
      <c r="CN416" s="96"/>
      <c r="CO416" s="96"/>
      <c r="CP416" s="96"/>
      <c r="CQ416" s="96"/>
      <c r="CR416" s="96"/>
      <c r="CS416" s="96"/>
      <c r="CT416" s="96"/>
      <c r="CU416" s="96"/>
      <c r="CV416" s="96"/>
      <c r="CW416" s="96"/>
      <c r="CX416" s="96"/>
      <c r="CY416" s="96"/>
      <c r="CZ416" s="96"/>
      <c r="DA416" s="96"/>
      <c r="DB416" s="96"/>
      <c r="DC416" s="96"/>
      <c r="DD416" s="96"/>
      <c r="DE416" s="96"/>
      <c r="DF416" s="96"/>
      <c r="DG416" s="96"/>
      <c r="DH416" s="96"/>
      <c r="DI416" s="96"/>
      <c r="DJ416" s="96"/>
      <c r="DK416" s="96"/>
      <c r="DL416" s="96"/>
      <c r="DM416" s="96"/>
      <c r="DN416" s="96"/>
    </row>
    <row r="417" spans="1:47" s="50" customFormat="1" x14ac:dyDescent="0.25">
      <c r="B417" s="135"/>
      <c r="C417" s="157"/>
      <c r="D417" s="158"/>
      <c r="E417" s="63" t="s">
        <v>21</v>
      </c>
      <c r="F417" s="980"/>
      <c r="G417" s="985"/>
      <c r="H417" s="82">
        <f>SUM(H413:H416)</f>
        <v>1.6859999999999997</v>
      </c>
      <c r="I417" s="22">
        <f t="shared" ref="I417:K417" si="154">SUM(I413:I416)</f>
        <v>2.14</v>
      </c>
      <c r="J417" s="22">
        <f t="shared" si="154"/>
        <v>6.3464999999999998</v>
      </c>
      <c r="K417" s="22">
        <f t="shared" si="154"/>
        <v>44.945</v>
      </c>
      <c r="L417" s="1"/>
      <c r="O417" s="171"/>
      <c r="Q417" s="264"/>
      <c r="R417" s="264"/>
      <c r="S417" s="264"/>
      <c r="T417" s="264"/>
      <c r="U417" s="264"/>
      <c r="V417" s="264"/>
      <c r="W417" s="264"/>
      <c r="X417" s="264"/>
      <c r="Y417" s="264"/>
      <c r="Z417" s="264"/>
      <c r="AA417" s="264"/>
      <c r="AB417" s="264"/>
      <c r="AC417" s="264"/>
      <c r="AD417" s="264"/>
      <c r="AE417" s="264"/>
      <c r="AF417" s="264"/>
      <c r="AG417" s="264"/>
      <c r="AH417" s="264"/>
      <c r="AI417" s="264"/>
      <c r="AJ417" s="264"/>
      <c r="AK417" s="264"/>
      <c r="AL417" s="264"/>
      <c r="AM417" s="264"/>
      <c r="AN417" s="264"/>
      <c r="AO417" s="264"/>
      <c r="AP417" s="264"/>
      <c r="AQ417" s="264"/>
      <c r="AR417" s="264"/>
      <c r="AS417" s="264"/>
      <c r="AT417" s="264"/>
      <c r="AU417" s="159"/>
    </row>
    <row r="418" spans="1:47" s="18" customFormat="1" ht="15.75" x14ac:dyDescent="0.25">
      <c r="A418" s="17"/>
      <c r="B418" s="39" t="s">
        <v>924</v>
      </c>
      <c r="C418" s="160" t="s">
        <v>925</v>
      </c>
      <c r="D418" s="40">
        <v>100</v>
      </c>
      <c r="E418" s="110" t="s">
        <v>25</v>
      </c>
      <c r="F418" s="1003">
        <f>G418*100/70</f>
        <v>128.57142857142858</v>
      </c>
      <c r="G418" s="736">
        <v>90</v>
      </c>
      <c r="H418" s="19">
        <f>G418*M418/100</f>
        <v>0.27</v>
      </c>
      <c r="I418" s="13">
        <f>G418*N418/100</f>
        <v>0.27</v>
      </c>
      <c r="J418" s="13">
        <f>G418*O418/100</f>
        <v>11.61</v>
      </c>
      <c r="K418" s="14">
        <f>G418*P418/100</f>
        <v>46.8</v>
      </c>
      <c r="L418" s="1"/>
      <c r="M418" s="15">
        <v>0.3</v>
      </c>
      <c r="N418" s="15">
        <v>0.3</v>
      </c>
      <c r="O418" s="691">
        <v>12.9</v>
      </c>
      <c r="P418" s="20">
        <v>52</v>
      </c>
      <c r="Q418" s="264"/>
      <c r="R418" s="264"/>
      <c r="S418" s="264"/>
      <c r="T418" s="264"/>
      <c r="U418" s="264"/>
      <c r="V418" s="264"/>
      <c r="W418" s="264"/>
      <c r="X418" s="264"/>
      <c r="Y418" s="264"/>
      <c r="Z418" s="264"/>
      <c r="AA418" s="264"/>
      <c r="AB418" s="264"/>
      <c r="AC418" s="264"/>
      <c r="AD418" s="264"/>
      <c r="AE418" s="264"/>
      <c r="AF418" s="264"/>
      <c r="AG418" s="264"/>
      <c r="AH418" s="264"/>
      <c r="AI418" s="264"/>
      <c r="AJ418" s="264"/>
      <c r="AK418" s="264"/>
      <c r="AL418" s="264"/>
      <c r="AM418" s="264"/>
      <c r="AN418" s="264"/>
      <c r="AO418" s="264"/>
      <c r="AP418" s="264"/>
      <c r="AQ418" s="264"/>
      <c r="AR418" s="264"/>
      <c r="AS418" s="264"/>
      <c r="AT418" s="264"/>
      <c r="AU418" s="78"/>
    </row>
    <row r="419" spans="1:47" s="18" customFormat="1" ht="15.75" x14ac:dyDescent="0.25">
      <c r="A419" s="17"/>
      <c r="B419" s="10"/>
      <c r="C419" s="17"/>
      <c r="D419" s="103"/>
      <c r="E419" s="110" t="s">
        <v>36</v>
      </c>
      <c r="F419" s="743"/>
      <c r="G419" s="736">
        <v>1.3</v>
      </c>
      <c r="H419" s="19">
        <f>G419*M419/100</f>
        <v>0</v>
      </c>
      <c r="I419" s="13">
        <f>G419*N419/100</f>
        <v>0</v>
      </c>
      <c r="J419" s="13">
        <f>G419*O419/100</f>
        <v>1.2987</v>
      </c>
      <c r="K419" s="14">
        <f>G419*P419/100</f>
        <v>5.2780000000000005</v>
      </c>
      <c r="L419" s="1"/>
      <c r="M419" s="15">
        <v>0</v>
      </c>
      <c r="N419" s="15">
        <v>0</v>
      </c>
      <c r="O419" s="691">
        <v>99.9</v>
      </c>
      <c r="P419" s="15">
        <v>406</v>
      </c>
      <c r="Q419" s="264"/>
      <c r="R419" s="264"/>
      <c r="S419" s="264"/>
      <c r="T419" s="264"/>
      <c r="U419" s="264"/>
      <c r="V419" s="264"/>
      <c r="W419" s="264"/>
      <c r="X419" s="264"/>
      <c r="Y419" s="264"/>
      <c r="Z419" s="264"/>
      <c r="AA419" s="264"/>
      <c r="AB419" s="264"/>
      <c r="AC419" s="264"/>
      <c r="AD419" s="264"/>
      <c r="AE419" s="264"/>
      <c r="AF419" s="264"/>
      <c r="AG419" s="264"/>
      <c r="AH419" s="264"/>
      <c r="AI419" s="264"/>
      <c r="AJ419" s="264"/>
      <c r="AK419" s="264"/>
      <c r="AL419" s="264"/>
      <c r="AM419" s="264"/>
      <c r="AN419" s="264"/>
      <c r="AO419" s="264"/>
      <c r="AP419" s="264"/>
      <c r="AQ419" s="264"/>
      <c r="AR419" s="264"/>
      <c r="AS419" s="264"/>
      <c r="AT419" s="264"/>
      <c r="AU419" s="78"/>
    </row>
    <row r="420" spans="1:47" s="18" customFormat="1" ht="15.75" x14ac:dyDescent="0.25">
      <c r="A420" s="17"/>
      <c r="B420" s="10"/>
      <c r="C420" s="17"/>
      <c r="D420" s="103"/>
      <c r="E420" s="110" t="s">
        <v>205</v>
      </c>
      <c r="F420" s="743"/>
      <c r="G420" s="736">
        <v>0.1</v>
      </c>
      <c r="H420" s="19">
        <f>G420*M420/100</f>
        <v>4.0000000000000001E-3</v>
      </c>
      <c r="I420" s="13">
        <f>G420*N420/100</f>
        <v>1.1999999999999999E-3</v>
      </c>
      <c r="J420" s="13">
        <f>G420*O420/100</f>
        <v>8.0600000000000005E-2</v>
      </c>
      <c r="K420" s="14">
        <f>G420*P420/100</f>
        <v>0.24</v>
      </c>
      <c r="L420" s="1"/>
      <c r="M420" s="15">
        <v>4</v>
      </c>
      <c r="N420" s="15">
        <v>1.2</v>
      </c>
      <c r="O420" s="691">
        <v>80.599999999999994</v>
      </c>
      <c r="P420" s="20">
        <v>240</v>
      </c>
      <c r="Q420" s="264"/>
      <c r="R420" s="264"/>
      <c r="S420" s="264"/>
      <c r="T420" s="264"/>
      <c r="U420" s="264"/>
      <c r="V420" s="264"/>
      <c r="W420" s="264"/>
      <c r="X420" s="264"/>
      <c r="Y420" s="264"/>
      <c r="Z420" s="264"/>
      <c r="AA420" s="264"/>
      <c r="AB420" s="264"/>
      <c r="AC420" s="264"/>
      <c r="AD420" s="264"/>
      <c r="AE420" s="264"/>
      <c r="AF420" s="264"/>
      <c r="AG420" s="264"/>
      <c r="AH420" s="264"/>
      <c r="AI420" s="264"/>
      <c r="AJ420" s="264"/>
      <c r="AK420" s="264"/>
      <c r="AL420" s="264"/>
      <c r="AM420" s="264"/>
      <c r="AN420" s="264"/>
      <c r="AO420" s="264"/>
      <c r="AP420" s="264"/>
      <c r="AQ420" s="264"/>
      <c r="AR420" s="264"/>
      <c r="AS420" s="264"/>
      <c r="AT420" s="264"/>
      <c r="AU420" s="78"/>
    </row>
    <row r="421" spans="1:47" s="18" customFormat="1" ht="21.75" customHeight="1" x14ac:dyDescent="0.25">
      <c r="A421" s="17"/>
      <c r="B421" s="39"/>
      <c r="C421" s="296"/>
      <c r="D421" s="40"/>
      <c r="E421" s="62" t="s">
        <v>90</v>
      </c>
      <c r="F421" s="733"/>
      <c r="G421" s="736">
        <v>26</v>
      </c>
      <c r="H421" s="19">
        <f>G421*M421/100</f>
        <v>0.65</v>
      </c>
      <c r="I421" s="13">
        <f>G421*N421/100</f>
        <v>9.1</v>
      </c>
      <c r="J421" s="13">
        <f>G421*O421/100</f>
        <v>0.78</v>
      </c>
      <c r="K421" s="14">
        <f>G421*P421/100</f>
        <v>87.62</v>
      </c>
      <c r="L421" s="1"/>
      <c r="M421" s="15">
        <v>2.5</v>
      </c>
      <c r="N421" s="15">
        <v>35</v>
      </c>
      <c r="O421" s="691">
        <v>3</v>
      </c>
      <c r="P421" s="132">
        <v>337</v>
      </c>
      <c r="Q421" s="264"/>
      <c r="R421" s="264"/>
      <c r="S421" s="264"/>
      <c r="T421" s="264"/>
      <c r="U421" s="264"/>
      <c r="V421" s="264"/>
      <c r="W421" s="264"/>
      <c r="X421" s="264"/>
      <c r="Y421" s="264"/>
      <c r="Z421" s="264"/>
      <c r="AA421" s="264"/>
      <c r="AB421" s="264"/>
      <c r="AC421" s="264"/>
      <c r="AD421" s="264"/>
      <c r="AE421" s="264"/>
      <c r="AF421" s="264"/>
      <c r="AG421" s="264"/>
      <c r="AH421" s="264"/>
      <c r="AI421" s="264"/>
      <c r="AJ421" s="264"/>
      <c r="AK421" s="264"/>
      <c r="AL421" s="264"/>
      <c r="AM421" s="264"/>
      <c r="AN421" s="264"/>
      <c r="AO421" s="264"/>
      <c r="AP421" s="264"/>
      <c r="AQ421" s="264"/>
      <c r="AR421" s="264"/>
      <c r="AS421" s="264"/>
      <c r="AT421" s="264"/>
      <c r="AU421" s="78"/>
    </row>
    <row r="422" spans="1:47" s="18" customFormat="1" ht="15.75" x14ac:dyDescent="0.25">
      <c r="A422" s="17"/>
      <c r="B422" s="31"/>
      <c r="C422" s="31"/>
      <c r="D422" s="143"/>
      <c r="E422" s="161" t="s">
        <v>36</v>
      </c>
      <c r="F422" s="755"/>
      <c r="G422" s="736">
        <v>2.9</v>
      </c>
      <c r="H422" s="19">
        <f>G422*M422/100</f>
        <v>0</v>
      </c>
      <c r="I422" s="13">
        <f>G422*N422/100</f>
        <v>0</v>
      </c>
      <c r="J422" s="13">
        <f>G422*O422/100</f>
        <v>2.8971</v>
      </c>
      <c r="K422" s="14">
        <f>G422*P422/100</f>
        <v>11.773999999999999</v>
      </c>
      <c r="L422" s="1"/>
      <c r="M422" s="15">
        <v>0</v>
      </c>
      <c r="N422" s="15">
        <v>0</v>
      </c>
      <c r="O422" s="691">
        <v>99.9</v>
      </c>
      <c r="P422" s="15">
        <v>406</v>
      </c>
      <c r="Q422" s="264"/>
      <c r="R422" s="264"/>
      <c r="S422" s="264"/>
      <c r="T422" s="264"/>
      <c r="U422" s="264"/>
      <c r="V422" s="264"/>
      <c r="W422" s="264"/>
      <c r="X422" s="264"/>
      <c r="Y422" s="264"/>
      <c r="Z422" s="264"/>
      <c r="AA422" s="264"/>
      <c r="AB422" s="264"/>
      <c r="AC422" s="264"/>
      <c r="AD422" s="264"/>
      <c r="AE422" s="264"/>
      <c r="AF422" s="264"/>
      <c r="AG422" s="264"/>
      <c r="AH422" s="264"/>
      <c r="AI422" s="264"/>
      <c r="AJ422" s="264"/>
      <c r="AK422" s="264"/>
      <c r="AL422" s="264"/>
      <c r="AM422" s="264"/>
      <c r="AN422" s="264"/>
      <c r="AO422" s="264"/>
      <c r="AP422" s="264"/>
      <c r="AQ422" s="264"/>
      <c r="AR422" s="264"/>
      <c r="AS422" s="264"/>
      <c r="AT422" s="264"/>
      <c r="AU422" s="78"/>
    </row>
    <row r="423" spans="1:47" s="50" customFormat="1" x14ac:dyDescent="0.25">
      <c r="B423" s="135"/>
      <c r="C423" s="51"/>
      <c r="D423" s="135"/>
      <c r="E423" s="63" t="s">
        <v>21</v>
      </c>
      <c r="F423" s="980"/>
      <c r="G423" s="982"/>
      <c r="H423" s="22">
        <f>SUM(H418:H422)</f>
        <v>0.92400000000000004</v>
      </c>
      <c r="I423" s="22">
        <f t="shared" ref="I423:K423" si="155">SUM(I418:I422)</f>
        <v>9.3712</v>
      </c>
      <c r="J423" s="22">
        <f t="shared" si="155"/>
        <v>16.666399999999999</v>
      </c>
      <c r="K423" s="22">
        <f t="shared" si="155"/>
        <v>151.71199999999999</v>
      </c>
      <c r="L423" s="1"/>
      <c r="O423" s="171"/>
      <c r="Q423" s="264"/>
      <c r="R423" s="264"/>
      <c r="S423" s="264"/>
      <c r="T423" s="264"/>
      <c r="U423" s="264"/>
      <c r="V423" s="264"/>
      <c r="W423" s="264"/>
      <c r="X423" s="264"/>
      <c r="Y423" s="264"/>
      <c r="Z423" s="264"/>
      <c r="AA423" s="264"/>
      <c r="AB423" s="264"/>
      <c r="AC423" s="264"/>
      <c r="AD423" s="264"/>
      <c r="AE423" s="264"/>
      <c r="AF423" s="264"/>
      <c r="AG423" s="264"/>
      <c r="AH423" s="264"/>
      <c r="AI423" s="264"/>
      <c r="AJ423" s="264"/>
      <c r="AK423" s="264"/>
      <c r="AL423" s="264"/>
      <c r="AM423" s="264"/>
      <c r="AN423" s="264"/>
      <c r="AO423" s="264"/>
      <c r="AP423" s="264"/>
      <c r="AQ423" s="264"/>
      <c r="AR423" s="264"/>
      <c r="AS423" s="264"/>
      <c r="AT423" s="264"/>
      <c r="AU423" s="159"/>
    </row>
    <row r="424" spans="1:47" s="18" customFormat="1" ht="23.25" customHeight="1" x14ac:dyDescent="0.25">
      <c r="B424" s="10" t="s">
        <v>927</v>
      </c>
      <c r="C424" s="1238" t="s">
        <v>52</v>
      </c>
      <c r="D424" s="10">
        <v>200</v>
      </c>
      <c r="E424" s="146" t="s">
        <v>53</v>
      </c>
      <c r="F424" s="981"/>
      <c r="G424" s="981">
        <v>40</v>
      </c>
      <c r="H424" s="19">
        <f>G424*M424/100</f>
        <v>0.64</v>
      </c>
      <c r="I424" s="13">
        <f>G424*N424/100</f>
        <v>0.04</v>
      </c>
      <c r="J424" s="13">
        <f>G424*O424/100</f>
        <v>11.56</v>
      </c>
      <c r="K424" s="14">
        <f>G424*P424/100</f>
        <v>44</v>
      </c>
      <c r="L424" s="1"/>
      <c r="M424" s="15">
        <v>1.6</v>
      </c>
      <c r="N424" s="15">
        <v>0.1</v>
      </c>
      <c r="O424" s="691">
        <v>28.9</v>
      </c>
      <c r="P424" s="15">
        <v>110</v>
      </c>
      <c r="Q424" s="264"/>
      <c r="R424" s="264"/>
      <c r="S424" s="264"/>
      <c r="T424" s="264"/>
      <c r="U424" s="264"/>
      <c r="V424" s="264"/>
      <c r="W424" s="264"/>
      <c r="X424" s="264"/>
      <c r="Y424" s="264"/>
      <c r="Z424" s="264"/>
      <c r="AA424" s="264"/>
      <c r="AB424" s="264"/>
      <c r="AC424" s="264"/>
      <c r="AD424" s="264"/>
      <c r="AE424" s="264"/>
      <c r="AF424" s="264"/>
      <c r="AG424" s="264"/>
      <c r="AH424" s="264"/>
      <c r="AI424" s="264"/>
      <c r="AJ424" s="264"/>
      <c r="AK424" s="264"/>
      <c r="AL424" s="264"/>
      <c r="AM424" s="264"/>
      <c r="AN424" s="264"/>
      <c r="AO424" s="264"/>
      <c r="AP424" s="264"/>
      <c r="AQ424" s="264"/>
      <c r="AR424" s="264"/>
      <c r="AS424" s="264"/>
      <c r="AT424" s="264"/>
      <c r="AU424" s="78"/>
    </row>
    <row r="425" spans="1:47" s="18" customFormat="1" ht="17.25" customHeight="1" x14ac:dyDescent="0.25">
      <c r="C425" s="1240"/>
      <c r="D425" s="10"/>
      <c r="E425" s="146" t="s">
        <v>18</v>
      </c>
      <c r="F425" s="981"/>
      <c r="G425" s="980">
        <v>160</v>
      </c>
      <c r="H425" s="19">
        <f>G425*M425/100</f>
        <v>0</v>
      </c>
      <c r="I425" s="13">
        <f>G425*N425/100</f>
        <v>0</v>
      </c>
      <c r="J425" s="13">
        <f>G425*O425/100</f>
        <v>0</v>
      </c>
      <c r="K425" s="14">
        <f>G425*P425/100</f>
        <v>0</v>
      </c>
      <c r="L425" s="1"/>
      <c r="M425" s="15"/>
      <c r="N425" s="15"/>
      <c r="O425" s="691"/>
      <c r="P425" s="15"/>
      <c r="Q425" s="264"/>
      <c r="R425" s="264"/>
      <c r="S425" s="264"/>
      <c r="T425" s="264"/>
      <c r="U425" s="264"/>
      <c r="V425" s="264"/>
      <c r="W425" s="264"/>
      <c r="X425" s="264"/>
      <c r="Y425" s="264"/>
      <c r="Z425" s="264"/>
      <c r="AA425" s="264"/>
      <c r="AB425" s="264"/>
      <c r="AC425" s="264"/>
      <c r="AD425" s="264"/>
      <c r="AE425" s="264"/>
      <c r="AF425" s="264"/>
      <c r="AG425" s="264"/>
      <c r="AH425" s="264"/>
      <c r="AI425" s="264"/>
      <c r="AJ425" s="264"/>
      <c r="AK425" s="264"/>
      <c r="AL425" s="264"/>
      <c r="AM425" s="264"/>
      <c r="AN425" s="264"/>
      <c r="AO425" s="264"/>
      <c r="AP425" s="264"/>
      <c r="AQ425" s="264"/>
      <c r="AR425" s="264"/>
      <c r="AS425" s="264"/>
      <c r="AT425" s="264"/>
      <c r="AU425" s="78"/>
    </row>
    <row r="426" spans="1:47" s="50" customFormat="1" ht="15" customHeight="1" x14ac:dyDescent="0.25">
      <c r="B426" s="135"/>
      <c r="C426" s="51"/>
      <c r="D426" s="135"/>
      <c r="E426" s="64" t="s">
        <v>21</v>
      </c>
      <c r="F426" s="980"/>
      <c r="G426" s="981"/>
      <c r="H426" s="22">
        <f t="shared" ref="H426:K426" si="156">SUM(H424:H425)</f>
        <v>0.64</v>
      </c>
      <c r="I426" s="22">
        <f t="shared" si="156"/>
        <v>0.04</v>
      </c>
      <c r="J426" s="22">
        <f t="shared" si="156"/>
        <v>11.56</v>
      </c>
      <c r="K426" s="22">
        <f t="shared" si="156"/>
        <v>44</v>
      </c>
      <c r="L426" s="1"/>
      <c r="O426" s="171"/>
      <c r="Q426" s="264"/>
      <c r="R426" s="264"/>
      <c r="S426" s="264"/>
      <c r="T426" s="264"/>
      <c r="U426" s="264"/>
      <c r="V426" s="264"/>
      <c r="W426" s="264"/>
      <c r="X426" s="264"/>
      <c r="Y426" s="264"/>
      <c r="Z426" s="264"/>
      <c r="AA426" s="264"/>
      <c r="AB426" s="264"/>
      <c r="AC426" s="264"/>
      <c r="AD426" s="264"/>
      <c r="AE426" s="264"/>
      <c r="AF426" s="264"/>
      <c r="AG426" s="264"/>
      <c r="AH426" s="264"/>
      <c r="AI426" s="264"/>
      <c r="AJ426" s="264"/>
      <c r="AK426" s="264"/>
      <c r="AL426" s="264"/>
      <c r="AM426" s="264"/>
      <c r="AN426" s="264"/>
      <c r="AO426" s="264"/>
      <c r="AP426" s="264"/>
      <c r="AQ426" s="264"/>
      <c r="AR426" s="264"/>
      <c r="AS426" s="264"/>
      <c r="AT426" s="264"/>
      <c r="AU426" s="159"/>
    </row>
    <row r="427" spans="1:47" s="27" customFormat="1" x14ac:dyDescent="0.25">
      <c r="B427" s="72"/>
      <c r="C427" s="71"/>
      <c r="D427" s="72"/>
      <c r="E427" s="73" t="s">
        <v>100</v>
      </c>
      <c r="F427" s="334"/>
      <c r="G427" s="334"/>
      <c r="H427" s="74">
        <f>H412+H417+H423+H426</f>
        <v>17.435400000000001</v>
      </c>
      <c r="I427" s="74">
        <f t="shared" ref="I427:K427" si="157">I412+I417+I423+I426</f>
        <v>25.904399999999995</v>
      </c>
      <c r="J427" s="74">
        <f t="shared" si="157"/>
        <v>59.434899999999999</v>
      </c>
      <c r="K427" s="74">
        <f t="shared" si="157"/>
        <v>518.33100000000002</v>
      </c>
      <c r="O427" s="689"/>
      <c r="Q427" s="264"/>
      <c r="R427" s="264"/>
      <c r="S427" s="264"/>
      <c r="T427" s="264"/>
      <c r="U427" s="264"/>
      <c r="V427" s="264"/>
      <c r="W427" s="264"/>
      <c r="X427" s="264"/>
      <c r="Y427" s="264"/>
      <c r="Z427" s="264"/>
      <c r="AA427" s="264"/>
      <c r="AB427" s="264"/>
      <c r="AC427" s="264"/>
      <c r="AD427" s="264"/>
      <c r="AE427" s="264"/>
      <c r="AF427" s="264"/>
      <c r="AG427" s="264"/>
      <c r="AH427" s="264"/>
      <c r="AI427" s="264"/>
      <c r="AJ427" s="264"/>
      <c r="AK427" s="264"/>
      <c r="AL427" s="264"/>
      <c r="AM427" s="264"/>
      <c r="AN427" s="264"/>
      <c r="AO427" s="264"/>
      <c r="AP427" s="264"/>
      <c r="AQ427" s="264"/>
      <c r="AR427" s="264"/>
      <c r="AS427" s="264"/>
      <c r="AT427" s="264"/>
      <c r="AU427" s="701"/>
    </row>
    <row r="428" spans="1:47" s="27" customFormat="1" x14ac:dyDescent="0.25">
      <c r="A428" s="1236" t="s">
        <v>112</v>
      </c>
      <c r="B428" s="1237"/>
      <c r="C428" s="71"/>
      <c r="D428" s="72"/>
      <c r="E428" s="64"/>
      <c r="F428" s="981"/>
      <c r="G428" s="981"/>
      <c r="H428" s="74"/>
      <c r="I428" s="74"/>
      <c r="J428" s="74"/>
      <c r="K428" s="74"/>
      <c r="L428" s="1"/>
      <c r="O428" s="689"/>
      <c r="Q428" s="264"/>
      <c r="R428" s="264"/>
      <c r="S428" s="264"/>
      <c r="T428" s="264"/>
      <c r="U428" s="264"/>
      <c r="V428" s="264"/>
      <c r="W428" s="264"/>
      <c r="X428" s="264"/>
      <c r="Y428" s="264"/>
      <c r="Z428" s="264"/>
      <c r="AA428" s="264"/>
      <c r="AB428" s="264"/>
      <c r="AC428" s="264"/>
      <c r="AD428" s="264"/>
      <c r="AE428" s="264"/>
      <c r="AF428" s="264"/>
      <c r="AG428" s="264"/>
      <c r="AH428" s="264"/>
      <c r="AI428" s="264"/>
      <c r="AJ428" s="264"/>
      <c r="AK428" s="264"/>
      <c r="AL428" s="264"/>
      <c r="AM428" s="264"/>
      <c r="AN428" s="264"/>
      <c r="AO428" s="264"/>
      <c r="AP428" s="264"/>
      <c r="AQ428" s="264"/>
      <c r="AR428" s="264"/>
      <c r="AS428" s="264"/>
      <c r="AT428" s="264"/>
      <c r="AU428" s="701"/>
    </row>
    <row r="429" spans="1:47" s="18" customFormat="1" ht="15.75" x14ac:dyDescent="0.25">
      <c r="B429" s="10" t="s">
        <v>996</v>
      </c>
      <c r="C429" s="1275" t="s">
        <v>995</v>
      </c>
      <c r="D429" s="12">
        <v>200</v>
      </c>
      <c r="E429" s="110" t="s">
        <v>119</v>
      </c>
      <c r="F429" s="986"/>
      <c r="G429" s="731">
        <v>100</v>
      </c>
      <c r="H429" s="19">
        <f>G429*M429/100</f>
        <v>2.8</v>
      </c>
      <c r="I429" s="13">
        <f>G429*N429/100</f>
        <v>2.5</v>
      </c>
      <c r="J429" s="13">
        <f>G429*O429/100</f>
        <v>4.7</v>
      </c>
      <c r="K429" s="14">
        <f>G429*P429/100</f>
        <v>52</v>
      </c>
      <c r="L429" s="1"/>
      <c r="M429" s="15">
        <v>2.8</v>
      </c>
      <c r="N429" s="15">
        <v>2.5</v>
      </c>
      <c r="O429" s="691">
        <v>4.7</v>
      </c>
      <c r="P429" s="20">
        <v>52</v>
      </c>
      <c r="Q429" s="264"/>
      <c r="R429" s="264"/>
      <c r="S429" s="264"/>
      <c r="T429" s="264"/>
      <c r="U429" s="264"/>
      <c r="V429" s="264"/>
      <c r="W429" s="264"/>
      <c r="X429" s="264"/>
      <c r="Y429" s="264"/>
      <c r="Z429" s="264"/>
      <c r="AA429" s="264"/>
      <c r="AB429" s="264"/>
      <c r="AC429" s="264"/>
      <c r="AD429" s="264"/>
      <c r="AE429" s="264"/>
      <c r="AF429" s="264"/>
      <c r="AG429" s="264"/>
      <c r="AH429" s="264"/>
      <c r="AI429" s="264"/>
      <c r="AJ429" s="264"/>
      <c r="AK429" s="264"/>
      <c r="AL429" s="264"/>
      <c r="AM429" s="264"/>
      <c r="AN429" s="264"/>
      <c r="AO429" s="264"/>
      <c r="AP429" s="264"/>
      <c r="AQ429" s="264"/>
      <c r="AR429" s="264"/>
      <c r="AS429" s="264"/>
      <c r="AT429" s="264"/>
      <c r="AU429" s="78"/>
    </row>
    <row r="430" spans="1:47" s="18" customFormat="1" ht="15.75" x14ac:dyDescent="0.25">
      <c r="B430" s="10"/>
      <c r="C430" s="1276"/>
      <c r="D430" s="12"/>
      <c r="E430" s="110" t="s">
        <v>18</v>
      </c>
      <c r="F430" s="741"/>
      <c r="G430" s="731">
        <v>40</v>
      </c>
      <c r="H430" s="19"/>
      <c r="I430" s="13"/>
      <c r="J430" s="13"/>
      <c r="K430" s="14"/>
      <c r="L430" s="1"/>
      <c r="M430" s="15"/>
      <c r="N430" s="15"/>
      <c r="O430" s="691"/>
      <c r="P430" s="20"/>
      <c r="Q430" s="264"/>
      <c r="R430" s="264"/>
      <c r="S430" s="264"/>
      <c r="T430" s="264"/>
      <c r="U430" s="264"/>
      <c r="V430" s="264"/>
      <c r="W430" s="264"/>
      <c r="X430" s="264"/>
      <c r="Y430" s="264"/>
      <c r="Z430" s="264"/>
      <c r="AA430" s="264"/>
      <c r="AB430" s="264"/>
      <c r="AC430" s="264"/>
      <c r="AD430" s="264"/>
      <c r="AE430" s="264"/>
      <c r="AF430" s="264"/>
      <c r="AG430" s="264"/>
      <c r="AH430" s="264"/>
      <c r="AI430" s="264"/>
      <c r="AJ430" s="264"/>
      <c r="AK430" s="264"/>
      <c r="AL430" s="264"/>
      <c r="AM430" s="264"/>
      <c r="AN430" s="264"/>
      <c r="AO430" s="264"/>
      <c r="AP430" s="264"/>
      <c r="AQ430" s="264"/>
      <c r="AR430" s="264"/>
      <c r="AS430" s="264"/>
      <c r="AT430" s="264"/>
      <c r="AU430" s="78"/>
    </row>
    <row r="431" spans="1:47" s="18" customFormat="1" ht="15.75" x14ac:dyDescent="0.25">
      <c r="B431" s="10"/>
      <c r="C431" s="17"/>
      <c r="D431" s="12"/>
      <c r="E431" s="110" t="s">
        <v>345</v>
      </c>
      <c r="F431" s="741">
        <f>G431*100/67</f>
        <v>33.582089552238806</v>
      </c>
      <c r="G431" s="731">
        <v>22.5</v>
      </c>
      <c r="H431" s="19">
        <f>G431*M431/100</f>
        <v>0.54</v>
      </c>
      <c r="I431" s="13">
        <f>G431*N431/100</f>
        <v>0.09</v>
      </c>
      <c r="J431" s="13">
        <f>G431*O431/100</f>
        <v>1.0575000000000001</v>
      </c>
      <c r="K431" s="14">
        <f>G431*P431/100</f>
        <v>6.3</v>
      </c>
      <c r="L431" s="1"/>
      <c r="M431" s="15">
        <v>2.4</v>
      </c>
      <c r="N431" s="15">
        <v>0.4</v>
      </c>
      <c r="O431" s="691">
        <v>4.7</v>
      </c>
      <c r="P431" s="20">
        <v>28</v>
      </c>
      <c r="Q431" s="264"/>
      <c r="R431" s="264"/>
      <c r="S431" s="264"/>
      <c r="T431" s="264"/>
      <c r="U431" s="264"/>
      <c r="V431" s="264"/>
      <c r="W431" s="264"/>
      <c r="X431" s="264"/>
      <c r="Y431" s="264"/>
      <c r="Z431" s="264"/>
      <c r="AA431" s="264"/>
      <c r="AB431" s="264"/>
      <c r="AC431" s="264"/>
      <c r="AD431" s="264"/>
      <c r="AE431" s="264"/>
      <c r="AF431" s="264"/>
      <c r="AG431" s="264"/>
      <c r="AH431" s="264"/>
      <c r="AI431" s="264"/>
      <c r="AJ431" s="264"/>
      <c r="AK431" s="264"/>
      <c r="AL431" s="264"/>
      <c r="AM431" s="264"/>
      <c r="AN431" s="264"/>
      <c r="AO431" s="264"/>
      <c r="AP431" s="264"/>
      <c r="AQ431" s="264"/>
      <c r="AR431" s="264"/>
      <c r="AS431" s="264"/>
      <c r="AT431" s="264"/>
      <c r="AU431" s="78"/>
    </row>
    <row r="432" spans="1:47" s="18" customFormat="1" ht="15.75" x14ac:dyDescent="0.25">
      <c r="B432" s="10"/>
      <c r="C432" s="105"/>
      <c r="D432" s="12"/>
      <c r="E432" s="110" t="s">
        <v>84</v>
      </c>
      <c r="F432" s="990">
        <f>G432*100/75</f>
        <v>40</v>
      </c>
      <c r="G432" s="731">
        <v>30</v>
      </c>
      <c r="H432" s="19">
        <f>G432*M432/100</f>
        <v>0.56999999999999995</v>
      </c>
      <c r="I432" s="13">
        <f>G432*N432/100</f>
        <v>0.09</v>
      </c>
      <c r="J432" s="13">
        <f>G432*O432/100</f>
        <v>5.49</v>
      </c>
      <c r="K432" s="14">
        <f>G432*P432/100</f>
        <v>24.6</v>
      </c>
      <c r="L432" s="1"/>
      <c r="M432" s="15">
        <v>1.9</v>
      </c>
      <c r="N432" s="15">
        <v>0.3</v>
      </c>
      <c r="O432" s="691">
        <v>18.3</v>
      </c>
      <c r="P432" s="15">
        <v>82</v>
      </c>
      <c r="Q432" s="264"/>
      <c r="R432" s="264"/>
      <c r="S432" s="264"/>
      <c r="T432" s="264"/>
      <c r="U432" s="264"/>
      <c r="V432" s="264"/>
      <c r="W432" s="264"/>
      <c r="X432" s="264"/>
      <c r="Y432" s="264"/>
      <c r="Z432" s="264"/>
      <c r="AA432" s="264"/>
      <c r="AB432" s="264"/>
      <c r="AC432" s="264"/>
      <c r="AD432" s="264"/>
      <c r="AE432" s="264"/>
      <c r="AF432" s="264"/>
      <c r="AG432" s="264"/>
      <c r="AH432" s="264"/>
      <c r="AI432" s="264"/>
      <c r="AJ432" s="264"/>
      <c r="AK432" s="264"/>
      <c r="AL432" s="264"/>
      <c r="AM432" s="264"/>
      <c r="AN432" s="264"/>
      <c r="AO432" s="264"/>
      <c r="AP432" s="264"/>
      <c r="AQ432" s="264"/>
      <c r="AR432" s="264"/>
      <c r="AS432" s="264"/>
      <c r="AT432" s="264"/>
      <c r="AU432" s="78"/>
    </row>
    <row r="433" spans="1:47" s="18" customFormat="1" ht="15.75" x14ac:dyDescent="0.25">
      <c r="A433" s="92"/>
      <c r="D433" s="61"/>
      <c r="E433" s="62" t="s">
        <v>16</v>
      </c>
      <c r="F433" s="986">
        <f>G433*100/80</f>
        <v>22.5</v>
      </c>
      <c r="G433" s="731">
        <v>18</v>
      </c>
      <c r="H433" s="19">
        <f>G433*M433/100</f>
        <v>0.14400000000000002</v>
      </c>
      <c r="I433" s="13">
        <f>G433*N433/100</f>
        <v>7.2000000000000008E-2</v>
      </c>
      <c r="J433" s="13">
        <f>G433*O433/100</f>
        <v>1.6740000000000002</v>
      </c>
      <c r="K433" s="14">
        <f>G433*P433/100</f>
        <v>7.02</v>
      </c>
      <c r="L433" s="1"/>
      <c r="M433" s="15">
        <v>0.8</v>
      </c>
      <c r="N433" s="15">
        <v>0.4</v>
      </c>
      <c r="O433" s="691">
        <v>9.3000000000000007</v>
      </c>
      <c r="P433" s="15">
        <v>39</v>
      </c>
      <c r="Q433" s="264"/>
      <c r="R433" s="264"/>
      <c r="S433" s="264"/>
      <c r="T433" s="264"/>
      <c r="U433" s="264"/>
      <c r="V433" s="264"/>
      <c r="W433" s="264"/>
      <c r="X433" s="264"/>
      <c r="Y433" s="264"/>
      <c r="Z433" s="264"/>
      <c r="AA433" s="264"/>
      <c r="AB433" s="264"/>
      <c r="AC433" s="264"/>
      <c r="AD433" s="264"/>
      <c r="AE433" s="264"/>
      <c r="AF433" s="264"/>
      <c r="AG433" s="264"/>
      <c r="AH433" s="264"/>
      <c r="AI433" s="264"/>
      <c r="AJ433" s="264"/>
      <c r="AK433" s="264"/>
      <c r="AL433" s="264"/>
      <c r="AM433" s="264"/>
      <c r="AN433" s="264"/>
      <c r="AO433" s="264"/>
      <c r="AP433" s="264"/>
      <c r="AQ433" s="264"/>
      <c r="AR433" s="264"/>
      <c r="AS433" s="264"/>
      <c r="AT433" s="264"/>
      <c r="AU433" s="78"/>
    </row>
    <row r="434" spans="1:47" s="18" customFormat="1" ht="15.75" x14ac:dyDescent="0.25">
      <c r="B434" s="10"/>
      <c r="C434" s="17"/>
      <c r="D434" s="12"/>
      <c r="E434" s="110" t="s">
        <v>994</v>
      </c>
      <c r="F434" s="986"/>
      <c r="G434" s="731">
        <v>7.5</v>
      </c>
      <c r="H434" s="19">
        <f>G434*M434/100</f>
        <v>0.45750000000000002</v>
      </c>
      <c r="I434" s="14">
        <f>G434*N434/100</f>
        <v>5.2499999999999998E-2</v>
      </c>
      <c r="J434" s="14">
        <f>G434*O434/100</f>
        <v>1.02</v>
      </c>
      <c r="K434" s="14">
        <f>G434*P434/100</f>
        <v>5.7</v>
      </c>
      <c r="L434" s="1"/>
      <c r="M434" s="15">
        <v>6.1</v>
      </c>
      <c r="N434" s="15">
        <v>0.7</v>
      </c>
      <c r="O434" s="691">
        <v>13.6</v>
      </c>
      <c r="P434" s="15">
        <v>76</v>
      </c>
      <c r="Q434" s="264"/>
      <c r="R434" s="264"/>
      <c r="S434" s="264"/>
      <c r="T434" s="264"/>
      <c r="U434" s="264"/>
      <c r="V434" s="264"/>
      <c r="W434" s="264"/>
      <c r="X434" s="264"/>
      <c r="Y434" s="264"/>
      <c r="Z434" s="264"/>
      <c r="AA434" s="264"/>
      <c r="AB434" s="264"/>
      <c r="AC434" s="264"/>
      <c r="AD434" s="264"/>
      <c r="AE434" s="264"/>
      <c r="AF434" s="264"/>
      <c r="AG434" s="264"/>
      <c r="AH434" s="264"/>
      <c r="AI434" s="264"/>
      <c r="AJ434" s="264"/>
      <c r="AK434" s="264"/>
      <c r="AL434" s="264"/>
      <c r="AM434" s="264"/>
      <c r="AN434" s="264"/>
      <c r="AO434" s="264"/>
      <c r="AP434" s="264"/>
      <c r="AQ434" s="264"/>
      <c r="AR434" s="264"/>
      <c r="AS434" s="264"/>
      <c r="AT434" s="264"/>
      <c r="AU434" s="78"/>
    </row>
    <row r="435" spans="1:47" s="18" customFormat="1" ht="15.75" x14ac:dyDescent="0.25">
      <c r="B435" s="10"/>
      <c r="C435" s="17"/>
      <c r="D435" s="12"/>
      <c r="E435" s="110" t="s">
        <v>80</v>
      </c>
      <c r="F435" s="986"/>
      <c r="G435" s="731">
        <v>0.4</v>
      </c>
      <c r="H435" s="19"/>
      <c r="I435" s="13"/>
      <c r="J435" s="13"/>
      <c r="K435" s="14"/>
      <c r="L435" s="1"/>
      <c r="O435" s="61"/>
      <c r="Q435" s="264"/>
      <c r="R435" s="264"/>
      <c r="S435" s="264"/>
      <c r="T435" s="264"/>
      <c r="U435" s="264"/>
      <c r="V435" s="264"/>
      <c r="W435" s="264"/>
      <c r="X435" s="264"/>
      <c r="Y435" s="264"/>
      <c r="Z435" s="264"/>
      <c r="AA435" s="264"/>
      <c r="AB435" s="264"/>
      <c r="AC435" s="264"/>
      <c r="AD435" s="264"/>
      <c r="AE435" s="264"/>
      <c r="AF435" s="264"/>
      <c r="AG435" s="264"/>
      <c r="AH435" s="264"/>
      <c r="AI435" s="264"/>
      <c r="AJ435" s="264"/>
      <c r="AK435" s="264"/>
      <c r="AL435" s="264"/>
      <c r="AM435" s="264"/>
      <c r="AN435" s="264"/>
      <c r="AO435" s="264"/>
      <c r="AP435" s="264"/>
      <c r="AQ435" s="264"/>
      <c r="AR435" s="264"/>
      <c r="AS435" s="264"/>
      <c r="AT435" s="264"/>
      <c r="AU435" s="78"/>
    </row>
    <row r="436" spans="1:47" s="18" customFormat="1" ht="15.75" x14ac:dyDescent="0.25">
      <c r="B436" s="10"/>
      <c r="C436" s="17"/>
      <c r="D436" s="12"/>
      <c r="E436" s="62" t="s">
        <v>20</v>
      </c>
      <c r="F436" s="994"/>
      <c r="G436" s="731">
        <v>3</v>
      </c>
      <c r="H436" s="19">
        <f>G436*M436/100</f>
        <v>1.4999999999999999E-2</v>
      </c>
      <c r="I436" s="13">
        <f>G436*N436/100</f>
        <v>2.4750000000000001</v>
      </c>
      <c r="J436" s="13">
        <f>G436*O436/100</f>
        <v>1.7999999999999999E-2</v>
      </c>
      <c r="K436" s="14">
        <f>G436*P436/100</f>
        <v>22.02</v>
      </c>
      <c r="L436" s="1"/>
      <c r="M436" s="15">
        <v>0.5</v>
      </c>
      <c r="N436" s="15">
        <v>82.5</v>
      </c>
      <c r="O436" s="691">
        <v>0.6</v>
      </c>
      <c r="P436" s="20">
        <v>734</v>
      </c>
      <c r="Q436" s="264"/>
      <c r="R436" s="264"/>
      <c r="S436" s="264"/>
      <c r="T436" s="264"/>
      <c r="U436" s="264"/>
      <c r="V436" s="264"/>
      <c r="W436" s="264"/>
      <c r="X436" s="264"/>
      <c r="Y436" s="264"/>
      <c r="Z436" s="264"/>
      <c r="AA436" s="264"/>
      <c r="AB436" s="264"/>
      <c r="AC436" s="264"/>
      <c r="AD436" s="264"/>
      <c r="AE436" s="264"/>
      <c r="AF436" s="264"/>
      <c r="AG436" s="264"/>
      <c r="AH436" s="264"/>
      <c r="AI436" s="264"/>
      <c r="AJ436" s="264"/>
      <c r="AK436" s="264"/>
      <c r="AL436" s="264"/>
      <c r="AM436" s="264"/>
      <c r="AN436" s="264"/>
      <c r="AO436" s="264"/>
      <c r="AP436" s="264"/>
      <c r="AQ436" s="264"/>
      <c r="AR436" s="264"/>
      <c r="AS436" s="264"/>
      <c r="AT436" s="264"/>
      <c r="AU436" s="78"/>
    </row>
    <row r="437" spans="1:47" s="50" customFormat="1" x14ac:dyDescent="0.25">
      <c r="B437" s="135"/>
      <c r="C437" s="51"/>
      <c r="D437" s="135"/>
      <c r="E437" s="64" t="s">
        <v>21</v>
      </c>
      <c r="F437" s="982"/>
      <c r="G437" s="985"/>
      <c r="H437" s="22">
        <f>SUM(H429:H436)</f>
        <v>4.5264999999999995</v>
      </c>
      <c r="I437" s="22">
        <f t="shared" ref="I437:K437" si="158">SUM(I429:I436)</f>
        <v>5.2795000000000005</v>
      </c>
      <c r="J437" s="22">
        <f t="shared" si="158"/>
        <v>13.9595</v>
      </c>
      <c r="K437" s="22">
        <f t="shared" si="158"/>
        <v>117.64</v>
      </c>
      <c r="L437" s="781"/>
      <c r="O437" s="171"/>
      <c r="Q437" s="264"/>
      <c r="R437" s="264"/>
      <c r="S437" s="264"/>
      <c r="T437" s="264"/>
      <c r="U437" s="264"/>
      <c r="V437" s="264"/>
      <c r="W437" s="264"/>
      <c r="X437" s="264"/>
      <c r="Y437" s="264"/>
      <c r="Z437" s="264"/>
      <c r="AA437" s="264"/>
      <c r="AB437" s="264"/>
      <c r="AC437" s="264"/>
      <c r="AD437" s="264"/>
      <c r="AE437" s="264"/>
      <c r="AF437" s="264"/>
      <c r="AG437" s="264"/>
      <c r="AH437" s="264"/>
      <c r="AI437" s="264"/>
      <c r="AJ437" s="264"/>
      <c r="AK437" s="264"/>
      <c r="AL437" s="264"/>
      <c r="AM437" s="264"/>
      <c r="AN437" s="264"/>
      <c r="AO437" s="264"/>
      <c r="AP437" s="264"/>
      <c r="AQ437" s="264"/>
      <c r="AR437" s="264"/>
      <c r="AS437" s="264"/>
      <c r="AT437" s="264"/>
      <c r="AU437" s="159"/>
    </row>
    <row r="438" spans="1:47" s="18" customFormat="1" ht="30" customHeight="1" x14ac:dyDescent="0.25">
      <c r="B438" s="10" t="s">
        <v>37</v>
      </c>
      <c r="C438" s="285" t="s">
        <v>28</v>
      </c>
      <c r="D438" s="12" t="s">
        <v>29</v>
      </c>
      <c r="E438" s="62" t="s">
        <v>30</v>
      </c>
      <c r="F438" s="733"/>
      <c r="G438" s="736">
        <v>25</v>
      </c>
      <c r="H438" s="19">
        <f>G438*M438/100</f>
        <v>1.25</v>
      </c>
      <c r="I438" s="13">
        <f>G438*N438/100</f>
        <v>0.3</v>
      </c>
      <c r="J438" s="13">
        <f>G438*O438/100</f>
        <v>11.75</v>
      </c>
      <c r="K438" s="13">
        <f>G438*P438/100</f>
        <v>51</v>
      </c>
      <c r="L438" s="1"/>
      <c r="M438" s="15">
        <v>5</v>
      </c>
      <c r="N438" s="15">
        <v>1.2</v>
      </c>
      <c r="O438" s="691">
        <v>47</v>
      </c>
      <c r="P438" s="15">
        <v>204</v>
      </c>
      <c r="Q438" s="264"/>
      <c r="R438" s="264"/>
      <c r="S438" s="264"/>
      <c r="T438" s="264"/>
      <c r="U438" s="264"/>
      <c r="V438" s="264"/>
      <c r="W438" s="264"/>
      <c r="X438" s="264"/>
      <c r="Y438" s="264"/>
      <c r="Z438" s="264"/>
      <c r="AA438" s="264"/>
      <c r="AB438" s="264"/>
      <c r="AC438" s="264"/>
      <c r="AD438" s="264"/>
      <c r="AE438" s="264"/>
      <c r="AF438" s="264"/>
      <c r="AG438" s="264"/>
      <c r="AH438" s="264"/>
      <c r="AI438" s="264"/>
      <c r="AJ438" s="264"/>
      <c r="AK438" s="264"/>
      <c r="AL438" s="264"/>
      <c r="AM438" s="264"/>
      <c r="AN438" s="264"/>
      <c r="AO438" s="264"/>
      <c r="AP438" s="264"/>
      <c r="AQ438" s="264"/>
      <c r="AR438" s="264"/>
      <c r="AS438" s="264"/>
      <c r="AT438" s="264"/>
      <c r="AU438" s="78"/>
    </row>
    <row r="439" spans="1:47" s="18" customFormat="1" ht="19.5" customHeight="1" x14ac:dyDescent="0.25">
      <c r="B439" s="10"/>
      <c r="C439" s="17"/>
      <c r="D439" s="12"/>
      <c r="E439" s="62" t="s">
        <v>31</v>
      </c>
      <c r="F439" s="733"/>
      <c r="G439" s="736">
        <v>20</v>
      </c>
      <c r="H439" s="19">
        <f>G439*M439/100</f>
        <v>3.34</v>
      </c>
      <c r="I439" s="13">
        <f>G439*N439/100</f>
        <v>1.84</v>
      </c>
      <c r="J439" s="13">
        <f>G439*O439/100</f>
        <v>0.4</v>
      </c>
      <c r="K439" s="14">
        <f>G439*P439/100</f>
        <v>31.8</v>
      </c>
      <c r="L439" s="1"/>
      <c r="M439" s="15">
        <v>16.7</v>
      </c>
      <c r="N439" s="15">
        <v>9.1999999999999993</v>
      </c>
      <c r="O439" s="691">
        <v>2</v>
      </c>
      <c r="P439" s="20">
        <v>159</v>
      </c>
      <c r="Q439" s="264"/>
      <c r="R439" s="264"/>
      <c r="S439" s="264"/>
      <c r="T439" s="264"/>
      <c r="U439" s="264"/>
      <c r="V439" s="264"/>
      <c r="W439" s="264"/>
      <c r="X439" s="264"/>
      <c r="Y439" s="264"/>
      <c r="Z439" s="264"/>
      <c r="AA439" s="264"/>
      <c r="AB439" s="264"/>
      <c r="AC439" s="264"/>
      <c r="AD439" s="264"/>
      <c r="AE439" s="264"/>
      <c r="AF439" s="264"/>
      <c r="AG439" s="264"/>
      <c r="AH439" s="264"/>
      <c r="AI439" s="264"/>
      <c r="AJ439" s="264"/>
      <c r="AK439" s="264"/>
      <c r="AL439" s="264"/>
      <c r="AM439" s="264"/>
      <c r="AN439" s="264"/>
      <c r="AO439" s="264"/>
      <c r="AP439" s="264"/>
      <c r="AQ439" s="264"/>
      <c r="AR439" s="264"/>
      <c r="AS439" s="264"/>
      <c r="AT439" s="264"/>
      <c r="AU439" s="78"/>
    </row>
    <row r="440" spans="1:47" s="18" customFormat="1" ht="20.25" customHeight="1" x14ac:dyDescent="0.25">
      <c r="B440" s="10"/>
      <c r="C440" s="17"/>
      <c r="D440" s="12"/>
      <c r="E440" s="62" t="s">
        <v>32</v>
      </c>
      <c r="F440" s="733"/>
      <c r="G440" s="736">
        <v>10</v>
      </c>
      <c r="H440" s="19">
        <f>G440*M440/100</f>
        <v>0.26</v>
      </c>
      <c r="I440" s="13">
        <f>G440*N440/100</f>
        <v>2.5</v>
      </c>
      <c r="J440" s="13">
        <f>G440*O440/100</f>
        <v>0.27</v>
      </c>
      <c r="K440" s="13">
        <f>G440*P440/100</f>
        <v>24.8</v>
      </c>
      <c r="L440" s="1"/>
      <c r="M440" s="15">
        <v>2.6</v>
      </c>
      <c r="N440" s="15">
        <v>25</v>
      </c>
      <c r="O440" s="691">
        <v>2.7</v>
      </c>
      <c r="P440" s="15">
        <v>248</v>
      </c>
      <c r="Q440" s="264"/>
      <c r="R440" s="264"/>
      <c r="S440" s="264"/>
      <c r="T440" s="264"/>
      <c r="U440" s="264"/>
      <c r="V440" s="264"/>
      <c r="W440" s="264"/>
      <c r="X440" s="264"/>
      <c r="Y440" s="264"/>
      <c r="Z440" s="264"/>
      <c r="AA440" s="264"/>
      <c r="AB440" s="264"/>
      <c r="AC440" s="264"/>
      <c r="AD440" s="264"/>
      <c r="AE440" s="264"/>
      <c r="AF440" s="264"/>
      <c r="AG440" s="264"/>
      <c r="AH440" s="264"/>
      <c r="AI440" s="264"/>
      <c r="AJ440" s="264"/>
      <c r="AK440" s="264"/>
      <c r="AL440" s="264"/>
      <c r="AM440" s="264"/>
      <c r="AN440" s="264"/>
      <c r="AO440" s="264"/>
      <c r="AP440" s="264"/>
      <c r="AQ440" s="264"/>
      <c r="AR440" s="264"/>
      <c r="AS440" s="264"/>
      <c r="AT440" s="264"/>
      <c r="AU440" s="78"/>
    </row>
    <row r="441" spans="1:47" s="18" customFormat="1" ht="15.75" x14ac:dyDescent="0.25">
      <c r="B441" s="10"/>
      <c r="C441" s="17"/>
      <c r="D441" s="12"/>
      <c r="E441" s="62" t="s">
        <v>33</v>
      </c>
      <c r="F441" s="735">
        <f>G441*100/85</f>
        <v>1.1764705882352942</v>
      </c>
      <c r="G441" s="736">
        <v>1</v>
      </c>
      <c r="H441" s="57">
        <f>G441*M441/100</f>
        <v>3.5000000000000003E-2</v>
      </c>
      <c r="I441" s="14">
        <f>G441*N441/100</f>
        <v>1.1000000000000001E-2</v>
      </c>
      <c r="J441" s="14">
        <f>G441*O441/100</f>
        <v>7.0000000000000007E-2</v>
      </c>
      <c r="K441" s="14">
        <f>G441*P441/100</f>
        <v>0.48</v>
      </c>
      <c r="L441" s="1"/>
      <c r="M441" s="15">
        <v>3.5</v>
      </c>
      <c r="N441" s="15">
        <v>1.1000000000000001</v>
      </c>
      <c r="O441" s="691">
        <v>7</v>
      </c>
      <c r="P441" s="20">
        <v>48</v>
      </c>
      <c r="Q441" s="264"/>
      <c r="R441" s="264"/>
      <c r="S441" s="264"/>
      <c r="T441" s="264"/>
      <c r="U441" s="264"/>
      <c r="V441" s="264"/>
      <c r="W441" s="264"/>
      <c r="X441" s="264"/>
      <c r="Y441" s="264"/>
      <c r="Z441" s="264"/>
      <c r="AA441" s="264"/>
      <c r="AB441" s="264"/>
      <c r="AC441" s="264"/>
      <c r="AD441" s="264"/>
      <c r="AE441" s="264"/>
      <c r="AF441" s="264"/>
      <c r="AG441" s="264"/>
      <c r="AH441" s="264"/>
      <c r="AI441" s="264"/>
      <c r="AJ441" s="264"/>
      <c r="AK441" s="264"/>
      <c r="AL441" s="264"/>
      <c r="AM441" s="264"/>
      <c r="AN441" s="264"/>
      <c r="AO441" s="264"/>
      <c r="AP441" s="264"/>
      <c r="AQ441" s="264"/>
      <c r="AR441" s="264"/>
      <c r="AS441" s="264"/>
      <c r="AT441" s="264"/>
      <c r="AU441" s="78"/>
    </row>
    <row r="442" spans="1:47" s="18" customFormat="1" x14ac:dyDescent="0.25">
      <c r="B442" s="10"/>
      <c r="C442" s="17"/>
      <c r="D442" s="10"/>
      <c r="E442" s="63" t="s">
        <v>21</v>
      </c>
      <c r="F442" s="982"/>
      <c r="G442" s="982"/>
      <c r="H442" s="22">
        <f>SUM(H438:H441)</f>
        <v>4.8849999999999998</v>
      </c>
      <c r="I442" s="22">
        <f t="shared" ref="I442:K442" si="159">SUM(I438:I441)</f>
        <v>4.6510000000000007</v>
      </c>
      <c r="J442" s="22">
        <f t="shared" si="159"/>
        <v>12.49</v>
      </c>
      <c r="K442" s="22">
        <f t="shared" si="159"/>
        <v>108.08</v>
      </c>
      <c r="L442" s="1"/>
      <c r="O442" s="61"/>
      <c r="Q442" s="264"/>
      <c r="R442" s="264"/>
      <c r="S442" s="264"/>
      <c r="T442" s="264"/>
      <c r="U442" s="264"/>
      <c r="V442" s="264"/>
      <c r="W442" s="264"/>
      <c r="X442" s="264"/>
      <c r="Y442" s="264"/>
      <c r="Z442" s="264"/>
      <c r="AA442" s="264"/>
      <c r="AB442" s="264"/>
      <c r="AC442" s="264"/>
      <c r="AD442" s="264"/>
      <c r="AE442" s="264"/>
      <c r="AF442" s="264"/>
      <c r="AG442" s="264"/>
      <c r="AH442" s="264"/>
      <c r="AI442" s="264"/>
      <c r="AJ442" s="264"/>
      <c r="AK442" s="264"/>
      <c r="AL442" s="264"/>
      <c r="AM442" s="264"/>
      <c r="AN442" s="264"/>
      <c r="AO442" s="264"/>
      <c r="AP442" s="264"/>
      <c r="AQ442" s="264"/>
      <c r="AR442" s="264"/>
      <c r="AS442" s="264"/>
      <c r="AT442" s="264"/>
      <c r="AU442" s="78"/>
    </row>
    <row r="443" spans="1:47" s="27" customFormat="1" x14ac:dyDescent="0.25">
      <c r="B443" s="72"/>
      <c r="C443" s="71"/>
      <c r="D443" s="72"/>
      <c r="E443" s="73" t="s">
        <v>115</v>
      </c>
      <c r="F443" s="334"/>
      <c r="G443" s="334"/>
      <c r="H443" s="74">
        <f>H437+H442</f>
        <v>9.4115000000000002</v>
      </c>
      <c r="I443" s="74">
        <f t="shared" ref="I443:K443" si="160">I437+I442</f>
        <v>9.9305000000000021</v>
      </c>
      <c r="J443" s="74">
        <f t="shared" si="160"/>
        <v>26.4495</v>
      </c>
      <c r="K443" s="74">
        <f t="shared" si="160"/>
        <v>225.72</v>
      </c>
      <c r="O443" s="689"/>
      <c r="Q443" s="264"/>
      <c r="R443" s="264"/>
      <c r="S443" s="264"/>
      <c r="T443" s="264"/>
      <c r="U443" s="264"/>
      <c r="V443" s="264"/>
      <c r="W443" s="264"/>
      <c r="X443" s="264"/>
      <c r="Y443" s="264"/>
      <c r="Z443" s="264"/>
      <c r="AA443" s="264"/>
      <c r="AB443" s="264"/>
      <c r="AC443" s="264"/>
      <c r="AD443" s="264"/>
      <c r="AE443" s="264"/>
      <c r="AF443" s="264"/>
      <c r="AG443" s="264"/>
      <c r="AH443" s="264"/>
      <c r="AI443" s="264"/>
      <c r="AJ443" s="264"/>
      <c r="AK443" s="264"/>
      <c r="AL443" s="264"/>
      <c r="AM443" s="264"/>
      <c r="AN443" s="264"/>
      <c r="AO443" s="264"/>
      <c r="AP443" s="264"/>
      <c r="AQ443" s="264"/>
      <c r="AR443" s="264"/>
      <c r="AS443" s="264"/>
      <c r="AT443" s="264"/>
      <c r="AU443" s="701"/>
    </row>
    <row r="444" spans="1:47" s="27" customFormat="1" x14ac:dyDescent="0.25">
      <c r="A444" s="1236" t="s">
        <v>116</v>
      </c>
      <c r="B444" s="1237"/>
      <c r="C444" s="71"/>
      <c r="D444" s="72"/>
      <c r="E444" s="64"/>
      <c r="F444" s="981"/>
      <c r="G444" s="981"/>
      <c r="H444" s="74"/>
      <c r="I444" s="74"/>
      <c r="J444" s="74"/>
      <c r="K444" s="74"/>
      <c r="L444" s="1"/>
      <c r="O444" s="689"/>
      <c r="Q444" s="264"/>
      <c r="R444" s="264"/>
      <c r="S444" s="264"/>
      <c r="T444" s="264"/>
      <c r="U444" s="264"/>
      <c r="V444" s="264"/>
      <c r="W444" s="264"/>
      <c r="X444" s="264"/>
      <c r="Y444" s="264"/>
      <c r="Z444" s="264"/>
      <c r="AA444" s="264"/>
      <c r="AB444" s="264"/>
      <c r="AC444" s="264"/>
      <c r="AD444" s="264"/>
      <c r="AE444" s="264"/>
      <c r="AF444" s="264"/>
      <c r="AG444" s="264"/>
      <c r="AH444" s="264"/>
      <c r="AI444" s="264"/>
      <c r="AJ444" s="264"/>
      <c r="AK444" s="264"/>
      <c r="AL444" s="264"/>
      <c r="AM444" s="264"/>
      <c r="AN444" s="264"/>
      <c r="AO444" s="264"/>
      <c r="AP444" s="264"/>
      <c r="AQ444" s="264"/>
      <c r="AR444" s="264"/>
      <c r="AS444" s="264"/>
      <c r="AT444" s="264"/>
      <c r="AU444" s="701"/>
    </row>
    <row r="445" spans="1:47" s="18" customFormat="1" ht="28.5" x14ac:dyDescent="0.25">
      <c r="A445" s="17"/>
      <c r="B445" s="39" t="s">
        <v>993</v>
      </c>
      <c r="C445" s="160" t="s">
        <v>990</v>
      </c>
      <c r="D445" s="40">
        <v>120</v>
      </c>
      <c r="E445" s="62" t="s">
        <v>991</v>
      </c>
      <c r="F445" s="996">
        <f>G445*100/90</f>
        <v>31.111111111111111</v>
      </c>
      <c r="G445" s="736">
        <v>28</v>
      </c>
      <c r="H445" s="19">
        <f t="shared" ref="H445:H455" si="161">G445*M445/100</f>
        <v>4.62</v>
      </c>
      <c r="I445" s="13">
        <f t="shared" ref="I445:I455" si="162">G445*N445/100</f>
        <v>0.11200000000000002</v>
      </c>
      <c r="J445" s="13">
        <f t="shared" ref="J445:J455" si="163">G445*O445/100</f>
        <v>0</v>
      </c>
      <c r="K445" s="14">
        <f t="shared" ref="K445:K455" si="164">G445*P445/100</f>
        <v>19.88</v>
      </c>
      <c r="L445" s="1"/>
      <c r="M445" s="15">
        <v>16.5</v>
      </c>
      <c r="N445" s="15">
        <v>0.4</v>
      </c>
      <c r="O445" s="691">
        <v>0</v>
      </c>
      <c r="P445" s="20">
        <v>71</v>
      </c>
      <c r="Q445" s="264"/>
      <c r="R445" s="264"/>
      <c r="S445" s="264"/>
      <c r="T445" s="264"/>
      <c r="U445" s="264"/>
      <c r="V445" s="264"/>
      <c r="W445" s="264"/>
      <c r="X445" s="264"/>
      <c r="Y445" s="264"/>
      <c r="Z445" s="264"/>
      <c r="AA445" s="264"/>
      <c r="AB445" s="264"/>
      <c r="AC445" s="264"/>
      <c r="AD445" s="264"/>
      <c r="AE445" s="264"/>
      <c r="AF445" s="264"/>
      <c r="AG445" s="264"/>
      <c r="AH445" s="264"/>
      <c r="AI445" s="264"/>
      <c r="AJ445" s="264"/>
      <c r="AK445" s="264"/>
      <c r="AL445" s="264"/>
      <c r="AM445" s="264"/>
      <c r="AN445" s="264"/>
      <c r="AO445" s="264"/>
      <c r="AP445" s="264"/>
      <c r="AQ445" s="264"/>
      <c r="AR445" s="264"/>
      <c r="AS445" s="264"/>
      <c r="AT445" s="264"/>
      <c r="AU445" s="78"/>
    </row>
    <row r="446" spans="1:47" s="18" customFormat="1" ht="15.75" x14ac:dyDescent="0.25">
      <c r="A446" s="17"/>
      <c r="B446" s="17"/>
      <c r="C446" s="17"/>
      <c r="D446" s="103"/>
      <c r="E446" s="62" t="s">
        <v>80</v>
      </c>
      <c r="F446" s="733"/>
      <c r="G446" s="736">
        <v>0.2</v>
      </c>
      <c r="H446" s="19">
        <f t="shared" si="161"/>
        <v>0</v>
      </c>
      <c r="I446" s="13">
        <f t="shared" si="162"/>
        <v>0</v>
      </c>
      <c r="J446" s="13">
        <f t="shared" si="163"/>
        <v>0</v>
      </c>
      <c r="K446" s="14">
        <f t="shared" si="164"/>
        <v>0</v>
      </c>
      <c r="L446" s="1"/>
      <c r="M446" s="15"/>
      <c r="N446" s="15"/>
      <c r="O446" s="691"/>
      <c r="P446" s="15"/>
      <c r="Q446" s="264"/>
      <c r="R446" s="264"/>
      <c r="S446" s="264"/>
      <c r="T446" s="264"/>
      <c r="U446" s="264"/>
      <c r="V446" s="264"/>
      <c r="W446" s="264"/>
      <c r="X446" s="264"/>
      <c r="Y446" s="264"/>
      <c r="Z446" s="264"/>
      <c r="AA446" s="264"/>
      <c r="AB446" s="264"/>
      <c r="AC446" s="264"/>
      <c r="AD446" s="264"/>
      <c r="AE446" s="264"/>
      <c r="AF446" s="264"/>
      <c r="AG446" s="264"/>
      <c r="AH446" s="264"/>
      <c r="AI446" s="264"/>
      <c r="AJ446" s="264"/>
      <c r="AK446" s="264"/>
      <c r="AL446" s="264"/>
      <c r="AM446" s="264"/>
      <c r="AN446" s="264"/>
      <c r="AO446" s="264"/>
      <c r="AP446" s="264"/>
      <c r="AQ446" s="264"/>
      <c r="AR446" s="264"/>
      <c r="AS446" s="264"/>
      <c r="AT446" s="264"/>
      <c r="AU446" s="78"/>
    </row>
    <row r="447" spans="1:47" s="18" customFormat="1" ht="15.75" x14ac:dyDescent="0.25">
      <c r="A447" s="17"/>
      <c r="B447" s="17"/>
      <c r="C447" s="17"/>
      <c r="D447" s="103"/>
      <c r="E447" s="62" t="s">
        <v>81</v>
      </c>
      <c r="F447" s="733"/>
      <c r="G447" s="736">
        <v>0.03</v>
      </c>
      <c r="H447" s="19">
        <f t="shared" si="161"/>
        <v>3.2999999999999995E-3</v>
      </c>
      <c r="I447" s="13">
        <f t="shared" si="162"/>
        <v>9.8999999999999999E-4</v>
      </c>
      <c r="J447" s="13">
        <f t="shared" si="163"/>
        <v>2.1299999999999999E-2</v>
      </c>
      <c r="K447" s="14">
        <f t="shared" si="164"/>
        <v>9.1499999999999998E-2</v>
      </c>
      <c r="L447" s="1"/>
      <c r="M447" s="15">
        <v>11</v>
      </c>
      <c r="N447" s="15">
        <v>3.3</v>
      </c>
      <c r="O447" s="691">
        <v>71</v>
      </c>
      <c r="P447" s="20">
        <v>305</v>
      </c>
      <c r="Q447" s="264"/>
      <c r="R447" s="264"/>
      <c r="S447" s="264"/>
      <c r="T447" s="264"/>
      <c r="U447" s="264"/>
      <c r="V447" s="264"/>
      <c r="W447" s="264"/>
      <c r="X447" s="264"/>
      <c r="Y447" s="264"/>
      <c r="Z447" s="264"/>
      <c r="AA447" s="264"/>
      <c r="AB447" s="264"/>
      <c r="AC447" s="264"/>
      <c r="AD447" s="264"/>
      <c r="AE447" s="264"/>
      <c r="AF447" s="264"/>
      <c r="AG447" s="264"/>
      <c r="AH447" s="264"/>
      <c r="AI447" s="264"/>
      <c r="AJ447" s="264"/>
      <c r="AK447" s="264"/>
      <c r="AL447" s="264"/>
      <c r="AM447" s="264"/>
      <c r="AN447" s="264"/>
      <c r="AO447" s="264"/>
      <c r="AP447" s="264"/>
      <c r="AQ447" s="264"/>
      <c r="AR447" s="264"/>
      <c r="AS447" s="264"/>
      <c r="AT447" s="264"/>
      <c r="AU447" s="78"/>
    </row>
    <row r="448" spans="1:47" s="18" customFormat="1" ht="15.75" x14ac:dyDescent="0.25">
      <c r="A448" s="17"/>
      <c r="B448" s="17"/>
      <c r="C448" s="17"/>
      <c r="D448" s="103"/>
      <c r="E448" s="62" t="s">
        <v>992</v>
      </c>
      <c r="F448" s="733"/>
      <c r="G448" s="736">
        <v>1.8</v>
      </c>
      <c r="H448" s="19">
        <f t="shared" si="161"/>
        <v>0.19259999999999999</v>
      </c>
      <c r="I448" s="13">
        <f t="shared" si="162"/>
        <v>4.3200000000000002E-2</v>
      </c>
      <c r="J448" s="13">
        <f t="shared" si="163"/>
        <v>1.3337999999999999</v>
      </c>
      <c r="K448" s="14">
        <f t="shared" si="164"/>
        <v>6.1380000000000008</v>
      </c>
      <c r="L448" s="1"/>
      <c r="M448" s="15">
        <v>10.7</v>
      </c>
      <c r="N448" s="15">
        <v>2.4</v>
      </c>
      <c r="O448" s="691">
        <v>74.099999999999994</v>
      </c>
      <c r="P448" s="37">
        <v>341</v>
      </c>
      <c r="Q448" s="264"/>
      <c r="R448" s="264"/>
      <c r="S448" s="264"/>
      <c r="T448" s="264"/>
      <c r="U448" s="264"/>
      <c r="V448" s="264"/>
      <c r="W448" s="264"/>
      <c r="X448" s="264"/>
      <c r="Y448" s="264"/>
      <c r="Z448" s="264"/>
      <c r="AA448" s="264"/>
      <c r="AB448" s="264"/>
      <c r="AC448" s="264"/>
      <c r="AD448" s="264"/>
      <c r="AE448" s="264"/>
      <c r="AF448" s="264"/>
      <c r="AG448" s="264"/>
      <c r="AH448" s="264"/>
      <c r="AI448" s="264"/>
      <c r="AJ448" s="264"/>
      <c r="AK448" s="264"/>
      <c r="AL448" s="264"/>
      <c r="AM448" s="264"/>
      <c r="AN448" s="264"/>
      <c r="AO448" s="264"/>
      <c r="AP448" s="264"/>
      <c r="AQ448" s="264"/>
      <c r="AR448" s="264"/>
      <c r="AS448" s="264"/>
      <c r="AT448" s="264"/>
      <c r="AU448" s="78"/>
    </row>
    <row r="449" spans="1:47" s="18" customFormat="1" ht="15.75" x14ac:dyDescent="0.25">
      <c r="A449" s="17"/>
      <c r="B449" s="10"/>
      <c r="C449" s="17"/>
      <c r="D449" s="44"/>
      <c r="E449" s="109" t="s">
        <v>89</v>
      </c>
      <c r="F449" s="736"/>
      <c r="G449" s="975">
        <v>28</v>
      </c>
      <c r="H449" s="13">
        <f t="shared" si="161"/>
        <v>2.1840000000000002</v>
      </c>
      <c r="I449" s="13">
        <f t="shared" si="162"/>
        <v>0.33600000000000002</v>
      </c>
      <c r="J449" s="13">
        <f t="shared" si="163"/>
        <v>22.344000000000001</v>
      </c>
      <c r="K449" s="13">
        <f t="shared" si="164"/>
        <v>102.2</v>
      </c>
      <c r="L449" s="1"/>
      <c r="M449" s="15">
        <v>7.8</v>
      </c>
      <c r="N449" s="15">
        <v>1.2</v>
      </c>
      <c r="O449" s="691">
        <v>79.8</v>
      </c>
      <c r="P449" s="20">
        <v>365</v>
      </c>
      <c r="Q449" s="264"/>
      <c r="R449" s="264"/>
      <c r="S449" s="264"/>
      <c r="T449" s="264"/>
      <c r="U449" s="264"/>
      <c r="V449" s="264"/>
      <c r="W449" s="264"/>
      <c r="X449" s="264"/>
      <c r="Y449" s="264"/>
      <c r="Z449" s="264"/>
      <c r="AA449" s="264"/>
      <c r="AB449" s="264"/>
      <c r="AC449" s="264"/>
      <c r="AD449" s="264"/>
      <c r="AE449" s="264"/>
      <c r="AF449" s="264"/>
      <c r="AG449" s="264"/>
      <c r="AH449" s="264"/>
      <c r="AI449" s="264"/>
      <c r="AJ449" s="264"/>
      <c r="AK449" s="264"/>
      <c r="AL449" s="264"/>
      <c r="AM449" s="264"/>
      <c r="AN449" s="264"/>
      <c r="AO449" s="264"/>
      <c r="AP449" s="264"/>
      <c r="AQ449" s="264"/>
      <c r="AR449" s="264"/>
      <c r="AS449" s="264"/>
      <c r="AT449" s="264"/>
      <c r="AU449" s="78"/>
    </row>
    <row r="450" spans="1:47" s="18" customFormat="1" x14ac:dyDescent="0.25">
      <c r="A450" s="17"/>
      <c r="B450" s="17"/>
      <c r="C450" s="17"/>
      <c r="D450" s="103"/>
      <c r="E450" s="62" t="s">
        <v>606</v>
      </c>
      <c r="F450" s="983">
        <f>G450*100/85</f>
        <v>8.235294117647058</v>
      </c>
      <c r="G450" s="980">
        <v>7</v>
      </c>
      <c r="H450" s="13">
        <f t="shared" si="161"/>
        <v>0.11200000000000002</v>
      </c>
      <c r="I450" s="13">
        <f t="shared" si="162"/>
        <v>2.1000000000000001E-2</v>
      </c>
      <c r="J450" s="13">
        <f t="shared" si="163"/>
        <v>0.7</v>
      </c>
      <c r="K450" s="14">
        <f t="shared" si="164"/>
        <v>3.22</v>
      </c>
      <c r="L450" s="1"/>
      <c r="M450" s="15">
        <v>1.6</v>
      </c>
      <c r="N450" s="15">
        <v>0.3</v>
      </c>
      <c r="O450" s="691">
        <v>10</v>
      </c>
      <c r="P450" s="15">
        <v>46</v>
      </c>
      <c r="Q450" s="264"/>
      <c r="R450" s="264"/>
      <c r="S450" s="264"/>
      <c r="T450" s="264"/>
      <c r="U450" s="264"/>
      <c r="V450" s="264"/>
      <c r="W450" s="264"/>
      <c r="X450" s="264"/>
      <c r="Y450" s="264"/>
      <c r="Z450" s="264"/>
      <c r="AA450" s="264"/>
      <c r="AB450" s="264"/>
      <c r="AC450" s="264"/>
      <c r="AD450" s="264"/>
      <c r="AE450" s="264"/>
      <c r="AF450" s="264"/>
      <c r="AG450" s="264"/>
      <c r="AH450" s="264"/>
      <c r="AI450" s="264"/>
      <c r="AJ450" s="264"/>
      <c r="AK450" s="264"/>
      <c r="AL450" s="264"/>
      <c r="AM450" s="264"/>
      <c r="AN450" s="264"/>
      <c r="AO450" s="264"/>
      <c r="AP450" s="264"/>
      <c r="AQ450" s="264"/>
      <c r="AR450" s="264"/>
      <c r="AS450" s="264"/>
      <c r="AT450" s="264"/>
      <c r="AU450" s="78"/>
    </row>
    <row r="451" spans="1:47" s="18" customFormat="1" x14ac:dyDescent="0.25">
      <c r="A451" s="17"/>
      <c r="B451" s="17"/>
      <c r="C451" s="17"/>
      <c r="D451" s="103"/>
      <c r="E451" s="62" t="s">
        <v>73</v>
      </c>
      <c r="F451" s="738"/>
      <c r="G451" s="980">
        <v>1.8</v>
      </c>
      <c r="H451" s="13">
        <f t="shared" si="161"/>
        <v>0</v>
      </c>
      <c r="I451" s="13">
        <f t="shared" si="162"/>
        <v>1.8</v>
      </c>
      <c r="J451" s="13">
        <f t="shared" si="163"/>
        <v>0</v>
      </c>
      <c r="K451" s="14">
        <f t="shared" si="164"/>
        <v>15.912000000000001</v>
      </c>
      <c r="L451" s="1"/>
      <c r="M451" s="15">
        <v>0</v>
      </c>
      <c r="N451" s="15">
        <v>100</v>
      </c>
      <c r="O451" s="691">
        <v>0</v>
      </c>
      <c r="P451" s="15">
        <v>884</v>
      </c>
      <c r="Q451" s="264"/>
      <c r="R451" s="264"/>
      <c r="S451" s="264"/>
      <c r="T451" s="264"/>
      <c r="U451" s="264"/>
      <c r="V451" s="264"/>
      <c r="W451" s="264"/>
      <c r="X451" s="264"/>
      <c r="Y451" s="264"/>
      <c r="Z451" s="264"/>
      <c r="AA451" s="264"/>
      <c r="AB451" s="264"/>
      <c r="AC451" s="264"/>
      <c r="AD451" s="264"/>
      <c r="AE451" s="264"/>
      <c r="AF451" s="264"/>
      <c r="AG451" s="264"/>
      <c r="AH451" s="264"/>
      <c r="AI451" s="264"/>
      <c r="AJ451" s="264"/>
      <c r="AK451" s="264"/>
      <c r="AL451" s="264"/>
      <c r="AM451" s="264"/>
      <c r="AN451" s="264"/>
      <c r="AO451" s="264"/>
      <c r="AP451" s="264"/>
      <c r="AQ451" s="264"/>
      <c r="AR451" s="264"/>
      <c r="AS451" s="264"/>
      <c r="AT451" s="264"/>
      <c r="AU451" s="78"/>
    </row>
    <row r="452" spans="1:47" s="18" customFormat="1" x14ac:dyDescent="0.25">
      <c r="A452" s="17"/>
      <c r="B452" s="17"/>
      <c r="C452" s="17"/>
      <c r="D452" s="103"/>
      <c r="E452" s="62" t="s">
        <v>150</v>
      </c>
      <c r="F452" s="752">
        <f>G452*100/85</f>
        <v>1.6470588235294117</v>
      </c>
      <c r="G452" s="738">
        <v>1.4</v>
      </c>
      <c r="H452" s="13">
        <f t="shared" si="161"/>
        <v>5.1799999999999999E-2</v>
      </c>
      <c r="I452" s="13">
        <f t="shared" si="162"/>
        <v>1.6799999999999999E-2</v>
      </c>
      <c r="J452" s="13">
        <f t="shared" si="163"/>
        <v>0.11199999999999999</v>
      </c>
      <c r="K452" s="14">
        <f t="shared" si="164"/>
        <v>0.68599999999999994</v>
      </c>
      <c r="L452" s="1"/>
      <c r="M452" s="15">
        <v>3.7</v>
      </c>
      <c r="N452" s="15">
        <v>1.2</v>
      </c>
      <c r="O452" s="691">
        <v>8</v>
      </c>
      <c r="P452" s="20">
        <v>49</v>
      </c>
      <c r="Q452" s="264"/>
      <c r="R452" s="264"/>
      <c r="S452" s="264"/>
      <c r="T452" s="264"/>
      <c r="U452" s="264"/>
      <c r="V452" s="264"/>
      <c r="W452" s="264"/>
      <c r="X452" s="264"/>
      <c r="Y452" s="264"/>
      <c r="Z452" s="264"/>
      <c r="AA452" s="264"/>
      <c r="AB452" s="264"/>
      <c r="AC452" s="264"/>
      <c r="AD452" s="264"/>
      <c r="AE452" s="264"/>
      <c r="AF452" s="264"/>
      <c r="AG452" s="264"/>
      <c r="AH452" s="264"/>
      <c r="AI452" s="264"/>
      <c r="AJ452" s="264"/>
      <c r="AK452" s="264"/>
      <c r="AL452" s="264"/>
      <c r="AM452" s="264"/>
      <c r="AN452" s="264"/>
      <c r="AO452" s="264"/>
      <c r="AP452" s="264"/>
      <c r="AQ452" s="264"/>
      <c r="AR452" s="264"/>
      <c r="AS452" s="264"/>
      <c r="AT452" s="264"/>
      <c r="AU452" s="78"/>
    </row>
    <row r="453" spans="1:47" s="18" customFormat="1" x14ac:dyDescent="0.25">
      <c r="A453" s="17"/>
      <c r="B453" s="17"/>
      <c r="C453" s="17"/>
      <c r="D453" s="103"/>
      <c r="E453" s="62" t="s">
        <v>120</v>
      </c>
      <c r="F453" s="752"/>
      <c r="G453" s="756">
        <v>4.7</v>
      </c>
      <c r="H453" s="13">
        <f t="shared" si="161"/>
        <v>0.59219999999999995</v>
      </c>
      <c r="I453" s="13">
        <f t="shared" si="162"/>
        <v>0.46529999999999999</v>
      </c>
      <c r="J453" s="13">
        <f t="shared" si="163"/>
        <v>3.7600000000000001E-2</v>
      </c>
      <c r="K453" s="14">
        <f t="shared" si="164"/>
        <v>6.6739999999999995</v>
      </c>
      <c r="L453" s="1"/>
      <c r="M453" s="15">
        <v>12.6</v>
      </c>
      <c r="N453" s="15">
        <v>9.9</v>
      </c>
      <c r="O453" s="691">
        <v>0.8</v>
      </c>
      <c r="P453" s="15">
        <v>142</v>
      </c>
      <c r="Q453" s="264"/>
      <c r="R453" s="264"/>
      <c r="S453" s="264"/>
      <c r="T453" s="264"/>
      <c r="U453" s="264"/>
      <c r="V453" s="264"/>
      <c r="W453" s="264"/>
      <c r="X453" s="264"/>
      <c r="Y453" s="264"/>
      <c r="Z453" s="264"/>
      <c r="AA453" s="264"/>
      <c r="AB453" s="264"/>
      <c r="AC453" s="264"/>
      <c r="AD453" s="264"/>
      <c r="AE453" s="264"/>
      <c r="AF453" s="264"/>
      <c r="AG453" s="264"/>
      <c r="AH453" s="264"/>
      <c r="AI453" s="264"/>
      <c r="AJ453" s="264"/>
      <c r="AK453" s="264"/>
      <c r="AL453" s="264"/>
      <c r="AM453" s="264"/>
      <c r="AN453" s="264"/>
      <c r="AO453" s="264"/>
      <c r="AP453" s="264"/>
      <c r="AQ453" s="264"/>
      <c r="AR453" s="264"/>
      <c r="AS453" s="264"/>
      <c r="AT453" s="264"/>
      <c r="AU453" s="78"/>
    </row>
    <row r="454" spans="1:47" s="18" customFormat="1" x14ac:dyDescent="0.25">
      <c r="A454" s="17"/>
      <c r="B454" s="17"/>
      <c r="C454" s="17"/>
      <c r="D454" s="103"/>
      <c r="E454" s="62" t="s">
        <v>119</v>
      </c>
      <c r="F454" s="756"/>
      <c r="G454" s="763">
        <v>10</v>
      </c>
      <c r="H454" s="13">
        <f t="shared" si="161"/>
        <v>0.28000000000000003</v>
      </c>
      <c r="I454" s="13">
        <f t="shared" si="162"/>
        <v>0.25</v>
      </c>
      <c r="J454" s="13">
        <f t="shared" si="163"/>
        <v>0.47</v>
      </c>
      <c r="K454" s="14">
        <f t="shared" si="164"/>
        <v>5.2</v>
      </c>
      <c r="L454" s="1"/>
      <c r="M454" s="15">
        <v>2.8</v>
      </c>
      <c r="N454" s="15">
        <v>2.5</v>
      </c>
      <c r="O454" s="691">
        <v>4.7</v>
      </c>
      <c r="P454" s="20">
        <v>52</v>
      </c>
      <c r="Q454" s="264"/>
      <c r="R454" s="264"/>
      <c r="S454" s="264"/>
      <c r="T454" s="264"/>
      <c r="U454" s="264"/>
      <c r="V454" s="264"/>
      <c r="W454" s="264"/>
      <c r="X454" s="264"/>
      <c r="Y454" s="264"/>
      <c r="Z454" s="264"/>
      <c r="AA454" s="264"/>
      <c r="AB454" s="264"/>
      <c r="AC454" s="264"/>
      <c r="AD454" s="264"/>
      <c r="AE454" s="264"/>
      <c r="AF454" s="264"/>
      <c r="AG454" s="264"/>
      <c r="AH454" s="264"/>
      <c r="AI454" s="264"/>
      <c r="AJ454" s="264"/>
      <c r="AK454" s="264"/>
      <c r="AL454" s="264"/>
      <c r="AM454" s="264"/>
      <c r="AN454" s="264"/>
      <c r="AO454" s="264"/>
      <c r="AP454" s="264"/>
      <c r="AQ454" s="264"/>
      <c r="AR454" s="264"/>
      <c r="AS454" s="264"/>
      <c r="AT454" s="264"/>
      <c r="AU454" s="78"/>
    </row>
    <row r="455" spans="1:47" s="18" customFormat="1" ht="15" customHeight="1" x14ac:dyDescent="0.25">
      <c r="A455" s="17"/>
      <c r="B455" s="17"/>
      <c r="C455" s="17"/>
      <c r="D455" s="103"/>
      <c r="E455" s="62" t="s">
        <v>482</v>
      </c>
      <c r="F455" s="738"/>
      <c r="G455" s="738">
        <v>7</v>
      </c>
      <c r="H455" s="13">
        <f t="shared" si="161"/>
        <v>1.694</v>
      </c>
      <c r="I455" s="13">
        <f t="shared" si="162"/>
        <v>1.7150000000000001</v>
      </c>
      <c r="J455" s="13">
        <f t="shared" si="163"/>
        <v>4.2000000000000003E-2</v>
      </c>
      <c r="K455" s="14">
        <f t="shared" si="164"/>
        <v>22.19</v>
      </c>
      <c r="L455" s="1"/>
      <c r="M455" s="15">
        <v>24.2</v>
      </c>
      <c r="N455" s="15">
        <v>24.5</v>
      </c>
      <c r="O455" s="691">
        <v>0.6</v>
      </c>
      <c r="P455" s="20">
        <v>317</v>
      </c>
      <c r="Q455" s="264"/>
      <c r="R455" s="264"/>
      <c r="S455" s="264"/>
      <c r="T455" s="264"/>
      <c r="U455" s="264"/>
      <c r="V455" s="264"/>
      <c r="W455" s="264"/>
      <c r="X455" s="264"/>
      <c r="Y455" s="264"/>
      <c r="Z455" s="264"/>
      <c r="AA455" s="264"/>
      <c r="AB455" s="264"/>
      <c r="AC455" s="264"/>
      <c r="AD455" s="264"/>
      <c r="AE455" s="264"/>
      <c r="AF455" s="264"/>
      <c r="AG455" s="264"/>
      <c r="AH455" s="264"/>
      <c r="AI455" s="264"/>
      <c r="AJ455" s="264"/>
      <c r="AK455" s="264"/>
      <c r="AL455" s="264"/>
      <c r="AM455" s="264"/>
      <c r="AN455" s="264"/>
      <c r="AO455" s="264"/>
      <c r="AP455" s="264"/>
      <c r="AQ455" s="264"/>
      <c r="AR455" s="264"/>
      <c r="AS455" s="264"/>
      <c r="AT455" s="264"/>
      <c r="AU455" s="78"/>
    </row>
    <row r="456" spans="1:47" s="18" customFormat="1" x14ac:dyDescent="0.25">
      <c r="A456" s="17"/>
      <c r="B456" s="17"/>
      <c r="C456" s="17"/>
      <c r="D456" s="103"/>
      <c r="E456" s="63" t="s">
        <v>21</v>
      </c>
      <c r="F456" s="980"/>
      <c r="G456" s="980"/>
      <c r="H456" s="43">
        <f>SUM(H445:H455)</f>
        <v>9.7299000000000007</v>
      </c>
      <c r="I456" s="43">
        <f t="shared" ref="I456:K456" si="165">SUM(I445:I455)</f>
        <v>4.7602900000000004</v>
      </c>
      <c r="J456" s="43">
        <f t="shared" si="165"/>
        <v>25.060700000000001</v>
      </c>
      <c r="K456" s="43">
        <f t="shared" si="165"/>
        <v>182.19150000000002</v>
      </c>
      <c r="L456" s="1"/>
      <c r="M456" s="15"/>
      <c r="N456" s="15"/>
      <c r="O456" s="691"/>
      <c r="P456" s="15"/>
      <c r="Q456" s="264"/>
      <c r="R456" s="264"/>
      <c r="S456" s="264"/>
      <c r="T456" s="264"/>
      <c r="U456" s="264"/>
      <c r="V456" s="264"/>
      <c r="W456" s="264"/>
      <c r="X456" s="264"/>
      <c r="Y456" s="264"/>
      <c r="Z456" s="264"/>
      <c r="AA456" s="264"/>
      <c r="AB456" s="264"/>
      <c r="AC456" s="264"/>
      <c r="AD456" s="264"/>
      <c r="AE456" s="264"/>
      <c r="AF456" s="264"/>
      <c r="AG456" s="264"/>
      <c r="AH456" s="264"/>
      <c r="AI456" s="264"/>
      <c r="AJ456" s="264"/>
      <c r="AK456" s="264"/>
      <c r="AL456" s="264"/>
      <c r="AM456" s="264"/>
      <c r="AN456" s="264"/>
      <c r="AO456" s="264"/>
      <c r="AP456" s="264"/>
      <c r="AQ456" s="264"/>
      <c r="AR456" s="264"/>
      <c r="AS456" s="264"/>
      <c r="AT456" s="264"/>
      <c r="AU456" s="78"/>
    </row>
    <row r="457" spans="1:47" s="18" customFormat="1" ht="15" customHeight="1" x14ac:dyDescent="0.25">
      <c r="A457" s="44"/>
      <c r="B457" s="39" t="s">
        <v>418</v>
      </c>
      <c r="C457" s="1271" t="s">
        <v>1099</v>
      </c>
      <c r="D457" s="297">
        <v>100</v>
      </c>
      <c r="E457" s="65"/>
      <c r="F457" s="980"/>
      <c r="G457" s="981"/>
      <c r="H457" s="13"/>
      <c r="I457" s="13"/>
      <c r="J457" s="13"/>
      <c r="K457" s="14"/>
      <c r="L457" s="1"/>
      <c r="M457" s="15"/>
      <c r="N457" s="15"/>
      <c r="O457" s="691"/>
      <c r="P457" s="15"/>
      <c r="Q457" s="264"/>
      <c r="R457" s="264"/>
      <c r="S457" s="264"/>
      <c r="T457" s="264"/>
      <c r="U457" s="264"/>
      <c r="V457" s="264"/>
      <c r="W457" s="264"/>
      <c r="X457" s="264"/>
      <c r="Y457" s="264"/>
      <c r="Z457" s="264"/>
      <c r="AA457" s="264"/>
      <c r="AB457" s="264"/>
      <c r="AC457" s="264"/>
      <c r="AD457" s="264"/>
      <c r="AE457" s="264"/>
      <c r="AF457" s="264"/>
      <c r="AG457" s="264"/>
      <c r="AH457" s="264"/>
      <c r="AI457" s="264"/>
      <c r="AJ457" s="264"/>
      <c r="AK457" s="264"/>
      <c r="AL457" s="264"/>
      <c r="AM457" s="264"/>
      <c r="AN457" s="264"/>
      <c r="AO457" s="264"/>
      <c r="AP457" s="264"/>
      <c r="AQ457" s="264"/>
      <c r="AR457" s="264"/>
      <c r="AS457" s="264"/>
      <c r="AT457" s="264"/>
      <c r="AU457" s="78"/>
    </row>
    <row r="458" spans="1:47" s="18" customFormat="1" ht="15" customHeight="1" x14ac:dyDescent="0.25">
      <c r="A458" s="17"/>
      <c r="B458" s="48"/>
      <c r="C458" s="1272"/>
      <c r="D458" s="165"/>
      <c r="E458" s="65" t="s">
        <v>197</v>
      </c>
      <c r="F458" s="986">
        <f>G458*100/80</f>
        <v>112.5</v>
      </c>
      <c r="G458" s="731">
        <v>90</v>
      </c>
      <c r="H458" s="19">
        <f>G458*M458/100</f>
        <v>0.72</v>
      </c>
      <c r="I458" s="13">
        <f>G458*N458/100</f>
        <v>0.36</v>
      </c>
      <c r="J458" s="13">
        <f>G458*O458/100</f>
        <v>8.370000000000001</v>
      </c>
      <c r="K458" s="14">
        <f>G458*P458/100</f>
        <v>35.1</v>
      </c>
      <c r="L458" s="1"/>
      <c r="M458" s="15">
        <v>0.8</v>
      </c>
      <c r="N458" s="15">
        <v>0.4</v>
      </c>
      <c r="O458" s="691">
        <v>9.3000000000000007</v>
      </c>
      <c r="P458" s="15">
        <v>39</v>
      </c>
      <c r="Q458" s="264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4"/>
      <c r="AB458" s="264"/>
      <c r="AC458" s="264"/>
      <c r="AD458" s="264"/>
      <c r="AE458" s="264"/>
      <c r="AF458" s="264"/>
      <c r="AG458" s="264"/>
      <c r="AH458" s="264"/>
      <c r="AI458" s="264"/>
      <c r="AJ458" s="264"/>
      <c r="AK458" s="264"/>
      <c r="AL458" s="264"/>
      <c r="AM458" s="264"/>
      <c r="AN458" s="264"/>
      <c r="AO458" s="264"/>
      <c r="AP458" s="264"/>
      <c r="AQ458" s="264"/>
      <c r="AR458" s="264"/>
      <c r="AS458" s="264"/>
      <c r="AT458" s="264"/>
      <c r="AU458" s="78"/>
    </row>
    <row r="459" spans="1:47" s="18" customFormat="1" ht="20.25" customHeight="1" x14ac:dyDescent="0.25">
      <c r="B459" s="10"/>
      <c r="C459" s="17"/>
      <c r="D459" s="12"/>
      <c r="E459" s="62" t="s">
        <v>32</v>
      </c>
      <c r="F459" s="733"/>
      <c r="G459" s="731">
        <v>10</v>
      </c>
      <c r="H459" s="19">
        <f>G459*M459/100</f>
        <v>0.26</v>
      </c>
      <c r="I459" s="13">
        <f>G459*N459/100</f>
        <v>2.5</v>
      </c>
      <c r="J459" s="13">
        <f>G459*O459/100</f>
        <v>0.27</v>
      </c>
      <c r="K459" s="13">
        <f>G459*P459/100</f>
        <v>24.8</v>
      </c>
      <c r="L459" s="1"/>
      <c r="M459" s="15">
        <v>2.6</v>
      </c>
      <c r="N459" s="15">
        <v>25</v>
      </c>
      <c r="O459" s="691">
        <v>2.7</v>
      </c>
      <c r="P459" s="15">
        <v>248</v>
      </c>
      <c r="Q459" s="264"/>
      <c r="R459" s="264"/>
      <c r="S459" s="264"/>
      <c r="T459" s="264"/>
      <c r="U459" s="264"/>
      <c r="V459" s="264"/>
      <c r="W459" s="264"/>
      <c r="X459" s="264"/>
      <c r="Y459" s="264"/>
      <c r="Z459" s="264"/>
      <c r="AA459" s="264"/>
      <c r="AB459" s="264"/>
      <c r="AC459" s="264"/>
      <c r="AD459" s="264"/>
      <c r="AE459" s="264"/>
      <c r="AF459" s="264"/>
      <c r="AG459" s="264"/>
      <c r="AH459" s="264"/>
      <c r="AI459" s="264"/>
      <c r="AJ459" s="264"/>
      <c r="AK459" s="264"/>
      <c r="AL459" s="264"/>
      <c r="AM459" s="264"/>
      <c r="AN459" s="264"/>
      <c r="AO459" s="264"/>
      <c r="AP459" s="264"/>
      <c r="AQ459" s="264"/>
      <c r="AR459" s="264"/>
      <c r="AS459" s="264"/>
      <c r="AT459" s="264"/>
      <c r="AU459" s="78"/>
    </row>
    <row r="460" spans="1:47" s="18" customFormat="1" ht="15.75" x14ac:dyDescent="0.25">
      <c r="A460" s="17"/>
      <c r="B460" s="17"/>
      <c r="C460" s="17"/>
      <c r="D460" s="166"/>
      <c r="E460" s="65" t="s">
        <v>36</v>
      </c>
      <c r="F460" s="733"/>
      <c r="G460" s="731">
        <v>2</v>
      </c>
      <c r="H460" s="19">
        <f>G460*M460/100</f>
        <v>0</v>
      </c>
      <c r="I460" s="13">
        <f>G460*N460/100</f>
        <v>0</v>
      </c>
      <c r="J460" s="13">
        <f>G460*O460/100</f>
        <v>1.9980000000000002</v>
      </c>
      <c r="K460" s="14">
        <f>G460*P460/100</f>
        <v>8.1199999999999992</v>
      </c>
      <c r="L460" s="1"/>
      <c r="M460" s="15">
        <v>0</v>
      </c>
      <c r="N460" s="15">
        <v>0</v>
      </c>
      <c r="O460" s="691">
        <v>99.9</v>
      </c>
      <c r="P460" s="15">
        <v>406</v>
      </c>
      <c r="Q460" s="264"/>
      <c r="R460" s="264"/>
      <c r="S460" s="264"/>
      <c r="T460" s="264"/>
      <c r="U460" s="264"/>
      <c r="V460" s="264"/>
      <c r="W460" s="264"/>
      <c r="X460" s="264"/>
      <c r="Y460" s="264"/>
      <c r="Z460" s="264"/>
      <c r="AA460" s="264"/>
      <c r="AB460" s="264"/>
      <c r="AC460" s="264"/>
      <c r="AD460" s="264"/>
      <c r="AE460" s="264"/>
      <c r="AF460" s="264"/>
      <c r="AG460" s="264"/>
      <c r="AH460" s="264"/>
      <c r="AI460" s="264"/>
      <c r="AJ460" s="264"/>
      <c r="AK460" s="264"/>
      <c r="AL460" s="264"/>
      <c r="AM460" s="264"/>
      <c r="AN460" s="264"/>
      <c r="AO460" s="264"/>
      <c r="AP460" s="264"/>
      <c r="AQ460" s="264"/>
      <c r="AR460" s="264"/>
      <c r="AS460" s="264"/>
      <c r="AT460" s="264"/>
      <c r="AU460" s="78"/>
    </row>
    <row r="461" spans="1:47" s="18" customFormat="1" ht="15.75" x14ac:dyDescent="0.25">
      <c r="A461" s="17"/>
      <c r="B461" s="17"/>
      <c r="C461" s="17"/>
      <c r="D461" s="103"/>
      <c r="E461" s="64" t="s">
        <v>21</v>
      </c>
      <c r="F461" s="1034"/>
      <c r="G461" s="748"/>
      <c r="H461" s="221">
        <f t="shared" ref="H461:K461" si="166">SUM(H457:H460)</f>
        <v>0.98</v>
      </c>
      <c r="I461" s="43">
        <f t="shared" si="166"/>
        <v>2.86</v>
      </c>
      <c r="J461" s="43">
        <f t="shared" si="166"/>
        <v>10.638000000000002</v>
      </c>
      <c r="K461" s="43">
        <f t="shared" si="166"/>
        <v>68.02000000000001</v>
      </c>
      <c r="L461" s="1"/>
      <c r="M461" s="15"/>
      <c r="N461" s="15"/>
      <c r="O461" s="691"/>
      <c r="P461" s="15"/>
      <c r="Q461" s="264"/>
      <c r="R461" s="264"/>
      <c r="S461" s="264"/>
      <c r="T461" s="264"/>
      <c r="U461" s="264"/>
      <c r="V461" s="264"/>
      <c r="W461" s="264"/>
      <c r="X461" s="264"/>
      <c r="Y461" s="264"/>
      <c r="Z461" s="264"/>
      <c r="AA461" s="264"/>
      <c r="AB461" s="264"/>
      <c r="AC461" s="264"/>
      <c r="AD461" s="264"/>
      <c r="AE461" s="264"/>
      <c r="AF461" s="264"/>
      <c r="AG461" s="264"/>
      <c r="AH461" s="264"/>
      <c r="AI461" s="264"/>
      <c r="AJ461" s="264"/>
      <c r="AK461" s="264"/>
      <c r="AL461" s="264"/>
      <c r="AM461" s="264"/>
      <c r="AN461" s="264"/>
      <c r="AO461" s="264"/>
      <c r="AP461" s="264"/>
      <c r="AQ461" s="264"/>
      <c r="AR461" s="264"/>
      <c r="AS461" s="264"/>
      <c r="AT461" s="264"/>
      <c r="AU461" s="78"/>
    </row>
    <row r="462" spans="1:47" s="18" customFormat="1" x14ac:dyDescent="0.25">
      <c r="B462" s="10"/>
      <c r="C462" s="80" t="s">
        <v>113</v>
      </c>
      <c r="D462" s="81">
        <v>120</v>
      </c>
      <c r="E462" s="111" t="s">
        <v>114</v>
      </c>
      <c r="F462" s="980"/>
      <c r="G462" s="980">
        <v>120</v>
      </c>
      <c r="H462" s="82">
        <f>G462*M462/100</f>
        <v>3.36</v>
      </c>
      <c r="I462" s="22">
        <f>G462*N462/100</f>
        <v>3.84</v>
      </c>
      <c r="J462" s="22">
        <f>G462*O462/100</f>
        <v>4.919999999999999</v>
      </c>
      <c r="K462" s="51">
        <f>G462*P462/100</f>
        <v>67.2</v>
      </c>
      <c r="L462" s="1"/>
      <c r="M462" s="83">
        <v>2.8</v>
      </c>
      <c r="N462" s="83">
        <v>3.2</v>
      </c>
      <c r="O462" s="692">
        <v>4.0999999999999996</v>
      </c>
      <c r="P462" s="83">
        <v>56</v>
      </c>
      <c r="Q462" s="264"/>
      <c r="R462" s="264"/>
      <c r="S462" s="264"/>
      <c r="T462" s="264"/>
      <c r="U462" s="264"/>
      <c r="V462" s="264"/>
      <c r="W462" s="264"/>
      <c r="X462" s="264"/>
      <c r="Y462" s="264"/>
      <c r="Z462" s="264"/>
      <c r="AA462" s="264"/>
      <c r="AB462" s="264"/>
      <c r="AC462" s="264"/>
      <c r="AD462" s="264"/>
      <c r="AE462" s="264"/>
      <c r="AF462" s="264"/>
      <c r="AG462" s="264"/>
      <c r="AH462" s="264"/>
      <c r="AI462" s="264"/>
      <c r="AJ462" s="264"/>
      <c r="AK462" s="264"/>
      <c r="AL462" s="264"/>
      <c r="AM462" s="264"/>
      <c r="AN462" s="264"/>
      <c r="AO462" s="264"/>
      <c r="AP462" s="264"/>
      <c r="AQ462" s="264"/>
      <c r="AR462" s="264"/>
      <c r="AS462" s="264"/>
      <c r="AT462" s="264"/>
      <c r="AU462" s="78"/>
    </row>
    <row r="463" spans="1:47" s="27" customFormat="1" x14ac:dyDescent="0.25">
      <c r="A463" s="790"/>
      <c r="B463" s="791"/>
      <c r="C463" s="792"/>
      <c r="D463" s="792"/>
      <c r="E463" s="73" t="s">
        <v>125</v>
      </c>
      <c r="F463" s="1006"/>
      <c r="G463" s="1006"/>
      <c r="H463" s="74">
        <f t="shared" ref="H463:K463" si="167">H456+H461+H462</f>
        <v>14.069900000000001</v>
      </c>
      <c r="I463" s="74">
        <f t="shared" si="167"/>
        <v>11.460290000000001</v>
      </c>
      <c r="J463" s="74">
        <f t="shared" si="167"/>
        <v>40.618700000000004</v>
      </c>
      <c r="K463" s="74">
        <f t="shared" si="167"/>
        <v>317.41150000000005</v>
      </c>
      <c r="M463" s="266"/>
      <c r="N463" s="266"/>
      <c r="O463" s="793"/>
      <c r="P463" s="266"/>
      <c r="Q463" s="264"/>
      <c r="R463" s="264"/>
      <c r="S463" s="264"/>
      <c r="T463" s="264"/>
      <c r="U463" s="264"/>
      <c r="V463" s="264"/>
      <c r="W463" s="264"/>
      <c r="X463" s="264"/>
      <c r="Y463" s="264"/>
      <c r="Z463" s="264"/>
      <c r="AA463" s="264"/>
      <c r="AB463" s="264"/>
      <c r="AC463" s="264"/>
      <c r="AD463" s="264"/>
      <c r="AE463" s="264"/>
      <c r="AF463" s="264"/>
      <c r="AG463" s="264"/>
      <c r="AH463" s="264"/>
      <c r="AI463" s="264"/>
      <c r="AJ463" s="264"/>
      <c r="AK463" s="264"/>
      <c r="AL463" s="264"/>
      <c r="AM463" s="264"/>
      <c r="AN463" s="264"/>
      <c r="AO463" s="264"/>
      <c r="AP463" s="264"/>
      <c r="AQ463" s="264"/>
      <c r="AR463" s="264"/>
      <c r="AS463" s="264"/>
      <c r="AT463" s="264"/>
      <c r="AU463" s="701"/>
    </row>
    <row r="464" spans="1:47" s="9" customFormat="1" x14ac:dyDescent="0.25">
      <c r="A464" s="1241" t="s">
        <v>362</v>
      </c>
      <c r="B464" s="1242"/>
      <c r="C464" s="84"/>
      <c r="D464" s="85"/>
      <c r="E464" s="86"/>
      <c r="F464" s="988"/>
      <c r="G464" s="988"/>
      <c r="H464" s="87">
        <f t="shared" ref="H464:K464" si="168">H399+H427+H443+H463</f>
        <v>51.672300000000007</v>
      </c>
      <c r="I464" s="87">
        <f t="shared" si="168"/>
        <v>63.017189999999999</v>
      </c>
      <c r="J464" s="87">
        <f t="shared" si="168"/>
        <v>165.4991</v>
      </c>
      <c r="K464" s="87">
        <f t="shared" si="168"/>
        <v>1392.9275000000002</v>
      </c>
      <c r="O464" s="693"/>
      <c r="Q464" s="264"/>
      <c r="R464" s="264"/>
      <c r="S464" s="264"/>
      <c r="T464" s="264"/>
      <c r="U464" s="264"/>
      <c r="V464" s="264"/>
      <c r="W464" s="264"/>
      <c r="X464" s="264"/>
      <c r="Y464" s="264"/>
      <c r="Z464" s="264"/>
      <c r="AA464" s="264"/>
      <c r="AB464" s="264"/>
      <c r="AC464" s="264"/>
      <c r="AD464" s="264"/>
      <c r="AE464" s="264"/>
      <c r="AF464" s="264"/>
      <c r="AG464" s="264"/>
      <c r="AH464" s="264"/>
      <c r="AI464" s="264"/>
      <c r="AJ464" s="264"/>
      <c r="AK464" s="264"/>
      <c r="AL464" s="264"/>
      <c r="AM464" s="264"/>
      <c r="AN464" s="264"/>
      <c r="AO464" s="264"/>
      <c r="AP464" s="264"/>
      <c r="AQ464" s="264"/>
      <c r="AR464" s="264"/>
      <c r="AS464" s="264"/>
      <c r="AT464" s="264"/>
      <c r="AU464" s="700"/>
    </row>
    <row r="465" spans="1:47" s="9" customFormat="1" x14ac:dyDescent="0.25">
      <c r="A465" s="4" t="s">
        <v>363</v>
      </c>
      <c r="B465" s="5"/>
      <c r="C465" s="5"/>
      <c r="D465" s="6"/>
      <c r="E465" s="6"/>
      <c r="F465" s="5"/>
      <c r="G465" s="5"/>
      <c r="H465" s="5"/>
      <c r="I465" s="5"/>
      <c r="J465" s="5"/>
      <c r="K465" s="7"/>
      <c r="L465" s="84"/>
      <c r="M465" s="8"/>
      <c r="N465" s="8"/>
      <c r="O465" s="710"/>
      <c r="Q465" s="264"/>
      <c r="R465" s="264"/>
      <c r="S465" s="264"/>
      <c r="T465" s="264"/>
      <c r="U465" s="264"/>
      <c r="V465" s="264"/>
      <c r="W465" s="264"/>
      <c r="X465" s="264"/>
      <c r="Y465" s="264"/>
      <c r="Z465" s="264"/>
      <c r="AA465" s="264"/>
      <c r="AB465" s="264"/>
      <c r="AC465" s="264"/>
      <c r="AD465" s="264"/>
      <c r="AE465" s="264"/>
      <c r="AF465" s="264"/>
      <c r="AG465" s="264"/>
      <c r="AH465" s="264"/>
      <c r="AI465" s="264"/>
      <c r="AJ465" s="264"/>
      <c r="AK465" s="264"/>
      <c r="AL465" s="264"/>
      <c r="AM465" s="264"/>
      <c r="AN465" s="264"/>
      <c r="AO465" s="264"/>
      <c r="AP465" s="264"/>
      <c r="AQ465" s="264"/>
      <c r="AR465" s="264"/>
      <c r="AS465" s="264"/>
      <c r="AT465" s="264"/>
      <c r="AU465" s="700"/>
    </row>
    <row r="466" spans="1:47" s="27" customFormat="1" x14ac:dyDescent="0.25">
      <c r="A466" s="1243" t="s">
        <v>22</v>
      </c>
      <c r="B466" s="1243"/>
      <c r="C466" s="23"/>
      <c r="D466" s="24"/>
      <c r="E466" s="722"/>
      <c r="F466" s="728"/>
      <c r="G466" s="729"/>
      <c r="H466" s="23"/>
      <c r="I466" s="23"/>
      <c r="J466" s="23"/>
      <c r="K466" s="26"/>
      <c r="L466" s="1"/>
      <c r="O466" s="689"/>
      <c r="Q466" s="264"/>
      <c r="R466" s="264"/>
      <c r="S466" s="264"/>
      <c r="T466" s="264"/>
      <c r="U466" s="264"/>
      <c r="V466" s="264"/>
      <c r="W466" s="264"/>
      <c r="X466" s="264"/>
      <c r="Y466" s="264"/>
      <c r="Z466" s="264"/>
      <c r="AA466" s="264"/>
      <c r="AB466" s="264"/>
      <c r="AC466" s="264"/>
      <c r="AD466" s="264"/>
      <c r="AE466" s="264"/>
      <c r="AF466" s="264"/>
      <c r="AG466" s="264"/>
      <c r="AH466" s="264"/>
      <c r="AI466" s="264"/>
      <c r="AJ466" s="264"/>
      <c r="AK466" s="264"/>
      <c r="AL466" s="264"/>
      <c r="AM466" s="264"/>
      <c r="AN466" s="264"/>
      <c r="AO466" s="264"/>
      <c r="AP466" s="264"/>
      <c r="AQ466" s="264"/>
      <c r="AR466" s="264"/>
      <c r="AS466" s="264"/>
      <c r="AT466" s="264"/>
      <c r="AU466" s="701"/>
    </row>
    <row r="467" spans="1:47" s="18" customFormat="1" ht="15" customHeight="1" x14ac:dyDescent="0.25">
      <c r="B467" s="10" t="s">
        <v>254</v>
      </c>
      <c r="C467" s="1252" t="s">
        <v>369</v>
      </c>
      <c r="D467" s="12">
        <v>80</v>
      </c>
      <c r="E467" s="62" t="s">
        <v>120</v>
      </c>
      <c r="F467" s="1007"/>
      <c r="G467" s="736">
        <v>44</v>
      </c>
      <c r="H467" s="19">
        <f t="shared" ref="H467:H475" si="169">G467*M467/100</f>
        <v>5.5439999999999996</v>
      </c>
      <c r="I467" s="13">
        <f t="shared" ref="I467:I475" si="170">G467*N467/100</f>
        <v>4.3559999999999999</v>
      </c>
      <c r="J467" s="13">
        <f t="shared" ref="J467:J475" si="171">G467*O467/100</f>
        <v>0.35200000000000004</v>
      </c>
      <c r="K467" s="13">
        <f t="shared" ref="K467:K475" si="172">G467*P467/100</f>
        <v>62.48</v>
      </c>
      <c r="L467" s="1"/>
      <c r="M467" s="15">
        <v>12.6</v>
      </c>
      <c r="N467" s="15">
        <v>9.9</v>
      </c>
      <c r="O467" s="691">
        <v>0.8</v>
      </c>
      <c r="P467" s="15">
        <v>142</v>
      </c>
      <c r="Q467" s="264"/>
      <c r="R467" s="264"/>
      <c r="S467" s="264"/>
      <c r="T467" s="264"/>
      <c r="U467" s="264"/>
      <c r="V467" s="264"/>
      <c r="W467" s="264"/>
      <c r="X467" s="264"/>
      <c r="Y467" s="264"/>
      <c r="Z467" s="264"/>
      <c r="AA467" s="264"/>
      <c r="AB467" s="264"/>
      <c r="AC467" s="264"/>
      <c r="AD467" s="264"/>
      <c r="AE467" s="264"/>
      <c r="AF467" s="264"/>
      <c r="AG467" s="264"/>
      <c r="AH467" s="264"/>
      <c r="AI467" s="264"/>
      <c r="AJ467" s="264"/>
      <c r="AK467" s="264"/>
      <c r="AL467" s="264"/>
      <c r="AM467" s="264"/>
      <c r="AN467" s="264"/>
      <c r="AO467" s="264"/>
      <c r="AP467" s="264"/>
      <c r="AQ467" s="264"/>
      <c r="AR467" s="264"/>
      <c r="AS467" s="264"/>
      <c r="AT467" s="264"/>
      <c r="AU467" s="78"/>
    </row>
    <row r="468" spans="1:47" s="18" customFormat="1" ht="15.75" x14ac:dyDescent="0.25">
      <c r="B468" s="10"/>
      <c r="C468" s="1253"/>
      <c r="D468" s="12"/>
      <c r="E468" s="62" t="s">
        <v>17</v>
      </c>
      <c r="F468" s="1007"/>
      <c r="G468" s="736">
        <v>11</v>
      </c>
      <c r="H468" s="19">
        <f t="shared" si="169"/>
        <v>0.308</v>
      </c>
      <c r="I468" s="13">
        <f t="shared" si="170"/>
        <v>0.27500000000000002</v>
      </c>
      <c r="J468" s="13">
        <f t="shared" si="171"/>
        <v>0.51700000000000002</v>
      </c>
      <c r="K468" s="13">
        <f t="shared" si="172"/>
        <v>5.72</v>
      </c>
      <c r="L468" s="1"/>
      <c r="M468" s="15">
        <v>2.8</v>
      </c>
      <c r="N468" s="15">
        <v>2.5</v>
      </c>
      <c r="O468" s="691">
        <v>4.7</v>
      </c>
      <c r="P468" s="20">
        <v>52</v>
      </c>
      <c r="Q468" s="264"/>
      <c r="R468" s="264"/>
      <c r="S468" s="264"/>
      <c r="T468" s="264"/>
      <c r="U468" s="264"/>
      <c r="V468" s="264"/>
      <c r="W468" s="264"/>
      <c r="X468" s="264"/>
      <c r="Y468" s="264"/>
      <c r="Z468" s="264"/>
      <c r="AA468" s="264"/>
      <c r="AB468" s="264"/>
      <c r="AC468" s="264"/>
      <c r="AD468" s="264"/>
      <c r="AE468" s="264"/>
      <c r="AF468" s="264"/>
      <c r="AG468" s="264"/>
      <c r="AH468" s="264"/>
      <c r="AI468" s="264"/>
      <c r="AJ468" s="264"/>
      <c r="AK468" s="264"/>
      <c r="AL468" s="264"/>
      <c r="AM468" s="264"/>
      <c r="AN468" s="264"/>
      <c r="AO468" s="264"/>
      <c r="AP468" s="264"/>
      <c r="AQ468" s="264"/>
      <c r="AR468" s="264"/>
      <c r="AS468" s="264"/>
      <c r="AT468" s="264"/>
      <c r="AU468" s="78"/>
    </row>
    <row r="469" spans="1:47" s="18" customFormat="1" ht="15.75" x14ac:dyDescent="0.25">
      <c r="B469" s="10"/>
      <c r="C469" s="1254"/>
      <c r="D469" s="12"/>
      <c r="E469" s="62" t="s">
        <v>18</v>
      </c>
      <c r="F469" s="1007"/>
      <c r="G469" s="736">
        <v>11</v>
      </c>
      <c r="H469" s="19">
        <f t="shared" si="169"/>
        <v>0</v>
      </c>
      <c r="I469" s="13">
        <f t="shared" si="170"/>
        <v>0</v>
      </c>
      <c r="J469" s="13">
        <f t="shared" si="171"/>
        <v>0</v>
      </c>
      <c r="K469" s="14">
        <f t="shared" si="172"/>
        <v>0</v>
      </c>
      <c r="L469" s="1"/>
      <c r="M469" s="15"/>
      <c r="N469" s="15"/>
      <c r="O469" s="691"/>
      <c r="P469" s="15"/>
      <c r="Q469" s="264"/>
      <c r="R469" s="264"/>
      <c r="S469" s="264"/>
      <c r="T469" s="264"/>
      <c r="U469" s="264"/>
      <c r="V469" s="264"/>
      <c r="W469" s="264"/>
      <c r="X469" s="264"/>
      <c r="Y469" s="264"/>
      <c r="Z469" s="264"/>
      <c r="AA469" s="264"/>
      <c r="AB469" s="264"/>
      <c r="AC469" s="264"/>
      <c r="AD469" s="264"/>
      <c r="AE469" s="264"/>
      <c r="AF469" s="264"/>
      <c r="AG469" s="264"/>
      <c r="AH469" s="264"/>
      <c r="AI469" s="264"/>
      <c r="AJ469" s="264"/>
      <c r="AK469" s="264"/>
      <c r="AL469" s="264"/>
      <c r="AM469" s="264"/>
      <c r="AN469" s="264"/>
      <c r="AO469" s="264"/>
      <c r="AP469" s="264"/>
      <c r="AQ469" s="264"/>
      <c r="AR469" s="264"/>
      <c r="AS469" s="264"/>
      <c r="AT469" s="264"/>
      <c r="AU469" s="78"/>
    </row>
    <row r="470" spans="1:47" s="18" customFormat="1" ht="15.75" x14ac:dyDescent="0.25">
      <c r="B470" s="10"/>
      <c r="C470" s="28"/>
      <c r="D470" s="12"/>
      <c r="E470" s="62" t="s">
        <v>80</v>
      </c>
      <c r="F470" s="1007"/>
      <c r="G470" s="736">
        <v>7.0000000000000007E-2</v>
      </c>
      <c r="H470" s="19">
        <f t="shared" si="169"/>
        <v>0</v>
      </c>
      <c r="I470" s="13">
        <f t="shared" si="170"/>
        <v>0</v>
      </c>
      <c r="J470" s="13">
        <f t="shared" si="171"/>
        <v>0</v>
      </c>
      <c r="K470" s="13">
        <f t="shared" si="172"/>
        <v>0</v>
      </c>
      <c r="L470" s="1"/>
      <c r="M470" s="15"/>
      <c r="N470" s="15"/>
      <c r="O470" s="691"/>
      <c r="P470" s="15"/>
      <c r="Q470" s="264"/>
      <c r="R470" s="264"/>
      <c r="S470" s="264"/>
      <c r="T470" s="264"/>
      <c r="U470" s="264"/>
      <c r="V470" s="264"/>
      <c r="W470" s="264"/>
      <c r="X470" s="264"/>
      <c r="Y470" s="264"/>
      <c r="Z470" s="264"/>
      <c r="AA470" s="264"/>
      <c r="AB470" s="264"/>
      <c r="AC470" s="264"/>
      <c r="AD470" s="264"/>
      <c r="AE470" s="264"/>
      <c r="AF470" s="264"/>
      <c r="AG470" s="264"/>
      <c r="AH470" s="264"/>
      <c r="AI470" s="264"/>
      <c r="AJ470" s="264"/>
      <c r="AK470" s="264"/>
      <c r="AL470" s="264"/>
      <c r="AM470" s="264"/>
      <c r="AN470" s="264"/>
      <c r="AO470" s="264"/>
      <c r="AP470" s="264"/>
      <c r="AQ470" s="264"/>
      <c r="AR470" s="264"/>
      <c r="AS470" s="264"/>
      <c r="AT470" s="264"/>
      <c r="AU470" s="78"/>
    </row>
    <row r="471" spans="1:47" s="18" customFormat="1" ht="15.75" x14ac:dyDescent="0.25">
      <c r="B471" s="10"/>
      <c r="C471" s="28"/>
      <c r="D471" s="12"/>
      <c r="E471" s="161" t="s">
        <v>20</v>
      </c>
      <c r="F471" s="1007"/>
      <c r="G471" s="736">
        <v>1.7</v>
      </c>
      <c r="H471" s="19">
        <f t="shared" si="169"/>
        <v>8.5000000000000006E-3</v>
      </c>
      <c r="I471" s="13">
        <f t="shared" si="170"/>
        <v>1.4025000000000001</v>
      </c>
      <c r="J471" s="13">
        <f t="shared" si="171"/>
        <v>1.0200000000000001E-2</v>
      </c>
      <c r="K471" s="14">
        <f t="shared" si="172"/>
        <v>12.478</v>
      </c>
      <c r="L471" s="1"/>
      <c r="M471" s="15">
        <v>0.5</v>
      </c>
      <c r="N471" s="15">
        <v>82.5</v>
      </c>
      <c r="O471" s="691">
        <v>0.6</v>
      </c>
      <c r="P471" s="20">
        <v>734</v>
      </c>
      <c r="Q471" s="264"/>
      <c r="R471" s="264"/>
      <c r="S471" s="264"/>
      <c r="T471" s="264"/>
      <c r="U471" s="264"/>
      <c r="V471" s="264"/>
      <c r="W471" s="264"/>
      <c r="X471" s="264"/>
      <c r="Y471" s="264"/>
      <c r="Z471" s="264"/>
      <c r="AA471" s="264"/>
      <c r="AB471" s="264"/>
      <c r="AC471" s="264"/>
      <c r="AD471" s="264"/>
      <c r="AE471" s="264"/>
      <c r="AF471" s="264"/>
      <c r="AG471" s="264"/>
      <c r="AH471" s="264"/>
      <c r="AI471" s="264"/>
      <c r="AJ471" s="264"/>
      <c r="AK471" s="264"/>
      <c r="AL471" s="264"/>
      <c r="AM471" s="264"/>
      <c r="AN471" s="264"/>
      <c r="AO471" s="264"/>
      <c r="AP471" s="264"/>
      <c r="AQ471" s="264"/>
      <c r="AR471" s="264"/>
      <c r="AS471" s="264"/>
      <c r="AT471" s="264"/>
      <c r="AU471" s="78"/>
    </row>
    <row r="472" spans="1:47" s="18" customFormat="1" ht="15.75" x14ac:dyDescent="0.25">
      <c r="B472" s="10"/>
      <c r="C472" s="28"/>
      <c r="D472" s="12"/>
      <c r="E472" s="62" t="s">
        <v>312</v>
      </c>
      <c r="F472" s="996">
        <f>G472*100/80</f>
        <v>15</v>
      </c>
      <c r="G472" s="736">
        <v>12</v>
      </c>
      <c r="H472" s="19">
        <f t="shared" si="169"/>
        <v>0.15600000000000003</v>
      </c>
      <c r="I472" s="13">
        <f t="shared" si="170"/>
        <v>4.8000000000000008E-2</v>
      </c>
      <c r="J472" s="13">
        <f t="shared" si="171"/>
        <v>0.74400000000000011</v>
      </c>
      <c r="K472" s="13">
        <f t="shared" si="172"/>
        <v>3.6</v>
      </c>
      <c r="L472" s="1"/>
      <c r="M472" s="15">
        <v>1.3</v>
      </c>
      <c r="N472" s="15">
        <v>0.4</v>
      </c>
      <c r="O472" s="691">
        <v>6.2</v>
      </c>
      <c r="P472" s="20">
        <v>30</v>
      </c>
      <c r="Q472" s="264"/>
      <c r="R472" s="264"/>
      <c r="S472" s="264"/>
      <c r="T472" s="264"/>
      <c r="U472" s="264"/>
      <c r="V472" s="264"/>
      <c r="W472" s="264"/>
      <c r="X472" s="264"/>
      <c r="Y472" s="264"/>
      <c r="Z472" s="264"/>
      <c r="AA472" s="264"/>
      <c r="AB472" s="264"/>
      <c r="AC472" s="264"/>
      <c r="AD472" s="264"/>
      <c r="AE472" s="264"/>
      <c r="AF472" s="264"/>
      <c r="AG472" s="264"/>
      <c r="AH472" s="264"/>
      <c r="AI472" s="264"/>
      <c r="AJ472" s="264"/>
      <c r="AK472" s="264"/>
      <c r="AL472" s="264"/>
      <c r="AM472" s="264"/>
      <c r="AN472" s="264"/>
      <c r="AO472" s="264"/>
      <c r="AP472" s="264"/>
      <c r="AQ472" s="264"/>
      <c r="AR472" s="264"/>
      <c r="AS472" s="264"/>
      <c r="AT472" s="264"/>
      <c r="AU472" s="78"/>
    </row>
    <row r="473" spans="1:47" s="18" customFormat="1" ht="15.75" x14ac:dyDescent="0.25">
      <c r="B473" s="10"/>
      <c r="C473" s="28"/>
      <c r="D473" s="12"/>
      <c r="E473" s="65" t="s">
        <v>370</v>
      </c>
      <c r="F473" s="990">
        <f>G473*100/70</f>
        <v>7.1428571428571432</v>
      </c>
      <c r="G473" s="736">
        <v>5</v>
      </c>
      <c r="H473" s="19">
        <f t="shared" si="169"/>
        <v>0.29499999999999998</v>
      </c>
      <c r="I473" s="13">
        <f t="shared" si="170"/>
        <v>0.04</v>
      </c>
      <c r="J473" s="13">
        <f t="shared" si="171"/>
        <v>0.71499999999999997</v>
      </c>
      <c r="K473" s="14">
        <f t="shared" si="172"/>
        <v>3.75</v>
      </c>
      <c r="L473" s="1"/>
      <c r="M473" s="15">
        <v>5.9</v>
      </c>
      <c r="N473" s="15">
        <v>0.8</v>
      </c>
      <c r="O473" s="691">
        <v>14.3</v>
      </c>
      <c r="P473" s="15">
        <v>75</v>
      </c>
      <c r="Q473" s="264"/>
      <c r="R473" s="264"/>
      <c r="S473" s="264"/>
      <c r="T473" s="264"/>
      <c r="U473" s="264"/>
      <c r="V473" s="264"/>
      <c r="W473" s="264"/>
      <c r="X473" s="264"/>
      <c r="Y473" s="264"/>
      <c r="Z473" s="264"/>
      <c r="AA473" s="264"/>
      <c r="AB473" s="264"/>
      <c r="AC473" s="264"/>
      <c r="AD473" s="264"/>
      <c r="AE473" s="264"/>
      <c r="AF473" s="264"/>
      <c r="AG473" s="264"/>
      <c r="AH473" s="264"/>
      <c r="AI473" s="264"/>
      <c r="AJ473" s="264"/>
      <c r="AK473" s="264"/>
      <c r="AL473" s="264"/>
      <c r="AM473" s="264"/>
      <c r="AN473" s="264"/>
      <c r="AO473" s="264"/>
      <c r="AP473" s="264"/>
      <c r="AQ473" s="264"/>
      <c r="AR473" s="264"/>
      <c r="AS473" s="264"/>
      <c r="AT473" s="264"/>
      <c r="AU473" s="78"/>
    </row>
    <row r="474" spans="1:47" s="18" customFormat="1" ht="15.75" x14ac:dyDescent="0.25">
      <c r="B474" s="10"/>
      <c r="C474" s="28"/>
      <c r="D474" s="12"/>
      <c r="E474" s="62" t="s">
        <v>74</v>
      </c>
      <c r="F474" s="990">
        <f>G474*100/85</f>
        <v>20</v>
      </c>
      <c r="G474" s="736">
        <v>17</v>
      </c>
      <c r="H474" s="19">
        <f t="shared" si="169"/>
        <v>0.27200000000000002</v>
      </c>
      <c r="I474" s="13">
        <f t="shared" si="170"/>
        <v>5.0999999999999997E-2</v>
      </c>
      <c r="J474" s="13">
        <f t="shared" si="171"/>
        <v>1.7</v>
      </c>
      <c r="K474" s="14">
        <f t="shared" si="172"/>
        <v>7.82</v>
      </c>
      <c r="L474" s="1"/>
      <c r="M474" s="15">
        <v>1.6</v>
      </c>
      <c r="N474" s="15">
        <v>0.3</v>
      </c>
      <c r="O474" s="691">
        <v>10</v>
      </c>
      <c r="P474" s="15">
        <v>46</v>
      </c>
      <c r="Q474" s="264"/>
      <c r="R474" s="264"/>
      <c r="S474" s="264"/>
      <c r="T474" s="264"/>
      <c r="U474" s="264"/>
      <c r="V474" s="264"/>
      <c r="W474" s="264"/>
      <c r="X474" s="264"/>
      <c r="Y474" s="264"/>
      <c r="Z474" s="264"/>
      <c r="AA474" s="264"/>
      <c r="AB474" s="264"/>
      <c r="AC474" s="264"/>
      <c r="AD474" s="264"/>
      <c r="AE474" s="264"/>
      <c r="AF474" s="264"/>
      <c r="AG474" s="264"/>
      <c r="AH474" s="264"/>
      <c r="AI474" s="264"/>
      <c r="AJ474" s="264"/>
      <c r="AK474" s="264"/>
      <c r="AL474" s="264"/>
      <c r="AM474" s="264"/>
      <c r="AN474" s="264"/>
      <c r="AO474" s="264"/>
      <c r="AP474" s="264"/>
      <c r="AQ474" s="264"/>
      <c r="AR474" s="264"/>
      <c r="AS474" s="264"/>
      <c r="AT474" s="264"/>
      <c r="AU474" s="78"/>
    </row>
    <row r="475" spans="1:47" s="18" customFormat="1" ht="15.75" x14ac:dyDescent="0.25">
      <c r="B475" s="10"/>
      <c r="C475" s="28"/>
      <c r="D475" s="12"/>
      <c r="E475" s="62" t="s">
        <v>213</v>
      </c>
      <c r="F475" s="1007"/>
      <c r="G475" s="736">
        <v>0.5</v>
      </c>
      <c r="H475" s="19">
        <f t="shared" si="169"/>
        <v>0</v>
      </c>
      <c r="I475" s="13">
        <f t="shared" si="170"/>
        <v>0.5</v>
      </c>
      <c r="J475" s="13">
        <f t="shared" si="171"/>
        <v>0</v>
      </c>
      <c r="K475" s="14">
        <f t="shared" si="172"/>
        <v>4.42</v>
      </c>
      <c r="L475" s="1"/>
      <c r="M475" s="15">
        <v>0</v>
      </c>
      <c r="N475" s="15">
        <v>100</v>
      </c>
      <c r="O475" s="691">
        <v>0</v>
      </c>
      <c r="P475" s="15">
        <v>884</v>
      </c>
      <c r="Q475" s="264"/>
      <c r="R475" s="264"/>
      <c r="S475" s="264"/>
      <c r="T475" s="264"/>
      <c r="U475" s="264"/>
      <c r="V475" s="264"/>
      <c r="W475" s="264"/>
      <c r="X475" s="264"/>
      <c r="Y475" s="264"/>
      <c r="Z475" s="264"/>
      <c r="AA475" s="264"/>
      <c r="AB475" s="264"/>
      <c r="AC475" s="264"/>
      <c r="AD475" s="264"/>
      <c r="AE475" s="264"/>
      <c r="AF475" s="264"/>
      <c r="AG475" s="264"/>
      <c r="AH475" s="264"/>
      <c r="AI475" s="264"/>
      <c r="AJ475" s="264"/>
      <c r="AK475" s="264"/>
      <c r="AL475" s="264"/>
      <c r="AM475" s="264"/>
      <c r="AN475" s="264"/>
      <c r="AO475" s="264"/>
      <c r="AP475" s="264"/>
      <c r="AQ475" s="264"/>
      <c r="AR475" s="264"/>
      <c r="AS475" s="264"/>
      <c r="AT475" s="264"/>
      <c r="AU475" s="78"/>
    </row>
    <row r="476" spans="1:47" s="50" customFormat="1" x14ac:dyDescent="0.25">
      <c r="B476" s="135"/>
      <c r="C476" s="198"/>
      <c r="D476" s="158"/>
      <c r="E476" s="64" t="s">
        <v>21</v>
      </c>
      <c r="F476" s="982"/>
      <c r="G476" s="985"/>
      <c r="H476" s="22">
        <f>SUM(H467:H475)</f>
        <v>6.583499999999999</v>
      </c>
      <c r="I476" s="22">
        <f t="shared" ref="I476:K476" si="173">SUM(I467:I475)</f>
        <v>6.6725000000000003</v>
      </c>
      <c r="J476" s="22">
        <f t="shared" si="173"/>
        <v>4.0381999999999998</v>
      </c>
      <c r="K476" s="22">
        <f t="shared" si="173"/>
        <v>100.26799999999999</v>
      </c>
      <c r="L476" s="1"/>
      <c r="O476" s="171"/>
      <c r="Q476" s="264"/>
      <c r="R476" s="264"/>
      <c r="S476" s="264"/>
      <c r="T476" s="264"/>
      <c r="U476" s="264"/>
      <c r="V476" s="264"/>
      <c r="W476" s="264"/>
      <c r="X476" s="264"/>
      <c r="Y476" s="264"/>
      <c r="Z476" s="264"/>
      <c r="AA476" s="264"/>
      <c r="AB476" s="264"/>
      <c r="AC476" s="264"/>
      <c r="AD476" s="264"/>
      <c r="AE476" s="264"/>
      <c r="AF476" s="264"/>
      <c r="AG476" s="264"/>
      <c r="AH476" s="264"/>
      <c r="AI476" s="264"/>
      <c r="AJ476" s="264"/>
      <c r="AK476" s="264"/>
      <c r="AL476" s="264"/>
      <c r="AM476" s="264"/>
      <c r="AN476" s="264"/>
      <c r="AO476" s="264"/>
      <c r="AP476" s="264"/>
      <c r="AQ476" s="264"/>
      <c r="AR476" s="264"/>
      <c r="AS476" s="264"/>
      <c r="AT476" s="264"/>
      <c r="AU476" s="159"/>
    </row>
    <row r="477" spans="1:47" s="18" customFormat="1" x14ac:dyDescent="0.25">
      <c r="A477" s="92"/>
      <c r="C477" s="76" t="s">
        <v>103</v>
      </c>
      <c r="D477" s="10">
        <v>15</v>
      </c>
      <c r="E477" s="14" t="s">
        <v>30</v>
      </c>
      <c r="F477" s="980"/>
      <c r="G477" s="981">
        <v>15</v>
      </c>
      <c r="H477" s="43">
        <f t="shared" ref="H477:H487" si="174">G477*M477/100</f>
        <v>0.75</v>
      </c>
      <c r="I477" s="43">
        <f t="shared" ref="I477:I487" si="175">G477*N477/100</f>
        <v>0.18</v>
      </c>
      <c r="J477" s="43">
        <f t="shared" ref="J477:J487" si="176">G477*O477/100</f>
        <v>7.05</v>
      </c>
      <c r="K477" s="43">
        <f t="shared" ref="K477:K487" si="177">G477*P477/100</f>
        <v>30.6</v>
      </c>
      <c r="L477" s="1"/>
      <c r="M477" s="15">
        <v>5</v>
      </c>
      <c r="N477" s="15">
        <v>1.2</v>
      </c>
      <c r="O477" s="691">
        <v>47</v>
      </c>
      <c r="P477" s="15">
        <v>204</v>
      </c>
      <c r="Q477" s="264"/>
      <c r="R477" s="264"/>
      <c r="S477" s="264"/>
      <c r="T477" s="264"/>
      <c r="U477" s="264"/>
      <c r="V477" s="264"/>
      <c r="W477" s="264"/>
      <c r="X477" s="264"/>
      <c r="Y477" s="264"/>
      <c r="Z477" s="264"/>
      <c r="AA477" s="264"/>
      <c r="AB477" s="264"/>
      <c r="AC477" s="264"/>
      <c r="AD477" s="264"/>
      <c r="AE477" s="264"/>
      <c r="AF477" s="264"/>
      <c r="AG477" s="264"/>
      <c r="AH477" s="264"/>
      <c r="AI477" s="264"/>
      <c r="AJ477" s="264"/>
      <c r="AK477" s="264"/>
      <c r="AL477" s="264"/>
      <c r="AM477" s="264"/>
      <c r="AN477" s="264"/>
      <c r="AO477" s="264"/>
      <c r="AP477" s="264"/>
      <c r="AQ477" s="264"/>
      <c r="AR477" s="264"/>
      <c r="AS477" s="264"/>
      <c r="AT477" s="264"/>
      <c r="AU477" s="78"/>
    </row>
    <row r="478" spans="1:47" s="18" customFormat="1" ht="15.75" x14ac:dyDescent="0.25">
      <c r="B478" s="10" t="s">
        <v>622</v>
      </c>
      <c r="C478" s="1252" t="s">
        <v>616</v>
      </c>
      <c r="D478" s="12" t="s">
        <v>1115</v>
      </c>
      <c r="E478" s="62" t="s">
        <v>135</v>
      </c>
      <c r="F478" s="730"/>
      <c r="G478" s="736">
        <v>25</v>
      </c>
      <c r="H478" s="19">
        <f t="shared" si="174"/>
        <v>2</v>
      </c>
      <c r="I478" s="13">
        <f t="shared" si="175"/>
        <v>1.075</v>
      </c>
      <c r="J478" s="13">
        <f t="shared" si="176"/>
        <v>12.824999999999999</v>
      </c>
      <c r="K478" s="14">
        <f t="shared" si="177"/>
        <v>67.5</v>
      </c>
      <c r="L478" s="1"/>
      <c r="M478" s="15">
        <v>8</v>
      </c>
      <c r="N478" s="15">
        <v>4.3</v>
      </c>
      <c r="O478" s="691">
        <v>51.3</v>
      </c>
      <c r="P478" s="20">
        <v>270</v>
      </c>
      <c r="Q478" s="264"/>
      <c r="R478" s="264"/>
      <c r="S478" s="264"/>
      <c r="T478" s="264"/>
      <c r="U478" s="264"/>
      <c r="V478" s="264"/>
      <c r="W478" s="264"/>
      <c r="X478" s="264"/>
      <c r="Y478" s="264"/>
      <c r="Z478" s="264"/>
      <c r="AA478" s="264"/>
      <c r="AB478" s="264"/>
      <c r="AC478" s="264"/>
      <c r="AD478" s="264"/>
      <c r="AE478" s="264"/>
      <c r="AF478" s="264"/>
      <c r="AG478" s="264"/>
      <c r="AH478" s="264"/>
      <c r="AI478" s="264"/>
      <c r="AJ478" s="264"/>
      <c r="AK478" s="264"/>
      <c r="AL478" s="264"/>
      <c r="AM478" s="264"/>
      <c r="AN478" s="264"/>
      <c r="AO478" s="264"/>
      <c r="AP478" s="264"/>
      <c r="AQ478" s="264"/>
      <c r="AR478" s="264"/>
      <c r="AS478" s="264"/>
      <c r="AT478" s="264"/>
      <c r="AU478" s="78"/>
    </row>
    <row r="479" spans="1:47" s="18" customFormat="1" ht="15.75" x14ac:dyDescent="0.25">
      <c r="B479" s="10"/>
      <c r="C479" s="1253"/>
      <c r="D479" s="12"/>
      <c r="E479" s="62" t="s">
        <v>618</v>
      </c>
      <c r="F479" s="990">
        <f>G479*100/85</f>
        <v>23.529411764705884</v>
      </c>
      <c r="G479" s="731">
        <v>20</v>
      </c>
      <c r="H479" s="19">
        <f t="shared" si="174"/>
        <v>3.98</v>
      </c>
      <c r="I479" s="13">
        <f t="shared" si="175"/>
        <v>2.36</v>
      </c>
      <c r="J479" s="13">
        <f t="shared" si="176"/>
        <v>0</v>
      </c>
      <c r="K479" s="14">
        <f t="shared" si="177"/>
        <v>37</v>
      </c>
      <c r="L479" s="1"/>
      <c r="M479" s="20">
        <v>19.899999999999999</v>
      </c>
      <c r="N479" s="20">
        <v>11.8</v>
      </c>
      <c r="O479" s="690">
        <v>0</v>
      </c>
      <c r="P479" s="20">
        <v>185</v>
      </c>
      <c r="Q479" s="264"/>
      <c r="R479" s="264"/>
      <c r="S479" s="264"/>
      <c r="T479" s="264"/>
      <c r="U479" s="264"/>
      <c r="V479" s="264"/>
      <c r="W479" s="264"/>
      <c r="X479" s="264"/>
      <c r="Y479" s="264"/>
      <c r="Z479" s="264"/>
      <c r="AA479" s="264"/>
      <c r="AB479" s="264"/>
      <c r="AC479" s="264"/>
      <c r="AD479" s="264"/>
      <c r="AE479" s="264"/>
      <c r="AF479" s="264"/>
      <c r="AG479" s="264"/>
      <c r="AH479" s="264"/>
      <c r="AI479" s="264"/>
      <c r="AJ479" s="264"/>
      <c r="AK479" s="264"/>
      <c r="AL479" s="264"/>
      <c r="AM479" s="264"/>
      <c r="AN479" s="264"/>
      <c r="AO479" s="264"/>
      <c r="AP479" s="264"/>
      <c r="AQ479" s="264"/>
      <c r="AR479" s="264"/>
      <c r="AS479" s="264"/>
      <c r="AT479" s="264"/>
      <c r="AU479" s="78"/>
    </row>
    <row r="480" spans="1:47" s="18" customFormat="1" ht="15.75" x14ac:dyDescent="0.25">
      <c r="B480" s="10"/>
      <c r="C480" s="1254"/>
      <c r="D480" s="12"/>
      <c r="E480" s="62" t="s">
        <v>16</v>
      </c>
      <c r="F480" s="986">
        <f>G480*100/80</f>
        <v>5</v>
      </c>
      <c r="G480" s="731">
        <v>4</v>
      </c>
      <c r="H480" s="19">
        <f t="shared" si="174"/>
        <v>3.2000000000000001E-2</v>
      </c>
      <c r="I480" s="13">
        <f t="shared" si="175"/>
        <v>1.6E-2</v>
      </c>
      <c r="J480" s="13">
        <f t="shared" si="176"/>
        <v>0.37200000000000005</v>
      </c>
      <c r="K480" s="13">
        <f t="shared" si="177"/>
        <v>1.56</v>
      </c>
      <c r="L480" s="1"/>
      <c r="M480" s="15">
        <v>0.8</v>
      </c>
      <c r="N480" s="15">
        <v>0.4</v>
      </c>
      <c r="O480" s="691">
        <v>9.3000000000000007</v>
      </c>
      <c r="P480" s="15">
        <v>39</v>
      </c>
      <c r="Q480" s="264"/>
      <c r="R480" s="264"/>
      <c r="S480" s="264"/>
      <c r="T480" s="264"/>
      <c r="U480" s="264"/>
      <c r="V480" s="264"/>
      <c r="W480" s="264"/>
      <c r="X480" s="264"/>
      <c r="Y480" s="264"/>
      <c r="Z480" s="264"/>
      <c r="AA480" s="264"/>
      <c r="AB480" s="264"/>
      <c r="AC480" s="264"/>
      <c r="AD480" s="264"/>
      <c r="AE480" s="264"/>
      <c r="AF480" s="264"/>
      <c r="AG480" s="264"/>
      <c r="AH480" s="264"/>
      <c r="AI480" s="264"/>
      <c r="AJ480" s="264"/>
      <c r="AK480" s="264"/>
      <c r="AL480" s="264"/>
      <c r="AM480" s="264"/>
      <c r="AN480" s="264"/>
      <c r="AO480" s="264"/>
      <c r="AP480" s="264"/>
      <c r="AQ480" s="264"/>
      <c r="AR480" s="264"/>
      <c r="AS480" s="264"/>
      <c r="AT480" s="264"/>
      <c r="AU480" s="78"/>
    </row>
    <row r="481" spans="1:47" s="18" customFormat="1" ht="15.75" x14ac:dyDescent="0.25">
      <c r="B481" s="10"/>
      <c r="C481" s="17"/>
      <c r="D481" s="12"/>
      <c r="E481" s="62" t="s">
        <v>74</v>
      </c>
      <c r="F481" s="990">
        <f>G481*100/85</f>
        <v>4.7058823529411766</v>
      </c>
      <c r="G481" s="731">
        <v>4</v>
      </c>
      <c r="H481" s="19">
        <f t="shared" si="174"/>
        <v>6.4000000000000001E-2</v>
      </c>
      <c r="I481" s="13">
        <f t="shared" si="175"/>
        <v>1.2E-2</v>
      </c>
      <c r="J481" s="13">
        <f t="shared" si="176"/>
        <v>0.4</v>
      </c>
      <c r="K481" s="14">
        <f t="shared" si="177"/>
        <v>1.84</v>
      </c>
      <c r="L481" s="1"/>
      <c r="M481" s="15">
        <v>1.6</v>
      </c>
      <c r="N481" s="15">
        <v>0.3</v>
      </c>
      <c r="O481" s="691">
        <v>10</v>
      </c>
      <c r="P481" s="15">
        <v>46</v>
      </c>
      <c r="Q481" s="264"/>
      <c r="R481" s="264"/>
      <c r="S481" s="264"/>
      <c r="T481" s="264"/>
      <c r="U481" s="264"/>
      <c r="V481" s="264"/>
      <c r="W481" s="264"/>
      <c r="X481" s="264"/>
      <c r="Y481" s="264"/>
      <c r="Z481" s="264"/>
      <c r="AA481" s="264"/>
      <c r="AB481" s="264"/>
      <c r="AC481" s="264"/>
      <c r="AD481" s="264"/>
      <c r="AE481" s="264"/>
      <c r="AF481" s="264"/>
      <c r="AG481" s="264"/>
      <c r="AH481" s="264"/>
      <c r="AI481" s="264"/>
      <c r="AJ481" s="264"/>
      <c r="AK481" s="264"/>
      <c r="AL481" s="264"/>
      <c r="AM481" s="264"/>
      <c r="AN481" s="264"/>
      <c r="AO481" s="264"/>
      <c r="AP481" s="264"/>
      <c r="AQ481" s="264"/>
      <c r="AR481" s="264"/>
      <c r="AS481" s="264"/>
      <c r="AT481" s="264"/>
      <c r="AU481" s="78"/>
    </row>
    <row r="482" spans="1:47" s="18" customFormat="1" ht="15.75" x14ac:dyDescent="0.25">
      <c r="B482" s="10"/>
      <c r="C482" s="17"/>
      <c r="D482" s="12"/>
      <c r="E482" s="62" t="s">
        <v>213</v>
      </c>
      <c r="F482" s="730"/>
      <c r="G482" s="731">
        <v>0.16</v>
      </c>
      <c r="H482" s="19">
        <f t="shared" si="174"/>
        <v>0</v>
      </c>
      <c r="I482" s="13">
        <f t="shared" si="175"/>
        <v>0.16</v>
      </c>
      <c r="J482" s="13">
        <f t="shared" si="176"/>
        <v>0</v>
      </c>
      <c r="K482" s="14">
        <f t="shared" si="177"/>
        <v>1.4143999999999999</v>
      </c>
      <c r="L482" s="1"/>
      <c r="M482" s="15">
        <v>0</v>
      </c>
      <c r="N482" s="15">
        <v>100</v>
      </c>
      <c r="O482" s="691">
        <v>0</v>
      </c>
      <c r="P482" s="15">
        <v>884</v>
      </c>
      <c r="Q482" s="264"/>
      <c r="R482" s="264"/>
      <c r="S482" s="264"/>
      <c r="T482" s="264"/>
      <c r="U482" s="264"/>
      <c r="V482" s="264"/>
      <c r="W482" s="264"/>
      <c r="X482" s="264"/>
      <c r="Y482" s="264"/>
      <c r="Z482" s="264"/>
      <c r="AA482" s="264"/>
      <c r="AB482" s="264"/>
      <c r="AC482" s="264"/>
      <c r="AD482" s="264"/>
      <c r="AE482" s="264"/>
      <c r="AF482" s="264"/>
      <c r="AG482" s="264"/>
      <c r="AH482" s="264"/>
      <c r="AI482" s="264"/>
      <c r="AJ482" s="264"/>
      <c r="AK482" s="264"/>
      <c r="AL482" s="264"/>
      <c r="AM482" s="264"/>
      <c r="AN482" s="264"/>
      <c r="AO482" s="264"/>
      <c r="AP482" s="264"/>
      <c r="AQ482" s="264"/>
      <c r="AR482" s="264"/>
      <c r="AS482" s="264"/>
      <c r="AT482" s="264"/>
      <c r="AU482" s="78"/>
    </row>
    <row r="483" spans="1:47" s="18" customFormat="1" ht="15.75" x14ac:dyDescent="0.25">
      <c r="B483" s="10"/>
      <c r="C483" s="17"/>
      <c r="D483" s="12"/>
      <c r="E483" s="62" t="s">
        <v>80</v>
      </c>
      <c r="F483" s="730"/>
      <c r="G483" s="731">
        <v>0.04</v>
      </c>
      <c r="H483" s="19">
        <f t="shared" si="174"/>
        <v>0</v>
      </c>
      <c r="I483" s="13">
        <f t="shared" si="175"/>
        <v>0</v>
      </c>
      <c r="J483" s="13">
        <f t="shared" si="176"/>
        <v>0</v>
      </c>
      <c r="K483" s="13">
        <f t="shared" si="177"/>
        <v>0</v>
      </c>
      <c r="L483" s="1"/>
      <c r="M483" s="15"/>
      <c r="N483" s="15"/>
      <c r="O483" s="691"/>
      <c r="P483" s="15"/>
      <c r="Q483" s="264"/>
      <c r="R483" s="264"/>
      <c r="S483" s="264"/>
      <c r="T483" s="264"/>
      <c r="U483" s="264"/>
      <c r="V483" s="264"/>
      <c r="W483" s="264"/>
      <c r="X483" s="264"/>
      <c r="Y483" s="264"/>
      <c r="Z483" s="264"/>
      <c r="AA483" s="264"/>
      <c r="AB483" s="264"/>
      <c r="AC483" s="264"/>
      <c r="AD483" s="264"/>
      <c r="AE483" s="264"/>
      <c r="AF483" s="264"/>
      <c r="AG483" s="264"/>
      <c r="AH483" s="264"/>
      <c r="AI483" s="264"/>
      <c r="AJ483" s="264"/>
      <c r="AK483" s="264"/>
      <c r="AL483" s="264"/>
      <c r="AM483" s="264"/>
      <c r="AN483" s="264"/>
      <c r="AO483" s="264"/>
      <c r="AP483" s="264"/>
      <c r="AQ483" s="264"/>
      <c r="AR483" s="264"/>
      <c r="AS483" s="264"/>
      <c r="AT483" s="264"/>
      <c r="AU483" s="78"/>
    </row>
    <row r="484" spans="1:47" s="18" customFormat="1" ht="15.75" x14ac:dyDescent="0.25">
      <c r="B484" s="10"/>
      <c r="C484" s="17"/>
      <c r="D484" s="12"/>
      <c r="E484" s="62" t="s">
        <v>619</v>
      </c>
      <c r="F484" s="730"/>
      <c r="G484" s="731">
        <v>0.01</v>
      </c>
      <c r="H484" s="19">
        <f t="shared" si="174"/>
        <v>1.1000000000000001E-3</v>
      </c>
      <c r="I484" s="13">
        <f t="shared" si="175"/>
        <v>3.3E-4</v>
      </c>
      <c r="J484" s="13">
        <f t="shared" si="176"/>
        <v>7.0999999999999995E-3</v>
      </c>
      <c r="K484" s="13">
        <f t="shared" si="177"/>
        <v>3.0500000000000003E-2</v>
      </c>
      <c r="L484" s="1"/>
      <c r="M484" s="15">
        <v>11</v>
      </c>
      <c r="N484" s="15">
        <v>3.3</v>
      </c>
      <c r="O484" s="691">
        <v>71</v>
      </c>
      <c r="P484" s="20">
        <v>305</v>
      </c>
      <c r="Q484" s="264"/>
      <c r="R484" s="264"/>
      <c r="S484" s="264"/>
      <c r="T484" s="264"/>
      <c r="U484" s="264"/>
      <c r="V484" s="264"/>
      <c r="W484" s="264"/>
      <c r="X484" s="264"/>
      <c r="Y484" s="264"/>
      <c r="Z484" s="264"/>
      <c r="AA484" s="264"/>
      <c r="AB484" s="264"/>
      <c r="AC484" s="264"/>
      <c r="AD484" s="264"/>
      <c r="AE484" s="264"/>
      <c r="AF484" s="264"/>
      <c r="AG484" s="264"/>
      <c r="AH484" s="264"/>
      <c r="AI484" s="264"/>
      <c r="AJ484" s="264"/>
      <c r="AK484" s="264"/>
      <c r="AL484" s="264"/>
      <c r="AM484" s="264"/>
      <c r="AN484" s="264"/>
      <c r="AO484" s="264"/>
      <c r="AP484" s="264"/>
      <c r="AQ484" s="264"/>
      <c r="AR484" s="264"/>
      <c r="AS484" s="264"/>
      <c r="AT484" s="264"/>
      <c r="AU484" s="78"/>
    </row>
    <row r="485" spans="1:47" s="18" customFormat="1" ht="15.75" x14ac:dyDescent="0.25">
      <c r="B485" s="10"/>
      <c r="C485" s="17"/>
      <c r="D485" s="12"/>
      <c r="E485" s="62" t="s">
        <v>75</v>
      </c>
      <c r="F485" s="996">
        <f>G485*100/85</f>
        <v>9.4117647058823528E-2</v>
      </c>
      <c r="G485" s="731">
        <v>0.08</v>
      </c>
      <c r="H485" s="19">
        <f t="shared" si="174"/>
        <v>5.1200000000000004E-3</v>
      </c>
      <c r="I485" s="13">
        <f t="shared" si="175"/>
        <v>4.0000000000000002E-4</v>
      </c>
      <c r="J485" s="13">
        <f t="shared" si="176"/>
        <v>2.648E-2</v>
      </c>
      <c r="K485" s="13">
        <f t="shared" si="177"/>
        <v>0.128</v>
      </c>
      <c r="L485" s="1"/>
      <c r="M485" s="15">
        <v>6.4</v>
      </c>
      <c r="N485" s="15">
        <v>0.5</v>
      </c>
      <c r="O485" s="691">
        <v>33.1</v>
      </c>
      <c r="P485" s="15">
        <v>160</v>
      </c>
      <c r="Q485" s="354">
        <v>160</v>
      </c>
      <c r="R485" s="264"/>
      <c r="S485" s="264"/>
      <c r="T485" s="264"/>
      <c r="U485" s="264"/>
      <c r="V485" s="264"/>
      <c r="W485" s="264"/>
      <c r="X485" s="264"/>
      <c r="Y485" s="264"/>
      <c r="Z485" s="264"/>
      <c r="AA485" s="264"/>
      <c r="AB485" s="264"/>
      <c r="AC485" s="264"/>
      <c r="AD485" s="264"/>
      <c r="AE485" s="264"/>
      <c r="AF485" s="264"/>
      <c r="AG485" s="264"/>
      <c r="AH485" s="264"/>
      <c r="AI485" s="264"/>
      <c r="AJ485" s="264"/>
      <c r="AK485" s="264"/>
      <c r="AL485" s="264"/>
      <c r="AM485" s="264"/>
      <c r="AN485" s="264"/>
      <c r="AO485" s="264"/>
      <c r="AP485" s="264"/>
      <c r="AQ485" s="264"/>
      <c r="AR485" s="264"/>
      <c r="AS485" s="264"/>
      <c r="AT485" s="264"/>
      <c r="AU485" s="78"/>
    </row>
    <row r="486" spans="1:47" s="18" customFormat="1" ht="15.75" x14ac:dyDescent="0.25">
      <c r="B486" s="10"/>
      <c r="C486" s="17"/>
      <c r="D486" s="12"/>
      <c r="E486" s="62" t="s">
        <v>620</v>
      </c>
      <c r="F486" s="730"/>
      <c r="G486" s="731">
        <v>3.2</v>
      </c>
      <c r="H486" s="19">
        <f t="shared" si="174"/>
        <v>1.6E-2</v>
      </c>
      <c r="I486" s="13">
        <f t="shared" si="175"/>
        <v>2.64</v>
      </c>
      <c r="J486" s="13">
        <f t="shared" si="176"/>
        <v>1.9199999999999998E-2</v>
      </c>
      <c r="K486" s="14">
        <f t="shared" si="177"/>
        <v>23.488000000000003</v>
      </c>
      <c r="L486" s="1"/>
      <c r="M486" s="15">
        <v>0.5</v>
      </c>
      <c r="N486" s="15">
        <v>82.5</v>
      </c>
      <c r="O486" s="691">
        <v>0.6</v>
      </c>
      <c r="P486" s="20">
        <v>734</v>
      </c>
      <c r="Q486" s="264"/>
      <c r="R486" s="264"/>
      <c r="S486" s="264"/>
      <c r="T486" s="264"/>
      <c r="U486" s="264"/>
      <c r="V486" s="264"/>
      <c r="W486" s="264"/>
      <c r="X486" s="264"/>
      <c r="Y486" s="264"/>
      <c r="Z486" s="264"/>
      <c r="AA486" s="264"/>
      <c r="AB486" s="264"/>
      <c r="AC486" s="264"/>
      <c r="AD486" s="264"/>
      <c r="AE486" s="264"/>
      <c r="AF486" s="264"/>
      <c r="AG486" s="264"/>
      <c r="AH486" s="264"/>
      <c r="AI486" s="264"/>
      <c r="AJ486" s="264"/>
      <c r="AK486" s="264"/>
      <c r="AL486" s="264"/>
      <c r="AM486" s="264"/>
      <c r="AN486" s="264"/>
      <c r="AO486" s="264"/>
      <c r="AP486" s="264"/>
      <c r="AQ486" s="264"/>
      <c r="AR486" s="264"/>
      <c r="AS486" s="264"/>
      <c r="AT486" s="264"/>
      <c r="AU486" s="78"/>
    </row>
    <row r="487" spans="1:47" s="18" customFormat="1" ht="15.75" x14ac:dyDescent="0.25">
      <c r="B487" s="10"/>
      <c r="C487" s="17"/>
      <c r="D487" s="12"/>
      <c r="E487" s="62" t="s">
        <v>150</v>
      </c>
      <c r="F487" s="735">
        <f>G487*100/85</f>
        <v>0.47058823529411764</v>
      </c>
      <c r="G487" s="731">
        <v>0.4</v>
      </c>
      <c r="H487" s="19">
        <f t="shared" si="174"/>
        <v>1.4800000000000002E-2</v>
      </c>
      <c r="I487" s="13">
        <f t="shared" si="175"/>
        <v>4.7999999999999996E-3</v>
      </c>
      <c r="J487" s="13">
        <f t="shared" si="176"/>
        <v>3.2000000000000001E-2</v>
      </c>
      <c r="K487" s="14">
        <f t="shared" si="177"/>
        <v>0.19600000000000001</v>
      </c>
      <c r="L487" s="1"/>
      <c r="M487" s="15">
        <v>3.7</v>
      </c>
      <c r="N487" s="15">
        <v>1.2</v>
      </c>
      <c r="O487" s="691">
        <v>8</v>
      </c>
      <c r="P487" s="20">
        <v>49</v>
      </c>
      <c r="Q487" s="264"/>
      <c r="R487" s="264"/>
      <c r="S487" s="264"/>
      <c r="T487" s="264"/>
      <c r="U487" s="264"/>
      <c r="V487" s="264"/>
      <c r="W487" s="264"/>
      <c r="X487" s="264"/>
      <c r="Y487" s="264"/>
      <c r="Z487" s="264"/>
      <c r="AA487" s="264"/>
      <c r="AB487" s="264"/>
      <c r="AC487" s="264"/>
      <c r="AD487" s="264"/>
      <c r="AE487" s="264"/>
      <c r="AF487" s="264"/>
      <c r="AG487" s="264"/>
      <c r="AH487" s="264"/>
      <c r="AI487" s="264"/>
      <c r="AJ487" s="264"/>
      <c r="AK487" s="264"/>
      <c r="AL487" s="264"/>
      <c r="AM487" s="264"/>
      <c r="AN487" s="264"/>
      <c r="AO487" s="264"/>
      <c r="AP487" s="264"/>
      <c r="AQ487" s="264"/>
      <c r="AR487" s="264"/>
      <c r="AS487" s="264"/>
      <c r="AT487" s="264"/>
      <c r="AU487" s="78"/>
    </row>
    <row r="488" spans="1:47" s="50" customFormat="1" x14ac:dyDescent="0.25">
      <c r="B488" s="135"/>
      <c r="C488" s="51"/>
      <c r="D488" s="135"/>
      <c r="E488" s="64" t="s">
        <v>21</v>
      </c>
      <c r="F488" s="982"/>
      <c r="G488" s="985"/>
      <c r="H488" s="22">
        <f>SUM(H478:H487)</f>
        <v>6.1130200000000006</v>
      </c>
      <c r="I488" s="22">
        <f t="shared" ref="I488:K488" si="178">SUM(I478:I487)</f>
        <v>6.2685300000000002</v>
      </c>
      <c r="J488" s="22">
        <f t="shared" si="178"/>
        <v>13.681779999999998</v>
      </c>
      <c r="K488" s="22">
        <f t="shared" si="178"/>
        <v>133.15690000000001</v>
      </c>
      <c r="L488" s="1"/>
      <c r="O488" s="171"/>
      <c r="Q488" s="264"/>
      <c r="R488" s="264"/>
      <c r="S488" s="264"/>
      <c r="T488" s="264"/>
      <c r="U488" s="264"/>
      <c r="V488" s="264"/>
      <c r="W488" s="264"/>
      <c r="X488" s="264"/>
      <c r="Y488" s="264"/>
      <c r="Z488" s="264"/>
      <c r="AA488" s="264"/>
      <c r="AB488" s="264"/>
      <c r="AC488" s="264"/>
      <c r="AD488" s="264"/>
      <c r="AE488" s="264"/>
      <c r="AF488" s="264"/>
      <c r="AG488" s="264"/>
      <c r="AH488" s="264"/>
      <c r="AI488" s="264"/>
      <c r="AJ488" s="264"/>
      <c r="AK488" s="264"/>
      <c r="AL488" s="264"/>
      <c r="AM488" s="264"/>
      <c r="AN488" s="264"/>
      <c r="AO488" s="264"/>
      <c r="AP488" s="264"/>
      <c r="AQ488" s="264"/>
      <c r="AR488" s="264"/>
      <c r="AS488" s="264"/>
      <c r="AT488" s="264"/>
      <c r="AU488" s="159"/>
    </row>
    <row r="489" spans="1:47" s="18" customFormat="1" ht="28.5" x14ac:dyDescent="0.25">
      <c r="A489" s="17"/>
      <c r="B489" s="39" t="s">
        <v>1116</v>
      </c>
      <c r="C489" s="296" t="s">
        <v>882</v>
      </c>
      <c r="D489" s="40">
        <v>100</v>
      </c>
      <c r="E489" s="110" t="s">
        <v>16</v>
      </c>
      <c r="F489" s="986">
        <f>G489*100/80</f>
        <v>62.5</v>
      </c>
      <c r="G489" s="731">
        <v>50</v>
      </c>
      <c r="H489" s="19">
        <f>G489*M489/100</f>
        <v>0.4</v>
      </c>
      <c r="I489" s="13">
        <f>G489*N489/100</f>
        <v>0.2</v>
      </c>
      <c r="J489" s="13">
        <f>G489*O489/100</f>
        <v>4.6500000000000004</v>
      </c>
      <c r="K489" s="14">
        <f>G489*P489/100</f>
        <v>19.5</v>
      </c>
      <c r="L489" s="1"/>
      <c r="M489" s="15">
        <v>0.8</v>
      </c>
      <c r="N489" s="15">
        <v>0.4</v>
      </c>
      <c r="O489" s="691">
        <v>9.3000000000000007</v>
      </c>
      <c r="P489" s="15">
        <v>39</v>
      </c>
      <c r="Q489" s="264"/>
      <c r="R489" s="264"/>
      <c r="S489" s="264"/>
      <c r="T489" s="264"/>
      <c r="U489" s="264"/>
      <c r="V489" s="264"/>
      <c r="W489" s="264"/>
      <c r="X489" s="264"/>
      <c r="Y489" s="264"/>
      <c r="Z489" s="264"/>
      <c r="AA489" s="264"/>
      <c r="AB489" s="264"/>
      <c r="AC489" s="264"/>
      <c r="AD489" s="264"/>
      <c r="AE489" s="264"/>
      <c r="AF489" s="264"/>
      <c r="AG489" s="264"/>
      <c r="AH489" s="264"/>
      <c r="AI489" s="264"/>
      <c r="AJ489" s="264"/>
      <c r="AK489" s="264"/>
      <c r="AL489" s="264"/>
      <c r="AM489" s="264"/>
      <c r="AN489" s="264"/>
      <c r="AO489" s="264"/>
      <c r="AP489" s="264"/>
      <c r="AQ489" s="264"/>
      <c r="AR489" s="264"/>
      <c r="AS489" s="264"/>
      <c r="AT489" s="264"/>
      <c r="AU489" s="78"/>
    </row>
    <row r="490" spans="1:47" s="18" customFormat="1" ht="15.75" x14ac:dyDescent="0.25">
      <c r="A490" s="17"/>
      <c r="B490" s="10"/>
      <c r="C490" s="17"/>
      <c r="D490" s="103"/>
      <c r="E490" s="110" t="s">
        <v>25</v>
      </c>
      <c r="F490" s="1009">
        <f>G490*100/88</f>
        <v>45.454545454545453</v>
      </c>
      <c r="G490" s="731">
        <v>40</v>
      </c>
      <c r="H490" s="19">
        <f>G490*M490/100</f>
        <v>0.12</v>
      </c>
      <c r="I490" s="13">
        <f>G490*N490/100</f>
        <v>0.12</v>
      </c>
      <c r="J490" s="13">
        <f>G490*O490/100</f>
        <v>5.16</v>
      </c>
      <c r="K490" s="14">
        <f>G490*P490/100</f>
        <v>20.8</v>
      </c>
      <c r="L490" s="1"/>
      <c r="M490" s="15">
        <v>0.3</v>
      </c>
      <c r="N490" s="15">
        <v>0.3</v>
      </c>
      <c r="O490" s="691">
        <v>12.9</v>
      </c>
      <c r="P490" s="20">
        <v>52</v>
      </c>
      <c r="Q490" s="264"/>
      <c r="R490" s="264"/>
      <c r="S490" s="264"/>
      <c r="T490" s="264"/>
      <c r="U490" s="264"/>
      <c r="V490" s="264"/>
      <c r="W490" s="264"/>
      <c r="X490" s="264"/>
      <c r="Y490" s="264"/>
      <c r="Z490" s="264"/>
      <c r="AA490" s="264"/>
      <c r="AB490" s="264"/>
      <c r="AC490" s="264"/>
      <c r="AD490" s="264"/>
      <c r="AE490" s="264"/>
      <c r="AF490" s="264"/>
      <c r="AG490" s="264"/>
      <c r="AH490" s="264"/>
      <c r="AI490" s="264"/>
      <c r="AJ490" s="264"/>
      <c r="AK490" s="264"/>
      <c r="AL490" s="264"/>
      <c r="AM490" s="264"/>
      <c r="AN490" s="264"/>
      <c r="AO490" s="264"/>
      <c r="AP490" s="264"/>
      <c r="AQ490" s="264"/>
      <c r="AR490" s="264"/>
      <c r="AS490" s="264"/>
      <c r="AT490" s="264"/>
      <c r="AU490" s="78"/>
    </row>
    <row r="491" spans="1:47" s="96" customFormat="1" ht="15.75" x14ac:dyDescent="0.25">
      <c r="A491" s="95"/>
      <c r="D491" s="99"/>
      <c r="E491" s="62" t="s">
        <v>158</v>
      </c>
      <c r="F491" s="733"/>
      <c r="G491" s="731">
        <v>10</v>
      </c>
      <c r="H491" s="19">
        <f>G491*M491/100</f>
        <v>0.26</v>
      </c>
      <c r="I491" s="13">
        <f>G491*N491/100</f>
        <v>2.5</v>
      </c>
      <c r="J491" s="13">
        <f>G491*O491/100</f>
        <v>0.27</v>
      </c>
      <c r="K491" s="14">
        <f>G491*P491/100</f>
        <v>24.8</v>
      </c>
      <c r="L491" s="1"/>
      <c r="M491" s="15">
        <v>2.6</v>
      </c>
      <c r="N491" s="15">
        <v>25</v>
      </c>
      <c r="O491" s="691">
        <v>2.7</v>
      </c>
      <c r="P491" s="15">
        <v>248</v>
      </c>
      <c r="Q491" s="264"/>
      <c r="R491" s="264"/>
      <c r="S491" s="264"/>
      <c r="T491" s="264"/>
      <c r="U491" s="264"/>
      <c r="V491" s="264"/>
      <c r="W491" s="264"/>
      <c r="X491" s="264"/>
      <c r="Y491" s="264"/>
      <c r="Z491" s="264"/>
      <c r="AA491" s="264"/>
      <c r="AB491" s="264"/>
      <c r="AC491" s="264"/>
      <c r="AD491" s="264"/>
      <c r="AE491" s="264"/>
      <c r="AF491" s="264"/>
      <c r="AG491" s="264"/>
      <c r="AH491" s="264"/>
      <c r="AI491" s="264"/>
      <c r="AJ491" s="264"/>
      <c r="AK491" s="264"/>
      <c r="AL491" s="264"/>
      <c r="AM491" s="264"/>
      <c r="AN491" s="264"/>
      <c r="AO491" s="264"/>
      <c r="AP491" s="264"/>
      <c r="AQ491" s="264"/>
      <c r="AR491" s="264"/>
      <c r="AS491" s="264"/>
      <c r="AT491" s="264"/>
      <c r="AU491" s="114"/>
    </row>
    <row r="492" spans="1:47" s="18" customFormat="1" ht="15.75" x14ac:dyDescent="0.25">
      <c r="A492" s="17"/>
      <c r="B492" s="17"/>
      <c r="C492" s="17"/>
      <c r="D492" s="166"/>
      <c r="E492" s="65" t="s">
        <v>36</v>
      </c>
      <c r="F492" s="733"/>
      <c r="G492" s="731">
        <v>1.1000000000000001</v>
      </c>
      <c r="H492" s="19">
        <f>G492*M492/100</f>
        <v>0</v>
      </c>
      <c r="I492" s="13">
        <f>G492*N492/100</f>
        <v>0</v>
      </c>
      <c r="J492" s="13">
        <f>G492*O492/100</f>
        <v>1.0989000000000002</v>
      </c>
      <c r="K492" s="14">
        <f>G492*P492/100</f>
        <v>4.4660000000000002</v>
      </c>
      <c r="L492" s="1"/>
      <c r="M492" s="15">
        <v>0</v>
      </c>
      <c r="N492" s="15">
        <v>0</v>
      </c>
      <c r="O492" s="691">
        <v>99.9</v>
      </c>
      <c r="P492" s="15">
        <v>406</v>
      </c>
      <c r="Q492" s="264"/>
      <c r="R492" s="264"/>
      <c r="S492" s="264"/>
      <c r="T492" s="264"/>
      <c r="U492" s="264"/>
      <c r="V492" s="264"/>
      <c r="W492" s="264"/>
      <c r="X492" s="264"/>
      <c r="Y492" s="264"/>
      <c r="Z492" s="264"/>
      <c r="AA492" s="264"/>
      <c r="AB492" s="264"/>
      <c r="AC492" s="264"/>
      <c r="AD492" s="264"/>
      <c r="AE492" s="264"/>
      <c r="AF492" s="264"/>
      <c r="AG492" s="264"/>
      <c r="AH492" s="264"/>
      <c r="AI492" s="264"/>
      <c r="AJ492" s="264"/>
      <c r="AK492" s="264"/>
      <c r="AL492" s="264"/>
      <c r="AM492" s="264"/>
      <c r="AN492" s="264"/>
      <c r="AO492" s="264"/>
      <c r="AP492" s="264"/>
      <c r="AQ492" s="264"/>
      <c r="AR492" s="264"/>
      <c r="AS492" s="264"/>
      <c r="AT492" s="264"/>
      <c r="AU492" s="78"/>
    </row>
    <row r="493" spans="1:47" s="50" customFormat="1" x14ac:dyDescent="0.25">
      <c r="A493" s="51"/>
      <c r="B493" s="135"/>
      <c r="C493" s="51"/>
      <c r="D493" s="51"/>
      <c r="E493" s="64" t="s">
        <v>21</v>
      </c>
      <c r="F493" s="985"/>
      <c r="G493" s="985"/>
      <c r="H493" s="22">
        <f t="shared" ref="H493:K493" si="179">SUM(H489:H491)</f>
        <v>0.78</v>
      </c>
      <c r="I493" s="22">
        <f t="shared" si="179"/>
        <v>2.82</v>
      </c>
      <c r="J493" s="22">
        <f t="shared" si="179"/>
        <v>10.08</v>
      </c>
      <c r="K493" s="22">
        <f t="shared" si="179"/>
        <v>65.099999999999994</v>
      </c>
      <c r="L493" s="1"/>
      <c r="M493" s="83"/>
      <c r="N493" s="83"/>
      <c r="O493" s="692"/>
      <c r="P493" s="83"/>
      <c r="Q493" s="264"/>
      <c r="R493" s="264"/>
      <c r="S493" s="264"/>
      <c r="T493" s="264"/>
      <c r="U493" s="264"/>
      <c r="V493" s="264"/>
      <c r="W493" s="264"/>
      <c r="X493" s="264"/>
      <c r="Y493" s="264"/>
      <c r="Z493" s="264"/>
      <c r="AA493" s="264"/>
      <c r="AB493" s="264"/>
      <c r="AC493" s="264"/>
      <c r="AD493" s="264"/>
      <c r="AE493" s="264"/>
      <c r="AF493" s="264"/>
      <c r="AG493" s="264"/>
      <c r="AH493" s="264"/>
      <c r="AI493" s="264"/>
      <c r="AJ493" s="264"/>
      <c r="AK493" s="264"/>
      <c r="AL493" s="264"/>
      <c r="AM493" s="264"/>
      <c r="AN493" s="264"/>
      <c r="AO493" s="264"/>
      <c r="AP493" s="264"/>
      <c r="AQ493" s="264"/>
      <c r="AR493" s="264"/>
      <c r="AS493" s="264"/>
      <c r="AT493" s="264"/>
      <c r="AU493" s="159"/>
    </row>
    <row r="494" spans="1:47" x14ac:dyDescent="0.25">
      <c r="A494" s="28"/>
      <c r="B494" s="294" t="s">
        <v>383</v>
      </c>
      <c r="C494" s="29" t="s">
        <v>26</v>
      </c>
      <c r="D494" s="30">
        <v>200</v>
      </c>
      <c r="E494" s="124" t="s">
        <v>27</v>
      </c>
      <c r="F494" s="982"/>
      <c r="G494" s="982">
        <v>20</v>
      </c>
      <c r="H494" s="13">
        <f>G494*M494/100</f>
        <v>0.12</v>
      </c>
      <c r="I494" s="13">
        <f>G494*N494/100</f>
        <v>0.08</v>
      </c>
      <c r="J494" s="13">
        <f>G494*O494/100</f>
        <v>9.8000000000000007</v>
      </c>
      <c r="K494" s="13">
        <f>G494*P494/100</f>
        <v>40.6</v>
      </c>
      <c r="L494" s="1"/>
      <c r="M494" s="15">
        <v>0.6</v>
      </c>
      <c r="N494" s="15">
        <v>0.4</v>
      </c>
      <c r="O494" s="691">
        <v>49</v>
      </c>
      <c r="P494" s="37">
        <v>203</v>
      </c>
    </row>
    <row r="495" spans="1:47" x14ac:dyDescent="0.25">
      <c r="A495" s="28"/>
      <c r="B495" s="294"/>
      <c r="C495" s="33"/>
      <c r="D495" s="34"/>
      <c r="E495" s="111" t="s">
        <v>18</v>
      </c>
      <c r="F495" s="982"/>
      <c r="G495" s="738">
        <v>160</v>
      </c>
      <c r="H495" s="13">
        <f>G495*M495/100</f>
        <v>0</v>
      </c>
      <c r="I495" s="13">
        <f>G495*N495/100</f>
        <v>0</v>
      </c>
      <c r="J495" s="13">
        <f>G495*O495/100</f>
        <v>0</v>
      </c>
      <c r="K495" s="13">
        <f>G495*P495/100</f>
        <v>0</v>
      </c>
      <c r="L495" s="1"/>
      <c r="M495" s="15"/>
      <c r="N495" s="15"/>
      <c r="O495" s="691"/>
      <c r="P495" s="15"/>
    </row>
    <row r="496" spans="1:47" s="305" customFormat="1" x14ac:dyDescent="0.25">
      <c r="A496" s="135"/>
      <c r="B496" s="252"/>
      <c r="C496" s="135"/>
      <c r="D496" s="119"/>
      <c r="E496" s="63" t="s">
        <v>21</v>
      </c>
      <c r="F496" s="980"/>
      <c r="G496" s="738"/>
      <c r="H496" s="22">
        <f>SUM(H494:H495)</f>
        <v>0.12</v>
      </c>
      <c r="I496" s="22">
        <f t="shared" ref="I496:K496" si="180">SUM(I494:I495)</f>
        <v>0.08</v>
      </c>
      <c r="J496" s="22">
        <f t="shared" si="180"/>
        <v>9.8000000000000007</v>
      </c>
      <c r="K496" s="22">
        <f t="shared" si="180"/>
        <v>40.6</v>
      </c>
      <c r="L496" s="1"/>
      <c r="M496" s="83"/>
      <c r="N496" s="83"/>
      <c r="O496" s="692"/>
      <c r="P496" s="83"/>
      <c r="Q496" s="264"/>
      <c r="R496" s="264"/>
      <c r="S496" s="264"/>
      <c r="T496" s="264"/>
      <c r="U496" s="264"/>
      <c r="V496" s="264"/>
      <c r="W496" s="264"/>
      <c r="X496" s="264"/>
      <c r="Y496" s="264"/>
      <c r="Z496" s="264"/>
      <c r="AA496" s="264"/>
      <c r="AB496" s="264"/>
      <c r="AC496" s="264"/>
      <c r="AD496" s="264"/>
      <c r="AE496" s="264"/>
      <c r="AF496" s="264"/>
      <c r="AG496" s="264"/>
      <c r="AH496" s="264"/>
      <c r="AI496" s="264"/>
      <c r="AJ496" s="264"/>
      <c r="AK496" s="264"/>
      <c r="AL496" s="264"/>
      <c r="AM496" s="264"/>
      <c r="AN496" s="264"/>
      <c r="AO496" s="264"/>
      <c r="AP496" s="264"/>
      <c r="AQ496" s="264"/>
      <c r="AR496" s="264"/>
      <c r="AS496" s="264"/>
      <c r="AT496" s="264"/>
    </row>
    <row r="497" spans="1:47" s="27" customFormat="1" x14ac:dyDescent="0.25">
      <c r="B497" s="72"/>
      <c r="C497" s="71"/>
      <c r="D497" s="72"/>
      <c r="E497" s="73" t="s">
        <v>44</v>
      </c>
      <c r="F497" s="334"/>
      <c r="G497" s="334"/>
      <c r="H497" s="74">
        <f t="shared" ref="H497:K497" si="181">H476+H477+H488+H493+H496</f>
        <v>14.346519999999998</v>
      </c>
      <c r="I497" s="74">
        <f t="shared" si="181"/>
        <v>16.02103</v>
      </c>
      <c r="J497" s="74">
        <f t="shared" si="181"/>
        <v>44.649979999999999</v>
      </c>
      <c r="K497" s="74">
        <f t="shared" si="181"/>
        <v>369.72490000000005</v>
      </c>
      <c r="O497" s="689"/>
      <c r="Q497" s="264"/>
      <c r="R497" s="264"/>
      <c r="S497" s="264"/>
      <c r="T497" s="264"/>
      <c r="U497" s="264"/>
      <c r="V497" s="264"/>
      <c r="W497" s="264"/>
      <c r="X497" s="264"/>
      <c r="Y497" s="264"/>
      <c r="Z497" s="264"/>
      <c r="AA497" s="264"/>
      <c r="AB497" s="264"/>
      <c r="AC497" s="264"/>
      <c r="AD497" s="264"/>
      <c r="AE497" s="264"/>
      <c r="AF497" s="264"/>
      <c r="AG497" s="264"/>
      <c r="AH497" s="264"/>
      <c r="AI497" s="264"/>
      <c r="AJ497" s="264"/>
      <c r="AK497" s="264"/>
      <c r="AL497" s="264"/>
      <c r="AM497" s="264"/>
      <c r="AN497" s="264"/>
      <c r="AO497" s="264"/>
      <c r="AP497" s="264"/>
      <c r="AQ497" s="264"/>
      <c r="AR497" s="264"/>
      <c r="AS497" s="264"/>
      <c r="AT497" s="264"/>
      <c r="AU497" s="701"/>
    </row>
    <row r="498" spans="1:47" s="27" customFormat="1" x14ac:dyDescent="0.25">
      <c r="A498" s="1236" t="s">
        <v>101</v>
      </c>
      <c r="B498" s="1237"/>
      <c r="C498" s="71"/>
      <c r="D498" s="72"/>
      <c r="E498" s="64"/>
      <c r="F498" s="980"/>
      <c r="G498" s="981"/>
      <c r="H498" s="74"/>
      <c r="I498" s="74"/>
      <c r="J498" s="74"/>
      <c r="K498" s="74"/>
      <c r="L498" s="1"/>
      <c r="O498" s="689"/>
      <c r="Q498" s="264"/>
      <c r="R498" s="264"/>
      <c r="S498" s="264"/>
      <c r="T498" s="264"/>
      <c r="U498" s="264"/>
      <c r="V498" s="264"/>
      <c r="W498" s="264"/>
      <c r="X498" s="264"/>
      <c r="Y498" s="264"/>
      <c r="Z498" s="264"/>
      <c r="AA498" s="264"/>
      <c r="AB498" s="264"/>
      <c r="AC498" s="264"/>
      <c r="AD498" s="264"/>
      <c r="AE498" s="264"/>
      <c r="AF498" s="264"/>
      <c r="AG498" s="264"/>
      <c r="AH498" s="264"/>
      <c r="AI498" s="264"/>
      <c r="AJ498" s="264"/>
      <c r="AK498" s="264"/>
      <c r="AL498" s="264"/>
      <c r="AM498" s="264"/>
      <c r="AN498" s="264"/>
      <c r="AO498" s="264"/>
      <c r="AP498" s="264"/>
      <c r="AQ498" s="264"/>
      <c r="AR498" s="264"/>
      <c r="AS498" s="264"/>
      <c r="AT498" s="264"/>
      <c r="AU498" s="701"/>
    </row>
    <row r="499" spans="1:47" s="18" customFormat="1" ht="42.75" x14ac:dyDescent="0.25">
      <c r="B499" s="296" t="s">
        <v>439</v>
      </c>
      <c r="C499" s="296" t="s">
        <v>1117</v>
      </c>
      <c r="D499" s="297" t="s">
        <v>1118</v>
      </c>
      <c r="E499" s="62" t="s">
        <v>142</v>
      </c>
      <c r="F499" s="1045">
        <f>G499*100/85</f>
        <v>20</v>
      </c>
      <c r="G499" s="736">
        <v>17</v>
      </c>
      <c r="H499" s="19">
        <f t="shared" ref="H499:H510" si="182">G499*M499/100</f>
        <v>3.3829999999999996</v>
      </c>
      <c r="I499" s="13">
        <f t="shared" ref="I499:I510" si="183">G499*N499/100</f>
        <v>2.0060000000000002</v>
      </c>
      <c r="J499" s="13">
        <f t="shared" ref="J499:J510" si="184">G499*O499/100</f>
        <v>0</v>
      </c>
      <c r="K499" s="14">
        <f t="shared" ref="K499:K510" si="185">G499*P499/100</f>
        <v>31.45</v>
      </c>
      <c r="L499" s="705"/>
      <c r="M499" s="16">
        <v>19.899999999999999</v>
      </c>
      <c r="N499" s="16">
        <v>11.8</v>
      </c>
      <c r="O499" s="688">
        <v>0</v>
      </c>
      <c r="P499" s="20">
        <v>185</v>
      </c>
      <c r="Q499" s="264"/>
      <c r="R499" s="264"/>
      <c r="S499" s="264"/>
      <c r="T499" s="264"/>
      <c r="U499" s="264"/>
      <c r="V499" s="264"/>
      <c r="W499" s="264"/>
      <c r="X499" s="264"/>
      <c r="Y499" s="264"/>
      <c r="Z499" s="264"/>
      <c r="AA499" s="264"/>
      <c r="AB499" s="264"/>
      <c r="AC499" s="264"/>
      <c r="AD499" s="264"/>
      <c r="AE499" s="264"/>
      <c r="AF499" s="264"/>
      <c r="AG499" s="264"/>
      <c r="AH499" s="264"/>
      <c r="AI499" s="264"/>
      <c r="AJ499" s="264"/>
      <c r="AK499" s="264"/>
      <c r="AL499" s="264"/>
      <c r="AM499" s="264"/>
      <c r="AN499" s="264"/>
      <c r="AO499" s="264"/>
      <c r="AP499" s="264"/>
      <c r="AQ499" s="264"/>
      <c r="AR499" s="264"/>
      <c r="AS499" s="264"/>
      <c r="AT499" s="264"/>
      <c r="AU499" s="78"/>
    </row>
    <row r="500" spans="1:47" s="18" customFormat="1" ht="15.75" x14ac:dyDescent="0.25">
      <c r="A500" s="92"/>
      <c r="B500" s="31"/>
      <c r="C500" s="31"/>
      <c r="D500" s="143"/>
      <c r="E500" s="62" t="s">
        <v>120</v>
      </c>
      <c r="F500" s="997"/>
      <c r="G500" s="736">
        <v>2</v>
      </c>
      <c r="H500" s="19">
        <f t="shared" si="182"/>
        <v>0.252</v>
      </c>
      <c r="I500" s="13">
        <f t="shared" si="183"/>
        <v>0.19800000000000001</v>
      </c>
      <c r="J500" s="13">
        <f t="shared" si="184"/>
        <v>1.6E-2</v>
      </c>
      <c r="K500" s="14">
        <f t="shared" si="185"/>
        <v>2.84</v>
      </c>
      <c r="L500" s="1"/>
      <c r="M500" s="15">
        <v>12.6</v>
      </c>
      <c r="N500" s="15">
        <v>9.9</v>
      </c>
      <c r="O500" s="691">
        <v>0.8</v>
      </c>
      <c r="P500" s="15">
        <v>142</v>
      </c>
      <c r="Q500" s="264"/>
      <c r="R500" s="264"/>
      <c r="S500" s="264"/>
      <c r="T500" s="264"/>
      <c r="U500" s="264"/>
      <c r="V500" s="264"/>
      <c r="W500" s="264"/>
      <c r="X500" s="264"/>
      <c r="Y500" s="264"/>
      <c r="Z500" s="264"/>
      <c r="AA500" s="264"/>
      <c r="AB500" s="264"/>
      <c r="AC500" s="264"/>
      <c r="AD500" s="264"/>
      <c r="AE500" s="264"/>
      <c r="AF500" s="264"/>
      <c r="AG500" s="264"/>
      <c r="AH500" s="264"/>
      <c r="AI500" s="264"/>
      <c r="AJ500" s="264"/>
      <c r="AK500" s="264"/>
      <c r="AL500" s="264"/>
      <c r="AM500" s="264"/>
      <c r="AN500" s="264"/>
      <c r="AO500" s="264"/>
      <c r="AP500" s="264"/>
      <c r="AQ500" s="264"/>
      <c r="AR500" s="264"/>
      <c r="AS500" s="264"/>
      <c r="AT500" s="264"/>
      <c r="AU500" s="78"/>
    </row>
    <row r="501" spans="1:47" s="18" customFormat="1" ht="15.75" x14ac:dyDescent="0.25">
      <c r="A501" s="92"/>
      <c r="D501" s="61"/>
      <c r="E501" s="62" t="s">
        <v>18</v>
      </c>
      <c r="F501" s="1046"/>
      <c r="G501" s="736">
        <v>1.4</v>
      </c>
      <c r="H501" s="19">
        <f t="shared" si="182"/>
        <v>0</v>
      </c>
      <c r="I501" s="13">
        <f t="shared" si="183"/>
        <v>0</v>
      </c>
      <c r="J501" s="13">
        <f t="shared" si="184"/>
        <v>0</v>
      </c>
      <c r="K501" s="14">
        <f t="shared" si="185"/>
        <v>0</v>
      </c>
      <c r="L501" s="1"/>
      <c r="M501" s="15"/>
      <c r="N501" s="15"/>
      <c r="O501" s="691"/>
      <c r="P501" s="15"/>
      <c r="Q501" s="264"/>
      <c r="R501" s="264"/>
      <c r="S501" s="264"/>
      <c r="T501" s="264"/>
      <c r="U501" s="264"/>
      <c r="V501" s="264"/>
      <c r="W501" s="264"/>
      <c r="X501" s="264"/>
      <c r="Y501" s="264"/>
      <c r="Z501" s="264"/>
      <c r="AA501" s="264"/>
      <c r="AB501" s="264"/>
      <c r="AC501" s="264"/>
      <c r="AD501" s="264"/>
      <c r="AE501" s="264"/>
      <c r="AF501" s="264"/>
      <c r="AG501" s="264"/>
      <c r="AH501" s="264"/>
      <c r="AI501" s="264"/>
      <c r="AJ501" s="264"/>
      <c r="AK501" s="264"/>
      <c r="AL501" s="264"/>
      <c r="AM501" s="264"/>
      <c r="AN501" s="264"/>
      <c r="AO501" s="264"/>
      <c r="AP501" s="264"/>
      <c r="AQ501" s="264"/>
      <c r="AR501" s="264"/>
      <c r="AS501" s="264"/>
      <c r="AT501" s="264"/>
      <c r="AU501" s="78"/>
    </row>
    <row r="502" spans="1:47" s="18" customFormat="1" ht="15.75" x14ac:dyDescent="0.25">
      <c r="A502" s="92"/>
      <c r="D502" s="61"/>
      <c r="E502" s="62" t="s">
        <v>80</v>
      </c>
      <c r="F502" s="733"/>
      <c r="G502" s="734">
        <v>7.0000000000000007E-2</v>
      </c>
      <c r="H502" s="19">
        <f t="shared" si="182"/>
        <v>0</v>
      </c>
      <c r="I502" s="13">
        <f t="shared" si="183"/>
        <v>0</v>
      </c>
      <c r="J502" s="13">
        <f t="shared" si="184"/>
        <v>0</v>
      </c>
      <c r="K502" s="14">
        <f t="shared" si="185"/>
        <v>0</v>
      </c>
      <c r="L502" s="1"/>
      <c r="M502" s="15"/>
      <c r="N502" s="15"/>
      <c r="O502" s="691"/>
      <c r="P502" s="15"/>
      <c r="Q502" s="264"/>
      <c r="R502" s="264"/>
      <c r="S502" s="264"/>
      <c r="T502" s="264"/>
      <c r="U502" s="264"/>
      <c r="V502" s="264"/>
      <c r="W502" s="264"/>
      <c r="X502" s="264"/>
      <c r="Y502" s="264"/>
      <c r="Z502" s="264"/>
      <c r="AA502" s="264"/>
      <c r="AB502" s="264"/>
      <c r="AC502" s="264"/>
      <c r="AD502" s="264"/>
      <c r="AE502" s="264"/>
      <c r="AF502" s="264"/>
      <c r="AG502" s="264"/>
      <c r="AH502" s="264"/>
      <c r="AI502" s="264"/>
      <c r="AJ502" s="264"/>
      <c r="AK502" s="264"/>
      <c r="AL502" s="264"/>
      <c r="AM502" s="264"/>
      <c r="AN502" s="264"/>
      <c r="AO502" s="264"/>
      <c r="AP502" s="264"/>
      <c r="AQ502" s="264"/>
      <c r="AR502" s="264"/>
      <c r="AS502" s="264"/>
      <c r="AT502" s="264"/>
      <c r="AU502" s="78"/>
    </row>
    <row r="503" spans="1:47" s="18" customFormat="1" ht="15.75" x14ac:dyDescent="0.25">
      <c r="A503" s="92"/>
      <c r="D503" s="61"/>
      <c r="E503" s="62" t="s">
        <v>269</v>
      </c>
      <c r="F503" s="990">
        <f>G503*100/75</f>
        <v>104</v>
      </c>
      <c r="G503" s="736">
        <v>78</v>
      </c>
      <c r="H503" s="19">
        <f t="shared" si="182"/>
        <v>1.482</v>
      </c>
      <c r="I503" s="13">
        <f t="shared" si="183"/>
        <v>0.23399999999999999</v>
      </c>
      <c r="J503" s="13">
        <f t="shared" si="184"/>
        <v>14.274000000000001</v>
      </c>
      <c r="K503" s="14">
        <f t="shared" si="185"/>
        <v>63.96</v>
      </c>
      <c r="L503" s="1"/>
      <c r="M503" s="15">
        <v>1.9</v>
      </c>
      <c r="N503" s="15">
        <v>0.3</v>
      </c>
      <c r="O503" s="691">
        <v>18.3</v>
      </c>
      <c r="P503" s="15">
        <v>82</v>
      </c>
      <c r="Q503" s="264"/>
      <c r="R503" s="264"/>
      <c r="S503" s="264"/>
      <c r="T503" s="264"/>
      <c r="U503" s="264"/>
      <c r="V503" s="264"/>
      <c r="W503" s="264"/>
      <c r="X503" s="264"/>
      <c r="Y503" s="264"/>
      <c r="Z503" s="264"/>
      <c r="AA503" s="264"/>
      <c r="AB503" s="264"/>
      <c r="AC503" s="264"/>
      <c r="AD503" s="264"/>
      <c r="AE503" s="264"/>
      <c r="AF503" s="264"/>
      <c r="AG503" s="264"/>
      <c r="AH503" s="264"/>
      <c r="AI503" s="264"/>
      <c r="AJ503" s="264"/>
      <c r="AK503" s="264"/>
      <c r="AL503" s="264"/>
      <c r="AM503" s="264"/>
      <c r="AN503" s="264"/>
      <c r="AO503" s="264"/>
      <c r="AP503" s="264"/>
      <c r="AQ503" s="264"/>
      <c r="AR503" s="264"/>
      <c r="AS503" s="264"/>
      <c r="AT503" s="264"/>
      <c r="AU503" s="78"/>
    </row>
    <row r="504" spans="1:47" s="18" customFormat="1" ht="15.75" x14ac:dyDescent="0.25">
      <c r="A504" s="92"/>
      <c r="D504" s="61"/>
      <c r="E504" s="62" t="s">
        <v>16</v>
      </c>
      <c r="F504" s="986">
        <f>G504*100/80</f>
        <v>7.75</v>
      </c>
      <c r="G504" s="736">
        <v>6.2</v>
      </c>
      <c r="H504" s="19">
        <f t="shared" si="182"/>
        <v>4.9600000000000005E-2</v>
      </c>
      <c r="I504" s="13">
        <f t="shared" si="183"/>
        <v>2.4800000000000003E-2</v>
      </c>
      <c r="J504" s="13">
        <f t="shared" si="184"/>
        <v>0.5766</v>
      </c>
      <c r="K504" s="14">
        <f t="shared" si="185"/>
        <v>2.4180000000000001</v>
      </c>
      <c r="L504" s="1"/>
      <c r="M504" s="15">
        <v>0.8</v>
      </c>
      <c r="N504" s="15">
        <v>0.4</v>
      </c>
      <c r="O504" s="691">
        <v>9.3000000000000007</v>
      </c>
      <c r="P504" s="15">
        <v>39</v>
      </c>
      <c r="Q504" s="264"/>
      <c r="R504" s="264"/>
      <c r="S504" s="264"/>
      <c r="T504" s="264"/>
      <c r="U504" s="264"/>
      <c r="V504" s="264"/>
      <c r="W504" s="264"/>
      <c r="X504" s="264"/>
      <c r="Y504" s="264"/>
      <c r="Z504" s="264"/>
      <c r="AA504" s="264"/>
      <c r="AB504" s="264"/>
      <c r="AC504" s="264"/>
      <c r="AD504" s="264"/>
      <c r="AE504" s="264"/>
      <c r="AF504" s="264"/>
      <c r="AG504" s="264"/>
      <c r="AH504" s="264"/>
      <c r="AI504" s="264"/>
      <c r="AJ504" s="264"/>
      <c r="AK504" s="264"/>
      <c r="AL504" s="264"/>
      <c r="AM504" s="264"/>
      <c r="AN504" s="264"/>
      <c r="AO504" s="264"/>
      <c r="AP504" s="264"/>
      <c r="AQ504" s="264"/>
      <c r="AR504" s="264"/>
      <c r="AS504" s="264"/>
      <c r="AT504" s="264"/>
      <c r="AU504" s="78"/>
    </row>
    <row r="505" spans="1:47" s="18" customFormat="1" ht="15.75" x14ac:dyDescent="0.25">
      <c r="A505" s="92"/>
      <c r="D505" s="61"/>
      <c r="E505" s="62" t="s">
        <v>74</v>
      </c>
      <c r="F505" s="990">
        <f>G505*100/85</f>
        <v>8.235294117647058</v>
      </c>
      <c r="G505" s="736">
        <v>7</v>
      </c>
      <c r="H505" s="19">
        <f t="shared" si="182"/>
        <v>0.11200000000000002</v>
      </c>
      <c r="I505" s="13">
        <f t="shared" si="183"/>
        <v>2.1000000000000001E-2</v>
      </c>
      <c r="J505" s="13">
        <f t="shared" si="184"/>
        <v>0.7</v>
      </c>
      <c r="K505" s="14">
        <f t="shared" si="185"/>
        <v>3.22</v>
      </c>
      <c r="L505" s="1"/>
      <c r="M505" s="15">
        <v>1.6</v>
      </c>
      <c r="N505" s="15">
        <v>0.3</v>
      </c>
      <c r="O505" s="691">
        <v>10</v>
      </c>
      <c r="P505" s="15">
        <v>46</v>
      </c>
      <c r="Q505" s="264"/>
      <c r="R505" s="264"/>
      <c r="S505" s="264"/>
      <c r="T505" s="264"/>
      <c r="U505" s="264"/>
      <c r="V505" s="264"/>
      <c r="W505" s="264"/>
      <c r="X505" s="264"/>
      <c r="Y505" s="264"/>
      <c r="Z505" s="264"/>
      <c r="AA505" s="264"/>
      <c r="AB505" s="264"/>
      <c r="AC505" s="264"/>
      <c r="AD505" s="264"/>
      <c r="AE505" s="264"/>
      <c r="AF505" s="264"/>
      <c r="AG505" s="264"/>
      <c r="AH505" s="264"/>
      <c r="AI505" s="264"/>
      <c r="AJ505" s="264"/>
      <c r="AK505" s="264"/>
      <c r="AL505" s="264"/>
      <c r="AM505" s="264"/>
      <c r="AN505" s="264"/>
      <c r="AO505" s="264"/>
      <c r="AP505" s="264"/>
      <c r="AQ505" s="264"/>
      <c r="AR505" s="264"/>
      <c r="AS505" s="264"/>
      <c r="AT505" s="264"/>
      <c r="AU505" s="78"/>
    </row>
    <row r="506" spans="1:47" s="18" customFormat="1" ht="15.75" x14ac:dyDescent="0.25">
      <c r="A506" s="92"/>
      <c r="D506" s="61"/>
      <c r="E506" s="62" t="s">
        <v>73</v>
      </c>
      <c r="F506" s="733"/>
      <c r="G506" s="736">
        <v>2.4</v>
      </c>
      <c r="H506" s="19">
        <f t="shared" si="182"/>
        <v>0</v>
      </c>
      <c r="I506" s="13">
        <f t="shared" si="183"/>
        <v>2.4</v>
      </c>
      <c r="J506" s="13">
        <f t="shared" si="184"/>
        <v>0</v>
      </c>
      <c r="K506" s="14">
        <f t="shared" si="185"/>
        <v>21.215999999999998</v>
      </c>
      <c r="L506" s="1"/>
      <c r="M506" s="15">
        <v>0</v>
      </c>
      <c r="N506" s="15">
        <v>100</v>
      </c>
      <c r="O506" s="691">
        <v>0</v>
      </c>
      <c r="P506" s="15">
        <v>884</v>
      </c>
      <c r="Q506" s="264"/>
      <c r="R506" s="264"/>
      <c r="S506" s="264"/>
      <c r="T506" s="264"/>
      <c r="U506" s="264"/>
      <c r="V506" s="264"/>
      <c r="W506" s="264"/>
      <c r="X506" s="264"/>
      <c r="Y506" s="264"/>
      <c r="Z506" s="264"/>
      <c r="AA506" s="264"/>
      <c r="AB506" s="264"/>
      <c r="AC506" s="264"/>
      <c r="AD506" s="264"/>
      <c r="AE506" s="264"/>
      <c r="AF506" s="264"/>
      <c r="AG506" s="264"/>
      <c r="AH506" s="264"/>
      <c r="AI506" s="264"/>
      <c r="AJ506" s="264"/>
      <c r="AK506" s="264"/>
      <c r="AL506" s="264"/>
      <c r="AM506" s="264"/>
      <c r="AN506" s="264"/>
      <c r="AO506" s="264"/>
      <c r="AP506" s="264"/>
      <c r="AQ506" s="264"/>
      <c r="AR506" s="264"/>
      <c r="AS506" s="264"/>
      <c r="AT506" s="264"/>
      <c r="AU506" s="78"/>
    </row>
    <row r="507" spans="1:47" s="18" customFormat="1" ht="15.75" x14ac:dyDescent="0.25">
      <c r="A507" s="92"/>
      <c r="D507" s="61"/>
      <c r="E507" s="62" t="s">
        <v>18</v>
      </c>
      <c r="F507" s="733"/>
      <c r="G507" s="736">
        <v>144</v>
      </c>
      <c r="H507" s="19">
        <f t="shared" si="182"/>
        <v>0</v>
      </c>
      <c r="I507" s="13">
        <f t="shared" si="183"/>
        <v>0</v>
      </c>
      <c r="J507" s="13">
        <f t="shared" si="184"/>
        <v>0</v>
      </c>
      <c r="K507" s="14">
        <f t="shared" si="185"/>
        <v>0</v>
      </c>
      <c r="L507" s="1"/>
      <c r="M507" s="15"/>
      <c r="N507" s="15"/>
      <c r="O507" s="691"/>
      <c r="P507" s="15"/>
      <c r="Q507" s="264"/>
      <c r="R507" s="264"/>
      <c r="S507" s="264"/>
      <c r="T507" s="264"/>
      <c r="U507" s="264"/>
      <c r="V507" s="264"/>
      <c r="W507" s="264"/>
      <c r="X507" s="264"/>
      <c r="Y507" s="264"/>
      <c r="Z507" s="264"/>
      <c r="AA507" s="264"/>
      <c r="AB507" s="264"/>
      <c r="AC507" s="264"/>
      <c r="AD507" s="264"/>
      <c r="AE507" s="264"/>
      <c r="AF507" s="264"/>
      <c r="AG507" s="264"/>
      <c r="AH507" s="264"/>
      <c r="AI507" s="264"/>
      <c r="AJ507" s="264"/>
      <c r="AK507" s="264"/>
      <c r="AL507" s="264"/>
      <c r="AM507" s="264"/>
      <c r="AN507" s="264"/>
      <c r="AO507" s="264"/>
      <c r="AP507" s="264"/>
      <c r="AQ507" s="264"/>
      <c r="AR507" s="264"/>
      <c r="AS507" s="264"/>
      <c r="AT507" s="264"/>
      <c r="AU507" s="78"/>
    </row>
    <row r="508" spans="1:47" s="18" customFormat="1" ht="15.75" x14ac:dyDescent="0.25">
      <c r="A508" s="92"/>
      <c r="D508" s="61"/>
      <c r="E508" s="62" t="s">
        <v>80</v>
      </c>
      <c r="F508" s="733"/>
      <c r="G508" s="736">
        <v>0.4</v>
      </c>
      <c r="H508" s="19">
        <f t="shared" si="182"/>
        <v>0</v>
      </c>
      <c r="I508" s="13">
        <f t="shared" si="183"/>
        <v>0</v>
      </c>
      <c r="J508" s="13">
        <f t="shared" si="184"/>
        <v>0</v>
      </c>
      <c r="K508" s="14">
        <f t="shared" si="185"/>
        <v>0</v>
      </c>
      <c r="L508" s="1"/>
      <c r="M508" s="15"/>
      <c r="N508" s="15"/>
      <c r="O508" s="691"/>
      <c r="P508" s="15"/>
      <c r="Q508" s="264"/>
      <c r="R508" s="264"/>
      <c r="S508" s="264"/>
      <c r="T508" s="264"/>
      <c r="U508" s="264"/>
      <c r="V508" s="264"/>
      <c r="W508" s="264"/>
      <c r="X508" s="264"/>
      <c r="Y508" s="264"/>
      <c r="Z508" s="264"/>
      <c r="AA508" s="264"/>
      <c r="AB508" s="264"/>
      <c r="AC508" s="264"/>
      <c r="AD508" s="264"/>
      <c r="AE508" s="264"/>
      <c r="AF508" s="264"/>
      <c r="AG508" s="264"/>
      <c r="AH508" s="264"/>
      <c r="AI508" s="264"/>
      <c r="AJ508" s="264"/>
      <c r="AK508" s="264"/>
      <c r="AL508" s="264"/>
      <c r="AM508" s="264"/>
      <c r="AN508" s="264"/>
      <c r="AO508" s="264"/>
      <c r="AP508" s="264"/>
      <c r="AQ508" s="264"/>
      <c r="AR508" s="264"/>
      <c r="AS508" s="264"/>
      <c r="AT508" s="264"/>
      <c r="AU508" s="78"/>
    </row>
    <row r="509" spans="1:47" s="96" customFormat="1" ht="15.75" x14ac:dyDescent="0.25">
      <c r="A509" s="95"/>
      <c r="D509" s="99"/>
      <c r="E509" s="62" t="s">
        <v>158</v>
      </c>
      <c r="F509" s="733"/>
      <c r="G509" s="736">
        <v>8</v>
      </c>
      <c r="H509" s="19">
        <f t="shared" si="182"/>
        <v>0.20800000000000002</v>
      </c>
      <c r="I509" s="13">
        <f t="shared" si="183"/>
        <v>2</v>
      </c>
      <c r="J509" s="13">
        <f t="shared" si="184"/>
        <v>0.21600000000000003</v>
      </c>
      <c r="K509" s="14">
        <f t="shared" si="185"/>
        <v>19.84</v>
      </c>
      <c r="L509" s="1"/>
      <c r="M509" s="15">
        <v>2.6</v>
      </c>
      <c r="N509" s="15">
        <v>25</v>
      </c>
      <c r="O509" s="691">
        <v>2.7</v>
      </c>
      <c r="P509" s="15">
        <v>248</v>
      </c>
      <c r="Q509" s="264"/>
      <c r="R509" s="264"/>
      <c r="S509" s="264"/>
      <c r="T509" s="264"/>
      <c r="U509" s="264"/>
      <c r="V509" s="264"/>
      <c r="W509" s="264"/>
      <c r="X509" s="264"/>
      <c r="Y509" s="264"/>
      <c r="Z509" s="264"/>
      <c r="AA509" s="264"/>
      <c r="AB509" s="264"/>
      <c r="AC509" s="264"/>
      <c r="AD509" s="264"/>
      <c r="AE509" s="264"/>
      <c r="AF509" s="264"/>
      <c r="AG509" s="264"/>
      <c r="AH509" s="264"/>
      <c r="AI509" s="264"/>
      <c r="AJ509" s="264"/>
      <c r="AK509" s="264"/>
      <c r="AL509" s="264"/>
      <c r="AM509" s="264"/>
      <c r="AN509" s="264"/>
      <c r="AO509" s="264"/>
      <c r="AP509" s="264"/>
      <c r="AQ509" s="264"/>
      <c r="AR509" s="264"/>
      <c r="AS509" s="264"/>
      <c r="AT509" s="264"/>
      <c r="AU509" s="114"/>
    </row>
    <row r="510" spans="1:47" s="18" customFormat="1" ht="15.75" x14ac:dyDescent="0.25">
      <c r="A510" s="92"/>
      <c r="D510" s="61"/>
      <c r="E510" s="62" t="s">
        <v>438</v>
      </c>
      <c r="F510" s="735">
        <f>G510*100/85</f>
        <v>0.70588235294117652</v>
      </c>
      <c r="G510" s="736">
        <v>0.6</v>
      </c>
      <c r="H510" s="19">
        <f t="shared" si="182"/>
        <v>2.2200000000000001E-2</v>
      </c>
      <c r="I510" s="13">
        <f t="shared" si="183"/>
        <v>7.1999999999999998E-3</v>
      </c>
      <c r="J510" s="13">
        <f t="shared" si="184"/>
        <v>4.8000000000000001E-2</v>
      </c>
      <c r="K510" s="14">
        <f t="shared" si="185"/>
        <v>0.29399999999999998</v>
      </c>
      <c r="L510" s="1"/>
      <c r="M510" s="15">
        <v>3.7</v>
      </c>
      <c r="N510" s="15">
        <v>1.2</v>
      </c>
      <c r="O510" s="691">
        <v>8</v>
      </c>
      <c r="P510" s="20">
        <v>49</v>
      </c>
      <c r="Q510" s="264"/>
      <c r="R510" s="264"/>
      <c r="S510" s="264"/>
      <c r="T510" s="264"/>
      <c r="U510" s="264"/>
      <c r="V510" s="264"/>
      <c r="W510" s="264"/>
      <c r="X510" s="264"/>
      <c r="Y510" s="264"/>
      <c r="Z510" s="264"/>
      <c r="AA510" s="264"/>
      <c r="AB510" s="264"/>
      <c r="AC510" s="264"/>
      <c r="AD510" s="264"/>
      <c r="AE510" s="264"/>
      <c r="AF510" s="264"/>
      <c r="AG510" s="264"/>
      <c r="AH510" s="264"/>
      <c r="AI510" s="264"/>
      <c r="AJ510" s="264"/>
      <c r="AK510" s="264"/>
      <c r="AL510" s="264"/>
      <c r="AM510" s="264"/>
      <c r="AN510" s="264"/>
      <c r="AO510" s="264"/>
      <c r="AP510" s="264"/>
      <c r="AQ510" s="264"/>
      <c r="AR510" s="264"/>
      <c r="AS510" s="264"/>
      <c r="AT510" s="264"/>
      <c r="AU510" s="78"/>
    </row>
    <row r="511" spans="1:47" s="18" customFormat="1" x14ac:dyDescent="0.25">
      <c r="A511" s="92"/>
      <c r="E511" s="121" t="s">
        <v>21</v>
      </c>
      <c r="F511" s="982"/>
      <c r="G511" s="982"/>
      <c r="H511" s="22">
        <f>SUM(H499:H510)</f>
        <v>5.5087999999999999</v>
      </c>
      <c r="I511" s="22">
        <f t="shared" ref="I511:K511" si="186">SUM(I499:I510)</f>
        <v>6.891</v>
      </c>
      <c r="J511" s="22">
        <f t="shared" si="186"/>
        <v>15.8306</v>
      </c>
      <c r="K511" s="22">
        <f t="shared" si="186"/>
        <v>145.238</v>
      </c>
      <c r="L511" s="1"/>
      <c r="M511" s="15"/>
      <c r="N511" s="15"/>
      <c r="O511" s="691"/>
      <c r="P511" s="15"/>
      <c r="Q511" s="264"/>
      <c r="R511" s="264"/>
      <c r="S511" s="264"/>
      <c r="T511" s="264"/>
      <c r="U511" s="264"/>
      <c r="V511" s="264"/>
      <c r="W511" s="264"/>
      <c r="X511" s="264"/>
      <c r="Y511" s="264"/>
      <c r="Z511" s="264"/>
      <c r="AA511" s="264"/>
      <c r="AB511" s="264"/>
      <c r="AC511" s="264"/>
      <c r="AD511" s="264"/>
      <c r="AE511" s="264"/>
      <c r="AF511" s="264"/>
      <c r="AG511" s="264"/>
      <c r="AH511" s="264"/>
      <c r="AI511" s="264"/>
      <c r="AJ511" s="264"/>
      <c r="AK511" s="264"/>
      <c r="AL511" s="264"/>
      <c r="AM511" s="264"/>
      <c r="AN511" s="264"/>
      <c r="AO511" s="264"/>
      <c r="AP511" s="264"/>
      <c r="AQ511" s="264"/>
      <c r="AR511" s="264"/>
      <c r="AS511" s="264"/>
      <c r="AT511" s="264"/>
      <c r="AU511" s="78"/>
    </row>
    <row r="512" spans="1:47" s="18" customFormat="1" x14ac:dyDescent="0.25">
      <c r="A512" s="92"/>
      <c r="C512" s="76" t="s">
        <v>103</v>
      </c>
      <c r="D512" s="10">
        <v>20</v>
      </c>
      <c r="E512" s="14" t="s">
        <v>30</v>
      </c>
      <c r="F512" s="980"/>
      <c r="G512" s="981">
        <v>20</v>
      </c>
      <c r="H512" s="43">
        <f t="shared" ref="H512:H521" si="187">G512*M512/100</f>
        <v>1</v>
      </c>
      <c r="I512" s="43">
        <f t="shared" ref="I512:I521" si="188">G512*N512/100</f>
        <v>0.24</v>
      </c>
      <c r="J512" s="43">
        <f t="shared" ref="J512:J521" si="189">G512*O512/100</f>
        <v>9.4</v>
      </c>
      <c r="K512" s="43">
        <f t="shared" ref="K512:K521" si="190">G512*P512/100</f>
        <v>40.799999999999997</v>
      </c>
      <c r="L512" s="1"/>
      <c r="M512" s="15">
        <v>5</v>
      </c>
      <c r="N512" s="15">
        <v>1.2</v>
      </c>
      <c r="O512" s="691">
        <v>47</v>
      </c>
      <c r="P512" s="15">
        <v>204</v>
      </c>
      <c r="Q512" s="264"/>
      <c r="R512" s="264"/>
      <c r="S512" s="264"/>
      <c r="T512" s="264"/>
      <c r="U512" s="264"/>
      <c r="V512" s="264"/>
      <c r="W512" s="264"/>
      <c r="X512" s="264"/>
      <c r="Y512" s="264"/>
      <c r="Z512" s="264"/>
      <c r="AA512" s="264"/>
      <c r="AB512" s="264"/>
      <c r="AC512" s="264"/>
      <c r="AD512" s="264"/>
      <c r="AE512" s="264"/>
      <c r="AF512" s="264"/>
      <c r="AG512" s="264"/>
      <c r="AH512" s="264"/>
      <c r="AI512" s="264"/>
      <c r="AJ512" s="264"/>
      <c r="AK512" s="264"/>
      <c r="AL512" s="264"/>
      <c r="AM512" s="264"/>
      <c r="AN512" s="264"/>
      <c r="AO512" s="264"/>
      <c r="AP512" s="264"/>
      <c r="AQ512" s="264"/>
      <c r="AR512" s="264"/>
      <c r="AS512" s="264"/>
      <c r="AT512" s="264"/>
      <c r="AU512" s="78"/>
    </row>
    <row r="513" spans="1:47" s="18" customFormat="1" ht="15.75" x14ac:dyDescent="0.25">
      <c r="A513" s="126"/>
      <c r="B513" s="39" t="s">
        <v>398</v>
      </c>
      <c r="C513" s="296" t="s">
        <v>387</v>
      </c>
      <c r="D513" s="297" t="s">
        <v>940</v>
      </c>
      <c r="E513" s="62" t="s">
        <v>389</v>
      </c>
      <c r="F513" s="990">
        <f>G513*100/85</f>
        <v>17.647058823529413</v>
      </c>
      <c r="G513" s="742">
        <v>15</v>
      </c>
      <c r="H513" s="19">
        <f t="shared" si="187"/>
        <v>2.73</v>
      </c>
      <c r="I513" s="13">
        <f t="shared" si="188"/>
        <v>2.4150000000000005</v>
      </c>
      <c r="J513" s="13">
        <f t="shared" si="189"/>
        <v>0</v>
      </c>
      <c r="K513" s="14">
        <f t="shared" si="190"/>
        <v>32.4</v>
      </c>
      <c r="L513" s="1"/>
      <c r="M513" s="15">
        <v>18.2</v>
      </c>
      <c r="N513" s="15">
        <v>16.100000000000001</v>
      </c>
      <c r="O513" s="691">
        <v>0</v>
      </c>
      <c r="P513" s="15">
        <v>216</v>
      </c>
      <c r="Q513" s="264"/>
      <c r="R513" s="264"/>
      <c r="S513" s="264"/>
      <c r="T513" s="264"/>
      <c r="U513" s="264"/>
      <c r="V513" s="264"/>
      <c r="W513" s="264"/>
      <c r="X513" s="264"/>
      <c r="Y513" s="264"/>
      <c r="Z513" s="264"/>
      <c r="AA513" s="264"/>
      <c r="AB513" s="264"/>
      <c r="AC513" s="264"/>
      <c r="AD513" s="264"/>
      <c r="AE513" s="264"/>
      <c r="AF513" s="264"/>
      <c r="AG513" s="264"/>
      <c r="AH513" s="264"/>
      <c r="AI513" s="264"/>
      <c r="AJ513" s="264"/>
      <c r="AK513" s="264"/>
      <c r="AL513" s="264"/>
      <c r="AM513" s="264"/>
      <c r="AN513" s="264"/>
      <c r="AO513" s="264"/>
      <c r="AP513" s="264"/>
      <c r="AQ513" s="264"/>
      <c r="AR513" s="264"/>
      <c r="AS513" s="264"/>
      <c r="AT513" s="264"/>
      <c r="AU513" s="78"/>
    </row>
    <row r="514" spans="1:47" s="18" customFormat="1" ht="15.75" x14ac:dyDescent="0.25">
      <c r="A514" s="92"/>
      <c r="B514" s="31"/>
      <c r="C514" s="31"/>
      <c r="D514" s="143"/>
      <c r="E514" s="62" t="s">
        <v>73</v>
      </c>
      <c r="F514" s="733"/>
      <c r="G514" s="736">
        <v>2.5</v>
      </c>
      <c r="H514" s="19">
        <f t="shared" si="187"/>
        <v>0</v>
      </c>
      <c r="I514" s="13">
        <f t="shared" si="188"/>
        <v>2.5</v>
      </c>
      <c r="J514" s="13">
        <f t="shared" si="189"/>
        <v>0</v>
      </c>
      <c r="K514" s="14">
        <f t="shared" si="190"/>
        <v>22.1</v>
      </c>
      <c r="L514" s="1"/>
      <c r="M514" s="15">
        <v>0</v>
      </c>
      <c r="N514" s="15">
        <v>100</v>
      </c>
      <c r="O514" s="691">
        <v>0</v>
      </c>
      <c r="P514" s="15">
        <v>884</v>
      </c>
      <c r="Q514" s="264"/>
      <c r="R514" s="264"/>
      <c r="S514" s="264"/>
      <c r="T514" s="264"/>
      <c r="U514" s="264"/>
      <c r="V514" s="264"/>
      <c r="W514" s="264"/>
      <c r="X514" s="264"/>
      <c r="Y514" s="264"/>
      <c r="Z514" s="264"/>
      <c r="AA514" s="264"/>
      <c r="AB514" s="264"/>
      <c r="AC514" s="264"/>
      <c r="AD514" s="264"/>
      <c r="AE514" s="264"/>
      <c r="AF514" s="264"/>
      <c r="AG514" s="264"/>
      <c r="AH514" s="264"/>
      <c r="AI514" s="264"/>
      <c r="AJ514" s="264"/>
      <c r="AK514" s="264"/>
      <c r="AL514" s="264"/>
      <c r="AM514" s="264"/>
      <c r="AN514" s="264"/>
      <c r="AO514" s="264"/>
      <c r="AP514" s="264"/>
      <c r="AQ514" s="264"/>
      <c r="AR514" s="264"/>
      <c r="AS514" s="264"/>
      <c r="AT514" s="264"/>
      <c r="AU514" s="78"/>
    </row>
    <row r="515" spans="1:47" s="18" customFormat="1" ht="15.75" x14ac:dyDescent="0.25">
      <c r="A515" s="92"/>
      <c r="D515" s="61"/>
      <c r="E515" s="62" t="s">
        <v>390</v>
      </c>
      <c r="F515" s="733"/>
      <c r="G515" s="736">
        <v>5.2</v>
      </c>
      <c r="H515" s="19">
        <f t="shared" si="187"/>
        <v>0.22359999999999999</v>
      </c>
      <c r="I515" s="13">
        <f t="shared" si="188"/>
        <v>2.6000000000000002E-2</v>
      </c>
      <c r="J515" s="13">
        <f t="shared" si="189"/>
        <v>0.96720000000000017</v>
      </c>
      <c r="K515" s="14">
        <f t="shared" si="190"/>
        <v>4.6280000000000001</v>
      </c>
      <c r="L515" s="1"/>
      <c r="M515" s="15">
        <v>4.3</v>
      </c>
      <c r="N515" s="15">
        <v>0.5</v>
      </c>
      <c r="O515" s="691">
        <v>18.600000000000001</v>
      </c>
      <c r="P515" s="15">
        <v>89</v>
      </c>
      <c r="Q515" s="264"/>
      <c r="R515" s="264"/>
      <c r="S515" s="264"/>
      <c r="T515" s="264"/>
      <c r="U515" s="264"/>
      <c r="V515" s="264"/>
      <c r="W515" s="264"/>
      <c r="X515" s="264"/>
      <c r="Y515" s="264"/>
      <c r="Z515" s="264"/>
      <c r="AA515" s="264"/>
      <c r="AB515" s="264"/>
      <c r="AC515" s="264"/>
      <c r="AD515" s="264"/>
      <c r="AE515" s="264"/>
      <c r="AF515" s="264"/>
      <c r="AG515" s="264"/>
      <c r="AH515" s="264"/>
      <c r="AI515" s="264"/>
      <c r="AJ515" s="264"/>
      <c r="AK515" s="264"/>
      <c r="AL515" s="264"/>
      <c r="AM515" s="264"/>
      <c r="AN515" s="264"/>
      <c r="AO515" s="264"/>
      <c r="AP515" s="264"/>
      <c r="AQ515" s="264"/>
      <c r="AR515" s="264"/>
      <c r="AS515" s="264"/>
      <c r="AT515" s="264"/>
      <c r="AU515" s="78"/>
    </row>
    <row r="516" spans="1:47" s="18" customFormat="1" ht="15.75" x14ac:dyDescent="0.25">
      <c r="A516" s="92"/>
      <c r="D516" s="61"/>
      <c r="E516" s="62" t="s">
        <v>197</v>
      </c>
      <c r="F516" s="986">
        <f>G516*100/80</f>
        <v>9.375</v>
      </c>
      <c r="G516" s="736">
        <v>7.5</v>
      </c>
      <c r="H516" s="19">
        <f t="shared" si="187"/>
        <v>0.06</v>
      </c>
      <c r="I516" s="13">
        <f t="shared" si="188"/>
        <v>0.03</v>
      </c>
      <c r="J516" s="13">
        <f t="shared" si="189"/>
        <v>0.69750000000000001</v>
      </c>
      <c r="K516" s="14">
        <f t="shared" si="190"/>
        <v>2.9249999999999998</v>
      </c>
      <c r="L516" s="1"/>
      <c r="M516" s="15">
        <v>0.8</v>
      </c>
      <c r="N516" s="15">
        <v>0.4</v>
      </c>
      <c r="O516" s="691">
        <v>9.3000000000000007</v>
      </c>
      <c r="P516" s="15">
        <v>39</v>
      </c>
      <c r="Q516" s="264"/>
      <c r="R516" s="264"/>
      <c r="S516" s="264"/>
      <c r="T516" s="264"/>
      <c r="U516" s="264"/>
      <c r="V516" s="264"/>
      <c r="W516" s="264"/>
      <c r="X516" s="264"/>
      <c r="Y516" s="264"/>
      <c r="Z516" s="264"/>
      <c r="AA516" s="264"/>
      <c r="AB516" s="264"/>
      <c r="AC516" s="264"/>
      <c r="AD516" s="264"/>
      <c r="AE516" s="264"/>
      <c r="AF516" s="264"/>
      <c r="AG516" s="264"/>
      <c r="AH516" s="264"/>
      <c r="AI516" s="264"/>
      <c r="AJ516" s="264"/>
      <c r="AK516" s="264"/>
      <c r="AL516" s="264"/>
      <c r="AM516" s="264"/>
      <c r="AN516" s="264"/>
      <c r="AO516" s="264"/>
      <c r="AP516" s="264"/>
      <c r="AQ516" s="264"/>
      <c r="AR516" s="264"/>
      <c r="AS516" s="264"/>
      <c r="AT516" s="264"/>
      <c r="AU516" s="78"/>
    </row>
    <row r="517" spans="1:47" s="18" customFormat="1" ht="15.75" x14ac:dyDescent="0.25">
      <c r="A517" s="92"/>
      <c r="D517" s="61"/>
      <c r="E517" s="62" t="s">
        <v>391</v>
      </c>
      <c r="F517" s="990">
        <f>G517*100/85</f>
        <v>5.2941176470588234</v>
      </c>
      <c r="G517" s="736">
        <v>4.5</v>
      </c>
      <c r="H517" s="19">
        <f t="shared" si="187"/>
        <v>7.2000000000000008E-2</v>
      </c>
      <c r="I517" s="13">
        <f t="shared" si="188"/>
        <v>1.3499999999999998E-2</v>
      </c>
      <c r="J517" s="13">
        <f t="shared" si="189"/>
        <v>0.45</v>
      </c>
      <c r="K517" s="14">
        <f t="shared" si="190"/>
        <v>2.0699999999999998</v>
      </c>
      <c r="L517" s="1"/>
      <c r="M517" s="15">
        <v>1.6</v>
      </c>
      <c r="N517" s="15">
        <v>0.3</v>
      </c>
      <c r="O517" s="691">
        <v>10</v>
      </c>
      <c r="P517" s="15">
        <v>46</v>
      </c>
      <c r="Q517" s="264"/>
      <c r="R517" s="264"/>
      <c r="S517" s="264"/>
      <c r="T517" s="264"/>
      <c r="U517" s="264"/>
      <c r="V517" s="264"/>
      <c r="W517" s="264"/>
      <c r="X517" s="264"/>
      <c r="Y517" s="264"/>
      <c r="Z517" s="264"/>
      <c r="AA517" s="264"/>
      <c r="AB517" s="264"/>
      <c r="AC517" s="264"/>
      <c r="AD517" s="264"/>
      <c r="AE517" s="264"/>
      <c r="AF517" s="264"/>
      <c r="AG517" s="264"/>
      <c r="AH517" s="264"/>
      <c r="AI517" s="264"/>
      <c r="AJ517" s="264"/>
      <c r="AK517" s="264"/>
      <c r="AL517" s="264"/>
      <c r="AM517" s="264"/>
      <c r="AN517" s="264"/>
      <c r="AO517" s="264"/>
      <c r="AP517" s="264"/>
      <c r="AQ517" s="264"/>
      <c r="AR517" s="264"/>
      <c r="AS517" s="264"/>
      <c r="AT517" s="264"/>
      <c r="AU517" s="78"/>
    </row>
    <row r="518" spans="1:47" s="18" customFormat="1" ht="15.75" x14ac:dyDescent="0.25">
      <c r="A518" s="92"/>
      <c r="D518" s="61"/>
      <c r="E518" s="62" t="s">
        <v>75</v>
      </c>
      <c r="F518" s="995">
        <f>G518*100/85</f>
        <v>0.47058823529411764</v>
      </c>
      <c r="G518" s="736">
        <v>0.4</v>
      </c>
      <c r="H518" s="19">
        <f t="shared" si="187"/>
        <v>2.5600000000000005E-2</v>
      </c>
      <c r="I518" s="13">
        <f t="shared" si="188"/>
        <v>2E-3</v>
      </c>
      <c r="J518" s="13">
        <f t="shared" si="189"/>
        <v>0.13240000000000002</v>
      </c>
      <c r="K518" s="14">
        <f t="shared" si="190"/>
        <v>0.64</v>
      </c>
      <c r="L518" s="1"/>
      <c r="M518" s="15">
        <v>6.4</v>
      </c>
      <c r="N518" s="15">
        <v>0.5</v>
      </c>
      <c r="O518" s="691">
        <v>33.1</v>
      </c>
      <c r="P518" s="15">
        <v>160</v>
      </c>
      <c r="Q518" s="264"/>
      <c r="R518" s="264"/>
      <c r="S518" s="264"/>
      <c r="T518" s="264"/>
      <c r="U518" s="264"/>
      <c r="V518" s="264"/>
      <c r="W518" s="264"/>
      <c r="X518" s="264"/>
      <c r="Y518" s="264"/>
      <c r="Z518" s="264"/>
      <c r="AA518" s="264"/>
      <c r="AB518" s="264"/>
      <c r="AC518" s="264"/>
      <c r="AD518" s="264"/>
      <c r="AE518" s="264"/>
      <c r="AF518" s="264"/>
      <c r="AG518" s="264"/>
      <c r="AH518" s="264"/>
      <c r="AI518" s="264"/>
      <c r="AJ518" s="264"/>
      <c r="AK518" s="264"/>
      <c r="AL518" s="264"/>
      <c r="AM518" s="264"/>
      <c r="AN518" s="264"/>
      <c r="AO518" s="264"/>
      <c r="AP518" s="264"/>
      <c r="AQ518" s="264"/>
      <c r="AR518" s="264"/>
      <c r="AS518" s="264"/>
      <c r="AT518" s="264"/>
      <c r="AU518" s="78"/>
    </row>
    <row r="519" spans="1:47" s="18" customFormat="1" ht="15.75" x14ac:dyDescent="0.25">
      <c r="A519" s="92"/>
      <c r="D519" s="61"/>
      <c r="E519" s="62" t="s">
        <v>392</v>
      </c>
      <c r="F519" s="733"/>
      <c r="G519" s="736">
        <v>33</v>
      </c>
      <c r="H519" s="19">
        <f t="shared" si="187"/>
        <v>2.5739999999999998</v>
      </c>
      <c r="I519" s="13">
        <f t="shared" si="188"/>
        <v>0.39600000000000002</v>
      </c>
      <c r="J519" s="13">
        <f t="shared" si="189"/>
        <v>26.334</v>
      </c>
      <c r="K519" s="14">
        <f t="shared" si="190"/>
        <v>120.45</v>
      </c>
      <c r="L519" s="1"/>
      <c r="M519" s="15">
        <v>7.8</v>
      </c>
      <c r="N519" s="15">
        <v>1.2</v>
      </c>
      <c r="O519" s="691">
        <v>79.8</v>
      </c>
      <c r="P519" s="20">
        <v>365</v>
      </c>
      <c r="Q519" s="264"/>
      <c r="R519" s="264"/>
      <c r="S519" s="264"/>
      <c r="T519" s="264"/>
      <c r="U519" s="264"/>
      <c r="V519" s="264"/>
      <c r="W519" s="264"/>
      <c r="X519" s="264"/>
      <c r="Y519" s="264"/>
      <c r="Z519" s="264"/>
      <c r="AA519" s="264"/>
      <c r="AB519" s="264"/>
      <c r="AC519" s="264"/>
      <c r="AD519" s="264"/>
      <c r="AE519" s="264"/>
      <c r="AF519" s="264"/>
      <c r="AG519" s="264"/>
      <c r="AH519" s="264"/>
      <c r="AI519" s="264"/>
      <c r="AJ519" s="264"/>
      <c r="AK519" s="264"/>
      <c r="AL519" s="264"/>
      <c r="AM519" s="264"/>
      <c r="AN519" s="264"/>
      <c r="AO519" s="264"/>
      <c r="AP519" s="264"/>
      <c r="AQ519" s="264"/>
      <c r="AR519" s="264"/>
      <c r="AS519" s="264"/>
      <c r="AT519" s="264"/>
      <c r="AU519" s="78"/>
    </row>
    <row r="520" spans="1:47" s="18" customFormat="1" ht="15.75" x14ac:dyDescent="0.25">
      <c r="A520" s="92"/>
      <c r="D520" s="61"/>
      <c r="E520" s="62" t="s">
        <v>18</v>
      </c>
      <c r="F520" s="733"/>
      <c r="G520" s="736">
        <v>68</v>
      </c>
      <c r="H520" s="19">
        <f t="shared" si="187"/>
        <v>0</v>
      </c>
      <c r="I520" s="13">
        <f t="shared" si="188"/>
        <v>0</v>
      </c>
      <c r="J520" s="13">
        <f t="shared" si="189"/>
        <v>0</v>
      </c>
      <c r="K520" s="14">
        <f t="shared" si="190"/>
        <v>0</v>
      </c>
      <c r="L520" s="1"/>
      <c r="M520" s="15"/>
      <c r="N520" s="15"/>
      <c r="O520" s="691"/>
      <c r="P520" s="15"/>
      <c r="Q520" s="264"/>
      <c r="R520" s="264"/>
      <c r="S520" s="264"/>
      <c r="T520" s="264"/>
      <c r="U520" s="264"/>
      <c r="V520" s="264"/>
      <c r="W520" s="264"/>
      <c r="X520" s="264"/>
      <c r="Y520" s="264"/>
      <c r="Z520" s="264"/>
      <c r="AA520" s="264"/>
      <c r="AB520" s="264"/>
      <c r="AC520" s="264"/>
      <c r="AD520" s="264"/>
      <c r="AE520" s="264"/>
      <c r="AF520" s="264"/>
      <c r="AG520" s="264"/>
      <c r="AH520" s="264"/>
      <c r="AI520" s="264"/>
      <c r="AJ520" s="264"/>
      <c r="AK520" s="264"/>
      <c r="AL520" s="264"/>
      <c r="AM520" s="264"/>
      <c r="AN520" s="264"/>
      <c r="AO520" s="264"/>
      <c r="AP520" s="264"/>
      <c r="AQ520" s="264"/>
      <c r="AR520" s="264"/>
      <c r="AS520" s="264"/>
      <c r="AT520" s="264"/>
      <c r="AU520" s="78"/>
    </row>
    <row r="521" spans="1:47" s="18" customFormat="1" ht="15.75" x14ac:dyDescent="0.25">
      <c r="A521" s="92"/>
      <c r="D521" s="61"/>
      <c r="E521" s="62" t="s">
        <v>80</v>
      </c>
      <c r="F521" s="733"/>
      <c r="G521" s="736">
        <v>0.35</v>
      </c>
      <c r="H521" s="19">
        <f t="shared" si="187"/>
        <v>0</v>
      </c>
      <c r="I521" s="13">
        <f t="shared" si="188"/>
        <v>0</v>
      </c>
      <c r="J521" s="13">
        <f t="shared" si="189"/>
        <v>0</v>
      </c>
      <c r="K521" s="14">
        <f t="shared" si="190"/>
        <v>0</v>
      </c>
      <c r="L521" s="1"/>
      <c r="M521" s="15"/>
      <c r="N521" s="15"/>
      <c r="O521" s="691"/>
      <c r="P521" s="15"/>
      <c r="Q521" s="264"/>
      <c r="R521" s="264"/>
      <c r="S521" s="264"/>
      <c r="T521" s="264"/>
      <c r="U521" s="264"/>
      <c r="V521" s="264"/>
      <c r="W521" s="264"/>
      <c r="X521" s="264"/>
      <c r="Y521" s="264"/>
      <c r="Z521" s="264"/>
      <c r="AA521" s="264"/>
      <c r="AB521" s="264"/>
      <c r="AC521" s="264"/>
      <c r="AD521" s="264"/>
      <c r="AE521" s="264"/>
      <c r="AF521" s="264"/>
      <c r="AG521" s="264"/>
      <c r="AH521" s="264"/>
      <c r="AI521" s="264"/>
      <c r="AJ521" s="264"/>
      <c r="AK521" s="264"/>
      <c r="AL521" s="264"/>
      <c r="AM521" s="264"/>
      <c r="AN521" s="264"/>
      <c r="AO521" s="264"/>
      <c r="AP521" s="264"/>
      <c r="AQ521" s="264"/>
      <c r="AR521" s="264"/>
      <c r="AS521" s="264"/>
      <c r="AT521" s="264"/>
      <c r="AU521" s="78"/>
    </row>
    <row r="522" spans="1:47" s="18" customFormat="1" x14ac:dyDescent="0.25">
      <c r="A522" s="92"/>
      <c r="B522" s="36"/>
      <c r="C522" s="36"/>
      <c r="D522" s="36"/>
      <c r="E522" s="75" t="s">
        <v>21</v>
      </c>
      <c r="F522" s="985"/>
      <c r="G522" s="985"/>
      <c r="H522" s="22">
        <f>SUM(H513:H521)</f>
        <v>5.6852</v>
      </c>
      <c r="I522" s="22">
        <f t="shared" ref="I522:K522" si="191">SUM(I513:I521)</f>
        <v>5.3825000000000003</v>
      </c>
      <c r="J522" s="22">
        <f t="shared" si="191"/>
        <v>28.581099999999999</v>
      </c>
      <c r="K522" s="22">
        <f t="shared" si="191"/>
        <v>185.21299999999999</v>
      </c>
      <c r="L522" s="1"/>
      <c r="M522" s="15"/>
      <c r="N522" s="15"/>
      <c r="O522" s="691"/>
      <c r="P522" s="15"/>
      <c r="Q522" s="264"/>
      <c r="R522" s="264"/>
      <c r="S522" s="264"/>
      <c r="T522" s="264"/>
      <c r="U522" s="264"/>
      <c r="V522" s="264"/>
      <c r="W522" s="264"/>
      <c r="X522" s="264"/>
      <c r="Y522" s="264"/>
      <c r="Z522" s="264"/>
      <c r="AA522" s="264"/>
      <c r="AB522" s="264"/>
      <c r="AC522" s="264"/>
      <c r="AD522" s="264"/>
      <c r="AE522" s="264"/>
      <c r="AF522" s="264"/>
      <c r="AG522" s="264"/>
      <c r="AH522" s="264"/>
      <c r="AI522" s="264"/>
      <c r="AJ522" s="264"/>
      <c r="AK522" s="264"/>
      <c r="AL522" s="264"/>
      <c r="AM522" s="264"/>
      <c r="AN522" s="264"/>
      <c r="AO522" s="264"/>
      <c r="AP522" s="264"/>
      <c r="AQ522" s="264"/>
      <c r="AR522" s="264"/>
      <c r="AS522" s="264"/>
      <c r="AT522" s="264"/>
      <c r="AU522" s="78"/>
    </row>
    <row r="523" spans="1:47" s="18" customFormat="1" ht="15.75" x14ac:dyDescent="0.25">
      <c r="A523" s="126"/>
      <c r="B523" s="28" t="s">
        <v>936</v>
      </c>
      <c r="C523" s="28" t="s">
        <v>935</v>
      </c>
      <c r="D523" s="173">
        <v>100</v>
      </c>
      <c r="E523" s="65" t="s">
        <v>324</v>
      </c>
      <c r="F523" s="1029">
        <f>G523*100/80</f>
        <v>105</v>
      </c>
      <c r="G523" s="731">
        <v>84</v>
      </c>
      <c r="H523" s="19">
        <f>G523*M523/100</f>
        <v>0.58799999999999997</v>
      </c>
      <c r="I523" s="13">
        <f>G523*N523/100</f>
        <v>8.4000000000000005E-2</v>
      </c>
      <c r="J523" s="13">
        <f>G523*O523/100</f>
        <v>1.764</v>
      </c>
      <c r="K523" s="14">
        <f>G523*P523/100</f>
        <v>9.24</v>
      </c>
      <c r="L523" s="1"/>
      <c r="M523" s="15">
        <v>0.7</v>
      </c>
      <c r="N523" s="15">
        <v>0.1</v>
      </c>
      <c r="O523" s="691">
        <v>2.1</v>
      </c>
      <c r="P523" s="20">
        <v>11</v>
      </c>
      <c r="Q523" s="264"/>
      <c r="R523" s="264"/>
      <c r="S523" s="264"/>
      <c r="T523" s="264"/>
      <c r="U523" s="264"/>
      <c r="V523" s="264"/>
      <c r="W523" s="264"/>
      <c r="X523" s="264"/>
      <c r="Y523" s="264"/>
      <c r="Z523" s="264"/>
      <c r="AA523" s="264"/>
      <c r="AB523" s="264"/>
      <c r="AC523" s="264"/>
      <c r="AD523" s="264"/>
      <c r="AE523" s="264"/>
      <c r="AF523" s="264"/>
      <c r="AG523" s="264"/>
      <c r="AH523" s="264"/>
      <c r="AI523" s="264"/>
      <c r="AJ523" s="264"/>
      <c r="AK523" s="264"/>
      <c r="AL523" s="264"/>
      <c r="AM523" s="264"/>
      <c r="AN523" s="264"/>
      <c r="AO523" s="264"/>
      <c r="AP523" s="264"/>
      <c r="AQ523" s="264"/>
      <c r="AR523" s="264"/>
      <c r="AS523" s="264"/>
      <c r="AT523" s="264"/>
      <c r="AU523" s="78"/>
    </row>
    <row r="524" spans="1:47" s="18" customFormat="1" ht="15.75" x14ac:dyDescent="0.25">
      <c r="B524" s="10"/>
      <c r="C524" s="17"/>
      <c r="D524" s="12"/>
      <c r="E524" s="110" t="s">
        <v>463</v>
      </c>
      <c r="F524" s="750"/>
      <c r="G524" s="731">
        <v>16</v>
      </c>
      <c r="H524" s="19">
        <f>G524*M524/100</f>
        <v>0.41600000000000004</v>
      </c>
      <c r="I524" s="13">
        <f>G524*N524/100</f>
        <v>4</v>
      </c>
      <c r="J524" s="13">
        <f>G524*O524/100</f>
        <v>0.43200000000000005</v>
      </c>
      <c r="K524" s="14">
        <f>G524*P524/100</f>
        <v>39.68</v>
      </c>
      <c r="L524" s="1"/>
      <c r="M524" s="15">
        <v>2.6</v>
      </c>
      <c r="N524" s="15">
        <v>25</v>
      </c>
      <c r="O524" s="691">
        <v>2.7</v>
      </c>
      <c r="P524" s="15">
        <v>248</v>
      </c>
      <c r="Q524" s="264"/>
      <c r="R524" s="264"/>
      <c r="S524" s="264"/>
      <c r="T524" s="264"/>
      <c r="U524" s="264"/>
      <c r="V524" s="264"/>
      <c r="W524" s="264"/>
      <c r="X524" s="264"/>
      <c r="Y524" s="264"/>
      <c r="Z524" s="264"/>
      <c r="AA524" s="264"/>
      <c r="AB524" s="264"/>
      <c r="AC524" s="264"/>
      <c r="AD524" s="264"/>
      <c r="AE524" s="264"/>
      <c r="AF524" s="264"/>
      <c r="AG524" s="264"/>
      <c r="AH524" s="264"/>
      <c r="AI524" s="264"/>
      <c r="AJ524" s="264"/>
      <c r="AK524" s="264"/>
      <c r="AL524" s="264"/>
      <c r="AM524" s="264"/>
      <c r="AN524" s="264"/>
      <c r="AO524" s="264"/>
      <c r="AP524" s="264"/>
      <c r="AQ524" s="264"/>
      <c r="AR524" s="264"/>
      <c r="AS524" s="264"/>
      <c r="AT524" s="264"/>
      <c r="AU524" s="78"/>
    </row>
    <row r="525" spans="1:47" s="18" customFormat="1" ht="15.75" x14ac:dyDescent="0.25">
      <c r="A525" s="126"/>
      <c r="B525" s="36"/>
      <c r="C525" s="36"/>
      <c r="D525" s="101"/>
      <c r="E525" s="65" t="s">
        <v>80</v>
      </c>
      <c r="F525" s="730"/>
      <c r="G525" s="731">
        <v>0.2</v>
      </c>
      <c r="H525" s="19"/>
      <c r="I525" s="13"/>
      <c r="J525" s="13"/>
      <c r="K525" s="14"/>
      <c r="L525" s="1"/>
      <c r="M525" s="15"/>
      <c r="N525" s="15"/>
      <c r="O525" s="691"/>
      <c r="P525" s="15"/>
      <c r="Q525" s="264"/>
      <c r="R525" s="264"/>
      <c r="S525" s="264"/>
      <c r="T525" s="264"/>
      <c r="U525" s="264"/>
      <c r="V525" s="264"/>
      <c r="W525" s="264"/>
      <c r="X525" s="264"/>
      <c r="Y525" s="264"/>
      <c r="Z525" s="264"/>
      <c r="AA525" s="264"/>
      <c r="AB525" s="264"/>
      <c r="AC525" s="264"/>
      <c r="AD525" s="264"/>
      <c r="AE525" s="264"/>
      <c r="AF525" s="264"/>
      <c r="AG525" s="264"/>
      <c r="AH525" s="264"/>
      <c r="AI525" s="264"/>
      <c r="AJ525" s="264"/>
      <c r="AK525" s="264"/>
      <c r="AL525" s="264"/>
      <c r="AM525" s="264"/>
      <c r="AN525" s="264"/>
      <c r="AO525" s="264"/>
      <c r="AP525" s="264"/>
      <c r="AQ525" s="264"/>
      <c r="AR525" s="264"/>
      <c r="AS525" s="264"/>
      <c r="AT525" s="264"/>
      <c r="AU525" s="78"/>
    </row>
    <row r="526" spans="1:47" s="18" customFormat="1" x14ac:dyDescent="0.25">
      <c r="A526" s="126"/>
      <c r="B526" s="36"/>
      <c r="C526" s="36"/>
      <c r="D526" s="36"/>
      <c r="E526" s="75" t="s">
        <v>21</v>
      </c>
      <c r="F526" s="982"/>
      <c r="G526" s="982"/>
      <c r="H526" s="82">
        <f t="shared" ref="H526:K526" si="192">SUM(H523:H525)</f>
        <v>1.004</v>
      </c>
      <c r="I526" s="82">
        <f t="shared" si="192"/>
        <v>4.0839999999999996</v>
      </c>
      <c r="J526" s="82">
        <f t="shared" si="192"/>
        <v>2.1960000000000002</v>
      </c>
      <c r="K526" s="82">
        <f t="shared" si="192"/>
        <v>48.92</v>
      </c>
      <c r="L526" s="1"/>
      <c r="M526" s="15"/>
      <c r="N526" s="15"/>
      <c r="O526" s="691"/>
      <c r="P526" s="15"/>
      <c r="Q526" s="264"/>
      <c r="R526" s="264"/>
      <c r="S526" s="264"/>
      <c r="T526" s="264"/>
      <c r="U526" s="264"/>
      <c r="V526" s="264"/>
      <c r="W526" s="264"/>
      <c r="X526" s="264"/>
      <c r="Y526" s="264"/>
      <c r="Z526" s="264"/>
      <c r="AA526" s="264"/>
      <c r="AB526" s="264"/>
      <c r="AC526" s="264"/>
      <c r="AD526" s="264"/>
      <c r="AE526" s="264"/>
      <c r="AF526" s="264"/>
      <c r="AG526" s="264"/>
      <c r="AH526" s="264"/>
      <c r="AI526" s="264"/>
      <c r="AJ526" s="264"/>
      <c r="AK526" s="264"/>
      <c r="AL526" s="264"/>
      <c r="AM526" s="264"/>
      <c r="AN526" s="264"/>
      <c r="AO526" s="264"/>
      <c r="AP526" s="264"/>
      <c r="AQ526" s="264"/>
      <c r="AR526" s="264"/>
      <c r="AS526" s="264"/>
      <c r="AT526" s="264"/>
      <c r="AU526" s="78"/>
    </row>
    <row r="527" spans="1:47" s="18" customFormat="1" x14ac:dyDescent="0.25">
      <c r="B527" s="10"/>
      <c r="C527" s="80" t="s">
        <v>113</v>
      </c>
      <c r="D527" s="81">
        <v>120</v>
      </c>
      <c r="E527" s="111" t="s">
        <v>114</v>
      </c>
      <c r="F527" s="980"/>
      <c r="G527" s="980">
        <v>120</v>
      </c>
      <c r="H527" s="82">
        <f>G527*M527/100</f>
        <v>3.36</v>
      </c>
      <c r="I527" s="22">
        <f>G527*N527/100</f>
        <v>3.84</v>
      </c>
      <c r="J527" s="22">
        <f>G527*O527/100</f>
        <v>4.919999999999999</v>
      </c>
      <c r="K527" s="51">
        <f>G527*P527/100</f>
        <v>67.2</v>
      </c>
      <c r="L527" s="1"/>
      <c r="M527" s="83">
        <v>2.8</v>
      </c>
      <c r="N527" s="83">
        <v>3.2</v>
      </c>
      <c r="O527" s="692">
        <v>4.0999999999999996</v>
      </c>
      <c r="P527" s="83">
        <v>56</v>
      </c>
      <c r="Q527" s="264"/>
      <c r="R527" s="264"/>
      <c r="S527" s="264"/>
      <c r="T527" s="264"/>
      <c r="U527" s="264"/>
      <c r="V527" s="264"/>
      <c r="W527" s="264"/>
      <c r="X527" s="264"/>
      <c r="Y527" s="264"/>
      <c r="Z527" s="264"/>
      <c r="AA527" s="264"/>
      <c r="AB527" s="264"/>
      <c r="AC527" s="264"/>
      <c r="AD527" s="264"/>
      <c r="AE527" s="264"/>
      <c r="AF527" s="264"/>
      <c r="AG527" s="264"/>
      <c r="AH527" s="264"/>
      <c r="AI527" s="264"/>
      <c r="AJ527" s="264"/>
      <c r="AK527" s="264"/>
      <c r="AL527" s="264"/>
      <c r="AM527" s="264"/>
      <c r="AN527" s="264"/>
      <c r="AO527" s="264"/>
      <c r="AP527" s="264"/>
      <c r="AQ527" s="264"/>
      <c r="AR527" s="264"/>
      <c r="AS527" s="264"/>
      <c r="AT527" s="264"/>
      <c r="AU527" s="78"/>
    </row>
    <row r="528" spans="1:47" s="27" customFormat="1" x14ac:dyDescent="0.25">
      <c r="B528" s="72"/>
      <c r="C528" s="71"/>
      <c r="D528" s="72"/>
      <c r="E528" s="73" t="s">
        <v>100</v>
      </c>
      <c r="F528" s="334"/>
      <c r="G528" s="334"/>
      <c r="H528" s="74">
        <f t="shared" ref="H528:K528" si="193">H511+H512+H522+H526+H527</f>
        <v>16.558</v>
      </c>
      <c r="I528" s="74">
        <f t="shared" si="193"/>
        <v>20.4375</v>
      </c>
      <c r="J528" s="74">
        <f t="shared" si="193"/>
        <v>60.927700000000002</v>
      </c>
      <c r="K528" s="74">
        <f t="shared" si="193"/>
        <v>487.37099999999998</v>
      </c>
      <c r="O528" s="689"/>
      <c r="Q528" s="264"/>
      <c r="R528" s="264"/>
      <c r="S528" s="264"/>
      <c r="T528" s="264"/>
      <c r="U528" s="264"/>
      <c r="V528" s="264"/>
      <c r="W528" s="264"/>
      <c r="X528" s="264"/>
      <c r="Y528" s="264"/>
      <c r="Z528" s="264"/>
      <c r="AA528" s="264"/>
      <c r="AB528" s="264"/>
      <c r="AC528" s="264"/>
      <c r="AD528" s="264"/>
      <c r="AE528" s="264"/>
      <c r="AF528" s="264"/>
      <c r="AG528" s="264"/>
      <c r="AH528" s="264"/>
      <c r="AI528" s="264"/>
      <c r="AJ528" s="264"/>
      <c r="AK528" s="264"/>
      <c r="AL528" s="264"/>
      <c r="AM528" s="264"/>
      <c r="AN528" s="264"/>
      <c r="AO528" s="264"/>
      <c r="AP528" s="264"/>
      <c r="AQ528" s="264"/>
      <c r="AR528" s="264"/>
      <c r="AS528" s="264"/>
      <c r="AT528" s="264"/>
      <c r="AU528" s="701"/>
    </row>
    <row r="529" spans="1:47" s="27" customFormat="1" x14ac:dyDescent="0.25">
      <c r="A529" s="1236" t="s">
        <v>112</v>
      </c>
      <c r="B529" s="1237"/>
      <c r="C529" s="71"/>
      <c r="D529" s="72"/>
      <c r="E529" s="64"/>
      <c r="F529" s="981"/>
      <c r="G529" s="981"/>
      <c r="H529" s="74"/>
      <c r="I529" s="74"/>
      <c r="J529" s="74"/>
      <c r="K529" s="74"/>
      <c r="L529" s="1"/>
      <c r="O529" s="689"/>
      <c r="Q529" s="264"/>
      <c r="R529" s="264"/>
      <c r="S529" s="264"/>
      <c r="T529" s="264"/>
      <c r="U529" s="264"/>
      <c r="V529" s="264"/>
      <c r="W529" s="264"/>
      <c r="X529" s="264"/>
      <c r="Y529" s="264"/>
      <c r="Z529" s="264"/>
      <c r="AA529" s="264"/>
      <c r="AB529" s="264"/>
      <c r="AC529" s="264"/>
      <c r="AD529" s="264"/>
      <c r="AE529" s="264"/>
      <c r="AF529" s="264"/>
      <c r="AG529" s="264"/>
      <c r="AH529" s="264"/>
      <c r="AI529" s="264"/>
      <c r="AJ529" s="264"/>
      <c r="AK529" s="264"/>
      <c r="AL529" s="264"/>
      <c r="AM529" s="264"/>
      <c r="AN529" s="264"/>
      <c r="AO529" s="264"/>
      <c r="AP529" s="264"/>
      <c r="AQ529" s="264"/>
      <c r="AR529" s="264"/>
      <c r="AS529" s="264"/>
      <c r="AT529" s="264"/>
      <c r="AU529" s="701"/>
    </row>
    <row r="530" spans="1:47" s="18" customFormat="1" ht="15.75" customHeight="1" x14ac:dyDescent="0.25">
      <c r="B530" s="10" t="s">
        <v>459</v>
      </c>
      <c r="C530" s="1296" t="s">
        <v>460</v>
      </c>
      <c r="D530" s="12" t="s">
        <v>934</v>
      </c>
      <c r="E530" s="110" t="s">
        <v>84</v>
      </c>
      <c r="F530" s="990">
        <f>G530*100/75</f>
        <v>149.33333333333334</v>
      </c>
      <c r="G530" s="731">
        <v>112</v>
      </c>
      <c r="H530" s="19">
        <f>G530*M530/100</f>
        <v>2.1279999999999997</v>
      </c>
      <c r="I530" s="13">
        <f>G530*N530/100</f>
        <v>0.33600000000000002</v>
      </c>
      <c r="J530" s="13">
        <f>G530*O530/100</f>
        <v>20.495999999999999</v>
      </c>
      <c r="K530" s="14">
        <f>G530*P530/100</f>
        <v>91.84</v>
      </c>
      <c r="L530" s="1"/>
      <c r="M530" s="15">
        <v>1.9</v>
      </c>
      <c r="N530" s="15">
        <v>0.3</v>
      </c>
      <c r="O530" s="691">
        <v>18.3</v>
      </c>
      <c r="P530" s="15">
        <v>82</v>
      </c>
      <c r="Q530" s="264"/>
      <c r="R530" s="264"/>
      <c r="S530" s="264"/>
      <c r="T530" s="264"/>
      <c r="U530" s="264"/>
      <c r="V530" s="264"/>
      <c r="W530" s="264"/>
      <c r="X530" s="264"/>
      <c r="Y530" s="264"/>
      <c r="Z530" s="264"/>
      <c r="AA530" s="264"/>
      <c r="AB530" s="264"/>
      <c r="AC530" s="264"/>
      <c r="AD530" s="264"/>
      <c r="AE530" s="264"/>
      <c r="AF530" s="264"/>
      <c r="AG530" s="264"/>
      <c r="AH530" s="264"/>
      <c r="AI530" s="264"/>
      <c r="AJ530" s="264"/>
      <c r="AK530" s="264"/>
      <c r="AL530" s="264"/>
      <c r="AM530" s="264"/>
      <c r="AN530" s="264"/>
      <c r="AO530" s="264"/>
      <c r="AP530" s="264"/>
      <c r="AQ530" s="264"/>
      <c r="AR530" s="264"/>
      <c r="AS530" s="264"/>
      <c r="AT530" s="264"/>
      <c r="AU530" s="78"/>
    </row>
    <row r="531" spans="1:47" s="18" customFormat="1" ht="15.75" x14ac:dyDescent="0.25">
      <c r="B531" s="10"/>
      <c r="C531" s="1253"/>
      <c r="D531" s="12"/>
      <c r="E531" s="110" t="s">
        <v>461</v>
      </c>
      <c r="F531" s="990">
        <f>G531*100/98</f>
        <v>34.693877551020407</v>
      </c>
      <c r="G531" s="731">
        <v>34</v>
      </c>
      <c r="H531" s="19">
        <f>G531*M531/100</f>
        <v>6.12</v>
      </c>
      <c r="I531" s="13">
        <f>G531*N531/100</f>
        <v>0.20399999999999999</v>
      </c>
      <c r="J531" s="13">
        <f>G531*O531/100</f>
        <v>0.61199999999999999</v>
      </c>
      <c r="K531" s="14">
        <f>G531*P531/100</f>
        <v>29.92</v>
      </c>
      <c r="L531" s="1"/>
      <c r="M531" s="15">
        <v>18</v>
      </c>
      <c r="N531" s="15">
        <v>0.6</v>
      </c>
      <c r="O531" s="691">
        <v>1.8</v>
      </c>
      <c r="P531" s="15">
        <v>88</v>
      </c>
      <c r="Q531" s="264"/>
      <c r="R531" s="264"/>
      <c r="S531" s="264"/>
      <c r="T531" s="264"/>
      <c r="U531" s="264"/>
      <c r="V531" s="264"/>
      <c r="W531" s="264"/>
      <c r="X531" s="264"/>
      <c r="Y531" s="264"/>
      <c r="Z531" s="264"/>
      <c r="AA531" s="264"/>
      <c r="AB531" s="264"/>
      <c r="AC531" s="264"/>
      <c r="AD531" s="264"/>
      <c r="AE531" s="264"/>
      <c r="AF531" s="264"/>
      <c r="AG531" s="264"/>
      <c r="AH531" s="264"/>
      <c r="AI531" s="264"/>
      <c r="AJ531" s="264"/>
      <c r="AK531" s="264"/>
      <c r="AL531" s="264"/>
      <c r="AM531" s="264"/>
      <c r="AN531" s="264"/>
      <c r="AO531" s="264"/>
      <c r="AP531" s="264"/>
      <c r="AQ531" s="264"/>
      <c r="AR531" s="264"/>
      <c r="AS531" s="264"/>
      <c r="AT531" s="264"/>
      <c r="AU531" s="78"/>
    </row>
    <row r="532" spans="1:47" s="18" customFormat="1" ht="15.75" x14ac:dyDescent="0.25">
      <c r="B532" s="10"/>
      <c r="C532" s="1253"/>
      <c r="D532" s="12"/>
      <c r="E532" s="110" t="s">
        <v>120</v>
      </c>
      <c r="F532" s="750"/>
      <c r="G532" s="731">
        <v>6.6</v>
      </c>
      <c r="H532" s="19">
        <f>G532*M532/100</f>
        <v>0.83160000000000001</v>
      </c>
      <c r="I532" s="13">
        <f>G532*N532/100</f>
        <v>0.65339999999999998</v>
      </c>
      <c r="J532" s="13">
        <f>G532*O532/100</f>
        <v>5.28E-2</v>
      </c>
      <c r="K532" s="14">
        <f>G532*P532/100</f>
        <v>9.3719999999999999</v>
      </c>
      <c r="L532" s="1"/>
      <c r="M532" s="15">
        <v>12.6</v>
      </c>
      <c r="N532" s="15">
        <v>9.9</v>
      </c>
      <c r="O532" s="691">
        <v>0.8</v>
      </c>
      <c r="P532" s="15">
        <v>142</v>
      </c>
      <c r="Q532" s="264"/>
      <c r="R532" s="264"/>
      <c r="S532" s="264"/>
      <c r="T532" s="264"/>
      <c r="U532" s="264"/>
      <c r="V532" s="264"/>
      <c r="W532" s="264"/>
      <c r="X532" s="264"/>
      <c r="Y532" s="264"/>
      <c r="Z532" s="264"/>
      <c r="AA532" s="264"/>
      <c r="AB532" s="264"/>
      <c r="AC532" s="264"/>
      <c r="AD532" s="264"/>
      <c r="AE532" s="264"/>
      <c r="AF532" s="264"/>
      <c r="AG532" s="264"/>
      <c r="AH532" s="264"/>
      <c r="AI532" s="264"/>
      <c r="AJ532" s="264"/>
      <c r="AK532" s="264"/>
      <c r="AL532" s="264"/>
      <c r="AM532" s="264"/>
      <c r="AN532" s="264"/>
      <c r="AO532" s="264"/>
      <c r="AP532" s="264"/>
      <c r="AQ532" s="264"/>
      <c r="AR532" s="264"/>
      <c r="AS532" s="264"/>
      <c r="AT532" s="264"/>
      <c r="AU532" s="78"/>
    </row>
    <row r="533" spans="1:47" s="18" customFormat="1" ht="15.75" x14ac:dyDescent="0.25">
      <c r="B533" s="10"/>
      <c r="C533" s="1297"/>
      <c r="D533" s="12"/>
      <c r="E533" s="110" t="s">
        <v>462</v>
      </c>
      <c r="F533" s="750"/>
      <c r="G533" s="731">
        <v>13</v>
      </c>
      <c r="H533" s="19">
        <f>G533*M533/100</f>
        <v>1.248</v>
      </c>
      <c r="I533" s="13">
        <f>G533*N533/100</f>
        <v>0.20800000000000002</v>
      </c>
      <c r="J533" s="13">
        <f>G533*O533/100</f>
        <v>9.8410000000000011</v>
      </c>
      <c r="K533" s="14">
        <f>G533*P533/100</f>
        <v>45.89</v>
      </c>
      <c r="L533" s="1"/>
      <c r="M533" s="15">
        <v>9.6</v>
      </c>
      <c r="N533" s="15">
        <v>1.6</v>
      </c>
      <c r="O533" s="691">
        <v>75.7</v>
      </c>
      <c r="P533" s="15">
        <v>353</v>
      </c>
      <c r="Q533" s="264"/>
      <c r="R533" s="264"/>
      <c r="S533" s="264"/>
      <c r="T533" s="264"/>
      <c r="U533" s="264"/>
      <c r="V533" s="264"/>
      <c r="W533" s="264"/>
      <c r="X533" s="264"/>
      <c r="Y533" s="264"/>
      <c r="Z533" s="264"/>
      <c r="AA533" s="264"/>
      <c r="AB533" s="264"/>
      <c r="AC533" s="264"/>
      <c r="AD533" s="264"/>
      <c r="AE533" s="264"/>
      <c r="AF533" s="264"/>
      <c r="AG533" s="264"/>
      <c r="AH533" s="264"/>
      <c r="AI533" s="264"/>
      <c r="AJ533" s="264"/>
      <c r="AK533" s="264"/>
      <c r="AL533" s="264"/>
      <c r="AM533" s="264"/>
      <c r="AN533" s="264"/>
      <c r="AO533" s="264"/>
      <c r="AP533" s="264"/>
      <c r="AQ533" s="264"/>
      <c r="AR533" s="264"/>
      <c r="AS533" s="264"/>
      <c r="AT533" s="264"/>
      <c r="AU533" s="78"/>
    </row>
    <row r="534" spans="1:47" s="18" customFormat="1" ht="15.75" x14ac:dyDescent="0.25">
      <c r="B534" s="10"/>
      <c r="C534" s="17"/>
      <c r="D534" s="12"/>
      <c r="E534" s="110" t="s">
        <v>463</v>
      </c>
      <c r="F534" s="750"/>
      <c r="G534" s="731">
        <v>21.6</v>
      </c>
      <c r="H534" s="19">
        <f>G534*M534/100</f>
        <v>0.56159999999999999</v>
      </c>
      <c r="I534" s="13">
        <f>G534*N534/100</f>
        <v>5.4</v>
      </c>
      <c r="J534" s="13">
        <f>G534*O534/100</f>
        <v>0.58320000000000005</v>
      </c>
      <c r="K534" s="14">
        <f>G534*P534/100</f>
        <v>53.568000000000005</v>
      </c>
      <c r="L534" s="1"/>
      <c r="M534" s="15">
        <v>2.6</v>
      </c>
      <c r="N534" s="15">
        <v>25</v>
      </c>
      <c r="O534" s="691">
        <v>2.7</v>
      </c>
      <c r="P534" s="15">
        <v>248</v>
      </c>
      <c r="Q534" s="264"/>
      <c r="R534" s="264"/>
      <c r="S534" s="264"/>
      <c r="T534" s="264"/>
      <c r="U534" s="264"/>
      <c r="V534" s="264"/>
      <c r="W534" s="264"/>
      <c r="X534" s="264"/>
      <c r="Y534" s="264"/>
      <c r="Z534" s="264"/>
      <c r="AA534" s="264"/>
      <c r="AB534" s="264"/>
      <c r="AC534" s="264"/>
      <c r="AD534" s="264"/>
      <c r="AE534" s="264"/>
      <c r="AF534" s="264"/>
      <c r="AG534" s="264"/>
      <c r="AH534" s="264"/>
      <c r="AI534" s="264"/>
      <c r="AJ534" s="264"/>
      <c r="AK534" s="264"/>
      <c r="AL534" s="264"/>
      <c r="AM534" s="264"/>
      <c r="AN534" s="264"/>
      <c r="AO534" s="264"/>
      <c r="AP534" s="264"/>
      <c r="AQ534" s="264"/>
      <c r="AR534" s="264"/>
      <c r="AS534" s="264"/>
      <c r="AT534" s="264"/>
      <c r="AU534" s="78"/>
    </row>
    <row r="535" spans="1:47" s="18" customFormat="1" ht="15.75" x14ac:dyDescent="0.25">
      <c r="B535" s="10"/>
      <c r="C535" s="17"/>
      <c r="D535" s="12"/>
      <c r="E535" s="110" t="s">
        <v>80</v>
      </c>
      <c r="F535" s="757"/>
      <c r="G535" s="731">
        <v>0.36</v>
      </c>
      <c r="H535" s="78"/>
      <c r="I535" s="13"/>
      <c r="J535" s="13"/>
      <c r="K535" s="14"/>
      <c r="L535" s="1"/>
      <c r="M535" s="15"/>
      <c r="N535" s="15"/>
      <c r="O535" s="691"/>
      <c r="P535" s="20"/>
      <c r="Q535" s="264"/>
      <c r="R535" s="264"/>
      <c r="S535" s="264"/>
      <c r="T535" s="264"/>
      <c r="U535" s="264"/>
      <c r="V535" s="264"/>
      <c r="W535" s="264"/>
      <c r="X535" s="264"/>
      <c r="Y535" s="264"/>
      <c r="Z535" s="264"/>
      <c r="AA535" s="264"/>
      <c r="AB535" s="264"/>
      <c r="AC535" s="264"/>
      <c r="AD535" s="264"/>
      <c r="AE535" s="264"/>
      <c r="AF535" s="264"/>
      <c r="AG535" s="264"/>
      <c r="AH535" s="264"/>
      <c r="AI535" s="264"/>
      <c r="AJ535" s="264"/>
      <c r="AK535" s="264"/>
      <c r="AL535" s="264"/>
      <c r="AM535" s="264"/>
      <c r="AN535" s="264"/>
      <c r="AO535" s="264"/>
      <c r="AP535" s="264"/>
      <c r="AQ535" s="264"/>
      <c r="AR535" s="264"/>
      <c r="AS535" s="264"/>
      <c r="AT535" s="264"/>
      <c r="AU535" s="78"/>
    </row>
    <row r="536" spans="1:47" s="18" customFormat="1" x14ac:dyDescent="0.25">
      <c r="B536" s="10"/>
      <c r="C536" s="17"/>
      <c r="D536" s="10"/>
      <c r="E536" s="63" t="s">
        <v>21</v>
      </c>
      <c r="F536" s="982"/>
      <c r="G536" s="982"/>
      <c r="H536" s="137">
        <f t="shared" ref="H536:K536" si="194">SUM(H530:H535)</f>
        <v>10.889199999999999</v>
      </c>
      <c r="I536" s="137">
        <f t="shared" si="194"/>
        <v>6.8014000000000001</v>
      </c>
      <c r="J536" s="137">
        <f t="shared" si="194"/>
        <v>31.585000000000001</v>
      </c>
      <c r="K536" s="137">
        <f t="shared" si="194"/>
        <v>230.59</v>
      </c>
      <c r="L536" s="1"/>
      <c r="O536" s="61"/>
      <c r="Q536" s="264"/>
      <c r="R536" s="264"/>
      <c r="S536" s="264"/>
      <c r="T536" s="264"/>
      <c r="U536" s="264"/>
      <c r="V536" s="264"/>
      <c r="W536" s="264"/>
      <c r="X536" s="264"/>
      <c r="Y536" s="264"/>
      <c r="Z536" s="264"/>
      <c r="AA536" s="264"/>
      <c r="AB536" s="264"/>
      <c r="AC536" s="264"/>
      <c r="AD536" s="264"/>
      <c r="AE536" s="264"/>
      <c r="AF536" s="264"/>
      <c r="AG536" s="264"/>
      <c r="AH536" s="264"/>
      <c r="AI536" s="264"/>
      <c r="AJ536" s="264"/>
      <c r="AK536" s="264"/>
      <c r="AL536" s="264"/>
      <c r="AM536" s="264"/>
      <c r="AN536" s="264"/>
      <c r="AO536" s="264"/>
      <c r="AP536" s="264"/>
      <c r="AQ536" s="264"/>
      <c r="AR536" s="264"/>
      <c r="AS536" s="264"/>
      <c r="AT536" s="264"/>
      <c r="AU536" s="78"/>
    </row>
    <row r="537" spans="1:47" ht="13.5" customHeight="1" x14ac:dyDescent="0.25">
      <c r="A537" s="44"/>
      <c r="B537" s="39" t="s">
        <v>709</v>
      </c>
      <c r="C537" s="1253" t="s">
        <v>708</v>
      </c>
      <c r="D537" s="297">
        <v>150</v>
      </c>
      <c r="E537" s="65" t="s">
        <v>62</v>
      </c>
      <c r="F537" s="738"/>
      <c r="G537" s="756">
        <v>1.5</v>
      </c>
      <c r="H537" s="13">
        <f>G537*M537/100</f>
        <v>0.29400000000000004</v>
      </c>
      <c r="I537" s="13">
        <f>G537*N537/100</f>
        <v>0.03</v>
      </c>
      <c r="J537" s="13">
        <f>G537*O537/100</f>
        <v>0.93150000000000011</v>
      </c>
      <c r="K537" s="14">
        <f>G537*P537/100</f>
        <v>3.45</v>
      </c>
      <c r="L537" s="1"/>
      <c r="M537" s="58">
        <v>19.600000000000001</v>
      </c>
      <c r="N537" s="58">
        <v>2</v>
      </c>
      <c r="O537" s="695">
        <v>62.1</v>
      </c>
      <c r="P537" s="58">
        <v>230</v>
      </c>
    </row>
    <row r="538" spans="1:47" ht="13.5" customHeight="1" x14ac:dyDescent="0.25">
      <c r="A538" s="17"/>
      <c r="B538" s="48"/>
      <c r="C538" s="1254"/>
      <c r="D538" s="49"/>
      <c r="E538" s="65" t="s">
        <v>18</v>
      </c>
      <c r="F538" s="738"/>
      <c r="G538" s="738">
        <v>150</v>
      </c>
      <c r="H538" s="13">
        <f>G538*M538/100</f>
        <v>0</v>
      </c>
      <c r="I538" s="13">
        <f>G538*N538/100</f>
        <v>0</v>
      </c>
      <c r="J538" s="13">
        <f>G538*O538/100</f>
        <v>0</v>
      </c>
      <c r="K538" s="14">
        <f>G538*P538/100</f>
        <v>0</v>
      </c>
      <c r="L538" s="1"/>
      <c r="M538" s="15"/>
      <c r="N538" s="15"/>
      <c r="O538" s="691"/>
      <c r="P538" s="15"/>
    </row>
    <row r="539" spans="1:47" ht="13.5" customHeight="1" x14ac:dyDescent="0.25">
      <c r="A539" s="17"/>
      <c r="B539" s="17"/>
      <c r="C539" s="17"/>
      <c r="D539" s="44"/>
      <c r="E539" s="65" t="s">
        <v>36</v>
      </c>
      <c r="F539" s="738"/>
      <c r="G539" s="738">
        <v>3</v>
      </c>
      <c r="H539" s="13">
        <f>G539*M539/100</f>
        <v>0</v>
      </c>
      <c r="I539" s="13">
        <f>G539*N539/100</f>
        <v>0</v>
      </c>
      <c r="J539" s="13">
        <f>G539*O539/100</f>
        <v>2.9970000000000003</v>
      </c>
      <c r="K539" s="14">
        <f>G539*P539/100</f>
        <v>12.18</v>
      </c>
      <c r="L539" s="1"/>
      <c r="M539" s="15">
        <v>0</v>
      </c>
      <c r="N539" s="15">
        <v>0</v>
      </c>
      <c r="O539" s="691">
        <v>99.9</v>
      </c>
      <c r="P539" s="15">
        <v>406</v>
      </c>
    </row>
    <row r="540" spans="1:47" s="18" customFormat="1" ht="13.5" customHeight="1" x14ac:dyDescent="0.25">
      <c r="B540" s="10"/>
      <c r="C540" s="17"/>
      <c r="D540" s="10"/>
      <c r="E540" s="64" t="s">
        <v>21</v>
      </c>
      <c r="F540" s="980"/>
      <c r="G540" s="980"/>
      <c r="H540" s="22">
        <f>SUM(H537:H539)</f>
        <v>0.29400000000000004</v>
      </c>
      <c r="I540" s="22">
        <f t="shared" ref="I540:K540" si="195">SUM(I537:I539)</f>
        <v>0.03</v>
      </c>
      <c r="J540" s="22">
        <f t="shared" si="195"/>
        <v>3.9285000000000005</v>
      </c>
      <c r="K540" s="22">
        <f t="shared" si="195"/>
        <v>15.629999999999999</v>
      </c>
      <c r="L540" s="1"/>
      <c r="O540" s="61"/>
      <c r="Q540" s="264"/>
      <c r="R540" s="264"/>
      <c r="S540" s="264"/>
      <c r="T540" s="264"/>
      <c r="U540" s="264"/>
      <c r="V540" s="264"/>
      <c r="W540" s="264"/>
      <c r="X540" s="264"/>
      <c r="Y540" s="264"/>
      <c r="Z540" s="264"/>
      <c r="AA540" s="264"/>
      <c r="AB540" s="264"/>
      <c r="AC540" s="264"/>
      <c r="AD540" s="264"/>
      <c r="AE540" s="264"/>
      <c r="AF540" s="264"/>
      <c r="AG540" s="264"/>
      <c r="AH540" s="264"/>
      <c r="AI540" s="264"/>
      <c r="AJ540" s="264"/>
      <c r="AK540" s="264"/>
      <c r="AL540" s="264"/>
      <c r="AM540" s="264"/>
      <c r="AN540" s="264"/>
      <c r="AO540" s="264"/>
      <c r="AP540" s="264"/>
      <c r="AQ540" s="264"/>
      <c r="AR540" s="264"/>
      <c r="AS540" s="264"/>
      <c r="AT540" s="264"/>
      <c r="AU540" s="78"/>
    </row>
    <row r="541" spans="1:47" s="27" customFormat="1" x14ac:dyDescent="0.25">
      <c r="B541" s="72"/>
      <c r="C541" s="71"/>
      <c r="D541" s="72"/>
      <c r="E541" s="73" t="s">
        <v>115</v>
      </c>
      <c r="F541" s="334"/>
      <c r="G541" s="334"/>
      <c r="H541" s="74">
        <f t="shared" ref="H541:K541" si="196">H536+H540</f>
        <v>11.183199999999999</v>
      </c>
      <c r="I541" s="74">
        <f t="shared" si="196"/>
        <v>6.8314000000000004</v>
      </c>
      <c r="J541" s="74">
        <f t="shared" si="196"/>
        <v>35.513500000000001</v>
      </c>
      <c r="K541" s="74">
        <f t="shared" si="196"/>
        <v>246.22</v>
      </c>
      <c r="O541" s="689"/>
      <c r="Q541" s="264"/>
      <c r="R541" s="264"/>
      <c r="S541" s="264"/>
      <c r="T541" s="264"/>
      <c r="U541" s="264"/>
      <c r="V541" s="264"/>
      <c r="W541" s="264"/>
      <c r="X541" s="264"/>
      <c r="Y541" s="264"/>
      <c r="Z541" s="264"/>
      <c r="AA541" s="264"/>
      <c r="AB541" s="264"/>
      <c r="AC541" s="264"/>
      <c r="AD541" s="264"/>
      <c r="AE541" s="264"/>
      <c r="AF541" s="264"/>
      <c r="AG541" s="264"/>
      <c r="AH541" s="264"/>
      <c r="AI541" s="264"/>
      <c r="AJ541" s="264"/>
      <c r="AK541" s="264"/>
      <c r="AL541" s="264"/>
      <c r="AM541" s="264"/>
      <c r="AN541" s="264"/>
      <c r="AO541" s="264"/>
      <c r="AP541" s="264"/>
      <c r="AQ541" s="264"/>
      <c r="AR541" s="264"/>
      <c r="AS541" s="264"/>
      <c r="AT541" s="264"/>
      <c r="AU541" s="701"/>
    </row>
    <row r="542" spans="1:47" s="27" customFormat="1" x14ac:dyDescent="0.25">
      <c r="A542" s="1236" t="s">
        <v>116</v>
      </c>
      <c r="B542" s="1237"/>
      <c r="C542" s="71"/>
      <c r="D542" s="72"/>
      <c r="E542" s="64"/>
      <c r="F542" s="981"/>
      <c r="G542" s="981"/>
      <c r="H542" s="74"/>
      <c r="I542" s="74"/>
      <c r="J542" s="74"/>
      <c r="K542" s="74"/>
      <c r="L542" s="1"/>
      <c r="O542" s="689"/>
      <c r="Q542" s="264"/>
      <c r="R542" s="264"/>
      <c r="S542" s="264"/>
      <c r="T542" s="264"/>
      <c r="U542" s="264"/>
      <c r="V542" s="264"/>
      <c r="W542" s="264"/>
      <c r="X542" s="264"/>
      <c r="Y542" s="264"/>
      <c r="Z542" s="264"/>
      <c r="AA542" s="264"/>
      <c r="AB542" s="264"/>
      <c r="AC542" s="264"/>
      <c r="AD542" s="264"/>
      <c r="AE542" s="264"/>
      <c r="AF542" s="264"/>
      <c r="AG542" s="264"/>
      <c r="AH542" s="264"/>
      <c r="AI542" s="264"/>
      <c r="AJ542" s="264"/>
      <c r="AK542" s="264"/>
      <c r="AL542" s="264"/>
      <c r="AM542" s="264"/>
      <c r="AN542" s="264"/>
      <c r="AO542" s="264"/>
      <c r="AP542" s="264"/>
      <c r="AQ542" s="264"/>
      <c r="AR542" s="264"/>
      <c r="AS542" s="264"/>
      <c r="AT542" s="264"/>
      <c r="AU542" s="701"/>
    </row>
    <row r="543" spans="1:47" s="18" customFormat="1" ht="21" customHeight="1" x14ac:dyDescent="0.25">
      <c r="B543" s="10" t="s">
        <v>952</v>
      </c>
      <c r="C543" s="1238" t="s">
        <v>953</v>
      </c>
      <c r="D543" s="12">
        <v>200</v>
      </c>
      <c r="E543" s="110" t="s">
        <v>119</v>
      </c>
      <c r="F543" s="746"/>
      <c r="G543" s="731">
        <v>120</v>
      </c>
      <c r="H543" s="19">
        <f>G543*M543/100</f>
        <v>3.36</v>
      </c>
      <c r="I543" s="13">
        <f>G543*N543/100</f>
        <v>3</v>
      </c>
      <c r="J543" s="13">
        <f>G543*O543/100</f>
        <v>5.64</v>
      </c>
      <c r="K543" s="13">
        <f>G543*P543/100</f>
        <v>62.4</v>
      </c>
      <c r="L543" s="1"/>
      <c r="M543" s="15">
        <v>2.8</v>
      </c>
      <c r="N543" s="15">
        <v>2.5</v>
      </c>
      <c r="O543" s="691">
        <v>4.7</v>
      </c>
      <c r="P543" s="20">
        <v>52</v>
      </c>
      <c r="Q543" s="264"/>
      <c r="R543" s="264"/>
      <c r="S543" s="264"/>
      <c r="T543" s="264"/>
      <c r="U543" s="264"/>
      <c r="V543" s="264"/>
      <c r="W543" s="264"/>
      <c r="X543" s="264"/>
      <c r="Y543" s="264"/>
      <c r="Z543" s="264"/>
      <c r="AA543" s="264"/>
      <c r="AB543" s="264"/>
      <c r="AC543" s="264"/>
      <c r="AD543" s="264"/>
      <c r="AE543" s="264"/>
      <c r="AF543" s="264"/>
      <c r="AG543" s="264"/>
      <c r="AH543" s="264"/>
      <c r="AI543" s="264"/>
      <c r="AJ543" s="264"/>
      <c r="AK543" s="264"/>
      <c r="AL543" s="264"/>
      <c r="AM543" s="264"/>
      <c r="AN543" s="264"/>
      <c r="AO543" s="264"/>
      <c r="AP543" s="264"/>
      <c r="AQ543" s="264"/>
      <c r="AR543" s="264"/>
      <c r="AS543" s="264"/>
      <c r="AT543" s="264"/>
      <c r="AU543" s="78"/>
    </row>
    <row r="544" spans="1:47" s="18" customFormat="1" ht="15.75" x14ac:dyDescent="0.25">
      <c r="B544" s="10"/>
      <c r="C544" s="1240"/>
      <c r="D544" s="12"/>
      <c r="E544" s="110" t="s">
        <v>18</v>
      </c>
      <c r="F544" s="1025"/>
      <c r="G544" s="731">
        <v>40</v>
      </c>
      <c r="H544" s="19"/>
      <c r="I544" s="13"/>
      <c r="J544" s="13"/>
      <c r="K544" s="14"/>
      <c r="L544" s="1"/>
      <c r="M544" s="15"/>
      <c r="N544" s="15"/>
      <c r="O544" s="691"/>
      <c r="P544" s="15"/>
      <c r="Q544" s="264"/>
      <c r="R544" s="264"/>
      <c r="S544" s="264"/>
      <c r="T544" s="264"/>
      <c r="U544" s="264"/>
      <c r="V544" s="264"/>
      <c r="W544" s="264"/>
      <c r="X544" s="264"/>
      <c r="Y544" s="264"/>
      <c r="Z544" s="264"/>
      <c r="AA544" s="264"/>
      <c r="AB544" s="264"/>
      <c r="AC544" s="264"/>
      <c r="AD544" s="264"/>
      <c r="AE544" s="264"/>
      <c r="AF544" s="264"/>
      <c r="AG544" s="264"/>
      <c r="AH544" s="264"/>
      <c r="AI544" s="264"/>
      <c r="AJ544" s="264"/>
      <c r="AK544" s="264"/>
      <c r="AL544" s="264"/>
      <c r="AM544" s="264"/>
      <c r="AN544" s="264"/>
      <c r="AO544" s="264"/>
      <c r="AP544" s="264"/>
      <c r="AQ544" s="264"/>
      <c r="AR544" s="264"/>
      <c r="AS544" s="264"/>
      <c r="AT544" s="264"/>
      <c r="AU544" s="78"/>
    </row>
    <row r="545" spans="1:47" s="18" customFormat="1" ht="15.75" x14ac:dyDescent="0.25">
      <c r="B545" s="10"/>
      <c r="C545" s="17"/>
      <c r="D545" s="12"/>
      <c r="E545" s="110" t="s">
        <v>246</v>
      </c>
      <c r="F545" s="995"/>
      <c r="G545" s="731">
        <v>6</v>
      </c>
      <c r="H545" s="57">
        <f>G545*M545/100</f>
        <v>0.55199999999999994</v>
      </c>
      <c r="I545" s="14">
        <f>G545*N545/100</f>
        <v>0.14399999999999999</v>
      </c>
      <c r="J545" s="14">
        <f>G545*O545/100</f>
        <v>4.6140000000000008</v>
      </c>
      <c r="K545" s="14">
        <f>G545*P545/100</f>
        <v>21.06</v>
      </c>
      <c r="L545" s="1"/>
      <c r="M545" s="58">
        <v>9.1999999999999993</v>
      </c>
      <c r="N545" s="58">
        <v>2.4</v>
      </c>
      <c r="O545" s="695">
        <v>76.900000000000006</v>
      </c>
      <c r="P545" s="58">
        <v>351</v>
      </c>
      <c r="Q545" s="264"/>
      <c r="R545" s="264"/>
      <c r="S545" s="264"/>
      <c r="T545" s="264"/>
      <c r="U545" s="264"/>
      <c r="V545" s="264"/>
      <c r="W545" s="264"/>
      <c r="X545" s="264"/>
      <c r="Y545" s="264"/>
      <c r="Z545" s="264"/>
      <c r="AA545" s="264"/>
      <c r="AB545" s="264"/>
      <c r="AC545" s="264"/>
      <c r="AD545" s="264"/>
      <c r="AE545" s="264"/>
      <c r="AF545" s="264"/>
      <c r="AG545" s="264"/>
      <c r="AH545" s="264"/>
      <c r="AI545" s="264"/>
      <c r="AJ545" s="264"/>
      <c r="AK545" s="264"/>
      <c r="AL545" s="264"/>
      <c r="AM545" s="264"/>
      <c r="AN545" s="264"/>
      <c r="AO545" s="264"/>
      <c r="AP545" s="264"/>
      <c r="AQ545" s="264"/>
      <c r="AR545" s="264"/>
      <c r="AS545" s="264"/>
      <c r="AT545" s="264"/>
      <c r="AU545" s="78"/>
    </row>
    <row r="546" spans="1:47" s="18" customFormat="1" ht="15.75" x14ac:dyDescent="0.25">
      <c r="B546" s="10"/>
      <c r="C546" s="17"/>
      <c r="D546" s="12"/>
      <c r="E546" s="110" t="s">
        <v>80</v>
      </c>
      <c r="F546" s="995"/>
      <c r="G546" s="731">
        <v>0.5</v>
      </c>
      <c r="H546" s="19"/>
      <c r="I546" s="13"/>
      <c r="J546" s="13"/>
      <c r="K546" s="13"/>
      <c r="L546" s="1"/>
      <c r="M546" s="15"/>
      <c r="N546" s="15"/>
      <c r="O546" s="691"/>
      <c r="P546" s="20"/>
      <c r="Q546" s="264"/>
      <c r="R546" s="264"/>
      <c r="S546" s="264"/>
      <c r="T546" s="264"/>
      <c r="U546" s="264"/>
      <c r="V546" s="264"/>
      <c r="W546" s="264"/>
      <c r="X546" s="264"/>
      <c r="Y546" s="264"/>
      <c r="Z546" s="264"/>
      <c r="AA546" s="264"/>
      <c r="AB546" s="264"/>
      <c r="AC546" s="264"/>
      <c r="AD546" s="264"/>
      <c r="AE546" s="264"/>
      <c r="AF546" s="264"/>
      <c r="AG546" s="264"/>
      <c r="AH546" s="264"/>
      <c r="AI546" s="264"/>
      <c r="AJ546" s="264"/>
      <c r="AK546" s="264"/>
      <c r="AL546" s="264"/>
      <c r="AM546" s="264"/>
      <c r="AN546" s="264"/>
      <c r="AO546" s="264"/>
      <c r="AP546" s="264"/>
      <c r="AQ546" s="264"/>
      <c r="AR546" s="264"/>
      <c r="AS546" s="264"/>
      <c r="AT546" s="264"/>
      <c r="AU546" s="78"/>
    </row>
    <row r="547" spans="1:47" s="18" customFormat="1" ht="15.75" x14ac:dyDescent="0.25">
      <c r="B547" s="10"/>
      <c r="C547" s="17"/>
      <c r="D547" s="12"/>
      <c r="E547" s="110" t="s">
        <v>954</v>
      </c>
      <c r="F547" s="1025"/>
      <c r="G547" s="732">
        <v>4</v>
      </c>
      <c r="H547" s="19">
        <f>G547*M547/100</f>
        <v>0.38400000000000001</v>
      </c>
      <c r="I547" s="13">
        <f>G547*N547/100</f>
        <v>6.4000000000000001E-2</v>
      </c>
      <c r="J547" s="13">
        <f>G547*O547/100</f>
        <v>3.028</v>
      </c>
      <c r="K547" s="14">
        <f>G547*P547/100</f>
        <v>14.12</v>
      </c>
      <c r="L547" s="1"/>
      <c r="M547" s="15">
        <v>9.6</v>
      </c>
      <c r="N547" s="15">
        <v>1.6</v>
      </c>
      <c r="O547" s="691">
        <v>75.7</v>
      </c>
      <c r="P547" s="15">
        <v>353</v>
      </c>
      <c r="Q547" s="264"/>
      <c r="R547" s="264"/>
      <c r="S547" s="264"/>
      <c r="T547" s="264"/>
      <c r="U547" s="264"/>
      <c r="V547" s="264"/>
      <c r="W547" s="264"/>
      <c r="X547" s="264"/>
      <c r="Y547" s="264"/>
      <c r="Z547" s="264"/>
      <c r="AA547" s="264"/>
      <c r="AB547" s="264"/>
      <c r="AC547" s="264"/>
      <c r="AD547" s="264"/>
      <c r="AE547" s="264"/>
      <c r="AF547" s="264"/>
      <c r="AG547" s="264"/>
      <c r="AH547" s="264"/>
      <c r="AI547" s="264"/>
      <c r="AJ547" s="264"/>
      <c r="AK547" s="264"/>
      <c r="AL547" s="264"/>
      <c r="AM547" s="264"/>
      <c r="AN547" s="264"/>
      <c r="AO547" s="264"/>
      <c r="AP547" s="264"/>
      <c r="AQ547" s="264"/>
      <c r="AR547" s="264"/>
      <c r="AS547" s="264"/>
      <c r="AT547" s="264"/>
      <c r="AU547" s="78"/>
    </row>
    <row r="548" spans="1:47" s="18" customFormat="1" ht="15.75" x14ac:dyDescent="0.25">
      <c r="B548" s="10"/>
      <c r="C548" s="17"/>
      <c r="D548" s="12"/>
      <c r="E548" s="110" t="s">
        <v>120</v>
      </c>
      <c r="F548" s="995"/>
      <c r="G548" s="731">
        <v>3</v>
      </c>
      <c r="H548" s="19">
        <f>G548*M548/100</f>
        <v>0.37799999999999995</v>
      </c>
      <c r="I548" s="13">
        <f>G548*N548/100</f>
        <v>0.29700000000000004</v>
      </c>
      <c r="J548" s="13">
        <f>G548*O548/100</f>
        <v>2.4000000000000004E-2</v>
      </c>
      <c r="K548" s="14">
        <f>G548*P548/100</f>
        <v>4.26</v>
      </c>
      <c r="L548" s="1"/>
      <c r="M548" s="15">
        <v>12.6</v>
      </c>
      <c r="N548" s="15">
        <v>9.9</v>
      </c>
      <c r="O548" s="691">
        <v>0.8</v>
      </c>
      <c r="P548" s="15">
        <v>142</v>
      </c>
      <c r="Q548" s="264"/>
      <c r="R548" s="264"/>
      <c r="S548" s="264"/>
      <c r="T548" s="264"/>
      <c r="U548" s="264"/>
      <c r="V548" s="264"/>
      <c r="W548" s="264"/>
      <c r="X548" s="264"/>
      <c r="Y548" s="264"/>
      <c r="Z548" s="264"/>
      <c r="AA548" s="264"/>
      <c r="AB548" s="264"/>
      <c r="AC548" s="264"/>
      <c r="AD548" s="264"/>
      <c r="AE548" s="264"/>
      <c r="AF548" s="264"/>
      <c r="AG548" s="264"/>
      <c r="AH548" s="264"/>
      <c r="AI548" s="264"/>
      <c r="AJ548" s="264"/>
      <c r="AK548" s="264"/>
      <c r="AL548" s="264"/>
      <c r="AM548" s="264"/>
      <c r="AN548" s="264"/>
      <c r="AO548" s="264"/>
      <c r="AP548" s="264"/>
      <c r="AQ548" s="264"/>
      <c r="AR548" s="264"/>
      <c r="AS548" s="264"/>
      <c r="AT548" s="264"/>
      <c r="AU548" s="78"/>
    </row>
    <row r="549" spans="1:47" s="18" customFormat="1" ht="15.75" x14ac:dyDescent="0.25">
      <c r="B549" s="10"/>
      <c r="C549" s="17"/>
      <c r="D549" s="12"/>
      <c r="E549" s="110" t="s">
        <v>31</v>
      </c>
      <c r="F549" s="758">
        <f>G549*100/98</f>
        <v>20.408163265306122</v>
      </c>
      <c r="G549" s="731">
        <v>20</v>
      </c>
      <c r="H549" s="19">
        <f>G549*M549/100</f>
        <v>3.34</v>
      </c>
      <c r="I549" s="13">
        <f>G549*N549/100</f>
        <v>1.84</v>
      </c>
      <c r="J549" s="13">
        <f>G549*O549/100</f>
        <v>0.4</v>
      </c>
      <c r="K549" s="14">
        <f>G549*P549/100</f>
        <v>31.8</v>
      </c>
      <c r="L549" s="1"/>
      <c r="M549" s="15">
        <v>16.7</v>
      </c>
      <c r="N549" s="15">
        <v>9.1999999999999993</v>
      </c>
      <c r="O549" s="691">
        <v>2</v>
      </c>
      <c r="P549" s="20">
        <v>159</v>
      </c>
      <c r="Q549" s="264"/>
      <c r="R549" s="264"/>
      <c r="S549" s="264"/>
      <c r="T549" s="264"/>
      <c r="U549" s="264"/>
      <c r="V549" s="264"/>
      <c r="W549" s="264"/>
      <c r="X549" s="264"/>
      <c r="Y549" s="264"/>
      <c r="Z549" s="264"/>
      <c r="AA549" s="264"/>
      <c r="AB549" s="264"/>
      <c r="AC549" s="264"/>
      <c r="AD549" s="264"/>
      <c r="AE549" s="264"/>
      <c r="AF549" s="264"/>
      <c r="AG549" s="264"/>
      <c r="AH549" s="264"/>
      <c r="AI549" s="264"/>
      <c r="AJ549" s="264"/>
      <c r="AK549" s="264"/>
      <c r="AL549" s="264"/>
      <c r="AM549" s="264"/>
      <c r="AN549" s="264"/>
      <c r="AO549" s="264"/>
      <c r="AP549" s="264"/>
      <c r="AQ549" s="264"/>
      <c r="AR549" s="264"/>
      <c r="AS549" s="264"/>
      <c r="AT549" s="264"/>
      <c r="AU549" s="78"/>
    </row>
    <row r="550" spans="1:47" s="50" customFormat="1" x14ac:dyDescent="0.25">
      <c r="B550" s="135"/>
      <c r="C550" s="51"/>
      <c r="D550" s="135"/>
      <c r="E550" s="64" t="s">
        <v>21</v>
      </c>
      <c r="F550" s="980"/>
      <c r="G550" s="981"/>
      <c r="H550" s="22">
        <f t="shared" ref="H550:K550" si="197">SUM(H543:H549)</f>
        <v>8.0139999999999993</v>
      </c>
      <c r="I550" s="22">
        <f t="shared" si="197"/>
        <v>5.3450000000000006</v>
      </c>
      <c r="J550" s="22">
        <f t="shared" si="197"/>
        <v>13.706000000000001</v>
      </c>
      <c r="K550" s="22">
        <f t="shared" si="197"/>
        <v>133.64000000000001</v>
      </c>
      <c r="L550" s="1"/>
      <c r="O550" s="171"/>
      <c r="Q550" s="264"/>
      <c r="R550" s="264"/>
      <c r="S550" s="264"/>
      <c r="T550" s="264"/>
      <c r="U550" s="264"/>
      <c r="V550" s="264"/>
      <c r="W550" s="264"/>
      <c r="X550" s="264"/>
      <c r="Y550" s="264"/>
      <c r="Z550" s="264"/>
      <c r="AA550" s="264"/>
      <c r="AB550" s="264"/>
      <c r="AC550" s="264"/>
      <c r="AD550" s="264"/>
      <c r="AE550" s="264"/>
      <c r="AF550" s="264"/>
      <c r="AG550" s="264"/>
      <c r="AH550" s="264"/>
      <c r="AI550" s="264"/>
      <c r="AJ550" s="264"/>
      <c r="AK550" s="264"/>
      <c r="AL550" s="264"/>
      <c r="AM550" s="264"/>
      <c r="AN550" s="264"/>
      <c r="AO550" s="264"/>
      <c r="AP550" s="264"/>
      <c r="AQ550" s="264"/>
      <c r="AR550" s="264"/>
      <c r="AS550" s="264"/>
      <c r="AT550" s="264"/>
      <c r="AU550" s="159"/>
    </row>
    <row r="551" spans="1:47" s="96" customFormat="1" ht="15.75" x14ac:dyDescent="0.25">
      <c r="B551" s="98" t="s">
        <v>939</v>
      </c>
      <c r="C551" s="167" t="s">
        <v>955</v>
      </c>
      <c r="D551" s="112">
        <v>100</v>
      </c>
      <c r="E551" s="110" t="s">
        <v>189</v>
      </c>
      <c r="F551" s="733">
        <f>G551*100/80</f>
        <v>40</v>
      </c>
      <c r="G551" s="731">
        <v>32</v>
      </c>
      <c r="H551" s="19">
        <f>G551*M551/100</f>
        <v>0.54400000000000004</v>
      </c>
      <c r="I551" s="13">
        <f>G551*N551/100</f>
        <v>9.6000000000000002E-2</v>
      </c>
      <c r="J551" s="13">
        <f>G551*O551/100</f>
        <v>3.6480000000000001</v>
      </c>
      <c r="K551" s="14">
        <f>G551*P551/100</f>
        <v>16.32</v>
      </c>
      <c r="L551" s="1"/>
      <c r="M551" s="15">
        <v>1.7</v>
      </c>
      <c r="N551" s="15">
        <v>0.3</v>
      </c>
      <c r="O551" s="691">
        <v>11.4</v>
      </c>
      <c r="P551" s="20">
        <v>51</v>
      </c>
      <c r="Q551" s="264"/>
      <c r="R551" s="264"/>
      <c r="S551" s="264"/>
      <c r="T551" s="264"/>
      <c r="U551" s="264"/>
      <c r="V551" s="264"/>
      <c r="W551" s="264"/>
      <c r="X551" s="264"/>
      <c r="Y551" s="264"/>
      <c r="Z551" s="264"/>
      <c r="AA551" s="264"/>
      <c r="AB551" s="264"/>
      <c r="AC551" s="264"/>
      <c r="AD551" s="264"/>
      <c r="AE551" s="264"/>
      <c r="AF551" s="264"/>
      <c r="AG551" s="264"/>
      <c r="AH551" s="264"/>
      <c r="AI551" s="264"/>
      <c r="AJ551" s="264"/>
      <c r="AK551" s="264"/>
      <c r="AL551" s="264"/>
      <c r="AM551" s="264"/>
      <c r="AN551" s="264"/>
      <c r="AO551" s="264"/>
      <c r="AP551" s="264"/>
      <c r="AQ551" s="264"/>
      <c r="AR551" s="264"/>
      <c r="AS551" s="264"/>
      <c r="AT551" s="264"/>
      <c r="AU551" s="114"/>
    </row>
    <row r="552" spans="1:47" s="18" customFormat="1" ht="15.75" x14ac:dyDescent="0.25">
      <c r="A552" s="17"/>
      <c r="B552" s="10"/>
      <c r="C552" s="17"/>
      <c r="D552" s="103"/>
      <c r="E552" s="110" t="s">
        <v>25</v>
      </c>
      <c r="F552" s="1009">
        <f>G552*100/70</f>
        <v>94.285714285714292</v>
      </c>
      <c r="G552" s="731">
        <v>66</v>
      </c>
      <c r="H552" s="19">
        <f>G552*M552/100</f>
        <v>0.19800000000000001</v>
      </c>
      <c r="I552" s="13">
        <f>G552*N552/100</f>
        <v>0.19800000000000001</v>
      </c>
      <c r="J552" s="13">
        <f>G552*O552/100</f>
        <v>8.5139999999999993</v>
      </c>
      <c r="K552" s="14">
        <f>G552*P552/100</f>
        <v>34.32</v>
      </c>
      <c r="L552" s="1"/>
      <c r="M552" s="15">
        <v>0.3</v>
      </c>
      <c r="N552" s="15">
        <v>0.3</v>
      </c>
      <c r="O552" s="691">
        <v>12.9</v>
      </c>
      <c r="P552" s="20">
        <v>52</v>
      </c>
      <c r="Q552" s="264"/>
      <c r="R552" s="264"/>
      <c r="S552" s="264"/>
      <c r="T552" s="264"/>
      <c r="U552" s="264"/>
      <c r="V552" s="264"/>
      <c r="W552" s="264"/>
      <c r="X552" s="264"/>
      <c r="Y552" s="264"/>
      <c r="Z552" s="264"/>
      <c r="AA552" s="264"/>
      <c r="AB552" s="264"/>
      <c r="AC552" s="264"/>
      <c r="AD552" s="264"/>
      <c r="AE552" s="264"/>
      <c r="AF552" s="264"/>
      <c r="AG552" s="264"/>
      <c r="AH552" s="264"/>
      <c r="AI552" s="264"/>
      <c r="AJ552" s="264"/>
      <c r="AK552" s="264"/>
      <c r="AL552" s="264"/>
      <c r="AM552" s="264"/>
      <c r="AN552" s="264"/>
      <c r="AO552" s="264"/>
      <c r="AP552" s="264"/>
      <c r="AQ552" s="264"/>
      <c r="AR552" s="264"/>
      <c r="AS552" s="264"/>
      <c r="AT552" s="264"/>
      <c r="AU552" s="78"/>
    </row>
    <row r="553" spans="1:47" s="18" customFormat="1" ht="15.75" x14ac:dyDescent="0.25">
      <c r="D553" s="61"/>
      <c r="E553" s="62" t="s">
        <v>36</v>
      </c>
      <c r="F553" s="986"/>
      <c r="G553" s="731">
        <v>2</v>
      </c>
      <c r="H553" s="19">
        <f>G553*M553/100</f>
        <v>0</v>
      </c>
      <c r="I553" s="13">
        <f>G553*N553/100</f>
        <v>0</v>
      </c>
      <c r="J553" s="13">
        <f>G553*O553/100</f>
        <v>1.9980000000000002</v>
      </c>
      <c r="K553" s="14">
        <f>G553*P553/100</f>
        <v>8.1199999999999992</v>
      </c>
      <c r="L553" s="1"/>
      <c r="M553" s="15">
        <v>0</v>
      </c>
      <c r="N553" s="15">
        <v>0</v>
      </c>
      <c r="O553" s="691">
        <v>99.9</v>
      </c>
      <c r="P553" s="15">
        <v>406</v>
      </c>
      <c r="Q553" s="264"/>
      <c r="R553" s="264"/>
      <c r="S553" s="264"/>
      <c r="T553" s="264"/>
      <c r="U553" s="264"/>
      <c r="V553" s="264"/>
      <c r="W553" s="264"/>
      <c r="X553" s="264"/>
      <c r="Y553" s="264"/>
      <c r="Z553" s="264"/>
      <c r="AA553" s="264"/>
      <c r="AB553" s="264"/>
      <c r="AC553" s="264"/>
      <c r="AD553" s="264"/>
      <c r="AE553" s="264"/>
      <c r="AF553" s="264"/>
      <c r="AG553" s="264"/>
      <c r="AH553" s="264"/>
      <c r="AI553" s="264"/>
      <c r="AJ553" s="264"/>
      <c r="AK553" s="264"/>
      <c r="AL553" s="264"/>
      <c r="AM553" s="264"/>
      <c r="AN553" s="264"/>
      <c r="AO553" s="264"/>
      <c r="AP553" s="264"/>
      <c r="AQ553" s="264"/>
      <c r="AR553" s="264"/>
      <c r="AS553" s="264"/>
      <c r="AT553" s="264"/>
      <c r="AU553" s="78"/>
    </row>
    <row r="554" spans="1:47" s="18" customFormat="1" ht="15.75" x14ac:dyDescent="0.25">
      <c r="A554" s="92"/>
      <c r="B554" s="31"/>
      <c r="C554" s="31"/>
      <c r="D554" s="143"/>
      <c r="E554" s="62" t="s">
        <v>73</v>
      </c>
      <c r="F554" s="733"/>
      <c r="G554" s="731">
        <v>4.5999999999999996</v>
      </c>
      <c r="H554" s="19">
        <f>G554*M554/100</f>
        <v>0</v>
      </c>
      <c r="I554" s="13">
        <f>G554*N554/100</f>
        <v>4.5999999999999996</v>
      </c>
      <c r="J554" s="13">
        <f>G554*O554/100</f>
        <v>0</v>
      </c>
      <c r="K554" s="14">
        <f>G554*P554/100</f>
        <v>40.663999999999994</v>
      </c>
      <c r="L554" s="1"/>
      <c r="M554" s="15">
        <v>0</v>
      </c>
      <c r="N554" s="15">
        <v>100</v>
      </c>
      <c r="O554" s="691">
        <v>0</v>
      </c>
      <c r="P554" s="15">
        <v>884</v>
      </c>
      <c r="Q554" s="264"/>
      <c r="R554" s="264"/>
      <c r="S554" s="264"/>
      <c r="T554" s="264"/>
      <c r="U554" s="264"/>
      <c r="V554" s="264"/>
      <c r="W554" s="264"/>
      <c r="X554" s="264"/>
      <c r="Y554" s="264"/>
      <c r="Z554" s="264"/>
      <c r="AA554" s="264"/>
      <c r="AB554" s="264"/>
      <c r="AC554" s="264"/>
      <c r="AD554" s="264"/>
      <c r="AE554" s="264"/>
      <c r="AF554" s="264"/>
      <c r="AG554" s="264"/>
      <c r="AH554" s="264"/>
      <c r="AI554" s="264"/>
      <c r="AJ554" s="264"/>
      <c r="AK554" s="264"/>
      <c r="AL554" s="264"/>
      <c r="AM554" s="264"/>
      <c r="AN554" s="264"/>
      <c r="AO554" s="264"/>
      <c r="AP554" s="264"/>
      <c r="AQ554" s="264"/>
      <c r="AR554" s="264"/>
      <c r="AS554" s="264"/>
      <c r="AT554" s="264"/>
      <c r="AU554" s="78"/>
    </row>
    <row r="555" spans="1:47" s="50" customFormat="1" x14ac:dyDescent="0.25">
      <c r="B555" s="135"/>
      <c r="C555" s="198"/>
      <c r="D555" s="158"/>
      <c r="E555" s="64" t="s">
        <v>21</v>
      </c>
      <c r="F555" s="980"/>
      <c r="G555" s="982"/>
      <c r="H555" s="22">
        <f>SUM(H551:H554)</f>
        <v>0.74199999999999999</v>
      </c>
      <c r="I555" s="22">
        <f t="shared" ref="I555:K555" si="198">SUM(I551:I554)</f>
        <v>4.8940000000000001</v>
      </c>
      <c r="J555" s="22">
        <f t="shared" si="198"/>
        <v>14.16</v>
      </c>
      <c r="K555" s="22">
        <f t="shared" si="198"/>
        <v>99.423999999999992</v>
      </c>
      <c r="L555" s="1"/>
      <c r="O555" s="171"/>
      <c r="Q555" s="264"/>
      <c r="R555" s="264"/>
      <c r="S555" s="264"/>
      <c r="T555" s="264"/>
      <c r="U555" s="264"/>
      <c r="V555" s="264"/>
      <c r="W555" s="264"/>
      <c r="X555" s="264"/>
      <c r="Y555" s="264"/>
      <c r="Z555" s="264"/>
      <c r="AA555" s="264"/>
      <c r="AB555" s="264"/>
      <c r="AC555" s="264"/>
      <c r="AD555" s="264"/>
      <c r="AE555" s="264"/>
      <c r="AF555" s="264"/>
      <c r="AG555" s="264"/>
      <c r="AH555" s="264"/>
      <c r="AI555" s="264"/>
      <c r="AJ555" s="264"/>
      <c r="AK555" s="264"/>
      <c r="AL555" s="264"/>
      <c r="AM555" s="264"/>
      <c r="AN555" s="264"/>
      <c r="AO555" s="264"/>
      <c r="AP555" s="264"/>
      <c r="AQ555" s="264"/>
      <c r="AR555" s="264"/>
      <c r="AS555" s="264"/>
      <c r="AT555" s="264"/>
      <c r="AU555" s="159"/>
    </row>
    <row r="556" spans="1:47" s="18" customFormat="1" ht="15.75" customHeight="1" x14ac:dyDescent="0.25">
      <c r="B556" s="10" t="s">
        <v>263</v>
      </c>
      <c r="C556" s="1273" t="s">
        <v>261</v>
      </c>
      <c r="D556" s="88" t="s">
        <v>903</v>
      </c>
      <c r="E556" s="146" t="s">
        <v>30</v>
      </c>
      <c r="F556" s="981"/>
      <c r="G556" s="981">
        <v>20</v>
      </c>
      <c r="H556" s="13">
        <f>G556*M556/100</f>
        <v>1</v>
      </c>
      <c r="I556" s="13">
        <f>G556*N556/100</f>
        <v>0.24</v>
      </c>
      <c r="J556" s="13">
        <f>G556*O556/100</f>
        <v>9.4</v>
      </c>
      <c r="K556" s="13">
        <f>G556*P556/100</f>
        <v>40.799999999999997</v>
      </c>
      <c r="L556" s="1"/>
      <c r="M556" s="15">
        <v>5</v>
      </c>
      <c r="N556" s="15">
        <v>1.2</v>
      </c>
      <c r="O556" s="691">
        <v>47</v>
      </c>
      <c r="P556" s="15">
        <v>204</v>
      </c>
      <c r="Q556" s="264"/>
      <c r="R556" s="264"/>
      <c r="S556" s="264"/>
      <c r="T556" s="264"/>
      <c r="U556" s="264"/>
      <c r="V556" s="264"/>
      <c r="W556" s="264"/>
      <c r="X556" s="264"/>
      <c r="Y556" s="264"/>
      <c r="Z556" s="264"/>
      <c r="AA556" s="264"/>
      <c r="AB556" s="264"/>
      <c r="AC556" s="264"/>
      <c r="AD556" s="264"/>
      <c r="AE556" s="264"/>
      <c r="AF556" s="264"/>
      <c r="AG556" s="264"/>
      <c r="AH556" s="264"/>
      <c r="AI556" s="264"/>
      <c r="AJ556" s="264"/>
      <c r="AK556" s="264"/>
      <c r="AL556" s="264"/>
      <c r="AM556" s="264"/>
      <c r="AN556" s="264"/>
      <c r="AO556" s="264"/>
      <c r="AP556" s="264"/>
      <c r="AQ556" s="264"/>
      <c r="AR556" s="264"/>
      <c r="AS556" s="264"/>
      <c r="AT556" s="264"/>
      <c r="AU556" s="78"/>
    </row>
    <row r="557" spans="1:47" s="18" customFormat="1" x14ac:dyDescent="0.25">
      <c r="B557" s="10"/>
      <c r="C557" s="1274"/>
      <c r="D557" s="12"/>
      <c r="E557" s="197" t="s">
        <v>20</v>
      </c>
      <c r="F557" s="989"/>
      <c r="G557" s="738">
        <v>4</v>
      </c>
      <c r="H557" s="13">
        <f>G557*M557/100</f>
        <v>0.02</v>
      </c>
      <c r="I557" s="13">
        <f>G557*N557/100</f>
        <v>3.3</v>
      </c>
      <c r="J557" s="13">
        <f>G557*O557/100</f>
        <v>2.4E-2</v>
      </c>
      <c r="K557" s="14">
        <f>G557*P557/100</f>
        <v>29.36</v>
      </c>
      <c r="L557" s="1"/>
      <c r="M557" s="15">
        <v>0.5</v>
      </c>
      <c r="N557" s="15">
        <v>82.5</v>
      </c>
      <c r="O557" s="691">
        <v>0.6</v>
      </c>
      <c r="P557" s="20">
        <v>734</v>
      </c>
      <c r="Q557" s="264"/>
      <c r="R557" s="264"/>
      <c r="S557" s="264"/>
      <c r="T557" s="264"/>
      <c r="U557" s="264"/>
      <c r="V557" s="264"/>
      <c r="W557" s="264"/>
      <c r="X557" s="264"/>
      <c r="Y557" s="264"/>
      <c r="Z557" s="264"/>
      <c r="AA557" s="264"/>
      <c r="AB557" s="264"/>
      <c r="AC557" s="264"/>
      <c r="AD557" s="264"/>
      <c r="AE557" s="264"/>
      <c r="AF557" s="264"/>
      <c r="AG557" s="264"/>
      <c r="AH557" s="264"/>
      <c r="AI557" s="264"/>
      <c r="AJ557" s="264"/>
      <c r="AK557" s="264"/>
      <c r="AL557" s="264"/>
      <c r="AM557" s="264"/>
      <c r="AN557" s="264"/>
      <c r="AO557" s="264"/>
      <c r="AP557" s="264"/>
      <c r="AQ557" s="264"/>
      <c r="AR557" s="264"/>
      <c r="AS557" s="264"/>
      <c r="AT557" s="264"/>
      <c r="AU557" s="78"/>
    </row>
    <row r="558" spans="1:47" s="18" customFormat="1" x14ac:dyDescent="0.25">
      <c r="B558" s="10"/>
      <c r="C558" s="244"/>
      <c r="D558" s="12"/>
      <c r="E558" s="63" t="s">
        <v>21</v>
      </c>
      <c r="F558" s="756"/>
      <c r="G558" s="980"/>
      <c r="H558" s="22">
        <f>SUM(H556:H557)</f>
        <v>1.02</v>
      </c>
      <c r="I558" s="22">
        <f t="shared" ref="I558:K558" si="199">SUM(I556:I557)</f>
        <v>3.54</v>
      </c>
      <c r="J558" s="22">
        <f t="shared" si="199"/>
        <v>9.4239999999999995</v>
      </c>
      <c r="K558" s="22">
        <f t="shared" si="199"/>
        <v>70.16</v>
      </c>
      <c r="L558" s="1"/>
      <c r="M558" s="15"/>
      <c r="N558" s="15"/>
      <c r="O558" s="691"/>
      <c r="P558" s="15"/>
      <c r="Q558" s="264"/>
      <c r="R558" s="264"/>
      <c r="S558" s="264"/>
      <c r="T558" s="264"/>
      <c r="U558" s="264"/>
      <c r="V558" s="264"/>
      <c r="W558" s="264"/>
      <c r="X558" s="264"/>
      <c r="Y558" s="264"/>
      <c r="Z558" s="264"/>
      <c r="AA558" s="264"/>
      <c r="AB558" s="264"/>
      <c r="AC558" s="264"/>
      <c r="AD558" s="264"/>
      <c r="AE558" s="264"/>
      <c r="AF558" s="264"/>
      <c r="AG558" s="264"/>
      <c r="AH558" s="264"/>
      <c r="AI558" s="264"/>
      <c r="AJ558" s="264"/>
      <c r="AK558" s="264"/>
      <c r="AL558" s="264"/>
      <c r="AM558" s="264"/>
      <c r="AN558" s="264"/>
      <c r="AO558" s="264"/>
      <c r="AP558" s="264"/>
      <c r="AQ558" s="264"/>
      <c r="AR558" s="264"/>
      <c r="AS558" s="264"/>
      <c r="AT558" s="264"/>
      <c r="AU558" s="78"/>
    </row>
    <row r="559" spans="1:47" s="18" customFormat="1" ht="28.5" x14ac:dyDescent="0.25">
      <c r="B559" s="90" t="s">
        <v>911</v>
      </c>
      <c r="C559" s="294" t="s">
        <v>910</v>
      </c>
      <c r="D559" s="120">
        <v>150</v>
      </c>
      <c r="E559" s="62" t="s">
        <v>181</v>
      </c>
      <c r="F559" s="980"/>
      <c r="G559" s="738">
        <v>1.5</v>
      </c>
      <c r="H559" s="13">
        <f>G559*M559/100</f>
        <v>4.3499999999999997E-2</v>
      </c>
      <c r="I559" s="13">
        <f>G559*N559/100</f>
        <v>2.5499999999999998E-2</v>
      </c>
      <c r="J559" s="13">
        <f>G559*O559/100</f>
        <v>0.99750000000000005</v>
      </c>
      <c r="K559" s="14">
        <f>G559*P559/100</f>
        <v>4.1550000000000002</v>
      </c>
      <c r="L559" s="1"/>
      <c r="M559" s="15">
        <v>2.9</v>
      </c>
      <c r="N559" s="15">
        <v>1.7</v>
      </c>
      <c r="O559" s="691">
        <v>66.5</v>
      </c>
      <c r="P559" s="20">
        <v>277</v>
      </c>
      <c r="Q559" s="264"/>
      <c r="R559" s="264"/>
      <c r="S559" s="264"/>
      <c r="T559" s="264"/>
      <c r="U559" s="264"/>
      <c r="V559" s="264"/>
      <c r="W559" s="264"/>
      <c r="X559" s="264"/>
      <c r="Y559" s="264"/>
      <c r="Z559" s="264"/>
      <c r="AA559" s="264"/>
      <c r="AB559" s="264"/>
      <c r="AC559" s="264"/>
      <c r="AD559" s="264"/>
      <c r="AE559" s="264"/>
      <c r="AF559" s="264"/>
      <c r="AG559" s="264"/>
      <c r="AH559" s="264"/>
      <c r="AI559" s="264"/>
      <c r="AJ559" s="264"/>
      <c r="AK559" s="264"/>
      <c r="AL559" s="264"/>
      <c r="AM559" s="264"/>
      <c r="AN559" s="264"/>
      <c r="AO559" s="264"/>
      <c r="AP559" s="264"/>
      <c r="AQ559" s="264"/>
      <c r="AR559" s="264"/>
      <c r="AS559" s="264"/>
      <c r="AT559" s="264"/>
      <c r="AU559" s="78"/>
    </row>
    <row r="560" spans="1:47" s="18" customFormat="1" x14ac:dyDescent="0.25">
      <c r="D560" s="61"/>
      <c r="E560" s="62" t="s">
        <v>19</v>
      </c>
      <c r="F560" s="980"/>
      <c r="G560" s="738">
        <v>1.5</v>
      </c>
      <c r="H560" s="13">
        <f>G560*M560/100</f>
        <v>5.2499999999999998E-2</v>
      </c>
      <c r="I560" s="13">
        <f>G560*N560/100</f>
        <v>2.4000000000000004E-2</v>
      </c>
      <c r="J560" s="13">
        <f>G560*O560/100</f>
        <v>1.17</v>
      </c>
      <c r="K560" s="14">
        <f>G560*P560/100</f>
        <v>5.0549999999999997</v>
      </c>
      <c r="L560" s="1"/>
      <c r="M560" s="15">
        <v>3.5</v>
      </c>
      <c r="N560" s="15">
        <v>1.6</v>
      </c>
      <c r="O560" s="691">
        <v>78</v>
      </c>
      <c r="P560" s="20">
        <v>337</v>
      </c>
      <c r="Q560" s="264"/>
      <c r="R560" s="264"/>
      <c r="S560" s="264"/>
      <c r="T560" s="264"/>
      <c r="U560" s="264"/>
      <c r="V560" s="264"/>
      <c r="W560" s="264"/>
      <c r="X560" s="264"/>
      <c r="Y560" s="264"/>
      <c r="Z560" s="264"/>
      <c r="AA560" s="264"/>
      <c r="AB560" s="264"/>
      <c r="AC560" s="264"/>
      <c r="AD560" s="264"/>
      <c r="AE560" s="264"/>
      <c r="AF560" s="264"/>
      <c r="AG560" s="264"/>
      <c r="AH560" s="264"/>
      <c r="AI560" s="264"/>
      <c r="AJ560" s="264"/>
      <c r="AK560" s="264"/>
      <c r="AL560" s="264"/>
      <c r="AM560" s="264"/>
      <c r="AN560" s="264"/>
      <c r="AO560" s="264"/>
      <c r="AP560" s="264"/>
      <c r="AQ560" s="264"/>
      <c r="AR560" s="264"/>
      <c r="AS560" s="264"/>
      <c r="AT560" s="264"/>
      <c r="AU560" s="78"/>
    </row>
    <row r="561" spans="1:47" s="18" customFormat="1" x14ac:dyDescent="0.25">
      <c r="D561" s="61"/>
      <c r="E561" s="62" t="s">
        <v>18</v>
      </c>
      <c r="F561" s="980"/>
      <c r="G561" s="738">
        <v>150</v>
      </c>
      <c r="H561" s="13">
        <f>G561*M561/100</f>
        <v>0</v>
      </c>
      <c r="I561" s="13">
        <f>G561*N561/100</f>
        <v>0</v>
      </c>
      <c r="J561" s="13">
        <f>G561*O561/100</f>
        <v>0</v>
      </c>
      <c r="K561" s="14">
        <f>G561*P561/100</f>
        <v>0</v>
      </c>
      <c r="L561" s="1"/>
      <c r="M561" s="15"/>
      <c r="N561" s="15"/>
      <c r="O561" s="691"/>
      <c r="P561" s="15"/>
      <c r="Q561" s="264"/>
      <c r="R561" s="264"/>
      <c r="S561" s="264"/>
      <c r="T561" s="264"/>
      <c r="U561" s="264"/>
      <c r="V561" s="264"/>
      <c r="W561" s="264"/>
      <c r="X561" s="264"/>
      <c r="Y561" s="264"/>
      <c r="Z561" s="264"/>
      <c r="AA561" s="264"/>
      <c r="AB561" s="264"/>
      <c r="AC561" s="264"/>
      <c r="AD561" s="264"/>
      <c r="AE561" s="264"/>
      <c r="AF561" s="264"/>
      <c r="AG561" s="264"/>
      <c r="AH561" s="264"/>
      <c r="AI561" s="264"/>
      <c r="AJ561" s="264"/>
      <c r="AK561" s="264"/>
      <c r="AL561" s="264"/>
      <c r="AM561" s="264"/>
      <c r="AN561" s="264"/>
      <c r="AO561" s="264"/>
      <c r="AP561" s="264"/>
      <c r="AQ561" s="264"/>
      <c r="AR561" s="264"/>
      <c r="AS561" s="264"/>
      <c r="AT561" s="264"/>
      <c r="AU561" s="78"/>
    </row>
    <row r="562" spans="1:47" s="18" customFormat="1" x14ac:dyDescent="0.25">
      <c r="D562" s="61"/>
      <c r="E562" s="62" t="s">
        <v>36</v>
      </c>
      <c r="F562" s="980"/>
      <c r="G562" s="738">
        <v>1.5</v>
      </c>
      <c r="H562" s="13">
        <f>G562*M562/100</f>
        <v>0</v>
      </c>
      <c r="I562" s="13">
        <f>G562*N562/100</f>
        <v>0</v>
      </c>
      <c r="J562" s="13">
        <f>G562*O562/100</f>
        <v>1.4985000000000002</v>
      </c>
      <c r="K562" s="14">
        <f>G562*P562/100</f>
        <v>6.09</v>
      </c>
      <c r="L562" s="1"/>
      <c r="M562" s="15">
        <v>0</v>
      </c>
      <c r="N562" s="15">
        <v>0</v>
      </c>
      <c r="O562" s="691">
        <v>99.9</v>
      </c>
      <c r="P562" s="15">
        <v>406</v>
      </c>
      <c r="Q562" s="264"/>
      <c r="R562" s="264"/>
      <c r="S562" s="264"/>
      <c r="T562" s="264"/>
      <c r="U562" s="264"/>
      <c r="V562" s="264"/>
      <c r="W562" s="264"/>
      <c r="X562" s="264"/>
      <c r="Y562" s="264"/>
      <c r="Z562" s="264"/>
      <c r="AA562" s="264"/>
      <c r="AB562" s="264"/>
      <c r="AC562" s="264"/>
      <c r="AD562" s="264"/>
      <c r="AE562" s="264"/>
      <c r="AF562" s="264"/>
      <c r="AG562" s="264"/>
      <c r="AH562" s="264"/>
      <c r="AI562" s="264"/>
      <c r="AJ562" s="264"/>
      <c r="AK562" s="264"/>
      <c r="AL562" s="264"/>
      <c r="AM562" s="264"/>
      <c r="AN562" s="264"/>
      <c r="AO562" s="264"/>
      <c r="AP562" s="264"/>
      <c r="AQ562" s="264"/>
      <c r="AR562" s="264"/>
      <c r="AS562" s="264"/>
      <c r="AT562" s="264"/>
      <c r="AU562" s="78"/>
    </row>
    <row r="563" spans="1:47" s="50" customFormat="1" x14ac:dyDescent="0.25">
      <c r="E563" s="121" t="s">
        <v>21</v>
      </c>
      <c r="F563" s="982"/>
      <c r="G563" s="982"/>
      <c r="H563" s="22">
        <f>SUM(H559:H562)</f>
        <v>9.6000000000000002E-2</v>
      </c>
      <c r="I563" s="22">
        <f t="shared" ref="I563:K563" si="200">SUM(I559:I562)</f>
        <v>4.9500000000000002E-2</v>
      </c>
      <c r="J563" s="22">
        <f t="shared" si="200"/>
        <v>3.6660000000000004</v>
      </c>
      <c r="K563" s="22">
        <f t="shared" si="200"/>
        <v>15.3</v>
      </c>
      <c r="L563" s="1"/>
      <c r="M563" s="83"/>
      <c r="N563" s="83"/>
      <c r="O563" s="692"/>
      <c r="P563" s="83"/>
      <c r="Q563" s="264"/>
      <c r="R563" s="264"/>
      <c r="S563" s="264"/>
      <c r="T563" s="264"/>
      <c r="U563" s="264"/>
      <c r="V563" s="264"/>
      <c r="W563" s="264"/>
      <c r="X563" s="264"/>
      <c r="Y563" s="264"/>
      <c r="Z563" s="264"/>
      <c r="AA563" s="264"/>
      <c r="AB563" s="264"/>
      <c r="AC563" s="264"/>
      <c r="AD563" s="264"/>
      <c r="AE563" s="264"/>
      <c r="AF563" s="264"/>
      <c r="AG563" s="264"/>
      <c r="AH563" s="264"/>
      <c r="AI563" s="264"/>
      <c r="AJ563" s="264"/>
      <c r="AK563" s="264"/>
      <c r="AL563" s="264"/>
      <c r="AM563" s="264"/>
      <c r="AN563" s="264"/>
      <c r="AO563" s="264"/>
      <c r="AP563" s="264"/>
      <c r="AQ563" s="264"/>
      <c r="AR563" s="264"/>
      <c r="AS563" s="264"/>
      <c r="AT563" s="264"/>
      <c r="AU563" s="159"/>
    </row>
    <row r="564" spans="1:47" s="27" customFormat="1" x14ac:dyDescent="0.25">
      <c r="A564" s="790"/>
      <c r="B564" s="791"/>
      <c r="C564" s="792"/>
      <c r="D564" s="792"/>
      <c r="E564" s="73" t="s">
        <v>125</v>
      </c>
      <c r="F564" s="334"/>
      <c r="G564" s="334"/>
      <c r="H564" s="74">
        <f>H550+H555+H558+H563</f>
        <v>9.8719999999999999</v>
      </c>
      <c r="I564" s="74">
        <f t="shared" ref="I564:K564" si="201">I550+I555+I558+I563</f>
        <v>13.8285</v>
      </c>
      <c r="J564" s="74">
        <f t="shared" si="201"/>
        <v>40.956000000000003</v>
      </c>
      <c r="K564" s="74">
        <f t="shared" si="201"/>
        <v>318.52400000000006</v>
      </c>
      <c r="M564" s="266"/>
      <c r="N564" s="266"/>
      <c r="O564" s="793"/>
      <c r="P564" s="266"/>
      <c r="Q564" s="264"/>
      <c r="R564" s="264"/>
      <c r="S564" s="264"/>
      <c r="T564" s="264"/>
      <c r="U564" s="264"/>
      <c r="V564" s="264"/>
      <c r="W564" s="264"/>
      <c r="X564" s="264"/>
      <c r="Y564" s="264"/>
      <c r="Z564" s="264"/>
      <c r="AA564" s="264"/>
      <c r="AB564" s="264"/>
      <c r="AC564" s="264"/>
      <c r="AD564" s="264"/>
      <c r="AE564" s="264"/>
      <c r="AF564" s="264"/>
      <c r="AG564" s="264"/>
      <c r="AH564" s="264"/>
      <c r="AI564" s="264"/>
      <c r="AJ564" s="264"/>
      <c r="AK564" s="264"/>
      <c r="AL564" s="264"/>
      <c r="AM564" s="264"/>
      <c r="AN564" s="264"/>
      <c r="AO564" s="264"/>
      <c r="AP564" s="264"/>
      <c r="AQ564" s="264"/>
      <c r="AR564" s="264"/>
      <c r="AS564" s="264"/>
      <c r="AT564" s="264"/>
      <c r="AU564" s="701"/>
    </row>
    <row r="565" spans="1:47" s="9" customFormat="1" x14ac:dyDescent="0.25">
      <c r="A565" s="1241" t="s">
        <v>408</v>
      </c>
      <c r="B565" s="1242"/>
      <c r="C565" s="84"/>
      <c r="D565" s="85"/>
      <c r="E565" s="86"/>
      <c r="F565" s="988"/>
      <c r="G565" s="988"/>
      <c r="H565" s="87">
        <f t="shared" ref="H565:K565" si="202">H497+H528+H541+H564</f>
        <v>51.959719999999997</v>
      </c>
      <c r="I565" s="87">
        <f t="shared" si="202"/>
        <v>57.118429999999996</v>
      </c>
      <c r="J565" s="87">
        <f t="shared" si="202"/>
        <v>182.04718000000003</v>
      </c>
      <c r="K565" s="87">
        <f t="shared" si="202"/>
        <v>1421.8399000000002</v>
      </c>
      <c r="O565" s="693"/>
      <c r="Q565" s="264"/>
      <c r="R565" s="264"/>
      <c r="S565" s="264"/>
      <c r="T565" s="264"/>
      <c r="U565" s="264"/>
      <c r="V565" s="264"/>
      <c r="W565" s="264"/>
      <c r="X565" s="264"/>
      <c r="Y565" s="264"/>
      <c r="Z565" s="264"/>
      <c r="AA565" s="264"/>
      <c r="AB565" s="264"/>
      <c r="AC565" s="264"/>
      <c r="AD565" s="264"/>
      <c r="AE565" s="264"/>
      <c r="AF565" s="264"/>
      <c r="AG565" s="264"/>
      <c r="AH565" s="264"/>
      <c r="AI565" s="264"/>
      <c r="AJ565" s="264"/>
      <c r="AK565" s="264"/>
      <c r="AL565" s="264"/>
      <c r="AM565" s="264"/>
      <c r="AN565" s="264"/>
      <c r="AO565" s="264"/>
      <c r="AP565" s="264"/>
      <c r="AQ565" s="264"/>
      <c r="AR565" s="264"/>
      <c r="AS565" s="264"/>
      <c r="AT565" s="264"/>
      <c r="AU565" s="700"/>
    </row>
    <row r="566" spans="1:47" s="9" customFormat="1" x14ac:dyDescent="0.25">
      <c r="A566" s="4" t="s">
        <v>409</v>
      </c>
      <c r="B566" s="5"/>
      <c r="C566" s="5"/>
      <c r="D566" s="6"/>
      <c r="E566" s="6"/>
      <c r="F566" s="5"/>
      <c r="G566" s="5"/>
      <c r="H566" s="5"/>
      <c r="I566" s="5"/>
      <c r="J566" s="5"/>
      <c r="K566" s="7"/>
      <c r="L566" s="84"/>
      <c r="M566" s="8"/>
      <c r="N566" s="8"/>
      <c r="O566" s="710"/>
      <c r="Q566" s="264"/>
      <c r="R566" s="264"/>
      <c r="S566" s="264"/>
      <c r="T566" s="264"/>
      <c r="U566" s="264"/>
      <c r="V566" s="264"/>
      <c r="W566" s="264"/>
      <c r="X566" s="264"/>
      <c r="Y566" s="264"/>
      <c r="Z566" s="264"/>
      <c r="AA566" s="264"/>
      <c r="AB566" s="264"/>
      <c r="AC566" s="264"/>
      <c r="AD566" s="264"/>
      <c r="AE566" s="264"/>
      <c r="AF566" s="264"/>
      <c r="AG566" s="264"/>
      <c r="AH566" s="264"/>
      <c r="AI566" s="264"/>
      <c r="AJ566" s="264"/>
      <c r="AK566" s="264"/>
      <c r="AL566" s="264"/>
      <c r="AM566" s="264"/>
      <c r="AN566" s="264"/>
      <c r="AO566" s="264"/>
      <c r="AP566" s="264"/>
      <c r="AQ566" s="264"/>
      <c r="AR566" s="264"/>
      <c r="AS566" s="264"/>
      <c r="AT566" s="264"/>
      <c r="AU566" s="700"/>
    </row>
    <row r="567" spans="1:47" s="27" customFormat="1" x14ac:dyDescent="0.25">
      <c r="A567" s="1243" t="s">
        <v>22</v>
      </c>
      <c r="B567" s="1243"/>
      <c r="C567" s="23"/>
      <c r="D567" s="24"/>
      <c r="E567" s="722"/>
      <c r="F567" s="729"/>
      <c r="G567" s="729"/>
      <c r="H567" s="23"/>
      <c r="I567" s="23"/>
      <c r="J567" s="23"/>
      <c r="K567" s="26"/>
      <c r="L567" s="1"/>
      <c r="O567" s="689"/>
      <c r="Q567" s="264"/>
      <c r="R567" s="264"/>
      <c r="S567" s="264"/>
      <c r="T567" s="264"/>
      <c r="U567" s="264"/>
      <c r="V567" s="264"/>
      <c r="W567" s="264"/>
      <c r="X567" s="264"/>
      <c r="Y567" s="264"/>
      <c r="Z567" s="264"/>
      <c r="AA567" s="264"/>
      <c r="AB567" s="264"/>
      <c r="AC567" s="264"/>
      <c r="AD567" s="264"/>
      <c r="AE567" s="264"/>
      <c r="AF567" s="264"/>
      <c r="AG567" s="264"/>
      <c r="AH567" s="264"/>
      <c r="AI567" s="264"/>
      <c r="AJ567" s="264"/>
      <c r="AK567" s="264"/>
      <c r="AL567" s="264"/>
      <c r="AM567" s="264"/>
      <c r="AN567" s="264"/>
      <c r="AO567" s="264"/>
      <c r="AP567" s="264"/>
      <c r="AQ567" s="264"/>
      <c r="AR567" s="264"/>
      <c r="AS567" s="264"/>
      <c r="AT567" s="264"/>
      <c r="AU567" s="701"/>
    </row>
    <row r="568" spans="1:47" s="18" customFormat="1" ht="22.5" customHeight="1" x14ac:dyDescent="0.25">
      <c r="B568" s="10" t="s">
        <v>413</v>
      </c>
      <c r="C568" s="1244" t="s">
        <v>414</v>
      </c>
      <c r="D568" s="12">
        <v>200</v>
      </c>
      <c r="E568" s="110" t="s">
        <v>190</v>
      </c>
      <c r="F568" s="743"/>
      <c r="G568" s="731">
        <v>24</v>
      </c>
      <c r="H568" s="57">
        <f t="shared" ref="H568:H573" si="203">G568*M568/100</f>
        <v>3.1679999999999997</v>
      </c>
      <c r="I568" s="14">
        <f t="shared" ref="I568:I573" si="204">G568*N568/100</f>
        <v>1.56</v>
      </c>
      <c r="J568" s="14">
        <f t="shared" ref="J568:J573" si="205">G568*O568/100</f>
        <v>16.440000000000001</v>
      </c>
      <c r="K568" s="14">
        <f t="shared" ref="K568:K573" si="206">G568*P568/100</f>
        <v>87.84</v>
      </c>
      <c r="L568" s="1"/>
      <c r="M568" s="18">
        <v>13.2</v>
      </c>
      <c r="N568" s="18">
        <v>6.5</v>
      </c>
      <c r="O568" s="61">
        <v>68.5</v>
      </c>
      <c r="P568" s="18">
        <v>366</v>
      </c>
      <c r="Q568" s="264"/>
      <c r="R568" s="264"/>
      <c r="S568" s="264"/>
      <c r="T568" s="264"/>
      <c r="U568" s="264"/>
      <c r="V568" s="264"/>
      <c r="W568" s="264"/>
      <c r="X568" s="264"/>
      <c r="Y568" s="264"/>
      <c r="Z568" s="264"/>
      <c r="AA568" s="264"/>
      <c r="AB568" s="264"/>
      <c r="AC568" s="264"/>
      <c r="AD568" s="264"/>
      <c r="AE568" s="264"/>
      <c r="AF568" s="264"/>
      <c r="AG568" s="264"/>
      <c r="AH568" s="264"/>
      <c r="AI568" s="264"/>
      <c r="AJ568" s="264"/>
      <c r="AK568" s="264"/>
      <c r="AL568" s="264"/>
      <c r="AM568" s="264"/>
      <c r="AN568" s="264"/>
      <c r="AO568" s="264"/>
      <c r="AP568" s="264"/>
      <c r="AQ568" s="264"/>
      <c r="AR568" s="264"/>
      <c r="AS568" s="264"/>
      <c r="AT568" s="264"/>
      <c r="AU568" s="78"/>
    </row>
    <row r="569" spans="1:47" s="18" customFormat="1" ht="15.75" x14ac:dyDescent="0.25">
      <c r="B569" s="10"/>
      <c r="C569" s="1261"/>
      <c r="D569" s="12"/>
      <c r="E569" s="110" t="s">
        <v>415</v>
      </c>
      <c r="F569" s="743"/>
      <c r="G569" s="731">
        <v>17</v>
      </c>
      <c r="H569" s="19">
        <f t="shared" si="203"/>
        <v>0.45900000000000007</v>
      </c>
      <c r="I569" s="13">
        <f t="shared" si="204"/>
        <v>0.11899999999999998</v>
      </c>
      <c r="J569" s="13">
        <f t="shared" si="205"/>
        <v>10.760999999999999</v>
      </c>
      <c r="K569" s="14">
        <f t="shared" si="206"/>
        <v>43.86</v>
      </c>
      <c r="L569" s="1"/>
      <c r="M569" s="15">
        <v>2.7</v>
      </c>
      <c r="N569" s="15">
        <v>0.7</v>
      </c>
      <c r="O569" s="691">
        <v>63.3</v>
      </c>
      <c r="P569" s="20">
        <v>258</v>
      </c>
      <c r="Q569" s="264"/>
      <c r="R569" s="264"/>
      <c r="S569" s="264"/>
      <c r="T569" s="264"/>
      <c r="U569" s="264"/>
      <c r="V569" s="264"/>
      <c r="W569" s="264"/>
      <c r="X569" s="264"/>
      <c r="Y569" s="264"/>
      <c r="Z569" s="264"/>
      <c r="AA569" s="264"/>
      <c r="AB569" s="264"/>
      <c r="AC569" s="264"/>
      <c r="AD569" s="264"/>
      <c r="AE569" s="264"/>
      <c r="AF569" s="264"/>
      <c r="AG569" s="264"/>
      <c r="AH569" s="264"/>
      <c r="AI569" s="264"/>
      <c r="AJ569" s="264"/>
      <c r="AK569" s="264"/>
      <c r="AL569" s="264"/>
      <c r="AM569" s="264"/>
      <c r="AN569" s="264"/>
      <c r="AO569" s="264"/>
      <c r="AP569" s="264"/>
      <c r="AQ569" s="264"/>
      <c r="AR569" s="264"/>
      <c r="AS569" s="264"/>
      <c r="AT569" s="264"/>
      <c r="AU569" s="78"/>
    </row>
    <row r="570" spans="1:47" s="18" customFormat="1" ht="15.75" x14ac:dyDescent="0.25">
      <c r="B570" s="10"/>
      <c r="C570" s="1245"/>
      <c r="D570" s="12"/>
      <c r="E570" s="110" t="s">
        <v>181</v>
      </c>
      <c r="F570" s="743"/>
      <c r="G570" s="731">
        <v>13</v>
      </c>
      <c r="H570" s="19">
        <f t="shared" si="203"/>
        <v>0.37699999999999995</v>
      </c>
      <c r="I570" s="13">
        <f t="shared" si="204"/>
        <v>0.22099999999999997</v>
      </c>
      <c r="J570" s="13">
        <f t="shared" si="205"/>
        <v>8.6449999999999996</v>
      </c>
      <c r="K570" s="14">
        <f t="shared" si="206"/>
        <v>36.01</v>
      </c>
      <c r="L570" s="1"/>
      <c r="M570" s="15">
        <v>2.9</v>
      </c>
      <c r="N570" s="15">
        <v>1.7</v>
      </c>
      <c r="O570" s="691">
        <v>66.5</v>
      </c>
      <c r="P570" s="20">
        <v>277</v>
      </c>
      <c r="Q570" s="264"/>
      <c r="R570" s="264"/>
      <c r="S570" s="264"/>
      <c r="T570" s="264"/>
      <c r="U570" s="264"/>
      <c r="V570" s="264"/>
      <c r="W570" s="264"/>
      <c r="X570" s="264"/>
      <c r="Y570" s="264"/>
      <c r="Z570" s="264"/>
      <c r="AA570" s="264"/>
      <c r="AB570" s="264"/>
      <c r="AC570" s="264"/>
      <c r="AD570" s="264"/>
      <c r="AE570" s="264"/>
      <c r="AF570" s="264"/>
      <c r="AG570" s="264"/>
      <c r="AH570" s="264"/>
      <c r="AI570" s="264"/>
      <c r="AJ570" s="264"/>
      <c r="AK570" s="264"/>
      <c r="AL570" s="264"/>
      <c r="AM570" s="264"/>
      <c r="AN570" s="264"/>
      <c r="AO570" s="264"/>
      <c r="AP570" s="264"/>
      <c r="AQ570" s="264"/>
      <c r="AR570" s="264"/>
      <c r="AS570" s="264"/>
      <c r="AT570" s="264"/>
      <c r="AU570" s="78"/>
    </row>
    <row r="571" spans="1:47" s="18" customFormat="1" ht="15.75" x14ac:dyDescent="0.25">
      <c r="B571" s="10"/>
      <c r="C571" s="17"/>
      <c r="D571" s="12"/>
      <c r="E571" s="110" t="s">
        <v>17</v>
      </c>
      <c r="F571" s="743"/>
      <c r="G571" s="731">
        <v>53</v>
      </c>
      <c r="H571" s="19">
        <f t="shared" si="203"/>
        <v>1.4839999999999998</v>
      </c>
      <c r="I571" s="13">
        <f t="shared" si="204"/>
        <v>1.325</v>
      </c>
      <c r="J571" s="13">
        <f t="shared" si="205"/>
        <v>2.4910000000000001</v>
      </c>
      <c r="K571" s="14">
        <f t="shared" si="206"/>
        <v>27.56</v>
      </c>
      <c r="L571" s="1"/>
      <c r="M571" s="15">
        <v>2.8</v>
      </c>
      <c r="N571" s="15">
        <v>2.5</v>
      </c>
      <c r="O571" s="691">
        <v>4.7</v>
      </c>
      <c r="P571" s="20">
        <v>52</v>
      </c>
      <c r="Q571" s="264"/>
      <c r="R571" s="264"/>
      <c r="S571" s="264"/>
      <c r="T571" s="264"/>
      <c r="U571" s="264"/>
      <c r="V571" s="264"/>
      <c r="W571" s="264"/>
      <c r="X571" s="264"/>
      <c r="Y571" s="264"/>
      <c r="Z571" s="264"/>
      <c r="AA571" s="264"/>
      <c r="AB571" s="264"/>
      <c r="AC571" s="264"/>
      <c r="AD571" s="264"/>
      <c r="AE571" s="264"/>
      <c r="AF571" s="264"/>
      <c r="AG571" s="264"/>
      <c r="AH571" s="264"/>
      <c r="AI571" s="264"/>
      <c r="AJ571" s="264"/>
      <c r="AK571" s="264"/>
      <c r="AL571" s="264"/>
      <c r="AM571" s="264"/>
      <c r="AN571" s="264"/>
      <c r="AO571" s="264"/>
      <c r="AP571" s="264"/>
      <c r="AQ571" s="264"/>
      <c r="AR571" s="264"/>
      <c r="AS571" s="264"/>
      <c r="AT571" s="264"/>
      <c r="AU571" s="78"/>
    </row>
    <row r="572" spans="1:47" s="18" customFormat="1" ht="15.75" x14ac:dyDescent="0.25">
      <c r="B572" s="10"/>
      <c r="C572" s="17"/>
      <c r="D572" s="12"/>
      <c r="E572" s="109" t="s">
        <v>36</v>
      </c>
      <c r="F572" s="743"/>
      <c r="G572" s="731">
        <v>6</v>
      </c>
      <c r="H572" s="19">
        <f t="shared" si="203"/>
        <v>0</v>
      </c>
      <c r="I572" s="13">
        <f t="shared" si="204"/>
        <v>0</v>
      </c>
      <c r="J572" s="13">
        <f t="shared" si="205"/>
        <v>5.9940000000000007</v>
      </c>
      <c r="K572" s="14">
        <f t="shared" si="206"/>
        <v>24.36</v>
      </c>
      <c r="L572" s="1"/>
      <c r="M572" s="15">
        <v>0</v>
      </c>
      <c r="N572" s="15">
        <v>0</v>
      </c>
      <c r="O572" s="691">
        <v>99.9</v>
      </c>
      <c r="P572" s="15">
        <v>406</v>
      </c>
      <c r="Q572" s="264"/>
      <c r="R572" s="264"/>
      <c r="S572" s="264"/>
      <c r="T572" s="264"/>
      <c r="U572" s="264"/>
      <c r="V572" s="264"/>
      <c r="W572" s="264"/>
      <c r="X572" s="264"/>
      <c r="Y572" s="264"/>
      <c r="Z572" s="264"/>
      <c r="AA572" s="264"/>
      <c r="AB572" s="264"/>
      <c r="AC572" s="264"/>
      <c r="AD572" s="264"/>
      <c r="AE572" s="264"/>
      <c r="AF572" s="264"/>
      <c r="AG572" s="264"/>
      <c r="AH572" s="264"/>
      <c r="AI572" s="264"/>
      <c r="AJ572" s="264"/>
      <c r="AK572" s="264"/>
      <c r="AL572" s="264"/>
      <c r="AM572" s="264"/>
      <c r="AN572" s="264"/>
      <c r="AO572" s="264"/>
      <c r="AP572" s="264"/>
      <c r="AQ572" s="264"/>
      <c r="AR572" s="264"/>
      <c r="AS572" s="264"/>
      <c r="AT572" s="264"/>
      <c r="AU572" s="78"/>
    </row>
    <row r="573" spans="1:47" s="18" customFormat="1" ht="15.75" x14ac:dyDescent="0.25">
      <c r="B573" s="10"/>
      <c r="C573" s="17"/>
      <c r="D573" s="12"/>
      <c r="E573" s="109" t="s">
        <v>20</v>
      </c>
      <c r="F573" s="743"/>
      <c r="G573" s="731">
        <v>4</v>
      </c>
      <c r="H573" s="19">
        <f t="shared" si="203"/>
        <v>0.02</v>
      </c>
      <c r="I573" s="13">
        <f t="shared" si="204"/>
        <v>3.3</v>
      </c>
      <c r="J573" s="13">
        <f t="shared" si="205"/>
        <v>2.4E-2</v>
      </c>
      <c r="K573" s="14">
        <f t="shared" si="206"/>
        <v>29.36</v>
      </c>
      <c r="L573" s="1"/>
      <c r="M573" s="15">
        <v>0.5</v>
      </c>
      <c r="N573" s="15">
        <v>82.5</v>
      </c>
      <c r="O573" s="691">
        <v>0.6</v>
      </c>
      <c r="P573" s="20">
        <v>734</v>
      </c>
      <c r="Q573" s="264"/>
      <c r="R573" s="264"/>
      <c r="S573" s="264"/>
      <c r="T573" s="264"/>
      <c r="U573" s="264"/>
      <c r="V573" s="264"/>
      <c r="W573" s="264"/>
      <c r="X573" s="264"/>
      <c r="Y573" s="264"/>
      <c r="Z573" s="264"/>
      <c r="AA573" s="264"/>
      <c r="AB573" s="264"/>
      <c r="AC573" s="264"/>
      <c r="AD573" s="264"/>
      <c r="AE573" s="264"/>
      <c r="AF573" s="264"/>
      <c r="AG573" s="264"/>
      <c r="AH573" s="264"/>
      <c r="AI573" s="264"/>
      <c r="AJ573" s="264"/>
      <c r="AK573" s="264"/>
      <c r="AL573" s="264"/>
      <c r="AM573" s="264"/>
      <c r="AN573" s="264"/>
      <c r="AO573" s="264"/>
      <c r="AP573" s="264"/>
      <c r="AQ573" s="264"/>
      <c r="AR573" s="264"/>
      <c r="AS573" s="264"/>
      <c r="AT573" s="264"/>
      <c r="AU573" s="78"/>
    </row>
    <row r="574" spans="1:47" s="18" customFormat="1" ht="15.75" x14ac:dyDescent="0.25">
      <c r="B574" s="10"/>
      <c r="C574" s="17"/>
      <c r="D574" s="10"/>
      <c r="E574" s="63" t="s">
        <v>21</v>
      </c>
      <c r="F574" s="1034"/>
      <c r="G574" s="732"/>
      <c r="H574" s="82">
        <f>SUM(H568:H573)</f>
        <v>5.5079999999999991</v>
      </c>
      <c r="I574" s="22">
        <f t="shared" ref="I574:K574" si="207">SUM(I568:I573)</f>
        <v>6.5249999999999995</v>
      </c>
      <c r="J574" s="22">
        <f t="shared" si="207"/>
        <v>44.355000000000004</v>
      </c>
      <c r="K574" s="22">
        <f t="shared" si="207"/>
        <v>248.99</v>
      </c>
      <c r="L574" s="1"/>
      <c r="O574" s="61"/>
      <c r="Q574" s="264"/>
      <c r="R574" s="264"/>
      <c r="S574" s="264"/>
      <c r="T574" s="264"/>
      <c r="U574" s="264"/>
      <c r="V574" s="264"/>
      <c r="W574" s="264"/>
      <c r="X574" s="264"/>
      <c r="Y574" s="264"/>
      <c r="Z574" s="264"/>
      <c r="AA574" s="264"/>
      <c r="AB574" s="264"/>
      <c r="AC574" s="264"/>
      <c r="AD574" s="264"/>
      <c r="AE574" s="264"/>
      <c r="AF574" s="264"/>
      <c r="AG574" s="264"/>
      <c r="AH574" s="264"/>
      <c r="AI574" s="264"/>
      <c r="AJ574" s="264"/>
      <c r="AK574" s="264"/>
      <c r="AL574" s="264"/>
      <c r="AM574" s="264"/>
      <c r="AN574" s="264"/>
      <c r="AO574" s="264"/>
      <c r="AP574" s="264"/>
      <c r="AQ574" s="264"/>
      <c r="AR574" s="264"/>
      <c r="AS574" s="264"/>
      <c r="AT574" s="264"/>
      <c r="AU574" s="78"/>
    </row>
    <row r="575" spans="1:47" customFormat="1" ht="28.5" x14ac:dyDescent="0.25">
      <c r="B575" s="28" t="s">
        <v>383</v>
      </c>
      <c r="C575" s="319" t="s">
        <v>26</v>
      </c>
      <c r="D575" s="29">
        <v>150</v>
      </c>
      <c r="E575" s="124" t="s">
        <v>27</v>
      </c>
      <c r="F575" s="982"/>
      <c r="G575" s="982">
        <v>15</v>
      </c>
      <c r="H575" s="13">
        <f>G575*M575/100</f>
        <v>0.09</v>
      </c>
      <c r="I575" s="13">
        <f>G575*N575/100</f>
        <v>0.06</v>
      </c>
      <c r="J575" s="13">
        <f>G575*O575/100</f>
        <v>7.35</v>
      </c>
      <c r="K575" s="13">
        <f>G575*P575/100</f>
        <v>30.45</v>
      </c>
      <c r="L575" s="1"/>
      <c r="M575" s="15">
        <v>0.6</v>
      </c>
      <c r="N575" s="15">
        <v>0.4</v>
      </c>
      <c r="O575" s="691">
        <v>49</v>
      </c>
      <c r="P575" s="32">
        <v>203</v>
      </c>
      <c r="Q575" s="385"/>
      <c r="R575" s="385"/>
      <c r="S575" s="385"/>
      <c r="T575" s="385"/>
      <c r="U575" s="385"/>
      <c r="V575" s="385"/>
      <c r="W575" s="385"/>
      <c r="X575" s="385"/>
      <c r="Y575" s="385"/>
      <c r="Z575" s="385"/>
      <c r="AA575" s="385"/>
      <c r="AB575" s="385"/>
      <c r="AC575" s="385"/>
      <c r="AD575" s="385"/>
      <c r="AE575" s="385"/>
      <c r="AF575" s="385"/>
      <c r="AG575" s="385"/>
      <c r="AH575" s="385"/>
      <c r="AI575" s="385"/>
      <c r="AJ575" s="385"/>
      <c r="AK575" s="385"/>
      <c r="AL575" s="385"/>
      <c r="AM575" s="385"/>
      <c r="AN575" s="385"/>
      <c r="AO575" s="385"/>
      <c r="AP575" s="385"/>
      <c r="AQ575" s="385"/>
      <c r="AR575" s="385"/>
      <c r="AS575" s="385"/>
      <c r="AT575" s="385"/>
    </row>
    <row r="576" spans="1:47" customFormat="1" x14ac:dyDescent="0.25">
      <c r="B576" s="28"/>
      <c r="C576" s="320"/>
      <c r="D576" s="33"/>
      <c r="E576" s="111" t="s">
        <v>18</v>
      </c>
      <c r="F576" s="982"/>
      <c r="G576" s="738">
        <v>135</v>
      </c>
      <c r="H576" s="13">
        <f>G576*M576/100</f>
        <v>0</v>
      </c>
      <c r="I576" s="13">
        <f>G576*N576/100</f>
        <v>0</v>
      </c>
      <c r="J576" s="13">
        <f>G576*O576/100</f>
        <v>0</v>
      </c>
      <c r="K576" s="13">
        <f>G576*P576/100</f>
        <v>0</v>
      </c>
      <c r="L576" s="1"/>
      <c r="M576" s="15"/>
      <c r="N576" s="15"/>
      <c r="O576" s="691"/>
      <c r="P576" s="15"/>
      <c r="Q576" s="385"/>
      <c r="R576" s="385"/>
      <c r="S576" s="385"/>
      <c r="T576" s="385"/>
      <c r="U576" s="385"/>
      <c r="V576" s="385"/>
      <c r="W576" s="385"/>
      <c r="X576" s="385"/>
      <c r="Y576" s="385"/>
      <c r="Z576" s="385"/>
      <c r="AA576" s="385"/>
      <c r="AB576" s="385"/>
      <c r="AC576" s="385"/>
      <c r="AD576" s="385"/>
      <c r="AE576" s="385"/>
      <c r="AF576" s="385"/>
      <c r="AG576" s="385"/>
      <c r="AH576" s="385"/>
      <c r="AI576" s="385"/>
      <c r="AJ576" s="385"/>
      <c r="AK576" s="385"/>
      <c r="AL576" s="385"/>
      <c r="AM576" s="385"/>
      <c r="AN576" s="385"/>
      <c r="AO576" s="385"/>
      <c r="AP576" s="385"/>
      <c r="AQ576" s="385"/>
      <c r="AR576" s="385"/>
      <c r="AS576" s="385"/>
      <c r="AT576" s="385"/>
    </row>
    <row r="577" spans="1:47" s="329" customFormat="1" x14ac:dyDescent="0.25">
      <c r="B577" s="135"/>
      <c r="C577" s="239"/>
      <c r="D577" s="135"/>
      <c r="E577" s="63" t="s">
        <v>21</v>
      </c>
      <c r="F577" s="980"/>
      <c r="G577" s="738"/>
      <c r="H577" s="22">
        <f>SUM(H575:H576)</f>
        <v>0.09</v>
      </c>
      <c r="I577" s="22">
        <f t="shared" ref="I577:K577" si="208">SUM(I575:I576)</f>
        <v>0.06</v>
      </c>
      <c r="J577" s="22">
        <f t="shared" si="208"/>
        <v>7.35</v>
      </c>
      <c r="K577" s="22">
        <f t="shared" si="208"/>
        <v>30.45</v>
      </c>
      <c r="L577" s="1"/>
      <c r="M577" s="83"/>
      <c r="N577" s="83"/>
      <c r="O577" s="692"/>
      <c r="P577" s="83"/>
      <c r="Q577" s="385"/>
      <c r="R577" s="385"/>
      <c r="S577" s="385"/>
      <c r="T577" s="385"/>
      <c r="U577" s="385"/>
      <c r="V577" s="385"/>
      <c r="W577" s="385"/>
      <c r="X577" s="385"/>
      <c r="Y577" s="385"/>
      <c r="Z577" s="385"/>
      <c r="AA577" s="385"/>
      <c r="AB577" s="385"/>
      <c r="AC577" s="385"/>
      <c r="AD577" s="385"/>
      <c r="AE577" s="385"/>
      <c r="AF577" s="385"/>
      <c r="AG577" s="385"/>
      <c r="AH577" s="385"/>
      <c r="AI577" s="385"/>
      <c r="AJ577" s="385"/>
      <c r="AK577" s="385"/>
      <c r="AL577" s="385"/>
      <c r="AM577" s="385"/>
      <c r="AN577" s="385"/>
      <c r="AO577" s="385"/>
      <c r="AP577" s="385"/>
      <c r="AQ577" s="385"/>
      <c r="AR577" s="385"/>
      <c r="AS577" s="385"/>
      <c r="AT577" s="385"/>
    </row>
    <row r="578" spans="1:47" s="18" customFormat="1" ht="28.5" x14ac:dyDescent="0.25">
      <c r="A578" s="44"/>
      <c r="B578" s="39" t="s">
        <v>800</v>
      </c>
      <c r="C578" s="296" t="s">
        <v>360</v>
      </c>
      <c r="D578" s="297">
        <v>60</v>
      </c>
      <c r="E578" s="65" t="s">
        <v>16</v>
      </c>
      <c r="F578" s="986">
        <f>G578*100/80</f>
        <v>42.5</v>
      </c>
      <c r="G578" s="731">
        <v>34</v>
      </c>
      <c r="H578" s="19">
        <f t="shared" ref="H578:H584" si="209">G578*M578/100</f>
        <v>0.27200000000000002</v>
      </c>
      <c r="I578" s="13">
        <f t="shared" ref="I578:I584" si="210">G578*N578/100</f>
        <v>0.13600000000000001</v>
      </c>
      <c r="J578" s="13">
        <f t="shared" ref="J578:J584" si="211">G578*O578/100</f>
        <v>3.1620000000000004</v>
      </c>
      <c r="K578" s="14">
        <f t="shared" ref="K578:K584" si="212">G578*P578/100</f>
        <v>13.26</v>
      </c>
      <c r="L578" s="1"/>
      <c r="M578" s="15">
        <v>0.8</v>
      </c>
      <c r="N578" s="15">
        <v>0.4</v>
      </c>
      <c r="O578" s="691">
        <v>9.3000000000000007</v>
      </c>
      <c r="P578" s="15">
        <v>39</v>
      </c>
      <c r="Q578" s="264"/>
      <c r="R578" s="264"/>
      <c r="S578" s="264"/>
      <c r="T578" s="264"/>
      <c r="U578" s="264"/>
      <c r="V578" s="264"/>
      <c r="W578" s="264"/>
      <c r="X578" s="264"/>
      <c r="Y578" s="264"/>
      <c r="Z578" s="264"/>
      <c r="AA578" s="264"/>
      <c r="AB578" s="264"/>
      <c r="AC578" s="264"/>
      <c r="AD578" s="264"/>
      <c r="AE578" s="264"/>
      <c r="AF578" s="264"/>
      <c r="AG578" s="264"/>
      <c r="AH578" s="264"/>
      <c r="AI578" s="264"/>
      <c r="AJ578" s="264"/>
      <c r="AK578" s="264"/>
      <c r="AL578" s="264"/>
      <c r="AM578" s="264"/>
      <c r="AN578" s="264"/>
      <c r="AO578" s="264"/>
      <c r="AP578" s="264"/>
      <c r="AQ578" s="264"/>
      <c r="AR578" s="264"/>
      <c r="AS578" s="264"/>
      <c r="AT578" s="264"/>
      <c r="AU578" s="78"/>
    </row>
    <row r="579" spans="1:47" s="18" customFormat="1" ht="15.75" x14ac:dyDescent="0.25">
      <c r="A579" s="17"/>
      <c r="B579" s="48"/>
      <c r="C579" s="48"/>
      <c r="D579" s="49"/>
      <c r="E579" s="65" t="s">
        <v>25</v>
      </c>
      <c r="F579" s="741">
        <f>G579*100/88</f>
        <v>21.59090909090909</v>
      </c>
      <c r="G579" s="731">
        <v>19</v>
      </c>
      <c r="H579" s="19">
        <f t="shared" si="209"/>
        <v>5.7000000000000002E-2</v>
      </c>
      <c r="I579" s="13">
        <f t="shared" si="210"/>
        <v>5.7000000000000002E-2</v>
      </c>
      <c r="J579" s="13">
        <f t="shared" si="211"/>
        <v>2.4510000000000001</v>
      </c>
      <c r="K579" s="14">
        <f t="shared" si="212"/>
        <v>9.8800000000000008</v>
      </c>
      <c r="L579" s="1"/>
      <c r="M579" s="15">
        <v>0.3</v>
      </c>
      <c r="N579" s="15">
        <v>0.3</v>
      </c>
      <c r="O579" s="691">
        <v>12.9</v>
      </c>
      <c r="P579" s="20">
        <v>52</v>
      </c>
      <c r="Q579" s="264"/>
      <c r="R579" s="264"/>
      <c r="S579" s="264"/>
      <c r="T579" s="264"/>
      <c r="U579" s="264"/>
      <c r="V579" s="264"/>
      <c r="W579" s="264"/>
      <c r="X579" s="264"/>
      <c r="Y579" s="264"/>
      <c r="Z579" s="264"/>
      <c r="AA579" s="264"/>
      <c r="AB579" s="264"/>
      <c r="AC579" s="264"/>
      <c r="AD579" s="264"/>
      <c r="AE579" s="264"/>
      <c r="AF579" s="264"/>
      <c r="AG579" s="264"/>
      <c r="AH579" s="264"/>
      <c r="AI579" s="264"/>
      <c r="AJ579" s="264"/>
      <c r="AK579" s="264"/>
      <c r="AL579" s="264"/>
      <c r="AM579" s="264"/>
      <c r="AN579" s="264"/>
      <c r="AO579" s="264"/>
      <c r="AP579" s="264"/>
      <c r="AQ579" s="264"/>
      <c r="AR579" s="264"/>
      <c r="AS579" s="264"/>
      <c r="AT579" s="264"/>
      <c r="AU579" s="78"/>
    </row>
    <row r="580" spans="1:47" s="18" customFormat="1" ht="15.75" x14ac:dyDescent="0.25">
      <c r="A580" s="17"/>
      <c r="B580" s="17"/>
      <c r="C580" s="17"/>
      <c r="D580" s="44"/>
      <c r="E580" s="65" t="s">
        <v>19</v>
      </c>
      <c r="F580" s="730"/>
      <c r="G580" s="731">
        <v>4.2</v>
      </c>
      <c r="H580" s="19">
        <f t="shared" si="209"/>
        <v>0.14700000000000002</v>
      </c>
      <c r="I580" s="13">
        <f t="shared" si="210"/>
        <v>6.720000000000001E-2</v>
      </c>
      <c r="J580" s="13">
        <f t="shared" si="211"/>
        <v>3.2760000000000002</v>
      </c>
      <c r="K580" s="14">
        <f t="shared" si="212"/>
        <v>14.154000000000002</v>
      </c>
      <c r="L580" s="1"/>
      <c r="M580" s="15">
        <v>3.5</v>
      </c>
      <c r="N580" s="15">
        <v>1.6</v>
      </c>
      <c r="O580" s="691">
        <v>78</v>
      </c>
      <c r="P580" s="20">
        <v>337</v>
      </c>
      <c r="Q580" s="264"/>
      <c r="R580" s="264"/>
      <c r="S580" s="264"/>
      <c r="T580" s="264"/>
      <c r="U580" s="264"/>
      <c r="V580" s="264"/>
      <c r="W580" s="264"/>
      <c r="X580" s="264"/>
      <c r="Y580" s="264"/>
      <c r="Z580" s="264"/>
      <c r="AA580" s="264"/>
      <c r="AB580" s="264"/>
      <c r="AC580" s="264"/>
      <c r="AD580" s="264"/>
      <c r="AE580" s="264"/>
      <c r="AF580" s="264"/>
      <c r="AG580" s="264"/>
      <c r="AH580" s="264"/>
      <c r="AI580" s="264"/>
      <c r="AJ580" s="264"/>
      <c r="AK580" s="264"/>
      <c r="AL580" s="264"/>
      <c r="AM580" s="264"/>
      <c r="AN580" s="264"/>
      <c r="AO580" s="264"/>
      <c r="AP580" s="264"/>
      <c r="AQ580" s="264"/>
      <c r="AR580" s="264"/>
      <c r="AS580" s="264"/>
      <c r="AT580" s="264"/>
      <c r="AU580" s="78"/>
    </row>
    <row r="581" spans="1:47" s="18" customFormat="1" ht="15.75" x14ac:dyDescent="0.25">
      <c r="A581" s="17"/>
      <c r="B581" s="17"/>
      <c r="C581" s="17"/>
      <c r="D581" s="44"/>
      <c r="E581" s="65" t="s">
        <v>73</v>
      </c>
      <c r="F581" s="730"/>
      <c r="G581" s="731">
        <v>3</v>
      </c>
      <c r="H581" s="19">
        <f t="shared" si="209"/>
        <v>0</v>
      </c>
      <c r="I581" s="13">
        <f t="shared" si="210"/>
        <v>3</v>
      </c>
      <c r="J581" s="13">
        <f t="shared" si="211"/>
        <v>0</v>
      </c>
      <c r="K581" s="14">
        <f t="shared" si="212"/>
        <v>26.52</v>
      </c>
      <c r="L581" s="1"/>
      <c r="M581" s="15">
        <v>0</v>
      </c>
      <c r="N581" s="15">
        <v>100</v>
      </c>
      <c r="O581" s="691">
        <v>0</v>
      </c>
      <c r="P581" s="15">
        <v>884</v>
      </c>
      <c r="Q581" s="264"/>
      <c r="R581" s="264"/>
      <c r="S581" s="264"/>
      <c r="T581" s="264"/>
      <c r="U581" s="264"/>
      <c r="V581" s="264"/>
      <c r="W581" s="264"/>
      <c r="X581" s="264"/>
      <c r="Y581" s="264"/>
      <c r="Z581" s="264"/>
      <c r="AA581" s="264"/>
      <c r="AB581" s="264"/>
      <c r="AC581" s="264"/>
      <c r="AD581" s="264"/>
      <c r="AE581" s="264"/>
      <c r="AF581" s="264"/>
      <c r="AG581" s="264"/>
      <c r="AH581" s="264"/>
      <c r="AI581" s="264"/>
      <c r="AJ581" s="264"/>
      <c r="AK581" s="264"/>
      <c r="AL581" s="264"/>
      <c r="AM581" s="264"/>
      <c r="AN581" s="264"/>
      <c r="AO581" s="264"/>
      <c r="AP581" s="264"/>
      <c r="AQ581" s="264"/>
      <c r="AR581" s="264"/>
      <c r="AS581" s="264"/>
      <c r="AT581" s="264"/>
      <c r="AU581" s="78"/>
    </row>
    <row r="582" spans="1:47" s="18" customFormat="1" ht="15.75" x14ac:dyDescent="0.25">
      <c r="A582" s="17"/>
      <c r="B582" s="17"/>
      <c r="C582" s="17"/>
      <c r="D582" s="44"/>
      <c r="E582" s="65" t="s">
        <v>163</v>
      </c>
      <c r="F582" s="730"/>
      <c r="G582" s="731">
        <v>0.06</v>
      </c>
      <c r="H582" s="19">
        <f t="shared" si="209"/>
        <v>0</v>
      </c>
      <c r="I582" s="13">
        <f t="shared" si="210"/>
        <v>0</v>
      </c>
      <c r="J582" s="13">
        <f t="shared" si="211"/>
        <v>5.9699999999999996E-2</v>
      </c>
      <c r="K582" s="14">
        <f t="shared" si="212"/>
        <v>0.1482</v>
      </c>
      <c r="L582" s="1"/>
      <c r="M582" s="15">
        <v>0</v>
      </c>
      <c r="N582" s="15">
        <v>0</v>
      </c>
      <c r="O582" s="691">
        <v>99.5</v>
      </c>
      <c r="P582" s="15">
        <v>247</v>
      </c>
      <c r="Q582" s="264"/>
      <c r="R582" s="264"/>
      <c r="S582" s="264"/>
      <c r="T582" s="264"/>
      <c r="U582" s="264"/>
      <c r="V582" s="264"/>
      <c r="W582" s="264"/>
      <c r="X582" s="264"/>
      <c r="Y582" s="264"/>
      <c r="Z582" s="264"/>
      <c r="AA582" s="264"/>
      <c r="AB582" s="264"/>
      <c r="AC582" s="264"/>
      <c r="AD582" s="264"/>
      <c r="AE582" s="264"/>
      <c r="AF582" s="264"/>
      <c r="AG582" s="264"/>
      <c r="AH582" s="264"/>
      <c r="AI582" s="264"/>
      <c r="AJ582" s="264"/>
      <c r="AK582" s="264"/>
      <c r="AL582" s="264"/>
      <c r="AM582" s="264"/>
      <c r="AN582" s="264"/>
      <c r="AO582" s="264"/>
      <c r="AP582" s="264"/>
      <c r="AQ582" s="264"/>
      <c r="AR582" s="264"/>
      <c r="AS582" s="264"/>
      <c r="AT582" s="264"/>
      <c r="AU582" s="78"/>
    </row>
    <row r="583" spans="1:47" s="18" customFormat="1" ht="15.75" x14ac:dyDescent="0.25">
      <c r="A583" s="17"/>
      <c r="B583" s="17"/>
      <c r="C583" s="17"/>
      <c r="D583" s="44"/>
      <c r="E583" s="62" t="s">
        <v>18</v>
      </c>
      <c r="F583" s="733"/>
      <c r="G583" s="736">
        <v>1.2</v>
      </c>
      <c r="H583" s="19">
        <f t="shared" si="209"/>
        <v>0</v>
      </c>
      <c r="I583" s="13">
        <f t="shared" si="210"/>
        <v>0</v>
      </c>
      <c r="J583" s="13">
        <f t="shared" si="211"/>
        <v>0</v>
      </c>
      <c r="K583" s="14">
        <f t="shared" si="212"/>
        <v>0</v>
      </c>
      <c r="L583" s="1"/>
      <c r="M583" s="15"/>
      <c r="N583" s="15"/>
      <c r="O583" s="691"/>
      <c r="P583" s="15"/>
      <c r="Q583" s="264"/>
      <c r="R583" s="264"/>
      <c r="S583" s="264"/>
      <c r="T583" s="264"/>
      <c r="U583" s="264"/>
      <c r="V583" s="264"/>
      <c r="W583" s="264"/>
      <c r="X583" s="264"/>
      <c r="Y583" s="264"/>
      <c r="Z583" s="264"/>
      <c r="AA583" s="264"/>
      <c r="AB583" s="264"/>
      <c r="AC583" s="264"/>
      <c r="AD583" s="264"/>
      <c r="AE583" s="264"/>
      <c r="AF583" s="264"/>
      <c r="AG583" s="264"/>
      <c r="AH583" s="264"/>
      <c r="AI583" s="264"/>
      <c r="AJ583" s="264"/>
      <c r="AK583" s="264"/>
      <c r="AL583" s="264"/>
      <c r="AM583" s="264"/>
      <c r="AN583" s="264"/>
      <c r="AO583" s="264"/>
      <c r="AP583" s="264"/>
      <c r="AQ583" s="264"/>
      <c r="AR583" s="264"/>
      <c r="AS583" s="264"/>
      <c r="AT583" s="264"/>
      <c r="AU583" s="78"/>
    </row>
    <row r="584" spans="1:47" s="18" customFormat="1" ht="15.75" x14ac:dyDescent="0.25">
      <c r="A584" s="17"/>
      <c r="B584" s="17"/>
      <c r="C584" s="17"/>
      <c r="D584" s="44"/>
      <c r="E584" s="65" t="s">
        <v>36</v>
      </c>
      <c r="F584" s="730"/>
      <c r="G584" s="731">
        <v>0.6</v>
      </c>
      <c r="H584" s="19">
        <f t="shared" si="209"/>
        <v>0</v>
      </c>
      <c r="I584" s="13">
        <f t="shared" si="210"/>
        <v>0</v>
      </c>
      <c r="J584" s="13">
        <f t="shared" si="211"/>
        <v>0.59939999999999993</v>
      </c>
      <c r="K584" s="14">
        <f t="shared" si="212"/>
        <v>2.4359999999999999</v>
      </c>
      <c r="L584" s="1"/>
      <c r="M584" s="15">
        <v>0</v>
      </c>
      <c r="N584" s="15">
        <v>0</v>
      </c>
      <c r="O584" s="691">
        <v>99.9</v>
      </c>
      <c r="P584" s="15">
        <v>406</v>
      </c>
      <c r="Q584" s="264"/>
      <c r="R584" s="264"/>
      <c r="S584" s="264"/>
      <c r="T584" s="264"/>
      <c r="U584" s="264"/>
      <c r="V584" s="264"/>
      <c r="W584" s="264"/>
      <c r="X584" s="264"/>
      <c r="Y584" s="264"/>
      <c r="Z584" s="264"/>
      <c r="AA584" s="264"/>
      <c r="AB584" s="264"/>
      <c r="AC584" s="264"/>
      <c r="AD584" s="264"/>
      <c r="AE584" s="264"/>
      <c r="AF584" s="264"/>
      <c r="AG584" s="264"/>
      <c r="AH584" s="264"/>
      <c r="AI584" s="264"/>
      <c r="AJ584" s="264"/>
      <c r="AK584" s="264"/>
      <c r="AL584" s="264"/>
      <c r="AM584" s="264"/>
      <c r="AN584" s="264"/>
      <c r="AO584" s="264"/>
      <c r="AP584" s="264"/>
      <c r="AQ584" s="264"/>
      <c r="AR584" s="264"/>
      <c r="AS584" s="264"/>
      <c r="AT584" s="264"/>
      <c r="AU584" s="78"/>
    </row>
    <row r="585" spans="1:47" s="18" customFormat="1" x14ac:dyDescent="0.25">
      <c r="A585" s="17"/>
      <c r="B585" s="28"/>
      <c r="C585" s="28"/>
      <c r="D585" s="28"/>
      <c r="E585" s="64" t="s">
        <v>21</v>
      </c>
      <c r="F585" s="985"/>
      <c r="G585" s="985"/>
      <c r="H585" s="43">
        <f>SUM(H578:H584)</f>
        <v>0.47600000000000003</v>
      </c>
      <c r="I585" s="43">
        <f t="shared" ref="I585:K585" si="213">SUM(I578:I584)</f>
        <v>3.2602000000000002</v>
      </c>
      <c r="J585" s="43">
        <f t="shared" si="213"/>
        <v>9.5480999999999998</v>
      </c>
      <c r="K585" s="43">
        <f t="shared" si="213"/>
        <v>66.398200000000003</v>
      </c>
      <c r="L585" s="1"/>
      <c r="M585" s="15"/>
      <c r="N585" s="15"/>
      <c r="O585" s="691"/>
      <c r="P585" s="15"/>
      <c r="Q585" s="264"/>
      <c r="R585" s="264"/>
      <c r="S585" s="264"/>
      <c r="T585" s="264"/>
      <c r="U585" s="264"/>
      <c r="V585" s="264"/>
      <c r="W585" s="264"/>
      <c r="X585" s="264"/>
      <c r="Y585" s="264"/>
      <c r="Z585" s="264"/>
      <c r="AA585" s="264"/>
      <c r="AB585" s="264"/>
      <c r="AC585" s="264"/>
      <c r="AD585" s="264"/>
      <c r="AE585" s="264"/>
      <c r="AF585" s="264"/>
      <c r="AG585" s="264"/>
      <c r="AH585" s="264"/>
      <c r="AI585" s="264"/>
      <c r="AJ585" s="264"/>
      <c r="AK585" s="264"/>
      <c r="AL585" s="264"/>
      <c r="AM585" s="264"/>
      <c r="AN585" s="264"/>
      <c r="AO585" s="264"/>
      <c r="AP585" s="264"/>
      <c r="AQ585" s="264"/>
      <c r="AR585" s="264"/>
      <c r="AS585" s="264"/>
      <c r="AT585" s="264"/>
      <c r="AU585" s="78"/>
    </row>
    <row r="586" spans="1:47" s="27" customFormat="1" x14ac:dyDescent="0.25">
      <c r="B586" s="72"/>
      <c r="C586" s="71"/>
      <c r="D586" s="72"/>
      <c r="E586" s="73" t="s">
        <v>44</v>
      </c>
      <c r="F586" s="334"/>
      <c r="G586" s="334"/>
      <c r="H586" s="74">
        <f>H574+H577+H585</f>
        <v>6.073999999999999</v>
      </c>
      <c r="I586" s="74">
        <f t="shared" ref="I586:K586" si="214">I574+I577+I585</f>
        <v>9.8451999999999984</v>
      </c>
      <c r="J586" s="74">
        <f t="shared" si="214"/>
        <v>61.253100000000003</v>
      </c>
      <c r="K586" s="74">
        <f t="shared" si="214"/>
        <v>345.83820000000003</v>
      </c>
      <c r="O586" s="689"/>
      <c r="Q586" s="264"/>
      <c r="R586" s="264"/>
      <c r="S586" s="264"/>
      <c r="T586" s="264"/>
      <c r="U586" s="264"/>
      <c r="V586" s="264"/>
      <c r="W586" s="264"/>
      <c r="X586" s="264"/>
      <c r="Y586" s="264"/>
      <c r="Z586" s="264"/>
      <c r="AA586" s="264"/>
      <c r="AB586" s="264"/>
      <c r="AC586" s="264"/>
      <c r="AD586" s="264"/>
      <c r="AE586" s="264"/>
      <c r="AF586" s="264"/>
      <c r="AG586" s="264"/>
      <c r="AH586" s="264"/>
      <c r="AI586" s="264"/>
      <c r="AJ586" s="264"/>
      <c r="AK586" s="264"/>
      <c r="AL586" s="264"/>
      <c r="AM586" s="264"/>
      <c r="AN586" s="264"/>
      <c r="AO586" s="264"/>
      <c r="AP586" s="264"/>
      <c r="AQ586" s="264"/>
      <c r="AR586" s="264"/>
      <c r="AS586" s="264"/>
      <c r="AT586" s="264"/>
      <c r="AU586" s="701"/>
    </row>
    <row r="587" spans="1:47" s="27" customFormat="1" x14ac:dyDescent="0.25">
      <c r="A587" s="1236" t="s">
        <v>101</v>
      </c>
      <c r="B587" s="1237"/>
      <c r="C587" s="71"/>
      <c r="D587" s="72"/>
      <c r="E587" s="64"/>
      <c r="F587" s="980"/>
      <c r="G587" s="981"/>
      <c r="H587" s="74"/>
      <c r="I587" s="74"/>
      <c r="J587" s="74"/>
      <c r="K587" s="74"/>
      <c r="L587" s="1"/>
      <c r="O587" s="689"/>
      <c r="Q587" s="264"/>
      <c r="R587" s="264"/>
      <c r="S587" s="264"/>
      <c r="T587" s="264"/>
      <c r="U587" s="264"/>
      <c r="V587" s="264"/>
      <c r="W587" s="264"/>
      <c r="X587" s="264"/>
      <c r="Y587" s="264"/>
      <c r="Z587" s="264"/>
      <c r="AA587" s="264"/>
      <c r="AB587" s="264"/>
      <c r="AC587" s="264"/>
      <c r="AD587" s="264"/>
      <c r="AE587" s="264"/>
      <c r="AF587" s="264"/>
      <c r="AG587" s="264"/>
      <c r="AH587" s="264"/>
      <c r="AI587" s="264"/>
      <c r="AJ587" s="264"/>
      <c r="AK587" s="264"/>
      <c r="AL587" s="264"/>
      <c r="AM587" s="264"/>
      <c r="AN587" s="264"/>
      <c r="AO587" s="264"/>
      <c r="AP587" s="264"/>
      <c r="AQ587" s="264"/>
      <c r="AR587" s="264"/>
      <c r="AS587" s="264"/>
      <c r="AT587" s="264"/>
      <c r="AU587" s="701"/>
    </row>
    <row r="588" spans="1:47" ht="27.75" customHeight="1" x14ac:dyDescent="0.25">
      <c r="A588" s="17"/>
      <c r="B588" s="220" t="s">
        <v>944</v>
      </c>
      <c r="C588" s="296" t="s">
        <v>941</v>
      </c>
      <c r="D588" s="90" t="s">
        <v>1147</v>
      </c>
      <c r="E588" s="62" t="s">
        <v>942</v>
      </c>
      <c r="F588" s="741">
        <f>G588*100/95</f>
        <v>47.368421052631582</v>
      </c>
      <c r="G588" s="736">
        <v>45</v>
      </c>
      <c r="H588" s="19">
        <f t="shared" ref="H588:H597" si="215">G588*M588/100</f>
        <v>9.3149999999999995</v>
      </c>
      <c r="I588" s="13">
        <f t="shared" ref="I588:I597" si="216">G588*N588/100</f>
        <v>4.6350000000000007</v>
      </c>
      <c r="J588" s="13">
        <f t="shared" ref="J588:J597" si="217">G588*O588/100</f>
        <v>0</v>
      </c>
      <c r="K588" s="13">
        <f t="shared" ref="K588:K597" si="218">G588*P588/100</f>
        <v>78.75</v>
      </c>
      <c r="L588" s="1"/>
      <c r="M588" s="15">
        <v>20.7</v>
      </c>
      <c r="N588" s="15">
        <v>10.3</v>
      </c>
      <c r="O588" s="691">
        <v>0</v>
      </c>
      <c r="P588" s="20">
        <v>175</v>
      </c>
    </row>
    <row r="589" spans="1:47" ht="19.5" customHeight="1" x14ac:dyDescent="0.25">
      <c r="A589" s="17"/>
      <c r="B589" s="17"/>
      <c r="C589" s="17"/>
      <c r="D589" s="17"/>
      <c r="E589" s="62" t="s">
        <v>377</v>
      </c>
      <c r="F589" s="733"/>
      <c r="G589" s="736">
        <v>3.6</v>
      </c>
      <c r="H589" s="19">
        <f t="shared" si="215"/>
        <v>0</v>
      </c>
      <c r="I589" s="13">
        <f t="shared" si="216"/>
        <v>3.6</v>
      </c>
      <c r="J589" s="13">
        <f t="shared" si="217"/>
        <v>0</v>
      </c>
      <c r="K589" s="14">
        <f t="shared" si="218"/>
        <v>31.824000000000002</v>
      </c>
      <c r="L589" s="1"/>
      <c r="M589" s="15">
        <v>0</v>
      </c>
      <c r="N589" s="15">
        <v>100</v>
      </c>
      <c r="O589" s="691">
        <v>0</v>
      </c>
      <c r="P589" s="15">
        <v>884</v>
      </c>
    </row>
    <row r="590" spans="1:47" ht="17.25" customHeight="1" x14ac:dyDescent="0.25">
      <c r="A590" s="17"/>
      <c r="B590" s="17"/>
      <c r="C590" s="17"/>
      <c r="D590" s="17"/>
      <c r="E590" s="62" t="s">
        <v>943</v>
      </c>
      <c r="F590" s="733">
        <f>G590*100/80</f>
        <v>2.625</v>
      </c>
      <c r="G590" s="736">
        <v>2.1</v>
      </c>
      <c r="H590" s="19">
        <f t="shared" si="215"/>
        <v>4.8300000000000003E-2</v>
      </c>
      <c r="I590" s="13">
        <f t="shared" si="216"/>
        <v>1.26E-2</v>
      </c>
      <c r="J590" s="13">
        <f t="shared" si="217"/>
        <v>0.25830000000000003</v>
      </c>
      <c r="K590" s="14">
        <f t="shared" si="218"/>
        <v>1.155</v>
      </c>
      <c r="L590" s="1"/>
      <c r="M590" s="15">
        <v>2.2999999999999998</v>
      </c>
      <c r="N590" s="15">
        <v>0.6</v>
      </c>
      <c r="O590" s="691">
        <v>12.3</v>
      </c>
      <c r="P590" s="20">
        <v>55</v>
      </c>
    </row>
    <row r="591" spans="1:47" ht="15.75" x14ac:dyDescent="0.25">
      <c r="A591" s="17"/>
      <c r="B591" s="17"/>
      <c r="C591" s="17"/>
      <c r="D591" s="17"/>
      <c r="E591" s="62" t="s">
        <v>197</v>
      </c>
      <c r="F591" s="986">
        <f>G591*100/80</f>
        <v>13.375</v>
      </c>
      <c r="G591" s="736">
        <v>10.7</v>
      </c>
      <c r="H591" s="19">
        <f t="shared" si="215"/>
        <v>8.5600000000000009E-2</v>
      </c>
      <c r="I591" s="13">
        <f t="shared" si="216"/>
        <v>4.2800000000000005E-2</v>
      </c>
      <c r="J591" s="13">
        <f t="shared" si="217"/>
        <v>0.9951000000000001</v>
      </c>
      <c r="K591" s="14">
        <f t="shared" si="218"/>
        <v>4.1729999999999992</v>
      </c>
      <c r="L591" s="1"/>
      <c r="M591" s="15">
        <v>0.8</v>
      </c>
      <c r="N591" s="15">
        <v>0.4</v>
      </c>
      <c r="O591" s="691">
        <v>9.3000000000000007</v>
      </c>
      <c r="P591" s="15">
        <v>39</v>
      </c>
    </row>
    <row r="592" spans="1:47" ht="15.75" x14ac:dyDescent="0.25">
      <c r="A592" s="17"/>
      <c r="B592" s="17"/>
      <c r="C592" s="17"/>
      <c r="D592" s="17"/>
      <c r="E592" s="62" t="s">
        <v>606</v>
      </c>
      <c r="F592" s="990">
        <f>G592*100/85</f>
        <v>16.823529411764707</v>
      </c>
      <c r="G592" s="736">
        <v>14.3</v>
      </c>
      <c r="H592" s="19">
        <f t="shared" si="215"/>
        <v>0.22880000000000003</v>
      </c>
      <c r="I592" s="13">
        <f t="shared" si="216"/>
        <v>4.2900000000000001E-2</v>
      </c>
      <c r="J592" s="13">
        <f t="shared" si="217"/>
        <v>1.43</v>
      </c>
      <c r="K592" s="14">
        <f t="shared" si="218"/>
        <v>6.5780000000000003</v>
      </c>
      <c r="L592" s="1"/>
      <c r="M592" s="15">
        <v>1.6</v>
      </c>
      <c r="N592" s="15">
        <v>0.3</v>
      </c>
      <c r="O592" s="691">
        <v>10</v>
      </c>
      <c r="P592" s="15">
        <v>46</v>
      </c>
    </row>
    <row r="593" spans="1:118" ht="21" customHeight="1" x14ac:dyDescent="0.25">
      <c r="A593" s="17"/>
      <c r="B593" s="17"/>
      <c r="C593" s="17"/>
      <c r="D593" s="17"/>
      <c r="E593" s="62" t="s">
        <v>25</v>
      </c>
      <c r="F593" s="741">
        <f>G593*100/70</f>
        <v>12.285714285714286</v>
      </c>
      <c r="G593" s="736">
        <v>8.6</v>
      </c>
      <c r="H593" s="19">
        <f t="shared" si="215"/>
        <v>2.5799999999999997E-2</v>
      </c>
      <c r="I593" s="13">
        <f t="shared" si="216"/>
        <v>2.5799999999999997E-2</v>
      </c>
      <c r="J593" s="13">
        <f t="shared" si="217"/>
        <v>1.1093999999999999</v>
      </c>
      <c r="K593" s="14">
        <f t="shared" si="218"/>
        <v>4.4719999999999995</v>
      </c>
      <c r="L593" s="1"/>
      <c r="M593" s="15">
        <v>0.3</v>
      </c>
      <c r="N593" s="15">
        <v>0.3</v>
      </c>
      <c r="O593" s="691">
        <v>12.9</v>
      </c>
      <c r="P593" s="20">
        <v>52</v>
      </c>
    </row>
    <row r="594" spans="1:118" ht="16.5" customHeight="1" x14ac:dyDescent="0.25">
      <c r="A594" s="17"/>
      <c r="B594" s="17"/>
      <c r="C594" s="17"/>
      <c r="D594" s="17"/>
      <c r="E594" s="62" t="s">
        <v>75</v>
      </c>
      <c r="F594" s="996">
        <f>G594*100/85</f>
        <v>0.47058823529411764</v>
      </c>
      <c r="G594" s="736">
        <v>0.4</v>
      </c>
      <c r="H594" s="19">
        <f t="shared" si="215"/>
        <v>2.5600000000000005E-2</v>
      </c>
      <c r="I594" s="13">
        <f t="shared" si="216"/>
        <v>2E-3</v>
      </c>
      <c r="J594" s="13">
        <f t="shared" si="217"/>
        <v>0.13240000000000002</v>
      </c>
      <c r="K594" s="14">
        <f t="shared" si="218"/>
        <v>0.64</v>
      </c>
      <c r="L594" s="1"/>
      <c r="M594" s="15">
        <v>6.4</v>
      </c>
      <c r="N594" s="15">
        <v>0.5</v>
      </c>
      <c r="O594" s="691">
        <v>33.1</v>
      </c>
      <c r="P594" s="15">
        <v>160</v>
      </c>
    </row>
    <row r="595" spans="1:118" s="18" customFormat="1" ht="15.75" x14ac:dyDescent="0.25">
      <c r="A595" s="17"/>
      <c r="B595" s="17"/>
      <c r="C595" s="17"/>
      <c r="D595" s="103"/>
      <c r="E595" s="62" t="s">
        <v>522</v>
      </c>
      <c r="F595" s="733"/>
      <c r="G595" s="736">
        <v>14</v>
      </c>
      <c r="H595" s="19">
        <f t="shared" si="215"/>
        <v>0.35</v>
      </c>
      <c r="I595" s="13">
        <f t="shared" si="216"/>
        <v>4.9000000000000004</v>
      </c>
      <c r="J595" s="13">
        <f t="shared" si="217"/>
        <v>0.42</v>
      </c>
      <c r="K595" s="14">
        <f t="shared" si="218"/>
        <v>47.18</v>
      </c>
      <c r="L595" s="1"/>
      <c r="M595" s="15">
        <v>2.5</v>
      </c>
      <c r="N595" s="15">
        <v>35</v>
      </c>
      <c r="O595" s="691">
        <v>3</v>
      </c>
      <c r="P595" s="20">
        <v>337</v>
      </c>
      <c r="Q595" s="264"/>
      <c r="R595" s="264"/>
      <c r="S595" s="264"/>
      <c r="T595" s="264"/>
      <c r="U595" s="264"/>
      <c r="V595" s="264"/>
      <c r="W595" s="264"/>
      <c r="X595" s="264"/>
      <c r="Y595" s="264"/>
      <c r="Z595" s="264"/>
      <c r="AA595" s="264"/>
      <c r="AB595" s="264"/>
      <c r="AC595" s="264"/>
      <c r="AD595" s="264"/>
      <c r="AE595" s="264"/>
      <c r="AF595" s="264"/>
      <c r="AG595" s="264"/>
      <c r="AH595" s="264"/>
      <c r="AI595" s="264"/>
      <c r="AJ595" s="264"/>
      <c r="AK595" s="264"/>
      <c r="AL595" s="264"/>
      <c r="AM595" s="264"/>
      <c r="AN595" s="264"/>
      <c r="AO595" s="264"/>
      <c r="AP595" s="264"/>
      <c r="AQ595" s="264"/>
      <c r="AR595" s="264"/>
      <c r="AS595" s="264"/>
      <c r="AT595" s="264"/>
      <c r="AU595" s="78"/>
    </row>
    <row r="596" spans="1:118" ht="18" customHeight="1" x14ac:dyDescent="0.25">
      <c r="A596" s="17"/>
      <c r="B596" s="17"/>
      <c r="C596" s="17"/>
      <c r="D596" s="17"/>
      <c r="E596" s="62" t="s">
        <v>18</v>
      </c>
      <c r="F596" s="733"/>
      <c r="G596" s="736">
        <v>14</v>
      </c>
      <c r="H596" s="19">
        <f t="shared" si="215"/>
        <v>0</v>
      </c>
      <c r="I596" s="13">
        <f t="shared" si="216"/>
        <v>0</v>
      </c>
      <c r="J596" s="13">
        <f t="shared" si="217"/>
        <v>0</v>
      </c>
      <c r="K596" s="14">
        <f t="shared" si="218"/>
        <v>0</v>
      </c>
      <c r="L596" s="1"/>
      <c r="M596" s="15"/>
      <c r="N596" s="15"/>
      <c r="O596" s="691"/>
      <c r="P596" s="15"/>
    </row>
    <row r="597" spans="1:118" ht="15.75" x14ac:dyDescent="0.25">
      <c r="A597" s="18"/>
      <c r="B597" s="18"/>
      <c r="C597" s="18"/>
      <c r="D597" s="18"/>
      <c r="E597" s="62" t="s">
        <v>80</v>
      </c>
      <c r="F597" s="733"/>
      <c r="G597" s="736">
        <v>0.2</v>
      </c>
      <c r="H597" s="19">
        <f t="shared" si="215"/>
        <v>0</v>
      </c>
      <c r="I597" s="13">
        <f t="shared" si="216"/>
        <v>0</v>
      </c>
      <c r="J597" s="13">
        <f t="shared" si="217"/>
        <v>0</v>
      </c>
      <c r="K597" s="14">
        <f t="shared" si="218"/>
        <v>0</v>
      </c>
      <c r="L597" s="1"/>
      <c r="M597" s="15"/>
      <c r="N597" s="15"/>
      <c r="O597" s="691"/>
      <c r="P597" s="15"/>
    </row>
    <row r="598" spans="1:118" s="305" customFormat="1" x14ac:dyDescent="0.25">
      <c r="A598" s="51"/>
      <c r="B598" s="51"/>
      <c r="C598" s="51"/>
      <c r="D598" s="51"/>
      <c r="E598" s="63" t="s">
        <v>21</v>
      </c>
      <c r="F598" s="980"/>
      <c r="G598" s="982"/>
      <c r="H598" s="22">
        <f t="shared" ref="H598:K598" si="219">SUM(H588:H596)</f>
        <v>10.079099999999999</v>
      </c>
      <c r="I598" s="22">
        <f t="shared" si="219"/>
        <v>13.261100000000003</v>
      </c>
      <c r="J598" s="22">
        <f t="shared" si="219"/>
        <v>4.3452000000000002</v>
      </c>
      <c r="K598" s="22">
        <f t="shared" si="219"/>
        <v>174.77199999999999</v>
      </c>
      <c r="L598" s="1"/>
      <c r="M598" s="83"/>
      <c r="N598" s="83"/>
      <c r="O598" s="692"/>
      <c r="P598" s="83"/>
      <c r="Q598" s="264"/>
      <c r="R598" s="264"/>
      <c r="S598" s="264"/>
      <c r="T598" s="264"/>
      <c r="U598" s="264"/>
      <c r="V598" s="264"/>
      <c r="W598" s="264"/>
      <c r="X598" s="264"/>
      <c r="Y598" s="264"/>
      <c r="Z598" s="264"/>
      <c r="AA598" s="264"/>
      <c r="AB598" s="264"/>
      <c r="AC598" s="264"/>
      <c r="AD598" s="264"/>
      <c r="AE598" s="264"/>
      <c r="AF598" s="264"/>
      <c r="AG598" s="264"/>
      <c r="AH598" s="264"/>
      <c r="AI598" s="264"/>
      <c r="AJ598" s="264"/>
      <c r="AK598" s="264"/>
      <c r="AL598" s="264"/>
      <c r="AM598" s="264"/>
      <c r="AN598" s="264"/>
      <c r="AO598" s="264"/>
      <c r="AP598" s="264"/>
      <c r="AQ598" s="264"/>
      <c r="AR598" s="264"/>
      <c r="AS598" s="264"/>
      <c r="AT598" s="264"/>
    </row>
    <row r="599" spans="1:118" s="18" customFormat="1" x14ac:dyDescent="0.25">
      <c r="A599" s="92"/>
      <c r="B599" s="10" t="s">
        <v>155</v>
      </c>
      <c r="C599" s="1244" t="s">
        <v>153</v>
      </c>
      <c r="D599" s="12">
        <v>150</v>
      </c>
      <c r="E599" s="65" t="s">
        <v>84</v>
      </c>
      <c r="F599" s="983">
        <f>G599*100/75</f>
        <v>169.33333333333334</v>
      </c>
      <c r="G599" s="981">
        <v>127</v>
      </c>
      <c r="H599" s="13">
        <f>G599*M599/100</f>
        <v>2.4129999999999998</v>
      </c>
      <c r="I599" s="13">
        <f>G599*N599/100</f>
        <v>0.38100000000000001</v>
      </c>
      <c r="J599" s="13">
        <f>G599*O599/100</f>
        <v>23.241</v>
      </c>
      <c r="K599" s="14">
        <f>G599*P599/100</f>
        <v>104.14</v>
      </c>
      <c r="L599" s="1"/>
      <c r="M599" s="15">
        <v>1.9</v>
      </c>
      <c r="N599" s="15">
        <v>0.3</v>
      </c>
      <c r="O599" s="691">
        <v>18.3</v>
      </c>
      <c r="P599" s="15">
        <v>82</v>
      </c>
      <c r="Q599" s="264"/>
      <c r="R599" s="264"/>
      <c r="S599" s="264"/>
      <c r="T599" s="264"/>
      <c r="U599" s="264"/>
      <c r="V599" s="264"/>
      <c r="W599" s="264"/>
      <c r="X599" s="264"/>
      <c r="Y599" s="264"/>
      <c r="Z599" s="264"/>
      <c r="AA599" s="264"/>
      <c r="AB599" s="264"/>
      <c r="AC599" s="264"/>
      <c r="AD599" s="264"/>
      <c r="AE599" s="264"/>
      <c r="AF599" s="264"/>
      <c r="AG599" s="264"/>
      <c r="AH599" s="264"/>
      <c r="AI599" s="264"/>
      <c r="AJ599" s="264"/>
      <c r="AK599" s="264"/>
      <c r="AL599" s="264"/>
      <c r="AM599" s="264"/>
      <c r="AN599" s="264"/>
      <c r="AO599" s="264"/>
      <c r="AP599" s="264"/>
      <c r="AQ599" s="264"/>
      <c r="AR599" s="264"/>
      <c r="AS599" s="264"/>
      <c r="AT599" s="264"/>
      <c r="AU599" s="78"/>
    </row>
    <row r="600" spans="1:118" s="96" customFormat="1" ht="15.75" x14ac:dyDescent="0.25">
      <c r="A600" s="95"/>
      <c r="C600" s="1245"/>
      <c r="D600" s="99"/>
      <c r="E600" s="65" t="s">
        <v>119</v>
      </c>
      <c r="F600" s="733"/>
      <c r="G600" s="736">
        <v>23</v>
      </c>
      <c r="H600" s="19">
        <f>G600*M600/100</f>
        <v>0.64399999999999991</v>
      </c>
      <c r="I600" s="13">
        <f>G600*N600/100</f>
        <v>0.57499999999999996</v>
      </c>
      <c r="J600" s="13">
        <f>G600*O600/100</f>
        <v>1.0810000000000002</v>
      </c>
      <c r="K600" s="14">
        <f>G600*P600/100</f>
        <v>11.96</v>
      </c>
      <c r="L600" s="1"/>
      <c r="M600" s="15">
        <v>2.8</v>
      </c>
      <c r="N600" s="15">
        <v>2.5</v>
      </c>
      <c r="O600" s="691">
        <v>4.7</v>
      </c>
      <c r="P600" s="20">
        <v>52</v>
      </c>
      <c r="Q600" s="264"/>
      <c r="R600" s="264"/>
      <c r="S600" s="264"/>
      <c r="T600" s="264"/>
      <c r="U600" s="264"/>
      <c r="V600" s="264"/>
      <c r="W600" s="264"/>
      <c r="X600" s="264"/>
      <c r="Y600" s="264"/>
      <c r="Z600" s="264"/>
      <c r="AA600" s="264"/>
      <c r="AB600" s="264"/>
      <c r="AC600" s="264"/>
      <c r="AD600" s="264"/>
      <c r="AE600" s="264"/>
      <c r="AF600" s="264"/>
      <c r="AG600" s="264"/>
      <c r="AH600" s="264"/>
      <c r="AI600" s="264"/>
      <c r="AJ600" s="264"/>
      <c r="AK600" s="264"/>
      <c r="AL600" s="264"/>
      <c r="AM600" s="264"/>
      <c r="AN600" s="264"/>
      <c r="AO600" s="264"/>
      <c r="AP600" s="264"/>
      <c r="AQ600" s="264"/>
      <c r="AR600" s="264"/>
      <c r="AS600" s="264"/>
      <c r="AT600" s="264"/>
      <c r="AU600" s="114"/>
    </row>
    <row r="601" spans="1:118" s="18" customFormat="1" ht="15.75" x14ac:dyDescent="0.25">
      <c r="A601" s="92"/>
      <c r="D601" s="61"/>
      <c r="E601" s="65" t="s">
        <v>154</v>
      </c>
      <c r="F601" s="733"/>
      <c r="G601" s="736">
        <v>3.5</v>
      </c>
      <c r="H601" s="19">
        <f>G601*M601/100</f>
        <v>1.7500000000000002E-2</v>
      </c>
      <c r="I601" s="13">
        <f>G601*N601/100</f>
        <v>2.8875000000000002</v>
      </c>
      <c r="J601" s="13">
        <f>G601*O601/100</f>
        <v>2.1000000000000001E-2</v>
      </c>
      <c r="K601" s="14">
        <f>G601*P601/100</f>
        <v>25.69</v>
      </c>
      <c r="L601" s="1"/>
      <c r="M601" s="15">
        <v>0.5</v>
      </c>
      <c r="N601" s="15">
        <v>82.5</v>
      </c>
      <c r="O601" s="691">
        <v>0.6</v>
      </c>
      <c r="P601" s="20">
        <v>734</v>
      </c>
      <c r="Q601" s="264"/>
      <c r="R601" s="264"/>
      <c r="S601" s="264"/>
      <c r="T601" s="264"/>
      <c r="U601" s="264"/>
      <c r="V601" s="264"/>
      <c r="W601" s="264"/>
      <c r="X601" s="264"/>
      <c r="Y601" s="264"/>
      <c r="Z601" s="264"/>
      <c r="AA601" s="264"/>
      <c r="AB601" s="264"/>
      <c r="AC601" s="264"/>
      <c r="AD601" s="264"/>
      <c r="AE601" s="264"/>
      <c r="AF601" s="264"/>
      <c r="AG601" s="264"/>
      <c r="AH601" s="264"/>
      <c r="AI601" s="264"/>
      <c r="AJ601" s="264"/>
      <c r="AK601" s="264"/>
      <c r="AL601" s="264"/>
      <c r="AM601" s="264"/>
      <c r="AN601" s="264"/>
      <c r="AO601" s="264"/>
      <c r="AP601" s="264"/>
      <c r="AQ601" s="264"/>
      <c r="AR601" s="264"/>
      <c r="AS601" s="264"/>
      <c r="AT601" s="264"/>
      <c r="AU601" s="78"/>
    </row>
    <row r="602" spans="1:118" s="18" customFormat="1" ht="15.75" x14ac:dyDescent="0.25">
      <c r="A602" s="92"/>
      <c r="B602" s="36"/>
      <c r="C602" s="36"/>
      <c r="D602" s="101"/>
      <c r="E602" s="102" t="s">
        <v>80</v>
      </c>
      <c r="F602" s="744"/>
      <c r="G602" s="736">
        <v>0.5</v>
      </c>
      <c r="H602" s="19">
        <f>G602*M602/100</f>
        <v>0</v>
      </c>
      <c r="I602" s="13">
        <f>G602*N602/100</f>
        <v>0</v>
      </c>
      <c r="J602" s="13">
        <f>G602*O602/100</f>
        <v>0</v>
      </c>
      <c r="K602" s="14">
        <f>G602*P602/100</f>
        <v>0</v>
      </c>
      <c r="L602" s="1"/>
      <c r="M602" s="15"/>
      <c r="N602" s="15"/>
      <c r="O602" s="691"/>
      <c r="P602" s="20"/>
      <c r="Q602" s="264"/>
      <c r="R602" s="264"/>
      <c r="S602" s="264"/>
      <c r="T602" s="264"/>
      <c r="U602" s="264"/>
      <c r="V602" s="264"/>
      <c r="W602" s="264"/>
      <c r="X602" s="264"/>
      <c r="Y602" s="264"/>
      <c r="Z602" s="264"/>
      <c r="AA602" s="264"/>
      <c r="AB602" s="264"/>
      <c r="AC602" s="264"/>
      <c r="AD602" s="264"/>
      <c r="AE602" s="264"/>
      <c r="AF602" s="264"/>
      <c r="AG602" s="264"/>
      <c r="AH602" s="264"/>
      <c r="AI602" s="264"/>
      <c r="AJ602" s="264"/>
      <c r="AK602" s="264"/>
      <c r="AL602" s="264"/>
      <c r="AM602" s="264"/>
      <c r="AN602" s="264"/>
      <c r="AO602" s="264"/>
      <c r="AP602" s="264"/>
      <c r="AQ602" s="264"/>
      <c r="AR602" s="264"/>
      <c r="AS602" s="264"/>
      <c r="AT602" s="264"/>
      <c r="AU602" s="78"/>
    </row>
    <row r="603" spans="1:118" s="50" customFormat="1" x14ac:dyDescent="0.25">
      <c r="A603" s="230"/>
      <c r="B603" s="231"/>
      <c r="C603" s="231"/>
      <c r="D603" s="231"/>
      <c r="E603" s="64" t="s">
        <v>21</v>
      </c>
      <c r="F603" s="985"/>
      <c r="G603" s="985"/>
      <c r="H603" s="22">
        <f>SUM(H599:H602)</f>
        <v>3.0744999999999996</v>
      </c>
      <c r="I603" s="22">
        <f t="shared" ref="I603:J603" si="220">SUM(I599:I602)</f>
        <v>3.8435000000000001</v>
      </c>
      <c r="J603" s="22">
        <f t="shared" si="220"/>
        <v>24.343</v>
      </c>
      <c r="K603" s="22">
        <f>SUM(K599:K602)</f>
        <v>141.79</v>
      </c>
      <c r="L603" s="1"/>
      <c r="M603" s="83"/>
      <c r="N603" s="83"/>
      <c r="O603" s="692"/>
      <c r="P603" s="83"/>
      <c r="Q603" s="264"/>
      <c r="R603" s="264"/>
      <c r="S603" s="264"/>
      <c r="T603" s="264"/>
      <c r="U603" s="264"/>
      <c r="V603" s="264"/>
      <c r="W603" s="264"/>
      <c r="X603" s="264"/>
      <c r="Y603" s="264"/>
      <c r="Z603" s="264"/>
      <c r="AA603" s="264"/>
      <c r="AB603" s="264"/>
      <c r="AC603" s="264"/>
      <c r="AD603" s="264"/>
      <c r="AE603" s="264"/>
      <c r="AF603" s="264"/>
      <c r="AG603" s="264"/>
      <c r="AH603" s="264"/>
      <c r="AI603" s="264"/>
      <c r="AJ603" s="264"/>
      <c r="AK603" s="264"/>
      <c r="AL603" s="264"/>
      <c r="AM603" s="264"/>
      <c r="AN603" s="264"/>
      <c r="AO603" s="264"/>
      <c r="AP603" s="264"/>
      <c r="AQ603" s="264"/>
      <c r="AR603" s="264"/>
      <c r="AS603" s="264"/>
      <c r="AT603" s="264"/>
      <c r="AU603" s="159"/>
    </row>
    <row r="604" spans="1:118" s="18" customFormat="1" ht="15.75" customHeight="1" x14ac:dyDescent="0.25">
      <c r="B604" s="10" t="s">
        <v>1149</v>
      </c>
      <c r="C604" s="1244" t="s">
        <v>1148</v>
      </c>
      <c r="D604" s="12">
        <v>100</v>
      </c>
      <c r="E604" s="65" t="s">
        <v>197</v>
      </c>
      <c r="F604" s="986">
        <f>G604*100/80</f>
        <v>87.5</v>
      </c>
      <c r="G604" s="731">
        <v>70</v>
      </c>
      <c r="H604" s="19">
        <f>G604*M604/100</f>
        <v>0.56000000000000005</v>
      </c>
      <c r="I604" s="13">
        <f>G604*N604/100</f>
        <v>0.28000000000000003</v>
      </c>
      <c r="J604" s="13">
        <f>G604*O604/100</f>
        <v>6.51</v>
      </c>
      <c r="K604" s="14">
        <f>G604*P604/100</f>
        <v>27.3</v>
      </c>
      <c r="L604" s="1"/>
      <c r="M604" s="15">
        <v>0.8</v>
      </c>
      <c r="N604" s="15">
        <v>0.4</v>
      </c>
      <c r="O604" s="691">
        <v>9.3000000000000007</v>
      </c>
      <c r="P604" s="15">
        <v>39</v>
      </c>
      <c r="Q604" s="264"/>
      <c r="R604" s="264"/>
      <c r="S604" s="264"/>
      <c r="T604" s="264"/>
      <c r="U604" s="264"/>
      <c r="V604" s="264"/>
      <c r="W604" s="264"/>
      <c r="X604" s="264"/>
      <c r="Y604" s="264"/>
      <c r="Z604" s="264"/>
      <c r="AA604" s="264"/>
      <c r="AB604" s="264"/>
      <c r="AC604" s="264"/>
      <c r="AD604" s="264"/>
      <c r="AE604" s="264"/>
      <c r="AF604" s="264"/>
      <c r="AG604" s="264"/>
      <c r="AH604" s="264"/>
      <c r="AI604" s="264"/>
      <c r="AJ604" s="264"/>
      <c r="AK604" s="264"/>
      <c r="AL604" s="264"/>
      <c r="AM604" s="264"/>
      <c r="AN604" s="264"/>
      <c r="AO604" s="264"/>
      <c r="AP604" s="264"/>
      <c r="AQ604" s="264"/>
      <c r="AR604" s="264"/>
      <c r="AS604" s="264"/>
      <c r="AT604" s="264"/>
      <c r="AU604" s="114"/>
      <c r="AV604" s="96"/>
      <c r="AW604" s="96"/>
      <c r="AX604" s="96"/>
      <c r="AY604" s="96"/>
      <c r="AZ604" s="96"/>
      <c r="BA604" s="96"/>
      <c r="BB604" s="96"/>
      <c r="BC604" s="96"/>
      <c r="BD604" s="96"/>
      <c r="BE604" s="96"/>
      <c r="BF604" s="96"/>
      <c r="BG604" s="96"/>
      <c r="BH604" s="96"/>
      <c r="BI604" s="96"/>
      <c r="BJ604" s="96"/>
      <c r="BK604" s="96"/>
      <c r="BL604" s="96"/>
      <c r="BM604" s="96"/>
      <c r="BN604" s="96"/>
      <c r="BO604" s="96"/>
      <c r="BP604" s="96"/>
      <c r="BQ604" s="96"/>
      <c r="BR604" s="96"/>
      <c r="BS604" s="96"/>
      <c r="BT604" s="96"/>
      <c r="BU604" s="96"/>
      <c r="BV604" s="96"/>
      <c r="BW604" s="96"/>
      <c r="BX604" s="96"/>
      <c r="BY604" s="96"/>
      <c r="BZ604" s="96"/>
      <c r="CA604" s="96"/>
      <c r="CB604" s="96"/>
      <c r="CC604" s="96"/>
      <c r="CD604" s="96"/>
      <c r="CE604" s="96"/>
      <c r="CF604" s="96"/>
      <c r="CG604" s="96"/>
      <c r="CH604" s="96"/>
      <c r="CI604" s="96"/>
      <c r="CJ604" s="96"/>
      <c r="CK604" s="96"/>
      <c r="CL604" s="96"/>
      <c r="CM604" s="96"/>
      <c r="CN604" s="96"/>
      <c r="CO604" s="96"/>
      <c r="CP604" s="96"/>
      <c r="CQ604" s="96"/>
      <c r="CR604" s="96"/>
      <c r="CS604" s="96"/>
      <c r="CT604" s="96"/>
      <c r="CU604" s="96"/>
      <c r="CV604" s="96"/>
      <c r="CW604" s="96"/>
      <c r="CX604" s="96"/>
      <c r="CY604" s="96"/>
      <c r="CZ604" s="96"/>
      <c r="DA604" s="96"/>
      <c r="DB604" s="96"/>
      <c r="DC604" s="96"/>
      <c r="DD604" s="96"/>
      <c r="DE604" s="96"/>
      <c r="DF604" s="96"/>
      <c r="DG604" s="96"/>
      <c r="DH604" s="96"/>
      <c r="DI604" s="96"/>
      <c r="DJ604" s="96"/>
      <c r="DK604" s="96"/>
      <c r="DL604" s="96"/>
      <c r="DM604" s="96"/>
      <c r="DN604" s="96"/>
    </row>
    <row r="605" spans="1:118" s="18" customFormat="1" ht="15.75" x14ac:dyDescent="0.25">
      <c r="C605" s="1261"/>
      <c r="D605" s="12"/>
      <c r="E605" s="65" t="s">
        <v>332</v>
      </c>
      <c r="F605" s="730">
        <f>G605*100/80</f>
        <v>25</v>
      </c>
      <c r="G605" s="731">
        <v>20</v>
      </c>
      <c r="H605" s="19">
        <f>G605*M605/100</f>
        <v>0.34</v>
      </c>
      <c r="I605" s="13">
        <f>G605*N605/100</f>
        <v>0.02</v>
      </c>
      <c r="J605" s="13">
        <f>G605*O605/100</f>
        <v>1.24</v>
      </c>
      <c r="K605" s="14">
        <f>G605*P605/100</f>
        <v>5</v>
      </c>
      <c r="L605" s="1"/>
      <c r="M605" s="15">
        <v>1.7</v>
      </c>
      <c r="N605" s="15">
        <v>0.1</v>
      </c>
      <c r="O605" s="691">
        <v>6.2</v>
      </c>
      <c r="P605" s="20">
        <v>25</v>
      </c>
      <c r="Q605" s="264"/>
      <c r="R605" s="264"/>
      <c r="S605" s="264"/>
      <c r="T605" s="264"/>
      <c r="U605" s="264"/>
      <c r="V605" s="264"/>
      <c r="W605" s="264"/>
      <c r="X605" s="264"/>
      <c r="Y605" s="264"/>
      <c r="Z605" s="264"/>
      <c r="AA605" s="264"/>
      <c r="AB605" s="264"/>
      <c r="AC605" s="264"/>
      <c r="AD605" s="264"/>
      <c r="AE605" s="264"/>
      <c r="AF605" s="264"/>
      <c r="AG605" s="264"/>
      <c r="AH605" s="264"/>
      <c r="AI605" s="264"/>
      <c r="AJ605" s="264"/>
      <c r="AK605" s="264"/>
      <c r="AL605" s="264"/>
      <c r="AM605" s="264"/>
      <c r="AN605" s="264"/>
      <c r="AO605" s="264"/>
      <c r="AP605" s="264"/>
      <c r="AQ605" s="264"/>
      <c r="AR605" s="264"/>
      <c r="AS605" s="264"/>
      <c r="AT605" s="264"/>
      <c r="AU605" s="114"/>
      <c r="AV605" s="96"/>
      <c r="AW605" s="96"/>
      <c r="AX605" s="96"/>
      <c r="AY605" s="96"/>
      <c r="AZ605" s="96"/>
      <c r="BA605" s="96"/>
      <c r="BB605" s="96"/>
      <c r="BC605" s="96"/>
      <c r="BD605" s="96"/>
      <c r="BE605" s="96"/>
      <c r="BF605" s="96"/>
      <c r="BG605" s="96"/>
      <c r="BH605" s="96"/>
      <c r="BI605" s="96"/>
      <c r="BJ605" s="96"/>
      <c r="BK605" s="96"/>
      <c r="BL605" s="96"/>
      <c r="BM605" s="96"/>
      <c r="BN605" s="96"/>
      <c r="BO605" s="96"/>
      <c r="BP605" s="96"/>
      <c r="BQ605" s="96"/>
      <c r="BR605" s="96"/>
      <c r="BS605" s="96"/>
      <c r="BT605" s="96"/>
      <c r="BU605" s="96"/>
      <c r="BV605" s="96"/>
      <c r="BW605" s="96"/>
      <c r="BX605" s="96"/>
      <c r="BY605" s="96"/>
      <c r="BZ605" s="96"/>
      <c r="CA605" s="96"/>
      <c r="CB605" s="96"/>
      <c r="CC605" s="96"/>
      <c r="CD605" s="96"/>
      <c r="CE605" s="96"/>
      <c r="CF605" s="96"/>
      <c r="CG605" s="96"/>
      <c r="CH605" s="96"/>
      <c r="CI605" s="96"/>
      <c r="CJ605" s="96"/>
      <c r="CK605" s="96"/>
      <c r="CL605" s="96"/>
      <c r="CM605" s="96"/>
      <c r="CN605" s="96"/>
      <c r="CO605" s="96"/>
      <c r="CP605" s="96"/>
      <c r="CQ605" s="96"/>
      <c r="CR605" s="96"/>
      <c r="CS605" s="96"/>
      <c r="CT605" s="96"/>
      <c r="CU605" s="96"/>
      <c r="CV605" s="96"/>
      <c r="CW605" s="96"/>
      <c r="CX605" s="96"/>
      <c r="CY605" s="96"/>
      <c r="CZ605" s="96"/>
      <c r="DA605" s="96"/>
      <c r="DB605" s="96"/>
      <c r="DC605" s="96"/>
      <c r="DD605" s="96"/>
      <c r="DE605" s="96"/>
      <c r="DF605" s="96"/>
      <c r="DG605" s="96"/>
      <c r="DH605" s="96"/>
      <c r="DI605" s="96"/>
      <c r="DJ605" s="96"/>
      <c r="DK605" s="96"/>
      <c r="DL605" s="96"/>
      <c r="DM605" s="96"/>
      <c r="DN605" s="96"/>
    </row>
    <row r="606" spans="1:118" s="18" customFormat="1" ht="15.75" x14ac:dyDescent="0.25">
      <c r="B606" s="10"/>
      <c r="C606" s="1245"/>
      <c r="D606" s="12"/>
      <c r="E606" s="65" t="s">
        <v>333</v>
      </c>
      <c r="F606" s="735">
        <f>G606*100/85</f>
        <v>2.3529411764705883</v>
      </c>
      <c r="G606" s="731">
        <v>2</v>
      </c>
      <c r="H606" s="57">
        <f>G606*M606/100</f>
        <v>7.0000000000000007E-2</v>
      </c>
      <c r="I606" s="14">
        <f>G606*N606/100</f>
        <v>2.2000000000000002E-2</v>
      </c>
      <c r="J606" s="14">
        <f>G606*O606/100</f>
        <v>0.14000000000000001</v>
      </c>
      <c r="K606" s="14">
        <f>G606*P606/100</f>
        <v>0.96</v>
      </c>
      <c r="L606" s="1"/>
      <c r="M606" s="15">
        <v>3.5</v>
      </c>
      <c r="N606" s="15">
        <v>1.1000000000000001</v>
      </c>
      <c r="O606" s="691">
        <v>7</v>
      </c>
      <c r="P606" s="20">
        <v>48</v>
      </c>
      <c r="Q606" s="264"/>
      <c r="R606" s="264"/>
      <c r="S606" s="264"/>
      <c r="T606" s="264"/>
      <c r="U606" s="264"/>
      <c r="V606" s="264"/>
      <c r="W606" s="264"/>
      <c r="X606" s="264"/>
      <c r="Y606" s="264"/>
      <c r="Z606" s="264"/>
      <c r="AA606" s="264"/>
      <c r="AB606" s="264"/>
      <c r="AC606" s="264"/>
      <c r="AD606" s="264"/>
      <c r="AE606" s="264"/>
      <c r="AF606" s="264"/>
      <c r="AG606" s="264"/>
      <c r="AH606" s="264"/>
      <c r="AI606" s="264"/>
      <c r="AJ606" s="264"/>
      <c r="AK606" s="264"/>
      <c r="AL606" s="264"/>
      <c r="AM606" s="264"/>
      <c r="AN606" s="264"/>
      <c r="AO606" s="264"/>
      <c r="AP606" s="264"/>
      <c r="AQ606" s="264"/>
      <c r="AR606" s="264"/>
      <c r="AS606" s="264"/>
      <c r="AT606" s="264"/>
      <c r="AU606" s="114"/>
      <c r="AV606" s="96"/>
      <c r="AW606" s="96"/>
      <c r="AX606" s="96"/>
      <c r="AY606" s="96"/>
      <c r="AZ606" s="96"/>
      <c r="BA606" s="96"/>
      <c r="BB606" s="96"/>
      <c r="BC606" s="96"/>
      <c r="BD606" s="96"/>
      <c r="BE606" s="96"/>
      <c r="BF606" s="96"/>
      <c r="BG606" s="96"/>
      <c r="BH606" s="96"/>
      <c r="BI606" s="96"/>
      <c r="BJ606" s="96"/>
      <c r="BK606" s="96"/>
      <c r="BL606" s="96"/>
      <c r="BM606" s="96"/>
      <c r="BN606" s="96"/>
      <c r="BO606" s="96"/>
      <c r="BP606" s="96"/>
      <c r="BQ606" s="96"/>
      <c r="BR606" s="96"/>
      <c r="BS606" s="96"/>
      <c r="BT606" s="96"/>
      <c r="BU606" s="96"/>
      <c r="BV606" s="96"/>
      <c r="BW606" s="96"/>
      <c r="BX606" s="96"/>
      <c r="BY606" s="96"/>
      <c r="BZ606" s="96"/>
      <c r="CA606" s="96"/>
      <c r="CB606" s="96"/>
      <c r="CC606" s="96"/>
      <c r="CD606" s="96"/>
      <c r="CE606" s="96"/>
      <c r="CF606" s="96"/>
      <c r="CG606" s="96"/>
      <c r="CH606" s="96"/>
      <c r="CI606" s="96"/>
      <c r="CJ606" s="96"/>
      <c r="CK606" s="96"/>
      <c r="CL606" s="96"/>
      <c r="CM606" s="96"/>
      <c r="CN606" s="96"/>
      <c r="CO606" s="96"/>
      <c r="CP606" s="96"/>
      <c r="CQ606" s="96"/>
      <c r="CR606" s="96"/>
      <c r="CS606" s="96"/>
      <c r="CT606" s="96"/>
      <c r="CU606" s="96"/>
      <c r="CV606" s="96"/>
      <c r="CW606" s="96"/>
      <c r="CX606" s="96"/>
      <c r="CY606" s="96"/>
      <c r="CZ606" s="96"/>
      <c r="DA606" s="96"/>
      <c r="DB606" s="96"/>
      <c r="DC606" s="96"/>
      <c r="DD606" s="96"/>
      <c r="DE606" s="96"/>
      <c r="DF606" s="96"/>
      <c r="DG606" s="96"/>
      <c r="DH606" s="96"/>
      <c r="DI606" s="96"/>
      <c r="DJ606" s="96"/>
      <c r="DK606" s="96"/>
      <c r="DL606" s="96"/>
      <c r="DM606" s="96"/>
      <c r="DN606" s="96"/>
    </row>
    <row r="607" spans="1:118" s="18" customFormat="1" ht="15.75" x14ac:dyDescent="0.25">
      <c r="B607" s="10"/>
      <c r="C607" s="17"/>
      <c r="D607" s="12"/>
      <c r="E607" s="110" t="s">
        <v>463</v>
      </c>
      <c r="F607" s="750"/>
      <c r="G607" s="731">
        <v>10</v>
      </c>
      <c r="H607" s="19">
        <f>G607*M607/100</f>
        <v>0.26</v>
      </c>
      <c r="I607" s="13">
        <f>G607*N607/100</f>
        <v>2.5</v>
      </c>
      <c r="J607" s="13">
        <f>G607*O607/100</f>
        <v>0.27</v>
      </c>
      <c r="K607" s="14">
        <f>G607*P607/100</f>
        <v>24.8</v>
      </c>
      <c r="L607" s="1"/>
      <c r="M607" s="15">
        <v>2.6</v>
      </c>
      <c r="N607" s="15">
        <v>25</v>
      </c>
      <c r="O607" s="691">
        <v>2.7</v>
      </c>
      <c r="P607" s="15">
        <v>248</v>
      </c>
      <c r="Q607" s="264"/>
      <c r="R607" s="264"/>
      <c r="S607" s="264"/>
      <c r="T607" s="264"/>
      <c r="U607" s="264"/>
      <c r="V607" s="264"/>
      <c r="W607" s="264"/>
      <c r="X607" s="264"/>
      <c r="Y607" s="264"/>
      <c r="Z607" s="264"/>
      <c r="AA607" s="264"/>
      <c r="AB607" s="264"/>
      <c r="AC607" s="264"/>
      <c r="AD607" s="264"/>
      <c r="AE607" s="264"/>
      <c r="AF607" s="264"/>
      <c r="AG607" s="264"/>
      <c r="AH607" s="264"/>
      <c r="AI607" s="264"/>
      <c r="AJ607" s="264"/>
      <c r="AK607" s="264"/>
      <c r="AL607" s="264"/>
      <c r="AM607" s="264"/>
      <c r="AN607" s="264"/>
      <c r="AO607" s="264"/>
      <c r="AP607" s="264"/>
      <c r="AQ607" s="264"/>
      <c r="AR607" s="264"/>
      <c r="AS607" s="264"/>
      <c r="AT607" s="264"/>
      <c r="AU607" s="78"/>
    </row>
    <row r="608" spans="1:118" s="50" customFormat="1" x14ac:dyDescent="0.25">
      <c r="A608" s="96"/>
      <c r="B608" s="98"/>
      <c r="C608" s="97"/>
      <c r="D608" s="112"/>
      <c r="E608" s="63" t="s">
        <v>21</v>
      </c>
      <c r="F608" s="980"/>
      <c r="G608" s="985"/>
      <c r="H608" s="82">
        <f t="shared" ref="H608:K608" si="221">SUM(H604:H607)</f>
        <v>1.2300000000000002</v>
      </c>
      <c r="I608" s="22">
        <f t="shared" si="221"/>
        <v>2.8220000000000001</v>
      </c>
      <c r="J608" s="22">
        <f t="shared" si="221"/>
        <v>8.16</v>
      </c>
      <c r="K608" s="22">
        <f t="shared" si="221"/>
        <v>58.06</v>
      </c>
      <c r="L608" s="1"/>
      <c r="O608" s="171"/>
      <c r="Q608" s="264"/>
      <c r="R608" s="264"/>
      <c r="S608" s="264"/>
      <c r="T608" s="264"/>
      <c r="U608" s="264"/>
      <c r="V608" s="264"/>
      <c r="W608" s="264"/>
      <c r="X608" s="264"/>
      <c r="Y608" s="264"/>
      <c r="Z608" s="264"/>
      <c r="AA608" s="264"/>
      <c r="AB608" s="264"/>
      <c r="AC608" s="264"/>
      <c r="AD608" s="264"/>
      <c r="AE608" s="264"/>
      <c r="AF608" s="264"/>
      <c r="AG608" s="264"/>
      <c r="AH608" s="264"/>
      <c r="AI608" s="264"/>
      <c r="AJ608" s="264"/>
      <c r="AK608" s="264"/>
      <c r="AL608" s="264"/>
      <c r="AM608" s="264"/>
      <c r="AN608" s="264"/>
      <c r="AO608" s="264"/>
      <c r="AP608" s="264"/>
      <c r="AQ608" s="264"/>
      <c r="AR608" s="264"/>
      <c r="AS608" s="264"/>
      <c r="AT608" s="264"/>
      <c r="AU608" s="159"/>
    </row>
    <row r="609" spans="1:47" s="18" customFormat="1" ht="15.75" x14ac:dyDescent="0.25">
      <c r="A609" s="17"/>
      <c r="B609" s="39" t="s">
        <v>528</v>
      </c>
      <c r="C609" s="296" t="s">
        <v>520</v>
      </c>
      <c r="D609" s="40">
        <v>30</v>
      </c>
      <c r="E609" s="62" t="s">
        <v>521</v>
      </c>
      <c r="F609" s="1021">
        <f>G609*100/98</f>
        <v>13.775510204081632</v>
      </c>
      <c r="G609" s="736">
        <v>13.5</v>
      </c>
      <c r="H609" s="19">
        <f>G609*M609/100</f>
        <v>2.2544999999999997</v>
      </c>
      <c r="I609" s="13">
        <f>G609*N609/100</f>
        <v>1.242</v>
      </c>
      <c r="J609" s="13">
        <f>G609*O609/100</f>
        <v>0.27</v>
      </c>
      <c r="K609" s="14">
        <f>G609*P609/100</f>
        <v>21.465</v>
      </c>
      <c r="L609" s="1"/>
      <c r="M609" s="15">
        <v>16.7</v>
      </c>
      <c r="N609" s="15">
        <v>9.1999999999999993</v>
      </c>
      <c r="O609" s="691">
        <v>2</v>
      </c>
      <c r="P609" s="20">
        <v>159</v>
      </c>
      <c r="Q609" s="264"/>
      <c r="R609" s="264"/>
      <c r="S609" s="264"/>
      <c r="T609" s="264"/>
      <c r="U609" s="264"/>
      <c r="V609" s="264"/>
      <c r="W609" s="264"/>
      <c r="X609" s="264"/>
      <c r="Y609" s="264"/>
      <c r="Z609" s="264"/>
      <c r="AA609" s="264"/>
      <c r="AB609" s="264"/>
      <c r="AC609" s="264"/>
      <c r="AD609" s="264"/>
      <c r="AE609" s="264"/>
      <c r="AF609" s="264"/>
      <c r="AG609" s="264"/>
      <c r="AH609" s="264"/>
      <c r="AI609" s="264"/>
      <c r="AJ609" s="264"/>
      <c r="AK609" s="264"/>
      <c r="AL609" s="264"/>
      <c r="AM609" s="264"/>
      <c r="AN609" s="264"/>
      <c r="AO609" s="264"/>
      <c r="AP609" s="264"/>
      <c r="AQ609" s="264"/>
      <c r="AR609" s="264"/>
      <c r="AS609" s="264"/>
      <c r="AT609" s="264"/>
      <c r="AU609" s="78"/>
    </row>
    <row r="610" spans="1:47" s="18" customFormat="1" ht="15.75" x14ac:dyDescent="0.25">
      <c r="A610" s="17"/>
      <c r="B610" s="17"/>
      <c r="C610" s="17"/>
      <c r="D610" s="103"/>
      <c r="E610" s="62" t="s">
        <v>522</v>
      </c>
      <c r="F610" s="733"/>
      <c r="G610" s="736">
        <v>13.5</v>
      </c>
      <c r="H610" s="19">
        <f>G610*M610/100</f>
        <v>0.33750000000000002</v>
      </c>
      <c r="I610" s="13">
        <f>G610*N610/100</f>
        <v>4.7249999999999996</v>
      </c>
      <c r="J610" s="13">
        <f>G610*O610/100</f>
        <v>0.40500000000000003</v>
      </c>
      <c r="K610" s="14">
        <f>G610*P610/100</f>
        <v>45.494999999999997</v>
      </c>
      <c r="L610" s="1"/>
      <c r="M610" s="15">
        <v>2.5</v>
      </c>
      <c r="N610" s="15">
        <v>35</v>
      </c>
      <c r="O610" s="691">
        <v>3</v>
      </c>
      <c r="P610" s="20">
        <v>337</v>
      </c>
      <c r="Q610" s="264"/>
      <c r="R610" s="264"/>
      <c r="S610" s="264"/>
      <c r="T610" s="264"/>
      <c r="U610" s="264"/>
      <c r="V610" s="264"/>
      <c r="W610" s="264"/>
      <c r="X610" s="264"/>
      <c r="Y610" s="264"/>
      <c r="Z610" s="264"/>
      <c r="AA610" s="264"/>
      <c r="AB610" s="264"/>
      <c r="AC610" s="264"/>
      <c r="AD610" s="264"/>
      <c r="AE610" s="264"/>
      <c r="AF610" s="264"/>
      <c r="AG610" s="264"/>
      <c r="AH610" s="264"/>
      <c r="AI610" s="264"/>
      <c r="AJ610" s="264"/>
      <c r="AK610" s="264"/>
      <c r="AL610" s="264"/>
      <c r="AM610" s="264"/>
      <c r="AN610" s="264"/>
      <c r="AO610" s="264"/>
      <c r="AP610" s="264"/>
      <c r="AQ610" s="264"/>
      <c r="AR610" s="264"/>
      <c r="AS610" s="264"/>
      <c r="AT610" s="264"/>
      <c r="AU610" s="78"/>
    </row>
    <row r="611" spans="1:47" s="18" customFormat="1" ht="15.75" x14ac:dyDescent="0.25">
      <c r="A611" s="17"/>
      <c r="B611" s="17"/>
      <c r="C611" s="17"/>
      <c r="D611" s="103"/>
      <c r="E611" s="62" t="s">
        <v>36</v>
      </c>
      <c r="F611" s="733"/>
      <c r="G611" s="736">
        <v>3.6</v>
      </c>
      <c r="H611" s="19">
        <f>G611*M611/100</f>
        <v>0</v>
      </c>
      <c r="I611" s="13">
        <f>G611*N611/100</f>
        <v>0</v>
      </c>
      <c r="J611" s="13">
        <f>G611*O611/100</f>
        <v>3.5964000000000005</v>
      </c>
      <c r="K611" s="14">
        <f>G611*P611/100</f>
        <v>14.616000000000001</v>
      </c>
      <c r="L611" s="1"/>
      <c r="M611" s="15">
        <v>0</v>
      </c>
      <c r="N611" s="15">
        <v>0</v>
      </c>
      <c r="O611" s="691">
        <v>99.9</v>
      </c>
      <c r="P611" s="15">
        <v>406</v>
      </c>
      <c r="Q611" s="264"/>
      <c r="R611" s="264"/>
      <c r="S611" s="264"/>
      <c r="T611" s="264"/>
      <c r="U611" s="264"/>
      <c r="V611" s="264"/>
      <c r="W611" s="264"/>
      <c r="X611" s="264"/>
      <c r="Y611" s="264"/>
      <c r="Z611" s="264"/>
      <c r="AA611" s="264"/>
      <c r="AB611" s="264"/>
      <c r="AC611" s="264"/>
      <c r="AD611" s="264"/>
      <c r="AE611" s="264"/>
      <c r="AF611" s="264"/>
      <c r="AG611" s="264"/>
      <c r="AH611" s="264"/>
      <c r="AI611" s="264"/>
      <c r="AJ611" s="264"/>
      <c r="AK611" s="264"/>
      <c r="AL611" s="264"/>
      <c r="AM611" s="264"/>
      <c r="AN611" s="264"/>
      <c r="AO611" s="264"/>
      <c r="AP611" s="264"/>
      <c r="AQ611" s="264"/>
      <c r="AR611" s="264"/>
      <c r="AS611" s="264"/>
      <c r="AT611" s="264"/>
      <c r="AU611" s="78"/>
    </row>
    <row r="612" spans="1:47" s="18" customFormat="1" ht="15.75" x14ac:dyDescent="0.25">
      <c r="A612" s="17"/>
      <c r="B612" s="17"/>
      <c r="C612" s="17"/>
      <c r="D612" s="103"/>
      <c r="E612" s="62" t="s">
        <v>523</v>
      </c>
      <c r="F612" s="733"/>
      <c r="G612" s="736">
        <v>0.06</v>
      </c>
      <c r="H612" s="19">
        <f>G612*M612/100</f>
        <v>0</v>
      </c>
      <c r="I612" s="13">
        <f>G612*N612/100</f>
        <v>0</v>
      </c>
      <c r="J612" s="13">
        <f>G612*O612/100</f>
        <v>5.994E-2</v>
      </c>
      <c r="K612" s="14">
        <f>G612*P612/100</f>
        <v>0.24359999999999998</v>
      </c>
      <c r="L612" s="1"/>
      <c r="M612" s="15">
        <v>0</v>
      </c>
      <c r="N612" s="15">
        <v>0</v>
      </c>
      <c r="O612" s="691">
        <v>99.9</v>
      </c>
      <c r="P612" s="15">
        <v>406</v>
      </c>
      <c r="Q612" s="264"/>
      <c r="R612" s="264"/>
      <c r="S612" s="264"/>
      <c r="T612" s="264"/>
      <c r="U612" s="264"/>
      <c r="V612" s="264"/>
      <c r="W612" s="264"/>
      <c r="X612" s="264"/>
      <c r="Y612" s="264"/>
      <c r="Z612" s="264"/>
      <c r="AA612" s="264"/>
      <c r="AB612" s="264"/>
      <c r="AC612" s="264"/>
      <c r="AD612" s="264"/>
      <c r="AE612" s="264"/>
      <c r="AF612" s="264"/>
      <c r="AG612" s="264"/>
      <c r="AH612" s="264"/>
      <c r="AI612" s="264"/>
      <c r="AJ612" s="264"/>
      <c r="AK612" s="264"/>
      <c r="AL612" s="264"/>
      <c r="AM612" s="264"/>
      <c r="AN612" s="264"/>
      <c r="AO612" s="264"/>
      <c r="AP612" s="264"/>
      <c r="AQ612" s="264"/>
      <c r="AR612" s="264"/>
      <c r="AS612" s="264"/>
      <c r="AT612" s="264"/>
      <c r="AU612" s="78"/>
    </row>
    <row r="613" spans="1:47" s="50" customFormat="1" x14ac:dyDescent="0.25">
      <c r="A613" s="51"/>
      <c r="B613" s="51"/>
      <c r="C613" s="51"/>
      <c r="D613" s="51"/>
      <c r="E613" s="63" t="s">
        <v>21</v>
      </c>
      <c r="F613" s="980"/>
      <c r="G613" s="985"/>
      <c r="H613" s="22">
        <f>SUM(H609:H612)</f>
        <v>2.5919999999999996</v>
      </c>
      <c r="I613" s="22">
        <f t="shared" ref="I613:K613" si="222">SUM(I609:I612)</f>
        <v>5.9669999999999996</v>
      </c>
      <c r="J613" s="22">
        <f t="shared" si="222"/>
        <v>4.3313400000000009</v>
      </c>
      <c r="K613" s="22">
        <f t="shared" si="222"/>
        <v>81.819599999999994</v>
      </c>
      <c r="L613" s="1"/>
      <c r="M613" s="83"/>
      <c r="N613" s="83"/>
      <c r="O613" s="692"/>
      <c r="P613" s="83"/>
      <c r="Q613" s="264"/>
      <c r="R613" s="264"/>
      <c r="S613" s="264"/>
      <c r="T613" s="264"/>
      <c r="U613" s="264"/>
      <c r="V613" s="264"/>
      <c r="W613" s="264"/>
      <c r="X613" s="264"/>
      <c r="Y613" s="264"/>
      <c r="Z613" s="264"/>
      <c r="AA613" s="264"/>
      <c r="AB613" s="264"/>
      <c r="AC613" s="264"/>
      <c r="AD613" s="264"/>
      <c r="AE613" s="264"/>
      <c r="AF613" s="264"/>
      <c r="AG613" s="264"/>
      <c r="AH613" s="264"/>
      <c r="AI613" s="264"/>
      <c r="AJ613" s="264"/>
      <c r="AK613" s="264"/>
      <c r="AL613" s="264"/>
      <c r="AM613" s="264"/>
      <c r="AN613" s="264"/>
      <c r="AO613" s="264"/>
      <c r="AP613" s="264"/>
      <c r="AQ613" s="264"/>
      <c r="AR613" s="264"/>
      <c r="AS613" s="264"/>
      <c r="AT613" s="264"/>
      <c r="AU613" s="159"/>
    </row>
    <row r="614" spans="1:47" s="18" customFormat="1" ht="18.75" customHeight="1" x14ac:dyDescent="0.25">
      <c r="A614" s="17"/>
      <c r="B614" s="39" t="s">
        <v>529</v>
      </c>
      <c r="C614" s="296" t="s">
        <v>951</v>
      </c>
      <c r="D614" s="40">
        <v>75</v>
      </c>
      <c r="E614" s="62" t="s">
        <v>19</v>
      </c>
      <c r="F614" s="733"/>
      <c r="G614" s="731">
        <v>3.8</v>
      </c>
      <c r="H614" s="19">
        <f t="shared" ref="H614:H619" si="223">G614*M614/100</f>
        <v>0.13299999999999998</v>
      </c>
      <c r="I614" s="13">
        <f t="shared" ref="I614:I619" si="224">G614*N614/100</f>
        <v>6.08E-2</v>
      </c>
      <c r="J614" s="13">
        <f t="shared" ref="J614:J619" si="225">G614*O614/100</f>
        <v>2.964</v>
      </c>
      <c r="K614" s="14">
        <f t="shared" ref="K614:K619" si="226">G614*P614/100</f>
        <v>12.805999999999999</v>
      </c>
      <c r="L614" s="1"/>
      <c r="M614" s="15">
        <v>3.5</v>
      </c>
      <c r="N614" s="15">
        <v>1.6</v>
      </c>
      <c r="O614" s="691">
        <v>78</v>
      </c>
      <c r="P614" s="20">
        <v>337</v>
      </c>
      <c r="Q614" s="264"/>
      <c r="R614" s="264"/>
      <c r="S614" s="264"/>
      <c r="T614" s="264"/>
      <c r="U614" s="264"/>
      <c r="V614" s="264"/>
      <c r="W614" s="264"/>
      <c r="X614" s="264"/>
      <c r="Y614" s="264"/>
      <c r="Z614" s="264"/>
      <c r="AA614" s="264"/>
      <c r="AB614" s="264"/>
      <c r="AC614" s="264"/>
      <c r="AD614" s="264"/>
      <c r="AE614" s="264"/>
      <c r="AF614" s="264"/>
      <c r="AG614" s="264"/>
      <c r="AH614" s="264"/>
      <c r="AI614" s="264"/>
      <c r="AJ614" s="264"/>
      <c r="AK614" s="264"/>
      <c r="AL614" s="264"/>
      <c r="AM614" s="264"/>
      <c r="AN614" s="264"/>
      <c r="AO614" s="264"/>
      <c r="AP614" s="264"/>
      <c r="AQ614" s="264"/>
      <c r="AR614" s="264"/>
      <c r="AS614" s="264"/>
      <c r="AT614" s="264"/>
      <c r="AU614" s="78"/>
    </row>
    <row r="615" spans="1:47" s="18" customFormat="1" ht="15.75" x14ac:dyDescent="0.25">
      <c r="A615" s="17"/>
      <c r="B615" s="17"/>
      <c r="C615" s="17"/>
      <c r="D615" s="103"/>
      <c r="E615" s="62" t="s">
        <v>525</v>
      </c>
      <c r="F615" s="733"/>
      <c r="G615" s="731">
        <v>3.8</v>
      </c>
      <c r="H615" s="19">
        <f t="shared" si="223"/>
        <v>0.1026</v>
      </c>
      <c r="I615" s="13">
        <f t="shared" si="224"/>
        <v>2.6599999999999999E-2</v>
      </c>
      <c r="J615" s="13">
        <f t="shared" si="225"/>
        <v>2.4053999999999998</v>
      </c>
      <c r="K615" s="14">
        <f t="shared" si="226"/>
        <v>9.8040000000000003</v>
      </c>
      <c r="L615" s="1"/>
      <c r="M615" s="15">
        <v>2.7</v>
      </c>
      <c r="N615" s="15">
        <v>0.7</v>
      </c>
      <c r="O615" s="691">
        <v>63.3</v>
      </c>
      <c r="P615" s="20">
        <v>258</v>
      </c>
      <c r="Q615" s="264"/>
      <c r="R615" s="264"/>
      <c r="S615" s="264"/>
      <c r="T615" s="264"/>
      <c r="U615" s="264"/>
      <c r="V615" s="264"/>
      <c r="W615" s="264"/>
      <c r="X615" s="264"/>
      <c r="Y615" s="264"/>
      <c r="Z615" s="264"/>
      <c r="AA615" s="264"/>
      <c r="AB615" s="264"/>
      <c r="AC615" s="264"/>
      <c r="AD615" s="264"/>
      <c r="AE615" s="264"/>
      <c r="AF615" s="264"/>
      <c r="AG615" s="264"/>
      <c r="AH615" s="264"/>
      <c r="AI615" s="264"/>
      <c r="AJ615" s="264"/>
      <c r="AK615" s="264"/>
      <c r="AL615" s="264"/>
      <c r="AM615" s="264"/>
      <c r="AN615" s="264"/>
      <c r="AO615" s="264"/>
      <c r="AP615" s="264"/>
      <c r="AQ615" s="264"/>
      <c r="AR615" s="264"/>
      <c r="AS615" s="264"/>
      <c r="AT615" s="264"/>
      <c r="AU615" s="78"/>
    </row>
    <row r="616" spans="1:47" s="18" customFormat="1" ht="15.75" x14ac:dyDescent="0.25">
      <c r="A616" s="17"/>
      <c r="B616" s="17"/>
      <c r="C616" s="17"/>
      <c r="D616" s="103"/>
      <c r="E616" s="62" t="s">
        <v>181</v>
      </c>
      <c r="F616" s="733"/>
      <c r="G616" s="731">
        <v>2.5</v>
      </c>
      <c r="H616" s="19">
        <f t="shared" si="223"/>
        <v>7.2499999999999995E-2</v>
      </c>
      <c r="I616" s="13">
        <f t="shared" si="224"/>
        <v>4.2500000000000003E-2</v>
      </c>
      <c r="J616" s="13">
        <f t="shared" si="225"/>
        <v>1.6625000000000001</v>
      </c>
      <c r="K616" s="14">
        <f t="shared" si="226"/>
        <v>6.9249999999999998</v>
      </c>
      <c r="L616" s="1"/>
      <c r="M616" s="15">
        <v>2.9</v>
      </c>
      <c r="N616" s="15">
        <v>1.7</v>
      </c>
      <c r="O616" s="691">
        <v>66.5</v>
      </c>
      <c r="P616" s="20">
        <v>277</v>
      </c>
      <c r="Q616" s="264"/>
      <c r="R616" s="264"/>
      <c r="S616" s="264"/>
      <c r="T616" s="264"/>
      <c r="U616" s="264"/>
      <c r="V616" s="264"/>
      <c r="W616" s="264"/>
      <c r="X616" s="264"/>
      <c r="Y616" s="264"/>
      <c r="Z616" s="264"/>
      <c r="AA616" s="264"/>
      <c r="AB616" s="264"/>
      <c r="AC616" s="264"/>
      <c r="AD616" s="264"/>
      <c r="AE616" s="264"/>
      <c r="AF616" s="264"/>
      <c r="AG616" s="264"/>
      <c r="AH616" s="264"/>
      <c r="AI616" s="264"/>
      <c r="AJ616" s="264"/>
      <c r="AK616" s="264"/>
      <c r="AL616" s="264"/>
      <c r="AM616" s="264"/>
      <c r="AN616" s="264"/>
      <c r="AO616" s="264"/>
      <c r="AP616" s="264"/>
      <c r="AQ616" s="264"/>
      <c r="AR616" s="264"/>
      <c r="AS616" s="264"/>
      <c r="AT616" s="264"/>
      <c r="AU616" s="78"/>
    </row>
    <row r="617" spans="1:47" s="18" customFormat="1" ht="15.75" x14ac:dyDescent="0.25">
      <c r="A617" s="17"/>
      <c r="B617" s="17"/>
      <c r="C617" s="17"/>
      <c r="D617" s="103"/>
      <c r="E617" s="62" t="s">
        <v>36</v>
      </c>
      <c r="F617" s="733"/>
      <c r="G617" s="731">
        <v>5</v>
      </c>
      <c r="H617" s="19">
        <f t="shared" si="223"/>
        <v>0</v>
      </c>
      <c r="I617" s="13">
        <f t="shared" si="224"/>
        <v>0</v>
      </c>
      <c r="J617" s="13">
        <f t="shared" si="225"/>
        <v>4.9950000000000001</v>
      </c>
      <c r="K617" s="14">
        <f t="shared" si="226"/>
        <v>20.3</v>
      </c>
      <c r="L617" s="1"/>
      <c r="M617" s="15">
        <v>0</v>
      </c>
      <c r="N617" s="15">
        <v>0</v>
      </c>
      <c r="O617" s="691">
        <v>99.9</v>
      </c>
      <c r="P617" s="15">
        <v>406</v>
      </c>
      <c r="Q617" s="264"/>
      <c r="R617" s="264"/>
      <c r="S617" s="264"/>
      <c r="T617" s="264"/>
      <c r="U617" s="264"/>
      <c r="V617" s="264"/>
      <c r="W617" s="264"/>
      <c r="X617" s="264"/>
      <c r="Y617" s="264"/>
      <c r="Z617" s="264"/>
      <c r="AA617" s="264"/>
      <c r="AB617" s="264"/>
      <c r="AC617" s="264"/>
      <c r="AD617" s="264"/>
      <c r="AE617" s="264"/>
      <c r="AF617" s="264"/>
      <c r="AG617" s="264"/>
      <c r="AH617" s="264"/>
      <c r="AI617" s="264"/>
      <c r="AJ617" s="264"/>
      <c r="AK617" s="264"/>
      <c r="AL617" s="264"/>
      <c r="AM617" s="264"/>
      <c r="AN617" s="264"/>
      <c r="AO617" s="264"/>
      <c r="AP617" s="264"/>
      <c r="AQ617" s="264"/>
      <c r="AR617" s="264"/>
      <c r="AS617" s="264"/>
      <c r="AT617" s="264"/>
      <c r="AU617" s="78"/>
    </row>
    <row r="618" spans="1:47" s="18" customFormat="1" ht="15.75" x14ac:dyDescent="0.25">
      <c r="A618" s="17"/>
      <c r="B618" s="17"/>
      <c r="C618" s="17"/>
      <c r="D618" s="103"/>
      <c r="E618" s="62" t="s">
        <v>96</v>
      </c>
      <c r="F618" s="733"/>
      <c r="G618" s="731">
        <v>2.2999999999999998</v>
      </c>
      <c r="H618" s="19">
        <f t="shared" si="223"/>
        <v>4.5999999999999999E-3</v>
      </c>
      <c r="I618" s="13">
        <f t="shared" si="224"/>
        <v>2.3E-3</v>
      </c>
      <c r="J618" s="13">
        <f t="shared" si="225"/>
        <v>1.9618999999999998</v>
      </c>
      <c r="K618" s="14">
        <f t="shared" si="226"/>
        <v>8.0039999999999996</v>
      </c>
      <c r="L618" s="1"/>
      <c r="M618" s="15">
        <v>0.2</v>
      </c>
      <c r="N618" s="15">
        <v>0.1</v>
      </c>
      <c r="O618" s="691">
        <v>85.3</v>
      </c>
      <c r="P618" s="20">
        <v>348</v>
      </c>
      <c r="Q618" s="264"/>
      <c r="R618" s="264"/>
      <c r="S618" s="264"/>
      <c r="T618" s="264"/>
      <c r="U618" s="264"/>
      <c r="V618" s="264"/>
      <c r="W618" s="264"/>
      <c r="X618" s="264"/>
      <c r="Y618" s="264"/>
      <c r="Z618" s="264"/>
      <c r="AA618" s="264"/>
      <c r="AB618" s="264"/>
      <c r="AC618" s="264"/>
      <c r="AD618" s="264"/>
      <c r="AE618" s="264"/>
      <c r="AF618" s="264"/>
      <c r="AG618" s="264"/>
      <c r="AH618" s="264"/>
      <c r="AI618" s="264"/>
      <c r="AJ618" s="264"/>
      <c r="AK618" s="264"/>
      <c r="AL618" s="264"/>
      <c r="AM618" s="264"/>
      <c r="AN618" s="264"/>
      <c r="AO618" s="264"/>
      <c r="AP618" s="264"/>
      <c r="AQ618" s="264"/>
      <c r="AR618" s="264"/>
      <c r="AS618" s="264"/>
      <c r="AT618" s="264"/>
      <c r="AU618" s="78"/>
    </row>
    <row r="619" spans="1:47" s="18" customFormat="1" ht="15.75" x14ac:dyDescent="0.25">
      <c r="A619" s="17"/>
      <c r="B619" s="17"/>
      <c r="C619" s="17"/>
      <c r="D619" s="103"/>
      <c r="E619" s="62" t="s">
        <v>18</v>
      </c>
      <c r="F619" s="733"/>
      <c r="G619" s="731">
        <v>63</v>
      </c>
      <c r="H619" s="19">
        <f t="shared" si="223"/>
        <v>0</v>
      </c>
      <c r="I619" s="13">
        <f t="shared" si="224"/>
        <v>0</v>
      </c>
      <c r="J619" s="13">
        <f t="shared" si="225"/>
        <v>0</v>
      </c>
      <c r="K619" s="14">
        <f t="shared" si="226"/>
        <v>0</v>
      </c>
      <c r="L619" s="1"/>
      <c r="M619" s="15"/>
      <c r="N619" s="15"/>
      <c r="O619" s="691"/>
      <c r="P619" s="15"/>
      <c r="Q619" s="264"/>
      <c r="R619" s="264"/>
      <c r="S619" s="264"/>
      <c r="T619" s="264"/>
      <c r="U619" s="264"/>
      <c r="V619" s="264"/>
      <c r="W619" s="264"/>
      <c r="X619" s="264"/>
      <c r="Y619" s="264"/>
      <c r="Z619" s="264"/>
      <c r="AA619" s="264"/>
      <c r="AB619" s="264"/>
      <c r="AC619" s="264"/>
      <c r="AD619" s="264"/>
      <c r="AE619" s="264"/>
      <c r="AF619" s="264"/>
      <c r="AG619" s="264"/>
      <c r="AH619" s="264"/>
      <c r="AI619" s="264"/>
      <c r="AJ619" s="264"/>
      <c r="AK619" s="264"/>
      <c r="AL619" s="264"/>
      <c r="AM619" s="264"/>
      <c r="AN619" s="264"/>
      <c r="AO619" s="264"/>
      <c r="AP619" s="264"/>
      <c r="AQ619" s="264"/>
      <c r="AR619" s="264"/>
      <c r="AS619" s="264"/>
      <c r="AT619" s="264"/>
      <c r="AU619" s="78"/>
    </row>
    <row r="620" spans="1:47" s="50" customFormat="1" x14ac:dyDescent="0.25">
      <c r="A620" s="51"/>
      <c r="B620" s="51"/>
      <c r="C620" s="51"/>
      <c r="D620" s="51"/>
      <c r="E620" s="63" t="s">
        <v>21</v>
      </c>
      <c r="F620" s="980"/>
      <c r="G620" s="982"/>
      <c r="H620" s="22">
        <f>SUM(H614:H619)</f>
        <v>0.31269999999999998</v>
      </c>
      <c r="I620" s="22">
        <f t="shared" ref="I620:K620" si="227">SUM(I614:I619)</f>
        <v>0.13220000000000001</v>
      </c>
      <c r="J620" s="22">
        <f t="shared" si="227"/>
        <v>13.988800000000001</v>
      </c>
      <c r="K620" s="22">
        <f t="shared" si="227"/>
        <v>57.838999999999999</v>
      </c>
      <c r="L620" s="1"/>
      <c r="M620" s="83"/>
      <c r="N620" s="83"/>
      <c r="O620" s="692"/>
      <c r="P620" s="83"/>
      <c r="Q620" s="264"/>
      <c r="R620" s="264"/>
      <c r="S620" s="264"/>
      <c r="T620" s="264"/>
      <c r="U620" s="264"/>
      <c r="V620" s="264"/>
      <c r="W620" s="264"/>
      <c r="X620" s="264"/>
      <c r="Y620" s="264"/>
      <c r="Z620" s="264"/>
      <c r="AA620" s="264"/>
      <c r="AB620" s="264"/>
      <c r="AC620" s="264"/>
      <c r="AD620" s="264"/>
      <c r="AE620" s="264"/>
      <c r="AF620" s="264"/>
      <c r="AG620" s="264"/>
      <c r="AH620" s="264"/>
      <c r="AI620" s="264"/>
      <c r="AJ620" s="264"/>
      <c r="AK620" s="264"/>
      <c r="AL620" s="264"/>
      <c r="AM620" s="264"/>
      <c r="AN620" s="264"/>
      <c r="AO620" s="264"/>
      <c r="AP620" s="264"/>
      <c r="AQ620" s="264"/>
      <c r="AR620" s="264"/>
      <c r="AS620" s="264"/>
      <c r="AT620" s="264"/>
      <c r="AU620" s="159"/>
    </row>
    <row r="621" spans="1:47" s="18" customFormat="1" ht="28.5" customHeight="1" x14ac:dyDescent="0.25">
      <c r="A621" s="17"/>
      <c r="B621" s="39" t="s">
        <v>946</v>
      </c>
      <c r="C621" s="296" t="s">
        <v>187</v>
      </c>
      <c r="D621" s="40">
        <v>150</v>
      </c>
      <c r="E621" s="14" t="s">
        <v>39</v>
      </c>
      <c r="F621" s="980"/>
      <c r="G621" s="738">
        <v>135</v>
      </c>
      <c r="H621" s="13">
        <f>G621*M621/100</f>
        <v>0</v>
      </c>
      <c r="I621" s="13">
        <f>G621*N621/100</f>
        <v>0</v>
      </c>
      <c r="J621" s="13">
        <f>G621*O621/100</f>
        <v>0</v>
      </c>
      <c r="K621" s="14">
        <f>G621*P621/100</f>
        <v>0</v>
      </c>
      <c r="L621" s="1"/>
      <c r="M621" s="15"/>
      <c r="N621" s="15"/>
      <c r="O621" s="691"/>
      <c r="P621" s="15"/>
      <c r="Q621" s="264"/>
      <c r="R621" s="264"/>
      <c r="S621" s="264"/>
      <c r="T621" s="264"/>
      <c r="U621" s="264"/>
      <c r="V621" s="264"/>
      <c r="W621" s="264"/>
      <c r="X621" s="264"/>
      <c r="Y621" s="264"/>
      <c r="Z621" s="264"/>
      <c r="AA621" s="264"/>
      <c r="AB621" s="264"/>
      <c r="AC621" s="264"/>
      <c r="AD621" s="264"/>
      <c r="AE621" s="264"/>
      <c r="AF621" s="264"/>
      <c r="AG621" s="264"/>
      <c r="AH621" s="264"/>
      <c r="AI621" s="264"/>
      <c r="AJ621" s="264"/>
      <c r="AK621" s="264"/>
      <c r="AL621" s="264"/>
      <c r="AM621" s="264"/>
      <c r="AN621" s="264"/>
      <c r="AO621" s="264"/>
      <c r="AP621" s="264"/>
      <c r="AQ621" s="264"/>
      <c r="AR621" s="264"/>
      <c r="AS621" s="264"/>
      <c r="AT621" s="264"/>
      <c r="AU621" s="78"/>
    </row>
    <row r="622" spans="1:47" s="18" customFormat="1" ht="21.75" customHeight="1" x14ac:dyDescent="0.25">
      <c r="A622" s="17"/>
      <c r="B622" s="17"/>
      <c r="C622" s="17"/>
      <c r="D622" s="17"/>
      <c r="E622" s="70" t="s">
        <v>183</v>
      </c>
      <c r="F622" s="759"/>
      <c r="G622" s="932">
        <v>15</v>
      </c>
      <c r="H622" s="13">
        <f>G622*M622/100</f>
        <v>0.09</v>
      </c>
      <c r="I622" s="13">
        <f>G622*N622/100</f>
        <v>1.4999999999999999E-2</v>
      </c>
      <c r="J622" s="13">
        <f>G622*O622/100</f>
        <v>1.4850000000000001</v>
      </c>
      <c r="K622" s="14">
        <f>G622*P622/100</f>
        <v>6.45</v>
      </c>
      <c r="L622" s="1"/>
      <c r="M622" s="15">
        <v>0.6</v>
      </c>
      <c r="N622" s="15">
        <v>0.1</v>
      </c>
      <c r="O622" s="691">
        <v>9.9</v>
      </c>
      <c r="P622" s="20">
        <v>43</v>
      </c>
      <c r="Q622" s="264"/>
      <c r="R622" s="264"/>
      <c r="S622" s="264"/>
      <c r="T622" s="264"/>
      <c r="U622" s="264"/>
      <c r="V622" s="264"/>
      <c r="W622" s="264"/>
      <c r="X622" s="264"/>
      <c r="Y622" s="264"/>
      <c r="Z622" s="264"/>
      <c r="AA622" s="264"/>
      <c r="AB622" s="264"/>
      <c r="AC622" s="264"/>
      <c r="AD622" s="264"/>
      <c r="AE622" s="264"/>
      <c r="AF622" s="264"/>
      <c r="AG622" s="264"/>
      <c r="AH622" s="264"/>
      <c r="AI622" s="264"/>
      <c r="AJ622" s="264"/>
      <c r="AK622" s="264"/>
      <c r="AL622" s="264"/>
      <c r="AM622" s="264"/>
      <c r="AN622" s="264"/>
      <c r="AO622" s="264"/>
      <c r="AP622" s="264"/>
      <c r="AQ622" s="264"/>
      <c r="AR622" s="264"/>
      <c r="AS622" s="264"/>
      <c r="AT622" s="264"/>
      <c r="AU622" s="78"/>
    </row>
    <row r="623" spans="1:47" s="50" customFormat="1" ht="16.5" customHeight="1" x14ac:dyDescent="0.25">
      <c r="A623" s="51"/>
      <c r="B623" s="51"/>
      <c r="C623" s="51"/>
      <c r="D623" s="51"/>
      <c r="E623" s="63" t="s">
        <v>21</v>
      </c>
      <c r="F623" s="980"/>
      <c r="G623" s="980"/>
      <c r="H623" s="22">
        <f>SUM(H621:H622)</f>
        <v>0.09</v>
      </c>
      <c r="I623" s="22">
        <f t="shared" ref="I623:J623" si="228">SUM(I621:I622)</f>
        <v>1.4999999999999999E-2</v>
      </c>
      <c r="J623" s="22">
        <f t="shared" si="228"/>
        <v>1.4850000000000001</v>
      </c>
      <c r="K623" s="22">
        <f>SUM(K621:K622)</f>
        <v>6.45</v>
      </c>
      <c r="L623" s="1"/>
      <c r="M623" s="83"/>
      <c r="N623" s="83"/>
      <c r="O623" s="692"/>
      <c r="P623" s="83"/>
      <c r="Q623" s="264"/>
      <c r="R623" s="264"/>
      <c r="S623" s="264"/>
      <c r="T623" s="264"/>
      <c r="U623" s="264"/>
      <c r="V623" s="264"/>
      <c r="W623" s="264"/>
      <c r="X623" s="264"/>
      <c r="Y623" s="264"/>
      <c r="Z623" s="264"/>
      <c r="AA623" s="264"/>
      <c r="AB623" s="264"/>
      <c r="AC623" s="264"/>
      <c r="AD623" s="264"/>
      <c r="AE623" s="264"/>
      <c r="AF623" s="264"/>
      <c r="AG623" s="264"/>
      <c r="AH623" s="264"/>
      <c r="AI623" s="264"/>
      <c r="AJ623" s="264"/>
      <c r="AK623" s="264"/>
      <c r="AL623" s="264"/>
      <c r="AM623" s="264"/>
      <c r="AN623" s="264"/>
      <c r="AO623" s="264"/>
      <c r="AP623" s="264"/>
      <c r="AQ623" s="264"/>
      <c r="AR623" s="264"/>
      <c r="AS623" s="264"/>
      <c r="AT623" s="264"/>
      <c r="AU623" s="159"/>
    </row>
    <row r="624" spans="1:47" s="27" customFormat="1" x14ac:dyDescent="0.25">
      <c r="B624" s="72"/>
      <c r="C624" s="71"/>
      <c r="D624" s="72"/>
      <c r="E624" s="73" t="s">
        <v>100</v>
      </c>
      <c r="F624" s="334"/>
      <c r="G624" s="334"/>
      <c r="H624" s="74">
        <f>H598+H603+H608+H613+H620+H623</f>
        <v>17.378299999999996</v>
      </c>
      <c r="I624" s="74">
        <f t="shared" ref="I624:K624" si="229">I598+I603+I608+I613+I620+I623</f>
        <v>26.040800000000001</v>
      </c>
      <c r="J624" s="74">
        <f t="shared" si="229"/>
        <v>56.65334</v>
      </c>
      <c r="K624" s="74">
        <f t="shared" si="229"/>
        <v>520.73060000000009</v>
      </c>
      <c r="O624" s="689"/>
      <c r="Q624" s="264"/>
      <c r="R624" s="264"/>
      <c r="S624" s="264"/>
      <c r="T624" s="264"/>
      <c r="U624" s="264"/>
      <c r="V624" s="264"/>
      <c r="W624" s="264"/>
      <c r="X624" s="264"/>
      <c r="Y624" s="264"/>
      <c r="Z624" s="264"/>
      <c r="AA624" s="264"/>
      <c r="AB624" s="264"/>
      <c r="AC624" s="264"/>
      <c r="AD624" s="264"/>
      <c r="AE624" s="264"/>
      <c r="AF624" s="264"/>
      <c r="AG624" s="264"/>
      <c r="AH624" s="264"/>
      <c r="AI624" s="264"/>
      <c r="AJ624" s="264"/>
      <c r="AK624" s="264"/>
      <c r="AL624" s="264"/>
      <c r="AM624" s="264"/>
      <c r="AN624" s="264"/>
      <c r="AO624" s="264"/>
      <c r="AP624" s="264"/>
      <c r="AQ624" s="264"/>
      <c r="AR624" s="264"/>
      <c r="AS624" s="264"/>
      <c r="AT624" s="264"/>
      <c r="AU624" s="701"/>
    </row>
    <row r="625" spans="1:47" s="27" customFormat="1" x14ac:dyDescent="0.25">
      <c r="A625" s="1236" t="s">
        <v>112</v>
      </c>
      <c r="B625" s="1237"/>
      <c r="C625" s="71"/>
      <c r="D625" s="72"/>
      <c r="E625" s="64"/>
      <c r="F625" s="981"/>
      <c r="G625" s="981"/>
      <c r="H625" s="74"/>
      <c r="I625" s="74"/>
      <c r="J625" s="74"/>
      <c r="K625" s="74"/>
      <c r="L625" s="1"/>
      <c r="O625" s="689"/>
      <c r="Q625" s="264"/>
      <c r="R625" s="264"/>
      <c r="S625" s="264"/>
      <c r="T625" s="264"/>
      <c r="U625" s="264"/>
      <c r="V625" s="264"/>
      <c r="W625" s="264"/>
      <c r="X625" s="264"/>
      <c r="Y625" s="264"/>
      <c r="Z625" s="264"/>
      <c r="AA625" s="264"/>
      <c r="AB625" s="264"/>
      <c r="AC625" s="264"/>
      <c r="AD625" s="264"/>
      <c r="AE625" s="264"/>
      <c r="AF625" s="264"/>
      <c r="AG625" s="264"/>
      <c r="AH625" s="264"/>
      <c r="AI625" s="264"/>
      <c r="AJ625" s="264"/>
      <c r="AK625" s="264"/>
      <c r="AL625" s="264"/>
      <c r="AM625" s="264"/>
      <c r="AN625" s="264"/>
      <c r="AO625" s="264"/>
      <c r="AP625" s="264"/>
      <c r="AQ625" s="264"/>
      <c r="AR625" s="264"/>
      <c r="AS625" s="264"/>
      <c r="AT625" s="264"/>
      <c r="AU625" s="701"/>
    </row>
    <row r="626" spans="1:47" s="18" customFormat="1" ht="15.75" customHeight="1" x14ac:dyDescent="0.25">
      <c r="B626" s="10" t="s">
        <v>947</v>
      </c>
      <c r="C626" s="11" t="s">
        <v>948</v>
      </c>
      <c r="D626" s="12">
        <v>120</v>
      </c>
      <c r="E626" s="65" t="s">
        <v>189</v>
      </c>
      <c r="F626" s="733">
        <f>G626*100/80</f>
        <v>50</v>
      </c>
      <c r="G626" s="731">
        <v>40</v>
      </c>
      <c r="H626" s="19">
        <f t="shared" ref="H626:H635" si="230">G626*M626/100</f>
        <v>0.68</v>
      </c>
      <c r="I626" s="13">
        <f t="shared" ref="I626:I635" si="231">G626*N626/100</f>
        <v>0.12</v>
      </c>
      <c r="J626" s="13">
        <f t="shared" ref="J626:J635" si="232">G626*O626/100</f>
        <v>4.5599999999999996</v>
      </c>
      <c r="K626" s="14">
        <f t="shared" ref="K626:K635" si="233">G626*P626/100</f>
        <v>20.399999999999999</v>
      </c>
      <c r="L626" s="1"/>
      <c r="M626" s="15">
        <v>1.7</v>
      </c>
      <c r="N626" s="15">
        <v>0.3</v>
      </c>
      <c r="O626" s="691">
        <v>11.4</v>
      </c>
      <c r="P626" s="20">
        <v>51</v>
      </c>
      <c r="Q626" s="264"/>
      <c r="R626" s="264"/>
      <c r="S626" s="264"/>
      <c r="T626" s="264"/>
      <c r="U626" s="264"/>
      <c r="V626" s="264"/>
      <c r="W626" s="264"/>
      <c r="X626" s="264"/>
      <c r="Y626" s="264"/>
      <c r="Z626" s="264"/>
      <c r="AA626" s="264"/>
      <c r="AB626" s="264"/>
      <c r="AC626" s="264"/>
      <c r="AD626" s="264"/>
      <c r="AE626" s="264"/>
      <c r="AF626" s="264"/>
      <c r="AG626" s="264"/>
      <c r="AH626" s="264"/>
      <c r="AI626" s="264"/>
      <c r="AJ626" s="264"/>
      <c r="AK626" s="264"/>
      <c r="AL626" s="264"/>
      <c r="AM626" s="264"/>
      <c r="AN626" s="264"/>
      <c r="AO626" s="264"/>
      <c r="AP626" s="264"/>
      <c r="AQ626" s="264"/>
      <c r="AR626" s="264"/>
      <c r="AS626" s="264"/>
      <c r="AT626" s="264"/>
      <c r="AU626" s="78"/>
    </row>
    <row r="627" spans="1:47" s="18" customFormat="1" ht="15.75" x14ac:dyDescent="0.25">
      <c r="B627" s="10"/>
      <c r="C627" s="11"/>
      <c r="D627" s="12"/>
      <c r="E627" s="65" t="s">
        <v>84</v>
      </c>
      <c r="F627" s="990">
        <f>G627*100/75</f>
        <v>57.333333333333336</v>
      </c>
      <c r="G627" s="731">
        <v>43</v>
      </c>
      <c r="H627" s="19">
        <f t="shared" si="230"/>
        <v>0.81700000000000006</v>
      </c>
      <c r="I627" s="13">
        <f t="shared" si="231"/>
        <v>0.129</v>
      </c>
      <c r="J627" s="13">
        <f t="shared" si="232"/>
        <v>7.8689999999999998</v>
      </c>
      <c r="K627" s="14">
        <f t="shared" si="233"/>
        <v>35.26</v>
      </c>
      <c r="L627" s="1"/>
      <c r="M627" s="15">
        <v>1.9</v>
      </c>
      <c r="N627" s="15">
        <v>0.3</v>
      </c>
      <c r="O627" s="691">
        <v>18.3</v>
      </c>
      <c r="P627" s="15">
        <v>82</v>
      </c>
      <c r="Q627" s="264"/>
      <c r="R627" s="264"/>
      <c r="S627" s="264"/>
      <c r="T627" s="264"/>
      <c r="U627" s="264"/>
      <c r="V627" s="264"/>
      <c r="W627" s="264"/>
      <c r="X627" s="264"/>
      <c r="Y627" s="264"/>
      <c r="Z627" s="264"/>
      <c r="AA627" s="264"/>
      <c r="AB627" s="264"/>
      <c r="AC627" s="264"/>
      <c r="AD627" s="264"/>
      <c r="AE627" s="264"/>
      <c r="AF627" s="264"/>
      <c r="AG627" s="264"/>
      <c r="AH627" s="264"/>
      <c r="AI627" s="264"/>
      <c r="AJ627" s="264"/>
      <c r="AK627" s="264"/>
      <c r="AL627" s="264"/>
      <c r="AM627" s="264"/>
      <c r="AN627" s="264"/>
      <c r="AO627" s="264"/>
      <c r="AP627" s="264"/>
      <c r="AQ627" s="264"/>
      <c r="AR627" s="264"/>
      <c r="AS627" s="264"/>
      <c r="AT627" s="264"/>
      <c r="AU627" s="78"/>
    </row>
    <row r="628" spans="1:47" s="18" customFormat="1" ht="15.75" x14ac:dyDescent="0.25">
      <c r="B628" s="10"/>
      <c r="C628" s="11"/>
      <c r="D628" s="12"/>
      <c r="E628" s="65" t="s">
        <v>16</v>
      </c>
      <c r="F628" s="996">
        <f>G628*100/80</f>
        <v>15</v>
      </c>
      <c r="G628" s="731">
        <v>12</v>
      </c>
      <c r="H628" s="19">
        <f t="shared" si="230"/>
        <v>9.6000000000000016E-2</v>
      </c>
      <c r="I628" s="13">
        <f t="shared" si="231"/>
        <v>4.8000000000000008E-2</v>
      </c>
      <c r="J628" s="13">
        <f t="shared" si="232"/>
        <v>1.1160000000000001</v>
      </c>
      <c r="K628" s="14">
        <f t="shared" si="233"/>
        <v>4.68</v>
      </c>
      <c r="L628" s="1"/>
      <c r="M628" s="15">
        <v>0.8</v>
      </c>
      <c r="N628" s="15">
        <v>0.4</v>
      </c>
      <c r="O628" s="691">
        <v>9.3000000000000007</v>
      </c>
      <c r="P628" s="15">
        <v>39</v>
      </c>
      <c r="Q628" s="264"/>
      <c r="R628" s="264"/>
      <c r="S628" s="264"/>
      <c r="T628" s="264"/>
      <c r="U628" s="264"/>
      <c r="V628" s="264"/>
      <c r="W628" s="264"/>
      <c r="X628" s="264"/>
      <c r="Y628" s="264"/>
      <c r="Z628" s="264"/>
      <c r="AA628" s="264"/>
      <c r="AB628" s="264"/>
      <c r="AC628" s="264"/>
      <c r="AD628" s="264"/>
      <c r="AE628" s="264"/>
      <c r="AF628" s="264"/>
      <c r="AG628" s="264"/>
      <c r="AH628" s="264"/>
      <c r="AI628" s="264"/>
      <c r="AJ628" s="264"/>
      <c r="AK628" s="264"/>
      <c r="AL628" s="264"/>
      <c r="AM628" s="264"/>
      <c r="AN628" s="264"/>
      <c r="AO628" s="264"/>
      <c r="AP628" s="264"/>
      <c r="AQ628" s="264"/>
      <c r="AR628" s="264"/>
      <c r="AS628" s="264"/>
      <c r="AT628" s="264"/>
      <c r="AU628" s="78"/>
    </row>
    <row r="629" spans="1:47" s="18" customFormat="1" ht="15.75" x14ac:dyDescent="0.25">
      <c r="B629" s="10"/>
      <c r="C629" s="17"/>
      <c r="D629" s="12"/>
      <c r="E629" s="65" t="s">
        <v>442</v>
      </c>
      <c r="F629" s="735">
        <f>G629*100/70</f>
        <v>22.285714285714285</v>
      </c>
      <c r="G629" s="731">
        <v>15.6</v>
      </c>
      <c r="H629" s="19">
        <f t="shared" si="230"/>
        <v>7.8E-2</v>
      </c>
      <c r="I629" s="13">
        <f t="shared" si="231"/>
        <v>7.8E-2</v>
      </c>
      <c r="J629" s="13">
        <f t="shared" si="232"/>
        <v>0.39</v>
      </c>
      <c r="K629" s="13">
        <f t="shared" si="233"/>
        <v>2.496</v>
      </c>
      <c r="L629" s="1"/>
      <c r="M629" s="15">
        <v>0.5</v>
      </c>
      <c r="N629" s="15">
        <v>0.5</v>
      </c>
      <c r="O629" s="691">
        <v>2.5</v>
      </c>
      <c r="P629" s="15">
        <v>16</v>
      </c>
      <c r="Q629" s="264"/>
      <c r="R629" s="264"/>
      <c r="S629" s="264"/>
      <c r="T629" s="264"/>
      <c r="U629" s="264"/>
      <c r="V629" s="264"/>
      <c r="W629" s="264"/>
      <c r="X629" s="264"/>
      <c r="Y629" s="264"/>
      <c r="Z629" s="264"/>
      <c r="AA629" s="264"/>
      <c r="AB629" s="264"/>
      <c r="AC629" s="264"/>
      <c r="AD629" s="264"/>
      <c r="AE629" s="264"/>
      <c r="AF629" s="264"/>
      <c r="AG629" s="264"/>
      <c r="AH629" s="264"/>
      <c r="AI629" s="264"/>
      <c r="AJ629" s="264"/>
      <c r="AK629" s="264"/>
      <c r="AL629" s="264"/>
      <c r="AM629" s="264"/>
      <c r="AN629" s="264"/>
      <c r="AO629" s="264"/>
      <c r="AP629" s="264"/>
      <c r="AQ629" s="264"/>
      <c r="AR629" s="264"/>
      <c r="AS629" s="264"/>
      <c r="AT629" s="264"/>
      <c r="AU629" s="78"/>
    </row>
    <row r="630" spans="1:47" s="18" customFormat="1" ht="15.75" x14ac:dyDescent="0.25">
      <c r="B630" s="10"/>
      <c r="C630" s="17"/>
      <c r="D630" s="12"/>
      <c r="E630" s="65" t="s">
        <v>74</v>
      </c>
      <c r="F630" s="990">
        <f>G630*100/85</f>
        <v>4.2352941176470589</v>
      </c>
      <c r="G630" s="731">
        <v>3.6</v>
      </c>
      <c r="H630" s="19">
        <f t="shared" si="230"/>
        <v>5.7600000000000005E-2</v>
      </c>
      <c r="I630" s="13">
        <f t="shared" si="231"/>
        <v>1.0800000000000001E-2</v>
      </c>
      <c r="J630" s="13">
        <f t="shared" si="232"/>
        <v>0.36</v>
      </c>
      <c r="K630" s="13">
        <f t="shared" si="233"/>
        <v>1.6559999999999999</v>
      </c>
      <c r="L630" s="1"/>
      <c r="M630" s="15">
        <v>1.6</v>
      </c>
      <c r="N630" s="15">
        <v>0.3</v>
      </c>
      <c r="O630" s="691">
        <v>10</v>
      </c>
      <c r="P630" s="15">
        <v>46</v>
      </c>
      <c r="Q630" s="264"/>
      <c r="R630" s="264"/>
      <c r="S630" s="264"/>
      <c r="T630" s="264"/>
      <c r="U630" s="264"/>
      <c r="V630" s="264"/>
      <c r="W630" s="264"/>
      <c r="X630" s="264"/>
      <c r="Y630" s="264"/>
      <c r="Z630" s="264"/>
      <c r="AA630" s="264"/>
      <c r="AB630" s="264"/>
      <c r="AC630" s="264"/>
      <c r="AD630" s="264"/>
      <c r="AE630" s="264"/>
      <c r="AF630" s="264"/>
      <c r="AG630" s="264"/>
      <c r="AH630" s="264"/>
      <c r="AI630" s="264"/>
      <c r="AJ630" s="264"/>
      <c r="AK630" s="264"/>
      <c r="AL630" s="264"/>
      <c r="AM630" s="264"/>
      <c r="AN630" s="264"/>
      <c r="AO630" s="264"/>
      <c r="AP630" s="264"/>
      <c r="AQ630" s="264"/>
      <c r="AR630" s="264"/>
      <c r="AS630" s="264"/>
      <c r="AT630" s="264"/>
      <c r="AU630" s="78"/>
    </row>
    <row r="631" spans="1:47" s="18" customFormat="1" ht="15.75" x14ac:dyDescent="0.25">
      <c r="B631" s="10"/>
      <c r="C631" s="17"/>
      <c r="D631" s="12"/>
      <c r="E631" s="65" t="s">
        <v>229</v>
      </c>
      <c r="F631" s="735">
        <f>G631*100/45</f>
        <v>1.7777777777777777</v>
      </c>
      <c r="G631" s="731">
        <v>0.8</v>
      </c>
      <c r="H631" s="19">
        <f t="shared" si="230"/>
        <v>3.2000000000000006E-3</v>
      </c>
      <c r="I631" s="13">
        <f t="shared" si="231"/>
        <v>0</v>
      </c>
      <c r="J631" s="13">
        <f t="shared" si="232"/>
        <v>6.88E-2</v>
      </c>
      <c r="K631" s="14">
        <f t="shared" si="233"/>
        <v>0.29600000000000004</v>
      </c>
      <c r="L631" s="1"/>
      <c r="M631" s="15">
        <v>0.4</v>
      </c>
      <c r="N631" s="15">
        <v>0</v>
      </c>
      <c r="O631" s="691">
        <v>8.6</v>
      </c>
      <c r="P631" s="20">
        <v>37</v>
      </c>
      <c r="Q631" s="264"/>
      <c r="R631" s="264"/>
      <c r="S631" s="264"/>
      <c r="T631" s="264"/>
      <c r="U631" s="264"/>
      <c r="V631" s="264"/>
      <c r="W631" s="264"/>
      <c r="X631" s="264"/>
      <c r="Y631" s="264"/>
      <c r="Z631" s="264"/>
      <c r="AA631" s="264"/>
      <c r="AB631" s="264"/>
      <c r="AC631" s="264"/>
      <c r="AD631" s="264"/>
      <c r="AE631" s="264"/>
      <c r="AF631" s="264"/>
      <c r="AG631" s="264"/>
      <c r="AH631" s="264"/>
      <c r="AI631" s="264"/>
      <c r="AJ631" s="264"/>
      <c r="AK631" s="264"/>
      <c r="AL631" s="264"/>
      <c r="AM631" s="264"/>
      <c r="AN631" s="264"/>
      <c r="AO631" s="264"/>
      <c r="AP631" s="264"/>
      <c r="AQ631" s="264"/>
      <c r="AR631" s="264"/>
      <c r="AS631" s="264"/>
      <c r="AT631" s="264"/>
      <c r="AU631" s="78"/>
    </row>
    <row r="632" spans="1:47" s="18" customFormat="1" ht="15.75" x14ac:dyDescent="0.25">
      <c r="B632" s="10"/>
      <c r="C632" s="17"/>
      <c r="D632" s="12"/>
      <c r="E632" s="65" t="s">
        <v>80</v>
      </c>
      <c r="F632" s="730"/>
      <c r="G632" s="731">
        <v>0.36</v>
      </c>
      <c r="H632" s="19">
        <f t="shared" si="230"/>
        <v>0</v>
      </c>
      <c r="I632" s="13">
        <f t="shared" si="231"/>
        <v>0</v>
      </c>
      <c r="J632" s="13">
        <f t="shared" si="232"/>
        <v>0</v>
      </c>
      <c r="K632" s="13">
        <f t="shared" si="233"/>
        <v>0</v>
      </c>
      <c r="L632" s="1"/>
      <c r="M632" s="15"/>
      <c r="N632" s="15"/>
      <c r="O632" s="691"/>
      <c r="P632" s="15"/>
      <c r="Q632" s="264"/>
      <c r="R632" s="264"/>
      <c r="S632" s="264"/>
      <c r="T632" s="264"/>
      <c r="U632" s="264"/>
      <c r="V632" s="264"/>
      <c r="W632" s="264"/>
      <c r="X632" s="264"/>
      <c r="Y632" s="264"/>
      <c r="Z632" s="264"/>
      <c r="AA632" s="264"/>
      <c r="AB632" s="264"/>
      <c r="AC632" s="264"/>
      <c r="AD632" s="264"/>
      <c r="AE632" s="264"/>
      <c r="AF632" s="264"/>
      <c r="AG632" s="264"/>
      <c r="AH632" s="264"/>
      <c r="AI632" s="264"/>
      <c r="AJ632" s="264"/>
      <c r="AK632" s="264"/>
      <c r="AL632" s="264"/>
      <c r="AM632" s="264"/>
      <c r="AN632" s="264"/>
      <c r="AO632" s="264"/>
      <c r="AP632" s="264"/>
      <c r="AQ632" s="264"/>
      <c r="AR632" s="264"/>
      <c r="AS632" s="264"/>
      <c r="AT632" s="264"/>
      <c r="AU632" s="78"/>
    </row>
    <row r="633" spans="1:47" s="18" customFormat="1" ht="15.75" x14ac:dyDescent="0.25">
      <c r="B633" s="10"/>
      <c r="C633" s="17"/>
      <c r="D633" s="12"/>
      <c r="E633" s="65" t="s">
        <v>36</v>
      </c>
      <c r="F633" s="730"/>
      <c r="G633" s="731">
        <v>0.6</v>
      </c>
      <c r="H633" s="19">
        <f t="shared" si="230"/>
        <v>0</v>
      </c>
      <c r="I633" s="13">
        <f t="shared" si="231"/>
        <v>0</v>
      </c>
      <c r="J633" s="13">
        <f t="shared" si="232"/>
        <v>0.59939999999999993</v>
      </c>
      <c r="K633" s="14">
        <f t="shared" si="233"/>
        <v>2.4359999999999999</v>
      </c>
      <c r="L633" s="1"/>
      <c r="M633" s="15">
        <v>0</v>
      </c>
      <c r="N633" s="15">
        <v>0</v>
      </c>
      <c r="O633" s="691">
        <v>99.9</v>
      </c>
      <c r="P633" s="15">
        <v>406</v>
      </c>
      <c r="Q633" s="264"/>
      <c r="R633" s="264"/>
      <c r="S633" s="264"/>
      <c r="T633" s="264"/>
      <c r="U633" s="264"/>
      <c r="V633" s="264"/>
      <c r="W633" s="264"/>
      <c r="X633" s="264"/>
      <c r="Y633" s="264"/>
      <c r="Z633" s="264"/>
      <c r="AA633" s="264"/>
      <c r="AB633" s="264"/>
      <c r="AC633" s="264"/>
      <c r="AD633" s="264"/>
      <c r="AE633" s="264"/>
      <c r="AF633" s="264"/>
      <c r="AG633" s="264"/>
      <c r="AH633" s="264"/>
      <c r="AI633" s="264"/>
      <c r="AJ633" s="264"/>
      <c r="AK633" s="264"/>
      <c r="AL633" s="264"/>
      <c r="AM633" s="264"/>
      <c r="AN633" s="264"/>
      <c r="AO633" s="264"/>
      <c r="AP633" s="264"/>
      <c r="AQ633" s="264"/>
      <c r="AR633" s="264"/>
      <c r="AS633" s="264"/>
      <c r="AT633" s="264"/>
      <c r="AU633" s="78"/>
    </row>
    <row r="634" spans="1:47" s="18" customFormat="1" ht="15.75" x14ac:dyDescent="0.25">
      <c r="B634" s="10"/>
      <c r="C634" s="17"/>
      <c r="D634" s="12"/>
      <c r="E634" s="65" t="s">
        <v>18</v>
      </c>
      <c r="F634" s="730"/>
      <c r="G634" s="731">
        <v>2.5</v>
      </c>
      <c r="H634" s="19">
        <f t="shared" si="230"/>
        <v>0</v>
      </c>
      <c r="I634" s="13">
        <f t="shared" si="231"/>
        <v>0</v>
      </c>
      <c r="J634" s="13">
        <f t="shared" si="232"/>
        <v>0</v>
      </c>
      <c r="K634" s="14">
        <f t="shared" si="233"/>
        <v>0</v>
      </c>
      <c r="L634" s="1"/>
      <c r="M634" s="15"/>
      <c r="N634" s="15"/>
      <c r="O634" s="691"/>
      <c r="P634" s="15"/>
      <c r="Q634" s="264"/>
      <c r="R634" s="264"/>
      <c r="S634" s="264"/>
      <c r="T634" s="264"/>
      <c r="U634" s="264"/>
      <c r="V634" s="264"/>
      <c r="W634" s="264"/>
      <c r="X634" s="264"/>
      <c r="Y634" s="264"/>
      <c r="Z634" s="264"/>
      <c r="AA634" s="264"/>
      <c r="AB634" s="264"/>
      <c r="AC634" s="264"/>
      <c r="AD634" s="264"/>
      <c r="AE634" s="264"/>
      <c r="AF634" s="264"/>
      <c r="AG634" s="264"/>
      <c r="AH634" s="264"/>
      <c r="AI634" s="264"/>
      <c r="AJ634" s="264"/>
      <c r="AK634" s="264"/>
      <c r="AL634" s="264"/>
      <c r="AM634" s="264"/>
      <c r="AN634" s="264"/>
      <c r="AO634" s="264"/>
      <c r="AP634" s="264"/>
      <c r="AQ634" s="264"/>
      <c r="AR634" s="264"/>
      <c r="AS634" s="264"/>
      <c r="AT634" s="264"/>
      <c r="AU634" s="78"/>
    </row>
    <row r="635" spans="1:47" s="18" customFormat="1" ht="15.75" x14ac:dyDescent="0.25">
      <c r="B635" s="10"/>
      <c r="C635" s="17"/>
      <c r="D635" s="12"/>
      <c r="E635" s="65" t="s">
        <v>443</v>
      </c>
      <c r="F635" s="730"/>
      <c r="G635" s="731">
        <v>7</v>
      </c>
      <c r="H635" s="19">
        <f t="shared" si="230"/>
        <v>0</v>
      </c>
      <c r="I635" s="13">
        <f t="shared" si="231"/>
        <v>7</v>
      </c>
      <c r="J635" s="13">
        <f t="shared" si="232"/>
        <v>0</v>
      </c>
      <c r="K635" s="13">
        <f t="shared" si="233"/>
        <v>61.88</v>
      </c>
      <c r="L635" s="1"/>
      <c r="M635" s="15">
        <v>0</v>
      </c>
      <c r="N635" s="15">
        <v>100</v>
      </c>
      <c r="O635" s="691">
        <v>0</v>
      </c>
      <c r="P635" s="15">
        <v>884</v>
      </c>
      <c r="Q635" s="264"/>
      <c r="R635" s="264"/>
      <c r="S635" s="264"/>
      <c r="T635" s="264"/>
      <c r="U635" s="264"/>
      <c r="V635" s="264"/>
      <c r="W635" s="264"/>
      <c r="X635" s="264"/>
      <c r="Y635" s="264"/>
      <c r="Z635" s="264"/>
      <c r="AA635" s="264"/>
      <c r="AB635" s="264"/>
      <c r="AC635" s="264"/>
      <c r="AD635" s="264"/>
      <c r="AE635" s="264"/>
      <c r="AF635" s="264"/>
      <c r="AG635" s="264"/>
      <c r="AH635" s="264"/>
      <c r="AI635" s="264"/>
      <c r="AJ635" s="264"/>
      <c r="AK635" s="264"/>
      <c r="AL635" s="264"/>
      <c r="AM635" s="264"/>
      <c r="AN635" s="264"/>
      <c r="AO635" s="264"/>
      <c r="AP635" s="264"/>
      <c r="AQ635" s="264"/>
      <c r="AR635" s="264"/>
      <c r="AS635" s="264"/>
      <c r="AT635" s="264"/>
      <c r="AU635" s="78"/>
    </row>
    <row r="636" spans="1:47" s="18" customFormat="1" x14ac:dyDescent="0.25">
      <c r="B636" s="10"/>
      <c r="C636" s="17"/>
      <c r="D636" s="10"/>
      <c r="E636" s="64" t="s">
        <v>21</v>
      </c>
      <c r="F636" s="982"/>
      <c r="G636" s="982"/>
      <c r="H636" s="22">
        <f t="shared" ref="H636:K636" si="234">SUM(H626:H635)</f>
        <v>1.7318000000000005</v>
      </c>
      <c r="I636" s="22">
        <f t="shared" si="234"/>
        <v>7.3857999999999997</v>
      </c>
      <c r="J636" s="22">
        <f t="shared" si="234"/>
        <v>14.963199999999997</v>
      </c>
      <c r="K636" s="22">
        <f t="shared" si="234"/>
        <v>129.10400000000001</v>
      </c>
      <c r="L636" s="1"/>
      <c r="O636" s="61"/>
      <c r="Q636" s="264"/>
      <c r="R636" s="264"/>
      <c r="S636" s="264"/>
      <c r="T636" s="264"/>
      <c r="U636" s="264"/>
      <c r="V636" s="264"/>
      <c r="W636" s="264"/>
      <c r="X636" s="264"/>
      <c r="Y636" s="264"/>
      <c r="Z636" s="264"/>
      <c r="AA636" s="264"/>
      <c r="AB636" s="264"/>
      <c r="AC636" s="264"/>
      <c r="AD636" s="264"/>
      <c r="AE636" s="264"/>
      <c r="AF636" s="264"/>
      <c r="AG636" s="264"/>
      <c r="AH636" s="264"/>
      <c r="AI636" s="264"/>
      <c r="AJ636" s="264"/>
      <c r="AK636" s="264"/>
      <c r="AL636" s="264"/>
      <c r="AM636" s="264"/>
      <c r="AN636" s="264"/>
      <c r="AO636" s="264"/>
      <c r="AP636" s="264"/>
      <c r="AQ636" s="264"/>
      <c r="AR636" s="264"/>
      <c r="AS636" s="264"/>
      <c r="AT636" s="264"/>
      <c r="AU636" s="78"/>
    </row>
    <row r="637" spans="1:47" s="18" customFormat="1" ht="34.5" customHeight="1" x14ac:dyDescent="0.25">
      <c r="B637" s="10"/>
      <c r="C637" s="290" t="s">
        <v>1119</v>
      </c>
      <c r="D637" s="12">
        <v>20</v>
      </c>
      <c r="E637" s="124" t="s">
        <v>451</v>
      </c>
      <c r="F637" s="981"/>
      <c r="G637" s="981">
        <v>20</v>
      </c>
      <c r="H637" s="136">
        <f>G637*M637/100</f>
        <v>1.4</v>
      </c>
      <c r="I637" s="136">
        <f>G637*N637/100</f>
        <v>0.64</v>
      </c>
      <c r="J637" s="136">
        <f>G637*O637/100</f>
        <v>9.8800000000000008</v>
      </c>
      <c r="K637" s="13">
        <f>G637*P637/100</f>
        <v>50.2</v>
      </c>
      <c r="L637" s="1"/>
      <c r="M637" s="15">
        <v>7</v>
      </c>
      <c r="N637" s="15">
        <v>3.2</v>
      </c>
      <c r="O637" s="691">
        <v>49.4</v>
      </c>
      <c r="P637" s="15">
        <v>251</v>
      </c>
      <c r="Q637" s="264"/>
      <c r="R637" s="264"/>
      <c r="S637" s="264"/>
      <c r="T637" s="264"/>
      <c r="U637" s="264"/>
      <c r="V637" s="264"/>
      <c r="W637" s="264"/>
      <c r="X637" s="264"/>
      <c r="Y637" s="264"/>
      <c r="Z637" s="264"/>
      <c r="AA637" s="264"/>
      <c r="AB637" s="264"/>
      <c r="AC637" s="264"/>
      <c r="AD637" s="264"/>
      <c r="AE637" s="264"/>
      <c r="AF637" s="264"/>
      <c r="AG637" s="264"/>
      <c r="AH637" s="264"/>
      <c r="AI637" s="264"/>
      <c r="AJ637" s="264"/>
      <c r="AK637" s="264"/>
      <c r="AL637" s="264"/>
      <c r="AM637" s="264"/>
      <c r="AN637" s="264"/>
      <c r="AO637" s="264"/>
      <c r="AP637" s="264"/>
      <c r="AQ637" s="264"/>
      <c r="AR637" s="264"/>
      <c r="AS637" s="264"/>
      <c r="AT637" s="264"/>
      <c r="AU637" s="78"/>
    </row>
    <row r="638" spans="1:47" s="18" customFormat="1" x14ac:dyDescent="0.25">
      <c r="B638" s="10"/>
      <c r="C638" s="80" t="s">
        <v>113</v>
      </c>
      <c r="D638" s="81">
        <v>120</v>
      </c>
      <c r="E638" s="111" t="s">
        <v>114</v>
      </c>
      <c r="F638" s="980"/>
      <c r="G638" s="980">
        <v>120</v>
      </c>
      <c r="H638" s="82">
        <f>G638*M638/100</f>
        <v>3.36</v>
      </c>
      <c r="I638" s="22">
        <f>G638*N638/100</f>
        <v>3.84</v>
      </c>
      <c r="J638" s="22">
        <f>G638*O638/100</f>
        <v>4.919999999999999</v>
      </c>
      <c r="K638" s="51">
        <f>G638*P638/100</f>
        <v>67.2</v>
      </c>
      <c r="L638" s="1"/>
      <c r="M638" s="83">
        <v>2.8</v>
      </c>
      <c r="N638" s="83">
        <v>3.2</v>
      </c>
      <c r="O638" s="692">
        <v>4.0999999999999996</v>
      </c>
      <c r="P638" s="83">
        <v>56</v>
      </c>
      <c r="Q638" s="264"/>
      <c r="R638" s="264"/>
      <c r="S638" s="264"/>
      <c r="T638" s="264"/>
      <c r="U638" s="264"/>
      <c r="V638" s="264"/>
      <c r="W638" s="264"/>
      <c r="X638" s="264"/>
      <c r="Y638" s="264"/>
      <c r="Z638" s="264"/>
      <c r="AA638" s="264"/>
      <c r="AB638" s="264"/>
      <c r="AC638" s="264"/>
      <c r="AD638" s="264"/>
      <c r="AE638" s="264"/>
      <c r="AF638" s="264"/>
      <c r="AG638" s="264"/>
      <c r="AH638" s="264"/>
      <c r="AI638" s="264"/>
      <c r="AJ638" s="264"/>
      <c r="AK638" s="264"/>
      <c r="AL638" s="264"/>
      <c r="AM638" s="264"/>
      <c r="AN638" s="264"/>
      <c r="AO638" s="264"/>
      <c r="AP638" s="264"/>
      <c r="AQ638" s="264"/>
      <c r="AR638" s="264"/>
      <c r="AS638" s="264"/>
      <c r="AT638" s="264"/>
      <c r="AU638" s="78"/>
    </row>
    <row r="639" spans="1:47" s="27" customFormat="1" x14ac:dyDescent="0.25">
      <c r="B639" s="72"/>
      <c r="C639" s="71"/>
      <c r="D639" s="72"/>
      <c r="E639" s="73" t="s">
        <v>115</v>
      </c>
      <c r="F639" s="334"/>
      <c r="G639" s="334"/>
      <c r="H639" s="74">
        <f t="shared" ref="H639:K639" si="235">H636+H637+H638</f>
        <v>6.4917999999999996</v>
      </c>
      <c r="I639" s="74">
        <f t="shared" si="235"/>
        <v>11.8658</v>
      </c>
      <c r="J639" s="74">
        <f t="shared" si="235"/>
        <v>29.763199999999994</v>
      </c>
      <c r="K639" s="74">
        <f t="shared" si="235"/>
        <v>246.50400000000002</v>
      </c>
      <c r="O639" s="689"/>
      <c r="Q639" s="264"/>
      <c r="R639" s="264"/>
      <c r="S639" s="264"/>
      <c r="T639" s="264"/>
      <c r="U639" s="264"/>
      <c r="V639" s="264"/>
      <c r="W639" s="264"/>
      <c r="X639" s="264"/>
      <c r="Y639" s="264"/>
      <c r="Z639" s="264"/>
      <c r="AA639" s="264"/>
      <c r="AB639" s="264"/>
      <c r="AC639" s="264"/>
      <c r="AD639" s="264"/>
      <c r="AE639" s="264"/>
      <c r="AF639" s="264"/>
      <c r="AG639" s="264"/>
      <c r="AH639" s="264"/>
      <c r="AI639" s="264"/>
      <c r="AJ639" s="264"/>
      <c r="AK639" s="264"/>
      <c r="AL639" s="264"/>
      <c r="AM639" s="264"/>
      <c r="AN639" s="264"/>
      <c r="AO639" s="264"/>
      <c r="AP639" s="264"/>
      <c r="AQ639" s="264"/>
      <c r="AR639" s="264"/>
      <c r="AS639" s="264"/>
      <c r="AT639" s="264"/>
      <c r="AU639" s="701"/>
    </row>
    <row r="640" spans="1:47" s="27" customFormat="1" x14ac:dyDescent="0.25">
      <c r="A640" s="1236" t="s">
        <v>116</v>
      </c>
      <c r="B640" s="1237"/>
      <c r="C640" s="71"/>
      <c r="D640" s="72"/>
      <c r="E640" s="64"/>
      <c r="F640" s="981"/>
      <c r="G640" s="981"/>
      <c r="H640" s="74"/>
      <c r="I640" s="74"/>
      <c r="J640" s="74"/>
      <c r="K640" s="74"/>
      <c r="L640" s="1"/>
      <c r="O640" s="689"/>
      <c r="Q640" s="264"/>
      <c r="R640" s="264"/>
      <c r="S640" s="264"/>
      <c r="T640" s="264"/>
      <c r="U640" s="264"/>
      <c r="V640" s="264"/>
      <c r="W640" s="264"/>
      <c r="X640" s="264"/>
      <c r="Y640" s="264"/>
      <c r="Z640" s="264"/>
      <c r="AA640" s="264"/>
      <c r="AB640" s="264"/>
      <c r="AC640" s="264"/>
      <c r="AD640" s="264"/>
      <c r="AE640" s="264"/>
      <c r="AF640" s="264"/>
      <c r="AG640" s="264"/>
      <c r="AH640" s="264"/>
      <c r="AI640" s="264"/>
      <c r="AJ640" s="264"/>
      <c r="AK640" s="264"/>
      <c r="AL640" s="264"/>
      <c r="AM640" s="264"/>
      <c r="AN640" s="264"/>
      <c r="AO640" s="264"/>
      <c r="AP640" s="264"/>
      <c r="AQ640" s="264"/>
      <c r="AR640" s="264"/>
      <c r="AS640" s="264"/>
      <c r="AT640" s="264"/>
      <c r="AU640" s="701"/>
    </row>
    <row r="641" spans="1:47" s="18" customFormat="1" ht="15.75" x14ac:dyDescent="0.25">
      <c r="B641" s="10" t="s">
        <v>453</v>
      </c>
      <c r="C641" s="1252" t="s">
        <v>445</v>
      </c>
      <c r="D641" s="12">
        <v>120</v>
      </c>
      <c r="E641" s="110" t="s">
        <v>446</v>
      </c>
      <c r="F641" s="743"/>
      <c r="G641" s="731">
        <v>36</v>
      </c>
      <c r="H641" s="19">
        <f t="shared" ref="H641:H646" si="236">G641*M641/100</f>
        <v>2.52</v>
      </c>
      <c r="I641" s="13">
        <f t="shared" ref="I641:I646" si="237">G641*N641/100</f>
        <v>0.504</v>
      </c>
      <c r="J641" s="13">
        <f t="shared" ref="J641:J646" si="238">G641*O641/100</f>
        <v>28.727999999999998</v>
      </c>
      <c r="K641" s="13">
        <f t="shared" ref="K641:K646" si="239">G641*P641/100</f>
        <v>129.6</v>
      </c>
      <c r="L641" s="1"/>
      <c r="M641" s="138">
        <v>7</v>
      </c>
      <c r="N641" s="138">
        <v>1.4</v>
      </c>
      <c r="O641" s="696">
        <v>79.8</v>
      </c>
      <c r="P641" s="138">
        <v>360</v>
      </c>
      <c r="Q641" s="264"/>
      <c r="R641" s="264"/>
      <c r="S641" s="264"/>
      <c r="T641" s="264"/>
      <c r="U641" s="264"/>
      <c r="V641" s="264"/>
      <c r="W641" s="264"/>
      <c r="X641" s="264"/>
      <c r="Y641" s="264"/>
      <c r="Z641" s="264"/>
      <c r="AA641" s="264"/>
      <c r="AB641" s="264"/>
      <c r="AC641" s="264"/>
      <c r="AD641" s="264"/>
      <c r="AE641" s="264"/>
      <c r="AF641" s="264"/>
      <c r="AG641" s="264"/>
      <c r="AH641" s="264"/>
      <c r="AI641" s="264"/>
      <c r="AJ641" s="264"/>
      <c r="AK641" s="264"/>
      <c r="AL641" s="264"/>
      <c r="AM641" s="264"/>
      <c r="AN641" s="264"/>
      <c r="AO641" s="264"/>
      <c r="AP641" s="264"/>
      <c r="AQ641" s="264"/>
      <c r="AR641" s="264"/>
      <c r="AS641" s="264"/>
      <c r="AT641" s="264"/>
      <c r="AU641" s="78"/>
    </row>
    <row r="642" spans="1:47" s="18" customFormat="1" ht="30" customHeight="1" x14ac:dyDescent="0.25">
      <c r="B642" s="10"/>
      <c r="C642" s="1253"/>
      <c r="D642" s="12"/>
      <c r="E642" s="110" t="s">
        <v>447</v>
      </c>
      <c r="F642" s="735">
        <f>G642*100/95</f>
        <v>32.631578947368418</v>
      </c>
      <c r="G642" s="742">
        <v>31</v>
      </c>
      <c r="H642" s="19">
        <f t="shared" si="236"/>
        <v>5.859</v>
      </c>
      <c r="I642" s="13">
        <f t="shared" si="237"/>
        <v>2.7590000000000003</v>
      </c>
      <c r="J642" s="13">
        <f t="shared" si="238"/>
        <v>0</v>
      </c>
      <c r="K642" s="14">
        <f t="shared" si="239"/>
        <v>48.36</v>
      </c>
      <c r="L642" s="1"/>
      <c r="M642" s="15">
        <v>18.899999999999999</v>
      </c>
      <c r="N642" s="15">
        <v>8.9</v>
      </c>
      <c r="O642" s="691">
        <v>0</v>
      </c>
      <c r="P642" s="15">
        <v>156</v>
      </c>
      <c r="Q642" s="264"/>
      <c r="R642" s="264"/>
      <c r="S642" s="264"/>
      <c r="T642" s="264"/>
      <c r="U642" s="264"/>
      <c r="V642" s="264"/>
      <c r="W642" s="264"/>
      <c r="X642" s="264"/>
      <c r="Y642" s="264"/>
      <c r="Z642" s="264"/>
      <c r="AA642" s="264"/>
      <c r="AB642" s="264"/>
      <c r="AC642" s="264"/>
      <c r="AD642" s="264"/>
      <c r="AE642" s="264"/>
      <c r="AF642" s="264"/>
      <c r="AG642" s="264"/>
      <c r="AH642" s="264"/>
      <c r="AI642" s="264"/>
      <c r="AJ642" s="264"/>
      <c r="AK642" s="264"/>
      <c r="AL642" s="264"/>
      <c r="AM642" s="264"/>
      <c r="AN642" s="264"/>
      <c r="AO642" s="264"/>
      <c r="AP642" s="264"/>
      <c r="AQ642" s="264"/>
      <c r="AR642" s="264"/>
      <c r="AS642" s="264"/>
      <c r="AT642" s="264"/>
      <c r="AU642" s="78"/>
    </row>
    <row r="643" spans="1:47" s="18" customFormat="1" ht="15.75" x14ac:dyDescent="0.25">
      <c r="B643" s="10"/>
      <c r="C643" s="1254"/>
      <c r="D643" s="12"/>
      <c r="E643" s="110" t="s">
        <v>448</v>
      </c>
      <c r="F643" s="735">
        <f>G643*100/70</f>
        <v>17.142857142857142</v>
      </c>
      <c r="G643" s="731">
        <v>12</v>
      </c>
      <c r="H643" s="19">
        <f t="shared" si="236"/>
        <v>0.06</v>
      </c>
      <c r="I643" s="13">
        <f t="shared" si="237"/>
        <v>0.06</v>
      </c>
      <c r="J643" s="13">
        <f t="shared" si="238"/>
        <v>0.3</v>
      </c>
      <c r="K643" s="13">
        <f t="shared" si="239"/>
        <v>1.92</v>
      </c>
      <c r="L643" s="1"/>
      <c r="M643" s="15">
        <v>0.5</v>
      </c>
      <c r="N643" s="15">
        <v>0.5</v>
      </c>
      <c r="O643" s="691">
        <v>2.5</v>
      </c>
      <c r="P643" s="15">
        <v>16</v>
      </c>
      <c r="Q643" s="264"/>
      <c r="R643" s="264"/>
      <c r="S643" s="264"/>
      <c r="T643" s="264"/>
      <c r="U643" s="264"/>
      <c r="V643" s="264"/>
      <c r="W643" s="264"/>
      <c r="X643" s="264"/>
      <c r="Y643" s="264"/>
      <c r="Z643" s="264"/>
      <c r="AA643" s="264"/>
      <c r="AB643" s="264"/>
      <c r="AC643" s="264"/>
      <c r="AD643" s="264"/>
      <c r="AE643" s="264"/>
      <c r="AF643" s="264"/>
      <c r="AG643" s="264"/>
      <c r="AH643" s="264"/>
      <c r="AI643" s="264"/>
      <c r="AJ643" s="264"/>
      <c r="AK643" s="264"/>
      <c r="AL643" s="264"/>
      <c r="AM643" s="264"/>
      <c r="AN643" s="264"/>
      <c r="AO643" s="264"/>
      <c r="AP643" s="264"/>
      <c r="AQ643" s="264"/>
      <c r="AR643" s="264"/>
      <c r="AS643" s="264"/>
      <c r="AT643" s="264"/>
      <c r="AU643" s="78"/>
    </row>
    <row r="644" spans="1:47" s="18" customFormat="1" ht="15.75" x14ac:dyDescent="0.25">
      <c r="B644" s="10"/>
      <c r="C644" s="17"/>
      <c r="D644" s="12"/>
      <c r="E644" s="110" t="s">
        <v>328</v>
      </c>
      <c r="F644" s="743">
        <f>G644*100/80</f>
        <v>4.5</v>
      </c>
      <c r="G644" s="731">
        <v>3.6</v>
      </c>
      <c r="H644" s="19">
        <f t="shared" si="236"/>
        <v>6.8400000000000002E-2</v>
      </c>
      <c r="I644" s="13">
        <f t="shared" si="237"/>
        <v>1.4400000000000001E-2</v>
      </c>
      <c r="J644" s="13">
        <f t="shared" si="238"/>
        <v>0.2772</v>
      </c>
      <c r="K644" s="13">
        <f t="shared" si="239"/>
        <v>1.3680000000000001</v>
      </c>
      <c r="L644" s="1"/>
      <c r="M644" s="18">
        <v>1.9</v>
      </c>
      <c r="N644" s="18">
        <v>0.4</v>
      </c>
      <c r="O644" s="61">
        <v>7.7</v>
      </c>
      <c r="P644" s="18">
        <v>38</v>
      </c>
      <c r="Q644" s="264"/>
      <c r="R644" s="264"/>
      <c r="S644" s="264"/>
      <c r="T644" s="264"/>
      <c r="U644" s="264"/>
      <c r="V644" s="264"/>
      <c r="W644" s="264"/>
      <c r="X644" s="264"/>
      <c r="Y644" s="264"/>
      <c r="Z644" s="264"/>
      <c r="AA644" s="264"/>
      <c r="AB644" s="264"/>
      <c r="AC644" s="264"/>
      <c r="AD644" s="264"/>
      <c r="AE644" s="264"/>
      <c r="AF644" s="264"/>
      <c r="AG644" s="264"/>
      <c r="AH644" s="264"/>
      <c r="AI644" s="264"/>
      <c r="AJ644" s="264"/>
      <c r="AK644" s="264"/>
      <c r="AL644" s="264"/>
      <c r="AM644" s="264"/>
      <c r="AN644" s="264"/>
      <c r="AO644" s="264"/>
      <c r="AP644" s="264"/>
      <c r="AQ644" s="264"/>
      <c r="AR644" s="264"/>
      <c r="AS644" s="264"/>
      <c r="AT644" s="264"/>
      <c r="AU644" s="78"/>
    </row>
    <row r="645" spans="1:47" s="18" customFormat="1" ht="15.75" x14ac:dyDescent="0.25">
      <c r="B645" s="10"/>
      <c r="C645" s="17"/>
      <c r="D645" s="12"/>
      <c r="E645" s="110" t="s">
        <v>80</v>
      </c>
      <c r="F645" s="743"/>
      <c r="G645" s="731">
        <v>0.36</v>
      </c>
      <c r="H645" s="19">
        <f t="shared" si="236"/>
        <v>0</v>
      </c>
      <c r="I645" s="13">
        <f t="shared" si="237"/>
        <v>0</v>
      </c>
      <c r="J645" s="13">
        <f t="shared" si="238"/>
        <v>0</v>
      </c>
      <c r="K645" s="13">
        <f t="shared" si="239"/>
        <v>0</v>
      </c>
      <c r="L645" s="1"/>
      <c r="M645" s="15"/>
      <c r="N645" s="15"/>
      <c r="O645" s="691"/>
      <c r="P645" s="15"/>
      <c r="Q645" s="264"/>
      <c r="R645" s="264"/>
      <c r="S645" s="264"/>
      <c r="T645" s="264"/>
      <c r="U645" s="264"/>
      <c r="V645" s="264"/>
      <c r="W645" s="264"/>
      <c r="X645" s="264"/>
      <c r="Y645" s="264"/>
      <c r="Z645" s="264"/>
      <c r="AA645" s="264"/>
      <c r="AB645" s="264"/>
      <c r="AC645" s="264"/>
      <c r="AD645" s="264"/>
      <c r="AE645" s="264"/>
      <c r="AF645" s="264"/>
      <c r="AG645" s="264"/>
      <c r="AH645" s="264"/>
      <c r="AI645" s="264"/>
      <c r="AJ645" s="264"/>
      <c r="AK645" s="264"/>
      <c r="AL645" s="264"/>
      <c r="AM645" s="264"/>
      <c r="AN645" s="264"/>
      <c r="AO645" s="264"/>
      <c r="AP645" s="264"/>
      <c r="AQ645" s="264"/>
      <c r="AR645" s="264"/>
      <c r="AS645" s="264"/>
      <c r="AT645" s="264"/>
      <c r="AU645" s="78"/>
    </row>
    <row r="646" spans="1:47" s="18" customFormat="1" ht="15.75" x14ac:dyDescent="0.25">
      <c r="B646" s="10"/>
      <c r="C646" s="17"/>
      <c r="D646" s="12"/>
      <c r="E646" s="110" t="s">
        <v>191</v>
      </c>
      <c r="F646" s="743"/>
      <c r="G646" s="731">
        <v>7</v>
      </c>
      <c r="H646" s="19">
        <f t="shared" si="236"/>
        <v>0</v>
      </c>
      <c r="I646" s="13">
        <f t="shared" si="237"/>
        <v>7</v>
      </c>
      <c r="J646" s="13">
        <f t="shared" si="238"/>
        <v>0</v>
      </c>
      <c r="K646" s="13">
        <f t="shared" si="239"/>
        <v>61.88</v>
      </c>
      <c r="L646" s="1"/>
      <c r="M646" s="15">
        <v>0</v>
      </c>
      <c r="N646" s="15">
        <v>100</v>
      </c>
      <c r="O646" s="691">
        <v>0</v>
      </c>
      <c r="P646" s="15">
        <v>884</v>
      </c>
      <c r="Q646" s="264"/>
      <c r="R646" s="264"/>
      <c r="S646" s="264"/>
      <c r="T646" s="264"/>
      <c r="U646" s="264"/>
      <c r="V646" s="264"/>
      <c r="W646" s="264"/>
      <c r="X646" s="264"/>
      <c r="Y646" s="264"/>
      <c r="Z646" s="264"/>
      <c r="AA646" s="264"/>
      <c r="AB646" s="264"/>
      <c r="AC646" s="264"/>
      <c r="AD646" s="264"/>
      <c r="AE646" s="264"/>
      <c r="AF646" s="264"/>
      <c r="AG646" s="264"/>
      <c r="AH646" s="264"/>
      <c r="AI646" s="264"/>
      <c r="AJ646" s="264"/>
      <c r="AK646" s="264"/>
      <c r="AL646" s="264"/>
      <c r="AM646" s="264"/>
      <c r="AN646" s="264"/>
      <c r="AO646" s="264"/>
      <c r="AP646" s="264"/>
      <c r="AQ646" s="264"/>
      <c r="AR646" s="264"/>
      <c r="AS646" s="264"/>
      <c r="AT646" s="264"/>
      <c r="AU646" s="78"/>
    </row>
    <row r="647" spans="1:47" s="18" customFormat="1" x14ac:dyDescent="0.25">
      <c r="B647" s="10"/>
      <c r="C647" s="17"/>
      <c r="D647" s="10"/>
      <c r="E647" s="64" t="s">
        <v>21</v>
      </c>
      <c r="F647" s="982"/>
      <c r="G647" s="982"/>
      <c r="H647" s="22">
        <f>SUM(H641:H646)</f>
        <v>8.5074000000000005</v>
      </c>
      <c r="I647" s="22">
        <f t="shared" ref="I647:K647" si="240">SUM(I641:I646)</f>
        <v>10.337400000000001</v>
      </c>
      <c r="J647" s="22">
        <f t="shared" si="240"/>
        <v>29.305199999999999</v>
      </c>
      <c r="K647" s="22">
        <f t="shared" si="240"/>
        <v>243.12799999999996</v>
      </c>
      <c r="L647" s="1"/>
      <c r="O647" s="61"/>
      <c r="Q647" s="264"/>
      <c r="R647" s="264"/>
      <c r="S647" s="264"/>
      <c r="T647" s="264"/>
      <c r="U647" s="264"/>
      <c r="V647" s="264"/>
      <c r="W647" s="264"/>
      <c r="X647" s="264"/>
      <c r="Y647" s="264"/>
      <c r="Z647" s="264"/>
      <c r="AA647" s="264"/>
      <c r="AB647" s="264"/>
      <c r="AC647" s="264"/>
      <c r="AD647" s="264"/>
      <c r="AE647" s="264"/>
      <c r="AF647" s="264"/>
      <c r="AG647" s="264"/>
      <c r="AH647" s="264"/>
      <c r="AI647" s="264"/>
      <c r="AJ647" s="264"/>
      <c r="AK647" s="264"/>
      <c r="AL647" s="264"/>
      <c r="AM647" s="264"/>
      <c r="AN647" s="264"/>
      <c r="AO647" s="264"/>
      <c r="AP647" s="264"/>
      <c r="AQ647" s="264"/>
      <c r="AR647" s="264"/>
      <c r="AS647" s="264"/>
      <c r="AT647" s="264"/>
      <c r="AU647" s="78"/>
    </row>
    <row r="648" spans="1:47" s="18" customFormat="1" ht="15.75" customHeight="1" x14ac:dyDescent="0.25">
      <c r="B648" s="10" t="s">
        <v>263</v>
      </c>
      <c r="C648" s="1273" t="s">
        <v>261</v>
      </c>
      <c r="D648" s="88" t="s">
        <v>903</v>
      </c>
      <c r="E648" s="146" t="s">
        <v>30</v>
      </c>
      <c r="F648" s="981"/>
      <c r="G648" s="981">
        <v>20</v>
      </c>
      <c r="H648" s="13">
        <f>G648*M648/100</f>
        <v>1</v>
      </c>
      <c r="I648" s="13">
        <f>G648*N648/100</f>
        <v>0.24</v>
      </c>
      <c r="J648" s="13">
        <f>G648*O648/100</f>
        <v>9.4</v>
      </c>
      <c r="K648" s="13">
        <f>G648*P648/100</f>
        <v>40.799999999999997</v>
      </c>
      <c r="L648" s="1"/>
      <c r="M648" s="15">
        <v>5</v>
      </c>
      <c r="N648" s="15">
        <v>1.2</v>
      </c>
      <c r="O648" s="691">
        <v>47</v>
      </c>
      <c r="P648" s="15">
        <v>204</v>
      </c>
      <c r="Q648" s="264"/>
      <c r="R648" s="264"/>
      <c r="S648" s="264"/>
      <c r="T648" s="264"/>
      <c r="U648" s="264"/>
      <c r="V648" s="264"/>
      <c r="W648" s="264"/>
      <c r="X648" s="264"/>
      <c r="Y648" s="264"/>
      <c r="Z648" s="264"/>
      <c r="AA648" s="264"/>
      <c r="AB648" s="264"/>
      <c r="AC648" s="264"/>
      <c r="AD648" s="264"/>
      <c r="AE648" s="264"/>
      <c r="AF648" s="264"/>
      <c r="AG648" s="264"/>
      <c r="AH648" s="264"/>
      <c r="AI648" s="264"/>
      <c r="AJ648" s="264"/>
      <c r="AK648" s="264"/>
      <c r="AL648" s="264"/>
      <c r="AM648" s="264"/>
      <c r="AN648" s="264"/>
      <c r="AO648" s="264"/>
      <c r="AP648" s="264"/>
      <c r="AQ648" s="264"/>
      <c r="AR648" s="264"/>
      <c r="AS648" s="264"/>
      <c r="AT648" s="264"/>
      <c r="AU648" s="78"/>
    </row>
    <row r="649" spans="1:47" s="18" customFormat="1" x14ac:dyDescent="0.25">
      <c r="B649" s="10"/>
      <c r="C649" s="1274"/>
      <c r="D649" s="12"/>
      <c r="E649" s="197" t="s">
        <v>20</v>
      </c>
      <c r="F649" s="989"/>
      <c r="G649" s="738">
        <v>4</v>
      </c>
      <c r="H649" s="13">
        <f>G649*M649/100</f>
        <v>0.02</v>
      </c>
      <c r="I649" s="13">
        <f>G649*N649/100</f>
        <v>3.3</v>
      </c>
      <c r="J649" s="13">
        <f>G649*O649/100</f>
        <v>2.4E-2</v>
      </c>
      <c r="K649" s="14">
        <f>G649*P649/100</f>
        <v>29.36</v>
      </c>
      <c r="L649" s="1"/>
      <c r="M649" s="15">
        <v>0.5</v>
      </c>
      <c r="N649" s="15">
        <v>82.5</v>
      </c>
      <c r="O649" s="691">
        <v>0.6</v>
      </c>
      <c r="P649" s="20">
        <v>734</v>
      </c>
      <c r="Q649" s="264"/>
      <c r="R649" s="264"/>
      <c r="S649" s="264"/>
      <c r="T649" s="264"/>
      <c r="U649" s="264"/>
      <c r="V649" s="264"/>
      <c r="W649" s="264"/>
      <c r="X649" s="264"/>
      <c r="Y649" s="264"/>
      <c r="Z649" s="264"/>
      <c r="AA649" s="264"/>
      <c r="AB649" s="264"/>
      <c r="AC649" s="264"/>
      <c r="AD649" s="264"/>
      <c r="AE649" s="264"/>
      <c r="AF649" s="264"/>
      <c r="AG649" s="264"/>
      <c r="AH649" s="264"/>
      <c r="AI649" s="264"/>
      <c r="AJ649" s="264"/>
      <c r="AK649" s="264"/>
      <c r="AL649" s="264"/>
      <c r="AM649" s="264"/>
      <c r="AN649" s="264"/>
      <c r="AO649" s="264"/>
      <c r="AP649" s="264"/>
      <c r="AQ649" s="264"/>
      <c r="AR649" s="264"/>
      <c r="AS649" s="264"/>
      <c r="AT649" s="264"/>
      <c r="AU649" s="78"/>
    </row>
    <row r="650" spans="1:47" s="18" customFormat="1" x14ac:dyDescent="0.25">
      <c r="B650" s="10"/>
      <c r="C650" s="244"/>
      <c r="D650" s="12"/>
      <c r="E650" s="63" t="s">
        <v>21</v>
      </c>
      <c r="F650" s="756"/>
      <c r="G650" s="980"/>
      <c r="H650" s="22">
        <f>SUM(H648:H649)</f>
        <v>1.02</v>
      </c>
      <c r="I650" s="22">
        <f t="shared" ref="I650:K650" si="241">SUM(I648:I649)</f>
        <v>3.54</v>
      </c>
      <c r="J650" s="22">
        <f t="shared" si="241"/>
        <v>9.4239999999999995</v>
      </c>
      <c r="K650" s="22">
        <f t="shared" si="241"/>
        <v>70.16</v>
      </c>
      <c r="L650" s="1"/>
      <c r="M650" s="15"/>
      <c r="N650" s="15"/>
      <c r="O650" s="691"/>
      <c r="P650" s="15"/>
      <c r="Q650" s="264"/>
      <c r="R650" s="264"/>
      <c r="S650" s="264"/>
      <c r="T650" s="264"/>
      <c r="U650" s="264"/>
      <c r="V650" s="264"/>
      <c r="W650" s="264"/>
      <c r="X650" s="264"/>
      <c r="Y650" s="264"/>
      <c r="Z650" s="264"/>
      <c r="AA650" s="264"/>
      <c r="AB650" s="264"/>
      <c r="AC650" s="264"/>
      <c r="AD650" s="264"/>
      <c r="AE650" s="264"/>
      <c r="AF650" s="264"/>
      <c r="AG650" s="264"/>
      <c r="AH650" s="264"/>
      <c r="AI650" s="264"/>
      <c r="AJ650" s="264"/>
      <c r="AK650" s="264"/>
      <c r="AL650" s="264"/>
      <c r="AM650" s="264"/>
      <c r="AN650" s="264"/>
      <c r="AO650" s="264"/>
      <c r="AP650" s="264"/>
      <c r="AQ650" s="264"/>
      <c r="AR650" s="264"/>
      <c r="AS650" s="264"/>
      <c r="AT650" s="264"/>
      <c r="AU650" s="78"/>
    </row>
    <row r="651" spans="1:47" s="18" customFormat="1" ht="28.5" x14ac:dyDescent="0.25">
      <c r="A651" s="17"/>
      <c r="B651" s="39" t="s">
        <v>950</v>
      </c>
      <c r="C651" s="296" t="s">
        <v>55</v>
      </c>
      <c r="D651" s="40">
        <v>150</v>
      </c>
      <c r="E651" s="14" t="s">
        <v>39</v>
      </c>
      <c r="F651" s="980"/>
      <c r="G651" s="738">
        <v>135</v>
      </c>
      <c r="H651" s="13">
        <f>G651*M651/100</f>
        <v>0</v>
      </c>
      <c r="I651" s="13">
        <f>G651*N651/100</f>
        <v>0</v>
      </c>
      <c r="J651" s="13">
        <f>G651*O651/100</f>
        <v>0</v>
      </c>
      <c r="K651" s="14">
        <f>G651*P651/100</f>
        <v>0</v>
      </c>
      <c r="L651" s="1"/>
      <c r="M651" s="15"/>
      <c r="N651" s="15"/>
      <c r="O651" s="691"/>
      <c r="P651" s="15"/>
      <c r="Q651" s="264"/>
      <c r="R651" s="264"/>
      <c r="S651" s="264"/>
      <c r="T651" s="264"/>
      <c r="U651" s="264"/>
      <c r="V651" s="264"/>
      <c r="W651" s="264"/>
      <c r="X651" s="264"/>
      <c r="Y651" s="264"/>
      <c r="Z651" s="264"/>
      <c r="AA651" s="264"/>
      <c r="AB651" s="264"/>
      <c r="AC651" s="264"/>
      <c r="AD651" s="264"/>
      <c r="AE651" s="264"/>
      <c r="AF651" s="264"/>
      <c r="AG651" s="264"/>
      <c r="AH651" s="264"/>
      <c r="AI651" s="264"/>
      <c r="AJ651" s="264"/>
      <c r="AK651" s="264"/>
      <c r="AL651" s="264"/>
      <c r="AM651" s="264"/>
      <c r="AN651" s="264"/>
      <c r="AO651" s="264"/>
      <c r="AP651" s="264"/>
      <c r="AQ651" s="264"/>
      <c r="AR651" s="264"/>
      <c r="AS651" s="264"/>
      <c r="AT651" s="264"/>
      <c r="AU651" s="78"/>
    </row>
    <row r="652" spans="1:47" s="18" customFormat="1" x14ac:dyDescent="0.25">
      <c r="A652" s="17"/>
      <c r="B652" s="17"/>
      <c r="C652" s="17"/>
      <c r="D652" s="17"/>
      <c r="E652" s="70" t="s">
        <v>56</v>
      </c>
      <c r="F652" s="759"/>
      <c r="G652" s="932">
        <v>15</v>
      </c>
      <c r="H652" s="13">
        <f>G652*M652/100</f>
        <v>0.09</v>
      </c>
      <c r="I652" s="13">
        <f>G652*N652/100</f>
        <v>1.4999999999999999E-2</v>
      </c>
      <c r="J652" s="13">
        <f>G652*O652/100</f>
        <v>2.25</v>
      </c>
      <c r="K652" s="14">
        <f>G652*P652/100</f>
        <v>9.6</v>
      </c>
      <c r="L652" s="1"/>
      <c r="M652" s="15">
        <v>0.6</v>
      </c>
      <c r="N652" s="15">
        <v>0.1</v>
      </c>
      <c r="O652" s="691">
        <v>15</v>
      </c>
      <c r="P652" s="20">
        <v>64</v>
      </c>
      <c r="Q652" s="264"/>
      <c r="R652" s="264"/>
      <c r="S652" s="264"/>
      <c r="T652" s="264"/>
      <c r="U652" s="264"/>
      <c r="V652" s="264"/>
      <c r="W652" s="264"/>
      <c r="X652" s="264"/>
      <c r="Y652" s="264"/>
      <c r="Z652" s="264"/>
      <c r="AA652" s="264"/>
      <c r="AB652" s="264"/>
      <c r="AC652" s="264"/>
      <c r="AD652" s="264"/>
      <c r="AE652" s="264"/>
      <c r="AF652" s="264"/>
      <c r="AG652" s="264"/>
      <c r="AH652" s="264"/>
      <c r="AI652" s="264"/>
      <c r="AJ652" s="264"/>
      <c r="AK652" s="264"/>
      <c r="AL652" s="264"/>
      <c r="AM652" s="264"/>
      <c r="AN652" s="264"/>
      <c r="AO652" s="264"/>
      <c r="AP652" s="264"/>
      <c r="AQ652" s="264"/>
      <c r="AR652" s="264"/>
      <c r="AS652" s="264"/>
      <c r="AT652" s="264"/>
      <c r="AU652" s="78"/>
    </row>
    <row r="653" spans="1:47" s="18" customFormat="1" x14ac:dyDescent="0.25">
      <c r="A653" s="17"/>
      <c r="B653" s="17"/>
      <c r="C653" s="17"/>
      <c r="D653" s="17"/>
      <c r="E653" s="63" t="s">
        <v>21</v>
      </c>
      <c r="F653" s="980"/>
      <c r="G653" s="980"/>
      <c r="H653" s="43">
        <f>SUM(H651:H652)</f>
        <v>0.09</v>
      </c>
      <c r="I653" s="43">
        <f t="shared" ref="I653:K653" si="242">SUM(I651:I652)</f>
        <v>1.4999999999999999E-2</v>
      </c>
      <c r="J653" s="43">
        <f t="shared" si="242"/>
        <v>2.25</v>
      </c>
      <c r="K653" s="43">
        <f t="shared" si="242"/>
        <v>9.6</v>
      </c>
      <c r="L653" s="1"/>
      <c r="M653" s="15"/>
      <c r="N653" s="15"/>
      <c r="O653" s="691"/>
      <c r="P653" s="15"/>
      <c r="Q653" s="264"/>
      <c r="R653" s="264"/>
      <c r="S653" s="264"/>
      <c r="T653" s="264"/>
      <c r="U653" s="264"/>
      <c r="V653" s="264"/>
      <c r="W653" s="264"/>
      <c r="X653" s="264"/>
      <c r="Y653" s="264"/>
      <c r="Z653" s="264"/>
      <c r="AA653" s="264"/>
      <c r="AB653" s="264"/>
      <c r="AC653" s="264"/>
      <c r="AD653" s="264"/>
      <c r="AE653" s="264"/>
      <c r="AF653" s="264"/>
      <c r="AG653" s="264"/>
      <c r="AH653" s="264"/>
      <c r="AI653" s="264"/>
      <c r="AJ653" s="264"/>
      <c r="AK653" s="264"/>
      <c r="AL653" s="264"/>
      <c r="AM653" s="264"/>
      <c r="AN653" s="264"/>
      <c r="AO653" s="264"/>
      <c r="AP653" s="264"/>
      <c r="AQ653" s="264"/>
      <c r="AR653" s="264"/>
      <c r="AS653" s="264"/>
      <c r="AT653" s="264"/>
      <c r="AU653" s="78"/>
    </row>
    <row r="654" spans="1:47" s="27" customFormat="1" x14ac:dyDescent="0.25">
      <c r="A654" s="790"/>
      <c r="B654" s="791"/>
      <c r="C654" s="792"/>
      <c r="D654" s="792"/>
      <c r="E654" s="73" t="s">
        <v>125</v>
      </c>
      <c r="F654" s="1006"/>
      <c r="G654" s="1006"/>
      <c r="H654" s="74">
        <f>H647+H650+H653</f>
        <v>9.6173999999999999</v>
      </c>
      <c r="I654" s="74">
        <f t="shared" ref="I654:K654" si="243">I647+I650+I653</f>
        <v>13.892400000000002</v>
      </c>
      <c r="J654" s="74">
        <f t="shared" si="243"/>
        <v>40.979199999999999</v>
      </c>
      <c r="K654" s="74">
        <f t="shared" si="243"/>
        <v>322.88799999999998</v>
      </c>
      <c r="M654" s="266"/>
      <c r="N654" s="266"/>
      <c r="O654" s="793"/>
      <c r="P654" s="266"/>
      <c r="Q654" s="264"/>
      <c r="R654" s="264"/>
      <c r="S654" s="264"/>
      <c r="T654" s="264"/>
      <c r="U654" s="264"/>
      <c r="V654" s="264"/>
      <c r="W654" s="264"/>
      <c r="X654" s="264"/>
      <c r="Y654" s="264"/>
      <c r="Z654" s="264"/>
      <c r="AA654" s="264"/>
      <c r="AB654" s="264"/>
      <c r="AC654" s="264"/>
      <c r="AD654" s="264"/>
      <c r="AE654" s="264"/>
      <c r="AF654" s="264"/>
      <c r="AG654" s="264"/>
      <c r="AH654" s="264"/>
      <c r="AI654" s="264"/>
      <c r="AJ654" s="264"/>
      <c r="AK654" s="264"/>
      <c r="AL654" s="264"/>
      <c r="AM654" s="264"/>
      <c r="AN654" s="264"/>
      <c r="AO654" s="264"/>
      <c r="AP654" s="264"/>
      <c r="AQ654" s="264"/>
      <c r="AR654" s="264"/>
      <c r="AS654" s="264"/>
      <c r="AT654" s="264"/>
      <c r="AU654" s="701"/>
    </row>
    <row r="655" spans="1:47" s="9" customFormat="1" x14ac:dyDescent="0.25">
      <c r="A655" s="1241" t="s">
        <v>449</v>
      </c>
      <c r="B655" s="1242"/>
      <c r="C655" s="84"/>
      <c r="D655" s="85"/>
      <c r="E655" s="86"/>
      <c r="F655" s="988"/>
      <c r="G655" s="988"/>
      <c r="H655" s="87">
        <f t="shared" ref="H655:K655" si="244">H586+H624+H639+H654</f>
        <v>39.561499999999995</v>
      </c>
      <c r="I655" s="87">
        <f t="shared" si="244"/>
        <v>61.644199999999998</v>
      </c>
      <c r="J655" s="87">
        <f t="shared" si="244"/>
        <v>188.64883999999998</v>
      </c>
      <c r="K655" s="87">
        <f t="shared" si="244"/>
        <v>1435.9608000000001</v>
      </c>
      <c r="O655" s="693"/>
      <c r="Q655" s="264"/>
      <c r="R655" s="264"/>
      <c r="S655" s="264"/>
      <c r="T655" s="264"/>
      <c r="U655" s="264"/>
      <c r="V655" s="264"/>
      <c r="W655" s="264"/>
      <c r="X655" s="264"/>
      <c r="Y655" s="264"/>
      <c r="Z655" s="264"/>
      <c r="AA655" s="264"/>
      <c r="AB655" s="264"/>
      <c r="AC655" s="264"/>
      <c r="AD655" s="264"/>
      <c r="AE655" s="264"/>
      <c r="AF655" s="264"/>
      <c r="AG655" s="264"/>
      <c r="AH655" s="264"/>
      <c r="AI655" s="264"/>
      <c r="AJ655" s="264"/>
      <c r="AK655" s="264"/>
      <c r="AL655" s="264"/>
      <c r="AM655" s="264"/>
      <c r="AN655" s="264"/>
      <c r="AO655" s="264"/>
      <c r="AP655" s="264"/>
      <c r="AQ655" s="264"/>
      <c r="AR655" s="264"/>
      <c r="AS655" s="264"/>
      <c r="AT655" s="264"/>
      <c r="AU655" s="700"/>
    </row>
    <row r="656" spans="1:47" s="9" customFormat="1" x14ac:dyDescent="0.25">
      <c r="A656" s="4" t="s">
        <v>450</v>
      </c>
      <c r="B656" s="5"/>
      <c r="C656" s="5"/>
      <c r="D656" s="6"/>
      <c r="E656" s="6"/>
      <c r="F656" s="5"/>
      <c r="G656" s="5"/>
      <c r="H656" s="5"/>
      <c r="I656" s="5"/>
      <c r="J656" s="5"/>
      <c r="K656" s="7"/>
      <c r="L656" s="84"/>
      <c r="M656" s="8"/>
      <c r="N656" s="8"/>
      <c r="O656" s="710"/>
      <c r="Q656" s="264"/>
      <c r="R656" s="264"/>
      <c r="S656" s="264"/>
      <c r="T656" s="264"/>
      <c r="U656" s="264"/>
      <c r="V656" s="264"/>
      <c r="W656" s="264"/>
      <c r="X656" s="264"/>
      <c r="Y656" s="264"/>
      <c r="Z656" s="264"/>
      <c r="AA656" s="264"/>
      <c r="AB656" s="264"/>
      <c r="AC656" s="264"/>
      <c r="AD656" s="264"/>
      <c r="AE656" s="264"/>
      <c r="AF656" s="264"/>
      <c r="AG656" s="264"/>
      <c r="AH656" s="264"/>
      <c r="AI656" s="264"/>
      <c r="AJ656" s="264"/>
      <c r="AK656" s="264"/>
      <c r="AL656" s="264"/>
      <c r="AM656" s="264"/>
      <c r="AN656" s="264"/>
      <c r="AO656" s="264"/>
      <c r="AP656" s="264"/>
      <c r="AQ656" s="264"/>
      <c r="AR656" s="264"/>
      <c r="AS656" s="264"/>
      <c r="AT656" s="264"/>
      <c r="AU656" s="700"/>
    </row>
    <row r="657" spans="1:47" s="27" customFormat="1" x14ac:dyDescent="0.25">
      <c r="A657" s="1243" t="s">
        <v>22</v>
      </c>
      <c r="B657" s="1243"/>
      <c r="C657" s="23"/>
      <c r="D657" s="24"/>
      <c r="E657" s="722"/>
      <c r="F657" s="729"/>
      <c r="G657" s="729"/>
      <c r="H657" s="23"/>
      <c r="I657" s="23"/>
      <c r="J657" s="23"/>
      <c r="K657" s="26"/>
      <c r="L657" s="1"/>
      <c r="O657" s="689"/>
      <c r="Q657" s="264"/>
      <c r="R657" s="264"/>
      <c r="S657" s="264"/>
      <c r="T657" s="264"/>
      <c r="U657" s="264"/>
      <c r="V657" s="264"/>
      <c r="W657" s="264"/>
      <c r="X657" s="264"/>
      <c r="Y657" s="264"/>
      <c r="Z657" s="264"/>
      <c r="AA657" s="264"/>
      <c r="AB657" s="264"/>
      <c r="AC657" s="264"/>
      <c r="AD657" s="264"/>
      <c r="AE657" s="264"/>
      <c r="AF657" s="264"/>
      <c r="AG657" s="264"/>
      <c r="AH657" s="264"/>
      <c r="AI657" s="264"/>
      <c r="AJ657" s="264"/>
      <c r="AK657" s="264"/>
      <c r="AL657" s="264"/>
      <c r="AM657" s="264"/>
      <c r="AN657" s="264"/>
      <c r="AO657" s="264"/>
      <c r="AP657" s="264"/>
      <c r="AQ657" s="264"/>
      <c r="AR657" s="264"/>
      <c r="AS657" s="264"/>
      <c r="AT657" s="264"/>
      <c r="AU657" s="701"/>
    </row>
    <row r="658" spans="1:47" s="18" customFormat="1" ht="18.75" customHeight="1" x14ac:dyDescent="0.25">
      <c r="B658" s="10" t="s">
        <v>1007</v>
      </c>
      <c r="C658" s="1252" t="s">
        <v>1006</v>
      </c>
      <c r="D658" s="12" t="s">
        <v>889</v>
      </c>
      <c r="E658" s="62" t="s">
        <v>89</v>
      </c>
      <c r="F658" s="733"/>
      <c r="G658" s="736">
        <v>32</v>
      </c>
      <c r="H658" s="19">
        <f t="shared" ref="H658:H664" si="245">G658*M658/100</f>
        <v>2.496</v>
      </c>
      <c r="I658" s="13">
        <f t="shared" ref="I658:I664" si="246">G658*N658/100</f>
        <v>0.38400000000000001</v>
      </c>
      <c r="J658" s="13">
        <f t="shared" ref="J658:J664" si="247">G658*O658/100</f>
        <v>25.535999999999998</v>
      </c>
      <c r="K658" s="13">
        <f t="shared" ref="K658:K664" si="248">G658*P658/100</f>
        <v>116.8</v>
      </c>
      <c r="L658" s="1"/>
      <c r="M658" s="15">
        <v>7.8</v>
      </c>
      <c r="N658" s="15">
        <v>1.2</v>
      </c>
      <c r="O658" s="691">
        <v>79.8</v>
      </c>
      <c r="P658" s="20">
        <v>365</v>
      </c>
      <c r="Q658" s="264"/>
      <c r="R658" s="264"/>
      <c r="S658" s="264"/>
      <c r="T658" s="264"/>
      <c r="U658" s="264"/>
      <c r="V658" s="264"/>
      <c r="W658" s="264"/>
      <c r="X658" s="264"/>
      <c r="Y658" s="264"/>
      <c r="Z658" s="264"/>
      <c r="AA658" s="264"/>
      <c r="AB658" s="264"/>
      <c r="AC658" s="264"/>
      <c r="AD658" s="264"/>
      <c r="AE658" s="264"/>
      <c r="AF658" s="264"/>
      <c r="AG658" s="264"/>
      <c r="AH658" s="264"/>
      <c r="AI658" s="264"/>
      <c r="AJ658" s="264"/>
      <c r="AK658" s="264"/>
      <c r="AL658" s="264"/>
      <c r="AM658" s="264"/>
      <c r="AN658" s="264"/>
      <c r="AO658" s="264"/>
      <c r="AP658" s="264"/>
      <c r="AQ658" s="264"/>
      <c r="AR658" s="264"/>
      <c r="AS658" s="264"/>
      <c r="AT658" s="264"/>
      <c r="AU658" s="78"/>
    </row>
    <row r="659" spans="1:47" s="18" customFormat="1" ht="15" customHeight="1" x14ac:dyDescent="0.25">
      <c r="B659" s="10"/>
      <c r="C659" s="1253"/>
      <c r="D659" s="12"/>
      <c r="E659" s="62" t="s">
        <v>18</v>
      </c>
      <c r="F659" s="733"/>
      <c r="G659" s="736">
        <v>67</v>
      </c>
      <c r="H659" s="19">
        <f t="shared" si="245"/>
        <v>0</v>
      </c>
      <c r="I659" s="13">
        <f t="shared" si="246"/>
        <v>0</v>
      </c>
      <c r="J659" s="13">
        <f t="shared" si="247"/>
        <v>0</v>
      </c>
      <c r="K659" s="14">
        <f t="shared" si="248"/>
        <v>0</v>
      </c>
      <c r="L659" s="1"/>
      <c r="M659" s="15"/>
      <c r="N659" s="15"/>
      <c r="O659" s="691"/>
      <c r="P659" s="15"/>
      <c r="Q659" s="264"/>
      <c r="R659" s="264"/>
      <c r="S659" s="264"/>
      <c r="T659" s="264"/>
      <c r="U659" s="264"/>
      <c r="V659" s="264"/>
      <c r="W659" s="264"/>
      <c r="X659" s="264"/>
      <c r="Y659" s="264"/>
      <c r="Z659" s="264"/>
      <c r="AA659" s="264"/>
      <c r="AB659" s="264"/>
      <c r="AC659" s="264"/>
      <c r="AD659" s="264"/>
      <c r="AE659" s="264"/>
      <c r="AF659" s="264"/>
      <c r="AG659" s="264"/>
      <c r="AH659" s="264"/>
      <c r="AI659" s="264"/>
      <c r="AJ659" s="264"/>
      <c r="AK659" s="264"/>
      <c r="AL659" s="264"/>
      <c r="AM659" s="264"/>
      <c r="AN659" s="264"/>
      <c r="AO659" s="264"/>
      <c r="AP659" s="264"/>
      <c r="AQ659" s="264"/>
      <c r="AR659" s="264"/>
      <c r="AS659" s="264"/>
      <c r="AT659" s="264"/>
      <c r="AU659" s="78"/>
    </row>
    <row r="660" spans="1:47" s="18" customFormat="1" ht="15" customHeight="1" x14ac:dyDescent="0.25">
      <c r="B660" s="10"/>
      <c r="C660" s="1253"/>
      <c r="D660" s="12"/>
      <c r="E660" s="62" t="s">
        <v>130</v>
      </c>
      <c r="F660" s="733"/>
      <c r="G660" s="736">
        <v>49</v>
      </c>
      <c r="H660" s="19">
        <f t="shared" si="245"/>
        <v>1.3719999999999999</v>
      </c>
      <c r="I660" s="13">
        <f t="shared" si="246"/>
        <v>1.2250000000000001</v>
      </c>
      <c r="J660" s="13">
        <f t="shared" si="247"/>
        <v>2.3029999999999999</v>
      </c>
      <c r="K660" s="13">
        <f t="shared" si="248"/>
        <v>25.48</v>
      </c>
      <c r="L660" s="1"/>
      <c r="M660" s="15">
        <v>2.8</v>
      </c>
      <c r="N660" s="15">
        <v>2.5</v>
      </c>
      <c r="O660" s="691">
        <v>4.7</v>
      </c>
      <c r="P660" s="20">
        <v>52</v>
      </c>
      <c r="Q660" s="264"/>
      <c r="R660" s="264"/>
      <c r="S660" s="264"/>
      <c r="T660" s="264"/>
      <c r="U660" s="264"/>
      <c r="V660" s="264"/>
      <c r="W660" s="264"/>
      <c r="X660" s="264"/>
      <c r="Y660" s="264"/>
      <c r="Z660" s="264"/>
      <c r="AA660" s="264"/>
      <c r="AB660" s="264"/>
      <c r="AC660" s="264"/>
      <c r="AD660" s="264"/>
      <c r="AE660" s="264"/>
      <c r="AF660" s="264"/>
      <c r="AG660" s="264"/>
      <c r="AH660" s="264"/>
      <c r="AI660" s="264"/>
      <c r="AJ660" s="264"/>
      <c r="AK660" s="264"/>
      <c r="AL660" s="264"/>
      <c r="AM660" s="264"/>
      <c r="AN660" s="264"/>
      <c r="AO660" s="264"/>
      <c r="AP660" s="264"/>
      <c r="AQ660" s="264"/>
      <c r="AR660" s="264"/>
      <c r="AS660" s="264"/>
      <c r="AT660" s="264"/>
      <c r="AU660" s="78"/>
    </row>
    <row r="661" spans="1:47" s="18" customFormat="1" ht="15" customHeight="1" x14ac:dyDescent="0.25">
      <c r="B661" s="10"/>
      <c r="C661" s="1254"/>
      <c r="D661" s="12"/>
      <c r="E661" s="62" t="s">
        <v>36</v>
      </c>
      <c r="F661" s="733"/>
      <c r="G661" s="736">
        <v>3</v>
      </c>
      <c r="H661" s="19">
        <f t="shared" si="245"/>
        <v>0</v>
      </c>
      <c r="I661" s="13">
        <f t="shared" si="246"/>
        <v>0</v>
      </c>
      <c r="J661" s="13">
        <f t="shared" si="247"/>
        <v>2.9970000000000003</v>
      </c>
      <c r="K661" s="14">
        <f t="shared" si="248"/>
        <v>12.18</v>
      </c>
      <c r="L661" s="1"/>
      <c r="M661" s="15">
        <v>0</v>
      </c>
      <c r="N661" s="15">
        <v>0</v>
      </c>
      <c r="O661" s="691">
        <v>99.9</v>
      </c>
      <c r="P661" s="15">
        <v>406</v>
      </c>
      <c r="Q661" s="264"/>
      <c r="R661" s="264"/>
      <c r="S661" s="264"/>
      <c r="T661" s="264"/>
      <c r="U661" s="264"/>
      <c r="V661" s="264"/>
      <c r="W661" s="264"/>
      <c r="X661" s="264"/>
      <c r="Y661" s="264"/>
      <c r="Z661" s="264"/>
      <c r="AA661" s="264"/>
      <c r="AB661" s="264"/>
      <c r="AC661" s="264"/>
      <c r="AD661" s="264"/>
      <c r="AE661" s="264"/>
      <c r="AF661" s="264"/>
      <c r="AG661" s="264"/>
      <c r="AH661" s="264"/>
      <c r="AI661" s="264"/>
      <c r="AJ661" s="264"/>
      <c r="AK661" s="264"/>
      <c r="AL661" s="264"/>
      <c r="AM661" s="264"/>
      <c r="AN661" s="264"/>
      <c r="AO661" s="264"/>
      <c r="AP661" s="264"/>
      <c r="AQ661" s="264"/>
      <c r="AR661" s="264"/>
      <c r="AS661" s="264"/>
      <c r="AT661" s="264"/>
      <c r="AU661" s="78"/>
    </row>
    <row r="662" spans="1:47" s="18" customFormat="1" ht="15.75" x14ac:dyDescent="0.25">
      <c r="B662" s="10"/>
      <c r="C662" s="17"/>
      <c r="D662" s="12"/>
      <c r="E662" s="62" t="s">
        <v>80</v>
      </c>
      <c r="F662" s="733"/>
      <c r="G662" s="736">
        <v>0.05</v>
      </c>
      <c r="H662" s="19">
        <f t="shared" si="245"/>
        <v>0</v>
      </c>
      <c r="I662" s="13">
        <f t="shared" si="246"/>
        <v>0</v>
      </c>
      <c r="J662" s="13">
        <f t="shared" si="247"/>
        <v>0</v>
      </c>
      <c r="K662" s="13">
        <f t="shared" si="248"/>
        <v>0</v>
      </c>
      <c r="L662" s="1"/>
      <c r="M662" s="15"/>
      <c r="N662" s="15"/>
      <c r="O662" s="691"/>
      <c r="P662" s="15"/>
      <c r="Q662" s="264"/>
      <c r="R662" s="264"/>
      <c r="S662" s="264"/>
      <c r="T662" s="264"/>
      <c r="U662" s="264"/>
      <c r="V662" s="264"/>
      <c r="W662" s="264"/>
      <c r="X662" s="264"/>
      <c r="Y662" s="264"/>
      <c r="Z662" s="264"/>
      <c r="AA662" s="264"/>
      <c r="AB662" s="264"/>
      <c r="AC662" s="264"/>
      <c r="AD662" s="264"/>
      <c r="AE662" s="264"/>
      <c r="AF662" s="264"/>
      <c r="AG662" s="264"/>
      <c r="AH662" s="264"/>
      <c r="AI662" s="264"/>
      <c r="AJ662" s="264"/>
      <c r="AK662" s="264"/>
      <c r="AL662" s="264"/>
      <c r="AM662" s="264"/>
      <c r="AN662" s="264"/>
      <c r="AO662" s="264"/>
      <c r="AP662" s="264"/>
      <c r="AQ662" s="264"/>
      <c r="AR662" s="264"/>
      <c r="AS662" s="264"/>
      <c r="AT662" s="264"/>
      <c r="AU662" s="78"/>
    </row>
    <row r="663" spans="1:47" s="18" customFormat="1" x14ac:dyDescent="0.25">
      <c r="D663" s="61"/>
      <c r="E663" s="62" t="s">
        <v>19</v>
      </c>
      <c r="F663" s="980"/>
      <c r="G663" s="738">
        <v>5.8</v>
      </c>
      <c r="H663" s="13">
        <f t="shared" si="245"/>
        <v>0.20300000000000001</v>
      </c>
      <c r="I663" s="13">
        <f t="shared" si="246"/>
        <v>9.2799999999999994E-2</v>
      </c>
      <c r="J663" s="13">
        <f t="shared" si="247"/>
        <v>4.524</v>
      </c>
      <c r="K663" s="14">
        <f t="shared" si="248"/>
        <v>19.545999999999999</v>
      </c>
      <c r="L663" s="1"/>
      <c r="M663" s="15">
        <v>3.5</v>
      </c>
      <c r="N663" s="15">
        <v>1.6</v>
      </c>
      <c r="O663" s="691">
        <v>78</v>
      </c>
      <c r="P663" s="20">
        <v>337</v>
      </c>
      <c r="Q663" s="264"/>
      <c r="R663" s="264"/>
      <c r="S663" s="264"/>
      <c r="T663" s="264"/>
      <c r="U663" s="264"/>
      <c r="V663" s="264"/>
      <c r="W663" s="264"/>
      <c r="X663" s="264"/>
      <c r="Y663" s="264"/>
      <c r="Z663" s="264"/>
      <c r="AA663" s="264"/>
      <c r="AB663" s="264"/>
      <c r="AC663" s="264"/>
      <c r="AD663" s="264"/>
      <c r="AE663" s="264"/>
      <c r="AF663" s="264"/>
      <c r="AG663" s="264"/>
      <c r="AH663" s="264"/>
      <c r="AI663" s="264"/>
      <c r="AJ663" s="264"/>
      <c r="AK663" s="264"/>
      <c r="AL663" s="264"/>
      <c r="AM663" s="264"/>
      <c r="AN663" s="264"/>
      <c r="AO663" s="264"/>
      <c r="AP663" s="264"/>
      <c r="AQ663" s="264"/>
      <c r="AR663" s="264"/>
      <c r="AS663" s="264"/>
      <c r="AT663" s="264"/>
      <c r="AU663" s="78"/>
    </row>
    <row r="664" spans="1:47" s="96" customFormat="1" ht="18.75" customHeight="1" x14ac:dyDescent="0.25">
      <c r="B664" s="98"/>
      <c r="C664" s="103"/>
      <c r="D664" s="112"/>
      <c r="E664" s="62" t="s">
        <v>132</v>
      </c>
      <c r="F664" s="733"/>
      <c r="G664" s="736">
        <v>10</v>
      </c>
      <c r="H664" s="257">
        <f t="shared" si="245"/>
        <v>0.05</v>
      </c>
      <c r="I664" s="153">
        <f t="shared" si="246"/>
        <v>8.25</v>
      </c>
      <c r="J664" s="153">
        <f t="shared" si="247"/>
        <v>0.06</v>
      </c>
      <c r="K664" s="96">
        <f t="shared" si="248"/>
        <v>73.400000000000006</v>
      </c>
      <c r="L664" s="1"/>
      <c r="M664" s="153">
        <v>0.5</v>
      </c>
      <c r="N664" s="153">
        <v>82.5</v>
      </c>
      <c r="O664" s="711">
        <v>0.6</v>
      </c>
      <c r="P664" s="258">
        <v>734</v>
      </c>
      <c r="Q664" s="264"/>
      <c r="R664" s="264"/>
      <c r="S664" s="264"/>
      <c r="T664" s="264"/>
      <c r="U664" s="264"/>
      <c r="V664" s="264"/>
      <c r="W664" s="264"/>
      <c r="X664" s="264"/>
      <c r="Y664" s="264"/>
      <c r="Z664" s="264"/>
      <c r="AA664" s="264"/>
      <c r="AB664" s="264"/>
      <c r="AC664" s="264"/>
      <c r="AD664" s="264"/>
      <c r="AE664" s="264"/>
      <c r="AF664" s="264"/>
      <c r="AG664" s="264"/>
      <c r="AH664" s="264"/>
      <c r="AI664" s="264"/>
      <c r="AJ664" s="264"/>
      <c r="AK664" s="264"/>
      <c r="AL664" s="264"/>
      <c r="AM664" s="264"/>
      <c r="AN664" s="264"/>
      <c r="AO664" s="264"/>
      <c r="AP664" s="264"/>
      <c r="AQ664" s="264"/>
      <c r="AR664" s="264"/>
      <c r="AS664" s="264"/>
      <c r="AT664" s="264"/>
      <c r="AU664" s="114"/>
    </row>
    <row r="665" spans="1:47" s="50" customFormat="1" x14ac:dyDescent="0.25">
      <c r="B665" s="135"/>
      <c r="C665" s="51"/>
      <c r="D665" s="135"/>
      <c r="E665" s="64" t="s">
        <v>21</v>
      </c>
      <c r="F665" s="985"/>
      <c r="G665" s="985"/>
      <c r="H665" s="22">
        <f t="shared" ref="H665:K665" si="249">SUM(H658:H664)</f>
        <v>4.1209999999999996</v>
      </c>
      <c r="I665" s="22">
        <f t="shared" si="249"/>
        <v>9.9518000000000004</v>
      </c>
      <c r="J665" s="22">
        <f t="shared" si="249"/>
        <v>35.42</v>
      </c>
      <c r="K665" s="22">
        <f t="shared" si="249"/>
        <v>247.40600000000001</v>
      </c>
      <c r="L665" s="1"/>
      <c r="O665" s="171"/>
      <c r="Q665" s="264"/>
      <c r="R665" s="264"/>
      <c r="S665" s="264"/>
      <c r="T665" s="264"/>
      <c r="U665" s="264"/>
      <c r="V665" s="264"/>
      <c r="W665" s="264"/>
      <c r="X665" s="264"/>
      <c r="Y665" s="264"/>
      <c r="Z665" s="264"/>
      <c r="AA665" s="264"/>
      <c r="AB665" s="264"/>
      <c r="AC665" s="264"/>
      <c r="AD665" s="264"/>
      <c r="AE665" s="264"/>
      <c r="AF665" s="264"/>
      <c r="AG665" s="264"/>
      <c r="AH665" s="264"/>
      <c r="AI665" s="264"/>
      <c r="AJ665" s="264"/>
      <c r="AK665" s="264"/>
      <c r="AL665" s="264"/>
      <c r="AM665" s="264"/>
      <c r="AN665" s="264"/>
      <c r="AO665" s="264"/>
      <c r="AP665" s="264"/>
      <c r="AQ665" s="264"/>
      <c r="AR665" s="264"/>
      <c r="AS665" s="264"/>
      <c r="AT665" s="264"/>
      <c r="AU665" s="159"/>
    </row>
    <row r="666" spans="1:47" s="18" customFormat="1" ht="15.75" customHeight="1" x14ac:dyDescent="0.25">
      <c r="B666" s="10" t="s">
        <v>920</v>
      </c>
      <c r="C666" s="1238" t="s">
        <v>919</v>
      </c>
      <c r="D666" s="12">
        <v>150</v>
      </c>
      <c r="E666" s="70" t="s">
        <v>111</v>
      </c>
      <c r="F666" s="806">
        <f>G666*100/45</f>
        <v>1.6666666666666667</v>
      </c>
      <c r="G666" s="731">
        <v>0.75</v>
      </c>
      <c r="H666" s="19">
        <f>G666*M666/100</f>
        <v>3.7499999999999999E-3</v>
      </c>
      <c r="I666" s="13">
        <f>G666*N666/100</f>
        <v>8.2500000000000004E-3</v>
      </c>
      <c r="J666" s="13">
        <f>G666*O666/100</f>
        <v>4.1250000000000002E-2</v>
      </c>
      <c r="K666" s="14">
        <f>G666*P666/100</f>
        <v>0.24</v>
      </c>
      <c r="L666" s="1"/>
      <c r="M666" s="15">
        <v>0.5</v>
      </c>
      <c r="N666" s="15">
        <v>1.1000000000000001</v>
      </c>
      <c r="O666" s="691">
        <v>5.5</v>
      </c>
      <c r="P666" s="20">
        <v>32</v>
      </c>
      <c r="Q666" s="264"/>
      <c r="R666" s="264"/>
      <c r="S666" s="264"/>
      <c r="T666" s="264"/>
      <c r="U666" s="264"/>
      <c r="V666" s="264"/>
      <c r="W666" s="264"/>
      <c r="X666" s="264"/>
      <c r="Y666" s="264"/>
      <c r="Z666" s="264"/>
      <c r="AA666" s="264"/>
      <c r="AB666" s="264"/>
      <c r="AC666" s="264"/>
      <c r="AD666" s="264"/>
      <c r="AE666" s="264"/>
      <c r="AF666" s="264"/>
      <c r="AG666" s="264"/>
      <c r="AH666" s="264"/>
      <c r="AI666" s="264"/>
      <c r="AJ666" s="264"/>
      <c r="AK666" s="264"/>
      <c r="AL666" s="264"/>
      <c r="AM666" s="264"/>
      <c r="AN666" s="264"/>
      <c r="AO666" s="264"/>
      <c r="AP666" s="264"/>
      <c r="AQ666" s="264"/>
      <c r="AR666" s="264"/>
      <c r="AS666" s="264"/>
      <c r="AT666" s="264"/>
      <c r="AU666" s="78"/>
    </row>
    <row r="667" spans="1:47" s="18" customFormat="1" ht="15.75" x14ac:dyDescent="0.25">
      <c r="B667" s="10"/>
      <c r="C667" s="1239"/>
      <c r="D667" s="12"/>
      <c r="E667" s="62" t="s">
        <v>47</v>
      </c>
      <c r="F667" s="733"/>
      <c r="G667" s="731">
        <v>3.8</v>
      </c>
      <c r="H667" s="57">
        <f>G667*M667/100</f>
        <v>1.1399999999999999E-2</v>
      </c>
      <c r="I667" s="14">
        <f>G667*N667/100</f>
        <v>0</v>
      </c>
      <c r="J667" s="14">
        <f>G667*O667/100</f>
        <v>3.1159999999999997</v>
      </c>
      <c r="K667" s="14">
        <f>G667*P667/100</f>
        <v>12.692</v>
      </c>
      <c r="L667" s="1"/>
      <c r="M667" s="18">
        <v>0.3</v>
      </c>
      <c r="N667" s="18">
        <v>0</v>
      </c>
      <c r="O667" s="61">
        <v>82</v>
      </c>
      <c r="P667" s="18">
        <v>334</v>
      </c>
      <c r="Q667" s="264"/>
      <c r="R667" s="264"/>
      <c r="S667" s="264"/>
      <c r="T667" s="264"/>
      <c r="U667" s="264"/>
      <c r="V667" s="264"/>
      <c r="W667" s="264"/>
      <c r="X667" s="264"/>
      <c r="Y667" s="264"/>
      <c r="Z667" s="264"/>
      <c r="AA667" s="264"/>
      <c r="AB667" s="264"/>
      <c r="AC667" s="264"/>
      <c r="AD667" s="264"/>
      <c r="AE667" s="264"/>
      <c r="AF667" s="264"/>
      <c r="AG667" s="264"/>
      <c r="AH667" s="264"/>
      <c r="AI667" s="264"/>
      <c r="AJ667" s="264"/>
      <c r="AK667" s="264"/>
      <c r="AL667" s="264"/>
      <c r="AM667" s="264"/>
      <c r="AN667" s="264"/>
      <c r="AO667" s="264"/>
      <c r="AP667" s="264"/>
      <c r="AQ667" s="264"/>
      <c r="AR667" s="264"/>
      <c r="AS667" s="264"/>
      <c r="AT667" s="264"/>
      <c r="AU667" s="78"/>
    </row>
    <row r="668" spans="1:47" s="18" customFormat="1" ht="15.75" x14ac:dyDescent="0.25">
      <c r="B668" s="10"/>
      <c r="C668" s="1240"/>
      <c r="D668" s="12"/>
      <c r="E668" s="62" t="s">
        <v>39</v>
      </c>
      <c r="F668" s="733"/>
      <c r="G668" s="731">
        <v>147</v>
      </c>
      <c r="H668" s="19">
        <f>G668*M668/100</f>
        <v>0</v>
      </c>
      <c r="I668" s="13">
        <f>G668*N668/100</f>
        <v>0</v>
      </c>
      <c r="J668" s="13">
        <f>G668*O668/100</f>
        <v>0</v>
      </c>
      <c r="K668" s="14">
        <f>G668*P668/100</f>
        <v>0</v>
      </c>
      <c r="L668" s="1"/>
      <c r="M668" s="15"/>
      <c r="N668" s="15"/>
      <c r="O668" s="691"/>
      <c r="P668" s="15"/>
      <c r="Q668" s="264"/>
      <c r="R668" s="264"/>
      <c r="S668" s="264"/>
      <c r="T668" s="264"/>
      <c r="U668" s="264"/>
      <c r="V668" s="264"/>
      <c r="W668" s="264"/>
      <c r="X668" s="264"/>
      <c r="Y668" s="264"/>
      <c r="Z668" s="264"/>
      <c r="AA668" s="264"/>
      <c r="AB668" s="264"/>
      <c r="AC668" s="264"/>
      <c r="AD668" s="264"/>
      <c r="AE668" s="264"/>
      <c r="AF668" s="264"/>
      <c r="AG668" s="264"/>
      <c r="AH668" s="264"/>
      <c r="AI668" s="264"/>
      <c r="AJ668" s="264"/>
      <c r="AK668" s="264"/>
      <c r="AL668" s="264"/>
      <c r="AM668" s="264"/>
      <c r="AN668" s="264"/>
      <c r="AO668" s="264"/>
      <c r="AP668" s="264"/>
      <c r="AQ668" s="264"/>
      <c r="AR668" s="264"/>
      <c r="AS668" s="264"/>
      <c r="AT668" s="264"/>
      <c r="AU668" s="78"/>
    </row>
    <row r="669" spans="1:47" s="50" customFormat="1" x14ac:dyDescent="0.25">
      <c r="B669" s="135"/>
      <c r="C669" s="51"/>
      <c r="D669" s="135"/>
      <c r="E669" s="64" t="s">
        <v>21</v>
      </c>
      <c r="F669" s="982"/>
      <c r="G669" s="982"/>
      <c r="H669" s="22">
        <f>SUM(H666:H668)</f>
        <v>1.5149999999999999E-2</v>
      </c>
      <c r="I669" s="22">
        <f t="shared" ref="I669:K669" si="250">SUM(I666:I668)</f>
        <v>8.2500000000000004E-3</v>
      </c>
      <c r="J669" s="22">
        <f t="shared" si="250"/>
        <v>3.1572499999999994</v>
      </c>
      <c r="K669" s="22">
        <f t="shared" si="250"/>
        <v>12.932</v>
      </c>
      <c r="L669" s="1"/>
      <c r="O669" s="171"/>
      <c r="Q669" s="264"/>
      <c r="R669" s="264"/>
      <c r="S669" s="264"/>
      <c r="T669" s="264"/>
      <c r="U669" s="264"/>
      <c r="V669" s="264"/>
      <c r="W669" s="264"/>
      <c r="X669" s="264"/>
      <c r="Y669" s="264"/>
      <c r="Z669" s="264"/>
      <c r="AA669" s="264"/>
      <c r="AB669" s="264"/>
      <c r="AC669" s="264"/>
      <c r="AD669" s="264"/>
      <c r="AE669" s="264"/>
      <c r="AF669" s="264"/>
      <c r="AG669" s="264"/>
      <c r="AH669" s="264"/>
      <c r="AI669" s="264"/>
      <c r="AJ669" s="264"/>
      <c r="AK669" s="264"/>
      <c r="AL669" s="264"/>
      <c r="AM669" s="264"/>
      <c r="AN669" s="264"/>
      <c r="AO669" s="264"/>
      <c r="AP669" s="264"/>
      <c r="AQ669" s="264"/>
      <c r="AR669" s="264"/>
      <c r="AS669" s="264"/>
      <c r="AT669" s="264"/>
      <c r="AU669" s="159"/>
    </row>
    <row r="670" spans="1:47" s="31" customFormat="1" x14ac:dyDescent="0.25">
      <c r="A670" s="48"/>
      <c r="B670" s="295" t="s">
        <v>470</v>
      </c>
      <c r="C670" s="1270" t="s">
        <v>467</v>
      </c>
      <c r="D670" s="40" t="s">
        <v>1120</v>
      </c>
      <c r="E670" s="62" t="s">
        <v>25</v>
      </c>
      <c r="F670" s="751">
        <f>G670*100/88</f>
        <v>11.363636363636363</v>
      </c>
      <c r="G670" s="738">
        <v>10</v>
      </c>
      <c r="H670" s="178">
        <f>G670*M670/100</f>
        <v>0.03</v>
      </c>
      <c r="I670" s="178">
        <f>G670*N670/100</f>
        <v>0.03</v>
      </c>
      <c r="J670" s="178">
        <f>G670*O670/100</f>
        <v>1.29</v>
      </c>
      <c r="K670" s="179">
        <f>G670*P670/100</f>
        <v>5.2</v>
      </c>
      <c r="L670" s="780"/>
      <c r="M670" s="180">
        <v>0.3</v>
      </c>
      <c r="N670" s="180">
        <v>0.3</v>
      </c>
      <c r="O670" s="712">
        <v>12.9</v>
      </c>
      <c r="P670" s="20">
        <v>52</v>
      </c>
      <c r="Q670" s="264"/>
      <c r="R670" s="264"/>
      <c r="S670" s="264"/>
      <c r="T670" s="264"/>
      <c r="U670" s="264"/>
      <c r="V670" s="264"/>
      <c r="W670" s="264"/>
      <c r="X670" s="264"/>
      <c r="Y670" s="264"/>
      <c r="Z670" s="264"/>
      <c r="AA670" s="264"/>
      <c r="AB670" s="264"/>
      <c r="AC670" s="264"/>
      <c r="AD670" s="264"/>
      <c r="AE670" s="264"/>
      <c r="AF670" s="264"/>
      <c r="AG670" s="264"/>
      <c r="AH670" s="264"/>
      <c r="AI670" s="264"/>
      <c r="AJ670" s="264"/>
      <c r="AK670" s="264"/>
      <c r="AL670" s="264"/>
      <c r="AM670" s="264"/>
      <c r="AN670" s="264"/>
      <c r="AO670" s="264"/>
      <c r="AP670" s="264"/>
      <c r="AQ670" s="264"/>
      <c r="AR670" s="264"/>
      <c r="AS670" s="264"/>
      <c r="AT670" s="264"/>
      <c r="AU670" s="168"/>
    </row>
    <row r="671" spans="1:47" s="18" customFormat="1" x14ac:dyDescent="0.25">
      <c r="C671" s="1270"/>
      <c r="D671" s="96"/>
      <c r="E671" s="14"/>
      <c r="F671" s="984"/>
      <c r="G671" s="980"/>
      <c r="H671" s="13"/>
      <c r="I671" s="14"/>
      <c r="J671" s="14"/>
      <c r="K671" s="14"/>
      <c r="L671" s="1"/>
      <c r="M671" s="58"/>
      <c r="N671" s="58"/>
      <c r="O671" s="695"/>
      <c r="P671" s="58"/>
      <c r="Q671" s="264"/>
      <c r="R671" s="264"/>
      <c r="S671" s="264"/>
      <c r="T671" s="264"/>
      <c r="U671" s="264"/>
      <c r="V671" s="264"/>
      <c r="W671" s="264"/>
      <c r="X671" s="264"/>
      <c r="Y671" s="264"/>
      <c r="Z671" s="264"/>
      <c r="AA671" s="264"/>
      <c r="AB671" s="264"/>
      <c r="AC671" s="264"/>
      <c r="AD671" s="264"/>
      <c r="AE671" s="264"/>
      <c r="AF671" s="264"/>
      <c r="AG671" s="264"/>
      <c r="AH671" s="264"/>
      <c r="AI671" s="264"/>
      <c r="AJ671" s="264"/>
      <c r="AK671" s="264"/>
      <c r="AL671" s="264"/>
      <c r="AM671" s="264"/>
      <c r="AN671" s="264"/>
      <c r="AO671" s="264"/>
      <c r="AP671" s="264"/>
      <c r="AQ671" s="264"/>
      <c r="AR671" s="264"/>
      <c r="AS671" s="264"/>
      <c r="AT671" s="264"/>
      <c r="AU671" s="78"/>
    </row>
    <row r="672" spans="1:47" s="18" customFormat="1" x14ac:dyDescent="0.25">
      <c r="C672" s="294"/>
      <c r="D672" s="96"/>
      <c r="E672" s="14" t="s">
        <v>67</v>
      </c>
      <c r="F672" s="984">
        <f>G672*100/60</f>
        <v>50</v>
      </c>
      <c r="G672" s="738">
        <v>30</v>
      </c>
      <c r="H672" s="130">
        <f>G672*M672/100</f>
        <v>0.39</v>
      </c>
      <c r="I672" s="130">
        <f>G672*N672/100</f>
        <v>0.09</v>
      </c>
      <c r="J672" s="130">
        <f>G672*O672/100</f>
        <v>5.7</v>
      </c>
      <c r="K672" s="131">
        <f>G672*P672/100</f>
        <v>24.6</v>
      </c>
      <c r="L672" s="1"/>
      <c r="M672" s="15">
        <v>1.3</v>
      </c>
      <c r="N672" s="15">
        <v>0.3</v>
      </c>
      <c r="O672" s="691">
        <v>19</v>
      </c>
      <c r="P672" s="20">
        <v>82</v>
      </c>
      <c r="Q672" s="264"/>
      <c r="R672" s="264"/>
      <c r="S672" s="264"/>
      <c r="T672" s="264"/>
      <c r="U672" s="264"/>
      <c r="V672" s="264"/>
      <c r="W672" s="264"/>
      <c r="X672" s="264"/>
      <c r="Y672" s="264"/>
      <c r="Z672" s="264"/>
      <c r="AA672" s="264"/>
      <c r="AB672" s="264"/>
      <c r="AC672" s="264"/>
      <c r="AD672" s="264"/>
      <c r="AE672" s="264"/>
      <c r="AF672" s="264"/>
      <c r="AG672" s="264"/>
      <c r="AH672" s="264"/>
      <c r="AI672" s="264"/>
      <c r="AJ672" s="264"/>
      <c r="AK672" s="264"/>
      <c r="AL672" s="264"/>
      <c r="AM672" s="264"/>
      <c r="AN672" s="264"/>
      <c r="AO672" s="264"/>
      <c r="AP672" s="264"/>
      <c r="AQ672" s="264"/>
      <c r="AR672" s="264"/>
      <c r="AS672" s="264"/>
      <c r="AT672" s="264"/>
      <c r="AU672" s="78"/>
    </row>
    <row r="673" spans="1:118" s="18" customFormat="1" ht="15.75" x14ac:dyDescent="0.25">
      <c r="A673" s="17"/>
      <c r="B673" s="17"/>
      <c r="C673" s="17"/>
      <c r="D673" s="96"/>
      <c r="E673" s="14" t="s">
        <v>170</v>
      </c>
      <c r="F673" s="996">
        <f>G673*100/90</f>
        <v>11.111111111111111</v>
      </c>
      <c r="G673" s="736">
        <v>10</v>
      </c>
      <c r="H673" s="19">
        <f>G673*M673/100</f>
        <v>0.03</v>
      </c>
      <c r="I673" s="13">
        <f>G673*N673/100</f>
        <v>0.03</v>
      </c>
      <c r="J673" s="13">
        <f>G673*O673/100</f>
        <v>1.41</v>
      </c>
      <c r="K673" s="14">
        <f>G673*P673/100</f>
        <v>5.4</v>
      </c>
      <c r="L673" s="3"/>
      <c r="M673" s="15">
        <v>0.3</v>
      </c>
      <c r="N673" s="15">
        <v>0.3</v>
      </c>
      <c r="O673" s="691">
        <v>14.1</v>
      </c>
      <c r="P673" s="20">
        <v>54</v>
      </c>
      <c r="Q673" s="264"/>
      <c r="R673" s="264"/>
      <c r="S673" s="264"/>
      <c r="T673" s="264"/>
      <c r="U673" s="264"/>
      <c r="V673" s="264"/>
      <c r="W673" s="264"/>
      <c r="X673" s="264"/>
      <c r="Y673" s="264"/>
      <c r="Z673" s="264"/>
      <c r="AA673" s="264"/>
      <c r="AB673" s="264"/>
      <c r="AC673" s="264"/>
      <c r="AD673" s="264"/>
      <c r="AE673" s="264"/>
      <c r="AF673" s="264"/>
      <c r="AG673" s="264"/>
      <c r="AH673" s="264"/>
      <c r="AI673" s="264"/>
      <c r="AJ673" s="264"/>
      <c r="AK673" s="264"/>
      <c r="AL673" s="264"/>
      <c r="AM673" s="264"/>
      <c r="AN673" s="264"/>
      <c r="AO673" s="264"/>
      <c r="AP673" s="264"/>
      <c r="AQ673" s="264"/>
      <c r="AR673" s="264"/>
      <c r="AS673" s="264"/>
      <c r="AT673" s="264"/>
      <c r="AU673" s="78"/>
    </row>
    <row r="674" spans="1:118" s="18" customFormat="1" x14ac:dyDescent="0.25">
      <c r="A674" s="17"/>
      <c r="B674" s="17"/>
      <c r="C674" s="17"/>
      <c r="D674" s="103"/>
      <c r="E674" s="62" t="s">
        <v>469</v>
      </c>
      <c r="F674" s="738"/>
      <c r="G674" s="738">
        <v>100</v>
      </c>
      <c r="H674" s="13">
        <f>G674*M674/100</f>
        <v>3.3</v>
      </c>
      <c r="I674" s="13">
        <f>G674*N674/100</f>
        <v>3.2</v>
      </c>
      <c r="J674" s="13">
        <f>G674*O674/100</f>
        <v>11.9</v>
      </c>
      <c r="K674" s="14">
        <f>G674*P674/100</f>
        <v>89</v>
      </c>
      <c r="L674" s="1"/>
      <c r="M674" s="58">
        <v>3.3</v>
      </c>
      <c r="N674" s="58">
        <v>3.2</v>
      </c>
      <c r="O674" s="695">
        <v>11.9</v>
      </c>
      <c r="P674" s="58">
        <v>89</v>
      </c>
      <c r="Q674" s="264"/>
      <c r="R674" s="264"/>
      <c r="S674" s="264"/>
      <c r="T674" s="264"/>
      <c r="U674" s="264"/>
      <c r="V674" s="264"/>
      <c r="W674" s="264"/>
      <c r="X674" s="264"/>
      <c r="Y674" s="264"/>
      <c r="Z674" s="264"/>
      <c r="AA674" s="264"/>
      <c r="AB674" s="264"/>
      <c r="AC674" s="264"/>
      <c r="AD674" s="264"/>
      <c r="AE674" s="264"/>
      <c r="AF674" s="264"/>
      <c r="AG674" s="264"/>
      <c r="AH674" s="264"/>
      <c r="AI674" s="264"/>
      <c r="AJ674" s="264"/>
      <c r="AK674" s="264"/>
      <c r="AL674" s="264"/>
      <c r="AM674" s="264"/>
      <c r="AN674" s="264"/>
      <c r="AO674" s="264"/>
      <c r="AP674" s="264"/>
      <c r="AQ674" s="264"/>
      <c r="AR674" s="264"/>
      <c r="AS674" s="264"/>
      <c r="AT674" s="264"/>
      <c r="AU674" s="78"/>
    </row>
    <row r="675" spans="1:118" s="50" customFormat="1" x14ac:dyDescent="0.25">
      <c r="A675" s="51"/>
      <c r="B675" s="51"/>
      <c r="C675" s="51"/>
      <c r="D675" s="51"/>
      <c r="E675" s="63" t="s">
        <v>21</v>
      </c>
      <c r="F675" s="980"/>
      <c r="G675" s="980"/>
      <c r="H675" s="22">
        <f t="shared" ref="H675:K675" si="251">SUM(H670:H674)</f>
        <v>3.75</v>
      </c>
      <c r="I675" s="22">
        <f t="shared" si="251"/>
        <v>3.35</v>
      </c>
      <c r="J675" s="22">
        <f t="shared" si="251"/>
        <v>20.3</v>
      </c>
      <c r="K675" s="22">
        <f t="shared" si="251"/>
        <v>124.2</v>
      </c>
      <c r="L675" s="1"/>
      <c r="O675" s="171"/>
      <c r="Q675" s="264"/>
      <c r="R675" s="264"/>
      <c r="S675" s="264"/>
      <c r="T675" s="264"/>
      <c r="U675" s="264"/>
      <c r="V675" s="264"/>
      <c r="W675" s="264"/>
      <c r="X675" s="264"/>
      <c r="Y675" s="264"/>
      <c r="Z675" s="264"/>
      <c r="AA675" s="264"/>
      <c r="AB675" s="264"/>
      <c r="AC675" s="264"/>
      <c r="AD675" s="264"/>
      <c r="AE675" s="264"/>
      <c r="AF675" s="264"/>
      <c r="AG675" s="264"/>
      <c r="AH675" s="264"/>
      <c r="AI675" s="264"/>
      <c r="AJ675" s="264"/>
      <c r="AK675" s="264"/>
      <c r="AL675" s="264"/>
      <c r="AM675" s="264"/>
      <c r="AN675" s="264"/>
      <c r="AO675" s="264"/>
      <c r="AP675" s="264"/>
      <c r="AQ675" s="264"/>
      <c r="AR675" s="264"/>
      <c r="AS675" s="264"/>
      <c r="AT675" s="264"/>
      <c r="AU675" s="159"/>
    </row>
    <row r="676" spans="1:118" s="27" customFormat="1" x14ac:dyDescent="0.25">
      <c r="B676" s="72"/>
      <c r="C676" s="71"/>
      <c r="D676" s="72"/>
      <c r="E676" s="73" t="s">
        <v>44</v>
      </c>
      <c r="F676" s="334"/>
      <c r="G676" s="334"/>
      <c r="H676" s="74">
        <f t="shared" ref="H676:K676" si="252">H665+H666+H669+H675</f>
        <v>7.8898999999999999</v>
      </c>
      <c r="I676" s="74">
        <f t="shared" si="252"/>
        <v>13.318300000000001</v>
      </c>
      <c r="J676" s="74">
        <f t="shared" si="252"/>
        <v>58.918499999999995</v>
      </c>
      <c r="K676" s="74">
        <f t="shared" si="252"/>
        <v>384.77800000000002</v>
      </c>
      <c r="O676" s="689"/>
      <c r="Q676" s="264"/>
      <c r="R676" s="264"/>
      <c r="S676" s="264"/>
      <c r="T676" s="264"/>
      <c r="U676" s="264"/>
      <c r="V676" s="264"/>
      <c r="W676" s="264"/>
      <c r="X676" s="264"/>
      <c r="Y676" s="264"/>
      <c r="Z676" s="264"/>
      <c r="AA676" s="264"/>
      <c r="AB676" s="264"/>
      <c r="AC676" s="264"/>
      <c r="AD676" s="264"/>
      <c r="AE676" s="264"/>
      <c r="AF676" s="264"/>
      <c r="AG676" s="264"/>
      <c r="AH676" s="264"/>
      <c r="AI676" s="264"/>
      <c r="AJ676" s="264"/>
      <c r="AK676" s="264"/>
      <c r="AL676" s="264"/>
      <c r="AM676" s="264"/>
      <c r="AN676" s="264"/>
      <c r="AO676" s="264"/>
      <c r="AP676" s="264"/>
      <c r="AQ676" s="264"/>
      <c r="AR676" s="264"/>
      <c r="AS676" s="264"/>
      <c r="AT676" s="264"/>
      <c r="AU676" s="701"/>
    </row>
    <row r="677" spans="1:118" s="27" customFormat="1" x14ac:dyDescent="0.25">
      <c r="A677" s="1236" t="s">
        <v>101</v>
      </c>
      <c r="B677" s="1237"/>
      <c r="C677" s="71"/>
      <c r="D677" s="72"/>
      <c r="E677" s="64"/>
      <c r="F677" s="980"/>
      <c r="G677" s="981"/>
      <c r="H677" s="74"/>
      <c r="I677" s="74"/>
      <c r="J677" s="74"/>
      <c r="K677" s="74"/>
      <c r="L677" s="1"/>
      <c r="O677" s="689"/>
      <c r="Q677" s="264"/>
      <c r="R677" s="264"/>
      <c r="S677" s="264"/>
      <c r="T677" s="264"/>
      <c r="U677" s="264"/>
      <c r="V677" s="264"/>
      <c r="W677" s="264"/>
      <c r="X677" s="264"/>
      <c r="Y677" s="264"/>
      <c r="Z677" s="264"/>
      <c r="AA677" s="264"/>
      <c r="AB677" s="264"/>
      <c r="AC677" s="264"/>
      <c r="AD677" s="264"/>
      <c r="AE677" s="264"/>
      <c r="AF677" s="264"/>
      <c r="AG677" s="264"/>
      <c r="AH677" s="264"/>
      <c r="AI677" s="264"/>
      <c r="AJ677" s="264"/>
      <c r="AK677" s="264"/>
      <c r="AL677" s="264"/>
      <c r="AM677" s="264"/>
      <c r="AN677" s="264"/>
      <c r="AO677" s="264"/>
      <c r="AP677" s="264"/>
      <c r="AQ677" s="264"/>
      <c r="AR677" s="264"/>
      <c r="AS677" s="264"/>
      <c r="AT677" s="264"/>
      <c r="AU677" s="701"/>
    </row>
    <row r="678" spans="1:118" s="18" customFormat="1" ht="15.75" x14ac:dyDescent="0.25">
      <c r="B678" s="98" t="s">
        <v>478</v>
      </c>
      <c r="C678" s="1261" t="s">
        <v>997</v>
      </c>
      <c r="D678" s="12" t="s">
        <v>1150</v>
      </c>
      <c r="E678" s="182" t="s">
        <v>473</v>
      </c>
      <c r="F678" s="1000">
        <f>G678*100/80</f>
        <v>40</v>
      </c>
      <c r="G678" s="731">
        <v>32</v>
      </c>
      <c r="H678" s="19">
        <f t="shared" ref="H678:H693" si="253">G678*M678/100</f>
        <v>0.38400000000000001</v>
      </c>
      <c r="I678" s="13">
        <f t="shared" ref="I678:I693" si="254">G678*N678/100</f>
        <v>6.4000000000000001E-2</v>
      </c>
      <c r="J678" s="13">
        <f t="shared" ref="J678:J693" si="255">G678*O678/100</f>
        <v>2.2400000000000002</v>
      </c>
      <c r="K678" s="14">
        <f t="shared" ref="K678:K693" si="256">G678*P678/100</f>
        <v>9.6</v>
      </c>
      <c r="L678" s="1"/>
      <c r="M678" s="15">
        <v>1.2</v>
      </c>
      <c r="N678" s="15">
        <v>0.2</v>
      </c>
      <c r="O678" s="691">
        <v>7</v>
      </c>
      <c r="P678" s="15">
        <v>30</v>
      </c>
      <c r="Q678" s="264"/>
      <c r="R678" s="264"/>
      <c r="S678" s="264"/>
      <c r="T678" s="264"/>
      <c r="U678" s="264"/>
      <c r="V678" s="264"/>
      <c r="W678" s="264"/>
      <c r="X678" s="264"/>
      <c r="Y678" s="264"/>
      <c r="Z678" s="264"/>
      <c r="AA678" s="264"/>
      <c r="AB678" s="264"/>
      <c r="AC678" s="264"/>
      <c r="AD678" s="264"/>
      <c r="AE678" s="264"/>
      <c r="AF678" s="264"/>
      <c r="AG678" s="264"/>
      <c r="AH678" s="264"/>
      <c r="AI678" s="264"/>
      <c r="AJ678" s="264"/>
      <c r="AK678" s="264"/>
      <c r="AL678" s="264"/>
      <c r="AM678" s="264"/>
      <c r="AN678" s="264"/>
      <c r="AO678" s="264"/>
      <c r="AP678" s="264"/>
      <c r="AQ678" s="264"/>
      <c r="AR678" s="264"/>
      <c r="AS678" s="264"/>
      <c r="AT678" s="264"/>
      <c r="AU678" s="114"/>
      <c r="AV678" s="96"/>
      <c r="AW678" s="96"/>
      <c r="AX678" s="96"/>
      <c r="AY678" s="96"/>
      <c r="AZ678" s="96"/>
      <c r="BA678" s="96"/>
      <c r="BB678" s="96"/>
      <c r="BC678" s="96"/>
      <c r="BD678" s="96"/>
      <c r="BE678" s="96"/>
      <c r="BF678" s="96"/>
      <c r="BG678" s="96"/>
      <c r="BH678" s="96"/>
      <c r="BI678" s="96"/>
      <c r="BJ678" s="96"/>
      <c r="BK678" s="96"/>
      <c r="BL678" s="96"/>
      <c r="BM678" s="96"/>
      <c r="BN678" s="96"/>
      <c r="BO678" s="96"/>
      <c r="BP678" s="96"/>
      <c r="BQ678" s="96"/>
      <c r="BR678" s="96"/>
      <c r="BS678" s="96"/>
      <c r="BT678" s="96"/>
      <c r="BU678" s="96"/>
      <c r="BV678" s="96"/>
      <c r="BW678" s="96"/>
      <c r="BX678" s="96"/>
      <c r="BY678" s="96"/>
      <c r="BZ678" s="96"/>
      <c r="CA678" s="96"/>
      <c r="CB678" s="96"/>
      <c r="CC678" s="96"/>
      <c r="CD678" s="96"/>
      <c r="CE678" s="96"/>
      <c r="CF678" s="96"/>
      <c r="CG678" s="96"/>
      <c r="CH678" s="96"/>
      <c r="CI678" s="96"/>
      <c r="CJ678" s="96"/>
      <c r="CK678" s="96"/>
      <c r="CL678" s="96"/>
      <c r="CM678" s="96"/>
      <c r="CN678" s="96"/>
      <c r="CO678" s="96"/>
      <c r="CP678" s="96"/>
      <c r="CQ678" s="96"/>
      <c r="CR678" s="96"/>
      <c r="CS678" s="96"/>
      <c r="CT678" s="96"/>
      <c r="CU678" s="96"/>
      <c r="CV678" s="96"/>
      <c r="CW678" s="96"/>
      <c r="CX678" s="96"/>
      <c r="CY678" s="96"/>
      <c r="CZ678" s="96"/>
      <c r="DA678" s="96"/>
      <c r="DB678" s="96"/>
      <c r="DC678" s="96"/>
      <c r="DD678" s="96"/>
      <c r="DE678" s="96"/>
      <c r="DF678" s="96"/>
      <c r="DG678" s="96"/>
      <c r="DH678" s="96"/>
      <c r="DI678" s="96"/>
      <c r="DJ678" s="96"/>
      <c r="DK678" s="96"/>
      <c r="DL678" s="96"/>
      <c r="DM678" s="96"/>
      <c r="DN678" s="96"/>
    </row>
    <row r="679" spans="1:118" s="18" customFormat="1" ht="15.75" x14ac:dyDescent="0.25">
      <c r="B679" s="10"/>
      <c r="C679" s="1261"/>
      <c r="D679" s="12"/>
      <c r="E679" s="182" t="s">
        <v>394</v>
      </c>
      <c r="F679" s="1000">
        <f>G679*100/80</f>
        <v>20</v>
      </c>
      <c r="G679" s="731">
        <v>16</v>
      </c>
      <c r="H679" s="19">
        <f t="shared" si="253"/>
        <v>0.192</v>
      </c>
      <c r="I679" s="13">
        <f t="shared" si="254"/>
        <v>3.2000000000000001E-2</v>
      </c>
      <c r="J679" s="13">
        <f t="shared" si="255"/>
        <v>1.1200000000000001</v>
      </c>
      <c r="K679" s="13">
        <f t="shared" si="256"/>
        <v>4.8</v>
      </c>
      <c r="L679" s="1"/>
      <c r="M679" s="15">
        <v>1.2</v>
      </c>
      <c r="N679" s="15">
        <v>0.2</v>
      </c>
      <c r="O679" s="691">
        <v>7</v>
      </c>
      <c r="P679" s="15">
        <v>30</v>
      </c>
      <c r="Q679" s="264"/>
      <c r="R679" s="264"/>
      <c r="S679" s="264"/>
      <c r="T679" s="264"/>
      <c r="U679" s="264"/>
      <c r="V679" s="264"/>
      <c r="W679" s="264"/>
      <c r="X679" s="264"/>
      <c r="Y679" s="264"/>
      <c r="Z679" s="264"/>
      <c r="AA679" s="264"/>
      <c r="AB679" s="264"/>
      <c r="AC679" s="264"/>
      <c r="AD679" s="264"/>
      <c r="AE679" s="264"/>
      <c r="AF679" s="264"/>
      <c r="AG679" s="264"/>
      <c r="AH679" s="264"/>
      <c r="AI679" s="264"/>
      <c r="AJ679" s="264"/>
      <c r="AK679" s="264"/>
      <c r="AL679" s="264"/>
      <c r="AM679" s="264"/>
      <c r="AN679" s="264"/>
      <c r="AO679" s="264"/>
      <c r="AP679" s="264"/>
      <c r="AQ679" s="264"/>
      <c r="AR679" s="264"/>
      <c r="AS679" s="264"/>
      <c r="AT679" s="264"/>
      <c r="AU679" s="114"/>
      <c r="AV679" s="96"/>
      <c r="AW679" s="96"/>
      <c r="AX679" s="96"/>
      <c r="AY679" s="96"/>
      <c r="AZ679" s="96"/>
      <c r="BA679" s="96"/>
      <c r="BB679" s="96"/>
      <c r="BC679" s="96"/>
      <c r="BD679" s="96"/>
      <c r="BE679" s="96"/>
      <c r="BF679" s="96"/>
      <c r="BG679" s="96"/>
      <c r="BH679" s="96"/>
      <c r="BI679" s="96"/>
      <c r="BJ679" s="96"/>
      <c r="BK679" s="96"/>
      <c r="BL679" s="96"/>
      <c r="BM679" s="96"/>
      <c r="BN679" s="96"/>
      <c r="BO679" s="96"/>
      <c r="BP679" s="96"/>
      <c r="BQ679" s="96"/>
      <c r="BR679" s="96"/>
      <c r="BS679" s="96"/>
      <c r="BT679" s="96"/>
      <c r="BU679" s="96"/>
      <c r="BV679" s="96"/>
      <c r="BW679" s="96"/>
      <c r="BX679" s="96"/>
      <c r="BY679" s="96"/>
      <c r="BZ679" s="96"/>
      <c r="CA679" s="96"/>
      <c r="CB679" s="96"/>
      <c r="CC679" s="96"/>
      <c r="CD679" s="96"/>
      <c r="CE679" s="96"/>
      <c r="CF679" s="96"/>
      <c r="CG679" s="96"/>
      <c r="CH679" s="96"/>
      <c r="CI679" s="96"/>
      <c r="CJ679" s="96"/>
      <c r="CK679" s="96"/>
      <c r="CL679" s="96"/>
      <c r="CM679" s="96"/>
      <c r="CN679" s="96"/>
      <c r="CO679" s="96"/>
      <c r="CP679" s="96"/>
      <c r="CQ679" s="96"/>
      <c r="CR679" s="96"/>
      <c r="CS679" s="96"/>
      <c r="CT679" s="96"/>
      <c r="CU679" s="96"/>
      <c r="CV679" s="96"/>
      <c r="CW679" s="96"/>
      <c r="CX679" s="96"/>
      <c r="CY679" s="96"/>
      <c r="CZ679" s="96"/>
      <c r="DA679" s="96"/>
      <c r="DB679" s="96"/>
      <c r="DC679" s="96"/>
      <c r="DD679" s="96"/>
      <c r="DE679" s="96"/>
      <c r="DF679" s="96"/>
      <c r="DG679" s="96"/>
      <c r="DH679" s="96"/>
      <c r="DI679" s="96"/>
      <c r="DJ679" s="96"/>
      <c r="DK679" s="96"/>
      <c r="DL679" s="96"/>
      <c r="DM679" s="96"/>
      <c r="DN679" s="96"/>
    </row>
    <row r="680" spans="1:118" s="18" customFormat="1" ht="15.75" x14ac:dyDescent="0.25">
      <c r="B680" s="10"/>
      <c r="C680" s="1245"/>
      <c r="D680" s="12"/>
      <c r="E680" s="182" t="s">
        <v>16</v>
      </c>
      <c r="F680" s="1000">
        <f>G680*100/80</f>
        <v>10</v>
      </c>
      <c r="G680" s="731">
        <v>8</v>
      </c>
      <c r="H680" s="19">
        <f t="shared" si="253"/>
        <v>0.128</v>
      </c>
      <c r="I680" s="13">
        <f t="shared" si="254"/>
        <v>2.4E-2</v>
      </c>
      <c r="J680" s="13">
        <f t="shared" si="255"/>
        <v>0.8</v>
      </c>
      <c r="K680" s="14">
        <f t="shared" si="256"/>
        <v>3.68</v>
      </c>
      <c r="L680" s="1"/>
      <c r="M680" s="15">
        <v>1.6</v>
      </c>
      <c r="N680" s="15">
        <v>0.3</v>
      </c>
      <c r="O680" s="691">
        <v>10</v>
      </c>
      <c r="P680" s="15">
        <v>46</v>
      </c>
      <c r="Q680" s="264"/>
      <c r="R680" s="264"/>
      <c r="S680" s="264"/>
      <c r="T680" s="264"/>
      <c r="U680" s="264"/>
      <c r="V680" s="264"/>
      <c r="W680" s="264"/>
      <c r="X680" s="264"/>
      <c r="Y680" s="264"/>
      <c r="Z680" s="264"/>
      <c r="AA680" s="264"/>
      <c r="AB680" s="264"/>
      <c r="AC680" s="264"/>
      <c r="AD680" s="264"/>
      <c r="AE680" s="264"/>
      <c r="AF680" s="264"/>
      <c r="AG680" s="264"/>
      <c r="AH680" s="264"/>
      <c r="AI680" s="264"/>
      <c r="AJ680" s="264"/>
      <c r="AK680" s="264"/>
      <c r="AL680" s="264"/>
      <c r="AM680" s="264"/>
      <c r="AN680" s="264"/>
      <c r="AO680" s="264"/>
      <c r="AP680" s="264"/>
      <c r="AQ680" s="264"/>
      <c r="AR680" s="264"/>
      <c r="AS680" s="264"/>
      <c r="AT680" s="264"/>
      <c r="AU680" s="114"/>
      <c r="AV680" s="96"/>
      <c r="AW680" s="96"/>
      <c r="AX680" s="96"/>
      <c r="AY680" s="96"/>
      <c r="AZ680" s="96"/>
      <c r="BA680" s="96"/>
      <c r="BB680" s="96"/>
      <c r="BC680" s="96"/>
      <c r="BD680" s="96"/>
      <c r="BE680" s="96"/>
      <c r="BF680" s="96"/>
      <c r="BG680" s="96"/>
      <c r="BH680" s="96"/>
      <c r="BI680" s="96"/>
      <c r="BJ680" s="96"/>
      <c r="BK680" s="96"/>
      <c r="BL680" s="96"/>
      <c r="BM680" s="96"/>
      <c r="BN680" s="96"/>
      <c r="BO680" s="96"/>
      <c r="BP680" s="96"/>
      <c r="BQ680" s="96"/>
      <c r="BR680" s="96"/>
      <c r="BS680" s="96"/>
      <c r="BT680" s="96"/>
      <c r="BU680" s="96"/>
      <c r="BV680" s="96"/>
      <c r="BW680" s="96"/>
      <c r="BX680" s="96"/>
      <c r="BY680" s="96"/>
      <c r="BZ680" s="96"/>
      <c r="CA680" s="96"/>
      <c r="CB680" s="96"/>
      <c r="CC680" s="96"/>
      <c r="CD680" s="96"/>
      <c r="CE680" s="96"/>
      <c r="CF680" s="96"/>
      <c r="CG680" s="96"/>
      <c r="CH680" s="96"/>
      <c r="CI680" s="96"/>
      <c r="CJ680" s="96"/>
      <c r="CK680" s="96"/>
      <c r="CL680" s="96"/>
      <c r="CM680" s="96"/>
      <c r="CN680" s="96"/>
      <c r="CO680" s="96"/>
      <c r="CP680" s="96"/>
      <c r="CQ680" s="96"/>
      <c r="CR680" s="96"/>
      <c r="CS680" s="96"/>
      <c r="CT680" s="96"/>
      <c r="CU680" s="96"/>
      <c r="CV680" s="96"/>
      <c r="CW680" s="96"/>
      <c r="CX680" s="96"/>
      <c r="CY680" s="96"/>
      <c r="CZ680" s="96"/>
      <c r="DA680" s="96"/>
      <c r="DB680" s="96"/>
      <c r="DC680" s="96"/>
      <c r="DD680" s="96"/>
      <c r="DE680" s="96"/>
      <c r="DF680" s="96"/>
      <c r="DG680" s="96"/>
      <c r="DH680" s="96"/>
      <c r="DI680" s="96"/>
      <c r="DJ680" s="96"/>
      <c r="DK680" s="96"/>
      <c r="DL680" s="96"/>
      <c r="DM680" s="96"/>
      <c r="DN680" s="96"/>
    </row>
    <row r="681" spans="1:118" s="18" customFormat="1" ht="15.75" x14ac:dyDescent="0.25">
      <c r="B681" s="10"/>
      <c r="C681" s="17"/>
      <c r="D681" s="12"/>
      <c r="E681" s="182" t="s">
        <v>74</v>
      </c>
      <c r="F681" s="1013">
        <f>G681*100/85</f>
        <v>9.4117647058823533</v>
      </c>
      <c r="G681" s="731">
        <v>8</v>
      </c>
      <c r="H681" s="19">
        <f t="shared" si="253"/>
        <v>0.128</v>
      </c>
      <c r="I681" s="13">
        <f t="shared" si="254"/>
        <v>2.4E-2</v>
      </c>
      <c r="J681" s="13">
        <f t="shared" si="255"/>
        <v>0.8</v>
      </c>
      <c r="K681" s="14">
        <f t="shared" si="256"/>
        <v>3.68</v>
      </c>
      <c r="L681" s="1"/>
      <c r="M681" s="15">
        <v>1.6</v>
      </c>
      <c r="N681" s="15">
        <v>0.3</v>
      </c>
      <c r="O681" s="691">
        <v>10</v>
      </c>
      <c r="P681" s="15">
        <v>46</v>
      </c>
      <c r="Q681" s="264"/>
      <c r="R681" s="264"/>
      <c r="S681" s="264"/>
      <c r="T681" s="264"/>
      <c r="U681" s="264"/>
      <c r="V681" s="264"/>
      <c r="W681" s="264"/>
      <c r="X681" s="264"/>
      <c r="Y681" s="264"/>
      <c r="Z681" s="264"/>
      <c r="AA681" s="264"/>
      <c r="AB681" s="264"/>
      <c r="AC681" s="264"/>
      <c r="AD681" s="264"/>
      <c r="AE681" s="264"/>
      <c r="AF681" s="264"/>
      <c r="AG681" s="264"/>
      <c r="AH681" s="264"/>
      <c r="AI681" s="264"/>
      <c r="AJ681" s="264"/>
      <c r="AK681" s="264"/>
      <c r="AL681" s="264"/>
      <c r="AM681" s="264"/>
      <c r="AN681" s="264"/>
      <c r="AO681" s="264"/>
      <c r="AP681" s="264"/>
      <c r="AQ681" s="264"/>
      <c r="AR681" s="264"/>
      <c r="AS681" s="264"/>
      <c r="AT681" s="264"/>
      <c r="AU681" s="114"/>
      <c r="AV681" s="96"/>
      <c r="AW681" s="96"/>
      <c r="AX681" s="96"/>
      <c r="AY681" s="96"/>
      <c r="AZ681" s="96"/>
      <c r="BA681" s="96"/>
      <c r="BB681" s="96"/>
      <c r="BC681" s="96"/>
      <c r="BD681" s="96"/>
      <c r="BE681" s="96"/>
      <c r="BF681" s="96"/>
      <c r="BG681" s="96"/>
      <c r="BH681" s="96"/>
      <c r="BI681" s="96"/>
      <c r="BJ681" s="96"/>
      <c r="BK681" s="96"/>
      <c r="BL681" s="96"/>
      <c r="BM681" s="96"/>
      <c r="BN681" s="96"/>
      <c r="BO681" s="96"/>
      <c r="BP681" s="96"/>
      <c r="BQ681" s="96"/>
      <c r="BR681" s="96"/>
      <c r="BS681" s="96"/>
      <c r="BT681" s="96"/>
      <c r="BU681" s="96"/>
      <c r="BV681" s="96"/>
      <c r="BW681" s="96"/>
      <c r="BX681" s="96"/>
      <c r="BY681" s="96"/>
      <c r="BZ681" s="96"/>
      <c r="CA681" s="96"/>
      <c r="CB681" s="96"/>
      <c r="CC681" s="96"/>
      <c r="CD681" s="96"/>
      <c r="CE681" s="96"/>
      <c r="CF681" s="96"/>
      <c r="CG681" s="96"/>
      <c r="CH681" s="96"/>
      <c r="CI681" s="96"/>
      <c r="CJ681" s="96"/>
      <c r="CK681" s="96"/>
      <c r="CL681" s="96"/>
      <c r="CM681" s="96"/>
      <c r="CN681" s="96"/>
      <c r="CO681" s="96"/>
      <c r="CP681" s="96"/>
      <c r="CQ681" s="96"/>
      <c r="CR681" s="96"/>
      <c r="CS681" s="96"/>
      <c r="CT681" s="96"/>
      <c r="CU681" s="96"/>
      <c r="CV681" s="96"/>
      <c r="CW681" s="96"/>
      <c r="CX681" s="96"/>
      <c r="CY681" s="96"/>
      <c r="CZ681" s="96"/>
      <c r="DA681" s="96"/>
      <c r="DB681" s="96"/>
      <c r="DC681" s="96"/>
      <c r="DD681" s="96"/>
      <c r="DE681" s="96"/>
      <c r="DF681" s="96"/>
      <c r="DG681" s="96"/>
      <c r="DH681" s="96"/>
      <c r="DI681" s="96"/>
      <c r="DJ681" s="96"/>
      <c r="DK681" s="96"/>
      <c r="DL681" s="96"/>
      <c r="DM681" s="96"/>
      <c r="DN681" s="96"/>
    </row>
    <row r="682" spans="1:118" s="18" customFormat="1" ht="14.25" customHeight="1" x14ac:dyDescent="0.25">
      <c r="B682" s="10"/>
      <c r="C682" s="17"/>
      <c r="D682" s="12"/>
      <c r="E682" s="182" t="s">
        <v>474</v>
      </c>
      <c r="F682" s="1013">
        <f>G682*100/78</f>
        <v>2.5641025641025643</v>
      </c>
      <c r="G682" s="731">
        <v>2</v>
      </c>
      <c r="H682" s="19">
        <f t="shared" si="253"/>
        <v>4.5999999999999999E-2</v>
      </c>
      <c r="I682" s="13">
        <f t="shared" si="254"/>
        <v>1.2E-2</v>
      </c>
      <c r="J682" s="13">
        <f t="shared" si="255"/>
        <v>0.24600000000000002</v>
      </c>
      <c r="K682" s="14">
        <f t="shared" si="256"/>
        <v>1.1000000000000001</v>
      </c>
      <c r="L682" s="1"/>
      <c r="M682" s="58">
        <v>2.2999999999999998</v>
      </c>
      <c r="N682" s="58">
        <v>0.6</v>
      </c>
      <c r="O682" s="695">
        <v>12.3</v>
      </c>
      <c r="P682" s="37">
        <v>55</v>
      </c>
      <c r="Q682" s="264"/>
      <c r="R682" s="264"/>
      <c r="S682" s="264"/>
      <c r="T682" s="264"/>
      <c r="U682" s="264"/>
      <c r="V682" s="264"/>
      <c r="W682" s="264"/>
      <c r="X682" s="264"/>
      <c r="Y682" s="264"/>
      <c r="Z682" s="264"/>
      <c r="AA682" s="264"/>
      <c r="AB682" s="264"/>
      <c r="AC682" s="264"/>
      <c r="AD682" s="264"/>
      <c r="AE682" s="264"/>
      <c r="AF682" s="264"/>
      <c r="AG682" s="264"/>
      <c r="AH682" s="264"/>
      <c r="AI682" s="264"/>
      <c r="AJ682" s="264"/>
      <c r="AK682" s="264"/>
      <c r="AL682" s="264"/>
      <c r="AM682" s="264"/>
      <c r="AN682" s="264"/>
      <c r="AO682" s="264"/>
      <c r="AP682" s="264"/>
      <c r="AQ682" s="264"/>
      <c r="AR682" s="264"/>
      <c r="AS682" s="264"/>
      <c r="AT682" s="264"/>
      <c r="AU682" s="114"/>
      <c r="AV682" s="96"/>
      <c r="AW682" s="96"/>
      <c r="AX682" s="96"/>
      <c r="AY682" s="96"/>
      <c r="AZ682" s="96"/>
      <c r="BA682" s="96"/>
      <c r="BB682" s="96"/>
      <c r="BC682" s="96"/>
      <c r="BD682" s="96"/>
      <c r="BE682" s="96"/>
      <c r="BF682" s="96"/>
      <c r="BG682" s="96"/>
      <c r="BH682" s="96"/>
      <c r="BI682" s="96"/>
      <c r="BJ682" s="96"/>
      <c r="BK682" s="96"/>
      <c r="BL682" s="96"/>
      <c r="BM682" s="96"/>
      <c r="BN682" s="96"/>
      <c r="BO682" s="96"/>
      <c r="BP682" s="96"/>
      <c r="BQ682" s="96"/>
      <c r="BR682" s="96"/>
      <c r="BS682" s="96"/>
      <c r="BT682" s="96"/>
      <c r="BU682" s="96"/>
      <c r="BV682" s="96"/>
      <c r="BW682" s="96"/>
      <c r="BX682" s="96"/>
      <c r="BY682" s="96"/>
      <c r="BZ682" s="96"/>
      <c r="CA682" s="96"/>
      <c r="CB682" s="96"/>
      <c r="CC682" s="96"/>
      <c r="CD682" s="96"/>
      <c r="CE682" s="96"/>
      <c r="CF682" s="96"/>
      <c r="CG682" s="96"/>
      <c r="CH682" s="96"/>
      <c r="CI682" s="96"/>
      <c r="CJ682" s="96"/>
      <c r="CK682" s="96"/>
      <c r="CL682" s="96"/>
      <c r="CM682" s="96"/>
      <c r="CN682" s="96"/>
      <c r="CO682" s="96"/>
      <c r="CP682" s="96"/>
      <c r="CQ682" s="96"/>
      <c r="CR682" s="96"/>
      <c r="CS682" s="96"/>
      <c r="CT682" s="96"/>
      <c r="CU682" s="96"/>
      <c r="CV682" s="96"/>
      <c r="CW682" s="96"/>
      <c r="CX682" s="96"/>
      <c r="CY682" s="96"/>
      <c r="CZ682" s="96"/>
      <c r="DA682" s="96"/>
      <c r="DB682" s="96"/>
      <c r="DC682" s="96"/>
      <c r="DD682" s="96"/>
      <c r="DE682" s="96"/>
      <c r="DF682" s="96"/>
      <c r="DG682" s="96"/>
      <c r="DH682" s="96"/>
      <c r="DI682" s="96"/>
      <c r="DJ682" s="96"/>
      <c r="DK682" s="96"/>
      <c r="DL682" s="96"/>
      <c r="DM682" s="96"/>
      <c r="DN682" s="96"/>
    </row>
    <row r="683" spans="1:118" s="18" customFormat="1" ht="15.75" x14ac:dyDescent="0.25">
      <c r="B683" s="10"/>
      <c r="C683" s="17"/>
      <c r="D683" s="12"/>
      <c r="E683" s="182" t="s">
        <v>84</v>
      </c>
      <c r="F683" s="1013">
        <f>G683*100/75</f>
        <v>53.333333333333336</v>
      </c>
      <c r="G683" s="731">
        <v>40</v>
      </c>
      <c r="H683" s="19">
        <f t="shared" si="253"/>
        <v>0.76</v>
      </c>
      <c r="I683" s="13">
        <f t="shared" si="254"/>
        <v>0.12</v>
      </c>
      <c r="J683" s="13">
        <f t="shared" si="255"/>
        <v>7.32</v>
      </c>
      <c r="K683" s="14">
        <f t="shared" si="256"/>
        <v>32.799999999999997</v>
      </c>
      <c r="L683" s="1"/>
      <c r="M683" s="15">
        <v>1.9</v>
      </c>
      <c r="N683" s="15">
        <v>0.3</v>
      </c>
      <c r="O683" s="691">
        <v>18.3</v>
      </c>
      <c r="P683" s="15">
        <v>82</v>
      </c>
      <c r="Q683" s="264"/>
      <c r="R683" s="264"/>
      <c r="S683" s="264"/>
      <c r="T683" s="264"/>
      <c r="U683" s="264"/>
      <c r="V683" s="264"/>
      <c r="W683" s="264"/>
      <c r="X683" s="264"/>
      <c r="Y683" s="264"/>
      <c r="Z683" s="264"/>
      <c r="AA683" s="264"/>
      <c r="AB683" s="264"/>
      <c r="AC683" s="264"/>
      <c r="AD683" s="264"/>
      <c r="AE683" s="264"/>
      <c r="AF683" s="264"/>
      <c r="AG683" s="264"/>
      <c r="AH683" s="264"/>
      <c r="AI683" s="264"/>
      <c r="AJ683" s="264"/>
      <c r="AK683" s="264"/>
      <c r="AL683" s="264"/>
      <c r="AM683" s="264"/>
      <c r="AN683" s="264"/>
      <c r="AO683" s="264"/>
      <c r="AP683" s="264"/>
      <c r="AQ683" s="264"/>
      <c r="AR683" s="264"/>
      <c r="AS683" s="264"/>
      <c r="AT683" s="264"/>
      <c r="AU683" s="114"/>
      <c r="AV683" s="96"/>
      <c r="AW683" s="96"/>
      <c r="AX683" s="96"/>
      <c r="AY683" s="96"/>
      <c r="AZ683" s="96"/>
      <c r="BA683" s="96"/>
      <c r="BB683" s="96"/>
      <c r="BC683" s="96"/>
      <c r="BD683" s="96"/>
      <c r="BE683" s="96"/>
      <c r="BF683" s="96"/>
      <c r="BG683" s="96"/>
      <c r="BH683" s="96"/>
      <c r="BI683" s="96"/>
      <c r="BJ683" s="96"/>
      <c r="BK683" s="96"/>
      <c r="BL683" s="96"/>
      <c r="BM683" s="96"/>
      <c r="BN683" s="96"/>
      <c r="BO683" s="96"/>
      <c r="BP683" s="96"/>
      <c r="BQ683" s="96"/>
      <c r="BR683" s="96"/>
      <c r="BS683" s="96"/>
      <c r="BT683" s="96"/>
      <c r="BU683" s="96"/>
      <c r="BV683" s="96"/>
      <c r="BW683" s="96"/>
      <c r="BX683" s="96"/>
      <c r="BY683" s="96"/>
      <c r="BZ683" s="96"/>
      <c r="CA683" s="96"/>
      <c r="CB683" s="96"/>
      <c r="CC683" s="96"/>
      <c r="CD683" s="96"/>
      <c r="CE683" s="96"/>
      <c r="CF683" s="96"/>
      <c r="CG683" s="96"/>
      <c r="CH683" s="96"/>
      <c r="CI683" s="96"/>
      <c r="CJ683" s="96"/>
      <c r="CK683" s="96"/>
      <c r="CL683" s="96"/>
      <c r="CM683" s="96"/>
      <c r="CN683" s="96"/>
      <c r="CO683" s="96"/>
      <c r="CP683" s="96"/>
      <c r="CQ683" s="96"/>
      <c r="CR683" s="96"/>
      <c r="CS683" s="96"/>
      <c r="CT683" s="96"/>
      <c r="CU683" s="96"/>
      <c r="CV683" s="96"/>
      <c r="CW683" s="96"/>
      <c r="CX683" s="96"/>
      <c r="CY683" s="96"/>
      <c r="CZ683" s="96"/>
      <c r="DA683" s="96"/>
      <c r="DB683" s="96"/>
      <c r="DC683" s="96"/>
      <c r="DD683" s="96"/>
      <c r="DE683" s="96"/>
      <c r="DF683" s="96"/>
      <c r="DG683" s="96"/>
      <c r="DH683" s="96"/>
      <c r="DI683" s="96"/>
      <c r="DJ683" s="96"/>
      <c r="DK683" s="96"/>
      <c r="DL683" s="96"/>
      <c r="DM683" s="96"/>
      <c r="DN683" s="96"/>
    </row>
    <row r="684" spans="1:118" s="54" customFormat="1" ht="15.75" x14ac:dyDescent="0.25">
      <c r="A684" s="18"/>
      <c r="B684" s="10"/>
      <c r="C684" s="17"/>
      <c r="D684" s="12"/>
      <c r="E684" s="182" t="s">
        <v>73</v>
      </c>
      <c r="F684" s="1000"/>
      <c r="G684" s="731">
        <v>3</v>
      </c>
      <c r="H684" s="19">
        <f t="shared" si="253"/>
        <v>0</v>
      </c>
      <c r="I684" s="13">
        <f t="shared" si="254"/>
        <v>3</v>
      </c>
      <c r="J684" s="13">
        <f t="shared" si="255"/>
        <v>0</v>
      </c>
      <c r="K684" s="14">
        <f t="shared" si="256"/>
        <v>26.52</v>
      </c>
      <c r="L684" s="1"/>
      <c r="M684" s="15">
        <v>0</v>
      </c>
      <c r="N684" s="15">
        <v>100</v>
      </c>
      <c r="O684" s="691">
        <v>0</v>
      </c>
      <c r="P684" s="15">
        <v>884</v>
      </c>
      <c r="Q684" s="347"/>
      <c r="R684" s="347"/>
      <c r="S684" s="347"/>
      <c r="T684" s="347"/>
      <c r="U684" s="347"/>
      <c r="V684" s="347"/>
      <c r="W684" s="347"/>
      <c r="X684" s="347"/>
      <c r="Y684" s="347"/>
      <c r="Z684" s="347"/>
      <c r="AA684" s="347"/>
      <c r="AB684" s="347"/>
      <c r="AC684" s="347"/>
      <c r="AD684" s="347"/>
      <c r="AE684" s="347"/>
      <c r="AF684" s="347"/>
      <c r="AG684" s="347"/>
      <c r="AH684" s="347"/>
      <c r="AI684" s="347"/>
      <c r="AJ684" s="347"/>
      <c r="AK684" s="347"/>
      <c r="AL684" s="347"/>
      <c r="AM684" s="347"/>
      <c r="AN684" s="347"/>
      <c r="AO684" s="347"/>
      <c r="AP684" s="347"/>
      <c r="AQ684" s="347"/>
      <c r="AR684" s="347"/>
      <c r="AS684" s="347"/>
      <c r="AT684" s="347"/>
      <c r="AU684" s="183"/>
      <c r="AV684" s="103"/>
      <c r="AW684" s="103"/>
      <c r="AX684" s="103"/>
      <c r="AY684" s="103"/>
      <c r="AZ684" s="103"/>
      <c r="BA684" s="103"/>
      <c r="BB684" s="103"/>
      <c r="BC684" s="103"/>
      <c r="BD684" s="103"/>
      <c r="BE684" s="103"/>
      <c r="BF684" s="103"/>
      <c r="BG684" s="103"/>
      <c r="BH684" s="103"/>
      <c r="BI684" s="103"/>
      <c r="BJ684" s="103"/>
      <c r="BK684" s="103"/>
      <c r="BL684" s="103"/>
      <c r="BM684" s="103"/>
      <c r="BN684" s="103"/>
      <c r="BO684" s="103"/>
      <c r="BP684" s="103"/>
      <c r="BQ684" s="103"/>
      <c r="BR684" s="103"/>
      <c r="BS684" s="103"/>
      <c r="BT684" s="103"/>
      <c r="BU684" s="103"/>
      <c r="BV684" s="103"/>
      <c r="BW684" s="103"/>
      <c r="BX684" s="103"/>
      <c r="BY684" s="103"/>
      <c r="BZ684" s="103"/>
      <c r="CA684" s="103"/>
      <c r="CB684" s="103"/>
      <c r="CC684" s="103"/>
      <c r="CD684" s="103"/>
      <c r="CE684" s="103"/>
      <c r="CF684" s="103"/>
      <c r="CG684" s="103"/>
      <c r="CH684" s="103"/>
      <c r="CI684" s="103"/>
      <c r="CJ684" s="103"/>
      <c r="CK684" s="103"/>
      <c r="CL684" s="103"/>
      <c r="CM684" s="103"/>
      <c r="CN684" s="103"/>
      <c r="CO684" s="103"/>
      <c r="CP684" s="103"/>
      <c r="CQ684" s="103"/>
      <c r="CR684" s="103"/>
      <c r="CS684" s="103"/>
      <c r="CT684" s="103"/>
      <c r="CU684" s="103"/>
      <c r="CV684" s="103"/>
      <c r="CW684" s="103"/>
      <c r="CX684" s="103"/>
      <c r="CY684" s="103"/>
      <c r="CZ684" s="103"/>
      <c r="DA684" s="103"/>
      <c r="DB684" s="103"/>
      <c r="DC684" s="103"/>
      <c r="DD684" s="103"/>
      <c r="DE684" s="103"/>
      <c r="DF684" s="103"/>
      <c r="DG684" s="103"/>
      <c r="DH684" s="103"/>
      <c r="DI684" s="103"/>
      <c r="DJ684" s="103"/>
      <c r="DK684" s="103"/>
      <c r="DL684" s="103"/>
      <c r="DM684" s="103"/>
      <c r="DN684" s="103"/>
    </row>
    <row r="685" spans="1:118" s="54" customFormat="1" ht="15.75" x14ac:dyDescent="0.25">
      <c r="A685" s="18"/>
      <c r="B685" s="10"/>
      <c r="C685" s="17"/>
      <c r="D685" s="12"/>
      <c r="E685" s="182" t="s">
        <v>147</v>
      </c>
      <c r="F685" s="1000"/>
      <c r="G685" s="731">
        <v>6</v>
      </c>
      <c r="H685" s="19">
        <f t="shared" si="253"/>
        <v>0.25799999999999995</v>
      </c>
      <c r="I685" s="13">
        <f t="shared" si="254"/>
        <v>0.03</v>
      </c>
      <c r="J685" s="13">
        <f t="shared" si="255"/>
        <v>1.1160000000000001</v>
      </c>
      <c r="K685" s="13">
        <f t="shared" si="256"/>
        <v>5.34</v>
      </c>
      <c r="L685" s="1"/>
      <c r="M685" s="15">
        <v>4.3</v>
      </c>
      <c r="N685" s="15">
        <v>0.5</v>
      </c>
      <c r="O685" s="691">
        <v>18.600000000000001</v>
      </c>
      <c r="P685" s="15">
        <v>89</v>
      </c>
      <c r="Q685" s="347"/>
      <c r="R685" s="347"/>
      <c r="S685" s="347"/>
      <c r="T685" s="347"/>
      <c r="U685" s="347"/>
      <c r="V685" s="347"/>
      <c r="W685" s="347"/>
      <c r="X685" s="347"/>
      <c r="Y685" s="347"/>
      <c r="Z685" s="347"/>
      <c r="AA685" s="347"/>
      <c r="AB685" s="347"/>
      <c r="AC685" s="347"/>
      <c r="AD685" s="347"/>
      <c r="AE685" s="347"/>
      <c r="AF685" s="347"/>
      <c r="AG685" s="347"/>
      <c r="AH685" s="347"/>
      <c r="AI685" s="347"/>
      <c r="AJ685" s="347"/>
      <c r="AK685" s="347"/>
      <c r="AL685" s="347"/>
      <c r="AM685" s="347"/>
      <c r="AN685" s="347"/>
      <c r="AO685" s="347"/>
      <c r="AP685" s="347"/>
      <c r="AQ685" s="347"/>
      <c r="AR685" s="347"/>
      <c r="AS685" s="347"/>
      <c r="AT685" s="347"/>
      <c r="AU685" s="183"/>
      <c r="AV685" s="103"/>
      <c r="AW685" s="103"/>
      <c r="AX685" s="103"/>
      <c r="AY685" s="103"/>
      <c r="AZ685" s="103"/>
      <c r="BA685" s="103"/>
      <c r="BB685" s="103"/>
      <c r="BC685" s="103"/>
      <c r="BD685" s="103"/>
      <c r="BE685" s="103"/>
      <c r="BF685" s="103"/>
      <c r="BG685" s="103"/>
      <c r="BH685" s="103"/>
      <c r="BI685" s="103"/>
      <c r="BJ685" s="103"/>
      <c r="BK685" s="103"/>
      <c r="BL685" s="103"/>
      <c r="BM685" s="103"/>
      <c r="BN685" s="103"/>
      <c r="BO685" s="103"/>
      <c r="BP685" s="103"/>
      <c r="BQ685" s="103"/>
      <c r="BR685" s="103"/>
      <c r="BS685" s="103"/>
      <c r="BT685" s="103"/>
      <c r="BU685" s="103"/>
      <c r="BV685" s="103"/>
      <c r="BW685" s="103"/>
      <c r="BX685" s="103"/>
      <c r="BY685" s="103"/>
      <c r="BZ685" s="103"/>
      <c r="CA685" s="103"/>
      <c r="CB685" s="103"/>
      <c r="CC685" s="103"/>
      <c r="CD685" s="103"/>
      <c r="CE685" s="103"/>
      <c r="CF685" s="103"/>
      <c r="CG685" s="103"/>
      <c r="CH685" s="103"/>
      <c r="CI685" s="103"/>
      <c r="CJ685" s="103"/>
      <c r="CK685" s="103"/>
      <c r="CL685" s="103"/>
      <c r="CM685" s="103"/>
      <c r="CN685" s="103"/>
      <c r="CO685" s="103"/>
      <c r="CP685" s="103"/>
      <c r="CQ685" s="103"/>
      <c r="CR685" s="103"/>
      <c r="CS685" s="103"/>
      <c r="CT685" s="103"/>
      <c r="CU685" s="103"/>
      <c r="CV685" s="103"/>
      <c r="CW685" s="103"/>
      <c r="CX685" s="103"/>
      <c r="CY685" s="103"/>
      <c r="CZ685" s="103"/>
      <c r="DA685" s="103"/>
      <c r="DB685" s="103"/>
      <c r="DC685" s="103"/>
      <c r="DD685" s="103"/>
      <c r="DE685" s="103"/>
      <c r="DF685" s="103"/>
      <c r="DG685" s="103"/>
      <c r="DH685" s="103"/>
      <c r="DI685" s="103"/>
      <c r="DJ685" s="103"/>
      <c r="DK685" s="103"/>
      <c r="DL685" s="103"/>
      <c r="DM685" s="103"/>
      <c r="DN685" s="103"/>
    </row>
    <row r="686" spans="1:118" s="18" customFormat="1" ht="15.75" x14ac:dyDescent="0.25">
      <c r="B686" s="10"/>
      <c r="C686" s="17"/>
      <c r="D686" s="12"/>
      <c r="E686" s="182" t="s">
        <v>36</v>
      </c>
      <c r="F686" s="1000"/>
      <c r="G686" s="736">
        <v>1</v>
      </c>
      <c r="H686" s="19">
        <f t="shared" si="253"/>
        <v>0</v>
      </c>
      <c r="I686" s="13">
        <f t="shared" si="254"/>
        <v>0</v>
      </c>
      <c r="J686" s="13">
        <f t="shared" si="255"/>
        <v>0.99900000000000011</v>
      </c>
      <c r="K686" s="14">
        <f t="shared" si="256"/>
        <v>4.0599999999999996</v>
      </c>
      <c r="L686" s="1"/>
      <c r="M686" s="15">
        <v>0</v>
      </c>
      <c r="N686" s="15">
        <v>0</v>
      </c>
      <c r="O686" s="691">
        <v>99.9</v>
      </c>
      <c r="P686" s="15">
        <v>406</v>
      </c>
      <c r="Q686" s="264"/>
      <c r="R686" s="264"/>
      <c r="S686" s="264"/>
      <c r="T686" s="264"/>
      <c r="U686" s="264"/>
      <c r="V686" s="264"/>
      <c r="W686" s="264"/>
      <c r="X686" s="264"/>
      <c r="Y686" s="264"/>
      <c r="Z686" s="264"/>
      <c r="AA686" s="264"/>
      <c r="AB686" s="264"/>
      <c r="AC686" s="264"/>
      <c r="AD686" s="264"/>
      <c r="AE686" s="264"/>
      <c r="AF686" s="264"/>
      <c r="AG686" s="264"/>
      <c r="AH686" s="264"/>
      <c r="AI686" s="264"/>
      <c r="AJ686" s="264"/>
      <c r="AK686" s="264"/>
      <c r="AL686" s="264"/>
      <c r="AM686" s="264"/>
      <c r="AN686" s="264"/>
      <c r="AO686" s="264"/>
      <c r="AP686" s="264"/>
      <c r="AQ686" s="264"/>
      <c r="AR686" s="264"/>
      <c r="AS686" s="264"/>
      <c r="AT686" s="264"/>
      <c r="AU686" s="114"/>
      <c r="AV686" s="96"/>
      <c r="AW686" s="96"/>
      <c r="AX686" s="96"/>
      <c r="AY686" s="96"/>
      <c r="AZ686" s="96"/>
      <c r="BA686" s="96"/>
      <c r="BB686" s="96"/>
      <c r="BC686" s="96"/>
      <c r="BD686" s="96"/>
      <c r="BE686" s="96"/>
      <c r="BF686" s="96"/>
      <c r="BG686" s="96"/>
      <c r="BH686" s="96"/>
      <c r="BI686" s="96"/>
      <c r="BJ686" s="96"/>
      <c r="BK686" s="96"/>
      <c r="BL686" s="96"/>
      <c r="BM686" s="96"/>
      <c r="BN686" s="96"/>
      <c r="BO686" s="96"/>
      <c r="BP686" s="96"/>
      <c r="BQ686" s="96"/>
      <c r="BR686" s="96"/>
      <c r="BS686" s="96"/>
      <c r="BT686" s="96"/>
      <c r="BU686" s="96"/>
      <c r="BV686" s="96"/>
      <c r="BW686" s="96"/>
      <c r="BX686" s="96"/>
      <c r="BY686" s="96"/>
      <c r="BZ686" s="96"/>
      <c r="CA686" s="96"/>
      <c r="CB686" s="96"/>
      <c r="CC686" s="96"/>
      <c r="CD686" s="96"/>
      <c r="CE686" s="96"/>
      <c r="CF686" s="96"/>
      <c r="CG686" s="96"/>
      <c r="CH686" s="96"/>
      <c r="CI686" s="96"/>
      <c r="CJ686" s="96"/>
      <c r="CK686" s="96"/>
      <c r="CL686" s="96"/>
      <c r="CM686" s="96"/>
      <c r="CN686" s="96"/>
      <c r="CO686" s="96"/>
      <c r="CP686" s="96"/>
      <c r="CQ686" s="96"/>
      <c r="CR686" s="96"/>
      <c r="CS686" s="96"/>
      <c r="CT686" s="96"/>
      <c r="CU686" s="96"/>
      <c r="CV686" s="96"/>
      <c r="CW686" s="96"/>
      <c r="CX686" s="96"/>
      <c r="CY686" s="96"/>
      <c r="CZ686" s="96"/>
      <c r="DA686" s="96"/>
      <c r="DB686" s="96"/>
      <c r="DC686" s="96"/>
      <c r="DD686" s="96"/>
      <c r="DE686" s="96"/>
      <c r="DF686" s="96"/>
      <c r="DG686" s="96"/>
      <c r="DH686" s="96"/>
      <c r="DI686" s="96"/>
      <c r="DJ686" s="96"/>
      <c r="DK686" s="96"/>
      <c r="DL686" s="96"/>
      <c r="DM686" s="96"/>
      <c r="DN686" s="96"/>
    </row>
    <row r="687" spans="1:118" s="18" customFormat="1" ht="15.75" x14ac:dyDescent="0.25">
      <c r="B687" s="10"/>
      <c r="C687" s="17"/>
      <c r="D687" s="12"/>
      <c r="E687" s="182" t="s">
        <v>80</v>
      </c>
      <c r="F687" s="1014"/>
      <c r="G687" s="731">
        <v>0.4</v>
      </c>
      <c r="H687" s="19">
        <f t="shared" si="253"/>
        <v>0</v>
      </c>
      <c r="I687" s="13">
        <f t="shared" si="254"/>
        <v>0</v>
      </c>
      <c r="J687" s="13">
        <f t="shared" si="255"/>
        <v>0</v>
      </c>
      <c r="K687" s="14">
        <f t="shared" si="256"/>
        <v>0</v>
      </c>
      <c r="L687" s="1"/>
      <c r="M687" s="15"/>
      <c r="N687" s="15"/>
      <c r="O687" s="691"/>
      <c r="P687" s="15"/>
      <c r="Q687" s="264"/>
      <c r="R687" s="264"/>
      <c r="S687" s="264"/>
      <c r="T687" s="264"/>
      <c r="U687" s="264"/>
      <c r="V687" s="264"/>
      <c r="W687" s="264"/>
      <c r="X687" s="264"/>
      <c r="Y687" s="264"/>
      <c r="Z687" s="264"/>
      <c r="AA687" s="264"/>
      <c r="AB687" s="264"/>
      <c r="AC687" s="264"/>
      <c r="AD687" s="264"/>
      <c r="AE687" s="264"/>
      <c r="AF687" s="264"/>
      <c r="AG687" s="264"/>
      <c r="AH687" s="264"/>
      <c r="AI687" s="264"/>
      <c r="AJ687" s="264"/>
      <c r="AK687" s="264"/>
      <c r="AL687" s="264"/>
      <c r="AM687" s="264"/>
      <c r="AN687" s="264"/>
      <c r="AO687" s="264"/>
      <c r="AP687" s="264"/>
      <c r="AQ687" s="264"/>
      <c r="AR687" s="264"/>
      <c r="AS687" s="264"/>
      <c r="AT687" s="264"/>
      <c r="AU687" s="114"/>
      <c r="AV687" s="96"/>
      <c r="AW687" s="96"/>
      <c r="AX687" s="96"/>
      <c r="AY687" s="96"/>
      <c r="AZ687" s="96"/>
      <c r="BA687" s="96"/>
      <c r="BB687" s="96"/>
      <c r="BC687" s="96"/>
      <c r="BD687" s="96"/>
      <c r="BE687" s="96"/>
      <c r="BF687" s="96"/>
      <c r="BG687" s="96"/>
      <c r="BH687" s="96"/>
      <c r="BI687" s="96"/>
      <c r="BJ687" s="96"/>
      <c r="BK687" s="96"/>
      <c r="BL687" s="96"/>
      <c r="BM687" s="96"/>
      <c r="BN687" s="96"/>
      <c r="BO687" s="96"/>
      <c r="BP687" s="96"/>
      <c r="BQ687" s="96"/>
      <c r="BR687" s="96"/>
      <c r="BS687" s="96"/>
      <c r="BT687" s="96"/>
      <c r="BU687" s="96"/>
      <c r="BV687" s="96"/>
      <c r="BW687" s="96"/>
      <c r="BX687" s="96"/>
      <c r="BY687" s="96"/>
      <c r="BZ687" s="96"/>
      <c r="CA687" s="96"/>
      <c r="CB687" s="96"/>
      <c r="CC687" s="96"/>
      <c r="CD687" s="96"/>
      <c r="CE687" s="96"/>
      <c r="CF687" s="96"/>
      <c r="CG687" s="96"/>
      <c r="CH687" s="96"/>
      <c r="CI687" s="96"/>
      <c r="CJ687" s="96"/>
      <c r="CK687" s="96"/>
      <c r="CL687" s="96"/>
      <c r="CM687" s="96"/>
      <c r="CN687" s="96"/>
      <c r="CO687" s="96"/>
      <c r="CP687" s="96"/>
      <c r="CQ687" s="96"/>
      <c r="CR687" s="96"/>
      <c r="CS687" s="96"/>
      <c r="CT687" s="96"/>
      <c r="CU687" s="96"/>
      <c r="CV687" s="96"/>
      <c r="CW687" s="96"/>
      <c r="CX687" s="96"/>
      <c r="CY687" s="96"/>
      <c r="CZ687" s="96"/>
      <c r="DA687" s="96"/>
      <c r="DB687" s="96"/>
      <c r="DC687" s="96"/>
      <c r="DD687" s="96"/>
      <c r="DE687" s="96"/>
      <c r="DF687" s="96"/>
      <c r="DG687" s="96"/>
      <c r="DH687" s="96"/>
      <c r="DI687" s="96"/>
      <c r="DJ687" s="96"/>
      <c r="DK687" s="96"/>
      <c r="DL687" s="96"/>
      <c r="DM687" s="96"/>
      <c r="DN687" s="96"/>
    </row>
    <row r="688" spans="1:118" s="18" customFormat="1" ht="15.75" x14ac:dyDescent="0.25">
      <c r="B688" s="10"/>
      <c r="C688" s="17"/>
      <c r="D688" s="12"/>
      <c r="E688" s="182" t="s">
        <v>111</v>
      </c>
      <c r="F688" s="1013">
        <f>G688*100/45</f>
        <v>8.8888888888888893</v>
      </c>
      <c r="G688" s="731">
        <v>4</v>
      </c>
      <c r="H688" s="19">
        <f t="shared" si="253"/>
        <v>0.02</v>
      </c>
      <c r="I688" s="13">
        <f t="shared" si="254"/>
        <v>4.4000000000000004E-2</v>
      </c>
      <c r="J688" s="13">
        <f t="shared" si="255"/>
        <v>0.22</v>
      </c>
      <c r="K688" s="14">
        <f t="shared" si="256"/>
        <v>1.28</v>
      </c>
      <c r="L688" s="1"/>
      <c r="M688" s="15">
        <v>0.5</v>
      </c>
      <c r="N688" s="15">
        <v>1.1000000000000001</v>
      </c>
      <c r="O688" s="691">
        <v>5.5</v>
      </c>
      <c r="P688" s="20">
        <v>32</v>
      </c>
      <c r="Q688" s="264"/>
      <c r="R688" s="264"/>
      <c r="S688" s="264"/>
      <c r="T688" s="264"/>
      <c r="U688" s="264"/>
      <c r="V688" s="264"/>
      <c r="W688" s="264"/>
      <c r="X688" s="264"/>
      <c r="Y688" s="264"/>
      <c r="Z688" s="264"/>
      <c r="AA688" s="264"/>
      <c r="AB688" s="264"/>
      <c r="AC688" s="264"/>
      <c r="AD688" s="264"/>
      <c r="AE688" s="264"/>
      <c r="AF688" s="264"/>
      <c r="AG688" s="264"/>
      <c r="AH688" s="264"/>
      <c r="AI688" s="264"/>
      <c r="AJ688" s="264"/>
      <c r="AK688" s="264"/>
      <c r="AL688" s="264"/>
      <c r="AM688" s="264"/>
      <c r="AN688" s="264"/>
      <c r="AO688" s="264"/>
      <c r="AP688" s="264"/>
      <c r="AQ688" s="264"/>
      <c r="AR688" s="264"/>
      <c r="AS688" s="264"/>
      <c r="AT688" s="264"/>
      <c r="AU688" s="114"/>
      <c r="AV688" s="96"/>
      <c r="AW688" s="96"/>
      <c r="AX688" s="96"/>
      <c r="AY688" s="96"/>
      <c r="AZ688" s="96"/>
      <c r="BA688" s="96"/>
      <c r="BB688" s="96"/>
      <c r="BC688" s="96"/>
      <c r="BD688" s="96"/>
      <c r="BE688" s="96"/>
      <c r="BF688" s="96"/>
      <c r="BG688" s="96"/>
      <c r="BH688" s="96"/>
      <c r="BI688" s="96"/>
      <c r="BJ688" s="96"/>
      <c r="BK688" s="96"/>
      <c r="BL688" s="96"/>
      <c r="BM688" s="96"/>
      <c r="BN688" s="96"/>
      <c r="BO688" s="96"/>
      <c r="BP688" s="96"/>
      <c r="BQ688" s="96"/>
      <c r="BR688" s="96"/>
      <c r="BS688" s="96"/>
      <c r="BT688" s="96"/>
      <c r="BU688" s="96"/>
      <c r="BV688" s="96"/>
      <c r="BW688" s="96"/>
      <c r="BX688" s="96"/>
      <c r="BY688" s="96"/>
      <c r="BZ688" s="96"/>
      <c r="CA688" s="96"/>
      <c r="CB688" s="96"/>
      <c r="CC688" s="96"/>
      <c r="CD688" s="96"/>
      <c r="CE688" s="96"/>
      <c r="CF688" s="96"/>
      <c r="CG688" s="96"/>
      <c r="CH688" s="96"/>
      <c r="CI688" s="96"/>
      <c r="CJ688" s="96"/>
      <c r="CK688" s="96"/>
      <c r="CL688" s="96"/>
      <c r="CM688" s="96"/>
      <c r="CN688" s="96"/>
      <c r="CO688" s="96"/>
      <c r="CP688" s="96"/>
      <c r="CQ688" s="96"/>
      <c r="CR688" s="96"/>
      <c r="CS688" s="96"/>
      <c r="CT688" s="96"/>
      <c r="CU688" s="96"/>
      <c r="CV688" s="96"/>
      <c r="CW688" s="96"/>
      <c r="CX688" s="96"/>
      <c r="CY688" s="96"/>
      <c r="CZ688" s="96"/>
      <c r="DA688" s="96"/>
      <c r="DB688" s="96"/>
      <c r="DC688" s="96"/>
      <c r="DD688" s="96"/>
      <c r="DE688" s="96"/>
      <c r="DF688" s="96"/>
      <c r="DG688" s="96"/>
      <c r="DH688" s="96"/>
      <c r="DI688" s="96"/>
      <c r="DJ688" s="96"/>
      <c r="DK688" s="96"/>
      <c r="DL688" s="96"/>
      <c r="DM688" s="96"/>
      <c r="DN688" s="96"/>
    </row>
    <row r="689" spans="1:118" s="18" customFormat="1" ht="15.75" x14ac:dyDescent="0.25">
      <c r="B689" s="10"/>
      <c r="C689" s="17"/>
      <c r="D689" s="12"/>
      <c r="E689" s="116" t="s">
        <v>475</v>
      </c>
      <c r="F689" s="1014"/>
      <c r="G689" s="732">
        <v>8</v>
      </c>
      <c r="H689" s="19">
        <f t="shared" si="253"/>
        <v>0.21600000000000003</v>
      </c>
      <c r="I689" s="13">
        <f t="shared" si="254"/>
        <v>5.5999999999999994E-2</v>
      </c>
      <c r="J689" s="13">
        <f t="shared" si="255"/>
        <v>5.0640000000000001</v>
      </c>
      <c r="K689" s="14">
        <f t="shared" si="256"/>
        <v>20.64</v>
      </c>
      <c r="L689" s="1"/>
      <c r="M689" s="38">
        <v>2.7</v>
      </c>
      <c r="N689" s="38">
        <v>0.7</v>
      </c>
      <c r="O689" s="713">
        <v>63.3</v>
      </c>
      <c r="P689" s="37">
        <v>258</v>
      </c>
      <c r="Q689" s="264"/>
      <c r="R689" s="264"/>
      <c r="S689" s="264"/>
      <c r="T689" s="264"/>
      <c r="U689" s="264"/>
      <c r="V689" s="264"/>
      <c r="W689" s="264"/>
      <c r="X689" s="264"/>
      <c r="Y689" s="264"/>
      <c r="Z689" s="264"/>
      <c r="AA689" s="264"/>
      <c r="AB689" s="264"/>
      <c r="AC689" s="264"/>
      <c r="AD689" s="264"/>
      <c r="AE689" s="264"/>
      <c r="AF689" s="264"/>
      <c r="AG689" s="264"/>
      <c r="AH689" s="264"/>
      <c r="AI689" s="264"/>
      <c r="AJ689" s="264"/>
      <c r="AK689" s="264"/>
      <c r="AL689" s="264"/>
      <c r="AM689" s="264"/>
      <c r="AN689" s="264"/>
      <c r="AO689" s="264"/>
      <c r="AP689" s="264"/>
      <c r="AQ689" s="264"/>
      <c r="AR689" s="264"/>
      <c r="AS689" s="264"/>
      <c r="AT689" s="264"/>
      <c r="AU689" s="114"/>
      <c r="AV689" s="96"/>
      <c r="AW689" s="96"/>
      <c r="AX689" s="96"/>
      <c r="AY689" s="96"/>
      <c r="AZ689" s="96"/>
      <c r="BA689" s="96"/>
      <c r="BB689" s="96"/>
      <c r="BC689" s="96"/>
      <c r="BD689" s="96"/>
      <c r="BE689" s="96"/>
      <c r="BF689" s="96"/>
      <c r="BG689" s="96"/>
      <c r="BH689" s="96"/>
      <c r="BI689" s="96"/>
      <c r="BJ689" s="96"/>
      <c r="BK689" s="96"/>
      <c r="BL689" s="96"/>
      <c r="BM689" s="96"/>
      <c r="BN689" s="96"/>
      <c r="BO689" s="96"/>
      <c r="BP689" s="96"/>
      <c r="BQ689" s="96"/>
      <c r="BR689" s="96"/>
      <c r="BS689" s="96"/>
      <c r="BT689" s="96"/>
      <c r="BU689" s="96"/>
      <c r="BV689" s="96"/>
      <c r="BW689" s="96"/>
      <c r="BX689" s="96"/>
      <c r="BY689" s="96"/>
      <c r="BZ689" s="96"/>
      <c r="CA689" s="96"/>
      <c r="CB689" s="96"/>
      <c r="CC689" s="96"/>
      <c r="CD689" s="96"/>
      <c r="CE689" s="96"/>
      <c r="CF689" s="96"/>
      <c r="CG689" s="96"/>
      <c r="CH689" s="96"/>
      <c r="CI689" s="96"/>
      <c r="CJ689" s="96"/>
      <c r="CK689" s="96"/>
      <c r="CL689" s="96"/>
      <c r="CM689" s="96"/>
      <c r="CN689" s="96"/>
      <c r="CO689" s="96"/>
      <c r="CP689" s="96"/>
      <c r="CQ689" s="96"/>
      <c r="CR689" s="96"/>
      <c r="CS689" s="96"/>
      <c r="CT689" s="96"/>
      <c r="CU689" s="96"/>
      <c r="CV689" s="96"/>
      <c r="CW689" s="96"/>
      <c r="CX689" s="96"/>
      <c r="CY689" s="96"/>
      <c r="CZ689" s="96"/>
      <c r="DA689" s="96"/>
      <c r="DB689" s="96"/>
      <c r="DC689" s="96"/>
      <c r="DD689" s="96"/>
      <c r="DE689" s="96"/>
      <c r="DF689" s="96"/>
      <c r="DG689" s="96"/>
      <c r="DH689" s="96"/>
      <c r="DI689" s="96"/>
      <c r="DJ689" s="96"/>
      <c r="DK689" s="96"/>
      <c r="DL689" s="96"/>
      <c r="DM689" s="96"/>
      <c r="DN689" s="96"/>
    </row>
    <row r="690" spans="1:118" s="18" customFormat="1" x14ac:dyDescent="0.25">
      <c r="B690" s="10"/>
      <c r="C690" s="17"/>
      <c r="D690" s="12"/>
      <c r="E690" s="14" t="s">
        <v>32</v>
      </c>
      <c r="F690" s="980"/>
      <c r="G690" s="982">
        <v>5</v>
      </c>
      <c r="H690" s="19">
        <f t="shared" si="253"/>
        <v>0.13</v>
      </c>
      <c r="I690" s="13">
        <f t="shared" si="254"/>
        <v>1.25</v>
      </c>
      <c r="J690" s="13">
        <f t="shared" si="255"/>
        <v>0.13500000000000001</v>
      </c>
      <c r="K690" s="14">
        <f t="shared" si="256"/>
        <v>12.4</v>
      </c>
      <c r="L690" s="1"/>
      <c r="M690" s="15">
        <v>2.6</v>
      </c>
      <c r="N690" s="15">
        <v>25</v>
      </c>
      <c r="O690" s="691">
        <v>2.7</v>
      </c>
      <c r="P690" s="15">
        <v>248</v>
      </c>
      <c r="Q690" s="264"/>
      <c r="R690" s="264"/>
      <c r="S690" s="264"/>
      <c r="T690" s="264"/>
      <c r="U690" s="264"/>
      <c r="V690" s="264"/>
      <c r="W690" s="264"/>
      <c r="X690" s="264"/>
      <c r="Y690" s="264"/>
      <c r="Z690" s="264"/>
      <c r="AA690" s="264"/>
      <c r="AB690" s="264"/>
      <c r="AC690" s="264"/>
      <c r="AD690" s="264"/>
      <c r="AE690" s="264"/>
      <c r="AF690" s="264"/>
      <c r="AG690" s="264"/>
      <c r="AH690" s="264"/>
      <c r="AI690" s="264"/>
      <c r="AJ690" s="264"/>
      <c r="AK690" s="264"/>
      <c r="AL690" s="264"/>
      <c r="AM690" s="264"/>
      <c r="AN690" s="264"/>
      <c r="AO690" s="264"/>
      <c r="AP690" s="264"/>
      <c r="AQ690" s="264"/>
      <c r="AR690" s="264"/>
      <c r="AS690" s="264"/>
      <c r="AT690" s="264"/>
      <c r="AU690" s="114"/>
      <c r="AV690" s="96"/>
      <c r="AW690" s="96"/>
      <c r="AX690" s="96"/>
      <c r="AY690" s="96"/>
      <c r="AZ690" s="96"/>
      <c r="BA690" s="96"/>
      <c r="BB690" s="96"/>
      <c r="BC690" s="96"/>
      <c r="BD690" s="96"/>
      <c r="BE690" s="96"/>
      <c r="BF690" s="96"/>
      <c r="BG690" s="96"/>
      <c r="BH690" s="96"/>
      <c r="BI690" s="96"/>
      <c r="BJ690" s="96"/>
      <c r="BK690" s="96"/>
      <c r="BL690" s="96"/>
      <c r="BM690" s="96"/>
      <c r="BN690" s="96"/>
      <c r="BO690" s="96"/>
      <c r="BP690" s="96"/>
      <c r="BQ690" s="96"/>
      <c r="BR690" s="96"/>
      <c r="BS690" s="96"/>
      <c r="BT690" s="96"/>
      <c r="BU690" s="96"/>
      <c r="BV690" s="96"/>
      <c r="BW690" s="96"/>
      <c r="BX690" s="96"/>
      <c r="BY690" s="96"/>
      <c r="BZ690" s="96"/>
      <c r="CA690" s="96"/>
      <c r="CB690" s="96"/>
      <c r="CC690" s="96"/>
      <c r="CD690" s="96"/>
      <c r="CE690" s="96"/>
      <c r="CF690" s="96"/>
      <c r="CG690" s="96"/>
      <c r="CH690" s="96"/>
      <c r="CI690" s="96"/>
      <c r="CJ690" s="96"/>
      <c r="CK690" s="96"/>
      <c r="CL690" s="96"/>
      <c r="CM690" s="96"/>
      <c r="CN690" s="96"/>
      <c r="CO690" s="96"/>
      <c r="CP690" s="96"/>
      <c r="CQ690" s="96"/>
      <c r="CR690" s="96"/>
      <c r="CS690" s="96"/>
      <c r="CT690" s="96"/>
      <c r="CU690" s="96"/>
      <c r="CV690" s="96"/>
      <c r="CW690" s="96"/>
      <c r="CX690" s="96"/>
      <c r="CY690" s="96"/>
      <c r="CZ690" s="96"/>
      <c r="DA690" s="96"/>
      <c r="DB690" s="96"/>
      <c r="DC690" s="96"/>
      <c r="DD690" s="96"/>
      <c r="DE690" s="96"/>
      <c r="DF690" s="96"/>
      <c r="DG690" s="96"/>
      <c r="DH690" s="96"/>
      <c r="DI690" s="96"/>
      <c r="DJ690" s="96"/>
      <c r="DK690" s="96"/>
      <c r="DL690" s="96"/>
      <c r="DM690" s="96"/>
      <c r="DN690" s="96"/>
    </row>
    <row r="691" spans="1:118" s="18" customFormat="1" ht="19.5" customHeight="1" x14ac:dyDescent="0.25">
      <c r="B691" s="10"/>
      <c r="C691" s="17"/>
      <c r="D691" s="12"/>
      <c r="E691" s="62" t="s">
        <v>476</v>
      </c>
      <c r="F691" s="983">
        <f>G691*100/85</f>
        <v>37.647058823529413</v>
      </c>
      <c r="G691" s="980">
        <v>32</v>
      </c>
      <c r="H691" s="13">
        <f t="shared" si="253"/>
        <v>6.3679999999999994</v>
      </c>
      <c r="I691" s="13">
        <f t="shared" si="254"/>
        <v>3.7760000000000002</v>
      </c>
      <c r="J691" s="13">
        <f t="shared" si="255"/>
        <v>0</v>
      </c>
      <c r="K691" s="14">
        <f t="shared" si="256"/>
        <v>59.2</v>
      </c>
      <c r="L691" s="1"/>
      <c r="M691" s="20">
        <v>19.899999999999999</v>
      </c>
      <c r="N691" s="20">
        <v>11.8</v>
      </c>
      <c r="O691" s="690">
        <v>0</v>
      </c>
      <c r="P691" s="20">
        <v>185</v>
      </c>
      <c r="Q691" s="264"/>
      <c r="R691" s="264"/>
      <c r="S691" s="264"/>
      <c r="T691" s="264"/>
      <c r="U691" s="264"/>
      <c r="V691" s="264"/>
      <c r="W691" s="264"/>
      <c r="X691" s="264"/>
      <c r="Y691" s="264"/>
      <c r="Z691" s="264"/>
      <c r="AA691" s="264"/>
      <c r="AB691" s="264"/>
      <c r="AC691" s="264"/>
      <c r="AD691" s="264"/>
      <c r="AE691" s="264"/>
      <c r="AF691" s="264"/>
      <c r="AG691" s="264"/>
      <c r="AH691" s="264"/>
      <c r="AI691" s="264"/>
      <c r="AJ691" s="264"/>
      <c r="AK691" s="264"/>
      <c r="AL691" s="264"/>
      <c r="AM691" s="264"/>
      <c r="AN691" s="264"/>
      <c r="AO691" s="264"/>
      <c r="AP691" s="264"/>
      <c r="AQ691" s="264"/>
      <c r="AR691" s="264"/>
      <c r="AS691" s="264"/>
      <c r="AT691" s="264"/>
      <c r="AU691" s="78"/>
    </row>
    <row r="692" spans="1:118" s="18" customFormat="1" x14ac:dyDescent="0.25">
      <c r="B692" s="10"/>
      <c r="C692" s="17"/>
      <c r="D692" s="12"/>
      <c r="E692" s="14" t="s">
        <v>18</v>
      </c>
      <c r="F692" s="980"/>
      <c r="G692" s="980">
        <v>240</v>
      </c>
      <c r="H692" s="19">
        <f t="shared" si="253"/>
        <v>0</v>
      </c>
      <c r="I692" s="13">
        <f t="shared" si="254"/>
        <v>0</v>
      </c>
      <c r="J692" s="13">
        <f t="shared" si="255"/>
        <v>0</v>
      </c>
      <c r="K692" s="14">
        <f t="shared" si="256"/>
        <v>0</v>
      </c>
      <c r="L692" s="1"/>
      <c r="M692" s="15"/>
      <c r="N692" s="15"/>
      <c r="O692" s="691"/>
      <c r="P692" s="15"/>
      <c r="Q692" s="264"/>
      <c r="R692" s="264"/>
      <c r="S692" s="264"/>
      <c r="T692" s="264"/>
      <c r="U692" s="264"/>
      <c r="V692" s="264"/>
      <c r="W692" s="264"/>
      <c r="X692" s="264"/>
      <c r="Y692" s="264"/>
      <c r="Z692" s="264"/>
      <c r="AA692" s="264"/>
      <c r="AB692" s="264"/>
      <c r="AC692" s="264"/>
      <c r="AD692" s="264"/>
      <c r="AE692" s="264"/>
      <c r="AF692" s="264"/>
      <c r="AG692" s="264"/>
      <c r="AH692" s="264"/>
      <c r="AI692" s="264"/>
      <c r="AJ692" s="264"/>
      <c r="AK692" s="264"/>
      <c r="AL692" s="264"/>
      <c r="AM692" s="264"/>
      <c r="AN692" s="264"/>
      <c r="AO692" s="264"/>
      <c r="AP692" s="264"/>
      <c r="AQ692" s="264"/>
      <c r="AR692" s="264"/>
      <c r="AS692" s="264"/>
      <c r="AT692" s="264"/>
      <c r="AU692" s="114"/>
      <c r="AV692" s="96"/>
      <c r="AW692" s="96"/>
      <c r="AX692" s="96"/>
      <c r="AY692" s="96"/>
      <c r="AZ692" s="96"/>
      <c r="BA692" s="96"/>
      <c r="BB692" s="96"/>
      <c r="BC692" s="96"/>
      <c r="BD692" s="96"/>
      <c r="BE692" s="96"/>
      <c r="BF692" s="96"/>
      <c r="BG692" s="96"/>
      <c r="BH692" s="96"/>
      <c r="BI692" s="96"/>
      <c r="BJ692" s="96"/>
      <c r="BK692" s="96"/>
      <c r="BL692" s="96"/>
      <c r="BM692" s="96"/>
      <c r="BN692" s="96"/>
      <c r="BO692" s="96"/>
      <c r="BP692" s="96"/>
      <c r="BQ692" s="96"/>
      <c r="BR692" s="96"/>
      <c r="BS692" s="96"/>
      <c r="BT692" s="96"/>
      <c r="BU692" s="96"/>
      <c r="BV692" s="96"/>
      <c r="BW692" s="96"/>
      <c r="BX692" s="96"/>
      <c r="BY692" s="96"/>
      <c r="BZ692" s="96"/>
      <c r="CA692" s="96"/>
      <c r="CB692" s="96"/>
      <c r="CC692" s="96"/>
      <c r="CD692" s="96"/>
      <c r="CE692" s="96"/>
      <c r="CF692" s="96"/>
      <c r="CG692" s="96"/>
      <c r="CH692" s="96"/>
      <c r="CI692" s="96"/>
      <c r="CJ692" s="96"/>
      <c r="CK692" s="96"/>
      <c r="CL692" s="96"/>
      <c r="CM692" s="96"/>
      <c r="CN692" s="96"/>
      <c r="CO692" s="96"/>
      <c r="CP692" s="96"/>
      <c r="CQ692" s="96"/>
      <c r="CR692" s="96"/>
      <c r="CS692" s="96"/>
      <c r="CT692" s="96"/>
      <c r="CU692" s="96"/>
      <c r="CV692" s="96"/>
      <c r="CW692" s="96"/>
      <c r="CX692" s="96"/>
      <c r="CY692" s="96"/>
      <c r="CZ692" s="96"/>
      <c r="DA692" s="96"/>
      <c r="DB692" s="96"/>
      <c r="DC692" s="96"/>
      <c r="DD692" s="96"/>
      <c r="DE692" s="96"/>
      <c r="DF692" s="96"/>
      <c r="DG692" s="96"/>
      <c r="DH692" s="96"/>
      <c r="DI692" s="96"/>
      <c r="DJ692" s="96"/>
      <c r="DK692" s="96"/>
      <c r="DL692" s="96"/>
      <c r="DM692" s="96"/>
      <c r="DN692" s="96"/>
    </row>
    <row r="693" spans="1:118" s="18" customFormat="1" x14ac:dyDescent="0.25">
      <c r="B693" s="10"/>
      <c r="C693" s="28"/>
      <c r="D693" s="173"/>
      <c r="E693" s="116" t="s">
        <v>477</v>
      </c>
      <c r="F693" s="752">
        <f>G693*100/85</f>
        <v>0.56470588235294117</v>
      </c>
      <c r="G693" s="738">
        <v>0.48</v>
      </c>
      <c r="H693" s="19">
        <f t="shared" si="253"/>
        <v>1.7760000000000001E-2</v>
      </c>
      <c r="I693" s="13">
        <f t="shared" si="254"/>
        <v>5.7599999999999995E-3</v>
      </c>
      <c r="J693" s="13">
        <f t="shared" si="255"/>
        <v>3.8399999999999997E-2</v>
      </c>
      <c r="K693" s="14">
        <f t="shared" si="256"/>
        <v>0.23519999999999999</v>
      </c>
      <c r="L693" s="1"/>
      <c r="M693" s="15">
        <v>3.7</v>
      </c>
      <c r="N693" s="15">
        <v>1.2</v>
      </c>
      <c r="O693" s="691">
        <v>8</v>
      </c>
      <c r="P693" s="20">
        <v>49</v>
      </c>
      <c r="Q693" s="264"/>
      <c r="R693" s="264"/>
      <c r="S693" s="264"/>
      <c r="T693" s="264"/>
      <c r="U693" s="264"/>
      <c r="V693" s="264"/>
      <c r="W693" s="264"/>
      <c r="X693" s="264"/>
      <c r="Y693" s="264"/>
      <c r="Z693" s="264"/>
      <c r="AA693" s="264"/>
      <c r="AB693" s="264"/>
      <c r="AC693" s="264"/>
      <c r="AD693" s="264"/>
      <c r="AE693" s="264"/>
      <c r="AF693" s="264"/>
      <c r="AG693" s="264"/>
      <c r="AH693" s="264"/>
      <c r="AI693" s="264"/>
      <c r="AJ693" s="264"/>
      <c r="AK693" s="264"/>
      <c r="AL693" s="264"/>
      <c r="AM693" s="264"/>
      <c r="AN693" s="264"/>
      <c r="AO693" s="264"/>
      <c r="AP693" s="264"/>
      <c r="AQ693" s="264"/>
      <c r="AR693" s="264"/>
      <c r="AS693" s="264"/>
      <c r="AT693" s="264"/>
      <c r="AU693" s="114"/>
      <c r="AV693" s="96"/>
      <c r="AW693" s="96"/>
      <c r="AX693" s="96"/>
      <c r="AY693" s="96"/>
      <c r="AZ693" s="96"/>
      <c r="BA693" s="96"/>
      <c r="BB693" s="96"/>
      <c r="BC693" s="96"/>
      <c r="BD693" s="96"/>
      <c r="BE693" s="96"/>
      <c r="BF693" s="96"/>
      <c r="BG693" s="96"/>
      <c r="BH693" s="96"/>
      <c r="BI693" s="96"/>
      <c r="BJ693" s="96"/>
      <c r="BK693" s="96"/>
      <c r="BL693" s="96"/>
      <c r="BM693" s="96"/>
      <c r="BN693" s="96"/>
      <c r="BO693" s="96"/>
      <c r="BP693" s="96"/>
      <c r="BQ693" s="96"/>
      <c r="BR693" s="96"/>
      <c r="BS693" s="96"/>
      <c r="BT693" s="96"/>
      <c r="BU693" s="96"/>
      <c r="BV693" s="96"/>
      <c r="BW693" s="96"/>
      <c r="BX693" s="96"/>
      <c r="BY693" s="96"/>
      <c r="BZ693" s="96"/>
      <c r="CA693" s="96"/>
      <c r="CB693" s="96"/>
      <c r="CC693" s="96"/>
      <c r="CD693" s="96"/>
      <c r="CE693" s="96"/>
      <c r="CF693" s="96"/>
      <c r="CG693" s="96"/>
      <c r="CH693" s="96"/>
      <c r="CI693" s="96"/>
      <c r="CJ693" s="96"/>
      <c r="CK693" s="96"/>
      <c r="CL693" s="96"/>
      <c r="CM693" s="96"/>
      <c r="CN693" s="96"/>
      <c r="CO693" s="96"/>
      <c r="CP693" s="96"/>
      <c r="CQ693" s="96"/>
      <c r="CR693" s="96"/>
      <c r="CS693" s="96"/>
      <c r="CT693" s="96"/>
      <c r="CU693" s="96"/>
      <c r="CV693" s="96"/>
      <c r="CW693" s="96"/>
      <c r="CX693" s="96"/>
      <c r="CY693" s="96"/>
      <c r="CZ693" s="96"/>
      <c r="DA693" s="96"/>
      <c r="DB693" s="96"/>
      <c r="DC693" s="96"/>
      <c r="DD693" s="96"/>
      <c r="DE693" s="96"/>
      <c r="DF693" s="96"/>
      <c r="DG693" s="96"/>
      <c r="DH693" s="96"/>
      <c r="DI693" s="96"/>
      <c r="DJ693" s="96"/>
      <c r="DK693" s="96"/>
      <c r="DL693" s="96"/>
      <c r="DM693" s="96"/>
      <c r="DN693" s="96"/>
    </row>
    <row r="694" spans="1:118" s="50" customFormat="1" x14ac:dyDescent="0.25">
      <c r="A694" s="51"/>
      <c r="B694" s="135"/>
      <c r="C694" s="198"/>
      <c r="D694" s="199"/>
      <c r="E694" s="64" t="s">
        <v>21</v>
      </c>
      <c r="F694" s="1017"/>
      <c r="G694" s="1018"/>
      <c r="H694" s="82">
        <f t="shared" ref="H694:K694" si="257">SUM(H678:H693)</f>
        <v>8.6477599999999999</v>
      </c>
      <c r="I694" s="22">
        <f t="shared" si="257"/>
        <v>8.4377600000000008</v>
      </c>
      <c r="J694" s="22">
        <f t="shared" si="257"/>
        <v>20.098400000000002</v>
      </c>
      <c r="K694" s="22">
        <f t="shared" si="257"/>
        <v>185.33520000000001</v>
      </c>
      <c r="L694" s="3"/>
      <c r="M694" s="22"/>
      <c r="N694" s="22"/>
      <c r="O694" s="698"/>
      <c r="P694" s="205"/>
      <c r="Q694" s="264"/>
      <c r="R694" s="264"/>
      <c r="S694" s="264"/>
      <c r="T694" s="264"/>
      <c r="U694" s="264"/>
      <c r="V694" s="264"/>
      <c r="W694" s="264"/>
      <c r="X694" s="264"/>
      <c r="Y694" s="264"/>
      <c r="Z694" s="264"/>
      <c r="AA694" s="264"/>
      <c r="AB694" s="264"/>
      <c r="AC694" s="264"/>
      <c r="AD694" s="264"/>
      <c r="AE694" s="264"/>
      <c r="AF694" s="264"/>
      <c r="AG694" s="264"/>
      <c r="AH694" s="264"/>
      <c r="AI694" s="264"/>
      <c r="AJ694" s="264"/>
      <c r="AK694" s="264"/>
      <c r="AL694" s="264"/>
      <c r="AM694" s="264"/>
      <c r="AN694" s="264"/>
      <c r="AO694" s="264"/>
      <c r="AP694" s="264"/>
      <c r="AQ694" s="264"/>
      <c r="AR694" s="264"/>
      <c r="AS694" s="264"/>
      <c r="AT694" s="264"/>
      <c r="AU694" s="159"/>
    </row>
    <row r="695" spans="1:118" s="50" customFormat="1" ht="15.75" customHeight="1" x14ac:dyDescent="0.25">
      <c r="B695" s="135"/>
      <c r="C695" s="51" t="s">
        <v>103</v>
      </c>
      <c r="D695" s="233">
        <v>20</v>
      </c>
      <c r="E695" s="146" t="s">
        <v>30</v>
      </c>
      <c r="F695" s="981"/>
      <c r="G695" s="981">
        <v>20</v>
      </c>
      <c r="H695" s="22">
        <f t="shared" ref="H695:H707" si="258">G695*M695/100</f>
        <v>1</v>
      </c>
      <c r="I695" s="22">
        <f t="shared" ref="I695:I707" si="259">G695*N695/100</f>
        <v>0.24</v>
      </c>
      <c r="J695" s="22">
        <f t="shared" ref="J695:J707" si="260">G695*O695/100</f>
        <v>9.4</v>
      </c>
      <c r="K695" s="22">
        <f t="shared" ref="K695:K707" si="261">G695*P695/100</f>
        <v>40.799999999999997</v>
      </c>
      <c r="L695" s="1"/>
      <c r="M695" s="83">
        <v>5</v>
      </c>
      <c r="N695" s="83">
        <v>1.2</v>
      </c>
      <c r="O695" s="692">
        <v>47</v>
      </c>
      <c r="P695" s="83">
        <v>204</v>
      </c>
      <c r="Q695" s="264"/>
      <c r="R695" s="264"/>
      <c r="S695" s="264"/>
      <c r="T695" s="264"/>
      <c r="U695" s="264"/>
      <c r="V695" s="264"/>
      <c r="W695" s="264"/>
      <c r="X695" s="264"/>
      <c r="Y695" s="264"/>
      <c r="Z695" s="264"/>
      <c r="AA695" s="264"/>
      <c r="AB695" s="264"/>
      <c r="AC695" s="264"/>
      <c r="AD695" s="264"/>
      <c r="AE695" s="264"/>
      <c r="AF695" s="264"/>
      <c r="AG695" s="264"/>
      <c r="AH695" s="264"/>
      <c r="AI695" s="264"/>
      <c r="AJ695" s="264"/>
      <c r="AK695" s="264"/>
      <c r="AL695" s="264"/>
      <c r="AM695" s="264"/>
      <c r="AN695" s="264"/>
      <c r="AO695" s="264"/>
      <c r="AP695" s="264"/>
      <c r="AQ695" s="264"/>
      <c r="AR695" s="264"/>
      <c r="AS695" s="264"/>
      <c r="AT695" s="264"/>
      <c r="AU695" s="159"/>
    </row>
    <row r="696" spans="1:118" s="18" customFormat="1" ht="18.75" customHeight="1" x14ac:dyDescent="0.25">
      <c r="B696" s="10" t="s">
        <v>484</v>
      </c>
      <c r="C696" s="1238" t="s">
        <v>479</v>
      </c>
      <c r="D696" s="12" t="s">
        <v>829</v>
      </c>
      <c r="E696" s="62" t="s">
        <v>480</v>
      </c>
      <c r="F696" s="735">
        <f>G696*100/70</f>
        <v>95.714285714285708</v>
      </c>
      <c r="G696" s="731">
        <v>67</v>
      </c>
      <c r="H696" s="19">
        <f t="shared" si="258"/>
        <v>0.93799999999999994</v>
      </c>
      <c r="I696" s="13">
        <f t="shared" si="259"/>
        <v>0.13400000000000001</v>
      </c>
      <c r="J696" s="13">
        <f t="shared" si="260"/>
        <v>1.8090000000000002</v>
      </c>
      <c r="K696" s="13">
        <f t="shared" si="261"/>
        <v>10.72</v>
      </c>
      <c r="L696" s="1"/>
      <c r="M696" s="58">
        <v>1.4</v>
      </c>
      <c r="N696" s="58">
        <v>0.2</v>
      </c>
      <c r="O696" s="695">
        <v>2.7</v>
      </c>
      <c r="P696" s="58">
        <v>16</v>
      </c>
      <c r="Q696" s="264"/>
      <c r="R696" s="264"/>
      <c r="S696" s="264"/>
      <c r="T696" s="264"/>
      <c r="U696" s="264"/>
      <c r="V696" s="264"/>
      <c r="W696" s="264"/>
      <c r="X696" s="264"/>
      <c r="Y696" s="264"/>
      <c r="Z696" s="264"/>
      <c r="AA696" s="264"/>
      <c r="AB696" s="264"/>
      <c r="AC696" s="264"/>
      <c r="AD696" s="264"/>
      <c r="AE696" s="264"/>
      <c r="AF696" s="264"/>
      <c r="AG696" s="264"/>
      <c r="AH696" s="264"/>
      <c r="AI696" s="264"/>
      <c r="AJ696" s="264"/>
      <c r="AK696" s="264"/>
      <c r="AL696" s="264"/>
      <c r="AM696" s="264"/>
      <c r="AN696" s="264"/>
      <c r="AO696" s="264"/>
      <c r="AP696" s="264"/>
      <c r="AQ696" s="264"/>
      <c r="AR696" s="264"/>
      <c r="AS696" s="264"/>
      <c r="AT696" s="264"/>
      <c r="AU696" s="78"/>
    </row>
    <row r="697" spans="1:118" s="18" customFormat="1" ht="15.75" x14ac:dyDescent="0.25">
      <c r="B697" s="10"/>
      <c r="C697" s="1239"/>
      <c r="D697" s="12"/>
      <c r="E697" s="62" t="s">
        <v>80</v>
      </c>
      <c r="F697" s="733"/>
      <c r="G697" s="731">
        <v>0.3</v>
      </c>
      <c r="H697" s="19">
        <f t="shared" si="258"/>
        <v>0</v>
      </c>
      <c r="I697" s="13">
        <f t="shared" si="259"/>
        <v>0</v>
      </c>
      <c r="J697" s="13">
        <f t="shared" si="260"/>
        <v>0</v>
      </c>
      <c r="K697" s="13">
        <f t="shared" si="261"/>
        <v>0</v>
      </c>
      <c r="L697" s="1"/>
      <c r="M697" s="15"/>
      <c r="N697" s="15"/>
      <c r="O697" s="691"/>
      <c r="P697" s="15"/>
      <c r="Q697" s="264"/>
      <c r="R697" s="264"/>
      <c r="S697" s="264"/>
      <c r="T697" s="264"/>
      <c r="U697" s="264"/>
      <c r="V697" s="264"/>
      <c r="W697" s="264"/>
      <c r="X697" s="264"/>
      <c r="Y697" s="264"/>
      <c r="Z697" s="264"/>
      <c r="AA697" s="264"/>
      <c r="AB697" s="264"/>
      <c r="AC697" s="264"/>
      <c r="AD697" s="264"/>
      <c r="AE697" s="264"/>
      <c r="AF697" s="264"/>
      <c r="AG697" s="264"/>
      <c r="AH697" s="264"/>
      <c r="AI697" s="264"/>
      <c r="AJ697" s="264"/>
      <c r="AK697" s="264"/>
      <c r="AL697" s="264"/>
      <c r="AM697" s="264"/>
      <c r="AN697" s="264"/>
      <c r="AO697" s="264"/>
      <c r="AP697" s="264"/>
      <c r="AQ697" s="264"/>
      <c r="AR697" s="264"/>
      <c r="AS697" s="264"/>
      <c r="AT697" s="264"/>
      <c r="AU697" s="78"/>
    </row>
    <row r="698" spans="1:118" s="18" customFormat="1" ht="15.75" x14ac:dyDescent="0.25">
      <c r="B698" s="10"/>
      <c r="C698" s="1240"/>
      <c r="D698" s="12"/>
      <c r="E698" s="62" t="s">
        <v>476</v>
      </c>
      <c r="F698" s="990">
        <f>G698*100/85</f>
        <v>38.823529411764703</v>
      </c>
      <c r="G698" s="731">
        <v>33</v>
      </c>
      <c r="H698" s="19">
        <f t="shared" si="258"/>
        <v>6.5669999999999993</v>
      </c>
      <c r="I698" s="13">
        <f t="shared" si="259"/>
        <v>3.8940000000000001</v>
      </c>
      <c r="J698" s="13">
        <f t="shared" si="260"/>
        <v>0</v>
      </c>
      <c r="K698" s="14">
        <f t="shared" si="261"/>
        <v>61.05</v>
      </c>
      <c r="L698" s="1"/>
      <c r="M698" s="20">
        <v>19.899999999999999</v>
      </c>
      <c r="N698" s="20">
        <v>11.8</v>
      </c>
      <c r="O698" s="690">
        <v>0</v>
      </c>
      <c r="P698" s="20">
        <v>185</v>
      </c>
      <c r="Q698" s="264"/>
      <c r="R698" s="264"/>
      <c r="S698" s="264"/>
      <c r="T698" s="264"/>
      <c r="U698" s="264"/>
      <c r="V698" s="264"/>
      <c r="W698" s="264"/>
      <c r="X698" s="264"/>
      <c r="Y698" s="264"/>
      <c r="Z698" s="264"/>
      <c r="AA698" s="264"/>
      <c r="AB698" s="264"/>
      <c r="AC698" s="264"/>
      <c r="AD698" s="264"/>
      <c r="AE698" s="264"/>
      <c r="AF698" s="264"/>
      <c r="AG698" s="264"/>
      <c r="AH698" s="264"/>
      <c r="AI698" s="264"/>
      <c r="AJ698" s="264"/>
      <c r="AK698" s="264"/>
      <c r="AL698" s="264"/>
      <c r="AM698" s="264"/>
      <c r="AN698" s="264"/>
      <c r="AO698" s="264"/>
      <c r="AP698" s="264"/>
      <c r="AQ698" s="264"/>
      <c r="AR698" s="264"/>
      <c r="AS698" s="264"/>
      <c r="AT698" s="264"/>
      <c r="AU698" s="78"/>
    </row>
    <row r="699" spans="1:118" s="18" customFormat="1" ht="15.75" x14ac:dyDescent="0.25">
      <c r="B699" s="10"/>
      <c r="C699" s="17"/>
      <c r="D699" s="12"/>
      <c r="E699" s="62" t="s">
        <v>147</v>
      </c>
      <c r="F699" s="733"/>
      <c r="G699" s="736">
        <v>4</v>
      </c>
      <c r="H699" s="19">
        <f t="shared" si="258"/>
        <v>0.17199999999999999</v>
      </c>
      <c r="I699" s="13">
        <f t="shared" si="259"/>
        <v>0.02</v>
      </c>
      <c r="J699" s="13">
        <f t="shared" si="260"/>
        <v>0.74400000000000011</v>
      </c>
      <c r="K699" s="13">
        <f t="shared" si="261"/>
        <v>3.56</v>
      </c>
      <c r="L699" s="1"/>
      <c r="M699" s="15">
        <v>4.3</v>
      </c>
      <c r="N699" s="15">
        <v>0.5</v>
      </c>
      <c r="O699" s="691">
        <v>18.600000000000001</v>
      </c>
      <c r="P699" s="15">
        <v>89</v>
      </c>
      <c r="Q699" s="264"/>
      <c r="R699" s="264"/>
      <c r="S699" s="264"/>
      <c r="T699" s="264"/>
      <c r="U699" s="264"/>
      <c r="V699" s="264"/>
      <c r="W699" s="264"/>
      <c r="X699" s="264"/>
      <c r="Y699" s="264"/>
      <c r="Z699" s="264"/>
      <c r="AA699" s="264"/>
      <c r="AB699" s="264"/>
      <c r="AC699" s="264"/>
      <c r="AD699" s="264"/>
      <c r="AE699" s="264"/>
      <c r="AF699" s="264"/>
      <c r="AG699" s="264"/>
      <c r="AH699" s="264"/>
      <c r="AI699" s="264"/>
      <c r="AJ699" s="264"/>
      <c r="AK699" s="264"/>
      <c r="AL699" s="264"/>
      <c r="AM699" s="264"/>
      <c r="AN699" s="264"/>
      <c r="AO699" s="264"/>
      <c r="AP699" s="264"/>
      <c r="AQ699" s="264"/>
      <c r="AR699" s="264"/>
      <c r="AS699" s="264"/>
      <c r="AT699" s="264"/>
      <c r="AU699" s="78"/>
    </row>
    <row r="700" spans="1:118" s="18" customFormat="1" ht="15.75" x14ac:dyDescent="0.25">
      <c r="B700" s="10"/>
      <c r="C700" s="17"/>
      <c r="D700" s="12"/>
      <c r="E700" s="62" t="s">
        <v>74</v>
      </c>
      <c r="F700" s="990">
        <f>G700*100/85</f>
        <v>11.764705882352942</v>
      </c>
      <c r="G700" s="736">
        <v>10</v>
      </c>
      <c r="H700" s="19">
        <f t="shared" si="258"/>
        <v>0.16</v>
      </c>
      <c r="I700" s="13">
        <f t="shared" si="259"/>
        <v>0.03</v>
      </c>
      <c r="J700" s="13">
        <f t="shared" si="260"/>
        <v>1</v>
      </c>
      <c r="K700" s="13">
        <f t="shared" si="261"/>
        <v>4.5999999999999996</v>
      </c>
      <c r="L700" s="1"/>
      <c r="M700" s="15">
        <v>1.6</v>
      </c>
      <c r="N700" s="15">
        <v>0.3</v>
      </c>
      <c r="O700" s="691">
        <v>10</v>
      </c>
      <c r="P700" s="15">
        <v>46</v>
      </c>
      <c r="Q700" s="264"/>
      <c r="R700" s="264"/>
      <c r="S700" s="264"/>
      <c r="T700" s="264"/>
      <c r="U700" s="264"/>
      <c r="V700" s="264"/>
      <c r="W700" s="264"/>
      <c r="X700" s="264"/>
      <c r="Y700" s="264"/>
      <c r="Z700" s="264"/>
      <c r="AA700" s="264"/>
      <c r="AB700" s="264"/>
      <c r="AC700" s="264"/>
      <c r="AD700" s="264"/>
      <c r="AE700" s="264"/>
      <c r="AF700" s="264"/>
      <c r="AG700" s="264"/>
      <c r="AH700" s="264"/>
      <c r="AI700" s="264"/>
      <c r="AJ700" s="264"/>
      <c r="AK700" s="264"/>
      <c r="AL700" s="264"/>
      <c r="AM700" s="264"/>
      <c r="AN700" s="264"/>
      <c r="AO700" s="264"/>
      <c r="AP700" s="264"/>
      <c r="AQ700" s="264"/>
      <c r="AR700" s="264"/>
      <c r="AS700" s="264"/>
      <c r="AT700" s="264"/>
      <c r="AU700" s="78"/>
    </row>
    <row r="701" spans="1:118" s="18" customFormat="1" ht="15.75" x14ac:dyDescent="0.25">
      <c r="B701" s="10"/>
      <c r="C701" s="17"/>
      <c r="D701" s="12"/>
      <c r="E701" s="62" t="s">
        <v>75</v>
      </c>
      <c r="F701" s="996">
        <f>G701*100/85</f>
        <v>1.1764705882352942</v>
      </c>
      <c r="G701" s="736">
        <v>1</v>
      </c>
      <c r="H701" s="19">
        <f t="shared" si="258"/>
        <v>6.4000000000000001E-2</v>
      </c>
      <c r="I701" s="13">
        <f t="shared" si="259"/>
        <v>5.0000000000000001E-3</v>
      </c>
      <c r="J701" s="13">
        <f t="shared" si="260"/>
        <v>0.33100000000000002</v>
      </c>
      <c r="K701" s="13">
        <f t="shared" si="261"/>
        <v>1.6</v>
      </c>
      <c r="L701" s="1"/>
      <c r="M701" s="15">
        <v>6.4</v>
      </c>
      <c r="N701" s="15">
        <v>0.5</v>
      </c>
      <c r="O701" s="691">
        <v>33.1</v>
      </c>
      <c r="P701" s="15">
        <v>160</v>
      </c>
      <c r="Q701" s="264"/>
      <c r="R701" s="264"/>
      <c r="S701" s="264"/>
      <c r="T701" s="264"/>
      <c r="U701" s="264"/>
      <c r="V701" s="264"/>
      <c r="W701" s="264"/>
      <c r="X701" s="264"/>
      <c r="Y701" s="264"/>
      <c r="Z701" s="264"/>
      <c r="AA701" s="264"/>
      <c r="AB701" s="264"/>
      <c r="AC701" s="264"/>
      <c r="AD701" s="264"/>
      <c r="AE701" s="264"/>
      <c r="AF701" s="264"/>
      <c r="AG701" s="264"/>
      <c r="AH701" s="264"/>
      <c r="AI701" s="264"/>
      <c r="AJ701" s="264"/>
      <c r="AK701" s="264"/>
      <c r="AL701" s="264"/>
      <c r="AM701" s="264"/>
      <c r="AN701" s="264"/>
      <c r="AO701" s="264"/>
      <c r="AP701" s="264"/>
      <c r="AQ701" s="264"/>
      <c r="AR701" s="264"/>
      <c r="AS701" s="264"/>
      <c r="AT701" s="264"/>
      <c r="AU701" s="78"/>
    </row>
    <row r="702" spans="1:118" s="18" customFormat="1" ht="19.5" customHeight="1" x14ac:dyDescent="0.25">
      <c r="B702" s="10"/>
      <c r="C702" s="17"/>
      <c r="D702" s="12"/>
      <c r="E702" s="62" t="s">
        <v>150</v>
      </c>
      <c r="F702" s="735">
        <f>G702*100/85</f>
        <v>1.1764705882352942</v>
      </c>
      <c r="G702" s="736">
        <v>1</v>
      </c>
      <c r="H702" s="19">
        <f t="shared" si="258"/>
        <v>3.7000000000000005E-2</v>
      </c>
      <c r="I702" s="13">
        <f t="shared" si="259"/>
        <v>1.2E-2</v>
      </c>
      <c r="J702" s="13">
        <f t="shared" si="260"/>
        <v>0.08</v>
      </c>
      <c r="K702" s="14">
        <f t="shared" si="261"/>
        <v>0.49</v>
      </c>
      <c r="L702" s="1"/>
      <c r="M702" s="15">
        <v>3.7</v>
      </c>
      <c r="N702" s="15">
        <v>1.2</v>
      </c>
      <c r="O702" s="691">
        <v>8</v>
      </c>
      <c r="P702" s="20">
        <v>49</v>
      </c>
      <c r="Q702" s="264"/>
      <c r="R702" s="264"/>
      <c r="S702" s="264"/>
      <c r="T702" s="264"/>
      <c r="U702" s="264"/>
      <c r="V702" s="264"/>
      <c r="W702" s="264"/>
      <c r="X702" s="264"/>
      <c r="Y702" s="264"/>
      <c r="Z702" s="264"/>
      <c r="AA702" s="264"/>
      <c r="AB702" s="264"/>
      <c r="AC702" s="264"/>
      <c r="AD702" s="264"/>
      <c r="AE702" s="264"/>
      <c r="AF702" s="264"/>
      <c r="AG702" s="264"/>
      <c r="AH702" s="264"/>
      <c r="AI702" s="264"/>
      <c r="AJ702" s="264"/>
      <c r="AK702" s="264"/>
      <c r="AL702" s="264"/>
      <c r="AM702" s="264"/>
      <c r="AN702" s="264"/>
      <c r="AO702" s="264"/>
      <c r="AP702" s="264"/>
      <c r="AQ702" s="264"/>
      <c r="AR702" s="264"/>
      <c r="AS702" s="264"/>
      <c r="AT702" s="264"/>
      <c r="AU702" s="78"/>
    </row>
    <row r="703" spans="1:118" s="18" customFormat="1" ht="15.75" x14ac:dyDescent="0.25">
      <c r="B703" s="10"/>
      <c r="C703" s="17"/>
      <c r="D703" s="12"/>
      <c r="E703" s="62" t="s">
        <v>89</v>
      </c>
      <c r="F703" s="733"/>
      <c r="G703" s="736">
        <v>4.5</v>
      </c>
      <c r="H703" s="19">
        <f t="shared" si="258"/>
        <v>0.35100000000000003</v>
      </c>
      <c r="I703" s="13">
        <f t="shared" si="259"/>
        <v>5.3999999999999992E-2</v>
      </c>
      <c r="J703" s="13">
        <f t="shared" si="260"/>
        <v>3.5909999999999997</v>
      </c>
      <c r="K703" s="13">
        <f t="shared" si="261"/>
        <v>16.425000000000001</v>
      </c>
      <c r="L703" s="1"/>
      <c r="M703" s="15">
        <v>7.8</v>
      </c>
      <c r="N703" s="15">
        <v>1.2</v>
      </c>
      <c r="O703" s="691">
        <v>79.8</v>
      </c>
      <c r="P703" s="20">
        <v>365</v>
      </c>
      <c r="Q703" s="264"/>
      <c r="R703" s="264"/>
      <c r="S703" s="264"/>
      <c r="T703" s="264"/>
      <c r="U703" s="264"/>
      <c r="V703" s="264"/>
      <c r="W703" s="264"/>
      <c r="X703" s="264"/>
      <c r="Y703" s="264"/>
      <c r="Z703" s="264"/>
      <c r="AA703" s="264"/>
      <c r="AB703" s="264"/>
      <c r="AC703" s="264"/>
      <c r="AD703" s="264"/>
      <c r="AE703" s="264"/>
      <c r="AF703" s="264"/>
      <c r="AG703" s="264"/>
      <c r="AH703" s="264"/>
      <c r="AI703" s="264"/>
      <c r="AJ703" s="264"/>
      <c r="AK703" s="264"/>
      <c r="AL703" s="264"/>
      <c r="AM703" s="264"/>
      <c r="AN703" s="264"/>
      <c r="AO703" s="264"/>
      <c r="AP703" s="264"/>
      <c r="AQ703" s="264"/>
      <c r="AR703" s="264"/>
      <c r="AS703" s="264"/>
      <c r="AT703" s="264"/>
      <c r="AU703" s="78"/>
    </row>
    <row r="704" spans="1:118" s="18" customFormat="1" ht="15.75" x14ac:dyDescent="0.25">
      <c r="B704" s="10"/>
      <c r="C704" s="17"/>
      <c r="D704" s="12"/>
      <c r="E704" s="62" t="s">
        <v>481</v>
      </c>
      <c r="F704" s="733"/>
      <c r="G704" s="748">
        <v>0.1</v>
      </c>
      <c r="H704" s="19">
        <f t="shared" si="258"/>
        <v>1.1000000000000001E-2</v>
      </c>
      <c r="I704" s="13">
        <f t="shared" si="259"/>
        <v>3.3E-3</v>
      </c>
      <c r="J704" s="13">
        <f t="shared" si="260"/>
        <v>7.1000000000000008E-2</v>
      </c>
      <c r="K704" s="13">
        <f t="shared" si="261"/>
        <v>0.30499999999999999</v>
      </c>
      <c r="L704" s="1"/>
      <c r="M704" s="15">
        <v>11</v>
      </c>
      <c r="N704" s="15">
        <v>3.3</v>
      </c>
      <c r="O704" s="691">
        <v>71</v>
      </c>
      <c r="P704" s="20">
        <v>305</v>
      </c>
      <c r="Q704" s="264"/>
      <c r="R704" s="264"/>
      <c r="S704" s="264"/>
      <c r="T704" s="264"/>
      <c r="U704" s="264"/>
      <c r="V704" s="264"/>
      <c r="W704" s="264"/>
      <c r="X704" s="264"/>
      <c r="Y704" s="264"/>
      <c r="Z704" s="264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264"/>
      <c r="AM704" s="264"/>
      <c r="AN704" s="264"/>
      <c r="AO704" s="264"/>
      <c r="AP704" s="264"/>
      <c r="AQ704" s="264"/>
      <c r="AR704" s="264"/>
      <c r="AS704" s="264"/>
      <c r="AT704" s="264"/>
      <c r="AU704" s="78"/>
    </row>
    <row r="705" spans="1:47" s="18" customFormat="1" ht="15.75" x14ac:dyDescent="0.25">
      <c r="B705" s="10"/>
      <c r="C705" s="17"/>
      <c r="D705" s="12"/>
      <c r="E705" s="62" t="s">
        <v>87</v>
      </c>
      <c r="F705" s="741">
        <f>G705*100/98</f>
        <v>6.1224489795918364</v>
      </c>
      <c r="G705" s="736">
        <v>6</v>
      </c>
      <c r="H705" s="19">
        <f t="shared" si="258"/>
        <v>4.1999999999999996E-2</v>
      </c>
      <c r="I705" s="13">
        <f t="shared" si="259"/>
        <v>1.7999999999999999E-2</v>
      </c>
      <c r="J705" s="13">
        <f t="shared" si="260"/>
        <v>0.34200000000000003</v>
      </c>
      <c r="K705" s="13">
        <f t="shared" si="261"/>
        <v>1.56</v>
      </c>
      <c r="L705" s="1"/>
      <c r="M705" s="15">
        <v>0.7</v>
      </c>
      <c r="N705" s="15">
        <v>0.3</v>
      </c>
      <c r="O705" s="691">
        <v>5.7</v>
      </c>
      <c r="P705" s="20">
        <v>26</v>
      </c>
      <c r="Q705" s="264"/>
      <c r="R705" s="264"/>
      <c r="S705" s="264"/>
      <c r="T705" s="264"/>
      <c r="U705" s="264"/>
      <c r="V705" s="264"/>
      <c r="W705" s="264"/>
      <c r="X705" s="264"/>
      <c r="Y705" s="264"/>
      <c r="Z705" s="264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264"/>
      <c r="AM705" s="264"/>
      <c r="AN705" s="264"/>
      <c r="AO705" s="264"/>
      <c r="AP705" s="264"/>
      <c r="AQ705" s="264"/>
      <c r="AR705" s="264"/>
      <c r="AS705" s="264"/>
      <c r="AT705" s="264"/>
      <c r="AU705" s="78"/>
    </row>
    <row r="706" spans="1:47" s="18" customFormat="1" x14ac:dyDescent="0.25">
      <c r="B706" s="10"/>
      <c r="C706" s="17"/>
      <c r="D706" s="12"/>
      <c r="E706" s="62" t="s">
        <v>482</v>
      </c>
      <c r="F706" s="738"/>
      <c r="G706" s="738">
        <v>7.5</v>
      </c>
      <c r="H706" s="13">
        <f t="shared" si="258"/>
        <v>1.8149999999999999</v>
      </c>
      <c r="I706" s="13">
        <f t="shared" si="259"/>
        <v>1.8374999999999999</v>
      </c>
      <c r="J706" s="13">
        <f t="shared" si="260"/>
        <v>4.4999999999999998E-2</v>
      </c>
      <c r="K706" s="14">
        <f t="shared" si="261"/>
        <v>23.774999999999999</v>
      </c>
      <c r="L706" s="1"/>
      <c r="M706" s="15">
        <v>24.2</v>
      </c>
      <c r="N706" s="15">
        <v>24.5</v>
      </c>
      <c r="O706" s="691">
        <v>0.6</v>
      </c>
      <c r="P706" s="20">
        <v>317</v>
      </c>
      <c r="Q706" s="264"/>
      <c r="R706" s="264"/>
      <c r="S706" s="264"/>
      <c r="T706" s="264"/>
      <c r="U706" s="264"/>
      <c r="V706" s="264"/>
      <c r="W706" s="264"/>
      <c r="X706" s="264"/>
      <c r="Y706" s="264"/>
      <c r="Z706" s="264"/>
      <c r="AA706" s="264"/>
      <c r="AB706" s="264"/>
      <c r="AC706" s="264"/>
      <c r="AD706" s="264"/>
      <c r="AE706" s="264"/>
      <c r="AF706" s="264"/>
      <c r="AG706" s="264"/>
      <c r="AH706" s="264"/>
      <c r="AI706" s="264"/>
      <c r="AJ706" s="264"/>
      <c r="AK706" s="264"/>
      <c r="AL706" s="264"/>
      <c r="AM706" s="264"/>
      <c r="AN706" s="264"/>
      <c r="AO706" s="264"/>
      <c r="AP706" s="264"/>
      <c r="AQ706" s="264"/>
      <c r="AR706" s="264"/>
      <c r="AS706" s="264"/>
      <c r="AT706" s="264"/>
      <c r="AU706" s="78"/>
    </row>
    <row r="707" spans="1:47" s="18" customFormat="1" x14ac:dyDescent="0.25">
      <c r="B707" s="10"/>
      <c r="C707" s="17"/>
      <c r="D707" s="12"/>
      <c r="E707" s="62" t="s">
        <v>483</v>
      </c>
      <c r="F707" s="738"/>
      <c r="G707" s="980">
        <v>10</v>
      </c>
      <c r="H707" s="13">
        <f t="shared" si="258"/>
        <v>0.26</v>
      </c>
      <c r="I707" s="13">
        <f t="shared" si="259"/>
        <v>2.5</v>
      </c>
      <c r="J707" s="13">
        <f t="shared" si="260"/>
        <v>0.27</v>
      </c>
      <c r="K707" s="13">
        <f t="shared" si="261"/>
        <v>24.8</v>
      </c>
      <c r="L707" s="1"/>
      <c r="M707" s="15">
        <v>2.6</v>
      </c>
      <c r="N707" s="15">
        <v>25</v>
      </c>
      <c r="O707" s="691">
        <v>2.7</v>
      </c>
      <c r="P707" s="15">
        <v>248</v>
      </c>
      <c r="Q707" s="264"/>
      <c r="R707" s="264"/>
      <c r="S707" s="264"/>
      <c r="T707" s="264"/>
      <c r="U707" s="264"/>
      <c r="V707" s="264"/>
      <c r="W707" s="264"/>
      <c r="X707" s="264"/>
      <c r="Y707" s="264"/>
      <c r="Z707" s="264"/>
      <c r="AA707" s="264"/>
      <c r="AB707" s="264"/>
      <c r="AC707" s="264"/>
      <c r="AD707" s="264"/>
      <c r="AE707" s="264"/>
      <c r="AF707" s="264"/>
      <c r="AG707" s="264"/>
      <c r="AH707" s="264"/>
      <c r="AI707" s="264"/>
      <c r="AJ707" s="264"/>
      <c r="AK707" s="264"/>
      <c r="AL707" s="264"/>
      <c r="AM707" s="264"/>
      <c r="AN707" s="264"/>
      <c r="AO707" s="264"/>
      <c r="AP707" s="264"/>
      <c r="AQ707" s="264"/>
      <c r="AR707" s="264"/>
      <c r="AS707" s="264"/>
      <c r="AT707" s="264"/>
      <c r="AU707" s="78"/>
    </row>
    <row r="708" spans="1:47" s="50" customFormat="1" x14ac:dyDescent="0.25">
      <c r="B708" s="135"/>
      <c r="C708" s="51"/>
      <c r="D708" s="135"/>
      <c r="E708" s="64" t="s">
        <v>21</v>
      </c>
      <c r="F708" s="985"/>
      <c r="G708" s="985"/>
      <c r="H708" s="22">
        <f>SUM(H696:H707)</f>
        <v>10.416999999999998</v>
      </c>
      <c r="I708" s="22">
        <f t="shared" ref="I708:K708" si="262">SUM(I696:I707)</f>
        <v>8.5077999999999996</v>
      </c>
      <c r="J708" s="22">
        <f t="shared" si="262"/>
        <v>8.2829999999999995</v>
      </c>
      <c r="K708" s="22">
        <f t="shared" si="262"/>
        <v>148.88499999999999</v>
      </c>
      <c r="L708" s="1"/>
      <c r="O708" s="171"/>
      <c r="Q708" s="264"/>
      <c r="R708" s="264"/>
      <c r="S708" s="264"/>
      <c r="T708" s="264"/>
      <c r="U708" s="264"/>
      <c r="V708" s="264"/>
      <c r="W708" s="264"/>
      <c r="X708" s="264"/>
      <c r="Y708" s="264"/>
      <c r="Z708" s="264"/>
      <c r="AA708" s="264"/>
      <c r="AB708" s="264"/>
      <c r="AC708" s="264"/>
      <c r="AD708" s="264"/>
      <c r="AE708" s="264"/>
      <c r="AF708" s="264"/>
      <c r="AG708" s="264"/>
      <c r="AH708" s="264"/>
      <c r="AI708" s="264"/>
      <c r="AJ708" s="264"/>
      <c r="AK708" s="264"/>
      <c r="AL708" s="264"/>
      <c r="AM708" s="264"/>
      <c r="AN708" s="264"/>
      <c r="AO708" s="264"/>
      <c r="AP708" s="264"/>
      <c r="AQ708" s="264"/>
      <c r="AR708" s="264"/>
      <c r="AS708" s="264"/>
      <c r="AT708" s="264"/>
      <c r="AU708" s="159"/>
    </row>
    <row r="709" spans="1:47" s="18" customFormat="1" ht="15" customHeight="1" x14ac:dyDescent="0.25">
      <c r="A709" s="44"/>
      <c r="B709" s="39" t="s">
        <v>928</v>
      </c>
      <c r="C709" s="1271" t="s">
        <v>929</v>
      </c>
      <c r="D709" s="297">
        <v>50</v>
      </c>
      <c r="E709" s="65"/>
      <c r="F709" s="980"/>
      <c r="G709" s="981"/>
      <c r="H709" s="13"/>
      <c r="I709" s="13"/>
      <c r="J709" s="13"/>
      <c r="K709" s="14"/>
      <c r="L709" s="1"/>
      <c r="M709" s="15"/>
      <c r="N709" s="15"/>
      <c r="O709" s="691"/>
      <c r="P709" s="15"/>
      <c r="Q709" s="264"/>
      <c r="R709" s="264"/>
      <c r="S709" s="264"/>
      <c r="T709" s="264"/>
      <c r="U709" s="264"/>
      <c r="V709" s="264"/>
      <c r="W709" s="264"/>
      <c r="X709" s="264"/>
      <c r="Y709" s="264"/>
      <c r="Z709" s="264"/>
      <c r="AA709" s="264"/>
      <c r="AB709" s="264"/>
      <c r="AC709" s="264"/>
      <c r="AD709" s="264"/>
      <c r="AE709" s="264"/>
      <c r="AF709" s="264"/>
      <c r="AG709" s="264"/>
      <c r="AH709" s="264"/>
      <c r="AI709" s="264"/>
      <c r="AJ709" s="264"/>
      <c r="AK709" s="264"/>
      <c r="AL709" s="264"/>
      <c r="AM709" s="264"/>
      <c r="AN709" s="264"/>
      <c r="AO709" s="264"/>
      <c r="AP709" s="264"/>
      <c r="AQ709" s="264"/>
      <c r="AR709" s="264"/>
      <c r="AS709" s="264"/>
      <c r="AT709" s="264"/>
      <c r="AU709" s="78"/>
    </row>
    <row r="710" spans="1:47" s="18" customFormat="1" ht="15.75" x14ac:dyDescent="0.25">
      <c r="A710" s="17"/>
      <c r="B710" s="48"/>
      <c r="C710" s="1272"/>
      <c r="D710" s="165"/>
      <c r="E710" s="65" t="s">
        <v>197</v>
      </c>
      <c r="F710" s="986">
        <f>G710*100/80</f>
        <v>58.75</v>
      </c>
      <c r="G710" s="1161">
        <v>47</v>
      </c>
      <c r="H710" s="19">
        <f>G710*M710/100</f>
        <v>0.376</v>
      </c>
      <c r="I710" s="13">
        <f>G710*N710/100</f>
        <v>0.188</v>
      </c>
      <c r="J710" s="13">
        <f>G710*O710/100</f>
        <v>4.3710000000000004</v>
      </c>
      <c r="K710" s="14">
        <f>G710*P710/100</f>
        <v>18.329999999999998</v>
      </c>
      <c r="L710" s="1"/>
      <c r="M710" s="15">
        <v>0.8</v>
      </c>
      <c r="N710" s="15">
        <v>0.4</v>
      </c>
      <c r="O710" s="691">
        <v>9.3000000000000007</v>
      </c>
      <c r="P710" s="15">
        <v>39</v>
      </c>
      <c r="Q710" s="264"/>
      <c r="R710" s="264"/>
      <c r="S710" s="264"/>
      <c r="T710" s="264"/>
      <c r="U710" s="264"/>
      <c r="V710" s="264"/>
      <c r="W710" s="264"/>
      <c r="X710" s="264"/>
      <c r="Y710" s="264"/>
      <c r="Z710" s="264"/>
      <c r="AA710" s="264"/>
      <c r="AB710" s="264"/>
      <c r="AC710" s="264"/>
      <c r="AD710" s="264"/>
      <c r="AE710" s="264"/>
      <c r="AF710" s="264"/>
      <c r="AG710" s="264"/>
      <c r="AH710" s="264"/>
      <c r="AI710" s="264"/>
      <c r="AJ710" s="264"/>
      <c r="AK710" s="264"/>
      <c r="AL710" s="264"/>
      <c r="AM710" s="264"/>
      <c r="AN710" s="264"/>
      <c r="AO710" s="264"/>
      <c r="AP710" s="264"/>
      <c r="AQ710" s="264"/>
      <c r="AR710" s="264"/>
      <c r="AS710" s="264"/>
      <c r="AT710" s="264"/>
      <c r="AU710" s="78"/>
    </row>
    <row r="711" spans="1:47" s="18" customFormat="1" ht="15.75" x14ac:dyDescent="0.25">
      <c r="A711" s="17"/>
      <c r="B711" s="17"/>
      <c r="C711" s="17"/>
      <c r="D711" s="166"/>
      <c r="E711" s="65" t="s">
        <v>73</v>
      </c>
      <c r="F711" s="730"/>
      <c r="G711" s="1161">
        <v>3</v>
      </c>
      <c r="H711" s="19">
        <f>G711*M711/100</f>
        <v>0</v>
      </c>
      <c r="I711" s="13">
        <f>G711*N711/100</f>
        <v>3</v>
      </c>
      <c r="J711" s="13">
        <f>G711*O711/100</f>
        <v>0</v>
      </c>
      <c r="K711" s="14">
        <f>G711*P711/100</f>
        <v>26.52</v>
      </c>
      <c r="L711" s="1"/>
      <c r="M711" s="15">
        <v>0</v>
      </c>
      <c r="N711" s="15">
        <v>100</v>
      </c>
      <c r="O711" s="691">
        <v>0</v>
      </c>
      <c r="P711" s="15">
        <v>884</v>
      </c>
      <c r="Q711" s="264"/>
      <c r="R711" s="264"/>
      <c r="S711" s="264"/>
      <c r="T711" s="264"/>
      <c r="U711" s="264"/>
      <c r="V711" s="264"/>
      <c r="W711" s="264"/>
      <c r="X711" s="264"/>
      <c r="Y711" s="264"/>
      <c r="Z711" s="264"/>
      <c r="AA711" s="264"/>
      <c r="AB711" s="264"/>
      <c r="AC711" s="264"/>
      <c r="AD711" s="264"/>
      <c r="AE711" s="264"/>
      <c r="AF711" s="264"/>
      <c r="AG711" s="264"/>
      <c r="AH711" s="264"/>
      <c r="AI711" s="264"/>
      <c r="AJ711" s="264"/>
      <c r="AK711" s="264"/>
      <c r="AL711" s="264"/>
      <c r="AM711" s="264"/>
      <c r="AN711" s="264"/>
      <c r="AO711" s="264"/>
      <c r="AP711" s="264"/>
      <c r="AQ711" s="264"/>
      <c r="AR711" s="264"/>
      <c r="AS711" s="264"/>
      <c r="AT711" s="264"/>
      <c r="AU711" s="78"/>
    </row>
    <row r="712" spans="1:47" s="18" customFormat="1" ht="15.75" x14ac:dyDescent="0.25">
      <c r="A712" s="17"/>
      <c r="B712" s="17"/>
      <c r="C712" s="17"/>
      <c r="D712" s="166"/>
      <c r="E712" s="65" t="s">
        <v>36</v>
      </c>
      <c r="F712" s="733"/>
      <c r="G712" s="1161">
        <v>1</v>
      </c>
      <c r="H712" s="19">
        <f>G712*M712/100</f>
        <v>0</v>
      </c>
      <c r="I712" s="13">
        <f>G712*N712/100</f>
        <v>0</v>
      </c>
      <c r="J712" s="13">
        <f>G712*O712/100</f>
        <v>0.99900000000000011</v>
      </c>
      <c r="K712" s="14">
        <f>G712*P712/100</f>
        <v>4.0599999999999996</v>
      </c>
      <c r="L712" s="1"/>
      <c r="M712" s="15">
        <v>0</v>
      </c>
      <c r="N712" s="15">
        <v>0</v>
      </c>
      <c r="O712" s="691">
        <v>99.9</v>
      </c>
      <c r="P712" s="15">
        <v>406</v>
      </c>
      <c r="Q712" s="264"/>
      <c r="R712" s="264"/>
      <c r="S712" s="264"/>
      <c r="T712" s="264"/>
      <c r="U712" s="264"/>
      <c r="V712" s="264"/>
      <c r="W712" s="264"/>
      <c r="X712" s="264"/>
      <c r="Y712" s="264"/>
      <c r="Z712" s="264"/>
      <c r="AA712" s="264"/>
      <c r="AB712" s="264"/>
      <c r="AC712" s="264"/>
      <c r="AD712" s="264"/>
      <c r="AE712" s="264"/>
      <c r="AF712" s="264"/>
      <c r="AG712" s="264"/>
      <c r="AH712" s="264"/>
      <c r="AI712" s="264"/>
      <c r="AJ712" s="264"/>
      <c r="AK712" s="264"/>
      <c r="AL712" s="264"/>
      <c r="AM712" s="264"/>
      <c r="AN712" s="264"/>
      <c r="AO712" s="264"/>
      <c r="AP712" s="264"/>
      <c r="AQ712" s="264"/>
      <c r="AR712" s="264"/>
      <c r="AS712" s="264"/>
      <c r="AT712" s="264"/>
      <c r="AU712" s="78"/>
    </row>
    <row r="713" spans="1:47" s="18" customFormat="1" x14ac:dyDescent="0.25">
      <c r="A713" s="17"/>
      <c r="B713" s="17"/>
      <c r="C713" s="17"/>
      <c r="D713" s="103"/>
      <c r="E713" s="64" t="s">
        <v>21</v>
      </c>
      <c r="F713" s="982"/>
      <c r="G713" s="982"/>
      <c r="H713" s="43">
        <f t="shared" ref="H713:K713" si="263">SUM(H709:H712)</f>
        <v>0.376</v>
      </c>
      <c r="I713" s="43">
        <f t="shared" si="263"/>
        <v>3.1880000000000002</v>
      </c>
      <c r="J713" s="43">
        <f t="shared" si="263"/>
        <v>5.370000000000001</v>
      </c>
      <c r="K713" s="43">
        <f t="shared" si="263"/>
        <v>48.91</v>
      </c>
      <c r="L713" s="1"/>
      <c r="M713" s="15"/>
      <c r="N713" s="15"/>
      <c r="O713" s="691"/>
      <c r="P713" s="15"/>
      <c r="Q713" s="264"/>
      <c r="R713" s="264"/>
      <c r="S713" s="264"/>
      <c r="T713" s="264"/>
      <c r="U713" s="264"/>
      <c r="V713" s="264"/>
      <c r="W713" s="264"/>
      <c r="X713" s="264"/>
      <c r="Y713" s="264"/>
      <c r="Z713" s="264"/>
      <c r="AA713" s="264"/>
      <c r="AB713" s="264"/>
      <c r="AC713" s="264"/>
      <c r="AD713" s="264"/>
      <c r="AE713" s="264"/>
      <c r="AF713" s="264"/>
      <c r="AG713" s="264"/>
      <c r="AH713" s="264"/>
      <c r="AI713" s="264"/>
      <c r="AJ713" s="264"/>
      <c r="AK713" s="264"/>
      <c r="AL713" s="264"/>
      <c r="AM713" s="264"/>
      <c r="AN713" s="264"/>
      <c r="AO713" s="264"/>
      <c r="AP713" s="264"/>
      <c r="AQ713" s="264"/>
      <c r="AR713" s="264"/>
      <c r="AS713" s="264"/>
      <c r="AT713" s="264"/>
      <c r="AU713" s="78"/>
    </row>
    <row r="714" spans="1:47" s="18" customFormat="1" ht="18" customHeight="1" x14ac:dyDescent="0.25">
      <c r="B714" s="10" t="s">
        <v>927</v>
      </c>
      <c r="C714" s="1238" t="s">
        <v>52</v>
      </c>
      <c r="D714" s="10">
        <v>150</v>
      </c>
      <c r="E714" s="146" t="s">
        <v>53</v>
      </c>
      <c r="F714" s="981"/>
      <c r="G714" s="981">
        <v>30</v>
      </c>
      <c r="H714" s="19">
        <f>G714*M714/100</f>
        <v>0.48</v>
      </c>
      <c r="I714" s="13">
        <f>G714*N714/100</f>
        <v>0.03</v>
      </c>
      <c r="J714" s="13">
        <f>G714*O714/100</f>
        <v>8.67</v>
      </c>
      <c r="K714" s="14">
        <f>G714*P714/100</f>
        <v>33</v>
      </c>
      <c r="L714" s="1"/>
      <c r="M714" s="15">
        <v>1.6</v>
      </c>
      <c r="N714" s="15">
        <v>0.1</v>
      </c>
      <c r="O714" s="691">
        <v>28.9</v>
      </c>
      <c r="P714" s="15">
        <v>110</v>
      </c>
      <c r="Q714" s="264"/>
      <c r="R714" s="264"/>
      <c r="S714" s="264"/>
      <c r="T714" s="264"/>
      <c r="U714" s="264"/>
      <c r="V714" s="264"/>
      <c r="W714" s="264"/>
      <c r="X714" s="264"/>
      <c r="Y714" s="264"/>
      <c r="Z714" s="264"/>
      <c r="AA714" s="264"/>
      <c r="AB714" s="264"/>
      <c r="AC714" s="264"/>
      <c r="AD714" s="264"/>
      <c r="AE714" s="264"/>
      <c r="AF714" s="264"/>
      <c r="AG714" s="264"/>
      <c r="AH714" s="264"/>
      <c r="AI714" s="264"/>
      <c r="AJ714" s="264"/>
      <c r="AK714" s="264"/>
      <c r="AL714" s="264"/>
      <c r="AM714" s="264"/>
      <c r="AN714" s="264"/>
      <c r="AO714" s="264"/>
      <c r="AP714" s="264"/>
      <c r="AQ714" s="264"/>
      <c r="AR714" s="264"/>
      <c r="AS714" s="264"/>
      <c r="AT714" s="264"/>
      <c r="AU714" s="78"/>
    </row>
    <row r="715" spans="1:47" s="18" customFormat="1" ht="15" customHeight="1" x14ac:dyDescent="0.25">
      <c r="C715" s="1240"/>
      <c r="D715" s="10"/>
      <c r="E715" s="146" t="s">
        <v>18</v>
      </c>
      <c r="F715" s="981"/>
      <c r="G715" s="980">
        <v>120</v>
      </c>
      <c r="H715" s="19">
        <f>G715*M715/100</f>
        <v>0</v>
      </c>
      <c r="I715" s="13">
        <f>G715*N715/100</f>
        <v>0</v>
      </c>
      <c r="J715" s="13">
        <f>G715*O715/100</f>
        <v>0</v>
      </c>
      <c r="K715" s="14">
        <f>G715*P715/100</f>
        <v>0</v>
      </c>
      <c r="L715" s="1"/>
      <c r="M715" s="15"/>
      <c r="N715" s="15"/>
      <c r="O715" s="691"/>
      <c r="P715" s="15"/>
      <c r="Q715" s="264"/>
      <c r="R715" s="264"/>
      <c r="S715" s="264"/>
      <c r="T715" s="264"/>
      <c r="U715" s="264"/>
      <c r="V715" s="264"/>
      <c r="W715" s="264"/>
      <c r="X715" s="264"/>
      <c r="Y715" s="264"/>
      <c r="Z715" s="264"/>
      <c r="AA715" s="264"/>
      <c r="AB715" s="264"/>
      <c r="AC715" s="264"/>
      <c r="AD715" s="264"/>
      <c r="AE715" s="264"/>
      <c r="AF715" s="264"/>
      <c r="AG715" s="264"/>
      <c r="AH715" s="264"/>
      <c r="AI715" s="264"/>
      <c r="AJ715" s="264"/>
      <c r="AK715" s="264"/>
      <c r="AL715" s="264"/>
      <c r="AM715" s="264"/>
      <c r="AN715" s="264"/>
      <c r="AO715" s="264"/>
      <c r="AP715" s="264"/>
      <c r="AQ715" s="264"/>
      <c r="AR715" s="264"/>
      <c r="AS715" s="264"/>
      <c r="AT715" s="264"/>
      <c r="AU715" s="78"/>
    </row>
    <row r="716" spans="1:47" s="50" customFormat="1" ht="14.25" customHeight="1" x14ac:dyDescent="0.25">
      <c r="B716" s="135"/>
      <c r="C716" s="51"/>
      <c r="D716" s="135"/>
      <c r="E716" s="64" t="s">
        <v>21</v>
      </c>
      <c r="F716" s="980"/>
      <c r="G716" s="981"/>
      <c r="H716" s="22">
        <f t="shared" ref="H716:K716" si="264">SUM(H714:H715)</f>
        <v>0.48</v>
      </c>
      <c r="I716" s="22">
        <f t="shared" si="264"/>
        <v>0.03</v>
      </c>
      <c r="J716" s="22">
        <f t="shared" si="264"/>
        <v>8.67</v>
      </c>
      <c r="K716" s="22">
        <f t="shared" si="264"/>
        <v>33</v>
      </c>
      <c r="L716" s="1"/>
      <c r="O716" s="171"/>
      <c r="Q716" s="264"/>
      <c r="R716" s="264"/>
      <c r="S716" s="264"/>
      <c r="T716" s="264"/>
      <c r="U716" s="264"/>
      <c r="V716" s="264"/>
      <c r="W716" s="264"/>
      <c r="X716" s="264"/>
      <c r="Y716" s="264"/>
      <c r="Z716" s="264"/>
      <c r="AA716" s="264"/>
      <c r="AB716" s="264"/>
      <c r="AC716" s="264"/>
      <c r="AD716" s="264"/>
      <c r="AE716" s="264"/>
      <c r="AF716" s="264"/>
      <c r="AG716" s="264"/>
      <c r="AH716" s="264"/>
      <c r="AI716" s="264"/>
      <c r="AJ716" s="264"/>
      <c r="AK716" s="264"/>
      <c r="AL716" s="264"/>
      <c r="AM716" s="264"/>
      <c r="AN716" s="264"/>
      <c r="AO716" s="264"/>
      <c r="AP716" s="264"/>
      <c r="AQ716" s="264"/>
      <c r="AR716" s="264"/>
      <c r="AS716" s="264"/>
      <c r="AT716" s="264"/>
      <c r="AU716" s="159"/>
    </row>
    <row r="717" spans="1:47" s="18" customFormat="1" x14ac:dyDescent="0.25">
      <c r="A717" s="44"/>
      <c r="B717" s="39"/>
      <c r="C717" s="296"/>
      <c r="D717" s="40"/>
      <c r="E717" s="57"/>
      <c r="F717" s="751"/>
      <c r="G717" s="756"/>
      <c r="H717" s="43"/>
      <c r="I717" s="43"/>
      <c r="J717" s="43"/>
      <c r="K717" s="59"/>
      <c r="L717" s="1"/>
      <c r="M717" s="15"/>
      <c r="N717" s="15"/>
      <c r="O717" s="691"/>
      <c r="P717" s="20"/>
      <c r="Q717" s="264"/>
      <c r="R717" s="264"/>
      <c r="S717" s="264"/>
      <c r="T717" s="264"/>
      <c r="U717" s="264"/>
      <c r="V717" s="264"/>
      <c r="W717" s="264"/>
      <c r="X717" s="264"/>
      <c r="Y717" s="264"/>
      <c r="Z717" s="264"/>
      <c r="AA717" s="264"/>
      <c r="AB717" s="264"/>
      <c r="AC717" s="264"/>
      <c r="AD717" s="264"/>
      <c r="AE717" s="264"/>
      <c r="AF717" s="264"/>
      <c r="AG717" s="264"/>
      <c r="AH717" s="264"/>
      <c r="AI717" s="264"/>
      <c r="AJ717" s="264"/>
      <c r="AK717" s="264"/>
      <c r="AL717" s="264"/>
      <c r="AM717" s="264"/>
      <c r="AN717" s="264"/>
      <c r="AO717" s="264"/>
      <c r="AP717" s="264"/>
      <c r="AQ717" s="264"/>
      <c r="AR717" s="264"/>
      <c r="AS717" s="264"/>
      <c r="AT717" s="264"/>
      <c r="AU717" s="78"/>
    </row>
    <row r="718" spans="1:47" s="27" customFormat="1" x14ac:dyDescent="0.25">
      <c r="B718" s="72"/>
      <c r="C718" s="71"/>
      <c r="D718" s="796"/>
      <c r="E718" s="73" t="s">
        <v>100</v>
      </c>
      <c r="F718" s="334"/>
      <c r="G718" s="334"/>
      <c r="H718" s="74">
        <f>H694+H695+H708+H713+H716+H717</f>
        <v>20.920760000000001</v>
      </c>
      <c r="I718" s="74">
        <f t="shared" ref="I718:K718" si="265">I694+I695+I708+I713+I716+I717</f>
        <v>20.403560000000002</v>
      </c>
      <c r="J718" s="74">
        <f t="shared" si="265"/>
        <v>51.821400000000011</v>
      </c>
      <c r="K718" s="74">
        <f t="shared" si="265"/>
        <v>456.93020000000001</v>
      </c>
      <c r="O718" s="689"/>
      <c r="Q718" s="264"/>
      <c r="R718" s="264"/>
      <c r="S718" s="264"/>
      <c r="T718" s="264"/>
      <c r="U718" s="264"/>
      <c r="V718" s="264"/>
      <c r="W718" s="264"/>
      <c r="X718" s="264"/>
      <c r="Y718" s="264"/>
      <c r="Z718" s="264"/>
      <c r="AA718" s="264"/>
      <c r="AB718" s="264"/>
      <c r="AC718" s="264"/>
      <c r="AD718" s="264"/>
      <c r="AE718" s="264"/>
      <c r="AF718" s="264"/>
      <c r="AG718" s="264"/>
      <c r="AH718" s="264"/>
      <c r="AI718" s="264"/>
      <c r="AJ718" s="264"/>
      <c r="AK718" s="264"/>
      <c r="AL718" s="264"/>
      <c r="AM718" s="264"/>
      <c r="AN718" s="264"/>
      <c r="AO718" s="264"/>
      <c r="AP718" s="264"/>
      <c r="AQ718" s="264"/>
      <c r="AR718" s="264"/>
      <c r="AS718" s="264"/>
      <c r="AT718" s="264"/>
      <c r="AU718" s="701"/>
    </row>
    <row r="719" spans="1:47" s="27" customFormat="1" x14ac:dyDescent="0.25">
      <c r="A719" s="1236" t="s">
        <v>112</v>
      </c>
      <c r="B719" s="1237"/>
      <c r="C719" s="71"/>
      <c r="D719" s="72"/>
      <c r="E719" s="64"/>
      <c r="F719" s="981"/>
      <c r="G719" s="981"/>
      <c r="H719" s="74"/>
      <c r="I719" s="74"/>
      <c r="J719" s="74"/>
      <c r="K719" s="74"/>
      <c r="L719" s="1"/>
      <c r="O719" s="689"/>
      <c r="Q719" s="264"/>
      <c r="R719" s="264"/>
      <c r="S719" s="264"/>
      <c r="T719" s="264"/>
      <c r="U719" s="264"/>
      <c r="V719" s="264"/>
      <c r="W719" s="264"/>
      <c r="X719" s="264"/>
      <c r="Y719" s="264"/>
      <c r="Z719" s="264"/>
      <c r="AA719" s="264"/>
      <c r="AB719" s="264"/>
      <c r="AC719" s="264"/>
      <c r="AD719" s="264"/>
      <c r="AE719" s="264"/>
      <c r="AF719" s="264"/>
      <c r="AG719" s="264"/>
      <c r="AH719" s="264"/>
      <c r="AI719" s="264"/>
      <c r="AJ719" s="264"/>
      <c r="AK719" s="264"/>
      <c r="AL719" s="264"/>
      <c r="AM719" s="264"/>
      <c r="AN719" s="264"/>
      <c r="AO719" s="264"/>
      <c r="AP719" s="264"/>
      <c r="AQ719" s="264"/>
      <c r="AR719" s="264"/>
      <c r="AS719" s="264"/>
      <c r="AT719" s="264"/>
      <c r="AU719" s="701"/>
    </row>
    <row r="720" spans="1:47" s="18" customFormat="1" ht="15.75" customHeight="1" x14ac:dyDescent="0.25">
      <c r="A720" s="92"/>
      <c r="B720" s="90" t="s">
        <v>492</v>
      </c>
      <c r="C720" s="1238" t="s">
        <v>486</v>
      </c>
      <c r="D720" s="40" t="s">
        <v>999</v>
      </c>
      <c r="E720" s="62" t="s">
        <v>342</v>
      </c>
      <c r="F720" s="735">
        <f>G720*100/95</f>
        <v>7.8947368421052628</v>
      </c>
      <c r="G720" s="731">
        <v>7.5</v>
      </c>
      <c r="H720" s="19">
        <f>G720*M720/100</f>
        <v>0.03</v>
      </c>
      <c r="I720" s="13">
        <f>G720*N720/100</f>
        <v>7.4999999999999997E-3</v>
      </c>
      <c r="J720" s="13">
        <f>G720*O720/100</f>
        <v>0.91500000000000004</v>
      </c>
      <c r="K720" s="14">
        <f>G720*P720/100</f>
        <v>3.15</v>
      </c>
      <c r="L720" s="1"/>
      <c r="M720" s="15">
        <v>0.4</v>
      </c>
      <c r="N720" s="15">
        <v>0.1</v>
      </c>
      <c r="O720" s="691">
        <v>12.2</v>
      </c>
      <c r="P720" s="20">
        <v>42</v>
      </c>
      <c r="Q720" s="264"/>
      <c r="R720" s="264"/>
      <c r="S720" s="264"/>
      <c r="T720" s="350"/>
      <c r="U720" s="264"/>
      <c r="V720" s="264"/>
      <c r="W720" s="264"/>
      <c r="X720" s="264"/>
      <c r="Y720" s="264"/>
      <c r="Z720" s="264"/>
      <c r="AA720" s="264"/>
      <c r="AB720" s="264"/>
      <c r="AC720" s="264"/>
      <c r="AD720" s="264"/>
      <c r="AE720" s="264"/>
      <c r="AF720" s="264"/>
      <c r="AG720" s="264"/>
      <c r="AH720" s="264"/>
      <c r="AI720" s="264"/>
      <c r="AJ720" s="264"/>
      <c r="AK720" s="264"/>
      <c r="AL720" s="264"/>
      <c r="AM720" s="264"/>
      <c r="AN720" s="264"/>
      <c r="AO720" s="264"/>
      <c r="AP720" s="264"/>
      <c r="AQ720" s="264"/>
      <c r="AR720" s="264"/>
      <c r="AS720" s="264"/>
      <c r="AT720" s="264"/>
      <c r="AU720" s="78"/>
    </row>
    <row r="721" spans="1:47" s="18" customFormat="1" ht="15.75" x14ac:dyDescent="0.25">
      <c r="A721" s="92"/>
      <c r="B721" s="31"/>
      <c r="C721" s="1239"/>
      <c r="D721" s="143"/>
      <c r="E721" s="62" t="s">
        <v>18</v>
      </c>
      <c r="F721" s="733"/>
      <c r="G721" s="731">
        <v>47</v>
      </c>
      <c r="H721" s="19">
        <f>G721*M721/100</f>
        <v>0</v>
      </c>
      <c r="I721" s="13">
        <f>G721*N721/100</f>
        <v>0</v>
      </c>
      <c r="J721" s="13">
        <f>G721*O721/100</f>
        <v>0</v>
      </c>
      <c r="K721" s="14">
        <f>G721*P721/100</f>
        <v>0</v>
      </c>
      <c r="L721" s="1"/>
      <c r="M721" s="15"/>
      <c r="N721" s="15"/>
      <c r="O721" s="691"/>
      <c r="P721" s="15"/>
      <c r="Q721" s="264"/>
      <c r="R721" s="264"/>
      <c r="S721" s="264"/>
      <c r="T721" s="350"/>
      <c r="U721" s="264"/>
      <c r="V721" s="264"/>
      <c r="W721" s="264"/>
      <c r="X721" s="264"/>
      <c r="Y721" s="264"/>
      <c r="Z721" s="264"/>
      <c r="AA721" s="264"/>
      <c r="AB721" s="264"/>
      <c r="AC721" s="264"/>
      <c r="AD721" s="264"/>
      <c r="AE721" s="264"/>
      <c r="AF721" s="264"/>
      <c r="AG721" s="264"/>
      <c r="AH721" s="264"/>
      <c r="AI721" s="264"/>
      <c r="AJ721" s="264"/>
      <c r="AK721" s="264"/>
      <c r="AL721" s="264"/>
      <c r="AM721" s="264"/>
      <c r="AN721" s="264"/>
      <c r="AO721" s="264"/>
      <c r="AP721" s="264"/>
      <c r="AQ721" s="264"/>
      <c r="AR721" s="264"/>
      <c r="AS721" s="264"/>
      <c r="AT721" s="264"/>
      <c r="AU721" s="78"/>
    </row>
    <row r="722" spans="1:47" s="18" customFormat="1" ht="15.75" x14ac:dyDescent="0.25">
      <c r="A722" s="92"/>
      <c r="C722" s="1240"/>
      <c r="D722" s="61"/>
      <c r="E722" s="62" t="s">
        <v>36</v>
      </c>
      <c r="F722" s="733"/>
      <c r="G722" s="731">
        <v>10</v>
      </c>
      <c r="H722" s="19">
        <f>G722*M722/100</f>
        <v>0</v>
      </c>
      <c r="I722" s="13">
        <f>G722*N722/100</f>
        <v>0</v>
      </c>
      <c r="J722" s="13">
        <f>G722*O722/100</f>
        <v>9.99</v>
      </c>
      <c r="K722" s="14">
        <f>G722*P722/100</f>
        <v>40.6</v>
      </c>
      <c r="L722" s="1"/>
      <c r="M722" s="15">
        <v>0</v>
      </c>
      <c r="N722" s="15">
        <v>0</v>
      </c>
      <c r="O722" s="691">
        <v>99.9</v>
      </c>
      <c r="P722" s="15">
        <v>406</v>
      </c>
      <c r="Q722" s="264"/>
      <c r="R722" s="264"/>
      <c r="S722" s="264"/>
      <c r="T722" s="350"/>
      <c r="U722" s="264"/>
      <c r="V722" s="264"/>
      <c r="W722" s="264"/>
      <c r="X722" s="264"/>
      <c r="Y722" s="264"/>
      <c r="Z722" s="264"/>
      <c r="AA722" s="264"/>
      <c r="AB722" s="264"/>
      <c r="AC722" s="264"/>
      <c r="AD722" s="264"/>
      <c r="AE722" s="264"/>
      <c r="AF722" s="264"/>
      <c r="AG722" s="264"/>
      <c r="AH722" s="264"/>
      <c r="AI722" s="264"/>
      <c r="AJ722" s="264"/>
      <c r="AK722" s="264"/>
      <c r="AL722" s="264"/>
      <c r="AM722" s="264"/>
      <c r="AN722" s="264"/>
      <c r="AO722" s="264"/>
      <c r="AP722" s="264"/>
      <c r="AQ722" s="264"/>
      <c r="AR722" s="264"/>
      <c r="AS722" s="264"/>
      <c r="AT722" s="264"/>
      <c r="AU722" s="78"/>
    </row>
    <row r="723" spans="1:47" s="18" customFormat="1" ht="15.75" x14ac:dyDescent="0.25">
      <c r="A723" s="92"/>
      <c r="D723" s="61"/>
      <c r="E723" s="62" t="s">
        <v>487</v>
      </c>
      <c r="F723" s="733"/>
      <c r="G723" s="731">
        <v>10</v>
      </c>
      <c r="H723" s="19">
        <f>G723*M723/100</f>
        <v>0.92</v>
      </c>
      <c r="I723" s="13">
        <f>G723*N723/100</f>
        <v>0.12</v>
      </c>
      <c r="J723" s="13">
        <f>G723*O723/100</f>
        <v>7.77</v>
      </c>
      <c r="K723" s="14">
        <f>G723*P723/100</f>
        <v>35.799999999999997</v>
      </c>
      <c r="L723" s="1"/>
      <c r="M723" s="15">
        <v>9.1999999999999993</v>
      </c>
      <c r="N723" s="15">
        <v>1.2</v>
      </c>
      <c r="O723" s="691">
        <v>77.7</v>
      </c>
      <c r="P723" s="20">
        <v>358</v>
      </c>
      <c r="Q723" s="264"/>
      <c r="R723" s="264"/>
      <c r="S723" s="264"/>
      <c r="T723" s="350"/>
      <c r="U723" s="264"/>
      <c r="V723" s="264"/>
      <c r="W723" s="264"/>
      <c r="X723" s="264"/>
      <c r="Y723" s="264"/>
      <c r="Z723" s="264"/>
      <c r="AA723" s="264"/>
      <c r="AB723" s="264"/>
      <c r="AC723" s="264"/>
      <c r="AD723" s="264"/>
      <c r="AE723" s="264"/>
      <c r="AF723" s="264"/>
      <c r="AG723" s="264"/>
      <c r="AH723" s="264"/>
      <c r="AI723" s="264"/>
      <c r="AJ723" s="264"/>
      <c r="AK723" s="264"/>
      <c r="AL723" s="264"/>
      <c r="AM723" s="264"/>
      <c r="AN723" s="264"/>
      <c r="AO723" s="264"/>
      <c r="AP723" s="264"/>
      <c r="AQ723" s="264"/>
      <c r="AR723" s="264"/>
      <c r="AS723" s="264"/>
      <c r="AT723" s="264"/>
      <c r="AU723" s="78"/>
    </row>
    <row r="724" spans="1:47" s="96" customFormat="1" ht="15.75" x14ac:dyDescent="0.25">
      <c r="A724" s="95"/>
      <c r="D724" s="99"/>
      <c r="E724" s="62" t="s">
        <v>58</v>
      </c>
      <c r="F724" s="733"/>
      <c r="G724" s="731">
        <v>100</v>
      </c>
      <c r="H724" s="19">
        <f>G724*M724/100</f>
        <v>2.8</v>
      </c>
      <c r="I724" s="13">
        <f>G724*N724/100</f>
        <v>2.5</v>
      </c>
      <c r="J724" s="13">
        <f>G724*O724/100</f>
        <v>4.7</v>
      </c>
      <c r="K724" s="14">
        <f>G724*P724/100</f>
        <v>52</v>
      </c>
      <c r="L724" s="1"/>
      <c r="M724" s="15">
        <v>2.8</v>
      </c>
      <c r="N724" s="15">
        <v>2.5</v>
      </c>
      <c r="O724" s="691">
        <v>4.7</v>
      </c>
      <c r="P724" s="20">
        <v>52</v>
      </c>
      <c r="Q724" s="264"/>
      <c r="R724" s="264"/>
      <c r="S724" s="264"/>
      <c r="T724" s="264"/>
      <c r="U724" s="264"/>
      <c r="V724" s="264"/>
      <c r="W724" s="264"/>
      <c r="X724" s="264"/>
      <c r="Y724" s="264"/>
      <c r="Z724" s="264"/>
      <c r="AA724" s="264"/>
      <c r="AB724" s="264"/>
      <c r="AC724" s="264"/>
      <c r="AD724" s="264"/>
      <c r="AE724" s="264"/>
      <c r="AF724" s="264"/>
      <c r="AG724" s="264"/>
      <c r="AH724" s="264"/>
      <c r="AI724" s="264"/>
      <c r="AJ724" s="264"/>
      <c r="AK724" s="264"/>
      <c r="AL724" s="264"/>
      <c r="AM724" s="264"/>
      <c r="AN724" s="264"/>
      <c r="AO724" s="264"/>
      <c r="AP724" s="264"/>
      <c r="AQ724" s="264"/>
      <c r="AR724" s="264"/>
      <c r="AS724" s="264"/>
      <c r="AT724" s="264"/>
      <c r="AU724" s="114"/>
    </row>
    <row r="725" spans="1:47" s="18" customFormat="1" x14ac:dyDescent="0.25">
      <c r="A725" s="92"/>
      <c r="E725" s="75" t="s">
        <v>21</v>
      </c>
      <c r="F725" s="985"/>
      <c r="G725" s="985"/>
      <c r="H725" s="186">
        <f>SUM(H720:H724)</f>
        <v>3.75</v>
      </c>
      <c r="I725" s="186">
        <f t="shared" ref="I725:K725" si="266">SUM(I720:I724)</f>
        <v>2.6274999999999999</v>
      </c>
      <c r="J725" s="186">
        <f t="shared" si="266"/>
        <v>23.375</v>
      </c>
      <c r="K725" s="186">
        <f t="shared" si="266"/>
        <v>131.55000000000001</v>
      </c>
      <c r="L725" s="1"/>
      <c r="M725" s="15"/>
      <c r="N725" s="15"/>
      <c r="O725" s="691"/>
      <c r="P725" s="15"/>
      <c r="Q725" s="264"/>
      <c r="R725" s="264"/>
      <c r="S725" s="264"/>
      <c r="T725" s="264"/>
      <c r="U725" s="264"/>
      <c r="V725" s="264"/>
      <c r="W725" s="264"/>
      <c r="X725" s="264"/>
      <c r="Y725" s="264"/>
      <c r="Z725" s="264"/>
      <c r="AA725" s="264"/>
      <c r="AB725" s="264"/>
      <c r="AC725" s="264"/>
      <c r="AD725" s="264"/>
      <c r="AE725" s="264"/>
      <c r="AF725" s="264"/>
      <c r="AG725" s="264"/>
      <c r="AH725" s="264"/>
      <c r="AI725" s="264"/>
      <c r="AJ725" s="264"/>
      <c r="AK725" s="264"/>
      <c r="AL725" s="264"/>
      <c r="AM725" s="264"/>
      <c r="AN725" s="264"/>
      <c r="AO725" s="264"/>
      <c r="AP725" s="264"/>
      <c r="AQ725" s="264"/>
      <c r="AR725" s="264"/>
      <c r="AS725" s="264"/>
      <c r="AT725" s="264"/>
      <c r="AU725" s="78"/>
    </row>
    <row r="726" spans="1:47" s="18" customFormat="1" ht="15.75" customHeight="1" x14ac:dyDescent="0.25">
      <c r="B726" s="10" t="s">
        <v>1001</v>
      </c>
      <c r="C726" s="1244" t="s">
        <v>1000</v>
      </c>
      <c r="D726" s="12" t="s">
        <v>1002</v>
      </c>
      <c r="E726" s="62" t="s">
        <v>135</v>
      </c>
      <c r="F726" s="756"/>
      <c r="G726" s="756">
        <v>15</v>
      </c>
      <c r="H726" s="13">
        <f>G726*M726/100</f>
        <v>1.2</v>
      </c>
      <c r="I726" s="13">
        <f>G726*N726/100</f>
        <v>0.64500000000000002</v>
      </c>
      <c r="J726" s="13">
        <f>G726*O726/100</f>
        <v>7.6950000000000003</v>
      </c>
      <c r="K726" s="14">
        <f>G726*P726/100</f>
        <v>40.5</v>
      </c>
      <c r="L726" s="1"/>
      <c r="M726" s="15">
        <v>8</v>
      </c>
      <c r="N726" s="15">
        <v>4.3</v>
      </c>
      <c r="O726" s="691">
        <v>51.3</v>
      </c>
      <c r="P726" s="20">
        <v>270</v>
      </c>
      <c r="Q726" s="264"/>
      <c r="R726" s="264"/>
      <c r="S726" s="264"/>
      <c r="T726" s="264"/>
      <c r="U726" s="264"/>
      <c r="V726" s="264"/>
      <c r="W726" s="264"/>
      <c r="X726" s="264"/>
      <c r="Y726" s="264"/>
      <c r="Z726" s="264"/>
      <c r="AA726" s="264"/>
      <c r="AB726" s="264"/>
      <c r="AC726" s="264"/>
      <c r="AD726" s="264"/>
      <c r="AE726" s="264"/>
      <c r="AF726" s="264"/>
      <c r="AG726" s="264"/>
      <c r="AH726" s="264"/>
      <c r="AI726" s="264"/>
      <c r="AJ726" s="264"/>
      <c r="AK726" s="264"/>
      <c r="AL726" s="264"/>
      <c r="AM726" s="264"/>
      <c r="AN726" s="264"/>
      <c r="AO726" s="264"/>
      <c r="AP726" s="264"/>
      <c r="AQ726" s="264"/>
      <c r="AR726" s="264"/>
      <c r="AS726" s="264"/>
      <c r="AT726" s="264"/>
      <c r="AU726" s="78"/>
    </row>
    <row r="727" spans="1:47" s="18" customFormat="1" x14ac:dyDescent="0.25">
      <c r="B727" s="10"/>
      <c r="C727" s="1261"/>
      <c r="D727" s="12"/>
      <c r="E727" s="62" t="s">
        <v>489</v>
      </c>
      <c r="F727" s="756"/>
      <c r="G727" s="738">
        <v>3</v>
      </c>
      <c r="H727" s="19">
        <f>G727*M727/100</f>
        <v>0.72599999999999998</v>
      </c>
      <c r="I727" s="13">
        <f>G727*N727/100</f>
        <v>0.73499999999999999</v>
      </c>
      <c r="J727" s="13">
        <f>G727*O727/100</f>
        <v>1.7999999999999999E-2</v>
      </c>
      <c r="K727" s="14">
        <f>G727*P727/100</f>
        <v>9.51</v>
      </c>
      <c r="L727" s="1"/>
      <c r="M727" s="15">
        <v>24.2</v>
      </c>
      <c r="N727" s="15">
        <v>24.5</v>
      </c>
      <c r="O727" s="691">
        <v>0.6</v>
      </c>
      <c r="P727" s="20">
        <v>317</v>
      </c>
      <c r="Q727" s="264"/>
      <c r="R727" s="264"/>
      <c r="S727" s="264"/>
      <c r="T727" s="264"/>
      <c r="U727" s="264"/>
      <c r="V727" s="264"/>
      <c r="W727" s="264"/>
      <c r="X727" s="264"/>
      <c r="Y727" s="264"/>
      <c r="Z727" s="264"/>
      <c r="AA727" s="264"/>
      <c r="AB727" s="264"/>
      <c r="AC727" s="264"/>
      <c r="AD727" s="264"/>
      <c r="AE727" s="264"/>
      <c r="AF727" s="264"/>
      <c r="AG727" s="264"/>
      <c r="AH727" s="264"/>
      <c r="AI727" s="264"/>
      <c r="AJ727" s="264"/>
      <c r="AK727" s="264"/>
      <c r="AL727" s="264"/>
      <c r="AM727" s="264"/>
      <c r="AN727" s="264"/>
      <c r="AO727" s="264"/>
      <c r="AP727" s="264"/>
      <c r="AQ727" s="264"/>
      <c r="AR727" s="264"/>
      <c r="AS727" s="264"/>
      <c r="AT727" s="264"/>
      <c r="AU727" s="78"/>
    </row>
    <row r="728" spans="1:47" s="18" customFormat="1" x14ac:dyDescent="0.25">
      <c r="B728" s="10"/>
      <c r="C728" s="1245"/>
      <c r="D728" s="12"/>
      <c r="E728" s="62" t="s">
        <v>16</v>
      </c>
      <c r="F728" s="980">
        <f>G728*100/80</f>
        <v>12.5</v>
      </c>
      <c r="G728" s="980">
        <v>10</v>
      </c>
      <c r="H728" s="19">
        <f>G728*M728/100</f>
        <v>0.08</v>
      </c>
      <c r="I728" s="13">
        <f>G728*N728/100</f>
        <v>0.04</v>
      </c>
      <c r="J728" s="13">
        <f>G728*O728/100</f>
        <v>0.93</v>
      </c>
      <c r="K728" s="13">
        <f>G728*P728/100</f>
        <v>3.9</v>
      </c>
      <c r="L728" s="1"/>
      <c r="M728" s="15">
        <v>0.8</v>
      </c>
      <c r="N728" s="15">
        <v>0.4</v>
      </c>
      <c r="O728" s="691">
        <v>9.3000000000000007</v>
      </c>
      <c r="P728" s="15">
        <v>39</v>
      </c>
      <c r="Q728" s="264"/>
      <c r="R728" s="264"/>
      <c r="S728" s="264"/>
      <c r="T728" s="264"/>
      <c r="U728" s="264"/>
      <c r="V728" s="264"/>
      <c r="W728" s="264"/>
      <c r="X728" s="264"/>
      <c r="Y728" s="264"/>
      <c r="Z728" s="264"/>
      <c r="AA728" s="264"/>
      <c r="AB728" s="264"/>
      <c r="AC728" s="264"/>
      <c r="AD728" s="264"/>
      <c r="AE728" s="264"/>
      <c r="AF728" s="264"/>
      <c r="AG728" s="264"/>
      <c r="AH728" s="264"/>
      <c r="AI728" s="264"/>
      <c r="AJ728" s="264"/>
      <c r="AK728" s="264"/>
      <c r="AL728" s="264"/>
      <c r="AM728" s="264"/>
      <c r="AN728" s="264"/>
      <c r="AO728" s="264"/>
      <c r="AP728" s="264"/>
      <c r="AQ728" s="264"/>
      <c r="AR728" s="264"/>
      <c r="AS728" s="264"/>
      <c r="AT728" s="264"/>
      <c r="AU728" s="78"/>
    </row>
    <row r="729" spans="1:47" s="18" customFormat="1" ht="21" customHeight="1" x14ac:dyDescent="0.25">
      <c r="B729" s="10"/>
      <c r="C729" s="17"/>
      <c r="D729" s="12"/>
      <c r="E729" s="62" t="s">
        <v>490</v>
      </c>
      <c r="F729" s="738"/>
      <c r="G729" s="738">
        <v>3</v>
      </c>
      <c r="H729" s="13">
        <f>G729*M729/100</f>
        <v>1.4999999999999999E-2</v>
      </c>
      <c r="I729" s="13">
        <f>G729*N729/100</f>
        <v>1.5389999999999997</v>
      </c>
      <c r="J729" s="13">
        <f>G729*O729/100</f>
        <v>0.22799999999999998</v>
      </c>
      <c r="K729" s="14">
        <f>G729*P729/100</f>
        <v>14.61</v>
      </c>
      <c r="L729" s="1"/>
      <c r="M729" s="15">
        <v>0.5</v>
      </c>
      <c r="N729" s="15">
        <v>51.3</v>
      </c>
      <c r="O729" s="691">
        <v>7.6</v>
      </c>
      <c r="P729" s="20">
        <v>487</v>
      </c>
      <c r="Q729" s="264"/>
      <c r="R729" s="264"/>
      <c r="S729" s="264"/>
      <c r="T729" s="264"/>
      <c r="U729" s="264"/>
      <c r="V729" s="264"/>
      <c r="W729" s="264"/>
      <c r="X729" s="264"/>
      <c r="Y729" s="264"/>
      <c r="Z729" s="264"/>
      <c r="AA729" s="264"/>
      <c r="AB729" s="264"/>
      <c r="AC729" s="264"/>
      <c r="AD729" s="264"/>
      <c r="AE729" s="264"/>
      <c r="AF729" s="264"/>
      <c r="AG729" s="264"/>
      <c r="AH729" s="264"/>
      <c r="AI729" s="264"/>
      <c r="AJ729" s="264"/>
      <c r="AK729" s="264"/>
      <c r="AL729" s="264"/>
      <c r="AM729" s="264"/>
      <c r="AN729" s="264"/>
      <c r="AO729" s="264"/>
      <c r="AP729" s="264"/>
      <c r="AQ729" s="264"/>
      <c r="AR729" s="264"/>
      <c r="AS729" s="264"/>
      <c r="AT729" s="264"/>
      <c r="AU729" s="78"/>
    </row>
    <row r="730" spans="1:47" s="18" customFormat="1" x14ac:dyDescent="0.25">
      <c r="B730" s="10"/>
      <c r="C730" s="17"/>
      <c r="D730" s="10"/>
      <c r="E730" s="64" t="s">
        <v>21</v>
      </c>
      <c r="F730" s="985"/>
      <c r="G730" s="985"/>
      <c r="H730" s="22">
        <f>SUM(H726:H729)</f>
        <v>2.0209999999999999</v>
      </c>
      <c r="I730" s="22">
        <f t="shared" ref="I730:J730" si="267">SUM(I726:I729)</f>
        <v>2.9589999999999996</v>
      </c>
      <c r="J730" s="22">
        <f t="shared" si="267"/>
        <v>8.8710000000000004</v>
      </c>
      <c r="K730" s="22">
        <f>SUM(K726:K729)</f>
        <v>68.52</v>
      </c>
      <c r="L730" s="1"/>
      <c r="O730" s="61"/>
      <c r="Q730" s="264"/>
      <c r="R730" s="264"/>
      <c r="S730" s="264"/>
      <c r="T730" s="264"/>
      <c r="U730" s="264"/>
      <c r="V730" s="264"/>
      <c r="W730" s="264"/>
      <c r="X730" s="264"/>
      <c r="Y730" s="264"/>
      <c r="Z730" s="264"/>
      <c r="AA730" s="264"/>
      <c r="AB730" s="264"/>
      <c r="AC730" s="264"/>
      <c r="AD730" s="264"/>
      <c r="AE730" s="264"/>
      <c r="AF730" s="264"/>
      <c r="AG730" s="264"/>
      <c r="AH730" s="264"/>
      <c r="AI730" s="264"/>
      <c r="AJ730" s="264"/>
      <c r="AK730" s="264"/>
      <c r="AL730" s="264"/>
      <c r="AM730" s="264"/>
      <c r="AN730" s="264"/>
      <c r="AO730" s="264"/>
      <c r="AP730" s="264"/>
      <c r="AQ730" s="264"/>
      <c r="AR730" s="264"/>
      <c r="AS730" s="264"/>
      <c r="AT730" s="264"/>
      <c r="AU730" s="78"/>
    </row>
    <row r="731" spans="1:47" s="52" customFormat="1" x14ac:dyDescent="0.25">
      <c r="B731" s="53"/>
      <c r="C731" s="54"/>
      <c r="D731" s="265"/>
      <c r="E731" s="64" t="s">
        <v>115</v>
      </c>
      <c r="F731" s="980"/>
      <c r="G731" s="980"/>
      <c r="H731" s="56">
        <f>H725+H730</f>
        <v>5.7709999999999999</v>
      </c>
      <c r="I731" s="56">
        <f t="shared" ref="I731:K731" si="268">I725+I730</f>
        <v>5.5864999999999991</v>
      </c>
      <c r="J731" s="56">
        <f t="shared" si="268"/>
        <v>32.246000000000002</v>
      </c>
      <c r="K731" s="56">
        <f t="shared" si="268"/>
        <v>200.07</v>
      </c>
      <c r="L731" s="1"/>
      <c r="O731" s="260"/>
      <c r="Q731" s="264"/>
      <c r="R731" s="264"/>
      <c r="S731" s="264"/>
      <c r="T731" s="264"/>
      <c r="U731" s="264"/>
      <c r="V731" s="264"/>
      <c r="W731" s="264"/>
      <c r="X731" s="264"/>
      <c r="Y731" s="264"/>
      <c r="Z731" s="264"/>
      <c r="AA731" s="264"/>
      <c r="AB731" s="264"/>
      <c r="AC731" s="264"/>
      <c r="AD731" s="264"/>
      <c r="AE731" s="264"/>
      <c r="AF731" s="264"/>
      <c r="AG731" s="264"/>
      <c r="AH731" s="264"/>
      <c r="AI731" s="264"/>
      <c r="AJ731" s="264"/>
      <c r="AK731" s="264"/>
      <c r="AL731" s="264"/>
      <c r="AM731" s="264"/>
      <c r="AN731" s="264"/>
      <c r="AO731" s="264"/>
      <c r="AP731" s="264"/>
      <c r="AQ731" s="264"/>
      <c r="AR731" s="264"/>
      <c r="AS731" s="264"/>
      <c r="AT731" s="264"/>
      <c r="AU731" s="702"/>
    </row>
    <row r="732" spans="1:47" s="27" customFormat="1" x14ac:dyDescent="0.25">
      <c r="A732" s="1236" t="s">
        <v>116</v>
      </c>
      <c r="B732" s="1237"/>
      <c r="C732" s="71"/>
      <c r="D732" s="72"/>
      <c r="E732" s="64"/>
      <c r="F732" s="981"/>
      <c r="G732" s="981"/>
      <c r="H732" s="74"/>
      <c r="I732" s="74"/>
      <c r="J732" s="74"/>
      <c r="K732" s="74"/>
      <c r="L732" s="1"/>
      <c r="O732" s="689"/>
      <c r="Q732" s="264"/>
      <c r="R732" s="264"/>
      <c r="S732" s="264"/>
      <c r="T732" s="264"/>
      <c r="U732" s="264"/>
      <c r="V732" s="264"/>
      <c r="W732" s="264"/>
      <c r="X732" s="264"/>
      <c r="Y732" s="264"/>
      <c r="Z732" s="264"/>
      <c r="AA732" s="264"/>
      <c r="AB732" s="264"/>
      <c r="AC732" s="264"/>
      <c r="AD732" s="264"/>
      <c r="AE732" s="264"/>
      <c r="AF732" s="264"/>
      <c r="AG732" s="264"/>
      <c r="AH732" s="264"/>
      <c r="AI732" s="264"/>
      <c r="AJ732" s="264"/>
      <c r="AK732" s="264"/>
      <c r="AL732" s="264"/>
      <c r="AM732" s="264"/>
      <c r="AN732" s="264"/>
      <c r="AO732" s="264"/>
      <c r="AP732" s="264"/>
      <c r="AQ732" s="264"/>
      <c r="AR732" s="264"/>
      <c r="AS732" s="264"/>
      <c r="AT732" s="264"/>
      <c r="AU732" s="701"/>
    </row>
    <row r="733" spans="1:47" s="18" customFormat="1" ht="15" customHeight="1" x14ac:dyDescent="0.25">
      <c r="B733" s="10" t="s">
        <v>504</v>
      </c>
      <c r="C733" s="1244" t="s">
        <v>501</v>
      </c>
      <c r="D733" s="12" t="s">
        <v>505</v>
      </c>
      <c r="E733" s="109" t="s">
        <v>446</v>
      </c>
      <c r="F733" s="740"/>
      <c r="G733" s="734">
        <v>41</v>
      </c>
      <c r="H733" s="19">
        <f t="shared" ref="H733:H740" si="269">G733*M733/100</f>
        <v>2.87</v>
      </c>
      <c r="I733" s="13">
        <f t="shared" ref="I733:I740" si="270">G733*N733/100</f>
        <v>0.57399999999999995</v>
      </c>
      <c r="J733" s="13">
        <f t="shared" ref="J733:J740" si="271">G733*O733/100</f>
        <v>32.717999999999996</v>
      </c>
      <c r="K733" s="13">
        <f t="shared" ref="K733:K740" si="272">G733*P733/100</f>
        <v>147.6</v>
      </c>
      <c r="L733" s="1"/>
      <c r="M733" s="138">
        <v>7</v>
      </c>
      <c r="N733" s="138">
        <v>1.4</v>
      </c>
      <c r="O733" s="696">
        <v>79.8</v>
      </c>
      <c r="P733" s="138">
        <v>360</v>
      </c>
      <c r="Q733" s="264"/>
      <c r="R733" s="264"/>
      <c r="S733" s="264"/>
      <c r="T733" s="264"/>
      <c r="U733" s="264"/>
      <c r="V733" s="264"/>
      <c r="W733" s="264"/>
      <c r="X733" s="264"/>
      <c r="Y733" s="264"/>
      <c r="Z733" s="264"/>
      <c r="AA733" s="264"/>
      <c r="AB733" s="264"/>
      <c r="AC733" s="264"/>
      <c r="AD733" s="264"/>
      <c r="AE733" s="264"/>
      <c r="AF733" s="264"/>
      <c r="AG733" s="264"/>
      <c r="AH733" s="264"/>
      <c r="AI733" s="264"/>
      <c r="AJ733" s="264"/>
      <c r="AK733" s="264"/>
      <c r="AL733" s="264"/>
      <c r="AM733" s="264"/>
      <c r="AN733" s="264"/>
      <c r="AO733" s="264"/>
      <c r="AP733" s="264"/>
      <c r="AQ733" s="264"/>
      <c r="AR733" s="264"/>
      <c r="AS733" s="264"/>
      <c r="AT733" s="264"/>
      <c r="AU733" s="78"/>
    </row>
    <row r="734" spans="1:47" s="18" customFormat="1" ht="15.75" x14ac:dyDescent="0.25">
      <c r="B734" s="10"/>
      <c r="C734" s="1261"/>
      <c r="D734" s="12"/>
      <c r="E734" s="109" t="s">
        <v>18</v>
      </c>
      <c r="F734" s="740"/>
      <c r="G734" s="731">
        <v>66</v>
      </c>
      <c r="H734" s="19">
        <f t="shared" si="269"/>
        <v>0</v>
      </c>
      <c r="I734" s="13">
        <f t="shared" si="270"/>
        <v>0</v>
      </c>
      <c r="J734" s="13">
        <f t="shared" si="271"/>
        <v>0</v>
      </c>
      <c r="K734" s="13">
        <f t="shared" si="272"/>
        <v>0</v>
      </c>
      <c r="L734" s="1"/>
      <c r="M734" s="15"/>
      <c r="N734" s="15"/>
      <c r="O734" s="691"/>
      <c r="P734" s="15"/>
      <c r="Q734" s="264"/>
      <c r="R734" s="264"/>
      <c r="S734" s="264"/>
      <c r="T734" s="264"/>
      <c r="U734" s="264"/>
      <c r="V734" s="264"/>
      <c r="W734" s="264"/>
      <c r="X734" s="264"/>
      <c r="Y734" s="264"/>
      <c r="Z734" s="264"/>
      <c r="AA734" s="264"/>
      <c r="AB734" s="264"/>
      <c r="AC734" s="264"/>
      <c r="AD734" s="264"/>
      <c r="AE734" s="264"/>
      <c r="AF734" s="264"/>
      <c r="AG734" s="264"/>
      <c r="AH734" s="264"/>
      <c r="AI734" s="264"/>
      <c r="AJ734" s="264"/>
      <c r="AK734" s="264"/>
      <c r="AL734" s="264"/>
      <c r="AM734" s="264"/>
      <c r="AN734" s="264"/>
      <c r="AO734" s="264"/>
      <c r="AP734" s="264"/>
      <c r="AQ734" s="264"/>
      <c r="AR734" s="264"/>
      <c r="AS734" s="264"/>
      <c r="AT734" s="264"/>
      <c r="AU734" s="78"/>
    </row>
    <row r="735" spans="1:47" s="18" customFormat="1" ht="15.75" x14ac:dyDescent="0.25">
      <c r="B735" s="10"/>
      <c r="C735" s="1261"/>
      <c r="D735" s="12"/>
      <c r="E735" s="109" t="s">
        <v>502</v>
      </c>
      <c r="F735" s="990">
        <f>G735*100/98</f>
        <v>45.918367346938773</v>
      </c>
      <c r="G735" s="731">
        <v>45</v>
      </c>
      <c r="H735" s="19">
        <f t="shared" si="269"/>
        <v>8.1</v>
      </c>
      <c r="I735" s="13">
        <f t="shared" si="270"/>
        <v>0.27</v>
      </c>
      <c r="J735" s="13">
        <f t="shared" si="271"/>
        <v>0.81</v>
      </c>
      <c r="K735" s="14">
        <f t="shared" si="272"/>
        <v>39.6</v>
      </c>
      <c r="L735" s="1"/>
      <c r="M735" s="15">
        <v>18</v>
      </c>
      <c r="N735" s="15">
        <v>0.6</v>
      </c>
      <c r="O735" s="691">
        <v>1.8</v>
      </c>
      <c r="P735" s="15">
        <v>88</v>
      </c>
      <c r="Q735" s="264"/>
      <c r="R735" s="264"/>
      <c r="S735" s="264"/>
      <c r="T735" s="264"/>
      <c r="U735" s="264"/>
      <c r="V735" s="264"/>
      <c r="W735" s="264"/>
      <c r="X735" s="264"/>
      <c r="Y735" s="264"/>
      <c r="Z735" s="264"/>
      <c r="AA735" s="264"/>
      <c r="AB735" s="264"/>
      <c r="AC735" s="264"/>
      <c r="AD735" s="264"/>
      <c r="AE735" s="264"/>
      <c r="AF735" s="264"/>
      <c r="AG735" s="264"/>
      <c r="AH735" s="264"/>
      <c r="AI735" s="264"/>
      <c r="AJ735" s="264"/>
      <c r="AK735" s="264"/>
      <c r="AL735" s="264"/>
      <c r="AM735" s="264"/>
      <c r="AN735" s="264"/>
      <c r="AO735" s="264"/>
      <c r="AP735" s="264"/>
      <c r="AQ735" s="264"/>
      <c r="AR735" s="264"/>
      <c r="AS735" s="264"/>
      <c r="AT735" s="264"/>
      <c r="AU735" s="78"/>
    </row>
    <row r="736" spans="1:47" s="18" customFormat="1" ht="15.75" x14ac:dyDescent="0.25">
      <c r="B736" s="10"/>
      <c r="C736" s="1245"/>
      <c r="D736" s="12"/>
      <c r="E736" s="109" t="s">
        <v>36</v>
      </c>
      <c r="F736" s="740"/>
      <c r="G736" s="731">
        <v>3</v>
      </c>
      <c r="H736" s="19">
        <f t="shared" si="269"/>
        <v>0</v>
      </c>
      <c r="I736" s="13">
        <f t="shared" si="270"/>
        <v>0</v>
      </c>
      <c r="J736" s="13">
        <f t="shared" si="271"/>
        <v>2.9970000000000003</v>
      </c>
      <c r="K736" s="14">
        <f t="shared" si="272"/>
        <v>12.18</v>
      </c>
      <c r="L736" s="1"/>
      <c r="M736" s="15">
        <v>0</v>
      </c>
      <c r="N736" s="15">
        <v>0</v>
      </c>
      <c r="O736" s="691">
        <v>99.9</v>
      </c>
      <c r="P736" s="15">
        <v>406</v>
      </c>
      <c r="Q736" s="264"/>
      <c r="R736" s="264"/>
      <c r="S736" s="264"/>
      <c r="T736" s="264"/>
      <c r="U736" s="264"/>
      <c r="V736" s="264"/>
      <c r="W736" s="264"/>
      <c r="X736" s="264"/>
      <c r="Y736" s="264"/>
      <c r="Z736" s="264"/>
      <c r="AA736" s="264"/>
      <c r="AB736" s="264"/>
      <c r="AC736" s="264"/>
      <c r="AD736" s="264"/>
      <c r="AE736" s="264"/>
      <c r="AF736" s="264"/>
      <c r="AG736" s="264"/>
      <c r="AH736" s="264"/>
      <c r="AI736" s="264"/>
      <c r="AJ736" s="264"/>
      <c r="AK736" s="264"/>
      <c r="AL736" s="264"/>
      <c r="AM736" s="264"/>
      <c r="AN736" s="264"/>
      <c r="AO736" s="264"/>
      <c r="AP736" s="264"/>
      <c r="AQ736" s="264"/>
      <c r="AR736" s="264"/>
      <c r="AS736" s="264"/>
      <c r="AT736" s="264"/>
      <c r="AU736" s="78"/>
    </row>
    <row r="737" spans="1:47" s="18" customFormat="1" ht="15.75" x14ac:dyDescent="0.25">
      <c r="B737" s="10"/>
      <c r="C737" s="17"/>
      <c r="D737" s="12"/>
      <c r="E737" s="109" t="s">
        <v>120</v>
      </c>
      <c r="F737" s="760"/>
      <c r="G737" s="731">
        <v>3</v>
      </c>
      <c r="H737" s="19">
        <f t="shared" si="269"/>
        <v>0.37799999999999995</v>
      </c>
      <c r="I737" s="13">
        <f t="shared" si="270"/>
        <v>0.29700000000000004</v>
      </c>
      <c r="J737" s="13">
        <f t="shared" si="271"/>
        <v>2.4000000000000004E-2</v>
      </c>
      <c r="K737" s="14">
        <f t="shared" si="272"/>
        <v>4.26</v>
      </c>
      <c r="L737" s="1"/>
      <c r="M737" s="15">
        <v>12.6</v>
      </c>
      <c r="N737" s="15">
        <v>9.9</v>
      </c>
      <c r="O737" s="691">
        <v>0.8</v>
      </c>
      <c r="P737" s="15">
        <v>142</v>
      </c>
      <c r="Q737" s="264"/>
      <c r="R737" s="264"/>
      <c r="S737" s="264"/>
      <c r="T737" s="264"/>
      <c r="U737" s="264"/>
      <c r="V737" s="264"/>
      <c r="W737" s="264"/>
      <c r="X737" s="264"/>
      <c r="Y737" s="264"/>
      <c r="Z737" s="264"/>
      <c r="AA737" s="264"/>
      <c r="AB737" s="264"/>
      <c r="AC737" s="264"/>
      <c r="AD737" s="264"/>
      <c r="AE737" s="264"/>
      <c r="AF737" s="264"/>
      <c r="AG737" s="264"/>
      <c r="AH737" s="264"/>
      <c r="AI737" s="264"/>
      <c r="AJ737" s="264"/>
      <c r="AK737" s="264"/>
      <c r="AL737" s="264"/>
      <c r="AM737" s="264"/>
      <c r="AN737" s="264"/>
      <c r="AO737" s="264"/>
      <c r="AP737" s="264"/>
      <c r="AQ737" s="264"/>
      <c r="AR737" s="264"/>
      <c r="AS737" s="264"/>
      <c r="AT737" s="264"/>
      <c r="AU737" s="78"/>
    </row>
    <row r="738" spans="1:47" s="18" customFormat="1" ht="15.75" x14ac:dyDescent="0.25">
      <c r="B738" s="10"/>
      <c r="C738" s="17"/>
      <c r="D738" s="12"/>
      <c r="E738" s="109" t="s">
        <v>503</v>
      </c>
      <c r="F738" s="740"/>
      <c r="G738" s="731">
        <v>1.6</v>
      </c>
      <c r="H738" s="19">
        <f t="shared" si="269"/>
        <v>0.17120000000000002</v>
      </c>
      <c r="I738" s="13">
        <f t="shared" si="270"/>
        <v>2.4000000000000004E-2</v>
      </c>
      <c r="J738" s="13">
        <f t="shared" si="271"/>
        <v>1.2352000000000001</v>
      </c>
      <c r="K738" s="13">
        <f t="shared" si="272"/>
        <v>5.6960000000000006</v>
      </c>
      <c r="L738" s="1"/>
      <c r="M738" s="15">
        <v>10.7</v>
      </c>
      <c r="N738" s="15">
        <v>1.5</v>
      </c>
      <c r="O738" s="691">
        <v>77.2</v>
      </c>
      <c r="P738" s="15">
        <v>356</v>
      </c>
      <c r="Q738" s="264"/>
      <c r="R738" s="264"/>
      <c r="S738" s="264"/>
      <c r="T738" s="264"/>
      <c r="U738" s="264"/>
      <c r="V738" s="264"/>
      <c r="W738" s="264"/>
      <c r="X738" s="264"/>
      <c r="Y738" s="264"/>
      <c r="Z738" s="264"/>
      <c r="AA738" s="264"/>
      <c r="AB738" s="264"/>
      <c r="AC738" s="264"/>
      <c r="AD738" s="264"/>
      <c r="AE738" s="264"/>
      <c r="AF738" s="264"/>
      <c r="AG738" s="264"/>
      <c r="AH738" s="264"/>
      <c r="AI738" s="264"/>
      <c r="AJ738" s="264"/>
      <c r="AK738" s="264"/>
      <c r="AL738" s="264"/>
      <c r="AM738" s="264"/>
      <c r="AN738" s="264"/>
      <c r="AO738" s="264"/>
      <c r="AP738" s="264"/>
      <c r="AQ738" s="264"/>
      <c r="AR738" s="264"/>
      <c r="AS738" s="264"/>
      <c r="AT738" s="264"/>
      <c r="AU738" s="78"/>
    </row>
    <row r="739" spans="1:47" s="18" customFormat="1" ht="15.75" x14ac:dyDescent="0.25">
      <c r="B739" s="10"/>
      <c r="C739" s="17"/>
      <c r="D739" s="12"/>
      <c r="E739" s="109" t="s">
        <v>20</v>
      </c>
      <c r="F739" s="740"/>
      <c r="G739" s="731">
        <v>3</v>
      </c>
      <c r="H739" s="19">
        <f t="shared" si="269"/>
        <v>1.4999999999999999E-2</v>
      </c>
      <c r="I739" s="13">
        <f t="shared" si="270"/>
        <v>2.4750000000000001</v>
      </c>
      <c r="J739" s="13">
        <f t="shared" si="271"/>
        <v>1.7999999999999999E-2</v>
      </c>
      <c r="K739" s="14">
        <f t="shared" si="272"/>
        <v>22.02</v>
      </c>
      <c r="L739" s="1"/>
      <c r="M739" s="15">
        <v>0.5</v>
      </c>
      <c r="N739" s="15">
        <v>82.5</v>
      </c>
      <c r="O739" s="691">
        <v>0.6</v>
      </c>
      <c r="P739" s="20">
        <v>734</v>
      </c>
      <c r="Q739" s="264"/>
      <c r="R739" s="264"/>
      <c r="S739" s="264"/>
      <c r="T739" s="264"/>
      <c r="U739" s="264"/>
      <c r="V739" s="264"/>
      <c r="W739" s="264"/>
      <c r="X739" s="264"/>
      <c r="Y739" s="264"/>
      <c r="Z739" s="264"/>
      <c r="AA739" s="264"/>
      <c r="AB739" s="264"/>
      <c r="AC739" s="264"/>
      <c r="AD739" s="264"/>
      <c r="AE739" s="264"/>
      <c r="AF739" s="264"/>
      <c r="AG739" s="264"/>
      <c r="AH739" s="264"/>
      <c r="AI739" s="264"/>
      <c r="AJ739" s="264"/>
      <c r="AK739" s="264"/>
      <c r="AL739" s="264"/>
      <c r="AM739" s="264"/>
      <c r="AN739" s="264"/>
      <c r="AO739" s="264"/>
      <c r="AP739" s="264"/>
      <c r="AQ739" s="264"/>
      <c r="AR739" s="264"/>
      <c r="AS739" s="264"/>
      <c r="AT739" s="264"/>
      <c r="AU739" s="78"/>
    </row>
    <row r="740" spans="1:47" s="18" customFormat="1" ht="15.75" x14ac:dyDescent="0.25">
      <c r="B740" s="10"/>
      <c r="C740" s="17"/>
      <c r="D740" s="12"/>
      <c r="E740" s="109" t="s">
        <v>123</v>
      </c>
      <c r="F740" s="740"/>
      <c r="G740" s="731">
        <v>34.799999999999997</v>
      </c>
      <c r="H740" s="19">
        <f t="shared" si="269"/>
        <v>0.90479999999999994</v>
      </c>
      <c r="I740" s="13">
        <f t="shared" si="270"/>
        <v>8.6999999999999993</v>
      </c>
      <c r="J740" s="13">
        <f t="shared" si="271"/>
        <v>0.93959999999999999</v>
      </c>
      <c r="K740" s="14">
        <f t="shared" si="272"/>
        <v>86.304000000000002</v>
      </c>
      <c r="L740" s="1"/>
      <c r="M740" s="15">
        <v>2.6</v>
      </c>
      <c r="N740" s="15">
        <v>25</v>
      </c>
      <c r="O740" s="691">
        <v>2.7</v>
      </c>
      <c r="P740" s="15">
        <v>248</v>
      </c>
      <c r="Q740" s="264"/>
      <c r="R740" s="264"/>
      <c r="S740" s="264"/>
      <c r="T740" s="264"/>
      <c r="U740" s="264"/>
      <c r="V740" s="264"/>
      <c r="W740" s="264"/>
      <c r="X740" s="264"/>
      <c r="Y740" s="264"/>
      <c r="Z740" s="264"/>
      <c r="AA740" s="264"/>
      <c r="AB740" s="264"/>
      <c r="AC740" s="264"/>
      <c r="AD740" s="264"/>
      <c r="AE740" s="264"/>
      <c r="AF740" s="264"/>
      <c r="AG740" s="264"/>
      <c r="AH740" s="264"/>
      <c r="AI740" s="264"/>
      <c r="AJ740" s="264"/>
      <c r="AK740" s="264"/>
      <c r="AL740" s="264"/>
      <c r="AM740" s="264"/>
      <c r="AN740" s="264"/>
      <c r="AO740" s="264"/>
      <c r="AP740" s="264"/>
      <c r="AQ740" s="264"/>
      <c r="AR740" s="264"/>
      <c r="AS740" s="264"/>
      <c r="AT740" s="264"/>
      <c r="AU740" s="78"/>
    </row>
    <row r="741" spans="1:47" s="50" customFormat="1" x14ac:dyDescent="0.25">
      <c r="B741" s="135"/>
      <c r="C741" s="51"/>
      <c r="D741" s="135"/>
      <c r="E741" s="63" t="s">
        <v>21</v>
      </c>
      <c r="F741" s="980"/>
      <c r="G741" s="985"/>
      <c r="H741" s="22">
        <f>SUM(H733:H740)</f>
        <v>12.439</v>
      </c>
      <c r="I741" s="22">
        <f t="shared" ref="I741:K741" si="273">SUM(I733:I740)</f>
        <v>12.34</v>
      </c>
      <c r="J741" s="22">
        <f t="shared" si="273"/>
        <v>38.741799999999998</v>
      </c>
      <c r="K741" s="22">
        <f t="shared" si="273"/>
        <v>317.65999999999997</v>
      </c>
      <c r="L741" s="1"/>
      <c r="O741" s="171"/>
      <c r="Q741" s="264"/>
      <c r="R741" s="264"/>
      <c r="S741" s="264"/>
      <c r="T741" s="264"/>
      <c r="U741" s="264"/>
      <c r="V741" s="264"/>
      <c r="W741" s="264"/>
      <c r="X741" s="264"/>
      <c r="Y741" s="264"/>
      <c r="Z741" s="264"/>
      <c r="AA741" s="264"/>
      <c r="AB741" s="264"/>
      <c r="AC741" s="264"/>
      <c r="AD741" s="264"/>
      <c r="AE741" s="264"/>
      <c r="AF741" s="264"/>
      <c r="AG741" s="264"/>
      <c r="AH741" s="264"/>
      <c r="AI741" s="264"/>
      <c r="AJ741" s="264"/>
      <c r="AK741" s="264"/>
      <c r="AL741" s="264"/>
      <c r="AM741" s="264"/>
      <c r="AN741" s="264"/>
      <c r="AO741" s="264"/>
      <c r="AP741" s="264"/>
      <c r="AQ741" s="264"/>
      <c r="AR741" s="264"/>
      <c r="AS741" s="264"/>
      <c r="AT741" s="264"/>
      <c r="AU741" s="159"/>
    </row>
    <row r="742" spans="1:47" s="18" customFormat="1" ht="19.5" customHeight="1" x14ac:dyDescent="0.25">
      <c r="A742" s="126"/>
      <c r="B742" s="39" t="s">
        <v>888</v>
      </c>
      <c r="C742" s="1238" t="s">
        <v>60</v>
      </c>
      <c r="D742" s="40">
        <v>150</v>
      </c>
      <c r="E742" s="62" t="s">
        <v>184</v>
      </c>
      <c r="F742" s="738"/>
      <c r="G742" s="738">
        <v>15</v>
      </c>
      <c r="H742" s="19">
        <f>G742*M742/100</f>
        <v>1.4999999999999999E-2</v>
      </c>
      <c r="I742" s="13">
        <f>G742*N742/100</f>
        <v>1.4999999999999999E-2</v>
      </c>
      <c r="J742" s="13">
        <f>G742*O742/100</f>
        <v>1.53</v>
      </c>
      <c r="K742" s="14">
        <f>G742*P742/100</f>
        <v>6.45</v>
      </c>
      <c r="L742" s="1"/>
      <c r="M742" s="15">
        <v>0.1</v>
      </c>
      <c r="N742" s="15">
        <v>0.1</v>
      </c>
      <c r="O742" s="691">
        <v>10.199999999999999</v>
      </c>
      <c r="P742" s="20">
        <v>43</v>
      </c>
      <c r="Q742" s="264"/>
      <c r="R742" s="264"/>
      <c r="S742" s="264"/>
      <c r="T742" s="264"/>
      <c r="U742" s="264"/>
      <c r="V742" s="264"/>
      <c r="W742" s="264"/>
      <c r="X742" s="264"/>
      <c r="Y742" s="264"/>
      <c r="Z742" s="264"/>
      <c r="AA742" s="264"/>
      <c r="AB742" s="264"/>
      <c r="AC742" s="264"/>
      <c r="AD742" s="264"/>
      <c r="AE742" s="264"/>
      <c r="AF742" s="264"/>
      <c r="AG742" s="264"/>
      <c r="AH742" s="264"/>
      <c r="AI742" s="264"/>
      <c r="AJ742" s="264"/>
      <c r="AK742" s="264"/>
      <c r="AL742" s="264"/>
      <c r="AM742" s="264"/>
      <c r="AN742" s="264"/>
      <c r="AO742" s="264"/>
      <c r="AP742" s="264"/>
      <c r="AQ742" s="264"/>
      <c r="AR742" s="264"/>
      <c r="AS742" s="264"/>
      <c r="AT742" s="264"/>
      <c r="AU742" s="78"/>
    </row>
    <row r="743" spans="1:47" s="18" customFormat="1" x14ac:dyDescent="0.25">
      <c r="A743" s="92"/>
      <c r="B743" s="31"/>
      <c r="C743" s="1240"/>
      <c r="D743" s="31"/>
      <c r="E743" s="62" t="s">
        <v>18</v>
      </c>
      <c r="F743" s="738"/>
      <c r="G743" s="738">
        <v>135</v>
      </c>
      <c r="H743" s="19">
        <f>G743*M743/100</f>
        <v>0</v>
      </c>
      <c r="I743" s="13">
        <f>G743*N743/100</f>
        <v>0</v>
      </c>
      <c r="J743" s="13">
        <f>G743*O743/100</f>
        <v>0</v>
      </c>
      <c r="K743" s="14">
        <f>G743*P743/100</f>
        <v>0</v>
      </c>
      <c r="L743" s="1"/>
      <c r="M743" s="15"/>
      <c r="N743" s="15"/>
      <c r="O743" s="691"/>
      <c r="P743" s="15"/>
      <c r="Q743" s="264"/>
      <c r="R743" s="264"/>
      <c r="S743" s="264"/>
      <c r="T743" s="264"/>
      <c r="U743" s="264"/>
      <c r="V743" s="264"/>
      <c r="W743" s="264"/>
      <c r="X743" s="264"/>
      <c r="Y743" s="264"/>
      <c r="Z743" s="264"/>
      <c r="AA743" s="264"/>
      <c r="AB743" s="264"/>
      <c r="AC743" s="264"/>
      <c r="AD743" s="264"/>
      <c r="AE743" s="264"/>
      <c r="AF743" s="264"/>
      <c r="AG743" s="264"/>
      <c r="AH743" s="264"/>
      <c r="AI743" s="264"/>
      <c r="AJ743" s="264"/>
      <c r="AK743" s="264"/>
      <c r="AL743" s="264"/>
      <c r="AM743" s="264"/>
      <c r="AN743" s="264"/>
      <c r="AO743" s="264"/>
      <c r="AP743" s="264"/>
      <c r="AQ743" s="264"/>
      <c r="AR743" s="264"/>
      <c r="AS743" s="264"/>
      <c r="AT743" s="264"/>
      <c r="AU743" s="78"/>
    </row>
    <row r="744" spans="1:47" s="50" customFormat="1" x14ac:dyDescent="0.25">
      <c r="A744" s="230"/>
      <c r="E744" s="63" t="s">
        <v>21</v>
      </c>
      <c r="F744" s="980"/>
      <c r="G744" s="1166"/>
      <c r="H744" s="22">
        <f t="shared" ref="H744:J744" si="274">SUM(H742:H743)</f>
        <v>1.4999999999999999E-2</v>
      </c>
      <c r="I744" s="22">
        <f t="shared" si="274"/>
        <v>1.4999999999999999E-2</v>
      </c>
      <c r="J744" s="22">
        <f t="shared" si="274"/>
        <v>1.53</v>
      </c>
      <c r="K744" s="22">
        <f>SUM(K742:K743)</f>
        <v>6.45</v>
      </c>
      <c r="L744" s="1"/>
      <c r="M744" s="83"/>
      <c r="N744" s="83"/>
      <c r="O744" s="692"/>
      <c r="P744" s="83"/>
      <c r="Q744" s="264"/>
      <c r="R744" s="264"/>
      <c r="S744" s="264"/>
      <c r="T744" s="264"/>
      <c r="U744" s="264"/>
      <c r="V744" s="264"/>
      <c r="W744" s="264"/>
      <c r="X744" s="264"/>
      <c r="Y744" s="264"/>
      <c r="Z744" s="264"/>
      <c r="AA744" s="264"/>
      <c r="AB744" s="264"/>
      <c r="AC744" s="264"/>
      <c r="AD744" s="264"/>
      <c r="AE744" s="264"/>
      <c r="AF744" s="264"/>
      <c r="AG744" s="264"/>
      <c r="AH744" s="264"/>
      <c r="AI744" s="264"/>
      <c r="AJ744" s="264"/>
      <c r="AK744" s="264"/>
      <c r="AL744" s="264"/>
      <c r="AM744" s="264"/>
      <c r="AN744" s="264"/>
      <c r="AO744" s="264"/>
      <c r="AP744" s="264"/>
      <c r="AQ744" s="264"/>
      <c r="AR744" s="264"/>
      <c r="AS744" s="264"/>
      <c r="AT744" s="264"/>
      <c r="AU744" s="159"/>
    </row>
    <row r="745" spans="1:47" ht="29.25" customHeight="1" x14ac:dyDescent="0.25">
      <c r="A745" s="44"/>
      <c r="B745" s="39" t="s">
        <v>1003</v>
      </c>
      <c r="C745" s="296" t="s">
        <v>1004</v>
      </c>
      <c r="D745" s="297">
        <v>50</v>
      </c>
      <c r="E745" s="65" t="s">
        <v>110</v>
      </c>
      <c r="F745" s="733">
        <f>G745*100/80</f>
        <v>60</v>
      </c>
      <c r="G745" s="1171">
        <v>48</v>
      </c>
      <c r="H745" s="19">
        <f>G745*M745/100</f>
        <v>0.33599999999999997</v>
      </c>
      <c r="I745" s="13">
        <f>G745*N745/100</f>
        <v>4.8000000000000008E-2</v>
      </c>
      <c r="J745" s="13">
        <f>G745*O745/100</f>
        <v>1.008</v>
      </c>
      <c r="K745" s="13">
        <f>G745*P745/100</f>
        <v>5.28</v>
      </c>
      <c r="L745" s="1"/>
      <c r="M745" s="15">
        <v>0.7</v>
      </c>
      <c r="N745" s="15">
        <v>0.1</v>
      </c>
      <c r="O745" s="691">
        <v>2.1</v>
      </c>
      <c r="P745" s="20">
        <v>11</v>
      </c>
    </row>
    <row r="746" spans="1:47" ht="15.75" x14ac:dyDescent="0.25">
      <c r="A746" s="17"/>
      <c r="B746" s="17"/>
      <c r="C746" s="17"/>
      <c r="D746" s="44"/>
      <c r="E746" s="65" t="s">
        <v>373</v>
      </c>
      <c r="F746" s="730"/>
      <c r="G746" s="1171">
        <v>2.5</v>
      </c>
      <c r="H746" s="19">
        <f>G746*M746/100</f>
        <v>0</v>
      </c>
      <c r="I746" s="13">
        <f>G746*N746/100</f>
        <v>2.5</v>
      </c>
      <c r="J746" s="13">
        <f>G746*O746/100</f>
        <v>0</v>
      </c>
      <c r="K746" s="13">
        <f>G746*P746/100</f>
        <v>22.1</v>
      </c>
      <c r="L746" s="1"/>
      <c r="M746" s="15">
        <v>0</v>
      </c>
      <c r="N746" s="15">
        <v>100</v>
      </c>
      <c r="O746" s="691">
        <v>0</v>
      </c>
      <c r="P746" s="15">
        <v>884</v>
      </c>
    </row>
    <row r="747" spans="1:47" ht="15.75" x14ac:dyDescent="0.25">
      <c r="A747" s="17"/>
      <c r="B747" s="17"/>
      <c r="C747" s="17"/>
      <c r="D747" s="44"/>
      <c r="E747" s="62" t="s">
        <v>80</v>
      </c>
      <c r="F747" s="733"/>
      <c r="G747" s="1161">
        <v>0.1</v>
      </c>
      <c r="H747" s="19">
        <f>G747*M747/100</f>
        <v>0</v>
      </c>
      <c r="I747" s="13">
        <f>G747*N747/100</f>
        <v>0</v>
      </c>
      <c r="J747" s="13">
        <f>G747*O747/100</f>
        <v>0</v>
      </c>
      <c r="K747" s="13">
        <f>G747*P747/100</f>
        <v>0</v>
      </c>
      <c r="L747" s="1"/>
      <c r="M747" s="15"/>
      <c r="N747" s="15"/>
      <c r="O747" s="691"/>
      <c r="P747" s="15"/>
    </row>
    <row r="748" spans="1:47" s="305" customFormat="1" x14ac:dyDescent="0.25">
      <c r="A748" s="51"/>
      <c r="B748" s="198"/>
      <c r="C748" s="198"/>
      <c r="D748" s="198"/>
      <c r="E748" s="64" t="s">
        <v>21</v>
      </c>
      <c r="F748" s="982"/>
      <c r="G748" s="982"/>
      <c r="H748" s="22">
        <f t="shared" ref="H748:K748" si="275">SUM(H745:H747)</f>
        <v>0.33599999999999997</v>
      </c>
      <c r="I748" s="22">
        <f t="shared" si="275"/>
        <v>2.548</v>
      </c>
      <c r="J748" s="22">
        <f t="shared" si="275"/>
        <v>1.008</v>
      </c>
      <c r="K748" s="22">
        <f t="shared" si="275"/>
        <v>27.380000000000003</v>
      </c>
      <c r="L748" s="1"/>
      <c r="M748" s="83"/>
      <c r="N748" s="83"/>
      <c r="O748" s="692"/>
      <c r="P748" s="83"/>
      <c r="Q748" s="264"/>
      <c r="R748" s="264"/>
      <c r="S748" s="264"/>
      <c r="T748" s="264"/>
      <c r="U748" s="264"/>
      <c r="V748" s="264"/>
      <c r="W748" s="264"/>
      <c r="X748" s="264"/>
      <c r="Y748" s="264"/>
      <c r="Z748" s="264"/>
      <c r="AA748" s="264"/>
      <c r="AB748" s="264"/>
      <c r="AC748" s="264"/>
      <c r="AD748" s="264"/>
      <c r="AE748" s="264"/>
      <c r="AF748" s="264"/>
      <c r="AG748" s="264"/>
      <c r="AH748" s="264"/>
      <c r="AI748" s="264"/>
      <c r="AJ748" s="264"/>
      <c r="AK748" s="264"/>
      <c r="AL748" s="264"/>
      <c r="AM748" s="264"/>
      <c r="AN748" s="264"/>
      <c r="AO748" s="264"/>
      <c r="AP748" s="264"/>
      <c r="AQ748" s="264"/>
      <c r="AR748" s="264"/>
      <c r="AS748" s="264"/>
      <c r="AT748" s="264"/>
    </row>
    <row r="749" spans="1:47" s="27" customFormat="1" ht="20.25" customHeight="1" x14ac:dyDescent="0.25">
      <c r="B749" s="72"/>
      <c r="C749" s="71"/>
      <c r="D749" s="796"/>
      <c r="E749" s="797" t="s">
        <v>125</v>
      </c>
      <c r="F749" s="334"/>
      <c r="G749" s="334"/>
      <c r="H749" s="74">
        <f>H741+H744+H748</f>
        <v>12.790000000000001</v>
      </c>
      <c r="I749" s="74">
        <f t="shared" ref="I749:K749" si="276">I741+I744+I748</f>
        <v>14.903</v>
      </c>
      <c r="J749" s="74">
        <f t="shared" si="276"/>
        <v>41.279800000000002</v>
      </c>
      <c r="K749" s="74">
        <f t="shared" si="276"/>
        <v>351.48999999999995</v>
      </c>
      <c r="O749" s="689"/>
      <c r="Q749" s="264"/>
      <c r="R749" s="264"/>
      <c r="S749" s="264"/>
      <c r="T749" s="264"/>
      <c r="U749" s="264"/>
      <c r="V749" s="264"/>
      <c r="W749" s="264"/>
      <c r="X749" s="264"/>
      <c r="Y749" s="264"/>
      <c r="Z749" s="264"/>
      <c r="AA749" s="264"/>
      <c r="AB749" s="264"/>
      <c r="AC749" s="264"/>
      <c r="AD749" s="264"/>
      <c r="AE749" s="264"/>
      <c r="AF749" s="264"/>
      <c r="AG749" s="264"/>
      <c r="AH749" s="264"/>
      <c r="AI749" s="264"/>
      <c r="AJ749" s="264"/>
      <c r="AK749" s="264"/>
      <c r="AL749" s="264"/>
      <c r="AM749" s="264"/>
      <c r="AN749" s="264"/>
      <c r="AO749" s="264"/>
      <c r="AP749" s="264"/>
      <c r="AQ749" s="264"/>
      <c r="AR749" s="264"/>
      <c r="AS749" s="264"/>
      <c r="AT749" s="264"/>
      <c r="AU749" s="701"/>
    </row>
    <row r="750" spans="1:47" s="9" customFormat="1" x14ac:dyDescent="0.25">
      <c r="A750" s="1241" t="s">
        <v>499</v>
      </c>
      <c r="B750" s="1242"/>
      <c r="C750" s="84"/>
      <c r="D750" s="85"/>
      <c r="E750" s="86"/>
      <c r="F750" s="988"/>
      <c r="G750" s="988"/>
      <c r="H750" s="87">
        <f t="shared" ref="H750:K750" si="277">H676+H718+H731+H749</f>
        <v>47.371659999999999</v>
      </c>
      <c r="I750" s="87">
        <f t="shared" si="277"/>
        <v>54.211360000000006</v>
      </c>
      <c r="J750" s="87">
        <f t="shared" si="277"/>
        <v>184.26570000000001</v>
      </c>
      <c r="K750" s="87">
        <f t="shared" si="277"/>
        <v>1393.2682</v>
      </c>
      <c r="O750" s="693"/>
      <c r="Q750" s="264"/>
      <c r="R750" s="264"/>
      <c r="S750" s="264"/>
      <c r="T750" s="264"/>
      <c r="U750" s="264"/>
      <c r="V750" s="264"/>
      <c r="W750" s="264"/>
      <c r="X750" s="264"/>
      <c r="Y750" s="264"/>
      <c r="Z750" s="264"/>
      <c r="AA750" s="264"/>
      <c r="AB750" s="264"/>
      <c r="AC750" s="264"/>
      <c r="AD750" s="264"/>
      <c r="AE750" s="264"/>
      <c r="AF750" s="264"/>
      <c r="AG750" s="264"/>
      <c r="AH750" s="264"/>
      <c r="AI750" s="264"/>
      <c r="AJ750" s="264"/>
      <c r="AK750" s="264"/>
      <c r="AL750" s="264"/>
      <c r="AM750" s="264"/>
      <c r="AN750" s="264"/>
      <c r="AO750" s="264"/>
      <c r="AP750" s="264"/>
      <c r="AQ750" s="264"/>
      <c r="AR750" s="264"/>
      <c r="AS750" s="264"/>
      <c r="AT750" s="264"/>
      <c r="AU750" s="700"/>
    </row>
    <row r="751" spans="1:47" s="9" customFormat="1" x14ac:dyDescent="0.25">
      <c r="A751" s="4" t="s">
        <v>500</v>
      </c>
      <c r="B751" s="5"/>
      <c r="C751" s="5"/>
      <c r="D751" s="6"/>
      <c r="E751" s="6"/>
      <c r="F751" s="5"/>
      <c r="G751" s="5"/>
      <c r="H751" s="5"/>
      <c r="I751" s="5"/>
      <c r="J751" s="5"/>
      <c r="K751" s="7"/>
      <c r="L751" s="84"/>
      <c r="M751" s="8"/>
      <c r="N751" s="8"/>
      <c r="O751" s="710"/>
      <c r="Q751" s="264"/>
      <c r="R751" s="264"/>
      <c r="S751" s="264"/>
      <c r="T751" s="264"/>
      <c r="U751" s="264"/>
      <c r="V751" s="264"/>
      <c r="W751" s="264"/>
      <c r="X751" s="264"/>
      <c r="Y751" s="264"/>
      <c r="Z751" s="264"/>
      <c r="AA751" s="264"/>
      <c r="AB751" s="264"/>
      <c r="AC751" s="264"/>
      <c r="AD751" s="264"/>
      <c r="AE751" s="264"/>
      <c r="AF751" s="264"/>
      <c r="AG751" s="264"/>
      <c r="AH751" s="264"/>
      <c r="AI751" s="264"/>
      <c r="AJ751" s="264"/>
      <c r="AK751" s="264"/>
      <c r="AL751" s="264"/>
      <c r="AM751" s="264"/>
      <c r="AN751" s="264"/>
      <c r="AO751" s="264"/>
      <c r="AP751" s="264"/>
      <c r="AQ751" s="264"/>
      <c r="AR751" s="264"/>
      <c r="AS751" s="264"/>
      <c r="AT751" s="264"/>
      <c r="AU751" s="700"/>
    </row>
    <row r="752" spans="1:47" s="27" customFormat="1" x14ac:dyDescent="0.25">
      <c r="A752" s="1243" t="s">
        <v>22</v>
      </c>
      <c r="B752" s="1243"/>
      <c r="C752" s="23"/>
      <c r="D752" s="24"/>
      <c r="E752" s="722"/>
      <c r="F752" s="729"/>
      <c r="G752" s="729"/>
      <c r="H752" s="23"/>
      <c r="I752" s="23"/>
      <c r="J752" s="23"/>
      <c r="K752" s="26"/>
      <c r="L752" s="1"/>
      <c r="O752" s="689"/>
      <c r="Q752" s="264"/>
      <c r="R752" s="264"/>
      <c r="S752" s="264"/>
      <c r="T752" s="264"/>
      <c r="U752" s="264"/>
      <c r="V752" s="264"/>
      <c r="W752" s="264"/>
      <c r="X752" s="264"/>
      <c r="Y752" s="264"/>
      <c r="Z752" s="264"/>
      <c r="AA752" s="264"/>
      <c r="AB752" s="264"/>
      <c r="AC752" s="264"/>
      <c r="AD752" s="264"/>
      <c r="AE752" s="264"/>
      <c r="AF752" s="264"/>
      <c r="AG752" s="264"/>
      <c r="AH752" s="264"/>
      <c r="AI752" s="264"/>
      <c r="AJ752" s="264"/>
      <c r="AK752" s="264"/>
      <c r="AL752" s="264"/>
      <c r="AM752" s="264"/>
      <c r="AN752" s="264"/>
      <c r="AO752" s="264"/>
      <c r="AP752" s="264"/>
      <c r="AQ752" s="264"/>
      <c r="AR752" s="264"/>
      <c r="AS752" s="264"/>
      <c r="AT752" s="264"/>
      <c r="AU752" s="701"/>
    </row>
    <row r="753" spans="1:47" s="18" customFormat="1" ht="15.75" customHeight="1" x14ac:dyDescent="0.25">
      <c r="B753" s="10" t="s">
        <v>512</v>
      </c>
      <c r="C753" s="1238" t="s">
        <v>508</v>
      </c>
      <c r="D753" s="12" t="s">
        <v>1121</v>
      </c>
      <c r="E753" s="65" t="s">
        <v>246</v>
      </c>
      <c r="F753" s="730"/>
      <c r="G753" s="731">
        <v>33</v>
      </c>
      <c r="H753" s="57">
        <f>G753*M753/100</f>
        <v>3.0359999999999996</v>
      </c>
      <c r="I753" s="14">
        <f>G753*N753/100</f>
        <v>0.79200000000000004</v>
      </c>
      <c r="J753" s="14">
        <f>G753*O753/100</f>
        <v>25.377000000000002</v>
      </c>
      <c r="K753" s="14">
        <f>G753*P753/100</f>
        <v>115.83</v>
      </c>
      <c r="L753" s="1"/>
      <c r="M753" s="58">
        <v>9.1999999999999993</v>
      </c>
      <c r="N753" s="58">
        <v>2.4</v>
      </c>
      <c r="O753" s="695">
        <v>76.900000000000006</v>
      </c>
      <c r="P753" s="58">
        <v>351</v>
      </c>
      <c r="Q753" s="264"/>
      <c r="R753" s="264"/>
      <c r="S753" s="264"/>
      <c r="T753" s="264"/>
      <c r="U753" s="264"/>
      <c r="V753" s="264"/>
      <c r="W753" s="264"/>
      <c r="X753" s="264"/>
      <c r="Y753" s="264"/>
      <c r="Z753" s="264"/>
      <c r="AA753" s="264"/>
      <c r="AB753" s="264"/>
      <c r="AC753" s="264"/>
      <c r="AD753" s="264"/>
      <c r="AE753" s="264"/>
      <c r="AF753" s="264"/>
      <c r="AG753" s="264"/>
      <c r="AH753" s="264"/>
      <c r="AI753" s="264"/>
      <c r="AJ753" s="264"/>
      <c r="AK753" s="264"/>
      <c r="AL753" s="264"/>
      <c r="AM753" s="264"/>
      <c r="AN753" s="264"/>
      <c r="AO753" s="264"/>
      <c r="AP753" s="264"/>
      <c r="AQ753" s="264"/>
      <c r="AR753" s="264"/>
      <c r="AS753" s="264"/>
      <c r="AT753" s="264"/>
      <c r="AU753" s="78"/>
    </row>
    <row r="754" spans="1:47" s="18" customFormat="1" ht="15.75" x14ac:dyDescent="0.25">
      <c r="B754" s="10"/>
      <c r="C754" s="1239"/>
      <c r="D754" s="12"/>
      <c r="E754" s="65" t="s">
        <v>18</v>
      </c>
      <c r="F754" s="730"/>
      <c r="G754" s="731">
        <v>90</v>
      </c>
      <c r="H754" s="19">
        <f>G754*M754/100</f>
        <v>0</v>
      </c>
      <c r="I754" s="13">
        <f>G754*N754/100</f>
        <v>0</v>
      </c>
      <c r="J754" s="13">
        <f>G754*O754/100</f>
        <v>0</v>
      </c>
      <c r="K754" s="14">
        <f>G754*P754/100</f>
        <v>0</v>
      </c>
      <c r="L754" s="1"/>
      <c r="M754" s="15"/>
      <c r="N754" s="15"/>
      <c r="O754" s="691"/>
      <c r="P754" s="15"/>
      <c r="Q754" s="264"/>
      <c r="R754" s="264"/>
      <c r="S754" s="264"/>
      <c r="T754" s="264"/>
      <c r="U754" s="264"/>
      <c r="V754" s="264"/>
      <c r="W754" s="264"/>
      <c r="X754" s="264"/>
      <c r="Y754" s="264"/>
      <c r="Z754" s="264"/>
      <c r="AA754" s="264"/>
      <c r="AB754" s="264"/>
      <c r="AC754" s="264"/>
      <c r="AD754" s="264"/>
      <c r="AE754" s="264"/>
      <c r="AF754" s="264"/>
      <c r="AG754" s="264"/>
      <c r="AH754" s="264"/>
      <c r="AI754" s="264"/>
      <c r="AJ754" s="264"/>
      <c r="AK754" s="264"/>
      <c r="AL754" s="264"/>
      <c r="AM754" s="264"/>
      <c r="AN754" s="264"/>
      <c r="AO754" s="264"/>
      <c r="AP754" s="264"/>
      <c r="AQ754" s="264"/>
      <c r="AR754" s="264"/>
      <c r="AS754" s="264"/>
      <c r="AT754" s="264"/>
      <c r="AU754" s="78"/>
    </row>
    <row r="755" spans="1:47" s="18" customFormat="1" ht="15.75" x14ac:dyDescent="0.25">
      <c r="B755" s="10"/>
      <c r="C755" s="1239"/>
      <c r="D755" s="12"/>
      <c r="E755" s="65" t="s">
        <v>80</v>
      </c>
      <c r="F755" s="730"/>
      <c r="G755" s="731">
        <v>0.4</v>
      </c>
      <c r="H755" s="19">
        <f>G755*M755/100</f>
        <v>0</v>
      </c>
      <c r="I755" s="13">
        <f>G755*N755/100</f>
        <v>0</v>
      </c>
      <c r="J755" s="13">
        <f>G755*O755/100</f>
        <v>0</v>
      </c>
      <c r="K755" s="13">
        <f>G755*P755/100</f>
        <v>0</v>
      </c>
      <c r="L755" s="1"/>
      <c r="M755" s="15"/>
      <c r="N755" s="15"/>
      <c r="O755" s="691"/>
      <c r="P755" s="15"/>
      <c r="Q755" s="264"/>
      <c r="R755" s="264"/>
      <c r="S755" s="264"/>
      <c r="T755" s="264"/>
      <c r="U755" s="264"/>
      <c r="V755" s="264"/>
      <c r="W755" s="264"/>
      <c r="X755" s="264"/>
      <c r="Y755" s="264"/>
      <c r="Z755" s="264"/>
      <c r="AA755" s="264"/>
      <c r="AB755" s="264"/>
      <c r="AC755" s="264"/>
      <c r="AD755" s="264"/>
      <c r="AE755" s="264"/>
      <c r="AF755" s="264"/>
      <c r="AG755" s="264"/>
      <c r="AH755" s="264"/>
      <c r="AI755" s="264"/>
      <c r="AJ755" s="264"/>
      <c r="AK755" s="264"/>
      <c r="AL755" s="264"/>
      <c r="AM755" s="264"/>
      <c r="AN755" s="264"/>
      <c r="AO755" s="264"/>
      <c r="AP755" s="264"/>
      <c r="AQ755" s="264"/>
      <c r="AR755" s="264"/>
      <c r="AS755" s="264"/>
      <c r="AT755" s="264"/>
      <c r="AU755" s="78"/>
    </row>
    <row r="756" spans="1:47" s="18" customFormat="1" ht="15.75" x14ac:dyDescent="0.25">
      <c r="B756" s="10"/>
      <c r="C756" s="1240"/>
      <c r="D756" s="12"/>
      <c r="E756" s="65" t="s">
        <v>17</v>
      </c>
      <c r="F756" s="730"/>
      <c r="G756" s="731">
        <v>33</v>
      </c>
      <c r="H756" s="19">
        <f>G756*M756/100</f>
        <v>0.92399999999999993</v>
      </c>
      <c r="I756" s="13">
        <f>G756*N756/100</f>
        <v>0.82499999999999996</v>
      </c>
      <c r="J756" s="13">
        <f>G756*O756/100</f>
        <v>1.5509999999999999</v>
      </c>
      <c r="K756" s="13">
        <f>G756*P756/100</f>
        <v>17.16</v>
      </c>
      <c r="L756" s="1"/>
      <c r="M756" s="15">
        <v>2.8</v>
      </c>
      <c r="N756" s="15">
        <v>2.5</v>
      </c>
      <c r="O756" s="691">
        <v>4.7</v>
      </c>
      <c r="P756" s="20">
        <v>52</v>
      </c>
      <c r="Q756" s="264"/>
      <c r="R756" s="264"/>
      <c r="S756" s="264"/>
      <c r="T756" s="264"/>
      <c r="U756" s="264"/>
      <c r="V756" s="264"/>
      <c r="W756" s="264"/>
      <c r="X756" s="264"/>
      <c r="Y756" s="264"/>
      <c r="Z756" s="264"/>
      <c r="AA756" s="264"/>
      <c r="AB756" s="264"/>
      <c r="AC756" s="264"/>
      <c r="AD756" s="264"/>
      <c r="AE756" s="264"/>
      <c r="AF756" s="264"/>
      <c r="AG756" s="264"/>
      <c r="AH756" s="264"/>
      <c r="AI756" s="264"/>
      <c r="AJ756" s="264"/>
      <c r="AK756" s="264"/>
      <c r="AL756" s="264"/>
      <c r="AM756" s="264"/>
      <c r="AN756" s="264"/>
      <c r="AO756" s="264"/>
      <c r="AP756" s="264"/>
      <c r="AQ756" s="264"/>
      <c r="AR756" s="264"/>
      <c r="AS756" s="264"/>
      <c r="AT756" s="264"/>
      <c r="AU756" s="78"/>
    </row>
    <row r="757" spans="1:47" s="18" customFormat="1" ht="15.75" x14ac:dyDescent="0.25">
      <c r="B757" s="10"/>
      <c r="C757" s="17"/>
      <c r="D757" s="12"/>
      <c r="E757" s="65" t="s">
        <v>20</v>
      </c>
      <c r="F757" s="730"/>
      <c r="G757" s="731">
        <v>8</v>
      </c>
      <c r="H757" s="19">
        <f>G757*M757/100</f>
        <v>0.04</v>
      </c>
      <c r="I757" s="13">
        <f>G757*N757/100</f>
        <v>6.6</v>
      </c>
      <c r="J757" s="13">
        <f>G757*O757/100</f>
        <v>4.8000000000000001E-2</v>
      </c>
      <c r="K757" s="14">
        <f>G757*P757/100</f>
        <v>58.72</v>
      </c>
      <c r="L757" s="1"/>
      <c r="M757" s="15">
        <v>0.5</v>
      </c>
      <c r="N757" s="15">
        <v>82.5</v>
      </c>
      <c r="O757" s="691">
        <v>0.6</v>
      </c>
      <c r="P757" s="20">
        <v>734</v>
      </c>
      <c r="Q757" s="264"/>
      <c r="R757" s="264"/>
      <c r="S757" s="264"/>
      <c r="T757" s="264"/>
      <c r="U757" s="264"/>
      <c r="V757" s="264"/>
      <c r="W757" s="264"/>
      <c r="X757" s="264"/>
      <c r="Y757" s="264"/>
      <c r="Z757" s="264"/>
      <c r="AA757" s="264"/>
      <c r="AB757" s="264"/>
      <c r="AC757" s="264"/>
      <c r="AD757" s="264"/>
      <c r="AE757" s="264"/>
      <c r="AF757" s="264"/>
      <c r="AG757" s="264"/>
      <c r="AH757" s="264"/>
      <c r="AI757" s="264"/>
      <c r="AJ757" s="264"/>
      <c r="AK757" s="264"/>
      <c r="AL757" s="264"/>
      <c r="AM757" s="264"/>
      <c r="AN757" s="264"/>
      <c r="AO757" s="264"/>
      <c r="AP757" s="264"/>
      <c r="AQ757" s="264"/>
      <c r="AR757" s="264"/>
      <c r="AS757" s="264"/>
      <c r="AT757" s="264"/>
      <c r="AU757" s="78"/>
    </row>
    <row r="758" spans="1:47" s="18" customFormat="1" x14ac:dyDescent="0.25">
      <c r="B758" s="10"/>
      <c r="C758" s="17"/>
      <c r="D758" s="10"/>
      <c r="E758" s="63" t="s">
        <v>21</v>
      </c>
      <c r="F758" s="982"/>
      <c r="G758" s="982"/>
      <c r="H758" s="22">
        <f>SUM(H753:H757)</f>
        <v>3.9999999999999996</v>
      </c>
      <c r="I758" s="22">
        <f t="shared" ref="I758:K758" si="278">SUM(I753:I757)</f>
        <v>8.2169999999999987</v>
      </c>
      <c r="J758" s="22">
        <f t="shared" si="278"/>
        <v>26.975999999999999</v>
      </c>
      <c r="K758" s="22">
        <f t="shared" si="278"/>
        <v>191.71</v>
      </c>
      <c r="L758" s="1"/>
      <c r="O758" s="61"/>
      <c r="Q758" s="264"/>
      <c r="R758" s="264"/>
      <c r="S758" s="264"/>
      <c r="T758" s="264"/>
      <c r="U758" s="264"/>
      <c r="V758" s="264"/>
      <c r="W758" s="264"/>
      <c r="X758" s="264"/>
      <c r="Y758" s="264"/>
      <c r="Z758" s="264"/>
      <c r="AA758" s="264"/>
      <c r="AB758" s="264"/>
      <c r="AC758" s="264"/>
      <c r="AD758" s="264"/>
      <c r="AE758" s="264"/>
      <c r="AF758" s="264"/>
      <c r="AG758" s="264"/>
      <c r="AH758" s="264"/>
      <c r="AI758" s="264"/>
      <c r="AJ758" s="264"/>
      <c r="AK758" s="264"/>
      <c r="AL758" s="264"/>
      <c r="AM758" s="264"/>
      <c r="AN758" s="264"/>
      <c r="AO758" s="264"/>
      <c r="AP758" s="264"/>
      <c r="AQ758" s="264"/>
      <c r="AR758" s="264"/>
      <c r="AS758" s="264"/>
      <c r="AT758" s="264"/>
      <c r="AU758" s="78"/>
    </row>
    <row r="759" spans="1:47" s="18" customFormat="1" ht="20.25" customHeight="1" x14ac:dyDescent="0.25">
      <c r="B759" s="10" t="s">
        <v>381</v>
      </c>
      <c r="C759" s="1252" t="s">
        <v>314</v>
      </c>
      <c r="D759" s="88" t="s">
        <v>382</v>
      </c>
      <c r="E759" s="62" t="s">
        <v>135</v>
      </c>
      <c r="F759" s="980"/>
      <c r="G759" s="756">
        <v>25</v>
      </c>
      <c r="H759" s="13">
        <f>G759*M759/100</f>
        <v>2</v>
      </c>
      <c r="I759" s="13">
        <f>G759*N759/100</f>
        <v>1.075</v>
      </c>
      <c r="J759" s="13">
        <f>G759*O759/100</f>
        <v>12.824999999999999</v>
      </c>
      <c r="K759" s="14">
        <f>G759*P759/100</f>
        <v>67.5</v>
      </c>
      <c r="L759" s="1"/>
      <c r="M759" s="15">
        <v>8</v>
      </c>
      <c r="N759" s="15">
        <v>4.3</v>
      </c>
      <c r="O759" s="691">
        <v>51.3</v>
      </c>
      <c r="P759" s="20">
        <v>270</v>
      </c>
      <c r="Q759" s="264"/>
      <c r="R759" s="264"/>
      <c r="S759" s="264"/>
      <c r="T759" s="264"/>
      <c r="U759" s="264"/>
      <c r="V759" s="264"/>
      <c r="W759" s="264"/>
      <c r="X759" s="264"/>
      <c r="Y759" s="264"/>
      <c r="Z759" s="264"/>
      <c r="AA759" s="264"/>
      <c r="AB759" s="264"/>
      <c r="AC759" s="264"/>
      <c r="AD759" s="264"/>
      <c r="AE759" s="264"/>
      <c r="AF759" s="264"/>
      <c r="AG759" s="264"/>
      <c r="AH759" s="264"/>
      <c r="AI759" s="264"/>
      <c r="AJ759" s="264"/>
      <c r="AK759" s="264"/>
      <c r="AL759" s="264"/>
      <c r="AM759" s="264"/>
      <c r="AN759" s="264"/>
      <c r="AO759" s="264"/>
      <c r="AP759" s="264"/>
      <c r="AQ759" s="264"/>
      <c r="AR759" s="264"/>
      <c r="AS759" s="264"/>
      <c r="AT759" s="264"/>
      <c r="AU759" s="78"/>
    </row>
    <row r="760" spans="1:47" s="18" customFormat="1" x14ac:dyDescent="0.25">
      <c r="B760" s="10"/>
      <c r="C760" s="1253"/>
      <c r="D760" s="12"/>
      <c r="E760" s="62" t="s">
        <v>20</v>
      </c>
      <c r="F760" s="989"/>
      <c r="G760" s="738">
        <v>4</v>
      </c>
      <c r="H760" s="13">
        <f>G760*M760/100</f>
        <v>0.02</v>
      </c>
      <c r="I760" s="13">
        <f>G760*N760/100</f>
        <v>3.3</v>
      </c>
      <c r="J760" s="13">
        <f>G760*O760/100</f>
        <v>2.4E-2</v>
      </c>
      <c r="K760" s="14">
        <f>G760*P760/100</f>
        <v>29.36</v>
      </c>
      <c r="L760" s="1"/>
      <c r="M760" s="15">
        <v>0.5</v>
      </c>
      <c r="N760" s="15">
        <v>82.5</v>
      </c>
      <c r="O760" s="691">
        <v>0.6</v>
      </c>
      <c r="P760" s="20">
        <v>734</v>
      </c>
      <c r="Q760" s="264"/>
      <c r="R760" s="264"/>
      <c r="S760" s="264"/>
      <c r="T760" s="264"/>
      <c r="U760" s="264"/>
      <c r="V760" s="264"/>
      <c r="W760" s="264"/>
      <c r="X760" s="264"/>
      <c r="Y760" s="264"/>
      <c r="Z760" s="264"/>
      <c r="AA760" s="264"/>
      <c r="AB760" s="264"/>
      <c r="AC760" s="264"/>
      <c r="AD760" s="264"/>
      <c r="AE760" s="264"/>
      <c r="AF760" s="264"/>
      <c r="AG760" s="264"/>
      <c r="AH760" s="264"/>
      <c r="AI760" s="264"/>
      <c r="AJ760" s="264"/>
      <c r="AK760" s="264"/>
      <c r="AL760" s="264"/>
      <c r="AM760" s="264"/>
      <c r="AN760" s="264"/>
      <c r="AO760" s="264"/>
      <c r="AP760" s="264"/>
      <c r="AQ760" s="264"/>
      <c r="AR760" s="264"/>
      <c r="AS760" s="264"/>
      <c r="AT760" s="264"/>
      <c r="AU760" s="78"/>
    </row>
    <row r="761" spans="1:47" s="18" customFormat="1" x14ac:dyDescent="0.25">
      <c r="B761" s="10"/>
      <c r="C761" s="1254"/>
      <c r="D761" s="12"/>
      <c r="E761" s="62" t="s">
        <v>110</v>
      </c>
      <c r="F761" s="752">
        <f>G761*100/95</f>
        <v>10.526315789473685</v>
      </c>
      <c r="G761" s="756">
        <v>10</v>
      </c>
      <c r="H761" s="13">
        <f>G761*M761/100</f>
        <v>7.0000000000000007E-2</v>
      </c>
      <c r="I761" s="13">
        <f>G761*N761/100</f>
        <v>0.01</v>
      </c>
      <c r="J761" s="13">
        <f>G761*O761/100</f>
        <v>0.21</v>
      </c>
      <c r="K761" s="13">
        <f>G761*P761/100</f>
        <v>1.1000000000000001</v>
      </c>
      <c r="L761" s="1"/>
      <c r="M761" s="15">
        <v>0.7</v>
      </c>
      <c r="N761" s="15">
        <v>0.1</v>
      </c>
      <c r="O761" s="691">
        <v>2.1</v>
      </c>
      <c r="P761" s="20">
        <v>11</v>
      </c>
      <c r="Q761" s="264"/>
      <c r="R761" s="264"/>
      <c r="S761" s="264"/>
      <c r="T761" s="264"/>
      <c r="U761" s="264"/>
      <c r="V761" s="264"/>
      <c r="W761" s="264"/>
      <c r="X761" s="264"/>
      <c r="Y761" s="264"/>
      <c r="Z761" s="264"/>
      <c r="AA761" s="264"/>
      <c r="AB761" s="264"/>
      <c r="AC761" s="264"/>
      <c r="AD761" s="264"/>
      <c r="AE761" s="264"/>
      <c r="AF761" s="264"/>
      <c r="AG761" s="264"/>
      <c r="AH761" s="264"/>
      <c r="AI761" s="264"/>
      <c r="AJ761" s="264"/>
      <c r="AK761" s="264"/>
      <c r="AL761" s="264"/>
      <c r="AM761" s="264"/>
      <c r="AN761" s="264"/>
      <c r="AO761" s="264"/>
      <c r="AP761" s="264"/>
      <c r="AQ761" s="264"/>
      <c r="AR761" s="264"/>
      <c r="AS761" s="264"/>
      <c r="AT761" s="264"/>
      <c r="AU761" s="78"/>
    </row>
    <row r="762" spans="1:47" s="18" customFormat="1" x14ac:dyDescent="0.25">
      <c r="B762" s="10"/>
      <c r="C762" s="17"/>
      <c r="D762" s="12"/>
      <c r="E762" s="62" t="s">
        <v>120</v>
      </c>
      <c r="F762" s="980"/>
      <c r="G762" s="756">
        <v>10</v>
      </c>
      <c r="H762" s="19">
        <f>G762*M762/100</f>
        <v>1.26</v>
      </c>
      <c r="I762" s="13">
        <f>G762*N762/100</f>
        <v>0.99</v>
      </c>
      <c r="J762" s="13">
        <f>G762*O762/100</f>
        <v>0.08</v>
      </c>
      <c r="K762" s="14">
        <f>G762*P762/100</f>
        <v>14.2</v>
      </c>
      <c r="L762" s="1"/>
      <c r="M762" s="15">
        <v>12.6</v>
      </c>
      <c r="N762" s="15">
        <v>9.9</v>
      </c>
      <c r="O762" s="691">
        <v>0.8</v>
      </c>
      <c r="P762" s="15">
        <v>142</v>
      </c>
      <c r="Q762" s="264"/>
      <c r="R762" s="264"/>
      <c r="S762" s="264"/>
      <c r="T762" s="264"/>
      <c r="U762" s="264"/>
      <c r="V762" s="264"/>
      <c r="W762" s="264"/>
      <c r="X762" s="264"/>
      <c r="Y762" s="264"/>
      <c r="Z762" s="264"/>
      <c r="AA762" s="264"/>
      <c r="AB762" s="264"/>
      <c r="AC762" s="264"/>
      <c r="AD762" s="264"/>
      <c r="AE762" s="264"/>
      <c r="AF762" s="264"/>
      <c r="AG762" s="264"/>
      <c r="AH762" s="264"/>
      <c r="AI762" s="264"/>
      <c r="AJ762" s="264"/>
      <c r="AK762" s="264"/>
      <c r="AL762" s="264"/>
      <c r="AM762" s="264"/>
      <c r="AN762" s="264"/>
      <c r="AO762" s="264"/>
      <c r="AP762" s="264"/>
      <c r="AQ762" s="264"/>
      <c r="AR762" s="264"/>
      <c r="AS762" s="264"/>
      <c r="AT762" s="264"/>
      <c r="AU762" s="78"/>
    </row>
    <row r="763" spans="1:47" s="50" customFormat="1" x14ac:dyDescent="0.25">
      <c r="B763" s="135"/>
      <c r="C763" s="51"/>
      <c r="D763" s="135"/>
      <c r="E763" s="64" t="s">
        <v>21</v>
      </c>
      <c r="F763" s="982"/>
      <c r="G763" s="982"/>
      <c r="H763" s="22">
        <f>SUM(H759:H762)</f>
        <v>3.3499999999999996</v>
      </c>
      <c r="I763" s="22">
        <f t="shared" ref="I763:K763" si="279">SUM(I759:I762)</f>
        <v>5.375</v>
      </c>
      <c r="J763" s="22">
        <f t="shared" si="279"/>
        <v>13.138999999999999</v>
      </c>
      <c r="K763" s="22">
        <f t="shared" si="279"/>
        <v>112.16</v>
      </c>
      <c r="L763" s="1"/>
      <c r="O763" s="171"/>
      <c r="Q763" s="264"/>
      <c r="R763" s="264"/>
      <c r="S763" s="264"/>
      <c r="T763" s="264"/>
      <c r="U763" s="264"/>
      <c r="V763" s="264"/>
      <c r="W763" s="264"/>
      <c r="X763" s="264"/>
      <c r="Y763" s="264"/>
      <c r="Z763" s="264"/>
      <c r="AA763" s="264"/>
      <c r="AB763" s="264"/>
      <c r="AC763" s="264"/>
      <c r="AD763" s="264"/>
      <c r="AE763" s="264"/>
      <c r="AF763" s="264"/>
      <c r="AG763" s="264"/>
      <c r="AH763" s="264"/>
      <c r="AI763" s="264"/>
      <c r="AJ763" s="264"/>
      <c r="AK763" s="264"/>
      <c r="AL763" s="264"/>
      <c r="AM763" s="264"/>
      <c r="AN763" s="264"/>
      <c r="AO763" s="264"/>
      <c r="AP763" s="264"/>
      <c r="AQ763" s="264"/>
      <c r="AR763" s="264"/>
      <c r="AS763" s="264"/>
      <c r="AT763" s="264"/>
      <c r="AU763" s="159"/>
    </row>
    <row r="764" spans="1:47" ht="30.75" customHeight="1" x14ac:dyDescent="0.25">
      <c r="A764" s="44"/>
      <c r="B764" s="28" t="s">
        <v>466</v>
      </c>
      <c r="C764" s="1238" t="s">
        <v>63</v>
      </c>
      <c r="D764" s="29">
        <v>150</v>
      </c>
      <c r="E764" s="124" t="s">
        <v>64</v>
      </c>
      <c r="F764" s="982"/>
      <c r="G764" s="982">
        <v>15</v>
      </c>
      <c r="H764" s="13">
        <f>G764*M764/100</f>
        <v>0.09</v>
      </c>
      <c r="I764" s="13">
        <f>G764*N764/100</f>
        <v>0.09</v>
      </c>
      <c r="J764" s="13">
        <f>G764*O764/100</f>
        <v>7.3949999999999996</v>
      </c>
      <c r="K764" s="13">
        <f>G764*P764/100</f>
        <v>30.9</v>
      </c>
      <c r="L764" s="1"/>
      <c r="M764" s="15">
        <v>0.6</v>
      </c>
      <c r="N764" s="15">
        <v>0.6</v>
      </c>
      <c r="O764" s="691">
        <v>49.3</v>
      </c>
      <c r="P764" s="37">
        <v>206</v>
      </c>
    </row>
    <row r="765" spans="1:47" x14ac:dyDescent="0.25">
      <c r="A765" s="44"/>
      <c r="B765" s="28"/>
      <c r="C765" s="1239"/>
      <c r="D765" s="33"/>
      <c r="E765" s="111" t="s">
        <v>18</v>
      </c>
      <c r="F765" s="982"/>
      <c r="G765" s="738">
        <v>135</v>
      </c>
      <c r="H765" s="13">
        <f>G765*M765/100</f>
        <v>0</v>
      </c>
      <c r="I765" s="13">
        <f>G765*N765/100</f>
        <v>0</v>
      </c>
      <c r="J765" s="13">
        <f>G765*O765/100</f>
        <v>0</v>
      </c>
      <c r="K765" s="13">
        <f>G765*P765/100</f>
        <v>0</v>
      </c>
      <c r="L765" s="1"/>
      <c r="M765" s="15"/>
      <c r="N765" s="15"/>
      <c r="O765" s="691"/>
      <c r="P765" s="15"/>
    </row>
    <row r="766" spans="1:47" s="18" customFormat="1" x14ac:dyDescent="0.25">
      <c r="B766" s="10"/>
      <c r="C766" s="1240"/>
      <c r="D766" s="10"/>
      <c r="E766" s="63" t="s">
        <v>21</v>
      </c>
      <c r="F766" s="980"/>
      <c r="G766" s="738"/>
      <c r="H766" s="22">
        <f>SUM(H764:H765)</f>
        <v>0.09</v>
      </c>
      <c r="I766" s="22">
        <f t="shared" ref="I766:K766" si="280">SUM(I764:I765)</f>
        <v>0.09</v>
      </c>
      <c r="J766" s="22">
        <f t="shared" si="280"/>
        <v>7.3949999999999996</v>
      </c>
      <c r="K766" s="22">
        <f t="shared" si="280"/>
        <v>30.9</v>
      </c>
      <c r="L766" s="1"/>
      <c r="M766" s="15"/>
      <c r="N766" s="15"/>
      <c r="O766" s="691"/>
      <c r="P766" s="15"/>
      <c r="Q766" s="264"/>
      <c r="R766" s="264"/>
      <c r="S766" s="264"/>
      <c r="T766" s="264"/>
      <c r="U766" s="264"/>
      <c r="V766" s="264"/>
      <c r="W766" s="264"/>
      <c r="X766" s="264"/>
      <c r="Y766" s="264"/>
      <c r="Z766" s="264"/>
      <c r="AA766" s="264"/>
      <c r="AB766" s="264"/>
      <c r="AC766" s="264"/>
      <c r="AD766" s="264"/>
      <c r="AE766" s="264"/>
      <c r="AF766" s="264"/>
      <c r="AG766" s="264"/>
      <c r="AH766" s="264"/>
      <c r="AI766" s="264"/>
      <c r="AJ766" s="264"/>
      <c r="AK766" s="264"/>
      <c r="AL766" s="264"/>
      <c r="AM766" s="264"/>
      <c r="AN766" s="264"/>
      <c r="AO766" s="264"/>
      <c r="AP766" s="264"/>
      <c r="AQ766" s="264"/>
      <c r="AR766" s="264"/>
      <c r="AS766" s="264"/>
      <c r="AT766" s="264"/>
      <c r="AU766" s="78"/>
    </row>
    <row r="767" spans="1:47" s="27" customFormat="1" x14ac:dyDescent="0.25">
      <c r="B767" s="72"/>
      <c r="C767" s="71"/>
      <c r="D767" s="72"/>
      <c r="E767" s="73" t="s">
        <v>44</v>
      </c>
      <c r="F767" s="334"/>
      <c r="G767" s="334"/>
      <c r="H767" s="74">
        <f>H758+H763+H766</f>
        <v>7.4399999999999995</v>
      </c>
      <c r="I767" s="74">
        <f t="shared" ref="I767:K767" si="281">I758+I763+I766</f>
        <v>13.681999999999999</v>
      </c>
      <c r="J767" s="74">
        <f t="shared" si="281"/>
        <v>47.509999999999991</v>
      </c>
      <c r="K767" s="74">
        <f t="shared" si="281"/>
        <v>334.77</v>
      </c>
      <c r="O767" s="689"/>
      <c r="Q767" s="264"/>
      <c r="R767" s="264"/>
      <c r="S767" s="264"/>
      <c r="T767" s="264"/>
      <c r="U767" s="264"/>
      <c r="V767" s="264"/>
      <c r="W767" s="264"/>
      <c r="X767" s="264"/>
      <c r="Y767" s="264"/>
      <c r="Z767" s="264"/>
      <c r="AA767" s="264"/>
      <c r="AB767" s="264"/>
      <c r="AC767" s="264"/>
      <c r="AD767" s="264"/>
      <c r="AE767" s="264"/>
      <c r="AF767" s="264"/>
      <c r="AG767" s="264"/>
      <c r="AH767" s="264"/>
      <c r="AI767" s="264"/>
      <c r="AJ767" s="264"/>
      <c r="AK767" s="264"/>
      <c r="AL767" s="264"/>
      <c r="AM767" s="264"/>
      <c r="AN767" s="264"/>
      <c r="AO767" s="264"/>
      <c r="AP767" s="264"/>
      <c r="AQ767" s="264"/>
      <c r="AR767" s="264"/>
      <c r="AS767" s="264"/>
      <c r="AT767" s="264"/>
      <c r="AU767" s="701"/>
    </row>
    <row r="768" spans="1:47" s="27" customFormat="1" x14ac:dyDescent="0.25">
      <c r="A768" s="1236" t="s">
        <v>101</v>
      </c>
      <c r="B768" s="1237"/>
      <c r="C768" s="71"/>
      <c r="D768" s="72"/>
      <c r="E768" s="64"/>
      <c r="F768" s="980"/>
      <c r="G768" s="981"/>
      <c r="H768" s="74"/>
      <c r="I768" s="74"/>
      <c r="J768" s="74"/>
      <c r="K768" s="74"/>
      <c r="L768" s="1"/>
      <c r="O768" s="689"/>
      <c r="Q768" s="264"/>
      <c r="R768" s="264"/>
      <c r="S768" s="264"/>
      <c r="T768" s="264"/>
      <c r="U768" s="264"/>
      <c r="V768" s="264"/>
      <c r="W768" s="264"/>
      <c r="X768" s="264"/>
      <c r="Y768" s="264"/>
      <c r="Z768" s="264"/>
      <c r="AA768" s="264"/>
      <c r="AB768" s="264"/>
      <c r="AC768" s="264"/>
      <c r="AD768" s="264"/>
      <c r="AE768" s="264"/>
      <c r="AF768" s="264"/>
      <c r="AG768" s="264"/>
      <c r="AH768" s="264"/>
      <c r="AI768" s="264"/>
      <c r="AJ768" s="264"/>
      <c r="AK768" s="264"/>
      <c r="AL768" s="264"/>
      <c r="AM768" s="264"/>
      <c r="AN768" s="264"/>
      <c r="AO768" s="264"/>
      <c r="AP768" s="264"/>
      <c r="AQ768" s="264"/>
      <c r="AR768" s="264"/>
      <c r="AS768" s="264"/>
      <c r="AT768" s="264"/>
      <c r="AU768" s="701"/>
    </row>
    <row r="769" spans="1:118" s="18" customFormat="1" ht="28.5" x14ac:dyDescent="0.25">
      <c r="B769" s="296" t="s">
        <v>516</v>
      </c>
      <c r="C769" s="296" t="s">
        <v>515</v>
      </c>
      <c r="D769" s="297">
        <v>80</v>
      </c>
      <c r="E769" s="62" t="s">
        <v>209</v>
      </c>
      <c r="F769" s="735">
        <f>G769*100/95</f>
        <v>57.89473684210526</v>
      </c>
      <c r="G769" s="736">
        <v>55</v>
      </c>
      <c r="H769" s="19">
        <f t="shared" ref="H769:H777" si="282">G769*M769/100</f>
        <v>11.164999999999999</v>
      </c>
      <c r="I769" s="13">
        <f t="shared" ref="I769:I777" si="283">G769*N769/100</f>
        <v>1.4850000000000001</v>
      </c>
      <c r="J769" s="13">
        <f t="shared" ref="J769:J777" si="284">G769*O769/100</f>
        <v>0</v>
      </c>
      <c r="K769" s="14">
        <f t="shared" ref="K769:K777" si="285">G769*P769/100</f>
        <v>58.3</v>
      </c>
      <c r="L769" s="1"/>
      <c r="M769" s="15">
        <v>20.3</v>
      </c>
      <c r="N769" s="15">
        <v>2.7</v>
      </c>
      <c r="O769" s="691">
        <v>0</v>
      </c>
      <c r="P769" s="20">
        <v>106</v>
      </c>
      <c r="Q769" s="264"/>
      <c r="R769" s="264"/>
      <c r="S769" s="264"/>
      <c r="T769" s="264"/>
      <c r="U769" s="264"/>
      <c r="V769" s="264"/>
      <c r="W769" s="264"/>
      <c r="X769" s="264"/>
      <c r="Y769" s="264"/>
      <c r="Z769" s="264"/>
      <c r="AA769" s="264"/>
      <c r="AB769" s="264"/>
      <c r="AC769" s="264"/>
      <c r="AD769" s="264"/>
      <c r="AE769" s="264"/>
      <c r="AF769" s="264"/>
      <c r="AG769" s="264"/>
      <c r="AH769" s="264"/>
      <c r="AI769" s="264"/>
      <c r="AJ769" s="264"/>
      <c r="AK769" s="264"/>
      <c r="AL769" s="264"/>
      <c r="AM769" s="264"/>
      <c r="AN769" s="264"/>
      <c r="AO769" s="264"/>
      <c r="AP769" s="264"/>
      <c r="AQ769" s="264"/>
      <c r="AR769" s="264"/>
      <c r="AS769" s="264"/>
      <c r="AT769" s="264"/>
      <c r="AU769" s="78"/>
    </row>
    <row r="770" spans="1:118" s="18" customFormat="1" ht="15.75" x14ac:dyDescent="0.25">
      <c r="A770" s="92"/>
      <c r="B770" s="31"/>
      <c r="C770" s="31"/>
      <c r="D770" s="143"/>
      <c r="E770" s="62" t="s">
        <v>135</v>
      </c>
      <c r="F770" s="733"/>
      <c r="G770" s="736">
        <v>13</v>
      </c>
      <c r="H770" s="19">
        <f t="shared" si="282"/>
        <v>1.04</v>
      </c>
      <c r="I770" s="13">
        <f t="shared" si="283"/>
        <v>0.55899999999999994</v>
      </c>
      <c r="J770" s="13">
        <f t="shared" si="284"/>
        <v>6.6689999999999996</v>
      </c>
      <c r="K770" s="14">
        <f t="shared" si="285"/>
        <v>35.1</v>
      </c>
      <c r="L770" s="1"/>
      <c r="M770" s="15">
        <v>8</v>
      </c>
      <c r="N770" s="15">
        <v>4.3</v>
      </c>
      <c r="O770" s="691">
        <v>51.3</v>
      </c>
      <c r="P770" s="20">
        <v>270</v>
      </c>
      <c r="Q770" s="264"/>
      <c r="R770" s="264"/>
      <c r="S770" s="264"/>
      <c r="T770" s="264"/>
      <c r="U770" s="264"/>
      <c r="V770" s="264"/>
      <c r="W770" s="264"/>
      <c r="X770" s="264"/>
      <c r="Y770" s="264"/>
      <c r="Z770" s="264"/>
      <c r="AA770" s="264"/>
      <c r="AB770" s="264"/>
      <c r="AC770" s="264"/>
      <c r="AD770" s="264"/>
      <c r="AE770" s="264"/>
      <c r="AF770" s="264"/>
      <c r="AG770" s="264"/>
      <c r="AH770" s="264"/>
      <c r="AI770" s="264"/>
      <c r="AJ770" s="264"/>
      <c r="AK770" s="264"/>
      <c r="AL770" s="264"/>
      <c r="AM770" s="264"/>
      <c r="AN770" s="264"/>
      <c r="AO770" s="264"/>
      <c r="AP770" s="264"/>
      <c r="AQ770" s="264"/>
      <c r="AR770" s="264"/>
      <c r="AS770" s="264"/>
      <c r="AT770" s="264"/>
      <c r="AU770" s="78"/>
    </row>
    <row r="771" spans="1:118" s="18" customFormat="1" ht="15.75" x14ac:dyDescent="0.25">
      <c r="A771" s="92"/>
      <c r="D771" s="61"/>
      <c r="E771" s="62" t="s">
        <v>74</v>
      </c>
      <c r="F771" s="990">
        <f>G771*100/85</f>
        <v>16.470588235294116</v>
      </c>
      <c r="G771" s="736">
        <v>14</v>
      </c>
      <c r="H771" s="19">
        <f t="shared" si="282"/>
        <v>0.22400000000000003</v>
      </c>
      <c r="I771" s="13">
        <f t="shared" si="283"/>
        <v>4.2000000000000003E-2</v>
      </c>
      <c r="J771" s="13">
        <f t="shared" si="284"/>
        <v>1.4</v>
      </c>
      <c r="K771" s="14">
        <f t="shared" si="285"/>
        <v>6.44</v>
      </c>
      <c r="L771" s="1"/>
      <c r="M771" s="15">
        <v>1.6</v>
      </c>
      <c r="N771" s="15">
        <v>0.3</v>
      </c>
      <c r="O771" s="691">
        <v>10</v>
      </c>
      <c r="P771" s="15">
        <v>46</v>
      </c>
      <c r="Q771" s="264"/>
      <c r="R771" s="264"/>
      <c r="S771" s="264"/>
      <c r="T771" s="264"/>
      <c r="U771" s="264"/>
      <c r="V771" s="264"/>
      <c r="W771" s="264"/>
      <c r="X771" s="264"/>
      <c r="Y771" s="264"/>
      <c r="Z771" s="264"/>
      <c r="AA771" s="264"/>
      <c r="AB771" s="264"/>
      <c r="AC771" s="264"/>
      <c r="AD771" s="264"/>
      <c r="AE771" s="264"/>
      <c r="AF771" s="264"/>
      <c r="AG771" s="264"/>
      <c r="AH771" s="264"/>
      <c r="AI771" s="264"/>
      <c r="AJ771" s="264"/>
      <c r="AK771" s="264"/>
      <c r="AL771" s="264"/>
      <c r="AM771" s="264"/>
      <c r="AN771" s="264"/>
      <c r="AO771" s="264"/>
      <c r="AP771" s="264"/>
      <c r="AQ771" s="264"/>
      <c r="AR771" s="264"/>
      <c r="AS771" s="264"/>
      <c r="AT771" s="264"/>
      <c r="AU771" s="78"/>
    </row>
    <row r="772" spans="1:118" s="18" customFormat="1" ht="15.75" x14ac:dyDescent="0.25">
      <c r="A772" s="92"/>
      <c r="D772" s="61"/>
      <c r="E772" s="62" t="s">
        <v>120</v>
      </c>
      <c r="F772" s="733"/>
      <c r="G772" s="736">
        <v>5</v>
      </c>
      <c r="H772" s="19">
        <f t="shared" si="282"/>
        <v>0.63</v>
      </c>
      <c r="I772" s="13">
        <f t="shared" si="283"/>
        <v>0.495</v>
      </c>
      <c r="J772" s="13">
        <f t="shared" si="284"/>
        <v>0.04</v>
      </c>
      <c r="K772" s="14">
        <f t="shared" si="285"/>
        <v>7.1</v>
      </c>
      <c r="L772" s="1"/>
      <c r="M772" s="15">
        <v>12.6</v>
      </c>
      <c r="N772" s="15">
        <v>9.9</v>
      </c>
      <c r="O772" s="691">
        <v>0.8</v>
      </c>
      <c r="P772" s="15">
        <v>142</v>
      </c>
      <c r="Q772" s="264"/>
      <c r="R772" s="264"/>
      <c r="S772" s="264"/>
      <c r="T772" s="264"/>
      <c r="U772" s="264"/>
      <c r="V772" s="264"/>
      <c r="W772" s="264"/>
      <c r="X772" s="264"/>
      <c r="Y772" s="264"/>
      <c r="Z772" s="264"/>
      <c r="AA772" s="264"/>
      <c r="AB772" s="264"/>
      <c r="AC772" s="264"/>
      <c r="AD772" s="264"/>
      <c r="AE772" s="264"/>
      <c r="AF772" s="264"/>
      <c r="AG772" s="264"/>
      <c r="AH772" s="264"/>
      <c r="AI772" s="264"/>
      <c r="AJ772" s="264"/>
      <c r="AK772" s="264"/>
      <c r="AL772" s="264"/>
      <c r="AM772" s="264"/>
      <c r="AN772" s="264"/>
      <c r="AO772" s="264"/>
      <c r="AP772" s="264"/>
      <c r="AQ772" s="264"/>
      <c r="AR772" s="264"/>
      <c r="AS772" s="264"/>
      <c r="AT772" s="264"/>
      <c r="AU772" s="78"/>
    </row>
    <row r="773" spans="1:118" s="18" customFormat="1" ht="15.75" x14ac:dyDescent="0.25">
      <c r="A773" s="92"/>
      <c r="D773" s="61"/>
      <c r="E773" s="62" t="s">
        <v>80</v>
      </c>
      <c r="F773" s="733"/>
      <c r="G773" s="736">
        <v>0.2</v>
      </c>
      <c r="H773" s="19">
        <f t="shared" si="282"/>
        <v>0</v>
      </c>
      <c r="I773" s="13">
        <f t="shared" si="283"/>
        <v>0</v>
      </c>
      <c r="J773" s="13">
        <f t="shared" si="284"/>
        <v>0</v>
      </c>
      <c r="K773" s="14">
        <f t="shared" si="285"/>
        <v>0</v>
      </c>
      <c r="L773" s="1"/>
      <c r="M773" s="15"/>
      <c r="N773" s="15"/>
      <c r="O773" s="691"/>
      <c r="P773" s="15"/>
      <c r="Q773" s="264"/>
      <c r="R773" s="264"/>
      <c r="S773" s="264"/>
      <c r="T773" s="264"/>
      <c r="U773" s="264"/>
      <c r="V773" s="264"/>
      <c r="W773" s="264"/>
      <c r="X773" s="264"/>
      <c r="Y773" s="264"/>
      <c r="Z773" s="264"/>
      <c r="AA773" s="264"/>
      <c r="AB773" s="264"/>
      <c r="AC773" s="264"/>
      <c r="AD773" s="264"/>
      <c r="AE773" s="264"/>
      <c r="AF773" s="264"/>
      <c r="AG773" s="264"/>
      <c r="AH773" s="264"/>
      <c r="AI773" s="264"/>
      <c r="AJ773" s="264"/>
      <c r="AK773" s="264"/>
      <c r="AL773" s="264"/>
      <c r="AM773" s="264"/>
      <c r="AN773" s="264"/>
      <c r="AO773" s="264"/>
      <c r="AP773" s="264"/>
      <c r="AQ773" s="264"/>
      <c r="AR773" s="264"/>
      <c r="AS773" s="264"/>
      <c r="AT773" s="264"/>
      <c r="AU773" s="78"/>
    </row>
    <row r="774" spans="1:118" s="18" customFormat="1" ht="15.75" x14ac:dyDescent="0.25">
      <c r="A774" s="92"/>
      <c r="D774" s="61"/>
      <c r="E774" s="62" t="s">
        <v>81</v>
      </c>
      <c r="F774" s="733"/>
      <c r="G774" s="736">
        <v>0.05</v>
      </c>
      <c r="H774" s="19">
        <f t="shared" si="282"/>
        <v>5.5000000000000005E-3</v>
      </c>
      <c r="I774" s="13">
        <f t="shared" si="283"/>
        <v>1.65E-3</v>
      </c>
      <c r="J774" s="13">
        <f t="shared" si="284"/>
        <v>3.5500000000000004E-2</v>
      </c>
      <c r="K774" s="14">
        <f t="shared" si="285"/>
        <v>0.1525</v>
      </c>
      <c r="L774" s="1"/>
      <c r="M774" s="15">
        <v>11</v>
      </c>
      <c r="N774" s="15">
        <v>3.3</v>
      </c>
      <c r="O774" s="691">
        <v>71</v>
      </c>
      <c r="P774" s="20">
        <v>305</v>
      </c>
      <c r="Q774" s="264"/>
      <c r="R774" s="264"/>
      <c r="S774" s="264"/>
      <c r="T774" s="264"/>
      <c r="U774" s="264"/>
      <c r="V774" s="264"/>
      <c r="W774" s="264"/>
      <c r="X774" s="264"/>
      <c r="Y774" s="264"/>
      <c r="Z774" s="264"/>
      <c r="AA774" s="264"/>
      <c r="AB774" s="264"/>
      <c r="AC774" s="264"/>
      <c r="AD774" s="264"/>
      <c r="AE774" s="264"/>
      <c r="AF774" s="264"/>
      <c r="AG774" s="264"/>
      <c r="AH774" s="264"/>
      <c r="AI774" s="264"/>
      <c r="AJ774" s="264"/>
      <c r="AK774" s="264"/>
      <c r="AL774" s="264"/>
      <c r="AM774" s="264"/>
      <c r="AN774" s="264"/>
      <c r="AO774" s="264"/>
      <c r="AP774" s="264"/>
      <c r="AQ774" s="264"/>
      <c r="AR774" s="264"/>
      <c r="AS774" s="264"/>
      <c r="AT774" s="264"/>
      <c r="AU774" s="78"/>
    </row>
    <row r="775" spans="1:118" s="18" customFormat="1" ht="15.75" x14ac:dyDescent="0.25">
      <c r="A775" s="92"/>
      <c r="D775" s="61"/>
      <c r="E775" s="62" t="s">
        <v>18</v>
      </c>
      <c r="F775" s="733"/>
      <c r="G775" s="736">
        <v>6</v>
      </c>
      <c r="H775" s="19">
        <f t="shared" si="282"/>
        <v>0</v>
      </c>
      <c r="I775" s="13">
        <f t="shared" si="283"/>
        <v>0</v>
      </c>
      <c r="J775" s="13">
        <f t="shared" si="284"/>
        <v>0</v>
      </c>
      <c r="K775" s="14">
        <f t="shared" si="285"/>
        <v>0</v>
      </c>
      <c r="L775" s="1"/>
      <c r="M775" s="15"/>
      <c r="N775" s="15"/>
      <c r="O775" s="691"/>
      <c r="P775" s="15"/>
      <c r="Q775" s="264"/>
      <c r="R775" s="264"/>
      <c r="S775" s="264"/>
      <c r="T775" s="264"/>
      <c r="U775" s="264"/>
      <c r="V775" s="264"/>
      <c r="W775" s="264"/>
      <c r="X775" s="264"/>
      <c r="Y775" s="264"/>
      <c r="Z775" s="264"/>
      <c r="AA775" s="264"/>
      <c r="AB775" s="264"/>
      <c r="AC775" s="264"/>
      <c r="AD775" s="264"/>
      <c r="AE775" s="264"/>
      <c r="AF775" s="264"/>
      <c r="AG775" s="264"/>
      <c r="AH775" s="264"/>
      <c r="AI775" s="264"/>
      <c r="AJ775" s="264"/>
      <c r="AK775" s="264"/>
      <c r="AL775" s="264"/>
      <c r="AM775" s="264"/>
      <c r="AN775" s="264"/>
      <c r="AO775" s="264"/>
      <c r="AP775" s="264"/>
      <c r="AQ775" s="264"/>
      <c r="AR775" s="264"/>
      <c r="AS775" s="264"/>
      <c r="AT775" s="264"/>
      <c r="AU775" s="78"/>
    </row>
    <row r="776" spans="1:118" s="18" customFormat="1" x14ac:dyDescent="0.25">
      <c r="A776" s="92"/>
      <c r="E776" s="179" t="s">
        <v>273</v>
      </c>
      <c r="F776" s="982"/>
      <c r="G776" s="763">
        <v>7</v>
      </c>
      <c r="H776" s="19">
        <f t="shared" si="282"/>
        <v>0.74899999999999989</v>
      </c>
      <c r="I776" s="13">
        <f t="shared" si="283"/>
        <v>0.105</v>
      </c>
      <c r="J776" s="13">
        <f t="shared" si="284"/>
        <v>5.4039999999999999</v>
      </c>
      <c r="K776" s="14">
        <f t="shared" si="285"/>
        <v>24.92</v>
      </c>
      <c r="L776" s="1"/>
      <c r="M776" s="15">
        <v>10.7</v>
      </c>
      <c r="N776" s="15">
        <v>1.5</v>
      </c>
      <c r="O776" s="691">
        <v>77.2</v>
      </c>
      <c r="P776" s="15">
        <v>356</v>
      </c>
      <c r="Q776" s="264"/>
      <c r="R776" s="264"/>
      <c r="S776" s="264"/>
      <c r="T776" s="264"/>
      <c r="U776" s="264"/>
      <c r="V776" s="264"/>
      <c r="W776" s="264"/>
      <c r="X776" s="264"/>
      <c r="Y776" s="264"/>
      <c r="Z776" s="264"/>
      <c r="AA776" s="264"/>
      <c r="AB776" s="264"/>
      <c r="AC776" s="264"/>
      <c r="AD776" s="264"/>
      <c r="AE776" s="264"/>
      <c r="AF776" s="264"/>
      <c r="AG776" s="264"/>
      <c r="AH776" s="264"/>
      <c r="AI776" s="264"/>
      <c r="AJ776" s="264"/>
      <c r="AK776" s="264"/>
      <c r="AL776" s="264"/>
      <c r="AM776" s="264"/>
      <c r="AN776" s="264"/>
      <c r="AO776" s="264"/>
      <c r="AP776" s="264"/>
      <c r="AQ776" s="264"/>
      <c r="AR776" s="264"/>
      <c r="AS776" s="264"/>
      <c r="AT776" s="264"/>
      <c r="AU776" s="78"/>
    </row>
    <row r="777" spans="1:118" s="18" customFormat="1" x14ac:dyDescent="0.25">
      <c r="A777" s="92"/>
      <c r="E777" s="14" t="s">
        <v>73</v>
      </c>
      <c r="F777" s="980"/>
      <c r="G777" s="982">
        <v>7</v>
      </c>
      <c r="H777" s="13">
        <f t="shared" si="282"/>
        <v>0</v>
      </c>
      <c r="I777" s="13">
        <f t="shared" si="283"/>
        <v>7</v>
      </c>
      <c r="J777" s="13">
        <f t="shared" si="284"/>
        <v>0</v>
      </c>
      <c r="K777" s="14">
        <f t="shared" si="285"/>
        <v>61.88</v>
      </c>
      <c r="L777" s="1"/>
      <c r="M777" s="15">
        <v>0</v>
      </c>
      <c r="N777" s="15">
        <v>100</v>
      </c>
      <c r="O777" s="691">
        <v>0</v>
      </c>
      <c r="P777" s="15">
        <v>884</v>
      </c>
      <c r="Q777" s="264"/>
      <c r="R777" s="264"/>
      <c r="S777" s="264"/>
      <c r="T777" s="264"/>
      <c r="U777" s="264"/>
      <c r="V777" s="264"/>
      <c r="W777" s="264"/>
      <c r="X777" s="264"/>
      <c r="Y777" s="264"/>
      <c r="Z777" s="264"/>
      <c r="AA777" s="264"/>
      <c r="AB777" s="264"/>
      <c r="AC777" s="264"/>
      <c r="AD777" s="264"/>
      <c r="AE777" s="264"/>
      <c r="AF777" s="264"/>
      <c r="AG777" s="264"/>
      <c r="AH777" s="264"/>
      <c r="AI777" s="264"/>
      <c r="AJ777" s="264"/>
      <c r="AK777" s="264"/>
      <c r="AL777" s="264"/>
      <c r="AM777" s="264"/>
      <c r="AN777" s="264"/>
      <c r="AO777" s="264"/>
      <c r="AP777" s="264"/>
      <c r="AQ777" s="264"/>
      <c r="AR777" s="264"/>
      <c r="AS777" s="264"/>
      <c r="AT777" s="264"/>
      <c r="AU777" s="78"/>
    </row>
    <row r="778" spans="1:118" s="50" customFormat="1" x14ac:dyDescent="0.25">
      <c r="A778" s="230"/>
      <c r="E778" s="64" t="s">
        <v>21</v>
      </c>
      <c r="F778" s="981"/>
      <c r="G778" s="981"/>
      <c r="H778" s="22">
        <f>SUM(H769:H777)</f>
        <v>13.813499999999999</v>
      </c>
      <c r="I778" s="22">
        <f t="shared" ref="I778:K778" si="286">SUM(I769:I777)</f>
        <v>9.6876499999999997</v>
      </c>
      <c r="J778" s="22">
        <f t="shared" si="286"/>
        <v>13.548499999999999</v>
      </c>
      <c r="K778" s="22">
        <f t="shared" si="286"/>
        <v>193.89249999999998</v>
      </c>
      <c r="L778" s="1"/>
      <c r="M778" s="83"/>
      <c r="N778" s="83"/>
      <c r="O778" s="692"/>
      <c r="P778" s="83"/>
      <c r="Q778" s="264"/>
      <c r="R778" s="264"/>
      <c r="S778" s="264"/>
      <c r="T778" s="264"/>
      <c r="U778" s="264"/>
      <c r="V778" s="264"/>
      <c r="W778" s="264"/>
      <c r="X778" s="264"/>
      <c r="Y778" s="264"/>
      <c r="Z778" s="264"/>
      <c r="AA778" s="264"/>
      <c r="AB778" s="264"/>
      <c r="AC778" s="264"/>
      <c r="AD778" s="264"/>
      <c r="AE778" s="264"/>
      <c r="AF778" s="264"/>
      <c r="AG778" s="264"/>
      <c r="AH778" s="264"/>
      <c r="AI778" s="264"/>
      <c r="AJ778" s="264"/>
      <c r="AK778" s="264"/>
      <c r="AL778" s="264"/>
      <c r="AM778" s="264"/>
      <c r="AN778" s="264"/>
      <c r="AO778" s="264"/>
      <c r="AP778" s="264"/>
      <c r="AQ778" s="264"/>
      <c r="AR778" s="264"/>
      <c r="AS778" s="264"/>
      <c r="AT778" s="264"/>
      <c r="AU778" s="159"/>
    </row>
    <row r="779" spans="1:118" s="18" customFormat="1" ht="15.75" x14ac:dyDescent="0.25">
      <c r="B779" s="10" t="s">
        <v>1070</v>
      </c>
      <c r="C779" s="1265" t="s">
        <v>1015</v>
      </c>
      <c r="D779" s="12" t="s">
        <v>1122</v>
      </c>
      <c r="E779" s="182" t="s">
        <v>84</v>
      </c>
      <c r="F779" s="1013">
        <f>G779*100/75</f>
        <v>193.33333333333334</v>
      </c>
      <c r="G779" s="736">
        <v>145</v>
      </c>
      <c r="H779" s="19">
        <f>G779*M779/100</f>
        <v>2.7549999999999999</v>
      </c>
      <c r="I779" s="13">
        <f>G779*N779/100</f>
        <v>0.435</v>
      </c>
      <c r="J779" s="13">
        <f>G779*O779/100</f>
        <v>26.535</v>
      </c>
      <c r="K779" s="14">
        <f>G779*P779/100</f>
        <v>118.9</v>
      </c>
      <c r="L779" s="1"/>
      <c r="M779" s="15">
        <v>1.9</v>
      </c>
      <c r="N779" s="15">
        <v>0.3</v>
      </c>
      <c r="O779" s="691">
        <v>18.3</v>
      </c>
      <c r="P779" s="15">
        <v>82</v>
      </c>
      <c r="Q779" s="264"/>
      <c r="R779" s="264"/>
      <c r="S779" s="264"/>
      <c r="T779" s="264"/>
      <c r="U779" s="264"/>
      <c r="V779" s="264"/>
      <c r="W779" s="264"/>
      <c r="X779" s="264"/>
      <c r="Y779" s="264"/>
      <c r="Z779" s="264"/>
      <c r="AA779" s="264"/>
      <c r="AB779" s="264"/>
      <c r="AC779" s="264"/>
      <c r="AD779" s="264"/>
      <c r="AE779" s="264"/>
      <c r="AF779" s="264"/>
      <c r="AG779" s="264"/>
      <c r="AH779" s="264"/>
      <c r="AI779" s="264"/>
      <c r="AJ779" s="264"/>
      <c r="AK779" s="264"/>
      <c r="AL779" s="264"/>
      <c r="AM779" s="264"/>
      <c r="AN779" s="264"/>
      <c r="AO779" s="264"/>
      <c r="AP779" s="264"/>
      <c r="AQ779" s="264"/>
      <c r="AR779" s="264"/>
      <c r="AS779" s="264"/>
      <c r="AT779" s="264"/>
      <c r="AU779" s="114"/>
      <c r="AV779" s="96"/>
      <c r="AW779" s="96"/>
      <c r="AX779" s="96"/>
      <c r="AY779" s="96"/>
      <c r="AZ779" s="96"/>
      <c r="BA779" s="96"/>
      <c r="BB779" s="96"/>
      <c r="BC779" s="96"/>
      <c r="BD779" s="96"/>
      <c r="BE779" s="96"/>
      <c r="BF779" s="96"/>
      <c r="BG779" s="96"/>
      <c r="BH779" s="96"/>
      <c r="BI779" s="96"/>
      <c r="BJ779" s="96"/>
      <c r="BK779" s="96"/>
      <c r="BL779" s="96"/>
      <c r="BM779" s="96"/>
      <c r="BN779" s="96"/>
      <c r="BO779" s="96"/>
      <c r="BP779" s="96"/>
      <c r="BQ779" s="96"/>
      <c r="BR779" s="96"/>
      <c r="BS779" s="96"/>
      <c r="BT779" s="96"/>
      <c r="BU779" s="96"/>
      <c r="BV779" s="96"/>
      <c r="BW779" s="96"/>
      <c r="BX779" s="96"/>
      <c r="BY779" s="96"/>
      <c r="BZ779" s="96"/>
      <c r="CA779" s="96"/>
      <c r="CB779" s="96"/>
      <c r="CC779" s="96"/>
      <c r="CD779" s="96"/>
      <c r="CE779" s="96"/>
      <c r="CF779" s="96"/>
      <c r="CG779" s="96"/>
      <c r="CH779" s="96"/>
      <c r="CI779" s="96"/>
      <c r="CJ779" s="96"/>
      <c r="CK779" s="96"/>
      <c r="CL779" s="96"/>
      <c r="CM779" s="96"/>
      <c r="CN779" s="96"/>
      <c r="CO779" s="96"/>
      <c r="CP779" s="96"/>
      <c r="CQ779" s="96"/>
      <c r="CR779" s="96"/>
      <c r="CS779" s="96"/>
      <c r="CT779" s="96"/>
      <c r="CU779" s="96"/>
      <c r="CV779" s="96"/>
      <c r="CW779" s="96"/>
      <c r="CX779" s="96"/>
      <c r="CY779" s="96"/>
      <c r="CZ779" s="96"/>
      <c r="DA779" s="96"/>
      <c r="DB779" s="96"/>
      <c r="DC779" s="96"/>
      <c r="DD779" s="96"/>
      <c r="DE779" s="96"/>
      <c r="DF779" s="96"/>
      <c r="DG779" s="96"/>
      <c r="DH779" s="96"/>
      <c r="DI779" s="96"/>
      <c r="DJ779" s="96"/>
      <c r="DK779" s="96"/>
      <c r="DL779" s="96"/>
      <c r="DM779" s="96"/>
      <c r="DN779" s="96"/>
    </row>
    <row r="780" spans="1:118" s="18" customFormat="1" ht="15.75" x14ac:dyDescent="0.25">
      <c r="A780" s="92"/>
      <c r="C780" s="1266"/>
      <c r="D780" s="61"/>
      <c r="E780" s="62" t="s">
        <v>80</v>
      </c>
      <c r="F780" s="733"/>
      <c r="G780" s="736">
        <v>0.47</v>
      </c>
      <c r="H780" s="19">
        <f>G780*M780/100</f>
        <v>0</v>
      </c>
      <c r="I780" s="13">
        <f>G780*N780/100</f>
        <v>0</v>
      </c>
      <c r="J780" s="13">
        <f>G780*O780/100</f>
        <v>0</v>
      </c>
      <c r="K780" s="14">
        <f>G780*P780/100</f>
        <v>0</v>
      </c>
      <c r="L780" s="1"/>
      <c r="M780" s="15"/>
      <c r="N780" s="15"/>
      <c r="O780" s="691"/>
      <c r="P780" s="15"/>
      <c r="Q780" s="264"/>
      <c r="R780" s="264"/>
      <c r="S780" s="264"/>
      <c r="T780" s="264"/>
      <c r="U780" s="264"/>
      <c r="V780" s="264"/>
      <c r="W780" s="264"/>
      <c r="X780" s="264"/>
      <c r="Y780" s="264"/>
      <c r="Z780" s="264"/>
      <c r="AA780" s="264"/>
      <c r="AB780" s="264"/>
      <c r="AC780" s="264"/>
      <c r="AD780" s="264"/>
      <c r="AE780" s="264"/>
      <c r="AF780" s="264"/>
      <c r="AG780" s="264"/>
      <c r="AH780" s="264"/>
      <c r="AI780" s="264"/>
      <c r="AJ780" s="264"/>
      <c r="AK780" s="264"/>
      <c r="AL780" s="264"/>
      <c r="AM780" s="264"/>
      <c r="AN780" s="264"/>
      <c r="AO780" s="264"/>
      <c r="AP780" s="264"/>
      <c r="AQ780" s="264"/>
      <c r="AR780" s="264"/>
      <c r="AS780" s="264"/>
      <c r="AT780" s="264"/>
      <c r="AU780" s="78"/>
    </row>
    <row r="781" spans="1:118" s="96" customFormat="1" ht="15.75" x14ac:dyDescent="0.25">
      <c r="B781" s="98"/>
      <c r="C781" s="103"/>
      <c r="D781" s="112"/>
      <c r="E781" s="109" t="s">
        <v>20</v>
      </c>
      <c r="F781" s="986"/>
      <c r="G781" s="736">
        <v>5</v>
      </c>
      <c r="H781" s="257">
        <f>G781*M781/100</f>
        <v>2.5000000000000001E-2</v>
      </c>
      <c r="I781" s="153">
        <f>G781*N781/100</f>
        <v>4.125</v>
      </c>
      <c r="J781" s="153">
        <f>G781*O781/100</f>
        <v>0.03</v>
      </c>
      <c r="K781" s="96">
        <f>G781*P781/100</f>
        <v>36.700000000000003</v>
      </c>
      <c r="L781" s="1"/>
      <c r="M781" s="153">
        <v>0.5</v>
      </c>
      <c r="N781" s="153">
        <v>82.5</v>
      </c>
      <c r="O781" s="711">
        <v>0.6</v>
      </c>
      <c r="P781" s="258">
        <v>734</v>
      </c>
      <c r="Q781" s="264"/>
      <c r="R781" s="264"/>
      <c r="S781" s="264"/>
      <c r="T781" s="264"/>
      <c r="U781" s="264"/>
      <c r="V781" s="264"/>
      <c r="W781" s="264"/>
      <c r="X781" s="264"/>
      <c r="Y781" s="264"/>
      <c r="Z781" s="264"/>
      <c r="AA781" s="264"/>
      <c r="AB781" s="264"/>
      <c r="AC781" s="264"/>
      <c r="AD781" s="264"/>
      <c r="AE781" s="264"/>
      <c r="AF781" s="264"/>
      <c r="AG781" s="264"/>
      <c r="AH781" s="264"/>
      <c r="AI781" s="264"/>
      <c r="AJ781" s="264"/>
      <c r="AK781" s="264"/>
      <c r="AL781" s="264"/>
      <c r="AM781" s="264"/>
      <c r="AN781" s="264"/>
      <c r="AO781" s="264"/>
      <c r="AP781" s="264"/>
      <c r="AQ781" s="264"/>
      <c r="AR781" s="264"/>
      <c r="AS781" s="264"/>
      <c r="AT781" s="264"/>
      <c r="AU781" s="114"/>
    </row>
    <row r="782" spans="1:118" s="50" customFormat="1" x14ac:dyDescent="0.25">
      <c r="A782" s="230"/>
      <c r="B782" s="231"/>
      <c r="C782" s="231"/>
      <c r="D782" s="231"/>
      <c r="E782" s="75" t="s">
        <v>21</v>
      </c>
      <c r="F782" s="982"/>
      <c r="G782" s="985"/>
      <c r="H782" s="22">
        <f>SUM(H779:H781)</f>
        <v>2.78</v>
      </c>
      <c r="I782" s="22">
        <f t="shared" ref="I782:K782" si="287">SUM(I779:I781)</f>
        <v>4.5599999999999996</v>
      </c>
      <c r="J782" s="22">
        <f t="shared" si="287"/>
        <v>26.565000000000001</v>
      </c>
      <c r="K782" s="22">
        <f t="shared" si="287"/>
        <v>155.60000000000002</v>
      </c>
      <c r="L782" s="1"/>
      <c r="M782" s="83"/>
      <c r="N782" s="83"/>
      <c r="O782" s="692"/>
      <c r="P782" s="83"/>
      <c r="Q782" s="264"/>
      <c r="R782" s="264"/>
      <c r="S782" s="264"/>
      <c r="T782" s="264"/>
      <c r="U782" s="264"/>
      <c r="V782" s="264"/>
      <c r="W782" s="264"/>
      <c r="X782" s="264"/>
      <c r="Y782" s="264"/>
      <c r="Z782" s="264"/>
      <c r="AA782" s="264"/>
      <c r="AB782" s="264"/>
      <c r="AC782" s="264"/>
      <c r="AD782" s="264"/>
      <c r="AE782" s="264"/>
      <c r="AF782" s="264"/>
      <c r="AG782" s="264"/>
      <c r="AH782" s="264"/>
      <c r="AI782" s="264"/>
      <c r="AJ782" s="264"/>
      <c r="AK782" s="264"/>
      <c r="AL782" s="264"/>
      <c r="AM782" s="264"/>
      <c r="AN782" s="264"/>
      <c r="AO782" s="264"/>
      <c r="AP782" s="264"/>
      <c r="AQ782" s="264"/>
      <c r="AR782" s="264"/>
      <c r="AS782" s="264"/>
      <c r="AT782" s="264"/>
      <c r="AU782" s="159"/>
    </row>
    <row r="783" spans="1:118" s="18" customFormat="1" ht="15" customHeight="1" x14ac:dyDescent="0.25">
      <c r="B783" s="10" t="s">
        <v>214</v>
      </c>
      <c r="C783" s="1238" t="s">
        <v>215</v>
      </c>
      <c r="D783" s="12">
        <v>70</v>
      </c>
      <c r="E783" s="65" t="s">
        <v>110</v>
      </c>
      <c r="F783" s="733">
        <f>G783*100/80</f>
        <v>52.5</v>
      </c>
      <c r="G783" s="736">
        <v>42</v>
      </c>
      <c r="H783" s="19">
        <f t="shared" ref="H783:H790" si="288">G783*M783/100</f>
        <v>0.29399999999999998</v>
      </c>
      <c r="I783" s="13">
        <f t="shared" ref="I783:I790" si="289">G783*N783/100</f>
        <v>4.2000000000000003E-2</v>
      </c>
      <c r="J783" s="13">
        <f t="shared" ref="J783:J790" si="290">G783*O783/100</f>
        <v>0.88200000000000001</v>
      </c>
      <c r="K783" s="13">
        <f t="shared" ref="K783:K790" si="291">G783*P783/100</f>
        <v>4.62</v>
      </c>
      <c r="L783" s="1"/>
      <c r="M783" s="15">
        <v>0.7</v>
      </c>
      <c r="N783" s="15">
        <v>0.1</v>
      </c>
      <c r="O783" s="691">
        <v>2.1</v>
      </c>
      <c r="P783" s="20">
        <v>11</v>
      </c>
      <c r="Q783" s="264"/>
      <c r="R783" s="264"/>
      <c r="S783" s="264"/>
      <c r="T783" s="264"/>
      <c r="U783" s="264"/>
      <c r="V783" s="264"/>
      <c r="W783" s="264"/>
      <c r="X783" s="264"/>
      <c r="Y783" s="264"/>
      <c r="Z783" s="264"/>
      <c r="AA783" s="264"/>
      <c r="AB783" s="264"/>
      <c r="AC783" s="264"/>
      <c r="AD783" s="264"/>
      <c r="AE783" s="264"/>
      <c r="AF783" s="264"/>
      <c r="AG783" s="264"/>
      <c r="AH783" s="264"/>
      <c r="AI783" s="264"/>
      <c r="AJ783" s="264"/>
      <c r="AK783" s="264"/>
      <c r="AL783" s="264"/>
      <c r="AM783" s="264"/>
      <c r="AN783" s="264"/>
      <c r="AO783" s="264"/>
      <c r="AP783" s="264"/>
      <c r="AQ783" s="264"/>
      <c r="AR783" s="264"/>
      <c r="AS783" s="264"/>
      <c r="AT783" s="264"/>
      <c r="AU783" s="78"/>
    </row>
    <row r="784" spans="1:118" s="18" customFormat="1" ht="15.75" x14ac:dyDescent="0.25">
      <c r="B784" s="10"/>
      <c r="C784" s="1239"/>
      <c r="D784" s="12"/>
      <c r="E784" s="65" t="s">
        <v>211</v>
      </c>
      <c r="F784" s="730">
        <f>G784*100/80</f>
        <v>28.75</v>
      </c>
      <c r="G784" s="731">
        <v>23</v>
      </c>
      <c r="H784" s="19">
        <f t="shared" si="288"/>
        <v>0.39100000000000001</v>
      </c>
      <c r="I784" s="13">
        <f t="shared" si="289"/>
        <v>2.3000000000000003E-2</v>
      </c>
      <c r="J784" s="13">
        <f t="shared" si="290"/>
        <v>1.4259999999999999</v>
      </c>
      <c r="K784" s="13">
        <f t="shared" si="291"/>
        <v>5.75</v>
      </c>
      <c r="L784" s="1"/>
      <c r="M784" s="15">
        <v>1.7</v>
      </c>
      <c r="N784" s="15">
        <v>0.1</v>
      </c>
      <c r="O784" s="691">
        <v>6.2</v>
      </c>
      <c r="P784" s="20">
        <v>25</v>
      </c>
      <c r="Q784" s="264"/>
      <c r="R784" s="264"/>
      <c r="S784" s="264"/>
      <c r="T784" s="264"/>
      <c r="U784" s="264"/>
      <c r="V784" s="264"/>
      <c r="W784" s="264"/>
      <c r="X784" s="264"/>
      <c r="Y784" s="264"/>
      <c r="Z784" s="264"/>
      <c r="AA784" s="264"/>
      <c r="AB784" s="264"/>
      <c r="AC784" s="264"/>
      <c r="AD784" s="264"/>
      <c r="AE784" s="264"/>
      <c r="AF784" s="264"/>
      <c r="AG784" s="264"/>
      <c r="AH784" s="264"/>
      <c r="AI784" s="264"/>
      <c r="AJ784" s="264"/>
      <c r="AK784" s="264"/>
      <c r="AL784" s="264"/>
      <c r="AM784" s="264"/>
      <c r="AN784" s="264"/>
      <c r="AO784" s="264"/>
      <c r="AP784" s="264"/>
      <c r="AQ784" s="264"/>
      <c r="AR784" s="264"/>
      <c r="AS784" s="264"/>
      <c r="AT784" s="264"/>
      <c r="AU784" s="78"/>
    </row>
    <row r="785" spans="1:47" s="18" customFormat="1" ht="28.5" customHeight="1" x14ac:dyDescent="0.25">
      <c r="B785" s="10"/>
      <c r="C785" s="1240"/>
      <c r="D785" s="12"/>
      <c r="E785" s="62" t="s">
        <v>212</v>
      </c>
      <c r="F785" s="733"/>
      <c r="G785" s="736">
        <v>0.7</v>
      </c>
      <c r="H785" s="19">
        <f t="shared" si="288"/>
        <v>0.13929999999999998</v>
      </c>
      <c r="I785" s="13">
        <f t="shared" si="289"/>
        <v>4.1999999999999996E-2</v>
      </c>
      <c r="J785" s="13">
        <f t="shared" si="290"/>
        <v>0.36399999999999999</v>
      </c>
      <c r="K785" s="14">
        <f t="shared" si="291"/>
        <v>1.9950000000000001</v>
      </c>
      <c r="L785" s="1"/>
      <c r="M785" s="15">
        <v>19.899999999999999</v>
      </c>
      <c r="N785" s="15">
        <v>6</v>
      </c>
      <c r="O785" s="691">
        <v>52</v>
      </c>
      <c r="P785" s="37">
        <v>285</v>
      </c>
      <c r="Q785" s="264"/>
      <c r="R785" s="264"/>
      <c r="S785" s="264"/>
      <c r="T785" s="264"/>
      <c r="U785" s="264"/>
      <c r="V785" s="264"/>
      <c r="W785" s="264"/>
      <c r="X785" s="264"/>
      <c r="Y785" s="264"/>
      <c r="Z785" s="264"/>
      <c r="AA785" s="264"/>
      <c r="AB785" s="264"/>
      <c r="AC785" s="264"/>
      <c r="AD785" s="264"/>
      <c r="AE785" s="264"/>
      <c r="AF785" s="264"/>
      <c r="AG785" s="264"/>
      <c r="AH785" s="264"/>
      <c r="AI785" s="264"/>
      <c r="AJ785" s="264"/>
      <c r="AK785" s="264"/>
      <c r="AL785" s="264"/>
      <c r="AM785" s="264"/>
      <c r="AN785" s="264"/>
      <c r="AO785" s="264"/>
      <c r="AP785" s="264"/>
      <c r="AQ785" s="264"/>
      <c r="AR785" s="264"/>
      <c r="AS785" s="264"/>
      <c r="AT785" s="264"/>
      <c r="AU785" s="78"/>
    </row>
    <row r="786" spans="1:47" s="18" customFormat="1" ht="15.75" x14ac:dyDescent="0.25">
      <c r="B786" s="10"/>
      <c r="C786" s="17"/>
      <c r="D786" s="12"/>
      <c r="E786" s="62" t="s">
        <v>36</v>
      </c>
      <c r="F786" s="733"/>
      <c r="G786" s="736">
        <v>0.5</v>
      </c>
      <c r="H786" s="19">
        <f t="shared" si="288"/>
        <v>0</v>
      </c>
      <c r="I786" s="13">
        <f t="shared" si="289"/>
        <v>0</v>
      </c>
      <c r="J786" s="13">
        <f t="shared" si="290"/>
        <v>0.49950000000000006</v>
      </c>
      <c r="K786" s="14">
        <f t="shared" si="291"/>
        <v>2.0299999999999998</v>
      </c>
      <c r="L786" s="1"/>
      <c r="M786" s="15">
        <v>0</v>
      </c>
      <c r="N786" s="15">
        <v>0</v>
      </c>
      <c r="O786" s="691">
        <v>99.9</v>
      </c>
      <c r="P786" s="15">
        <v>406</v>
      </c>
      <c r="Q786" s="264"/>
      <c r="R786" s="264"/>
      <c r="S786" s="264"/>
      <c r="T786" s="264"/>
      <c r="U786" s="264"/>
      <c r="V786" s="264"/>
      <c r="W786" s="264"/>
      <c r="X786" s="264"/>
      <c r="Y786" s="264"/>
      <c r="Z786" s="264"/>
      <c r="AA786" s="264"/>
      <c r="AB786" s="264"/>
      <c r="AC786" s="264"/>
      <c r="AD786" s="264"/>
      <c r="AE786" s="264"/>
      <c r="AF786" s="264"/>
      <c r="AG786" s="264"/>
      <c r="AH786" s="264"/>
      <c r="AI786" s="264"/>
      <c r="AJ786" s="264"/>
      <c r="AK786" s="264"/>
      <c r="AL786" s="264"/>
      <c r="AM786" s="264"/>
      <c r="AN786" s="264"/>
      <c r="AO786" s="264"/>
      <c r="AP786" s="264"/>
      <c r="AQ786" s="264"/>
      <c r="AR786" s="264"/>
      <c r="AS786" s="264"/>
      <c r="AT786" s="264"/>
      <c r="AU786" s="78"/>
    </row>
    <row r="787" spans="1:47" s="18" customFormat="1" ht="15.75" x14ac:dyDescent="0.25">
      <c r="B787" s="10"/>
      <c r="C787" s="17"/>
      <c r="D787" s="12"/>
      <c r="E787" s="62" t="s">
        <v>163</v>
      </c>
      <c r="F787" s="733"/>
      <c r="G787" s="736">
        <v>7.0000000000000007E-2</v>
      </c>
      <c r="H787" s="19">
        <f t="shared" si="288"/>
        <v>0</v>
      </c>
      <c r="I787" s="13">
        <f t="shared" si="289"/>
        <v>0</v>
      </c>
      <c r="J787" s="13">
        <f t="shared" si="290"/>
        <v>6.9650000000000004E-2</v>
      </c>
      <c r="K787" s="14">
        <f t="shared" si="291"/>
        <v>0.17290000000000003</v>
      </c>
      <c r="L787" s="1"/>
      <c r="M787" s="15">
        <v>0</v>
      </c>
      <c r="N787" s="15">
        <v>0</v>
      </c>
      <c r="O787" s="691">
        <v>99.5</v>
      </c>
      <c r="P787" s="15">
        <v>247</v>
      </c>
      <c r="Q787" s="264"/>
      <c r="R787" s="264"/>
      <c r="S787" s="264"/>
      <c r="T787" s="264"/>
      <c r="U787" s="264"/>
      <c r="V787" s="264"/>
      <c r="W787" s="264"/>
      <c r="X787" s="264"/>
      <c r="Y787" s="264"/>
      <c r="Z787" s="264"/>
      <c r="AA787" s="264"/>
      <c r="AB787" s="264"/>
      <c r="AC787" s="264"/>
      <c r="AD787" s="264"/>
      <c r="AE787" s="264"/>
      <c r="AF787" s="264"/>
      <c r="AG787" s="264"/>
      <c r="AH787" s="264"/>
      <c r="AI787" s="264"/>
      <c r="AJ787" s="264"/>
      <c r="AK787" s="264"/>
      <c r="AL787" s="264"/>
      <c r="AM787" s="264"/>
      <c r="AN787" s="264"/>
      <c r="AO787" s="264"/>
      <c r="AP787" s="264"/>
      <c r="AQ787" s="264"/>
      <c r="AR787" s="264"/>
      <c r="AS787" s="264"/>
      <c r="AT787" s="264"/>
      <c r="AU787" s="78"/>
    </row>
    <row r="788" spans="1:47" s="18" customFormat="1" ht="15.75" x14ac:dyDescent="0.25">
      <c r="B788" s="10"/>
      <c r="C788" s="17"/>
      <c r="D788" s="12"/>
      <c r="E788" s="62" t="s">
        <v>18</v>
      </c>
      <c r="F788" s="733"/>
      <c r="G788" s="736">
        <v>2</v>
      </c>
      <c r="H788" s="19">
        <f t="shared" si="288"/>
        <v>0</v>
      </c>
      <c r="I788" s="13">
        <f t="shared" si="289"/>
        <v>0</v>
      </c>
      <c r="J788" s="13">
        <f t="shared" si="290"/>
        <v>0</v>
      </c>
      <c r="K788" s="14">
        <f t="shared" si="291"/>
        <v>0</v>
      </c>
      <c r="L788" s="1"/>
      <c r="M788" s="15"/>
      <c r="N788" s="15"/>
      <c r="O788" s="691"/>
      <c r="P788" s="15"/>
      <c r="Q788" s="264"/>
      <c r="R788" s="264"/>
      <c r="S788" s="264"/>
      <c r="T788" s="264"/>
      <c r="U788" s="264"/>
      <c r="V788" s="264"/>
      <c r="W788" s="264"/>
      <c r="X788" s="264"/>
      <c r="Y788" s="264"/>
      <c r="Z788" s="264"/>
      <c r="AA788" s="264"/>
      <c r="AB788" s="264"/>
      <c r="AC788" s="264"/>
      <c r="AD788" s="264"/>
      <c r="AE788" s="264"/>
      <c r="AF788" s="264"/>
      <c r="AG788" s="264"/>
      <c r="AH788" s="264"/>
      <c r="AI788" s="264"/>
      <c r="AJ788" s="264"/>
      <c r="AK788" s="264"/>
      <c r="AL788" s="264"/>
      <c r="AM788" s="264"/>
      <c r="AN788" s="264"/>
      <c r="AO788" s="264"/>
      <c r="AP788" s="264"/>
      <c r="AQ788" s="264"/>
      <c r="AR788" s="264"/>
      <c r="AS788" s="264"/>
      <c r="AT788" s="264"/>
      <c r="AU788" s="78"/>
    </row>
    <row r="789" spans="1:47" s="18" customFormat="1" ht="15.75" x14ac:dyDescent="0.25">
      <c r="B789" s="10"/>
      <c r="C789" s="17"/>
      <c r="D789" s="12"/>
      <c r="E789" s="62" t="s">
        <v>80</v>
      </c>
      <c r="F789" s="733"/>
      <c r="G789" s="736">
        <v>7.0000000000000007E-2</v>
      </c>
      <c r="H789" s="19">
        <f t="shared" si="288"/>
        <v>0</v>
      </c>
      <c r="I789" s="13">
        <f t="shared" si="289"/>
        <v>0</v>
      </c>
      <c r="J789" s="13">
        <f t="shared" si="290"/>
        <v>0</v>
      </c>
      <c r="K789" s="13">
        <f t="shared" si="291"/>
        <v>0</v>
      </c>
      <c r="L789" s="1"/>
      <c r="M789" s="15"/>
      <c r="N789" s="15"/>
      <c r="O789" s="691"/>
      <c r="P789" s="15"/>
      <c r="Q789" s="264"/>
      <c r="R789" s="264"/>
      <c r="S789" s="264"/>
      <c r="T789" s="264"/>
      <c r="U789" s="264"/>
      <c r="V789" s="264"/>
      <c r="W789" s="264"/>
      <c r="X789" s="264"/>
      <c r="Y789" s="264"/>
      <c r="Z789" s="264"/>
      <c r="AA789" s="264"/>
      <c r="AB789" s="264"/>
      <c r="AC789" s="264"/>
      <c r="AD789" s="264"/>
      <c r="AE789" s="264"/>
      <c r="AF789" s="264"/>
      <c r="AG789" s="264"/>
      <c r="AH789" s="264"/>
      <c r="AI789" s="264"/>
      <c r="AJ789" s="264"/>
      <c r="AK789" s="264"/>
      <c r="AL789" s="264"/>
      <c r="AM789" s="264"/>
      <c r="AN789" s="264"/>
      <c r="AO789" s="264"/>
      <c r="AP789" s="264"/>
      <c r="AQ789" s="264"/>
      <c r="AR789" s="264"/>
      <c r="AS789" s="264"/>
      <c r="AT789" s="264"/>
      <c r="AU789" s="78"/>
    </row>
    <row r="790" spans="1:47" s="18" customFormat="1" ht="15.75" x14ac:dyDescent="0.25">
      <c r="B790" s="10"/>
      <c r="C790" s="17"/>
      <c r="D790" s="12"/>
      <c r="E790" s="62" t="s">
        <v>213</v>
      </c>
      <c r="F790" s="733"/>
      <c r="G790" s="736">
        <v>5</v>
      </c>
      <c r="H790" s="19">
        <f t="shared" si="288"/>
        <v>0</v>
      </c>
      <c r="I790" s="13">
        <f t="shared" si="289"/>
        <v>5</v>
      </c>
      <c r="J790" s="13">
        <f t="shared" si="290"/>
        <v>0</v>
      </c>
      <c r="K790" s="14">
        <f t="shared" si="291"/>
        <v>44.2</v>
      </c>
      <c r="L790" s="1"/>
      <c r="M790" s="15">
        <v>0</v>
      </c>
      <c r="N790" s="15">
        <v>100</v>
      </c>
      <c r="O790" s="691">
        <v>0</v>
      </c>
      <c r="P790" s="15">
        <v>884</v>
      </c>
      <c r="Q790" s="264"/>
      <c r="R790" s="264"/>
      <c r="S790" s="264"/>
      <c r="T790" s="264"/>
      <c r="U790" s="264"/>
      <c r="V790" s="264"/>
      <c r="W790" s="264"/>
      <c r="X790" s="264"/>
      <c r="Y790" s="264"/>
      <c r="Z790" s="264"/>
      <c r="AA790" s="264"/>
      <c r="AB790" s="264"/>
      <c r="AC790" s="264"/>
      <c r="AD790" s="264"/>
      <c r="AE790" s="264"/>
      <c r="AF790" s="264"/>
      <c r="AG790" s="264"/>
      <c r="AH790" s="264"/>
      <c r="AI790" s="264"/>
      <c r="AJ790" s="264"/>
      <c r="AK790" s="264"/>
      <c r="AL790" s="264"/>
      <c r="AM790" s="264"/>
      <c r="AN790" s="264"/>
      <c r="AO790" s="264"/>
      <c r="AP790" s="264"/>
      <c r="AQ790" s="264"/>
      <c r="AR790" s="264"/>
      <c r="AS790" s="264"/>
      <c r="AT790" s="264"/>
      <c r="AU790" s="78"/>
    </row>
    <row r="791" spans="1:47" s="18" customFormat="1" x14ac:dyDescent="0.25">
      <c r="B791" s="10"/>
      <c r="C791" s="17"/>
      <c r="D791" s="10"/>
      <c r="E791" s="64" t="s">
        <v>21</v>
      </c>
      <c r="F791" s="982"/>
      <c r="G791" s="982"/>
      <c r="H791" s="22">
        <f>SUM(H783:H790)</f>
        <v>0.82430000000000003</v>
      </c>
      <c r="I791" s="22">
        <f t="shared" ref="I791:K791" si="292">SUM(I783:I790)</f>
        <v>5.1070000000000002</v>
      </c>
      <c r="J791" s="22">
        <f t="shared" si="292"/>
        <v>3.2411500000000002</v>
      </c>
      <c r="K791" s="22">
        <f t="shared" si="292"/>
        <v>58.767900000000004</v>
      </c>
      <c r="L791" s="1"/>
      <c r="O791" s="61"/>
      <c r="Q791" s="264"/>
      <c r="R791" s="264"/>
      <c r="S791" s="264"/>
      <c r="T791" s="264"/>
      <c r="U791" s="264"/>
      <c r="V791" s="264"/>
      <c r="W791" s="264"/>
      <c r="X791" s="264"/>
      <c r="Y791" s="264"/>
      <c r="Z791" s="264"/>
      <c r="AA791" s="264"/>
      <c r="AB791" s="264"/>
      <c r="AC791" s="264"/>
      <c r="AD791" s="264"/>
      <c r="AE791" s="264"/>
      <c r="AF791" s="264"/>
      <c r="AG791" s="264"/>
      <c r="AH791" s="264"/>
      <c r="AI791" s="264"/>
      <c r="AJ791" s="264"/>
      <c r="AK791" s="264"/>
      <c r="AL791" s="264"/>
      <c r="AM791" s="264"/>
      <c r="AN791" s="264"/>
      <c r="AO791" s="264"/>
      <c r="AP791" s="264"/>
      <c r="AQ791" s="264"/>
      <c r="AR791" s="264"/>
      <c r="AS791" s="264"/>
      <c r="AT791" s="264"/>
      <c r="AU791" s="78"/>
    </row>
    <row r="792" spans="1:47" s="18" customFormat="1" x14ac:dyDescent="0.25">
      <c r="A792" s="17"/>
      <c r="B792" s="17" t="s">
        <v>527</v>
      </c>
      <c r="C792" s="1265" t="s">
        <v>38</v>
      </c>
      <c r="D792" s="17">
        <v>150</v>
      </c>
      <c r="E792" s="70" t="s">
        <v>40</v>
      </c>
      <c r="F792" s="751">
        <f>G792*100/96</f>
        <v>1.5625</v>
      </c>
      <c r="G792" s="756">
        <v>1.5</v>
      </c>
      <c r="H792" s="19">
        <f>G792*M792/100</f>
        <v>1.9500000000000003E-2</v>
      </c>
      <c r="I792" s="13">
        <f>G792*N792/100</f>
        <v>2.5499999999999998E-2</v>
      </c>
      <c r="J792" s="13">
        <f>G792*O792/100</f>
        <v>0.20100000000000001</v>
      </c>
      <c r="K792" s="14">
        <f>G792*P792/100</f>
        <v>0.99</v>
      </c>
      <c r="L792" s="1"/>
      <c r="M792" s="15">
        <v>1.3</v>
      </c>
      <c r="N792" s="15">
        <v>1.7</v>
      </c>
      <c r="O792" s="691">
        <v>13.4</v>
      </c>
      <c r="P792" s="20">
        <v>66</v>
      </c>
      <c r="Q792" s="264"/>
      <c r="R792" s="264"/>
      <c r="S792" s="264"/>
      <c r="T792" s="264"/>
      <c r="U792" s="264"/>
      <c r="V792" s="264"/>
      <c r="W792" s="264"/>
      <c r="X792" s="264"/>
      <c r="Y792" s="264"/>
      <c r="Z792" s="264"/>
      <c r="AA792" s="264"/>
      <c r="AB792" s="264"/>
      <c r="AC792" s="264"/>
      <c r="AD792" s="264"/>
      <c r="AE792" s="264"/>
      <c r="AF792" s="264"/>
      <c r="AG792" s="264"/>
      <c r="AH792" s="264"/>
      <c r="AI792" s="264"/>
      <c r="AJ792" s="264"/>
      <c r="AK792" s="264"/>
      <c r="AL792" s="264"/>
      <c r="AM792" s="264"/>
      <c r="AN792" s="264"/>
      <c r="AO792" s="264"/>
      <c r="AP792" s="264"/>
      <c r="AQ792" s="264"/>
      <c r="AR792" s="264"/>
      <c r="AS792" s="264"/>
      <c r="AT792" s="264"/>
      <c r="AU792" s="78"/>
    </row>
    <row r="793" spans="1:47" s="18" customFormat="1" x14ac:dyDescent="0.25">
      <c r="A793" s="17"/>
      <c r="B793" s="17"/>
      <c r="C793" s="1266"/>
      <c r="D793" s="17"/>
      <c r="E793" s="111" t="s">
        <v>41</v>
      </c>
      <c r="F793" s="751">
        <f>G793*100/96</f>
        <v>2.395833333333333</v>
      </c>
      <c r="G793" s="756">
        <v>2.2999999999999998</v>
      </c>
      <c r="H793" s="19">
        <f>G793*M793/100</f>
        <v>3.4499999999999996E-2</v>
      </c>
      <c r="I793" s="13">
        <f>G793*N793/100</f>
        <v>2.9899999999999996E-2</v>
      </c>
      <c r="J793" s="13">
        <f>G793*O793/100</f>
        <v>0.40250000000000002</v>
      </c>
      <c r="K793" s="14">
        <f>G793*P793/100</f>
        <v>1.7479999999999998</v>
      </c>
      <c r="L793" s="1"/>
      <c r="M793" s="15">
        <v>1.5</v>
      </c>
      <c r="N793" s="15">
        <v>1.3</v>
      </c>
      <c r="O793" s="691">
        <v>17.5</v>
      </c>
      <c r="P793" s="20">
        <v>76</v>
      </c>
      <c r="Q793" s="264"/>
      <c r="R793" s="264"/>
      <c r="S793" s="264"/>
      <c r="T793" s="264"/>
      <c r="U793" s="264"/>
      <c r="V793" s="264"/>
      <c r="W793" s="264"/>
      <c r="X793" s="264"/>
      <c r="Y793" s="264"/>
      <c r="Z793" s="264"/>
      <c r="AA793" s="264"/>
      <c r="AB793" s="264"/>
      <c r="AC793" s="264"/>
      <c r="AD793" s="264"/>
      <c r="AE793" s="264"/>
      <c r="AF793" s="264"/>
      <c r="AG793" s="264"/>
      <c r="AH793" s="264"/>
      <c r="AI793" s="264"/>
      <c r="AJ793" s="264"/>
      <c r="AK793" s="264"/>
      <c r="AL793" s="264"/>
      <c r="AM793" s="264"/>
      <c r="AN793" s="264"/>
      <c r="AO793" s="264"/>
      <c r="AP793" s="264"/>
      <c r="AQ793" s="264"/>
      <c r="AR793" s="264"/>
      <c r="AS793" s="264"/>
      <c r="AT793" s="264"/>
      <c r="AU793" s="78"/>
    </row>
    <row r="794" spans="1:47" s="18" customFormat="1" x14ac:dyDescent="0.25">
      <c r="A794" s="17"/>
      <c r="B794" s="17"/>
      <c r="C794" s="17"/>
      <c r="D794" s="10"/>
      <c r="E794" s="63" t="s">
        <v>21</v>
      </c>
      <c r="F794" s="980"/>
      <c r="G794" s="981"/>
      <c r="H794" s="43">
        <f>SUM(H792:H793)</f>
        <v>5.3999999999999999E-2</v>
      </c>
      <c r="I794" s="43">
        <f t="shared" ref="I794:K794" si="293">SUM(I792:I793)</f>
        <v>5.5399999999999991E-2</v>
      </c>
      <c r="J794" s="43">
        <f t="shared" si="293"/>
        <v>0.60350000000000004</v>
      </c>
      <c r="K794" s="43">
        <f t="shared" si="293"/>
        <v>2.7379999999999995</v>
      </c>
      <c r="L794" s="1"/>
      <c r="O794" s="61"/>
      <c r="Q794" s="264"/>
      <c r="R794" s="264"/>
      <c r="S794" s="264"/>
      <c r="T794" s="264"/>
      <c r="U794" s="264"/>
      <c r="V794" s="264"/>
      <c r="W794" s="264"/>
      <c r="X794" s="264"/>
      <c r="Y794" s="264"/>
      <c r="Z794" s="264"/>
      <c r="AA794" s="264"/>
      <c r="AB794" s="264"/>
      <c r="AC794" s="264"/>
      <c r="AD794" s="264"/>
      <c r="AE794" s="264"/>
      <c r="AF794" s="264"/>
      <c r="AG794" s="264"/>
      <c r="AH794" s="264"/>
      <c r="AI794" s="264"/>
      <c r="AJ794" s="264"/>
      <c r="AK794" s="264"/>
      <c r="AL794" s="264"/>
      <c r="AM794" s="264"/>
      <c r="AN794" s="264"/>
      <c r="AO794" s="264"/>
      <c r="AP794" s="264"/>
      <c r="AQ794" s="264"/>
      <c r="AR794" s="264"/>
      <c r="AS794" s="264"/>
      <c r="AT794" s="264"/>
      <c r="AU794" s="78"/>
    </row>
    <row r="795" spans="1:47" s="18" customFormat="1" ht="15.75" x14ac:dyDescent="0.25">
      <c r="B795" s="10" t="s">
        <v>431</v>
      </c>
      <c r="C795" s="17" t="s">
        <v>432</v>
      </c>
      <c r="D795" s="12">
        <v>75</v>
      </c>
      <c r="E795" s="109" t="s">
        <v>15</v>
      </c>
      <c r="F795" s="986"/>
      <c r="G795" s="736">
        <v>14</v>
      </c>
      <c r="H795" s="19">
        <f t="shared" ref="H795:H801" si="294">G795*M795/100</f>
        <v>1.2879999999999998</v>
      </c>
      <c r="I795" s="13">
        <f t="shared" ref="I795:I801" si="295">G795*N795/100</f>
        <v>0.16800000000000001</v>
      </c>
      <c r="J795" s="13">
        <f t="shared" ref="J795:J801" si="296">G795*O795/100</f>
        <v>10.878</v>
      </c>
      <c r="K795" s="14">
        <f t="shared" ref="K795:K801" si="297">G795*P795/100</f>
        <v>50.12</v>
      </c>
      <c r="L795" s="1"/>
      <c r="M795" s="15">
        <v>9.1999999999999993</v>
      </c>
      <c r="N795" s="15">
        <v>1.2</v>
      </c>
      <c r="O795" s="691">
        <v>77.7</v>
      </c>
      <c r="P795" s="20">
        <v>358</v>
      </c>
      <c r="Q795" s="264"/>
      <c r="R795" s="264"/>
      <c r="S795" s="264"/>
      <c r="T795" s="264"/>
      <c r="U795" s="264"/>
      <c r="V795" s="264"/>
      <c r="W795" s="264"/>
      <c r="X795" s="264"/>
      <c r="Y795" s="264"/>
      <c r="Z795" s="264"/>
      <c r="AA795" s="264"/>
      <c r="AB795" s="264"/>
      <c r="AC795" s="264"/>
      <c r="AD795" s="264"/>
      <c r="AE795" s="264"/>
      <c r="AF795" s="264"/>
      <c r="AG795" s="264"/>
      <c r="AH795" s="264"/>
      <c r="AI795" s="264"/>
      <c r="AJ795" s="264"/>
      <c r="AK795" s="264"/>
      <c r="AL795" s="264"/>
      <c r="AM795" s="264"/>
      <c r="AN795" s="264"/>
      <c r="AO795" s="264"/>
      <c r="AP795" s="264"/>
      <c r="AQ795" s="264"/>
      <c r="AR795" s="264"/>
      <c r="AS795" s="264"/>
      <c r="AT795" s="264"/>
      <c r="AU795" s="78"/>
    </row>
    <row r="796" spans="1:47" s="18" customFormat="1" ht="15.75" x14ac:dyDescent="0.25">
      <c r="B796" s="10"/>
      <c r="C796" s="17"/>
      <c r="D796" s="12"/>
      <c r="E796" s="109" t="s">
        <v>119</v>
      </c>
      <c r="F796" s="986"/>
      <c r="G796" s="734">
        <v>14</v>
      </c>
      <c r="H796" s="19">
        <f t="shared" si="294"/>
        <v>0.39199999999999996</v>
      </c>
      <c r="I796" s="13">
        <f t="shared" si="295"/>
        <v>0.35</v>
      </c>
      <c r="J796" s="13">
        <f t="shared" si="296"/>
        <v>0.65799999999999992</v>
      </c>
      <c r="K796" s="14">
        <f t="shared" si="297"/>
        <v>7.28</v>
      </c>
      <c r="L796" s="1"/>
      <c r="M796" s="15">
        <v>2.8</v>
      </c>
      <c r="N796" s="15">
        <v>2.5</v>
      </c>
      <c r="O796" s="691">
        <v>4.7</v>
      </c>
      <c r="P796" s="20">
        <v>52</v>
      </c>
      <c r="Q796" s="264"/>
      <c r="R796" s="264"/>
      <c r="S796" s="264"/>
      <c r="T796" s="264"/>
      <c r="U796" s="264"/>
      <c r="V796" s="264"/>
      <c r="W796" s="264"/>
      <c r="X796" s="264"/>
      <c r="Y796" s="264"/>
      <c r="Z796" s="264"/>
      <c r="AA796" s="264"/>
      <c r="AB796" s="264"/>
      <c r="AC796" s="264"/>
      <c r="AD796" s="264"/>
      <c r="AE796" s="264"/>
      <c r="AF796" s="264"/>
      <c r="AG796" s="264"/>
      <c r="AH796" s="264"/>
      <c r="AI796" s="264"/>
      <c r="AJ796" s="264"/>
      <c r="AK796" s="264"/>
      <c r="AL796" s="264"/>
      <c r="AM796" s="264"/>
      <c r="AN796" s="264"/>
      <c r="AO796" s="264"/>
      <c r="AP796" s="264"/>
      <c r="AQ796" s="264"/>
      <c r="AR796" s="264"/>
      <c r="AS796" s="264"/>
      <c r="AT796" s="264"/>
      <c r="AU796" s="78"/>
    </row>
    <row r="797" spans="1:47" s="18" customFormat="1" ht="15.75" x14ac:dyDescent="0.25">
      <c r="B797" s="10"/>
      <c r="C797" s="17"/>
      <c r="D797" s="12"/>
      <c r="E797" s="109" t="s">
        <v>120</v>
      </c>
      <c r="F797" s="986"/>
      <c r="G797" s="736">
        <v>8.6</v>
      </c>
      <c r="H797" s="19">
        <f t="shared" si="294"/>
        <v>1.0835999999999999</v>
      </c>
      <c r="I797" s="13">
        <f t="shared" si="295"/>
        <v>0.85140000000000005</v>
      </c>
      <c r="J797" s="13">
        <f t="shared" si="296"/>
        <v>6.88E-2</v>
      </c>
      <c r="K797" s="14">
        <f t="shared" si="297"/>
        <v>12.212</v>
      </c>
      <c r="L797" s="1"/>
      <c r="M797" s="15">
        <v>12.6</v>
      </c>
      <c r="N797" s="15">
        <v>9.9</v>
      </c>
      <c r="O797" s="691">
        <v>0.8</v>
      </c>
      <c r="P797" s="15">
        <v>142</v>
      </c>
      <c r="Q797" s="264"/>
      <c r="R797" s="264"/>
      <c r="S797" s="264"/>
      <c r="T797" s="264"/>
      <c r="U797" s="264"/>
      <c r="V797" s="264"/>
      <c r="W797" s="264"/>
      <c r="X797" s="264"/>
      <c r="Y797" s="264"/>
      <c r="Z797" s="264"/>
      <c r="AA797" s="264"/>
      <c r="AB797" s="264"/>
      <c r="AC797" s="264"/>
      <c r="AD797" s="264"/>
      <c r="AE797" s="264"/>
      <c r="AF797" s="264"/>
      <c r="AG797" s="264"/>
      <c r="AH797" s="264"/>
      <c r="AI797" s="264"/>
      <c r="AJ797" s="264"/>
      <c r="AK797" s="264"/>
      <c r="AL797" s="264"/>
      <c r="AM797" s="264"/>
      <c r="AN797" s="264"/>
      <c r="AO797" s="264"/>
      <c r="AP797" s="264"/>
      <c r="AQ797" s="264"/>
      <c r="AR797" s="264"/>
      <c r="AS797" s="264"/>
      <c r="AT797" s="264"/>
      <c r="AU797" s="78"/>
    </row>
    <row r="798" spans="1:47" s="18" customFormat="1" ht="15.75" x14ac:dyDescent="0.25">
      <c r="B798" s="10"/>
      <c r="C798" s="17"/>
      <c r="D798" s="12"/>
      <c r="E798" s="110" t="s">
        <v>165</v>
      </c>
      <c r="F798" s="986"/>
      <c r="G798" s="736">
        <v>4</v>
      </c>
      <c r="H798" s="19">
        <f t="shared" si="294"/>
        <v>0</v>
      </c>
      <c r="I798" s="13">
        <f t="shared" si="295"/>
        <v>0</v>
      </c>
      <c r="J798" s="13">
        <f t="shared" si="296"/>
        <v>3.9960000000000004</v>
      </c>
      <c r="K798" s="14">
        <f t="shared" si="297"/>
        <v>16.239999999999998</v>
      </c>
      <c r="L798" s="1"/>
      <c r="M798" s="15">
        <v>0</v>
      </c>
      <c r="N798" s="15">
        <v>0</v>
      </c>
      <c r="O798" s="691">
        <v>99.9</v>
      </c>
      <c r="P798" s="15">
        <v>406</v>
      </c>
      <c r="Q798" s="264"/>
      <c r="R798" s="264"/>
      <c r="S798" s="264"/>
      <c r="T798" s="264"/>
      <c r="U798" s="264"/>
      <c r="V798" s="264"/>
      <c r="W798" s="264"/>
      <c r="X798" s="264"/>
      <c r="Y798" s="264"/>
      <c r="Z798" s="264"/>
      <c r="AA798" s="264"/>
      <c r="AB798" s="264"/>
      <c r="AC798" s="264"/>
      <c r="AD798" s="264"/>
      <c r="AE798" s="264"/>
      <c r="AF798" s="264"/>
      <c r="AG798" s="264"/>
      <c r="AH798" s="264"/>
      <c r="AI798" s="264"/>
      <c r="AJ798" s="264"/>
      <c r="AK798" s="264"/>
      <c r="AL798" s="264"/>
      <c r="AM798" s="264"/>
      <c r="AN798" s="264"/>
      <c r="AO798" s="264"/>
      <c r="AP798" s="264"/>
      <c r="AQ798" s="264"/>
      <c r="AR798" s="264"/>
      <c r="AS798" s="264"/>
      <c r="AT798" s="264"/>
      <c r="AU798" s="78"/>
    </row>
    <row r="799" spans="1:47" s="18" customFormat="1" ht="15.75" x14ac:dyDescent="0.25">
      <c r="B799" s="10"/>
      <c r="C799" s="17"/>
      <c r="D799" s="12"/>
      <c r="E799" s="110" t="s">
        <v>67</v>
      </c>
      <c r="F799" s="996">
        <f>G799*100/60</f>
        <v>33.333333333333336</v>
      </c>
      <c r="G799" s="736">
        <v>20</v>
      </c>
      <c r="H799" s="240">
        <f t="shared" si="294"/>
        <v>0.26</v>
      </c>
      <c r="I799" s="130">
        <f t="shared" si="295"/>
        <v>0.06</v>
      </c>
      <c r="J799" s="130">
        <f t="shared" si="296"/>
        <v>3.8</v>
      </c>
      <c r="K799" s="131">
        <f t="shared" si="297"/>
        <v>16.399999999999999</v>
      </c>
      <c r="L799" s="1"/>
      <c r="M799" s="15">
        <v>1.3</v>
      </c>
      <c r="N799" s="15">
        <v>0.3</v>
      </c>
      <c r="O799" s="691">
        <v>19</v>
      </c>
      <c r="P799" s="20">
        <v>82</v>
      </c>
      <c r="Q799" s="264"/>
      <c r="R799" s="264"/>
      <c r="S799" s="264"/>
      <c r="T799" s="264"/>
      <c r="U799" s="264"/>
      <c r="V799" s="264"/>
      <c r="W799" s="264"/>
      <c r="X799" s="264"/>
      <c r="Y799" s="264"/>
      <c r="Z799" s="264"/>
      <c r="AA799" s="264"/>
      <c r="AB799" s="264"/>
      <c r="AC799" s="264"/>
      <c r="AD799" s="264"/>
      <c r="AE799" s="264"/>
      <c r="AF799" s="264"/>
      <c r="AG799" s="264"/>
      <c r="AH799" s="264"/>
      <c r="AI799" s="264"/>
      <c r="AJ799" s="264"/>
      <c r="AK799" s="264"/>
      <c r="AL799" s="264"/>
      <c r="AM799" s="264"/>
      <c r="AN799" s="264"/>
      <c r="AO799" s="264"/>
      <c r="AP799" s="264"/>
      <c r="AQ799" s="264"/>
      <c r="AR799" s="264"/>
      <c r="AS799" s="264"/>
      <c r="AT799" s="264"/>
      <c r="AU799" s="78"/>
    </row>
    <row r="800" spans="1:47" s="18" customFormat="1" ht="15.75" x14ac:dyDescent="0.25">
      <c r="B800" s="10"/>
      <c r="C800" s="17"/>
      <c r="D800" s="12"/>
      <c r="E800" s="110" t="s">
        <v>111</v>
      </c>
      <c r="F800" s="735">
        <f>G800*100/45</f>
        <v>3.1111111111111112</v>
      </c>
      <c r="G800" s="736">
        <v>1.4</v>
      </c>
      <c r="H800" s="19">
        <f t="shared" si="294"/>
        <v>5.5999999999999991E-3</v>
      </c>
      <c r="I800" s="13">
        <f t="shared" si="295"/>
        <v>0</v>
      </c>
      <c r="J800" s="13">
        <f t="shared" si="296"/>
        <v>0.12039999999999999</v>
      </c>
      <c r="K800" s="14">
        <f t="shared" si="297"/>
        <v>0.51800000000000002</v>
      </c>
      <c r="L800" s="1"/>
      <c r="M800" s="15">
        <v>0.4</v>
      </c>
      <c r="N800" s="15">
        <v>0</v>
      </c>
      <c r="O800" s="691">
        <v>8.6</v>
      </c>
      <c r="P800" s="20">
        <v>37</v>
      </c>
      <c r="Q800" s="264"/>
      <c r="R800" s="264"/>
      <c r="S800" s="264"/>
      <c r="T800" s="264"/>
      <c r="U800" s="264"/>
      <c r="V800" s="264"/>
      <c r="W800" s="264"/>
      <c r="X800" s="264"/>
      <c r="Y800" s="264"/>
      <c r="Z800" s="264"/>
      <c r="AA800" s="264"/>
      <c r="AB800" s="264"/>
      <c r="AC800" s="264"/>
      <c r="AD800" s="264"/>
      <c r="AE800" s="264"/>
      <c r="AF800" s="264"/>
      <c r="AG800" s="264"/>
      <c r="AH800" s="264"/>
      <c r="AI800" s="264"/>
      <c r="AJ800" s="264"/>
      <c r="AK800" s="264"/>
      <c r="AL800" s="264"/>
      <c r="AM800" s="264"/>
      <c r="AN800" s="264"/>
      <c r="AO800" s="264"/>
      <c r="AP800" s="264"/>
      <c r="AQ800" s="264"/>
      <c r="AR800" s="264"/>
      <c r="AS800" s="264"/>
      <c r="AT800" s="264"/>
      <c r="AU800" s="78"/>
    </row>
    <row r="801" spans="1:47" s="18" customFormat="1" ht="15.75" x14ac:dyDescent="0.25">
      <c r="B801" s="10"/>
      <c r="C801" s="17"/>
      <c r="D801" s="12"/>
      <c r="E801" s="109" t="s">
        <v>20</v>
      </c>
      <c r="F801" s="986"/>
      <c r="G801" s="736">
        <v>1.4</v>
      </c>
      <c r="H801" s="19">
        <f t="shared" si="294"/>
        <v>6.9999999999999993E-3</v>
      </c>
      <c r="I801" s="13">
        <f t="shared" si="295"/>
        <v>1.1549999999999998</v>
      </c>
      <c r="J801" s="13">
        <f t="shared" si="296"/>
        <v>8.3999999999999995E-3</v>
      </c>
      <c r="K801" s="14">
        <f t="shared" si="297"/>
        <v>10.276</v>
      </c>
      <c r="L801" s="1"/>
      <c r="M801" s="15">
        <v>0.5</v>
      </c>
      <c r="N801" s="15">
        <v>82.5</v>
      </c>
      <c r="O801" s="691">
        <v>0.6</v>
      </c>
      <c r="P801" s="20">
        <v>734</v>
      </c>
      <c r="Q801" s="264"/>
      <c r="R801" s="264"/>
      <c r="S801" s="264"/>
      <c r="T801" s="264"/>
      <c r="U801" s="264"/>
      <c r="V801" s="264"/>
      <c r="W801" s="264"/>
      <c r="X801" s="264"/>
      <c r="Y801" s="264"/>
      <c r="Z801" s="264"/>
      <c r="AA801" s="264"/>
      <c r="AB801" s="264"/>
      <c r="AC801" s="264"/>
      <c r="AD801" s="264"/>
      <c r="AE801" s="264"/>
      <c r="AF801" s="264"/>
      <c r="AG801" s="264"/>
      <c r="AH801" s="264"/>
      <c r="AI801" s="264"/>
      <c r="AJ801" s="264"/>
      <c r="AK801" s="264"/>
      <c r="AL801" s="264"/>
      <c r="AM801" s="264"/>
      <c r="AN801" s="264"/>
      <c r="AO801" s="264"/>
      <c r="AP801" s="264"/>
      <c r="AQ801" s="264"/>
      <c r="AR801" s="264"/>
      <c r="AS801" s="264"/>
      <c r="AT801" s="264"/>
      <c r="AU801" s="78"/>
    </row>
    <row r="802" spans="1:47" s="50" customFormat="1" ht="15.75" x14ac:dyDescent="0.25">
      <c r="B802" s="135"/>
      <c r="C802" s="51"/>
      <c r="D802" s="135"/>
      <c r="E802" s="63" t="s">
        <v>21</v>
      </c>
      <c r="F802" s="986"/>
      <c r="G802" s="748"/>
      <c r="H802" s="82">
        <f t="shared" ref="H802:K802" si="298">SUM(H795:H801)</f>
        <v>3.0361999999999991</v>
      </c>
      <c r="I802" s="22">
        <f t="shared" si="298"/>
        <v>2.5844</v>
      </c>
      <c r="J802" s="22">
        <f t="shared" si="298"/>
        <v>19.529600000000002</v>
      </c>
      <c r="K802" s="22">
        <f t="shared" si="298"/>
        <v>113.04599999999998</v>
      </c>
      <c r="L802" s="1"/>
      <c r="O802" s="171"/>
      <c r="Q802" s="264"/>
      <c r="R802" s="264"/>
      <c r="S802" s="264"/>
      <c r="T802" s="264"/>
      <c r="U802" s="264"/>
      <c r="V802" s="264"/>
      <c r="W802" s="264"/>
      <c r="X802" s="264"/>
      <c r="Y802" s="264"/>
      <c r="Z802" s="264"/>
      <c r="AA802" s="264"/>
      <c r="AB802" s="264"/>
      <c r="AC802" s="264"/>
      <c r="AD802" s="264"/>
      <c r="AE802" s="264"/>
      <c r="AF802" s="264"/>
      <c r="AG802" s="264"/>
      <c r="AH802" s="264"/>
      <c r="AI802" s="264"/>
      <c r="AJ802" s="264"/>
      <c r="AK802" s="264"/>
      <c r="AL802" s="264"/>
      <c r="AM802" s="264"/>
      <c r="AN802" s="264"/>
      <c r="AO802" s="264"/>
      <c r="AP802" s="264"/>
      <c r="AQ802" s="264"/>
      <c r="AR802" s="264"/>
      <c r="AS802" s="264"/>
      <c r="AT802" s="264"/>
      <c r="AU802" s="159"/>
    </row>
    <row r="803" spans="1:47" s="18" customFormat="1" ht="15.75" x14ac:dyDescent="0.25">
      <c r="B803" s="10" t="s">
        <v>901</v>
      </c>
      <c r="C803" s="17" t="s">
        <v>93</v>
      </c>
      <c r="D803" s="12">
        <v>75</v>
      </c>
      <c r="E803" s="109" t="s">
        <v>900</v>
      </c>
      <c r="F803" s="1007"/>
      <c r="G803" s="982">
        <v>15</v>
      </c>
      <c r="H803" s="13">
        <f>G803*M803/100</f>
        <v>4.4999999999999998E-2</v>
      </c>
      <c r="I803" s="13">
        <f>G803*N803/100</f>
        <v>4.4999999999999998E-2</v>
      </c>
      <c r="J803" s="13">
        <f>G803*O803/100</f>
        <v>7.5</v>
      </c>
      <c r="K803" s="14">
        <f>G803*P803/100</f>
        <v>42.75</v>
      </c>
      <c r="L803" s="1"/>
      <c r="M803" s="15">
        <v>0.3</v>
      </c>
      <c r="N803" s="15">
        <v>0.3</v>
      </c>
      <c r="O803" s="691">
        <v>50</v>
      </c>
      <c r="P803" s="20">
        <v>285</v>
      </c>
      <c r="Q803" s="264"/>
      <c r="R803" s="264"/>
      <c r="S803" s="264"/>
      <c r="T803" s="264"/>
      <c r="U803" s="264"/>
      <c r="V803" s="264"/>
      <c r="W803" s="264"/>
      <c r="X803" s="264"/>
      <c r="Y803" s="264"/>
      <c r="Z803" s="264"/>
      <c r="AA803" s="264"/>
      <c r="AB803" s="264"/>
      <c r="AC803" s="264"/>
      <c r="AD803" s="264"/>
      <c r="AE803" s="264"/>
      <c r="AF803" s="264"/>
      <c r="AG803" s="264"/>
      <c r="AH803" s="264"/>
      <c r="AI803" s="264"/>
      <c r="AJ803" s="264"/>
      <c r="AK803" s="264"/>
      <c r="AL803" s="264"/>
      <c r="AM803" s="264"/>
      <c r="AN803" s="264"/>
      <c r="AO803" s="264"/>
      <c r="AP803" s="264"/>
      <c r="AQ803" s="264"/>
      <c r="AR803" s="264"/>
      <c r="AS803" s="264"/>
      <c r="AT803" s="264"/>
      <c r="AU803" s="78"/>
    </row>
    <row r="804" spans="1:47" s="18" customFormat="1" ht="15.75" x14ac:dyDescent="0.25">
      <c r="B804" s="10"/>
      <c r="C804" s="17"/>
      <c r="D804" s="12"/>
      <c r="E804" s="109" t="s">
        <v>96</v>
      </c>
      <c r="F804" s="1007"/>
      <c r="G804" s="738">
        <v>3</v>
      </c>
      <c r="H804" s="19">
        <f>G804*M804/100</f>
        <v>6.000000000000001E-3</v>
      </c>
      <c r="I804" s="13">
        <f>G804*N804/100</f>
        <v>3.0000000000000005E-3</v>
      </c>
      <c r="J804" s="13">
        <f>G804*O804/100</f>
        <v>2.5589999999999997</v>
      </c>
      <c r="K804" s="14">
        <f>G804*P804/100</f>
        <v>10.44</v>
      </c>
      <c r="L804" s="1"/>
      <c r="M804" s="15">
        <v>0.2</v>
      </c>
      <c r="N804" s="15">
        <v>0.1</v>
      </c>
      <c r="O804" s="691">
        <v>85.3</v>
      </c>
      <c r="P804" s="20">
        <v>348</v>
      </c>
      <c r="Q804" s="264"/>
      <c r="R804" s="264"/>
      <c r="S804" s="264"/>
      <c r="T804" s="264"/>
      <c r="U804" s="264"/>
      <c r="V804" s="264"/>
      <c r="W804" s="264"/>
      <c r="X804" s="264"/>
      <c r="Y804" s="264"/>
      <c r="Z804" s="264"/>
      <c r="AA804" s="264"/>
      <c r="AB804" s="264"/>
      <c r="AC804" s="264"/>
      <c r="AD804" s="264"/>
      <c r="AE804" s="264"/>
      <c r="AF804" s="264"/>
      <c r="AG804" s="264"/>
      <c r="AH804" s="264"/>
      <c r="AI804" s="264"/>
      <c r="AJ804" s="264"/>
      <c r="AK804" s="264"/>
      <c r="AL804" s="264"/>
      <c r="AM804" s="264"/>
      <c r="AN804" s="264"/>
      <c r="AO804" s="264"/>
      <c r="AP804" s="264"/>
      <c r="AQ804" s="264"/>
      <c r="AR804" s="264"/>
      <c r="AS804" s="264"/>
      <c r="AT804" s="264"/>
      <c r="AU804" s="78"/>
    </row>
    <row r="805" spans="1:47" s="18" customFormat="1" ht="15.75" x14ac:dyDescent="0.25">
      <c r="B805" s="10"/>
      <c r="C805" s="17"/>
      <c r="D805" s="12"/>
      <c r="E805" s="109" t="s">
        <v>18</v>
      </c>
      <c r="F805" s="1007"/>
      <c r="G805" s="736">
        <v>68</v>
      </c>
      <c r="H805" s="243"/>
      <c r="I805" s="69"/>
      <c r="J805" s="69"/>
      <c r="K805" s="69"/>
      <c r="L805" s="1"/>
      <c r="O805" s="61"/>
      <c r="Q805" s="264"/>
      <c r="R805" s="264"/>
      <c r="S805" s="264"/>
      <c r="T805" s="264"/>
      <c r="U805" s="264"/>
      <c r="V805" s="264"/>
      <c r="W805" s="264"/>
      <c r="X805" s="264"/>
      <c r="Y805" s="264"/>
      <c r="Z805" s="264"/>
      <c r="AA805" s="264"/>
      <c r="AB805" s="264"/>
      <c r="AC805" s="264"/>
      <c r="AD805" s="264"/>
      <c r="AE805" s="264"/>
      <c r="AF805" s="264"/>
      <c r="AG805" s="264"/>
      <c r="AH805" s="264"/>
      <c r="AI805" s="264"/>
      <c r="AJ805" s="264"/>
      <c r="AK805" s="264"/>
      <c r="AL805" s="264"/>
      <c r="AM805" s="264"/>
      <c r="AN805" s="264"/>
      <c r="AO805" s="264"/>
      <c r="AP805" s="264"/>
      <c r="AQ805" s="264"/>
      <c r="AR805" s="264"/>
      <c r="AS805" s="264"/>
      <c r="AT805" s="264"/>
      <c r="AU805" s="78"/>
    </row>
    <row r="806" spans="1:47" s="50" customFormat="1" ht="15.75" x14ac:dyDescent="0.25">
      <c r="B806" s="135"/>
      <c r="C806" s="51"/>
      <c r="D806" s="158"/>
      <c r="E806" s="64" t="s">
        <v>21</v>
      </c>
      <c r="F806" s="1007"/>
      <c r="G806" s="748"/>
      <c r="H806" s="82">
        <f>SUM(H803:H805)</f>
        <v>5.0999999999999997E-2</v>
      </c>
      <c r="I806" s="82">
        <f t="shared" ref="I806:K806" si="299">SUM(I803:I805)</f>
        <v>4.8000000000000001E-2</v>
      </c>
      <c r="J806" s="82">
        <f t="shared" si="299"/>
        <v>10.058999999999999</v>
      </c>
      <c r="K806" s="82">
        <f t="shared" si="299"/>
        <v>53.19</v>
      </c>
      <c r="L806" s="1"/>
      <c r="O806" s="171"/>
      <c r="Q806" s="264"/>
      <c r="R806" s="264"/>
      <c r="S806" s="264"/>
      <c r="T806" s="264"/>
      <c r="U806" s="264"/>
      <c r="V806" s="264"/>
      <c r="W806" s="264"/>
      <c r="X806" s="264"/>
      <c r="Y806" s="264"/>
      <c r="Z806" s="264"/>
      <c r="AA806" s="264"/>
      <c r="AB806" s="264"/>
      <c r="AC806" s="264"/>
      <c r="AD806" s="264"/>
      <c r="AE806" s="264"/>
      <c r="AF806" s="264"/>
      <c r="AG806" s="264"/>
      <c r="AH806" s="264"/>
      <c r="AI806" s="264"/>
      <c r="AJ806" s="264"/>
      <c r="AK806" s="264"/>
      <c r="AL806" s="264"/>
      <c r="AM806" s="264"/>
      <c r="AN806" s="264"/>
      <c r="AO806" s="264"/>
      <c r="AP806" s="264"/>
      <c r="AQ806" s="264"/>
      <c r="AR806" s="264"/>
      <c r="AS806" s="264"/>
      <c r="AT806" s="264"/>
      <c r="AU806" s="159"/>
    </row>
    <row r="807" spans="1:47" s="27" customFormat="1" x14ac:dyDescent="0.25">
      <c r="B807" s="72"/>
      <c r="C807" s="71"/>
      <c r="D807" s="72"/>
      <c r="E807" s="73" t="s">
        <v>100</v>
      </c>
      <c r="F807" s="334"/>
      <c r="G807" s="334"/>
      <c r="H807" s="74">
        <f>H778+H782+H791+H794+H802+H806</f>
        <v>20.558999999999994</v>
      </c>
      <c r="I807" s="74">
        <f t="shared" ref="I807:K807" si="300">I778+I782+I791+I794+I802+I806</f>
        <v>22.042449999999995</v>
      </c>
      <c r="J807" s="74">
        <f t="shared" si="300"/>
        <v>73.546750000000003</v>
      </c>
      <c r="K807" s="74">
        <f t="shared" si="300"/>
        <v>577.23440000000005</v>
      </c>
      <c r="O807" s="689"/>
      <c r="Q807" s="264"/>
      <c r="R807" s="264"/>
      <c r="S807" s="264"/>
      <c r="T807" s="264"/>
      <c r="U807" s="264"/>
      <c r="V807" s="264"/>
      <c r="W807" s="264"/>
      <c r="X807" s="264"/>
      <c r="Y807" s="264"/>
      <c r="Z807" s="264"/>
      <c r="AA807" s="264"/>
      <c r="AB807" s="264"/>
      <c r="AC807" s="264"/>
      <c r="AD807" s="264"/>
      <c r="AE807" s="264"/>
      <c r="AF807" s="264"/>
      <c r="AG807" s="264"/>
      <c r="AH807" s="264"/>
      <c r="AI807" s="264"/>
      <c r="AJ807" s="264"/>
      <c r="AK807" s="264"/>
      <c r="AL807" s="264"/>
      <c r="AM807" s="264"/>
      <c r="AN807" s="264"/>
      <c r="AO807" s="264"/>
      <c r="AP807" s="264"/>
      <c r="AQ807" s="264"/>
      <c r="AR807" s="264"/>
      <c r="AS807" s="264"/>
      <c r="AT807" s="264"/>
      <c r="AU807" s="701"/>
    </row>
    <row r="808" spans="1:47" s="27" customFormat="1" x14ac:dyDescent="0.25">
      <c r="A808" s="1236" t="s">
        <v>112</v>
      </c>
      <c r="B808" s="1237"/>
      <c r="C808" s="71"/>
      <c r="D808" s="72"/>
      <c r="E808" s="64"/>
      <c r="F808" s="981"/>
      <c r="G808" s="981"/>
      <c r="H808" s="74"/>
      <c r="I808" s="74"/>
      <c r="J808" s="74"/>
      <c r="K808" s="74"/>
      <c r="L808" s="1"/>
      <c r="O808" s="689"/>
      <c r="Q808" s="264"/>
      <c r="R808" s="264"/>
      <c r="S808" s="264"/>
      <c r="T808" s="264"/>
      <c r="U808" s="264"/>
      <c r="V808" s="264"/>
      <c r="W808" s="264"/>
      <c r="X808" s="264"/>
      <c r="Y808" s="264"/>
      <c r="Z808" s="264"/>
      <c r="AA808" s="264"/>
      <c r="AB808" s="264"/>
      <c r="AC808" s="264"/>
      <c r="AD808" s="264"/>
      <c r="AE808" s="264"/>
      <c r="AF808" s="264"/>
      <c r="AG808" s="264"/>
      <c r="AH808" s="264"/>
      <c r="AI808" s="264"/>
      <c r="AJ808" s="264"/>
      <c r="AK808" s="264"/>
      <c r="AL808" s="264"/>
      <c r="AM808" s="264"/>
      <c r="AN808" s="264"/>
      <c r="AO808" s="264"/>
      <c r="AP808" s="264"/>
      <c r="AQ808" s="264"/>
      <c r="AR808" s="264"/>
      <c r="AS808" s="264"/>
      <c r="AT808" s="264"/>
      <c r="AU808" s="701"/>
    </row>
    <row r="809" spans="1:47" s="18" customFormat="1" ht="15" customHeight="1" x14ac:dyDescent="0.25">
      <c r="B809" s="1257" t="s">
        <v>1012</v>
      </c>
      <c r="C809" s="1252" t="s">
        <v>1013</v>
      </c>
      <c r="D809" s="1291" t="s">
        <v>1123</v>
      </c>
      <c r="E809" s="62" t="s">
        <v>521</v>
      </c>
      <c r="F809" s="1021">
        <f>G809*100/98</f>
        <v>33.265306122448976</v>
      </c>
      <c r="G809" s="736">
        <v>32.6</v>
      </c>
      <c r="H809" s="19">
        <f>G809*M809/100</f>
        <v>5.4441999999999995</v>
      </c>
      <c r="I809" s="13">
        <f>G809*N809/100</f>
        <v>2.9992000000000001</v>
      </c>
      <c r="J809" s="13">
        <f>G809*O809/100</f>
        <v>0.65200000000000002</v>
      </c>
      <c r="K809" s="14">
        <f>G809*P809/100</f>
        <v>51.834000000000003</v>
      </c>
      <c r="L809" s="1"/>
      <c r="M809" s="15">
        <v>16.7</v>
      </c>
      <c r="N809" s="15">
        <v>9.1999999999999993</v>
      </c>
      <c r="O809" s="691">
        <v>2</v>
      </c>
      <c r="P809" s="20">
        <v>159</v>
      </c>
      <c r="Q809" s="264"/>
      <c r="R809" s="264"/>
      <c r="S809" s="264"/>
      <c r="T809" s="264"/>
      <c r="U809" s="264"/>
      <c r="V809" s="264"/>
      <c r="W809" s="264"/>
      <c r="X809" s="264"/>
      <c r="Y809" s="264"/>
      <c r="Z809" s="264"/>
      <c r="AA809" s="264"/>
      <c r="AB809" s="264"/>
      <c r="AC809" s="264"/>
      <c r="AD809" s="264"/>
      <c r="AE809" s="264"/>
      <c r="AF809" s="264"/>
      <c r="AG809" s="264"/>
      <c r="AH809" s="264"/>
      <c r="AI809" s="264"/>
      <c r="AJ809" s="264"/>
      <c r="AK809" s="264"/>
      <c r="AL809" s="264"/>
      <c r="AM809" s="264"/>
      <c r="AN809" s="264"/>
      <c r="AO809" s="264"/>
      <c r="AP809" s="264"/>
      <c r="AQ809" s="264"/>
      <c r="AR809" s="264"/>
      <c r="AS809" s="264"/>
      <c r="AT809" s="264"/>
      <c r="AU809" s="78"/>
    </row>
    <row r="810" spans="1:47" s="18" customFormat="1" ht="15.75" x14ac:dyDescent="0.25">
      <c r="B810" s="1257"/>
      <c r="C810" s="1253"/>
      <c r="D810" s="1292"/>
      <c r="E810" s="62"/>
      <c r="F810" s="730"/>
      <c r="G810" s="736"/>
      <c r="H810" s="19"/>
      <c r="I810" s="13"/>
      <c r="J810" s="13"/>
      <c r="K810" s="14"/>
      <c r="L810" s="1"/>
      <c r="M810" s="15"/>
      <c r="N810" s="15"/>
      <c r="O810" s="691"/>
      <c r="P810" s="15"/>
      <c r="Q810" s="264"/>
      <c r="R810" s="264"/>
      <c r="S810" s="264"/>
      <c r="T810" s="264"/>
      <c r="U810" s="264"/>
      <c r="V810" s="264"/>
      <c r="W810" s="264"/>
      <c r="X810" s="264"/>
      <c r="Y810" s="264"/>
      <c r="Z810" s="264"/>
      <c r="AA810" s="264"/>
      <c r="AB810" s="264"/>
      <c r="AC810" s="264"/>
      <c r="AD810" s="264"/>
      <c r="AE810" s="264"/>
      <c r="AF810" s="264"/>
      <c r="AG810" s="264"/>
      <c r="AH810" s="264"/>
      <c r="AI810" s="264"/>
      <c r="AJ810" s="264"/>
      <c r="AK810" s="264"/>
      <c r="AL810" s="264"/>
      <c r="AM810" s="264"/>
      <c r="AN810" s="264"/>
      <c r="AO810" s="264"/>
      <c r="AP810" s="264"/>
      <c r="AQ810" s="264"/>
      <c r="AR810" s="264"/>
      <c r="AS810" s="264"/>
      <c r="AT810" s="264"/>
      <c r="AU810" s="78"/>
    </row>
    <row r="811" spans="1:47" s="18" customFormat="1" ht="15.75" x14ac:dyDescent="0.25">
      <c r="B811" s="31"/>
      <c r="C811" s="1254"/>
      <c r="D811" s="143"/>
      <c r="E811" s="62" t="s">
        <v>15</v>
      </c>
      <c r="F811" s="730"/>
      <c r="G811" s="736">
        <v>9.3000000000000007</v>
      </c>
      <c r="H811" s="19">
        <f t="shared" ref="H811:H818" si="301">G811*M811/100</f>
        <v>0.85560000000000003</v>
      </c>
      <c r="I811" s="13">
        <f t="shared" ref="I811:I818" si="302">G811*N811/100</f>
        <v>0.1116</v>
      </c>
      <c r="J811" s="13">
        <f t="shared" ref="J811:J818" si="303">G811*O811/100</f>
        <v>7.2261000000000015</v>
      </c>
      <c r="K811" s="14">
        <f t="shared" ref="K811:K818" si="304">G811*P811/100</f>
        <v>33.294000000000004</v>
      </c>
      <c r="L811" s="1"/>
      <c r="M811" s="15">
        <v>9.1999999999999993</v>
      </c>
      <c r="N811" s="15">
        <v>1.2</v>
      </c>
      <c r="O811" s="691">
        <v>77.7</v>
      </c>
      <c r="P811" s="20">
        <v>358</v>
      </c>
      <c r="Q811" s="264"/>
      <c r="R811" s="264"/>
      <c r="S811" s="264"/>
      <c r="T811" s="264"/>
      <c r="U811" s="264"/>
      <c r="V811" s="264"/>
      <c r="W811" s="264"/>
      <c r="X811" s="264"/>
      <c r="Y811" s="264"/>
      <c r="Z811" s="264"/>
      <c r="AA811" s="264"/>
      <c r="AB811" s="264"/>
      <c r="AC811" s="264"/>
      <c r="AD811" s="264"/>
      <c r="AE811" s="264"/>
      <c r="AF811" s="264"/>
      <c r="AG811" s="264"/>
      <c r="AH811" s="264"/>
      <c r="AI811" s="264"/>
      <c r="AJ811" s="264"/>
      <c r="AK811" s="264"/>
      <c r="AL811" s="264"/>
      <c r="AM811" s="264"/>
      <c r="AN811" s="264"/>
      <c r="AO811" s="264"/>
      <c r="AP811" s="264"/>
      <c r="AQ811" s="264"/>
      <c r="AR811" s="264"/>
      <c r="AS811" s="264"/>
      <c r="AT811" s="264"/>
      <c r="AU811" s="78"/>
    </row>
    <row r="812" spans="1:47" s="18" customFormat="1" ht="15.75" x14ac:dyDescent="0.25">
      <c r="C812" s="150"/>
      <c r="D812" s="61"/>
      <c r="E812" s="62" t="s">
        <v>120</v>
      </c>
      <c r="F812" s="730"/>
      <c r="G812" s="736">
        <v>2.2000000000000002</v>
      </c>
      <c r="H812" s="19">
        <f t="shared" si="301"/>
        <v>0.2772</v>
      </c>
      <c r="I812" s="13">
        <f t="shared" si="302"/>
        <v>0.21780000000000002</v>
      </c>
      <c r="J812" s="13">
        <f t="shared" si="303"/>
        <v>1.7600000000000001E-2</v>
      </c>
      <c r="K812" s="14">
        <f t="shared" si="304"/>
        <v>3.1240000000000006</v>
      </c>
      <c r="L812" s="1"/>
      <c r="M812" s="15">
        <v>12.6</v>
      </c>
      <c r="N812" s="15">
        <v>9.9</v>
      </c>
      <c r="O812" s="691">
        <v>0.8</v>
      </c>
      <c r="P812" s="15">
        <v>142</v>
      </c>
      <c r="Q812" s="264"/>
      <c r="R812" s="264"/>
      <c r="S812" s="264"/>
      <c r="T812" s="264"/>
      <c r="U812" s="264"/>
      <c r="V812" s="264"/>
      <c r="W812" s="264"/>
      <c r="X812" s="264"/>
      <c r="Y812" s="264"/>
      <c r="Z812" s="264"/>
      <c r="AA812" s="264"/>
      <c r="AB812" s="264"/>
      <c r="AC812" s="264"/>
      <c r="AD812" s="264"/>
      <c r="AE812" s="264"/>
      <c r="AF812" s="264"/>
      <c r="AG812" s="264"/>
      <c r="AH812" s="264"/>
      <c r="AI812" s="264"/>
      <c r="AJ812" s="264"/>
      <c r="AK812" s="264"/>
      <c r="AL812" s="264"/>
      <c r="AM812" s="264"/>
      <c r="AN812" s="264"/>
      <c r="AO812" s="264"/>
      <c r="AP812" s="264"/>
      <c r="AQ812" s="264"/>
      <c r="AR812" s="264"/>
      <c r="AS812" s="264"/>
      <c r="AT812" s="264"/>
      <c r="AU812" s="78"/>
    </row>
    <row r="813" spans="1:47" s="18" customFormat="1" ht="15.75" x14ac:dyDescent="0.25">
      <c r="D813" s="61"/>
      <c r="E813" s="62" t="s">
        <v>36</v>
      </c>
      <c r="F813" s="730"/>
      <c r="G813" s="736">
        <v>2.8</v>
      </c>
      <c r="H813" s="19">
        <f t="shared" si="301"/>
        <v>0</v>
      </c>
      <c r="I813" s="13">
        <f t="shared" si="302"/>
        <v>0</v>
      </c>
      <c r="J813" s="13">
        <f t="shared" si="303"/>
        <v>2.7971999999999997</v>
      </c>
      <c r="K813" s="14">
        <f t="shared" si="304"/>
        <v>11.368</v>
      </c>
      <c r="L813" s="1"/>
      <c r="M813" s="15">
        <v>0</v>
      </c>
      <c r="N813" s="15">
        <v>0</v>
      </c>
      <c r="O813" s="691">
        <v>99.9</v>
      </c>
      <c r="P813" s="15">
        <v>406</v>
      </c>
      <c r="Q813" s="264"/>
      <c r="R813" s="264"/>
      <c r="S813" s="264"/>
      <c r="T813" s="264"/>
      <c r="U813" s="264"/>
      <c r="V813" s="264"/>
      <c r="W813" s="264"/>
      <c r="X813" s="264"/>
      <c r="Y813" s="264"/>
      <c r="Z813" s="264"/>
      <c r="AA813" s="264"/>
      <c r="AB813" s="264"/>
      <c r="AC813" s="264"/>
      <c r="AD813" s="264"/>
      <c r="AE813" s="264"/>
      <c r="AF813" s="264"/>
      <c r="AG813" s="264"/>
      <c r="AH813" s="264"/>
      <c r="AI813" s="264"/>
      <c r="AJ813" s="264"/>
      <c r="AK813" s="264"/>
      <c r="AL813" s="264"/>
      <c r="AM813" s="264"/>
      <c r="AN813" s="264"/>
      <c r="AO813" s="264"/>
      <c r="AP813" s="264"/>
      <c r="AQ813" s="264"/>
      <c r="AR813" s="264"/>
      <c r="AS813" s="264"/>
      <c r="AT813" s="264"/>
      <c r="AU813" s="78"/>
    </row>
    <row r="814" spans="1:47" s="18" customFormat="1" ht="15.75" x14ac:dyDescent="0.25">
      <c r="B814" s="10"/>
      <c r="C814" s="76"/>
      <c r="D814" s="12"/>
      <c r="E814" s="109" t="s">
        <v>16</v>
      </c>
      <c r="F814" s="986">
        <f>G814*100/80</f>
        <v>38.75</v>
      </c>
      <c r="G814" s="736">
        <v>31</v>
      </c>
      <c r="H814" s="19">
        <f t="shared" si="301"/>
        <v>0.248</v>
      </c>
      <c r="I814" s="13">
        <f t="shared" si="302"/>
        <v>0.124</v>
      </c>
      <c r="J814" s="13">
        <f t="shared" si="303"/>
        <v>2.883</v>
      </c>
      <c r="K814" s="14">
        <f t="shared" si="304"/>
        <v>12.09</v>
      </c>
      <c r="L814" s="1"/>
      <c r="M814" s="15">
        <v>0.8</v>
      </c>
      <c r="N814" s="15">
        <v>0.4</v>
      </c>
      <c r="O814" s="691">
        <v>9.3000000000000007</v>
      </c>
      <c r="P814" s="15">
        <v>39</v>
      </c>
      <c r="Q814" s="264"/>
      <c r="R814" s="264"/>
      <c r="S814" s="264"/>
      <c r="T814" s="264"/>
      <c r="U814" s="264"/>
      <c r="V814" s="264"/>
      <c r="W814" s="264"/>
      <c r="X814" s="264"/>
      <c r="Y814" s="264"/>
      <c r="Z814" s="264"/>
      <c r="AA814" s="264"/>
      <c r="AB814" s="264"/>
      <c r="AC814" s="264"/>
      <c r="AD814" s="264"/>
      <c r="AE814" s="264"/>
      <c r="AF814" s="264"/>
      <c r="AG814" s="264"/>
      <c r="AH814" s="264"/>
      <c r="AI814" s="264"/>
      <c r="AJ814" s="264"/>
      <c r="AK814" s="264"/>
      <c r="AL814" s="264"/>
      <c r="AM814" s="264"/>
      <c r="AN814" s="264"/>
      <c r="AO814" s="264"/>
      <c r="AP814" s="264"/>
      <c r="AQ814" s="264"/>
      <c r="AR814" s="264"/>
      <c r="AS814" s="264"/>
      <c r="AT814" s="264"/>
      <c r="AU814" s="78"/>
    </row>
    <row r="815" spans="1:47" s="18" customFormat="1" ht="20.25" customHeight="1" x14ac:dyDescent="0.25">
      <c r="A815" s="92"/>
      <c r="B815" s="60"/>
      <c r="D815" s="61"/>
      <c r="E815" s="65" t="s">
        <v>154</v>
      </c>
      <c r="F815" s="733"/>
      <c r="G815" s="734">
        <v>1.6</v>
      </c>
      <c r="H815" s="19">
        <f t="shared" si="301"/>
        <v>8.0000000000000002E-3</v>
      </c>
      <c r="I815" s="13">
        <f t="shared" si="302"/>
        <v>1.32</v>
      </c>
      <c r="J815" s="13">
        <f t="shared" si="303"/>
        <v>9.5999999999999992E-3</v>
      </c>
      <c r="K815" s="14">
        <f t="shared" si="304"/>
        <v>11.744000000000002</v>
      </c>
      <c r="L815" s="1"/>
      <c r="M815" s="15">
        <v>0.5</v>
      </c>
      <c r="N815" s="15">
        <v>82.5</v>
      </c>
      <c r="O815" s="691">
        <v>0.6</v>
      </c>
      <c r="P815" s="20">
        <v>734</v>
      </c>
      <c r="Q815" s="264"/>
      <c r="R815" s="264"/>
      <c r="S815" s="264"/>
      <c r="T815" s="264"/>
      <c r="U815" s="264"/>
      <c r="V815" s="264"/>
      <c r="W815" s="264"/>
      <c r="X815" s="264"/>
      <c r="Y815" s="264"/>
      <c r="Z815" s="264"/>
      <c r="AA815" s="264"/>
      <c r="AB815" s="264"/>
      <c r="AC815" s="264"/>
      <c r="AD815" s="264"/>
      <c r="AE815" s="264"/>
      <c r="AF815" s="264"/>
      <c r="AG815" s="264"/>
      <c r="AH815" s="264"/>
      <c r="AI815" s="264"/>
      <c r="AJ815" s="264"/>
      <c r="AK815" s="264"/>
      <c r="AL815" s="264"/>
      <c r="AM815" s="264"/>
      <c r="AN815" s="264"/>
      <c r="AO815" s="264"/>
      <c r="AP815" s="264"/>
      <c r="AQ815" s="264"/>
      <c r="AR815" s="264"/>
      <c r="AS815" s="264"/>
      <c r="AT815" s="264"/>
      <c r="AU815" s="78"/>
    </row>
    <row r="816" spans="1:47" s="18" customFormat="1" ht="15.75" x14ac:dyDescent="0.25">
      <c r="D816" s="61"/>
      <c r="E816" s="62" t="s">
        <v>73</v>
      </c>
      <c r="F816" s="730"/>
      <c r="G816" s="736">
        <v>0.5</v>
      </c>
      <c r="H816" s="19">
        <f t="shared" si="301"/>
        <v>0</v>
      </c>
      <c r="I816" s="13">
        <f t="shared" si="302"/>
        <v>0.5</v>
      </c>
      <c r="J816" s="13">
        <f t="shared" si="303"/>
        <v>0</v>
      </c>
      <c r="K816" s="14">
        <f t="shared" si="304"/>
        <v>4.42</v>
      </c>
      <c r="L816" s="1"/>
      <c r="M816" s="15">
        <v>0</v>
      </c>
      <c r="N816" s="15">
        <v>100</v>
      </c>
      <c r="O816" s="691">
        <v>0</v>
      </c>
      <c r="P816" s="15">
        <v>884</v>
      </c>
      <c r="Q816" s="264"/>
      <c r="R816" s="264"/>
      <c r="S816" s="264"/>
      <c r="T816" s="264"/>
      <c r="U816" s="264"/>
      <c r="V816" s="264"/>
      <c r="W816" s="264"/>
      <c r="X816" s="264"/>
      <c r="Y816" s="264"/>
      <c r="Z816" s="264"/>
      <c r="AA816" s="264"/>
      <c r="AB816" s="264"/>
      <c r="AC816" s="264"/>
      <c r="AD816" s="264"/>
      <c r="AE816" s="264"/>
      <c r="AF816" s="264"/>
      <c r="AG816" s="264"/>
      <c r="AH816" s="264"/>
      <c r="AI816" s="264"/>
      <c r="AJ816" s="264"/>
      <c r="AK816" s="264"/>
      <c r="AL816" s="264"/>
      <c r="AM816" s="264"/>
      <c r="AN816" s="264"/>
      <c r="AO816" s="264"/>
      <c r="AP816" s="264"/>
      <c r="AQ816" s="264"/>
      <c r="AR816" s="264"/>
      <c r="AS816" s="264"/>
      <c r="AT816" s="264"/>
      <c r="AU816" s="78"/>
    </row>
    <row r="817" spans="1:47" s="18" customFormat="1" ht="15.75" x14ac:dyDescent="0.25">
      <c r="A817" s="17"/>
      <c r="B817" s="28"/>
      <c r="C817" s="144"/>
      <c r="D817" s="173"/>
      <c r="E817" s="109" t="s">
        <v>503</v>
      </c>
      <c r="F817" s="1026"/>
      <c r="G817" s="736">
        <v>0.5</v>
      </c>
      <c r="H817" s="19">
        <f t="shared" si="301"/>
        <v>5.3499999999999999E-2</v>
      </c>
      <c r="I817" s="13">
        <f t="shared" si="302"/>
        <v>7.4999999999999997E-3</v>
      </c>
      <c r="J817" s="13">
        <f t="shared" si="303"/>
        <v>0.38600000000000001</v>
      </c>
      <c r="K817" s="13">
        <f t="shared" si="304"/>
        <v>1.78</v>
      </c>
      <c r="L817" s="1"/>
      <c r="M817" s="15">
        <v>10.7</v>
      </c>
      <c r="N817" s="15">
        <v>1.5</v>
      </c>
      <c r="O817" s="691">
        <v>77.2</v>
      </c>
      <c r="P817" s="15">
        <v>356</v>
      </c>
      <c r="Q817" s="264"/>
      <c r="R817" s="264"/>
      <c r="S817" s="264"/>
      <c r="T817" s="264"/>
      <c r="U817" s="264"/>
      <c r="V817" s="264"/>
      <c r="W817" s="264"/>
      <c r="X817" s="264"/>
      <c r="Y817" s="264"/>
      <c r="Z817" s="264"/>
      <c r="AA817" s="264"/>
      <c r="AB817" s="264"/>
      <c r="AC817" s="264"/>
      <c r="AD817" s="264"/>
      <c r="AE817" s="264"/>
      <c r="AF817" s="264"/>
      <c r="AG817" s="264"/>
      <c r="AH817" s="264"/>
      <c r="AI817" s="264"/>
      <c r="AJ817" s="264"/>
      <c r="AK817" s="264"/>
      <c r="AL817" s="264"/>
      <c r="AM817" s="264"/>
      <c r="AN817" s="264"/>
      <c r="AO817" s="264"/>
      <c r="AP817" s="264"/>
      <c r="AQ817" s="264"/>
      <c r="AR817" s="264"/>
      <c r="AS817" s="264"/>
      <c r="AT817" s="264"/>
      <c r="AU817" s="78"/>
    </row>
    <row r="818" spans="1:47" s="18" customFormat="1" x14ac:dyDescent="0.25">
      <c r="D818" s="61"/>
      <c r="E818" s="62" t="s">
        <v>259</v>
      </c>
      <c r="F818" s="738"/>
      <c r="G818" s="982">
        <v>15</v>
      </c>
      <c r="H818" s="13">
        <f t="shared" si="301"/>
        <v>4.4999999999999998E-2</v>
      </c>
      <c r="I818" s="13">
        <f t="shared" si="302"/>
        <v>4.4999999999999998E-2</v>
      </c>
      <c r="J818" s="13">
        <f t="shared" si="303"/>
        <v>7.5</v>
      </c>
      <c r="K818" s="14">
        <f t="shared" si="304"/>
        <v>42.75</v>
      </c>
      <c r="L818" s="1"/>
      <c r="M818" s="15">
        <v>0.3</v>
      </c>
      <c r="N818" s="15">
        <v>0.3</v>
      </c>
      <c r="O818" s="691">
        <v>50</v>
      </c>
      <c r="P818" s="20">
        <v>285</v>
      </c>
      <c r="Q818" s="264"/>
      <c r="R818" s="264"/>
      <c r="S818" s="264"/>
      <c r="T818" s="264"/>
      <c r="U818" s="264"/>
      <c r="V818" s="264"/>
      <c r="W818" s="264"/>
      <c r="X818" s="264"/>
      <c r="Y818" s="264"/>
      <c r="Z818" s="264"/>
      <c r="AA818" s="264"/>
      <c r="AB818" s="264"/>
      <c r="AC818" s="264"/>
      <c r="AD818" s="264"/>
      <c r="AE818" s="264"/>
      <c r="AF818" s="264"/>
      <c r="AG818" s="264"/>
      <c r="AH818" s="264"/>
      <c r="AI818" s="264"/>
      <c r="AJ818" s="264"/>
      <c r="AK818" s="264"/>
      <c r="AL818" s="264"/>
      <c r="AM818" s="264"/>
      <c r="AN818" s="264"/>
      <c r="AO818" s="264"/>
      <c r="AP818" s="264"/>
      <c r="AQ818" s="264"/>
      <c r="AR818" s="264"/>
      <c r="AS818" s="264"/>
      <c r="AT818" s="264"/>
      <c r="AU818" s="78"/>
    </row>
    <row r="819" spans="1:47" s="18" customFormat="1" x14ac:dyDescent="0.25">
      <c r="E819" s="75" t="s">
        <v>21</v>
      </c>
      <c r="F819" s="985"/>
      <c r="G819" s="985"/>
      <c r="H819" s="22">
        <f t="shared" ref="H819:K819" si="305">SUM(H809:H818)</f>
        <v>6.9314999999999989</v>
      </c>
      <c r="I819" s="22">
        <f t="shared" si="305"/>
        <v>5.3251000000000008</v>
      </c>
      <c r="J819" s="22">
        <f t="shared" si="305"/>
        <v>21.471499999999999</v>
      </c>
      <c r="K819" s="22">
        <f t="shared" si="305"/>
        <v>172.404</v>
      </c>
      <c r="L819" s="1"/>
      <c r="M819" s="58"/>
      <c r="N819" s="15"/>
      <c r="O819" s="691"/>
      <c r="P819" s="15"/>
      <c r="Q819" s="354"/>
      <c r="R819" s="264"/>
      <c r="S819" s="264"/>
      <c r="T819" s="264"/>
      <c r="U819" s="264"/>
      <c r="V819" s="264"/>
      <c r="W819" s="264"/>
      <c r="X819" s="264"/>
      <c r="Y819" s="264"/>
      <c r="Z819" s="264"/>
      <c r="AA819" s="264"/>
      <c r="AB819" s="264"/>
      <c r="AC819" s="264"/>
      <c r="AD819" s="264"/>
      <c r="AE819" s="264"/>
      <c r="AF819" s="264"/>
      <c r="AG819" s="264"/>
      <c r="AH819" s="264"/>
      <c r="AI819" s="264"/>
      <c r="AJ819" s="264"/>
      <c r="AK819" s="264"/>
      <c r="AL819" s="264"/>
      <c r="AM819" s="264"/>
      <c r="AN819" s="264"/>
      <c r="AO819" s="264"/>
      <c r="AP819" s="264"/>
      <c r="AQ819" s="264"/>
      <c r="AR819" s="264"/>
      <c r="AS819" s="264"/>
      <c r="AT819" s="264"/>
      <c r="AU819" s="78"/>
    </row>
    <row r="820" spans="1:47" s="18" customFormat="1" x14ac:dyDescent="0.25">
      <c r="B820" s="10"/>
      <c r="C820" s="17" t="s">
        <v>245</v>
      </c>
      <c r="D820" s="10">
        <v>100</v>
      </c>
      <c r="E820" s="102" t="s">
        <v>17</v>
      </c>
      <c r="F820" s="756"/>
      <c r="G820" s="738">
        <v>100</v>
      </c>
      <c r="H820" s="22">
        <f>G820*M820/100</f>
        <v>2.8</v>
      </c>
      <c r="I820" s="22">
        <f>G820*N820/100</f>
        <v>2.5</v>
      </c>
      <c r="J820" s="22">
        <f>G820*O820/100</f>
        <v>4.7</v>
      </c>
      <c r="K820" s="22">
        <f>G820*P820/100</f>
        <v>52</v>
      </c>
      <c r="L820" s="1"/>
      <c r="M820" s="15">
        <v>2.8</v>
      </c>
      <c r="N820" s="15">
        <v>2.5</v>
      </c>
      <c r="O820" s="691">
        <v>4.7</v>
      </c>
      <c r="P820" s="20">
        <v>52</v>
      </c>
      <c r="Q820" s="264"/>
      <c r="R820" s="264"/>
      <c r="S820" s="264"/>
      <c r="T820" s="264"/>
      <c r="U820" s="264"/>
      <c r="V820" s="264"/>
      <c r="W820" s="264"/>
      <c r="X820" s="264"/>
      <c r="Y820" s="264"/>
      <c r="Z820" s="264"/>
      <c r="AA820" s="264"/>
      <c r="AB820" s="264"/>
      <c r="AC820" s="264"/>
      <c r="AD820" s="264"/>
      <c r="AE820" s="264"/>
      <c r="AF820" s="264"/>
      <c r="AG820" s="264"/>
      <c r="AH820" s="264"/>
      <c r="AI820" s="264"/>
      <c r="AJ820" s="264"/>
      <c r="AK820" s="264"/>
      <c r="AL820" s="264"/>
      <c r="AM820" s="264"/>
      <c r="AN820" s="264"/>
      <c r="AO820" s="264"/>
      <c r="AP820" s="264"/>
      <c r="AQ820" s="264"/>
      <c r="AR820" s="264"/>
      <c r="AS820" s="264"/>
      <c r="AT820" s="264"/>
      <c r="AU820" s="78"/>
    </row>
    <row r="821" spans="1:47" s="27" customFormat="1" x14ac:dyDescent="0.25">
      <c r="B821" s="72"/>
      <c r="C821" s="71"/>
      <c r="D821" s="72"/>
      <c r="E821" s="73" t="s">
        <v>115</v>
      </c>
      <c r="F821" s="334"/>
      <c r="G821" s="1022"/>
      <c r="H821" s="74">
        <f>SUM(H819:H820)</f>
        <v>9.7314999999999987</v>
      </c>
      <c r="I821" s="74">
        <f t="shared" ref="I821:K821" si="306">SUM(I819:I820)</f>
        <v>7.8251000000000008</v>
      </c>
      <c r="J821" s="74">
        <f t="shared" si="306"/>
        <v>26.171499999999998</v>
      </c>
      <c r="K821" s="74">
        <f t="shared" si="306"/>
        <v>224.404</v>
      </c>
      <c r="O821" s="689"/>
      <c r="Q821" s="264"/>
      <c r="R821" s="264"/>
      <c r="S821" s="264"/>
      <c r="T821" s="264"/>
      <c r="U821" s="264"/>
      <c r="V821" s="264"/>
      <c r="W821" s="264"/>
      <c r="X821" s="264"/>
      <c r="Y821" s="264"/>
      <c r="Z821" s="264"/>
      <c r="AA821" s="264"/>
      <c r="AB821" s="264"/>
      <c r="AC821" s="264"/>
      <c r="AD821" s="264"/>
      <c r="AE821" s="264"/>
      <c r="AF821" s="264"/>
      <c r="AG821" s="264"/>
      <c r="AH821" s="264"/>
      <c r="AI821" s="264"/>
      <c r="AJ821" s="264"/>
      <c r="AK821" s="264"/>
      <c r="AL821" s="264"/>
      <c r="AM821" s="264"/>
      <c r="AN821" s="264"/>
      <c r="AO821" s="264"/>
      <c r="AP821" s="264"/>
      <c r="AQ821" s="264"/>
      <c r="AR821" s="264"/>
      <c r="AS821" s="264"/>
      <c r="AT821" s="264"/>
      <c r="AU821" s="701"/>
    </row>
    <row r="822" spans="1:47" s="27" customFormat="1" x14ac:dyDescent="0.25">
      <c r="A822" s="1236" t="s">
        <v>116</v>
      </c>
      <c r="B822" s="1237"/>
      <c r="C822" s="71"/>
      <c r="D822" s="72"/>
      <c r="E822" s="64"/>
      <c r="F822" s="981"/>
      <c r="G822" s="981"/>
      <c r="H822" s="74"/>
      <c r="I822" s="74"/>
      <c r="J822" s="74"/>
      <c r="K822" s="74"/>
      <c r="L822" s="1"/>
      <c r="O822" s="689"/>
      <c r="Q822" s="264"/>
      <c r="R822" s="264"/>
      <c r="S822" s="264"/>
      <c r="T822" s="264"/>
      <c r="U822" s="264"/>
      <c r="V822" s="264"/>
      <c r="W822" s="264"/>
      <c r="X822" s="264"/>
      <c r="Y822" s="264"/>
      <c r="Z822" s="264"/>
      <c r="AA822" s="264"/>
      <c r="AB822" s="264"/>
      <c r="AC822" s="264"/>
      <c r="AD822" s="264"/>
      <c r="AE822" s="264"/>
      <c r="AF822" s="264"/>
      <c r="AG822" s="264"/>
      <c r="AH822" s="264"/>
      <c r="AI822" s="264"/>
      <c r="AJ822" s="264"/>
      <c r="AK822" s="264"/>
      <c r="AL822" s="264"/>
      <c r="AM822" s="264"/>
      <c r="AN822" s="264"/>
      <c r="AO822" s="264"/>
      <c r="AP822" s="264"/>
      <c r="AQ822" s="264"/>
      <c r="AR822" s="264"/>
      <c r="AS822" s="264"/>
      <c r="AT822" s="264"/>
      <c r="AU822" s="701"/>
    </row>
    <row r="823" spans="1:47" s="18" customFormat="1" ht="22.5" customHeight="1" x14ac:dyDescent="0.25">
      <c r="B823" s="270" t="s">
        <v>1011</v>
      </c>
      <c r="C823" s="222" t="s">
        <v>1010</v>
      </c>
      <c r="D823" s="297" t="s">
        <v>1124</v>
      </c>
      <c r="E823" s="62" t="s">
        <v>72</v>
      </c>
      <c r="F823" s="733">
        <f>G823*100/80</f>
        <v>47.5</v>
      </c>
      <c r="G823" s="736">
        <v>38</v>
      </c>
      <c r="H823" s="19">
        <f>G823*M823/100</f>
        <v>7.5619999999999994</v>
      </c>
      <c r="I823" s="13">
        <f>G823*N823/100</f>
        <v>4.3319999999999999</v>
      </c>
      <c r="J823" s="13">
        <f>G823*O823/100</f>
        <v>0</v>
      </c>
      <c r="K823" s="14">
        <f>G823*P823/100</f>
        <v>69.16</v>
      </c>
      <c r="L823" s="1"/>
      <c r="M823" s="15">
        <v>19.899999999999999</v>
      </c>
      <c r="N823" s="15">
        <v>11.4</v>
      </c>
      <c r="O823" s="691">
        <v>0</v>
      </c>
      <c r="P823" s="20">
        <v>182</v>
      </c>
      <c r="Q823" s="264"/>
      <c r="R823" s="264"/>
      <c r="S823" s="264"/>
      <c r="T823" s="264"/>
      <c r="U823" s="264"/>
      <c r="V823" s="264"/>
      <c r="W823" s="264"/>
      <c r="X823" s="264"/>
      <c r="Y823" s="264"/>
      <c r="Z823" s="264"/>
      <c r="AA823" s="264"/>
      <c r="AB823" s="264"/>
      <c r="AC823" s="264"/>
      <c r="AD823" s="264"/>
      <c r="AE823" s="264"/>
      <c r="AF823" s="264"/>
      <c r="AG823" s="264"/>
      <c r="AH823" s="264"/>
      <c r="AI823" s="264"/>
      <c r="AJ823" s="264"/>
      <c r="AK823" s="264"/>
      <c r="AL823" s="264"/>
      <c r="AM823" s="264"/>
      <c r="AN823" s="264"/>
      <c r="AO823" s="264"/>
      <c r="AP823" s="264"/>
      <c r="AQ823" s="264"/>
      <c r="AR823" s="264"/>
      <c r="AS823" s="264"/>
      <c r="AT823" s="264"/>
      <c r="AU823" s="78"/>
    </row>
    <row r="824" spans="1:47" s="18" customFormat="1" ht="15.75" x14ac:dyDescent="0.25">
      <c r="B824" s="10"/>
      <c r="C824" s="286"/>
      <c r="D824" s="12"/>
      <c r="E824" s="110" t="s">
        <v>191</v>
      </c>
      <c r="F824" s="743"/>
      <c r="G824" s="736">
        <v>6.4</v>
      </c>
      <c r="H824" s="19">
        <f>G824*M824/100</f>
        <v>0</v>
      </c>
      <c r="I824" s="13">
        <f>G824*N824/100</f>
        <v>6.4</v>
      </c>
      <c r="J824" s="13">
        <f>G824*O824/100</f>
        <v>0</v>
      </c>
      <c r="K824" s="14">
        <f>G824*P824/100</f>
        <v>56.576000000000001</v>
      </c>
      <c r="L824" s="1"/>
      <c r="M824" s="15">
        <v>0</v>
      </c>
      <c r="N824" s="15">
        <v>100</v>
      </c>
      <c r="O824" s="691">
        <v>0</v>
      </c>
      <c r="P824" s="15">
        <v>884</v>
      </c>
      <c r="Q824" s="264"/>
      <c r="R824" s="264"/>
      <c r="S824" s="264"/>
      <c r="T824" s="264"/>
      <c r="U824" s="264"/>
      <c r="V824" s="264"/>
      <c r="W824" s="264"/>
      <c r="X824" s="264"/>
      <c r="Y824" s="264"/>
      <c r="Z824" s="264"/>
      <c r="AA824" s="264"/>
      <c r="AB824" s="264"/>
      <c r="AC824" s="264"/>
      <c r="AD824" s="264"/>
      <c r="AE824" s="264"/>
      <c r="AF824" s="264"/>
      <c r="AG824" s="264"/>
      <c r="AH824" s="264"/>
      <c r="AI824" s="264"/>
      <c r="AJ824" s="264"/>
      <c r="AK824" s="264"/>
      <c r="AL824" s="264"/>
      <c r="AM824" s="264"/>
      <c r="AN824" s="264"/>
      <c r="AO824" s="264"/>
      <c r="AP824" s="264"/>
      <c r="AQ824" s="264"/>
      <c r="AR824" s="264"/>
      <c r="AS824" s="264"/>
      <c r="AT824" s="264"/>
      <c r="AU824" s="78"/>
    </row>
    <row r="825" spans="1:47" s="18" customFormat="1" ht="15.75" x14ac:dyDescent="0.25">
      <c r="A825" s="92"/>
      <c r="C825" s="287"/>
      <c r="D825" s="61"/>
      <c r="E825" s="62" t="s">
        <v>74</v>
      </c>
      <c r="F825" s="990">
        <f>G825*100/85</f>
        <v>9.4117647058823533</v>
      </c>
      <c r="G825" s="736">
        <v>8</v>
      </c>
      <c r="H825" s="19">
        <f>G825*M825/100</f>
        <v>0.128</v>
      </c>
      <c r="I825" s="13">
        <f>G825*N825/100</f>
        <v>2.4E-2</v>
      </c>
      <c r="J825" s="13">
        <f>G825*O825/100</f>
        <v>0.8</v>
      </c>
      <c r="K825" s="14">
        <f>G825*P825/100</f>
        <v>3.68</v>
      </c>
      <c r="L825" s="1"/>
      <c r="M825" s="15">
        <v>1.6</v>
      </c>
      <c r="N825" s="15">
        <v>0.3</v>
      </c>
      <c r="O825" s="691">
        <v>10</v>
      </c>
      <c r="P825" s="15">
        <v>46</v>
      </c>
      <c r="Q825" s="264"/>
      <c r="R825" s="264"/>
      <c r="S825" s="264"/>
      <c r="T825" s="264"/>
      <c r="U825" s="264"/>
      <c r="V825" s="264"/>
      <c r="W825" s="264"/>
      <c r="X825" s="264"/>
      <c r="Y825" s="264"/>
      <c r="Z825" s="264"/>
      <c r="AA825" s="264"/>
      <c r="AB825" s="264"/>
      <c r="AC825" s="264"/>
      <c r="AD825" s="264"/>
      <c r="AE825" s="264"/>
      <c r="AF825" s="264"/>
      <c r="AG825" s="264"/>
      <c r="AH825" s="264"/>
      <c r="AI825" s="264"/>
      <c r="AJ825" s="264"/>
      <c r="AK825" s="264"/>
      <c r="AL825" s="264"/>
      <c r="AM825" s="264"/>
      <c r="AN825" s="264"/>
      <c r="AO825" s="264"/>
      <c r="AP825" s="264"/>
      <c r="AQ825" s="264"/>
      <c r="AR825" s="264"/>
      <c r="AS825" s="264"/>
      <c r="AT825" s="264"/>
      <c r="AU825" s="78"/>
    </row>
    <row r="826" spans="1:47" s="18" customFormat="1" ht="15.75" x14ac:dyDescent="0.25">
      <c r="B826" s="10"/>
      <c r="C826" s="76"/>
      <c r="D826" s="12"/>
      <c r="E826" s="109" t="s">
        <v>627</v>
      </c>
      <c r="F826" s="746"/>
      <c r="G826" s="736">
        <v>3.2</v>
      </c>
      <c r="H826" s="19">
        <f>G826*M826/100</f>
        <v>0.30719999999999997</v>
      </c>
      <c r="I826" s="13">
        <f>G826*N826/100</f>
        <v>5.1200000000000009E-2</v>
      </c>
      <c r="J826" s="13">
        <f>G826*O826/100</f>
        <v>2.4224000000000001</v>
      </c>
      <c r="K826" s="14">
        <f>G826*P826/100</f>
        <v>11.296000000000001</v>
      </c>
      <c r="L826" s="1"/>
      <c r="M826" s="15">
        <v>9.6</v>
      </c>
      <c r="N826" s="15">
        <v>1.6</v>
      </c>
      <c r="O826" s="691">
        <v>75.7</v>
      </c>
      <c r="P826" s="15">
        <v>353</v>
      </c>
      <c r="Q826" s="264"/>
      <c r="R826" s="264"/>
      <c r="S826" s="264"/>
      <c r="T826" s="264"/>
      <c r="U826" s="264"/>
      <c r="V826" s="264"/>
      <c r="W826" s="264"/>
      <c r="X826" s="264"/>
      <c r="Y826" s="264"/>
      <c r="Z826" s="264"/>
      <c r="AA826" s="264"/>
      <c r="AB826" s="264"/>
      <c r="AC826" s="264"/>
      <c r="AD826" s="264"/>
      <c r="AE826" s="264"/>
      <c r="AF826" s="264"/>
      <c r="AG826" s="264"/>
      <c r="AH826" s="264"/>
      <c r="AI826" s="264"/>
      <c r="AJ826" s="264"/>
      <c r="AK826" s="264"/>
      <c r="AL826" s="264"/>
      <c r="AM826" s="264"/>
      <c r="AN826" s="264"/>
      <c r="AO826" s="264"/>
      <c r="AP826" s="264"/>
      <c r="AQ826" s="264"/>
      <c r="AR826" s="264"/>
      <c r="AS826" s="264"/>
      <c r="AT826" s="264"/>
      <c r="AU826" s="78"/>
    </row>
    <row r="827" spans="1:47" s="18" customFormat="1" ht="18.75" customHeight="1" x14ac:dyDescent="0.25">
      <c r="B827" s="10"/>
      <c r="C827" s="76"/>
      <c r="D827" s="12"/>
      <c r="E827" s="109" t="s">
        <v>18</v>
      </c>
      <c r="F827" s="746"/>
      <c r="G827" s="736">
        <v>80</v>
      </c>
      <c r="H827" s="19"/>
      <c r="I827" s="13"/>
      <c r="J827" s="13"/>
      <c r="K827" s="13"/>
      <c r="L827" s="1"/>
      <c r="M827" s="15"/>
      <c r="N827" s="15"/>
      <c r="O827" s="691"/>
      <c r="P827" s="15"/>
      <c r="Q827" s="264"/>
      <c r="R827" s="264"/>
      <c r="S827" s="264"/>
      <c r="T827" s="264"/>
      <c r="U827" s="264"/>
      <c r="V827" s="264"/>
      <c r="W827" s="264"/>
      <c r="X827" s="264"/>
      <c r="Y827" s="264"/>
      <c r="Z827" s="264"/>
      <c r="AA827" s="264"/>
      <c r="AB827" s="264"/>
      <c r="AC827" s="264"/>
      <c r="AD827" s="264"/>
      <c r="AE827" s="264"/>
      <c r="AF827" s="264"/>
      <c r="AG827" s="264"/>
      <c r="AH827" s="264"/>
      <c r="AI827" s="264"/>
      <c r="AJ827" s="264"/>
      <c r="AK827" s="264"/>
      <c r="AL827" s="264"/>
      <c r="AM827" s="264"/>
      <c r="AN827" s="264"/>
      <c r="AO827" s="264"/>
      <c r="AP827" s="264"/>
      <c r="AQ827" s="264"/>
      <c r="AR827" s="264"/>
      <c r="AS827" s="264"/>
      <c r="AT827" s="264"/>
      <c r="AU827" s="78"/>
    </row>
    <row r="828" spans="1:47" s="18" customFormat="1" ht="17.25" customHeight="1" x14ac:dyDescent="0.25">
      <c r="B828" s="10"/>
      <c r="C828" s="76"/>
      <c r="D828" s="12"/>
      <c r="E828" s="109" t="s">
        <v>80</v>
      </c>
      <c r="F828" s="746"/>
      <c r="G828" s="736">
        <v>0.2</v>
      </c>
      <c r="H828" s="19"/>
      <c r="I828" s="13"/>
      <c r="J828" s="13"/>
      <c r="K828" s="13"/>
      <c r="L828" s="1"/>
      <c r="M828" s="15"/>
      <c r="N828" s="15"/>
      <c r="O828" s="691"/>
      <c r="P828" s="20"/>
      <c r="Q828" s="264"/>
      <c r="R828" s="264"/>
      <c r="S828" s="264"/>
      <c r="T828" s="264"/>
      <c r="U828" s="264"/>
      <c r="V828" s="264"/>
      <c r="W828" s="264"/>
      <c r="X828" s="264"/>
      <c r="Y828" s="264"/>
      <c r="Z828" s="264"/>
      <c r="AA828" s="264"/>
      <c r="AB828" s="264"/>
      <c r="AC828" s="264"/>
      <c r="AD828" s="264"/>
      <c r="AE828" s="264"/>
      <c r="AF828" s="264"/>
      <c r="AG828" s="264"/>
      <c r="AH828" s="264"/>
      <c r="AI828" s="264"/>
      <c r="AJ828" s="264"/>
      <c r="AK828" s="264"/>
      <c r="AL828" s="264"/>
      <c r="AM828" s="264"/>
      <c r="AN828" s="264"/>
      <c r="AO828" s="264"/>
      <c r="AP828" s="264"/>
      <c r="AQ828" s="264"/>
      <c r="AR828" s="264"/>
      <c r="AS828" s="264"/>
      <c r="AT828" s="264"/>
      <c r="AU828" s="78"/>
    </row>
    <row r="829" spans="1:47" s="18" customFormat="1" ht="15" customHeight="1" x14ac:dyDescent="0.25">
      <c r="A829" s="17"/>
      <c r="B829" s="17"/>
      <c r="C829" s="76"/>
      <c r="D829" s="44"/>
      <c r="E829" s="109" t="s">
        <v>158</v>
      </c>
      <c r="F829" s="743"/>
      <c r="G829" s="736">
        <v>14</v>
      </c>
      <c r="H829" s="19">
        <f>G829*M829/100</f>
        <v>0.36399999999999999</v>
      </c>
      <c r="I829" s="13">
        <f>G829*N829/100</f>
        <v>3.5</v>
      </c>
      <c r="J829" s="13">
        <f>G829*O829/100</f>
        <v>0.37800000000000006</v>
      </c>
      <c r="K829" s="13">
        <f>G829*P829/100</f>
        <v>34.72</v>
      </c>
      <c r="L829" s="1"/>
      <c r="M829" s="15">
        <v>2.6</v>
      </c>
      <c r="N829" s="15">
        <v>25</v>
      </c>
      <c r="O829" s="691">
        <v>2.7</v>
      </c>
      <c r="P829" s="15">
        <v>248</v>
      </c>
      <c r="Q829" s="264"/>
      <c r="R829" s="264"/>
      <c r="S829" s="264"/>
      <c r="T829" s="264"/>
      <c r="U829" s="264"/>
      <c r="V829" s="264"/>
      <c r="W829" s="264"/>
      <c r="X829" s="264"/>
      <c r="Y829" s="264"/>
      <c r="Z829" s="264"/>
      <c r="AA829" s="264"/>
      <c r="AB829" s="264"/>
      <c r="AC829" s="264"/>
      <c r="AD829" s="264"/>
      <c r="AE829" s="264"/>
      <c r="AF829" s="264"/>
      <c r="AG829" s="264"/>
      <c r="AH829" s="264"/>
      <c r="AI829" s="264"/>
      <c r="AJ829" s="264"/>
      <c r="AK829" s="264"/>
      <c r="AL829" s="264"/>
      <c r="AM829" s="264"/>
      <c r="AN829" s="264"/>
      <c r="AO829" s="264"/>
      <c r="AP829" s="264"/>
      <c r="AQ829" s="264"/>
      <c r="AR829" s="264"/>
      <c r="AS829" s="264"/>
      <c r="AT829" s="264"/>
      <c r="AU829" s="78"/>
    </row>
    <row r="830" spans="1:47" s="50" customFormat="1" x14ac:dyDescent="0.25">
      <c r="B830" s="135"/>
      <c r="C830" s="157"/>
      <c r="D830" s="135"/>
      <c r="E830" s="724" t="s">
        <v>21</v>
      </c>
      <c r="F830" s="983"/>
      <c r="G830" s="985"/>
      <c r="H830" s="22">
        <f t="shared" ref="H830:K830" si="307">SUM(H823:H829)</f>
        <v>8.3612000000000002</v>
      </c>
      <c r="I830" s="22">
        <f t="shared" si="307"/>
        <v>14.307199999999998</v>
      </c>
      <c r="J830" s="22">
        <f t="shared" si="307"/>
        <v>3.6004000000000005</v>
      </c>
      <c r="K830" s="22">
        <f t="shared" si="307"/>
        <v>175.43199999999999</v>
      </c>
      <c r="L830" s="1"/>
      <c r="M830" s="83"/>
      <c r="N830" s="83"/>
      <c r="O830" s="692"/>
      <c r="P830" s="83"/>
      <c r="Q830" s="264"/>
      <c r="R830" s="264"/>
      <c r="S830" s="264"/>
      <c r="T830" s="264"/>
      <c r="U830" s="264"/>
      <c r="V830" s="264"/>
      <c r="W830" s="264"/>
      <c r="X830" s="264"/>
      <c r="Y830" s="264"/>
      <c r="Z830" s="264"/>
      <c r="AA830" s="264"/>
      <c r="AB830" s="264"/>
      <c r="AC830" s="264"/>
      <c r="AD830" s="264"/>
      <c r="AE830" s="264"/>
      <c r="AF830" s="264"/>
      <c r="AG830" s="264"/>
      <c r="AH830" s="264"/>
      <c r="AI830" s="264"/>
      <c r="AJ830" s="264"/>
      <c r="AK830" s="264"/>
      <c r="AL830" s="264"/>
      <c r="AM830" s="264"/>
      <c r="AN830" s="264"/>
      <c r="AO830" s="264"/>
      <c r="AP830" s="264"/>
      <c r="AQ830" s="264"/>
      <c r="AR830" s="264"/>
      <c r="AS830" s="264"/>
      <c r="AT830" s="264"/>
      <c r="AU830" s="159"/>
    </row>
    <row r="831" spans="1:47" s="18" customFormat="1" ht="15.75" customHeight="1" x14ac:dyDescent="0.25">
      <c r="A831" s="92"/>
      <c r="B831" s="10" t="s">
        <v>758</v>
      </c>
      <c r="C831" s="1252" t="s">
        <v>757</v>
      </c>
      <c r="D831" s="12">
        <v>150</v>
      </c>
      <c r="E831" s="65" t="s">
        <v>84</v>
      </c>
      <c r="F831" s="990">
        <f>G831*100/75</f>
        <v>120</v>
      </c>
      <c r="G831" s="731">
        <v>90</v>
      </c>
      <c r="H831" s="19">
        <f>G831*M831/100</f>
        <v>1.71</v>
      </c>
      <c r="I831" s="13">
        <f>G831*N831/100</f>
        <v>0.27</v>
      </c>
      <c r="J831" s="13">
        <f>G831*O831/100</f>
        <v>16.47</v>
      </c>
      <c r="K831" s="14">
        <f>G831*P831/100</f>
        <v>73.8</v>
      </c>
      <c r="L831" s="1"/>
      <c r="M831" s="15">
        <v>1.9</v>
      </c>
      <c r="N831" s="15">
        <v>0.3</v>
      </c>
      <c r="O831" s="691">
        <v>18.3</v>
      </c>
      <c r="P831" s="15">
        <v>82</v>
      </c>
      <c r="Q831" s="264"/>
      <c r="R831" s="264"/>
      <c r="S831" s="264"/>
      <c r="T831" s="264"/>
      <c r="U831" s="264"/>
      <c r="V831" s="264"/>
      <c r="W831" s="264"/>
      <c r="X831" s="264"/>
      <c r="Y831" s="264"/>
      <c r="Z831" s="264"/>
      <c r="AA831" s="264"/>
      <c r="AB831" s="264"/>
      <c r="AC831" s="264"/>
      <c r="AD831" s="264"/>
      <c r="AE831" s="264"/>
      <c r="AF831" s="264"/>
      <c r="AG831" s="264"/>
      <c r="AH831" s="264"/>
      <c r="AI831" s="264"/>
      <c r="AJ831" s="264"/>
      <c r="AK831" s="264"/>
      <c r="AL831" s="264"/>
      <c r="AM831" s="264"/>
      <c r="AN831" s="264"/>
      <c r="AO831" s="264"/>
      <c r="AP831" s="264"/>
      <c r="AQ831" s="264"/>
      <c r="AR831" s="264"/>
      <c r="AS831" s="264"/>
      <c r="AT831" s="264"/>
      <c r="AU831" s="78"/>
    </row>
    <row r="832" spans="1:47" s="18" customFormat="1" ht="15.75" x14ac:dyDescent="0.25">
      <c r="A832" s="92"/>
      <c r="B832" s="10"/>
      <c r="C832" s="1253"/>
      <c r="D832" s="12"/>
      <c r="E832" s="62" t="s">
        <v>16</v>
      </c>
      <c r="F832" s="996">
        <f>G832*100/80</f>
        <v>58.75</v>
      </c>
      <c r="G832" s="731">
        <v>47</v>
      </c>
      <c r="H832" s="19">
        <f>G832*M832/100</f>
        <v>0.376</v>
      </c>
      <c r="I832" s="13">
        <f>G832*N832/100</f>
        <v>0.188</v>
      </c>
      <c r="J832" s="13">
        <f>G832*O832/100</f>
        <v>4.3710000000000004</v>
      </c>
      <c r="K832" s="14">
        <f>G832*P832/100</f>
        <v>18.329999999999998</v>
      </c>
      <c r="L832" s="1"/>
      <c r="M832" s="15">
        <v>0.8</v>
      </c>
      <c r="N832" s="15">
        <v>0.4</v>
      </c>
      <c r="O832" s="691">
        <v>9.3000000000000007</v>
      </c>
      <c r="P832" s="15">
        <v>39</v>
      </c>
      <c r="Q832" s="264"/>
      <c r="R832" s="264"/>
      <c r="S832" s="264"/>
      <c r="T832" s="264"/>
      <c r="U832" s="264"/>
      <c r="V832" s="264"/>
      <c r="W832" s="264"/>
      <c r="X832" s="264"/>
      <c r="Y832" s="264"/>
      <c r="Z832" s="264"/>
      <c r="AA832" s="264"/>
      <c r="AB832" s="264"/>
      <c r="AC832" s="264"/>
      <c r="AD832" s="264"/>
      <c r="AE832" s="264"/>
      <c r="AF832" s="264"/>
      <c r="AG832" s="264"/>
      <c r="AH832" s="264"/>
      <c r="AI832" s="264"/>
      <c r="AJ832" s="264"/>
      <c r="AK832" s="264"/>
      <c r="AL832" s="264"/>
      <c r="AM832" s="264"/>
      <c r="AN832" s="264"/>
      <c r="AO832" s="264"/>
      <c r="AP832" s="264"/>
      <c r="AQ832" s="264"/>
      <c r="AR832" s="264"/>
      <c r="AS832" s="264"/>
      <c r="AT832" s="264"/>
      <c r="AU832" s="78"/>
    </row>
    <row r="833" spans="1:47" s="96" customFormat="1" ht="19.5" customHeight="1" x14ac:dyDescent="0.25">
      <c r="A833" s="95"/>
      <c r="B833" s="134"/>
      <c r="C833" s="1254"/>
      <c r="D833" s="99"/>
      <c r="E833" s="65" t="s">
        <v>119</v>
      </c>
      <c r="F833" s="733"/>
      <c r="G833" s="731">
        <v>15</v>
      </c>
      <c r="H833" s="19">
        <f>G833*M833/100</f>
        <v>0.42</v>
      </c>
      <c r="I833" s="13">
        <f>G833*N833/100</f>
        <v>0.375</v>
      </c>
      <c r="J833" s="13">
        <f>G833*O833/100</f>
        <v>0.70499999999999996</v>
      </c>
      <c r="K833" s="14">
        <f>G833*P833/100</f>
        <v>7.8</v>
      </c>
      <c r="L833" s="1"/>
      <c r="M833" s="15">
        <v>2.8</v>
      </c>
      <c r="N833" s="15">
        <v>2.5</v>
      </c>
      <c r="O833" s="691">
        <v>4.7</v>
      </c>
      <c r="P833" s="20">
        <v>52</v>
      </c>
      <c r="Q833" s="264"/>
      <c r="R833" s="264"/>
      <c r="S833" s="264"/>
      <c r="T833" s="264"/>
      <c r="U833" s="264"/>
      <c r="V833" s="264"/>
      <c r="W833" s="264"/>
      <c r="X833" s="264"/>
      <c r="Y833" s="264"/>
      <c r="Z833" s="264"/>
      <c r="AA833" s="264"/>
      <c r="AB833" s="264"/>
      <c r="AC833" s="264"/>
      <c r="AD833" s="264"/>
      <c r="AE833" s="264"/>
      <c r="AF833" s="264"/>
      <c r="AG833" s="264"/>
      <c r="AH833" s="264"/>
      <c r="AI833" s="264"/>
      <c r="AJ833" s="264"/>
      <c r="AK833" s="264"/>
      <c r="AL833" s="264"/>
      <c r="AM833" s="264"/>
      <c r="AN833" s="264"/>
      <c r="AO833" s="264"/>
      <c r="AP833" s="264"/>
      <c r="AQ833" s="264"/>
      <c r="AR833" s="264"/>
      <c r="AS833" s="264"/>
      <c r="AT833" s="264"/>
      <c r="AU833" s="114"/>
    </row>
    <row r="834" spans="1:47" s="18" customFormat="1" ht="20.25" customHeight="1" x14ac:dyDescent="0.25">
      <c r="A834" s="92"/>
      <c r="B834" s="60"/>
      <c r="D834" s="61"/>
      <c r="E834" s="65" t="s">
        <v>154</v>
      </c>
      <c r="F834" s="733"/>
      <c r="G834" s="731">
        <v>4</v>
      </c>
      <c r="H834" s="19">
        <f>G834*M834/100</f>
        <v>0</v>
      </c>
      <c r="I834" s="13">
        <f>G834*N834/100</f>
        <v>3.3</v>
      </c>
      <c r="J834" s="13">
        <f>G834*O834/100</f>
        <v>2.4E-2</v>
      </c>
      <c r="K834" s="14">
        <f>G834*P834/100</f>
        <v>29.36</v>
      </c>
      <c r="L834" s="1"/>
      <c r="M834" s="15"/>
      <c r="N834" s="15">
        <v>82.5</v>
      </c>
      <c r="O834" s="691">
        <v>0.6</v>
      </c>
      <c r="P834" s="20">
        <v>734</v>
      </c>
      <c r="Q834" s="264"/>
      <c r="R834" s="264"/>
      <c r="S834" s="264"/>
      <c r="T834" s="264"/>
      <c r="U834" s="264"/>
      <c r="V834" s="264"/>
      <c r="W834" s="264"/>
      <c r="X834" s="264"/>
      <c r="Y834" s="264"/>
      <c r="Z834" s="264"/>
      <c r="AA834" s="264"/>
      <c r="AB834" s="264"/>
      <c r="AC834" s="264"/>
      <c r="AD834" s="264"/>
      <c r="AE834" s="264"/>
      <c r="AF834" s="264"/>
      <c r="AG834" s="264"/>
      <c r="AH834" s="264"/>
      <c r="AI834" s="264"/>
      <c r="AJ834" s="264"/>
      <c r="AK834" s="264"/>
      <c r="AL834" s="264"/>
      <c r="AM834" s="264"/>
      <c r="AN834" s="264"/>
      <c r="AO834" s="264"/>
      <c r="AP834" s="264"/>
      <c r="AQ834" s="264"/>
      <c r="AR834" s="264"/>
      <c r="AS834" s="264"/>
      <c r="AT834" s="264"/>
      <c r="AU834" s="78"/>
    </row>
    <row r="835" spans="1:47" s="18" customFormat="1" ht="15.75" x14ac:dyDescent="0.25">
      <c r="A835" s="92"/>
      <c r="B835" s="67"/>
      <c r="C835" s="36"/>
      <c r="D835" s="101"/>
      <c r="E835" s="102" t="s">
        <v>80</v>
      </c>
      <c r="F835" s="744"/>
      <c r="G835" s="731">
        <v>0.3</v>
      </c>
      <c r="H835" s="19">
        <f>G835*N835/100</f>
        <v>0</v>
      </c>
      <c r="I835" s="13">
        <f>G835*O835/100</f>
        <v>0</v>
      </c>
      <c r="J835" s="13">
        <v>0</v>
      </c>
      <c r="K835" s="771">
        <f>G835*P835/100</f>
        <v>0</v>
      </c>
      <c r="L835" s="1">
        <f>G835*Q835/100</f>
        <v>0</v>
      </c>
      <c r="M835" s="58"/>
      <c r="N835" s="15"/>
      <c r="O835" s="691"/>
      <c r="P835" s="20"/>
      <c r="Q835" s="355"/>
      <c r="R835" s="264"/>
      <c r="S835" s="264"/>
      <c r="T835" s="264"/>
      <c r="U835" s="264"/>
      <c r="V835" s="264"/>
      <c r="W835" s="264"/>
      <c r="X835" s="264"/>
      <c r="Y835" s="264"/>
      <c r="Z835" s="264"/>
      <c r="AA835" s="264"/>
      <c r="AB835" s="264"/>
      <c r="AC835" s="264"/>
      <c r="AD835" s="264"/>
      <c r="AE835" s="264"/>
      <c r="AF835" s="264"/>
      <c r="AG835" s="264"/>
      <c r="AH835" s="264"/>
      <c r="AI835" s="264"/>
      <c r="AJ835" s="264"/>
      <c r="AK835" s="264"/>
      <c r="AL835" s="264"/>
      <c r="AM835" s="264"/>
      <c r="AN835" s="264"/>
      <c r="AO835" s="264"/>
      <c r="AP835" s="264"/>
      <c r="AQ835" s="264"/>
      <c r="AR835" s="264"/>
      <c r="AS835" s="264"/>
      <c r="AT835" s="264"/>
      <c r="AU835" s="78"/>
    </row>
    <row r="836" spans="1:47" s="50" customFormat="1" x14ac:dyDescent="0.25">
      <c r="A836" s="230"/>
      <c r="B836" s="271"/>
      <c r="C836" s="231"/>
      <c r="D836" s="231"/>
      <c r="E836" s="64" t="s">
        <v>21</v>
      </c>
      <c r="F836" s="985"/>
      <c r="G836" s="985"/>
      <c r="H836" s="22">
        <f>SUM(H831:H835)</f>
        <v>2.5059999999999998</v>
      </c>
      <c r="I836" s="22">
        <f t="shared" ref="I836:J836" si="308">SUM(I831:I835)</f>
        <v>4.133</v>
      </c>
      <c r="J836" s="22">
        <f t="shared" si="308"/>
        <v>21.57</v>
      </c>
      <c r="K836" s="22">
        <f t="shared" ref="K836" si="309">SUM(K831:K835)</f>
        <v>129.29</v>
      </c>
      <c r="L836" s="779"/>
      <c r="N836" s="83"/>
      <c r="O836" s="692"/>
      <c r="P836" s="83"/>
      <c r="Q836" s="354"/>
      <c r="R836" s="264"/>
      <c r="S836" s="264"/>
      <c r="T836" s="264"/>
      <c r="U836" s="264"/>
      <c r="V836" s="264"/>
      <c r="W836" s="264"/>
      <c r="X836" s="264"/>
      <c r="Y836" s="264"/>
      <c r="Z836" s="264"/>
      <c r="AA836" s="264"/>
      <c r="AB836" s="264"/>
      <c r="AC836" s="264"/>
      <c r="AD836" s="264"/>
      <c r="AE836" s="264"/>
      <c r="AF836" s="264"/>
      <c r="AG836" s="264"/>
      <c r="AH836" s="264"/>
      <c r="AI836" s="264"/>
      <c r="AJ836" s="264"/>
      <c r="AK836" s="264"/>
      <c r="AL836" s="264"/>
      <c r="AM836" s="264"/>
      <c r="AN836" s="264"/>
      <c r="AO836" s="264"/>
      <c r="AP836" s="264"/>
      <c r="AQ836" s="264"/>
      <c r="AR836" s="264"/>
      <c r="AS836" s="264"/>
      <c r="AT836" s="264"/>
      <c r="AU836" s="159"/>
    </row>
    <row r="837" spans="1:47" s="18" customFormat="1" ht="15.75" x14ac:dyDescent="0.25">
      <c r="A837" s="44"/>
      <c r="B837" s="39" t="s">
        <v>908</v>
      </c>
      <c r="C837" s="296" t="s">
        <v>907</v>
      </c>
      <c r="D837" s="40">
        <v>100</v>
      </c>
      <c r="E837" s="142" t="s">
        <v>25</v>
      </c>
      <c r="F837" s="1003">
        <f>G837*100/70</f>
        <v>134.28571428571428</v>
      </c>
      <c r="G837" s="731">
        <v>94</v>
      </c>
      <c r="H837" s="139">
        <f>G837*M837/100</f>
        <v>0.28199999999999997</v>
      </c>
      <c r="I837" s="83">
        <f>G837*N837/100</f>
        <v>0.28199999999999997</v>
      </c>
      <c r="J837" s="83">
        <f>G837*O837/100</f>
        <v>12.126000000000001</v>
      </c>
      <c r="K837" s="50">
        <f>G837*P837/100</f>
        <v>48.88</v>
      </c>
      <c r="L837" s="1"/>
      <c r="M837" s="15">
        <v>0.3</v>
      </c>
      <c r="N837" s="15">
        <v>0.3</v>
      </c>
      <c r="O837" s="691">
        <v>12.9</v>
      </c>
      <c r="P837" s="20">
        <v>52</v>
      </c>
      <c r="Q837" s="264"/>
      <c r="R837" s="264"/>
      <c r="S837" s="264"/>
      <c r="T837" s="264"/>
      <c r="U837" s="264"/>
      <c r="V837" s="264"/>
      <c r="W837" s="264"/>
      <c r="X837" s="264"/>
      <c r="Y837" s="264"/>
      <c r="Z837" s="264"/>
      <c r="AA837" s="264"/>
      <c r="AB837" s="264"/>
      <c r="AC837" s="264"/>
      <c r="AD837" s="264"/>
      <c r="AE837" s="264"/>
      <c r="AF837" s="264"/>
      <c r="AG837" s="264"/>
      <c r="AH837" s="264"/>
      <c r="AI837" s="264"/>
      <c r="AJ837" s="264"/>
      <c r="AK837" s="264"/>
      <c r="AL837" s="264"/>
      <c r="AM837" s="264"/>
      <c r="AN837" s="264"/>
      <c r="AO837" s="264"/>
      <c r="AP837" s="264"/>
      <c r="AQ837" s="264"/>
      <c r="AR837" s="264"/>
      <c r="AS837" s="264"/>
      <c r="AT837" s="264"/>
      <c r="AU837" s="78"/>
    </row>
    <row r="838" spans="1:47" s="18" customFormat="1" ht="15.75" x14ac:dyDescent="0.25">
      <c r="B838" s="10"/>
      <c r="C838" s="28"/>
      <c r="D838" s="10"/>
      <c r="E838" s="14" t="s">
        <v>36</v>
      </c>
      <c r="F838" s="986"/>
      <c r="G838" s="731">
        <v>6</v>
      </c>
      <c r="H838" s="19">
        <f>G838*M838/100</f>
        <v>0</v>
      </c>
      <c r="I838" s="13">
        <f>G838*N838/100</f>
        <v>0</v>
      </c>
      <c r="J838" s="13">
        <f>G838*O838/100</f>
        <v>5.9940000000000007</v>
      </c>
      <c r="K838" s="14">
        <f>G838*P838/100</f>
        <v>24.36</v>
      </c>
      <c r="L838" s="1"/>
      <c r="M838" s="15">
        <v>0</v>
      </c>
      <c r="N838" s="15">
        <v>0</v>
      </c>
      <c r="O838" s="691">
        <v>99.9</v>
      </c>
      <c r="P838" s="15">
        <v>406</v>
      </c>
      <c r="Q838" s="264"/>
      <c r="R838" s="264"/>
      <c r="S838" s="264"/>
      <c r="T838" s="264"/>
      <c r="U838" s="264"/>
      <c r="V838" s="264"/>
      <c r="W838" s="264"/>
      <c r="X838" s="264"/>
      <c r="Y838" s="264"/>
      <c r="Z838" s="264"/>
      <c r="AA838" s="264"/>
      <c r="AB838" s="264"/>
      <c r="AC838" s="264"/>
      <c r="AD838" s="264"/>
      <c r="AE838" s="264"/>
      <c r="AF838" s="264"/>
      <c r="AG838" s="264"/>
      <c r="AH838" s="264"/>
      <c r="AI838" s="264"/>
      <c r="AJ838" s="264"/>
      <c r="AK838" s="264"/>
      <c r="AL838" s="264"/>
      <c r="AM838" s="264"/>
      <c r="AN838" s="264"/>
      <c r="AO838" s="264"/>
      <c r="AP838" s="264"/>
      <c r="AQ838" s="264"/>
      <c r="AR838" s="264"/>
      <c r="AS838" s="264"/>
      <c r="AT838" s="264"/>
      <c r="AU838" s="78"/>
    </row>
    <row r="839" spans="1:47" s="50" customFormat="1" x14ac:dyDescent="0.25">
      <c r="B839" s="135"/>
      <c r="C839" s="198"/>
      <c r="D839" s="135"/>
      <c r="E839" s="64" t="s">
        <v>21</v>
      </c>
      <c r="F839" s="980"/>
      <c r="G839" s="975"/>
      <c r="H839" s="22">
        <f>SUM(H837:H838)</f>
        <v>0.28199999999999997</v>
      </c>
      <c r="I839" s="22">
        <f t="shared" ref="I839:K839" si="310">SUM(I837:I838)</f>
        <v>0.28199999999999997</v>
      </c>
      <c r="J839" s="22">
        <f t="shared" si="310"/>
        <v>18.12</v>
      </c>
      <c r="K839" s="22">
        <f t="shared" si="310"/>
        <v>73.240000000000009</v>
      </c>
      <c r="L839" s="1"/>
      <c r="M839" s="83"/>
      <c r="N839" s="83"/>
      <c r="O839" s="692"/>
      <c r="P839" s="83"/>
      <c r="Q839" s="264"/>
      <c r="R839" s="264"/>
      <c r="S839" s="264"/>
      <c r="T839" s="264"/>
      <c r="U839" s="264"/>
      <c r="V839" s="264"/>
      <c r="W839" s="264"/>
      <c r="X839" s="264"/>
      <c r="Y839" s="264"/>
      <c r="Z839" s="264"/>
      <c r="AA839" s="264"/>
      <c r="AB839" s="264"/>
      <c r="AC839" s="264"/>
      <c r="AD839" s="264"/>
      <c r="AE839" s="264"/>
      <c r="AF839" s="264"/>
      <c r="AG839" s="264"/>
      <c r="AH839" s="264"/>
      <c r="AI839" s="264"/>
      <c r="AJ839" s="264"/>
      <c r="AK839" s="264"/>
      <c r="AL839" s="264"/>
      <c r="AM839" s="264"/>
      <c r="AN839" s="264"/>
      <c r="AO839" s="264"/>
      <c r="AP839" s="264"/>
      <c r="AQ839" s="264"/>
      <c r="AR839" s="264"/>
      <c r="AS839" s="264"/>
      <c r="AT839" s="264"/>
      <c r="AU839" s="159"/>
    </row>
    <row r="840" spans="1:47" s="18" customFormat="1" ht="28.5" x14ac:dyDescent="0.25">
      <c r="A840" s="17"/>
      <c r="B840" s="39" t="s">
        <v>950</v>
      </c>
      <c r="C840" s="296" t="s">
        <v>55</v>
      </c>
      <c r="D840" s="40">
        <v>150</v>
      </c>
      <c r="E840" s="14" t="s">
        <v>39</v>
      </c>
      <c r="F840" s="980"/>
      <c r="G840" s="738">
        <v>135</v>
      </c>
      <c r="H840" s="13">
        <f>G840*M840/100</f>
        <v>0</v>
      </c>
      <c r="I840" s="13">
        <f>G840*N840/100</f>
        <v>0</v>
      </c>
      <c r="J840" s="13">
        <f>G840*O840/100</f>
        <v>0</v>
      </c>
      <c r="K840" s="14">
        <f>G840*P840/100</f>
        <v>0</v>
      </c>
      <c r="L840" s="1"/>
      <c r="M840" s="15"/>
      <c r="N840" s="15"/>
      <c r="O840" s="691"/>
      <c r="P840" s="15"/>
      <c r="Q840" s="264"/>
      <c r="R840" s="264"/>
      <c r="S840" s="264"/>
      <c r="T840" s="264"/>
      <c r="U840" s="264"/>
      <c r="V840" s="264"/>
      <c r="W840" s="264"/>
      <c r="X840" s="264"/>
      <c r="Y840" s="264"/>
      <c r="Z840" s="264"/>
      <c r="AA840" s="264"/>
      <c r="AB840" s="264"/>
      <c r="AC840" s="264"/>
      <c r="AD840" s="264"/>
      <c r="AE840" s="264"/>
      <c r="AF840" s="264"/>
      <c r="AG840" s="264"/>
      <c r="AH840" s="264"/>
      <c r="AI840" s="264"/>
      <c r="AJ840" s="264"/>
      <c r="AK840" s="264"/>
      <c r="AL840" s="264"/>
      <c r="AM840" s="264"/>
      <c r="AN840" s="264"/>
      <c r="AO840" s="264"/>
      <c r="AP840" s="264"/>
      <c r="AQ840" s="264"/>
      <c r="AR840" s="264"/>
      <c r="AS840" s="264"/>
      <c r="AT840" s="264"/>
      <c r="AU840" s="78"/>
    </row>
    <row r="841" spans="1:47" s="18" customFormat="1" x14ac:dyDescent="0.25">
      <c r="A841" s="17"/>
      <c r="B841" s="17"/>
      <c r="C841" s="17"/>
      <c r="D841" s="17"/>
      <c r="E841" s="70" t="s">
        <v>56</v>
      </c>
      <c r="F841" s="759"/>
      <c r="G841" s="932">
        <v>15</v>
      </c>
      <c r="H841" s="13">
        <f>G841*M841/100</f>
        <v>0.09</v>
      </c>
      <c r="I841" s="13">
        <f>G841*N841/100</f>
        <v>1.4999999999999999E-2</v>
      </c>
      <c r="J841" s="13">
        <f>G841*O841/100</f>
        <v>2.25</v>
      </c>
      <c r="K841" s="14">
        <f>G841*P841/100</f>
        <v>9.6</v>
      </c>
      <c r="L841" s="1"/>
      <c r="M841" s="15">
        <v>0.6</v>
      </c>
      <c r="N841" s="15">
        <v>0.1</v>
      </c>
      <c r="O841" s="691">
        <v>15</v>
      </c>
      <c r="P841" s="20">
        <v>64</v>
      </c>
      <c r="Q841" s="264"/>
      <c r="R841" s="264"/>
      <c r="S841" s="264"/>
      <c r="T841" s="264"/>
      <c r="U841" s="264"/>
      <c r="V841" s="264"/>
      <c r="W841" s="264"/>
      <c r="X841" s="264"/>
      <c r="Y841" s="264"/>
      <c r="Z841" s="264"/>
      <c r="AA841" s="264"/>
      <c r="AB841" s="264"/>
      <c r="AC841" s="264"/>
      <c r="AD841" s="264"/>
      <c r="AE841" s="264"/>
      <c r="AF841" s="264"/>
      <c r="AG841" s="264"/>
      <c r="AH841" s="264"/>
      <c r="AI841" s="264"/>
      <c r="AJ841" s="264"/>
      <c r="AK841" s="264"/>
      <c r="AL841" s="264"/>
      <c r="AM841" s="264"/>
      <c r="AN841" s="264"/>
      <c r="AO841" s="264"/>
      <c r="AP841" s="264"/>
      <c r="AQ841" s="264"/>
      <c r="AR841" s="264"/>
      <c r="AS841" s="264"/>
      <c r="AT841" s="264"/>
      <c r="AU841" s="78"/>
    </row>
    <row r="842" spans="1:47" s="18" customFormat="1" x14ac:dyDescent="0.25">
      <c r="A842" s="17"/>
      <c r="B842" s="17"/>
      <c r="C842" s="17"/>
      <c r="D842" s="17"/>
      <c r="E842" s="63" t="s">
        <v>21</v>
      </c>
      <c r="F842" s="980"/>
      <c r="G842" s="980"/>
      <c r="H842" s="43">
        <f>SUM(H840:H841)</f>
        <v>0.09</v>
      </c>
      <c r="I842" s="43">
        <f t="shared" ref="I842:K842" si="311">SUM(I840:I841)</f>
        <v>1.4999999999999999E-2</v>
      </c>
      <c r="J842" s="43">
        <f t="shared" si="311"/>
        <v>2.25</v>
      </c>
      <c r="K842" s="43">
        <f t="shared" si="311"/>
        <v>9.6</v>
      </c>
      <c r="L842" s="1"/>
      <c r="M842" s="15"/>
      <c r="N842" s="15"/>
      <c r="O842" s="691"/>
      <c r="P842" s="15"/>
      <c r="Q842" s="264"/>
      <c r="R842" s="264"/>
      <c r="S842" s="264"/>
      <c r="T842" s="264"/>
      <c r="U842" s="264"/>
      <c r="V842" s="264"/>
      <c r="W842" s="264"/>
      <c r="X842" s="264"/>
      <c r="Y842" s="264"/>
      <c r="Z842" s="264"/>
      <c r="AA842" s="264"/>
      <c r="AB842" s="264"/>
      <c r="AC842" s="264"/>
      <c r="AD842" s="264"/>
      <c r="AE842" s="264"/>
      <c r="AF842" s="264"/>
      <c r="AG842" s="264"/>
      <c r="AH842" s="264"/>
      <c r="AI842" s="264"/>
      <c r="AJ842" s="264"/>
      <c r="AK842" s="264"/>
      <c r="AL842" s="264"/>
      <c r="AM842" s="264"/>
      <c r="AN842" s="264"/>
      <c r="AO842" s="264"/>
      <c r="AP842" s="264"/>
      <c r="AQ842" s="264"/>
      <c r="AR842" s="264"/>
      <c r="AS842" s="264"/>
      <c r="AT842" s="264"/>
      <c r="AU842" s="78"/>
    </row>
    <row r="843" spans="1:47" s="27" customFormat="1" ht="20.25" customHeight="1" x14ac:dyDescent="0.25">
      <c r="B843" s="72"/>
      <c r="C843" s="71"/>
      <c r="D843" s="72"/>
      <c r="E843" s="797" t="s">
        <v>125</v>
      </c>
      <c r="F843" s="334"/>
      <c r="G843" s="334"/>
      <c r="H843" s="74">
        <f>H830+H836+H839+H842</f>
        <v>11.2392</v>
      </c>
      <c r="I843" s="74">
        <f t="shared" ref="I843:K843" si="312">I830+I836+I839+I842</f>
        <v>18.737199999999998</v>
      </c>
      <c r="J843" s="74">
        <f t="shared" si="312"/>
        <v>45.540400000000005</v>
      </c>
      <c r="K843" s="74">
        <f t="shared" si="312"/>
        <v>387.56200000000001</v>
      </c>
      <c r="O843" s="689"/>
      <c r="Q843" s="264"/>
      <c r="R843" s="264"/>
      <c r="S843" s="264"/>
      <c r="T843" s="264"/>
      <c r="U843" s="264"/>
      <c r="V843" s="264"/>
      <c r="W843" s="264"/>
      <c r="X843" s="264"/>
      <c r="Y843" s="264"/>
      <c r="Z843" s="264"/>
      <c r="AA843" s="264"/>
      <c r="AB843" s="264"/>
      <c r="AC843" s="264"/>
      <c r="AD843" s="264"/>
      <c r="AE843" s="264"/>
      <c r="AF843" s="264"/>
      <c r="AG843" s="264"/>
      <c r="AH843" s="264"/>
      <c r="AI843" s="264"/>
      <c r="AJ843" s="264"/>
      <c r="AK843" s="264"/>
      <c r="AL843" s="264"/>
      <c r="AM843" s="264"/>
      <c r="AN843" s="264"/>
      <c r="AO843" s="264"/>
      <c r="AP843" s="264"/>
      <c r="AQ843" s="264"/>
      <c r="AR843" s="264"/>
      <c r="AS843" s="264"/>
      <c r="AT843" s="264"/>
      <c r="AU843" s="701"/>
    </row>
    <row r="844" spans="1:47" s="9" customFormat="1" x14ac:dyDescent="0.25">
      <c r="A844" s="1241" t="s">
        <v>537</v>
      </c>
      <c r="B844" s="1242"/>
      <c r="C844" s="84"/>
      <c r="D844" s="85"/>
      <c r="E844" s="86"/>
      <c r="F844" s="988"/>
      <c r="G844" s="988"/>
      <c r="H844" s="87">
        <f t="shared" ref="H844:K844" si="313">H767+H807+H821+H843</f>
        <v>48.969699999999989</v>
      </c>
      <c r="I844" s="87">
        <f t="shared" si="313"/>
        <v>62.286749999999984</v>
      </c>
      <c r="J844" s="87">
        <f t="shared" si="313"/>
        <v>192.76865000000001</v>
      </c>
      <c r="K844" s="87">
        <f t="shared" si="313"/>
        <v>1523.9704000000002</v>
      </c>
      <c r="O844" s="693"/>
      <c r="Q844" s="264"/>
      <c r="R844" s="264"/>
      <c r="S844" s="264"/>
      <c r="T844" s="264"/>
      <c r="U844" s="264"/>
      <c r="V844" s="264"/>
      <c r="W844" s="264"/>
      <c r="X844" s="264"/>
      <c r="Y844" s="264"/>
      <c r="Z844" s="264"/>
      <c r="AA844" s="264"/>
      <c r="AB844" s="264"/>
      <c r="AC844" s="264"/>
      <c r="AD844" s="264"/>
      <c r="AE844" s="264"/>
      <c r="AF844" s="264"/>
      <c r="AG844" s="264"/>
      <c r="AH844" s="264"/>
      <c r="AI844" s="264"/>
      <c r="AJ844" s="264"/>
      <c r="AK844" s="264"/>
      <c r="AL844" s="264"/>
      <c r="AM844" s="264"/>
      <c r="AN844" s="264"/>
      <c r="AO844" s="264"/>
      <c r="AP844" s="264"/>
      <c r="AQ844" s="264"/>
      <c r="AR844" s="264"/>
      <c r="AS844" s="264"/>
      <c r="AT844" s="264"/>
      <c r="AU844" s="700"/>
    </row>
    <row r="845" spans="1:47" s="9" customFormat="1" x14ac:dyDescent="0.25">
      <c r="A845" s="4" t="s">
        <v>538</v>
      </c>
      <c r="B845" s="5"/>
      <c r="C845" s="5"/>
      <c r="D845" s="6"/>
      <c r="E845" s="6"/>
      <c r="F845" s="5"/>
      <c r="G845" s="5"/>
      <c r="H845" s="5"/>
      <c r="I845" s="5"/>
      <c r="J845" s="5"/>
      <c r="K845" s="7"/>
      <c r="L845" s="84"/>
      <c r="M845" s="8"/>
      <c r="N845" s="8"/>
      <c r="O845" s="710"/>
      <c r="Q845" s="264"/>
      <c r="R845" s="264"/>
      <c r="S845" s="264"/>
      <c r="T845" s="264"/>
      <c r="U845" s="264"/>
      <c r="V845" s="264"/>
      <c r="W845" s="264"/>
      <c r="X845" s="264"/>
      <c r="Y845" s="264"/>
      <c r="Z845" s="264"/>
      <c r="AA845" s="264"/>
      <c r="AB845" s="264"/>
      <c r="AC845" s="264"/>
      <c r="AD845" s="264"/>
      <c r="AE845" s="264"/>
      <c r="AF845" s="264"/>
      <c r="AG845" s="264"/>
      <c r="AH845" s="264"/>
      <c r="AI845" s="264"/>
      <c r="AJ845" s="264"/>
      <c r="AK845" s="264"/>
      <c r="AL845" s="264"/>
      <c r="AM845" s="264"/>
      <c r="AN845" s="264"/>
      <c r="AO845" s="264"/>
      <c r="AP845" s="264"/>
      <c r="AQ845" s="264"/>
      <c r="AR845" s="264"/>
      <c r="AS845" s="264"/>
      <c r="AT845" s="264"/>
      <c r="AU845" s="700"/>
    </row>
    <row r="846" spans="1:47" s="27" customFormat="1" x14ac:dyDescent="0.25">
      <c r="A846" s="1243" t="s">
        <v>22</v>
      </c>
      <c r="B846" s="1243"/>
      <c r="C846" s="23"/>
      <c r="D846" s="24"/>
      <c r="E846" s="722"/>
      <c r="F846" s="729"/>
      <c r="G846" s="729"/>
      <c r="H846" s="23"/>
      <c r="I846" s="23"/>
      <c r="J846" s="23"/>
      <c r="K846" s="26"/>
      <c r="L846" s="1"/>
      <c r="O846" s="689"/>
      <c r="Q846" s="264"/>
      <c r="R846" s="264"/>
      <c r="S846" s="264"/>
      <c r="T846" s="264"/>
      <c r="U846" s="264"/>
      <c r="V846" s="264"/>
      <c r="W846" s="264"/>
      <c r="X846" s="264"/>
      <c r="Y846" s="264"/>
      <c r="Z846" s="264"/>
      <c r="AA846" s="264"/>
      <c r="AB846" s="264"/>
      <c r="AC846" s="264"/>
      <c r="AD846" s="264"/>
      <c r="AE846" s="264"/>
      <c r="AF846" s="264"/>
      <c r="AG846" s="264"/>
      <c r="AH846" s="264"/>
      <c r="AI846" s="264"/>
      <c r="AJ846" s="264"/>
      <c r="AK846" s="264"/>
      <c r="AL846" s="264"/>
      <c r="AM846" s="264"/>
      <c r="AN846" s="264"/>
      <c r="AO846" s="264"/>
      <c r="AP846" s="264"/>
      <c r="AQ846" s="264"/>
      <c r="AR846" s="264"/>
      <c r="AS846" s="264"/>
      <c r="AT846" s="264"/>
      <c r="AU846" s="701"/>
    </row>
    <row r="847" spans="1:47" s="18" customFormat="1" ht="15.75" customHeight="1" x14ac:dyDescent="0.25">
      <c r="B847" s="10" t="s">
        <v>547</v>
      </c>
      <c r="C847" s="1238" t="s">
        <v>539</v>
      </c>
      <c r="D847" s="12" t="s">
        <v>889</v>
      </c>
      <c r="E847" s="62" t="s">
        <v>190</v>
      </c>
      <c r="F847" s="730"/>
      <c r="G847" s="736">
        <v>30</v>
      </c>
      <c r="H847" s="57">
        <f t="shared" ref="H847:H852" si="314">G847*M847/100</f>
        <v>3.96</v>
      </c>
      <c r="I847" s="14">
        <f t="shared" ref="I847:I852" si="315">G847*N847/100</f>
        <v>1.95</v>
      </c>
      <c r="J847" s="14">
        <f t="shared" ref="J847:J852" si="316">G847*O847/100</f>
        <v>20.55</v>
      </c>
      <c r="K847" s="14">
        <f t="shared" ref="K847:K852" si="317">G847*P847/100</f>
        <v>109.8</v>
      </c>
      <c r="L847" s="1"/>
      <c r="M847" s="18">
        <v>13.2</v>
      </c>
      <c r="N847" s="18">
        <v>6.5</v>
      </c>
      <c r="O847" s="61">
        <v>68.5</v>
      </c>
      <c r="P847" s="18">
        <v>366</v>
      </c>
      <c r="Q847" s="264"/>
      <c r="R847" s="264"/>
      <c r="S847" s="264"/>
      <c r="T847" s="264"/>
      <c r="U847" s="264"/>
      <c r="V847" s="264"/>
      <c r="W847" s="264"/>
      <c r="X847" s="264"/>
      <c r="Y847" s="264"/>
      <c r="Z847" s="264"/>
      <c r="AA847" s="264"/>
      <c r="AB847" s="264"/>
      <c r="AC847" s="264"/>
      <c r="AD847" s="264"/>
      <c r="AE847" s="264"/>
      <c r="AF847" s="264"/>
      <c r="AG847" s="264"/>
      <c r="AH847" s="264"/>
      <c r="AI847" s="264"/>
      <c r="AJ847" s="264"/>
      <c r="AK847" s="264"/>
      <c r="AL847" s="264"/>
      <c r="AM847" s="264"/>
      <c r="AN847" s="264"/>
      <c r="AO847" s="264"/>
      <c r="AP847" s="264"/>
      <c r="AQ847" s="264"/>
      <c r="AR847" s="264"/>
      <c r="AS847" s="264"/>
      <c r="AT847" s="264"/>
      <c r="AU847" s="78"/>
    </row>
    <row r="848" spans="1:47" s="18" customFormat="1" ht="15.75" x14ac:dyDescent="0.25">
      <c r="B848" s="10"/>
      <c r="C848" s="1239"/>
      <c r="D848" s="12"/>
      <c r="E848" s="62" t="s">
        <v>18</v>
      </c>
      <c r="F848" s="730"/>
      <c r="G848" s="736">
        <v>74</v>
      </c>
      <c r="H848" s="19">
        <f t="shared" si="314"/>
        <v>0</v>
      </c>
      <c r="I848" s="13">
        <f t="shared" si="315"/>
        <v>0</v>
      </c>
      <c r="J848" s="13">
        <f t="shared" si="316"/>
        <v>0</v>
      </c>
      <c r="K848" s="14">
        <f t="shared" si="317"/>
        <v>0</v>
      </c>
      <c r="L848" s="1"/>
      <c r="M848" s="15"/>
      <c r="N848" s="15"/>
      <c r="O848" s="691"/>
      <c r="P848" s="15"/>
      <c r="Q848" s="264"/>
      <c r="R848" s="264"/>
      <c r="S848" s="264"/>
      <c r="T848" s="264"/>
      <c r="U848" s="264"/>
      <c r="V848" s="264"/>
      <c r="W848" s="264"/>
      <c r="X848" s="264"/>
      <c r="Y848" s="264"/>
      <c r="Z848" s="264"/>
      <c r="AA848" s="264"/>
      <c r="AB848" s="264"/>
      <c r="AC848" s="264"/>
      <c r="AD848" s="264"/>
      <c r="AE848" s="264"/>
      <c r="AF848" s="264"/>
      <c r="AG848" s="264"/>
      <c r="AH848" s="264"/>
      <c r="AI848" s="264"/>
      <c r="AJ848" s="264"/>
      <c r="AK848" s="264"/>
      <c r="AL848" s="264"/>
      <c r="AM848" s="264"/>
      <c r="AN848" s="264"/>
      <c r="AO848" s="264"/>
      <c r="AP848" s="264"/>
      <c r="AQ848" s="264"/>
      <c r="AR848" s="264"/>
      <c r="AS848" s="264"/>
      <c r="AT848" s="264"/>
      <c r="AU848" s="78"/>
    </row>
    <row r="849" spans="1:47" s="18" customFormat="1" ht="15.75" x14ac:dyDescent="0.25">
      <c r="B849" s="10"/>
      <c r="C849" s="1240"/>
      <c r="D849" s="12"/>
      <c r="E849" s="62" t="s">
        <v>17</v>
      </c>
      <c r="F849" s="730"/>
      <c r="G849" s="736">
        <v>50</v>
      </c>
      <c r="H849" s="19">
        <f t="shared" si="314"/>
        <v>1.4</v>
      </c>
      <c r="I849" s="13">
        <f t="shared" si="315"/>
        <v>1.25</v>
      </c>
      <c r="J849" s="13">
        <f t="shared" si="316"/>
        <v>2.35</v>
      </c>
      <c r="K849" s="13">
        <f t="shared" si="317"/>
        <v>26</v>
      </c>
      <c r="L849" s="1"/>
      <c r="M849" s="15">
        <v>2.8</v>
      </c>
      <c r="N849" s="15">
        <v>2.5</v>
      </c>
      <c r="O849" s="691">
        <v>4.7</v>
      </c>
      <c r="P849" s="20">
        <v>52</v>
      </c>
      <c r="Q849" s="264"/>
      <c r="R849" s="264"/>
      <c r="S849" s="264"/>
      <c r="T849" s="264"/>
      <c r="U849" s="264"/>
      <c r="V849" s="264"/>
      <c r="W849" s="264"/>
      <c r="X849" s="264"/>
      <c r="Y849" s="264"/>
      <c r="Z849" s="264"/>
      <c r="AA849" s="264"/>
      <c r="AB849" s="264"/>
      <c r="AC849" s="264"/>
      <c r="AD849" s="264"/>
      <c r="AE849" s="264"/>
      <c r="AF849" s="264"/>
      <c r="AG849" s="264"/>
      <c r="AH849" s="264"/>
      <c r="AI849" s="264"/>
      <c r="AJ849" s="264"/>
      <c r="AK849" s="264"/>
      <c r="AL849" s="264"/>
      <c r="AM849" s="264"/>
      <c r="AN849" s="264"/>
      <c r="AO849" s="264"/>
      <c r="AP849" s="264"/>
      <c r="AQ849" s="264"/>
      <c r="AR849" s="264"/>
      <c r="AS849" s="264"/>
      <c r="AT849" s="264"/>
      <c r="AU849" s="78"/>
    </row>
    <row r="850" spans="1:47" s="18" customFormat="1" ht="15.75" x14ac:dyDescent="0.25">
      <c r="B850" s="10"/>
      <c r="C850" s="17"/>
      <c r="D850" s="12"/>
      <c r="E850" s="62" t="s">
        <v>165</v>
      </c>
      <c r="F850" s="730"/>
      <c r="G850" s="736">
        <v>2</v>
      </c>
      <c r="H850" s="19">
        <f t="shared" si="314"/>
        <v>0</v>
      </c>
      <c r="I850" s="13">
        <f t="shared" si="315"/>
        <v>0</v>
      </c>
      <c r="J850" s="13">
        <f t="shared" si="316"/>
        <v>1.9980000000000002</v>
      </c>
      <c r="K850" s="14">
        <f t="shared" si="317"/>
        <v>8.1199999999999992</v>
      </c>
      <c r="L850" s="1"/>
      <c r="M850" s="15">
        <v>0</v>
      </c>
      <c r="N850" s="15">
        <v>0</v>
      </c>
      <c r="O850" s="691">
        <v>99.9</v>
      </c>
      <c r="P850" s="15">
        <v>406</v>
      </c>
      <c r="Q850" s="264"/>
      <c r="R850" s="264"/>
      <c r="S850" s="264"/>
      <c r="T850" s="264"/>
      <c r="U850" s="264"/>
      <c r="V850" s="264"/>
      <c r="W850" s="264"/>
      <c r="X850" s="264"/>
      <c r="Y850" s="264"/>
      <c r="Z850" s="264"/>
      <c r="AA850" s="264"/>
      <c r="AB850" s="264"/>
      <c r="AC850" s="264"/>
      <c r="AD850" s="264"/>
      <c r="AE850" s="264"/>
      <c r="AF850" s="264"/>
      <c r="AG850" s="264"/>
      <c r="AH850" s="264"/>
      <c r="AI850" s="264"/>
      <c r="AJ850" s="264"/>
      <c r="AK850" s="264"/>
      <c r="AL850" s="264"/>
      <c r="AM850" s="264"/>
      <c r="AN850" s="264"/>
      <c r="AO850" s="264"/>
      <c r="AP850" s="264"/>
      <c r="AQ850" s="264"/>
      <c r="AR850" s="264"/>
      <c r="AS850" s="264"/>
      <c r="AT850" s="264"/>
      <c r="AU850" s="78"/>
    </row>
    <row r="851" spans="1:47" s="18" customFormat="1" ht="15.75" x14ac:dyDescent="0.25">
      <c r="B851" s="10"/>
      <c r="C851" s="17"/>
      <c r="D851" s="12"/>
      <c r="E851" s="62" t="s">
        <v>80</v>
      </c>
      <c r="F851" s="730"/>
      <c r="G851" s="736">
        <v>0.4</v>
      </c>
      <c r="H851" s="19">
        <f t="shared" si="314"/>
        <v>0</v>
      </c>
      <c r="I851" s="13">
        <f t="shared" si="315"/>
        <v>0</v>
      </c>
      <c r="J851" s="13">
        <f t="shared" si="316"/>
        <v>0</v>
      </c>
      <c r="K851" s="13">
        <f t="shared" si="317"/>
        <v>0</v>
      </c>
      <c r="L851" s="1"/>
      <c r="M851" s="15"/>
      <c r="N851" s="15"/>
      <c r="O851" s="691"/>
      <c r="P851" s="15"/>
      <c r="Q851" s="264"/>
      <c r="R851" s="264"/>
      <c r="S851" s="264"/>
      <c r="T851" s="264"/>
      <c r="U851" s="264"/>
      <c r="V851" s="264"/>
      <c r="W851" s="264"/>
      <c r="X851" s="264"/>
      <c r="Y851" s="264"/>
      <c r="Z851" s="264"/>
      <c r="AA851" s="264"/>
      <c r="AB851" s="264"/>
      <c r="AC851" s="264"/>
      <c r="AD851" s="264"/>
      <c r="AE851" s="264"/>
      <c r="AF851" s="264"/>
      <c r="AG851" s="264"/>
      <c r="AH851" s="264"/>
      <c r="AI851" s="264"/>
      <c r="AJ851" s="264"/>
      <c r="AK851" s="264"/>
      <c r="AL851" s="264"/>
      <c r="AM851" s="264"/>
      <c r="AN851" s="264"/>
      <c r="AO851" s="264"/>
      <c r="AP851" s="264"/>
      <c r="AQ851" s="264"/>
      <c r="AR851" s="264"/>
      <c r="AS851" s="264"/>
      <c r="AT851" s="264"/>
      <c r="AU851" s="78"/>
    </row>
    <row r="852" spans="1:47" s="18" customFormat="1" x14ac:dyDescent="0.25">
      <c r="D852" s="61"/>
      <c r="E852" s="62" t="s">
        <v>259</v>
      </c>
      <c r="F852" s="738"/>
      <c r="G852" s="982">
        <v>10</v>
      </c>
      <c r="H852" s="13">
        <f t="shared" si="314"/>
        <v>0.03</v>
      </c>
      <c r="I852" s="13">
        <f t="shared" si="315"/>
        <v>0.03</v>
      </c>
      <c r="J852" s="13">
        <f t="shared" si="316"/>
        <v>5</v>
      </c>
      <c r="K852" s="14">
        <f t="shared" si="317"/>
        <v>28.5</v>
      </c>
      <c r="L852" s="1"/>
      <c r="M852" s="15">
        <v>0.3</v>
      </c>
      <c r="N852" s="15">
        <v>0.3</v>
      </c>
      <c r="O852" s="691">
        <v>50</v>
      </c>
      <c r="P852" s="20">
        <v>285</v>
      </c>
      <c r="Q852" s="264"/>
      <c r="R852" s="264"/>
      <c r="S852" s="264"/>
      <c r="T852" s="264"/>
      <c r="U852" s="264"/>
      <c r="V852" s="264"/>
      <c r="W852" s="264"/>
      <c r="X852" s="264"/>
      <c r="Y852" s="264"/>
      <c r="Z852" s="264"/>
      <c r="AA852" s="264"/>
      <c r="AB852" s="264"/>
      <c r="AC852" s="264"/>
      <c r="AD852" s="264"/>
      <c r="AE852" s="264"/>
      <c r="AF852" s="264"/>
      <c r="AG852" s="264"/>
      <c r="AH852" s="264"/>
      <c r="AI852" s="264"/>
      <c r="AJ852" s="264"/>
      <c r="AK852" s="264"/>
      <c r="AL852" s="264"/>
      <c r="AM852" s="264"/>
      <c r="AN852" s="264"/>
      <c r="AO852" s="264"/>
      <c r="AP852" s="264"/>
      <c r="AQ852" s="264"/>
      <c r="AR852" s="264"/>
      <c r="AS852" s="264"/>
      <c r="AT852" s="264"/>
      <c r="AU852" s="78"/>
    </row>
    <row r="853" spans="1:47" s="50" customFormat="1" x14ac:dyDescent="0.25">
      <c r="B853" s="135"/>
      <c r="C853" s="51"/>
      <c r="D853" s="135"/>
      <c r="E853" s="63" t="s">
        <v>21</v>
      </c>
      <c r="F853" s="982"/>
      <c r="G853" s="982"/>
      <c r="H853" s="22">
        <f>SUM(H847:H852)</f>
        <v>5.39</v>
      </c>
      <c r="I853" s="22">
        <f t="shared" ref="I853:K853" si="318">SUM(I847:I852)</f>
        <v>3.23</v>
      </c>
      <c r="J853" s="22">
        <f t="shared" si="318"/>
        <v>29.898000000000003</v>
      </c>
      <c r="K853" s="51">
        <f t="shared" si="318"/>
        <v>172.42000000000002</v>
      </c>
      <c r="L853" s="1"/>
      <c r="O853" s="171"/>
      <c r="Q853" s="264"/>
      <c r="R853" s="264"/>
      <c r="S853" s="264"/>
      <c r="T853" s="264"/>
      <c r="U853" s="264"/>
      <c r="V853" s="264"/>
      <c r="W853" s="264"/>
      <c r="X853" s="264"/>
      <c r="Y853" s="264"/>
      <c r="Z853" s="264"/>
      <c r="AA853" s="264"/>
      <c r="AB853" s="264"/>
      <c r="AC853" s="264"/>
      <c r="AD853" s="264"/>
      <c r="AE853" s="264"/>
      <c r="AF853" s="264"/>
      <c r="AG853" s="264"/>
      <c r="AH853" s="264"/>
      <c r="AI853" s="264"/>
      <c r="AJ853" s="264"/>
      <c r="AK853" s="264"/>
      <c r="AL853" s="264"/>
      <c r="AM853" s="264"/>
      <c r="AN853" s="264"/>
      <c r="AO853" s="264"/>
      <c r="AP853" s="264"/>
      <c r="AQ853" s="264"/>
      <c r="AR853" s="264"/>
      <c r="AS853" s="264"/>
      <c r="AT853" s="264"/>
      <c r="AU853" s="159"/>
    </row>
    <row r="854" spans="1:47" s="18" customFormat="1" ht="15.75" customHeight="1" x14ac:dyDescent="0.25">
      <c r="B854" s="10" t="s">
        <v>545</v>
      </c>
      <c r="C854" s="1238" t="s">
        <v>541</v>
      </c>
      <c r="D854" s="88" t="s">
        <v>1125</v>
      </c>
      <c r="E854" s="197" t="s">
        <v>135</v>
      </c>
      <c r="F854" s="989"/>
      <c r="G854" s="756">
        <v>20</v>
      </c>
      <c r="H854" s="13">
        <f>G854*M854/100</f>
        <v>1.6</v>
      </c>
      <c r="I854" s="13">
        <f>G854*N854/100</f>
        <v>0.86</v>
      </c>
      <c r="J854" s="13">
        <f>G854*O854/100</f>
        <v>10.26</v>
      </c>
      <c r="K854" s="14">
        <f>G854*P854/100</f>
        <v>54</v>
      </c>
      <c r="L854" s="1"/>
      <c r="M854" s="15">
        <v>8</v>
      </c>
      <c r="N854" s="15">
        <v>4.3</v>
      </c>
      <c r="O854" s="691">
        <v>51.3</v>
      </c>
      <c r="P854" s="20">
        <v>270</v>
      </c>
      <c r="Q854" s="264"/>
      <c r="R854" s="264"/>
      <c r="S854" s="264"/>
      <c r="T854" s="264"/>
      <c r="U854" s="264"/>
      <c r="V854" s="264"/>
      <c r="W854" s="264"/>
      <c r="X854" s="264"/>
      <c r="Y854" s="264"/>
      <c r="Z854" s="264"/>
      <c r="AA854" s="264"/>
      <c r="AB854" s="264"/>
      <c r="AC854" s="264"/>
      <c r="AD854" s="264"/>
      <c r="AE854" s="264"/>
      <c r="AF854" s="264"/>
      <c r="AG854" s="264"/>
      <c r="AH854" s="264"/>
      <c r="AI854" s="264"/>
      <c r="AJ854" s="264"/>
      <c r="AK854" s="264"/>
      <c r="AL854" s="264"/>
      <c r="AM854" s="264"/>
      <c r="AN854" s="264"/>
      <c r="AO854" s="264"/>
      <c r="AP854" s="264"/>
      <c r="AQ854" s="264"/>
      <c r="AR854" s="264"/>
      <c r="AS854" s="264"/>
      <c r="AT854" s="264"/>
      <c r="AU854" s="78"/>
    </row>
    <row r="855" spans="1:47" s="18" customFormat="1" x14ac:dyDescent="0.25">
      <c r="B855" s="10"/>
      <c r="C855" s="1240"/>
      <c r="D855" s="12"/>
      <c r="E855" s="197" t="s">
        <v>20</v>
      </c>
      <c r="F855" s="989"/>
      <c r="G855" s="738">
        <v>4</v>
      </c>
      <c r="H855" s="13">
        <f>G855*M855/100</f>
        <v>0.02</v>
      </c>
      <c r="I855" s="13">
        <f>G855*N855/100</f>
        <v>3.3</v>
      </c>
      <c r="J855" s="13">
        <f>G855*O855/100</f>
        <v>2.4E-2</v>
      </c>
      <c r="K855" s="14">
        <f>G855*P855/100</f>
        <v>29.36</v>
      </c>
      <c r="L855" s="1"/>
      <c r="M855" s="15">
        <v>0.5</v>
      </c>
      <c r="N855" s="15">
        <v>82.5</v>
      </c>
      <c r="O855" s="691">
        <v>0.6</v>
      </c>
      <c r="P855" s="20">
        <v>734</v>
      </c>
      <c r="Q855" s="264"/>
      <c r="R855" s="264"/>
      <c r="S855" s="264"/>
      <c r="T855" s="264"/>
      <c r="U855" s="264"/>
      <c r="V855" s="264"/>
      <c r="W855" s="264"/>
      <c r="X855" s="264"/>
      <c r="Y855" s="264"/>
      <c r="Z855" s="264"/>
      <c r="AA855" s="264"/>
      <c r="AB855" s="264"/>
      <c r="AC855" s="264"/>
      <c r="AD855" s="264"/>
      <c r="AE855" s="264"/>
      <c r="AF855" s="264"/>
      <c r="AG855" s="264"/>
      <c r="AH855" s="264"/>
      <c r="AI855" s="264"/>
      <c r="AJ855" s="264"/>
      <c r="AK855" s="264"/>
      <c r="AL855" s="264"/>
      <c r="AM855" s="264"/>
      <c r="AN855" s="264"/>
      <c r="AO855" s="264"/>
      <c r="AP855" s="264"/>
      <c r="AQ855" s="264"/>
      <c r="AR855" s="264"/>
      <c r="AS855" s="264"/>
      <c r="AT855" s="264"/>
      <c r="AU855" s="78"/>
    </row>
    <row r="856" spans="1:47" s="18" customFormat="1" x14ac:dyDescent="0.25">
      <c r="B856" s="10"/>
      <c r="C856" s="17"/>
      <c r="D856" s="10"/>
      <c r="E856" s="62" t="s">
        <v>420</v>
      </c>
      <c r="F856" s="733"/>
      <c r="G856" s="738">
        <v>15</v>
      </c>
      <c r="H856" s="19">
        <f>G856*M856/100</f>
        <v>3.63</v>
      </c>
      <c r="I856" s="13">
        <f>G856*N856/100</f>
        <v>3.6749999999999998</v>
      </c>
      <c r="J856" s="13">
        <f>G856*O856/100</f>
        <v>0.09</v>
      </c>
      <c r="K856" s="14">
        <f>G856*P856/100</f>
        <v>47.55</v>
      </c>
      <c r="L856" s="1"/>
      <c r="M856" s="15">
        <v>24.2</v>
      </c>
      <c r="N856" s="15">
        <v>24.5</v>
      </c>
      <c r="O856" s="691">
        <v>0.6</v>
      </c>
      <c r="P856" s="20">
        <v>317</v>
      </c>
      <c r="Q856" s="264"/>
      <c r="R856" s="264"/>
      <c r="S856" s="264"/>
      <c r="T856" s="264"/>
      <c r="U856" s="264"/>
      <c r="V856" s="264"/>
      <c r="W856" s="264"/>
      <c r="X856" s="264"/>
      <c r="Y856" s="264"/>
      <c r="Z856" s="264"/>
      <c r="AA856" s="264"/>
      <c r="AB856" s="264"/>
      <c r="AC856" s="264"/>
      <c r="AD856" s="264"/>
      <c r="AE856" s="264"/>
      <c r="AF856" s="264"/>
      <c r="AG856" s="264"/>
      <c r="AH856" s="264"/>
      <c r="AI856" s="264"/>
      <c r="AJ856" s="264"/>
      <c r="AK856" s="264"/>
      <c r="AL856" s="264"/>
      <c r="AM856" s="264"/>
      <c r="AN856" s="264"/>
      <c r="AO856" s="264"/>
      <c r="AP856" s="264"/>
      <c r="AQ856" s="264"/>
      <c r="AR856" s="264"/>
      <c r="AS856" s="264"/>
      <c r="AT856" s="264"/>
      <c r="AU856" s="78"/>
    </row>
    <row r="857" spans="1:47" s="50" customFormat="1" x14ac:dyDescent="0.25">
      <c r="B857" s="135"/>
      <c r="C857" s="51"/>
      <c r="D857" s="236"/>
      <c r="E857" s="64" t="s">
        <v>21</v>
      </c>
      <c r="F857" s="981"/>
      <c r="G857" s="981"/>
      <c r="H857" s="22">
        <f>SUM(H854:H856)</f>
        <v>5.25</v>
      </c>
      <c r="I857" s="22">
        <f t="shared" ref="I857:K857" si="319">SUM(I854:I856)</f>
        <v>7.835</v>
      </c>
      <c r="J857" s="22">
        <f t="shared" si="319"/>
        <v>10.373999999999999</v>
      </c>
      <c r="K857" s="22">
        <f t="shared" si="319"/>
        <v>130.91</v>
      </c>
      <c r="L857" s="1"/>
      <c r="O857" s="171"/>
      <c r="Q857" s="264"/>
      <c r="R857" s="264"/>
      <c r="S857" s="264"/>
      <c r="T857" s="264"/>
      <c r="U857" s="264"/>
      <c r="V857" s="264"/>
      <c r="W857" s="264"/>
      <c r="X857" s="264"/>
      <c r="Y857" s="264"/>
      <c r="Z857" s="264"/>
      <c r="AA857" s="264"/>
      <c r="AB857" s="264"/>
      <c r="AC857" s="264"/>
      <c r="AD857" s="264"/>
      <c r="AE857" s="264"/>
      <c r="AF857" s="264"/>
      <c r="AG857" s="264"/>
      <c r="AH857" s="264"/>
      <c r="AI857" s="264"/>
      <c r="AJ857" s="264"/>
      <c r="AK857" s="264"/>
      <c r="AL857" s="264"/>
      <c r="AM857" s="264"/>
      <c r="AN857" s="264"/>
      <c r="AO857" s="264"/>
      <c r="AP857" s="264"/>
      <c r="AQ857" s="264"/>
      <c r="AR857" s="264"/>
      <c r="AS857" s="264"/>
      <c r="AT857" s="264"/>
      <c r="AU857" s="159"/>
    </row>
    <row r="858" spans="1:47" s="18" customFormat="1" x14ac:dyDescent="0.25">
      <c r="B858" s="10" t="s">
        <v>890</v>
      </c>
      <c r="C858" s="1238" t="s">
        <v>891</v>
      </c>
      <c r="D858" s="10">
        <v>150</v>
      </c>
      <c r="E858" s="723" t="s">
        <v>35</v>
      </c>
      <c r="F858" s="980"/>
      <c r="G858" s="738">
        <v>1.5</v>
      </c>
      <c r="H858" s="13">
        <f>G858*M858/100</f>
        <v>0.29849999999999999</v>
      </c>
      <c r="I858" s="13">
        <f>G858*N858/100</f>
        <v>0.09</v>
      </c>
      <c r="J858" s="13">
        <f>G858*O858/100</f>
        <v>0.78</v>
      </c>
      <c r="K858" s="14">
        <f>G858*P858/100</f>
        <v>4.2750000000000004</v>
      </c>
      <c r="L858" s="1"/>
      <c r="M858" s="15">
        <v>19.899999999999999</v>
      </c>
      <c r="N858" s="15">
        <v>6</v>
      </c>
      <c r="O858" s="691">
        <v>52</v>
      </c>
      <c r="P858" s="37">
        <v>285</v>
      </c>
      <c r="Q858" s="264"/>
      <c r="R858" s="264"/>
      <c r="S858" s="264"/>
      <c r="T858" s="264"/>
      <c r="U858" s="264"/>
      <c r="V858" s="264"/>
      <c r="W858" s="264"/>
      <c r="X858" s="264"/>
      <c r="Y858" s="264"/>
      <c r="Z858" s="264"/>
      <c r="AA858" s="264"/>
      <c r="AB858" s="264"/>
      <c r="AC858" s="264"/>
      <c r="AD858" s="264"/>
      <c r="AE858" s="264"/>
      <c r="AF858" s="264"/>
      <c r="AG858" s="264"/>
      <c r="AH858" s="264"/>
      <c r="AI858" s="264"/>
      <c r="AJ858" s="264"/>
      <c r="AK858" s="264"/>
      <c r="AL858" s="264"/>
      <c r="AM858" s="264"/>
      <c r="AN858" s="264"/>
      <c r="AO858" s="264"/>
      <c r="AP858" s="264"/>
      <c r="AQ858" s="264"/>
      <c r="AR858" s="264"/>
      <c r="AS858" s="264"/>
      <c r="AT858" s="264"/>
      <c r="AU858" s="78"/>
    </row>
    <row r="859" spans="1:47" s="18" customFormat="1" x14ac:dyDescent="0.25">
      <c r="B859" s="10"/>
      <c r="C859" s="1239"/>
      <c r="D859" s="10"/>
      <c r="E859" s="723" t="s">
        <v>18</v>
      </c>
      <c r="F859" s="980"/>
      <c r="G859" s="738">
        <v>75</v>
      </c>
      <c r="H859" s="13">
        <f>G859*M859/100</f>
        <v>0</v>
      </c>
      <c r="I859" s="13">
        <f>G859*N859/100</f>
        <v>0</v>
      </c>
      <c r="J859" s="13">
        <f>G859*O859/100</f>
        <v>0</v>
      </c>
      <c r="K859" s="14">
        <f>G859*P859/100</f>
        <v>0</v>
      </c>
      <c r="L859" s="1"/>
      <c r="M859" s="15"/>
      <c r="N859" s="15"/>
      <c r="O859" s="691"/>
      <c r="P859" s="15"/>
      <c r="Q859" s="264"/>
      <c r="R859" s="264"/>
      <c r="S859" s="264"/>
      <c r="T859" s="264"/>
      <c r="U859" s="264"/>
      <c r="V859" s="264"/>
      <c r="W859" s="264"/>
      <c r="X859" s="264"/>
      <c r="Y859" s="264"/>
      <c r="Z859" s="264"/>
      <c r="AA859" s="264"/>
      <c r="AB859" s="264"/>
      <c r="AC859" s="264"/>
      <c r="AD859" s="264"/>
      <c r="AE859" s="264"/>
      <c r="AF859" s="264"/>
      <c r="AG859" s="264"/>
      <c r="AH859" s="264"/>
      <c r="AI859" s="264"/>
      <c r="AJ859" s="264"/>
      <c r="AK859" s="264"/>
      <c r="AL859" s="264"/>
      <c r="AM859" s="264"/>
      <c r="AN859" s="264"/>
      <c r="AO859" s="264"/>
      <c r="AP859" s="264"/>
      <c r="AQ859" s="264"/>
      <c r="AR859" s="264"/>
      <c r="AS859" s="264"/>
      <c r="AT859" s="264"/>
      <c r="AU859" s="78"/>
    </row>
    <row r="860" spans="1:47" s="18" customFormat="1" x14ac:dyDescent="0.25">
      <c r="B860" s="10"/>
      <c r="C860" s="1240"/>
      <c r="D860" s="10"/>
      <c r="E860" s="14" t="s">
        <v>36</v>
      </c>
      <c r="F860" s="980"/>
      <c r="G860" s="738">
        <v>3</v>
      </c>
      <c r="H860" s="13">
        <f>G860*M860/100</f>
        <v>0</v>
      </c>
      <c r="I860" s="13">
        <f>G860*N860/100</f>
        <v>0</v>
      </c>
      <c r="J860" s="13">
        <f>G860*O860/100</f>
        <v>2.9970000000000003</v>
      </c>
      <c r="K860" s="14">
        <f>G860*P860/100</f>
        <v>12.18</v>
      </c>
      <c r="L860" s="1"/>
      <c r="M860" s="15">
        <v>0</v>
      </c>
      <c r="N860" s="15">
        <v>0</v>
      </c>
      <c r="O860" s="691">
        <v>99.9</v>
      </c>
      <c r="P860" s="15">
        <v>406</v>
      </c>
      <c r="Q860" s="264"/>
      <c r="R860" s="264"/>
      <c r="S860" s="264"/>
      <c r="T860" s="264"/>
      <c r="U860" s="264"/>
      <c r="V860" s="264"/>
      <c r="W860" s="264"/>
      <c r="X860" s="264"/>
      <c r="Y860" s="264"/>
      <c r="Z860" s="264"/>
      <c r="AA860" s="264"/>
      <c r="AB860" s="264"/>
      <c r="AC860" s="264"/>
      <c r="AD860" s="264"/>
      <c r="AE860" s="264"/>
      <c r="AF860" s="264"/>
      <c r="AG860" s="264"/>
      <c r="AH860" s="264"/>
      <c r="AI860" s="264"/>
      <c r="AJ860" s="264"/>
      <c r="AK860" s="264"/>
      <c r="AL860" s="264"/>
      <c r="AM860" s="264"/>
      <c r="AN860" s="264"/>
      <c r="AO860" s="264"/>
      <c r="AP860" s="264"/>
      <c r="AQ860" s="264"/>
      <c r="AR860" s="264"/>
      <c r="AS860" s="264"/>
      <c r="AT860" s="264"/>
      <c r="AU860" s="78"/>
    </row>
    <row r="861" spans="1:47" s="18" customFormat="1" ht="15" customHeight="1" x14ac:dyDescent="0.25">
      <c r="B861" s="10"/>
      <c r="C861" s="17"/>
      <c r="D861" s="12"/>
      <c r="E861" s="109" t="s">
        <v>119</v>
      </c>
      <c r="F861" s="994"/>
      <c r="G861" s="763">
        <v>75</v>
      </c>
      <c r="H861" s="19">
        <f>G861*M861/100</f>
        <v>2.1</v>
      </c>
      <c r="I861" s="13">
        <f>G861*N861/100</f>
        <v>1.875</v>
      </c>
      <c r="J861" s="13">
        <f>G861*O861/100</f>
        <v>3.5249999999999999</v>
      </c>
      <c r="K861" s="13">
        <f>G861*P861/100</f>
        <v>39</v>
      </c>
      <c r="L861" s="1"/>
      <c r="M861" s="15">
        <v>2.8</v>
      </c>
      <c r="N861" s="15">
        <v>2.5</v>
      </c>
      <c r="O861" s="691">
        <v>4.7</v>
      </c>
      <c r="P861" s="20">
        <v>52</v>
      </c>
      <c r="Q861" s="264"/>
      <c r="R861" s="264"/>
      <c r="S861" s="264"/>
      <c r="T861" s="264"/>
      <c r="U861" s="264"/>
      <c r="V861" s="264"/>
      <c r="W861" s="264"/>
      <c r="X861" s="264"/>
      <c r="Y861" s="264"/>
      <c r="Z861" s="264"/>
      <c r="AA861" s="264"/>
      <c r="AB861" s="264"/>
      <c r="AC861" s="264"/>
      <c r="AD861" s="264"/>
      <c r="AE861" s="264"/>
      <c r="AF861" s="264"/>
      <c r="AG861" s="264"/>
      <c r="AH861" s="264"/>
      <c r="AI861" s="264"/>
      <c r="AJ861" s="264"/>
      <c r="AK861" s="264"/>
      <c r="AL861" s="264"/>
      <c r="AM861" s="264"/>
      <c r="AN861" s="264"/>
      <c r="AO861" s="264"/>
      <c r="AP861" s="264"/>
      <c r="AQ861" s="264"/>
      <c r="AR861" s="264"/>
      <c r="AS861" s="264"/>
      <c r="AT861" s="264"/>
      <c r="AU861" s="78"/>
    </row>
    <row r="862" spans="1:47" s="18" customFormat="1" x14ac:dyDescent="0.25">
      <c r="B862" s="10"/>
      <c r="C862" s="17"/>
      <c r="D862" s="10"/>
      <c r="E862" s="64" t="s">
        <v>21</v>
      </c>
      <c r="F862" s="980"/>
      <c r="G862" s="980"/>
      <c r="H862" s="22">
        <f>SUM(H858:H861)</f>
        <v>2.3985000000000003</v>
      </c>
      <c r="I862" s="22">
        <f t="shared" ref="I862:K862" si="320">SUM(I858:I861)</f>
        <v>1.9650000000000001</v>
      </c>
      <c r="J862" s="22">
        <f t="shared" si="320"/>
        <v>7.3019999999999996</v>
      </c>
      <c r="K862" s="22">
        <f t="shared" si="320"/>
        <v>55.454999999999998</v>
      </c>
      <c r="L862" s="1"/>
      <c r="O862" s="61"/>
      <c r="Q862" s="264"/>
      <c r="R862" s="264"/>
      <c r="S862" s="264"/>
      <c r="T862" s="264"/>
      <c r="U862" s="264"/>
      <c r="V862" s="264"/>
      <c r="W862" s="264"/>
      <c r="X862" s="264"/>
      <c r="Y862" s="264"/>
      <c r="Z862" s="264"/>
      <c r="AA862" s="264"/>
      <c r="AB862" s="264"/>
      <c r="AC862" s="264"/>
      <c r="AD862" s="264"/>
      <c r="AE862" s="264"/>
      <c r="AF862" s="264"/>
      <c r="AG862" s="264"/>
      <c r="AH862" s="264"/>
      <c r="AI862" s="264"/>
      <c r="AJ862" s="264"/>
      <c r="AK862" s="264"/>
      <c r="AL862" s="264"/>
      <c r="AM862" s="264"/>
      <c r="AN862" s="264"/>
      <c r="AO862" s="264"/>
      <c r="AP862" s="264"/>
      <c r="AQ862" s="264"/>
      <c r="AR862" s="264"/>
      <c r="AS862" s="264"/>
      <c r="AT862" s="264"/>
      <c r="AU862" s="78"/>
    </row>
    <row r="863" spans="1:47" s="27" customFormat="1" x14ac:dyDescent="0.25">
      <c r="B863" s="72"/>
      <c r="C863" s="71"/>
      <c r="D863" s="72"/>
      <c r="E863" s="73" t="s">
        <v>44</v>
      </c>
      <c r="F863" s="334"/>
      <c r="G863" s="334"/>
      <c r="H863" s="74">
        <f>H853+H857+H862</f>
        <v>13.038500000000001</v>
      </c>
      <c r="I863" s="74">
        <f t="shared" ref="I863:K863" si="321">I853+I857+I862</f>
        <v>13.03</v>
      </c>
      <c r="J863" s="74">
        <f t="shared" si="321"/>
        <v>47.574000000000005</v>
      </c>
      <c r="K863" s="74">
        <f t="shared" si="321"/>
        <v>358.78500000000003</v>
      </c>
      <c r="O863" s="689"/>
      <c r="Q863" s="264"/>
      <c r="R863" s="264"/>
      <c r="S863" s="264"/>
      <c r="T863" s="264"/>
      <c r="U863" s="264"/>
      <c r="V863" s="264"/>
      <c r="W863" s="264"/>
      <c r="X863" s="264"/>
      <c r="Y863" s="264"/>
      <c r="Z863" s="264"/>
      <c r="AA863" s="264"/>
      <c r="AB863" s="264"/>
      <c r="AC863" s="264"/>
      <c r="AD863" s="264"/>
      <c r="AE863" s="264"/>
      <c r="AF863" s="264"/>
      <c r="AG863" s="264"/>
      <c r="AH863" s="264"/>
      <c r="AI863" s="264"/>
      <c r="AJ863" s="264"/>
      <c r="AK863" s="264"/>
      <c r="AL863" s="264"/>
      <c r="AM863" s="264"/>
      <c r="AN863" s="264"/>
      <c r="AO863" s="264"/>
      <c r="AP863" s="264"/>
      <c r="AQ863" s="264"/>
      <c r="AR863" s="264"/>
      <c r="AS863" s="264"/>
      <c r="AT863" s="264"/>
      <c r="AU863" s="701"/>
    </row>
    <row r="864" spans="1:47" s="27" customFormat="1" x14ac:dyDescent="0.25">
      <c r="A864" s="1236" t="s">
        <v>101</v>
      </c>
      <c r="B864" s="1237"/>
      <c r="C864" s="71"/>
      <c r="D864" s="72"/>
      <c r="E864" s="64"/>
      <c r="F864" s="980"/>
      <c r="G864" s="981"/>
      <c r="H864" s="74"/>
      <c r="I864" s="74"/>
      <c r="J864" s="74"/>
      <c r="K864" s="74"/>
      <c r="L864" s="1"/>
      <c r="O864" s="689"/>
      <c r="Q864" s="264"/>
      <c r="R864" s="264"/>
      <c r="S864" s="264"/>
      <c r="T864" s="264"/>
      <c r="U864" s="264"/>
      <c r="V864" s="264"/>
      <c r="W864" s="264"/>
      <c r="X864" s="264"/>
      <c r="Y864" s="264"/>
      <c r="Z864" s="264"/>
      <c r="AA864" s="264"/>
      <c r="AB864" s="264"/>
      <c r="AC864" s="264"/>
      <c r="AD864" s="264"/>
      <c r="AE864" s="264"/>
      <c r="AF864" s="264"/>
      <c r="AG864" s="264"/>
      <c r="AH864" s="264"/>
      <c r="AI864" s="264"/>
      <c r="AJ864" s="264"/>
      <c r="AK864" s="264"/>
      <c r="AL864" s="264"/>
      <c r="AM864" s="264"/>
      <c r="AN864" s="264"/>
      <c r="AO864" s="264"/>
      <c r="AP864" s="264"/>
      <c r="AQ864" s="264"/>
      <c r="AR864" s="264"/>
      <c r="AS864" s="264"/>
      <c r="AT864" s="264"/>
      <c r="AU864" s="701"/>
    </row>
    <row r="865" spans="1:47" s="18" customFormat="1" ht="15.75" customHeight="1" x14ac:dyDescent="0.25">
      <c r="B865" s="10" t="s">
        <v>384</v>
      </c>
      <c r="C865" s="1249" t="s">
        <v>385</v>
      </c>
      <c r="D865" s="12" t="s">
        <v>247</v>
      </c>
      <c r="E865" s="109" t="s">
        <v>386</v>
      </c>
      <c r="F865" s="983">
        <f>G865*100/85</f>
        <v>20</v>
      </c>
      <c r="G865" s="981">
        <v>17</v>
      </c>
      <c r="H865" s="13">
        <f t="shared" ref="H865:H870" si="322">G865*M865/100</f>
        <v>3.3829999999999996</v>
      </c>
      <c r="I865" s="13">
        <f t="shared" ref="I865:I870" si="323">G865*N865/100</f>
        <v>2.0060000000000002</v>
      </c>
      <c r="J865" s="13">
        <f t="shared" ref="J865:J870" si="324">G865*O865/100</f>
        <v>0</v>
      </c>
      <c r="K865" s="14">
        <f t="shared" ref="K865:K870" si="325">G865*P865/100</f>
        <v>31.45</v>
      </c>
      <c r="L865" s="705"/>
      <c r="M865" s="16">
        <v>19.899999999999999</v>
      </c>
      <c r="N865" s="16">
        <v>11.8</v>
      </c>
      <c r="O865" s="688">
        <v>0</v>
      </c>
      <c r="P865" s="20">
        <v>185</v>
      </c>
      <c r="Q865" s="264"/>
      <c r="R865" s="264"/>
      <c r="S865" s="264"/>
      <c r="T865" s="264"/>
      <c r="U865" s="264"/>
      <c r="V865" s="264"/>
      <c r="W865" s="264"/>
      <c r="X865" s="264"/>
      <c r="Y865" s="264"/>
      <c r="Z865" s="264"/>
      <c r="AA865" s="264"/>
      <c r="AB865" s="264"/>
      <c r="AC865" s="264"/>
      <c r="AD865" s="264"/>
      <c r="AE865" s="264"/>
      <c r="AF865" s="264"/>
      <c r="AG865" s="264"/>
      <c r="AH865" s="264"/>
      <c r="AI865" s="264"/>
      <c r="AJ865" s="264"/>
      <c r="AK865" s="264"/>
      <c r="AL865" s="264"/>
      <c r="AM865" s="264"/>
      <c r="AN865" s="264"/>
      <c r="AO865" s="264"/>
      <c r="AP865" s="264"/>
      <c r="AQ865" s="264"/>
      <c r="AR865" s="264"/>
      <c r="AS865" s="264"/>
      <c r="AT865" s="264"/>
      <c r="AU865" s="78"/>
    </row>
    <row r="866" spans="1:47" s="18" customFormat="1" ht="15.75" x14ac:dyDescent="0.25">
      <c r="B866" s="10"/>
      <c r="C866" s="1250"/>
      <c r="D866" s="12"/>
      <c r="E866" s="109" t="s">
        <v>157</v>
      </c>
      <c r="F866" s="735">
        <f>G866*100/70</f>
        <v>30</v>
      </c>
      <c r="G866" s="736">
        <v>21</v>
      </c>
      <c r="H866" s="19">
        <f t="shared" si="322"/>
        <v>0.37800000000000006</v>
      </c>
      <c r="I866" s="13">
        <f t="shared" si="323"/>
        <v>6.3E-2</v>
      </c>
      <c r="J866" s="13">
        <f t="shared" si="324"/>
        <v>1.722</v>
      </c>
      <c r="K866" s="14">
        <f t="shared" si="325"/>
        <v>7.35</v>
      </c>
      <c r="L866" s="1"/>
      <c r="M866" s="15">
        <v>1.8</v>
      </c>
      <c r="N866" s="15">
        <v>0.3</v>
      </c>
      <c r="O866" s="691">
        <v>8.1999999999999993</v>
      </c>
      <c r="P866" s="20">
        <v>35</v>
      </c>
      <c r="Q866" s="264"/>
      <c r="R866" s="264"/>
      <c r="S866" s="264"/>
      <c r="T866" s="264"/>
      <c r="U866" s="264"/>
      <c r="V866" s="264"/>
      <c r="W866" s="264"/>
      <c r="X866" s="264"/>
      <c r="Y866" s="264"/>
      <c r="Z866" s="264"/>
      <c r="AA866" s="264"/>
      <c r="AB866" s="264"/>
      <c r="AC866" s="264"/>
      <c r="AD866" s="264"/>
      <c r="AE866" s="264"/>
      <c r="AF866" s="264"/>
      <c r="AG866" s="264"/>
      <c r="AH866" s="264"/>
      <c r="AI866" s="264"/>
      <c r="AJ866" s="264"/>
      <c r="AK866" s="264"/>
      <c r="AL866" s="264"/>
      <c r="AM866" s="264"/>
      <c r="AN866" s="264"/>
      <c r="AO866" s="264"/>
      <c r="AP866" s="264"/>
      <c r="AQ866" s="264"/>
      <c r="AR866" s="264"/>
      <c r="AS866" s="264"/>
      <c r="AT866" s="264"/>
      <c r="AU866" s="78"/>
    </row>
    <row r="867" spans="1:47" s="18" customFormat="1" ht="15.75" x14ac:dyDescent="0.25">
      <c r="B867" s="10"/>
      <c r="C867" s="17"/>
      <c r="D867" s="12"/>
      <c r="E867" s="109" t="s">
        <v>74</v>
      </c>
      <c r="F867" s="990">
        <f>G867*100/85</f>
        <v>8.4705882352941178</v>
      </c>
      <c r="G867" s="736">
        <v>7.2</v>
      </c>
      <c r="H867" s="19">
        <f t="shared" si="322"/>
        <v>0.11520000000000001</v>
      </c>
      <c r="I867" s="13">
        <f t="shared" si="323"/>
        <v>2.1600000000000001E-2</v>
      </c>
      <c r="J867" s="13">
        <f t="shared" si="324"/>
        <v>0.72</v>
      </c>
      <c r="K867" s="14">
        <f t="shared" si="325"/>
        <v>3.3119999999999998</v>
      </c>
      <c r="L867" s="1"/>
      <c r="M867" s="15">
        <v>1.6</v>
      </c>
      <c r="N867" s="15">
        <v>0.3</v>
      </c>
      <c r="O867" s="691">
        <v>10</v>
      </c>
      <c r="P867" s="15">
        <v>46</v>
      </c>
      <c r="Q867" s="264"/>
      <c r="R867" s="264"/>
      <c r="S867" s="264"/>
      <c r="T867" s="264"/>
      <c r="U867" s="264"/>
      <c r="V867" s="264"/>
      <c r="W867" s="264"/>
      <c r="X867" s="264"/>
      <c r="Y867" s="264"/>
      <c r="Z867" s="264"/>
      <c r="AA867" s="264"/>
      <c r="AB867" s="264"/>
      <c r="AC867" s="264"/>
      <c r="AD867" s="264"/>
      <c r="AE867" s="264"/>
      <c r="AF867" s="264"/>
      <c r="AG867" s="264"/>
      <c r="AH867" s="264"/>
      <c r="AI867" s="264"/>
      <c r="AJ867" s="264"/>
      <c r="AK867" s="264"/>
      <c r="AL867" s="264"/>
      <c r="AM867" s="264"/>
      <c r="AN867" s="264"/>
      <c r="AO867" s="264"/>
      <c r="AP867" s="264"/>
      <c r="AQ867" s="264"/>
      <c r="AR867" s="264"/>
      <c r="AS867" s="264"/>
      <c r="AT867" s="264"/>
      <c r="AU867" s="78"/>
    </row>
    <row r="868" spans="1:47" s="18" customFormat="1" ht="15.75" x14ac:dyDescent="0.25">
      <c r="B868" s="10"/>
      <c r="C868" s="17"/>
      <c r="D868" s="12"/>
      <c r="E868" s="109" t="s">
        <v>147</v>
      </c>
      <c r="F868" s="994"/>
      <c r="G868" s="736">
        <v>6</v>
      </c>
      <c r="H868" s="19">
        <f t="shared" si="322"/>
        <v>0.25799999999999995</v>
      </c>
      <c r="I868" s="13">
        <f t="shared" si="323"/>
        <v>0.03</v>
      </c>
      <c r="J868" s="13">
        <f t="shared" si="324"/>
        <v>1.1160000000000001</v>
      </c>
      <c r="K868" s="14">
        <f t="shared" si="325"/>
        <v>5.34</v>
      </c>
      <c r="L868" s="1"/>
      <c r="M868" s="15">
        <v>4.3</v>
      </c>
      <c r="N868" s="15">
        <v>0.5</v>
      </c>
      <c r="O868" s="691">
        <v>18.600000000000001</v>
      </c>
      <c r="P868" s="15">
        <v>89</v>
      </c>
      <c r="Q868" s="264"/>
      <c r="R868" s="264"/>
      <c r="S868" s="264"/>
      <c r="T868" s="264"/>
      <c r="U868" s="264"/>
      <c r="V868" s="264"/>
      <c r="W868" s="264"/>
      <c r="X868" s="264"/>
      <c r="Y868" s="264"/>
      <c r="Z868" s="264"/>
      <c r="AA868" s="264"/>
      <c r="AB868" s="264"/>
      <c r="AC868" s="264"/>
      <c r="AD868" s="264"/>
      <c r="AE868" s="264"/>
      <c r="AF868" s="264"/>
      <c r="AG868" s="264"/>
      <c r="AH868" s="264"/>
      <c r="AI868" s="264"/>
      <c r="AJ868" s="264"/>
      <c r="AK868" s="264"/>
      <c r="AL868" s="264"/>
      <c r="AM868" s="264"/>
      <c r="AN868" s="264"/>
      <c r="AO868" s="264"/>
      <c r="AP868" s="264"/>
      <c r="AQ868" s="264"/>
      <c r="AR868" s="264"/>
      <c r="AS868" s="264"/>
      <c r="AT868" s="264"/>
      <c r="AU868" s="78"/>
    </row>
    <row r="869" spans="1:47" s="18" customFormat="1" ht="15.75" x14ac:dyDescent="0.25">
      <c r="B869" s="10"/>
      <c r="C869" s="17"/>
      <c r="D869" s="12"/>
      <c r="E869" s="109" t="s">
        <v>122</v>
      </c>
      <c r="F869" s="994"/>
      <c r="G869" s="736">
        <v>0.9</v>
      </c>
      <c r="H869" s="19">
        <f t="shared" si="322"/>
        <v>0</v>
      </c>
      <c r="I869" s="13">
        <f t="shared" si="323"/>
        <v>0.9</v>
      </c>
      <c r="J869" s="13">
        <f t="shared" si="324"/>
        <v>0</v>
      </c>
      <c r="K869" s="14">
        <f t="shared" si="325"/>
        <v>7.9560000000000004</v>
      </c>
      <c r="L869" s="1"/>
      <c r="M869" s="15">
        <v>0</v>
      </c>
      <c r="N869" s="15">
        <v>100</v>
      </c>
      <c r="O869" s="691">
        <v>0</v>
      </c>
      <c r="P869" s="15">
        <v>884</v>
      </c>
      <c r="Q869" s="264"/>
      <c r="R869" s="264"/>
      <c r="S869" s="264"/>
      <c r="T869" s="264"/>
      <c r="U869" s="264"/>
      <c r="V869" s="264"/>
      <c r="W869" s="264"/>
      <c r="X869" s="264"/>
      <c r="Y869" s="264"/>
      <c r="Z869" s="264"/>
      <c r="AA869" s="264"/>
      <c r="AB869" s="264"/>
      <c r="AC869" s="264"/>
      <c r="AD869" s="264"/>
      <c r="AE869" s="264"/>
      <c r="AF869" s="264"/>
      <c r="AG869" s="264"/>
      <c r="AH869" s="264"/>
      <c r="AI869" s="264"/>
      <c r="AJ869" s="264"/>
      <c r="AK869" s="264"/>
      <c r="AL869" s="264"/>
      <c r="AM869" s="264"/>
      <c r="AN869" s="264"/>
      <c r="AO869" s="264"/>
      <c r="AP869" s="264"/>
      <c r="AQ869" s="264"/>
      <c r="AR869" s="264"/>
      <c r="AS869" s="264"/>
      <c r="AT869" s="264"/>
      <c r="AU869" s="78"/>
    </row>
    <row r="870" spans="1:47" s="18" customFormat="1" ht="15.75" x14ac:dyDescent="0.25">
      <c r="B870" s="10"/>
      <c r="C870" s="17"/>
      <c r="D870" s="12"/>
      <c r="E870" s="109" t="s">
        <v>89</v>
      </c>
      <c r="F870" s="994"/>
      <c r="G870" s="736">
        <v>9</v>
      </c>
      <c r="H870" s="19">
        <f t="shared" si="322"/>
        <v>0.70200000000000007</v>
      </c>
      <c r="I870" s="13">
        <f t="shared" si="323"/>
        <v>0.10799999999999998</v>
      </c>
      <c r="J870" s="13">
        <f t="shared" si="324"/>
        <v>7.1819999999999995</v>
      </c>
      <c r="K870" s="13">
        <f t="shared" si="325"/>
        <v>32.85</v>
      </c>
      <c r="L870" s="1"/>
      <c r="M870" s="15">
        <v>7.8</v>
      </c>
      <c r="N870" s="15">
        <v>1.2</v>
      </c>
      <c r="O870" s="691">
        <v>79.8</v>
      </c>
      <c r="P870" s="20">
        <v>365</v>
      </c>
      <c r="Q870" s="264"/>
      <c r="R870" s="264"/>
      <c r="S870" s="264"/>
      <c r="T870" s="264"/>
      <c r="U870" s="264"/>
      <c r="V870" s="264"/>
      <c r="W870" s="264"/>
      <c r="X870" s="264"/>
      <c r="Y870" s="264"/>
      <c r="Z870" s="264"/>
      <c r="AA870" s="264"/>
      <c r="AB870" s="264"/>
      <c r="AC870" s="264"/>
      <c r="AD870" s="264"/>
      <c r="AE870" s="264"/>
      <c r="AF870" s="264"/>
      <c r="AG870" s="264"/>
      <c r="AH870" s="264"/>
      <c r="AI870" s="264"/>
      <c r="AJ870" s="264"/>
      <c r="AK870" s="264"/>
      <c r="AL870" s="264"/>
      <c r="AM870" s="264"/>
      <c r="AN870" s="264"/>
      <c r="AO870" s="264"/>
      <c r="AP870" s="264"/>
      <c r="AQ870" s="264"/>
      <c r="AR870" s="264"/>
      <c r="AS870" s="264"/>
      <c r="AT870" s="264"/>
      <c r="AU870" s="78"/>
    </row>
    <row r="871" spans="1:47" s="18" customFormat="1" ht="15.75" x14ac:dyDescent="0.25">
      <c r="B871" s="10"/>
      <c r="C871" s="17"/>
      <c r="D871" s="12"/>
      <c r="E871" s="109" t="s">
        <v>18</v>
      </c>
      <c r="F871" s="994"/>
      <c r="G871" s="736">
        <v>120</v>
      </c>
      <c r="H871" s="78"/>
      <c r="L871" s="1"/>
      <c r="O871" s="61"/>
      <c r="Q871" s="264"/>
      <c r="R871" s="264"/>
      <c r="S871" s="264"/>
      <c r="T871" s="264"/>
      <c r="U871" s="264"/>
      <c r="V871" s="264"/>
      <c r="W871" s="264"/>
      <c r="X871" s="264"/>
      <c r="Y871" s="264"/>
      <c r="Z871" s="264"/>
      <c r="AA871" s="264"/>
      <c r="AB871" s="264"/>
      <c r="AC871" s="264"/>
      <c r="AD871" s="264"/>
      <c r="AE871" s="264"/>
      <c r="AF871" s="264"/>
      <c r="AG871" s="264"/>
      <c r="AH871" s="264"/>
      <c r="AI871" s="264"/>
      <c r="AJ871" s="264"/>
      <c r="AK871" s="264"/>
      <c r="AL871" s="264"/>
      <c r="AM871" s="264"/>
      <c r="AN871" s="264"/>
      <c r="AO871" s="264"/>
      <c r="AP871" s="264"/>
      <c r="AQ871" s="264"/>
      <c r="AR871" s="264"/>
      <c r="AS871" s="264"/>
      <c r="AT871" s="264"/>
      <c r="AU871" s="78"/>
    </row>
    <row r="872" spans="1:47" s="18" customFormat="1" ht="15.75" x14ac:dyDescent="0.25">
      <c r="B872" s="10"/>
      <c r="C872" s="17"/>
      <c r="D872" s="12"/>
      <c r="E872" s="109" t="s">
        <v>80</v>
      </c>
      <c r="F872" s="994"/>
      <c r="G872" s="736">
        <v>0.36</v>
      </c>
      <c r="H872" s="78"/>
      <c r="L872" s="1"/>
      <c r="O872" s="61"/>
      <c r="Q872" s="264"/>
      <c r="R872" s="264"/>
      <c r="S872" s="264"/>
      <c r="T872" s="264"/>
      <c r="U872" s="264"/>
      <c r="V872" s="264"/>
      <c r="W872" s="264"/>
      <c r="X872" s="264"/>
      <c r="Y872" s="264"/>
      <c r="Z872" s="264"/>
      <c r="AA872" s="264"/>
      <c r="AB872" s="264"/>
      <c r="AC872" s="264"/>
      <c r="AD872" s="264"/>
      <c r="AE872" s="264"/>
      <c r="AF872" s="264"/>
      <c r="AG872" s="264"/>
      <c r="AH872" s="264"/>
      <c r="AI872" s="264"/>
      <c r="AJ872" s="264"/>
      <c r="AK872" s="264"/>
      <c r="AL872" s="264"/>
      <c r="AM872" s="264"/>
      <c r="AN872" s="264"/>
      <c r="AO872" s="264"/>
      <c r="AP872" s="264"/>
      <c r="AQ872" s="264"/>
      <c r="AR872" s="264"/>
      <c r="AS872" s="264"/>
      <c r="AT872" s="264"/>
      <c r="AU872" s="78"/>
    </row>
    <row r="873" spans="1:47" s="18" customFormat="1" ht="15.75" x14ac:dyDescent="0.25">
      <c r="B873" s="10"/>
      <c r="C873" s="17"/>
      <c r="D873" s="12"/>
      <c r="E873" s="109" t="s">
        <v>150</v>
      </c>
      <c r="F873" s="735">
        <f>G873*100/85</f>
        <v>1.411764705882353</v>
      </c>
      <c r="G873" s="736">
        <v>1.2</v>
      </c>
      <c r="H873" s="19">
        <f>G873*M873/100</f>
        <v>4.4400000000000002E-2</v>
      </c>
      <c r="I873" s="13">
        <f>G873*N873/100</f>
        <v>1.44E-2</v>
      </c>
      <c r="J873" s="13">
        <f>G873*O873/100</f>
        <v>9.6000000000000002E-2</v>
      </c>
      <c r="K873" s="14">
        <f>G873*P873/100</f>
        <v>0.58799999999999997</v>
      </c>
      <c r="L873" s="1"/>
      <c r="M873" s="15">
        <v>3.7</v>
      </c>
      <c r="N873" s="15">
        <v>1.2</v>
      </c>
      <c r="O873" s="691">
        <v>8</v>
      </c>
      <c r="P873" s="20">
        <v>49</v>
      </c>
      <c r="Q873" s="264"/>
      <c r="R873" s="264"/>
      <c r="S873" s="264"/>
      <c r="T873" s="264"/>
      <c r="U873" s="264"/>
      <c r="V873" s="264"/>
      <c r="W873" s="264"/>
      <c r="X873" s="264"/>
      <c r="Y873" s="264"/>
      <c r="Z873" s="264"/>
      <c r="AA873" s="264"/>
      <c r="AB873" s="264"/>
      <c r="AC873" s="264"/>
      <c r="AD873" s="264"/>
      <c r="AE873" s="264"/>
      <c r="AF873" s="264"/>
      <c r="AG873" s="264"/>
      <c r="AH873" s="264"/>
      <c r="AI873" s="264"/>
      <c r="AJ873" s="264"/>
      <c r="AK873" s="264"/>
      <c r="AL873" s="264"/>
      <c r="AM873" s="264"/>
      <c r="AN873" s="264"/>
      <c r="AO873" s="264"/>
      <c r="AP873" s="264"/>
      <c r="AQ873" s="264"/>
      <c r="AR873" s="264"/>
      <c r="AS873" s="264"/>
      <c r="AT873" s="264"/>
      <c r="AU873" s="78"/>
    </row>
    <row r="874" spans="1:47" s="50" customFormat="1" x14ac:dyDescent="0.25">
      <c r="B874" s="135"/>
      <c r="C874" s="51"/>
      <c r="D874" s="135"/>
      <c r="E874" s="63" t="s">
        <v>21</v>
      </c>
      <c r="F874" s="980"/>
      <c r="G874" s="982"/>
      <c r="H874" s="22">
        <f>SUM(H865:H873)</f>
        <v>4.8806000000000003</v>
      </c>
      <c r="I874" s="22">
        <f t="shared" ref="I874:K874" si="326">SUM(I865:I873)</f>
        <v>3.1430000000000002</v>
      </c>
      <c r="J874" s="22">
        <f t="shared" si="326"/>
        <v>10.836</v>
      </c>
      <c r="K874" s="22">
        <f t="shared" si="326"/>
        <v>88.846000000000004</v>
      </c>
      <c r="L874" s="779"/>
      <c r="M874" s="22"/>
      <c r="N874" s="22"/>
      <c r="O874" s="698"/>
      <c r="P874" s="22"/>
      <c r="Q874" s="264"/>
      <c r="R874" s="264"/>
      <c r="S874" s="264"/>
      <c r="T874" s="264"/>
      <c r="U874" s="264"/>
      <c r="V874" s="264"/>
      <c r="W874" s="264"/>
      <c r="X874" s="264"/>
      <c r="Y874" s="264"/>
      <c r="Z874" s="264"/>
      <c r="AA874" s="264"/>
      <c r="AB874" s="264"/>
      <c r="AC874" s="264"/>
      <c r="AD874" s="264"/>
      <c r="AE874" s="264"/>
      <c r="AF874" s="264"/>
      <c r="AG874" s="264"/>
      <c r="AH874" s="264"/>
      <c r="AI874" s="264"/>
      <c r="AJ874" s="264"/>
      <c r="AK874" s="264"/>
      <c r="AL874" s="264"/>
      <c r="AM874" s="264"/>
      <c r="AN874" s="264"/>
      <c r="AO874" s="264"/>
      <c r="AP874" s="264"/>
      <c r="AQ874" s="264"/>
      <c r="AR874" s="264"/>
      <c r="AS874" s="264"/>
      <c r="AT874" s="264"/>
      <c r="AU874" s="159"/>
    </row>
    <row r="875" spans="1:47" s="50" customFormat="1" x14ac:dyDescent="0.25">
      <c r="A875" s="230"/>
      <c r="C875" s="157" t="s">
        <v>103</v>
      </c>
      <c r="D875" s="135">
        <v>25</v>
      </c>
      <c r="E875" s="14" t="s">
        <v>30</v>
      </c>
      <c r="F875" s="980"/>
      <c r="G875" s="981">
        <v>25</v>
      </c>
      <c r="H875" s="22">
        <f t="shared" ref="H875:H884" si="327">G875*M875/100</f>
        <v>1.25</v>
      </c>
      <c r="I875" s="22">
        <f t="shared" ref="I875:I884" si="328">G875*N875/100</f>
        <v>0.3</v>
      </c>
      <c r="J875" s="22">
        <f t="shared" ref="J875:J884" si="329">G875*O875/100</f>
        <v>11.75</v>
      </c>
      <c r="K875" s="22">
        <f t="shared" ref="K875:K884" si="330">G875*P875/100</f>
        <v>51</v>
      </c>
      <c r="L875" s="1"/>
      <c r="M875" s="83">
        <v>5</v>
      </c>
      <c r="N875" s="83">
        <v>1.2</v>
      </c>
      <c r="O875" s="692">
        <v>47</v>
      </c>
      <c r="P875" s="83">
        <v>204</v>
      </c>
      <c r="Q875" s="264"/>
      <c r="R875" s="264"/>
      <c r="S875" s="264"/>
      <c r="T875" s="264"/>
      <c r="U875" s="264"/>
      <c r="V875" s="264"/>
      <c r="W875" s="264"/>
      <c r="X875" s="264"/>
      <c r="Y875" s="264"/>
      <c r="Z875" s="264"/>
      <c r="AA875" s="264"/>
      <c r="AB875" s="264"/>
      <c r="AC875" s="264"/>
      <c r="AD875" s="264"/>
      <c r="AE875" s="264"/>
      <c r="AF875" s="264"/>
      <c r="AG875" s="264"/>
      <c r="AH875" s="264"/>
      <c r="AI875" s="264"/>
      <c r="AJ875" s="264"/>
      <c r="AK875" s="264"/>
      <c r="AL875" s="264"/>
      <c r="AM875" s="264"/>
      <c r="AN875" s="264"/>
      <c r="AO875" s="264"/>
      <c r="AP875" s="264"/>
      <c r="AQ875" s="264"/>
      <c r="AR875" s="264"/>
      <c r="AS875" s="264"/>
      <c r="AT875" s="264"/>
      <c r="AU875" s="159"/>
    </row>
    <row r="876" spans="1:47" s="18" customFormat="1" ht="28.5" x14ac:dyDescent="0.25">
      <c r="A876" s="44"/>
      <c r="B876" s="39" t="s">
        <v>552</v>
      </c>
      <c r="C876" s="296" t="s">
        <v>548</v>
      </c>
      <c r="D876" s="297" t="s">
        <v>1126</v>
      </c>
      <c r="E876" s="65" t="s">
        <v>550</v>
      </c>
      <c r="F876" s="741">
        <f>G876*100/95</f>
        <v>37.578947368421055</v>
      </c>
      <c r="G876" s="731">
        <v>35.700000000000003</v>
      </c>
      <c r="H876" s="19">
        <f t="shared" si="327"/>
        <v>7.3898999999999999</v>
      </c>
      <c r="I876" s="13">
        <f t="shared" si="328"/>
        <v>3.6771000000000003</v>
      </c>
      <c r="J876" s="13">
        <f t="shared" si="329"/>
        <v>0</v>
      </c>
      <c r="K876" s="13">
        <f t="shared" si="330"/>
        <v>62.475000000000009</v>
      </c>
      <c r="L876" s="1"/>
      <c r="M876" s="15">
        <v>20.7</v>
      </c>
      <c r="N876" s="15">
        <v>10.3</v>
      </c>
      <c r="O876" s="691">
        <v>0</v>
      </c>
      <c r="P876" s="20">
        <v>175</v>
      </c>
      <c r="Q876" s="264"/>
      <c r="R876" s="264"/>
      <c r="S876" s="264"/>
      <c r="T876" s="264"/>
      <c r="U876" s="264"/>
      <c r="V876" s="264"/>
      <c r="W876" s="264"/>
      <c r="X876" s="264"/>
      <c r="Y876" s="264"/>
      <c r="Z876" s="264"/>
      <c r="AA876" s="264"/>
      <c r="AB876" s="264"/>
      <c r="AC876" s="264"/>
      <c r="AD876" s="264"/>
      <c r="AE876" s="264"/>
      <c r="AF876" s="264"/>
      <c r="AG876" s="264"/>
      <c r="AH876" s="264"/>
      <c r="AI876" s="264"/>
      <c r="AJ876" s="264"/>
      <c r="AK876" s="264"/>
      <c r="AL876" s="264"/>
      <c r="AM876" s="264"/>
      <c r="AN876" s="264"/>
      <c r="AO876" s="264"/>
      <c r="AP876" s="264"/>
      <c r="AQ876" s="264"/>
      <c r="AR876" s="264"/>
      <c r="AS876" s="264"/>
      <c r="AT876" s="264"/>
      <c r="AU876" s="78"/>
    </row>
    <row r="877" spans="1:47" s="18" customFormat="1" ht="15.75" x14ac:dyDescent="0.25">
      <c r="A877" s="17"/>
      <c r="B877" s="48"/>
      <c r="C877" s="48"/>
      <c r="D877" s="165"/>
      <c r="E877" s="65" t="s">
        <v>551</v>
      </c>
      <c r="F877" s="741">
        <f>G877*100/95</f>
        <v>7.8947368421052628</v>
      </c>
      <c r="G877" s="731">
        <v>7.5</v>
      </c>
      <c r="H877" s="19">
        <f t="shared" si="327"/>
        <v>1.1924999999999999</v>
      </c>
      <c r="I877" s="13">
        <f t="shared" si="328"/>
        <v>1.605</v>
      </c>
      <c r="J877" s="13">
        <f t="shared" si="329"/>
        <v>0.06</v>
      </c>
      <c r="K877" s="13">
        <f t="shared" si="330"/>
        <v>19.274999999999999</v>
      </c>
      <c r="L877" s="1"/>
      <c r="M877" s="15">
        <v>15.9</v>
      </c>
      <c r="N877" s="15">
        <v>21.4</v>
      </c>
      <c r="O877" s="691">
        <v>0.8</v>
      </c>
      <c r="P877" s="15">
        <v>257</v>
      </c>
      <c r="Q877" s="264"/>
      <c r="R877" s="264"/>
      <c r="S877" s="264"/>
      <c r="T877" s="264"/>
      <c r="U877" s="264"/>
      <c r="V877" s="264"/>
      <c r="W877" s="264"/>
      <c r="X877" s="264"/>
      <c r="Y877" s="264"/>
      <c r="Z877" s="264"/>
      <c r="AA877" s="264"/>
      <c r="AB877" s="264"/>
      <c r="AC877" s="264"/>
      <c r="AD877" s="264"/>
      <c r="AE877" s="264"/>
      <c r="AF877" s="264"/>
      <c r="AG877" s="264"/>
      <c r="AH877" s="264"/>
      <c r="AI877" s="264"/>
      <c r="AJ877" s="264"/>
      <c r="AK877" s="264"/>
      <c r="AL877" s="264"/>
      <c r="AM877" s="264"/>
      <c r="AN877" s="264"/>
      <c r="AO877" s="264"/>
      <c r="AP877" s="264"/>
      <c r="AQ877" s="264"/>
      <c r="AR877" s="264"/>
      <c r="AS877" s="264"/>
      <c r="AT877" s="264"/>
      <c r="AU877" s="78"/>
    </row>
    <row r="878" spans="1:47" s="18" customFormat="1" ht="15.75" x14ac:dyDescent="0.25">
      <c r="A878" s="17"/>
      <c r="B878" s="17"/>
      <c r="C878" s="17"/>
      <c r="D878" s="166"/>
      <c r="E878" s="65" t="s">
        <v>80</v>
      </c>
      <c r="F878" s="730"/>
      <c r="G878" s="731">
        <v>0.3</v>
      </c>
      <c r="H878" s="19">
        <f t="shared" si="327"/>
        <v>0</v>
      </c>
      <c r="I878" s="13">
        <f t="shared" si="328"/>
        <v>0</v>
      </c>
      <c r="J878" s="13">
        <f t="shared" si="329"/>
        <v>0</v>
      </c>
      <c r="K878" s="13">
        <f t="shared" si="330"/>
        <v>0</v>
      </c>
      <c r="L878" s="1"/>
      <c r="M878" s="15"/>
      <c r="N878" s="15"/>
      <c r="O878" s="691"/>
      <c r="P878" s="15"/>
      <c r="Q878" s="264"/>
      <c r="R878" s="264"/>
      <c r="S878" s="264"/>
      <c r="T878" s="264"/>
      <c r="U878" s="264"/>
      <c r="V878" s="264"/>
      <c r="W878" s="264"/>
      <c r="X878" s="264"/>
      <c r="Y878" s="264"/>
      <c r="Z878" s="264"/>
      <c r="AA878" s="264"/>
      <c r="AB878" s="264"/>
      <c r="AC878" s="264"/>
      <c r="AD878" s="264"/>
      <c r="AE878" s="264"/>
      <c r="AF878" s="264"/>
      <c r="AG878" s="264"/>
      <c r="AH878" s="264"/>
      <c r="AI878" s="264"/>
      <c r="AJ878" s="264"/>
      <c r="AK878" s="264"/>
      <c r="AL878" s="264"/>
      <c r="AM878" s="264"/>
      <c r="AN878" s="264"/>
      <c r="AO878" s="264"/>
      <c r="AP878" s="264"/>
      <c r="AQ878" s="264"/>
      <c r="AR878" s="264"/>
      <c r="AS878" s="264"/>
      <c r="AT878" s="264"/>
      <c r="AU878" s="78"/>
    </row>
    <row r="879" spans="1:47" s="18" customFormat="1" ht="15.75" x14ac:dyDescent="0.25">
      <c r="A879" s="17"/>
      <c r="B879" s="17"/>
      <c r="C879" s="17"/>
      <c r="D879" s="166"/>
      <c r="E879" s="65" t="s">
        <v>81</v>
      </c>
      <c r="F879" s="730"/>
      <c r="G879" s="731">
        <v>0.1</v>
      </c>
      <c r="H879" s="19">
        <f t="shared" si="327"/>
        <v>1.1000000000000001E-2</v>
      </c>
      <c r="I879" s="13">
        <f t="shared" si="328"/>
        <v>3.3E-3</v>
      </c>
      <c r="J879" s="13">
        <f t="shared" si="329"/>
        <v>7.1000000000000008E-2</v>
      </c>
      <c r="K879" s="13">
        <f t="shared" si="330"/>
        <v>0.30499999999999999</v>
      </c>
      <c r="L879" s="1"/>
      <c r="M879" s="15">
        <v>11</v>
      </c>
      <c r="N879" s="15">
        <v>3.3</v>
      </c>
      <c r="O879" s="691">
        <v>71</v>
      </c>
      <c r="P879" s="20">
        <v>305</v>
      </c>
      <c r="Q879" s="264"/>
      <c r="R879" s="264"/>
      <c r="S879" s="264"/>
      <c r="T879" s="264"/>
      <c r="U879" s="264"/>
      <c r="V879" s="264"/>
      <c r="W879" s="264"/>
      <c r="X879" s="264"/>
      <c r="Y879" s="264"/>
      <c r="Z879" s="264"/>
      <c r="AA879" s="264"/>
      <c r="AB879" s="264"/>
      <c r="AC879" s="264"/>
      <c r="AD879" s="264"/>
      <c r="AE879" s="264"/>
      <c r="AF879" s="264"/>
      <c r="AG879" s="264"/>
      <c r="AH879" s="264"/>
      <c r="AI879" s="264"/>
      <c r="AJ879" s="264"/>
      <c r="AK879" s="264"/>
      <c r="AL879" s="264"/>
      <c r="AM879" s="264"/>
      <c r="AN879" s="264"/>
      <c r="AO879" s="264"/>
      <c r="AP879" s="264"/>
      <c r="AQ879" s="264"/>
      <c r="AR879" s="264"/>
      <c r="AS879" s="264"/>
      <c r="AT879" s="264"/>
      <c r="AU879" s="78"/>
    </row>
    <row r="880" spans="1:47" s="18" customFormat="1" ht="15.75" x14ac:dyDescent="0.25">
      <c r="A880" s="17"/>
      <c r="B880" s="17"/>
      <c r="C880" s="17"/>
      <c r="D880" s="166"/>
      <c r="E880" s="65" t="s">
        <v>74</v>
      </c>
      <c r="F880" s="990">
        <f>G880*100/85</f>
        <v>15.882352941176471</v>
      </c>
      <c r="G880" s="731">
        <v>13.5</v>
      </c>
      <c r="H880" s="19">
        <f t="shared" si="327"/>
        <v>0.21600000000000003</v>
      </c>
      <c r="I880" s="13">
        <f t="shared" si="328"/>
        <v>4.0500000000000001E-2</v>
      </c>
      <c r="J880" s="13">
        <f t="shared" si="329"/>
        <v>1.35</v>
      </c>
      <c r="K880" s="14">
        <f t="shared" si="330"/>
        <v>6.21</v>
      </c>
      <c r="L880" s="1"/>
      <c r="M880" s="15">
        <v>1.6</v>
      </c>
      <c r="N880" s="15">
        <v>0.3</v>
      </c>
      <c r="O880" s="691">
        <v>10</v>
      </c>
      <c r="P880" s="15">
        <v>46</v>
      </c>
      <c r="Q880" s="264"/>
      <c r="R880" s="264"/>
      <c r="S880" s="264"/>
      <c r="T880" s="264"/>
      <c r="U880" s="264"/>
      <c r="V880" s="264"/>
      <c r="W880" s="264"/>
      <c r="X880" s="264"/>
      <c r="Y880" s="264"/>
      <c r="Z880" s="264"/>
      <c r="AA880" s="264"/>
      <c r="AB880" s="264"/>
      <c r="AC880" s="264"/>
      <c r="AD880" s="264"/>
      <c r="AE880" s="264"/>
      <c r="AF880" s="264"/>
      <c r="AG880" s="264"/>
      <c r="AH880" s="264"/>
      <c r="AI880" s="264"/>
      <c r="AJ880" s="264"/>
      <c r="AK880" s="264"/>
      <c r="AL880" s="264"/>
      <c r="AM880" s="264"/>
      <c r="AN880" s="264"/>
      <c r="AO880" s="264"/>
      <c r="AP880" s="264"/>
      <c r="AQ880" s="264"/>
      <c r="AR880" s="264"/>
      <c r="AS880" s="264"/>
      <c r="AT880" s="264"/>
      <c r="AU880" s="78"/>
    </row>
    <row r="881" spans="1:47" s="18" customFormat="1" ht="15.75" x14ac:dyDescent="0.25">
      <c r="A881" s="17"/>
      <c r="B881" s="17"/>
      <c r="C881" s="17"/>
      <c r="D881" s="166"/>
      <c r="E881" s="65" t="s">
        <v>294</v>
      </c>
      <c r="F881" s="730"/>
      <c r="G881" s="731">
        <v>3</v>
      </c>
      <c r="H881" s="19">
        <f t="shared" si="327"/>
        <v>0.28799999999999998</v>
      </c>
      <c r="I881" s="13">
        <f t="shared" si="328"/>
        <v>4.8000000000000008E-2</v>
      </c>
      <c r="J881" s="13">
        <f t="shared" si="329"/>
        <v>2.2710000000000004</v>
      </c>
      <c r="K881" s="13">
        <f t="shared" si="330"/>
        <v>10.59</v>
      </c>
      <c r="L881" s="1"/>
      <c r="M881" s="15">
        <v>9.6</v>
      </c>
      <c r="N881" s="15">
        <v>1.6</v>
      </c>
      <c r="O881" s="691">
        <v>75.7</v>
      </c>
      <c r="P881" s="15">
        <v>353</v>
      </c>
      <c r="Q881" s="264"/>
      <c r="R881" s="264"/>
      <c r="S881" s="264"/>
      <c r="T881" s="264"/>
      <c r="U881" s="264"/>
      <c r="V881" s="264"/>
      <c r="W881" s="264"/>
      <c r="X881" s="264"/>
      <c r="Y881" s="264"/>
      <c r="Z881" s="264"/>
      <c r="AA881" s="264"/>
      <c r="AB881" s="264"/>
      <c r="AC881" s="264"/>
      <c r="AD881" s="264"/>
      <c r="AE881" s="264"/>
      <c r="AF881" s="264"/>
      <c r="AG881" s="264"/>
      <c r="AH881" s="264"/>
      <c r="AI881" s="264"/>
      <c r="AJ881" s="264"/>
      <c r="AK881" s="264"/>
      <c r="AL881" s="264"/>
      <c r="AM881" s="264"/>
      <c r="AN881" s="264"/>
      <c r="AO881" s="264"/>
      <c r="AP881" s="264"/>
      <c r="AQ881" s="264"/>
      <c r="AR881" s="264"/>
      <c r="AS881" s="264"/>
      <c r="AT881" s="264"/>
      <c r="AU881" s="78"/>
    </row>
    <row r="882" spans="1:47" s="18" customFormat="1" ht="15.75" x14ac:dyDescent="0.25">
      <c r="A882" s="17"/>
      <c r="B882" s="17"/>
      <c r="C882" s="17"/>
      <c r="D882" s="166"/>
      <c r="E882" s="65" t="s">
        <v>73</v>
      </c>
      <c r="F882" s="730"/>
      <c r="G882" s="731">
        <v>1.5</v>
      </c>
      <c r="H882" s="19">
        <f t="shared" si="327"/>
        <v>0</v>
      </c>
      <c r="I882" s="13">
        <f t="shared" si="328"/>
        <v>1.5</v>
      </c>
      <c r="J882" s="13">
        <f t="shared" si="329"/>
        <v>0</v>
      </c>
      <c r="K882" s="14">
        <f t="shared" si="330"/>
        <v>13.26</v>
      </c>
      <c r="L882" s="1"/>
      <c r="M882" s="15">
        <v>0</v>
      </c>
      <c r="N882" s="15">
        <v>100</v>
      </c>
      <c r="O882" s="691">
        <v>0</v>
      </c>
      <c r="P882" s="15">
        <v>884</v>
      </c>
      <c r="Q882" s="264"/>
      <c r="R882" s="264"/>
      <c r="S882" s="264"/>
      <c r="T882" s="264"/>
      <c r="U882" s="264"/>
      <c r="V882" s="264"/>
      <c r="W882" s="264"/>
      <c r="X882" s="264"/>
      <c r="Y882" s="264"/>
      <c r="Z882" s="264"/>
      <c r="AA882" s="264"/>
      <c r="AB882" s="264"/>
      <c r="AC882" s="264"/>
      <c r="AD882" s="264"/>
      <c r="AE882" s="264"/>
      <c r="AF882" s="264"/>
      <c r="AG882" s="264"/>
      <c r="AH882" s="264"/>
      <c r="AI882" s="264"/>
      <c r="AJ882" s="264"/>
      <c r="AK882" s="264"/>
      <c r="AL882" s="264"/>
      <c r="AM882" s="264"/>
      <c r="AN882" s="264"/>
      <c r="AO882" s="264"/>
      <c r="AP882" s="264"/>
      <c r="AQ882" s="264"/>
      <c r="AR882" s="264"/>
      <c r="AS882" s="264"/>
      <c r="AT882" s="264"/>
      <c r="AU882" s="78"/>
    </row>
    <row r="883" spans="1:47" s="18" customFormat="1" ht="15.75" x14ac:dyDescent="0.25">
      <c r="A883" s="17"/>
      <c r="B883" s="17"/>
      <c r="C883" s="17"/>
      <c r="D883" s="166"/>
      <c r="E883" s="65" t="s">
        <v>32</v>
      </c>
      <c r="F883" s="733"/>
      <c r="G883" s="731">
        <v>22</v>
      </c>
      <c r="H883" s="19">
        <f t="shared" si="327"/>
        <v>0.57200000000000006</v>
      </c>
      <c r="I883" s="13">
        <f t="shared" si="328"/>
        <v>5.5</v>
      </c>
      <c r="J883" s="13">
        <f t="shared" si="329"/>
        <v>0.59400000000000008</v>
      </c>
      <c r="K883" s="13">
        <f t="shared" si="330"/>
        <v>54.56</v>
      </c>
      <c r="L883" s="1"/>
      <c r="M883" s="15">
        <v>2.6</v>
      </c>
      <c r="N883" s="15">
        <v>25</v>
      </c>
      <c r="O883" s="691">
        <v>2.7</v>
      </c>
      <c r="P883" s="15">
        <v>248</v>
      </c>
      <c r="Q883" s="264"/>
      <c r="R883" s="264"/>
      <c r="S883" s="264"/>
      <c r="T883" s="264"/>
      <c r="U883" s="264"/>
      <c r="V883" s="264"/>
      <c r="W883" s="264"/>
      <c r="X883" s="264"/>
      <c r="Y883" s="264"/>
      <c r="Z883" s="264"/>
      <c r="AA883" s="264"/>
      <c r="AB883" s="264"/>
      <c r="AC883" s="264"/>
      <c r="AD883" s="264"/>
      <c r="AE883" s="264"/>
      <c r="AF883" s="264"/>
      <c r="AG883" s="264"/>
      <c r="AH883" s="264"/>
      <c r="AI883" s="264"/>
      <c r="AJ883" s="264"/>
      <c r="AK883" s="264"/>
      <c r="AL883" s="264"/>
      <c r="AM883" s="264"/>
      <c r="AN883" s="264"/>
      <c r="AO883" s="264"/>
      <c r="AP883" s="264"/>
      <c r="AQ883" s="264"/>
      <c r="AR883" s="264"/>
      <c r="AS883" s="264"/>
      <c r="AT883" s="264"/>
      <c r="AU883" s="78"/>
    </row>
    <row r="884" spans="1:47" s="18" customFormat="1" ht="15.75" x14ac:dyDescent="0.25">
      <c r="A884" s="17"/>
      <c r="B884" s="17"/>
      <c r="C884" s="17"/>
      <c r="D884" s="166"/>
      <c r="E884" s="65" t="s">
        <v>39</v>
      </c>
      <c r="F884" s="733"/>
      <c r="G884" s="731">
        <v>25</v>
      </c>
      <c r="H884" s="19">
        <f t="shared" si="327"/>
        <v>0</v>
      </c>
      <c r="I884" s="13">
        <f t="shared" si="328"/>
        <v>0</v>
      </c>
      <c r="J884" s="13">
        <f t="shared" si="329"/>
        <v>0</v>
      </c>
      <c r="K884" s="13">
        <f t="shared" si="330"/>
        <v>0</v>
      </c>
      <c r="L884" s="1"/>
      <c r="M884" s="15"/>
      <c r="N884" s="15"/>
      <c r="O884" s="691"/>
      <c r="P884" s="15"/>
      <c r="Q884" s="264"/>
      <c r="R884" s="264"/>
      <c r="S884" s="264"/>
      <c r="T884" s="264"/>
      <c r="U884" s="264"/>
      <c r="V884" s="264"/>
      <c r="W884" s="264"/>
      <c r="X884" s="264"/>
      <c r="Y884" s="264"/>
      <c r="Z884" s="264"/>
      <c r="AA884" s="264"/>
      <c r="AB884" s="264"/>
      <c r="AC884" s="264"/>
      <c r="AD884" s="264"/>
      <c r="AE884" s="264"/>
      <c r="AF884" s="264"/>
      <c r="AG884" s="264"/>
      <c r="AH884" s="264"/>
      <c r="AI884" s="264"/>
      <c r="AJ884" s="264"/>
      <c r="AK884" s="264"/>
      <c r="AL884" s="264"/>
      <c r="AM884" s="264"/>
      <c r="AN884" s="264"/>
      <c r="AO884" s="264"/>
      <c r="AP884" s="264"/>
      <c r="AQ884" s="264"/>
      <c r="AR884" s="264"/>
      <c r="AS884" s="264"/>
      <c r="AT884" s="264"/>
      <c r="AU884" s="78"/>
    </row>
    <row r="885" spans="1:47" s="50" customFormat="1" x14ac:dyDescent="0.25">
      <c r="A885" s="51"/>
      <c r="B885" s="51"/>
      <c r="C885" s="51"/>
      <c r="D885" s="51"/>
      <c r="E885" s="75" t="s">
        <v>21</v>
      </c>
      <c r="F885" s="982"/>
      <c r="G885" s="985"/>
      <c r="H885" s="22">
        <f>SUM(H876:H884)</f>
        <v>9.6693999999999996</v>
      </c>
      <c r="I885" s="22">
        <f t="shared" ref="I885:K885" si="331">SUM(I876:I884)</f>
        <v>12.373899999999999</v>
      </c>
      <c r="J885" s="22">
        <f t="shared" si="331"/>
        <v>4.346000000000001</v>
      </c>
      <c r="K885" s="22">
        <f t="shared" si="331"/>
        <v>166.67500000000001</v>
      </c>
      <c r="L885" s="1"/>
      <c r="O885" s="171"/>
      <c r="Q885" s="264"/>
      <c r="R885" s="264"/>
      <c r="S885" s="264"/>
      <c r="T885" s="264"/>
      <c r="U885" s="264"/>
      <c r="V885" s="264"/>
      <c r="W885" s="264"/>
      <c r="X885" s="264"/>
      <c r="Y885" s="264"/>
      <c r="Z885" s="264"/>
      <c r="AA885" s="264"/>
      <c r="AB885" s="264"/>
      <c r="AC885" s="264"/>
      <c r="AD885" s="264"/>
      <c r="AE885" s="264"/>
      <c r="AF885" s="264"/>
      <c r="AG885" s="264"/>
      <c r="AH885" s="264"/>
      <c r="AI885" s="264"/>
      <c r="AJ885" s="264"/>
      <c r="AK885" s="264"/>
      <c r="AL885" s="264"/>
      <c r="AM885" s="264"/>
      <c r="AN885" s="264"/>
      <c r="AO885" s="264"/>
      <c r="AP885" s="264"/>
      <c r="AQ885" s="264"/>
      <c r="AR885" s="264"/>
      <c r="AS885" s="264"/>
      <c r="AT885" s="264"/>
      <c r="AU885" s="159"/>
    </row>
    <row r="886" spans="1:47" s="18" customFormat="1" ht="28.5" x14ac:dyDescent="0.25">
      <c r="A886" s="126"/>
      <c r="B886" s="39" t="s">
        <v>575</v>
      </c>
      <c r="C886" s="296" t="s">
        <v>568</v>
      </c>
      <c r="D886" s="297">
        <v>120</v>
      </c>
      <c r="E886" s="62" t="s">
        <v>84</v>
      </c>
      <c r="F886" s="990">
        <f>G886*100/75</f>
        <v>230.66666666666666</v>
      </c>
      <c r="G886" s="736">
        <v>173</v>
      </c>
      <c r="H886" s="19">
        <f>G886*M886/100</f>
        <v>3.2869999999999999</v>
      </c>
      <c r="I886" s="13">
        <f>G886*N886/100</f>
        <v>0.51900000000000002</v>
      </c>
      <c r="J886" s="13">
        <f>G886*O886/100</f>
        <v>31.659000000000002</v>
      </c>
      <c r="K886" s="14">
        <f>G886*P886/100</f>
        <v>141.86000000000001</v>
      </c>
      <c r="L886" s="1"/>
      <c r="M886" s="15">
        <v>1.9</v>
      </c>
      <c r="N886" s="15">
        <v>0.3</v>
      </c>
      <c r="O886" s="691">
        <v>18.3</v>
      </c>
      <c r="P886" s="15">
        <v>82</v>
      </c>
      <c r="Q886" s="264"/>
      <c r="R886" s="264"/>
      <c r="S886" s="264"/>
      <c r="T886" s="264"/>
      <c r="U886" s="264"/>
      <c r="V886" s="264"/>
      <c r="W886" s="264"/>
      <c r="X886" s="264"/>
      <c r="Y886" s="264"/>
      <c r="Z886" s="264"/>
      <c r="AA886" s="264"/>
      <c r="AB886" s="264"/>
      <c r="AC886" s="264"/>
      <c r="AD886" s="264"/>
      <c r="AE886" s="264"/>
      <c r="AF886" s="264"/>
      <c r="AG886" s="264"/>
      <c r="AH886" s="264"/>
      <c r="AI886" s="264"/>
      <c r="AJ886" s="264"/>
      <c r="AK886" s="264"/>
      <c r="AL886" s="264"/>
      <c r="AM886" s="264"/>
      <c r="AN886" s="264"/>
      <c r="AO886" s="264"/>
      <c r="AP886" s="264"/>
      <c r="AQ886" s="264"/>
      <c r="AR886" s="264"/>
      <c r="AS886" s="264"/>
      <c r="AT886" s="264"/>
      <c r="AU886" s="78"/>
    </row>
    <row r="887" spans="1:47" s="18" customFormat="1" ht="15.75" x14ac:dyDescent="0.25">
      <c r="A887" s="92"/>
      <c r="B887" s="31"/>
      <c r="C887" s="31"/>
      <c r="D887" s="127"/>
      <c r="E887" s="62" t="s">
        <v>73</v>
      </c>
      <c r="F887" s="733"/>
      <c r="G887" s="731">
        <v>3.1</v>
      </c>
      <c r="H887" s="19">
        <f>G887*M887/100</f>
        <v>0</v>
      </c>
      <c r="I887" s="13">
        <f>G887*N887/100</f>
        <v>3.1</v>
      </c>
      <c r="J887" s="13">
        <f>G887*O887/100</f>
        <v>0</v>
      </c>
      <c r="K887" s="14">
        <f>G887*P887/100</f>
        <v>27.404</v>
      </c>
      <c r="L887" s="1"/>
      <c r="M887" s="15">
        <v>0</v>
      </c>
      <c r="N887" s="15">
        <v>100</v>
      </c>
      <c r="O887" s="691">
        <v>0</v>
      </c>
      <c r="P887" s="15">
        <v>884</v>
      </c>
      <c r="Q887" s="264"/>
      <c r="R887" s="264"/>
      <c r="S887" s="264"/>
      <c r="T887" s="264"/>
      <c r="U887" s="264"/>
      <c r="V887" s="264"/>
      <c r="W887" s="264"/>
      <c r="X887" s="264"/>
      <c r="Y887" s="264"/>
      <c r="Z887" s="264"/>
      <c r="AA887" s="264"/>
      <c r="AB887" s="264"/>
      <c r="AC887" s="264"/>
      <c r="AD887" s="264"/>
      <c r="AE887" s="264"/>
      <c r="AF887" s="264"/>
      <c r="AG887" s="264"/>
      <c r="AH887" s="264"/>
      <c r="AI887" s="264"/>
      <c r="AJ887" s="264"/>
      <c r="AK887" s="264"/>
      <c r="AL887" s="264"/>
      <c r="AM887" s="264"/>
      <c r="AN887" s="264"/>
      <c r="AO887" s="264"/>
      <c r="AP887" s="264"/>
      <c r="AQ887" s="264"/>
      <c r="AR887" s="264"/>
      <c r="AS887" s="264"/>
      <c r="AT887" s="264"/>
      <c r="AU887" s="78"/>
    </row>
    <row r="888" spans="1:47" s="18" customFormat="1" ht="15.75" x14ac:dyDescent="0.25">
      <c r="A888" s="92"/>
      <c r="D888" s="99"/>
      <c r="E888" s="62" t="s">
        <v>80</v>
      </c>
      <c r="F888" s="733"/>
      <c r="G888" s="731">
        <v>0.4</v>
      </c>
      <c r="H888" s="19">
        <f>G888*M888/100</f>
        <v>0</v>
      </c>
      <c r="I888" s="13">
        <f>G888*N888/100</f>
        <v>0</v>
      </c>
      <c r="J888" s="13">
        <f>G888*O888/100</f>
        <v>0</v>
      </c>
      <c r="K888" s="14">
        <f>G888*P888/100</f>
        <v>0</v>
      </c>
      <c r="L888" s="1"/>
      <c r="M888" s="15"/>
      <c r="N888" s="15"/>
      <c r="O888" s="691"/>
      <c r="P888" s="15"/>
      <c r="Q888" s="264"/>
      <c r="R888" s="264"/>
      <c r="S888" s="264"/>
      <c r="T888" s="264"/>
      <c r="U888" s="264"/>
      <c r="V888" s="264"/>
      <c r="W888" s="264"/>
      <c r="X888" s="264"/>
      <c r="Y888" s="264"/>
      <c r="Z888" s="264"/>
      <c r="AA888" s="264"/>
      <c r="AB888" s="264"/>
      <c r="AC888" s="264"/>
      <c r="AD888" s="264"/>
      <c r="AE888" s="264"/>
      <c r="AF888" s="264"/>
      <c r="AG888" s="264"/>
      <c r="AH888" s="264"/>
      <c r="AI888" s="264"/>
      <c r="AJ888" s="264"/>
      <c r="AK888" s="264"/>
      <c r="AL888" s="264"/>
      <c r="AM888" s="264"/>
      <c r="AN888" s="264"/>
      <c r="AO888" s="264"/>
      <c r="AP888" s="264"/>
      <c r="AQ888" s="264"/>
      <c r="AR888" s="264"/>
      <c r="AS888" s="264"/>
      <c r="AT888" s="264"/>
      <c r="AU888" s="78"/>
    </row>
    <row r="889" spans="1:47" s="50" customFormat="1" x14ac:dyDescent="0.25">
      <c r="A889" s="230"/>
      <c r="B889" s="231"/>
      <c r="C889" s="231"/>
      <c r="D889" s="231"/>
      <c r="E889" s="75" t="s">
        <v>21</v>
      </c>
      <c r="F889" s="985"/>
      <c r="G889" s="985"/>
      <c r="H889" s="22">
        <f>SUM(H886:H888)</f>
        <v>3.2869999999999999</v>
      </c>
      <c r="I889" s="22">
        <f t="shared" ref="I889:K889" si="332">SUM(I886:I888)</f>
        <v>3.6190000000000002</v>
      </c>
      <c r="J889" s="22">
        <f t="shared" si="332"/>
        <v>31.659000000000002</v>
      </c>
      <c r="K889" s="22">
        <f t="shared" si="332"/>
        <v>169.26400000000001</v>
      </c>
      <c r="L889" s="1"/>
      <c r="M889" s="83"/>
      <c r="N889" s="83"/>
      <c r="O889" s="692"/>
      <c r="P889" s="83"/>
      <c r="Q889" s="264"/>
      <c r="R889" s="264"/>
      <c r="S889" s="264"/>
      <c r="T889" s="264"/>
      <c r="U889" s="264"/>
      <c r="V889" s="264"/>
      <c r="W889" s="264"/>
      <c r="X889" s="264"/>
      <c r="Y889" s="264"/>
      <c r="Z889" s="264"/>
      <c r="AA889" s="264"/>
      <c r="AB889" s="264"/>
      <c r="AC889" s="264"/>
      <c r="AD889" s="264"/>
      <c r="AE889" s="264"/>
      <c r="AF889" s="264"/>
      <c r="AG889" s="264"/>
      <c r="AH889" s="264"/>
      <c r="AI889" s="264"/>
      <c r="AJ889" s="264"/>
      <c r="AK889" s="264"/>
      <c r="AL889" s="264"/>
      <c r="AM889" s="264"/>
      <c r="AN889" s="264"/>
      <c r="AO889" s="264"/>
      <c r="AP889" s="264"/>
      <c r="AQ889" s="264"/>
      <c r="AR889" s="264"/>
      <c r="AS889" s="264"/>
      <c r="AT889" s="264"/>
      <c r="AU889" s="159"/>
    </row>
    <row r="890" spans="1:47" s="18" customFormat="1" ht="15.75" x14ac:dyDescent="0.25">
      <c r="B890" s="10" t="s">
        <v>818</v>
      </c>
      <c r="C890" s="1244" t="s">
        <v>817</v>
      </c>
      <c r="D890" s="12">
        <v>70</v>
      </c>
      <c r="E890" s="109" t="s">
        <v>610</v>
      </c>
      <c r="F890" s="741">
        <f>G890*100/67</f>
        <v>71.641791044776113</v>
      </c>
      <c r="G890" s="731">
        <v>48</v>
      </c>
      <c r="H890" s="19">
        <f>G890*M890/100</f>
        <v>1.1519999999999999</v>
      </c>
      <c r="I890" s="13">
        <f>G890*N890/100</f>
        <v>0.19200000000000003</v>
      </c>
      <c r="J890" s="13">
        <f>G890*O890/100</f>
        <v>2.2560000000000002</v>
      </c>
      <c r="K890" s="14">
        <f>G890*P890/100</f>
        <v>13.44</v>
      </c>
      <c r="L890" s="1"/>
      <c r="M890" s="15">
        <v>2.4</v>
      </c>
      <c r="N890" s="15">
        <v>0.4</v>
      </c>
      <c r="O890" s="691">
        <v>4.7</v>
      </c>
      <c r="P890" s="20">
        <v>28</v>
      </c>
      <c r="Q890" s="264"/>
      <c r="R890" s="264"/>
      <c r="S890" s="264"/>
      <c r="T890" s="264"/>
      <c r="U890" s="264"/>
      <c r="V890" s="264"/>
      <c r="W890" s="264"/>
      <c r="X890" s="264"/>
      <c r="Y890" s="264"/>
      <c r="Z890" s="264"/>
      <c r="AA890" s="264"/>
      <c r="AB890" s="264"/>
      <c r="AC890" s="264"/>
      <c r="AD890" s="264"/>
      <c r="AE890" s="264"/>
      <c r="AF890" s="264"/>
      <c r="AG890" s="264"/>
      <c r="AH890" s="264"/>
      <c r="AI890" s="264"/>
      <c r="AJ890" s="264"/>
      <c r="AK890" s="264"/>
      <c r="AL890" s="264"/>
      <c r="AM890" s="264"/>
      <c r="AN890" s="264"/>
      <c r="AO890" s="264"/>
      <c r="AP890" s="264"/>
      <c r="AQ890" s="264"/>
      <c r="AR890" s="264"/>
      <c r="AS890" s="264"/>
      <c r="AT890" s="264"/>
      <c r="AU890" s="78"/>
    </row>
    <row r="891" spans="1:47" s="18" customFormat="1" ht="15.75" x14ac:dyDescent="0.25">
      <c r="B891" s="10"/>
      <c r="C891" s="1245"/>
      <c r="D891" s="12"/>
      <c r="E891" s="109" t="s">
        <v>16</v>
      </c>
      <c r="F891" s="986"/>
      <c r="G891" s="731">
        <v>16</v>
      </c>
      <c r="H891" s="19">
        <f>G891*M891/100</f>
        <v>0.128</v>
      </c>
      <c r="I891" s="13">
        <f>G891*N891/100</f>
        <v>6.4000000000000001E-2</v>
      </c>
      <c r="J891" s="13">
        <f>G891*O891/100</f>
        <v>1.4880000000000002</v>
      </c>
      <c r="K891" s="14">
        <f>G891*P891/100</f>
        <v>6.24</v>
      </c>
      <c r="L891" s="1"/>
      <c r="M891" s="15">
        <v>0.8</v>
      </c>
      <c r="N891" s="15">
        <v>0.4</v>
      </c>
      <c r="O891" s="691">
        <v>9.3000000000000007</v>
      </c>
      <c r="P891" s="15">
        <v>39</v>
      </c>
      <c r="Q891" s="264"/>
      <c r="R891" s="264"/>
      <c r="S891" s="264"/>
      <c r="T891" s="264"/>
      <c r="U891" s="264"/>
      <c r="V891" s="264"/>
      <c r="W891" s="264"/>
      <c r="X891" s="264"/>
      <c r="Y891" s="264"/>
      <c r="Z891" s="264"/>
      <c r="AA891" s="264"/>
      <c r="AB891" s="264"/>
      <c r="AC891" s="264"/>
      <c r="AD891" s="264"/>
      <c r="AE891" s="264"/>
      <c r="AF891" s="264"/>
      <c r="AG891" s="264"/>
      <c r="AH891" s="264"/>
      <c r="AI891" s="264"/>
      <c r="AJ891" s="264"/>
      <c r="AK891" s="264"/>
      <c r="AL891" s="264"/>
      <c r="AM891" s="264"/>
      <c r="AN891" s="264"/>
      <c r="AO891" s="264"/>
      <c r="AP891" s="264"/>
      <c r="AQ891" s="264"/>
      <c r="AR891" s="264"/>
      <c r="AS891" s="264"/>
      <c r="AT891" s="264"/>
      <c r="AU891" s="78"/>
    </row>
    <row r="892" spans="1:47" s="18" customFormat="1" ht="15.75" x14ac:dyDescent="0.25">
      <c r="B892" s="10"/>
      <c r="C892" s="17"/>
      <c r="D892" s="12"/>
      <c r="E892" s="109" t="s">
        <v>228</v>
      </c>
      <c r="F892" s="984">
        <f>G892*100/85</f>
        <v>0.70588235294117652</v>
      </c>
      <c r="G892" s="980">
        <v>0.6</v>
      </c>
      <c r="H892" s="13">
        <f>G892*M892/100</f>
        <v>3.8399999999999997E-2</v>
      </c>
      <c r="I892" s="13">
        <f>G892*N892/100</f>
        <v>3.0000000000000001E-3</v>
      </c>
      <c r="J892" s="13">
        <f>G892*O892/100</f>
        <v>0.1986</v>
      </c>
      <c r="K892" s="14">
        <f>G892*P892/100</f>
        <v>0.96</v>
      </c>
      <c r="L892" s="1"/>
      <c r="M892" s="15">
        <v>6.4</v>
      </c>
      <c r="N892" s="15">
        <v>0.5</v>
      </c>
      <c r="O892" s="691">
        <v>33.1</v>
      </c>
      <c r="P892" s="15">
        <v>160</v>
      </c>
      <c r="Q892" s="264"/>
      <c r="R892" s="264"/>
      <c r="S892" s="264"/>
      <c r="T892" s="264"/>
      <c r="U892" s="264"/>
      <c r="V892" s="264"/>
      <c r="W892" s="264"/>
      <c r="X892" s="264"/>
      <c r="Y892" s="264"/>
      <c r="Z892" s="264"/>
      <c r="AA892" s="264"/>
      <c r="AB892" s="264"/>
      <c r="AC892" s="264"/>
      <c r="AD892" s="264"/>
      <c r="AE892" s="264"/>
      <c r="AF892" s="264"/>
      <c r="AG892" s="264"/>
      <c r="AH892" s="264"/>
      <c r="AI892" s="264"/>
      <c r="AJ892" s="264"/>
      <c r="AK892" s="264"/>
      <c r="AL892" s="264"/>
      <c r="AM892" s="264"/>
      <c r="AN892" s="264"/>
      <c r="AO892" s="264"/>
      <c r="AP892" s="264"/>
      <c r="AQ892" s="264"/>
      <c r="AR892" s="264"/>
      <c r="AS892" s="264"/>
      <c r="AT892" s="264"/>
      <c r="AU892" s="78"/>
    </row>
    <row r="893" spans="1:47" s="18" customFormat="1" ht="15.75" x14ac:dyDescent="0.25">
      <c r="B893" s="10"/>
      <c r="C893" s="17"/>
      <c r="D893" s="12"/>
      <c r="E893" s="109" t="s">
        <v>122</v>
      </c>
      <c r="F893" s="994"/>
      <c r="G893" s="756">
        <v>4.7</v>
      </c>
      <c r="H893" s="19">
        <f>G893*M893/100</f>
        <v>0</v>
      </c>
      <c r="I893" s="13">
        <f>G893*N893/100</f>
        <v>4.7</v>
      </c>
      <c r="J893" s="13">
        <f>G893*O893/100</f>
        <v>0</v>
      </c>
      <c r="K893" s="14">
        <f>G893*P893/100</f>
        <v>41.548000000000002</v>
      </c>
      <c r="L893" s="1"/>
      <c r="M893" s="15">
        <v>0</v>
      </c>
      <c r="N893" s="15">
        <v>100</v>
      </c>
      <c r="O893" s="691">
        <v>0</v>
      </c>
      <c r="P893" s="15">
        <v>884</v>
      </c>
      <c r="Q893" s="264"/>
      <c r="R893" s="264"/>
      <c r="S893" s="264"/>
      <c r="T893" s="264"/>
      <c r="U893" s="264"/>
      <c r="V893" s="264"/>
      <c r="W893" s="264"/>
      <c r="X893" s="264"/>
      <c r="Y893" s="264"/>
      <c r="Z893" s="264"/>
      <c r="AA893" s="264"/>
      <c r="AB893" s="264"/>
      <c r="AC893" s="264"/>
      <c r="AD893" s="264"/>
      <c r="AE893" s="264"/>
      <c r="AF893" s="264"/>
      <c r="AG893" s="264"/>
      <c r="AH893" s="264"/>
      <c r="AI893" s="264"/>
      <c r="AJ893" s="264"/>
      <c r="AK893" s="264"/>
      <c r="AL893" s="264"/>
      <c r="AM893" s="264"/>
      <c r="AN893" s="264"/>
      <c r="AO893" s="264"/>
      <c r="AP893" s="264"/>
      <c r="AQ893" s="264"/>
      <c r="AR893" s="264"/>
      <c r="AS893" s="264"/>
      <c r="AT893" s="264"/>
      <c r="AU893" s="78"/>
    </row>
    <row r="894" spans="1:47" s="18" customFormat="1" ht="15.75" x14ac:dyDescent="0.25">
      <c r="B894" s="10"/>
      <c r="C894" s="17"/>
      <c r="D894" s="12"/>
      <c r="E894" s="109" t="s">
        <v>98</v>
      </c>
      <c r="F894" s="1015">
        <f>G894*100/45</f>
        <v>3.5555555555555554</v>
      </c>
      <c r="G894" s="932">
        <v>1.6</v>
      </c>
      <c r="H894" s="13">
        <f>G894*M894/100</f>
        <v>8.0000000000000002E-3</v>
      </c>
      <c r="I894" s="13">
        <f>G894*N894/100</f>
        <v>1.7600000000000001E-2</v>
      </c>
      <c r="J894" s="13">
        <f>G894*O894/100</f>
        <v>8.8000000000000009E-2</v>
      </c>
      <c r="K894" s="14">
        <f>G894*P894/100</f>
        <v>0.51200000000000001</v>
      </c>
      <c r="L894" s="1"/>
      <c r="M894" s="15">
        <v>0.5</v>
      </c>
      <c r="N894" s="15">
        <v>1.1000000000000001</v>
      </c>
      <c r="O894" s="691">
        <v>5.5</v>
      </c>
      <c r="P894" s="20">
        <v>32</v>
      </c>
      <c r="Q894" s="264"/>
      <c r="R894" s="264"/>
      <c r="S894" s="264"/>
      <c r="T894" s="264"/>
      <c r="U894" s="264"/>
      <c r="V894" s="264"/>
      <c r="W894" s="264"/>
      <c r="X894" s="264"/>
      <c r="Y894" s="264"/>
      <c r="Z894" s="264"/>
      <c r="AA894" s="264"/>
      <c r="AB894" s="264"/>
      <c r="AC894" s="264"/>
      <c r="AD894" s="264"/>
      <c r="AE894" s="264"/>
      <c r="AF894" s="264"/>
      <c r="AG894" s="264"/>
      <c r="AH894" s="264"/>
      <c r="AI894" s="264"/>
      <c r="AJ894" s="264"/>
      <c r="AK894" s="264"/>
      <c r="AL894" s="264"/>
      <c r="AM894" s="264"/>
      <c r="AN894" s="264"/>
      <c r="AO894" s="264"/>
      <c r="AP894" s="264"/>
      <c r="AQ894" s="264"/>
      <c r="AR894" s="264"/>
      <c r="AS894" s="264"/>
      <c r="AT894" s="264"/>
      <c r="AU894" s="78"/>
    </row>
    <row r="895" spans="1:47" s="18" customFormat="1" ht="15.75" x14ac:dyDescent="0.25">
      <c r="B895" s="10"/>
      <c r="C895" s="17"/>
      <c r="D895" s="12"/>
      <c r="E895" s="109" t="s">
        <v>18</v>
      </c>
      <c r="F895" s="994"/>
      <c r="G895" s="736">
        <v>4.2</v>
      </c>
      <c r="H895" s="78"/>
      <c r="L895" s="1"/>
      <c r="O895" s="61"/>
      <c r="Q895" s="264"/>
      <c r="R895" s="264"/>
      <c r="S895" s="264"/>
      <c r="T895" s="264"/>
      <c r="U895" s="264"/>
      <c r="V895" s="264"/>
      <c r="W895" s="264"/>
      <c r="X895" s="264"/>
      <c r="Y895" s="264"/>
      <c r="Z895" s="264"/>
      <c r="AA895" s="264"/>
      <c r="AB895" s="264"/>
      <c r="AC895" s="264"/>
      <c r="AD895" s="264"/>
      <c r="AE895" s="264"/>
      <c r="AF895" s="264"/>
      <c r="AG895" s="264"/>
      <c r="AH895" s="264"/>
      <c r="AI895" s="264"/>
      <c r="AJ895" s="264"/>
      <c r="AK895" s="264"/>
      <c r="AL895" s="264"/>
      <c r="AM895" s="264"/>
      <c r="AN895" s="264"/>
      <c r="AO895" s="264"/>
      <c r="AP895" s="264"/>
      <c r="AQ895" s="264"/>
      <c r="AR895" s="264"/>
      <c r="AS895" s="264"/>
      <c r="AT895" s="264"/>
      <c r="AU895" s="78"/>
    </row>
    <row r="896" spans="1:47" s="18" customFormat="1" ht="15.75" x14ac:dyDescent="0.25">
      <c r="B896" s="10"/>
      <c r="C896" s="17"/>
      <c r="D896" s="12"/>
      <c r="E896" s="109" t="s">
        <v>36</v>
      </c>
      <c r="F896" s="994"/>
      <c r="G896" s="738">
        <v>0.7</v>
      </c>
      <c r="H896" s="19">
        <f>G896*M896/100</f>
        <v>0</v>
      </c>
      <c r="I896" s="13">
        <f>G896*N896/100</f>
        <v>0</v>
      </c>
      <c r="J896" s="13">
        <f>G896*O896/100</f>
        <v>0.69929999999999992</v>
      </c>
      <c r="K896" s="14">
        <f>G896*P896/100</f>
        <v>2.8420000000000001</v>
      </c>
      <c r="L896" s="1"/>
      <c r="M896" s="15">
        <v>0</v>
      </c>
      <c r="N896" s="15">
        <v>0</v>
      </c>
      <c r="O896" s="691">
        <v>99.9</v>
      </c>
      <c r="P896" s="15">
        <v>406</v>
      </c>
      <c r="Q896" s="264"/>
      <c r="R896" s="264"/>
      <c r="S896" s="264"/>
      <c r="T896" s="264"/>
      <c r="U896" s="264"/>
      <c r="V896" s="264"/>
      <c r="W896" s="264"/>
      <c r="X896" s="264"/>
      <c r="Y896" s="264"/>
      <c r="Z896" s="264"/>
      <c r="AA896" s="264"/>
      <c r="AB896" s="264"/>
      <c r="AC896" s="264"/>
      <c r="AD896" s="264"/>
      <c r="AE896" s="264"/>
      <c r="AF896" s="264"/>
      <c r="AG896" s="264"/>
      <c r="AH896" s="264"/>
      <c r="AI896" s="264"/>
      <c r="AJ896" s="264"/>
      <c r="AK896" s="264"/>
      <c r="AL896" s="264"/>
      <c r="AM896" s="264"/>
      <c r="AN896" s="264"/>
      <c r="AO896" s="264"/>
      <c r="AP896" s="264"/>
      <c r="AQ896" s="264"/>
      <c r="AR896" s="264"/>
      <c r="AS896" s="264"/>
      <c r="AT896" s="264"/>
      <c r="AU896" s="78"/>
    </row>
    <row r="897" spans="1:47" s="18" customFormat="1" ht="15.75" x14ac:dyDescent="0.25">
      <c r="B897" s="10"/>
      <c r="C897" s="17"/>
      <c r="D897" s="12"/>
      <c r="E897" s="109" t="s">
        <v>80</v>
      </c>
      <c r="F897" s="994"/>
      <c r="G897" s="736">
        <v>0.14000000000000001</v>
      </c>
      <c r="H897" s="78"/>
      <c r="L897" s="1"/>
      <c r="O897" s="61"/>
      <c r="Q897" s="264"/>
      <c r="R897" s="264"/>
      <c r="S897" s="264"/>
      <c r="T897" s="264"/>
      <c r="U897" s="264"/>
      <c r="V897" s="264"/>
      <c r="W897" s="264"/>
      <c r="X897" s="264"/>
      <c r="Y897" s="264"/>
      <c r="Z897" s="264"/>
      <c r="AA897" s="264"/>
      <c r="AB897" s="264"/>
      <c r="AC897" s="264"/>
      <c r="AD897" s="264"/>
      <c r="AE897" s="264"/>
      <c r="AF897" s="264"/>
      <c r="AG897" s="264"/>
      <c r="AH897" s="264"/>
      <c r="AI897" s="264"/>
      <c r="AJ897" s="264"/>
      <c r="AK897" s="264"/>
      <c r="AL897" s="264"/>
      <c r="AM897" s="264"/>
      <c r="AN897" s="264"/>
      <c r="AO897" s="264"/>
      <c r="AP897" s="264"/>
      <c r="AQ897" s="264"/>
      <c r="AR897" s="264"/>
      <c r="AS897" s="264"/>
      <c r="AT897" s="264"/>
      <c r="AU897" s="78"/>
    </row>
    <row r="898" spans="1:47" s="50" customFormat="1" x14ac:dyDescent="0.25">
      <c r="B898" s="135"/>
      <c r="C898" s="51"/>
      <c r="D898" s="135"/>
      <c r="E898" s="75" t="s">
        <v>21</v>
      </c>
      <c r="F898" s="980"/>
      <c r="G898" s="982"/>
      <c r="H898" s="22">
        <f>SUM(H890:H897)</f>
        <v>1.3263999999999998</v>
      </c>
      <c r="I898" s="22">
        <f t="shared" ref="I898:J898" si="333">SUM(I890:I897)</f>
        <v>4.9766000000000004</v>
      </c>
      <c r="J898" s="22">
        <f t="shared" si="333"/>
        <v>4.7299000000000007</v>
      </c>
      <c r="K898" s="22">
        <f>SUM(K890:K897)</f>
        <v>65.542000000000002</v>
      </c>
      <c r="L898" s="1"/>
      <c r="O898" s="171"/>
      <c r="Q898" s="264"/>
      <c r="R898" s="264"/>
      <c r="S898" s="264"/>
      <c r="T898" s="264"/>
      <c r="U898" s="264"/>
      <c r="V898" s="264"/>
      <c r="W898" s="264"/>
      <c r="X898" s="264"/>
      <c r="Y898" s="264"/>
      <c r="Z898" s="264"/>
      <c r="AA898" s="264"/>
      <c r="AB898" s="264"/>
      <c r="AC898" s="264"/>
      <c r="AD898" s="264"/>
      <c r="AE898" s="264"/>
      <c r="AF898" s="264"/>
      <c r="AG898" s="264"/>
      <c r="AH898" s="264"/>
      <c r="AI898" s="264"/>
      <c r="AJ898" s="264"/>
      <c r="AK898" s="264"/>
      <c r="AL898" s="264"/>
      <c r="AM898" s="264"/>
      <c r="AN898" s="264"/>
      <c r="AO898" s="264"/>
      <c r="AP898" s="264"/>
      <c r="AQ898" s="264"/>
      <c r="AR898" s="264"/>
      <c r="AS898" s="264"/>
      <c r="AT898" s="264"/>
      <c r="AU898" s="159"/>
    </row>
    <row r="899" spans="1:47" s="18" customFormat="1" ht="23.25" customHeight="1" x14ac:dyDescent="0.25">
      <c r="B899" s="10" t="s">
        <v>927</v>
      </c>
      <c r="C899" s="1238" t="s">
        <v>52</v>
      </c>
      <c r="D899" s="10">
        <v>150</v>
      </c>
      <c r="E899" s="146" t="s">
        <v>53</v>
      </c>
      <c r="F899" s="981"/>
      <c r="G899" s="981">
        <v>30</v>
      </c>
      <c r="H899" s="19">
        <f>G899*M899/100</f>
        <v>0.48</v>
      </c>
      <c r="I899" s="13">
        <f>G899*N899/100</f>
        <v>0.03</v>
      </c>
      <c r="J899" s="13">
        <f>G899*O899/100</f>
        <v>8.67</v>
      </c>
      <c r="K899" s="14">
        <f>G899*P899/100</f>
        <v>33</v>
      </c>
      <c r="L899" s="1"/>
      <c r="M899" s="15">
        <v>1.6</v>
      </c>
      <c r="N899" s="15">
        <v>0.1</v>
      </c>
      <c r="O899" s="691">
        <v>28.9</v>
      </c>
      <c r="P899" s="15">
        <v>110</v>
      </c>
      <c r="Q899" s="264"/>
      <c r="R899" s="264"/>
      <c r="S899" s="264"/>
      <c r="T899" s="264"/>
      <c r="U899" s="264"/>
      <c r="V899" s="264"/>
      <c r="W899" s="264"/>
      <c r="X899" s="264"/>
      <c r="Y899" s="264"/>
      <c r="Z899" s="264"/>
      <c r="AA899" s="264"/>
      <c r="AB899" s="264"/>
      <c r="AC899" s="264"/>
      <c r="AD899" s="264"/>
      <c r="AE899" s="264"/>
      <c r="AF899" s="264"/>
      <c r="AG899" s="264"/>
      <c r="AH899" s="264"/>
      <c r="AI899" s="264"/>
      <c r="AJ899" s="264"/>
      <c r="AK899" s="264"/>
      <c r="AL899" s="264"/>
      <c r="AM899" s="264"/>
      <c r="AN899" s="264"/>
      <c r="AO899" s="264"/>
      <c r="AP899" s="264"/>
      <c r="AQ899" s="264"/>
      <c r="AR899" s="264"/>
      <c r="AS899" s="264"/>
      <c r="AT899" s="264"/>
      <c r="AU899" s="78"/>
    </row>
    <row r="900" spans="1:47" s="18" customFormat="1" ht="16.5" customHeight="1" x14ac:dyDescent="0.25">
      <c r="C900" s="1240"/>
      <c r="D900" s="10"/>
      <c r="E900" s="146" t="s">
        <v>18</v>
      </c>
      <c r="F900" s="981"/>
      <c r="G900" s="980">
        <v>120</v>
      </c>
      <c r="H900" s="19">
        <f>G900*M900/100</f>
        <v>0</v>
      </c>
      <c r="I900" s="13">
        <f>G900*N900/100</f>
        <v>0</v>
      </c>
      <c r="J900" s="13">
        <f>G900*O900/100</f>
        <v>0</v>
      </c>
      <c r="K900" s="14">
        <f>G900*P900/100</f>
        <v>0</v>
      </c>
      <c r="L900" s="1"/>
      <c r="M900" s="15"/>
      <c r="N900" s="15"/>
      <c r="O900" s="691"/>
      <c r="P900" s="15"/>
      <c r="Q900" s="264"/>
      <c r="R900" s="264"/>
      <c r="S900" s="264"/>
      <c r="T900" s="264"/>
      <c r="U900" s="264"/>
      <c r="V900" s="264"/>
      <c r="W900" s="264"/>
      <c r="X900" s="264"/>
      <c r="Y900" s="264"/>
      <c r="Z900" s="264"/>
      <c r="AA900" s="264"/>
      <c r="AB900" s="264"/>
      <c r="AC900" s="264"/>
      <c r="AD900" s="264"/>
      <c r="AE900" s="264"/>
      <c r="AF900" s="264"/>
      <c r="AG900" s="264"/>
      <c r="AH900" s="264"/>
      <c r="AI900" s="264"/>
      <c r="AJ900" s="264"/>
      <c r="AK900" s="264"/>
      <c r="AL900" s="264"/>
      <c r="AM900" s="264"/>
      <c r="AN900" s="264"/>
      <c r="AO900" s="264"/>
      <c r="AP900" s="264"/>
      <c r="AQ900" s="264"/>
      <c r="AR900" s="264"/>
      <c r="AS900" s="264"/>
      <c r="AT900" s="264"/>
      <c r="AU900" s="78"/>
    </row>
    <row r="901" spans="1:47" s="50" customFormat="1" ht="16.5" customHeight="1" x14ac:dyDescent="0.25">
      <c r="B901" s="135"/>
      <c r="C901" s="51"/>
      <c r="D901" s="135"/>
      <c r="E901" s="64" t="s">
        <v>21</v>
      </c>
      <c r="F901" s="980"/>
      <c r="G901" s="981"/>
      <c r="H901" s="22">
        <f t="shared" ref="H901:K901" si="334">SUM(H899:H900)</f>
        <v>0.48</v>
      </c>
      <c r="I901" s="22">
        <f t="shared" si="334"/>
        <v>0.03</v>
      </c>
      <c r="J901" s="22">
        <f t="shared" si="334"/>
        <v>8.67</v>
      </c>
      <c r="K901" s="22">
        <f t="shared" si="334"/>
        <v>33</v>
      </c>
      <c r="L901" s="1"/>
      <c r="O901" s="171"/>
      <c r="Q901" s="264"/>
      <c r="R901" s="264"/>
      <c r="S901" s="264"/>
      <c r="T901" s="264"/>
      <c r="U901" s="264"/>
      <c r="V901" s="264"/>
      <c r="W901" s="264"/>
      <c r="X901" s="264"/>
      <c r="Y901" s="264"/>
      <c r="Z901" s="264"/>
      <c r="AA901" s="264"/>
      <c r="AB901" s="264"/>
      <c r="AC901" s="264"/>
      <c r="AD901" s="264"/>
      <c r="AE901" s="264"/>
      <c r="AF901" s="264"/>
      <c r="AG901" s="264"/>
      <c r="AH901" s="264"/>
      <c r="AI901" s="264"/>
      <c r="AJ901" s="264"/>
      <c r="AK901" s="264"/>
      <c r="AL901" s="264"/>
      <c r="AM901" s="264"/>
      <c r="AN901" s="264"/>
      <c r="AO901" s="264"/>
      <c r="AP901" s="264"/>
      <c r="AQ901" s="264"/>
      <c r="AR901" s="264"/>
      <c r="AS901" s="264"/>
      <c r="AT901" s="264"/>
      <c r="AU901" s="159"/>
    </row>
    <row r="902" spans="1:47" s="50" customFormat="1" x14ac:dyDescent="0.25">
      <c r="A902" s="51"/>
      <c r="B902" s="135"/>
      <c r="C902" s="51"/>
      <c r="D902" s="118"/>
      <c r="E902" s="63"/>
      <c r="F902" s="980"/>
      <c r="G902" s="982"/>
      <c r="H902" s="82"/>
      <c r="I902" s="22"/>
      <c r="J902" s="22"/>
      <c r="K902" s="22"/>
      <c r="L902" s="1"/>
      <c r="M902" s="83"/>
      <c r="N902" s="83"/>
      <c r="O902" s="692"/>
      <c r="P902" s="83"/>
      <c r="Q902" s="264"/>
      <c r="R902" s="264"/>
      <c r="S902" s="264"/>
      <c r="T902" s="264"/>
      <c r="U902" s="264"/>
      <c r="V902" s="264"/>
      <c r="W902" s="264"/>
      <c r="X902" s="264"/>
      <c r="Y902" s="264"/>
      <c r="Z902" s="264"/>
      <c r="AA902" s="264"/>
      <c r="AB902" s="264"/>
      <c r="AC902" s="264"/>
      <c r="AD902" s="264"/>
      <c r="AE902" s="264"/>
      <c r="AF902" s="264"/>
      <c r="AG902" s="264"/>
      <c r="AH902" s="264"/>
      <c r="AI902" s="264"/>
      <c r="AJ902" s="264"/>
      <c r="AK902" s="264"/>
      <c r="AL902" s="264"/>
      <c r="AM902" s="264"/>
      <c r="AN902" s="264"/>
      <c r="AO902" s="264"/>
      <c r="AP902" s="264"/>
      <c r="AQ902" s="264"/>
      <c r="AR902" s="264"/>
      <c r="AS902" s="264"/>
      <c r="AT902" s="264"/>
      <c r="AU902" s="159"/>
    </row>
    <row r="903" spans="1:47" s="27" customFormat="1" x14ac:dyDescent="0.25">
      <c r="B903" s="72"/>
      <c r="C903" s="71"/>
      <c r="D903" s="72"/>
      <c r="E903" s="73" t="s">
        <v>100</v>
      </c>
      <c r="F903" s="334"/>
      <c r="G903" s="334"/>
      <c r="H903" s="74">
        <f>H874+H875+H885+H889+H898+H901</f>
        <v>20.8934</v>
      </c>
      <c r="I903" s="74">
        <f t="shared" ref="I903:K903" si="335">I874+I875+I885+I889+I898+I901</f>
        <v>24.442500000000003</v>
      </c>
      <c r="J903" s="74">
        <f t="shared" si="335"/>
        <v>71.990899999999996</v>
      </c>
      <c r="K903" s="74">
        <f t="shared" si="335"/>
        <v>574.327</v>
      </c>
      <c r="O903" s="689"/>
      <c r="Q903" s="264"/>
      <c r="R903" s="264"/>
      <c r="S903" s="264"/>
      <c r="T903" s="264"/>
      <c r="U903" s="264"/>
      <c r="V903" s="264"/>
      <c r="W903" s="264"/>
      <c r="X903" s="264"/>
      <c r="Y903" s="264"/>
      <c r="Z903" s="264"/>
      <c r="AA903" s="264"/>
      <c r="AB903" s="264"/>
      <c r="AC903" s="264"/>
      <c r="AD903" s="264"/>
      <c r="AE903" s="264"/>
      <c r="AF903" s="264"/>
      <c r="AG903" s="264"/>
      <c r="AH903" s="264"/>
      <c r="AI903" s="264"/>
      <c r="AJ903" s="264"/>
      <c r="AK903" s="264"/>
      <c r="AL903" s="264"/>
      <c r="AM903" s="264"/>
      <c r="AN903" s="264"/>
      <c r="AO903" s="264"/>
      <c r="AP903" s="264"/>
      <c r="AQ903" s="264"/>
      <c r="AR903" s="264"/>
      <c r="AS903" s="264"/>
      <c r="AT903" s="264"/>
      <c r="AU903" s="701"/>
    </row>
    <row r="904" spans="1:47" s="27" customFormat="1" x14ac:dyDescent="0.25">
      <c r="A904" s="1236" t="s">
        <v>112</v>
      </c>
      <c r="B904" s="1237"/>
      <c r="C904" s="71"/>
      <c r="D904" s="72"/>
      <c r="E904" s="64"/>
      <c r="F904" s="981"/>
      <c r="G904" s="981"/>
      <c r="H904" s="74"/>
      <c r="I904" s="74"/>
      <c r="J904" s="74"/>
      <c r="K904" s="74"/>
      <c r="L904" s="1"/>
      <c r="O904" s="689"/>
      <c r="Q904" s="264"/>
      <c r="R904" s="264"/>
      <c r="S904" s="264"/>
      <c r="T904" s="264"/>
      <c r="U904" s="264"/>
      <c r="V904" s="264"/>
      <c r="W904" s="264"/>
      <c r="X904" s="264"/>
      <c r="Y904" s="264"/>
      <c r="Z904" s="264"/>
      <c r="AA904" s="264"/>
      <c r="AB904" s="264"/>
      <c r="AC904" s="264"/>
      <c r="AD904" s="264"/>
      <c r="AE904" s="264"/>
      <c r="AF904" s="264"/>
      <c r="AG904" s="264"/>
      <c r="AH904" s="264"/>
      <c r="AI904" s="264"/>
      <c r="AJ904" s="264"/>
      <c r="AK904" s="264"/>
      <c r="AL904" s="264"/>
      <c r="AM904" s="264"/>
      <c r="AN904" s="264"/>
      <c r="AO904" s="264"/>
      <c r="AP904" s="264"/>
      <c r="AQ904" s="264"/>
      <c r="AR904" s="264"/>
      <c r="AS904" s="264"/>
      <c r="AT904" s="264"/>
      <c r="AU904" s="701"/>
    </row>
    <row r="905" spans="1:47" s="18" customFormat="1" ht="15.75" x14ac:dyDescent="0.25">
      <c r="A905" s="17"/>
      <c r="B905" s="39" t="s">
        <v>528</v>
      </c>
      <c r="C905" s="296" t="s">
        <v>520</v>
      </c>
      <c r="D905" s="40">
        <v>50</v>
      </c>
      <c r="E905" s="62" t="s">
        <v>521</v>
      </c>
      <c r="F905" s="1021">
        <f>G905*100/98</f>
        <v>22.448979591836736</v>
      </c>
      <c r="G905" s="736">
        <v>22</v>
      </c>
      <c r="H905" s="19">
        <f>G905*M905/100</f>
        <v>3.6739999999999999</v>
      </c>
      <c r="I905" s="13">
        <f>G905*N905/100</f>
        <v>2.0239999999999996</v>
      </c>
      <c r="J905" s="13">
        <f>G905*O905/100</f>
        <v>0.44</v>
      </c>
      <c r="K905" s="14">
        <f>G905*P905/100</f>
        <v>34.979999999999997</v>
      </c>
      <c r="L905" s="1"/>
      <c r="M905" s="15">
        <v>16.7</v>
      </c>
      <c r="N905" s="15">
        <v>9.1999999999999993</v>
      </c>
      <c r="O905" s="691">
        <v>2</v>
      </c>
      <c r="P905" s="20">
        <v>159</v>
      </c>
      <c r="Q905" s="264"/>
      <c r="R905" s="264"/>
      <c r="S905" s="264"/>
      <c r="T905" s="264"/>
      <c r="U905" s="264"/>
      <c r="V905" s="264"/>
      <c r="W905" s="264"/>
      <c r="X905" s="264"/>
      <c r="Y905" s="264"/>
      <c r="Z905" s="264"/>
      <c r="AA905" s="264"/>
      <c r="AB905" s="264"/>
      <c r="AC905" s="264"/>
      <c r="AD905" s="264"/>
      <c r="AE905" s="264"/>
      <c r="AF905" s="264"/>
      <c r="AG905" s="264"/>
      <c r="AH905" s="264"/>
      <c r="AI905" s="264"/>
      <c r="AJ905" s="264"/>
      <c r="AK905" s="264"/>
      <c r="AL905" s="264"/>
      <c r="AM905" s="264"/>
      <c r="AN905" s="264"/>
      <c r="AO905" s="264"/>
      <c r="AP905" s="264"/>
      <c r="AQ905" s="264"/>
      <c r="AR905" s="264"/>
      <c r="AS905" s="264"/>
      <c r="AT905" s="264"/>
      <c r="AU905" s="78"/>
    </row>
    <row r="906" spans="1:47" s="18" customFormat="1" ht="15.75" x14ac:dyDescent="0.25">
      <c r="A906" s="17"/>
      <c r="B906" s="17"/>
      <c r="C906" s="17"/>
      <c r="D906" s="103"/>
      <c r="E906" s="62" t="s">
        <v>522</v>
      </c>
      <c r="F906" s="733"/>
      <c r="G906" s="736">
        <v>22</v>
      </c>
      <c r="H906" s="19">
        <f>G906*M906/100</f>
        <v>0.55000000000000004</v>
      </c>
      <c r="I906" s="13">
        <f>G906*N906/100</f>
        <v>7.7</v>
      </c>
      <c r="J906" s="13">
        <f>G906*O906/100</f>
        <v>0.66</v>
      </c>
      <c r="K906" s="14">
        <f>G906*P906/100</f>
        <v>74.14</v>
      </c>
      <c r="L906" s="1"/>
      <c r="M906" s="15">
        <v>2.5</v>
      </c>
      <c r="N906" s="15">
        <v>35</v>
      </c>
      <c r="O906" s="691">
        <v>3</v>
      </c>
      <c r="P906" s="20">
        <v>337</v>
      </c>
      <c r="Q906" s="264"/>
      <c r="R906" s="264"/>
      <c r="S906" s="264"/>
      <c r="T906" s="264"/>
      <c r="U906" s="264"/>
      <c r="V906" s="264"/>
      <c r="W906" s="264"/>
      <c r="X906" s="264"/>
      <c r="Y906" s="264"/>
      <c r="Z906" s="264"/>
      <c r="AA906" s="264"/>
      <c r="AB906" s="264"/>
      <c r="AC906" s="264"/>
      <c r="AD906" s="264"/>
      <c r="AE906" s="264"/>
      <c r="AF906" s="264"/>
      <c r="AG906" s="264"/>
      <c r="AH906" s="264"/>
      <c r="AI906" s="264"/>
      <c r="AJ906" s="264"/>
      <c r="AK906" s="264"/>
      <c r="AL906" s="264"/>
      <c r="AM906" s="264"/>
      <c r="AN906" s="264"/>
      <c r="AO906" s="264"/>
      <c r="AP906" s="264"/>
      <c r="AQ906" s="264"/>
      <c r="AR906" s="264"/>
      <c r="AS906" s="264"/>
      <c r="AT906" s="264"/>
      <c r="AU906" s="78"/>
    </row>
    <row r="907" spans="1:47" s="18" customFormat="1" ht="15.75" x14ac:dyDescent="0.25">
      <c r="A907" s="17"/>
      <c r="B907" s="17"/>
      <c r="C907" s="17"/>
      <c r="D907" s="103"/>
      <c r="E907" s="62" t="s">
        <v>36</v>
      </c>
      <c r="F907" s="733"/>
      <c r="G907" s="736">
        <v>6</v>
      </c>
      <c r="H907" s="19">
        <f>G907*M907/100</f>
        <v>0</v>
      </c>
      <c r="I907" s="13">
        <f>G907*N907/100</f>
        <v>0</v>
      </c>
      <c r="J907" s="13">
        <f>G907*O907/100</f>
        <v>5.9940000000000007</v>
      </c>
      <c r="K907" s="14">
        <f>G907*P907/100</f>
        <v>24.36</v>
      </c>
      <c r="L907" s="1"/>
      <c r="M907" s="15">
        <v>0</v>
      </c>
      <c r="N907" s="15">
        <v>0</v>
      </c>
      <c r="O907" s="691">
        <v>99.9</v>
      </c>
      <c r="P907" s="15">
        <v>406</v>
      </c>
      <c r="Q907" s="264"/>
      <c r="R907" s="264"/>
      <c r="S907" s="264"/>
      <c r="T907" s="264"/>
      <c r="U907" s="264"/>
      <c r="V907" s="264"/>
      <c r="W907" s="264"/>
      <c r="X907" s="264"/>
      <c r="Y907" s="264"/>
      <c r="Z907" s="264"/>
      <c r="AA907" s="264"/>
      <c r="AB907" s="264"/>
      <c r="AC907" s="264"/>
      <c r="AD907" s="264"/>
      <c r="AE907" s="264"/>
      <c r="AF907" s="264"/>
      <c r="AG907" s="264"/>
      <c r="AH907" s="264"/>
      <c r="AI907" s="264"/>
      <c r="AJ907" s="264"/>
      <c r="AK907" s="264"/>
      <c r="AL907" s="264"/>
      <c r="AM907" s="264"/>
      <c r="AN907" s="264"/>
      <c r="AO907" s="264"/>
      <c r="AP907" s="264"/>
      <c r="AQ907" s="264"/>
      <c r="AR907" s="264"/>
      <c r="AS907" s="264"/>
      <c r="AT907" s="264"/>
      <c r="AU907" s="78"/>
    </row>
    <row r="908" spans="1:47" s="18" customFormat="1" ht="15.75" x14ac:dyDescent="0.25">
      <c r="A908" s="17"/>
      <c r="B908" s="17"/>
      <c r="C908" s="17"/>
      <c r="D908" s="103"/>
      <c r="E908" s="62" t="s">
        <v>523</v>
      </c>
      <c r="F908" s="733"/>
      <c r="G908" s="736">
        <v>0.1</v>
      </c>
      <c r="H908" s="19">
        <f>G908*M908/100</f>
        <v>0</v>
      </c>
      <c r="I908" s="13">
        <f>G908*N908/100</f>
        <v>0</v>
      </c>
      <c r="J908" s="13">
        <f>G908*O908/100</f>
        <v>9.9900000000000017E-2</v>
      </c>
      <c r="K908" s="14">
        <f>G908*P908/100</f>
        <v>0.40600000000000003</v>
      </c>
      <c r="L908" s="1"/>
      <c r="M908" s="15">
        <v>0</v>
      </c>
      <c r="N908" s="15">
        <v>0</v>
      </c>
      <c r="O908" s="691">
        <v>99.9</v>
      </c>
      <c r="P908" s="15">
        <v>406</v>
      </c>
      <c r="Q908" s="264"/>
      <c r="R908" s="264"/>
      <c r="S908" s="264"/>
      <c r="T908" s="264"/>
      <c r="U908" s="264"/>
      <c r="V908" s="264"/>
      <c r="W908" s="264"/>
      <c r="X908" s="264"/>
      <c r="Y908" s="264"/>
      <c r="Z908" s="264"/>
      <c r="AA908" s="264"/>
      <c r="AB908" s="264"/>
      <c r="AC908" s="264"/>
      <c r="AD908" s="264"/>
      <c r="AE908" s="264"/>
      <c r="AF908" s="264"/>
      <c r="AG908" s="264"/>
      <c r="AH908" s="264"/>
      <c r="AI908" s="264"/>
      <c r="AJ908" s="264"/>
      <c r="AK908" s="264"/>
      <c r="AL908" s="264"/>
      <c r="AM908" s="264"/>
      <c r="AN908" s="264"/>
      <c r="AO908" s="264"/>
      <c r="AP908" s="264"/>
      <c r="AQ908" s="264"/>
      <c r="AR908" s="264"/>
      <c r="AS908" s="264"/>
      <c r="AT908" s="264"/>
      <c r="AU908" s="78"/>
    </row>
    <row r="909" spans="1:47" s="50" customFormat="1" x14ac:dyDescent="0.25">
      <c r="A909" s="51"/>
      <c r="B909" s="51"/>
      <c r="C909" s="51"/>
      <c r="D909" s="51"/>
      <c r="E909" s="63" t="s">
        <v>21</v>
      </c>
      <c r="F909" s="980"/>
      <c r="G909" s="985"/>
      <c r="H909" s="22">
        <f>SUM(H905:H908)</f>
        <v>4.2240000000000002</v>
      </c>
      <c r="I909" s="22">
        <f t="shared" ref="I909:K909" si="336">SUM(I905:I908)</f>
        <v>9.7240000000000002</v>
      </c>
      <c r="J909" s="22">
        <f t="shared" si="336"/>
        <v>7.1939000000000011</v>
      </c>
      <c r="K909" s="22">
        <f t="shared" si="336"/>
        <v>133.88600000000002</v>
      </c>
      <c r="L909" s="1"/>
      <c r="M909" s="83"/>
      <c r="N909" s="83"/>
      <c r="O909" s="692"/>
      <c r="P909" s="83"/>
      <c r="Q909" s="264"/>
      <c r="R909" s="264"/>
      <c r="S909" s="264"/>
      <c r="T909" s="264"/>
      <c r="U909" s="264"/>
      <c r="V909" s="264"/>
      <c r="W909" s="264"/>
      <c r="X909" s="264"/>
      <c r="Y909" s="264"/>
      <c r="Z909" s="264"/>
      <c r="AA909" s="264"/>
      <c r="AB909" s="264"/>
      <c r="AC909" s="264"/>
      <c r="AD909" s="264"/>
      <c r="AE909" s="264"/>
      <c r="AF909" s="264"/>
      <c r="AG909" s="264"/>
      <c r="AH909" s="264"/>
      <c r="AI909" s="264"/>
      <c r="AJ909" s="264"/>
      <c r="AK909" s="264"/>
      <c r="AL909" s="264"/>
      <c r="AM909" s="264"/>
      <c r="AN909" s="264"/>
      <c r="AO909" s="264"/>
      <c r="AP909" s="264"/>
      <c r="AQ909" s="264"/>
      <c r="AR909" s="264"/>
      <c r="AS909" s="264"/>
      <c r="AT909" s="264"/>
      <c r="AU909" s="159"/>
    </row>
    <row r="910" spans="1:47" s="18" customFormat="1" ht="18.75" customHeight="1" x14ac:dyDescent="0.25">
      <c r="A910" s="17"/>
      <c r="B910" s="39" t="s">
        <v>529</v>
      </c>
      <c r="C910" s="1298" t="s">
        <v>951</v>
      </c>
      <c r="D910" s="40">
        <v>100</v>
      </c>
      <c r="E910" s="62" t="s">
        <v>19</v>
      </c>
      <c r="F910" s="733"/>
      <c r="G910" s="736">
        <v>5</v>
      </c>
      <c r="H910" s="19">
        <f t="shared" ref="H910:H915" si="337">G910*M910/100</f>
        <v>0.17499999999999999</v>
      </c>
      <c r="I910" s="13">
        <f t="shared" ref="I910:I915" si="338">G910*N910/100</f>
        <v>0.08</v>
      </c>
      <c r="J910" s="13">
        <f t="shared" ref="J910:J915" si="339">G910*O910/100</f>
        <v>3.9</v>
      </c>
      <c r="K910" s="14">
        <f t="shared" ref="K910:K915" si="340">G910*P910/100</f>
        <v>16.850000000000001</v>
      </c>
      <c r="L910" s="1"/>
      <c r="M910" s="15">
        <v>3.5</v>
      </c>
      <c r="N910" s="15">
        <v>1.6</v>
      </c>
      <c r="O910" s="691">
        <v>78</v>
      </c>
      <c r="P910" s="20">
        <v>337</v>
      </c>
      <c r="Q910" s="264"/>
      <c r="R910" s="264"/>
      <c r="S910" s="264"/>
      <c r="T910" s="264"/>
      <c r="U910" s="264"/>
      <c r="V910" s="264"/>
      <c r="W910" s="264"/>
      <c r="X910" s="264"/>
      <c r="Y910" s="264"/>
      <c r="Z910" s="264"/>
      <c r="AA910" s="264"/>
      <c r="AB910" s="264"/>
      <c r="AC910" s="264"/>
      <c r="AD910" s="264"/>
      <c r="AE910" s="264"/>
      <c r="AF910" s="264"/>
      <c r="AG910" s="264"/>
      <c r="AH910" s="264"/>
      <c r="AI910" s="264"/>
      <c r="AJ910" s="264"/>
      <c r="AK910" s="264"/>
      <c r="AL910" s="264"/>
      <c r="AM910" s="264"/>
      <c r="AN910" s="264"/>
      <c r="AO910" s="264"/>
      <c r="AP910" s="264"/>
      <c r="AQ910" s="264"/>
      <c r="AR910" s="264"/>
      <c r="AS910" s="264"/>
      <c r="AT910" s="264"/>
      <c r="AU910" s="78"/>
    </row>
    <row r="911" spans="1:47" s="18" customFormat="1" ht="15.75" x14ac:dyDescent="0.25">
      <c r="A911" s="17"/>
      <c r="B911" s="17"/>
      <c r="C911" s="1299"/>
      <c r="D911" s="103"/>
      <c r="E911" s="62" t="s">
        <v>525</v>
      </c>
      <c r="F911" s="733"/>
      <c r="G911" s="736">
        <v>5</v>
      </c>
      <c r="H911" s="19">
        <f t="shared" si="337"/>
        <v>0.13500000000000001</v>
      </c>
      <c r="I911" s="13">
        <f t="shared" si="338"/>
        <v>3.5000000000000003E-2</v>
      </c>
      <c r="J911" s="13">
        <f t="shared" si="339"/>
        <v>3.165</v>
      </c>
      <c r="K911" s="14">
        <f t="shared" si="340"/>
        <v>12.9</v>
      </c>
      <c r="L911" s="1"/>
      <c r="M911" s="15">
        <v>2.7</v>
      </c>
      <c r="N911" s="15">
        <v>0.7</v>
      </c>
      <c r="O911" s="691">
        <v>63.3</v>
      </c>
      <c r="P911" s="20">
        <v>258</v>
      </c>
      <c r="Q911" s="264"/>
      <c r="R911" s="264"/>
      <c r="S911" s="264"/>
      <c r="T911" s="264"/>
      <c r="U911" s="264"/>
      <c r="V911" s="264"/>
      <c r="W911" s="264"/>
      <c r="X911" s="264"/>
      <c r="Y911" s="264"/>
      <c r="Z911" s="264"/>
      <c r="AA911" s="264"/>
      <c r="AB911" s="264"/>
      <c r="AC911" s="264"/>
      <c r="AD911" s="264"/>
      <c r="AE911" s="264"/>
      <c r="AF911" s="264"/>
      <c r="AG911" s="264"/>
      <c r="AH911" s="264"/>
      <c r="AI911" s="264"/>
      <c r="AJ911" s="264"/>
      <c r="AK911" s="264"/>
      <c r="AL911" s="264"/>
      <c r="AM911" s="264"/>
      <c r="AN911" s="264"/>
      <c r="AO911" s="264"/>
      <c r="AP911" s="264"/>
      <c r="AQ911" s="264"/>
      <c r="AR911" s="264"/>
      <c r="AS911" s="264"/>
      <c r="AT911" s="264"/>
      <c r="AU911" s="78"/>
    </row>
    <row r="912" spans="1:47" s="18" customFormat="1" ht="15.75" x14ac:dyDescent="0.25">
      <c r="A912" s="17"/>
      <c r="B912" s="17"/>
      <c r="C912" s="17"/>
      <c r="D912" s="103"/>
      <c r="E912" s="62" t="s">
        <v>181</v>
      </c>
      <c r="F912" s="733"/>
      <c r="G912" s="736">
        <v>3.3</v>
      </c>
      <c r="H912" s="19">
        <f t="shared" si="337"/>
        <v>9.569999999999998E-2</v>
      </c>
      <c r="I912" s="13">
        <f t="shared" si="338"/>
        <v>5.6099999999999997E-2</v>
      </c>
      <c r="J912" s="13">
        <f t="shared" si="339"/>
        <v>2.1944999999999997</v>
      </c>
      <c r="K912" s="14">
        <f t="shared" si="340"/>
        <v>9.1409999999999982</v>
      </c>
      <c r="L912" s="1"/>
      <c r="M912" s="15">
        <v>2.9</v>
      </c>
      <c r="N912" s="15">
        <v>1.7</v>
      </c>
      <c r="O912" s="691">
        <v>66.5</v>
      </c>
      <c r="P912" s="20">
        <v>277</v>
      </c>
      <c r="Q912" s="264"/>
      <c r="R912" s="264"/>
      <c r="S912" s="264"/>
      <c r="T912" s="264"/>
      <c r="U912" s="264"/>
      <c r="V912" s="264"/>
      <c r="W912" s="264"/>
      <c r="X912" s="264"/>
      <c r="Y912" s="264"/>
      <c r="Z912" s="264"/>
      <c r="AA912" s="264"/>
      <c r="AB912" s="264"/>
      <c r="AC912" s="264"/>
      <c r="AD912" s="264"/>
      <c r="AE912" s="264"/>
      <c r="AF912" s="264"/>
      <c r="AG912" s="264"/>
      <c r="AH912" s="264"/>
      <c r="AI912" s="264"/>
      <c r="AJ912" s="264"/>
      <c r="AK912" s="264"/>
      <c r="AL912" s="264"/>
      <c r="AM912" s="264"/>
      <c r="AN912" s="264"/>
      <c r="AO912" s="264"/>
      <c r="AP912" s="264"/>
      <c r="AQ912" s="264"/>
      <c r="AR912" s="264"/>
      <c r="AS912" s="264"/>
      <c r="AT912" s="264"/>
      <c r="AU912" s="78"/>
    </row>
    <row r="913" spans="1:47" s="18" customFormat="1" ht="15.75" x14ac:dyDescent="0.25">
      <c r="A913" s="17"/>
      <c r="B913" s="17"/>
      <c r="C913" s="17"/>
      <c r="D913" s="103"/>
      <c r="E913" s="62" t="s">
        <v>36</v>
      </c>
      <c r="F913" s="733"/>
      <c r="G913" s="736">
        <v>6.6</v>
      </c>
      <c r="H913" s="19">
        <f t="shared" si="337"/>
        <v>0</v>
      </c>
      <c r="I913" s="13">
        <f t="shared" si="338"/>
        <v>0</v>
      </c>
      <c r="J913" s="13">
        <f t="shared" si="339"/>
        <v>6.5933999999999999</v>
      </c>
      <c r="K913" s="14">
        <f t="shared" si="340"/>
        <v>26.795999999999999</v>
      </c>
      <c r="L913" s="1"/>
      <c r="M913" s="15">
        <v>0</v>
      </c>
      <c r="N913" s="15">
        <v>0</v>
      </c>
      <c r="O913" s="691">
        <v>99.9</v>
      </c>
      <c r="P913" s="15">
        <v>406</v>
      </c>
      <c r="Q913" s="264"/>
      <c r="R913" s="264"/>
      <c r="S913" s="264"/>
      <c r="T913" s="264"/>
      <c r="U913" s="264"/>
      <c r="V913" s="264"/>
      <c r="W913" s="264"/>
      <c r="X913" s="264"/>
      <c r="Y913" s="264"/>
      <c r="Z913" s="264"/>
      <c r="AA913" s="264"/>
      <c r="AB913" s="264"/>
      <c r="AC913" s="264"/>
      <c r="AD913" s="264"/>
      <c r="AE913" s="264"/>
      <c r="AF913" s="264"/>
      <c r="AG913" s="264"/>
      <c r="AH913" s="264"/>
      <c r="AI913" s="264"/>
      <c r="AJ913" s="264"/>
      <c r="AK913" s="264"/>
      <c r="AL913" s="264"/>
      <c r="AM913" s="264"/>
      <c r="AN913" s="264"/>
      <c r="AO913" s="264"/>
      <c r="AP913" s="264"/>
      <c r="AQ913" s="264"/>
      <c r="AR913" s="264"/>
      <c r="AS913" s="264"/>
      <c r="AT913" s="264"/>
      <c r="AU913" s="78"/>
    </row>
    <row r="914" spans="1:47" s="18" customFormat="1" ht="15.75" x14ac:dyDescent="0.25">
      <c r="A914" s="17"/>
      <c r="B914" s="17"/>
      <c r="C914" s="17"/>
      <c r="D914" s="103"/>
      <c r="E914" s="62" t="s">
        <v>96</v>
      </c>
      <c r="F914" s="733"/>
      <c r="G914" s="736">
        <v>3</v>
      </c>
      <c r="H914" s="19">
        <f t="shared" si="337"/>
        <v>6.000000000000001E-3</v>
      </c>
      <c r="I914" s="13">
        <f t="shared" si="338"/>
        <v>3.0000000000000005E-3</v>
      </c>
      <c r="J914" s="13">
        <f t="shared" si="339"/>
        <v>2.5589999999999997</v>
      </c>
      <c r="K914" s="14">
        <f t="shared" si="340"/>
        <v>10.44</v>
      </c>
      <c r="L914" s="1"/>
      <c r="M914" s="15">
        <v>0.2</v>
      </c>
      <c r="N914" s="15">
        <v>0.1</v>
      </c>
      <c r="O914" s="691">
        <v>85.3</v>
      </c>
      <c r="P914" s="20">
        <v>348</v>
      </c>
      <c r="Q914" s="264"/>
      <c r="R914" s="264"/>
      <c r="S914" s="264"/>
      <c r="T914" s="264"/>
      <c r="U914" s="264"/>
      <c r="V914" s="264"/>
      <c r="W914" s="264"/>
      <c r="X914" s="264"/>
      <c r="Y914" s="264"/>
      <c r="Z914" s="264"/>
      <c r="AA914" s="264"/>
      <c r="AB914" s="264"/>
      <c r="AC914" s="264"/>
      <c r="AD914" s="264"/>
      <c r="AE914" s="264"/>
      <c r="AF914" s="264"/>
      <c r="AG914" s="264"/>
      <c r="AH914" s="264"/>
      <c r="AI914" s="264"/>
      <c r="AJ914" s="264"/>
      <c r="AK914" s="264"/>
      <c r="AL914" s="264"/>
      <c r="AM914" s="264"/>
      <c r="AN914" s="264"/>
      <c r="AO914" s="264"/>
      <c r="AP914" s="264"/>
      <c r="AQ914" s="264"/>
      <c r="AR914" s="264"/>
      <c r="AS914" s="264"/>
      <c r="AT914" s="264"/>
      <c r="AU914" s="78"/>
    </row>
    <row r="915" spans="1:47" s="18" customFormat="1" ht="15.75" x14ac:dyDescent="0.25">
      <c r="A915" s="17"/>
      <c r="B915" s="17"/>
      <c r="C915" s="17"/>
      <c r="D915" s="103"/>
      <c r="E915" s="62" t="s">
        <v>18</v>
      </c>
      <c r="F915" s="733"/>
      <c r="G915" s="736">
        <v>120</v>
      </c>
      <c r="H915" s="19">
        <f t="shared" si="337"/>
        <v>0</v>
      </c>
      <c r="I915" s="13">
        <f t="shared" si="338"/>
        <v>0</v>
      </c>
      <c r="J915" s="13">
        <f t="shared" si="339"/>
        <v>0</v>
      </c>
      <c r="K915" s="14">
        <f t="shared" si="340"/>
        <v>0</v>
      </c>
      <c r="L915" s="1"/>
      <c r="M915" s="15"/>
      <c r="N915" s="15"/>
      <c r="O915" s="691"/>
      <c r="P915" s="15"/>
      <c r="Q915" s="264"/>
      <c r="R915" s="264"/>
      <c r="S915" s="264"/>
      <c r="T915" s="264"/>
      <c r="U915" s="264"/>
      <c r="V915" s="264"/>
      <c r="W915" s="264"/>
      <c r="X915" s="264"/>
      <c r="Y915" s="264"/>
      <c r="Z915" s="264"/>
      <c r="AA915" s="264"/>
      <c r="AB915" s="264"/>
      <c r="AC915" s="264"/>
      <c r="AD915" s="264"/>
      <c r="AE915" s="264"/>
      <c r="AF915" s="264"/>
      <c r="AG915" s="264"/>
      <c r="AH915" s="264"/>
      <c r="AI915" s="264"/>
      <c r="AJ915" s="264"/>
      <c r="AK915" s="264"/>
      <c r="AL915" s="264"/>
      <c r="AM915" s="264"/>
      <c r="AN915" s="264"/>
      <c r="AO915" s="264"/>
      <c r="AP915" s="264"/>
      <c r="AQ915" s="264"/>
      <c r="AR915" s="264"/>
      <c r="AS915" s="264"/>
      <c r="AT915" s="264"/>
      <c r="AU915" s="78"/>
    </row>
    <row r="916" spans="1:47" s="50" customFormat="1" x14ac:dyDescent="0.25">
      <c r="A916" s="51"/>
      <c r="B916" s="51"/>
      <c r="C916" s="51"/>
      <c r="D916" s="51"/>
      <c r="E916" s="63" t="s">
        <v>21</v>
      </c>
      <c r="F916" s="980"/>
      <c r="G916" s="982"/>
      <c r="H916" s="22">
        <f>SUM(H910:H915)</f>
        <v>0.41169999999999995</v>
      </c>
      <c r="I916" s="22">
        <f t="shared" ref="I916:J916" si="341">SUM(I910:I915)</f>
        <v>0.1741</v>
      </c>
      <c r="J916" s="22">
        <f t="shared" si="341"/>
        <v>18.411899999999999</v>
      </c>
      <c r="K916" s="22">
        <f>SUM(K910:K915)</f>
        <v>76.126999999999995</v>
      </c>
      <c r="L916" s="1"/>
      <c r="M916" s="83"/>
      <c r="N916" s="83"/>
      <c r="O916" s="692"/>
      <c r="P916" s="83"/>
      <c r="Q916" s="264"/>
      <c r="R916" s="264"/>
      <c r="S916" s="264"/>
      <c r="T916" s="264"/>
      <c r="U916" s="264"/>
      <c r="V916" s="264"/>
      <c r="W916" s="264"/>
      <c r="X916" s="264"/>
      <c r="Y916" s="264"/>
      <c r="Z916" s="264"/>
      <c r="AA916" s="264"/>
      <c r="AB916" s="264"/>
      <c r="AC916" s="264"/>
      <c r="AD916" s="264"/>
      <c r="AE916" s="264"/>
      <c r="AF916" s="264"/>
      <c r="AG916" s="264"/>
      <c r="AH916" s="264"/>
      <c r="AI916" s="264"/>
      <c r="AJ916" s="264"/>
      <c r="AK916" s="264"/>
      <c r="AL916" s="264"/>
      <c r="AM916" s="264"/>
      <c r="AN916" s="264"/>
      <c r="AO916" s="264"/>
      <c r="AP916" s="264"/>
      <c r="AQ916" s="264"/>
      <c r="AR916" s="264"/>
      <c r="AS916" s="264"/>
      <c r="AT916" s="264"/>
      <c r="AU916" s="159"/>
    </row>
    <row r="917" spans="1:47" s="27" customFormat="1" x14ac:dyDescent="0.25">
      <c r="B917" s="72"/>
      <c r="C917" s="71"/>
      <c r="D917" s="72"/>
      <c r="E917" s="73" t="s">
        <v>115</v>
      </c>
      <c r="F917" s="334"/>
      <c r="G917" s="1022"/>
      <c r="H917" s="74">
        <f>H909+H916</f>
        <v>4.6356999999999999</v>
      </c>
      <c r="I917" s="74">
        <f t="shared" ref="I917:K917" si="342">I909+I916</f>
        <v>9.8980999999999995</v>
      </c>
      <c r="J917" s="74">
        <f t="shared" si="342"/>
        <v>25.605800000000002</v>
      </c>
      <c r="K917" s="74">
        <f t="shared" si="342"/>
        <v>210.01300000000003</v>
      </c>
      <c r="O917" s="689"/>
      <c r="Q917" s="264"/>
      <c r="R917" s="264"/>
      <c r="S917" s="264"/>
      <c r="T917" s="264"/>
      <c r="U917" s="264"/>
      <c r="V917" s="264"/>
      <c r="W917" s="264"/>
      <c r="X917" s="264"/>
      <c r="Y917" s="264"/>
      <c r="Z917" s="264"/>
      <c r="AA917" s="264"/>
      <c r="AB917" s="264"/>
      <c r="AC917" s="264"/>
      <c r="AD917" s="264"/>
      <c r="AE917" s="264"/>
      <c r="AF917" s="264"/>
      <c r="AG917" s="264"/>
      <c r="AH917" s="264"/>
      <c r="AI917" s="264"/>
      <c r="AJ917" s="264"/>
      <c r="AK917" s="264"/>
      <c r="AL917" s="264"/>
      <c r="AM917" s="264"/>
      <c r="AN917" s="264"/>
      <c r="AO917" s="264"/>
      <c r="AP917" s="264"/>
      <c r="AQ917" s="264"/>
      <c r="AR917" s="264"/>
      <c r="AS917" s="264"/>
      <c r="AT917" s="264"/>
      <c r="AU917" s="701"/>
    </row>
    <row r="918" spans="1:47" s="27" customFormat="1" x14ac:dyDescent="0.25">
      <c r="A918" s="1236" t="s">
        <v>116</v>
      </c>
      <c r="B918" s="1237"/>
      <c r="C918" s="71"/>
      <c r="D918" s="72"/>
      <c r="E918" s="64"/>
      <c r="F918" s="981"/>
      <c r="G918" s="981"/>
      <c r="H918" s="74"/>
      <c r="I918" s="74"/>
      <c r="J918" s="74"/>
      <c r="K918" s="74"/>
      <c r="L918" s="1"/>
      <c r="O918" s="689"/>
      <c r="Q918" s="264"/>
      <c r="R918" s="264"/>
      <c r="S918" s="264"/>
      <c r="T918" s="264"/>
      <c r="U918" s="264"/>
      <c r="V918" s="264"/>
      <c r="W918" s="264"/>
      <c r="X918" s="264"/>
      <c r="Y918" s="264"/>
      <c r="Z918" s="264"/>
      <c r="AA918" s="264"/>
      <c r="AB918" s="264"/>
      <c r="AC918" s="264"/>
      <c r="AD918" s="264"/>
      <c r="AE918" s="264"/>
      <c r="AF918" s="264"/>
      <c r="AG918" s="264"/>
      <c r="AH918" s="264"/>
      <c r="AI918" s="264"/>
      <c r="AJ918" s="264"/>
      <c r="AK918" s="264"/>
      <c r="AL918" s="264"/>
      <c r="AM918" s="264"/>
      <c r="AN918" s="264"/>
      <c r="AO918" s="264"/>
      <c r="AP918" s="264"/>
      <c r="AQ918" s="264"/>
      <c r="AR918" s="264"/>
      <c r="AS918" s="264"/>
      <c r="AT918" s="264"/>
      <c r="AU918" s="701"/>
    </row>
    <row r="919" spans="1:47" s="18" customFormat="1" ht="42.75" x14ac:dyDescent="0.25">
      <c r="A919" s="17"/>
      <c r="B919" s="39" t="s">
        <v>1020</v>
      </c>
      <c r="C919" s="296" t="s">
        <v>1019</v>
      </c>
      <c r="D919" s="40">
        <v>120</v>
      </c>
      <c r="E919" s="62" t="s">
        <v>991</v>
      </c>
      <c r="F919" s="996">
        <f>G919*100/90</f>
        <v>35.555555555555557</v>
      </c>
      <c r="G919" s="736">
        <v>32</v>
      </c>
      <c r="H919" s="19">
        <f t="shared" ref="H919:H927" si="343">G919*M919/100</f>
        <v>5.28</v>
      </c>
      <c r="I919" s="13">
        <f t="shared" ref="I919:I927" si="344">G919*N919/100</f>
        <v>0.128</v>
      </c>
      <c r="J919" s="13">
        <f t="shared" ref="J919:J927" si="345">G919*O919/100</f>
        <v>0</v>
      </c>
      <c r="K919" s="14">
        <f t="shared" ref="K919:K927" si="346">G919*P919/100</f>
        <v>22.72</v>
      </c>
      <c r="L919" s="1"/>
      <c r="M919" s="15">
        <v>16.5</v>
      </c>
      <c r="N919" s="15">
        <v>0.4</v>
      </c>
      <c r="O919" s="691">
        <v>0</v>
      </c>
      <c r="P919" s="20">
        <v>71</v>
      </c>
      <c r="Q919" s="264"/>
      <c r="R919" s="264"/>
      <c r="S919" s="264"/>
      <c r="T919" s="264"/>
      <c r="U919" s="264"/>
      <c r="V919" s="264"/>
      <c r="W919" s="264"/>
      <c r="X919" s="264"/>
      <c r="Y919" s="264"/>
      <c r="Z919" s="264"/>
      <c r="AA919" s="264"/>
      <c r="AB919" s="264"/>
      <c r="AC919" s="264"/>
      <c r="AD919" s="264"/>
      <c r="AE919" s="264"/>
      <c r="AF919" s="264"/>
      <c r="AG919" s="264"/>
      <c r="AH919" s="264"/>
      <c r="AI919" s="264"/>
      <c r="AJ919" s="264"/>
      <c r="AK919" s="264"/>
      <c r="AL919" s="264"/>
      <c r="AM919" s="264"/>
      <c r="AN919" s="264"/>
      <c r="AO919" s="264"/>
      <c r="AP919" s="264"/>
      <c r="AQ919" s="264"/>
      <c r="AR919" s="264"/>
      <c r="AS919" s="264"/>
      <c r="AT919" s="264"/>
      <c r="AU919" s="78"/>
    </row>
    <row r="920" spans="1:47" s="18" customFormat="1" ht="15.75" x14ac:dyDescent="0.25">
      <c r="A920" s="17"/>
      <c r="B920" s="17"/>
      <c r="C920" s="17"/>
      <c r="D920" s="103"/>
      <c r="E920" s="62" t="s">
        <v>80</v>
      </c>
      <c r="F920" s="733"/>
      <c r="G920" s="736">
        <v>0.2</v>
      </c>
      <c r="H920" s="19">
        <f t="shared" si="343"/>
        <v>0</v>
      </c>
      <c r="I920" s="13">
        <f t="shared" si="344"/>
        <v>0</v>
      </c>
      <c r="J920" s="13">
        <f t="shared" si="345"/>
        <v>0</v>
      </c>
      <c r="K920" s="14">
        <f t="shared" si="346"/>
        <v>0</v>
      </c>
      <c r="L920" s="1"/>
      <c r="M920" s="15"/>
      <c r="N920" s="15"/>
      <c r="O920" s="691"/>
      <c r="P920" s="15"/>
      <c r="Q920" s="264"/>
      <c r="R920" s="264"/>
      <c r="S920" s="264"/>
      <c r="T920" s="264"/>
      <c r="U920" s="264"/>
      <c r="V920" s="264"/>
      <c r="W920" s="264"/>
      <c r="X920" s="264"/>
      <c r="Y920" s="264"/>
      <c r="Z920" s="264"/>
      <c r="AA920" s="264"/>
      <c r="AB920" s="264"/>
      <c r="AC920" s="264"/>
      <c r="AD920" s="264"/>
      <c r="AE920" s="264"/>
      <c r="AF920" s="264"/>
      <c r="AG920" s="264"/>
      <c r="AH920" s="264"/>
      <c r="AI920" s="264"/>
      <c r="AJ920" s="264"/>
      <c r="AK920" s="264"/>
      <c r="AL920" s="264"/>
      <c r="AM920" s="264"/>
      <c r="AN920" s="264"/>
      <c r="AO920" s="264"/>
      <c r="AP920" s="264"/>
      <c r="AQ920" s="264"/>
      <c r="AR920" s="264"/>
      <c r="AS920" s="264"/>
      <c r="AT920" s="264"/>
      <c r="AU920" s="78"/>
    </row>
    <row r="921" spans="1:47" s="18" customFormat="1" ht="15.75" x14ac:dyDescent="0.25">
      <c r="A921" s="17"/>
      <c r="B921" s="17"/>
      <c r="C921" s="17"/>
      <c r="D921" s="103"/>
      <c r="E921" s="62" t="s">
        <v>81</v>
      </c>
      <c r="F921" s="733"/>
      <c r="G921" s="736">
        <v>0.02</v>
      </c>
      <c r="H921" s="19">
        <f t="shared" si="343"/>
        <v>2.2000000000000001E-3</v>
      </c>
      <c r="I921" s="13">
        <f t="shared" si="344"/>
        <v>6.6E-4</v>
      </c>
      <c r="J921" s="13">
        <f t="shared" si="345"/>
        <v>1.4199999999999999E-2</v>
      </c>
      <c r="K921" s="14">
        <f t="shared" si="346"/>
        <v>6.1000000000000006E-2</v>
      </c>
      <c r="L921" s="1"/>
      <c r="M921" s="15">
        <v>11</v>
      </c>
      <c r="N921" s="15">
        <v>3.3</v>
      </c>
      <c r="O921" s="691">
        <v>71</v>
      </c>
      <c r="P921" s="20">
        <v>305</v>
      </c>
      <c r="Q921" s="264"/>
      <c r="R921" s="264"/>
      <c r="S921" s="264"/>
      <c r="T921" s="264"/>
      <c r="U921" s="264"/>
      <c r="V921" s="264"/>
      <c r="W921" s="264"/>
      <c r="X921" s="264"/>
      <c r="Y921" s="264"/>
      <c r="Z921" s="264"/>
      <c r="AA921" s="264"/>
      <c r="AB921" s="264"/>
      <c r="AC921" s="264"/>
      <c r="AD921" s="264"/>
      <c r="AE921" s="264"/>
      <c r="AF921" s="264"/>
      <c r="AG921" s="264"/>
      <c r="AH921" s="264"/>
      <c r="AI921" s="264"/>
      <c r="AJ921" s="264"/>
      <c r="AK921" s="264"/>
      <c r="AL921" s="264"/>
      <c r="AM921" s="264"/>
      <c r="AN921" s="264"/>
      <c r="AO921" s="264"/>
      <c r="AP921" s="264"/>
      <c r="AQ921" s="264"/>
      <c r="AR921" s="264"/>
      <c r="AS921" s="264"/>
      <c r="AT921" s="264"/>
      <c r="AU921" s="78"/>
    </row>
    <row r="922" spans="1:47" s="18" customFormat="1" ht="15.75" x14ac:dyDescent="0.25">
      <c r="A922" s="17"/>
      <c r="B922" s="17"/>
      <c r="C922" s="17"/>
      <c r="D922" s="103"/>
      <c r="E922" s="62" t="s">
        <v>269</v>
      </c>
      <c r="F922" s="735">
        <f>G922*100/75</f>
        <v>105.33333333333333</v>
      </c>
      <c r="G922" s="736">
        <v>79</v>
      </c>
      <c r="H922" s="19">
        <f t="shared" si="343"/>
        <v>1.5009999999999999</v>
      </c>
      <c r="I922" s="13">
        <f t="shared" si="344"/>
        <v>0.23699999999999999</v>
      </c>
      <c r="J922" s="13">
        <f t="shared" si="345"/>
        <v>14.457000000000001</v>
      </c>
      <c r="K922" s="14">
        <f t="shared" si="346"/>
        <v>64.78</v>
      </c>
      <c r="L922" s="1"/>
      <c r="M922" s="15">
        <v>1.9</v>
      </c>
      <c r="N922" s="15">
        <v>0.3</v>
      </c>
      <c r="O922" s="691">
        <v>18.3</v>
      </c>
      <c r="P922" s="15">
        <v>82</v>
      </c>
      <c r="Q922" s="264"/>
      <c r="R922" s="264"/>
      <c r="S922" s="264"/>
      <c r="T922" s="264"/>
      <c r="U922" s="264"/>
      <c r="V922" s="264"/>
      <c r="W922" s="264"/>
      <c r="X922" s="264"/>
      <c r="Y922" s="264"/>
      <c r="Z922" s="264"/>
      <c r="AA922" s="264"/>
      <c r="AB922" s="264"/>
      <c r="AC922" s="264"/>
      <c r="AD922" s="264"/>
      <c r="AE922" s="264"/>
      <c r="AF922" s="264"/>
      <c r="AG922" s="264"/>
      <c r="AH922" s="264"/>
      <c r="AI922" s="264"/>
      <c r="AJ922" s="264"/>
      <c r="AK922" s="264"/>
      <c r="AL922" s="264"/>
      <c r="AM922" s="264"/>
      <c r="AN922" s="264"/>
      <c r="AO922" s="264"/>
      <c r="AP922" s="264"/>
      <c r="AQ922" s="264"/>
      <c r="AR922" s="264"/>
      <c r="AS922" s="264"/>
      <c r="AT922" s="264"/>
      <c r="AU922" s="78"/>
    </row>
    <row r="923" spans="1:47" s="18" customFormat="1" ht="15.75" x14ac:dyDescent="0.25">
      <c r="A923" s="17"/>
      <c r="B923" s="17"/>
      <c r="C923" s="17"/>
      <c r="D923" s="103"/>
      <c r="E923" s="62" t="s">
        <v>606</v>
      </c>
      <c r="F923" s="990">
        <f>G923*100/85</f>
        <v>8.4705882352941178</v>
      </c>
      <c r="G923" s="736">
        <v>7.2</v>
      </c>
      <c r="H923" s="19">
        <f t="shared" si="343"/>
        <v>0.11520000000000001</v>
      </c>
      <c r="I923" s="13">
        <f t="shared" si="344"/>
        <v>2.1600000000000001E-2</v>
      </c>
      <c r="J923" s="13">
        <f t="shared" si="345"/>
        <v>0.72</v>
      </c>
      <c r="K923" s="14">
        <f t="shared" si="346"/>
        <v>3.3119999999999998</v>
      </c>
      <c r="L923" s="1"/>
      <c r="M923" s="15">
        <v>1.6</v>
      </c>
      <c r="N923" s="15">
        <v>0.3</v>
      </c>
      <c r="O923" s="691">
        <v>10</v>
      </c>
      <c r="P923" s="15">
        <v>46</v>
      </c>
      <c r="Q923" s="264"/>
      <c r="R923" s="264"/>
      <c r="S923" s="264"/>
      <c r="T923" s="264"/>
      <c r="U923" s="264"/>
      <c r="V923" s="264"/>
      <c r="W923" s="264"/>
      <c r="X923" s="264"/>
      <c r="Y923" s="264"/>
      <c r="Z923" s="264"/>
      <c r="AA923" s="264"/>
      <c r="AB923" s="264"/>
      <c r="AC923" s="264"/>
      <c r="AD923" s="264"/>
      <c r="AE923" s="264"/>
      <c r="AF923" s="264"/>
      <c r="AG923" s="264"/>
      <c r="AH923" s="264"/>
      <c r="AI923" s="264"/>
      <c r="AJ923" s="264"/>
      <c r="AK923" s="264"/>
      <c r="AL923" s="264"/>
      <c r="AM923" s="264"/>
      <c r="AN923" s="264"/>
      <c r="AO923" s="264"/>
      <c r="AP923" s="264"/>
      <c r="AQ923" s="264"/>
      <c r="AR923" s="264"/>
      <c r="AS923" s="264"/>
      <c r="AT923" s="264"/>
      <c r="AU923" s="78"/>
    </row>
    <row r="924" spans="1:47" s="18" customFormat="1" ht="15.75" x14ac:dyDescent="0.25">
      <c r="A924" s="17"/>
      <c r="B924" s="17"/>
      <c r="C924" s="17"/>
      <c r="D924" s="103"/>
      <c r="E924" s="62" t="s">
        <v>73</v>
      </c>
      <c r="F924" s="733"/>
      <c r="G924" s="736">
        <v>0.8</v>
      </c>
      <c r="H924" s="19">
        <f t="shared" si="343"/>
        <v>0</v>
      </c>
      <c r="I924" s="13">
        <f t="shared" si="344"/>
        <v>0.8</v>
      </c>
      <c r="J924" s="13">
        <f t="shared" si="345"/>
        <v>0</v>
      </c>
      <c r="K924" s="14">
        <f t="shared" si="346"/>
        <v>7.0720000000000001</v>
      </c>
      <c r="L924" s="1"/>
      <c r="M924" s="15">
        <v>0</v>
      </c>
      <c r="N924" s="15">
        <v>100</v>
      </c>
      <c r="O924" s="691">
        <v>0</v>
      </c>
      <c r="P924" s="15">
        <v>884</v>
      </c>
      <c r="Q924" s="264"/>
      <c r="R924" s="264"/>
      <c r="S924" s="264"/>
      <c r="T924" s="264"/>
      <c r="U924" s="264"/>
      <c r="V924" s="264"/>
      <c r="W924" s="264"/>
      <c r="X924" s="264"/>
      <c r="Y924" s="264"/>
      <c r="Z924" s="264"/>
      <c r="AA924" s="264"/>
      <c r="AB924" s="264"/>
      <c r="AC924" s="264"/>
      <c r="AD924" s="264"/>
      <c r="AE924" s="264"/>
      <c r="AF924" s="264"/>
      <c r="AG924" s="264"/>
      <c r="AH924" s="264"/>
      <c r="AI924" s="264"/>
      <c r="AJ924" s="264"/>
      <c r="AK924" s="264"/>
      <c r="AL924" s="264"/>
      <c r="AM924" s="264"/>
      <c r="AN924" s="264"/>
      <c r="AO924" s="264"/>
      <c r="AP924" s="264"/>
      <c r="AQ924" s="264"/>
      <c r="AR924" s="264"/>
      <c r="AS924" s="264"/>
      <c r="AT924" s="264"/>
      <c r="AU924" s="78"/>
    </row>
    <row r="925" spans="1:47" s="18" customFormat="1" ht="15.75" x14ac:dyDescent="0.25">
      <c r="A925" s="17"/>
      <c r="B925" s="17"/>
      <c r="C925" s="17"/>
      <c r="D925" s="103"/>
      <c r="E925" s="62" t="s">
        <v>150</v>
      </c>
      <c r="F925" s="735">
        <f>G925*100/85</f>
        <v>2</v>
      </c>
      <c r="G925" s="736">
        <v>1.7</v>
      </c>
      <c r="H925" s="19">
        <f t="shared" si="343"/>
        <v>6.2899999999999998E-2</v>
      </c>
      <c r="I925" s="13">
        <f t="shared" si="344"/>
        <v>2.0400000000000001E-2</v>
      </c>
      <c r="J925" s="13">
        <f t="shared" si="345"/>
        <v>0.13600000000000001</v>
      </c>
      <c r="K925" s="14">
        <f t="shared" si="346"/>
        <v>0.83299999999999996</v>
      </c>
      <c r="L925" s="1"/>
      <c r="M925" s="15">
        <v>3.7</v>
      </c>
      <c r="N925" s="15">
        <v>1.2</v>
      </c>
      <c r="O925" s="691">
        <v>8</v>
      </c>
      <c r="P925" s="20">
        <v>49</v>
      </c>
      <c r="Q925" s="264"/>
      <c r="R925" s="264"/>
      <c r="S925" s="264"/>
      <c r="T925" s="264"/>
      <c r="U925" s="264"/>
      <c r="V925" s="264"/>
      <c r="W925" s="264"/>
      <c r="X925" s="264"/>
      <c r="Y925" s="264"/>
      <c r="Z925" s="264"/>
      <c r="AA925" s="264"/>
      <c r="AB925" s="264"/>
      <c r="AC925" s="264"/>
      <c r="AD925" s="264"/>
      <c r="AE925" s="264"/>
      <c r="AF925" s="264"/>
      <c r="AG925" s="264"/>
      <c r="AH925" s="264"/>
      <c r="AI925" s="264"/>
      <c r="AJ925" s="264"/>
      <c r="AK925" s="264"/>
      <c r="AL925" s="264"/>
      <c r="AM925" s="264"/>
      <c r="AN925" s="264"/>
      <c r="AO925" s="264"/>
      <c r="AP925" s="264"/>
      <c r="AQ925" s="264"/>
      <c r="AR925" s="264"/>
      <c r="AS925" s="264"/>
      <c r="AT925" s="264"/>
      <c r="AU925" s="78"/>
    </row>
    <row r="926" spans="1:47" s="18" customFormat="1" ht="15.75" x14ac:dyDescent="0.25">
      <c r="A926" s="17"/>
      <c r="B926" s="17"/>
      <c r="C926" s="17"/>
      <c r="D926" s="103"/>
      <c r="E926" s="62" t="s">
        <v>158</v>
      </c>
      <c r="F926" s="730"/>
      <c r="G926" s="736">
        <v>11</v>
      </c>
      <c r="H926" s="19">
        <f t="shared" si="343"/>
        <v>0.28600000000000003</v>
      </c>
      <c r="I926" s="13">
        <f t="shared" si="344"/>
        <v>2.75</v>
      </c>
      <c r="J926" s="13">
        <f t="shared" si="345"/>
        <v>0.29700000000000004</v>
      </c>
      <c r="K926" s="14">
        <f t="shared" si="346"/>
        <v>27.28</v>
      </c>
      <c r="L926" s="1"/>
      <c r="M926" s="15">
        <v>2.6</v>
      </c>
      <c r="N926" s="15">
        <v>25</v>
      </c>
      <c r="O926" s="691">
        <v>2.7</v>
      </c>
      <c r="P926" s="15">
        <v>248</v>
      </c>
      <c r="Q926" s="264"/>
      <c r="R926" s="264"/>
      <c r="S926" s="264"/>
      <c r="T926" s="264"/>
      <c r="U926" s="264"/>
      <c r="V926" s="264"/>
      <c r="W926" s="264"/>
      <c r="X926" s="264"/>
      <c r="Y926" s="264"/>
      <c r="Z926" s="264"/>
      <c r="AA926" s="264"/>
      <c r="AB926" s="264"/>
      <c r="AC926" s="264"/>
      <c r="AD926" s="264"/>
      <c r="AE926" s="264"/>
      <c r="AF926" s="264"/>
      <c r="AG926" s="264"/>
      <c r="AH926" s="264"/>
      <c r="AI926" s="264"/>
      <c r="AJ926" s="264"/>
      <c r="AK926" s="264"/>
      <c r="AL926" s="264"/>
      <c r="AM926" s="264"/>
      <c r="AN926" s="264"/>
      <c r="AO926" s="264"/>
      <c r="AP926" s="264"/>
      <c r="AQ926" s="264"/>
      <c r="AR926" s="264"/>
      <c r="AS926" s="264"/>
      <c r="AT926" s="264"/>
      <c r="AU926" s="78"/>
    </row>
    <row r="927" spans="1:47" s="18" customFormat="1" ht="17.25" customHeight="1" x14ac:dyDescent="0.25">
      <c r="A927" s="17"/>
      <c r="B927" s="17"/>
      <c r="C927" s="17"/>
      <c r="D927" s="103"/>
      <c r="E927" s="62" t="s">
        <v>482</v>
      </c>
      <c r="F927" s="733"/>
      <c r="G927" s="736">
        <v>11</v>
      </c>
      <c r="H927" s="19">
        <f t="shared" si="343"/>
        <v>2.6619999999999999</v>
      </c>
      <c r="I927" s="13">
        <f t="shared" si="344"/>
        <v>2.6949999999999998</v>
      </c>
      <c r="J927" s="13">
        <f t="shared" si="345"/>
        <v>6.6000000000000003E-2</v>
      </c>
      <c r="K927" s="14">
        <f t="shared" si="346"/>
        <v>34.869999999999997</v>
      </c>
      <c r="L927" s="1"/>
      <c r="M927" s="15">
        <v>24.2</v>
      </c>
      <c r="N927" s="15">
        <v>24.5</v>
      </c>
      <c r="O927" s="691">
        <v>0.6</v>
      </c>
      <c r="P927" s="20">
        <v>317</v>
      </c>
      <c r="Q927" s="264"/>
      <c r="R927" s="264"/>
      <c r="S927" s="264"/>
      <c r="T927" s="264"/>
      <c r="U927" s="264"/>
      <c r="V927" s="264"/>
      <c r="W927" s="264"/>
      <c r="X927" s="264"/>
      <c r="Y927" s="264"/>
      <c r="Z927" s="264"/>
      <c r="AA927" s="264"/>
      <c r="AB927" s="264"/>
      <c r="AC927" s="264"/>
      <c r="AD927" s="264"/>
      <c r="AE927" s="264"/>
      <c r="AF927" s="264"/>
      <c r="AG927" s="264"/>
      <c r="AH927" s="264"/>
      <c r="AI927" s="264"/>
      <c r="AJ927" s="264"/>
      <c r="AK927" s="264"/>
      <c r="AL927" s="264"/>
      <c r="AM927" s="264"/>
      <c r="AN927" s="264"/>
      <c r="AO927" s="264"/>
      <c r="AP927" s="264"/>
      <c r="AQ927" s="264"/>
      <c r="AR927" s="264"/>
      <c r="AS927" s="264"/>
      <c r="AT927" s="264"/>
      <c r="AU927" s="78"/>
    </row>
    <row r="928" spans="1:47" s="50" customFormat="1" x14ac:dyDescent="0.25">
      <c r="A928" s="51"/>
      <c r="B928" s="51"/>
      <c r="C928" s="51"/>
      <c r="D928" s="51"/>
      <c r="E928" s="63" t="s">
        <v>21</v>
      </c>
      <c r="F928" s="980"/>
      <c r="G928" s="985"/>
      <c r="H928" s="22">
        <f>SUM(H919:H927)</f>
        <v>9.9093000000000018</v>
      </c>
      <c r="I928" s="22">
        <f t="shared" ref="I928:K928" si="347">SUM(I919:I927)</f>
        <v>6.6526599999999991</v>
      </c>
      <c r="J928" s="22">
        <f t="shared" si="347"/>
        <v>15.690200000000003</v>
      </c>
      <c r="K928" s="22">
        <f t="shared" si="347"/>
        <v>160.928</v>
      </c>
      <c r="L928" s="1"/>
      <c r="M928" s="83"/>
      <c r="N928" s="83"/>
      <c r="O928" s="692"/>
      <c r="P928" s="83"/>
      <c r="Q928" s="264"/>
      <c r="R928" s="264"/>
      <c r="S928" s="264"/>
      <c r="T928" s="264"/>
      <c r="U928" s="264"/>
      <c r="V928" s="264"/>
      <c r="W928" s="264"/>
      <c r="X928" s="264"/>
      <c r="Y928" s="264"/>
      <c r="Z928" s="264"/>
      <c r="AA928" s="264"/>
      <c r="AB928" s="264"/>
      <c r="AC928" s="264"/>
      <c r="AD928" s="264"/>
      <c r="AE928" s="264"/>
      <c r="AF928" s="264"/>
      <c r="AG928" s="264"/>
      <c r="AH928" s="264"/>
      <c r="AI928" s="264"/>
      <c r="AJ928" s="264"/>
      <c r="AK928" s="264"/>
      <c r="AL928" s="264"/>
      <c r="AM928" s="264"/>
      <c r="AN928" s="264"/>
      <c r="AO928" s="264"/>
      <c r="AP928" s="264"/>
      <c r="AQ928" s="264"/>
      <c r="AR928" s="264"/>
      <c r="AS928" s="264"/>
      <c r="AT928" s="264"/>
      <c r="AU928" s="159"/>
    </row>
    <row r="929" spans="1:47" s="18" customFormat="1" ht="28.5" x14ac:dyDescent="0.25">
      <c r="A929" s="44"/>
      <c r="B929" s="39" t="s">
        <v>800</v>
      </c>
      <c r="C929" s="1121" t="s">
        <v>360</v>
      </c>
      <c r="D929" s="1123">
        <v>70</v>
      </c>
      <c r="E929" s="65" t="s">
        <v>16</v>
      </c>
      <c r="F929" s="986">
        <f>G929*100/80</f>
        <v>48.75</v>
      </c>
      <c r="G929" s="731">
        <v>39</v>
      </c>
      <c r="H929" s="19">
        <f t="shared" ref="H929:H935" si="348">G929*M929/100</f>
        <v>0.31200000000000006</v>
      </c>
      <c r="I929" s="13">
        <f t="shared" ref="I929:I935" si="349">G929*N929/100</f>
        <v>0.15600000000000003</v>
      </c>
      <c r="J929" s="13">
        <f t="shared" ref="J929:J935" si="350">G929*O929/100</f>
        <v>3.6270000000000007</v>
      </c>
      <c r="K929" s="14">
        <f t="shared" ref="K929:K935" si="351">G929*P929/100</f>
        <v>15.21</v>
      </c>
      <c r="L929" s="1"/>
      <c r="M929" s="15">
        <v>0.8</v>
      </c>
      <c r="N929" s="15">
        <v>0.4</v>
      </c>
      <c r="O929" s="691">
        <v>9.3000000000000007</v>
      </c>
      <c r="P929" s="15">
        <v>39</v>
      </c>
      <c r="Q929" s="264"/>
      <c r="R929" s="264"/>
      <c r="S929" s="264"/>
      <c r="T929" s="264"/>
      <c r="U929" s="264"/>
      <c r="V929" s="264"/>
      <c r="W929" s="264"/>
      <c r="X929" s="264"/>
      <c r="Y929" s="264"/>
      <c r="Z929" s="264"/>
      <c r="AA929" s="264"/>
      <c r="AB929" s="264"/>
      <c r="AC929" s="264"/>
      <c r="AD929" s="264"/>
      <c r="AE929" s="264"/>
      <c r="AF929" s="264"/>
      <c r="AG929" s="264"/>
      <c r="AH929" s="264"/>
      <c r="AI929" s="264"/>
      <c r="AJ929" s="264"/>
      <c r="AK929" s="264"/>
      <c r="AL929" s="78"/>
    </row>
    <row r="930" spans="1:47" s="18" customFormat="1" ht="15.75" x14ac:dyDescent="0.25">
      <c r="A930" s="17"/>
      <c r="B930" s="48"/>
      <c r="C930" s="48"/>
      <c r="D930" s="49"/>
      <c r="E930" s="65" t="s">
        <v>25</v>
      </c>
      <c r="F930" s="741">
        <f>G930*100/88</f>
        <v>25</v>
      </c>
      <c r="G930" s="731">
        <v>22</v>
      </c>
      <c r="H930" s="19">
        <f t="shared" si="348"/>
        <v>6.6000000000000003E-2</v>
      </c>
      <c r="I930" s="13">
        <f t="shared" si="349"/>
        <v>6.6000000000000003E-2</v>
      </c>
      <c r="J930" s="13">
        <f t="shared" si="350"/>
        <v>2.8380000000000001</v>
      </c>
      <c r="K930" s="14">
        <f t="shared" si="351"/>
        <v>11.44</v>
      </c>
      <c r="L930" s="1"/>
      <c r="M930" s="15">
        <v>0.3</v>
      </c>
      <c r="N930" s="15">
        <v>0.3</v>
      </c>
      <c r="O930" s="691">
        <v>12.9</v>
      </c>
      <c r="P930" s="20">
        <v>52</v>
      </c>
      <c r="Q930" s="264"/>
      <c r="R930" s="264"/>
      <c r="S930" s="264"/>
      <c r="T930" s="264"/>
      <c r="U930" s="264"/>
      <c r="V930" s="264"/>
      <c r="W930" s="264"/>
      <c r="X930" s="264"/>
      <c r="Y930" s="264"/>
      <c r="Z930" s="264"/>
      <c r="AA930" s="264"/>
      <c r="AB930" s="264"/>
      <c r="AC930" s="264"/>
      <c r="AD930" s="264"/>
      <c r="AE930" s="264"/>
      <c r="AF930" s="264"/>
      <c r="AG930" s="264"/>
      <c r="AH930" s="264"/>
      <c r="AI930" s="264"/>
      <c r="AJ930" s="264"/>
      <c r="AK930" s="264"/>
      <c r="AL930" s="78"/>
    </row>
    <row r="931" spans="1:47" s="18" customFormat="1" ht="15.75" x14ac:dyDescent="0.25">
      <c r="A931" s="17"/>
      <c r="B931" s="17"/>
      <c r="C931" s="17"/>
      <c r="D931" s="44"/>
      <c r="E931" s="65" t="s">
        <v>19</v>
      </c>
      <c r="F931" s="730"/>
      <c r="G931" s="731">
        <v>4.9000000000000004</v>
      </c>
      <c r="H931" s="19">
        <f t="shared" si="348"/>
        <v>0.17150000000000001</v>
      </c>
      <c r="I931" s="13">
        <f t="shared" si="349"/>
        <v>7.8400000000000011E-2</v>
      </c>
      <c r="J931" s="13">
        <f t="shared" si="350"/>
        <v>3.8220000000000005</v>
      </c>
      <c r="K931" s="14">
        <f t="shared" si="351"/>
        <v>16.513000000000002</v>
      </c>
      <c r="L931" s="1"/>
      <c r="M931" s="15">
        <v>3.5</v>
      </c>
      <c r="N931" s="15">
        <v>1.6</v>
      </c>
      <c r="O931" s="691">
        <v>78</v>
      </c>
      <c r="P931" s="20">
        <v>337</v>
      </c>
      <c r="Q931" s="264"/>
      <c r="R931" s="264"/>
      <c r="S931" s="264"/>
      <c r="T931" s="264"/>
      <c r="U931" s="264"/>
      <c r="V931" s="264"/>
      <c r="W931" s="264"/>
      <c r="X931" s="264"/>
      <c r="Y931" s="264"/>
      <c r="Z931" s="264"/>
      <c r="AA931" s="264"/>
      <c r="AB931" s="264"/>
      <c r="AC931" s="264"/>
      <c r="AD931" s="264"/>
      <c r="AE931" s="264"/>
      <c r="AF931" s="264"/>
      <c r="AG931" s="264"/>
      <c r="AH931" s="264"/>
      <c r="AI931" s="264"/>
      <c r="AJ931" s="264"/>
      <c r="AK931" s="264"/>
      <c r="AL931" s="78"/>
    </row>
    <row r="932" spans="1:47" s="18" customFormat="1" ht="15.75" x14ac:dyDescent="0.25">
      <c r="A932" s="17"/>
      <c r="B932" s="17"/>
      <c r="C932" s="17"/>
      <c r="D932" s="44"/>
      <c r="E932" s="65" t="s">
        <v>73</v>
      </c>
      <c r="F932" s="730"/>
      <c r="G932" s="731">
        <v>3.5</v>
      </c>
      <c r="H932" s="19">
        <f t="shared" si="348"/>
        <v>0</v>
      </c>
      <c r="I932" s="13">
        <f t="shared" si="349"/>
        <v>3.5</v>
      </c>
      <c r="J932" s="13">
        <f t="shared" si="350"/>
        <v>0</v>
      </c>
      <c r="K932" s="14">
        <f t="shared" si="351"/>
        <v>30.94</v>
      </c>
      <c r="L932" s="1"/>
      <c r="M932" s="15">
        <v>0</v>
      </c>
      <c r="N932" s="15">
        <v>100</v>
      </c>
      <c r="O932" s="691">
        <v>0</v>
      </c>
      <c r="P932" s="15">
        <v>884</v>
      </c>
      <c r="Q932" s="264"/>
      <c r="R932" s="264"/>
      <c r="S932" s="264"/>
      <c r="T932" s="264"/>
      <c r="U932" s="264"/>
      <c r="V932" s="264"/>
      <c r="W932" s="264"/>
      <c r="X932" s="264"/>
      <c r="Y932" s="264"/>
      <c r="Z932" s="264"/>
      <c r="AA932" s="264"/>
      <c r="AB932" s="264"/>
      <c r="AC932" s="264"/>
      <c r="AD932" s="264"/>
      <c r="AE932" s="264"/>
      <c r="AF932" s="264"/>
      <c r="AG932" s="264"/>
      <c r="AH932" s="264"/>
      <c r="AI932" s="264"/>
      <c r="AJ932" s="264"/>
      <c r="AK932" s="264"/>
      <c r="AL932" s="78"/>
    </row>
    <row r="933" spans="1:47" s="18" customFormat="1" ht="15.75" x14ac:dyDescent="0.25">
      <c r="A933" s="17"/>
      <c r="B933" s="17"/>
      <c r="C933" s="17"/>
      <c r="D933" s="44"/>
      <c r="E933" s="65" t="s">
        <v>163</v>
      </c>
      <c r="F933" s="730"/>
      <c r="G933" s="731">
        <v>7.0000000000000007E-2</v>
      </c>
      <c r="H933" s="19">
        <f t="shared" si="348"/>
        <v>0</v>
      </c>
      <c r="I933" s="13">
        <f t="shared" si="349"/>
        <v>0</v>
      </c>
      <c r="J933" s="13">
        <f t="shared" si="350"/>
        <v>6.9650000000000004E-2</v>
      </c>
      <c r="K933" s="14">
        <f t="shared" si="351"/>
        <v>0.17290000000000003</v>
      </c>
      <c r="L933" s="1"/>
      <c r="M933" s="15">
        <v>0</v>
      </c>
      <c r="N933" s="15">
        <v>0</v>
      </c>
      <c r="O933" s="691">
        <v>99.5</v>
      </c>
      <c r="P933" s="15">
        <v>247</v>
      </c>
      <c r="Q933" s="264"/>
      <c r="R933" s="264"/>
      <c r="S933" s="264"/>
      <c r="T933" s="264"/>
      <c r="U933" s="264"/>
      <c r="V933" s="264"/>
      <c r="W933" s="264"/>
      <c r="X933" s="264"/>
      <c r="Y933" s="264"/>
      <c r="Z933" s="264"/>
      <c r="AA933" s="264"/>
      <c r="AB933" s="264"/>
      <c r="AC933" s="264"/>
      <c r="AD933" s="264"/>
      <c r="AE933" s="264"/>
      <c r="AF933" s="264"/>
      <c r="AG933" s="264"/>
      <c r="AH933" s="264"/>
      <c r="AI933" s="264"/>
      <c r="AJ933" s="264"/>
      <c r="AK933" s="264"/>
      <c r="AL933" s="78"/>
    </row>
    <row r="934" spans="1:47" s="18" customFormat="1" ht="15.75" x14ac:dyDescent="0.25">
      <c r="A934" s="17"/>
      <c r="B934" s="17"/>
      <c r="C934" s="17"/>
      <c r="D934" s="44"/>
      <c r="E934" s="62" t="s">
        <v>18</v>
      </c>
      <c r="F934" s="733"/>
      <c r="G934" s="736">
        <v>1.4</v>
      </c>
      <c r="H934" s="19">
        <f t="shared" si="348"/>
        <v>0</v>
      </c>
      <c r="I934" s="13">
        <f t="shared" si="349"/>
        <v>0</v>
      </c>
      <c r="J934" s="13">
        <f t="shared" si="350"/>
        <v>0</v>
      </c>
      <c r="K934" s="14">
        <f t="shared" si="351"/>
        <v>0</v>
      </c>
      <c r="L934" s="1"/>
      <c r="M934" s="15"/>
      <c r="N934" s="15"/>
      <c r="O934" s="691"/>
      <c r="P934" s="15"/>
      <c r="Q934" s="264"/>
      <c r="R934" s="264"/>
      <c r="S934" s="264"/>
      <c r="T934" s="264"/>
      <c r="U934" s="264"/>
      <c r="V934" s="264"/>
      <c r="W934" s="264"/>
      <c r="X934" s="264"/>
      <c r="Y934" s="264"/>
      <c r="Z934" s="264"/>
      <c r="AA934" s="264"/>
      <c r="AB934" s="264"/>
      <c r="AC934" s="264"/>
      <c r="AD934" s="264"/>
      <c r="AE934" s="264"/>
      <c r="AF934" s="264"/>
      <c r="AG934" s="264"/>
      <c r="AH934" s="264"/>
      <c r="AI934" s="264"/>
      <c r="AJ934" s="264"/>
      <c r="AK934" s="264"/>
      <c r="AL934" s="78"/>
    </row>
    <row r="935" spans="1:47" s="18" customFormat="1" ht="15.75" x14ac:dyDescent="0.25">
      <c r="A935" s="17"/>
      <c r="B935" s="17"/>
      <c r="C935" s="17"/>
      <c r="D935" s="44"/>
      <c r="E935" s="65" t="s">
        <v>36</v>
      </c>
      <c r="F935" s="730"/>
      <c r="G935" s="731">
        <v>0.7</v>
      </c>
      <c r="H935" s="19">
        <f t="shared" si="348"/>
        <v>0</v>
      </c>
      <c r="I935" s="13">
        <f t="shared" si="349"/>
        <v>0</v>
      </c>
      <c r="J935" s="13">
        <f t="shared" si="350"/>
        <v>0.69929999999999992</v>
      </c>
      <c r="K935" s="14">
        <f t="shared" si="351"/>
        <v>2.8420000000000001</v>
      </c>
      <c r="L935" s="1"/>
      <c r="M935" s="15">
        <v>0</v>
      </c>
      <c r="N935" s="15">
        <v>0</v>
      </c>
      <c r="O935" s="691">
        <v>99.9</v>
      </c>
      <c r="P935" s="15">
        <v>406</v>
      </c>
      <c r="Q935" s="264"/>
      <c r="R935" s="264"/>
      <c r="S935" s="264"/>
      <c r="T935" s="264"/>
      <c r="U935" s="264"/>
      <c r="V935" s="264"/>
      <c r="W935" s="264"/>
      <c r="X935" s="264"/>
      <c r="Y935" s="264"/>
      <c r="Z935" s="264"/>
      <c r="AA935" s="264"/>
      <c r="AB935" s="264"/>
      <c r="AC935" s="264"/>
      <c r="AD935" s="264"/>
      <c r="AE935" s="264"/>
      <c r="AF935" s="264"/>
      <c r="AG935" s="264"/>
      <c r="AH935" s="264"/>
      <c r="AI935" s="264"/>
      <c r="AJ935" s="264"/>
      <c r="AK935" s="264"/>
      <c r="AL935" s="78"/>
    </row>
    <row r="936" spans="1:47" s="50" customFormat="1" x14ac:dyDescent="0.25">
      <c r="A936" s="51"/>
      <c r="B936" s="198"/>
      <c r="C936" s="198"/>
      <c r="D936" s="198"/>
      <c r="E936" s="64" t="s">
        <v>21</v>
      </c>
      <c r="F936" s="985"/>
      <c r="G936" s="985"/>
      <c r="H936" s="136">
        <f>SUM(H929:H935)</f>
        <v>0.5495000000000001</v>
      </c>
      <c r="I936" s="136">
        <f t="shared" ref="I936:K936" si="352">SUM(I929:I935)</f>
        <v>3.8004000000000002</v>
      </c>
      <c r="J936" s="136">
        <f t="shared" si="352"/>
        <v>11.055949999999999</v>
      </c>
      <c r="K936" s="136">
        <f t="shared" si="352"/>
        <v>77.117899999999992</v>
      </c>
      <c r="L936" s="1"/>
      <c r="M936" s="15"/>
      <c r="N936" s="15"/>
      <c r="O936" s="691"/>
      <c r="P936" s="15"/>
      <c r="Q936" s="264"/>
      <c r="R936" s="264"/>
      <c r="S936" s="264"/>
      <c r="T936" s="264"/>
      <c r="U936" s="264"/>
      <c r="V936" s="264"/>
      <c r="W936" s="264"/>
      <c r="X936" s="264"/>
      <c r="Y936" s="264"/>
      <c r="Z936" s="264"/>
      <c r="AA936" s="264"/>
      <c r="AB936" s="264"/>
      <c r="AC936" s="264"/>
      <c r="AD936" s="264"/>
      <c r="AE936" s="264"/>
      <c r="AF936" s="264"/>
      <c r="AG936" s="264"/>
      <c r="AH936" s="264"/>
      <c r="AI936" s="264"/>
      <c r="AJ936" s="264"/>
      <c r="AK936" s="264"/>
      <c r="AL936" s="159"/>
    </row>
    <row r="937" spans="1:47" s="50" customFormat="1" x14ac:dyDescent="0.25">
      <c r="B937" s="135"/>
      <c r="C937" s="80" t="s">
        <v>113</v>
      </c>
      <c r="D937" s="81">
        <v>150</v>
      </c>
      <c r="E937" s="111" t="s">
        <v>114</v>
      </c>
      <c r="F937" s="980"/>
      <c r="G937" s="980">
        <v>150</v>
      </c>
      <c r="H937" s="82">
        <f>G937*M937/100</f>
        <v>4.2</v>
      </c>
      <c r="I937" s="22">
        <f>G937*N937/100</f>
        <v>4.8</v>
      </c>
      <c r="J937" s="22">
        <f>G937*O937/100</f>
        <v>6.15</v>
      </c>
      <c r="K937" s="51">
        <f>G937*P937/100</f>
        <v>84</v>
      </c>
      <c r="L937" s="1"/>
      <c r="M937" s="83">
        <v>2.8</v>
      </c>
      <c r="N937" s="83">
        <v>3.2</v>
      </c>
      <c r="O937" s="692">
        <v>4.0999999999999996</v>
      </c>
      <c r="P937" s="83">
        <v>56</v>
      </c>
      <c r="Q937" s="264"/>
      <c r="R937" s="264"/>
      <c r="S937" s="264"/>
      <c r="T937" s="264"/>
      <c r="U937" s="264"/>
      <c r="V937" s="264"/>
      <c r="W937" s="264"/>
      <c r="X937" s="264"/>
      <c r="Y937" s="264"/>
      <c r="Z937" s="264"/>
      <c r="AA937" s="264"/>
      <c r="AB937" s="264"/>
      <c r="AC937" s="264"/>
      <c r="AD937" s="264"/>
      <c r="AE937" s="264"/>
      <c r="AF937" s="264"/>
      <c r="AG937" s="264"/>
      <c r="AH937" s="264"/>
      <c r="AI937" s="264"/>
      <c r="AJ937" s="264"/>
      <c r="AK937" s="264"/>
      <c r="AL937" s="264"/>
      <c r="AM937" s="264"/>
      <c r="AN937" s="264"/>
      <c r="AO937" s="264"/>
      <c r="AP937" s="264"/>
      <c r="AQ937" s="264"/>
      <c r="AR937" s="264"/>
      <c r="AS937" s="264"/>
      <c r="AT937" s="264"/>
      <c r="AU937" s="159"/>
    </row>
    <row r="938" spans="1:47" s="27" customFormat="1" x14ac:dyDescent="0.25">
      <c r="A938" s="790"/>
      <c r="B938" s="791"/>
      <c r="C938" s="792"/>
      <c r="D938" s="792"/>
      <c r="E938" s="73" t="s">
        <v>125</v>
      </c>
      <c r="F938" s="1006"/>
      <c r="G938" s="1006"/>
      <c r="H938" s="74">
        <f>H928+H936+H937</f>
        <v>14.658800000000003</v>
      </c>
      <c r="I938" s="74">
        <f t="shared" ref="I938:K938" si="353">I928+I936+I937</f>
        <v>15.253059999999998</v>
      </c>
      <c r="J938" s="74">
        <f t="shared" si="353"/>
        <v>32.896149999999999</v>
      </c>
      <c r="K938" s="74">
        <f t="shared" si="353"/>
        <v>322.04589999999996</v>
      </c>
      <c r="M938" s="266"/>
      <c r="N938" s="266"/>
      <c r="O938" s="793"/>
      <c r="P938" s="266"/>
      <c r="Q938" s="264"/>
      <c r="R938" s="264"/>
      <c r="S938" s="264"/>
      <c r="T938" s="264"/>
      <c r="U938" s="264"/>
      <c r="V938" s="264"/>
      <c r="W938" s="264"/>
      <c r="X938" s="264"/>
      <c r="Y938" s="264"/>
      <c r="Z938" s="264"/>
      <c r="AA938" s="264"/>
      <c r="AB938" s="264"/>
      <c r="AC938" s="264"/>
      <c r="AD938" s="264"/>
      <c r="AE938" s="264"/>
      <c r="AF938" s="264"/>
      <c r="AG938" s="264"/>
      <c r="AH938" s="264"/>
      <c r="AI938" s="264"/>
      <c r="AJ938" s="264"/>
      <c r="AK938" s="264"/>
      <c r="AL938" s="264"/>
      <c r="AM938" s="264"/>
      <c r="AN938" s="264"/>
      <c r="AO938" s="264"/>
      <c r="AP938" s="264"/>
      <c r="AQ938" s="264"/>
      <c r="AR938" s="264"/>
      <c r="AS938" s="264"/>
      <c r="AT938" s="264"/>
      <c r="AU938" s="701"/>
    </row>
    <row r="939" spans="1:47" s="9" customFormat="1" x14ac:dyDescent="0.25">
      <c r="A939" s="1241" t="s">
        <v>558</v>
      </c>
      <c r="B939" s="1242"/>
      <c r="C939" s="84"/>
      <c r="D939" s="85"/>
      <c r="E939" s="86"/>
      <c r="F939" s="988"/>
      <c r="G939" s="988"/>
      <c r="H939" s="87">
        <f t="shared" ref="H939:K939" si="354">H863+H903+H917+H938</f>
        <v>53.226399999999998</v>
      </c>
      <c r="I939" s="87">
        <f t="shared" si="354"/>
        <v>62.623660000000001</v>
      </c>
      <c r="J939" s="87">
        <f t="shared" si="354"/>
        <v>178.06685000000002</v>
      </c>
      <c r="K939" s="87">
        <f t="shared" si="354"/>
        <v>1465.1709000000001</v>
      </c>
      <c r="O939" s="693"/>
      <c r="Q939" s="264"/>
      <c r="R939" s="264"/>
      <c r="S939" s="264"/>
      <c r="T939" s="264"/>
      <c r="U939" s="264"/>
      <c r="V939" s="264"/>
      <c r="W939" s="264"/>
      <c r="X939" s="264"/>
      <c r="Y939" s="264"/>
      <c r="Z939" s="264"/>
      <c r="AA939" s="264"/>
      <c r="AB939" s="264"/>
      <c r="AC939" s="264"/>
      <c r="AD939" s="264"/>
      <c r="AE939" s="264"/>
      <c r="AF939" s="264"/>
      <c r="AG939" s="264"/>
      <c r="AH939" s="264"/>
      <c r="AI939" s="264"/>
      <c r="AJ939" s="264"/>
      <c r="AK939" s="264"/>
      <c r="AL939" s="264"/>
      <c r="AM939" s="264"/>
      <c r="AN939" s="264"/>
      <c r="AO939" s="264"/>
      <c r="AP939" s="264"/>
      <c r="AQ939" s="264"/>
      <c r="AR939" s="264"/>
      <c r="AS939" s="264"/>
      <c r="AT939" s="264"/>
      <c r="AU939" s="700"/>
    </row>
    <row r="940" spans="1:47" s="9" customFormat="1" x14ac:dyDescent="0.25">
      <c r="A940" s="4" t="s">
        <v>559</v>
      </c>
      <c r="B940" s="5"/>
      <c r="C940" s="5"/>
      <c r="D940" s="6"/>
      <c r="E940" s="6"/>
      <c r="F940" s="5"/>
      <c r="G940" s="5"/>
      <c r="H940" s="5"/>
      <c r="I940" s="5"/>
      <c r="J940" s="5"/>
      <c r="K940" s="7"/>
      <c r="L940" s="84"/>
      <c r="M940" s="8"/>
      <c r="N940" s="8"/>
      <c r="O940" s="710"/>
      <c r="Q940" s="264"/>
      <c r="R940" s="264"/>
      <c r="S940" s="264"/>
      <c r="T940" s="264"/>
      <c r="U940" s="264"/>
      <c r="V940" s="264"/>
      <c r="W940" s="264"/>
      <c r="X940" s="264"/>
      <c r="Y940" s="264"/>
      <c r="Z940" s="264"/>
      <c r="AA940" s="264"/>
      <c r="AB940" s="264"/>
      <c r="AC940" s="264"/>
      <c r="AD940" s="264"/>
      <c r="AE940" s="264"/>
      <c r="AF940" s="264"/>
      <c r="AG940" s="264"/>
      <c r="AH940" s="264"/>
      <c r="AI940" s="264"/>
      <c r="AJ940" s="264"/>
      <c r="AK940" s="264"/>
      <c r="AL940" s="264"/>
      <c r="AM940" s="264"/>
      <c r="AN940" s="264"/>
      <c r="AO940" s="264"/>
      <c r="AP940" s="264"/>
      <c r="AQ940" s="264"/>
      <c r="AR940" s="264"/>
      <c r="AS940" s="264"/>
      <c r="AT940" s="264"/>
      <c r="AU940" s="700"/>
    </row>
    <row r="941" spans="1:47" s="27" customFormat="1" x14ac:dyDescent="0.25">
      <c r="A941" s="1243" t="s">
        <v>22</v>
      </c>
      <c r="B941" s="1243"/>
      <c r="C941" s="23"/>
      <c r="D941" s="24"/>
      <c r="E941" s="722"/>
      <c r="F941" s="729"/>
      <c r="G941" s="729"/>
      <c r="H941" s="23"/>
      <c r="I941" s="23"/>
      <c r="J941" s="23"/>
      <c r="K941" s="26"/>
      <c r="L941" s="1"/>
      <c r="O941" s="689"/>
      <c r="Q941" s="264"/>
      <c r="R941" s="264"/>
      <c r="S941" s="264"/>
      <c r="T941" s="264"/>
      <c r="U941" s="264"/>
      <c r="V941" s="264"/>
      <c r="W941" s="264"/>
      <c r="X941" s="264"/>
      <c r="Y941" s="264"/>
      <c r="Z941" s="264"/>
      <c r="AA941" s="264"/>
      <c r="AB941" s="264"/>
      <c r="AC941" s="264"/>
      <c r="AD941" s="264"/>
      <c r="AE941" s="264"/>
      <c r="AF941" s="264"/>
      <c r="AG941" s="264"/>
      <c r="AH941" s="264"/>
      <c r="AI941" s="264"/>
      <c r="AJ941" s="264"/>
      <c r="AK941" s="264"/>
      <c r="AL941" s="264"/>
      <c r="AM941" s="264"/>
      <c r="AN941" s="264"/>
      <c r="AO941" s="264"/>
      <c r="AP941" s="264"/>
      <c r="AQ941" s="264"/>
      <c r="AR941" s="264"/>
      <c r="AS941" s="264"/>
      <c r="AT941" s="264"/>
      <c r="AU941" s="701"/>
    </row>
    <row r="942" spans="1:47" s="18" customFormat="1" ht="15.75" customHeight="1" x14ac:dyDescent="0.25">
      <c r="B942" s="10" t="s">
        <v>584</v>
      </c>
      <c r="C942" s="1238" t="s">
        <v>579</v>
      </c>
      <c r="D942" s="12" t="s">
        <v>1127</v>
      </c>
      <c r="E942" s="62" t="s">
        <v>427</v>
      </c>
      <c r="F942" s="741">
        <f>G942*100/70</f>
        <v>54.285714285714285</v>
      </c>
      <c r="G942" s="736">
        <v>38</v>
      </c>
      <c r="H942" s="19">
        <f t="shared" ref="H942:H949" si="355">G942*M942/100</f>
        <v>0.22800000000000001</v>
      </c>
      <c r="I942" s="13">
        <f t="shared" ref="I942:I949" si="356">G942*N942/100</f>
        <v>3.8000000000000006E-2</v>
      </c>
      <c r="J942" s="13">
        <f t="shared" ref="J942:J949" si="357">G942*O942/100</f>
        <v>1.5959999999999999</v>
      </c>
      <c r="K942" s="141">
        <f t="shared" ref="K942:K949" si="358">G942*P942/100</f>
        <v>6.84</v>
      </c>
      <c r="L942" s="783"/>
      <c r="M942" s="58">
        <v>0.6</v>
      </c>
      <c r="N942" s="58">
        <v>0.1</v>
      </c>
      <c r="O942" s="695">
        <v>4.2</v>
      </c>
      <c r="P942" s="37">
        <v>18</v>
      </c>
      <c r="Q942" s="264"/>
      <c r="R942" s="264"/>
      <c r="S942" s="264"/>
      <c r="T942" s="264"/>
      <c r="U942" s="264"/>
      <c r="V942" s="264"/>
      <c r="W942" s="264"/>
      <c r="X942" s="264"/>
      <c r="Y942" s="264"/>
      <c r="Z942" s="264"/>
      <c r="AA942" s="264"/>
      <c r="AB942" s="264"/>
      <c r="AC942" s="264"/>
      <c r="AD942" s="264"/>
      <c r="AE942" s="264"/>
      <c r="AF942" s="264"/>
      <c r="AG942" s="264"/>
      <c r="AH942" s="264"/>
      <c r="AI942" s="264"/>
      <c r="AJ942" s="264"/>
      <c r="AK942" s="264"/>
      <c r="AL942" s="264"/>
      <c r="AM942" s="264"/>
      <c r="AN942" s="264"/>
      <c r="AO942" s="264"/>
      <c r="AP942" s="264"/>
      <c r="AQ942" s="264"/>
      <c r="AR942" s="264"/>
      <c r="AS942" s="264"/>
      <c r="AT942" s="264"/>
      <c r="AU942" s="78"/>
    </row>
    <row r="943" spans="1:47" s="18" customFormat="1" ht="15.75" x14ac:dyDescent="0.25">
      <c r="B943" s="10"/>
      <c r="C943" s="1239"/>
      <c r="D943" s="12"/>
      <c r="E943" s="62" t="s">
        <v>580</v>
      </c>
      <c r="F943" s="733"/>
      <c r="G943" s="736">
        <v>38</v>
      </c>
      <c r="H943" s="19">
        <f t="shared" si="355"/>
        <v>3.6480000000000001</v>
      </c>
      <c r="I943" s="13">
        <f t="shared" si="356"/>
        <v>0.6080000000000001</v>
      </c>
      <c r="J943" s="13">
        <f t="shared" si="357"/>
        <v>28.765999999999998</v>
      </c>
      <c r="K943" s="14">
        <f t="shared" si="358"/>
        <v>134.13999999999999</v>
      </c>
      <c r="L943" s="1"/>
      <c r="M943" s="15">
        <v>9.6</v>
      </c>
      <c r="N943" s="15">
        <v>1.6</v>
      </c>
      <c r="O943" s="691">
        <v>75.7</v>
      </c>
      <c r="P943" s="15">
        <v>353</v>
      </c>
      <c r="Q943" s="264"/>
      <c r="R943" s="264"/>
      <c r="S943" s="264"/>
      <c r="T943" s="264"/>
      <c r="U943" s="264"/>
      <c r="V943" s="264"/>
      <c r="W943" s="264"/>
      <c r="X943" s="264"/>
      <c r="Y943" s="264"/>
      <c r="Z943" s="264"/>
      <c r="AA943" s="264"/>
      <c r="AB943" s="264"/>
      <c r="AC943" s="264"/>
      <c r="AD943" s="264"/>
      <c r="AE943" s="264"/>
      <c r="AF943" s="264"/>
      <c r="AG943" s="264"/>
      <c r="AH943" s="264"/>
      <c r="AI943" s="264"/>
      <c r="AJ943" s="264"/>
      <c r="AK943" s="264"/>
      <c r="AL943" s="264"/>
      <c r="AM943" s="264"/>
      <c r="AN943" s="264"/>
      <c r="AO943" s="264"/>
      <c r="AP943" s="264"/>
      <c r="AQ943" s="264"/>
      <c r="AR943" s="264"/>
      <c r="AS943" s="264"/>
      <c r="AT943" s="264"/>
      <c r="AU943" s="78"/>
    </row>
    <row r="944" spans="1:47" s="18" customFormat="1" ht="15.75" x14ac:dyDescent="0.25">
      <c r="B944" s="10"/>
      <c r="C944" s="1240"/>
      <c r="D944" s="12"/>
      <c r="E944" s="62" t="s">
        <v>581</v>
      </c>
      <c r="F944" s="733"/>
      <c r="G944" s="736">
        <v>36</v>
      </c>
      <c r="H944" s="19">
        <f t="shared" si="355"/>
        <v>1.008</v>
      </c>
      <c r="I944" s="13">
        <f t="shared" si="356"/>
        <v>0.9</v>
      </c>
      <c r="J944" s="13">
        <f t="shared" si="357"/>
        <v>1.6920000000000002</v>
      </c>
      <c r="K944" s="13">
        <f t="shared" si="358"/>
        <v>18.72</v>
      </c>
      <c r="L944" s="1"/>
      <c r="M944" s="15">
        <v>2.8</v>
      </c>
      <c r="N944" s="15">
        <v>2.5</v>
      </c>
      <c r="O944" s="691">
        <v>4.7</v>
      </c>
      <c r="P944" s="20">
        <v>52</v>
      </c>
      <c r="Q944" s="264"/>
      <c r="R944" s="264"/>
      <c r="S944" s="264"/>
      <c r="T944" s="264"/>
      <c r="U944" s="264"/>
      <c r="V944" s="264"/>
      <c r="W944" s="264"/>
      <c r="X944" s="264"/>
      <c r="Y944" s="264"/>
      <c r="Z944" s="264"/>
      <c r="AA944" s="264"/>
      <c r="AB944" s="264"/>
      <c r="AC944" s="264"/>
      <c r="AD944" s="264"/>
      <c r="AE944" s="264"/>
      <c r="AF944" s="264"/>
      <c r="AG944" s="264"/>
      <c r="AH944" s="264"/>
      <c r="AI944" s="264"/>
      <c r="AJ944" s="264"/>
      <c r="AK944" s="264"/>
      <c r="AL944" s="264"/>
      <c r="AM944" s="264"/>
      <c r="AN944" s="264"/>
      <c r="AO944" s="264"/>
      <c r="AP944" s="264"/>
      <c r="AQ944" s="264"/>
      <c r="AR944" s="264"/>
      <c r="AS944" s="264"/>
      <c r="AT944" s="264"/>
      <c r="AU944" s="78"/>
    </row>
    <row r="945" spans="1:47" s="18" customFormat="1" ht="15.75" x14ac:dyDescent="0.25">
      <c r="B945" s="10"/>
      <c r="C945" s="17"/>
      <c r="D945" s="12"/>
      <c r="E945" s="62" t="s">
        <v>120</v>
      </c>
      <c r="F945" s="733"/>
      <c r="G945" s="736">
        <v>18</v>
      </c>
      <c r="H945" s="19">
        <f t="shared" si="355"/>
        <v>2.2679999999999998</v>
      </c>
      <c r="I945" s="13">
        <f t="shared" si="356"/>
        <v>1.7820000000000003</v>
      </c>
      <c r="J945" s="13">
        <f t="shared" si="357"/>
        <v>0.14400000000000002</v>
      </c>
      <c r="K945" s="13">
        <f t="shared" si="358"/>
        <v>25.56</v>
      </c>
      <c r="L945" s="1"/>
      <c r="M945" s="15">
        <v>12.6</v>
      </c>
      <c r="N945" s="15">
        <v>9.9</v>
      </c>
      <c r="O945" s="691">
        <v>0.8</v>
      </c>
      <c r="P945" s="15">
        <v>142</v>
      </c>
      <c r="Q945" s="264"/>
      <c r="R945" s="264"/>
      <c r="S945" s="264"/>
      <c r="T945" s="264"/>
      <c r="U945" s="264"/>
      <c r="V945" s="264"/>
      <c r="W945" s="264"/>
      <c r="X945" s="264"/>
      <c r="Y945" s="264"/>
      <c r="Z945" s="264"/>
      <c r="AA945" s="264"/>
      <c r="AB945" s="264"/>
      <c r="AC945" s="264"/>
      <c r="AD945" s="264"/>
      <c r="AE945" s="264"/>
      <c r="AF945" s="264"/>
      <c r="AG945" s="264"/>
      <c r="AH945" s="264"/>
      <c r="AI945" s="264"/>
      <c r="AJ945" s="264"/>
      <c r="AK945" s="264"/>
      <c r="AL945" s="264"/>
      <c r="AM945" s="264"/>
      <c r="AN945" s="264"/>
      <c r="AO945" s="264"/>
      <c r="AP945" s="264"/>
      <c r="AQ945" s="264"/>
      <c r="AR945" s="264"/>
      <c r="AS945" s="264"/>
      <c r="AT945" s="264"/>
      <c r="AU945" s="78"/>
    </row>
    <row r="946" spans="1:47" s="18" customFormat="1" ht="15.75" x14ac:dyDescent="0.25">
      <c r="B946" s="10"/>
      <c r="C946" s="17"/>
      <c r="D946" s="12"/>
      <c r="E946" s="62" t="s">
        <v>36</v>
      </c>
      <c r="F946" s="733"/>
      <c r="G946" s="736">
        <v>3.6</v>
      </c>
      <c r="H946" s="19">
        <f t="shared" si="355"/>
        <v>0</v>
      </c>
      <c r="I946" s="13">
        <f t="shared" si="356"/>
        <v>0</v>
      </c>
      <c r="J946" s="13">
        <f t="shared" si="357"/>
        <v>3.5964000000000005</v>
      </c>
      <c r="K946" s="14">
        <f t="shared" si="358"/>
        <v>14.616000000000001</v>
      </c>
      <c r="L946" s="1"/>
      <c r="M946" s="15">
        <v>0</v>
      </c>
      <c r="N946" s="15">
        <v>0</v>
      </c>
      <c r="O946" s="691">
        <v>99.9</v>
      </c>
      <c r="P946" s="15">
        <v>406</v>
      </c>
      <c r="Q946" s="264"/>
      <c r="R946" s="264"/>
      <c r="S946" s="264"/>
      <c r="T946" s="264"/>
      <c r="U946" s="264"/>
      <c r="V946" s="264"/>
      <c r="W946" s="264"/>
      <c r="X946" s="264"/>
      <c r="Y946" s="264"/>
      <c r="Z946" s="264"/>
      <c r="AA946" s="264"/>
      <c r="AB946" s="264"/>
      <c r="AC946" s="264"/>
      <c r="AD946" s="264"/>
      <c r="AE946" s="264"/>
      <c r="AF946" s="264"/>
      <c r="AG946" s="264"/>
      <c r="AH946" s="264"/>
      <c r="AI946" s="264"/>
      <c r="AJ946" s="264"/>
      <c r="AK946" s="264"/>
      <c r="AL946" s="264"/>
      <c r="AM946" s="264"/>
      <c r="AN946" s="264"/>
      <c r="AO946" s="264"/>
      <c r="AP946" s="264"/>
      <c r="AQ946" s="264"/>
      <c r="AR946" s="264"/>
      <c r="AS946" s="264"/>
      <c r="AT946" s="264"/>
      <c r="AU946" s="78"/>
    </row>
    <row r="947" spans="1:47" s="18" customFormat="1" ht="15.75" x14ac:dyDescent="0.25">
      <c r="B947" s="10"/>
      <c r="C947" s="17"/>
      <c r="D947" s="12"/>
      <c r="E947" s="62" t="s">
        <v>205</v>
      </c>
      <c r="F947" s="733"/>
      <c r="G947" s="736">
        <v>0.12</v>
      </c>
      <c r="H947" s="19">
        <f t="shared" si="355"/>
        <v>4.7999999999999996E-3</v>
      </c>
      <c r="I947" s="13">
        <f t="shared" si="356"/>
        <v>1.4399999999999999E-3</v>
      </c>
      <c r="J947" s="13">
        <f t="shared" si="357"/>
        <v>9.6719999999999987E-2</v>
      </c>
      <c r="K947" s="14">
        <f t="shared" si="358"/>
        <v>0.28799999999999998</v>
      </c>
      <c r="L947" s="1"/>
      <c r="M947" s="15">
        <v>4</v>
      </c>
      <c r="N947" s="15">
        <v>1.2</v>
      </c>
      <c r="O947" s="691">
        <v>80.599999999999994</v>
      </c>
      <c r="P947" s="20">
        <v>240</v>
      </c>
      <c r="Q947" s="264"/>
      <c r="R947" s="264"/>
      <c r="S947" s="264"/>
      <c r="T947" s="264"/>
      <c r="U947" s="264"/>
      <c r="V947" s="264"/>
      <c r="W947" s="264"/>
      <c r="X947" s="264"/>
      <c r="Y947" s="264"/>
      <c r="Z947" s="264"/>
      <c r="AA947" s="264"/>
      <c r="AB947" s="264"/>
      <c r="AC947" s="264"/>
      <c r="AD947" s="264"/>
      <c r="AE947" s="264"/>
      <c r="AF947" s="264"/>
      <c r="AG947" s="264"/>
      <c r="AH947" s="264"/>
      <c r="AI947" s="264"/>
      <c r="AJ947" s="264"/>
      <c r="AK947" s="264"/>
      <c r="AL947" s="264"/>
      <c r="AM947" s="264"/>
      <c r="AN947" s="264"/>
      <c r="AO947" s="264"/>
      <c r="AP947" s="264"/>
      <c r="AQ947" s="264"/>
      <c r="AR947" s="264"/>
      <c r="AS947" s="264"/>
      <c r="AT947" s="264"/>
      <c r="AU947" s="78"/>
    </row>
    <row r="948" spans="1:47" s="18" customFormat="1" x14ac:dyDescent="0.25">
      <c r="B948" s="10"/>
      <c r="C948" s="17"/>
      <c r="D948" s="12"/>
      <c r="E948" s="62" t="s">
        <v>213</v>
      </c>
      <c r="F948" s="738"/>
      <c r="G948" s="975">
        <v>6</v>
      </c>
      <c r="H948" s="19">
        <f t="shared" si="355"/>
        <v>0</v>
      </c>
      <c r="I948" s="13">
        <f t="shared" si="356"/>
        <v>6</v>
      </c>
      <c r="J948" s="13">
        <f t="shared" si="357"/>
        <v>0</v>
      </c>
      <c r="K948" s="14">
        <f t="shared" si="358"/>
        <v>53.04</v>
      </c>
      <c r="L948" s="1"/>
      <c r="M948" s="15">
        <v>0</v>
      </c>
      <c r="N948" s="15">
        <v>100</v>
      </c>
      <c r="O948" s="691">
        <v>0</v>
      </c>
      <c r="P948" s="15">
        <v>884</v>
      </c>
      <c r="Q948" s="264"/>
      <c r="R948" s="264"/>
      <c r="S948" s="264"/>
      <c r="T948" s="264"/>
      <c r="U948" s="264"/>
      <c r="V948" s="264"/>
      <c r="W948" s="264"/>
      <c r="X948" s="264"/>
      <c r="Y948" s="264"/>
      <c r="Z948" s="264"/>
      <c r="AA948" s="264"/>
      <c r="AB948" s="264"/>
      <c r="AC948" s="264"/>
      <c r="AD948" s="264"/>
      <c r="AE948" s="264"/>
      <c r="AF948" s="264"/>
      <c r="AG948" s="264"/>
      <c r="AH948" s="264"/>
      <c r="AI948" s="264"/>
      <c r="AJ948" s="264"/>
      <c r="AK948" s="264"/>
      <c r="AL948" s="264"/>
      <c r="AM948" s="264"/>
      <c r="AN948" s="264"/>
      <c r="AO948" s="264"/>
      <c r="AP948" s="264"/>
      <c r="AQ948" s="264"/>
      <c r="AR948" s="264"/>
      <c r="AS948" s="264"/>
      <c r="AT948" s="264"/>
      <c r="AU948" s="78"/>
    </row>
    <row r="949" spans="1:47" s="18" customFormat="1" x14ac:dyDescent="0.25">
      <c r="B949" s="10"/>
      <c r="C949" s="17"/>
      <c r="D949" s="12"/>
      <c r="E949" s="62" t="s">
        <v>582</v>
      </c>
      <c r="F949" s="738"/>
      <c r="G949" s="980">
        <v>20</v>
      </c>
      <c r="H949" s="13">
        <f t="shared" si="355"/>
        <v>0.52</v>
      </c>
      <c r="I949" s="13">
        <f t="shared" si="356"/>
        <v>5</v>
      </c>
      <c r="J949" s="13">
        <f t="shared" si="357"/>
        <v>0.54</v>
      </c>
      <c r="K949" s="13">
        <f t="shared" si="358"/>
        <v>49.6</v>
      </c>
      <c r="L949" s="1"/>
      <c r="M949" s="15">
        <v>2.6</v>
      </c>
      <c r="N949" s="15">
        <v>25</v>
      </c>
      <c r="O949" s="691">
        <v>2.7</v>
      </c>
      <c r="P949" s="15">
        <v>248</v>
      </c>
      <c r="Q949" s="264"/>
      <c r="R949" s="264"/>
      <c r="S949" s="264"/>
      <c r="T949" s="264"/>
      <c r="U949" s="264"/>
      <c r="V949" s="264"/>
      <c r="W949" s="264"/>
      <c r="X949" s="264"/>
      <c r="Y949" s="264"/>
      <c r="Z949" s="264"/>
      <c r="AA949" s="264"/>
      <c r="AB949" s="264"/>
      <c r="AC949" s="264"/>
      <c r="AD949" s="264"/>
      <c r="AE949" s="264"/>
      <c r="AF949" s="264"/>
      <c r="AG949" s="264"/>
      <c r="AH949" s="264"/>
      <c r="AI949" s="264"/>
      <c r="AJ949" s="264"/>
      <c r="AK949" s="264"/>
      <c r="AL949" s="264"/>
      <c r="AM949" s="264"/>
      <c r="AN949" s="264"/>
      <c r="AO949" s="264"/>
      <c r="AP949" s="264"/>
      <c r="AQ949" s="264"/>
      <c r="AR949" s="264"/>
      <c r="AS949" s="264"/>
      <c r="AT949" s="264"/>
      <c r="AU949" s="78"/>
    </row>
    <row r="950" spans="1:47" s="18" customFormat="1" x14ac:dyDescent="0.25">
      <c r="B950" s="10"/>
      <c r="C950" s="17"/>
      <c r="D950" s="10"/>
      <c r="E950" s="64" t="s">
        <v>21</v>
      </c>
      <c r="F950" s="982"/>
      <c r="G950" s="982"/>
      <c r="H950" s="22">
        <f>SUM(H942:H949)</f>
        <v>7.6768000000000001</v>
      </c>
      <c r="I950" s="22">
        <f t="shared" ref="I950:K950" si="359">SUM(I942:I949)</f>
        <v>14.32944</v>
      </c>
      <c r="J950" s="22">
        <f t="shared" si="359"/>
        <v>36.43112</v>
      </c>
      <c r="K950" s="22">
        <f t="shared" si="359"/>
        <v>302.80400000000003</v>
      </c>
      <c r="L950" s="1"/>
      <c r="O950" s="61"/>
      <c r="Q950" s="264"/>
      <c r="R950" s="264"/>
      <c r="S950" s="264"/>
      <c r="T950" s="264"/>
      <c r="U950" s="264"/>
      <c r="V950" s="264"/>
      <c r="W950" s="264"/>
      <c r="X950" s="264"/>
      <c r="Y950" s="264"/>
      <c r="Z950" s="264"/>
      <c r="AA950" s="264"/>
      <c r="AB950" s="264"/>
      <c r="AC950" s="264"/>
      <c r="AD950" s="264"/>
      <c r="AE950" s="264"/>
      <c r="AF950" s="264"/>
      <c r="AG950" s="264"/>
      <c r="AH950" s="264"/>
      <c r="AI950" s="264"/>
      <c r="AJ950" s="264"/>
      <c r="AK950" s="264"/>
      <c r="AL950" s="264"/>
      <c r="AM950" s="264"/>
      <c r="AN950" s="264"/>
      <c r="AO950" s="264"/>
      <c r="AP950" s="264"/>
      <c r="AQ950" s="264"/>
      <c r="AR950" s="264"/>
      <c r="AS950" s="264"/>
      <c r="AT950" s="264"/>
      <c r="AU950" s="78"/>
    </row>
    <row r="951" spans="1:47" ht="30.75" customHeight="1" x14ac:dyDescent="0.25">
      <c r="A951" s="44"/>
      <c r="B951" s="28" t="s">
        <v>466</v>
      </c>
      <c r="C951" s="1238" t="s">
        <v>63</v>
      </c>
      <c r="D951" s="29">
        <v>150</v>
      </c>
      <c r="E951" s="124" t="s">
        <v>64</v>
      </c>
      <c r="F951" s="982"/>
      <c r="G951" s="982">
        <v>15</v>
      </c>
      <c r="H951" s="13">
        <f>G951*M951/100</f>
        <v>0.09</v>
      </c>
      <c r="I951" s="13">
        <f>G951*N951/100</f>
        <v>0.09</v>
      </c>
      <c r="J951" s="13">
        <f>G951*O951/100</f>
        <v>7.3949999999999996</v>
      </c>
      <c r="K951" s="13">
        <f>G951*P951/100</f>
        <v>30.9</v>
      </c>
      <c r="L951" s="1"/>
      <c r="M951" s="15">
        <v>0.6</v>
      </c>
      <c r="N951" s="15">
        <v>0.6</v>
      </c>
      <c r="O951" s="691">
        <v>49.3</v>
      </c>
      <c r="P951" s="37">
        <v>206</v>
      </c>
    </row>
    <row r="952" spans="1:47" x14ac:dyDescent="0.25">
      <c r="A952" s="44"/>
      <c r="B952" s="28"/>
      <c r="C952" s="1239"/>
      <c r="D952" s="33"/>
      <c r="E952" s="111" t="s">
        <v>18</v>
      </c>
      <c r="F952" s="982"/>
      <c r="G952" s="738">
        <v>135</v>
      </c>
      <c r="H952" s="13">
        <f>G952*M952/100</f>
        <v>0</v>
      </c>
      <c r="I952" s="13">
        <f>G952*N952/100</f>
        <v>0</v>
      </c>
      <c r="J952" s="13">
        <f>G952*O952/100</f>
        <v>0</v>
      </c>
      <c r="K952" s="13">
        <f>G952*P952/100</f>
        <v>0</v>
      </c>
      <c r="L952" s="1"/>
      <c r="M952" s="15"/>
      <c r="N952" s="15"/>
      <c r="O952" s="691"/>
      <c r="P952" s="15"/>
    </row>
    <row r="953" spans="1:47" s="50" customFormat="1" x14ac:dyDescent="0.25">
      <c r="B953" s="135"/>
      <c r="C953" s="1240"/>
      <c r="D953" s="135"/>
      <c r="E953" s="63" t="s">
        <v>21</v>
      </c>
      <c r="F953" s="980"/>
      <c r="G953" s="738"/>
      <c r="H953" s="22">
        <f>SUM(H951:H952)</f>
        <v>0.09</v>
      </c>
      <c r="I953" s="22">
        <f t="shared" ref="I953:K953" si="360">SUM(I951:I952)</f>
        <v>0.09</v>
      </c>
      <c r="J953" s="22">
        <f t="shared" si="360"/>
        <v>7.3949999999999996</v>
      </c>
      <c r="K953" s="22">
        <f t="shared" si="360"/>
        <v>30.9</v>
      </c>
      <c r="L953" s="1"/>
      <c r="M953" s="83"/>
      <c r="N953" s="83"/>
      <c r="O953" s="692"/>
      <c r="P953" s="83"/>
      <c r="Q953" s="264"/>
      <c r="R953" s="264"/>
      <c r="S953" s="264"/>
      <c r="T953" s="264"/>
      <c r="U953" s="264"/>
      <c r="V953" s="264"/>
      <c r="W953" s="264"/>
      <c r="X953" s="264"/>
      <c r="Y953" s="264"/>
      <c r="Z953" s="264"/>
      <c r="AA953" s="264"/>
      <c r="AB953" s="264"/>
      <c r="AC953" s="264"/>
      <c r="AD953" s="264"/>
      <c r="AE953" s="264"/>
      <c r="AF953" s="264"/>
      <c r="AG953" s="264"/>
      <c r="AH953" s="264"/>
      <c r="AI953" s="264"/>
      <c r="AJ953" s="264"/>
      <c r="AK953" s="264"/>
      <c r="AL953" s="264"/>
      <c r="AM953" s="264"/>
      <c r="AN953" s="264"/>
      <c r="AO953" s="264"/>
      <c r="AP953" s="264"/>
      <c r="AQ953" s="264"/>
      <c r="AR953" s="264"/>
      <c r="AS953" s="264"/>
      <c r="AT953" s="264"/>
      <c r="AU953" s="159"/>
    </row>
    <row r="954" spans="1:47" s="27" customFormat="1" x14ac:dyDescent="0.25">
      <c r="B954" s="72"/>
      <c r="C954" s="71"/>
      <c r="D954" s="72"/>
      <c r="E954" s="73" t="s">
        <v>44</v>
      </c>
      <c r="F954" s="334"/>
      <c r="G954" s="334"/>
      <c r="H954" s="74">
        <f>H950+H953</f>
        <v>7.7667999999999999</v>
      </c>
      <c r="I954" s="74">
        <f t="shared" ref="I954:K954" si="361">I950+I953</f>
        <v>14.41944</v>
      </c>
      <c r="J954" s="74">
        <f t="shared" si="361"/>
        <v>43.826120000000003</v>
      </c>
      <c r="K954" s="74">
        <f t="shared" si="361"/>
        <v>333.70400000000001</v>
      </c>
      <c r="O954" s="689"/>
      <c r="Q954" s="264"/>
      <c r="R954" s="264"/>
      <c r="S954" s="264"/>
      <c r="T954" s="264"/>
      <c r="U954" s="264"/>
      <c r="V954" s="264"/>
      <c r="W954" s="264"/>
      <c r="X954" s="264"/>
      <c r="Y954" s="264"/>
      <c r="Z954" s="264"/>
      <c r="AA954" s="264"/>
      <c r="AB954" s="264"/>
      <c r="AC954" s="264"/>
      <c r="AD954" s="264"/>
      <c r="AE954" s="264"/>
      <c r="AF954" s="264"/>
      <c r="AG954" s="264"/>
      <c r="AH954" s="264"/>
      <c r="AI954" s="264"/>
      <c r="AJ954" s="264"/>
      <c r="AK954" s="264"/>
      <c r="AL954" s="264"/>
      <c r="AM954" s="264"/>
      <c r="AN954" s="264"/>
      <c r="AO954" s="264"/>
      <c r="AP954" s="264"/>
      <c r="AQ954" s="264"/>
      <c r="AR954" s="264"/>
      <c r="AS954" s="264"/>
      <c r="AT954" s="264"/>
      <c r="AU954" s="701"/>
    </row>
    <row r="955" spans="1:47" s="27" customFormat="1" x14ac:dyDescent="0.25">
      <c r="A955" s="1236" t="s">
        <v>101</v>
      </c>
      <c r="B955" s="1237"/>
      <c r="C955" s="71"/>
      <c r="D955" s="72"/>
      <c r="E955" s="64"/>
      <c r="F955" s="980"/>
      <c r="G955" s="981"/>
      <c r="H955" s="74"/>
      <c r="I955" s="74"/>
      <c r="J955" s="74"/>
      <c r="K955" s="74"/>
      <c r="L955" s="1"/>
      <c r="O955" s="689"/>
      <c r="Q955" s="264"/>
      <c r="R955" s="264"/>
      <c r="S955" s="264"/>
      <c r="T955" s="264"/>
      <c r="U955" s="264"/>
      <c r="V955" s="264"/>
      <c r="W955" s="264"/>
      <c r="X955" s="264"/>
      <c r="Y955" s="264"/>
      <c r="Z955" s="264"/>
      <c r="AA955" s="264"/>
      <c r="AB955" s="264"/>
      <c r="AC955" s="264"/>
      <c r="AD955" s="264"/>
      <c r="AE955" s="264"/>
      <c r="AF955" s="264"/>
      <c r="AG955" s="264"/>
      <c r="AH955" s="264"/>
      <c r="AI955" s="264"/>
      <c r="AJ955" s="264"/>
      <c r="AK955" s="264"/>
      <c r="AL955" s="264"/>
      <c r="AM955" s="264"/>
      <c r="AN955" s="264"/>
      <c r="AO955" s="264"/>
      <c r="AP955" s="264"/>
      <c r="AQ955" s="264"/>
      <c r="AR955" s="264"/>
      <c r="AS955" s="264"/>
      <c r="AT955" s="264"/>
      <c r="AU955" s="701"/>
    </row>
    <row r="956" spans="1:47" s="18" customFormat="1" ht="15.75" x14ac:dyDescent="0.25">
      <c r="B956" s="39" t="s">
        <v>573</v>
      </c>
      <c r="C956" s="294" t="s">
        <v>564</v>
      </c>
      <c r="D956" s="40">
        <v>85</v>
      </c>
      <c r="E956" s="194" t="s">
        <v>565</v>
      </c>
      <c r="F956" s="1027">
        <f>G956*100/90</f>
        <v>77.777777777777771</v>
      </c>
      <c r="G956" s="736">
        <v>70</v>
      </c>
      <c r="H956" s="19">
        <f t="shared" ref="H956:H962" si="362">G956*M956/100</f>
        <v>11.55</v>
      </c>
      <c r="I956" s="13">
        <f t="shared" ref="I956:I962" si="363">G956*N956/100</f>
        <v>0.28000000000000003</v>
      </c>
      <c r="J956" s="13">
        <f t="shared" ref="J956:J962" si="364">G956*O956/100</f>
        <v>0</v>
      </c>
      <c r="K956" s="14">
        <f t="shared" ref="K956:K962" si="365">G956*P956/100</f>
        <v>49.7</v>
      </c>
      <c r="L956" s="1"/>
      <c r="M956" s="15">
        <v>16.5</v>
      </c>
      <c r="N956" s="15">
        <v>0.4</v>
      </c>
      <c r="O956" s="691">
        <v>0</v>
      </c>
      <c r="P956" s="20">
        <v>71</v>
      </c>
      <c r="Q956" s="264"/>
      <c r="R956" s="264"/>
      <c r="S956" s="264"/>
      <c r="T956" s="264"/>
      <c r="U956" s="264"/>
      <c r="V956" s="264"/>
      <c r="W956" s="264"/>
      <c r="X956" s="264"/>
      <c r="Y956" s="264"/>
      <c r="Z956" s="264"/>
      <c r="AA956" s="264"/>
      <c r="AB956" s="264"/>
      <c r="AC956" s="264"/>
      <c r="AD956" s="264"/>
      <c r="AE956" s="264"/>
      <c r="AF956" s="264"/>
      <c r="AG956" s="264"/>
      <c r="AH956" s="264"/>
      <c r="AI956" s="264"/>
      <c r="AJ956" s="264"/>
      <c r="AK956" s="264"/>
      <c r="AL956" s="264"/>
      <c r="AM956" s="264"/>
      <c r="AN956" s="264"/>
      <c r="AO956" s="264"/>
      <c r="AP956" s="264"/>
      <c r="AQ956" s="264"/>
      <c r="AR956" s="264"/>
      <c r="AS956" s="264"/>
      <c r="AT956" s="264"/>
      <c r="AU956" s="78"/>
    </row>
    <row r="957" spans="1:47" s="18" customFormat="1" ht="15.75" x14ac:dyDescent="0.25">
      <c r="A957" s="92"/>
      <c r="B957" s="31"/>
      <c r="C957" s="31"/>
      <c r="D957" s="127"/>
      <c r="E957" s="62" t="s">
        <v>135</v>
      </c>
      <c r="F957" s="733"/>
      <c r="G957" s="736">
        <v>8</v>
      </c>
      <c r="H957" s="19">
        <f t="shared" si="362"/>
        <v>0.64</v>
      </c>
      <c r="I957" s="13">
        <f t="shared" si="363"/>
        <v>0.34399999999999997</v>
      </c>
      <c r="J957" s="13">
        <f t="shared" si="364"/>
        <v>4.1040000000000001</v>
      </c>
      <c r="K957" s="14">
        <f t="shared" si="365"/>
        <v>21.6</v>
      </c>
      <c r="L957" s="1"/>
      <c r="M957" s="15">
        <v>8</v>
      </c>
      <c r="N957" s="15">
        <v>4.3</v>
      </c>
      <c r="O957" s="691">
        <v>51.3</v>
      </c>
      <c r="P957" s="20">
        <v>270</v>
      </c>
      <c r="Q957" s="264"/>
      <c r="R957" s="264"/>
      <c r="S957" s="264"/>
      <c r="T957" s="264"/>
      <c r="U957" s="264"/>
      <c r="V957" s="264"/>
      <c r="W957" s="264"/>
      <c r="X957" s="264"/>
      <c r="Y957" s="264"/>
      <c r="Z957" s="264"/>
      <c r="AA957" s="264"/>
      <c r="AB957" s="264"/>
      <c r="AC957" s="264"/>
      <c r="AD957" s="264"/>
      <c r="AE957" s="264"/>
      <c r="AF957" s="264"/>
      <c r="AG957" s="264"/>
      <c r="AH957" s="264"/>
      <c r="AI957" s="264"/>
      <c r="AJ957" s="264"/>
      <c r="AK957" s="264"/>
      <c r="AL957" s="264"/>
      <c r="AM957" s="264"/>
      <c r="AN957" s="264"/>
      <c r="AO957" s="264"/>
      <c r="AP957" s="264"/>
      <c r="AQ957" s="264"/>
      <c r="AR957" s="264"/>
      <c r="AS957" s="264"/>
      <c r="AT957" s="264"/>
      <c r="AU957" s="78"/>
    </row>
    <row r="958" spans="1:47" s="96" customFormat="1" ht="15.75" x14ac:dyDescent="0.25">
      <c r="A958" s="95"/>
      <c r="D958" s="99"/>
      <c r="E958" s="62" t="s">
        <v>119</v>
      </c>
      <c r="F958" s="733"/>
      <c r="G958" s="736">
        <v>11</v>
      </c>
      <c r="H958" s="19">
        <f t="shared" si="362"/>
        <v>0.308</v>
      </c>
      <c r="I958" s="13">
        <f t="shared" si="363"/>
        <v>0.27500000000000002</v>
      </c>
      <c r="J958" s="13">
        <f t="shared" si="364"/>
        <v>0.51700000000000002</v>
      </c>
      <c r="K958" s="14">
        <f t="shared" si="365"/>
        <v>5.72</v>
      </c>
      <c r="L958" s="1"/>
      <c r="M958" s="15">
        <v>2.8</v>
      </c>
      <c r="N958" s="15">
        <v>2.5</v>
      </c>
      <c r="O958" s="691">
        <v>4.7</v>
      </c>
      <c r="P958" s="20">
        <v>52</v>
      </c>
      <c r="Q958" s="264"/>
      <c r="R958" s="264"/>
      <c r="S958" s="264"/>
      <c r="T958" s="264"/>
      <c r="U958" s="264"/>
      <c r="V958" s="264"/>
      <c r="W958" s="264"/>
      <c r="X958" s="264"/>
      <c r="Y958" s="264"/>
      <c r="Z958" s="264"/>
      <c r="AA958" s="264"/>
      <c r="AB958" s="264"/>
      <c r="AC958" s="264"/>
      <c r="AD958" s="264"/>
      <c r="AE958" s="264"/>
      <c r="AF958" s="264"/>
      <c r="AG958" s="264"/>
      <c r="AH958" s="264"/>
      <c r="AI958" s="264"/>
      <c r="AJ958" s="264"/>
      <c r="AK958" s="264"/>
      <c r="AL958" s="264"/>
      <c r="AM958" s="264"/>
      <c r="AN958" s="264"/>
      <c r="AO958" s="264"/>
      <c r="AP958" s="264"/>
      <c r="AQ958" s="264"/>
      <c r="AR958" s="264"/>
      <c r="AS958" s="264"/>
      <c r="AT958" s="264"/>
      <c r="AU958" s="114"/>
    </row>
    <row r="959" spans="1:47" s="18" customFormat="1" ht="15.75" x14ac:dyDescent="0.25">
      <c r="A959" s="92"/>
      <c r="D959" s="99"/>
      <c r="E959" s="62" t="s">
        <v>120</v>
      </c>
      <c r="F959" s="762" t="s">
        <v>566</v>
      </c>
      <c r="G959" s="736">
        <v>5</v>
      </c>
      <c r="H959" s="19">
        <f t="shared" si="362"/>
        <v>0.63</v>
      </c>
      <c r="I959" s="13">
        <f t="shared" si="363"/>
        <v>0.495</v>
      </c>
      <c r="J959" s="13">
        <f t="shared" si="364"/>
        <v>0.04</v>
      </c>
      <c r="K959" s="14">
        <f t="shared" si="365"/>
        <v>7.1</v>
      </c>
      <c r="L959" s="1"/>
      <c r="M959" s="15">
        <v>12.6</v>
      </c>
      <c r="N959" s="15">
        <v>9.9</v>
      </c>
      <c r="O959" s="691">
        <v>0.8</v>
      </c>
      <c r="P959" s="15">
        <v>142</v>
      </c>
      <c r="Q959" s="264"/>
      <c r="R959" s="264"/>
      <c r="S959" s="264"/>
      <c r="T959" s="264"/>
      <c r="U959" s="264"/>
      <c r="V959" s="264"/>
      <c r="W959" s="264"/>
      <c r="X959" s="264"/>
      <c r="Y959" s="264"/>
      <c r="Z959" s="264"/>
      <c r="AA959" s="264"/>
      <c r="AB959" s="264"/>
      <c r="AC959" s="264"/>
      <c r="AD959" s="264"/>
      <c r="AE959" s="264"/>
      <c r="AF959" s="264"/>
      <c r="AG959" s="264"/>
      <c r="AH959" s="264"/>
      <c r="AI959" s="264"/>
      <c r="AJ959" s="264"/>
      <c r="AK959" s="264"/>
      <c r="AL959" s="264"/>
      <c r="AM959" s="264"/>
      <c r="AN959" s="264"/>
      <c r="AO959" s="264"/>
      <c r="AP959" s="264"/>
      <c r="AQ959" s="264"/>
      <c r="AR959" s="264"/>
      <c r="AS959" s="264"/>
      <c r="AT959" s="264"/>
      <c r="AU959" s="78"/>
    </row>
    <row r="960" spans="1:47" s="18" customFormat="1" ht="15.75" x14ac:dyDescent="0.25">
      <c r="A960" s="92"/>
      <c r="D960" s="99"/>
      <c r="E960" s="62" t="s">
        <v>74</v>
      </c>
      <c r="F960" s="990">
        <f>G960*100/85</f>
        <v>7.0588235294117645</v>
      </c>
      <c r="G960" s="736">
        <v>6</v>
      </c>
      <c r="H960" s="19">
        <f t="shared" si="362"/>
        <v>9.6000000000000016E-2</v>
      </c>
      <c r="I960" s="13">
        <f t="shared" si="363"/>
        <v>1.7999999999999999E-2</v>
      </c>
      <c r="J960" s="13">
        <f t="shared" si="364"/>
        <v>0.6</v>
      </c>
      <c r="K960" s="14">
        <f t="shared" si="365"/>
        <v>2.76</v>
      </c>
      <c r="L960" s="1"/>
      <c r="M960" s="15">
        <v>1.6</v>
      </c>
      <c r="N960" s="15">
        <v>0.3</v>
      </c>
      <c r="O960" s="691">
        <v>10</v>
      </c>
      <c r="P960" s="15">
        <v>46</v>
      </c>
      <c r="Q960" s="264"/>
      <c r="R960" s="264"/>
      <c r="S960" s="264"/>
      <c r="T960" s="264"/>
      <c r="U960" s="264"/>
      <c r="V960" s="264"/>
      <c r="W960" s="264"/>
      <c r="X960" s="264"/>
      <c r="Y960" s="264"/>
      <c r="Z960" s="264"/>
      <c r="AA960" s="264"/>
      <c r="AB960" s="264"/>
      <c r="AC960" s="264"/>
      <c r="AD960" s="264"/>
      <c r="AE960" s="264"/>
      <c r="AF960" s="264"/>
      <c r="AG960" s="264"/>
      <c r="AH960" s="264"/>
      <c r="AI960" s="264"/>
      <c r="AJ960" s="264"/>
      <c r="AK960" s="264"/>
      <c r="AL960" s="264"/>
      <c r="AM960" s="264"/>
      <c r="AN960" s="264"/>
      <c r="AO960" s="264"/>
      <c r="AP960" s="264"/>
      <c r="AQ960" s="264"/>
      <c r="AR960" s="264"/>
      <c r="AS960" s="264"/>
      <c r="AT960" s="264"/>
      <c r="AU960" s="78"/>
    </row>
    <row r="961" spans="1:47" s="18" customFormat="1" ht="15.75" x14ac:dyDescent="0.25">
      <c r="A961" s="92"/>
      <c r="D961" s="99"/>
      <c r="E961" s="62" t="s">
        <v>80</v>
      </c>
      <c r="F961" s="733"/>
      <c r="G961" s="736">
        <v>0.3</v>
      </c>
      <c r="H961" s="19">
        <f t="shared" si="362"/>
        <v>0</v>
      </c>
      <c r="I961" s="13">
        <f t="shared" si="363"/>
        <v>0</v>
      </c>
      <c r="J961" s="13">
        <f t="shared" si="364"/>
        <v>0</v>
      </c>
      <c r="K961" s="14">
        <f t="shared" si="365"/>
        <v>0</v>
      </c>
      <c r="L961" s="1"/>
      <c r="M961" s="15"/>
      <c r="N961" s="15"/>
      <c r="O961" s="691"/>
      <c r="P961" s="15"/>
      <c r="Q961" s="264"/>
      <c r="R961" s="264"/>
      <c r="S961" s="264"/>
      <c r="T961" s="264"/>
      <c r="U961" s="264"/>
      <c r="V961" s="264"/>
      <c r="W961" s="264"/>
      <c r="X961" s="264"/>
      <c r="Y961" s="264"/>
      <c r="Z961" s="264"/>
      <c r="AA961" s="264"/>
      <c r="AB961" s="264"/>
      <c r="AC961" s="264"/>
      <c r="AD961" s="264"/>
      <c r="AE961" s="264"/>
      <c r="AF961" s="264"/>
      <c r="AG961" s="264"/>
      <c r="AH961" s="264"/>
      <c r="AI961" s="264"/>
      <c r="AJ961" s="264"/>
      <c r="AK961" s="264"/>
      <c r="AL961" s="264"/>
      <c r="AM961" s="264"/>
      <c r="AN961" s="264"/>
      <c r="AO961" s="264"/>
      <c r="AP961" s="264"/>
      <c r="AQ961" s="264"/>
      <c r="AR961" s="264"/>
      <c r="AS961" s="264"/>
      <c r="AT961" s="264"/>
      <c r="AU961" s="78"/>
    </row>
    <row r="962" spans="1:47" s="18" customFormat="1" x14ac:dyDescent="0.25">
      <c r="A962" s="92"/>
      <c r="D962" s="96"/>
      <c r="E962" s="179" t="s">
        <v>377</v>
      </c>
      <c r="F962" s="982"/>
      <c r="G962" s="982">
        <v>2.5</v>
      </c>
      <c r="H962" s="13">
        <f t="shared" si="362"/>
        <v>0</v>
      </c>
      <c r="I962" s="13">
        <f t="shared" si="363"/>
        <v>2.5</v>
      </c>
      <c r="J962" s="13">
        <f t="shared" si="364"/>
        <v>0</v>
      </c>
      <c r="K962" s="14">
        <f t="shared" si="365"/>
        <v>22.1</v>
      </c>
      <c r="L962" s="1"/>
      <c r="M962" s="15">
        <v>0</v>
      </c>
      <c r="N962" s="15">
        <v>100</v>
      </c>
      <c r="O962" s="691">
        <v>0</v>
      </c>
      <c r="P962" s="15">
        <v>884</v>
      </c>
      <c r="Q962" s="264"/>
      <c r="R962" s="264"/>
      <c r="S962" s="264"/>
      <c r="T962" s="264"/>
      <c r="U962" s="264"/>
      <c r="V962" s="264"/>
      <c r="W962" s="264"/>
      <c r="X962" s="264"/>
      <c r="Y962" s="264"/>
      <c r="Z962" s="264"/>
      <c r="AA962" s="264"/>
      <c r="AB962" s="264"/>
      <c r="AC962" s="264"/>
      <c r="AD962" s="264"/>
      <c r="AE962" s="264"/>
      <c r="AF962" s="264"/>
      <c r="AG962" s="264"/>
      <c r="AH962" s="264"/>
      <c r="AI962" s="264"/>
      <c r="AJ962" s="264"/>
      <c r="AK962" s="264"/>
      <c r="AL962" s="264"/>
      <c r="AM962" s="264"/>
      <c r="AN962" s="264"/>
      <c r="AO962" s="264"/>
      <c r="AP962" s="264"/>
      <c r="AQ962" s="264"/>
      <c r="AR962" s="264"/>
      <c r="AS962" s="264"/>
      <c r="AT962" s="264"/>
      <c r="AU962" s="78"/>
    </row>
    <row r="963" spans="1:47" s="50" customFormat="1" x14ac:dyDescent="0.25">
      <c r="A963" s="230"/>
      <c r="B963" s="231"/>
      <c r="C963" s="231"/>
      <c r="D963" s="231"/>
      <c r="E963" s="75" t="s">
        <v>21</v>
      </c>
      <c r="F963" s="981"/>
      <c r="G963" s="981"/>
      <c r="H963" s="22">
        <f>SUM(H956:H962)</f>
        <v>13.224000000000002</v>
      </c>
      <c r="I963" s="22">
        <f t="shared" ref="I963:K963" si="366">SUM(I956:I962)</f>
        <v>3.9119999999999999</v>
      </c>
      <c r="J963" s="22">
        <f t="shared" si="366"/>
        <v>5.2610000000000001</v>
      </c>
      <c r="K963" s="22">
        <f t="shared" si="366"/>
        <v>108.98000000000002</v>
      </c>
      <c r="L963" s="1"/>
      <c r="M963" s="83"/>
      <c r="N963" s="83"/>
      <c r="O963" s="692"/>
      <c r="P963" s="83"/>
      <c r="Q963" s="264"/>
      <c r="R963" s="264"/>
      <c r="S963" s="264"/>
      <c r="T963" s="264"/>
      <c r="U963" s="264"/>
      <c r="V963" s="264"/>
      <c r="W963" s="264"/>
      <c r="X963" s="264"/>
      <c r="Y963" s="264"/>
      <c r="Z963" s="264"/>
      <c r="AA963" s="264"/>
      <c r="AB963" s="264"/>
      <c r="AC963" s="264"/>
      <c r="AD963" s="264"/>
      <c r="AE963" s="264"/>
      <c r="AF963" s="264"/>
      <c r="AG963" s="264"/>
      <c r="AH963" s="264"/>
      <c r="AI963" s="264"/>
      <c r="AJ963" s="264"/>
      <c r="AK963" s="264"/>
      <c r="AL963" s="264"/>
      <c r="AM963" s="264"/>
      <c r="AN963" s="264"/>
      <c r="AO963" s="264"/>
      <c r="AP963" s="264"/>
      <c r="AQ963" s="264"/>
      <c r="AR963" s="264"/>
      <c r="AS963" s="264"/>
      <c r="AT963" s="264"/>
      <c r="AU963" s="159"/>
    </row>
    <row r="964" spans="1:47" s="96" customFormat="1" ht="28.5" x14ac:dyDescent="0.25">
      <c r="A964" s="148"/>
      <c r="B964" s="40" t="s">
        <v>574</v>
      </c>
      <c r="C964" s="149" t="s">
        <v>567</v>
      </c>
      <c r="D964" s="327">
        <v>50</v>
      </c>
      <c r="E964" s="62" t="s">
        <v>158</v>
      </c>
      <c r="F964" s="738"/>
      <c r="G964" s="980">
        <v>12.5</v>
      </c>
      <c r="H964" s="19">
        <f t="shared" ref="H964:H969" si="367">G964*M964/100</f>
        <v>0.32500000000000001</v>
      </c>
      <c r="I964" s="13">
        <f t="shared" ref="I964:I969" si="368">G964*N964/100</f>
        <v>3.125</v>
      </c>
      <c r="J964" s="13">
        <f t="shared" ref="J964:J969" si="369">G964*O964/100</f>
        <v>0.33750000000000002</v>
      </c>
      <c r="K964" s="14">
        <f t="shared" ref="K964:K969" si="370">G964*P964/100</f>
        <v>31</v>
      </c>
      <c r="L964" s="1"/>
      <c r="M964" s="15">
        <v>2.6</v>
      </c>
      <c r="N964" s="15">
        <v>25</v>
      </c>
      <c r="O964" s="691">
        <v>2.7</v>
      </c>
      <c r="P964" s="15">
        <v>248</v>
      </c>
      <c r="Q964" s="264"/>
      <c r="R964" s="264"/>
      <c r="S964" s="264"/>
      <c r="T964" s="264"/>
      <c r="U964" s="264"/>
      <c r="V964" s="264"/>
      <c r="W964" s="264"/>
      <c r="X964" s="264"/>
      <c r="Y964" s="264"/>
      <c r="Z964" s="264"/>
      <c r="AA964" s="264"/>
      <c r="AB964" s="264"/>
      <c r="AC964" s="264"/>
      <c r="AD964" s="264"/>
      <c r="AE964" s="264"/>
      <c r="AF964" s="264"/>
      <c r="AG964" s="264"/>
      <c r="AH964" s="264"/>
      <c r="AI964" s="264"/>
      <c r="AJ964" s="264"/>
      <c r="AK964" s="264"/>
      <c r="AL964" s="264"/>
      <c r="AM964" s="264"/>
      <c r="AN964" s="264"/>
      <c r="AO964" s="264"/>
      <c r="AP964" s="264"/>
      <c r="AQ964" s="264"/>
      <c r="AR964" s="264"/>
      <c r="AS964" s="264"/>
      <c r="AT964" s="264"/>
      <c r="AU964" s="114"/>
    </row>
    <row r="965" spans="1:47" s="18" customFormat="1" x14ac:dyDescent="0.25">
      <c r="A965" s="92"/>
      <c r="B965" s="31"/>
      <c r="C965" s="31"/>
      <c r="D965" s="127"/>
      <c r="E965" s="62" t="s">
        <v>276</v>
      </c>
      <c r="F965" s="738"/>
      <c r="G965" s="756">
        <v>2.5</v>
      </c>
      <c r="H965" s="19">
        <f t="shared" si="367"/>
        <v>0.24</v>
      </c>
      <c r="I965" s="13">
        <f t="shared" si="368"/>
        <v>0.04</v>
      </c>
      <c r="J965" s="13">
        <f t="shared" si="369"/>
        <v>1.8925000000000001</v>
      </c>
      <c r="K965" s="14">
        <f t="shared" si="370"/>
        <v>8.8249999999999993</v>
      </c>
      <c r="L965" s="1"/>
      <c r="M965" s="15">
        <v>9.6</v>
      </c>
      <c r="N965" s="15">
        <v>1.6</v>
      </c>
      <c r="O965" s="691">
        <v>75.7</v>
      </c>
      <c r="P965" s="15">
        <v>353</v>
      </c>
      <c r="Q965" s="264"/>
      <c r="R965" s="264"/>
      <c r="S965" s="264"/>
      <c r="T965" s="264"/>
      <c r="U965" s="264"/>
      <c r="V965" s="264"/>
      <c r="W965" s="264"/>
      <c r="X965" s="264"/>
      <c r="Y965" s="264"/>
      <c r="Z965" s="264"/>
      <c r="AA965" s="264"/>
      <c r="AB965" s="264"/>
      <c r="AC965" s="264"/>
      <c r="AD965" s="264"/>
      <c r="AE965" s="264"/>
      <c r="AF965" s="264"/>
      <c r="AG965" s="264"/>
      <c r="AH965" s="264"/>
      <c r="AI965" s="264"/>
      <c r="AJ965" s="264"/>
      <c r="AK965" s="264"/>
      <c r="AL965" s="264"/>
      <c r="AM965" s="264"/>
      <c r="AN965" s="264"/>
      <c r="AO965" s="264"/>
      <c r="AP965" s="264"/>
      <c r="AQ965" s="264"/>
      <c r="AR965" s="264"/>
      <c r="AS965" s="264"/>
      <c r="AT965" s="264"/>
      <c r="AU965" s="78"/>
    </row>
    <row r="966" spans="1:47" s="18" customFormat="1" x14ac:dyDescent="0.25">
      <c r="A966" s="92"/>
      <c r="D966" s="99"/>
      <c r="E966" s="62" t="s">
        <v>73</v>
      </c>
      <c r="F966" s="738"/>
      <c r="G966" s="982">
        <v>1.5</v>
      </c>
      <c r="H966" s="13">
        <f t="shared" si="367"/>
        <v>0</v>
      </c>
      <c r="I966" s="13">
        <f t="shared" si="368"/>
        <v>1.5</v>
      </c>
      <c r="J966" s="13">
        <f t="shared" si="369"/>
        <v>0</v>
      </c>
      <c r="K966" s="14">
        <f t="shared" si="370"/>
        <v>13.26</v>
      </c>
      <c r="L966" s="1"/>
      <c r="M966" s="15">
        <v>0</v>
      </c>
      <c r="N966" s="15">
        <v>100</v>
      </c>
      <c r="O966" s="691">
        <v>0</v>
      </c>
      <c r="P966" s="15">
        <v>884</v>
      </c>
      <c r="Q966" s="264"/>
      <c r="R966" s="264"/>
      <c r="S966" s="264"/>
      <c r="T966" s="264"/>
      <c r="U966" s="264"/>
      <c r="V966" s="264"/>
      <c r="W966" s="264"/>
      <c r="X966" s="264"/>
      <c r="Y966" s="264"/>
      <c r="Z966" s="264"/>
      <c r="AA966" s="264"/>
      <c r="AB966" s="264"/>
      <c r="AC966" s="264"/>
      <c r="AD966" s="264"/>
      <c r="AE966" s="264"/>
      <c r="AF966" s="264"/>
      <c r="AG966" s="264"/>
      <c r="AH966" s="264"/>
      <c r="AI966" s="264"/>
      <c r="AJ966" s="264"/>
      <c r="AK966" s="264"/>
      <c r="AL966" s="264"/>
      <c r="AM966" s="264"/>
      <c r="AN966" s="264"/>
      <c r="AO966" s="264"/>
      <c r="AP966" s="264"/>
      <c r="AQ966" s="264"/>
      <c r="AR966" s="264"/>
      <c r="AS966" s="264"/>
      <c r="AT966" s="264"/>
      <c r="AU966" s="78"/>
    </row>
    <row r="967" spans="1:47" s="18" customFormat="1" x14ac:dyDescent="0.25">
      <c r="A967" s="92"/>
      <c r="D967" s="99"/>
      <c r="E967" s="62" t="s">
        <v>390</v>
      </c>
      <c r="F967" s="738"/>
      <c r="G967" s="980">
        <v>1.5</v>
      </c>
      <c r="H967" s="13">
        <f t="shared" si="367"/>
        <v>6.4499999999999988E-2</v>
      </c>
      <c r="I967" s="13">
        <f t="shared" si="368"/>
        <v>7.4999999999999997E-3</v>
      </c>
      <c r="J967" s="13">
        <f t="shared" si="369"/>
        <v>0.27900000000000003</v>
      </c>
      <c r="K967" s="14">
        <f t="shared" si="370"/>
        <v>1.335</v>
      </c>
      <c r="L967" s="1"/>
      <c r="M967" s="15">
        <v>4.3</v>
      </c>
      <c r="N967" s="15">
        <v>0.5</v>
      </c>
      <c r="O967" s="691">
        <v>18.600000000000001</v>
      </c>
      <c r="P967" s="15">
        <v>89</v>
      </c>
      <c r="Q967" s="264"/>
      <c r="R967" s="264"/>
      <c r="S967" s="264"/>
      <c r="T967" s="264"/>
      <c r="U967" s="264"/>
      <c r="V967" s="264"/>
      <c r="W967" s="264"/>
      <c r="X967" s="264"/>
      <c r="Y967" s="264"/>
      <c r="Z967" s="264"/>
      <c r="AA967" s="264"/>
      <c r="AB967" s="264"/>
      <c r="AC967" s="264"/>
      <c r="AD967" s="264"/>
      <c r="AE967" s="264"/>
      <c r="AF967" s="264"/>
      <c r="AG967" s="264"/>
      <c r="AH967" s="264"/>
      <c r="AI967" s="264"/>
      <c r="AJ967" s="264"/>
      <c r="AK967" s="264"/>
      <c r="AL967" s="264"/>
      <c r="AM967" s="264"/>
      <c r="AN967" s="264"/>
      <c r="AO967" s="264"/>
      <c r="AP967" s="264"/>
      <c r="AQ967" s="264"/>
      <c r="AR967" s="264"/>
      <c r="AS967" s="264"/>
      <c r="AT967" s="264"/>
      <c r="AU967" s="78"/>
    </row>
    <row r="968" spans="1:47" s="18" customFormat="1" x14ac:dyDescent="0.25">
      <c r="A968" s="92"/>
      <c r="D968" s="99"/>
      <c r="E968" s="62" t="s">
        <v>18</v>
      </c>
      <c r="F968" s="738"/>
      <c r="G968" s="738">
        <v>34</v>
      </c>
      <c r="H968" s="13">
        <f t="shared" si="367"/>
        <v>0</v>
      </c>
      <c r="I968" s="13">
        <f t="shared" si="368"/>
        <v>0</v>
      </c>
      <c r="J968" s="13">
        <f t="shared" si="369"/>
        <v>0</v>
      </c>
      <c r="K968" s="14">
        <f t="shared" si="370"/>
        <v>0</v>
      </c>
      <c r="L968" s="1"/>
      <c r="M968" s="15"/>
      <c r="N968" s="15"/>
      <c r="O968" s="691"/>
      <c r="P968" s="15"/>
      <c r="Q968" s="264"/>
      <c r="R968" s="264"/>
      <c r="S968" s="264"/>
      <c r="T968" s="264"/>
      <c r="U968" s="264"/>
      <c r="V968" s="264"/>
      <c r="W968" s="264"/>
      <c r="X968" s="264"/>
      <c r="Y968" s="264"/>
      <c r="Z968" s="264"/>
      <c r="AA968" s="264"/>
      <c r="AB968" s="264"/>
      <c r="AC968" s="264"/>
      <c r="AD968" s="264"/>
      <c r="AE968" s="264"/>
      <c r="AF968" s="264"/>
      <c r="AG968" s="264"/>
      <c r="AH968" s="264"/>
      <c r="AI968" s="264"/>
      <c r="AJ968" s="264"/>
      <c r="AK968" s="264"/>
      <c r="AL968" s="264"/>
      <c r="AM968" s="264"/>
      <c r="AN968" s="264"/>
      <c r="AO968" s="264"/>
      <c r="AP968" s="264"/>
      <c r="AQ968" s="264"/>
      <c r="AR968" s="264"/>
      <c r="AS968" s="264"/>
      <c r="AT968" s="264"/>
      <c r="AU968" s="78"/>
    </row>
    <row r="969" spans="1:47" s="18" customFormat="1" x14ac:dyDescent="0.25">
      <c r="A969" s="92"/>
      <c r="D969" s="99"/>
      <c r="E969" s="62" t="s">
        <v>80</v>
      </c>
      <c r="F969" s="738"/>
      <c r="G969" s="738">
        <v>0.2</v>
      </c>
      <c r="H969" s="13">
        <f t="shared" si="367"/>
        <v>0</v>
      </c>
      <c r="I969" s="13">
        <f t="shared" si="368"/>
        <v>0</v>
      </c>
      <c r="J969" s="13">
        <f t="shared" si="369"/>
        <v>0</v>
      </c>
      <c r="K969" s="14">
        <f t="shared" si="370"/>
        <v>0</v>
      </c>
      <c r="L969" s="1"/>
      <c r="M969" s="15"/>
      <c r="N969" s="15"/>
      <c r="O969" s="691"/>
      <c r="P969" s="15"/>
      <c r="Q969" s="264"/>
      <c r="R969" s="264"/>
      <c r="S969" s="264"/>
      <c r="T969" s="264"/>
      <c r="U969" s="264"/>
      <c r="V969" s="264"/>
      <c r="W969" s="264"/>
      <c r="X969" s="264"/>
      <c r="Y969" s="264"/>
      <c r="Z969" s="264"/>
      <c r="AA969" s="264"/>
      <c r="AB969" s="264"/>
      <c r="AC969" s="264"/>
      <c r="AD969" s="264"/>
      <c r="AE969" s="264"/>
      <c r="AF969" s="264"/>
      <c r="AG969" s="264"/>
      <c r="AH969" s="264"/>
      <c r="AI969" s="264"/>
      <c r="AJ969" s="264"/>
      <c r="AK969" s="264"/>
      <c r="AL969" s="264"/>
      <c r="AM969" s="264"/>
      <c r="AN969" s="264"/>
      <c r="AO969" s="264"/>
      <c r="AP969" s="264"/>
      <c r="AQ969" s="264"/>
      <c r="AR969" s="264"/>
      <c r="AS969" s="264"/>
      <c r="AT969" s="264"/>
      <c r="AU969" s="78"/>
    </row>
    <row r="970" spans="1:47" s="50" customFormat="1" x14ac:dyDescent="0.25">
      <c r="A970" s="230"/>
      <c r="B970" s="231"/>
      <c r="C970" s="231"/>
      <c r="D970" s="231"/>
      <c r="E970" s="75" t="s">
        <v>21</v>
      </c>
      <c r="F970" s="985"/>
      <c r="G970" s="985"/>
      <c r="H970" s="22">
        <f>SUM(H964:H969)</f>
        <v>0.62949999999999995</v>
      </c>
      <c r="I970" s="22">
        <f t="shared" ref="I970:K970" si="371">SUM(I964:I969)</f>
        <v>4.6725000000000003</v>
      </c>
      <c r="J970" s="22">
        <f t="shared" si="371"/>
        <v>2.5089999999999999</v>
      </c>
      <c r="K970" s="22">
        <f t="shared" si="371"/>
        <v>54.42</v>
      </c>
      <c r="L970" s="1"/>
      <c r="M970" s="83"/>
      <c r="N970" s="83"/>
      <c r="O970" s="692"/>
      <c r="P970" s="83"/>
      <c r="Q970" s="264"/>
      <c r="R970" s="264"/>
      <c r="S970" s="264"/>
      <c r="T970" s="264"/>
      <c r="U970" s="264"/>
      <c r="V970" s="264"/>
      <c r="W970" s="264"/>
      <c r="X970" s="264"/>
      <c r="Y970" s="264"/>
      <c r="Z970" s="264"/>
      <c r="AA970" s="264"/>
      <c r="AB970" s="264"/>
      <c r="AC970" s="264"/>
      <c r="AD970" s="264"/>
      <c r="AE970" s="264"/>
      <c r="AF970" s="264"/>
      <c r="AG970" s="264"/>
      <c r="AH970" s="264"/>
      <c r="AI970" s="264"/>
      <c r="AJ970" s="264"/>
      <c r="AK970" s="264"/>
      <c r="AL970" s="264"/>
      <c r="AM970" s="264"/>
      <c r="AN970" s="264"/>
      <c r="AO970" s="264"/>
      <c r="AP970" s="264"/>
      <c r="AQ970" s="264"/>
      <c r="AR970" s="264"/>
      <c r="AS970" s="264"/>
      <c r="AT970" s="264"/>
      <c r="AU970" s="159"/>
    </row>
    <row r="971" spans="1:47" s="18" customFormat="1" ht="28.5" x14ac:dyDescent="0.25">
      <c r="A971" s="44"/>
      <c r="B971" s="39" t="s">
        <v>1023</v>
      </c>
      <c r="C971" s="296" t="s">
        <v>1022</v>
      </c>
      <c r="D971" s="297">
        <v>120</v>
      </c>
      <c r="E971" s="62" t="s">
        <v>84</v>
      </c>
      <c r="F971" s="990">
        <f>G971*100/75</f>
        <v>144</v>
      </c>
      <c r="G971" s="731">
        <v>108</v>
      </c>
      <c r="H971" s="19">
        <f t="shared" ref="H971:H976" si="372">G971*M971/100</f>
        <v>2.052</v>
      </c>
      <c r="I971" s="13">
        <f t="shared" ref="I971:I976" si="373">G971*N971/100</f>
        <v>0.32400000000000001</v>
      </c>
      <c r="J971" s="13">
        <f t="shared" ref="J971:J976" si="374">G971*O971/100</f>
        <v>19.763999999999999</v>
      </c>
      <c r="K971" s="14">
        <f t="shared" ref="K971:K976" si="375">G971*P971/100</f>
        <v>88.56</v>
      </c>
      <c r="L971" s="1"/>
      <c r="M971" s="15">
        <v>1.9</v>
      </c>
      <c r="N971" s="15">
        <v>0.3</v>
      </c>
      <c r="O971" s="691">
        <v>18.3</v>
      </c>
      <c r="P971" s="15">
        <v>82</v>
      </c>
      <c r="Q971" s="264"/>
      <c r="R971" s="264"/>
      <c r="S971" s="264"/>
      <c r="T971" s="264"/>
      <c r="U971" s="264"/>
      <c r="V971" s="264"/>
      <c r="W971" s="264"/>
      <c r="X971" s="264"/>
      <c r="Y971" s="264"/>
      <c r="Z971" s="264"/>
      <c r="AA971" s="264"/>
      <c r="AB971" s="264"/>
      <c r="AC971" s="264"/>
      <c r="AD971" s="264"/>
      <c r="AE971" s="264"/>
      <c r="AF971" s="264"/>
      <c r="AG971" s="264"/>
      <c r="AH971" s="264"/>
      <c r="AI971" s="264"/>
      <c r="AJ971" s="264"/>
      <c r="AK971" s="264"/>
      <c r="AL971" s="264"/>
      <c r="AM971" s="264"/>
      <c r="AN971" s="264"/>
      <c r="AO971" s="264"/>
      <c r="AP971" s="264"/>
      <c r="AQ971" s="264"/>
      <c r="AR971" s="264"/>
      <c r="AS971" s="264"/>
      <c r="AT971" s="264"/>
      <c r="AU971" s="78"/>
    </row>
    <row r="972" spans="1:47" s="18" customFormat="1" ht="15.75" x14ac:dyDescent="0.25">
      <c r="A972" s="92"/>
      <c r="D972" s="99"/>
      <c r="E972" s="62" t="s">
        <v>120</v>
      </c>
      <c r="F972" s="762"/>
      <c r="G972" s="731">
        <v>7.5</v>
      </c>
      <c r="H972" s="19">
        <f t="shared" si="372"/>
        <v>0.94499999999999995</v>
      </c>
      <c r="I972" s="13">
        <f t="shared" si="373"/>
        <v>0.74250000000000005</v>
      </c>
      <c r="J972" s="13">
        <f t="shared" si="374"/>
        <v>0.06</v>
      </c>
      <c r="K972" s="14">
        <f t="shared" si="375"/>
        <v>10.65</v>
      </c>
      <c r="L972" s="1"/>
      <c r="M972" s="15">
        <v>12.6</v>
      </c>
      <c r="N972" s="15">
        <v>9.9</v>
      </c>
      <c r="O972" s="691">
        <v>0.8</v>
      </c>
      <c r="P972" s="15">
        <v>142</v>
      </c>
      <c r="Q972" s="264"/>
      <c r="R972" s="264"/>
      <c r="S972" s="264"/>
      <c r="T972" s="264"/>
      <c r="U972" s="264"/>
      <c r="V972" s="264"/>
      <c r="W972" s="264"/>
      <c r="X972" s="264"/>
      <c r="Y972" s="264"/>
      <c r="Z972" s="264"/>
      <c r="AA972" s="264"/>
      <c r="AB972" s="264"/>
      <c r="AC972" s="264"/>
      <c r="AD972" s="264"/>
      <c r="AE972" s="264"/>
      <c r="AF972" s="264"/>
      <c r="AG972" s="264"/>
      <c r="AH972" s="264"/>
      <c r="AI972" s="264"/>
      <c r="AJ972" s="264"/>
      <c r="AK972" s="264"/>
      <c r="AL972" s="264"/>
      <c r="AM972" s="264"/>
      <c r="AN972" s="264"/>
      <c r="AO972" s="264"/>
      <c r="AP972" s="264"/>
      <c r="AQ972" s="264"/>
      <c r="AR972" s="264"/>
      <c r="AS972" s="264"/>
      <c r="AT972" s="264"/>
      <c r="AU972" s="78"/>
    </row>
    <row r="973" spans="1:47" s="18" customFormat="1" ht="15.75" x14ac:dyDescent="0.25">
      <c r="A973" s="44"/>
      <c r="B973" s="39"/>
      <c r="C973" s="296"/>
      <c r="D973" s="297"/>
      <c r="E973" s="62" t="s">
        <v>276</v>
      </c>
      <c r="F973" s="990"/>
      <c r="G973" s="731">
        <v>15</v>
      </c>
      <c r="H973" s="19">
        <f t="shared" si="372"/>
        <v>1.44</v>
      </c>
      <c r="I973" s="13">
        <f t="shared" si="373"/>
        <v>0.24</v>
      </c>
      <c r="J973" s="13">
        <f t="shared" si="374"/>
        <v>11.355</v>
      </c>
      <c r="K973" s="14">
        <f t="shared" si="375"/>
        <v>52.95</v>
      </c>
      <c r="L973" s="1"/>
      <c r="M973" s="15">
        <v>9.6</v>
      </c>
      <c r="N973" s="15">
        <v>1.6</v>
      </c>
      <c r="O973" s="691">
        <v>75.7</v>
      </c>
      <c r="P973" s="15">
        <v>353</v>
      </c>
      <c r="Q973" s="264"/>
      <c r="R973" s="264"/>
      <c r="S973" s="264"/>
      <c r="T973" s="264"/>
      <c r="U973" s="264"/>
      <c r="V973" s="264"/>
      <c r="W973" s="264"/>
      <c r="X973" s="264"/>
      <c r="Y973" s="264"/>
      <c r="Z973" s="264"/>
      <c r="AA973" s="264"/>
      <c r="AB973" s="264"/>
      <c r="AC973" s="264"/>
      <c r="AD973" s="264"/>
      <c r="AE973" s="264"/>
      <c r="AF973" s="264"/>
      <c r="AG973" s="264"/>
      <c r="AH973" s="264"/>
      <c r="AI973" s="264"/>
      <c r="AJ973" s="264"/>
      <c r="AK973" s="264"/>
      <c r="AL973" s="264"/>
      <c r="AM973" s="264"/>
      <c r="AN973" s="264"/>
      <c r="AO973" s="264"/>
      <c r="AP973" s="264"/>
      <c r="AQ973" s="264"/>
      <c r="AR973" s="264"/>
      <c r="AS973" s="264"/>
      <c r="AT973" s="264"/>
      <c r="AU973" s="78"/>
    </row>
    <row r="974" spans="1:47" s="18" customFormat="1" ht="15.75" x14ac:dyDescent="0.25">
      <c r="A974" s="17"/>
      <c r="B974" s="17"/>
      <c r="C974" s="17"/>
      <c r="D974" s="44"/>
      <c r="E974" s="62" t="s">
        <v>80</v>
      </c>
      <c r="F974" s="733"/>
      <c r="G974" s="731">
        <v>0.4</v>
      </c>
      <c r="H974" s="19">
        <f t="shared" si="372"/>
        <v>0</v>
      </c>
      <c r="I974" s="13">
        <f t="shared" si="373"/>
        <v>0</v>
      </c>
      <c r="J974" s="13">
        <f t="shared" si="374"/>
        <v>0</v>
      </c>
      <c r="K974" s="14">
        <f t="shared" si="375"/>
        <v>0</v>
      </c>
      <c r="L974" s="1"/>
      <c r="M974" s="15"/>
      <c r="N974" s="15"/>
      <c r="O974" s="691"/>
      <c r="P974" s="15"/>
      <c r="Q974" s="264"/>
      <c r="R974" s="264"/>
      <c r="S974" s="264"/>
      <c r="T974" s="264"/>
      <c r="U974" s="264"/>
      <c r="V974" s="264"/>
      <c r="W974" s="264"/>
      <c r="X974" s="264"/>
      <c r="Y974" s="264"/>
      <c r="Z974" s="264"/>
      <c r="AA974" s="264"/>
      <c r="AB974" s="264"/>
      <c r="AC974" s="264"/>
      <c r="AD974" s="264"/>
      <c r="AE974" s="264"/>
      <c r="AF974" s="264"/>
      <c r="AG974" s="264"/>
      <c r="AH974" s="264"/>
      <c r="AI974" s="264"/>
      <c r="AJ974" s="264"/>
      <c r="AK974" s="264"/>
      <c r="AL974" s="264"/>
      <c r="AM974" s="264"/>
      <c r="AN974" s="264"/>
      <c r="AO974" s="264"/>
      <c r="AP974" s="264"/>
      <c r="AQ974" s="264"/>
      <c r="AR974" s="264"/>
      <c r="AS974" s="264"/>
      <c r="AT974" s="264"/>
      <c r="AU974" s="78"/>
    </row>
    <row r="975" spans="1:47" s="18" customFormat="1" ht="15.75" x14ac:dyDescent="0.25">
      <c r="B975" s="10"/>
      <c r="C975" s="17"/>
      <c r="D975" s="12"/>
      <c r="E975" s="174" t="s">
        <v>273</v>
      </c>
      <c r="F975" s="994"/>
      <c r="G975" s="731">
        <v>7.2</v>
      </c>
      <c r="H975" s="19">
        <f t="shared" si="372"/>
        <v>0.77039999999999997</v>
      </c>
      <c r="I975" s="13">
        <f t="shared" si="373"/>
        <v>0.10800000000000001</v>
      </c>
      <c r="J975" s="13">
        <f t="shared" si="374"/>
        <v>5.5584000000000007</v>
      </c>
      <c r="K975" s="14">
        <f t="shared" si="375"/>
        <v>25.632000000000001</v>
      </c>
      <c r="L975" s="1"/>
      <c r="M975" s="15">
        <v>10.7</v>
      </c>
      <c r="N975" s="15">
        <v>1.5</v>
      </c>
      <c r="O975" s="691">
        <v>77.2</v>
      </c>
      <c r="P975" s="15">
        <v>356</v>
      </c>
      <c r="Q975" s="264"/>
      <c r="R975" s="264"/>
      <c r="S975" s="264"/>
      <c r="T975" s="264"/>
      <c r="U975" s="264"/>
      <c r="V975" s="264"/>
      <c r="W975" s="264"/>
      <c r="X975" s="264"/>
      <c r="Y975" s="264"/>
      <c r="Z975" s="264"/>
      <c r="AA975" s="264"/>
      <c r="AB975" s="264"/>
      <c r="AC975" s="264"/>
      <c r="AD975" s="264"/>
      <c r="AE975" s="264"/>
      <c r="AF975" s="264"/>
      <c r="AG975" s="264"/>
      <c r="AH975" s="264"/>
      <c r="AI975" s="264"/>
      <c r="AJ975" s="264"/>
      <c r="AK975" s="264"/>
      <c r="AL975" s="264"/>
      <c r="AM975" s="264"/>
      <c r="AN975" s="264"/>
      <c r="AO975" s="264"/>
      <c r="AP975" s="264"/>
      <c r="AQ975" s="264"/>
      <c r="AR975" s="264"/>
      <c r="AS975" s="264"/>
      <c r="AT975" s="264"/>
      <c r="AU975" s="78"/>
    </row>
    <row r="976" spans="1:47" s="18" customFormat="1" x14ac:dyDescent="0.25">
      <c r="A976" s="17"/>
      <c r="B976" s="17"/>
      <c r="C976" s="17"/>
      <c r="D976" s="44"/>
      <c r="E976" s="62" t="s">
        <v>73</v>
      </c>
      <c r="F976" s="738"/>
      <c r="G976" s="982">
        <v>7.5</v>
      </c>
      <c r="H976" s="13">
        <f t="shared" si="372"/>
        <v>0</v>
      </c>
      <c r="I976" s="13">
        <f t="shared" si="373"/>
        <v>7.5</v>
      </c>
      <c r="J976" s="13">
        <f t="shared" si="374"/>
        <v>0</v>
      </c>
      <c r="K976" s="14">
        <f t="shared" si="375"/>
        <v>66.3</v>
      </c>
      <c r="L976" s="1"/>
      <c r="M976" s="15">
        <v>0</v>
      </c>
      <c r="N976" s="15">
        <v>100</v>
      </c>
      <c r="O976" s="691">
        <v>0</v>
      </c>
      <c r="P976" s="15">
        <v>884</v>
      </c>
      <c r="Q976" s="264"/>
      <c r="R976" s="264"/>
      <c r="S976" s="264"/>
      <c r="T976" s="264"/>
      <c r="U976" s="264"/>
      <c r="V976" s="264"/>
      <c r="W976" s="264"/>
      <c r="X976" s="264"/>
      <c r="Y976" s="264"/>
      <c r="Z976" s="264"/>
      <c r="AA976" s="264"/>
      <c r="AB976" s="264"/>
      <c r="AC976" s="264"/>
      <c r="AD976" s="264"/>
      <c r="AE976" s="264"/>
      <c r="AF976" s="264"/>
      <c r="AG976" s="264"/>
      <c r="AH976" s="264"/>
      <c r="AI976" s="264"/>
      <c r="AJ976" s="264"/>
      <c r="AK976" s="264"/>
      <c r="AL976" s="264"/>
      <c r="AM976" s="264"/>
      <c r="AN976" s="264"/>
      <c r="AO976" s="264"/>
      <c r="AP976" s="264"/>
      <c r="AQ976" s="264"/>
      <c r="AR976" s="264"/>
      <c r="AS976" s="264"/>
      <c r="AT976" s="264"/>
      <c r="AU976" s="78"/>
    </row>
    <row r="977" spans="1:47" s="50" customFormat="1" x14ac:dyDescent="0.25">
      <c r="A977" s="51"/>
      <c r="B977" s="198"/>
      <c r="C977" s="198"/>
      <c r="D977" s="198"/>
      <c r="E977" s="64" t="s">
        <v>21</v>
      </c>
      <c r="F977" s="985"/>
      <c r="G977" s="985"/>
      <c r="H977" s="22">
        <f>SUM(H971:H976)</f>
        <v>5.2073999999999998</v>
      </c>
      <c r="I977" s="22">
        <f t="shared" ref="I977:K977" si="376">SUM(I971:I976)</f>
        <v>8.9145000000000003</v>
      </c>
      <c r="J977" s="22">
        <f t="shared" si="376"/>
        <v>36.737400000000001</v>
      </c>
      <c r="K977" s="22">
        <f t="shared" si="376"/>
        <v>244.09200000000004</v>
      </c>
      <c r="L977" s="1"/>
      <c r="M977" s="83"/>
      <c r="N977" s="83"/>
      <c r="O977" s="692"/>
      <c r="P977" s="83"/>
      <c r="Q977" s="264"/>
      <c r="R977" s="264"/>
      <c r="S977" s="264"/>
      <c r="T977" s="264"/>
      <c r="U977" s="264"/>
      <c r="V977" s="264"/>
      <c r="W977" s="264"/>
      <c r="X977" s="264"/>
      <c r="Y977" s="264"/>
      <c r="Z977" s="264"/>
      <c r="AA977" s="264"/>
      <c r="AB977" s="264"/>
      <c r="AC977" s="264"/>
      <c r="AD977" s="264"/>
      <c r="AE977" s="264"/>
      <c r="AF977" s="264"/>
      <c r="AG977" s="264"/>
      <c r="AH977" s="264"/>
      <c r="AI977" s="264"/>
      <c r="AJ977" s="264"/>
      <c r="AK977" s="264"/>
      <c r="AL977" s="264"/>
      <c r="AM977" s="264"/>
      <c r="AN977" s="264"/>
      <c r="AO977" s="264"/>
      <c r="AP977" s="264"/>
      <c r="AQ977" s="264"/>
      <c r="AR977" s="264"/>
      <c r="AS977" s="264"/>
      <c r="AT977" s="264"/>
      <c r="AU977" s="159"/>
    </row>
    <row r="978" spans="1:47" s="18" customFormat="1" ht="42.75" x14ac:dyDescent="0.25">
      <c r="A978" s="92"/>
      <c r="B978" s="90" t="s">
        <v>578</v>
      </c>
      <c r="C978" s="195" t="s">
        <v>577</v>
      </c>
      <c r="D978" s="120" t="s">
        <v>895</v>
      </c>
      <c r="E978" s="62" t="s">
        <v>19</v>
      </c>
      <c r="F978" s="733"/>
      <c r="G978" s="731">
        <v>1.1000000000000001</v>
      </c>
      <c r="H978" s="19">
        <f t="shared" ref="H978:H986" si="377">G978*M978/100</f>
        <v>3.8500000000000006E-2</v>
      </c>
      <c r="I978" s="13">
        <f t="shared" ref="I978:I986" si="378">G978*N978/100</f>
        <v>1.7600000000000001E-2</v>
      </c>
      <c r="J978" s="13">
        <f t="shared" ref="J978:J986" si="379">G978*O978/100</f>
        <v>0.8580000000000001</v>
      </c>
      <c r="K978" s="14">
        <f t="shared" ref="K978:K986" si="380">G978*P978/100</f>
        <v>3.7070000000000003</v>
      </c>
      <c r="L978" s="1"/>
      <c r="M978" s="15">
        <v>3.5</v>
      </c>
      <c r="N978" s="15">
        <v>1.6</v>
      </c>
      <c r="O978" s="691">
        <v>78</v>
      </c>
      <c r="P978" s="20">
        <v>337</v>
      </c>
      <c r="Q978" s="264"/>
      <c r="R978" s="264"/>
      <c r="S978" s="264"/>
      <c r="T978" s="264"/>
      <c r="U978" s="264"/>
      <c r="V978" s="264"/>
      <c r="W978" s="264"/>
      <c r="X978" s="264"/>
      <c r="Y978" s="264"/>
      <c r="Z978" s="264"/>
      <c r="AA978" s="264"/>
      <c r="AB978" s="264"/>
      <c r="AC978" s="264"/>
      <c r="AD978" s="264"/>
      <c r="AE978" s="264"/>
      <c r="AF978" s="264"/>
      <c r="AG978" s="264"/>
      <c r="AH978" s="264"/>
      <c r="AI978" s="264"/>
      <c r="AJ978" s="264"/>
      <c r="AK978" s="264"/>
      <c r="AL978" s="264"/>
      <c r="AM978" s="264"/>
      <c r="AN978" s="264"/>
      <c r="AO978" s="264"/>
      <c r="AP978" s="264"/>
      <c r="AQ978" s="264"/>
      <c r="AR978" s="264"/>
      <c r="AS978" s="264"/>
      <c r="AT978" s="264"/>
      <c r="AU978" s="78"/>
    </row>
    <row r="979" spans="1:47" s="18" customFormat="1" ht="15.75" x14ac:dyDescent="0.25">
      <c r="A979" s="92"/>
      <c r="D979" s="61"/>
      <c r="E979" s="62" t="s">
        <v>571</v>
      </c>
      <c r="F979" s="733"/>
      <c r="G979" s="731">
        <v>2.2000000000000002</v>
      </c>
      <c r="H979" s="19">
        <f t="shared" si="377"/>
        <v>6.3799999999999996E-2</v>
      </c>
      <c r="I979" s="13">
        <f t="shared" si="378"/>
        <v>3.7400000000000003E-2</v>
      </c>
      <c r="J979" s="13">
        <f t="shared" si="379"/>
        <v>1.4630000000000001</v>
      </c>
      <c r="K979" s="14">
        <f t="shared" si="380"/>
        <v>6.0940000000000012</v>
      </c>
      <c r="L979" s="1"/>
      <c r="M979" s="15">
        <v>2.9</v>
      </c>
      <c r="N979" s="15">
        <v>1.7</v>
      </c>
      <c r="O979" s="691">
        <v>66.5</v>
      </c>
      <c r="P979" s="20">
        <v>277</v>
      </c>
      <c r="Q979" s="264"/>
      <c r="R979" s="264"/>
      <c r="S979" s="264"/>
      <c r="T979" s="264"/>
      <c r="U979" s="264"/>
      <c r="V979" s="264"/>
      <c r="W979" s="264"/>
      <c r="X979" s="264"/>
      <c r="Y979" s="264"/>
      <c r="Z979" s="264"/>
      <c r="AA979" s="264"/>
      <c r="AB979" s="264"/>
      <c r="AC979" s="264"/>
      <c r="AD979" s="264"/>
      <c r="AE979" s="264"/>
      <c r="AF979" s="264"/>
      <c r="AG979" s="264"/>
      <c r="AH979" s="264"/>
      <c r="AI979" s="264"/>
      <c r="AJ979" s="264"/>
      <c r="AK979" s="264"/>
      <c r="AL979" s="264"/>
      <c r="AM979" s="264"/>
      <c r="AN979" s="264"/>
      <c r="AO979" s="264"/>
      <c r="AP979" s="264"/>
      <c r="AQ979" s="264"/>
      <c r="AR979" s="264"/>
      <c r="AS979" s="264"/>
      <c r="AT979" s="264"/>
      <c r="AU979" s="78"/>
    </row>
    <row r="980" spans="1:47" s="18" customFormat="1" ht="15.75" x14ac:dyDescent="0.25">
      <c r="A980" s="92"/>
      <c r="D980" s="61"/>
      <c r="E980" s="62" t="s">
        <v>25</v>
      </c>
      <c r="F980" s="735">
        <f>G980*100/88</f>
        <v>18.181818181818183</v>
      </c>
      <c r="G980" s="731">
        <v>16</v>
      </c>
      <c r="H980" s="19">
        <f t="shared" si="377"/>
        <v>4.8000000000000001E-2</v>
      </c>
      <c r="I980" s="13">
        <f t="shared" si="378"/>
        <v>4.8000000000000001E-2</v>
      </c>
      <c r="J980" s="13">
        <f t="shared" si="379"/>
        <v>2.0640000000000001</v>
      </c>
      <c r="K980" s="14">
        <f t="shared" si="380"/>
        <v>8.32</v>
      </c>
      <c r="L980" s="1"/>
      <c r="M980" s="15">
        <v>0.3</v>
      </c>
      <c r="N980" s="15">
        <v>0.3</v>
      </c>
      <c r="O980" s="691">
        <v>12.9</v>
      </c>
      <c r="P980" s="20">
        <v>52</v>
      </c>
      <c r="Q980" s="264"/>
      <c r="R980" s="264"/>
      <c r="S980" s="264"/>
      <c r="T980" s="264"/>
      <c r="U980" s="264"/>
      <c r="V980" s="264"/>
      <c r="W980" s="264"/>
      <c r="X980" s="264"/>
      <c r="Y980" s="264"/>
      <c r="Z980" s="264"/>
      <c r="AA980" s="264"/>
      <c r="AB980" s="264"/>
      <c r="AC980" s="264"/>
      <c r="AD980" s="264"/>
      <c r="AE980" s="264"/>
      <c r="AF980" s="264"/>
      <c r="AG980" s="264"/>
      <c r="AH980" s="264"/>
      <c r="AI980" s="264"/>
      <c r="AJ980" s="264"/>
      <c r="AK980" s="264"/>
      <c r="AL980" s="264"/>
      <c r="AM980" s="264"/>
      <c r="AN980" s="264"/>
      <c r="AO980" s="264"/>
      <c r="AP980" s="264"/>
      <c r="AQ980" s="264"/>
      <c r="AR980" s="264"/>
      <c r="AS980" s="264"/>
      <c r="AT980" s="264"/>
      <c r="AU980" s="78"/>
    </row>
    <row r="981" spans="1:47" s="18" customFormat="1" ht="15.75" x14ac:dyDescent="0.25">
      <c r="A981" s="92"/>
      <c r="D981" s="61"/>
      <c r="E981" s="62" t="s">
        <v>184</v>
      </c>
      <c r="F981" s="733"/>
      <c r="G981" s="731">
        <v>35</v>
      </c>
      <c r="H981" s="19">
        <f t="shared" si="377"/>
        <v>3.5000000000000003E-2</v>
      </c>
      <c r="I981" s="13">
        <f t="shared" si="378"/>
        <v>3.5000000000000003E-2</v>
      </c>
      <c r="J981" s="13">
        <f t="shared" si="379"/>
        <v>3.57</v>
      </c>
      <c r="K981" s="14">
        <f t="shared" si="380"/>
        <v>15.05</v>
      </c>
      <c r="L981" s="1"/>
      <c r="M981" s="15">
        <v>0.1</v>
      </c>
      <c r="N981" s="15">
        <v>0.1</v>
      </c>
      <c r="O981" s="691">
        <v>10.199999999999999</v>
      </c>
      <c r="P981" s="20">
        <v>43</v>
      </c>
      <c r="Q981" s="264"/>
      <c r="R981" s="264"/>
      <c r="S981" s="264"/>
      <c r="T981" s="264"/>
      <c r="U981" s="264"/>
      <c r="V981" s="264"/>
      <c r="W981" s="264"/>
      <c r="X981" s="264"/>
      <c r="Y981" s="264"/>
      <c r="Z981" s="264"/>
      <c r="AA981" s="264"/>
      <c r="AB981" s="264"/>
      <c r="AC981" s="264"/>
      <c r="AD981" s="264"/>
      <c r="AE981" s="264"/>
      <c r="AF981" s="264"/>
      <c r="AG981" s="264"/>
      <c r="AH981" s="264"/>
      <c r="AI981" s="264"/>
      <c r="AJ981" s="264"/>
      <c r="AK981" s="264"/>
      <c r="AL981" s="264"/>
      <c r="AM981" s="264"/>
      <c r="AN981" s="264"/>
      <c r="AO981" s="264"/>
      <c r="AP981" s="264"/>
      <c r="AQ981" s="264"/>
      <c r="AR981" s="264"/>
      <c r="AS981" s="264"/>
      <c r="AT981" s="264"/>
      <c r="AU981" s="78"/>
    </row>
    <row r="982" spans="1:47" s="18" customFormat="1" ht="15.75" x14ac:dyDescent="0.25">
      <c r="A982" s="92"/>
      <c r="D982" s="61"/>
      <c r="E982" s="62" t="s">
        <v>36</v>
      </c>
      <c r="F982" s="733"/>
      <c r="G982" s="731">
        <v>8</v>
      </c>
      <c r="H982" s="19">
        <f t="shared" si="377"/>
        <v>0</v>
      </c>
      <c r="I982" s="13">
        <f t="shared" si="378"/>
        <v>0</v>
      </c>
      <c r="J982" s="13">
        <f t="shared" si="379"/>
        <v>7.9920000000000009</v>
      </c>
      <c r="K982" s="14">
        <f t="shared" si="380"/>
        <v>32.479999999999997</v>
      </c>
      <c r="L982" s="1"/>
      <c r="M982" s="15">
        <v>0</v>
      </c>
      <c r="N982" s="15">
        <v>0</v>
      </c>
      <c r="O982" s="691">
        <v>99.9</v>
      </c>
      <c r="P982" s="15">
        <v>406</v>
      </c>
      <c r="Q982" s="264"/>
      <c r="R982" s="264"/>
      <c r="S982" s="264"/>
      <c r="T982" s="264"/>
      <c r="U982" s="264"/>
      <c r="V982" s="264"/>
      <c r="W982" s="264"/>
      <c r="X982" s="264"/>
      <c r="Y982" s="264"/>
      <c r="Z982" s="264"/>
      <c r="AA982" s="264"/>
      <c r="AB982" s="264"/>
      <c r="AC982" s="264"/>
      <c r="AD982" s="264"/>
      <c r="AE982" s="264"/>
      <c r="AF982" s="264"/>
      <c r="AG982" s="264"/>
      <c r="AH982" s="264"/>
      <c r="AI982" s="264"/>
      <c r="AJ982" s="264"/>
      <c r="AK982" s="264"/>
      <c r="AL982" s="264"/>
      <c r="AM982" s="264"/>
      <c r="AN982" s="264"/>
      <c r="AO982" s="264"/>
      <c r="AP982" s="264"/>
      <c r="AQ982" s="264"/>
      <c r="AR982" s="264"/>
      <c r="AS982" s="264"/>
      <c r="AT982" s="264"/>
      <c r="AU982" s="78"/>
    </row>
    <row r="983" spans="1:47" s="18" customFormat="1" ht="15.75" x14ac:dyDescent="0.25">
      <c r="A983" s="92"/>
      <c r="D983" s="61"/>
      <c r="E983" s="62" t="s">
        <v>18</v>
      </c>
      <c r="F983" s="733"/>
      <c r="G983" s="731">
        <v>12</v>
      </c>
      <c r="H983" s="19">
        <f t="shared" si="377"/>
        <v>0</v>
      </c>
      <c r="I983" s="13">
        <f t="shared" si="378"/>
        <v>0</v>
      </c>
      <c r="J983" s="13">
        <f t="shared" si="379"/>
        <v>0</v>
      </c>
      <c r="K983" s="14">
        <f t="shared" si="380"/>
        <v>0</v>
      </c>
      <c r="L983" s="1"/>
      <c r="M983" s="15"/>
      <c r="N983" s="15"/>
      <c r="O983" s="691"/>
      <c r="P983" s="15"/>
      <c r="Q983" s="264"/>
      <c r="R983" s="264"/>
      <c r="S983" s="264"/>
      <c r="T983" s="264"/>
      <c r="U983" s="264"/>
      <c r="V983" s="264"/>
      <c r="W983" s="264"/>
      <c r="X983" s="264"/>
      <c r="Y983" s="264"/>
      <c r="Z983" s="264"/>
      <c r="AA983" s="264"/>
      <c r="AB983" s="264"/>
      <c r="AC983" s="264"/>
      <c r="AD983" s="264"/>
      <c r="AE983" s="264"/>
      <c r="AF983" s="264"/>
      <c r="AG983" s="264"/>
      <c r="AH983" s="264"/>
      <c r="AI983" s="264"/>
      <c r="AJ983" s="264"/>
      <c r="AK983" s="264"/>
      <c r="AL983" s="264"/>
      <c r="AM983" s="264"/>
      <c r="AN983" s="264"/>
      <c r="AO983" s="264"/>
      <c r="AP983" s="264"/>
      <c r="AQ983" s="264"/>
      <c r="AR983" s="264"/>
      <c r="AS983" s="264"/>
      <c r="AT983" s="264"/>
      <c r="AU983" s="78"/>
    </row>
    <row r="984" spans="1:47" s="18" customFormat="1" ht="15.75" x14ac:dyDescent="0.25">
      <c r="A984" s="92"/>
      <c r="D984" s="61"/>
      <c r="E984" s="62" t="s">
        <v>205</v>
      </c>
      <c r="F984" s="733"/>
      <c r="G984" s="731">
        <v>0.15</v>
      </c>
      <c r="H984" s="19">
        <f t="shared" si="377"/>
        <v>6.0000000000000001E-3</v>
      </c>
      <c r="I984" s="13">
        <f t="shared" si="378"/>
        <v>1.8E-3</v>
      </c>
      <c r="J984" s="13">
        <f t="shared" si="379"/>
        <v>0.12089999999999998</v>
      </c>
      <c r="K984" s="14">
        <f t="shared" si="380"/>
        <v>0.36</v>
      </c>
      <c r="L984" s="1"/>
      <c r="M984" s="15">
        <v>4</v>
      </c>
      <c r="N984" s="15">
        <v>1.2</v>
      </c>
      <c r="O984" s="691">
        <v>80.599999999999994</v>
      </c>
      <c r="P984" s="20">
        <v>240</v>
      </c>
      <c r="Q984" s="264"/>
      <c r="R984" s="264"/>
      <c r="S984" s="264"/>
      <c r="T984" s="264"/>
      <c r="U984" s="264"/>
      <c r="V984" s="264"/>
      <c r="W984" s="264"/>
      <c r="X984" s="264"/>
      <c r="Y984" s="264"/>
      <c r="Z984" s="264"/>
      <c r="AA984" s="264"/>
      <c r="AB984" s="264"/>
      <c r="AC984" s="264"/>
      <c r="AD984" s="264"/>
      <c r="AE984" s="264"/>
      <c r="AF984" s="264"/>
      <c r="AG984" s="264"/>
      <c r="AH984" s="264"/>
      <c r="AI984" s="264"/>
      <c r="AJ984" s="264"/>
      <c r="AK984" s="264"/>
      <c r="AL984" s="264"/>
      <c r="AM984" s="264"/>
      <c r="AN984" s="264"/>
      <c r="AO984" s="264"/>
      <c r="AP984" s="264"/>
      <c r="AQ984" s="264"/>
      <c r="AR984" s="264"/>
      <c r="AS984" s="264"/>
      <c r="AT984" s="264"/>
      <c r="AU984" s="78"/>
    </row>
    <row r="985" spans="1:47" s="18" customFormat="1" ht="15.75" x14ac:dyDescent="0.25">
      <c r="A985" s="92"/>
      <c r="D985" s="61"/>
      <c r="E985" s="62" t="s">
        <v>96</v>
      </c>
      <c r="F985" s="733"/>
      <c r="G985" s="731">
        <v>4.5</v>
      </c>
      <c r="H985" s="19">
        <f t="shared" si="377"/>
        <v>9.0000000000000011E-3</v>
      </c>
      <c r="I985" s="13">
        <f t="shared" si="378"/>
        <v>4.5000000000000005E-3</v>
      </c>
      <c r="J985" s="13">
        <f t="shared" si="379"/>
        <v>3.8384999999999998</v>
      </c>
      <c r="K985" s="14">
        <f t="shared" si="380"/>
        <v>15.66</v>
      </c>
      <c r="L985" s="1"/>
      <c r="M985" s="15">
        <v>0.2</v>
      </c>
      <c r="N985" s="15">
        <v>0.1</v>
      </c>
      <c r="O985" s="691">
        <v>85.3</v>
      </c>
      <c r="P985" s="20">
        <v>348</v>
      </c>
      <c r="Q985" s="264"/>
      <c r="R985" s="264"/>
      <c r="S985" s="264"/>
      <c r="T985" s="264"/>
      <c r="U985" s="264"/>
      <c r="V985" s="264"/>
      <c r="W985" s="264"/>
      <c r="X985" s="264"/>
      <c r="Y985" s="264"/>
      <c r="Z985" s="264"/>
      <c r="AA985" s="264"/>
      <c r="AB985" s="264"/>
      <c r="AC985" s="264"/>
      <c r="AD985" s="264"/>
      <c r="AE985" s="264"/>
      <c r="AF985" s="264"/>
      <c r="AG985" s="264"/>
      <c r="AH985" s="264"/>
      <c r="AI985" s="264"/>
      <c r="AJ985" s="264"/>
      <c r="AK985" s="264"/>
      <c r="AL985" s="264"/>
      <c r="AM985" s="264"/>
      <c r="AN985" s="264"/>
      <c r="AO985" s="264"/>
      <c r="AP985" s="264"/>
      <c r="AQ985" s="264"/>
      <c r="AR985" s="264"/>
      <c r="AS985" s="264"/>
      <c r="AT985" s="264"/>
      <c r="AU985" s="78"/>
    </row>
    <row r="986" spans="1:47" s="96" customFormat="1" ht="15.75" x14ac:dyDescent="0.25">
      <c r="A986" s="95"/>
      <c r="D986" s="99"/>
      <c r="E986" s="65" t="s">
        <v>58</v>
      </c>
      <c r="F986" s="730"/>
      <c r="G986" s="732">
        <v>50</v>
      </c>
      <c r="H986" s="19">
        <f t="shared" si="377"/>
        <v>1.4</v>
      </c>
      <c r="I986" s="13">
        <f t="shared" si="378"/>
        <v>1.25</v>
      </c>
      <c r="J986" s="13">
        <f t="shared" si="379"/>
        <v>2.35</v>
      </c>
      <c r="K986" s="14">
        <f t="shared" si="380"/>
        <v>26</v>
      </c>
      <c r="L986" s="1"/>
      <c r="M986" s="15">
        <v>2.8</v>
      </c>
      <c r="N986" s="15">
        <v>2.5</v>
      </c>
      <c r="O986" s="691">
        <v>4.7</v>
      </c>
      <c r="P986" s="20">
        <v>52</v>
      </c>
      <c r="Q986" s="264"/>
      <c r="R986" s="264"/>
      <c r="S986" s="264"/>
      <c r="T986" s="264"/>
      <c r="U986" s="264"/>
      <c r="V986" s="264"/>
      <c r="W986" s="264"/>
      <c r="X986" s="264"/>
      <c r="Y986" s="264"/>
      <c r="Z986" s="264"/>
      <c r="AA986" s="264"/>
      <c r="AB986" s="264"/>
      <c r="AC986" s="264"/>
      <c r="AD986" s="264"/>
      <c r="AE986" s="264"/>
      <c r="AF986" s="264"/>
      <c r="AG986" s="264"/>
      <c r="AH986" s="264"/>
      <c r="AI986" s="264"/>
      <c r="AJ986" s="264"/>
      <c r="AK986" s="264"/>
      <c r="AL986" s="264"/>
      <c r="AM986" s="264"/>
      <c r="AN986" s="264"/>
      <c r="AO986" s="264"/>
      <c r="AP986" s="264"/>
      <c r="AQ986" s="264"/>
      <c r="AR986" s="264"/>
      <c r="AS986" s="264"/>
      <c r="AT986" s="264"/>
      <c r="AU986" s="114"/>
    </row>
    <row r="987" spans="1:47" s="50" customFormat="1" ht="15.75" x14ac:dyDescent="0.25">
      <c r="A987" s="230"/>
      <c r="E987" s="63" t="s">
        <v>21</v>
      </c>
      <c r="F987" s="1047"/>
      <c r="G987" s="732"/>
      <c r="H987" s="284">
        <f>SUM(H978:H986)</f>
        <v>1.6002999999999998</v>
      </c>
      <c r="I987" s="186">
        <f t="shared" ref="I987:K987" si="381">SUM(I978:I986)</f>
        <v>1.3943000000000001</v>
      </c>
      <c r="J987" s="186">
        <f t="shared" si="381"/>
        <v>22.256400000000003</v>
      </c>
      <c r="K987" s="186">
        <f t="shared" si="381"/>
        <v>107.67100000000001</v>
      </c>
      <c r="L987" s="1"/>
      <c r="M987" s="83"/>
      <c r="N987" s="83"/>
      <c r="O987" s="692"/>
      <c r="P987" s="83"/>
      <c r="Q987" s="264"/>
      <c r="R987" s="264"/>
      <c r="S987" s="264"/>
      <c r="T987" s="264"/>
      <c r="U987" s="264"/>
      <c r="V987" s="264"/>
      <c r="W987" s="264"/>
      <c r="X987" s="264"/>
      <c r="Y987" s="264"/>
      <c r="Z987" s="264"/>
      <c r="AA987" s="264"/>
      <c r="AB987" s="264"/>
      <c r="AC987" s="264"/>
      <c r="AD987" s="264"/>
      <c r="AE987" s="264"/>
      <c r="AF987" s="264"/>
      <c r="AG987" s="264"/>
      <c r="AH987" s="264"/>
      <c r="AI987" s="264"/>
      <c r="AJ987" s="264"/>
      <c r="AK987" s="264"/>
      <c r="AL987" s="264"/>
      <c r="AM987" s="264"/>
      <c r="AN987" s="264"/>
      <c r="AO987" s="264"/>
      <c r="AP987" s="264"/>
      <c r="AQ987" s="264"/>
      <c r="AR987" s="264"/>
      <c r="AS987" s="264"/>
      <c r="AT987" s="264"/>
      <c r="AU987" s="159"/>
    </row>
    <row r="988" spans="1:47" s="18" customFormat="1" ht="30.75" customHeight="1" x14ac:dyDescent="0.25">
      <c r="A988" s="17"/>
      <c r="B988" s="39" t="s">
        <v>706</v>
      </c>
      <c r="C988" s="1238" t="s">
        <v>704</v>
      </c>
      <c r="D988" s="40">
        <v>150</v>
      </c>
      <c r="E988" s="14" t="s">
        <v>39</v>
      </c>
      <c r="F988" s="980"/>
      <c r="G988" s="975">
        <v>150</v>
      </c>
      <c r="H988" s="13">
        <f>G988*M988/100</f>
        <v>0</v>
      </c>
      <c r="I988" s="13">
        <f>G988*N988/100</f>
        <v>0</v>
      </c>
      <c r="J988" s="13">
        <f>G988*O988/100</f>
        <v>0</v>
      </c>
      <c r="K988" s="14">
        <f>G988*P988/100</f>
        <v>0</v>
      </c>
      <c r="L988" s="1"/>
      <c r="M988" s="15"/>
      <c r="N988" s="15"/>
      <c r="O988" s="691"/>
      <c r="P988" s="15"/>
      <c r="Q988" s="264"/>
      <c r="R988" s="264"/>
      <c r="S988" s="264"/>
      <c r="T988" s="264"/>
      <c r="U988" s="264"/>
      <c r="V988" s="264"/>
      <c r="W988" s="264"/>
      <c r="X988" s="264"/>
      <c r="Y988" s="264"/>
      <c r="Z988" s="264"/>
      <c r="AA988" s="264"/>
      <c r="AB988" s="264"/>
      <c r="AC988" s="264"/>
      <c r="AD988" s="264"/>
      <c r="AE988" s="264"/>
      <c r="AF988" s="264"/>
      <c r="AG988" s="264"/>
      <c r="AH988" s="264"/>
      <c r="AI988" s="264"/>
      <c r="AJ988" s="264"/>
      <c r="AK988" s="264"/>
      <c r="AL988" s="264"/>
      <c r="AM988" s="264"/>
      <c r="AN988" s="264"/>
      <c r="AO988" s="264"/>
      <c r="AP988" s="264"/>
      <c r="AQ988" s="264"/>
      <c r="AR988" s="264"/>
      <c r="AS988" s="264"/>
      <c r="AT988" s="264"/>
      <c r="AU988" s="78"/>
    </row>
    <row r="989" spans="1:47" s="18" customFormat="1" x14ac:dyDescent="0.25">
      <c r="A989" s="17"/>
      <c r="B989" s="17"/>
      <c r="C989" s="1239"/>
      <c r="D989" s="17"/>
      <c r="E989" s="70" t="s">
        <v>342</v>
      </c>
      <c r="F989" s="752">
        <f>G989*100/95</f>
        <v>2.4210526315789469</v>
      </c>
      <c r="G989" s="738">
        <v>2.2999999999999998</v>
      </c>
      <c r="H989" s="13">
        <f>G989*M989/100</f>
        <v>9.1999999999999998E-3</v>
      </c>
      <c r="I989" s="13">
        <f>G989*N989/100</f>
        <v>2.3E-3</v>
      </c>
      <c r="J989" s="13">
        <f>G989*O989/100</f>
        <v>0.28059999999999996</v>
      </c>
      <c r="K989" s="14">
        <f>G989*P989/100</f>
        <v>0.96599999999999997</v>
      </c>
      <c r="L989" s="1"/>
      <c r="M989" s="15">
        <v>0.4</v>
      </c>
      <c r="N989" s="15">
        <v>0.1</v>
      </c>
      <c r="O989" s="691">
        <v>12.2</v>
      </c>
      <c r="P989" s="20">
        <v>42</v>
      </c>
      <c r="Q989" s="264"/>
      <c r="R989" s="264"/>
      <c r="S989" s="264"/>
      <c r="T989" s="264"/>
      <c r="U989" s="264"/>
      <c r="V989" s="264"/>
      <c r="W989" s="264"/>
      <c r="X989" s="264"/>
      <c r="Y989" s="264"/>
      <c r="Z989" s="264"/>
      <c r="AA989" s="264"/>
      <c r="AB989" s="264"/>
      <c r="AC989" s="264"/>
      <c r="AD989" s="264"/>
      <c r="AE989" s="264"/>
      <c r="AF989" s="264"/>
      <c r="AG989" s="264"/>
      <c r="AH989" s="264"/>
      <c r="AI989" s="264"/>
      <c r="AJ989" s="264"/>
      <c r="AK989" s="264"/>
      <c r="AL989" s="264"/>
      <c r="AM989" s="264"/>
      <c r="AN989" s="264"/>
      <c r="AO989" s="264"/>
      <c r="AP989" s="264"/>
      <c r="AQ989" s="264"/>
      <c r="AR989" s="264"/>
      <c r="AS989" s="264"/>
      <c r="AT989" s="264"/>
      <c r="AU989" s="78"/>
    </row>
    <row r="990" spans="1:47" s="18" customFormat="1" x14ac:dyDescent="0.25">
      <c r="A990" s="17"/>
      <c r="B990" s="17"/>
      <c r="C990" s="1240"/>
      <c r="D990" s="17"/>
      <c r="E990" s="111" t="s">
        <v>705</v>
      </c>
      <c r="F990" s="984">
        <f>G990*100/85</f>
        <v>0.88235294117647056</v>
      </c>
      <c r="G990" s="980">
        <v>0.75</v>
      </c>
      <c r="H990" s="13">
        <f>G990*M990/100</f>
        <v>2.8499999999999998E-2</v>
      </c>
      <c r="I990" s="13">
        <f>G990*N990/100</f>
        <v>6.7500000000000008E-3</v>
      </c>
      <c r="J990" s="13">
        <f>G990*O990/100</f>
        <v>0.11175</v>
      </c>
      <c r="K990" s="14">
        <f>G990*P990/100</f>
        <v>0.52500000000000002</v>
      </c>
      <c r="L990" s="1"/>
      <c r="M990" s="15">
        <v>3.8</v>
      </c>
      <c r="N990" s="15">
        <v>0.9</v>
      </c>
      <c r="O990" s="691">
        <v>14.9</v>
      </c>
      <c r="P990" s="37">
        <v>70</v>
      </c>
      <c r="Q990" s="264"/>
      <c r="R990" s="264"/>
      <c r="S990" s="264"/>
      <c r="T990" s="264"/>
      <c r="U990" s="264"/>
      <c r="V990" s="264"/>
      <c r="W990" s="264"/>
      <c r="X990" s="264"/>
      <c r="Y990" s="264"/>
      <c r="Z990" s="264"/>
      <c r="AA990" s="264"/>
      <c r="AB990" s="264"/>
      <c r="AC990" s="264"/>
      <c r="AD990" s="264"/>
      <c r="AE990" s="264"/>
      <c r="AF990" s="264"/>
      <c r="AG990" s="264"/>
      <c r="AH990" s="264"/>
      <c r="AI990" s="264"/>
      <c r="AJ990" s="264"/>
      <c r="AK990" s="264"/>
      <c r="AL990" s="264"/>
      <c r="AM990" s="264"/>
      <c r="AN990" s="264"/>
      <c r="AO990" s="264"/>
      <c r="AP990" s="264"/>
      <c r="AQ990" s="264"/>
      <c r="AR990" s="264"/>
      <c r="AS990" s="264"/>
      <c r="AT990" s="264"/>
      <c r="AU990" s="78"/>
    </row>
    <row r="991" spans="1:47" s="50" customFormat="1" x14ac:dyDescent="0.25">
      <c r="A991" s="51"/>
      <c r="B991" s="51"/>
      <c r="C991" s="51"/>
      <c r="D991" s="135"/>
      <c r="E991" s="63" t="s">
        <v>21</v>
      </c>
      <c r="F991" s="980"/>
      <c r="G991" s="980"/>
      <c r="H991" s="22">
        <f>SUM(H988:H990)</f>
        <v>3.7699999999999997E-2</v>
      </c>
      <c r="I991" s="22">
        <f t="shared" ref="I991:K991" si="382">SUM(I988:I990)</f>
        <v>9.0500000000000008E-3</v>
      </c>
      <c r="J991" s="22">
        <f t="shared" si="382"/>
        <v>0.39234999999999998</v>
      </c>
      <c r="K991" s="22">
        <f t="shared" si="382"/>
        <v>1.4910000000000001</v>
      </c>
      <c r="L991" s="1"/>
      <c r="M991" s="83">
        <v>2.8</v>
      </c>
      <c r="N991" s="83">
        <v>3.2</v>
      </c>
      <c r="O991" s="692">
        <v>4.0999999999999996</v>
      </c>
      <c r="P991" s="83">
        <v>56</v>
      </c>
      <c r="Q991" s="264"/>
      <c r="R991" s="264"/>
      <c r="S991" s="264"/>
      <c r="T991" s="264"/>
      <c r="U991" s="264"/>
      <c r="V991" s="264"/>
      <c r="W991" s="264"/>
      <c r="X991" s="264"/>
      <c r="Y991" s="264"/>
      <c r="Z991" s="264"/>
      <c r="AA991" s="264"/>
      <c r="AB991" s="264"/>
      <c r="AC991" s="264"/>
      <c r="AD991" s="264"/>
      <c r="AE991" s="264"/>
      <c r="AF991" s="264"/>
      <c r="AG991" s="264"/>
      <c r="AH991" s="264"/>
      <c r="AI991" s="264"/>
      <c r="AJ991" s="264"/>
      <c r="AK991" s="264"/>
      <c r="AL991" s="264"/>
      <c r="AM991" s="264"/>
      <c r="AN991" s="264"/>
      <c r="AO991" s="264"/>
      <c r="AP991" s="264"/>
      <c r="AQ991" s="264"/>
      <c r="AR991" s="264"/>
      <c r="AS991" s="264"/>
      <c r="AT991" s="264"/>
      <c r="AU991" s="159"/>
    </row>
    <row r="992" spans="1:47" s="27" customFormat="1" x14ac:dyDescent="0.25">
      <c r="B992" s="72"/>
      <c r="C992" s="71"/>
      <c r="D992" s="72"/>
      <c r="E992" s="73" t="s">
        <v>100</v>
      </c>
      <c r="F992" s="334"/>
      <c r="G992" s="334"/>
      <c r="H992" s="74">
        <f>H963+H970+H977+H987+H991</f>
        <v>20.698900000000005</v>
      </c>
      <c r="I992" s="74">
        <f t="shared" ref="I992:K992" si="383">I963+I970+I977+I987+I991</f>
        <v>18.902350000000002</v>
      </c>
      <c r="J992" s="74">
        <f t="shared" si="383"/>
        <v>67.156149999999997</v>
      </c>
      <c r="K992" s="74">
        <f t="shared" si="383"/>
        <v>516.65400000000011</v>
      </c>
      <c r="O992" s="689"/>
      <c r="Q992" s="264"/>
      <c r="R992" s="264"/>
      <c r="S992" s="264"/>
      <c r="T992" s="264"/>
      <c r="U992" s="264"/>
      <c r="V992" s="264"/>
      <c r="W992" s="264"/>
      <c r="X992" s="264"/>
      <c r="Y992" s="264"/>
      <c r="Z992" s="264"/>
      <c r="AA992" s="264"/>
      <c r="AB992" s="264"/>
      <c r="AC992" s="264"/>
      <c r="AD992" s="264"/>
      <c r="AE992" s="264"/>
      <c r="AF992" s="264"/>
      <c r="AG992" s="264"/>
      <c r="AH992" s="264"/>
      <c r="AI992" s="264"/>
      <c r="AJ992" s="264"/>
      <c r="AK992" s="264"/>
      <c r="AL992" s="264"/>
      <c r="AM992" s="264"/>
      <c r="AN992" s="264"/>
      <c r="AO992" s="264"/>
      <c r="AP992" s="264"/>
      <c r="AQ992" s="264"/>
      <c r="AR992" s="264"/>
      <c r="AS992" s="264"/>
      <c r="AT992" s="264"/>
      <c r="AU992" s="701"/>
    </row>
    <row r="993" spans="1:118" s="27" customFormat="1" x14ac:dyDescent="0.25">
      <c r="A993" s="1236" t="s">
        <v>112</v>
      </c>
      <c r="B993" s="1237"/>
      <c r="C993" s="71"/>
      <c r="D993" s="72"/>
      <c r="E993" s="64"/>
      <c r="F993" s="981"/>
      <c r="G993" s="981"/>
      <c r="H993" s="74"/>
      <c r="I993" s="74"/>
      <c r="J993" s="74"/>
      <c r="K993" s="74"/>
      <c r="L993" s="1"/>
      <c r="O993" s="689"/>
      <c r="Q993" s="264"/>
      <c r="R993" s="264"/>
      <c r="S993" s="264"/>
      <c r="T993" s="264"/>
      <c r="U993" s="264"/>
      <c r="V993" s="264"/>
      <c r="W993" s="264"/>
      <c r="X993" s="264"/>
      <c r="Y993" s="264"/>
      <c r="Z993" s="264"/>
      <c r="AA993" s="264"/>
      <c r="AB993" s="264"/>
      <c r="AC993" s="264"/>
      <c r="AD993" s="264"/>
      <c r="AE993" s="264"/>
      <c r="AF993" s="264"/>
      <c r="AG993" s="264"/>
      <c r="AH993" s="264"/>
      <c r="AI993" s="264"/>
      <c r="AJ993" s="264"/>
      <c r="AK993" s="264"/>
      <c r="AL993" s="264"/>
      <c r="AM993" s="264"/>
      <c r="AN993" s="264"/>
      <c r="AO993" s="264"/>
      <c r="AP993" s="264"/>
      <c r="AQ993" s="264"/>
      <c r="AR993" s="264"/>
      <c r="AS993" s="264"/>
      <c r="AT993" s="264"/>
      <c r="AU993" s="701"/>
    </row>
    <row r="994" spans="1:118" s="18" customFormat="1" ht="21" customHeight="1" x14ac:dyDescent="0.25">
      <c r="B994" s="10" t="s">
        <v>883</v>
      </c>
      <c r="C994" s="1238" t="s">
        <v>884</v>
      </c>
      <c r="D994" s="12">
        <v>30</v>
      </c>
      <c r="E994" s="62" t="s">
        <v>31</v>
      </c>
      <c r="F994" s="735">
        <f>G994*100/98</f>
        <v>22.448979591836736</v>
      </c>
      <c r="G994" s="736">
        <v>22</v>
      </c>
      <c r="H994" s="19">
        <f>G994*M994/100</f>
        <v>3.6739999999999999</v>
      </c>
      <c r="I994" s="13">
        <f>G994*N994/100</f>
        <v>2.0239999999999996</v>
      </c>
      <c r="J994" s="13">
        <f>G994*O994/100</f>
        <v>0.44</v>
      </c>
      <c r="K994" s="14">
        <f>G994*P994/100</f>
        <v>34.979999999999997</v>
      </c>
      <c r="L994" s="1"/>
      <c r="M994" s="15">
        <v>16.7</v>
      </c>
      <c r="N994" s="15">
        <v>9.1999999999999993</v>
      </c>
      <c r="O994" s="691">
        <v>2</v>
      </c>
      <c r="P994" s="20">
        <v>159</v>
      </c>
      <c r="Q994" s="264"/>
      <c r="R994" s="264"/>
      <c r="S994" s="264"/>
      <c r="T994" s="264"/>
      <c r="U994" s="264"/>
      <c r="V994" s="264"/>
      <c r="W994" s="264"/>
      <c r="X994" s="264"/>
      <c r="Y994" s="264"/>
      <c r="Z994" s="264"/>
      <c r="AA994" s="264"/>
      <c r="AB994" s="264"/>
      <c r="AC994" s="264"/>
      <c r="AD994" s="264"/>
      <c r="AE994" s="264"/>
      <c r="AF994" s="264"/>
      <c r="AG994" s="264"/>
      <c r="AH994" s="264"/>
      <c r="AI994" s="264"/>
      <c r="AJ994" s="264"/>
      <c r="AK994" s="264"/>
      <c r="AL994" s="264"/>
      <c r="AM994" s="264"/>
      <c r="AN994" s="264"/>
      <c r="AO994" s="264"/>
      <c r="AP994" s="264"/>
      <c r="AQ994" s="264"/>
      <c r="AR994" s="264"/>
      <c r="AS994" s="264"/>
      <c r="AT994" s="264"/>
      <c r="AU994" s="78"/>
    </row>
    <row r="995" spans="1:118" s="18" customFormat="1" ht="15.75" x14ac:dyDescent="0.25">
      <c r="B995" s="10"/>
      <c r="C995" s="1240"/>
      <c r="D995" s="12"/>
      <c r="E995" s="62" t="s">
        <v>33</v>
      </c>
      <c r="F995" s="735">
        <f>G995*100/85</f>
        <v>0.94117647058823528</v>
      </c>
      <c r="G995" s="736">
        <v>0.8</v>
      </c>
      <c r="H995" s="57">
        <f>G995*M995/100</f>
        <v>2.8000000000000004E-2</v>
      </c>
      <c r="I995" s="14">
        <f>G995*N995/100</f>
        <v>8.8000000000000005E-3</v>
      </c>
      <c r="J995" s="14">
        <f>G995*O995/100</f>
        <v>5.6000000000000008E-2</v>
      </c>
      <c r="K995" s="14">
        <f>G995*P995/100</f>
        <v>0.38400000000000006</v>
      </c>
      <c r="L995" s="1"/>
      <c r="M995" s="15">
        <v>3.5</v>
      </c>
      <c r="N995" s="15">
        <v>1.1000000000000001</v>
      </c>
      <c r="O995" s="691">
        <v>7</v>
      </c>
      <c r="P995" s="20">
        <v>48</v>
      </c>
      <c r="Q995" s="264"/>
      <c r="R995" s="264"/>
      <c r="S995" s="264"/>
      <c r="T995" s="264"/>
      <c r="U995" s="264"/>
      <c r="V995" s="264"/>
      <c r="W995" s="264"/>
      <c r="X995" s="264"/>
      <c r="Y995" s="264"/>
      <c r="Z995" s="264"/>
      <c r="AA995" s="264"/>
      <c r="AB995" s="264"/>
      <c r="AC995" s="264"/>
      <c r="AD995" s="264"/>
      <c r="AE995" s="264"/>
      <c r="AF995" s="264"/>
      <c r="AG995" s="264"/>
      <c r="AH995" s="264"/>
      <c r="AI995" s="264"/>
      <c r="AJ995" s="264"/>
      <c r="AK995" s="264"/>
      <c r="AL995" s="264"/>
      <c r="AM995" s="264"/>
      <c r="AN995" s="264"/>
      <c r="AO995" s="264"/>
      <c r="AP995" s="264"/>
      <c r="AQ995" s="264"/>
      <c r="AR995" s="264"/>
      <c r="AS995" s="264"/>
      <c r="AT995" s="264"/>
      <c r="AU995" s="78"/>
    </row>
    <row r="996" spans="1:118" s="18" customFormat="1" ht="20.25" customHeight="1" x14ac:dyDescent="0.25">
      <c r="B996" s="10"/>
      <c r="C996" s="17"/>
      <c r="D996" s="12"/>
      <c r="E996" s="62" t="s">
        <v>32</v>
      </c>
      <c r="F996" s="733"/>
      <c r="G996" s="736">
        <v>8</v>
      </c>
      <c r="H996" s="19">
        <f>G996*M996/100</f>
        <v>0.20800000000000002</v>
      </c>
      <c r="I996" s="13">
        <f>G996*N996/100</f>
        <v>2</v>
      </c>
      <c r="J996" s="13">
        <f>G996*O996/100</f>
        <v>0.21600000000000003</v>
      </c>
      <c r="K996" s="13">
        <f>G996*P996/100</f>
        <v>19.84</v>
      </c>
      <c r="L996" s="1"/>
      <c r="M996" s="15">
        <v>2.6</v>
      </c>
      <c r="N996" s="15">
        <v>25</v>
      </c>
      <c r="O996" s="691">
        <v>2.7</v>
      </c>
      <c r="P996" s="15">
        <v>248</v>
      </c>
      <c r="Q996" s="264"/>
      <c r="R996" s="264"/>
      <c r="S996" s="264"/>
      <c r="T996" s="264"/>
      <c r="U996" s="264"/>
      <c r="V996" s="264"/>
      <c r="W996" s="264"/>
      <c r="X996" s="264"/>
      <c r="Y996" s="264"/>
      <c r="Z996" s="264"/>
      <c r="AA996" s="264"/>
      <c r="AB996" s="264"/>
      <c r="AC996" s="264"/>
      <c r="AD996" s="264"/>
      <c r="AE996" s="264"/>
      <c r="AF996" s="264"/>
      <c r="AG996" s="264"/>
      <c r="AH996" s="264"/>
      <c r="AI996" s="264"/>
      <c r="AJ996" s="264"/>
      <c r="AK996" s="264"/>
      <c r="AL996" s="264"/>
      <c r="AM996" s="264"/>
      <c r="AN996" s="264"/>
      <c r="AO996" s="264"/>
      <c r="AP996" s="264"/>
      <c r="AQ996" s="264"/>
      <c r="AR996" s="264"/>
      <c r="AS996" s="264"/>
      <c r="AT996" s="264"/>
      <c r="AU996" s="78"/>
    </row>
    <row r="997" spans="1:118" s="18" customFormat="1" x14ac:dyDescent="0.25">
      <c r="B997" s="10"/>
      <c r="C997" s="17"/>
      <c r="D997" s="10"/>
      <c r="E997" s="63" t="s">
        <v>21</v>
      </c>
      <c r="F997" s="982"/>
      <c r="G997" s="985"/>
      <c r="H997" s="22">
        <f t="shared" ref="H997:K997" si="384">SUM(H994:H996)</f>
        <v>3.91</v>
      </c>
      <c r="I997" s="22">
        <f t="shared" si="384"/>
        <v>4.0327999999999999</v>
      </c>
      <c r="J997" s="22">
        <f t="shared" si="384"/>
        <v>0.71199999999999997</v>
      </c>
      <c r="K997" s="22">
        <f t="shared" si="384"/>
        <v>55.203999999999994</v>
      </c>
      <c r="L997" s="1"/>
      <c r="O997" s="61"/>
      <c r="Q997" s="264"/>
      <c r="R997" s="264"/>
      <c r="S997" s="264"/>
      <c r="T997" s="264"/>
      <c r="U997" s="264"/>
      <c r="V997" s="264"/>
      <c r="W997" s="264"/>
      <c r="X997" s="264"/>
      <c r="Y997" s="264"/>
      <c r="Z997" s="264"/>
      <c r="AA997" s="264"/>
      <c r="AB997" s="264"/>
      <c r="AC997" s="264"/>
      <c r="AD997" s="264"/>
      <c r="AE997" s="264"/>
      <c r="AF997" s="264"/>
      <c r="AG997" s="264"/>
      <c r="AH997" s="264"/>
      <c r="AI997" s="264"/>
      <c r="AJ997" s="264"/>
      <c r="AK997" s="264"/>
      <c r="AL997" s="264"/>
      <c r="AM997" s="264"/>
      <c r="AN997" s="264"/>
      <c r="AO997" s="264"/>
      <c r="AP997" s="264"/>
      <c r="AQ997" s="264"/>
      <c r="AR997" s="264"/>
      <c r="AS997" s="264"/>
      <c r="AT997" s="264"/>
      <c r="AU997" s="78"/>
    </row>
    <row r="998" spans="1:118" s="18" customFormat="1" ht="15.75" x14ac:dyDescent="0.25">
      <c r="B998" s="10" t="s">
        <v>1070</v>
      </c>
      <c r="C998" s="1265" t="s">
        <v>1015</v>
      </c>
      <c r="D998" s="12" t="s">
        <v>1128</v>
      </c>
      <c r="E998" s="182" t="s">
        <v>84</v>
      </c>
      <c r="F998" s="1013">
        <f>G998*100/75</f>
        <v>165.33333333333334</v>
      </c>
      <c r="G998" s="736">
        <v>124</v>
      </c>
      <c r="H998" s="19">
        <f>G998*M998/100</f>
        <v>2.3559999999999999</v>
      </c>
      <c r="I998" s="13">
        <f>G998*N998/100</f>
        <v>0.37199999999999994</v>
      </c>
      <c r="J998" s="13">
        <f>G998*O998/100</f>
        <v>22.692000000000004</v>
      </c>
      <c r="K998" s="14">
        <f>G998*P998/100</f>
        <v>101.68</v>
      </c>
      <c r="L998" s="1"/>
      <c r="M998" s="15">
        <v>1.9</v>
      </c>
      <c r="N998" s="15">
        <v>0.3</v>
      </c>
      <c r="O998" s="691">
        <v>18.3</v>
      </c>
      <c r="P998" s="15">
        <v>82</v>
      </c>
      <c r="Q998" s="264"/>
      <c r="R998" s="264"/>
      <c r="S998" s="264"/>
      <c r="T998" s="264"/>
      <c r="U998" s="264"/>
      <c r="V998" s="264"/>
      <c r="W998" s="264"/>
      <c r="X998" s="264"/>
      <c r="Y998" s="264"/>
      <c r="Z998" s="264"/>
      <c r="AA998" s="264"/>
      <c r="AB998" s="264"/>
      <c r="AC998" s="264"/>
      <c r="AD998" s="264"/>
      <c r="AE998" s="264"/>
      <c r="AF998" s="264"/>
      <c r="AG998" s="264"/>
      <c r="AH998" s="264"/>
      <c r="AI998" s="264"/>
      <c r="AJ998" s="264"/>
      <c r="AK998" s="264"/>
      <c r="AL998" s="264"/>
      <c r="AM998" s="264"/>
      <c r="AN998" s="264"/>
      <c r="AO998" s="264"/>
      <c r="AP998" s="264"/>
      <c r="AQ998" s="264"/>
      <c r="AR998" s="264"/>
      <c r="AS998" s="264"/>
      <c r="AT998" s="264"/>
      <c r="AU998" s="114"/>
      <c r="AV998" s="96"/>
      <c r="AW998" s="96"/>
      <c r="AX998" s="96"/>
      <c r="AY998" s="96"/>
      <c r="AZ998" s="96"/>
      <c r="BA998" s="96"/>
      <c r="BB998" s="96"/>
      <c r="BC998" s="96"/>
      <c r="BD998" s="96"/>
      <c r="BE998" s="96"/>
      <c r="BF998" s="96"/>
      <c r="BG998" s="96"/>
      <c r="BH998" s="96"/>
      <c r="BI998" s="96"/>
      <c r="BJ998" s="96"/>
      <c r="BK998" s="96"/>
      <c r="BL998" s="96"/>
      <c r="BM998" s="96"/>
      <c r="BN998" s="96"/>
      <c r="BO998" s="96"/>
      <c r="BP998" s="96"/>
      <c r="BQ998" s="96"/>
      <c r="BR998" s="96"/>
      <c r="BS998" s="96"/>
      <c r="BT998" s="96"/>
      <c r="BU998" s="96"/>
      <c r="BV998" s="96"/>
      <c r="BW998" s="96"/>
      <c r="BX998" s="96"/>
      <c r="BY998" s="96"/>
      <c r="BZ998" s="96"/>
      <c r="CA998" s="96"/>
      <c r="CB998" s="96"/>
      <c r="CC998" s="96"/>
      <c r="CD998" s="96"/>
      <c r="CE998" s="96"/>
      <c r="CF998" s="96"/>
      <c r="CG998" s="96"/>
      <c r="CH998" s="96"/>
      <c r="CI998" s="96"/>
      <c r="CJ998" s="96"/>
      <c r="CK998" s="96"/>
      <c r="CL998" s="96"/>
      <c r="CM998" s="96"/>
      <c r="CN998" s="96"/>
      <c r="CO998" s="96"/>
      <c r="CP998" s="96"/>
      <c r="CQ998" s="96"/>
      <c r="CR998" s="96"/>
      <c r="CS998" s="96"/>
      <c r="CT998" s="96"/>
      <c r="CU998" s="96"/>
      <c r="CV998" s="96"/>
      <c r="CW998" s="96"/>
      <c r="CX998" s="96"/>
      <c r="CY998" s="96"/>
      <c r="CZ998" s="96"/>
      <c r="DA998" s="96"/>
      <c r="DB998" s="96"/>
      <c r="DC998" s="96"/>
      <c r="DD998" s="96"/>
      <c r="DE998" s="96"/>
      <c r="DF998" s="96"/>
      <c r="DG998" s="96"/>
      <c r="DH998" s="96"/>
      <c r="DI998" s="96"/>
      <c r="DJ998" s="96"/>
      <c r="DK998" s="96"/>
      <c r="DL998" s="96"/>
      <c r="DM998" s="96"/>
      <c r="DN998" s="96"/>
    </row>
    <row r="999" spans="1:118" s="18" customFormat="1" ht="15.75" x14ac:dyDescent="0.25">
      <c r="A999" s="92"/>
      <c r="C999" s="1266"/>
      <c r="D999" s="61"/>
      <c r="E999" s="62" t="s">
        <v>80</v>
      </c>
      <c r="F999" s="733"/>
      <c r="G999" s="736">
        <v>0.36</v>
      </c>
      <c r="H999" s="19">
        <f>G999*M999/100</f>
        <v>0</v>
      </c>
      <c r="I999" s="13">
        <f>G999*N999/100</f>
        <v>0</v>
      </c>
      <c r="J999" s="13">
        <f>G999*O999/100</f>
        <v>0</v>
      </c>
      <c r="K999" s="14">
        <f>G999*P999/100</f>
        <v>0</v>
      </c>
      <c r="L999" s="1"/>
      <c r="M999" s="15"/>
      <c r="N999" s="15"/>
      <c r="O999" s="691"/>
      <c r="P999" s="15"/>
      <c r="Q999" s="264"/>
      <c r="R999" s="264"/>
      <c r="S999" s="264"/>
      <c r="T999" s="264"/>
      <c r="U999" s="264"/>
      <c r="V999" s="264"/>
      <c r="W999" s="264"/>
      <c r="X999" s="264"/>
      <c r="Y999" s="264"/>
      <c r="Z999" s="264"/>
      <c r="AA999" s="264"/>
      <c r="AB999" s="264"/>
      <c r="AC999" s="264"/>
      <c r="AD999" s="264"/>
      <c r="AE999" s="264"/>
      <c r="AF999" s="264"/>
      <c r="AG999" s="264"/>
      <c r="AH999" s="264"/>
      <c r="AI999" s="264"/>
      <c r="AJ999" s="264"/>
      <c r="AK999" s="264"/>
      <c r="AL999" s="264"/>
      <c r="AM999" s="264"/>
      <c r="AN999" s="264"/>
      <c r="AO999" s="264"/>
      <c r="AP999" s="264"/>
      <c r="AQ999" s="264"/>
      <c r="AR999" s="264"/>
      <c r="AS999" s="264"/>
      <c r="AT999" s="264"/>
      <c r="AU999" s="78"/>
    </row>
    <row r="1000" spans="1:118" s="96" customFormat="1" ht="15.75" x14ac:dyDescent="0.25">
      <c r="B1000" s="98"/>
      <c r="C1000" s="103"/>
      <c r="D1000" s="112"/>
      <c r="E1000" s="109" t="s">
        <v>20</v>
      </c>
      <c r="F1000" s="986"/>
      <c r="G1000" s="748">
        <v>4</v>
      </c>
      <c r="H1000" s="257">
        <f>G1000*M1000/100</f>
        <v>0.02</v>
      </c>
      <c r="I1000" s="153">
        <f>G1000*N1000/100</f>
        <v>3.3</v>
      </c>
      <c r="J1000" s="153">
        <f>G1000*O1000/100</f>
        <v>2.4E-2</v>
      </c>
      <c r="K1000" s="96">
        <f>G1000*P1000/100</f>
        <v>29.36</v>
      </c>
      <c r="L1000" s="1"/>
      <c r="M1000" s="153">
        <v>0.5</v>
      </c>
      <c r="N1000" s="153">
        <v>82.5</v>
      </c>
      <c r="O1000" s="711">
        <v>0.6</v>
      </c>
      <c r="P1000" s="258">
        <v>734</v>
      </c>
      <c r="Q1000" s="264"/>
      <c r="R1000" s="264"/>
      <c r="S1000" s="264"/>
      <c r="T1000" s="264"/>
      <c r="U1000" s="264"/>
      <c r="V1000" s="264"/>
      <c r="W1000" s="264"/>
      <c r="X1000" s="264"/>
      <c r="Y1000" s="264"/>
      <c r="Z1000" s="264"/>
      <c r="AA1000" s="264"/>
      <c r="AB1000" s="264"/>
      <c r="AC1000" s="264"/>
      <c r="AD1000" s="264"/>
      <c r="AE1000" s="264"/>
      <c r="AF1000" s="264"/>
      <c r="AG1000" s="264"/>
      <c r="AH1000" s="264"/>
      <c r="AI1000" s="264"/>
      <c r="AJ1000" s="264"/>
      <c r="AK1000" s="264"/>
      <c r="AL1000" s="264"/>
      <c r="AM1000" s="264"/>
      <c r="AN1000" s="264"/>
      <c r="AO1000" s="264"/>
      <c r="AP1000" s="264"/>
      <c r="AQ1000" s="264"/>
      <c r="AR1000" s="264"/>
      <c r="AS1000" s="264"/>
      <c r="AT1000" s="264"/>
      <c r="AU1000" s="114"/>
    </row>
    <row r="1001" spans="1:118" s="50" customFormat="1" x14ac:dyDescent="0.25">
      <c r="A1001" s="230"/>
      <c r="B1001" s="231"/>
      <c r="C1001" s="231"/>
      <c r="D1001" s="231"/>
      <c r="E1001" s="75" t="s">
        <v>21</v>
      </c>
      <c r="F1001" s="982"/>
      <c r="G1001" s="985"/>
      <c r="H1001" s="22">
        <f>SUM(H998:H1000)</f>
        <v>2.3759999999999999</v>
      </c>
      <c r="I1001" s="22">
        <f t="shared" ref="I1001:K1001" si="385">SUM(I998:I1000)</f>
        <v>3.6719999999999997</v>
      </c>
      <c r="J1001" s="22">
        <f t="shared" si="385"/>
        <v>22.716000000000005</v>
      </c>
      <c r="K1001" s="22">
        <f t="shared" si="385"/>
        <v>131.04000000000002</v>
      </c>
      <c r="L1001" s="1"/>
      <c r="M1001" s="83"/>
      <c r="N1001" s="83"/>
      <c r="O1001" s="692"/>
      <c r="P1001" s="83"/>
      <c r="Q1001" s="264"/>
      <c r="R1001" s="264"/>
      <c r="S1001" s="264"/>
      <c r="T1001" s="264"/>
      <c r="U1001" s="264"/>
      <c r="V1001" s="264"/>
      <c r="W1001" s="264"/>
      <c r="X1001" s="264"/>
      <c r="Y1001" s="264"/>
      <c r="Z1001" s="264"/>
      <c r="AA1001" s="264"/>
      <c r="AB1001" s="264"/>
      <c r="AC1001" s="264"/>
      <c r="AD1001" s="264"/>
      <c r="AE1001" s="264"/>
      <c r="AF1001" s="264"/>
      <c r="AG1001" s="264"/>
      <c r="AH1001" s="264"/>
      <c r="AI1001" s="264"/>
      <c r="AJ1001" s="264"/>
      <c r="AK1001" s="264"/>
      <c r="AL1001" s="264"/>
      <c r="AM1001" s="264"/>
      <c r="AN1001" s="264"/>
      <c r="AO1001" s="264"/>
      <c r="AP1001" s="264"/>
      <c r="AQ1001" s="264"/>
      <c r="AR1001" s="264"/>
      <c r="AS1001" s="264"/>
      <c r="AT1001" s="264"/>
      <c r="AU1001" s="159"/>
    </row>
    <row r="1002" spans="1:118" s="18" customFormat="1" x14ac:dyDescent="0.25">
      <c r="B1002" s="10"/>
      <c r="C1002" s="80" t="s">
        <v>113</v>
      </c>
      <c r="D1002" s="81">
        <v>100</v>
      </c>
      <c r="E1002" s="111" t="s">
        <v>114</v>
      </c>
      <c r="F1002" s="980"/>
      <c r="G1002" s="980">
        <v>100</v>
      </c>
      <c r="H1002" s="82">
        <f>G1002*M1002/100</f>
        <v>2.8</v>
      </c>
      <c r="I1002" s="22">
        <f>G1002*N1002/100</f>
        <v>3.2</v>
      </c>
      <c r="J1002" s="22">
        <f>G1002*O1002/100</f>
        <v>4.0999999999999996</v>
      </c>
      <c r="K1002" s="51">
        <f>G1002*P1002/100</f>
        <v>56</v>
      </c>
      <c r="L1002" s="1"/>
      <c r="M1002" s="83">
        <v>2.8</v>
      </c>
      <c r="N1002" s="83">
        <v>3.2</v>
      </c>
      <c r="O1002" s="692">
        <v>4.0999999999999996</v>
      </c>
      <c r="P1002" s="83">
        <v>56</v>
      </c>
      <c r="Q1002" s="264"/>
      <c r="R1002" s="264"/>
      <c r="S1002" s="264"/>
      <c r="T1002" s="264"/>
      <c r="U1002" s="264"/>
      <c r="V1002" s="264"/>
      <c r="W1002" s="264"/>
      <c r="X1002" s="264"/>
      <c r="Y1002" s="264"/>
      <c r="Z1002" s="264"/>
      <c r="AA1002" s="264"/>
      <c r="AB1002" s="264"/>
      <c r="AC1002" s="264"/>
      <c r="AD1002" s="264"/>
      <c r="AE1002" s="264"/>
      <c r="AF1002" s="264"/>
      <c r="AG1002" s="264"/>
      <c r="AH1002" s="264"/>
      <c r="AI1002" s="264"/>
      <c r="AJ1002" s="264"/>
      <c r="AK1002" s="264"/>
      <c r="AL1002" s="264"/>
      <c r="AM1002" s="264"/>
      <c r="AN1002" s="264"/>
      <c r="AO1002" s="264"/>
      <c r="AP1002" s="264"/>
      <c r="AQ1002" s="264"/>
      <c r="AR1002" s="264"/>
      <c r="AS1002" s="264"/>
      <c r="AT1002" s="264"/>
      <c r="AU1002" s="78"/>
    </row>
    <row r="1003" spans="1:118" s="27" customFormat="1" x14ac:dyDescent="0.25">
      <c r="B1003" s="72"/>
      <c r="C1003" s="71"/>
      <c r="D1003" s="72"/>
      <c r="E1003" s="73" t="s">
        <v>115</v>
      </c>
      <c r="F1003" s="334"/>
      <c r="G1003" s="1022"/>
      <c r="H1003" s="74">
        <f>H997+H1001+H1002</f>
        <v>9.0859999999999985</v>
      </c>
      <c r="I1003" s="74">
        <f t="shared" ref="I1003:K1003" si="386">I997+I1001+I1002</f>
        <v>10.9048</v>
      </c>
      <c r="J1003" s="74">
        <f t="shared" si="386"/>
        <v>27.528000000000006</v>
      </c>
      <c r="K1003" s="74">
        <f t="shared" si="386"/>
        <v>242.24400000000003</v>
      </c>
      <c r="O1003" s="689"/>
      <c r="Q1003" s="264"/>
      <c r="R1003" s="264"/>
      <c r="S1003" s="264"/>
      <c r="T1003" s="264"/>
      <c r="U1003" s="264"/>
      <c r="V1003" s="264"/>
      <c r="W1003" s="264"/>
      <c r="X1003" s="264"/>
      <c r="Y1003" s="264"/>
      <c r="Z1003" s="264"/>
      <c r="AA1003" s="264"/>
      <c r="AB1003" s="264"/>
      <c r="AC1003" s="264"/>
      <c r="AD1003" s="264"/>
      <c r="AE1003" s="264"/>
      <c r="AF1003" s="264"/>
      <c r="AG1003" s="264"/>
      <c r="AH1003" s="264"/>
      <c r="AI1003" s="264"/>
      <c r="AJ1003" s="264"/>
      <c r="AK1003" s="264"/>
      <c r="AL1003" s="264"/>
      <c r="AM1003" s="264"/>
      <c r="AN1003" s="264"/>
      <c r="AO1003" s="264"/>
      <c r="AP1003" s="264"/>
      <c r="AQ1003" s="264"/>
      <c r="AR1003" s="264"/>
      <c r="AS1003" s="264"/>
      <c r="AT1003" s="264"/>
      <c r="AU1003" s="701"/>
    </row>
    <row r="1004" spans="1:118" s="27" customFormat="1" x14ac:dyDescent="0.25">
      <c r="A1004" s="1236" t="s">
        <v>116</v>
      </c>
      <c r="B1004" s="1237"/>
      <c r="C1004" s="71"/>
      <c r="D1004" s="72"/>
      <c r="E1004" s="64"/>
      <c r="F1004" s="981"/>
      <c r="G1004" s="981"/>
      <c r="H1004" s="74"/>
      <c r="I1004" s="74"/>
      <c r="J1004" s="74"/>
      <c r="K1004" s="74"/>
      <c r="L1004" s="1"/>
      <c r="O1004" s="689"/>
      <c r="Q1004" s="264"/>
      <c r="R1004" s="264"/>
      <c r="S1004" s="264"/>
      <c r="T1004" s="264"/>
      <c r="U1004" s="264"/>
      <c r="V1004" s="264"/>
      <c r="W1004" s="264"/>
      <c r="X1004" s="264"/>
      <c r="Y1004" s="264"/>
      <c r="Z1004" s="264"/>
      <c r="AA1004" s="264"/>
      <c r="AB1004" s="264"/>
      <c r="AC1004" s="264"/>
      <c r="AD1004" s="264"/>
      <c r="AE1004" s="264"/>
      <c r="AF1004" s="264"/>
      <c r="AG1004" s="264"/>
      <c r="AH1004" s="264"/>
      <c r="AI1004" s="264"/>
      <c r="AJ1004" s="264"/>
      <c r="AK1004" s="264"/>
      <c r="AL1004" s="264"/>
      <c r="AM1004" s="264"/>
      <c r="AN1004" s="264"/>
      <c r="AO1004" s="264"/>
      <c r="AP1004" s="264"/>
      <c r="AQ1004" s="264"/>
      <c r="AR1004" s="264"/>
      <c r="AS1004" s="264"/>
      <c r="AT1004" s="264"/>
      <c r="AU1004" s="701"/>
    </row>
    <row r="1005" spans="1:118" s="18" customFormat="1" ht="40.5" customHeight="1" x14ac:dyDescent="0.25">
      <c r="B1005" s="10" t="s">
        <v>1024</v>
      </c>
      <c r="C1005" s="1267" t="s">
        <v>768</v>
      </c>
      <c r="D1005" s="12">
        <v>90</v>
      </c>
      <c r="E1005" s="109" t="s">
        <v>769</v>
      </c>
      <c r="F1005" s="739">
        <f>G1005*100/95</f>
        <v>28.421052631578949</v>
      </c>
      <c r="G1005" s="731">
        <v>27</v>
      </c>
      <c r="H1005" s="19">
        <f t="shared" ref="H1005:H1013" si="387">G1005*M1005/100</f>
        <v>5.1029999999999998</v>
      </c>
      <c r="I1005" s="13">
        <f t="shared" ref="I1005:I1013" si="388">G1005*N1005/100</f>
        <v>2.403</v>
      </c>
      <c r="J1005" s="13">
        <f t="shared" ref="J1005:J1013" si="389">G1005*O1005/100</f>
        <v>0</v>
      </c>
      <c r="K1005" s="14">
        <f t="shared" ref="K1005:K1013" si="390">G1005*P1005/100</f>
        <v>42.12</v>
      </c>
      <c r="L1005" s="1"/>
      <c r="M1005" s="15">
        <v>18.899999999999999</v>
      </c>
      <c r="N1005" s="15">
        <v>8.9</v>
      </c>
      <c r="O1005" s="691">
        <v>0</v>
      </c>
      <c r="P1005" s="15">
        <v>156</v>
      </c>
      <c r="Q1005" s="264"/>
      <c r="R1005" s="264"/>
      <c r="S1005" s="264"/>
      <c r="T1005" s="264"/>
      <c r="U1005" s="264"/>
      <c r="V1005" s="264"/>
      <c r="W1005" s="264"/>
      <c r="X1005" s="264"/>
      <c r="Y1005" s="264"/>
      <c r="Z1005" s="264"/>
      <c r="AA1005" s="264"/>
      <c r="AB1005" s="264"/>
      <c r="AC1005" s="264"/>
      <c r="AD1005" s="264"/>
      <c r="AE1005" s="264"/>
      <c r="AF1005" s="264"/>
      <c r="AG1005" s="264"/>
      <c r="AH1005" s="264"/>
      <c r="AI1005" s="264"/>
      <c r="AJ1005" s="264"/>
      <c r="AK1005" s="264"/>
      <c r="AL1005" s="264"/>
      <c r="AM1005" s="264"/>
      <c r="AN1005" s="264"/>
      <c r="AO1005" s="264"/>
      <c r="AP1005" s="264"/>
      <c r="AQ1005" s="264"/>
      <c r="AR1005" s="264"/>
      <c r="AS1005" s="264"/>
      <c r="AT1005" s="264"/>
      <c r="AU1005" s="78"/>
    </row>
    <row r="1006" spans="1:118" s="18" customFormat="1" ht="15.75" x14ac:dyDescent="0.25">
      <c r="B1006" s="10"/>
      <c r="C1006" s="1268"/>
      <c r="D1006" s="12"/>
      <c r="E1006" s="109" t="s">
        <v>16</v>
      </c>
      <c r="F1006" s="986">
        <f>G1006*100/80</f>
        <v>4.125</v>
      </c>
      <c r="G1006" s="736">
        <v>3.3</v>
      </c>
      <c r="H1006" s="19">
        <f t="shared" si="387"/>
        <v>2.64E-2</v>
      </c>
      <c r="I1006" s="13">
        <f t="shared" si="388"/>
        <v>1.32E-2</v>
      </c>
      <c r="J1006" s="13">
        <f t="shared" si="389"/>
        <v>0.30690000000000001</v>
      </c>
      <c r="K1006" s="13">
        <f t="shared" si="390"/>
        <v>1.2869999999999999</v>
      </c>
      <c r="L1006" s="1"/>
      <c r="M1006" s="15">
        <v>0.8</v>
      </c>
      <c r="N1006" s="15">
        <v>0.4</v>
      </c>
      <c r="O1006" s="691">
        <v>9.3000000000000007</v>
      </c>
      <c r="P1006" s="15">
        <v>39</v>
      </c>
      <c r="Q1006" s="264"/>
      <c r="R1006" s="264"/>
      <c r="S1006" s="264"/>
      <c r="T1006" s="264"/>
      <c r="U1006" s="264"/>
      <c r="V1006" s="264"/>
      <c r="W1006" s="264"/>
      <c r="X1006" s="264"/>
      <c r="Y1006" s="264"/>
      <c r="Z1006" s="264"/>
      <c r="AA1006" s="264"/>
      <c r="AB1006" s="264"/>
      <c r="AC1006" s="264"/>
      <c r="AD1006" s="264"/>
      <c r="AE1006" s="264"/>
      <c r="AF1006" s="264"/>
      <c r="AG1006" s="264"/>
      <c r="AH1006" s="264"/>
      <c r="AI1006" s="264"/>
      <c r="AJ1006" s="264"/>
      <c r="AK1006" s="264"/>
      <c r="AL1006" s="264"/>
      <c r="AM1006" s="264"/>
      <c r="AN1006" s="264"/>
      <c r="AO1006" s="264"/>
      <c r="AP1006" s="264"/>
      <c r="AQ1006" s="264"/>
      <c r="AR1006" s="264"/>
      <c r="AS1006" s="264"/>
      <c r="AT1006" s="264"/>
      <c r="AU1006" s="78"/>
    </row>
    <row r="1007" spans="1:118" s="18" customFormat="1" ht="15.75" x14ac:dyDescent="0.25">
      <c r="B1007" s="10"/>
      <c r="C1007" s="1269"/>
      <c r="D1007" s="12"/>
      <c r="E1007" s="109" t="s">
        <v>770</v>
      </c>
      <c r="F1007" s="990">
        <f>G1007*100/90</f>
        <v>50</v>
      </c>
      <c r="G1007" s="736">
        <v>45</v>
      </c>
      <c r="H1007" s="19">
        <f t="shared" si="387"/>
        <v>2.3849999999999998</v>
      </c>
      <c r="I1007" s="14">
        <f t="shared" si="388"/>
        <v>0.27</v>
      </c>
      <c r="J1007" s="14">
        <f t="shared" si="389"/>
        <v>2.7450000000000001</v>
      </c>
      <c r="K1007" s="14">
        <f t="shared" si="390"/>
        <v>20.25</v>
      </c>
      <c r="L1007" s="1"/>
      <c r="M1007" s="58">
        <v>5.3</v>
      </c>
      <c r="N1007" s="58">
        <v>0.6</v>
      </c>
      <c r="O1007" s="695">
        <v>6.1</v>
      </c>
      <c r="P1007" s="68">
        <v>45</v>
      </c>
      <c r="Q1007" s="264"/>
      <c r="R1007" s="264"/>
      <c r="S1007" s="264"/>
      <c r="T1007" s="264"/>
      <c r="U1007" s="264"/>
      <c r="V1007" s="264"/>
      <c r="W1007" s="264"/>
      <c r="X1007" s="264"/>
      <c r="Y1007" s="264"/>
      <c r="Z1007" s="264"/>
      <c r="AA1007" s="264"/>
      <c r="AB1007" s="264"/>
      <c r="AC1007" s="264"/>
      <c r="AD1007" s="264"/>
      <c r="AE1007" s="264"/>
      <c r="AF1007" s="264"/>
      <c r="AG1007" s="264"/>
      <c r="AH1007" s="264"/>
      <c r="AI1007" s="264"/>
      <c r="AJ1007" s="264"/>
      <c r="AK1007" s="264"/>
      <c r="AL1007" s="264"/>
      <c r="AM1007" s="264"/>
      <c r="AN1007" s="264"/>
      <c r="AO1007" s="264"/>
      <c r="AP1007" s="264"/>
      <c r="AQ1007" s="264"/>
      <c r="AR1007" s="264"/>
      <c r="AS1007" s="264"/>
      <c r="AT1007" s="264"/>
      <c r="AU1007" s="78"/>
    </row>
    <row r="1008" spans="1:118" s="18" customFormat="1" ht="15.75" x14ac:dyDescent="0.25">
      <c r="B1008" s="10"/>
      <c r="C1008" s="17"/>
      <c r="D1008" s="12"/>
      <c r="E1008" s="109" t="s">
        <v>482</v>
      </c>
      <c r="F1008" s="740"/>
      <c r="G1008" s="736">
        <v>6.5</v>
      </c>
      <c r="H1008" s="19">
        <f t="shared" si="387"/>
        <v>1.5729999999999997</v>
      </c>
      <c r="I1008" s="13">
        <f t="shared" si="388"/>
        <v>1.5925</v>
      </c>
      <c r="J1008" s="13">
        <f t="shared" si="389"/>
        <v>3.9E-2</v>
      </c>
      <c r="K1008" s="14">
        <f t="shared" si="390"/>
        <v>20.605</v>
      </c>
      <c r="L1008" s="1"/>
      <c r="M1008" s="15">
        <v>24.2</v>
      </c>
      <c r="N1008" s="15">
        <v>24.5</v>
      </c>
      <c r="O1008" s="691">
        <v>0.6</v>
      </c>
      <c r="P1008" s="20">
        <v>317</v>
      </c>
      <c r="Q1008" s="264"/>
      <c r="R1008" s="264"/>
      <c r="S1008" s="264"/>
      <c r="T1008" s="264"/>
      <c r="U1008" s="264"/>
      <c r="V1008" s="264"/>
      <c r="W1008" s="264"/>
      <c r="X1008" s="264"/>
      <c r="Y1008" s="264"/>
      <c r="Z1008" s="264"/>
      <c r="AA1008" s="264"/>
      <c r="AB1008" s="264"/>
      <c r="AC1008" s="264"/>
      <c r="AD1008" s="264"/>
      <c r="AE1008" s="264"/>
      <c r="AF1008" s="264"/>
      <c r="AG1008" s="264"/>
      <c r="AH1008" s="264"/>
      <c r="AI1008" s="264"/>
      <c r="AJ1008" s="264"/>
      <c r="AK1008" s="264"/>
      <c r="AL1008" s="264"/>
      <c r="AM1008" s="264"/>
      <c r="AN1008" s="264"/>
      <c r="AO1008" s="264"/>
      <c r="AP1008" s="264"/>
      <c r="AQ1008" s="264"/>
      <c r="AR1008" s="264"/>
      <c r="AS1008" s="264"/>
      <c r="AT1008" s="264"/>
      <c r="AU1008" s="78"/>
    </row>
    <row r="1009" spans="1:118" s="18" customFormat="1" ht="15.75" x14ac:dyDescent="0.25">
      <c r="B1009" s="10"/>
      <c r="C1009" s="17"/>
      <c r="D1009" s="12"/>
      <c r="E1009" s="109" t="s">
        <v>606</v>
      </c>
      <c r="F1009" s="990">
        <f>G1009*100/85</f>
        <v>9.1764705882352935</v>
      </c>
      <c r="G1009" s="736">
        <v>7.8</v>
      </c>
      <c r="H1009" s="19">
        <f t="shared" si="387"/>
        <v>0.12480000000000001</v>
      </c>
      <c r="I1009" s="13">
        <f t="shared" si="388"/>
        <v>2.3399999999999997E-2</v>
      </c>
      <c r="J1009" s="13">
        <f t="shared" si="389"/>
        <v>0.78</v>
      </c>
      <c r="K1009" s="14">
        <f t="shared" si="390"/>
        <v>3.5880000000000001</v>
      </c>
      <c r="L1009" s="1"/>
      <c r="M1009" s="15">
        <v>1.6</v>
      </c>
      <c r="N1009" s="15">
        <v>0.3</v>
      </c>
      <c r="O1009" s="691">
        <v>10</v>
      </c>
      <c r="P1009" s="15">
        <v>46</v>
      </c>
      <c r="Q1009" s="264"/>
      <c r="R1009" s="264"/>
      <c r="S1009" s="264"/>
      <c r="T1009" s="264"/>
      <c r="U1009" s="264"/>
      <c r="V1009" s="264"/>
      <c r="W1009" s="264"/>
      <c r="X1009" s="264"/>
      <c r="Y1009" s="264"/>
      <c r="Z1009" s="264"/>
      <c r="AA1009" s="264"/>
      <c r="AB1009" s="264"/>
      <c r="AC1009" s="264"/>
      <c r="AD1009" s="264"/>
      <c r="AE1009" s="264"/>
      <c r="AF1009" s="264"/>
      <c r="AG1009" s="264"/>
      <c r="AH1009" s="264"/>
      <c r="AI1009" s="264"/>
      <c r="AJ1009" s="264"/>
      <c r="AK1009" s="264"/>
      <c r="AL1009" s="264"/>
      <c r="AM1009" s="264"/>
      <c r="AN1009" s="264"/>
      <c r="AO1009" s="264"/>
      <c r="AP1009" s="264"/>
      <c r="AQ1009" s="264"/>
      <c r="AR1009" s="264"/>
      <c r="AS1009" s="264"/>
      <c r="AT1009" s="264"/>
      <c r="AU1009" s="78"/>
    </row>
    <row r="1010" spans="1:118" s="18" customFormat="1" ht="15.75" x14ac:dyDescent="0.25">
      <c r="B1010" s="10"/>
      <c r="C1010" s="17"/>
      <c r="D1010" s="12"/>
      <c r="E1010" s="109" t="s">
        <v>120</v>
      </c>
      <c r="F1010" s="753"/>
      <c r="G1010" s="736">
        <v>9.5</v>
      </c>
      <c r="H1010" s="19">
        <f t="shared" si="387"/>
        <v>1.1970000000000001</v>
      </c>
      <c r="I1010" s="13">
        <f t="shared" si="388"/>
        <v>0.9405</v>
      </c>
      <c r="J1010" s="13">
        <f t="shared" si="389"/>
        <v>7.6000000000000012E-2</v>
      </c>
      <c r="K1010" s="13">
        <f t="shared" si="390"/>
        <v>13.49</v>
      </c>
      <c r="L1010" s="1"/>
      <c r="M1010" s="15">
        <v>12.6</v>
      </c>
      <c r="N1010" s="15">
        <v>9.9</v>
      </c>
      <c r="O1010" s="691">
        <v>0.8</v>
      </c>
      <c r="P1010" s="15">
        <v>142</v>
      </c>
      <c r="Q1010" s="264"/>
      <c r="R1010" s="264"/>
      <c r="S1010" s="264"/>
      <c r="T1010" s="264"/>
      <c r="U1010" s="264"/>
      <c r="V1010" s="264"/>
      <c r="W1010" s="264"/>
      <c r="X1010" s="264"/>
      <c r="Y1010" s="264"/>
      <c r="Z1010" s="264"/>
      <c r="AA1010" s="264"/>
      <c r="AB1010" s="264"/>
      <c r="AC1010" s="264"/>
      <c r="AD1010" s="264"/>
      <c r="AE1010" s="264"/>
      <c r="AF1010" s="264"/>
      <c r="AG1010" s="264"/>
      <c r="AH1010" s="264"/>
      <c r="AI1010" s="264"/>
      <c r="AJ1010" s="264"/>
      <c r="AK1010" s="264"/>
      <c r="AL1010" s="264"/>
      <c r="AM1010" s="264"/>
      <c r="AN1010" s="264"/>
      <c r="AO1010" s="264"/>
      <c r="AP1010" s="264"/>
      <c r="AQ1010" s="264"/>
      <c r="AR1010" s="264"/>
      <c r="AS1010" s="264"/>
      <c r="AT1010" s="264"/>
      <c r="AU1010" s="78"/>
    </row>
    <row r="1011" spans="1:118" s="18" customFormat="1" ht="15.75" x14ac:dyDescent="0.25">
      <c r="B1011" s="10"/>
      <c r="C1011" s="17"/>
      <c r="D1011" s="12"/>
      <c r="E1011" s="109" t="s">
        <v>17</v>
      </c>
      <c r="F1011" s="740"/>
      <c r="G1011" s="736">
        <v>16</v>
      </c>
      <c r="H1011" s="19">
        <f t="shared" si="387"/>
        <v>0.44799999999999995</v>
      </c>
      <c r="I1011" s="13">
        <f t="shared" si="388"/>
        <v>0.4</v>
      </c>
      <c r="J1011" s="13">
        <f t="shared" si="389"/>
        <v>0.752</v>
      </c>
      <c r="K1011" s="14">
        <f t="shared" si="390"/>
        <v>8.32</v>
      </c>
      <c r="L1011" s="1"/>
      <c r="M1011" s="15">
        <v>2.8</v>
      </c>
      <c r="N1011" s="15">
        <v>2.5</v>
      </c>
      <c r="O1011" s="691">
        <v>4.7</v>
      </c>
      <c r="P1011" s="20">
        <v>52</v>
      </c>
      <c r="Q1011" s="264"/>
      <c r="R1011" s="264"/>
      <c r="S1011" s="264"/>
      <c r="T1011" s="264"/>
      <c r="U1011" s="264"/>
      <c r="V1011" s="264"/>
      <c r="W1011" s="264"/>
      <c r="X1011" s="264"/>
      <c r="Y1011" s="264"/>
      <c r="Z1011" s="264"/>
      <c r="AA1011" s="264"/>
      <c r="AB1011" s="264"/>
      <c r="AC1011" s="264"/>
      <c r="AD1011" s="264"/>
      <c r="AE1011" s="264"/>
      <c r="AF1011" s="264"/>
      <c r="AG1011" s="264"/>
      <c r="AH1011" s="264"/>
      <c r="AI1011" s="264"/>
      <c r="AJ1011" s="264"/>
      <c r="AK1011" s="264"/>
      <c r="AL1011" s="264"/>
      <c r="AM1011" s="264"/>
      <c r="AN1011" s="264"/>
      <c r="AO1011" s="264"/>
      <c r="AP1011" s="264"/>
      <c r="AQ1011" s="264"/>
      <c r="AR1011" s="264"/>
      <c r="AS1011" s="264"/>
      <c r="AT1011" s="264"/>
      <c r="AU1011" s="78"/>
    </row>
    <row r="1012" spans="1:118" s="18" customFormat="1" ht="15.75" x14ac:dyDescent="0.25">
      <c r="B1012" s="10"/>
      <c r="C1012" s="17"/>
      <c r="D1012" s="12"/>
      <c r="E1012" s="109" t="s">
        <v>80</v>
      </c>
      <c r="F1012" s="740"/>
      <c r="G1012" s="736">
        <v>0.3</v>
      </c>
      <c r="H1012" s="19">
        <f t="shared" si="387"/>
        <v>0</v>
      </c>
      <c r="I1012" s="13">
        <f t="shared" si="388"/>
        <v>0</v>
      </c>
      <c r="J1012" s="13">
        <f t="shared" si="389"/>
        <v>0</v>
      </c>
      <c r="K1012" s="13">
        <f t="shared" si="390"/>
        <v>0</v>
      </c>
      <c r="L1012" s="1"/>
      <c r="M1012" s="15"/>
      <c r="N1012" s="15"/>
      <c r="O1012" s="691"/>
      <c r="P1012" s="15"/>
      <c r="Q1012" s="264"/>
      <c r="R1012" s="264"/>
      <c r="S1012" s="264"/>
      <c r="T1012" s="264"/>
      <c r="U1012" s="264"/>
      <c r="V1012" s="264"/>
      <c r="W1012" s="264"/>
      <c r="X1012" s="264"/>
      <c r="Y1012" s="264"/>
      <c r="Z1012" s="264"/>
      <c r="AA1012" s="264"/>
      <c r="AB1012" s="264"/>
      <c r="AC1012" s="264"/>
      <c r="AD1012" s="264"/>
      <c r="AE1012" s="264"/>
      <c r="AF1012" s="264"/>
      <c r="AG1012" s="264"/>
      <c r="AH1012" s="264"/>
      <c r="AI1012" s="264"/>
      <c r="AJ1012" s="264"/>
      <c r="AK1012" s="264"/>
      <c r="AL1012" s="264"/>
      <c r="AM1012" s="264"/>
      <c r="AN1012" s="264"/>
      <c r="AO1012" s="264"/>
      <c r="AP1012" s="264"/>
      <c r="AQ1012" s="264"/>
      <c r="AR1012" s="264"/>
      <c r="AS1012" s="264"/>
      <c r="AT1012" s="264"/>
      <c r="AU1012" s="78"/>
    </row>
    <row r="1013" spans="1:118" s="18" customFormat="1" ht="15.75" x14ac:dyDescent="0.25">
      <c r="B1013" s="10"/>
      <c r="C1013" s="17"/>
      <c r="D1013" s="12"/>
      <c r="E1013" s="109" t="s">
        <v>481</v>
      </c>
      <c r="F1013" s="740"/>
      <c r="G1013" s="736">
        <v>0.06</v>
      </c>
      <c r="H1013" s="19">
        <f t="shared" si="387"/>
        <v>6.5999999999999991E-3</v>
      </c>
      <c r="I1013" s="13">
        <f t="shared" si="388"/>
        <v>1.98E-3</v>
      </c>
      <c r="J1013" s="13">
        <f t="shared" si="389"/>
        <v>4.2599999999999999E-2</v>
      </c>
      <c r="K1013" s="13">
        <f t="shared" si="390"/>
        <v>0.183</v>
      </c>
      <c r="L1013" s="1"/>
      <c r="M1013" s="15">
        <v>11</v>
      </c>
      <c r="N1013" s="15">
        <v>3.3</v>
      </c>
      <c r="O1013" s="691">
        <v>71</v>
      </c>
      <c r="P1013" s="20">
        <v>305</v>
      </c>
      <c r="Q1013" s="264"/>
      <c r="R1013" s="264"/>
      <c r="S1013" s="264"/>
      <c r="T1013" s="264"/>
      <c r="U1013" s="264"/>
      <c r="V1013" s="264"/>
      <c r="W1013" s="264"/>
      <c r="X1013" s="264"/>
      <c r="Y1013" s="264"/>
      <c r="Z1013" s="264"/>
      <c r="AA1013" s="264"/>
      <c r="AB1013" s="264"/>
      <c r="AC1013" s="264"/>
      <c r="AD1013" s="264"/>
      <c r="AE1013" s="264"/>
      <c r="AF1013" s="264"/>
      <c r="AG1013" s="264"/>
      <c r="AH1013" s="264"/>
      <c r="AI1013" s="264"/>
      <c r="AJ1013" s="264"/>
      <c r="AK1013" s="264"/>
      <c r="AL1013" s="264"/>
      <c r="AM1013" s="264"/>
      <c r="AN1013" s="264"/>
      <c r="AO1013" s="264"/>
      <c r="AP1013" s="264"/>
      <c r="AQ1013" s="264"/>
      <c r="AR1013" s="264"/>
      <c r="AS1013" s="264"/>
      <c r="AT1013" s="264"/>
      <c r="AU1013" s="78"/>
    </row>
    <row r="1014" spans="1:118" s="50" customFormat="1" x14ac:dyDescent="0.25">
      <c r="B1014" s="135"/>
      <c r="C1014" s="51"/>
      <c r="D1014" s="135"/>
      <c r="E1014" s="64" t="s">
        <v>21</v>
      </c>
      <c r="F1014" s="982"/>
      <c r="G1014" s="982"/>
      <c r="H1014" s="22">
        <f>SUM(H1005:H1013)</f>
        <v>10.863799999999999</v>
      </c>
      <c r="I1014" s="22">
        <f t="shared" ref="I1014:K1014" si="391">SUM(I1005:I1013)</f>
        <v>5.6445799999999995</v>
      </c>
      <c r="J1014" s="22">
        <f t="shared" si="391"/>
        <v>4.7415000000000012</v>
      </c>
      <c r="K1014" s="22">
        <f t="shared" si="391"/>
        <v>109.843</v>
      </c>
      <c r="L1014" s="1"/>
      <c r="O1014" s="171"/>
      <c r="Q1014" s="264"/>
      <c r="R1014" s="264"/>
      <c r="S1014" s="264"/>
      <c r="T1014" s="264"/>
      <c r="U1014" s="264"/>
      <c r="V1014" s="264"/>
      <c r="W1014" s="264"/>
      <c r="X1014" s="264"/>
      <c r="Y1014" s="264"/>
      <c r="Z1014" s="264"/>
      <c r="AA1014" s="264"/>
      <c r="AB1014" s="264"/>
      <c r="AC1014" s="264"/>
      <c r="AD1014" s="264"/>
      <c r="AE1014" s="264"/>
      <c r="AF1014" s="264"/>
      <c r="AG1014" s="264"/>
      <c r="AH1014" s="264"/>
      <c r="AI1014" s="264"/>
      <c r="AJ1014" s="264"/>
      <c r="AK1014" s="264"/>
      <c r="AL1014" s="264"/>
      <c r="AM1014" s="264"/>
      <c r="AN1014" s="264"/>
      <c r="AO1014" s="264"/>
      <c r="AP1014" s="264"/>
      <c r="AQ1014" s="264"/>
      <c r="AR1014" s="264"/>
      <c r="AS1014" s="264"/>
      <c r="AT1014" s="264"/>
      <c r="AU1014" s="159"/>
    </row>
    <row r="1015" spans="1:118" s="50" customFormat="1" x14ac:dyDescent="0.25">
      <c r="A1015" s="230"/>
      <c r="C1015" s="157" t="s">
        <v>103</v>
      </c>
      <c r="D1015" s="135">
        <v>20</v>
      </c>
      <c r="E1015" s="14" t="s">
        <v>30</v>
      </c>
      <c r="F1015" s="980"/>
      <c r="G1015" s="981">
        <v>20</v>
      </c>
      <c r="H1015" s="22">
        <f>G1015*M1015/100</f>
        <v>1</v>
      </c>
      <c r="I1015" s="22">
        <f>G1015*N1015/100</f>
        <v>0.24</v>
      </c>
      <c r="J1015" s="22">
        <f>G1015*O1015/100</f>
        <v>9.4</v>
      </c>
      <c r="K1015" s="22">
        <f>G1015*P1015/100</f>
        <v>40.799999999999997</v>
      </c>
      <c r="L1015" s="1"/>
      <c r="M1015" s="83">
        <v>5</v>
      </c>
      <c r="N1015" s="83">
        <v>1.2</v>
      </c>
      <c r="O1015" s="692">
        <v>47</v>
      </c>
      <c r="P1015" s="83">
        <v>204</v>
      </c>
      <c r="Q1015" s="264"/>
      <c r="R1015" s="264"/>
      <c r="S1015" s="264"/>
      <c r="T1015" s="264"/>
      <c r="U1015" s="264"/>
      <c r="V1015" s="264"/>
      <c r="W1015" s="264"/>
      <c r="X1015" s="264"/>
      <c r="Y1015" s="264"/>
      <c r="Z1015" s="264"/>
      <c r="AA1015" s="264"/>
      <c r="AB1015" s="264"/>
      <c r="AC1015" s="264"/>
      <c r="AD1015" s="264"/>
      <c r="AE1015" s="264"/>
      <c r="AF1015" s="264"/>
      <c r="AG1015" s="264"/>
      <c r="AH1015" s="264"/>
      <c r="AI1015" s="264"/>
      <c r="AJ1015" s="264"/>
      <c r="AK1015" s="264"/>
      <c r="AL1015" s="264"/>
      <c r="AM1015" s="264"/>
      <c r="AN1015" s="264"/>
      <c r="AO1015" s="264"/>
      <c r="AP1015" s="264"/>
      <c r="AQ1015" s="264"/>
      <c r="AR1015" s="264"/>
      <c r="AS1015" s="264"/>
      <c r="AT1015" s="264"/>
      <c r="AU1015" s="159"/>
    </row>
    <row r="1016" spans="1:118" s="18" customFormat="1" ht="15.75" x14ac:dyDescent="0.25">
      <c r="B1016" s="10" t="s">
        <v>1027</v>
      </c>
      <c r="C1016" s="1265" t="s">
        <v>1026</v>
      </c>
      <c r="D1016" s="12">
        <v>50</v>
      </c>
      <c r="E1016" s="65" t="s">
        <v>197</v>
      </c>
      <c r="F1016" s="986">
        <f>G1016*100/80</f>
        <v>43.75</v>
      </c>
      <c r="G1016" s="1171">
        <v>35</v>
      </c>
      <c r="H1016" s="19">
        <f>G1016*M1016/100</f>
        <v>0.28000000000000003</v>
      </c>
      <c r="I1016" s="13">
        <f>G1016*N1016/100</f>
        <v>0.14000000000000001</v>
      </c>
      <c r="J1016" s="13">
        <f>G1016*O1016/100</f>
        <v>3.2549999999999999</v>
      </c>
      <c r="K1016" s="14">
        <f>G1016*P1016/100</f>
        <v>13.65</v>
      </c>
      <c r="L1016" s="1"/>
      <c r="M1016" s="15">
        <v>0.8</v>
      </c>
      <c r="N1016" s="15">
        <v>0.4</v>
      </c>
      <c r="O1016" s="691">
        <v>9.3000000000000007</v>
      </c>
      <c r="P1016" s="15">
        <v>39</v>
      </c>
      <c r="Q1016" s="264"/>
      <c r="R1016" s="264"/>
      <c r="S1016" s="264"/>
      <c r="T1016" s="264"/>
      <c r="U1016" s="264"/>
      <c r="V1016" s="264"/>
      <c r="W1016" s="264"/>
      <c r="X1016" s="264"/>
      <c r="Y1016" s="264"/>
      <c r="Z1016" s="264"/>
      <c r="AA1016" s="264"/>
      <c r="AB1016" s="264"/>
      <c r="AC1016" s="264"/>
      <c r="AD1016" s="264"/>
      <c r="AE1016" s="264"/>
      <c r="AF1016" s="264"/>
      <c r="AG1016" s="264"/>
      <c r="AH1016" s="264"/>
      <c r="AI1016" s="264"/>
      <c r="AJ1016" s="264"/>
      <c r="AK1016" s="264"/>
      <c r="AL1016" s="264"/>
      <c r="AM1016" s="264"/>
      <c r="AN1016" s="264"/>
      <c r="AO1016" s="264"/>
      <c r="AP1016" s="264"/>
      <c r="AQ1016" s="264"/>
      <c r="AR1016" s="264"/>
      <c r="AS1016" s="264"/>
      <c r="AT1016" s="264"/>
      <c r="AU1016" s="114"/>
      <c r="AV1016" s="96"/>
      <c r="AW1016" s="96"/>
      <c r="AX1016" s="96"/>
      <c r="AY1016" s="96"/>
      <c r="AZ1016" s="96"/>
      <c r="BA1016" s="96"/>
      <c r="BB1016" s="96"/>
      <c r="BC1016" s="96"/>
      <c r="BD1016" s="96"/>
      <c r="BE1016" s="96"/>
      <c r="BF1016" s="96"/>
      <c r="BG1016" s="96"/>
      <c r="BH1016" s="96"/>
      <c r="BI1016" s="96"/>
      <c r="BJ1016" s="96"/>
      <c r="BK1016" s="96"/>
      <c r="BL1016" s="96"/>
      <c r="BM1016" s="96"/>
      <c r="BN1016" s="96"/>
      <c r="BO1016" s="96"/>
      <c r="BP1016" s="96"/>
      <c r="BQ1016" s="96"/>
      <c r="BR1016" s="96"/>
      <c r="BS1016" s="96"/>
      <c r="BT1016" s="96"/>
      <c r="BU1016" s="96"/>
      <c r="BV1016" s="96"/>
      <c r="BW1016" s="96"/>
      <c r="BX1016" s="96"/>
      <c r="BY1016" s="96"/>
      <c r="BZ1016" s="96"/>
      <c r="CA1016" s="96"/>
      <c r="CB1016" s="96"/>
      <c r="CC1016" s="96"/>
      <c r="CD1016" s="96"/>
      <c r="CE1016" s="96"/>
      <c r="CF1016" s="96"/>
      <c r="CG1016" s="96"/>
      <c r="CH1016" s="96"/>
      <c r="CI1016" s="96"/>
      <c r="CJ1016" s="96"/>
      <c r="CK1016" s="96"/>
      <c r="CL1016" s="96"/>
      <c r="CM1016" s="96"/>
      <c r="CN1016" s="96"/>
      <c r="CO1016" s="96"/>
      <c r="CP1016" s="96"/>
      <c r="CQ1016" s="96"/>
      <c r="CR1016" s="96"/>
      <c r="CS1016" s="96"/>
      <c r="CT1016" s="96"/>
      <c r="CU1016" s="96"/>
      <c r="CV1016" s="96"/>
      <c r="CW1016" s="96"/>
      <c r="CX1016" s="96"/>
      <c r="CY1016" s="96"/>
      <c r="CZ1016" s="96"/>
      <c r="DA1016" s="96"/>
      <c r="DB1016" s="96"/>
      <c r="DC1016" s="96"/>
      <c r="DD1016" s="96"/>
      <c r="DE1016" s="96"/>
      <c r="DF1016" s="96"/>
      <c r="DG1016" s="96"/>
      <c r="DH1016" s="96"/>
      <c r="DI1016" s="96"/>
      <c r="DJ1016" s="96"/>
      <c r="DK1016" s="96"/>
      <c r="DL1016" s="96"/>
      <c r="DM1016" s="96"/>
      <c r="DN1016" s="96"/>
    </row>
    <row r="1017" spans="1:118" s="18" customFormat="1" ht="15.75" x14ac:dyDescent="0.25">
      <c r="C1017" s="1266"/>
      <c r="D1017" s="12"/>
      <c r="E1017" s="65" t="s">
        <v>332</v>
      </c>
      <c r="F1017" s="730">
        <f>G1017*100/80</f>
        <v>13.75</v>
      </c>
      <c r="G1017" s="1171">
        <v>11</v>
      </c>
      <c r="H1017" s="19">
        <f>G1017*M1017/100</f>
        <v>0.187</v>
      </c>
      <c r="I1017" s="13">
        <f>G1017*N1017/100</f>
        <v>1.1000000000000001E-2</v>
      </c>
      <c r="J1017" s="13">
        <f>G1017*O1017/100</f>
        <v>0.68200000000000005</v>
      </c>
      <c r="K1017" s="14">
        <f>G1017*P1017/100</f>
        <v>2.75</v>
      </c>
      <c r="L1017" s="1"/>
      <c r="M1017" s="15">
        <v>1.7</v>
      </c>
      <c r="N1017" s="15">
        <v>0.1</v>
      </c>
      <c r="O1017" s="691">
        <v>6.2</v>
      </c>
      <c r="P1017" s="20">
        <v>25</v>
      </c>
      <c r="Q1017" s="264"/>
      <c r="R1017" s="264"/>
      <c r="S1017" s="264"/>
      <c r="T1017" s="264"/>
      <c r="U1017" s="264"/>
      <c r="V1017" s="264"/>
      <c r="W1017" s="264"/>
      <c r="X1017" s="264"/>
      <c r="Y1017" s="264"/>
      <c r="Z1017" s="264"/>
      <c r="AA1017" s="264"/>
      <c r="AB1017" s="264"/>
      <c r="AC1017" s="264"/>
      <c r="AD1017" s="264"/>
      <c r="AE1017" s="264"/>
      <c r="AF1017" s="264"/>
      <c r="AG1017" s="264"/>
      <c r="AH1017" s="264"/>
      <c r="AI1017" s="264"/>
      <c r="AJ1017" s="264"/>
      <c r="AK1017" s="264"/>
      <c r="AL1017" s="264"/>
      <c r="AM1017" s="264"/>
      <c r="AN1017" s="264"/>
      <c r="AO1017" s="264"/>
      <c r="AP1017" s="264"/>
      <c r="AQ1017" s="264"/>
      <c r="AR1017" s="264"/>
      <c r="AS1017" s="264"/>
      <c r="AT1017" s="264"/>
      <c r="AU1017" s="114"/>
      <c r="AV1017" s="96"/>
      <c r="AW1017" s="96"/>
      <c r="AX1017" s="96"/>
      <c r="AY1017" s="96"/>
      <c r="AZ1017" s="96"/>
      <c r="BA1017" s="96"/>
      <c r="BB1017" s="96"/>
      <c r="BC1017" s="96"/>
      <c r="BD1017" s="96"/>
      <c r="BE1017" s="96"/>
      <c r="BF1017" s="96"/>
      <c r="BG1017" s="96"/>
      <c r="BH1017" s="96"/>
      <c r="BI1017" s="96"/>
      <c r="BJ1017" s="96"/>
      <c r="BK1017" s="96"/>
      <c r="BL1017" s="96"/>
      <c r="BM1017" s="96"/>
      <c r="BN1017" s="96"/>
      <c r="BO1017" s="96"/>
      <c r="BP1017" s="96"/>
      <c r="BQ1017" s="96"/>
      <c r="BR1017" s="96"/>
      <c r="BS1017" s="96"/>
      <c r="BT1017" s="96"/>
      <c r="BU1017" s="96"/>
      <c r="BV1017" s="96"/>
      <c r="BW1017" s="96"/>
      <c r="BX1017" s="96"/>
      <c r="BY1017" s="96"/>
      <c r="BZ1017" s="96"/>
      <c r="CA1017" s="96"/>
      <c r="CB1017" s="96"/>
      <c r="CC1017" s="96"/>
      <c r="CD1017" s="96"/>
      <c r="CE1017" s="96"/>
      <c r="CF1017" s="96"/>
      <c r="CG1017" s="96"/>
      <c r="CH1017" s="96"/>
      <c r="CI1017" s="96"/>
      <c r="CJ1017" s="96"/>
      <c r="CK1017" s="96"/>
      <c r="CL1017" s="96"/>
      <c r="CM1017" s="96"/>
      <c r="CN1017" s="96"/>
      <c r="CO1017" s="96"/>
      <c r="CP1017" s="96"/>
      <c r="CQ1017" s="96"/>
      <c r="CR1017" s="96"/>
      <c r="CS1017" s="96"/>
      <c r="CT1017" s="96"/>
      <c r="CU1017" s="96"/>
      <c r="CV1017" s="96"/>
      <c r="CW1017" s="96"/>
      <c r="CX1017" s="96"/>
      <c r="CY1017" s="96"/>
      <c r="CZ1017" s="96"/>
      <c r="DA1017" s="96"/>
      <c r="DB1017" s="96"/>
      <c r="DC1017" s="96"/>
      <c r="DD1017" s="96"/>
      <c r="DE1017" s="96"/>
      <c r="DF1017" s="96"/>
      <c r="DG1017" s="96"/>
      <c r="DH1017" s="96"/>
      <c r="DI1017" s="96"/>
      <c r="DJ1017" s="96"/>
      <c r="DK1017" s="96"/>
      <c r="DL1017" s="96"/>
      <c r="DM1017" s="96"/>
      <c r="DN1017" s="96"/>
    </row>
    <row r="1018" spans="1:118" s="18" customFormat="1" ht="15.75" x14ac:dyDescent="0.25">
      <c r="B1018" s="10"/>
      <c r="C1018" s="76"/>
      <c r="D1018" s="12"/>
      <c r="E1018" s="65" t="s">
        <v>333</v>
      </c>
      <c r="F1018" s="735">
        <f>G1018*100/85</f>
        <v>1.1764705882352942</v>
      </c>
      <c r="G1018" s="1171">
        <v>1</v>
      </c>
      <c r="H1018" s="57">
        <f>G1018*M1018/100</f>
        <v>3.5000000000000003E-2</v>
      </c>
      <c r="I1018" s="14">
        <f>G1018*N1018/100</f>
        <v>1.1000000000000001E-2</v>
      </c>
      <c r="J1018" s="14">
        <f>G1018*O1018/100</f>
        <v>7.0000000000000007E-2</v>
      </c>
      <c r="K1018" s="14">
        <f>G1018*P1018/100</f>
        <v>0.48</v>
      </c>
      <c r="L1018" s="1"/>
      <c r="M1018" s="15">
        <v>3.5</v>
      </c>
      <c r="N1018" s="15">
        <v>1.1000000000000001</v>
      </c>
      <c r="O1018" s="691">
        <v>7</v>
      </c>
      <c r="P1018" s="20">
        <v>48</v>
      </c>
      <c r="Q1018" s="264"/>
      <c r="R1018" s="264"/>
      <c r="S1018" s="264"/>
      <c r="T1018" s="264"/>
      <c r="U1018" s="264"/>
      <c r="V1018" s="264"/>
      <c r="W1018" s="264"/>
      <c r="X1018" s="264"/>
      <c r="Y1018" s="264"/>
      <c r="Z1018" s="264"/>
      <c r="AA1018" s="264"/>
      <c r="AB1018" s="264"/>
      <c r="AC1018" s="264"/>
      <c r="AD1018" s="264"/>
      <c r="AE1018" s="264"/>
      <c r="AF1018" s="264"/>
      <c r="AG1018" s="264"/>
      <c r="AH1018" s="264"/>
      <c r="AI1018" s="264"/>
      <c r="AJ1018" s="264"/>
      <c r="AK1018" s="264"/>
      <c r="AL1018" s="264"/>
      <c r="AM1018" s="264"/>
      <c r="AN1018" s="264"/>
      <c r="AO1018" s="264"/>
      <c r="AP1018" s="264"/>
      <c r="AQ1018" s="264"/>
      <c r="AR1018" s="264"/>
      <c r="AS1018" s="264"/>
      <c r="AT1018" s="264"/>
      <c r="AU1018" s="114"/>
      <c r="AV1018" s="96"/>
      <c r="AW1018" s="96"/>
      <c r="AX1018" s="96"/>
      <c r="AY1018" s="96"/>
      <c r="AZ1018" s="96"/>
      <c r="BA1018" s="96"/>
      <c r="BB1018" s="96"/>
      <c r="BC1018" s="96"/>
      <c r="BD1018" s="96"/>
      <c r="BE1018" s="96"/>
      <c r="BF1018" s="96"/>
      <c r="BG1018" s="96"/>
      <c r="BH1018" s="96"/>
      <c r="BI1018" s="96"/>
      <c r="BJ1018" s="96"/>
      <c r="BK1018" s="96"/>
      <c r="BL1018" s="96"/>
      <c r="BM1018" s="96"/>
      <c r="BN1018" s="96"/>
      <c r="BO1018" s="96"/>
      <c r="BP1018" s="96"/>
      <c r="BQ1018" s="96"/>
      <c r="BR1018" s="96"/>
      <c r="BS1018" s="96"/>
      <c r="BT1018" s="96"/>
      <c r="BU1018" s="96"/>
      <c r="BV1018" s="96"/>
      <c r="BW1018" s="96"/>
      <c r="BX1018" s="96"/>
      <c r="BY1018" s="96"/>
      <c r="BZ1018" s="96"/>
      <c r="CA1018" s="96"/>
      <c r="CB1018" s="96"/>
      <c r="CC1018" s="96"/>
      <c r="CD1018" s="96"/>
      <c r="CE1018" s="96"/>
      <c r="CF1018" s="96"/>
      <c r="CG1018" s="96"/>
      <c r="CH1018" s="96"/>
      <c r="CI1018" s="96"/>
      <c r="CJ1018" s="96"/>
      <c r="CK1018" s="96"/>
      <c r="CL1018" s="96"/>
      <c r="CM1018" s="96"/>
      <c r="CN1018" s="96"/>
      <c r="CO1018" s="96"/>
      <c r="CP1018" s="96"/>
      <c r="CQ1018" s="96"/>
      <c r="CR1018" s="96"/>
      <c r="CS1018" s="96"/>
      <c r="CT1018" s="96"/>
      <c r="CU1018" s="96"/>
      <c r="CV1018" s="96"/>
      <c r="CW1018" s="96"/>
      <c r="CX1018" s="96"/>
      <c r="CY1018" s="96"/>
      <c r="CZ1018" s="96"/>
      <c r="DA1018" s="96"/>
      <c r="DB1018" s="96"/>
      <c r="DC1018" s="96"/>
      <c r="DD1018" s="96"/>
      <c r="DE1018" s="96"/>
      <c r="DF1018" s="96"/>
      <c r="DG1018" s="96"/>
      <c r="DH1018" s="96"/>
      <c r="DI1018" s="96"/>
      <c r="DJ1018" s="96"/>
      <c r="DK1018" s="96"/>
      <c r="DL1018" s="96"/>
      <c r="DM1018" s="96"/>
      <c r="DN1018" s="96"/>
    </row>
    <row r="1019" spans="1:118" s="18" customFormat="1" ht="15.75" x14ac:dyDescent="0.25">
      <c r="A1019" s="17"/>
      <c r="B1019" s="17"/>
      <c r="C1019" s="17"/>
      <c r="D1019" s="44"/>
      <c r="E1019" s="62" t="s">
        <v>73</v>
      </c>
      <c r="F1019" s="733"/>
      <c r="G1019" s="1171">
        <v>4</v>
      </c>
      <c r="H1019" s="19">
        <f>G1019*M1019/100</f>
        <v>0</v>
      </c>
      <c r="I1019" s="13">
        <f>G1019*N1019/100</f>
        <v>4</v>
      </c>
      <c r="J1019" s="13">
        <f>G1019*O1019/100</f>
        <v>0</v>
      </c>
      <c r="K1019" s="14">
        <f>G1019*P1019/100</f>
        <v>35.36</v>
      </c>
      <c r="L1019" s="1"/>
      <c r="M1019" s="15">
        <v>0</v>
      </c>
      <c r="N1019" s="15">
        <v>100</v>
      </c>
      <c r="O1019" s="691">
        <v>0</v>
      </c>
      <c r="P1019" s="15">
        <v>884</v>
      </c>
      <c r="Q1019" s="264"/>
      <c r="R1019" s="264"/>
      <c r="S1019" s="264"/>
      <c r="T1019" s="264"/>
      <c r="U1019" s="264"/>
      <c r="V1019" s="264"/>
      <c r="W1019" s="264"/>
      <c r="X1019" s="264"/>
      <c r="Y1019" s="264"/>
      <c r="Z1019" s="264"/>
      <c r="AA1019" s="264"/>
      <c r="AB1019" s="264"/>
      <c r="AC1019" s="264"/>
      <c r="AD1019" s="264"/>
      <c r="AE1019" s="264"/>
      <c r="AF1019" s="264"/>
      <c r="AG1019" s="264"/>
      <c r="AH1019" s="264"/>
      <c r="AI1019" s="264"/>
      <c r="AJ1019" s="264"/>
      <c r="AK1019" s="264"/>
      <c r="AL1019" s="264"/>
      <c r="AM1019" s="264"/>
      <c r="AN1019" s="264"/>
      <c r="AO1019" s="264"/>
      <c r="AP1019" s="264"/>
      <c r="AQ1019" s="264"/>
      <c r="AR1019" s="264"/>
      <c r="AS1019" s="264"/>
      <c r="AT1019" s="264"/>
      <c r="AU1019" s="78"/>
    </row>
    <row r="1020" spans="1:118" s="50" customFormat="1" x14ac:dyDescent="0.25">
      <c r="A1020" s="96"/>
      <c r="B1020" s="98"/>
      <c r="C1020" s="97"/>
      <c r="D1020" s="112"/>
      <c r="E1020" s="63" t="s">
        <v>21</v>
      </c>
      <c r="F1020" s="980"/>
      <c r="G1020" s="985"/>
      <c r="H1020" s="82">
        <f t="shared" ref="H1020:K1020" si="392">SUM(H1016:H1019)</f>
        <v>0.502</v>
      </c>
      <c r="I1020" s="22">
        <f t="shared" si="392"/>
        <v>4.1619999999999999</v>
      </c>
      <c r="J1020" s="22">
        <f t="shared" si="392"/>
        <v>4.0069999999999997</v>
      </c>
      <c r="K1020" s="22">
        <f t="shared" si="392"/>
        <v>52.239999999999995</v>
      </c>
      <c r="L1020" s="1"/>
      <c r="O1020" s="171"/>
      <c r="Q1020" s="264"/>
      <c r="R1020" s="264"/>
      <c r="S1020" s="264"/>
      <c r="T1020" s="264"/>
      <c r="U1020" s="264"/>
      <c r="V1020" s="264"/>
      <c r="W1020" s="264"/>
      <c r="X1020" s="264"/>
      <c r="Y1020" s="264"/>
      <c r="Z1020" s="264"/>
      <c r="AA1020" s="264"/>
      <c r="AB1020" s="264"/>
      <c r="AC1020" s="264"/>
      <c r="AD1020" s="264"/>
      <c r="AE1020" s="264"/>
      <c r="AF1020" s="264"/>
      <c r="AG1020" s="264"/>
      <c r="AH1020" s="264"/>
      <c r="AI1020" s="264"/>
      <c r="AJ1020" s="264"/>
      <c r="AK1020" s="264"/>
      <c r="AL1020" s="264"/>
      <c r="AM1020" s="264"/>
      <c r="AN1020" s="264"/>
      <c r="AO1020" s="264"/>
      <c r="AP1020" s="264"/>
      <c r="AQ1020" s="264"/>
      <c r="AR1020" s="264"/>
      <c r="AS1020" s="264"/>
      <c r="AT1020" s="264"/>
      <c r="AU1020" s="159"/>
    </row>
    <row r="1021" spans="1:118" s="18" customFormat="1" ht="22.5" customHeight="1" x14ac:dyDescent="0.25">
      <c r="B1021" s="10" t="s">
        <v>918</v>
      </c>
      <c r="C1021" s="296" t="s">
        <v>916</v>
      </c>
      <c r="D1021" s="104">
        <v>150</v>
      </c>
      <c r="E1021" s="14" t="s">
        <v>25</v>
      </c>
      <c r="F1021" s="1028">
        <f>G1021*100/88</f>
        <v>30.681818181818183</v>
      </c>
      <c r="G1021" s="731">
        <v>27</v>
      </c>
      <c r="H1021" s="19">
        <f>G1021*M1021/100</f>
        <v>8.1000000000000003E-2</v>
      </c>
      <c r="I1021" s="13">
        <f>G1021*N1021/100</f>
        <v>8.1000000000000003E-2</v>
      </c>
      <c r="J1021" s="13">
        <f>G1021*O1021/100</f>
        <v>3.4830000000000001</v>
      </c>
      <c r="K1021" s="13">
        <f>G1021*P1021/100</f>
        <v>14.04</v>
      </c>
      <c r="L1021" s="1"/>
      <c r="M1021" s="15">
        <v>0.3</v>
      </c>
      <c r="N1021" s="15">
        <v>0.3</v>
      </c>
      <c r="O1021" s="691">
        <v>12.9</v>
      </c>
      <c r="P1021" s="20">
        <v>52</v>
      </c>
      <c r="Q1021" s="264"/>
      <c r="R1021" s="264"/>
      <c r="S1021" s="264"/>
      <c r="T1021" s="264"/>
      <c r="U1021" s="264"/>
      <c r="V1021" s="264"/>
      <c r="W1021" s="264"/>
      <c r="X1021" s="264"/>
      <c r="Y1021" s="264"/>
      <c r="Z1021" s="264"/>
      <c r="AA1021" s="264"/>
      <c r="AB1021" s="264"/>
      <c r="AC1021" s="264"/>
      <c r="AD1021" s="264"/>
      <c r="AE1021" s="264"/>
      <c r="AF1021" s="264"/>
      <c r="AG1021" s="264"/>
      <c r="AH1021" s="264"/>
      <c r="AI1021" s="264"/>
      <c r="AJ1021" s="264"/>
      <c r="AK1021" s="264"/>
      <c r="AL1021" s="264"/>
      <c r="AM1021" s="264"/>
      <c r="AN1021" s="264"/>
      <c r="AO1021" s="264"/>
      <c r="AP1021" s="264"/>
      <c r="AQ1021" s="264"/>
      <c r="AR1021" s="264"/>
      <c r="AS1021" s="264"/>
      <c r="AT1021" s="264"/>
      <c r="AU1021" s="114"/>
      <c r="AV1021" s="96"/>
      <c r="AW1021" s="96"/>
      <c r="AX1021" s="96"/>
      <c r="AY1021" s="96"/>
      <c r="AZ1021" s="96"/>
      <c r="BA1021" s="96"/>
      <c r="BB1021" s="96"/>
      <c r="BC1021" s="96"/>
      <c r="BD1021" s="96"/>
      <c r="BE1021" s="96"/>
      <c r="BF1021" s="96"/>
      <c r="BG1021" s="96"/>
      <c r="BH1021" s="96"/>
      <c r="BI1021" s="96"/>
      <c r="BJ1021" s="96"/>
      <c r="BK1021" s="96"/>
      <c r="BL1021" s="96"/>
      <c r="BM1021" s="96"/>
      <c r="BN1021" s="96"/>
      <c r="BO1021" s="96"/>
      <c r="BP1021" s="96"/>
      <c r="BQ1021" s="96"/>
      <c r="BR1021" s="96"/>
      <c r="BS1021" s="96"/>
      <c r="BT1021" s="96"/>
      <c r="BU1021" s="96"/>
      <c r="BV1021" s="96"/>
      <c r="BW1021" s="96"/>
      <c r="BX1021" s="96"/>
      <c r="BY1021" s="96"/>
      <c r="BZ1021" s="96"/>
      <c r="CA1021" s="96"/>
      <c r="CB1021" s="96"/>
      <c r="CC1021" s="96"/>
      <c r="CD1021" s="96"/>
      <c r="CE1021" s="96"/>
      <c r="CF1021" s="96"/>
      <c r="CG1021" s="96"/>
      <c r="CH1021" s="96"/>
      <c r="CI1021" s="96"/>
      <c r="CJ1021" s="96"/>
      <c r="CK1021" s="96"/>
      <c r="CL1021" s="96"/>
      <c r="CM1021" s="96"/>
      <c r="CN1021" s="96"/>
      <c r="CO1021" s="96"/>
      <c r="CP1021" s="96"/>
      <c r="CQ1021" s="96"/>
      <c r="CR1021" s="96"/>
      <c r="CS1021" s="96"/>
      <c r="CT1021" s="96"/>
      <c r="CU1021" s="96"/>
      <c r="CV1021" s="96"/>
      <c r="CW1021" s="96"/>
      <c r="CX1021" s="96"/>
      <c r="CY1021" s="96"/>
      <c r="CZ1021" s="96"/>
      <c r="DA1021" s="96"/>
      <c r="DB1021" s="96"/>
      <c r="DC1021" s="96"/>
      <c r="DD1021" s="96"/>
      <c r="DE1021" s="96"/>
      <c r="DF1021" s="96"/>
      <c r="DG1021" s="96"/>
      <c r="DH1021" s="96"/>
      <c r="DI1021" s="96"/>
      <c r="DJ1021" s="96"/>
      <c r="DK1021" s="96"/>
      <c r="DL1021" s="96"/>
      <c r="DM1021" s="96"/>
      <c r="DN1021" s="96"/>
    </row>
    <row r="1022" spans="1:118" s="18" customFormat="1" ht="15.75" x14ac:dyDescent="0.25">
      <c r="A1022" s="17"/>
      <c r="B1022" s="10"/>
      <c r="C1022" s="17"/>
      <c r="D1022" s="44"/>
      <c r="E1022" s="62" t="s">
        <v>36</v>
      </c>
      <c r="F1022" s="733"/>
      <c r="G1022" s="731">
        <v>3.8</v>
      </c>
      <c r="H1022" s="19">
        <f>G1022*M1022/100</f>
        <v>0</v>
      </c>
      <c r="I1022" s="13">
        <f>G1022*N1022/100</f>
        <v>0</v>
      </c>
      <c r="J1022" s="13">
        <f>G1022*O1022/100</f>
        <v>3.7962000000000002</v>
      </c>
      <c r="K1022" s="14">
        <f>G1022*P1022/100</f>
        <v>15.427999999999999</v>
      </c>
      <c r="L1022" s="1"/>
      <c r="M1022" s="15">
        <v>0</v>
      </c>
      <c r="N1022" s="15">
        <v>0</v>
      </c>
      <c r="O1022" s="691">
        <v>99.9</v>
      </c>
      <c r="P1022" s="15">
        <v>406</v>
      </c>
      <c r="Q1022" s="264"/>
      <c r="R1022" s="264"/>
      <c r="S1022" s="264"/>
      <c r="T1022" s="264"/>
      <c r="U1022" s="264"/>
      <c r="V1022" s="264"/>
      <c r="W1022" s="264"/>
      <c r="X1022" s="264"/>
      <c r="Y1022" s="264"/>
      <c r="Z1022" s="264"/>
      <c r="AA1022" s="264"/>
      <c r="AB1022" s="264"/>
      <c r="AC1022" s="264"/>
      <c r="AD1022" s="264"/>
      <c r="AE1022" s="264"/>
      <c r="AF1022" s="264"/>
      <c r="AG1022" s="264"/>
      <c r="AH1022" s="264"/>
      <c r="AI1022" s="264"/>
      <c r="AJ1022" s="264"/>
      <c r="AK1022" s="264"/>
      <c r="AL1022" s="264"/>
      <c r="AM1022" s="264"/>
      <c r="AN1022" s="264"/>
      <c r="AO1022" s="264"/>
      <c r="AP1022" s="264"/>
      <c r="AQ1022" s="264"/>
      <c r="AR1022" s="264"/>
      <c r="AS1022" s="264"/>
      <c r="AT1022" s="264"/>
      <c r="AU1022" s="114"/>
      <c r="AV1022" s="96"/>
      <c r="AW1022" s="96"/>
      <c r="AX1022" s="96"/>
      <c r="AY1022" s="96"/>
      <c r="AZ1022" s="96"/>
      <c r="BA1022" s="96"/>
      <c r="BB1022" s="96"/>
      <c r="BC1022" s="96"/>
      <c r="BD1022" s="96"/>
      <c r="BE1022" s="96"/>
      <c r="BF1022" s="96"/>
      <c r="BG1022" s="96"/>
      <c r="BH1022" s="96"/>
      <c r="BI1022" s="96"/>
      <c r="BJ1022" s="96"/>
      <c r="BK1022" s="96"/>
      <c r="BL1022" s="96"/>
      <c r="BM1022" s="96"/>
      <c r="BN1022" s="96"/>
      <c r="BO1022" s="96"/>
      <c r="BP1022" s="96"/>
      <c r="BQ1022" s="96"/>
      <c r="BR1022" s="96"/>
      <c r="BS1022" s="96"/>
      <c r="BT1022" s="96"/>
      <c r="BU1022" s="96"/>
      <c r="BV1022" s="96"/>
      <c r="BW1022" s="96"/>
      <c r="BX1022" s="96"/>
      <c r="BY1022" s="96"/>
      <c r="BZ1022" s="96"/>
      <c r="CA1022" s="96"/>
      <c r="CB1022" s="96"/>
      <c r="CC1022" s="96"/>
      <c r="CD1022" s="96"/>
      <c r="CE1022" s="96"/>
      <c r="CF1022" s="96"/>
      <c r="CG1022" s="96"/>
      <c r="CH1022" s="96"/>
      <c r="CI1022" s="96"/>
      <c r="CJ1022" s="96"/>
      <c r="CK1022" s="96"/>
      <c r="CL1022" s="96"/>
      <c r="CM1022" s="96"/>
      <c r="CN1022" s="96"/>
      <c r="CO1022" s="96"/>
      <c r="CP1022" s="96"/>
      <c r="CQ1022" s="96"/>
      <c r="CR1022" s="96"/>
      <c r="CS1022" s="96"/>
      <c r="CT1022" s="96"/>
      <c r="CU1022" s="96"/>
      <c r="CV1022" s="96"/>
      <c r="CW1022" s="96"/>
      <c r="CX1022" s="96"/>
      <c r="CY1022" s="96"/>
      <c r="CZ1022" s="96"/>
      <c r="DA1022" s="96"/>
      <c r="DB1022" s="96"/>
      <c r="DC1022" s="96"/>
      <c r="DD1022" s="96"/>
      <c r="DE1022" s="96"/>
      <c r="DF1022" s="96"/>
      <c r="DG1022" s="96"/>
      <c r="DH1022" s="96"/>
      <c r="DI1022" s="96"/>
      <c r="DJ1022" s="96"/>
      <c r="DK1022" s="96"/>
      <c r="DL1022" s="96"/>
      <c r="DM1022" s="96"/>
      <c r="DN1022" s="96"/>
    </row>
    <row r="1023" spans="1:118" s="18" customFormat="1" ht="13.5" customHeight="1" x14ac:dyDescent="0.25">
      <c r="A1023" s="17"/>
      <c r="B1023" s="10"/>
      <c r="C1023" s="105"/>
      <c r="D1023" s="44"/>
      <c r="E1023" s="62" t="s">
        <v>163</v>
      </c>
      <c r="F1023" s="733"/>
      <c r="G1023" s="731">
        <v>0.1</v>
      </c>
      <c r="H1023" s="19">
        <f>G1023*M1023/100</f>
        <v>0</v>
      </c>
      <c r="I1023" s="13">
        <f>G1023*N1023/100</f>
        <v>0</v>
      </c>
      <c r="J1023" s="13">
        <f>G1023*O1023/100</f>
        <v>9.9500000000000005E-2</v>
      </c>
      <c r="K1023" s="14">
        <f>G1023*P1023/100</f>
        <v>0.24700000000000003</v>
      </c>
      <c r="L1023" s="1"/>
      <c r="M1023" s="15">
        <v>0</v>
      </c>
      <c r="N1023" s="15">
        <v>0</v>
      </c>
      <c r="O1023" s="691">
        <v>99.5</v>
      </c>
      <c r="P1023" s="15">
        <v>247</v>
      </c>
      <c r="Q1023" s="264"/>
      <c r="R1023" s="264"/>
      <c r="S1023" s="264"/>
      <c r="T1023" s="264"/>
      <c r="U1023" s="264"/>
      <c r="V1023" s="264"/>
      <c r="W1023" s="264"/>
      <c r="X1023" s="264"/>
      <c r="Y1023" s="264"/>
      <c r="Z1023" s="264"/>
      <c r="AA1023" s="264"/>
      <c r="AB1023" s="264"/>
      <c r="AC1023" s="264"/>
      <c r="AD1023" s="264"/>
      <c r="AE1023" s="264"/>
      <c r="AF1023" s="264"/>
      <c r="AG1023" s="264"/>
      <c r="AH1023" s="264"/>
      <c r="AI1023" s="264"/>
      <c r="AJ1023" s="264"/>
      <c r="AK1023" s="264"/>
      <c r="AL1023" s="264"/>
      <c r="AM1023" s="264"/>
      <c r="AN1023" s="264"/>
      <c r="AO1023" s="264"/>
      <c r="AP1023" s="264"/>
      <c r="AQ1023" s="264"/>
      <c r="AR1023" s="264"/>
      <c r="AS1023" s="264"/>
      <c r="AT1023" s="264"/>
      <c r="AU1023" s="114"/>
      <c r="AV1023" s="96"/>
      <c r="AW1023" s="96"/>
      <c r="AX1023" s="96"/>
      <c r="AY1023" s="96"/>
      <c r="AZ1023" s="96"/>
      <c r="BA1023" s="96"/>
      <c r="BB1023" s="96"/>
      <c r="BC1023" s="96"/>
      <c r="BD1023" s="96"/>
      <c r="BE1023" s="96"/>
      <c r="BF1023" s="96"/>
      <c r="BG1023" s="96"/>
      <c r="BH1023" s="96"/>
      <c r="BI1023" s="96"/>
      <c r="BJ1023" s="96"/>
      <c r="BK1023" s="96"/>
      <c r="BL1023" s="96"/>
      <c r="BM1023" s="96"/>
      <c r="BN1023" s="96"/>
      <c r="BO1023" s="96"/>
      <c r="BP1023" s="96"/>
      <c r="BQ1023" s="96"/>
      <c r="BR1023" s="96"/>
      <c r="BS1023" s="96"/>
      <c r="BT1023" s="96"/>
      <c r="BU1023" s="96"/>
      <c r="BV1023" s="96"/>
      <c r="BW1023" s="96"/>
      <c r="BX1023" s="96"/>
      <c r="BY1023" s="96"/>
      <c r="BZ1023" s="96"/>
      <c r="CA1023" s="96"/>
      <c r="CB1023" s="96"/>
      <c r="CC1023" s="96"/>
      <c r="CD1023" s="96"/>
      <c r="CE1023" s="96"/>
      <c r="CF1023" s="96"/>
      <c r="CG1023" s="96"/>
      <c r="CH1023" s="96"/>
      <c r="CI1023" s="96"/>
      <c r="CJ1023" s="96"/>
      <c r="CK1023" s="96"/>
      <c r="CL1023" s="96"/>
      <c r="CM1023" s="96"/>
      <c r="CN1023" s="96"/>
      <c r="CO1023" s="96"/>
      <c r="CP1023" s="96"/>
      <c r="CQ1023" s="96"/>
      <c r="CR1023" s="96"/>
      <c r="CS1023" s="96"/>
      <c r="CT1023" s="96"/>
      <c r="CU1023" s="96"/>
      <c r="CV1023" s="96"/>
      <c r="CW1023" s="96"/>
      <c r="CX1023" s="96"/>
      <c r="CY1023" s="96"/>
      <c r="CZ1023" s="96"/>
      <c r="DA1023" s="96"/>
      <c r="DB1023" s="96"/>
      <c r="DC1023" s="96"/>
      <c r="DD1023" s="96"/>
      <c r="DE1023" s="96"/>
      <c r="DF1023" s="96"/>
      <c r="DG1023" s="96"/>
      <c r="DH1023" s="96"/>
      <c r="DI1023" s="96"/>
      <c r="DJ1023" s="96"/>
      <c r="DK1023" s="96"/>
      <c r="DL1023" s="96"/>
      <c r="DM1023" s="96"/>
      <c r="DN1023" s="96"/>
    </row>
    <row r="1024" spans="1:118" s="18" customFormat="1" ht="15.75" x14ac:dyDescent="0.25">
      <c r="A1024" s="17"/>
      <c r="B1024" s="10"/>
      <c r="C1024" s="17"/>
      <c r="D1024" s="44"/>
      <c r="E1024" s="65" t="s">
        <v>18</v>
      </c>
      <c r="F1024" s="733"/>
      <c r="G1024" s="731">
        <v>160</v>
      </c>
      <c r="H1024" s="19">
        <f>G1024*M1024/100</f>
        <v>0</v>
      </c>
      <c r="I1024" s="13">
        <f>G1024*N1024/100</f>
        <v>0</v>
      </c>
      <c r="J1024" s="13">
        <f>G1024*O1024/100</f>
        <v>0</v>
      </c>
      <c r="K1024" s="14">
        <f>G1024*P1024/100</f>
        <v>0</v>
      </c>
      <c r="L1024" s="1"/>
      <c r="M1024" s="15"/>
      <c r="N1024" s="15"/>
      <c r="O1024" s="691"/>
      <c r="P1024" s="15"/>
      <c r="Q1024" s="264"/>
      <c r="R1024" s="264"/>
      <c r="S1024" s="264"/>
      <c r="T1024" s="264"/>
      <c r="U1024" s="264"/>
      <c r="V1024" s="264"/>
      <c r="W1024" s="264"/>
      <c r="X1024" s="264"/>
      <c r="Y1024" s="264"/>
      <c r="Z1024" s="264"/>
      <c r="AA1024" s="264"/>
      <c r="AB1024" s="264"/>
      <c r="AC1024" s="264"/>
      <c r="AD1024" s="264"/>
      <c r="AE1024" s="264"/>
      <c r="AF1024" s="264"/>
      <c r="AG1024" s="264"/>
      <c r="AH1024" s="264"/>
      <c r="AI1024" s="264"/>
      <c r="AJ1024" s="264"/>
      <c r="AK1024" s="264"/>
      <c r="AL1024" s="264"/>
      <c r="AM1024" s="264"/>
      <c r="AN1024" s="264"/>
      <c r="AO1024" s="264"/>
      <c r="AP1024" s="264"/>
      <c r="AQ1024" s="264"/>
      <c r="AR1024" s="264"/>
      <c r="AS1024" s="264"/>
      <c r="AT1024" s="264"/>
      <c r="AU1024" s="114"/>
      <c r="AV1024" s="96"/>
      <c r="AW1024" s="96"/>
      <c r="AX1024" s="96"/>
      <c r="AY1024" s="96"/>
      <c r="AZ1024" s="96"/>
      <c r="BA1024" s="96"/>
      <c r="BB1024" s="96"/>
      <c r="BC1024" s="96"/>
      <c r="BD1024" s="96"/>
      <c r="BE1024" s="96"/>
      <c r="BF1024" s="96"/>
      <c r="BG1024" s="96"/>
      <c r="BH1024" s="96"/>
      <c r="BI1024" s="96"/>
      <c r="BJ1024" s="96"/>
      <c r="BK1024" s="96"/>
      <c r="BL1024" s="96"/>
      <c r="BM1024" s="96"/>
      <c r="BN1024" s="96"/>
      <c r="BO1024" s="96"/>
      <c r="BP1024" s="96"/>
      <c r="BQ1024" s="96"/>
      <c r="BR1024" s="96"/>
      <c r="BS1024" s="96"/>
      <c r="BT1024" s="96"/>
      <c r="BU1024" s="96"/>
      <c r="BV1024" s="96"/>
      <c r="BW1024" s="96"/>
      <c r="BX1024" s="96"/>
      <c r="BY1024" s="96"/>
      <c r="BZ1024" s="96"/>
      <c r="CA1024" s="96"/>
      <c r="CB1024" s="96"/>
      <c r="CC1024" s="96"/>
      <c r="CD1024" s="96"/>
      <c r="CE1024" s="96"/>
      <c r="CF1024" s="96"/>
      <c r="CG1024" s="96"/>
      <c r="CH1024" s="96"/>
      <c r="CI1024" s="96"/>
      <c r="CJ1024" s="96"/>
      <c r="CK1024" s="96"/>
      <c r="CL1024" s="96"/>
      <c r="CM1024" s="96"/>
      <c r="CN1024" s="96"/>
      <c r="CO1024" s="96"/>
      <c r="CP1024" s="96"/>
      <c r="CQ1024" s="96"/>
      <c r="CR1024" s="96"/>
      <c r="CS1024" s="96"/>
      <c r="CT1024" s="96"/>
      <c r="CU1024" s="96"/>
      <c r="CV1024" s="96"/>
      <c r="CW1024" s="96"/>
      <c r="CX1024" s="96"/>
      <c r="CY1024" s="96"/>
      <c r="CZ1024" s="96"/>
      <c r="DA1024" s="96"/>
      <c r="DB1024" s="96"/>
      <c r="DC1024" s="96"/>
      <c r="DD1024" s="96"/>
      <c r="DE1024" s="96"/>
      <c r="DF1024" s="96"/>
      <c r="DG1024" s="96"/>
      <c r="DH1024" s="96"/>
      <c r="DI1024" s="96"/>
      <c r="DJ1024" s="96"/>
      <c r="DK1024" s="96"/>
      <c r="DL1024" s="96"/>
      <c r="DM1024" s="96"/>
      <c r="DN1024" s="96"/>
    </row>
    <row r="1025" spans="1:47" s="50" customFormat="1" x14ac:dyDescent="0.25">
      <c r="A1025" s="51"/>
      <c r="B1025" s="135"/>
      <c r="C1025" s="51"/>
      <c r="D1025" s="118"/>
      <c r="E1025" s="63" t="s">
        <v>21</v>
      </c>
      <c r="F1025" s="980"/>
      <c r="G1025" s="982"/>
      <c r="H1025" s="82">
        <f>SUM(H1021:H1024)</f>
        <v>8.1000000000000003E-2</v>
      </c>
      <c r="I1025" s="22">
        <f t="shared" ref="I1025:K1025" si="393">SUM(I1021:I1024)</f>
        <v>8.1000000000000003E-2</v>
      </c>
      <c r="J1025" s="22">
        <f t="shared" si="393"/>
        <v>7.3787000000000003</v>
      </c>
      <c r="K1025" s="22">
        <f t="shared" si="393"/>
        <v>29.714999999999996</v>
      </c>
      <c r="L1025" s="1"/>
      <c r="M1025" s="83"/>
      <c r="N1025" s="83"/>
      <c r="O1025" s="692"/>
      <c r="P1025" s="83"/>
      <c r="Q1025" s="264"/>
      <c r="R1025" s="264"/>
      <c r="S1025" s="264"/>
      <c r="T1025" s="264"/>
      <c r="U1025" s="264"/>
      <c r="V1025" s="264"/>
      <c r="W1025" s="264"/>
      <c r="X1025" s="264"/>
      <c r="Y1025" s="264"/>
      <c r="Z1025" s="264"/>
      <c r="AA1025" s="264"/>
      <c r="AB1025" s="264"/>
      <c r="AC1025" s="264"/>
      <c r="AD1025" s="264"/>
      <c r="AE1025" s="264"/>
      <c r="AF1025" s="264"/>
      <c r="AG1025" s="264"/>
      <c r="AH1025" s="264"/>
      <c r="AI1025" s="264"/>
      <c r="AJ1025" s="264"/>
      <c r="AK1025" s="264"/>
      <c r="AL1025" s="264"/>
      <c r="AM1025" s="264"/>
      <c r="AN1025" s="264"/>
      <c r="AO1025" s="264"/>
      <c r="AP1025" s="264"/>
      <c r="AQ1025" s="264"/>
      <c r="AR1025" s="264"/>
      <c r="AS1025" s="264"/>
      <c r="AT1025" s="264"/>
      <c r="AU1025" s="159"/>
    </row>
    <row r="1026" spans="1:47" s="50" customFormat="1" x14ac:dyDescent="0.25">
      <c r="A1026" s="51"/>
      <c r="B1026" s="51" t="s">
        <v>1028</v>
      </c>
      <c r="C1026" s="51" t="s">
        <v>170</v>
      </c>
      <c r="D1026" s="135">
        <v>80</v>
      </c>
      <c r="E1026" s="14" t="s">
        <v>170</v>
      </c>
      <c r="F1026" s="1048">
        <f>G1026*100/90</f>
        <v>88.888888888888886</v>
      </c>
      <c r="G1026" s="1024">
        <v>80</v>
      </c>
      <c r="H1026" s="22">
        <f>G1026*M1026/100</f>
        <v>0.24</v>
      </c>
      <c r="I1026" s="22">
        <f>G1026*N1026/100</f>
        <v>0.24</v>
      </c>
      <c r="J1026" s="22">
        <f>G1026*O1026/100</f>
        <v>11.28</v>
      </c>
      <c r="K1026" s="51">
        <f>G1026*P1026/100</f>
        <v>43.2</v>
      </c>
      <c r="L1026" s="3"/>
      <c r="M1026" s="83">
        <v>0.3</v>
      </c>
      <c r="N1026" s="83">
        <v>0.3</v>
      </c>
      <c r="O1026" s="692">
        <v>14.1</v>
      </c>
      <c r="P1026" s="249">
        <v>54</v>
      </c>
      <c r="Q1026" s="264"/>
      <c r="R1026" s="264"/>
      <c r="S1026" s="264"/>
      <c r="T1026" s="264"/>
      <c r="U1026" s="264"/>
      <c r="V1026" s="264"/>
      <c r="W1026" s="264"/>
      <c r="X1026" s="264"/>
      <c r="Y1026" s="264"/>
      <c r="Z1026" s="264"/>
      <c r="AA1026" s="264"/>
      <c r="AB1026" s="264"/>
      <c r="AC1026" s="264"/>
      <c r="AD1026" s="264"/>
      <c r="AE1026" s="264"/>
      <c r="AF1026" s="264"/>
      <c r="AG1026" s="264"/>
      <c r="AH1026" s="264"/>
      <c r="AI1026" s="264"/>
      <c r="AJ1026" s="264"/>
      <c r="AK1026" s="264"/>
      <c r="AL1026" s="264"/>
      <c r="AM1026" s="264"/>
      <c r="AN1026" s="264"/>
      <c r="AO1026" s="264"/>
      <c r="AP1026" s="264"/>
      <c r="AQ1026" s="264"/>
      <c r="AR1026" s="264"/>
      <c r="AS1026" s="264"/>
      <c r="AT1026" s="264"/>
      <c r="AU1026" s="159"/>
    </row>
    <row r="1027" spans="1:47" s="27" customFormat="1" x14ac:dyDescent="0.25">
      <c r="A1027" s="790"/>
      <c r="B1027" s="791"/>
      <c r="C1027" s="792"/>
      <c r="D1027" s="792"/>
      <c r="E1027" s="73" t="s">
        <v>125</v>
      </c>
      <c r="F1027" s="1006"/>
      <c r="G1027" s="1006"/>
      <c r="H1027" s="74">
        <f t="shared" ref="H1027:K1027" si="394">H1014+H1015+H1020+H1025+H1026</f>
        <v>12.6868</v>
      </c>
      <c r="I1027" s="74">
        <f t="shared" si="394"/>
        <v>10.367579999999998</v>
      </c>
      <c r="J1027" s="74">
        <f t="shared" si="394"/>
        <v>36.807200000000002</v>
      </c>
      <c r="K1027" s="74">
        <f t="shared" si="394"/>
        <v>275.798</v>
      </c>
      <c r="M1027" s="266"/>
      <c r="N1027" s="266"/>
      <c r="O1027" s="793"/>
      <c r="P1027" s="266"/>
      <c r="Q1027" s="264"/>
      <c r="R1027" s="264"/>
      <c r="S1027" s="264"/>
      <c r="T1027" s="264"/>
      <c r="U1027" s="264"/>
      <c r="V1027" s="264"/>
      <c r="W1027" s="264"/>
      <c r="X1027" s="264"/>
      <c r="Y1027" s="264"/>
      <c r="Z1027" s="264"/>
      <c r="AA1027" s="264"/>
      <c r="AB1027" s="264"/>
      <c r="AC1027" s="264"/>
      <c r="AD1027" s="264"/>
      <c r="AE1027" s="264"/>
      <c r="AF1027" s="264"/>
      <c r="AG1027" s="264"/>
      <c r="AH1027" s="264"/>
      <c r="AI1027" s="264"/>
      <c r="AJ1027" s="264"/>
      <c r="AK1027" s="264"/>
      <c r="AL1027" s="264"/>
      <c r="AM1027" s="264"/>
      <c r="AN1027" s="264"/>
      <c r="AO1027" s="264"/>
      <c r="AP1027" s="264"/>
      <c r="AQ1027" s="264"/>
      <c r="AR1027" s="264"/>
      <c r="AS1027" s="264"/>
      <c r="AT1027" s="264"/>
      <c r="AU1027" s="701"/>
    </row>
    <row r="1028" spans="1:47" s="9" customFormat="1" x14ac:dyDescent="0.25">
      <c r="A1028" s="1241" t="s">
        <v>590</v>
      </c>
      <c r="B1028" s="1242"/>
      <c r="C1028" s="84"/>
      <c r="D1028" s="85"/>
      <c r="E1028" s="86"/>
      <c r="F1028" s="988"/>
      <c r="G1028" s="988"/>
      <c r="H1028" s="87">
        <f t="shared" ref="H1028:K1028" si="395">H954+H992+H1003+H1027</f>
        <v>50.238500000000002</v>
      </c>
      <c r="I1028" s="87">
        <f t="shared" si="395"/>
        <v>54.594169999999998</v>
      </c>
      <c r="J1028" s="87">
        <f t="shared" si="395"/>
        <v>175.31746999999999</v>
      </c>
      <c r="K1028" s="87">
        <f t="shared" si="395"/>
        <v>1368.4000000000003</v>
      </c>
      <c r="O1028" s="693"/>
      <c r="Q1028" s="264"/>
      <c r="R1028" s="264"/>
      <c r="S1028" s="264"/>
      <c r="T1028" s="264"/>
      <c r="U1028" s="264"/>
      <c r="V1028" s="264"/>
      <c r="W1028" s="264"/>
      <c r="X1028" s="264"/>
      <c r="Y1028" s="264"/>
      <c r="Z1028" s="264"/>
      <c r="AA1028" s="264"/>
      <c r="AB1028" s="264"/>
      <c r="AC1028" s="264"/>
      <c r="AD1028" s="264"/>
      <c r="AE1028" s="264"/>
      <c r="AF1028" s="264"/>
      <c r="AG1028" s="264"/>
      <c r="AH1028" s="264"/>
      <c r="AI1028" s="264"/>
      <c r="AJ1028" s="264"/>
      <c r="AK1028" s="264"/>
      <c r="AL1028" s="264"/>
      <c r="AM1028" s="264"/>
      <c r="AN1028" s="264"/>
      <c r="AO1028" s="264"/>
      <c r="AP1028" s="264"/>
      <c r="AQ1028" s="264"/>
      <c r="AR1028" s="264"/>
      <c r="AS1028" s="264"/>
      <c r="AT1028" s="264"/>
      <c r="AU1028" s="700"/>
    </row>
    <row r="1029" spans="1:47" s="9" customFormat="1" x14ac:dyDescent="0.25">
      <c r="A1029" s="4" t="s">
        <v>591</v>
      </c>
      <c r="B1029" s="5"/>
      <c r="C1029" s="5"/>
      <c r="D1029" s="6"/>
      <c r="E1029" s="6"/>
      <c r="F1029" s="5"/>
      <c r="G1029" s="5"/>
      <c r="H1029" s="5"/>
      <c r="I1029" s="5"/>
      <c r="J1029" s="5"/>
      <c r="K1029" s="7"/>
      <c r="L1029" s="84"/>
      <c r="M1029" s="8"/>
      <c r="N1029" s="8"/>
      <c r="O1029" s="710"/>
      <c r="Q1029" s="264"/>
      <c r="R1029" s="264"/>
      <c r="S1029" s="264"/>
      <c r="T1029" s="264"/>
      <c r="U1029" s="264"/>
      <c r="V1029" s="264"/>
      <c r="W1029" s="264"/>
      <c r="X1029" s="264"/>
      <c r="Y1029" s="264"/>
      <c r="Z1029" s="264"/>
      <c r="AA1029" s="264"/>
      <c r="AB1029" s="264"/>
      <c r="AC1029" s="264"/>
      <c r="AD1029" s="264"/>
      <c r="AE1029" s="264"/>
      <c r="AF1029" s="264"/>
      <c r="AG1029" s="264"/>
      <c r="AH1029" s="264"/>
      <c r="AI1029" s="264"/>
      <c r="AJ1029" s="264"/>
      <c r="AK1029" s="264"/>
      <c r="AL1029" s="264"/>
      <c r="AM1029" s="264"/>
      <c r="AN1029" s="264"/>
      <c r="AO1029" s="264"/>
      <c r="AP1029" s="264"/>
      <c r="AQ1029" s="264"/>
      <c r="AR1029" s="264"/>
      <c r="AS1029" s="264"/>
      <c r="AT1029" s="264"/>
      <c r="AU1029" s="700"/>
    </row>
    <row r="1030" spans="1:47" s="27" customFormat="1" x14ac:dyDescent="0.25">
      <c r="A1030" s="1243" t="s">
        <v>22</v>
      </c>
      <c r="B1030" s="1243"/>
      <c r="C1030" s="23"/>
      <c r="D1030" s="24"/>
      <c r="E1030" s="722"/>
      <c r="F1030" s="729"/>
      <c r="G1030" s="729"/>
      <c r="H1030" s="23"/>
      <c r="I1030" s="23"/>
      <c r="J1030" s="23"/>
      <c r="K1030" s="26"/>
      <c r="L1030" s="1"/>
      <c r="O1030" s="689"/>
      <c r="Q1030" s="264"/>
      <c r="R1030" s="264"/>
      <c r="S1030" s="264"/>
      <c r="T1030" s="264"/>
      <c r="U1030" s="264"/>
      <c r="V1030" s="264"/>
      <c r="W1030" s="264"/>
      <c r="X1030" s="264"/>
      <c r="Y1030" s="264"/>
      <c r="Z1030" s="264"/>
      <c r="AA1030" s="264"/>
      <c r="AB1030" s="264"/>
      <c r="AC1030" s="264"/>
      <c r="AD1030" s="264"/>
      <c r="AE1030" s="264"/>
      <c r="AF1030" s="264"/>
      <c r="AG1030" s="264"/>
      <c r="AH1030" s="264"/>
      <c r="AI1030" s="264"/>
      <c r="AJ1030" s="264"/>
      <c r="AK1030" s="264"/>
      <c r="AL1030" s="264"/>
      <c r="AM1030" s="264"/>
      <c r="AN1030" s="264"/>
      <c r="AO1030" s="264"/>
      <c r="AP1030" s="264"/>
      <c r="AQ1030" s="264"/>
      <c r="AR1030" s="264"/>
      <c r="AS1030" s="264"/>
      <c r="AT1030" s="264"/>
      <c r="AU1030" s="701"/>
    </row>
    <row r="1031" spans="1:47" s="18" customFormat="1" ht="15" customHeight="1" x14ac:dyDescent="0.25">
      <c r="B1031" s="10" t="s">
        <v>597</v>
      </c>
      <c r="C1031" s="1244" t="s">
        <v>598</v>
      </c>
      <c r="D1031" s="12" t="s">
        <v>139</v>
      </c>
      <c r="E1031" s="62" t="s">
        <v>592</v>
      </c>
      <c r="F1031" s="730"/>
      <c r="G1031" s="736">
        <v>36</v>
      </c>
      <c r="H1031" s="19">
        <f t="shared" ref="H1031:H1036" si="396">G1031*M1031/100</f>
        <v>4.1399999999999997</v>
      </c>
      <c r="I1031" s="13">
        <f t="shared" ref="I1031:I1036" si="397">G1031*N1031/100</f>
        <v>1.008</v>
      </c>
      <c r="J1031" s="13">
        <f t="shared" ref="J1031:J1036" si="398">G1031*O1031/100</f>
        <v>24.875999999999998</v>
      </c>
      <c r="K1031" s="13">
        <f t="shared" ref="K1031:K1036" si="399">G1031*P1031/100</f>
        <v>111.96</v>
      </c>
      <c r="L1031" s="1"/>
      <c r="M1031" s="18">
        <v>11.5</v>
      </c>
      <c r="N1031" s="18">
        <v>2.8</v>
      </c>
      <c r="O1031" s="61">
        <v>69.099999999999994</v>
      </c>
      <c r="P1031" s="18">
        <v>311</v>
      </c>
      <c r="Q1031" s="264"/>
      <c r="R1031" s="264"/>
      <c r="S1031" s="264"/>
      <c r="T1031" s="264"/>
      <c r="U1031" s="264"/>
      <c r="V1031" s="264"/>
      <c r="W1031" s="264"/>
      <c r="X1031" s="264"/>
      <c r="Y1031" s="264"/>
      <c r="Z1031" s="264"/>
      <c r="AA1031" s="264"/>
      <c r="AB1031" s="264"/>
      <c r="AC1031" s="264"/>
      <c r="AD1031" s="264"/>
      <c r="AE1031" s="264"/>
      <c r="AF1031" s="264"/>
      <c r="AG1031" s="264"/>
      <c r="AH1031" s="264"/>
      <c r="AI1031" s="264"/>
      <c r="AJ1031" s="264"/>
      <c r="AK1031" s="264"/>
      <c r="AL1031" s="264"/>
      <c r="AM1031" s="264"/>
      <c r="AN1031" s="264"/>
      <c r="AO1031" s="264"/>
      <c r="AP1031" s="264"/>
      <c r="AQ1031" s="264"/>
      <c r="AR1031" s="264"/>
      <c r="AS1031" s="264"/>
      <c r="AT1031" s="264"/>
      <c r="AU1031" s="78"/>
    </row>
    <row r="1032" spans="1:47" s="18" customFormat="1" ht="15.75" x14ac:dyDescent="0.25">
      <c r="B1032" s="10"/>
      <c r="C1032" s="1261"/>
      <c r="D1032" s="12"/>
      <c r="E1032" s="62" t="s">
        <v>18</v>
      </c>
      <c r="F1032" s="730"/>
      <c r="G1032" s="736">
        <v>91</v>
      </c>
      <c r="H1032" s="19">
        <f t="shared" si="396"/>
        <v>0</v>
      </c>
      <c r="I1032" s="13">
        <f t="shared" si="397"/>
        <v>0</v>
      </c>
      <c r="J1032" s="13">
        <f t="shared" si="398"/>
        <v>0</v>
      </c>
      <c r="K1032" s="13">
        <f t="shared" si="399"/>
        <v>0</v>
      </c>
      <c r="L1032" s="1"/>
      <c r="M1032" s="15"/>
      <c r="N1032" s="15"/>
      <c r="O1032" s="691"/>
      <c r="P1032" s="15"/>
      <c r="Q1032" s="264"/>
      <c r="R1032" s="264"/>
      <c r="S1032" s="264"/>
      <c r="T1032" s="264"/>
      <c r="U1032" s="264"/>
      <c r="V1032" s="264"/>
      <c r="W1032" s="264"/>
      <c r="X1032" s="264"/>
      <c r="Y1032" s="264"/>
      <c r="Z1032" s="264"/>
      <c r="AA1032" s="264"/>
      <c r="AB1032" s="264"/>
      <c r="AC1032" s="264"/>
      <c r="AD1032" s="264"/>
      <c r="AE1032" s="264"/>
      <c r="AF1032" s="264"/>
      <c r="AG1032" s="264"/>
      <c r="AH1032" s="264"/>
      <c r="AI1032" s="264"/>
      <c r="AJ1032" s="264"/>
      <c r="AK1032" s="264"/>
      <c r="AL1032" s="264"/>
      <c r="AM1032" s="264"/>
      <c r="AN1032" s="264"/>
      <c r="AO1032" s="264"/>
      <c r="AP1032" s="264"/>
      <c r="AQ1032" s="264"/>
      <c r="AR1032" s="264"/>
      <c r="AS1032" s="264"/>
      <c r="AT1032" s="264"/>
      <c r="AU1032" s="78"/>
    </row>
    <row r="1033" spans="1:47" s="18" customFormat="1" ht="15.75" x14ac:dyDescent="0.25">
      <c r="B1033" s="10"/>
      <c r="C1033" s="1245"/>
      <c r="D1033" s="12"/>
      <c r="E1033" s="62" t="s">
        <v>17</v>
      </c>
      <c r="F1033" s="730"/>
      <c r="G1033" s="736">
        <v>60</v>
      </c>
      <c r="H1033" s="19">
        <f t="shared" si="396"/>
        <v>1.68</v>
      </c>
      <c r="I1033" s="13">
        <f t="shared" si="397"/>
        <v>1.5</v>
      </c>
      <c r="J1033" s="13">
        <f t="shared" si="398"/>
        <v>2.82</v>
      </c>
      <c r="K1033" s="14">
        <f t="shared" si="399"/>
        <v>31.2</v>
      </c>
      <c r="L1033" s="1"/>
      <c r="M1033" s="15">
        <v>2.8</v>
      </c>
      <c r="N1033" s="15">
        <v>2.5</v>
      </c>
      <c r="O1033" s="691">
        <v>4.7</v>
      </c>
      <c r="P1033" s="20">
        <v>52</v>
      </c>
      <c r="Q1033" s="264"/>
      <c r="R1033" s="264"/>
      <c r="S1033" s="264"/>
      <c r="T1033" s="264"/>
      <c r="U1033" s="264"/>
      <c r="V1033" s="264"/>
      <c r="W1033" s="264"/>
      <c r="X1033" s="264"/>
      <c r="Y1033" s="264"/>
      <c r="Z1033" s="264"/>
      <c r="AA1033" s="264"/>
      <c r="AB1033" s="264"/>
      <c r="AC1033" s="264"/>
      <c r="AD1033" s="264"/>
      <c r="AE1033" s="264"/>
      <c r="AF1033" s="264"/>
      <c r="AG1033" s="264"/>
      <c r="AH1033" s="264"/>
      <c r="AI1033" s="264"/>
      <c r="AJ1033" s="264"/>
      <c r="AK1033" s="264"/>
      <c r="AL1033" s="264"/>
      <c r="AM1033" s="264"/>
      <c r="AN1033" s="264"/>
      <c r="AO1033" s="264"/>
      <c r="AP1033" s="264"/>
      <c r="AQ1033" s="264"/>
      <c r="AR1033" s="264"/>
      <c r="AS1033" s="264"/>
      <c r="AT1033" s="264"/>
      <c r="AU1033" s="78"/>
    </row>
    <row r="1034" spans="1:47" s="18" customFormat="1" ht="15.75" x14ac:dyDescent="0.25">
      <c r="B1034" s="10"/>
      <c r="C1034" s="17"/>
      <c r="D1034" s="12"/>
      <c r="E1034" s="62" t="s">
        <v>165</v>
      </c>
      <c r="F1034" s="730"/>
      <c r="G1034" s="736">
        <v>2.4</v>
      </c>
      <c r="H1034" s="19">
        <f t="shared" si="396"/>
        <v>0</v>
      </c>
      <c r="I1034" s="13">
        <f t="shared" si="397"/>
        <v>0</v>
      </c>
      <c r="J1034" s="13">
        <f t="shared" si="398"/>
        <v>2.3975999999999997</v>
      </c>
      <c r="K1034" s="14">
        <f t="shared" si="399"/>
        <v>9.7439999999999998</v>
      </c>
      <c r="L1034" s="1"/>
      <c r="M1034" s="15">
        <v>0</v>
      </c>
      <c r="N1034" s="15">
        <v>0</v>
      </c>
      <c r="O1034" s="691">
        <v>99.9</v>
      </c>
      <c r="P1034" s="15">
        <v>406</v>
      </c>
      <c r="Q1034" s="264"/>
      <c r="R1034" s="264"/>
      <c r="S1034" s="264"/>
      <c r="T1034" s="264"/>
      <c r="U1034" s="264"/>
      <c r="V1034" s="264"/>
      <c r="W1034" s="264"/>
      <c r="X1034" s="264"/>
      <c r="Y1034" s="264"/>
      <c r="Z1034" s="264"/>
      <c r="AA1034" s="264"/>
      <c r="AB1034" s="264"/>
      <c r="AC1034" s="264"/>
      <c r="AD1034" s="264"/>
      <c r="AE1034" s="264"/>
      <c r="AF1034" s="264"/>
      <c r="AG1034" s="264"/>
      <c r="AH1034" s="264"/>
      <c r="AI1034" s="264"/>
      <c r="AJ1034" s="264"/>
      <c r="AK1034" s="264"/>
      <c r="AL1034" s="264"/>
      <c r="AM1034" s="264"/>
      <c r="AN1034" s="264"/>
      <c r="AO1034" s="264"/>
      <c r="AP1034" s="264"/>
      <c r="AQ1034" s="264"/>
      <c r="AR1034" s="264"/>
      <c r="AS1034" s="264"/>
      <c r="AT1034" s="264"/>
      <c r="AU1034" s="78"/>
    </row>
    <row r="1035" spans="1:47" s="18" customFormat="1" ht="15.75" x14ac:dyDescent="0.25">
      <c r="B1035" s="10"/>
      <c r="C1035" s="17"/>
      <c r="D1035" s="12"/>
      <c r="E1035" s="62" t="s">
        <v>80</v>
      </c>
      <c r="F1035" s="730"/>
      <c r="G1035" s="736">
        <v>0.48</v>
      </c>
      <c r="H1035" s="19">
        <f t="shared" si="396"/>
        <v>0</v>
      </c>
      <c r="I1035" s="13">
        <f t="shared" si="397"/>
        <v>0</v>
      </c>
      <c r="J1035" s="13">
        <f t="shared" si="398"/>
        <v>0</v>
      </c>
      <c r="K1035" s="13">
        <f t="shared" si="399"/>
        <v>0</v>
      </c>
      <c r="L1035" s="1"/>
      <c r="M1035" s="15"/>
      <c r="N1035" s="15"/>
      <c r="O1035" s="691"/>
      <c r="P1035" s="15"/>
      <c r="Q1035" s="264"/>
      <c r="R1035" s="264"/>
      <c r="S1035" s="264"/>
      <c r="T1035" s="264"/>
      <c r="U1035" s="264"/>
      <c r="V1035" s="264"/>
      <c r="W1035" s="264"/>
      <c r="X1035" s="264"/>
      <c r="Y1035" s="264"/>
      <c r="Z1035" s="264"/>
      <c r="AA1035" s="264"/>
      <c r="AB1035" s="264"/>
      <c r="AC1035" s="264"/>
      <c r="AD1035" s="264"/>
      <c r="AE1035" s="264"/>
      <c r="AF1035" s="264"/>
      <c r="AG1035" s="264"/>
      <c r="AH1035" s="264"/>
      <c r="AI1035" s="264"/>
      <c r="AJ1035" s="264"/>
      <c r="AK1035" s="264"/>
      <c r="AL1035" s="264"/>
      <c r="AM1035" s="264"/>
      <c r="AN1035" s="264"/>
      <c r="AO1035" s="264"/>
      <c r="AP1035" s="264"/>
      <c r="AQ1035" s="264"/>
      <c r="AR1035" s="264"/>
      <c r="AS1035" s="264"/>
      <c r="AT1035" s="264"/>
      <c r="AU1035" s="78"/>
    </row>
    <row r="1036" spans="1:47" s="18" customFormat="1" ht="15.75" x14ac:dyDescent="0.25">
      <c r="B1036" s="10"/>
      <c r="C1036" s="17"/>
      <c r="D1036" s="12"/>
      <c r="E1036" s="62" t="s">
        <v>20</v>
      </c>
      <c r="F1036" s="730"/>
      <c r="G1036" s="736">
        <v>8</v>
      </c>
      <c r="H1036" s="19">
        <f t="shared" si="396"/>
        <v>0.04</v>
      </c>
      <c r="I1036" s="13">
        <f t="shared" si="397"/>
        <v>6.6</v>
      </c>
      <c r="J1036" s="13">
        <f t="shared" si="398"/>
        <v>4.8000000000000001E-2</v>
      </c>
      <c r="K1036" s="14">
        <f t="shared" si="399"/>
        <v>58.72</v>
      </c>
      <c r="L1036" s="1"/>
      <c r="M1036" s="15">
        <v>0.5</v>
      </c>
      <c r="N1036" s="15">
        <v>82.5</v>
      </c>
      <c r="O1036" s="691">
        <v>0.6</v>
      </c>
      <c r="P1036" s="20">
        <v>734</v>
      </c>
      <c r="Q1036" s="264"/>
      <c r="R1036" s="264"/>
      <c r="S1036" s="264"/>
      <c r="T1036" s="264"/>
      <c r="U1036" s="264"/>
      <c r="V1036" s="264"/>
      <c r="W1036" s="264"/>
      <c r="X1036" s="264"/>
      <c r="Y1036" s="264"/>
      <c r="Z1036" s="264"/>
      <c r="AA1036" s="264"/>
      <c r="AB1036" s="264"/>
      <c r="AC1036" s="264"/>
      <c r="AD1036" s="264"/>
      <c r="AE1036" s="264"/>
      <c r="AF1036" s="264"/>
      <c r="AG1036" s="264"/>
      <c r="AH1036" s="264"/>
      <c r="AI1036" s="264"/>
      <c r="AJ1036" s="264"/>
      <c r="AK1036" s="264"/>
      <c r="AL1036" s="264"/>
      <c r="AM1036" s="264"/>
      <c r="AN1036" s="264"/>
      <c r="AO1036" s="264"/>
      <c r="AP1036" s="264"/>
      <c r="AQ1036" s="264"/>
      <c r="AR1036" s="264"/>
      <c r="AS1036" s="264"/>
      <c r="AT1036" s="264"/>
      <c r="AU1036" s="78"/>
    </row>
    <row r="1037" spans="1:47" s="18" customFormat="1" x14ac:dyDescent="0.25">
      <c r="B1037" s="10"/>
      <c r="C1037" s="17"/>
      <c r="D1037" s="10"/>
      <c r="E1037" s="64" t="s">
        <v>21</v>
      </c>
      <c r="F1037" s="985"/>
      <c r="G1037" s="985"/>
      <c r="H1037" s="22">
        <f>SUM(H1031:H1036)</f>
        <v>5.8599999999999994</v>
      </c>
      <c r="I1037" s="22">
        <f t="shared" ref="I1037:K1037" si="400">SUM(I1031:I1036)</f>
        <v>9.1080000000000005</v>
      </c>
      <c r="J1037" s="22">
        <f t="shared" si="400"/>
        <v>30.141599999999997</v>
      </c>
      <c r="K1037" s="22">
        <f t="shared" si="400"/>
        <v>211.624</v>
      </c>
      <c r="L1037" s="1"/>
      <c r="O1037" s="61"/>
      <c r="Q1037" s="264"/>
      <c r="R1037" s="264"/>
      <c r="S1037" s="264"/>
      <c r="T1037" s="264"/>
      <c r="U1037" s="264"/>
      <c r="V1037" s="264"/>
      <c r="W1037" s="264"/>
      <c r="X1037" s="264"/>
      <c r="Y1037" s="264"/>
      <c r="Z1037" s="264"/>
      <c r="AA1037" s="264"/>
      <c r="AB1037" s="264"/>
      <c r="AC1037" s="264"/>
      <c r="AD1037" s="264"/>
      <c r="AE1037" s="264"/>
      <c r="AF1037" s="264"/>
      <c r="AG1037" s="264"/>
      <c r="AH1037" s="264"/>
      <c r="AI1037" s="264"/>
      <c r="AJ1037" s="264"/>
      <c r="AK1037" s="264"/>
      <c r="AL1037" s="264"/>
      <c r="AM1037" s="264"/>
      <c r="AN1037" s="264"/>
      <c r="AO1037" s="264"/>
      <c r="AP1037" s="264"/>
      <c r="AQ1037" s="264"/>
      <c r="AR1037" s="264"/>
      <c r="AS1037" s="264"/>
      <c r="AT1037" s="264"/>
      <c r="AU1037" s="78"/>
    </row>
    <row r="1038" spans="1:47" s="31" customFormat="1" x14ac:dyDescent="0.25">
      <c r="A1038" s="48"/>
      <c r="B1038" s="326" t="s">
        <v>470</v>
      </c>
      <c r="C1038" s="1270" t="s">
        <v>467</v>
      </c>
      <c r="D1038" s="40" t="s">
        <v>1120</v>
      </c>
      <c r="E1038" s="62" t="s">
        <v>25</v>
      </c>
      <c r="F1038" s="751">
        <f>G1038*100/88</f>
        <v>11.363636363636363</v>
      </c>
      <c r="G1038" s="738">
        <v>10</v>
      </c>
      <c r="H1038" s="178">
        <f>G1038*M1038/100</f>
        <v>0.03</v>
      </c>
      <c r="I1038" s="178">
        <f>G1038*N1038/100</f>
        <v>0.03</v>
      </c>
      <c r="J1038" s="178">
        <f>G1038*O1038/100</f>
        <v>1.29</v>
      </c>
      <c r="K1038" s="179">
        <f>G1038*P1038/100</f>
        <v>5.2</v>
      </c>
      <c r="L1038" s="780"/>
      <c r="M1038" s="180">
        <v>0.3</v>
      </c>
      <c r="N1038" s="180">
        <v>0.3</v>
      </c>
      <c r="O1038" s="712">
        <v>12.9</v>
      </c>
      <c r="P1038" s="20">
        <v>52</v>
      </c>
      <c r="Q1038" s="264"/>
      <c r="R1038" s="264"/>
      <c r="S1038" s="264"/>
      <c r="T1038" s="264"/>
      <c r="U1038" s="264"/>
      <c r="V1038" s="264"/>
      <c r="W1038" s="264"/>
      <c r="X1038" s="264"/>
      <c r="Y1038" s="264"/>
      <c r="Z1038" s="264"/>
      <c r="AA1038" s="264"/>
      <c r="AB1038" s="264"/>
      <c r="AC1038" s="264"/>
      <c r="AD1038" s="264"/>
      <c r="AE1038" s="264"/>
      <c r="AF1038" s="264"/>
      <c r="AG1038" s="264"/>
      <c r="AH1038" s="264"/>
      <c r="AI1038" s="264"/>
      <c r="AJ1038" s="264"/>
      <c r="AK1038" s="264"/>
      <c r="AL1038" s="264"/>
      <c r="AM1038" s="264"/>
      <c r="AN1038" s="264"/>
      <c r="AO1038" s="264"/>
      <c r="AP1038" s="264"/>
      <c r="AQ1038" s="264"/>
      <c r="AR1038" s="264"/>
      <c r="AS1038" s="264"/>
      <c r="AT1038" s="264"/>
      <c r="AU1038" s="168"/>
    </row>
    <row r="1039" spans="1:47" s="18" customFormat="1" x14ac:dyDescent="0.25">
      <c r="C1039" s="1270"/>
      <c r="D1039" s="96"/>
      <c r="E1039" s="14"/>
      <c r="F1039" s="984"/>
      <c r="G1039" s="980"/>
      <c r="H1039" s="13"/>
      <c r="I1039" s="14"/>
      <c r="J1039" s="14"/>
      <c r="K1039" s="14"/>
      <c r="L1039" s="1"/>
      <c r="M1039" s="58"/>
      <c r="N1039" s="58"/>
      <c r="O1039" s="695"/>
      <c r="P1039" s="58"/>
      <c r="Q1039" s="264"/>
      <c r="R1039" s="264"/>
      <c r="S1039" s="264"/>
      <c r="T1039" s="264"/>
      <c r="U1039" s="264"/>
      <c r="V1039" s="264"/>
      <c r="W1039" s="264"/>
      <c r="X1039" s="264"/>
      <c r="Y1039" s="264"/>
      <c r="Z1039" s="264"/>
      <c r="AA1039" s="264"/>
      <c r="AB1039" s="264"/>
      <c r="AC1039" s="264"/>
      <c r="AD1039" s="264"/>
      <c r="AE1039" s="264"/>
      <c r="AF1039" s="264"/>
      <c r="AG1039" s="264"/>
      <c r="AH1039" s="264"/>
      <c r="AI1039" s="264"/>
      <c r="AJ1039" s="264"/>
      <c r="AK1039" s="264"/>
      <c r="AL1039" s="264"/>
      <c r="AM1039" s="264"/>
      <c r="AN1039" s="264"/>
      <c r="AO1039" s="264"/>
      <c r="AP1039" s="264"/>
      <c r="AQ1039" s="264"/>
      <c r="AR1039" s="264"/>
      <c r="AS1039" s="264"/>
      <c r="AT1039" s="264"/>
      <c r="AU1039" s="78"/>
    </row>
    <row r="1040" spans="1:47" s="18" customFormat="1" x14ac:dyDescent="0.25">
      <c r="C1040" s="325"/>
      <c r="D1040" s="96"/>
      <c r="E1040" s="14" t="s">
        <v>67</v>
      </c>
      <c r="F1040" s="984">
        <f>G1040*100/60</f>
        <v>50</v>
      </c>
      <c r="G1040" s="738">
        <v>30</v>
      </c>
      <c r="H1040" s="130">
        <f>G1040*M1040/100</f>
        <v>0.39</v>
      </c>
      <c r="I1040" s="130">
        <f>G1040*N1040/100</f>
        <v>0.09</v>
      </c>
      <c r="J1040" s="130">
        <f>G1040*O1040/100</f>
        <v>5.7</v>
      </c>
      <c r="K1040" s="131">
        <f>G1040*P1040/100</f>
        <v>24.6</v>
      </c>
      <c r="L1040" s="1"/>
      <c r="M1040" s="15">
        <v>1.3</v>
      </c>
      <c r="N1040" s="15">
        <v>0.3</v>
      </c>
      <c r="O1040" s="691">
        <v>19</v>
      </c>
      <c r="P1040" s="20">
        <v>82</v>
      </c>
      <c r="Q1040" s="264"/>
      <c r="R1040" s="264"/>
      <c r="S1040" s="264"/>
      <c r="T1040" s="264"/>
      <c r="U1040" s="264"/>
      <c r="V1040" s="264"/>
      <c r="W1040" s="264"/>
      <c r="X1040" s="264"/>
      <c r="Y1040" s="264"/>
      <c r="Z1040" s="264"/>
      <c r="AA1040" s="264"/>
      <c r="AB1040" s="264"/>
      <c r="AC1040" s="264"/>
      <c r="AD1040" s="264"/>
      <c r="AE1040" s="264"/>
      <c r="AF1040" s="264"/>
      <c r="AG1040" s="264"/>
      <c r="AH1040" s="264"/>
      <c r="AI1040" s="264"/>
      <c r="AJ1040" s="264"/>
      <c r="AK1040" s="264"/>
      <c r="AL1040" s="264"/>
      <c r="AM1040" s="264"/>
      <c r="AN1040" s="264"/>
      <c r="AO1040" s="264"/>
      <c r="AP1040" s="264"/>
      <c r="AQ1040" s="264"/>
      <c r="AR1040" s="264"/>
      <c r="AS1040" s="264"/>
      <c r="AT1040" s="264"/>
      <c r="AU1040" s="78"/>
    </row>
    <row r="1041" spans="1:47" s="18" customFormat="1" ht="15.75" x14ac:dyDescent="0.25">
      <c r="A1041" s="17"/>
      <c r="B1041" s="17"/>
      <c r="C1041" s="17"/>
      <c r="D1041" s="96"/>
      <c r="E1041" s="14" t="s">
        <v>170</v>
      </c>
      <c r="F1041" s="996">
        <f>G1041*100/90</f>
        <v>11.111111111111111</v>
      </c>
      <c r="G1041" s="736">
        <v>10</v>
      </c>
      <c r="H1041" s="19">
        <f>G1041*M1041/100</f>
        <v>0.03</v>
      </c>
      <c r="I1041" s="13">
        <f>G1041*N1041/100</f>
        <v>0.03</v>
      </c>
      <c r="J1041" s="13">
        <f>G1041*O1041/100</f>
        <v>1.41</v>
      </c>
      <c r="K1041" s="14">
        <f>G1041*P1041/100</f>
        <v>5.4</v>
      </c>
      <c r="L1041" s="3"/>
      <c r="M1041" s="15">
        <v>0.3</v>
      </c>
      <c r="N1041" s="15">
        <v>0.3</v>
      </c>
      <c r="O1041" s="691">
        <v>14.1</v>
      </c>
      <c r="P1041" s="20">
        <v>54</v>
      </c>
      <c r="Q1041" s="264"/>
      <c r="R1041" s="264"/>
      <c r="S1041" s="264"/>
      <c r="T1041" s="264"/>
      <c r="U1041" s="264"/>
      <c r="V1041" s="264"/>
      <c r="W1041" s="264"/>
      <c r="X1041" s="264"/>
      <c r="Y1041" s="264"/>
      <c r="Z1041" s="264"/>
      <c r="AA1041" s="264"/>
      <c r="AB1041" s="264"/>
      <c r="AC1041" s="264"/>
      <c r="AD1041" s="264"/>
      <c r="AE1041" s="264"/>
      <c r="AF1041" s="264"/>
      <c r="AG1041" s="264"/>
      <c r="AH1041" s="264"/>
      <c r="AI1041" s="264"/>
      <c r="AJ1041" s="264"/>
      <c r="AK1041" s="264"/>
      <c r="AL1041" s="264"/>
      <c r="AM1041" s="264"/>
      <c r="AN1041" s="264"/>
      <c r="AO1041" s="264"/>
      <c r="AP1041" s="264"/>
      <c r="AQ1041" s="264"/>
      <c r="AR1041" s="264"/>
      <c r="AS1041" s="264"/>
      <c r="AT1041" s="264"/>
      <c r="AU1041" s="78"/>
    </row>
    <row r="1042" spans="1:47" s="18" customFormat="1" x14ac:dyDescent="0.25">
      <c r="A1042" s="17"/>
      <c r="B1042" s="17"/>
      <c r="C1042" s="17"/>
      <c r="D1042" s="103"/>
      <c r="E1042" s="62" t="s">
        <v>469</v>
      </c>
      <c r="F1042" s="738"/>
      <c r="G1042" s="738">
        <v>100</v>
      </c>
      <c r="H1042" s="13">
        <f>G1042*M1042/100</f>
        <v>3.3</v>
      </c>
      <c r="I1042" s="13">
        <f>G1042*N1042/100</f>
        <v>3.2</v>
      </c>
      <c r="J1042" s="13">
        <f>G1042*O1042/100</f>
        <v>11.9</v>
      </c>
      <c r="K1042" s="14">
        <f>G1042*P1042/100</f>
        <v>89</v>
      </c>
      <c r="L1042" s="1"/>
      <c r="M1042" s="58">
        <v>3.3</v>
      </c>
      <c r="N1042" s="58">
        <v>3.2</v>
      </c>
      <c r="O1042" s="695">
        <v>11.9</v>
      </c>
      <c r="P1042" s="58">
        <v>89</v>
      </c>
      <c r="Q1042" s="264"/>
      <c r="R1042" s="264"/>
      <c r="S1042" s="264"/>
      <c r="T1042" s="264"/>
      <c r="U1042" s="264"/>
      <c r="V1042" s="264"/>
      <c r="W1042" s="264"/>
      <c r="X1042" s="264"/>
      <c r="Y1042" s="264"/>
      <c r="Z1042" s="264"/>
      <c r="AA1042" s="264"/>
      <c r="AB1042" s="264"/>
      <c r="AC1042" s="264"/>
      <c r="AD1042" s="264"/>
      <c r="AE1042" s="264"/>
      <c r="AF1042" s="264"/>
      <c r="AG1042" s="264"/>
      <c r="AH1042" s="264"/>
      <c r="AI1042" s="264"/>
      <c r="AJ1042" s="264"/>
      <c r="AK1042" s="264"/>
      <c r="AL1042" s="264"/>
      <c r="AM1042" s="264"/>
      <c r="AN1042" s="264"/>
      <c r="AO1042" s="264"/>
      <c r="AP1042" s="264"/>
      <c r="AQ1042" s="264"/>
      <c r="AR1042" s="264"/>
      <c r="AS1042" s="264"/>
      <c r="AT1042" s="264"/>
      <c r="AU1042" s="78"/>
    </row>
    <row r="1043" spans="1:47" s="50" customFormat="1" x14ac:dyDescent="0.25">
      <c r="A1043" s="51"/>
      <c r="B1043" s="51"/>
      <c r="C1043" s="51"/>
      <c r="D1043" s="51"/>
      <c r="E1043" s="63" t="s">
        <v>21</v>
      </c>
      <c r="F1043" s="980"/>
      <c r="G1043" s="980"/>
      <c r="H1043" s="22">
        <f t="shared" ref="H1043:K1043" si="401">SUM(H1038:H1042)</f>
        <v>3.75</v>
      </c>
      <c r="I1043" s="22">
        <f t="shared" si="401"/>
        <v>3.35</v>
      </c>
      <c r="J1043" s="22">
        <f t="shared" si="401"/>
        <v>20.3</v>
      </c>
      <c r="K1043" s="22">
        <f t="shared" si="401"/>
        <v>124.2</v>
      </c>
      <c r="L1043" s="1"/>
      <c r="O1043" s="171"/>
      <c r="Q1043" s="264"/>
      <c r="R1043" s="264"/>
      <c r="S1043" s="264"/>
      <c r="T1043" s="264"/>
      <c r="U1043" s="264"/>
      <c r="V1043" s="264"/>
      <c r="W1043" s="264"/>
      <c r="X1043" s="264"/>
      <c r="Y1043" s="264"/>
      <c r="Z1043" s="264"/>
      <c r="AA1043" s="264"/>
      <c r="AB1043" s="264"/>
      <c r="AC1043" s="264"/>
      <c r="AD1043" s="264"/>
      <c r="AE1043" s="264"/>
      <c r="AF1043" s="264"/>
      <c r="AG1043" s="264"/>
      <c r="AH1043" s="264"/>
      <c r="AI1043" s="264"/>
      <c r="AJ1043" s="264"/>
      <c r="AK1043" s="264"/>
      <c r="AL1043" s="264"/>
      <c r="AM1043" s="264"/>
      <c r="AN1043" s="264"/>
      <c r="AO1043" s="264"/>
      <c r="AP1043" s="264"/>
      <c r="AQ1043" s="264"/>
      <c r="AR1043" s="264"/>
      <c r="AS1043" s="264"/>
      <c r="AT1043" s="264"/>
      <c r="AU1043" s="159"/>
    </row>
    <row r="1044" spans="1:47" s="18" customFormat="1" x14ac:dyDescent="0.25">
      <c r="B1044" s="10" t="s">
        <v>466</v>
      </c>
      <c r="C1044" s="1238" t="s">
        <v>1102</v>
      </c>
      <c r="D1044" s="10">
        <v>150</v>
      </c>
      <c r="E1044" s="723" t="s">
        <v>1133</v>
      </c>
      <c r="F1044" s="980"/>
      <c r="G1044" s="738">
        <v>1.5</v>
      </c>
      <c r="H1044" s="13">
        <f>G1044*M1044/100</f>
        <v>0.29849999999999999</v>
      </c>
      <c r="I1044" s="13">
        <f>G1044*N1044/100</f>
        <v>0.09</v>
      </c>
      <c r="J1044" s="13">
        <f>G1044*O1044/100</f>
        <v>0.78</v>
      </c>
      <c r="K1044" s="14">
        <f>G1044*P1044/100</f>
        <v>4.2750000000000004</v>
      </c>
      <c r="L1044" s="1"/>
      <c r="M1044" s="15">
        <v>19.899999999999999</v>
      </c>
      <c r="N1044" s="15">
        <v>6</v>
      </c>
      <c r="O1044" s="691">
        <v>52</v>
      </c>
      <c r="P1044" s="37">
        <v>285</v>
      </c>
      <c r="Q1044" s="264"/>
      <c r="R1044" s="264"/>
      <c r="S1044" s="264"/>
      <c r="T1044" s="264"/>
      <c r="U1044" s="264"/>
      <c r="V1044" s="264"/>
      <c r="W1044" s="264"/>
      <c r="X1044" s="264"/>
      <c r="Y1044" s="264"/>
      <c r="Z1044" s="264"/>
      <c r="AA1044" s="264"/>
      <c r="AB1044" s="264"/>
      <c r="AC1044" s="264"/>
      <c r="AD1044" s="264"/>
      <c r="AE1044" s="264"/>
      <c r="AF1044" s="264"/>
      <c r="AG1044" s="264"/>
      <c r="AH1044" s="264"/>
      <c r="AI1044" s="264"/>
      <c r="AJ1044" s="264"/>
      <c r="AK1044" s="264"/>
      <c r="AL1044" s="264"/>
      <c r="AM1044" s="264"/>
      <c r="AN1044" s="264"/>
      <c r="AO1044" s="264"/>
      <c r="AP1044" s="264"/>
      <c r="AQ1044" s="264"/>
      <c r="AR1044" s="264"/>
      <c r="AS1044" s="264"/>
      <c r="AT1044" s="264"/>
      <c r="AU1044" s="78"/>
    </row>
    <row r="1045" spans="1:47" s="18" customFormat="1" x14ac:dyDescent="0.25">
      <c r="B1045" s="10"/>
      <c r="C1045" s="1239"/>
      <c r="D1045" s="10"/>
      <c r="E1045" s="723" t="s">
        <v>18</v>
      </c>
      <c r="F1045" s="980"/>
      <c r="G1045" s="738">
        <v>150</v>
      </c>
      <c r="H1045" s="13">
        <f>G1045*M1045/100</f>
        <v>0</v>
      </c>
      <c r="I1045" s="13">
        <f>G1045*N1045/100</f>
        <v>0</v>
      </c>
      <c r="J1045" s="13">
        <f>G1045*O1045/100</f>
        <v>0</v>
      </c>
      <c r="K1045" s="14">
        <f>G1045*P1045/100</f>
        <v>0</v>
      </c>
      <c r="L1045" s="1"/>
      <c r="M1045" s="15"/>
      <c r="N1045" s="15"/>
      <c r="O1045" s="691"/>
      <c r="P1045" s="15"/>
      <c r="Q1045" s="264"/>
      <c r="R1045" s="264"/>
      <c r="S1045" s="264"/>
      <c r="T1045" s="264"/>
      <c r="U1045" s="264"/>
      <c r="V1045" s="264"/>
      <c r="W1045" s="264"/>
      <c r="X1045" s="264"/>
      <c r="Y1045" s="264"/>
      <c r="Z1045" s="264"/>
      <c r="AA1045" s="264"/>
      <c r="AB1045" s="264"/>
      <c r="AC1045" s="264"/>
      <c r="AD1045" s="264"/>
      <c r="AE1045" s="264"/>
      <c r="AF1045" s="264"/>
      <c r="AG1045" s="264"/>
      <c r="AH1045" s="264"/>
      <c r="AI1045" s="264"/>
      <c r="AJ1045" s="264"/>
      <c r="AK1045" s="264"/>
      <c r="AL1045" s="264"/>
      <c r="AM1045" s="264"/>
      <c r="AN1045" s="264"/>
      <c r="AO1045" s="264"/>
      <c r="AP1045" s="264"/>
      <c r="AQ1045" s="264"/>
      <c r="AR1045" s="264"/>
      <c r="AS1045" s="264"/>
      <c r="AT1045" s="264"/>
      <c r="AU1045" s="78"/>
    </row>
    <row r="1046" spans="1:47" s="18" customFormat="1" x14ac:dyDescent="0.25">
      <c r="B1046" s="10"/>
      <c r="C1046" s="17"/>
      <c r="D1046" s="10"/>
      <c r="E1046" s="64" t="s">
        <v>21</v>
      </c>
      <c r="F1046" s="980"/>
      <c r="G1046" s="980"/>
      <c r="H1046" s="22">
        <f t="shared" ref="H1046:K1046" si="402">SUM(H1044:H1045)</f>
        <v>0.29849999999999999</v>
      </c>
      <c r="I1046" s="22">
        <f t="shared" si="402"/>
        <v>0.09</v>
      </c>
      <c r="J1046" s="22">
        <f t="shared" si="402"/>
        <v>0.78</v>
      </c>
      <c r="K1046" s="22">
        <f t="shared" si="402"/>
        <v>4.2750000000000004</v>
      </c>
      <c r="L1046" s="1"/>
      <c r="O1046" s="61"/>
      <c r="Q1046" s="264"/>
      <c r="R1046" s="264"/>
      <c r="S1046" s="264"/>
      <c r="T1046" s="264"/>
      <c r="U1046" s="264"/>
      <c r="V1046" s="264"/>
      <c r="W1046" s="264"/>
      <c r="X1046" s="264"/>
      <c r="Y1046" s="264"/>
      <c r="Z1046" s="264"/>
      <c r="AA1046" s="264"/>
      <c r="AB1046" s="264"/>
      <c r="AC1046" s="264"/>
      <c r="AD1046" s="264"/>
      <c r="AE1046" s="264"/>
      <c r="AF1046" s="264"/>
      <c r="AG1046" s="264"/>
      <c r="AH1046" s="264"/>
      <c r="AI1046" s="264"/>
      <c r="AJ1046" s="264"/>
      <c r="AK1046" s="264"/>
      <c r="AL1046" s="264"/>
      <c r="AM1046" s="264"/>
      <c r="AN1046" s="264"/>
      <c r="AO1046" s="264"/>
      <c r="AP1046" s="264"/>
      <c r="AQ1046" s="264"/>
      <c r="AR1046" s="264"/>
      <c r="AS1046" s="264"/>
      <c r="AT1046" s="264"/>
      <c r="AU1046" s="78"/>
    </row>
    <row r="1047" spans="1:47" s="27" customFormat="1" x14ac:dyDescent="0.25">
      <c r="B1047" s="72"/>
      <c r="C1047" s="71"/>
      <c r="D1047" s="72"/>
      <c r="E1047" s="73" t="s">
        <v>44</v>
      </c>
      <c r="F1047" s="334"/>
      <c r="G1047" s="334"/>
      <c r="H1047" s="74">
        <f t="shared" ref="H1047:K1047" si="403">H1037+H1043+H1046</f>
        <v>9.9085000000000001</v>
      </c>
      <c r="I1047" s="74">
        <f t="shared" si="403"/>
        <v>12.548</v>
      </c>
      <c r="J1047" s="74">
        <f t="shared" si="403"/>
        <v>51.221599999999995</v>
      </c>
      <c r="K1047" s="74">
        <f t="shared" si="403"/>
        <v>340.09899999999999</v>
      </c>
      <c r="O1047" s="689"/>
      <c r="Q1047" s="264"/>
      <c r="R1047" s="264"/>
      <c r="S1047" s="264"/>
      <c r="T1047" s="264"/>
      <c r="U1047" s="264"/>
      <c r="V1047" s="264"/>
      <c r="W1047" s="264"/>
      <c r="X1047" s="264"/>
      <c r="Y1047" s="264"/>
      <c r="Z1047" s="264"/>
      <c r="AA1047" s="264"/>
      <c r="AB1047" s="264"/>
      <c r="AC1047" s="264"/>
      <c r="AD1047" s="264"/>
      <c r="AE1047" s="264"/>
      <c r="AF1047" s="264"/>
      <c r="AG1047" s="264"/>
      <c r="AH1047" s="264"/>
      <c r="AI1047" s="264"/>
      <c r="AJ1047" s="264"/>
      <c r="AK1047" s="264"/>
      <c r="AL1047" s="264"/>
      <c r="AM1047" s="264"/>
      <c r="AN1047" s="264"/>
      <c r="AO1047" s="264"/>
      <c r="AP1047" s="264"/>
      <c r="AQ1047" s="264"/>
      <c r="AR1047" s="264"/>
      <c r="AS1047" s="264"/>
      <c r="AT1047" s="264"/>
      <c r="AU1047" s="701"/>
    </row>
    <row r="1048" spans="1:47" s="27" customFormat="1" x14ac:dyDescent="0.25">
      <c r="A1048" s="1236" t="s">
        <v>101</v>
      </c>
      <c r="B1048" s="1237"/>
      <c r="C1048" s="71"/>
      <c r="D1048" s="72"/>
      <c r="E1048" s="64"/>
      <c r="F1048" s="980"/>
      <c r="G1048" s="981"/>
      <c r="H1048" s="74"/>
      <c r="I1048" s="74"/>
      <c r="J1048" s="74"/>
      <c r="K1048" s="74"/>
      <c r="L1048" s="1"/>
      <c r="O1048" s="689"/>
      <c r="Q1048" s="264"/>
      <c r="R1048" s="264"/>
      <c r="S1048" s="264"/>
      <c r="T1048" s="264"/>
      <c r="U1048" s="264"/>
      <c r="V1048" s="264"/>
      <c r="W1048" s="264"/>
      <c r="X1048" s="264"/>
      <c r="Y1048" s="264"/>
      <c r="Z1048" s="264"/>
      <c r="AA1048" s="264"/>
      <c r="AB1048" s="264"/>
      <c r="AC1048" s="264"/>
      <c r="AD1048" s="264"/>
      <c r="AE1048" s="264"/>
      <c r="AF1048" s="264"/>
      <c r="AG1048" s="264"/>
      <c r="AH1048" s="264"/>
      <c r="AI1048" s="264"/>
      <c r="AJ1048" s="264"/>
      <c r="AK1048" s="264"/>
      <c r="AL1048" s="264"/>
      <c r="AM1048" s="264"/>
      <c r="AN1048" s="264"/>
      <c r="AO1048" s="264"/>
      <c r="AP1048" s="264"/>
      <c r="AQ1048" s="264"/>
      <c r="AR1048" s="264"/>
      <c r="AS1048" s="264"/>
      <c r="AT1048" s="264"/>
      <c r="AU1048" s="701"/>
    </row>
    <row r="1049" spans="1:47" s="18" customFormat="1" ht="30" customHeight="1" x14ac:dyDescent="0.25">
      <c r="A1049" s="44"/>
      <c r="B1049" s="39" t="s">
        <v>863</v>
      </c>
      <c r="C1049" s="1238" t="s">
        <v>1129</v>
      </c>
      <c r="D1049" s="327" t="s">
        <v>1131</v>
      </c>
      <c r="E1049" s="62" t="s">
        <v>427</v>
      </c>
      <c r="F1049" s="741">
        <f>G1049*100/70</f>
        <v>93.571428571428569</v>
      </c>
      <c r="G1049" s="731">
        <v>65.5</v>
      </c>
      <c r="H1049" s="19">
        <f t="shared" ref="H1049:H1062" si="404">G1049*M1049/100</f>
        <v>0.39299999999999996</v>
      </c>
      <c r="I1049" s="13">
        <f t="shared" ref="I1049:I1062" si="405">G1049*N1049/100</f>
        <v>6.5500000000000003E-2</v>
      </c>
      <c r="J1049" s="13">
        <f t="shared" ref="J1049:J1062" si="406">G1049*O1049/100</f>
        <v>2.7510000000000003</v>
      </c>
      <c r="K1049" s="14">
        <f t="shared" ref="K1049:K1062" si="407">G1049*P1049/100</f>
        <v>11.79</v>
      </c>
      <c r="L1049" s="783"/>
      <c r="M1049" s="15">
        <v>0.6</v>
      </c>
      <c r="N1049" s="15">
        <v>0.1</v>
      </c>
      <c r="O1049" s="691">
        <v>4.2</v>
      </c>
      <c r="P1049" s="20">
        <v>18</v>
      </c>
      <c r="Q1049" s="264"/>
      <c r="R1049" s="264"/>
      <c r="S1049" s="264"/>
      <c r="T1049" s="264"/>
      <c r="U1049" s="264"/>
      <c r="V1049" s="264"/>
      <c r="W1049" s="264"/>
      <c r="X1049" s="264"/>
      <c r="Y1049" s="264"/>
      <c r="Z1049" s="264"/>
      <c r="AA1049" s="264"/>
      <c r="AB1049" s="264"/>
      <c r="AC1049" s="264"/>
      <c r="AD1049" s="264"/>
      <c r="AE1049" s="264"/>
      <c r="AF1049" s="264"/>
      <c r="AG1049" s="264"/>
      <c r="AH1049" s="264"/>
      <c r="AI1049" s="264"/>
      <c r="AJ1049" s="264"/>
      <c r="AK1049" s="264"/>
      <c r="AL1049" s="264"/>
      <c r="AM1049" s="264"/>
      <c r="AN1049" s="264"/>
      <c r="AO1049" s="264"/>
      <c r="AP1049" s="264"/>
      <c r="AQ1049" s="264"/>
      <c r="AR1049" s="264"/>
      <c r="AS1049" s="264"/>
      <c r="AT1049" s="264"/>
      <c r="AU1049" s="78"/>
    </row>
    <row r="1050" spans="1:47" s="18" customFormat="1" ht="15.75" x14ac:dyDescent="0.25">
      <c r="A1050" s="17"/>
      <c r="B1050" s="48"/>
      <c r="C1050" s="1240"/>
      <c r="D1050" s="49"/>
      <c r="E1050" s="62" t="s">
        <v>16</v>
      </c>
      <c r="F1050" s="986">
        <f>G1050*100/80</f>
        <v>51.25</v>
      </c>
      <c r="G1050" s="731">
        <v>41</v>
      </c>
      <c r="H1050" s="19">
        <f t="shared" si="404"/>
        <v>0.32800000000000007</v>
      </c>
      <c r="I1050" s="13">
        <f t="shared" si="405"/>
        <v>0.16400000000000003</v>
      </c>
      <c r="J1050" s="13">
        <f t="shared" si="406"/>
        <v>3.8130000000000002</v>
      </c>
      <c r="K1050" s="14">
        <f t="shared" si="407"/>
        <v>15.99</v>
      </c>
      <c r="L1050" s="1"/>
      <c r="M1050" s="15">
        <v>0.8</v>
      </c>
      <c r="N1050" s="15">
        <v>0.4</v>
      </c>
      <c r="O1050" s="691">
        <v>9.3000000000000007</v>
      </c>
      <c r="P1050" s="15">
        <v>39</v>
      </c>
      <c r="Q1050" s="264"/>
      <c r="R1050" s="264"/>
      <c r="S1050" s="264"/>
      <c r="T1050" s="264"/>
      <c r="U1050" s="264"/>
      <c r="V1050" s="264"/>
      <c r="W1050" s="264"/>
      <c r="X1050" s="264"/>
      <c r="Y1050" s="264"/>
      <c r="Z1050" s="264"/>
      <c r="AA1050" s="264"/>
      <c r="AB1050" s="264"/>
      <c r="AC1050" s="264"/>
      <c r="AD1050" s="264"/>
      <c r="AE1050" s="264"/>
      <c r="AF1050" s="264"/>
      <c r="AG1050" s="264"/>
      <c r="AH1050" s="264"/>
      <c r="AI1050" s="264"/>
      <c r="AJ1050" s="264"/>
      <c r="AK1050" s="264"/>
      <c r="AL1050" s="264"/>
      <c r="AM1050" s="264"/>
      <c r="AN1050" s="264"/>
      <c r="AO1050" s="264"/>
      <c r="AP1050" s="264"/>
      <c r="AQ1050" s="264"/>
      <c r="AR1050" s="264"/>
      <c r="AS1050" s="264"/>
      <c r="AT1050" s="264"/>
      <c r="AU1050" s="78"/>
    </row>
    <row r="1051" spans="1:47" s="18" customFormat="1" ht="15.75" x14ac:dyDescent="0.25">
      <c r="A1051" s="17"/>
      <c r="B1051" s="17"/>
      <c r="C1051" s="17"/>
      <c r="D1051" s="44"/>
      <c r="E1051" s="62" t="s">
        <v>74</v>
      </c>
      <c r="F1051" s="990">
        <f>G1051*100/85</f>
        <v>19.529411764705884</v>
      </c>
      <c r="G1051" s="731">
        <v>16.600000000000001</v>
      </c>
      <c r="H1051" s="19">
        <f t="shared" si="404"/>
        <v>0.2656</v>
      </c>
      <c r="I1051" s="13">
        <f t="shared" si="405"/>
        <v>4.9800000000000004E-2</v>
      </c>
      <c r="J1051" s="13">
        <f t="shared" si="406"/>
        <v>1.66</v>
      </c>
      <c r="K1051" s="13">
        <f t="shared" si="407"/>
        <v>7.6360000000000001</v>
      </c>
      <c r="L1051" s="1"/>
      <c r="M1051" s="15">
        <v>1.6</v>
      </c>
      <c r="N1051" s="15">
        <v>0.3</v>
      </c>
      <c r="O1051" s="691">
        <v>10</v>
      </c>
      <c r="P1051" s="15">
        <v>46</v>
      </c>
      <c r="Q1051" s="264"/>
      <c r="R1051" s="264"/>
      <c r="S1051" s="264"/>
      <c r="T1051" s="264"/>
      <c r="U1051" s="264"/>
      <c r="V1051" s="264"/>
      <c r="W1051" s="264"/>
      <c r="X1051" s="264"/>
      <c r="Y1051" s="264"/>
      <c r="Z1051" s="264"/>
      <c r="AA1051" s="264"/>
      <c r="AB1051" s="264"/>
      <c r="AC1051" s="264"/>
      <c r="AD1051" s="264"/>
      <c r="AE1051" s="264"/>
      <c r="AF1051" s="264"/>
      <c r="AG1051" s="264"/>
      <c r="AH1051" s="264"/>
      <c r="AI1051" s="264"/>
      <c r="AJ1051" s="264"/>
      <c r="AK1051" s="264"/>
      <c r="AL1051" s="264"/>
      <c r="AM1051" s="264"/>
      <c r="AN1051" s="264"/>
      <c r="AO1051" s="264"/>
      <c r="AP1051" s="264"/>
      <c r="AQ1051" s="264"/>
      <c r="AR1051" s="264"/>
      <c r="AS1051" s="264"/>
      <c r="AT1051" s="264"/>
      <c r="AU1051" s="78"/>
    </row>
    <row r="1052" spans="1:47" s="18" customFormat="1" ht="15.75" x14ac:dyDescent="0.25">
      <c r="A1052" s="17"/>
      <c r="B1052" s="17"/>
      <c r="C1052" s="17"/>
      <c r="D1052" s="44"/>
      <c r="E1052" s="62" t="s">
        <v>75</v>
      </c>
      <c r="F1052" s="996">
        <f>G1052*100/85</f>
        <v>1.1764705882352942</v>
      </c>
      <c r="G1052" s="731">
        <v>1</v>
      </c>
      <c r="H1052" s="19">
        <f t="shared" si="404"/>
        <v>6.4000000000000001E-2</v>
      </c>
      <c r="I1052" s="13">
        <f t="shared" si="405"/>
        <v>5.0000000000000001E-3</v>
      </c>
      <c r="J1052" s="13">
        <f t="shared" si="406"/>
        <v>0.33100000000000002</v>
      </c>
      <c r="K1052" s="14">
        <f t="shared" si="407"/>
        <v>1.6</v>
      </c>
      <c r="L1052" s="1"/>
      <c r="M1052" s="15">
        <v>6.4</v>
      </c>
      <c r="N1052" s="15">
        <v>0.5</v>
      </c>
      <c r="O1052" s="691">
        <v>33.1</v>
      </c>
      <c r="P1052" s="15">
        <v>160</v>
      </c>
      <c r="Q1052" s="264"/>
      <c r="R1052" s="264"/>
      <c r="S1052" s="264"/>
      <c r="T1052" s="264"/>
      <c r="U1052" s="264"/>
      <c r="V1052" s="264"/>
      <c r="W1052" s="264"/>
      <c r="X1052" s="264"/>
      <c r="Y1052" s="264"/>
      <c r="Z1052" s="264"/>
      <c r="AA1052" s="264"/>
      <c r="AB1052" s="264"/>
      <c r="AC1052" s="264"/>
      <c r="AD1052" s="264"/>
      <c r="AE1052" s="264"/>
      <c r="AF1052" s="264"/>
      <c r="AG1052" s="264"/>
      <c r="AH1052" s="264"/>
      <c r="AI1052" s="264"/>
      <c r="AJ1052" s="264"/>
      <c r="AK1052" s="264"/>
      <c r="AL1052" s="264"/>
      <c r="AM1052" s="264"/>
      <c r="AN1052" s="264"/>
      <c r="AO1052" s="264"/>
      <c r="AP1052" s="264"/>
      <c r="AQ1052" s="264"/>
      <c r="AR1052" s="264"/>
      <c r="AS1052" s="264"/>
      <c r="AT1052" s="264"/>
      <c r="AU1052" s="78"/>
    </row>
    <row r="1053" spans="1:47" s="18" customFormat="1" ht="15.75" x14ac:dyDescent="0.25">
      <c r="A1053" s="17"/>
      <c r="B1053" s="17"/>
      <c r="C1053" s="17"/>
      <c r="D1053" s="44"/>
      <c r="E1053" s="62" t="s">
        <v>570</v>
      </c>
      <c r="F1053" s="733"/>
      <c r="G1053" s="731">
        <v>0.03</v>
      </c>
      <c r="H1053" s="19">
        <f t="shared" si="404"/>
        <v>2.7299999999999998E-3</v>
      </c>
      <c r="I1053" s="13">
        <f t="shared" si="405"/>
        <v>2.2200000000000002E-3</v>
      </c>
      <c r="J1053" s="13">
        <f t="shared" si="406"/>
        <v>1.917E-2</v>
      </c>
      <c r="K1053" s="14">
        <f t="shared" si="407"/>
        <v>8.2799999999999999E-2</v>
      </c>
      <c r="L1053" s="1"/>
      <c r="M1053" s="15">
        <v>9.1</v>
      </c>
      <c r="N1053" s="15">
        <v>7.4</v>
      </c>
      <c r="O1053" s="691">
        <v>63.9</v>
      </c>
      <c r="P1053" s="20">
        <v>276</v>
      </c>
      <c r="Q1053" s="264"/>
      <c r="R1053" s="264"/>
      <c r="S1053" s="264"/>
      <c r="T1053" s="264"/>
      <c r="U1053" s="264"/>
      <c r="V1053" s="264"/>
      <c r="W1053" s="264"/>
      <c r="X1053" s="264"/>
      <c r="Y1053" s="264"/>
      <c r="Z1053" s="264"/>
      <c r="AA1053" s="264"/>
      <c r="AB1053" s="264"/>
      <c r="AC1053" s="264"/>
      <c r="AD1053" s="264"/>
      <c r="AE1053" s="264"/>
      <c r="AF1053" s="264"/>
      <c r="AG1053" s="264"/>
      <c r="AH1053" s="264"/>
      <c r="AI1053" s="264"/>
      <c r="AJ1053" s="264"/>
      <c r="AK1053" s="264"/>
      <c r="AL1053" s="264"/>
      <c r="AM1053" s="264"/>
      <c r="AN1053" s="264"/>
      <c r="AO1053" s="264"/>
      <c r="AP1053" s="264"/>
      <c r="AQ1053" s="264"/>
      <c r="AR1053" s="264"/>
      <c r="AS1053" s="264"/>
      <c r="AT1053" s="264"/>
      <c r="AU1053" s="78"/>
    </row>
    <row r="1054" spans="1:47" s="18" customFormat="1" ht="15.75" x14ac:dyDescent="0.25">
      <c r="A1054" s="17"/>
      <c r="B1054" s="17"/>
      <c r="C1054" s="17"/>
      <c r="D1054" s="44"/>
      <c r="E1054" s="62" t="s">
        <v>73</v>
      </c>
      <c r="F1054" s="733"/>
      <c r="G1054" s="731">
        <v>1.6</v>
      </c>
      <c r="H1054" s="19">
        <f t="shared" si="404"/>
        <v>0</v>
      </c>
      <c r="I1054" s="13">
        <f t="shared" si="405"/>
        <v>1.6</v>
      </c>
      <c r="J1054" s="13">
        <f t="shared" si="406"/>
        <v>0</v>
      </c>
      <c r="K1054" s="14">
        <f t="shared" si="407"/>
        <v>14.144</v>
      </c>
      <c r="L1054" s="1"/>
      <c r="M1054" s="15">
        <v>0</v>
      </c>
      <c r="N1054" s="15">
        <v>100</v>
      </c>
      <c r="O1054" s="691">
        <v>0</v>
      </c>
      <c r="P1054" s="15">
        <v>884</v>
      </c>
      <c r="Q1054" s="264"/>
      <c r="R1054" s="264"/>
      <c r="S1054" s="264"/>
      <c r="T1054" s="264"/>
      <c r="U1054" s="264"/>
      <c r="V1054" s="264"/>
      <c r="W1054" s="264"/>
      <c r="X1054" s="264"/>
      <c r="Y1054" s="264"/>
      <c r="Z1054" s="264"/>
      <c r="AA1054" s="264"/>
      <c r="AB1054" s="264"/>
      <c r="AC1054" s="264"/>
      <c r="AD1054" s="264"/>
      <c r="AE1054" s="264"/>
      <c r="AF1054" s="264"/>
      <c r="AG1054" s="264"/>
      <c r="AH1054" s="264"/>
      <c r="AI1054" s="264"/>
      <c r="AJ1054" s="264"/>
      <c r="AK1054" s="264"/>
      <c r="AL1054" s="264"/>
      <c r="AM1054" s="264"/>
      <c r="AN1054" s="264"/>
      <c r="AO1054" s="264"/>
      <c r="AP1054" s="264"/>
      <c r="AQ1054" s="264"/>
      <c r="AR1054" s="264"/>
      <c r="AS1054" s="264"/>
      <c r="AT1054" s="264"/>
      <c r="AU1054" s="78"/>
    </row>
    <row r="1055" spans="1:47" s="18" customFormat="1" ht="15.75" x14ac:dyDescent="0.25">
      <c r="A1055" s="17"/>
      <c r="B1055" s="17"/>
      <c r="C1055" s="17"/>
      <c r="D1055" s="44"/>
      <c r="E1055" s="62" t="s">
        <v>18</v>
      </c>
      <c r="F1055" s="733"/>
      <c r="G1055" s="731">
        <v>115</v>
      </c>
      <c r="H1055" s="19">
        <f t="shared" si="404"/>
        <v>0</v>
      </c>
      <c r="I1055" s="13">
        <f t="shared" si="405"/>
        <v>0</v>
      </c>
      <c r="J1055" s="13">
        <f t="shared" si="406"/>
        <v>0</v>
      </c>
      <c r="K1055" s="14">
        <f t="shared" si="407"/>
        <v>0</v>
      </c>
      <c r="L1055" s="1"/>
      <c r="M1055" s="15"/>
      <c r="N1055" s="15"/>
      <c r="O1055" s="691"/>
      <c r="P1055" s="15"/>
      <c r="Q1055" s="264"/>
      <c r="R1055" s="264"/>
      <c r="S1055" s="264"/>
      <c r="T1055" s="264"/>
      <c r="U1055" s="264"/>
      <c r="V1055" s="264"/>
      <c r="W1055" s="264"/>
      <c r="X1055" s="264"/>
      <c r="Y1055" s="264"/>
      <c r="Z1055" s="264"/>
      <c r="AA1055" s="264"/>
      <c r="AB1055" s="264"/>
      <c r="AC1055" s="264"/>
      <c r="AD1055" s="264"/>
      <c r="AE1055" s="264"/>
      <c r="AF1055" s="264"/>
      <c r="AG1055" s="264"/>
      <c r="AH1055" s="264"/>
      <c r="AI1055" s="264"/>
      <c r="AJ1055" s="264"/>
      <c r="AK1055" s="264"/>
      <c r="AL1055" s="264"/>
      <c r="AM1055" s="264"/>
      <c r="AN1055" s="264"/>
      <c r="AO1055" s="264"/>
      <c r="AP1055" s="264"/>
      <c r="AQ1055" s="264"/>
      <c r="AR1055" s="264"/>
      <c r="AS1055" s="264"/>
      <c r="AT1055" s="264"/>
      <c r="AU1055" s="78"/>
    </row>
    <row r="1056" spans="1:47" s="18" customFormat="1" ht="15.75" x14ac:dyDescent="0.25">
      <c r="A1056" s="17"/>
      <c r="B1056" s="17"/>
      <c r="C1056" s="17"/>
      <c r="D1056" s="44"/>
      <c r="E1056" s="62" t="s">
        <v>80</v>
      </c>
      <c r="F1056" s="730"/>
      <c r="G1056" s="731">
        <v>0.4</v>
      </c>
      <c r="H1056" s="19">
        <f t="shared" si="404"/>
        <v>0</v>
      </c>
      <c r="I1056" s="13">
        <f t="shared" si="405"/>
        <v>0</v>
      </c>
      <c r="J1056" s="13">
        <f t="shared" si="406"/>
        <v>0</v>
      </c>
      <c r="K1056" s="14">
        <f t="shared" si="407"/>
        <v>0</v>
      </c>
      <c r="L1056" s="1"/>
      <c r="M1056" s="15"/>
      <c r="N1056" s="15"/>
      <c r="O1056" s="691"/>
      <c r="P1056" s="15"/>
      <c r="Q1056" s="264"/>
      <c r="R1056" s="264"/>
      <c r="S1056" s="264"/>
      <c r="T1056" s="264"/>
      <c r="U1056" s="264"/>
      <c r="V1056" s="264"/>
      <c r="W1056" s="264"/>
      <c r="X1056" s="264"/>
      <c r="Y1056" s="264"/>
      <c r="Z1056" s="264"/>
      <c r="AA1056" s="264"/>
      <c r="AB1056" s="264"/>
      <c r="AC1056" s="264"/>
      <c r="AD1056" s="264"/>
      <c r="AE1056" s="264"/>
      <c r="AF1056" s="264"/>
      <c r="AG1056" s="264"/>
      <c r="AH1056" s="264"/>
      <c r="AI1056" s="264"/>
      <c r="AJ1056" s="264"/>
      <c r="AK1056" s="264"/>
      <c r="AL1056" s="264"/>
      <c r="AM1056" s="264"/>
      <c r="AN1056" s="264"/>
      <c r="AO1056" s="264"/>
      <c r="AP1056" s="264"/>
      <c r="AQ1056" s="264"/>
      <c r="AR1056" s="264"/>
      <c r="AS1056" s="264"/>
      <c r="AT1056" s="264"/>
      <c r="AU1056" s="78"/>
    </row>
    <row r="1057" spans="1:47" s="18" customFormat="1" ht="15.75" x14ac:dyDescent="0.25">
      <c r="A1057" s="17"/>
      <c r="B1057" s="17"/>
      <c r="C1057" s="17"/>
      <c r="D1057" s="44"/>
      <c r="E1057" s="62" t="s">
        <v>601</v>
      </c>
      <c r="F1057" s="730"/>
      <c r="G1057" s="731">
        <v>0.03</v>
      </c>
      <c r="H1057" s="19">
        <f t="shared" si="404"/>
        <v>2.7000000000000001E-3</v>
      </c>
      <c r="I1057" s="13">
        <f t="shared" si="405"/>
        <v>1.2600000000000001E-3</v>
      </c>
      <c r="J1057" s="13">
        <f t="shared" si="406"/>
        <v>2.1479999999999996E-2</v>
      </c>
      <c r="K1057" s="14">
        <f t="shared" si="407"/>
        <v>0.10049999999999999</v>
      </c>
      <c r="L1057" s="1"/>
      <c r="M1057" s="15">
        <v>9</v>
      </c>
      <c r="N1057" s="15">
        <v>4.2</v>
      </c>
      <c r="O1057" s="691">
        <v>71.599999999999994</v>
      </c>
      <c r="P1057" s="20">
        <v>335</v>
      </c>
      <c r="Q1057" s="264"/>
      <c r="R1057" s="264"/>
      <c r="S1057" s="264"/>
      <c r="T1057" s="264"/>
      <c r="U1057" s="264"/>
      <c r="V1057" s="264"/>
      <c r="W1057" s="264"/>
      <c r="X1057" s="264"/>
      <c r="Y1057" s="264"/>
      <c r="Z1057" s="264"/>
      <c r="AA1057" s="264"/>
      <c r="AB1057" s="264"/>
      <c r="AC1057" s="264"/>
      <c r="AD1057" s="264"/>
      <c r="AE1057" s="264"/>
      <c r="AF1057" s="264"/>
      <c r="AG1057" s="264"/>
      <c r="AH1057" s="264"/>
      <c r="AI1057" s="264"/>
      <c r="AJ1057" s="264"/>
      <c r="AK1057" s="264"/>
      <c r="AL1057" s="264"/>
      <c r="AM1057" s="264"/>
      <c r="AN1057" s="264"/>
      <c r="AO1057" s="264"/>
      <c r="AP1057" s="264"/>
      <c r="AQ1057" s="264"/>
      <c r="AR1057" s="264"/>
      <c r="AS1057" s="264"/>
      <c r="AT1057" s="264"/>
      <c r="AU1057" s="78"/>
    </row>
    <row r="1058" spans="1:47" s="18" customFormat="1" ht="15.75" x14ac:dyDescent="0.25">
      <c r="A1058" s="17"/>
      <c r="B1058" s="17"/>
      <c r="C1058" s="17"/>
      <c r="D1058" s="44"/>
      <c r="E1058" s="62" t="s">
        <v>15</v>
      </c>
      <c r="F1058" s="730"/>
      <c r="G1058" s="731">
        <v>8</v>
      </c>
      <c r="H1058" s="19">
        <f t="shared" si="404"/>
        <v>0.73599999999999999</v>
      </c>
      <c r="I1058" s="13">
        <f t="shared" si="405"/>
        <v>9.6000000000000002E-2</v>
      </c>
      <c r="J1058" s="13">
        <f t="shared" si="406"/>
        <v>6.2160000000000002</v>
      </c>
      <c r="K1058" s="14">
        <f t="shared" si="407"/>
        <v>28.64</v>
      </c>
      <c r="L1058" s="1"/>
      <c r="M1058" s="15">
        <v>9.1999999999999993</v>
      </c>
      <c r="N1058" s="15">
        <v>1.2</v>
      </c>
      <c r="O1058" s="691">
        <v>77.7</v>
      </c>
      <c r="P1058" s="20">
        <v>358</v>
      </c>
      <c r="Q1058" s="264"/>
      <c r="R1058" s="264"/>
      <c r="S1058" s="264"/>
      <c r="T1058" s="264"/>
      <c r="U1058" s="264"/>
      <c r="V1058" s="264"/>
      <c r="W1058" s="264"/>
      <c r="X1058" s="264"/>
      <c r="Y1058" s="264"/>
      <c r="Z1058" s="264"/>
      <c r="AA1058" s="264"/>
      <c r="AB1058" s="264"/>
      <c r="AC1058" s="264"/>
      <c r="AD1058" s="264"/>
      <c r="AE1058" s="264"/>
      <c r="AF1058" s="264"/>
      <c r="AG1058" s="264"/>
      <c r="AH1058" s="264"/>
      <c r="AI1058" s="264"/>
      <c r="AJ1058" s="264"/>
      <c r="AK1058" s="264"/>
      <c r="AL1058" s="264"/>
      <c r="AM1058" s="264"/>
      <c r="AN1058" s="264"/>
      <c r="AO1058" s="264"/>
      <c r="AP1058" s="264"/>
      <c r="AQ1058" s="264"/>
      <c r="AR1058" s="264"/>
      <c r="AS1058" s="264"/>
      <c r="AT1058" s="264"/>
      <c r="AU1058" s="78"/>
    </row>
    <row r="1059" spans="1:47" s="18" customFormat="1" ht="18" customHeight="1" x14ac:dyDescent="0.25">
      <c r="A1059" s="17"/>
      <c r="B1059" s="17"/>
      <c r="C1059" s="17"/>
      <c r="D1059" s="44"/>
      <c r="E1059" s="62" t="s">
        <v>90</v>
      </c>
      <c r="F1059" s="730"/>
      <c r="G1059" s="731">
        <v>6.3</v>
      </c>
      <c r="H1059" s="19">
        <f t="shared" si="404"/>
        <v>0.1575</v>
      </c>
      <c r="I1059" s="13">
        <f t="shared" si="405"/>
        <v>2.2050000000000001</v>
      </c>
      <c r="J1059" s="13">
        <f t="shared" si="406"/>
        <v>0.18899999999999997</v>
      </c>
      <c r="K1059" s="14">
        <f t="shared" si="407"/>
        <v>21.230999999999998</v>
      </c>
      <c r="L1059" s="1"/>
      <c r="M1059" s="15">
        <v>2.5</v>
      </c>
      <c r="N1059" s="15">
        <v>35</v>
      </c>
      <c r="O1059" s="691">
        <v>3</v>
      </c>
      <c r="P1059" s="20">
        <v>337</v>
      </c>
      <c r="Q1059" s="264"/>
      <c r="R1059" s="264"/>
      <c r="S1059" s="264"/>
      <c r="T1059" s="264"/>
      <c r="U1059" s="264"/>
      <c r="V1059" s="264"/>
      <c r="W1059" s="264"/>
      <c r="X1059" s="264"/>
      <c r="Y1059" s="264"/>
      <c r="Z1059" s="264"/>
      <c r="AA1059" s="264"/>
      <c r="AB1059" s="264"/>
      <c r="AC1059" s="264"/>
      <c r="AD1059" s="264"/>
      <c r="AE1059" s="264"/>
      <c r="AF1059" s="264"/>
      <c r="AG1059" s="264"/>
      <c r="AH1059" s="264"/>
      <c r="AI1059" s="264"/>
      <c r="AJ1059" s="264"/>
      <c r="AK1059" s="264"/>
      <c r="AL1059" s="264"/>
      <c r="AM1059" s="264"/>
      <c r="AN1059" s="264"/>
      <c r="AO1059" s="264"/>
      <c r="AP1059" s="264"/>
      <c r="AQ1059" s="264"/>
      <c r="AR1059" s="264"/>
      <c r="AS1059" s="264"/>
      <c r="AT1059" s="264"/>
      <c r="AU1059" s="78"/>
    </row>
    <row r="1060" spans="1:47" s="18" customFormat="1" ht="15.75" x14ac:dyDescent="0.25">
      <c r="A1060" s="17"/>
      <c r="B1060" s="17"/>
      <c r="C1060" s="17"/>
      <c r="D1060" s="44"/>
      <c r="E1060" s="62" t="s">
        <v>602</v>
      </c>
      <c r="F1060" s="730"/>
      <c r="G1060" s="731">
        <v>3</v>
      </c>
      <c r="H1060" s="19">
        <f t="shared" si="404"/>
        <v>0.59699999999999998</v>
      </c>
      <c r="I1060" s="13">
        <f t="shared" si="405"/>
        <v>1.6919999999999999</v>
      </c>
      <c r="J1060" s="13">
        <f t="shared" si="406"/>
        <v>0.51300000000000001</v>
      </c>
      <c r="K1060" s="14">
        <f t="shared" si="407"/>
        <v>19.29</v>
      </c>
      <c r="L1060" s="1"/>
      <c r="M1060" s="15">
        <v>19.899999999999999</v>
      </c>
      <c r="N1060" s="15">
        <v>56.4</v>
      </c>
      <c r="O1060" s="691">
        <v>17.100000000000001</v>
      </c>
      <c r="P1060" s="20">
        <v>643</v>
      </c>
      <c r="Q1060" s="264"/>
      <c r="R1060" s="264"/>
      <c r="S1060" s="264"/>
      <c r="T1060" s="264"/>
      <c r="U1060" s="264"/>
      <c r="V1060" s="264"/>
      <c r="W1060" s="264"/>
      <c r="X1060" s="264"/>
      <c r="Y1060" s="264"/>
      <c r="Z1060" s="264"/>
      <c r="AA1060" s="264"/>
      <c r="AB1060" s="264"/>
      <c r="AC1060" s="264"/>
      <c r="AD1060" s="264"/>
      <c r="AE1060" s="264"/>
      <c r="AF1060" s="264"/>
      <c r="AG1060" s="264"/>
      <c r="AH1060" s="264"/>
      <c r="AI1060" s="264"/>
      <c r="AJ1060" s="264"/>
      <c r="AK1060" s="264"/>
      <c r="AL1060" s="264"/>
      <c r="AM1060" s="264"/>
      <c r="AN1060" s="264"/>
      <c r="AO1060" s="264"/>
      <c r="AP1060" s="264"/>
      <c r="AQ1060" s="264"/>
      <c r="AR1060" s="264"/>
      <c r="AS1060" s="264"/>
      <c r="AT1060" s="264"/>
      <c r="AU1060" s="78"/>
    </row>
    <row r="1061" spans="1:47" s="18" customFormat="1" ht="15.75" x14ac:dyDescent="0.25">
      <c r="A1061" s="17"/>
      <c r="B1061" s="17"/>
      <c r="C1061" s="17"/>
      <c r="D1061" s="44"/>
      <c r="E1061" s="62" t="s">
        <v>135</v>
      </c>
      <c r="F1061" s="730"/>
      <c r="G1061" s="731">
        <v>15</v>
      </c>
      <c r="H1061" s="19">
        <f t="shared" si="404"/>
        <v>1.2</v>
      </c>
      <c r="I1061" s="13">
        <f t="shared" si="405"/>
        <v>0.64500000000000002</v>
      </c>
      <c r="J1061" s="13">
        <f t="shared" si="406"/>
        <v>7.6950000000000003</v>
      </c>
      <c r="K1061" s="14">
        <f t="shared" si="407"/>
        <v>40.5</v>
      </c>
      <c r="L1061" s="1"/>
      <c r="M1061" s="15">
        <v>8</v>
      </c>
      <c r="N1061" s="15">
        <v>4.3</v>
      </c>
      <c r="O1061" s="691">
        <v>51.3</v>
      </c>
      <c r="P1061" s="20">
        <v>270</v>
      </c>
      <c r="Q1061" s="264"/>
      <c r="R1061" s="264"/>
      <c r="S1061" s="264"/>
      <c r="T1061" s="264"/>
      <c r="U1061" s="264"/>
      <c r="V1061" s="264"/>
      <c r="W1061" s="264"/>
      <c r="X1061" s="264"/>
      <c r="Y1061" s="264"/>
      <c r="Z1061" s="264"/>
      <c r="AA1061" s="264"/>
      <c r="AB1061" s="264"/>
      <c r="AC1061" s="264"/>
      <c r="AD1061" s="264"/>
      <c r="AE1061" s="264"/>
      <c r="AF1061" s="264"/>
      <c r="AG1061" s="264"/>
      <c r="AH1061" s="264"/>
      <c r="AI1061" s="264"/>
      <c r="AJ1061" s="264"/>
      <c r="AK1061" s="264"/>
      <c r="AL1061" s="264"/>
      <c r="AM1061" s="264"/>
      <c r="AN1061" s="264"/>
      <c r="AO1061" s="264"/>
      <c r="AP1061" s="264"/>
      <c r="AQ1061" s="264"/>
      <c r="AR1061" s="264"/>
      <c r="AS1061" s="264"/>
      <c r="AT1061" s="264"/>
      <c r="AU1061" s="78"/>
    </row>
    <row r="1062" spans="1:47" s="18" customFormat="1" ht="15.75" x14ac:dyDescent="0.25">
      <c r="A1062" s="17"/>
      <c r="B1062" s="17"/>
      <c r="C1062" s="17"/>
      <c r="D1062" s="44"/>
      <c r="E1062" s="62" t="s">
        <v>482</v>
      </c>
      <c r="F1062" s="730"/>
      <c r="G1062" s="731">
        <v>5</v>
      </c>
      <c r="H1062" s="19">
        <f t="shared" si="404"/>
        <v>1.21</v>
      </c>
      <c r="I1062" s="13">
        <f t="shared" si="405"/>
        <v>1.2250000000000001</v>
      </c>
      <c r="J1062" s="13">
        <f t="shared" si="406"/>
        <v>0.03</v>
      </c>
      <c r="K1062" s="14">
        <f t="shared" si="407"/>
        <v>15.85</v>
      </c>
      <c r="L1062" s="1"/>
      <c r="M1062" s="15">
        <v>24.2</v>
      </c>
      <c r="N1062" s="15">
        <v>24.5</v>
      </c>
      <c r="O1062" s="691">
        <v>0.6</v>
      </c>
      <c r="P1062" s="20">
        <v>317</v>
      </c>
      <c r="Q1062" s="264"/>
      <c r="R1062" s="264"/>
      <c r="S1062" s="264"/>
      <c r="T1062" s="264"/>
      <c r="U1062" s="264"/>
      <c r="V1062" s="264"/>
      <c r="W1062" s="264"/>
      <c r="X1062" s="264"/>
      <c r="Y1062" s="264"/>
      <c r="Z1062" s="264"/>
      <c r="AA1062" s="264"/>
      <c r="AB1062" s="264"/>
      <c r="AC1062" s="264"/>
      <c r="AD1062" s="264"/>
      <c r="AE1062" s="264"/>
      <c r="AF1062" s="264"/>
      <c r="AG1062" s="264"/>
      <c r="AH1062" s="264"/>
      <c r="AI1062" s="264"/>
      <c r="AJ1062" s="264"/>
      <c r="AK1062" s="264"/>
      <c r="AL1062" s="264"/>
      <c r="AM1062" s="264"/>
      <c r="AN1062" s="264"/>
      <c r="AO1062" s="264"/>
      <c r="AP1062" s="264"/>
      <c r="AQ1062" s="264"/>
      <c r="AR1062" s="264"/>
      <c r="AS1062" s="264"/>
      <c r="AT1062" s="264"/>
      <c r="AU1062" s="78"/>
    </row>
    <row r="1063" spans="1:47" s="18" customFormat="1" x14ac:dyDescent="0.25">
      <c r="A1063" s="17"/>
      <c r="B1063" s="28"/>
      <c r="C1063" s="28"/>
      <c r="D1063" s="28"/>
      <c r="E1063" s="64" t="s">
        <v>21</v>
      </c>
      <c r="F1063" s="985"/>
      <c r="G1063" s="985"/>
      <c r="H1063" s="43">
        <f>SUM(H1049:H1062)</f>
        <v>4.9565299999999999</v>
      </c>
      <c r="I1063" s="43">
        <f t="shared" ref="I1063:K1063" si="408">SUM(I1049:I1062)</f>
        <v>7.7507800000000007</v>
      </c>
      <c r="J1063" s="43">
        <f t="shared" si="408"/>
        <v>23.23865</v>
      </c>
      <c r="K1063" s="43">
        <f t="shared" si="408"/>
        <v>176.85429999999999</v>
      </c>
      <c r="L1063" s="1"/>
      <c r="M1063" s="15"/>
      <c r="N1063" s="15"/>
      <c r="O1063" s="691"/>
      <c r="P1063" s="15"/>
      <c r="Q1063" s="264"/>
      <c r="R1063" s="264"/>
      <c r="S1063" s="264"/>
      <c r="T1063" s="264"/>
      <c r="U1063" s="264"/>
      <c r="V1063" s="264"/>
      <c r="W1063" s="264"/>
      <c r="X1063" s="264"/>
      <c r="Y1063" s="264"/>
      <c r="Z1063" s="264"/>
      <c r="AA1063" s="264"/>
      <c r="AB1063" s="264"/>
      <c r="AC1063" s="264"/>
      <c r="AD1063" s="264"/>
      <c r="AE1063" s="264"/>
      <c r="AF1063" s="264"/>
      <c r="AG1063" s="264"/>
      <c r="AH1063" s="264"/>
      <c r="AI1063" s="264"/>
      <c r="AJ1063" s="264"/>
      <c r="AK1063" s="264"/>
      <c r="AL1063" s="264"/>
      <c r="AM1063" s="264"/>
      <c r="AN1063" s="264"/>
      <c r="AO1063" s="264"/>
      <c r="AP1063" s="264"/>
      <c r="AQ1063" s="264"/>
      <c r="AR1063" s="264"/>
      <c r="AS1063" s="264"/>
      <c r="AT1063" s="264"/>
      <c r="AU1063" s="78"/>
    </row>
    <row r="1064" spans="1:47" s="18" customFormat="1" ht="30" x14ac:dyDescent="0.25">
      <c r="B1064" s="10" t="s">
        <v>612</v>
      </c>
      <c r="C1064" s="1238" t="s">
        <v>603</v>
      </c>
      <c r="D1064" s="12" t="s">
        <v>1132</v>
      </c>
      <c r="E1064" s="62" t="s">
        <v>605</v>
      </c>
      <c r="F1064" s="733">
        <f>G1064*100/80</f>
        <v>60</v>
      </c>
      <c r="G1064" s="736">
        <v>48</v>
      </c>
      <c r="H1064" s="19">
        <f t="shared" ref="H1064:H1073" si="409">G1064*M1064/100</f>
        <v>10.128</v>
      </c>
      <c r="I1064" s="13">
        <f t="shared" ref="I1064:I1073" si="410">G1064*N1064/100</f>
        <v>4.1279999999999992</v>
      </c>
      <c r="J1064" s="13">
        <f t="shared" ref="J1064:J1073" si="411">G1064*O1064/100</f>
        <v>0</v>
      </c>
      <c r="K1064" s="14">
        <f t="shared" ref="K1064:K1073" si="412">G1064*P1064/100</f>
        <v>77.760000000000005</v>
      </c>
      <c r="L1064" s="1"/>
      <c r="M1064" s="15">
        <v>21.1</v>
      </c>
      <c r="N1064" s="15">
        <v>8.6</v>
      </c>
      <c r="O1064" s="691">
        <v>0</v>
      </c>
      <c r="P1064" s="15">
        <v>162</v>
      </c>
      <c r="Q1064" s="264"/>
      <c r="R1064" s="264"/>
      <c r="S1064" s="264"/>
      <c r="T1064" s="264"/>
      <c r="U1064" s="264"/>
      <c r="V1064" s="264"/>
      <c r="W1064" s="264"/>
      <c r="X1064" s="264"/>
      <c r="Y1064" s="264"/>
      <c r="Z1064" s="264"/>
      <c r="AA1064" s="264"/>
      <c r="AB1064" s="264"/>
      <c r="AC1064" s="264"/>
      <c r="AD1064" s="264"/>
      <c r="AE1064" s="264"/>
      <c r="AF1064" s="264"/>
      <c r="AG1064" s="264"/>
      <c r="AH1064" s="264"/>
      <c r="AI1064" s="264"/>
      <c r="AJ1064" s="264"/>
      <c r="AK1064" s="264"/>
      <c r="AL1064" s="264"/>
      <c r="AM1064" s="264"/>
      <c r="AN1064" s="264"/>
      <c r="AO1064" s="264"/>
      <c r="AP1064" s="264"/>
      <c r="AQ1064" s="264"/>
      <c r="AR1064" s="264"/>
      <c r="AS1064" s="264"/>
      <c r="AT1064" s="264"/>
      <c r="AU1064" s="78"/>
    </row>
    <row r="1065" spans="1:47" s="18" customFormat="1" ht="15.75" x14ac:dyDescent="0.25">
      <c r="B1065" s="10"/>
      <c r="C1065" s="1239"/>
      <c r="D1065" s="12"/>
      <c r="E1065" s="62" t="s">
        <v>269</v>
      </c>
      <c r="F1065" s="990">
        <f>G1065*100/75</f>
        <v>130.66666666666666</v>
      </c>
      <c r="G1065" s="736">
        <v>98</v>
      </c>
      <c r="H1065" s="19">
        <f t="shared" si="409"/>
        <v>1.8619999999999999</v>
      </c>
      <c r="I1065" s="13">
        <f t="shared" si="410"/>
        <v>0.29399999999999998</v>
      </c>
      <c r="J1065" s="13">
        <f t="shared" si="411"/>
        <v>17.934000000000001</v>
      </c>
      <c r="K1065" s="14">
        <f t="shared" si="412"/>
        <v>80.36</v>
      </c>
      <c r="L1065" s="1"/>
      <c r="M1065" s="15">
        <v>1.9</v>
      </c>
      <c r="N1065" s="15">
        <v>0.3</v>
      </c>
      <c r="O1065" s="691">
        <v>18.3</v>
      </c>
      <c r="P1065" s="15">
        <v>82</v>
      </c>
      <c r="Q1065" s="264"/>
      <c r="R1065" s="264"/>
      <c r="S1065" s="264"/>
      <c r="T1065" s="264"/>
      <c r="U1065" s="264"/>
      <c r="V1065" s="264"/>
      <c r="W1065" s="264"/>
      <c r="X1065" s="264"/>
      <c r="Y1065" s="264"/>
      <c r="Z1065" s="264"/>
      <c r="AA1065" s="264"/>
      <c r="AB1065" s="264"/>
      <c r="AC1065" s="264"/>
      <c r="AD1065" s="264"/>
      <c r="AE1065" s="264"/>
      <c r="AF1065" s="264"/>
      <c r="AG1065" s="264"/>
      <c r="AH1065" s="264"/>
      <c r="AI1065" s="264"/>
      <c r="AJ1065" s="264"/>
      <c r="AK1065" s="264"/>
      <c r="AL1065" s="264"/>
      <c r="AM1065" s="264"/>
      <c r="AN1065" s="264"/>
      <c r="AO1065" s="264"/>
      <c r="AP1065" s="264"/>
      <c r="AQ1065" s="264"/>
      <c r="AR1065" s="264"/>
      <c r="AS1065" s="264"/>
      <c r="AT1065" s="264"/>
      <c r="AU1065" s="78"/>
    </row>
    <row r="1066" spans="1:47" s="18" customFormat="1" ht="15.75" x14ac:dyDescent="0.25">
      <c r="B1066" s="10"/>
      <c r="C1066" s="1239"/>
      <c r="D1066" s="12"/>
      <c r="E1066" s="62" t="s">
        <v>147</v>
      </c>
      <c r="F1066" s="733"/>
      <c r="G1066" s="736">
        <v>27</v>
      </c>
      <c r="H1066" s="19">
        <f t="shared" si="409"/>
        <v>1.161</v>
      </c>
      <c r="I1066" s="13">
        <f t="shared" si="410"/>
        <v>0.13500000000000001</v>
      </c>
      <c r="J1066" s="13">
        <f t="shared" si="411"/>
        <v>5.0220000000000002</v>
      </c>
      <c r="K1066" s="13">
        <f t="shared" si="412"/>
        <v>24.03</v>
      </c>
      <c r="L1066" s="1"/>
      <c r="M1066" s="15">
        <v>4.3</v>
      </c>
      <c r="N1066" s="15">
        <v>0.5</v>
      </c>
      <c r="O1066" s="691">
        <v>18.600000000000001</v>
      </c>
      <c r="P1066" s="15">
        <v>89</v>
      </c>
      <c r="Q1066" s="264"/>
      <c r="R1066" s="264"/>
      <c r="S1066" s="264"/>
      <c r="T1066" s="264"/>
      <c r="U1066" s="264"/>
      <c r="V1066" s="264"/>
      <c r="W1066" s="264"/>
      <c r="X1066" s="264"/>
      <c r="Y1066" s="264"/>
      <c r="Z1066" s="264"/>
      <c r="AA1066" s="264"/>
      <c r="AB1066" s="264"/>
      <c r="AC1066" s="264"/>
      <c r="AD1066" s="264"/>
      <c r="AE1066" s="264"/>
      <c r="AF1066" s="264"/>
      <c r="AG1066" s="264"/>
      <c r="AH1066" s="264"/>
      <c r="AI1066" s="264"/>
      <c r="AJ1066" s="264"/>
      <c r="AK1066" s="264"/>
      <c r="AL1066" s="264"/>
      <c r="AM1066" s="264"/>
      <c r="AN1066" s="264"/>
      <c r="AO1066" s="264"/>
      <c r="AP1066" s="264"/>
      <c r="AQ1066" s="264"/>
      <c r="AR1066" s="264"/>
      <c r="AS1066" s="264"/>
      <c r="AT1066" s="264"/>
      <c r="AU1066" s="78"/>
    </row>
    <row r="1067" spans="1:47" s="18" customFormat="1" ht="15.75" x14ac:dyDescent="0.25">
      <c r="B1067" s="10"/>
      <c r="C1067" s="1240"/>
      <c r="D1067" s="12"/>
      <c r="E1067" s="62" t="s">
        <v>606</v>
      </c>
      <c r="F1067" s="990">
        <f>G1067*100/85</f>
        <v>15.294117647058824</v>
      </c>
      <c r="G1067" s="736">
        <v>13</v>
      </c>
      <c r="H1067" s="19">
        <f t="shared" si="409"/>
        <v>0.20800000000000002</v>
      </c>
      <c r="I1067" s="13">
        <f t="shared" si="410"/>
        <v>3.9E-2</v>
      </c>
      <c r="J1067" s="13">
        <f t="shared" si="411"/>
        <v>1.3</v>
      </c>
      <c r="K1067" s="14">
        <f t="shared" si="412"/>
        <v>5.98</v>
      </c>
      <c r="L1067" s="1"/>
      <c r="M1067" s="15">
        <v>1.6</v>
      </c>
      <c r="N1067" s="15">
        <v>0.3</v>
      </c>
      <c r="O1067" s="691">
        <v>10</v>
      </c>
      <c r="P1067" s="15">
        <v>46</v>
      </c>
      <c r="Q1067" s="264"/>
      <c r="R1067" s="264"/>
      <c r="S1067" s="264"/>
      <c r="T1067" s="264"/>
      <c r="U1067" s="264"/>
      <c r="V1067" s="264"/>
      <c r="W1067" s="264"/>
      <c r="X1067" s="264"/>
      <c r="Y1067" s="264"/>
      <c r="Z1067" s="264"/>
      <c r="AA1067" s="264"/>
      <c r="AB1067" s="264"/>
      <c r="AC1067" s="264"/>
      <c r="AD1067" s="264"/>
      <c r="AE1067" s="264"/>
      <c r="AF1067" s="264"/>
      <c r="AG1067" s="264"/>
      <c r="AH1067" s="264"/>
      <c r="AI1067" s="264"/>
      <c r="AJ1067" s="264"/>
      <c r="AK1067" s="264"/>
      <c r="AL1067" s="264"/>
      <c r="AM1067" s="264"/>
      <c r="AN1067" s="264"/>
      <c r="AO1067" s="264"/>
      <c r="AP1067" s="264"/>
      <c r="AQ1067" s="264"/>
      <c r="AR1067" s="264"/>
      <c r="AS1067" s="264"/>
      <c r="AT1067" s="264"/>
      <c r="AU1067" s="78"/>
    </row>
    <row r="1068" spans="1:47" s="18" customFormat="1" ht="15.75" x14ac:dyDescent="0.25">
      <c r="B1068" s="10"/>
      <c r="C1068" s="17"/>
      <c r="D1068" s="12"/>
      <c r="E1068" s="62" t="s">
        <v>213</v>
      </c>
      <c r="F1068" s="733"/>
      <c r="G1068" s="736">
        <v>4.2</v>
      </c>
      <c r="H1068" s="19">
        <f t="shared" si="409"/>
        <v>0</v>
      </c>
      <c r="I1068" s="13">
        <f t="shared" si="410"/>
        <v>4.2</v>
      </c>
      <c r="J1068" s="13">
        <f t="shared" si="411"/>
        <v>0</v>
      </c>
      <c r="K1068" s="14">
        <f t="shared" si="412"/>
        <v>37.128</v>
      </c>
      <c r="L1068" s="1"/>
      <c r="M1068" s="15">
        <v>0</v>
      </c>
      <c r="N1068" s="15">
        <v>100</v>
      </c>
      <c r="O1068" s="691">
        <v>0</v>
      </c>
      <c r="P1068" s="15">
        <v>884</v>
      </c>
      <c r="Q1068" s="264"/>
      <c r="R1068" s="264"/>
      <c r="S1068" s="264"/>
      <c r="T1068" s="264"/>
      <c r="U1068" s="264"/>
      <c r="V1068" s="264"/>
      <c r="W1068" s="264"/>
      <c r="X1068" s="264"/>
      <c r="Y1068" s="264"/>
      <c r="Z1068" s="264"/>
      <c r="AA1068" s="264"/>
      <c r="AB1068" s="264"/>
      <c r="AC1068" s="264"/>
      <c r="AD1068" s="264"/>
      <c r="AE1068" s="264"/>
      <c r="AF1068" s="264"/>
      <c r="AG1068" s="264"/>
      <c r="AH1068" s="264"/>
      <c r="AI1068" s="264"/>
      <c r="AJ1068" s="264"/>
      <c r="AK1068" s="264"/>
      <c r="AL1068" s="264"/>
      <c r="AM1068" s="264"/>
      <c r="AN1068" s="264"/>
      <c r="AO1068" s="264"/>
      <c r="AP1068" s="264"/>
      <c r="AQ1068" s="264"/>
      <c r="AR1068" s="264"/>
      <c r="AS1068" s="264"/>
      <c r="AT1068" s="264"/>
      <c r="AU1068" s="78"/>
    </row>
    <row r="1069" spans="1:47" s="18" customFormat="1" ht="15.75" x14ac:dyDescent="0.25">
      <c r="B1069" s="10"/>
      <c r="C1069" s="17"/>
      <c r="D1069" s="12"/>
      <c r="E1069" s="62" t="s">
        <v>607</v>
      </c>
      <c r="F1069" s="733"/>
      <c r="G1069" s="736">
        <v>3.3</v>
      </c>
      <c r="H1069" s="19">
        <f t="shared" si="409"/>
        <v>0.31679999999999997</v>
      </c>
      <c r="I1069" s="13">
        <f t="shared" si="410"/>
        <v>5.28E-2</v>
      </c>
      <c r="J1069" s="13">
        <f t="shared" si="411"/>
        <v>2.4981</v>
      </c>
      <c r="K1069" s="14">
        <f t="shared" si="412"/>
        <v>11.648999999999999</v>
      </c>
      <c r="L1069" s="1"/>
      <c r="M1069" s="15">
        <v>9.6</v>
      </c>
      <c r="N1069" s="15">
        <v>1.6</v>
      </c>
      <c r="O1069" s="691">
        <v>75.7</v>
      </c>
      <c r="P1069" s="15">
        <v>353</v>
      </c>
      <c r="Q1069" s="264"/>
      <c r="R1069" s="264"/>
      <c r="S1069" s="264"/>
      <c r="T1069" s="264"/>
      <c r="U1069" s="264"/>
      <c r="V1069" s="264"/>
      <c r="W1069" s="264"/>
      <c r="X1069" s="264"/>
      <c r="Y1069" s="264"/>
      <c r="Z1069" s="264"/>
      <c r="AA1069" s="264"/>
      <c r="AB1069" s="264"/>
      <c r="AC1069" s="264"/>
      <c r="AD1069" s="264"/>
      <c r="AE1069" s="264"/>
      <c r="AF1069" s="264"/>
      <c r="AG1069" s="264"/>
      <c r="AH1069" s="264"/>
      <c r="AI1069" s="264"/>
      <c r="AJ1069" s="264"/>
      <c r="AK1069" s="264"/>
      <c r="AL1069" s="264"/>
      <c r="AM1069" s="264"/>
      <c r="AN1069" s="264"/>
      <c r="AO1069" s="264"/>
      <c r="AP1069" s="264"/>
      <c r="AQ1069" s="264"/>
      <c r="AR1069" s="264"/>
      <c r="AS1069" s="264"/>
      <c r="AT1069" s="264"/>
      <c r="AU1069" s="78"/>
    </row>
    <row r="1070" spans="1:47" s="18" customFormat="1" ht="15.75" x14ac:dyDescent="0.25">
      <c r="B1070" s="10"/>
      <c r="C1070" s="17"/>
      <c r="D1070" s="12"/>
      <c r="E1070" s="65" t="s">
        <v>608</v>
      </c>
      <c r="F1070" s="735">
        <f>G1070*100/70</f>
        <v>22.285714285714285</v>
      </c>
      <c r="G1070" s="736">
        <v>15.6</v>
      </c>
      <c r="H1070" s="19">
        <f t="shared" si="409"/>
        <v>7.8E-2</v>
      </c>
      <c r="I1070" s="13">
        <f t="shared" si="410"/>
        <v>7.8E-2</v>
      </c>
      <c r="J1070" s="13">
        <f t="shared" si="411"/>
        <v>0.39</v>
      </c>
      <c r="K1070" s="13">
        <f t="shared" si="412"/>
        <v>2.496</v>
      </c>
      <c r="L1070" s="1"/>
      <c r="M1070" s="15">
        <v>0.5</v>
      </c>
      <c r="N1070" s="15">
        <v>0.5</v>
      </c>
      <c r="O1070" s="691">
        <v>2.5</v>
      </c>
      <c r="P1070" s="15">
        <v>16</v>
      </c>
      <c r="Q1070" s="264"/>
      <c r="R1070" s="264"/>
      <c r="S1070" s="264"/>
      <c r="T1070" s="264"/>
      <c r="U1070" s="264"/>
      <c r="V1070" s="264"/>
      <c r="W1070" s="264"/>
      <c r="X1070" s="264"/>
      <c r="Y1070" s="264"/>
      <c r="Z1070" s="264"/>
      <c r="AA1070" s="264"/>
      <c r="AB1070" s="264"/>
      <c r="AC1070" s="264"/>
      <c r="AD1070" s="264"/>
      <c r="AE1070" s="264"/>
      <c r="AF1070" s="264"/>
      <c r="AG1070" s="264"/>
      <c r="AH1070" s="264"/>
      <c r="AI1070" s="264"/>
      <c r="AJ1070" s="264"/>
      <c r="AK1070" s="264"/>
      <c r="AL1070" s="264"/>
      <c r="AM1070" s="264"/>
      <c r="AN1070" s="264"/>
      <c r="AO1070" s="264"/>
      <c r="AP1070" s="264"/>
      <c r="AQ1070" s="264"/>
      <c r="AR1070" s="264"/>
      <c r="AS1070" s="264"/>
      <c r="AT1070" s="264"/>
      <c r="AU1070" s="78"/>
    </row>
    <row r="1071" spans="1:47" s="18" customFormat="1" ht="15.75" x14ac:dyDescent="0.25">
      <c r="B1071" s="10"/>
      <c r="C1071" s="17"/>
      <c r="D1071" s="12"/>
      <c r="E1071" s="62" t="s">
        <v>228</v>
      </c>
      <c r="F1071" s="996">
        <f>G1071*100/85</f>
        <v>0.47058823529411764</v>
      </c>
      <c r="G1071" s="736">
        <v>0.4</v>
      </c>
      <c r="H1071" s="19">
        <f t="shared" si="409"/>
        <v>2.5600000000000005E-2</v>
      </c>
      <c r="I1071" s="13">
        <f t="shared" si="410"/>
        <v>2E-3</v>
      </c>
      <c r="J1071" s="13">
        <f t="shared" si="411"/>
        <v>0.13240000000000002</v>
      </c>
      <c r="K1071" s="13">
        <f t="shared" si="412"/>
        <v>0.64</v>
      </c>
      <c r="L1071" s="1"/>
      <c r="M1071" s="15">
        <v>6.4</v>
      </c>
      <c r="N1071" s="15">
        <v>0.5</v>
      </c>
      <c r="O1071" s="691">
        <v>33.1</v>
      </c>
      <c r="P1071" s="15">
        <v>160</v>
      </c>
      <c r="Q1071" s="264"/>
      <c r="R1071" s="264"/>
      <c r="S1071" s="264"/>
      <c r="T1071" s="264"/>
      <c r="U1071" s="264"/>
      <c r="V1071" s="264"/>
      <c r="W1071" s="264"/>
      <c r="X1071" s="264"/>
      <c r="Y1071" s="264"/>
      <c r="Z1071" s="264"/>
      <c r="AA1071" s="264"/>
      <c r="AB1071" s="264"/>
      <c r="AC1071" s="264"/>
      <c r="AD1071" s="264"/>
      <c r="AE1071" s="264"/>
      <c r="AF1071" s="264"/>
      <c r="AG1071" s="264"/>
      <c r="AH1071" s="264"/>
      <c r="AI1071" s="264"/>
      <c r="AJ1071" s="264"/>
      <c r="AK1071" s="264"/>
      <c r="AL1071" s="264"/>
      <c r="AM1071" s="264"/>
      <c r="AN1071" s="264"/>
      <c r="AO1071" s="264"/>
      <c r="AP1071" s="264"/>
      <c r="AQ1071" s="264"/>
      <c r="AR1071" s="264"/>
      <c r="AS1071" s="264"/>
      <c r="AT1071" s="264"/>
      <c r="AU1071" s="78"/>
    </row>
    <row r="1072" spans="1:47" s="18" customFormat="1" ht="15.75" x14ac:dyDescent="0.25">
      <c r="B1072" s="10"/>
      <c r="C1072" s="17"/>
      <c r="D1072" s="12"/>
      <c r="E1072" s="62" t="s">
        <v>80</v>
      </c>
      <c r="F1072" s="733"/>
      <c r="G1072" s="736">
        <v>0.3</v>
      </c>
      <c r="H1072" s="19">
        <f t="shared" si="409"/>
        <v>0</v>
      </c>
      <c r="I1072" s="13">
        <f t="shared" si="410"/>
        <v>0</v>
      </c>
      <c r="J1072" s="13">
        <f t="shared" si="411"/>
        <v>0</v>
      </c>
      <c r="K1072" s="13">
        <f t="shared" si="412"/>
        <v>0</v>
      </c>
      <c r="L1072" s="1"/>
      <c r="M1072" s="15"/>
      <c r="N1072" s="15"/>
      <c r="O1072" s="691"/>
      <c r="P1072" s="15"/>
      <c r="Q1072" s="264"/>
      <c r="R1072" s="264"/>
      <c r="S1072" s="264"/>
      <c r="T1072" s="264"/>
      <c r="U1072" s="264"/>
      <c r="V1072" s="264"/>
      <c r="W1072" s="264"/>
      <c r="X1072" s="264"/>
      <c r="Y1072" s="264"/>
      <c r="Z1072" s="264"/>
      <c r="AA1072" s="264"/>
      <c r="AB1072" s="264"/>
      <c r="AC1072" s="264"/>
      <c r="AD1072" s="264"/>
      <c r="AE1072" s="264"/>
      <c r="AF1072" s="264"/>
      <c r="AG1072" s="264"/>
      <c r="AH1072" s="264"/>
      <c r="AI1072" s="264"/>
      <c r="AJ1072" s="264"/>
      <c r="AK1072" s="264"/>
      <c r="AL1072" s="264"/>
      <c r="AM1072" s="264"/>
      <c r="AN1072" s="264"/>
      <c r="AO1072" s="264"/>
      <c r="AP1072" s="264"/>
      <c r="AQ1072" s="264"/>
      <c r="AR1072" s="264"/>
      <c r="AS1072" s="264"/>
      <c r="AT1072" s="264"/>
      <c r="AU1072" s="78"/>
    </row>
    <row r="1073" spans="1:118" s="18" customFormat="1" ht="15.75" x14ac:dyDescent="0.25">
      <c r="B1073" s="10"/>
      <c r="C1073" s="17"/>
      <c r="D1073" s="12"/>
      <c r="E1073" s="62" t="s">
        <v>609</v>
      </c>
      <c r="F1073" s="733"/>
      <c r="G1073" s="736">
        <v>0.1</v>
      </c>
      <c r="H1073" s="19">
        <f t="shared" si="409"/>
        <v>1.1000000000000001E-2</v>
      </c>
      <c r="I1073" s="13">
        <f t="shared" si="410"/>
        <v>3.3E-3</v>
      </c>
      <c r="J1073" s="13">
        <f t="shared" si="411"/>
        <v>7.1000000000000008E-2</v>
      </c>
      <c r="K1073" s="13">
        <f t="shared" si="412"/>
        <v>0.30499999999999999</v>
      </c>
      <c r="L1073" s="1"/>
      <c r="M1073" s="15">
        <v>11</v>
      </c>
      <c r="N1073" s="15">
        <v>3.3</v>
      </c>
      <c r="O1073" s="691">
        <v>71</v>
      </c>
      <c r="P1073" s="20">
        <v>305</v>
      </c>
      <c r="Q1073" s="264"/>
      <c r="R1073" s="264"/>
      <c r="S1073" s="264"/>
      <c r="T1073" s="264"/>
      <c r="U1073" s="264"/>
      <c r="V1073" s="264"/>
      <c r="W1073" s="264"/>
      <c r="X1073" s="264"/>
      <c r="Y1073" s="264"/>
      <c r="Z1073" s="264"/>
      <c r="AA1073" s="264"/>
      <c r="AB1073" s="264"/>
      <c r="AC1073" s="264"/>
      <c r="AD1073" s="264"/>
      <c r="AE1073" s="264"/>
      <c r="AF1073" s="264"/>
      <c r="AG1073" s="264"/>
      <c r="AH1073" s="264"/>
      <c r="AI1073" s="264"/>
      <c r="AJ1073" s="264"/>
      <c r="AK1073" s="264"/>
      <c r="AL1073" s="264"/>
      <c r="AM1073" s="264"/>
      <c r="AN1073" s="264"/>
      <c r="AO1073" s="264"/>
      <c r="AP1073" s="264"/>
      <c r="AQ1073" s="264"/>
      <c r="AR1073" s="264"/>
      <c r="AS1073" s="264"/>
      <c r="AT1073" s="264"/>
      <c r="AU1073" s="78"/>
    </row>
    <row r="1074" spans="1:118" s="50" customFormat="1" x14ac:dyDescent="0.25">
      <c r="B1074" s="135"/>
      <c r="C1074" s="51"/>
      <c r="D1074" s="135"/>
      <c r="E1074" s="64" t="s">
        <v>21</v>
      </c>
      <c r="F1074" s="985"/>
      <c r="G1074" s="985"/>
      <c r="H1074" s="22">
        <f>SUM(H1064:H1073)</f>
        <v>13.7904</v>
      </c>
      <c r="I1074" s="22">
        <f t="shared" ref="I1074:K1074" si="413">SUM(I1064:I1073)</f>
        <v>8.9320999999999984</v>
      </c>
      <c r="J1074" s="22">
        <f t="shared" si="413"/>
        <v>27.347500000000007</v>
      </c>
      <c r="K1074" s="22">
        <f t="shared" si="413"/>
        <v>240.34799999999998</v>
      </c>
      <c r="L1074" s="1"/>
      <c r="O1074" s="171"/>
      <c r="Q1074" s="264"/>
      <c r="R1074" s="264"/>
      <c r="S1074" s="264"/>
      <c r="T1074" s="264"/>
      <c r="U1074" s="264"/>
      <c r="V1074" s="264"/>
      <c r="W1074" s="264"/>
      <c r="X1074" s="264"/>
      <c r="Y1074" s="264"/>
      <c r="Z1074" s="264"/>
      <c r="AA1074" s="264"/>
      <c r="AB1074" s="264"/>
      <c r="AC1074" s="264"/>
      <c r="AD1074" s="264"/>
      <c r="AE1074" s="264"/>
      <c r="AF1074" s="264"/>
      <c r="AG1074" s="264"/>
      <c r="AH1074" s="264"/>
      <c r="AI1074" s="264"/>
      <c r="AJ1074" s="264"/>
      <c r="AK1074" s="264"/>
      <c r="AL1074" s="264"/>
      <c r="AM1074" s="264"/>
      <c r="AN1074" s="264"/>
      <c r="AO1074" s="264"/>
      <c r="AP1074" s="264"/>
      <c r="AQ1074" s="264"/>
      <c r="AR1074" s="264"/>
      <c r="AS1074" s="264"/>
      <c r="AT1074" s="264"/>
      <c r="AU1074" s="159"/>
    </row>
    <row r="1075" spans="1:118" s="18" customFormat="1" ht="28.5" x14ac:dyDescent="0.25">
      <c r="A1075" s="17"/>
      <c r="B1075" s="39" t="s">
        <v>380</v>
      </c>
      <c r="C1075" s="296" t="s">
        <v>1032</v>
      </c>
      <c r="D1075" s="40">
        <v>75</v>
      </c>
      <c r="E1075" s="110" t="s">
        <v>16</v>
      </c>
      <c r="F1075" s="986">
        <f>G1075*100/80</f>
        <v>52.5</v>
      </c>
      <c r="G1075" s="731">
        <v>42</v>
      </c>
      <c r="H1075" s="19">
        <f t="shared" ref="H1075:H1080" si="414">G1075*M1075/100</f>
        <v>0.33600000000000002</v>
      </c>
      <c r="I1075" s="13">
        <f t="shared" ref="I1075:I1080" si="415">G1075*N1075/100</f>
        <v>0.16800000000000001</v>
      </c>
      <c r="J1075" s="13">
        <f t="shared" ref="J1075:J1080" si="416">G1075*O1075/100</f>
        <v>3.9060000000000001</v>
      </c>
      <c r="K1075" s="14">
        <f t="shared" ref="K1075:K1080" si="417">G1075*P1075/100</f>
        <v>16.38</v>
      </c>
      <c r="L1075" s="1"/>
      <c r="M1075" s="15">
        <v>0.8</v>
      </c>
      <c r="N1075" s="15">
        <v>0.4</v>
      </c>
      <c r="O1075" s="691">
        <v>9.3000000000000007</v>
      </c>
      <c r="P1075" s="15">
        <v>39</v>
      </c>
      <c r="Q1075" s="264"/>
      <c r="R1075" s="264"/>
      <c r="S1075" s="264"/>
      <c r="T1075" s="264"/>
      <c r="U1075" s="264"/>
      <c r="V1075" s="264"/>
      <c r="W1075" s="264"/>
      <c r="X1075" s="264"/>
      <c r="Y1075" s="264"/>
      <c r="Z1075" s="264"/>
      <c r="AA1075" s="264"/>
      <c r="AB1075" s="264"/>
      <c r="AC1075" s="264"/>
      <c r="AD1075" s="264"/>
      <c r="AE1075" s="264"/>
      <c r="AF1075" s="264"/>
      <c r="AG1075" s="264"/>
      <c r="AH1075" s="264"/>
      <c r="AI1075" s="264"/>
      <c r="AJ1075" s="264"/>
      <c r="AK1075" s="264"/>
      <c r="AL1075" s="264"/>
      <c r="AM1075" s="264"/>
      <c r="AN1075" s="264"/>
      <c r="AO1075" s="264"/>
      <c r="AP1075" s="264"/>
      <c r="AQ1075" s="264"/>
      <c r="AR1075" s="264"/>
      <c r="AS1075" s="264"/>
      <c r="AT1075" s="264"/>
      <c r="AU1075" s="78"/>
    </row>
    <row r="1076" spans="1:118" s="18" customFormat="1" ht="15.75" x14ac:dyDescent="0.25">
      <c r="A1076" s="17"/>
      <c r="B1076" s="10"/>
      <c r="C1076" s="17"/>
      <c r="D1076" s="103"/>
      <c r="E1076" s="110" t="s">
        <v>25</v>
      </c>
      <c r="F1076" s="1009">
        <f>G1076*100/88</f>
        <v>32.954545454545453</v>
      </c>
      <c r="G1076" s="731">
        <v>29</v>
      </c>
      <c r="H1076" s="19">
        <f t="shared" si="414"/>
        <v>8.6999999999999994E-2</v>
      </c>
      <c r="I1076" s="13">
        <f t="shared" si="415"/>
        <v>8.6999999999999994E-2</v>
      </c>
      <c r="J1076" s="13">
        <f t="shared" si="416"/>
        <v>3.7410000000000001</v>
      </c>
      <c r="K1076" s="14">
        <f t="shared" si="417"/>
        <v>15.08</v>
      </c>
      <c r="L1076" s="1"/>
      <c r="M1076" s="15">
        <v>0.3</v>
      </c>
      <c r="N1076" s="15">
        <v>0.3</v>
      </c>
      <c r="O1076" s="691">
        <v>12.9</v>
      </c>
      <c r="P1076" s="20">
        <v>52</v>
      </c>
      <c r="Q1076" s="264"/>
      <c r="R1076" s="264"/>
      <c r="S1076" s="264"/>
      <c r="T1076" s="264"/>
      <c r="U1076" s="264"/>
      <c r="V1076" s="264"/>
      <c r="W1076" s="264"/>
      <c r="X1076" s="264"/>
      <c r="Y1076" s="264"/>
      <c r="Z1076" s="264"/>
      <c r="AA1076" s="264"/>
      <c r="AB1076" s="264"/>
      <c r="AC1076" s="264"/>
      <c r="AD1076" s="264"/>
      <c r="AE1076" s="264"/>
      <c r="AF1076" s="264"/>
      <c r="AG1076" s="264"/>
      <c r="AH1076" s="264"/>
      <c r="AI1076" s="264"/>
      <c r="AJ1076" s="264"/>
      <c r="AK1076" s="264"/>
      <c r="AL1076" s="264"/>
      <c r="AM1076" s="264"/>
      <c r="AN1076" s="264"/>
      <c r="AO1076" s="264"/>
      <c r="AP1076" s="264"/>
      <c r="AQ1076" s="264"/>
      <c r="AR1076" s="264"/>
      <c r="AS1076" s="264"/>
      <c r="AT1076" s="264"/>
      <c r="AU1076" s="78"/>
    </row>
    <row r="1077" spans="1:118" s="18" customFormat="1" ht="15.75" x14ac:dyDescent="0.25">
      <c r="A1077" s="17"/>
      <c r="B1077" s="10"/>
      <c r="C1077" s="17"/>
      <c r="D1077" s="103"/>
      <c r="E1077" s="110" t="s">
        <v>73</v>
      </c>
      <c r="F1077" s="743"/>
      <c r="G1077" s="731">
        <v>3.8</v>
      </c>
      <c r="H1077" s="19">
        <f t="shared" si="414"/>
        <v>0</v>
      </c>
      <c r="I1077" s="13">
        <f t="shared" si="415"/>
        <v>3.8</v>
      </c>
      <c r="J1077" s="13">
        <f t="shared" si="416"/>
        <v>0</v>
      </c>
      <c r="K1077" s="14">
        <f t="shared" si="417"/>
        <v>33.591999999999999</v>
      </c>
      <c r="L1077" s="1"/>
      <c r="M1077" s="15">
        <v>0</v>
      </c>
      <c r="N1077" s="15">
        <v>100</v>
      </c>
      <c r="O1077" s="691">
        <v>0</v>
      </c>
      <c r="P1077" s="15">
        <v>884</v>
      </c>
      <c r="Q1077" s="264"/>
      <c r="R1077" s="264"/>
      <c r="S1077" s="264"/>
      <c r="T1077" s="264"/>
      <c r="U1077" s="264"/>
      <c r="V1077" s="264"/>
      <c r="W1077" s="264"/>
      <c r="X1077" s="264"/>
      <c r="Y1077" s="264"/>
      <c r="Z1077" s="264"/>
      <c r="AA1077" s="264"/>
      <c r="AB1077" s="264"/>
      <c r="AC1077" s="264"/>
      <c r="AD1077" s="264"/>
      <c r="AE1077" s="264"/>
      <c r="AF1077" s="264"/>
      <c r="AG1077" s="264"/>
      <c r="AH1077" s="264"/>
      <c r="AI1077" s="264"/>
      <c r="AJ1077" s="264"/>
      <c r="AK1077" s="264"/>
      <c r="AL1077" s="264"/>
      <c r="AM1077" s="264"/>
      <c r="AN1077" s="264"/>
      <c r="AO1077" s="264"/>
      <c r="AP1077" s="264"/>
      <c r="AQ1077" s="264"/>
      <c r="AR1077" s="264"/>
      <c r="AS1077" s="264"/>
      <c r="AT1077" s="264"/>
      <c r="AU1077" s="78"/>
    </row>
    <row r="1078" spans="1:118" s="18" customFormat="1" ht="15.75" x14ac:dyDescent="0.25">
      <c r="A1078" s="17"/>
      <c r="B1078" s="10"/>
      <c r="C1078" s="17"/>
      <c r="D1078" s="103"/>
      <c r="E1078" s="110" t="s">
        <v>163</v>
      </c>
      <c r="F1078" s="743"/>
      <c r="G1078" s="731">
        <v>0.08</v>
      </c>
      <c r="H1078" s="19">
        <f t="shared" si="414"/>
        <v>0</v>
      </c>
      <c r="I1078" s="13">
        <f t="shared" si="415"/>
        <v>0</v>
      </c>
      <c r="J1078" s="13">
        <f t="shared" si="416"/>
        <v>7.9600000000000004E-2</v>
      </c>
      <c r="K1078" s="14">
        <f t="shared" si="417"/>
        <v>0.19760000000000003</v>
      </c>
      <c r="L1078" s="1"/>
      <c r="M1078" s="15">
        <v>0</v>
      </c>
      <c r="N1078" s="15">
        <v>0</v>
      </c>
      <c r="O1078" s="691">
        <v>99.5</v>
      </c>
      <c r="P1078" s="15">
        <v>247</v>
      </c>
      <c r="Q1078" s="264"/>
      <c r="R1078" s="264"/>
      <c r="S1078" s="264"/>
      <c r="T1078" s="264"/>
      <c r="U1078" s="264"/>
      <c r="V1078" s="264"/>
      <c r="W1078" s="264"/>
      <c r="X1078" s="264"/>
      <c r="Y1078" s="264"/>
      <c r="Z1078" s="264"/>
      <c r="AA1078" s="264"/>
      <c r="AB1078" s="264"/>
      <c r="AC1078" s="264"/>
      <c r="AD1078" s="264"/>
      <c r="AE1078" s="264"/>
      <c r="AF1078" s="264"/>
      <c r="AG1078" s="264"/>
      <c r="AH1078" s="264"/>
      <c r="AI1078" s="264"/>
      <c r="AJ1078" s="264"/>
      <c r="AK1078" s="264"/>
      <c r="AL1078" s="264"/>
      <c r="AM1078" s="264"/>
      <c r="AN1078" s="264"/>
      <c r="AO1078" s="264"/>
      <c r="AP1078" s="264"/>
      <c r="AQ1078" s="264"/>
      <c r="AR1078" s="264"/>
      <c r="AS1078" s="264"/>
      <c r="AT1078" s="264"/>
      <c r="AU1078" s="78"/>
    </row>
    <row r="1079" spans="1:118" s="18" customFormat="1" ht="15.75" x14ac:dyDescent="0.25">
      <c r="A1079" s="17"/>
      <c r="B1079" s="10"/>
      <c r="C1079" s="17"/>
      <c r="D1079" s="103"/>
      <c r="E1079" s="109" t="s">
        <v>18</v>
      </c>
      <c r="F1079" s="740"/>
      <c r="G1079" s="736">
        <v>1.5</v>
      </c>
      <c r="H1079" s="19">
        <f t="shared" si="414"/>
        <v>0</v>
      </c>
      <c r="I1079" s="13">
        <f t="shared" si="415"/>
        <v>0</v>
      </c>
      <c r="J1079" s="13">
        <f t="shared" si="416"/>
        <v>0</v>
      </c>
      <c r="K1079" s="14">
        <f t="shared" si="417"/>
        <v>0</v>
      </c>
      <c r="L1079" s="1"/>
      <c r="M1079" s="15"/>
      <c r="N1079" s="15"/>
      <c r="O1079" s="691"/>
      <c r="P1079" s="15"/>
      <c r="Q1079" s="264"/>
      <c r="R1079" s="264"/>
      <c r="S1079" s="264"/>
      <c r="T1079" s="264"/>
      <c r="U1079" s="264"/>
      <c r="V1079" s="264"/>
      <c r="W1079" s="264"/>
      <c r="X1079" s="264"/>
      <c r="Y1079" s="264"/>
      <c r="Z1079" s="264"/>
      <c r="AA1079" s="264"/>
      <c r="AB1079" s="264"/>
      <c r="AC1079" s="264"/>
      <c r="AD1079" s="264"/>
      <c r="AE1079" s="264"/>
      <c r="AF1079" s="264"/>
      <c r="AG1079" s="264"/>
      <c r="AH1079" s="264"/>
      <c r="AI1079" s="264"/>
      <c r="AJ1079" s="264"/>
      <c r="AK1079" s="264"/>
      <c r="AL1079" s="264"/>
      <c r="AM1079" s="264"/>
      <c r="AN1079" s="264"/>
      <c r="AO1079" s="264"/>
      <c r="AP1079" s="264"/>
      <c r="AQ1079" s="264"/>
      <c r="AR1079" s="264"/>
      <c r="AS1079" s="264"/>
      <c r="AT1079" s="264"/>
      <c r="AU1079" s="78"/>
    </row>
    <row r="1080" spans="1:118" s="18" customFormat="1" ht="15.75" x14ac:dyDescent="0.25">
      <c r="A1080" s="17"/>
      <c r="B1080" s="17"/>
      <c r="C1080" s="17"/>
      <c r="D1080" s="166"/>
      <c r="E1080" s="65" t="s">
        <v>36</v>
      </c>
      <c r="F1080" s="733"/>
      <c r="G1080" s="731">
        <v>0.8</v>
      </c>
      <c r="H1080" s="19">
        <f t="shared" si="414"/>
        <v>0</v>
      </c>
      <c r="I1080" s="13">
        <f t="shared" si="415"/>
        <v>0</v>
      </c>
      <c r="J1080" s="13">
        <f t="shared" si="416"/>
        <v>0.79920000000000013</v>
      </c>
      <c r="K1080" s="14">
        <f t="shared" si="417"/>
        <v>3.2480000000000002</v>
      </c>
      <c r="L1080" s="1"/>
      <c r="M1080" s="15">
        <v>0</v>
      </c>
      <c r="N1080" s="15">
        <v>0</v>
      </c>
      <c r="O1080" s="691">
        <v>99.9</v>
      </c>
      <c r="P1080" s="15">
        <v>406</v>
      </c>
      <c r="Q1080" s="264"/>
      <c r="R1080" s="264"/>
      <c r="S1080" s="264"/>
      <c r="T1080" s="264"/>
      <c r="U1080" s="264"/>
      <c r="V1080" s="264"/>
      <c r="W1080" s="264"/>
      <c r="X1080" s="264"/>
      <c r="Y1080" s="264"/>
      <c r="Z1080" s="264"/>
      <c r="AA1080" s="264"/>
      <c r="AB1080" s="264"/>
      <c r="AC1080" s="264"/>
      <c r="AD1080" s="264"/>
      <c r="AE1080" s="264"/>
      <c r="AF1080" s="264"/>
      <c r="AG1080" s="264"/>
      <c r="AH1080" s="264"/>
      <c r="AI1080" s="264"/>
      <c r="AJ1080" s="264"/>
      <c r="AK1080" s="264"/>
      <c r="AL1080" s="264"/>
      <c r="AM1080" s="264"/>
      <c r="AN1080" s="264"/>
      <c r="AO1080" s="264"/>
      <c r="AP1080" s="264"/>
      <c r="AQ1080" s="264"/>
      <c r="AR1080" s="264"/>
      <c r="AS1080" s="264"/>
      <c r="AT1080" s="264"/>
      <c r="AU1080" s="78"/>
    </row>
    <row r="1081" spans="1:118" s="50" customFormat="1" x14ac:dyDescent="0.25">
      <c r="A1081" s="51"/>
      <c r="B1081" s="135"/>
      <c r="C1081" s="51"/>
      <c r="D1081" s="51"/>
      <c r="E1081" s="64" t="s">
        <v>21</v>
      </c>
      <c r="F1081" s="985"/>
      <c r="G1081" s="985"/>
      <c r="H1081" s="22">
        <f t="shared" ref="H1081:K1081" si="418">SUM(H1075:H1079)</f>
        <v>0.42300000000000004</v>
      </c>
      <c r="I1081" s="22">
        <f t="shared" si="418"/>
        <v>4.0549999999999997</v>
      </c>
      <c r="J1081" s="22">
        <f t="shared" si="418"/>
        <v>7.7266000000000004</v>
      </c>
      <c r="K1081" s="22">
        <f t="shared" si="418"/>
        <v>65.249599999999987</v>
      </c>
      <c r="L1081" s="1"/>
      <c r="M1081" s="83"/>
      <c r="N1081" s="83"/>
      <c r="O1081" s="692"/>
      <c r="P1081" s="83"/>
      <c r="Q1081" s="264"/>
      <c r="R1081" s="264"/>
      <c r="S1081" s="264"/>
      <c r="T1081" s="264"/>
      <c r="U1081" s="264"/>
      <c r="V1081" s="264"/>
      <c r="W1081" s="264"/>
      <c r="X1081" s="264"/>
      <c r="Y1081" s="264"/>
      <c r="Z1081" s="264"/>
      <c r="AA1081" s="264"/>
      <c r="AB1081" s="264"/>
      <c r="AC1081" s="264"/>
      <c r="AD1081" s="264"/>
      <c r="AE1081" s="264"/>
      <c r="AF1081" s="264"/>
      <c r="AG1081" s="264"/>
      <c r="AH1081" s="264"/>
      <c r="AI1081" s="264"/>
      <c r="AJ1081" s="264"/>
      <c r="AK1081" s="264"/>
      <c r="AL1081" s="264"/>
      <c r="AM1081" s="264"/>
      <c r="AN1081" s="264"/>
      <c r="AO1081" s="264"/>
      <c r="AP1081" s="264"/>
      <c r="AQ1081" s="264"/>
      <c r="AR1081" s="264"/>
      <c r="AS1081" s="264"/>
      <c r="AT1081" s="264"/>
      <c r="AU1081" s="159"/>
    </row>
    <row r="1082" spans="1:118" s="18" customFormat="1" ht="22.5" customHeight="1" x14ac:dyDescent="0.25">
      <c r="B1082" s="10" t="s">
        <v>892</v>
      </c>
      <c r="C1082" s="296" t="s">
        <v>893</v>
      </c>
      <c r="D1082" s="104">
        <v>120</v>
      </c>
      <c r="E1082" s="14" t="s">
        <v>170</v>
      </c>
      <c r="F1082" s="996">
        <f>G1082*100/90</f>
        <v>24.444444444444443</v>
      </c>
      <c r="G1082" s="731">
        <v>22</v>
      </c>
      <c r="H1082" s="19">
        <f>G1082*M1082/100</f>
        <v>6.6000000000000003E-2</v>
      </c>
      <c r="I1082" s="13">
        <f>G1082*N1082/100</f>
        <v>6.6000000000000003E-2</v>
      </c>
      <c r="J1082" s="13">
        <f>G1082*O1082/100</f>
        <v>3.1019999999999999</v>
      </c>
      <c r="K1082" s="14">
        <f>G1082*P1082/100</f>
        <v>11.88</v>
      </c>
      <c r="L1082" s="3"/>
      <c r="M1082" s="15">
        <v>0.3</v>
      </c>
      <c r="N1082" s="15">
        <v>0.3</v>
      </c>
      <c r="O1082" s="691">
        <v>14.1</v>
      </c>
      <c r="P1082" s="20">
        <v>54</v>
      </c>
      <c r="Q1082" s="264"/>
      <c r="R1082" s="264"/>
      <c r="S1082" s="264"/>
      <c r="T1082" s="264"/>
      <c r="U1082" s="264"/>
      <c r="V1082" s="264"/>
      <c r="W1082" s="264"/>
      <c r="X1082" s="264"/>
      <c r="Y1082" s="264"/>
      <c r="Z1082" s="264"/>
      <c r="AA1082" s="264"/>
      <c r="AB1082" s="264"/>
      <c r="AC1082" s="264"/>
      <c r="AD1082" s="264"/>
      <c r="AE1082" s="264"/>
      <c r="AF1082" s="264"/>
      <c r="AG1082" s="264"/>
      <c r="AH1082" s="264"/>
      <c r="AI1082" s="264"/>
      <c r="AJ1082" s="264"/>
      <c r="AK1082" s="264"/>
      <c r="AL1082" s="264"/>
      <c r="AM1082" s="264"/>
      <c r="AN1082" s="264"/>
      <c r="AO1082" s="264"/>
      <c r="AP1082" s="264"/>
      <c r="AQ1082" s="264"/>
      <c r="AR1082" s="264"/>
      <c r="AS1082" s="264"/>
      <c r="AT1082" s="264"/>
      <c r="AU1082" s="114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6"/>
      <c r="CX1082" s="96"/>
      <c r="CY1082" s="96"/>
      <c r="CZ1082" s="96"/>
      <c r="DA1082" s="96"/>
      <c r="DB1082" s="96"/>
      <c r="DC1082" s="96"/>
      <c r="DD1082" s="96"/>
      <c r="DE1082" s="96"/>
      <c r="DF1082" s="96"/>
      <c r="DG1082" s="96"/>
      <c r="DH1082" s="96"/>
      <c r="DI1082" s="96"/>
      <c r="DJ1082" s="96"/>
      <c r="DK1082" s="96"/>
      <c r="DL1082" s="96"/>
      <c r="DM1082" s="96"/>
      <c r="DN1082" s="96"/>
    </row>
    <row r="1083" spans="1:118" s="18" customFormat="1" ht="15.75" x14ac:dyDescent="0.25">
      <c r="A1083" s="17"/>
      <c r="B1083" s="10"/>
      <c r="C1083" s="17"/>
      <c r="D1083" s="44"/>
      <c r="E1083" s="62" t="s">
        <v>36</v>
      </c>
      <c r="F1083" s="733"/>
      <c r="G1083" s="731">
        <v>3</v>
      </c>
      <c r="H1083" s="19">
        <f>G1083*M1083/100</f>
        <v>0</v>
      </c>
      <c r="I1083" s="13">
        <f>G1083*N1083/100</f>
        <v>0</v>
      </c>
      <c r="J1083" s="13">
        <f>G1083*O1083/100</f>
        <v>2.9970000000000003</v>
      </c>
      <c r="K1083" s="14">
        <f>G1083*P1083/100</f>
        <v>12.18</v>
      </c>
      <c r="L1083" s="1"/>
      <c r="M1083" s="15">
        <v>0</v>
      </c>
      <c r="N1083" s="15">
        <v>0</v>
      </c>
      <c r="O1083" s="691">
        <v>99.9</v>
      </c>
      <c r="P1083" s="15">
        <v>406</v>
      </c>
      <c r="Q1083" s="264"/>
      <c r="R1083" s="264"/>
      <c r="S1083" s="264"/>
      <c r="T1083" s="264"/>
      <c r="U1083" s="264"/>
      <c r="V1083" s="264"/>
      <c r="W1083" s="264"/>
      <c r="X1083" s="264"/>
      <c r="Y1083" s="264"/>
      <c r="Z1083" s="264"/>
      <c r="AA1083" s="264"/>
      <c r="AB1083" s="264"/>
      <c r="AC1083" s="264"/>
      <c r="AD1083" s="264"/>
      <c r="AE1083" s="264"/>
      <c r="AF1083" s="264"/>
      <c r="AG1083" s="264"/>
      <c r="AH1083" s="264"/>
      <c r="AI1083" s="264"/>
      <c r="AJ1083" s="264"/>
      <c r="AK1083" s="264"/>
      <c r="AL1083" s="264"/>
      <c r="AM1083" s="264"/>
      <c r="AN1083" s="264"/>
      <c r="AO1083" s="264"/>
      <c r="AP1083" s="264"/>
      <c r="AQ1083" s="264"/>
      <c r="AR1083" s="264"/>
      <c r="AS1083" s="264"/>
      <c r="AT1083" s="264"/>
      <c r="AU1083" s="114"/>
      <c r="AV1083" s="96"/>
      <c r="AW1083" s="96"/>
      <c r="AX1083" s="96"/>
      <c r="AY1083" s="96"/>
      <c r="AZ1083" s="96"/>
      <c r="BA1083" s="96"/>
      <c r="BB1083" s="96"/>
      <c r="BC1083" s="96"/>
      <c r="BD1083" s="96"/>
      <c r="BE1083" s="96"/>
      <c r="BF1083" s="96"/>
      <c r="BG1083" s="96"/>
      <c r="BH1083" s="96"/>
      <c r="BI1083" s="96"/>
      <c r="BJ1083" s="96"/>
      <c r="BK1083" s="96"/>
      <c r="BL1083" s="96"/>
      <c r="BM1083" s="96"/>
      <c r="BN1083" s="96"/>
      <c r="BO1083" s="96"/>
      <c r="BP1083" s="96"/>
      <c r="BQ1083" s="96"/>
      <c r="BR1083" s="96"/>
      <c r="BS1083" s="96"/>
      <c r="BT1083" s="96"/>
      <c r="BU1083" s="96"/>
      <c r="BV1083" s="96"/>
      <c r="BW1083" s="96"/>
      <c r="BX1083" s="96"/>
      <c r="BY1083" s="96"/>
      <c r="BZ1083" s="96"/>
      <c r="CA1083" s="96"/>
      <c r="CB1083" s="96"/>
      <c r="CC1083" s="96"/>
      <c r="CD1083" s="96"/>
      <c r="CE1083" s="96"/>
      <c r="CF1083" s="96"/>
      <c r="CG1083" s="96"/>
      <c r="CH1083" s="96"/>
      <c r="CI1083" s="96"/>
      <c r="CJ1083" s="96"/>
      <c r="CK1083" s="96"/>
      <c r="CL1083" s="96"/>
      <c r="CM1083" s="96"/>
      <c r="CN1083" s="96"/>
      <c r="CO1083" s="96"/>
      <c r="CP1083" s="96"/>
      <c r="CQ1083" s="96"/>
      <c r="CR1083" s="96"/>
      <c r="CS1083" s="96"/>
      <c r="CT1083" s="96"/>
      <c r="CU1083" s="96"/>
      <c r="CV1083" s="96"/>
      <c r="CW1083" s="96"/>
      <c r="CX1083" s="96"/>
      <c r="CY1083" s="96"/>
      <c r="CZ1083" s="96"/>
      <c r="DA1083" s="96"/>
      <c r="DB1083" s="96"/>
      <c r="DC1083" s="96"/>
      <c r="DD1083" s="96"/>
      <c r="DE1083" s="96"/>
      <c r="DF1083" s="96"/>
      <c r="DG1083" s="96"/>
      <c r="DH1083" s="96"/>
      <c r="DI1083" s="96"/>
      <c r="DJ1083" s="96"/>
      <c r="DK1083" s="96"/>
      <c r="DL1083" s="96"/>
      <c r="DM1083" s="96"/>
      <c r="DN1083" s="96"/>
    </row>
    <row r="1084" spans="1:118" s="18" customFormat="1" ht="13.5" customHeight="1" x14ac:dyDescent="0.25">
      <c r="A1084" s="17"/>
      <c r="B1084" s="10"/>
      <c r="C1084" s="105"/>
      <c r="D1084" s="44"/>
      <c r="E1084" s="62" t="s">
        <v>163</v>
      </c>
      <c r="F1084" s="733"/>
      <c r="G1084" s="731">
        <v>0.08</v>
      </c>
      <c r="H1084" s="19">
        <f>G1084*M1084/100</f>
        <v>0</v>
      </c>
      <c r="I1084" s="13">
        <f>G1084*N1084/100</f>
        <v>0</v>
      </c>
      <c r="J1084" s="13">
        <f>G1084*O1084/100</f>
        <v>7.9600000000000004E-2</v>
      </c>
      <c r="K1084" s="14">
        <f>G1084*P1084/100</f>
        <v>0.19760000000000003</v>
      </c>
      <c r="L1084" s="1"/>
      <c r="M1084" s="15">
        <v>0</v>
      </c>
      <c r="N1084" s="15">
        <v>0</v>
      </c>
      <c r="O1084" s="691">
        <v>99.5</v>
      </c>
      <c r="P1084" s="15">
        <v>247</v>
      </c>
      <c r="Q1084" s="264"/>
      <c r="R1084" s="264"/>
      <c r="S1084" s="264"/>
      <c r="T1084" s="264"/>
      <c r="U1084" s="264"/>
      <c r="V1084" s="264"/>
      <c r="W1084" s="264"/>
      <c r="X1084" s="264"/>
      <c r="Y1084" s="264"/>
      <c r="Z1084" s="264"/>
      <c r="AA1084" s="264"/>
      <c r="AB1084" s="264"/>
      <c r="AC1084" s="264"/>
      <c r="AD1084" s="264"/>
      <c r="AE1084" s="264"/>
      <c r="AF1084" s="264"/>
      <c r="AG1084" s="264"/>
      <c r="AH1084" s="264"/>
      <c r="AI1084" s="264"/>
      <c r="AJ1084" s="264"/>
      <c r="AK1084" s="264"/>
      <c r="AL1084" s="264"/>
      <c r="AM1084" s="264"/>
      <c r="AN1084" s="264"/>
      <c r="AO1084" s="264"/>
      <c r="AP1084" s="264"/>
      <c r="AQ1084" s="264"/>
      <c r="AR1084" s="264"/>
      <c r="AS1084" s="264"/>
      <c r="AT1084" s="264"/>
      <c r="AU1084" s="114"/>
      <c r="AV1084" s="96"/>
      <c r="AW1084" s="96"/>
      <c r="AX1084" s="96"/>
      <c r="AY1084" s="96"/>
      <c r="AZ1084" s="96"/>
      <c r="BA1084" s="96"/>
      <c r="BB1084" s="96"/>
      <c r="BC1084" s="96"/>
      <c r="BD1084" s="96"/>
      <c r="BE1084" s="96"/>
      <c r="BF1084" s="96"/>
      <c r="BG1084" s="96"/>
      <c r="BH1084" s="96"/>
      <c r="BI1084" s="96"/>
      <c r="BJ1084" s="96"/>
      <c r="BK1084" s="96"/>
      <c r="BL1084" s="96"/>
      <c r="BM1084" s="96"/>
      <c r="BN1084" s="96"/>
      <c r="BO1084" s="96"/>
      <c r="BP1084" s="96"/>
      <c r="BQ1084" s="96"/>
      <c r="BR1084" s="96"/>
      <c r="BS1084" s="96"/>
      <c r="BT1084" s="96"/>
      <c r="BU1084" s="96"/>
      <c r="BV1084" s="96"/>
      <c r="BW1084" s="96"/>
      <c r="BX1084" s="96"/>
      <c r="BY1084" s="96"/>
      <c r="BZ1084" s="96"/>
      <c r="CA1084" s="96"/>
      <c r="CB1084" s="96"/>
      <c r="CC1084" s="96"/>
      <c r="CD1084" s="96"/>
      <c r="CE1084" s="96"/>
      <c r="CF1084" s="96"/>
      <c r="CG1084" s="96"/>
      <c r="CH1084" s="96"/>
      <c r="CI1084" s="96"/>
      <c r="CJ1084" s="96"/>
      <c r="CK1084" s="96"/>
      <c r="CL1084" s="96"/>
      <c r="CM1084" s="96"/>
      <c r="CN1084" s="96"/>
      <c r="CO1084" s="96"/>
      <c r="CP1084" s="96"/>
      <c r="CQ1084" s="96"/>
      <c r="CR1084" s="96"/>
      <c r="CS1084" s="96"/>
      <c r="CT1084" s="96"/>
      <c r="CU1084" s="96"/>
      <c r="CV1084" s="96"/>
      <c r="CW1084" s="96"/>
      <c r="CX1084" s="96"/>
      <c r="CY1084" s="96"/>
      <c r="CZ1084" s="96"/>
      <c r="DA1084" s="96"/>
      <c r="DB1084" s="96"/>
      <c r="DC1084" s="96"/>
      <c r="DD1084" s="96"/>
      <c r="DE1084" s="96"/>
      <c r="DF1084" s="96"/>
      <c r="DG1084" s="96"/>
      <c r="DH1084" s="96"/>
      <c r="DI1084" s="96"/>
      <c r="DJ1084" s="96"/>
      <c r="DK1084" s="96"/>
      <c r="DL1084" s="96"/>
      <c r="DM1084" s="96"/>
      <c r="DN1084" s="96"/>
    </row>
    <row r="1085" spans="1:118" s="18" customFormat="1" ht="15.75" x14ac:dyDescent="0.25">
      <c r="A1085" s="17"/>
      <c r="B1085" s="10"/>
      <c r="C1085" s="17"/>
      <c r="D1085" s="44"/>
      <c r="E1085" s="65" t="s">
        <v>18</v>
      </c>
      <c r="F1085" s="733"/>
      <c r="G1085" s="731">
        <v>128</v>
      </c>
      <c r="H1085" s="19">
        <f>G1085*M1085/100</f>
        <v>0</v>
      </c>
      <c r="I1085" s="13">
        <f>G1085*N1085/100</f>
        <v>0</v>
      </c>
      <c r="J1085" s="13">
        <f>G1085*O1085/100</f>
        <v>0</v>
      </c>
      <c r="K1085" s="14">
        <f>G1085*P1085/100</f>
        <v>0</v>
      </c>
      <c r="L1085" s="1"/>
      <c r="M1085" s="15"/>
      <c r="N1085" s="15"/>
      <c r="O1085" s="691"/>
      <c r="P1085" s="15"/>
      <c r="Q1085" s="264"/>
      <c r="R1085" s="264"/>
      <c r="S1085" s="264"/>
      <c r="T1085" s="264"/>
      <c r="U1085" s="264"/>
      <c r="V1085" s="264"/>
      <c r="W1085" s="264"/>
      <c r="X1085" s="264"/>
      <c r="Y1085" s="264"/>
      <c r="Z1085" s="264"/>
      <c r="AA1085" s="264"/>
      <c r="AB1085" s="264"/>
      <c r="AC1085" s="264"/>
      <c r="AD1085" s="264"/>
      <c r="AE1085" s="264"/>
      <c r="AF1085" s="264"/>
      <c r="AG1085" s="264"/>
      <c r="AH1085" s="264"/>
      <c r="AI1085" s="264"/>
      <c r="AJ1085" s="264"/>
      <c r="AK1085" s="264"/>
      <c r="AL1085" s="264"/>
      <c r="AM1085" s="264"/>
      <c r="AN1085" s="264"/>
      <c r="AO1085" s="264"/>
      <c r="AP1085" s="264"/>
      <c r="AQ1085" s="264"/>
      <c r="AR1085" s="264"/>
      <c r="AS1085" s="264"/>
      <c r="AT1085" s="264"/>
      <c r="AU1085" s="114"/>
      <c r="AV1085" s="96"/>
      <c r="AW1085" s="96"/>
      <c r="AX1085" s="96"/>
      <c r="AY1085" s="96"/>
      <c r="AZ1085" s="96"/>
      <c r="BA1085" s="96"/>
      <c r="BB1085" s="96"/>
      <c r="BC1085" s="96"/>
      <c r="BD1085" s="96"/>
      <c r="BE1085" s="96"/>
      <c r="BF1085" s="96"/>
      <c r="BG1085" s="96"/>
      <c r="BH1085" s="96"/>
      <c r="BI1085" s="96"/>
      <c r="BJ1085" s="96"/>
      <c r="BK1085" s="96"/>
      <c r="BL1085" s="96"/>
      <c r="BM1085" s="96"/>
      <c r="BN1085" s="96"/>
      <c r="BO1085" s="96"/>
      <c r="BP1085" s="96"/>
      <c r="BQ1085" s="96"/>
      <c r="BR1085" s="96"/>
      <c r="BS1085" s="96"/>
      <c r="BT1085" s="96"/>
      <c r="BU1085" s="96"/>
      <c r="BV1085" s="96"/>
      <c r="BW1085" s="96"/>
      <c r="BX1085" s="96"/>
      <c r="BY1085" s="96"/>
      <c r="BZ1085" s="96"/>
      <c r="CA1085" s="96"/>
      <c r="CB1085" s="96"/>
      <c r="CC1085" s="96"/>
      <c r="CD1085" s="96"/>
      <c r="CE1085" s="96"/>
      <c r="CF1085" s="96"/>
      <c r="CG1085" s="96"/>
      <c r="CH1085" s="96"/>
      <c r="CI1085" s="96"/>
      <c r="CJ1085" s="96"/>
      <c r="CK1085" s="96"/>
      <c r="CL1085" s="96"/>
      <c r="CM1085" s="96"/>
      <c r="CN1085" s="96"/>
      <c r="CO1085" s="96"/>
      <c r="CP1085" s="96"/>
      <c r="CQ1085" s="96"/>
      <c r="CR1085" s="96"/>
      <c r="CS1085" s="96"/>
      <c r="CT1085" s="96"/>
      <c r="CU1085" s="96"/>
      <c r="CV1085" s="96"/>
      <c r="CW1085" s="96"/>
      <c r="CX1085" s="96"/>
      <c r="CY1085" s="96"/>
      <c r="CZ1085" s="96"/>
      <c r="DA1085" s="96"/>
      <c r="DB1085" s="96"/>
      <c r="DC1085" s="96"/>
      <c r="DD1085" s="96"/>
      <c r="DE1085" s="96"/>
      <c r="DF1085" s="96"/>
      <c r="DG1085" s="96"/>
      <c r="DH1085" s="96"/>
      <c r="DI1085" s="96"/>
      <c r="DJ1085" s="96"/>
      <c r="DK1085" s="96"/>
      <c r="DL1085" s="96"/>
      <c r="DM1085" s="96"/>
      <c r="DN1085" s="96"/>
    </row>
    <row r="1086" spans="1:118" s="50" customFormat="1" x14ac:dyDescent="0.25">
      <c r="A1086" s="51"/>
      <c r="B1086" s="135"/>
      <c r="C1086" s="51"/>
      <c r="D1086" s="118"/>
      <c r="E1086" s="63" t="s">
        <v>21</v>
      </c>
      <c r="F1086" s="980"/>
      <c r="G1086" s="985"/>
      <c r="H1086" s="82">
        <f>SUM(H1082:H1085)</f>
        <v>6.6000000000000003E-2</v>
      </c>
      <c r="I1086" s="22">
        <f t="shared" ref="I1086:K1086" si="419">SUM(I1082:I1085)</f>
        <v>6.6000000000000003E-2</v>
      </c>
      <c r="J1086" s="22">
        <f t="shared" si="419"/>
        <v>6.1786000000000003</v>
      </c>
      <c r="K1086" s="22">
        <f t="shared" si="419"/>
        <v>24.257600000000004</v>
      </c>
      <c r="L1086" s="1"/>
      <c r="M1086" s="83"/>
      <c r="N1086" s="83"/>
      <c r="O1086" s="692"/>
      <c r="P1086" s="83"/>
      <c r="Q1086" s="264"/>
      <c r="R1086" s="264"/>
      <c r="S1086" s="264"/>
      <c r="T1086" s="264"/>
      <c r="U1086" s="264"/>
      <c r="V1086" s="264"/>
      <c r="W1086" s="264"/>
      <c r="X1086" s="264"/>
      <c r="Y1086" s="264"/>
      <c r="Z1086" s="264"/>
      <c r="AA1086" s="264"/>
      <c r="AB1086" s="264"/>
      <c r="AC1086" s="264"/>
      <c r="AD1086" s="264"/>
      <c r="AE1086" s="264"/>
      <c r="AF1086" s="264"/>
      <c r="AG1086" s="264"/>
      <c r="AH1086" s="264"/>
      <c r="AI1086" s="264"/>
      <c r="AJ1086" s="264"/>
      <c r="AK1086" s="264"/>
      <c r="AL1086" s="264"/>
      <c r="AM1086" s="264"/>
      <c r="AN1086" s="264"/>
      <c r="AO1086" s="264"/>
      <c r="AP1086" s="264"/>
      <c r="AQ1086" s="264"/>
      <c r="AR1086" s="264"/>
      <c r="AS1086" s="264"/>
      <c r="AT1086" s="264"/>
      <c r="AU1086" s="159"/>
    </row>
    <row r="1087" spans="1:118" s="27" customFormat="1" x14ac:dyDescent="0.25">
      <c r="B1087" s="72"/>
      <c r="C1087" s="71"/>
      <c r="D1087" s="72"/>
      <c r="E1087" s="73" t="s">
        <v>100</v>
      </c>
      <c r="F1087" s="334"/>
      <c r="G1087" s="334"/>
      <c r="H1087" s="74">
        <f>H1063+H1074+H1081+H1086</f>
        <v>19.23593</v>
      </c>
      <c r="I1087" s="74">
        <f t="shared" ref="I1087:K1087" si="420">I1063+I1074+I1081+I1086</f>
        <v>20.803879999999996</v>
      </c>
      <c r="J1087" s="74">
        <f t="shared" si="420"/>
        <v>64.491349999999997</v>
      </c>
      <c r="K1087" s="74">
        <f t="shared" si="420"/>
        <v>506.70949999999999</v>
      </c>
      <c r="L1087" s="74"/>
      <c r="O1087" s="689"/>
      <c r="Q1087" s="264"/>
      <c r="R1087" s="264"/>
      <c r="S1087" s="264"/>
      <c r="T1087" s="264"/>
      <c r="U1087" s="264"/>
      <c r="V1087" s="264"/>
      <c r="W1087" s="264"/>
      <c r="X1087" s="264"/>
      <c r="Y1087" s="264"/>
      <c r="Z1087" s="264"/>
      <c r="AA1087" s="264"/>
      <c r="AB1087" s="264"/>
      <c r="AC1087" s="264"/>
      <c r="AD1087" s="264"/>
      <c r="AE1087" s="264"/>
      <c r="AF1087" s="264"/>
      <c r="AG1087" s="264"/>
      <c r="AH1087" s="264"/>
      <c r="AI1087" s="264"/>
      <c r="AJ1087" s="264"/>
      <c r="AK1087" s="264"/>
      <c r="AL1087" s="264"/>
      <c r="AM1087" s="264"/>
      <c r="AN1087" s="264"/>
      <c r="AO1087" s="264"/>
      <c r="AP1087" s="264"/>
      <c r="AQ1087" s="264"/>
      <c r="AR1087" s="264"/>
      <c r="AS1087" s="264"/>
      <c r="AT1087" s="264"/>
      <c r="AU1087" s="701"/>
    </row>
    <row r="1088" spans="1:118" s="27" customFormat="1" x14ac:dyDescent="0.25">
      <c r="A1088" s="1236" t="s">
        <v>112</v>
      </c>
      <c r="B1088" s="1237"/>
      <c r="C1088" s="71"/>
      <c r="D1088" s="72"/>
      <c r="E1088" s="64"/>
      <c r="F1088" s="981"/>
      <c r="G1088" s="981"/>
      <c r="H1088" s="74"/>
      <c r="I1088" s="74"/>
      <c r="J1088" s="74"/>
      <c r="K1088" s="74"/>
      <c r="L1088" s="1"/>
      <c r="O1088" s="689"/>
      <c r="Q1088" s="264"/>
      <c r="R1088" s="264"/>
      <c r="S1088" s="264"/>
      <c r="T1088" s="264"/>
      <c r="U1088" s="264"/>
      <c r="V1088" s="264"/>
      <c r="W1088" s="264"/>
      <c r="X1088" s="264"/>
      <c r="Y1088" s="264"/>
      <c r="Z1088" s="264"/>
      <c r="AA1088" s="264"/>
      <c r="AB1088" s="264"/>
      <c r="AC1088" s="264"/>
      <c r="AD1088" s="264"/>
      <c r="AE1088" s="264"/>
      <c r="AF1088" s="264"/>
      <c r="AG1088" s="264"/>
      <c r="AH1088" s="264"/>
      <c r="AI1088" s="264"/>
      <c r="AJ1088" s="264"/>
      <c r="AK1088" s="264"/>
      <c r="AL1088" s="264"/>
      <c r="AM1088" s="264"/>
      <c r="AN1088" s="264"/>
      <c r="AO1088" s="264"/>
      <c r="AP1088" s="264"/>
      <c r="AQ1088" s="264"/>
      <c r="AR1088" s="264"/>
      <c r="AS1088" s="264"/>
      <c r="AT1088" s="264"/>
      <c r="AU1088" s="701"/>
    </row>
    <row r="1089" spans="1:118" s="18" customFormat="1" x14ac:dyDescent="0.25">
      <c r="B1089" s="10" t="s">
        <v>622</v>
      </c>
      <c r="C1089" s="1252" t="s">
        <v>616</v>
      </c>
      <c r="D1089" s="12" t="s">
        <v>1115</v>
      </c>
      <c r="E1089" s="62" t="s">
        <v>135</v>
      </c>
      <c r="F1089" s="756"/>
      <c r="G1089" s="865">
        <v>25</v>
      </c>
      <c r="H1089" s="13">
        <f t="shared" ref="H1089:H1098" si="421">G1089*M1089/100</f>
        <v>2</v>
      </c>
      <c r="I1089" s="13">
        <f t="shared" ref="I1089:I1098" si="422">G1089*N1089/100</f>
        <v>1.075</v>
      </c>
      <c r="J1089" s="13">
        <f t="shared" ref="J1089:J1098" si="423">G1089*O1089/100</f>
        <v>12.824999999999999</v>
      </c>
      <c r="K1089" s="14">
        <f t="shared" ref="K1089:K1098" si="424">G1089*P1089/100</f>
        <v>67.5</v>
      </c>
      <c r="L1089" s="1"/>
      <c r="M1089" s="15">
        <v>8</v>
      </c>
      <c r="N1089" s="15">
        <v>4.3</v>
      </c>
      <c r="O1089" s="691">
        <v>51.3</v>
      </c>
      <c r="P1089" s="20">
        <v>270</v>
      </c>
      <c r="Q1089" s="264"/>
      <c r="R1089" s="264"/>
      <c r="S1089" s="264"/>
      <c r="T1089" s="264"/>
      <c r="U1089" s="264"/>
      <c r="V1089" s="264"/>
      <c r="W1089" s="264"/>
      <c r="X1089" s="264"/>
      <c r="Y1089" s="264"/>
      <c r="Z1089" s="264"/>
      <c r="AA1089" s="264"/>
      <c r="AB1089" s="264"/>
      <c r="AC1089" s="264"/>
      <c r="AD1089" s="264"/>
      <c r="AE1089" s="264"/>
      <c r="AF1089" s="264"/>
      <c r="AG1089" s="264"/>
      <c r="AH1089" s="264"/>
      <c r="AI1089" s="264"/>
      <c r="AJ1089" s="264"/>
      <c r="AK1089" s="264"/>
      <c r="AL1089" s="264"/>
      <c r="AM1089" s="264"/>
      <c r="AN1089" s="264"/>
      <c r="AO1089" s="264"/>
      <c r="AP1089" s="264"/>
      <c r="AQ1089" s="264"/>
      <c r="AR1089" s="264"/>
      <c r="AS1089" s="264"/>
      <c r="AT1089" s="264"/>
      <c r="AU1089" s="78"/>
    </row>
    <row r="1090" spans="1:118" s="18" customFormat="1" ht="15.75" x14ac:dyDescent="0.25">
      <c r="B1090" s="10"/>
      <c r="C1090" s="1253"/>
      <c r="D1090" s="12"/>
      <c r="E1090" s="62" t="s">
        <v>618</v>
      </c>
      <c r="F1090" s="990">
        <f>G1090*100/85</f>
        <v>23.529411764705884</v>
      </c>
      <c r="G1090" s="731">
        <v>20</v>
      </c>
      <c r="H1090" s="19">
        <f t="shared" si="421"/>
        <v>3.98</v>
      </c>
      <c r="I1090" s="13">
        <f t="shared" si="422"/>
        <v>2.36</v>
      </c>
      <c r="J1090" s="13">
        <f t="shared" si="423"/>
        <v>0</v>
      </c>
      <c r="K1090" s="14">
        <f t="shared" si="424"/>
        <v>37</v>
      </c>
      <c r="L1090" s="1"/>
      <c r="M1090" s="20">
        <v>19.899999999999999</v>
      </c>
      <c r="N1090" s="20">
        <v>11.8</v>
      </c>
      <c r="O1090" s="690">
        <v>0</v>
      </c>
      <c r="P1090" s="20">
        <v>185</v>
      </c>
      <c r="Q1090" s="264"/>
      <c r="R1090" s="264"/>
      <c r="S1090" s="264"/>
      <c r="T1090" s="264"/>
      <c r="U1090" s="264"/>
      <c r="V1090" s="264"/>
      <c r="W1090" s="264"/>
      <c r="X1090" s="264"/>
      <c r="Y1090" s="264"/>
      <c r="Z1090" s="264"/>
      <c r="AA1090" s="264"/>
      <c r="AB1090" s="264"/>
      <c r="AC1090" s="264"/>
      <c r="AD1090" s="264"/>
      <c r="AE1090" s="264"/>
      <c r="AF1090" s="264"/>
      <c r="AG1090" s="264"/>
      <c r="AH1090" s="264"/>
      <c r="AI1090" s="264"/>
      <c r="AJ1090" s="264"/>
      <c r="AK1090" s="264"/>
      <c r="AL1090" s="264"/>
      <c r="AM1090" s="264"/>
      <c r="AN1090" s="264"/>
      <c r="AO1090" s="264"/>
      <c r="AP1090" s="264"/>
      <c r="AQ1090" s="264"/>
      <c r="AR1090" s="264"/>
      <c r="AS1090" s="264"/>
      <c r="AT1090" s="264"/>
      <c r="AU1090" s="78"/>
    </row>
    <row r="1091" spans="1:118" s="18" customFormat="1" ht="15.75" x14ac:dyDescent="0.25">
      <c r="B1091" s="10"/>
      <c r="C1091" s="1254"/>
      <c r="D1091" s="12"/>
      <c r="E1091" s="62" t="s">
        <v>16</v>
      </c>
      <c r="F1091" s="986">
        <f>G1091*100/80</f>
        <v>5</v>
      </c>
      <c r="G1091" s="731">
        <v>4</v>
      </c>
      <c r="H1091" s="19">
        <f t="shared" si="421"/>
        <v>3.2000000000000001E-2</v>
      </c>
      <c r="I1091" s="13">
        <f t="shared" si="422"/>
        <v>1.6E-2</v>
      </c>
      <c r="J1091" s="13">
        <f t="shared" si="423"/>
        <v>0.37200000000000005</v>
      </c>
      <c r="K1091" s="13">
        <f t="shared" si="424"/>
        <v>1.56</v>
      </c>
      <c r="L1091" s="1"/>
      <c r="M1091" s="15">
        <v>0.8</v>
      </c>
      <c r="N1091" s="15">
        <v>0.4</v>
      </c>
      <c r="O1091" s="691">
        <v>9.3000000000000007</v>
      </c>
      <c r="P1091" s="15">
        <v>39</v>
      </c>
      <c r="Q1091" s="264"/>
      <c r="R1091" s="264"/>
      <c r="S1091" s="264"/>
      <c r="T1091" s="264"/>
      <c r="U1091" s="264"/>
      <c r="V1091" s="264"/>
      <c r="W1091" s="264"/>
      <c r="X1091" s="264"/>
      <c r="Y1091" s="264"/>
      <c r="Z1091" s="264"/>
      <c r="AA1091" s="264"/>
      <c r="AB1091" s="264"/>
      <c r="AC1091" s="264"/>
      <c r="AD1091" s="264"/>
      <c r="AE1091" s="264"/>
      <c r="AF1091" s="264"/>
      <c r="AG1091" s="264"/>
      <c r="AH1091" s="264"/>
      <c r="AI1091" s="264"/>
      <c r="AJ1091" s="264"/>
      <c r="AK1091" s="264"/>
      <c r="AL1091" s="264"/>
      <c r="AM1091" s="264"/>
      <c r="AN1091" s="264"/>
      <c r="AO1091" s="264"/>
      <c r="AP1091" s="264"/>
      <c r="AQ1091" s="264"/>
      <c r="AR1091" s="264"/>
      <c r="AS1091" s="264"/>
      <c r="AT1091" s="264"/>
      <c r="AU1091" s="78"/>
    </row>
    <row r="1092" spans="1:118" s="18" customFormat="1" ht="15.75" x14ac:dyDescent="0.25">
      <c r="B1092" s="10"/>
      <c r="C1092" s="17"/>
      <c r="D1092" s="12"/>
      <c r="E1092" s="62" t="s">
        <v>74</v>
      </c>
      <c r="F1092" s="990">
        <f>G1092*100/85</f>
        <v>4.7058823529411766</v>
      </c>
      <c r="G1092" s="731">
        <v>4</v>
      </c>
      <c r="H1092" s="19">
        <f t="shared" si="421"/>
        <v>6.4000000000000001E-2</v>
      </c>
      <c r="I1092" s="13">
        <f t="shared" si="422"/>
        <v>1.2E-2</v>
      </c>
      <c r="J1092" s="13">
        <f t="shared" si="423"/>
        <v>0.4</v>
      </c>
      <c r="K1092" s="14">
        <f t="shared" si="424"/>
        <v>1.84</v>
      </c>
      <c r="L1092" s="1"/>
      <c r="M1092" s="15">
        <v>1.6</v>
      </c>
      <c r="N1092" s="15">
        <v>0.3</v>
      </c>
      <c r="O1092" s="691">
        <v>10</v>
      </c>
      <c r="P1092" s="15">
        <v>46</v>
      </c>
      <c r="Q1092" s="264"/>
      <c r="R1092" s="264"/>
      <c r="S1092" s="264"/>
      <c r="T1092" s="264"/>
      <c r="U1092" s="264"/>
      <c r="V1092" s="264"/>
      <c r="W1092" s="264"/>
      <c r="X1092" s="264"/>
      <c r="Y1092" s="264"/>
      <c r="Z1092" s="264"/>
      <c r="AA1092" s="264"/>
      <c r="AB1092" s="264"/>
      <c r="AC1092" s="264"/>
      <c r="AD1092" s="264"/>
      <c r="AE1092" s="264"/>
      <c r="AF1092" s="264"/>
      <c r="AG1092" s="264"/>
      <c r="AH1092" s="264"/>
      <c r="AI1092" s="264"/>
      <c r="AJ1092" s="264"/>
      <c r="AK1092" s="264"/>
      <c r="AL1092" s="264"/>
      <c r="AM1092" s="264"/>
      <c r="AN1092" s="264"/>
      <c r="AO1092" s="264"/>
      <c r="AP1092" s="264"/>
      <c r="AQ1092" s="264"/>
      <c r="AR1092" s="264"/>
      <c r="AS1092" s="264"/>
      <c r="AT1092" s="264"/>
      <c r="AU1092" s="78"/>
    </row>
    <row r="1093" spans="1:118" s="18" customFormat="1" ht="15.75" x14ac:dyDescent="0.25">
      <c r="B1093" s="10"/>
      <c r="C1093" s="17"/>
      <c r="D1093" s="12"/>
      <c r="E1093" s="62" t="s">
        <v>213</v>
      </c>
      <c r="F1093" s="730"/>
      <c r="G1093" s="731">
        <v>0.16</v>
      </c>
      <c r="H1093" s="19">
        <f t="shared" si="421"/>
        <v>0</v>
      </c>
      <c r="I1093" s="13">
        <f t="shared" si="422"/>
        <v>0.16</v>
      </c>
      <c r="J1093" s="13">
        <f t="shared" si="423"/>
        <v>0</v>
      </c>
      <c r="K1093" s="14">
        <f t="shared" si="424"/>
        <v>1.4143999999999999</v>
      </c>
      <c r="L1093" s="1"/>
      <c r="M1093" s="15">
        <v>0</v>
      </c>
      <c r="N1093" s="15">
        <v>100</v>
      </c>
      <c r="O1093" s="691">
        <v>0</v>
      </c>
      <c r="P1093" s="15">
        <v>884</v>
      </c>
      <c r="Q1093" s="264"/>
      <c r="R1093" s="264"/>
      <c r="S1093" s="264"/>
      <c r="T1093" s="264"/>
      <c r="U1093" s="264"/>
      <c r="V1093" s="264"/>
      <c r="W1093" s="264"/>
      <c r="X1093" s="264"/>
      <c r="Y1093" s="264"/>
      <c r="Z1093" s="264"/>
      <c r="AA1093" s="264"/>
      <c r="AB1093" s="264"/>
      <c r="AC1093" s="264"/>
      <c r="AD1093" s="264"/>
      <c r="AE1093" s="264"/>
      <c r="AF1093" s="264"/>
      <c r="AG1093" s="264"/>
      <c r="AH1093" s="264"/>
      <c r="AI1093" s="264"/>
      <c r="AJ1093" s="264"/>
      <c r="AK1093" s="264"/>
      <c r="AL1093" s="264"/>
      <c r="AM1093" s="264"/>
      <c r="AN1093" s="264"/>
      <c r="AO1093" s="264"/>
      <c r="AP1093" s="264"/>
      <c r="AQ1093" s="264"/>
      <c r="AR1093" s="264"/>
      <c r="AS1093" s="264"/>
      <c r="AT1093" s="264"/>
      <c r="AU1093" s="78"/>
    </row>
    <row r="1094" spans="1:118" s="18" customFormat="1" ht="15.75" x14ac:dyDescent="0.25">
      <c r="B1094" s="10"/>
      <c r="C1094" s="17"/>
      <c r="D1094" s="12"/>
      <c r="E1094" s="62" t="s">
        <v>80</v>
      </c>
      <c r="F1094" s="730"/>
      <c r="G1094" s="731">
        <v>0.04</v>
      </c>
      <c r="H1094" s="19">
        <f t="shared" si="421"/>
        <v>0</v>
      </c>
      <c r="I1094" s="13">
        <f t="shared" si="422"/>
        <v>0</v>
      </c>
      <c r="J1094" s="13">
        <f t="shared" si="423"/>
        <v>0</v>
      </c>
      <c r="K1094" s="13">
        <f t="shared" si="424"/>
        <v>0</v>
      </c>
      <c r="L1094" s="1"/>
      <c r="M1094" s="15"/>
      <c r="N1094" s="15"/>
      <c r="O1094" s="691"/>
      <c r="P1094" s="15"/>
      <c r="Q1094" s="264"/>
      <c r="R1094" s="264"/>
      <c r="S1094" s="264"/>
      <c r="T1094" s="264"/>
      <c r="U1094" s="264"/>
      <c r="V1094" s="264"/>
      <c r="W1094" s="264"/>
      <c r="X1094" s="264"/>
      <c r="Y1094" s="264"/>
      <c r="Z1094" s="264"/>
      <c r="AA1094" s="264"/>
      <c r="AB1094" s="264"/>
      <c r="AC1094" s="264"/>
      <c r="AD1094" s="264"/>
      <c r="AE1094" s="264"/>
      <c r="AF1094" s="264"/>
      <c r="AG1094" s="264"/>
      <c r="AH1094" s="264"/>
      <c r="AI1094" s="264"/>
      <c r="AJ1094" s="264"/>
      <c r="AK1094" s="264"/>
      <c r="AL1094" s="264"/>
      <c r="AM1094" s="264"/>
      <c r="AN1094" s="264"/>
      <c r="AO1094" s="264"/>
      <c r="AP1094" s="264"/>
      <c r="AQ1094" s="264"/>
      <c r="AR1094" s="264"/>
      <c r="AS1094" s="264"/>
      <c r="AT1094" s="264"/>
      <c r="AU1094" s="78"/>
    </row>
    <row r="1095" spans="1:118" s="18" customFormat="1" ht="15.75" x14ac:dyDescent="0.25">
      <c r="B1095" s="10"/>
      <c r="C1095" s="17"/>
      <c r="D1095" s="12"/>
      <c r="E1095" s="62" t="s">
        <v>619</v>
      </c>
      <c r="F1095" s="730"/>
      <c r="G1095" s="731">
        <v>0.01</v>
      </c>
      <c r="H1095" s="19">
        <f t="shared" si="421"/>
        <v>1.1000000000000001E-3</v>
      </c>
      <c r="I1095" s="13">
        <f t="shared" si="422"/>
        <v>3.3E-4</v>
      </c>
      <c r="J1095" s="13">
        <f t="shared" si="423"/>
        <v>7.0999999999999995E-3</v>
      </c>
      <c r="K1095" s="13">
        <f t="shared" si="424"/>
        <v>3.0500000000000003E-2</v>
      </c>
      <c r="L1095" s="1"/>
      <c r="M1095" s="15">
        <v>11</v>
      </c>
      <c r="N1095" s="15">
        <v>3.3</v>
      </c>
      <c r="O1095" s="691">
        <v>71</v>
      </c>
      <c r="P1095" s="20">
        <v>305</v>
      </c>
      <c r="Q1095" s="264"/>
      <c r="R1095" s="264"/>
      <c r="S1095" s="264"/>
      <c r="T1095" s="264"/>
      <c r="U1095" s="264"/>
      <c r="V1095" s="264"/>
      <c r="W1095" s="264"/>
      <c r="X1095" s="264"/>
      <c r="Y1095" s="264"/>
      <c r="Z1095" s="264"/>
      <c r="AA1095" s="264"/>
      <c r="AB1095" s="264"/>
      <c r="AC1095" s="264"/>
      <c r="AD1095" s="264"/>
      <c r="AE1095" s="264"/>
      <c r="AF1095" s="264"/>
      <c r="AG1095" s="264"/>
      <c r="AH1095" s="264"/>
      <c r="AI1095" s="264"/>
      <c r="AJ1095" s="264"/>
      <c r="AK1095" s="264"/>
      <c r="AL1095" s="264"/>
      <c r="AM1095" s="264"/>
      <c r="AN1095" s="264"/>
      <c r="AO1095" s="264"/>
      <c r="AP1095" s="264"/>
      <c r="AQ1095" s="264"/>
      <c r="AR1095" s="264"/>
      <c r="AS1095" s="264"/>
      <c r="AT1095" s="264"/>
      <c r="AU1095" s="78"/>
    </row>
    <row r="1096" spans="1:118" s="18" customFormat="1" ht="15.75" x14ac:dyDescent="0.25">
      <c r="B1096" s="10"/>
      <c r="C1096" s="17"/>
      <c r="D1096" s="12"/>
      <c r="E1096" s="62" t="s">
        <v>75</v>
      </c>
      <c r="F1096" s="996">
        <f>G1096*100/85</f>
        <v>9.4117647058823528E-2</v>
      </c>
      <c r="G1096" s="731">
        <v>0.08</v>
      </c>
      <c r="H1096" s="19">
        <f t="shared" si="421"/>
        <v>5.1200000000000004E-3</v>
      </c>
      <c r="I1096" s="13">
        <f t="shared" si="422"/>
        <v>4.0000000000000002E-4</v>
      </c>
      <c r="J1096" s="13">
        <f t="shared" si="423"/>
        <v>2.648E-2</v>
      </c>
      <c r="K1096" s="13">
        <f t="shared" si="424"/>
        <v>0.128</v>
      </c>
      <c r="L1096" s="1"/>
      <c r="M1096" s="15">
        <v>6.4</v>
      </c>
      <c r="N1096" s="15">
        <v>0.5</v>
      </c>
      <c r="O1096" s="691">
        <v>33.1</v>
      </c>
      <c r="P1096" s="15">
        <v>160</v>
      </c>
      <c r="Q1096" s="354">
        <v>160</v>
      </c>
      <c r="R1096" s="264"/>
      <c r="S1096" s="264"/>
      <c r="T1096" s="264"/>
      <c r="U1096" s="264"/>
      <c r="V1096" s="264"/>
      <c r="W1096" s="264"/>
      <c r="X1096" s="264"/>
      <c r="Y1096" s="264"/>
      <c r="Z1096" s="264"/>
      <c r="AA1096" s="264"/>
      <c r="AB1096" s="264"/>
      <c r="AC1096" s="264"/>
      <c r="AD1096" s="264"/>
      <c r="AE1096" s="264"/>
      <c r="AF1096" s="264"/>
      <c r="AG1096" s="264"/>
      <c r="AH1096" s="264"/>
      <c r="AI1096" s="264"/>
      <c r="AJ1096" s="264"/>
      <c r="AK1096" s="264"/>
      <c r="AL1096" s="264"/>
      <c r="AM1096" s="264"/>
      <c r="AN1096" s="264"/>
      <c r="AO1096" s="264"/>
      <c r="AP1096" s="264"/>
      <c r="AQ1096" s="264"/>
      <c r="AR1096" s="264"/>
      <c r="AS1096" s="264"/>
      <c r="AT1096" s="264"/>
      <c r="AU1096" s="78"/>
    </row>
    <row r="1097" spans="1:118" s="18" customFormat="1" ht="15.75" x14ac:dyDescent="0.25">
      <c r="B1097" s="10"/>
      <c r="C1097" s="17"/>
      <c r="D1097" s="12"/>
      <c r="E1097" s="62" t="s">
        <v>620</v>
      </c>
      <c r="F1097" s="730"/>
      <c r="G1097" s="731">
        <v>3.2</v>
      </c>
      <c r="H1097" s="19">
        <f t="shared" si="421"/>
        <v>1.6E-2</v>
      </c>
      <c r="I1097" s="13">
        <f t="shared" si="422"/>
        <v>2.64</v>
      </c>
      <c r="J1097" s="13">
        <f t="shared" si="423"/>
        <v>1.9199999999999998E-2</v>
      </c>
      <c r="K1097" s="14">
        <f t="shared" si="424"/>
        <v>23.488000000000003</v>
      </c>
      <c r="L1097" s="1"/>
      <c r="M1097" s="15">
        <v>0.5</v>
      </c>
      <c r="N1097" s="15">
        <v>82.5</v>
      </c>
      <c r="O1097" s="691">
        <v>0.6</v>
      </c>
      <c r="P1097" s="20">
        <v>734</v>
      </c>
      <c r="Q1097" s="264"/>
      <c r="R1097" s="264"/>
      <c r="S1097" s="264"/>
      <c r="T1097" s="264"/>
      <c r="U1097" s="264"/>
      <c r="V1097" s="264"/>
      <c r="W1097" s="264"/>
      <c r="X1097" s="264"/>
      <c r="Y1097" s="264"/>
      <c r="Z1097" s="264"/>
      <c r="AA1097" s="264"/>
      <c r="AB1097" s="264"/>
      <c r="AC1097" s="264"/>
      <c r="AD1097" s="264"/>
      <c r="AE1097" s="264"/>
      <c r="AF1097" s="264"/>
      <c r="AG1097" s="264"/>
      <c r="AH1097" s="264"/>
      <c r="AI1097" s="264"/>
      <c r="AJ1097" s="264"/>
      <c r="AK1097" s="264"/>
      <c r="AL1097" s="264"/>
      <c r="AM1097" s="264"/>
      <c r="AN1097" s="264"/>
      <c r="AO1097" s="264"/>
      <c r="AP1097" s="264"/>
      <c r="AQ1097" s="264"/>
      <c r="AR1097" s="264"/>
      <c r="AS1097" s="264"/>
      <c r="AT1097" s="264"/>
      <c r="AU1097" s="78"/>
    </row>
    <row r="1098" spans="1:118" s="18" customFormat="1" ht="15.75" x14ac:dyDescent="0.25">
      <c r="B1098" s="10"/>
      <c r="C1098" s="17"/>
      <c r="D1098" s="12"/>
      <c r="E1098" s="62" t="s">
        <v>150</v>
      </c>
      <c r="F1098" s="735">
        <f>G1098*100/85</f>
        <v>0.47058823529411764</v>
      </c>
      <c r="G1098" s="731">
        <v>0.4</v>
      </c>
      <c r="H1098" s="19">
        <f t="shared" si="421"/>
        <v>1.4800000000000002E-2</v>
      </c>
      <c r="I1098" s="13">
        <f t="shared" si="422"/>
        <v>4.7999999999999996E-3</v>
      </c>
      <c r="J1098" s="13">
        <f t="shared" si="423"/>
        <v>3.2000000000000001E-2</v>
      </c>
      <c r="K1098" s="14">
        <f t="shared" si="424"/>
        <v>0.19600000000000001</v>
      </c>
      <c r="L1098" s="1"/>
      <c r="M1098" s="15">
        <v>3.7</v>
      </c>
      <c r="N1098" s="15">
        <v>1.2</v>
      </c>
      <c r="O1098" s="691">
        <v>8</v>
      </c>
      <c r="P1098" s="20">
        <v>49</v>
      </c>
      <c r="Q1098" s="264"/>
      <c r="R1098" s="264"/>
      <c r="S1098" s="264"/>
      <c r="T1098" s="264"/>
      <c r="U1098" s="264"/>
      <c r="V1098" s="264"/>
      <c r="W1098" s="264"/>
      <c r="X1098" s="264"/>
      <c r="Y1098" s="264"/>
      <c r="Z1098" s="264"/>
      <c r="AA1098" s="264"/>
      <c r="AB1098" s="264"/>
      <c r="AC1098" s="264"/>
      <c r="AD1098" s="264"/>
      <c r="AE1098" s="264"/>
      <c r="AF1098" s="264"/>
      <c r="AG1098" s="264"/>
      <c r="AH1098" s="264"/>
      <c r="AI1098" s="264"/>
      <c r="AJ1098" s="264"/>
      <c r="AK1098" s="264"/>
      <c r="AL1098" s="264"/>
      <c r="AM1098" s="264"/>
      <c r="AN1098" s="264"/>
      <c r="AO1098" s="264"/>
      <c r="AP1098" s="264"/>
      <c r="AQ1098" s="264"/>
      <c r="AR1098" s="264"/>
      <c r="AS1098" s="264"/>
      <c r="AT1098" s="264"/>
      <c r="AU1098" s="78"/>
    </row>
    <row r="1099" spans="1:118" s="18" customFormat="1" x14ac:dyDescent="0.25">
      <c r="B1099" s="10"/>
      <c r="C1099" s="17"/>
      <c r="D1099" s="10"/>
      <c r="E1099" s="64" t="s">
        <v>21</v>
      </c>
      <c r="F1099" s="982"/>
      <c r="G1099" s="985"/>
      <c r="H1099" s="22">
        <f>SUM(H1089:H1098)</f>
        <v>6.1130200000000006</v>
      </c>
      <c r="I1099" s="22">
        <f t="shared" ref="I1099:K1099" si="425">SUM(I1089:I1098)</f>
        <v>6.2685300000000002</v>
      </c>
      <c r="J1099" s="22">
        <f t="shared" si="425"/>
        <v>13.681779999999998</v>
      </c>
      <c r="K1099" s="22">
        <f t="shared" si="425"/>
        <v>133.15690000000001</v>
      </c>
      <c r="L1099" s="1"/>
      <c r="O1099" s="61"/>
      <c r="Q1099" s="264"/>
      <c r="R1099" s="264"/>
      <c r="S1099" s="264"/>
      <c r="T1099" s="264"/>
      <c r="U1099" s="264"/>
      <c r="V1099" s="264"/>
      <c r="W1099" s="264"/>
      <c r="X1099" s="264"/>
      <c r="Y1099" s="264"/>
      <c r="Z1099" s="264"/>
      <c r="AA1099" s="264"/>
      <c r="AB1099" s="264"/>
      <c r="AC1099" s="264"/>
      <c r="AD1099" s="264"/>
      <c r="AE1099" s="264"/>
      <c r="AF1099" s="264"/>
      <c r="AG1099" s="264"/>
      <c r="AH1099" s="264"/>
      <c r="AI1099" s="264"/>
      <c r="AJ1099" s="264"/>
      <c r="AK1099" s="264"/>
      <c r="AL1099" s="264"/>
      <c r="AM1099" s="264"/>
      <c r="AN1099" s="264"/>
      <c r="AO1099" s="264"/>
      <c r="AP1099" s="264"/>
      <c r="AQ1099" s="264"/>
      <c r="AR1099" s="264"/>
      <c r="AS1099" s="264"/>
      <c r="AT1099" s="264"/>
      <c r="AU1099" s="78"/>
    </row>
    <row r="1100" spans="1:118" s="52" customFormat="1" x14ac:dyDescent="0.25">
      <c r="A1100" s="103"/>
      <c r="B1100" s="98"/>
      <c r="C1100" s="103"/>
      <c r="D1100" s="112"/>
      <c r="E1100" s="63"/>
      <c r="F1100" s="717"/>
      <c r="G1100" s="1002"/>
      <c r="H1100" s="107"/>
      <c r="I1100" s="56"/>
      <c r="J1100" s="56"/>
      <c r="K1100" s="56"/>
      <c r="L1100" s="3"/>
      <c r="M1100" s="54"/>
      <c r="N1100" s="54"/>
      <c r="O1100" s="106"/>
      <c r="P1100" s="54"/>
      <c r="Q1100" s="264"/>
      <c r="R1100" s="264"/>
      <c r="S1100" s="264"/>
      <c r="T1100" s="264"/>
      <c r="U1100" s="264"/>
      <c r="V1100" s="264"/>
      <c r="W1100" s="264"/>
      <c r="X1100" s="264"/>
      <c r="Y1100" s="264"/>
      <c r="Z1100" s="264"/>
      <c r="AA1100" s="264"/>
      <c r="AB1100" s="264"/>
      <c r="AC1100" s="264"/>
      <c r="AD1100" s="264"/>
      <c r="AE1100" s="264"/>
      <c r="AF1100" s="264"/>
      <c r="AG1100" s="264"/>
      <c r="AH1100" s="264"/>
      <c r="AI1100" s="264"/>
      <c r="AJ1100" s="264"/>
      <c r="AK1100" s="264"/>
      <c r="AL1100" s="264"/>
      <c r="AM1100" s="264"/>
      <c r="AN1100" s="264"/>
      <c r="AO1100" s="264"/>
      <c r="AP1100" s="264"/>
      <c r="AQ1100" s="264"/>
      <c r="AR1100" s="264"/>
      <c r="AS1100" s="264"/>
      <c r="AT1100" s="264"/>
      <c r="AU1100" s="114"/>
      <c r="AV1100" s="96"/>
      <c r="AW1100" s="96"/>
      <c r="AX1100" s="96"/>
      <c r="AY1100" s="96"/>
      <c r="AZ1100" s="96"/>
      <c r="BA1100" s="96"/>
      <c r="BB1100" s="96"/>
      <c r="BC1100" s="96"/>
      <c r="BD1100" s="96"/>
      <c r="BE1100" s="96"/>
      <c r="BF1100" s="96"/>
      <c r="BG1100" s="96"/>
      <c r="BH1100" s="96"/>
      <c r="BI1100" s="96"/>
      <c r="BJ1100" s="96"/>
      <c r="BK1100" s="96"/>
      <c r="BL1100" s="96"/>
      <c r="BM1100" s="96"/>
      <c r="BN1100" s="96"/>
      <c r="BO1100" s="96"/>
      <c r="BP1100" s="96"/>
      <c r="BQ1100" s="96"/>
      <c r="BR1100" s="96"/>
      <c r="BS1100" s="96"/>
      <c r="BT1100" s="96"/>
      <c r="BU1100" s="96"/>
      <c r="BV1100" s="96"/>
      <c r="BW1100" s="96"/>
      <c r="BX1100" s="96"/>
      <c r="BY1100" s="96"/>
      <c r="BZ1100" s="96"/>
      <c r="CA1100" s="96"/>
      <c r="CB1100" s="96"/>
      <c r="CC1100" s="96"/>
      <c r="CD1100" s="96"/>
      <c r="CE1100" s="96"/>
      <c r="CF1100" s="96"/>
      <c r="CG1100" s="96"/>
      <c r="CH1100" s="96"/>
      <c r="CI1100" s="96"/>
      <c r="CJ1100" s="96"/>
      <c r="CK1100" s="96"/>
      <c r="CL1100" s="96"/>
      <c r="CM1100" s="96"/>
      <c r="CN1100" s="96"/>
      <c r="CO1100" s="96"/>
      <c r="CP1100" s="96"/>
      <c r="CQ1100" s="96"/>
      <c r="CR1100" s="96"/>
      <c r="CS1100" s="96"/>
      <c r="CT1100" s="96"/>
      <c r="CU1100" s="96"/>
      <c r="CV1100" s="96"/>
      <c r="CW1100" s="96"/>
      <c r="CX1100" s="96"/>
      <c r="CY1100" s="96"/>
      <c r="CZ1100" s="96"/>
      <c r="DA1100" s="96"/>
      <c r="DB1100" s="96"/>
      <c r="DC1100" s="96"/>
      <c r="DD1100" s="96"/>
      <c r="DE1100" s="96"/>
      <c r="DF1100" s="96"/>
      <c r="DG1100" s="96"/>
      <c r="DH1100" s="96"/>
      <c r="DI1100" s="96"/>
      <c r="DJ1100" s="96"/>
      <c r="DK1100" s="96"/>
      <c r="DL1100" s="96"/>
      <c r="DM1100" s="96"/>
      <c r="DN1100" s="96"/>
    </row>
    <row r="1101" spans="1:118" ht="15.75" x14ac:dyDescent="0.25">
      <c r="B1101" s="10" t="s">
        <v>1031</v>
      </c>
      <c r="C1101" s="1244" t="s">
        <v>621</v>
      </c>
      <c r="D1101" s="10">
        <v>120</v>
      </c>
      <c r="E1101" s="14" t="s">
        <v>184</v>
      </c>
      <c r="F1101" s="986"/>
      <c r="G1101" s="736">
        <v>15</v>
      </c>
      <c r="H1101" s="19">
        <f>G1101*M1101/100</f>
        <v>1.4999999999999999E-2</v>
      </c>
      <c r="I1101" s="13">
        <f>G1101*N1101/100</f>
        <v>1.4999999999999999E-2</v>
      </c>
      <c r="J1101" s="13">
        <f>G1101*O1101/100</f>
        <v>1.53</v>
      </c>
      <c r="K1101" s="14">
        <f>G1101*P1101/100</f>
        <v>6.45</v>
      </c>
      <c r="L1101" s="1"/>
      <c r="M1101" s="15">
        <v>0.1</v>
      </c>
      <c r="N1101" s="15">
        <v>0.1</v>
      </c>
      <c r="O1101" s="691">
        <v>10.199999999999999</v>
      </c>
      <c r="P1101" s="20">
        <v>43</v>
      </c>
    </row>
    <row r="1102" spans="1:118" ht="15.75" x14ac:dyDescent="0.25">
      <c r="B1102" s="10"/>
      <c r="C1102" s="1261"/>
      <c r="D1102" s="10"/>
      <c r="E1102" s="14" t="s">
        <v>67</v>
      </c>
      <c r="F1102" s="996">
        <f>G1102*100/60</f>
        <v>37.5</v>
      </c>
      <c r="G1102" s="736">
        <v>22.5</v>
      </c>
      <c r="H1102" s="19">
        <f>G1102*M1102/100</f>
        <v>0.29249999999999998</v>
      </c>
      <c r="I1102" s="13">
        <f>G1102*N1102/100</f>
        <v>6.7500000000000004E-2</v>
      </c>
      <c r="J1102" s="13">
        <f>G1102*O1102/100</f>
        <v>4.2750000000000004</v>
      </c>
      <c r="K1102" s="14">
        <f>G1102*P1102/100</f>
        <v>18.45</v>
      </c>
      <c r="L1102" s="1"/>
      <c r="M1102" s="15">
        <v>1.3</v>
      </c>
      <c r="N1102" s="15">
        <v>0.3</v>
      </c>
      <c r="O1102" s="691">
        <v>19</v>
      </c>
      <c r="P1102" s="20">
        <v>82</v>
      </c>
    </row>
    <row r="1103" spans="1:118" ht="15.75" x14ac:dyDescent="0.25">
      <c r="B1103" s="10"/>
      <c r="C1103" s="1245"/>
      <c r="D1103" s="10"/>
      <c r="E1103" s="14" t="s">
        <v>17</v>
      </c>
      <c r="F1103" s="986"/>
      <c r="G1103" s="736">
        <v>75</v>
      </c>
      <c r="H1103" s="19">
        <f>G1103*M1103/100</f>
        <v>2.1</v>
      </c>
      <c r="I1103" s="13">
        <f>G1103*N1103/100</f>
        <v>1.875</v>
      </c>
      <c r="J1103" s="13">
        <f>G1103*O1103/100</f>
        <v>3.5249999999999999</v>
      </c>
      <c r="K1103" s="14">
        <f>G1103*P1103/100</f>
        <v>39</v>
      </c>
      <c r="L1103" s="1"/>
      <c r="M1103" s="15">
        <v>2.8</v>
      </c>
      <c r="N1103" s="15">
        <v>2.5</v>
      </c>
      <c r="O1103" s="691">
        <v>4.7</v>
      </c>
      <c r="P1103" s="20">
        <v>52</v>
      </c>
    </row>
    <row r="1104" spans="1:118" x14ac:dyDescent="0.25">
      <c r="B1104" s="10"/>
      <c r="C1104" s="17"/>
      <c r="D1104" s="10"/>
      <c r="E1104" s="64" t="s">
        <v>21</v>
      </c>
      <c r="F1104" s="980"/>
      <c r="G1104" s="982"/>
      <c r="H1104" s="22">
        <f>SUM(H1101:H1103)</f>
        <v>2.4075000000000002</v>
      </c>
      <c r="I1104" s="22">
        <f t="shared" ref="I1104:J1104" si="426">SUM(I1101:I1103)</f>
        <v>1.9575</v>
      </c>
      <c r="J1104" s="22">
        <f t="shared" si="426"/>
        <v>9.33</v>
      </c>
      <c r="K1104" s="22">
        <f>SUM(K1101:K1103)</f>
        <v>63.9</v>
      </c>
      <c r="L1104" s="1"/>
      <c r="M1104" s="18"/>
      <c r="N1104" s="18"/>
      <c r="O1104" s="61"/>
    </row>
    <row r="1105" spans="1:47" s="27" customFormat="1" x14ac:dyDescent="0.25">
      <c r="B1105" s="72"/>
      <c r="C1105" s="71"/>
      <c r="D1105" s="72"/>
      <c r="E1105" s="73" t="s">
        <v>115</v>
      </c>
      <c r="F1105" s="334"/>
      <c r="G1105" s="1022"/>
      <c r="H1105" s="74">
        <f t="shared" ref="H1105:K1105" si="427">H1099+H1100+H1104</f>
        <v>8.5205200000000012</v>
      </c>
      <c r="I1105" s="74">
        <f t="shared" si="427"/>
        <v>8.2260299999999997</v>
      </c>
      <c r="J1105" s="74">
        <f t="shared" si="427"/>
        <v>23.011779999999998</v>
      </c>
      <c r="K1105" s="74">
        <f t="shared" si="427"/>
        <v>197.05690000000001</v>
      </c>
      <c r="O1105" s="689"/>
      <c r="Q1105" s="264"/>
      <c r="R1105" s="264"/>
      <c r="S1105" s="264"/>
      <c r="T1105" s="264"/>
      <c r="U1105" s="264"/>
      <c r="V1105" s="264"/>
      <c r="W1105" s="264"/>
      <c r="X1105" s="264"/>
      <c r="Y1105" s="264"/>
      <c r="Z1105" s="264"/>
      <c r="AA1105" s="264"/>
      <c r="AB1105" s="264"/>
      <c r="AC1105" s="264"/>
      <c r="AD1105" s="264"/>
      <c r="AE1105" s="264"/>
      <c r="AF1105" s="264"/>
      <c r="AG1105" s="264"/>
      <c r="AH1105" s="264"/>
      <c r="AI1105" s="264"/>
      <c r="AJ1105" s="264"/>
      <c r="AK1105" s="264"/>
      <c r="AL1105" s="264"/>
      <c r="AM1105" s="264"/>
      <c r="AN1105" s="264"/>
      <c r="AO1105" s="264"/>
      <c r="AP1105" s="264"/>
      <c r="AQ1105" s="264"/>
      <c r="AR1105" s="264"/>
      <c r="AS1105" s="264"/>
      <c r="AT1105" s="264"/>
      <c r="AU1105" s="701"/>
    </row>
    <row r="1106" spans="1:47" s="27" customFormat="1" x14ac:dyDescent="0.25">
      <c r="A1106" s="1236" t="s">
        <v>116</v>
      </c>
      <c r="B1106" s="1237"/>
      <c r="C1106" s="71"/>
      <c r="D1106" s="72"/>
      <c r="E1106" s="64"/>
      <c r="F1106" s="981"/>
      <c r="G1106" s="981"/>
      <c r="H1106" s="74"/>
      <c r="I1106" s="74"/>
      <c r="J1106" s="74"/>
      <c r="K1106" s="74"/>
      <c r="L1106" s="1"/>
      <c r="O1106" s="689"/>
      <c r="Q1106" s="264"/>
      <c r="R1106" s="264"/>
      <c r="S1106" s="264"/>
      <c r="T1106" s="264"/>
      <c r="U1106" s="264"/>
      <c r="V1106" s="264"/>
      <c r="W1106" s="264"/>
      <c r="X1106" s="264"/>
      <c r="Y1106" s="264"/>
      <c r="Z1106" s="264"/>
      <c r="AA1106" s="264"/>
      <c r="AB1106" s="264"/>
      <c r="AC1106" s="264"/>
      <c r="AD1106" s="264"/>
      <c r="AE1106" s="264"/>
      <c r="AF1106" s="264"/>
      <c r="AG1106" s="264"/>
      <c r="AH1106" s="264"/>
      <c r="AI1106" s="264"/>
      <c r="AJ1106" s="264"/>
      <c r="AK1106" s="264"/>
      <c r="AL1106" s="264"/>
      <c r="AM1106" s="264"/>
      <c r="AN1106" s="264"/>
      <c r="AO1106" s="264"/>
      <c r="AP1106" s="264"/>
      <c r="AQ1106" s="264"/>
      <c r="AR1106" s="264"/>
      <c r="AS1106" s="264"/>
      <c r="AT1106" s="264"/>
      <c r="AU1106" s="701"/>
    </row>
    <row r="1107" spans="1:47" s="18" customFormat="1" ht="24" customHeight="1" x14ac:dyDescent="0.25">
      <c r="B1107" s="10" t="s">
        <v>626</v>
      </c>
      <c r="C1107" s="1258" t="s">
        <v>625</v>
      </c>
      <c r="D1107" s="12" t="s">
        <v>583</v>
      </c>
      <c r="E1107" s="109" t="s">
        <v>554</v>
      </c>
      <c r="F1107" s="990">
        <f>G1107*100/98</f>
        <v>54.591836734693878</v>
      </c>
      <c r="G1107" s="736">
        <v>53.5</v>
      </c>
      <c r="H1107" s="19">
        <f t="shared" ref="H1107:H1116" si="428">G1107*M1107/100</f>
        <v>9.6300000000000008</v>
      </c>
      <c r="I1107" s="13">
        <f t="shared" ref="I1107:I1116" si="429">G1107*N1107/100</f>
        <v>0.32100000000000001</v>
      </c>
      <c r="J1107" s="13">
        <f t="shared" ref="J1107:J1116" si="430">G1107*O1107/100</f>
        <v>0.96299999999999997</v>
      </c>
      <c r="K1107" s="14">
        <f t="shared" ref="K1107:K1116" si="431">G1107*P1107/100</f>
        <v>47.08</v>
      </c>
      <c r="L1107" s="1"/>
      <c r="M1107" s="15">
        <v>18</v>
      </c>
      <c r="N1107" s="15">
        <v>0.6</v>
      </c>
      <c r="O1107" s="691">
        <v>1.8</v>
      </c>
      <c r="P1107" s="15">
        <v>88</v>
      </c>
      <c r="Q1107" s="264"/>
      <c r="R1107" s="264"/>
      <c r="S1107" s="264"/>
      <c r="T1107" s="264"/>
      <c r="U1107" s="264"/>
      <c r="V1107" s="264"/>
      <c r="W1107" s="264"/>
      <c r="X1107" s="264"/>
      <c r="Y1107" s="264"/>
      <c r="Z1107" s="264"/>
      <c r="AA1107" s="264"/>
      <c r="AB1107" s="264"/>
      <c r="AC1107" s="264"/>
      <c r="AD1107" s="264"/>
      <c r="AE1107" s="264"/>
      <c r="AF1107" s="264"/>
      <c r="AG1107" s="264"/>
      <c r="AH1107" s="264"/>
      <c r="AI1107" s="264"/>
      <c r="AJ1107" s="264"/>
      <c r="AK1107" s="264"/>
      <c r="AL1107" s="264"/>
      <c r="AM1107" s="264"/>
      <c r="AN1107" s="264"/>
      <c r="AO1107" s="264"/>
      <c r="AP1107" s="264"/>
      <c r="AQ1107" s="264"/>
      <c r="AR1107" s="264"/>
      <c r="AS1107" s="264"/>
      <c r="AT1107" s="264"/>
      <c r="AU1107" s="78"/>
    </row>
    <row r="1108" spans="1:47" s="18" customFormat="1" ht="27.75" customHeight="1" x14ac:dyDescent="0.25">
      <c r="B1108" s="10"/>
      <c r="C1108" s="1259"/>
      <c r="D1108" s="12"/>
      <c r="E1108" s="109" t="s">
        <v>627</v>
      </c>
      <c r="F1108" s="994"/>
      <c r="G1108" s="736">
        <v>12.5</v>
      </c>
      <c r="H1108" s="19">
        <f t="shared" si="428"/>
        <v>1.2</v>
      </c>
      <c r="I1108" s="13">
        <f t="shared" si="429"/>
        <v>0.2</v>
      </c>
      <c r="J1108" s="13">
        <f t="shared" si="430"/>
        <v>9.4625000000000004</v>
      </c>
      <c r="K1108" s="14">
        <f t="shared" si="431"/>
        <v>44.125</v>
      </c>
      <c r="L1108" s="1"/>
      <c r="M1108" s="15">
        <v>9.6</v>
      </c>
      <c r="N1108" s="15">
        <v>1.6</v>
      </c>
      <c r="O1108" s="691">
        <v>75.7</v>
      </c>
      <c r="P1108" s="15">
        <v>353</v>
      </c>
      <c r="Q1108" s="264"/>
      <c r="R1108" s="264"/>
      <c r="S1108" s="264"/>
      <c r="T1108" s="264"/>
      <c r="U1108" s="264"/>
      <c r="V1108" s="264"/>
      <c r="W1108" s="264"/>
      <c r="X1108" s="264"/>
      <c r="Y1108" s="264"/>
      <c r="Z1108" s="264"/>
      <c r="AA1108" s="264"/>
      <c r="AB1108" s="264"/>
      <c r="AC1108" s="264"/>
      <c r="AD1108" s="264"/>
      <c r="AE1108" s="264"/>
      <c r="AF1108" s="264"/>
      <c r="AG1108" s="264"/>
      <c r="AH1108" s="264"/>
      <c r="AI1108" s="264"/>
      <c r="AJ1108" s="264"/>
      <c r="AK1108" s="264"/>
      <c r="AL1108" s="264"/>
      <c r="AM1108" s="264"/>
      <c r="AN1108" s="264"/>
      <c r="AO1108" s="264"/>
      <c r="AP1108" s="264"/>
      <c r="AQ1108" s="264"/>
      <c r="AR1108" s="264"/>
      <c r="AS1108" s="264"/>
      <c r="AT1108" s="264"/>
      <c r="AU1108" s="78"/>
    </row>
    <row r="1109" spans="1:47" s="18" customFormat="1" ht="15.75" x14ac:dyDescent="0.25">
      <c r="B1109" s="10"/>
      <c r="C1109" s="1260"/>
      <c r="D1109" s="12"/>
      <c r="E1109" s="109" t="s">
        <v>120</v>
      </c>
      <c r="F1109" s="994"/>
      <c r="G1109" s="736">
        <v>4</v>
      </c>
      <c r="H1109" s="19">
        <f t="shared" si="428"/>
        <v>0.504</v>
      </c>
      <c r="I1109" s="13">
        <f t="shared" si="429"/>
        <v>0.39600000000000002</v>
      </c>
      <c r="J1109" s="13">
        <f t="shared" si="430"/>
        <v>3.2000000000000001E-2</v>
      </c>
      <c r="K1109" s="13">
        <f t="shared" si="431"/>
        <v>5.68</v>
      </c>
      <c r="L1109" s="1"/>
      <c r="M1109" s="15">
        <v>12.6</v>
      </c>
      <c r="N1109" s="15">
        <v>9.9</v>
      </c>
      <c r="O1109" s="691">
        <v>0.8</v>
      </c>
      <c r="P1109" s="15">
        <v>142</v>
      </c>
      <c r="Q1109" s="264"/>
      <c r="R1109" s="264"/>
      <c r="S1109" s="264"/>
      <c r="T1109" s="264"/>
      <c r="U1109" s="264"/>
      <c r="V1109" s="264"/>
      <c r="W1109" s="264"/>
      <c r="X1109" s="264"/>
      <c r="Y1109" s="264"/>
      <c r="Z1109" s="264"/>
      <c r="AA1109" s="264"/>
      <c r="AB1109" s="264"/>
      <c r="AC1109" s="264"/>
      <c r="AD1109" s="264"/>
      <c r="AE1109" s="264"/>
      <c r="AF1109" s="264"/>
      <c r="AG1109" s="264"/>
      <c r="AH1109" s="264"/>
      <c r="AI1109" s="264"/>
      <c r="AJ1109" s="264"/>
      <c r="AK1109" s="264"/>
      <c r="AL1109" s="264"/>
      <c r="AM1109" s="264"/>
      <c r="AN1109" s="264"/>
      <c r="AO1109" s="264"/>
      <c r="AP1109" s="264"/>
      <c r="AQ1109" s="264"/>
      <c r="AR1109" s="264"/>
      <c r="AS1109" s="264"/>
      <c r="AT1109" s="264"/>
      <c r="AU1109" s="78"/>
    </row>
    <row r="1110" spans="1:47" s="18" customFormat="1" ht="15.75" x14ac:dyDescent="0.25">
      <c r="B1110" s="10"/>
      <c r="C1110" s="17"/>
      <c r="D1110" s="12"/>
      <c r="E1110" s="109" t="s">
        <v>36</v>
      </c>
      <c r="F1110" s="994"/>
      <c r="G1110" s="736">
        <v>7.5</v>
      </c>
      <c r="H1110" s="19">
        <f t="shared" si="428"/>
        <v>0</v>
      </c>
      <c r="I1110" s="13">
        <f t="shared" si="429"/>
        <v>0</v>
      </c>
      <c r="J1110" s="13">
        <f t="shared" si="430"/>
        <v>7.4924999999999997</v>
      </c>
      <c r="K1110" s="14">
        <f t="shared" si="431"/>
        <v>30.45</v>
      </c>
      <c r="L1110" s="1"/>
      <c r="M1110" s="15">
        <v>0</v>
      </c>
      <c r="N1110" s="15">
        <v>0</v>
      </c>
      <c r="O1110" s="691">
        <v>99.9</v>
      </c>
      <c r="P1110" s="15">
        <v>406</v>
      </c>
      <c r="Q1110" s="264"/>
      <c r="R1110" s="264"/>
      <c r="S1110" s="264"/>
      <c r="T1110" s="264"/>
      <c r="U1110" s="264"/>
      <c r="V1110" s="264"/>
      <c r="W1110" s="264"/>
      <c r="X1110" s="264"/>
      <c r="Y1110" s="264"/>
      <c r="Z1110" s="264"/>
      <c r="AA1110" s="264"/>
      <c r="AB1110" s="264"/>
      <c r="AC1110" s="264"/>
      <c r="AD1110" s="264"/>
      <c r="AE1110" s="264"/>
      <c r="AF1110" s="264"/>
      <c r="AG1110" s="264"/>
      <c r="AH1110" s="264"/>
      <c r="AI1110" s="264"/>
      <c r="AJ1110" s="264"/>
      <c r="AK1110" s="264"/>
      <c r="AL1110" s="264"/>
      <c r="AM1110" s="264"/>
      <c r="AN1110" s="264"/>
      <c r="AO1110" s="264"/>
      <c r="AP1110" s="264"/>
      <c r="AQ1110" s="264"/>
      <c r="AR1110" s="264"/>
      <c r="AS1110" s="264"/>
      <c r="AT1110" s="264"/>
      <c r="AU1110" s="78"/>
    </row>
    <row r="1111" spans="1:47" s="18" customFormat="1" ht="15.75" x14ac:dyDescent="0.25">
      <c r="B1111" s="10"/>
      <c r="C1111" s="17"/>
      <c r="D1111" s="12"/>
      <c r="E1111" s="109" t="s">
        <v>176</v>
      </c>
      <c r="F1111" s="994"/>
      <c r="G1111" s="736">
        <v>0.5</v>
      </c>
      <c r="H1111" s="19">
        <f t="shared" si="428"/>
        <v>0</v>
      </c>
      <c r="I1111" s="13">
        <f t="shared" si="429"/>
        <v>0</v>
      </c>
      <c r="J1111" s="13">
        <f t="shared" si="430"/>
        <v>0.49950000000000006</v>
      </c>
      <c r="K1111" s="14">
        <f t="shared" si="431"/>
        <v>2.0299999999999998</v>
      </c>
      <c r="L1111" s="1"/>
      <c r="M1111" s="15">
        <v>0</v>
      </c>
      <c r="N1111" s="15">
        <v>0</v>
      </c>
      <c r="O1111" s="691">
        <v>99.9</v>
      </c>
      <c r="P1111" s="15">
        <v>406</v>
      </c>
      <c r="Q1111" s="264"/>
      <c r="R1111" s="264"/>
      <c r="S1111" s="264"/>
      <c r="T1111" s="264"/>
      <c r="U1111" s="264"/>
      <c r="V1111" s="264"/>
      <c r="W1111" s="264"/>
      <c r="X1111" s="264"/>
      <c r="Y1111" s="264"/>
      <c r="Z1111" s="264"/>
      <c r="AA1111" s="264"/>
      <c r="AB1111" s="264"/>
      <c r="AC1111" s="264"/>
      <c r="AD1111" s="264"/>
      <c r="AE1111" s="264"/>
      <c r="AF1111" s="264"/>
      <c r="AG1111" s="264"/>
      <c r="AH1111" s="264"/>
      <c r="AI1111" s="264"/>
      <c r="AJ1111" s="264"/>
      <c r="AK1111" s="264"/>
      <c r="AL1111" s="264"/>
      <c r="AM1111" s="264"/>
      <c r="AN1111" s="264"/>
      <c r="AO1111" s="264"/>
      <c r="AP1111" s="264"/>
      <c r="AQ1111" s="264"/>
      <c r="AR1111" s="264"/>
      <c r="AS1111" s="264"/>
      <c r="AT1111" s="264"/>
      <c r="AU1111" s="78"/>
    </row>
    <row r="1112" spans="1:47" s="18" customFormat="1" ht="15.75" x14ac:dyDescent="0.25">
      <c r="B1112" s="10"/>
      <c r="C1112" s="17"/>
      <c r="D1112" s="12"/>
      <c r="E1112" s="109" t="s">
        <v>16</v>
      </c>
      <c r="F1112" s="996">
        <f>G1112*100/80</f>
        <v>61.25</v>
      </c>
      <c r="G1112" s="736">
        <v>49</v>
      </c>
      <c r="H1112" s="19">
        <f t="shared" si="428"/>
        <v>0.39200000000000002</v>
      </c>
      <c r="I1112" s="13">
        <f t="shared" si="429"/>
        <v>0.19600000000000001</v>
      </c>
      <c r="J1112" s="13">
        <f t="shared" si="430"/>
        <v>4.5570000000000004</v>
      </c>
      <c r="K1112" s="14">
        <f t="shared" si="431"/>
        <v>19.11</v>
      </c>
      <c r="L1112" s="1"/>
      <c r="M1112" s="15">
        <v>0.8</v>
      </c>
      <c r="N1112" s="15">
        <v>0.4</v>
      </c>
      <c r="O1112" s="691">
        <v>9.3000000000000007</v>
      </c>
      <c r="P1112" s="15">
        <v>39</v>
      </c>
      <c r="Q1112" s="264"/>
      <c r="R1112" s="264"/>
      <c r="S1112" s="264"/>
      <c r="T1112" s="264"/>
      <c r="U1112" s="264"/>
      <c r="V1112" s="264"/>
      <c r="W1112" s="264"/>
      <c r="X1112" s="264"/>
      <c r="Y1112" s="264"/>
      <c r="Z1112" s="264"/>
      <c r="AA1112" s="264"/>
      <c r="AB1112" s="264"/>
      <c r="AC1112" s="264"/>
      <c r="AD1112" s="264"/>
      <c r="AE1112" s="264"/>
      <c r="AF1112" s="264"/>
      <c r="AG1112" s="264"/>
      <c r="AH1112" s="264"/>
      <c r="AI1112" s="264"/>
      <c r="AJ1112" s="264"/>
      <c r="AK1112" s="264"/>
      <c r="AL1112" s="264"/>
      <c r="AM1112" s="264"/>
      <c r="AN1112" s="264"/>
      <c r="AO1112" s="264"/>
      <c r="AP1112" s="264"/>
      <c r="AQ1112" s="264"/>
      <c r="AR1112" s="264"/>
      <c r="AS1112" s="264"/>
      <c r="AT1112" s="264"/>
      <c r="AU1112" s="78"/>
    </row>
    <row r="1113" spans="1:47" s="18" customFormat="1" ht="15.75" x14ac:dyDescent="0.25">
      <c r="B1113" s="10"/>
      <c r="C1113" s="17"/>
      <c r="D1113" s="12"/>
      <c r="E1113" s="109" t="s">
        <v>20</v>
      </c>
      <c r="F1113" s="994"/>
      <c r="G1113" s="736">
        <v>2.5</v>
      </c>
      <c r="H1113" s="19">
        <f t="shared" si="428"/>
        <v>1.2500000000000001E-2</v>
      </c>
      <c r="I1113" s="13">
        <f t="shared" si="429"/>
        <v>2.0625</v>
      </c>
      <c r="J1113" s="13">
        <f t="shared" si="430"/>
        <v>1.4999999999999999E-2</v>
      </c>
      <c r="K1113" s="14">
        <f t="shared" si="431"/>
        <v>18.350000000000001</v>
      </c>
      <c r="L1113" s="1"/>
      <c r="M1113" s="15">
        <v>0.5</v>
      </c>
      <c r="N1113" s="15">
        <v>82.5</v>
      </c>
      <c r="O1113" s="691">
        <v>0.6</v>
      </c>
      <c r="P1113" s="20">
        <v>734</v>
      </c>
      <c r="Q1113" s="264"/>
      <c r="R1113" s="264"/>
      <c r="S1113" s="264"/>
      <c r="T1113" s="264"/>
      <c r="U1113" s="264"/>
      <c r="V1113" s="264"/>
      <c r="W1113" s="264"/>
      <c r="X1113" s="264"/>
      <c r="Y1113" s="264"/>
      <c r="Z1113" s="264"/>
      <c r="AA1113" s="264"/>
      <c r="AB1113" s="264"/>
      <c r="AC1113" s="264"/>
      <c r="AD1113" s="264"/>
      <c r="AE1113" s="264"/>
      <c r="AF1113" s="264"/>
      <c r="AG1113" s="264"/>
      <c r="AH1113" s="264"/>
      <c r="AI1113" s="264"/>
      <c r="AJ1113" s="264"/>
      <c r="AK1113" s="264"/>
      <c r="AL1113" s="264"/>
      <c r="AM1113" s="264"/>
      <c r="AN1113" s="264"/>
      <c r="AO1113" s="264"/>
      <c r="AP1113" s="264"/>
      <c r="AQ1113" s="264"/>
      <c r="AR1113" s="264"/>
      <c r="AS1113" s="264"/>
      <c r="AT1113" s="264"/>
      <c r="AU1113" s="78"/>
    </row>
    <row r="1114" spans="1:47" s="18" customFormat="1" ht="15.75" x14ac:dyDescent="0.25">
      <c r="B1114" s="10"/>
      <c r="C1114" s="17"/>
      <c r="D1114" s="12"/>
      <c r="E1114" s="109" t="s">
        <v>15</v>
      </c>
      <c r="F1114" s="994"/>
      <c r="G1114" s="736">
        <v>2.5</v>
      </c>
      <c r="H1114" s="19">
        <f t="shared" si="428"/>
        <v>0.23</v>
      </c>
      <c r="I1114" s="13">
        <f t="shared" si="429"/>
        <v>0.03</v>
      </c>
      <c r="J1114" s="13">
        <f t="shared" si="430"/>
        <v>1.9424999999999999</v>
      </c>
      <c r="K1114" s="14">
        <f t="shared" si="431"/>
        <v>8.9499999999999993</v>
      </c>
      <c r="L1114" s="1"/>
      <c r="M1114" s="15">
        <v>9.1999999999999993</v>
      </c>
      <c r="N1114" s="15">
        <v>1.2</v>
      </c>
      <c r="O1114" s="691">
        <v>77.7</v>
      </c>
      <c r="P1114" s="20">
        <v>358</v>
      </c>
      <c r="Q1114" s="264"/>
      <c r="R1114" s="264"/>
      <c r="S1114" s="264"/>
      <c r="T1114" s="264"/>
      <c r="U1114" s="264"/>
      <c r="V1114" s="264"/>
      <c r="W1114" s="264"/>
      <c r="X1114" s="264"/>
      <c r="Y1114" s="264"/>
      <c r="Z1114" s="264"/>
      <c r="AA1114" s="264"/>
      <c r="AB1114" s="264"/>
      <c r="AC1114" s="264"/>
      <c r="AD1114" s="264"/>
      <c r="AE1114" s="264"/>
      <c r="AF1114" s="264"/>
      <c r="AG1114" s="264"/>
      <c r="AH1114" s="264"/>
      <c r="AI1114" s="264"/>
      <c r="AJ1114" s="264"/>
      <c r="AK1114" s="264"/>
      <c r="AL1114" s="264"/>
      <c r="AM1114" s="264"/>
      <c r="AN1114" s="264"/>
      <c r="AO1114" s="264"/>
      <c r="AP1114" s="264"/>
      <c r="AQ1114" s="264"/>
      <c r="AR1114" s="264"/>
      <c r="AS1114" s="264"/>
      <c r="AT1114" s="264"/>
      <c r="AU1114" s="78"/>
    </row>
    <row r="1115" spans="1:47" s="18" customFormat="1" ht="15.75" x14ac:dyDescent="0.25">
      <c r="B1115" s="10"/>
      <c r="C1115" s="17"/>
      <c r="D1115" s="12"/>
      <c r="E1115" s="109" t="s">
        <v>628</v>
      </c>
      <c r="F1115" s="994"/>
      <c r="G1115" s="975">
        <v>4.5</v>
      </c>
      <c r="H1115" s="19">
        <f t="shared" si="428"/>
        <v>0</v>
      </c>
      <c r="I1115" s="13">
        <f t="shared" si="429"/>
        <v>4.5</v>
      </c>
      <c r="J1115" s="13">
        <f t="shared" si="430"/>
        <v>0</v>
      </c>
      <c r="K1115" s="14">
        <f t="shared" si="431"/>
        <v>39.78</v>
      </c>
      <c r="L1115" s="1"/>
      <c r="M1115" s="15">
        <v>0</v>
      </c>
      <c r="N1115" s="15">
        <v>100</v>
      </c>
      <c r="O1115" s="691">
        <v>0</v>
      </c>
      <c r="P1115" s="15">
        <v>884</v>
      </c>
      <c r="Q1115" s="264"/>
      <c r="R1115" s="264"/>
      <c r="S1115" s="264"/>
      <c r="T1115" s="264"/>
      <c r="U1115" s="264"/>
      <c r="V1115" s="264"/>
      <c r="W1115" s="264"/>
      <c r="X1115" s="264"/>
      <c r="Y1115" s="264"/>
      <c r="Z1115" s="264"/>
      <c r="AA1115" s="264"/>
      <c r="AB1115" s="264"/>
      <c r="AC1115" s="264"/>
      <c r="AD1115" s="264"/>
      <c r="AE1115" s="264"/>
      <c r="AF1115" s="264"/>
      <c r="AG1115" s="264"/>
      <c r="AH1115" s="264"/>
      <c r="AI1115" s="264"/>
      <c r="AJ1115" s="264"/>
      <c r="AK1115" s="264"/>
      <c r="AL1115" s="264"/>
      <c r="AM1115" s="264"/>
      <c r="AN1115" s="264"/>
      <c r="AO1115" s="264"/>
      <c r="AP1115" s="264"/>
      <c r="AQ1115" s="264"/>
      <c r="AR1115" s="264"/>
      <c r="AS1115" s="264"/>
      <c r="AT1115" s="264"/>
      <c r="AU1115" s="78"/>
    </row>
    <row r="1116" spans="1:47" s="18" customFormat="1" ht="15.75" x14ac:dyDescent="0.25">
      <c r="B1116" s="10"/>
      <c r="C1116" s="17"/>
      <c r="D1116" s="12"/>
      <c r="E1116" s="109" t="s">
        <v>123</v>
      </c>
      <c r="F1116" s="994"/>
      <c r="G1116" s="980">
        <v>15</v>
      </c>
      <c r="H1116" s="19">
        <f t="shared" si="428"/>
        <v>0.39</v>
      </c>
      <c r="I1116" s="13">
        <f t="shared" si="429"/>
        <v>3.75</v>
      </c>
      <c r="J1116" s="13">
        <f t="shared" si="430"/>
        <v>0.40500000000000003</v>
      </c>
      <c r="K1116" s="14">
        <f t="shared" si="431"/>
        <v>37.200000000000003</v>
      </c>
      <c r="L1116" s="1"/>
      <c r="M1116" s="15">
        <v>2.6</v>
      </c>
      <c r="N1116" s="15">
        <v>25</v>
      </c>
      <c r="O1116" s="691">
        <v>2.7</v>
      </c>
      <c r="P1116" s="15">
        <v>248</v>
      </c>
      <c r="Q1116" s="264"/>
      <c r="R1116" s="264"/>
      <c r="S1116" s="264"/>
      <c r="T1116" s="264"/>
      <c r="U1116" s="264"/>
      <c r="V1116" s="264"/>
      <c r="W1116" s="264"/>
      <c r="X1116" s="264"/>
      <c r="Y1116" s="264"/>
      <c r="Z1116" s="264"/>
      <c r="AA1116" s="264"/>
      <c r="AB1116" s="264"/>
      <c r="AC1116" s="264"/>
      <c r="AD1116" s="264"/>
      <c r="AE1116" s="264"/>
      <c r="AF1116" s="264"/>
      <c r="AG1116" s="264"/>
      <c r="AH1116" s="264"/>
      <c r="AI1116" s="264"/>
      <c r="AJ1116" s="264"/>
      <c r="AK1116" s="264"/>
      <c r="AL1116" s="264"/>
      <c r="AM1116" s="264"/>
      <c r="AN1116" s="264"/>
      <c r="AO1116" s="264"/>
      <c r="AP1116" s="264"/>
      <c r="AQ1116" s="264"/>
      <c r="AR1116" s="264"/>
      <c r="AS1116" s="264"/>
      <c r="AT1116" s="264"/>
      <c r="AU1116" s="78"/>
    </row>
    <row r="1117" spans="1:47" s="18" customFormat="1" x14ac:dyDescent="0.25">
      <c r="B1117" s="10"/>
      <c r="C1117" s="17"/>
      <c r="D1117" s="10"/>
      <c r="E1117" s="121" t="s">
        <v>21</v>
      </c>
      <c r="F1117" s="986"/>
      <c r="G1117" s="981"/>
      <c r="H1117" s="22">
        <f t="shared" ref="H1117:K1117" si="432">SUM(H1107:H1116)</f>
        <v>12.358499999999999</v>
      </c>
      <c r="I1117" s="22">
        <f t="shared" si="432"/>
        <v>11.455500000000001</v>
      </c>
      <c r="J1117" s="22">
        <f t="shared" si="432"/>
        <v>25.369000000000003</v>
      </c>
      <c r="K1117" s="22">
        <f t="shared" si="432"/>
        <v>252.75499999999994</v>
      </c>
      <c r="L1117" s="1"/>
      <c r="O1117" s="61"/>
      <c r="Q1117" s="264"/>
      <c r="R1117" s="264"/>
      <c r="S1117" s="264"/>
      <c r="T1117" s="264"/>
      <c r="U1117" s="264"/>
      <c r="V1117" s="264"/>
      <c r="W1117" s="264"/>
      <c r="X1117" s="264"/>
      <c r="Y1117" s="264"/>
      <c r="Z1117" s="264"/>
      <c r="AA1117" s="264"/>
      <c r="AB1117" s="264"/>
      <c r="AC1117" s="264"/>
      <c r="AD1117" s="264"/>
      <c r="AE1117" s="264"/>
      <c r="AF1117" s="264"/>
      <c r="AG1117" s="264"/>
      <c r="AH1117" s="264"/>
      <c r="AI1117" s="264"/>
      <c r="AJ1117" s="264"/>
      <c r="AK1117" s="264"/>
      <c r="AL1117" s="264"/>
      <c r="AM1117" s="264"/>
      <c r="AN1117" s="264"/>
      <c r="AO1117" s="264"/>
      <c r="AP1117" s="264"/>
      <c r="AQ1117" s="264"/>
      <c r="AR1117" s="264"/>
      <c r="AS1117" s="264"/>
      <c r="AT1117" s="264"/>
      <c r="AU1117" s="78"/>
    </row>
    <row r="1118" spans="1:47" s="96" customFormat="1" ht="15.75" x14ac:dyDescent="0.25">
      <c r="B1118" s="98" t="s">
        <v>939</v>
      </c>
      <c r="C1118" s="167" t="s">
        <v>955</v>
      </c>
      <c r="D1118" s="112">
        <v>100</v>
      </c>
      <c r="E1118" s="110" t="s">
        <v>189</v>
      </c>
      <c r="F1118" s="733">
        <f>G1118*100/80</f>
        <v>40</v>
      </c>
      <c r="G1118" s="731">
        <v>32</v>
      </c>
      <c r="H1118" s="19">
        <f>G1118*M1118/100</f>
        <v>0.54400000000000004</v>
      </c>
      <c r="I1118" s="13">
        <f>G1118*N1118/100</f>
        <v>9.6000000000000002E-2</v>
      </c>
      <c r="J1118" s="13">
        <f>G1118*O1118/100</f>
        <v>3.6480000000000001</v>
      </c>
      <c r="K1118" s="14">
        <f>G1118*P1118/100</f>
        <v>16.32</v>
      </c>
      <c r="L1118" s="1"/>
      <c r="M1118" s="15">
        <v>1.7</v>
      </c>
      <c r="N1118" s="15">
        <v>0.3</v>
      </c>
      <c r="O1118" s="691">
        <v>11.4</v>
      </c>
      <c r="P1118" s="20">
        <v>51</v>
      </c>
      <c r="Q1118" s="264"/>
      <c r="R1118" s="264"/>
      <c r="S1118" s="264"/>
      <c r="T1118" s="264"/>
      <c r="U1118" s="264"/>
      <c r="V1118" s="264"/>
      <c r="W1118" s="264"/>
      <c r="X1118" s="264"/>
      <c r="Y1118" s="264"/>
      <c r="Z1118" s="264"/>
      <c r="AA1118" s="264"/>
      <c r="AB1118" s="264"/>
      <c r="AC1118" s="264"/>
      <c r="AD1118" s="264"/>
      <c r="AE1118" s="264"/>
      <c r="AF1118" s="264"/>
      <c r="AG1118" s="264"/>
      <c r="AH1118" s="264"/>
      <c r="AI1118" s="264"/>
      <c r="AJ1118" s="264"/>
      <c r="AK1118" s="264"/>
      <c r="AL1118" s="264"/>
      <c r="AM1118" s="264"/>
      <c r="AN1118" s="264"/>
      <c r="AO1118" s="264"/>
      <c r="AP1118" s="264"/>
      <c r="AQ1118" s="264"/>
      <c r="AR1118" s="264"/>
      <c r="AS1118" s="264"/>
      <c r="AT1118" s="264"/>
      <c r="AU1118" s="114"/>
    </row>
    <row r="1119" spans="1:47" s="18" customFormat="1" ht="15.75" x14ac:dyDescent="0.25">
      <c r="A1119" s="17"/>
      <c r="B1119" s="10"/>
      <c r="C1119" s="17"/>
      <c r="D1119" s="103"/>
      <c r="E1119" s="110" t="s">
        <v>25</v>
      </c>
      <c r="F1119" s="1009">
        <f>G1119*100/70</f>
        <v>94.285714285714292</v>
      </c>
      <c r="G1119" s="731">
        <v>66</v>
      </c>
      <c r="H1119" s="19">
        <f>G1119*M1119/100</f>
        <v>0.19800000000000001</v>
      </c>
      <c r="I1119" s="13">
        <f>G1119*N1119/100</f>
        <v>0.19800000000000001</v>
      </c>
      <c r="J1119" s="13">
        <f>G1119*O1119/100</f>
        <v>8.5139999999999993</v>
      </c>
      <c r="K1119" s="14">
        <f>G1119*P1119/100</f>
        <v>34.32</v>
      </c>
      <c r="L1119" s="1"/>
      <c r="M1119" s="15">
        <v>0.3</v>
      </c>
      <c r="N1119" s="15">
        <v>0.3</v>
      </c>
      <c r="O1119" s="691">
        <v>12.9</v>
      </c>
      <c r="P1119" s="20">
        <v>52</v>
      </c>
      <c r="Q1119" s="264"/>
      <c r="R1119" s="264"/>
      <c r="S1119" s="264"/>
      <c r="T1119" s="264"/>
      <c r="U1119" s="264"/>
      <c r="V1119" s="264"/>
      <c r="W1119" s="264"/>
      <c r="X1119" s="264"/>
      <c r="Y1119" s="264"/>
      <c r="Z1119" s="264"/>
      <c r="AA1119" s="264"/>
      <c r="AB1119" s="264"/>
      <c r="AC1119" s="264"/>
      <c r="AD1119" s="264"/>
      <c r="AE1119" s="264"/>
      <c r="AF1119" s="264"/>
      <c r="AG1119" s="264"/>
      <c r="AH1119" s="264"/>
      <c r="AI1119" s="264"/>
      <c r="AJ1119" s="264"/>
      <c r="AK1119" s="264"/>
      <c r="AL1119" s="264"/>
      <c r="AM1119" s="264"/>
      <c r="AN1119" s="264"/>
      <c r="AO1119" s="264"/>
      <c r="AP1119" s="264"/>
      <c r="AQ1119" s="264"/>
      <c r="AR1119" s="264"/>
      <c r="AS1119" s="264"/>
      <c r="AT1119" s="264"/>
      <c r="AU1119" s="78"/>
    </row>
    <row r="1120" spans="1:47" s="18" customFormat="1" ht="15.75" x14ac:dyDescent="0.25">
      <c r="D1120" s="61"/>
      <c r="E1120" s="62" t="s">
        <v>36</v>
      </c>
      <c r="F1120" s="986"/>
      <c r="G1120" s="731">
        <v>2</v>
      </c>
      <c r="H1120" s="19">
        <f>G1120*M1120/100</f>
        <v>0</v>
      </c>
      <c r="I1120" s="13">
        <f>G1120*N1120/100</f>
        <v>0</v>
      </c>
      <c r="J1120" s="13">
        <f>G1120*O1120/100</f>
        <v>1.9980000000000002</v>
      </c>
      <c r="K1120" s="14">
        <f>G1120*P1120/100</f>
        <v>8.1199999999999992</v>
      </c>
      <c r="L1120" s="1"/>
      <c r="M1120" s="15">
        <v>0</v>
      </c>
      <c r="N1120" s="15">
        <v>0</v>
      </c>
      <c r="O1120" s="691">
        <v>99.9</v>
      </c>
      <c r="P1120" s="15">
        <v>406</v>
      </c>
      <c r="Q1120" s="264"/>
      <c r="R1120" s="264"/>
      <c r="S1120" s="264"/>
      <c r="T1120" s="264"/>
      <c r="U1120" s="264"/>
      <c r="V1120" s="264"/>
      <c r="W1120" s="264"/>
      <c r="X1120" s="264"/>
      <c r="Y1120" s="264"/>
      <c r="Z1120" s="264"/>
      <c r="AA1120" s="264"/>
      <c r="AB1120" s="264"/>
      <c r="AC1120" s="264"/>
      <c r="AD1120" s="264"/>
      <c r="AE1120" s="264"/>
      <c r="AF1120" s="264"/>
      <c r="AG1120" s="264"/>
      <c r="AH1120" s="264"/>
      <c r="AI1120" s="264"/>
      <c r="AJ1120" s="264"/>
      <c r="AK1120" s="264"/>
      <c r="AL1120" s="264"/>
      <c r="AM1120" s="264"/>
      <c r="AN1120" s="264"/>
      <c r="AO1120" s="264"/>
      <c r="AP1120" s="264"/>
      <c r="AQ1120" s="264"/>
      <c r="AR1120" s="264"/>
      <c r="AS1120" s="264"/>
      <c r="AT1120" s="264"/>
      <c r="AU1120" s="78"/>
    </row>
    <row r="1121" spans="1:47" s="18" customFormat="1" ht="15.75" x14ac:dyDescent="0.25">
      <c r="A1121" s="92"/>
      <c r="B1121" s="31"/>
      <c r="C1121" s="31"/>
      <c r="D1121" s="143"/>
      <c r="E1121" s="62" t="s">
        <v>73</v>
      </c>
      <c r="F1121" s="733"/>
      <c r="G1121" s="731">
        <v>4.5999999999999996</v>
      </c>
      <c r="H1121" s="19">
        <f>G1121*M1121/100</f>
        <v>0</v>
      </c>
      <c r="I1121" s="13">
        <f>G1121*N1121/100</f>
        <v>4.5999999999999996</v>
      </c>
      <c r="J1121" s="13">
        <f>G1121*O1121/100</f>
        <v>0</v>
      </c>
      <c r="K1121" s="14">
        <f>G1121*P1121/100</f>
        <v>40.663999999999994</v>
      </c>
      <c r="L1121" s="1"/>
      <c r="M1121" s="15">
        <v>0</v>
      </c>
      <c r="N1121" s="15">
        <v>100</v>
      </c>
      <c r="O1121" s="691">
        <v>0</v>
      </c>
      <c r="P1121" s="15">
        <v>884</v>
      </c>
      <c r="Q1121" s="264"/>
      <c r="R1121" s="264"/>
      <c r="S1121" s="264"/>
      <c r="T1121" s="264"/>
      <c r="U1121" s="264"/>
      <c r="V1121" s="264"/>
      <c r="W1121" s="264"/>
      <c r="X1121" s="264"/>
      <c r="Y1121" s="264"/>
      <c r="Z1121" s="264"/>
      <c r="AA1121" s="264"/>
      <c r="AB1121" s="264"/>
      <c r="AC1121" s="264"/>
      <c r="AD1121" s="264"/>
      <c r="AE1121" s="264"/>
      <c r="AF1121" s="264"/>
      <c r="AG1121" s="264"/>
      <c r="AH1121" s="264"/>
      <c r="AI1121" s="264"/>
      <c r="AJ1121" s="264"/>
      <c r="AK1121" s="264"/>
      <c r="AL1121" s="264"/>
      <c r="AM1121" s="264"/>
      <c r="AN1121" s="264"/>
      <c r="AO1121" s="264"/>
      <c r="AP1121" s="264"/>
      <c r="AQ1121" s="264"/>
      <c r="AR1121" s="264"/>
      <c r="AS1121" s="264"/>
      <c r="AT1121" s="264"/>
      <c r="AU1121" s="78"/>
    </row>
    <row r="1122" spans="1:47" s="50" customFormat="1" x14ac:dyDescent="0.25">
      <c r="B1122" s="135"/>
      <c r="C1122" s="198"/>
      <c r="D1122" s="158"/>
      <c r="E1122" s="64" t="s">
        <v>21</v>
      </c>
      <c r="F1122" s="980"/>
      <c r="G1122" s="985"/>
      <c r="H1122" s="22">
        <f>SUM(H1118:H1121)</f>
        <v>0.74199999999999999</v>
      </c>
      <c r="I1122" s="22">
        <f t="shared" ref="I1122:K1122" si="433">SUM(I1118:I1121)</f>
        <v>4.8940000000000001</v>
      </c>
      <c r="J1122" s="22">
        <f t="shared" si="433"/>
        <v>14.16</v>
      </c>
      <c r="K1122" s="22">
        <f t="shared" si="433"/>
        <v>99.423999999999992</v>
      </c>
      <c r="L1122" s="1"/>
      <c r="O1122" s="171"/>
      <c r="Q1122" s="264"/>
      <c r="R1122" s="264"/>
      <c r="S1122" s="264"/>
      <c r="T1122" s="264"/>
      <c r="U1122" s="264"/>
      <c r="V1122" s="264"/>
      <c r="W1122" s="264"/>
      <c r="X1122" s="264"/>
      <c r="Y1122" s="264"/>
      <c r="Z1122" s="264"/>
      <c r="AA1122" s="264"/>
      <c r="AB1122" s="264"/>
      <c r="AC1122" s="264"/>
      <c r="AD1122" s="264"/>
      <c r="AE1122" s="264"/>
      <c r="AF1122" s="264"/>
      <c r="AG1122" s="264"/>
      <c r="AH1122" s="264"/>
      <c r="AI1122" s="264"/>
      <c r="AJ1122" s="264"/>
      <c r="AK1122" s="264"/>
      <c r="AL1122" s="264"/>
      <c r="AM1122" s="264"/>
      <c r="AN1122" s="264"/>
      <c r="AO1122" s="264"/>
      <c r="AP1122" s="264"/>
      <c r="AQ1122" s="264"/>
      <c r="AR1122" s="264"/>
      <c r="AS1122" s="264"/>
      <c r="AT1122" s="264"/>
      <c r="AU1122" s="159"/>
    </row>
    <row r="1123" spans="1:47" s="18" customFormat="1" ht="28.5" x14ac:dyDescent="0.25">
      <c r="B1123" s="90" t="s">
        <v>911</v>
      </c>
      <c r="C1123" s="294" t="s">
        <v>910</v>
      </c>
      <c r="D1123" s="120">
        <v>150</v>
      </c>
      <c r="E1123" s="62" t="s">
        <v>181</v>
      </c>
      <c r="F1123" s="980"/>
      <c r="G1123" s="738">
        <v>1.5</v>
      </c>
      <c r="H1123" s="13">
        <f>G1123*M1123/100</f>
        <v>4.3499999999999997E-2</v>
      </c>
      <c r="I1123" s="13">
        <f>G1123*N1123/100</f>
        <v>2.5499999999999998E-2</v>
      </c>
      <c r="J1123" s="13">
        <f>G1123*O1123/100</f>
        <v>0.99750000000000005</v>
      </c>
      <c r="K1123" s="14">
        <f>G1123*P1123/100</f>
        <v>4.1550000000000002</v>
      </c>
      <c r="L1123" s="1"/>
      <c r="M1123" s="15">
        <v>2.9</v>
      </c>
      <c r="N1123" s="15">
        <v>1.7</v>
      </c>
      <c r="O1123" s="691">
        <v>66.5</v>
      </c>
      <c r="P1123" s="20">
        <v>277</v>
      </c>
      <c r="Q1123" s="264"/>
      <c r="R1123" s="264"/>
      <c r="S1123" s="264"/>
      <c r="T1123" s="264"/>
      <c r="U1123" s="264"/>
      <c r="V1123" s="264"/>
      <c r="W1123" s="264"/>
      <c r="X1123" s="264"/>
      <c r="Y1123" s="264"/>
      <c r="Z1123" s="264"/>
      <c r="AA1123" s="264"/>
      <c r="AB1123" s="264"/>
      <c r="AC1123" s="264"/>
      <c r="AD1123" s="264"/>
      <c r="AE1123" s="264"/>
      <c r="AF1123" s="264"/>
      <c r="AG1123" s="264"/>
      <c r="AH1123" s="264"/>
      <c r="AI1123" s="264"/>
      <c r="AJ1123" s="264"/>
      <c r="AK1123" s="264"/>
      <c r="AL1123" s="264"/>
      <c r="AM1123" s="264"/>
      <c r="AN1123" s="264"/>
      <c r="AO1123" s="264"/>
      <c r="AP1123" s="264"/>
      <c r="AQ1123" s="264"/>
      <c r="AR1123" s="264"/>
      <c r="AS1123" s="264"/>
      <c r="AT1123" s="264"/>
      <c r="AU1123" s="78"/>
    </row>
    <row r="1124" spans="1:47" s="18" customFormat="1" x14ac:dyDescent="0.25">
      <c r="D1124" s="61"/>
      <c r="E1124" s="62" t="s">
        <v>19</v>
      </c>
      <c r="F1124" s="980"/>
      <c r="G1124" s="738">
        <v>1.5</v>
      </c>
      <c r="H1124" s="13">
        <f>G1124*M1124/100</f>
        <v>5.2499999999999998E-2</v>
      </c>
      <c r="I1124" s="13">
        <f>G1124*N1124/100</f>
        <v>2.4000000000000004E-2</v>
      </c>
      <c r="J1124" s="13">
        <f>G1124*O1124/100</f>
        <v>1.17</v>
      </c>
      <c r="K1124" s="14">
        <f>G1124*P1124/100</f>
        <v>5.0549999999999997</v>
      </c>
      <c r="L1124" s="1"/>
      <c r="M1124" s="15">
        <v>3.5</v>
      </c>
      <c r="N1124" s="15">
        <v>1.6</v>
      </c>
      <c r="O1124" s="691">
        <v>78</v>
      </c>
      <c r="P1124" s="20">
        <v>337</v>
      </c>
      <c r="Q1124" s="264"/>
      <c r="R1124" s="264"/>
      <c r="S1124" s="264"/>
      <c r="T1124" s="264"/>
      <c r="U1124" s="264"/>
      <c r="V1124" s="264"/>
      <c r="W1124" s="264"/>
      <c r="X1124" s="264"/>
      <c r="Y1124" s="264"/>
      <c r="Z1124" s="264"/>
      <c r="AA1124" s="264"/>
      <c r="AB1124" s="264"/>
      <c r="AC1124" s="264"/>
      <c r="AD1124" s="264"/>
      <c r="AE1124" s="264"/>
      <c r="AF1124" s="264"/>
      <c r="AG1124" s="264"/>
      <c r="AH1124" s="264"/>
      <c r="AI1124" s="264"/>
      <c r="AJ1124" s="264"/>
      <c r="AK1124" s="264"/>
      <c r="AL1124" s="264"/>
      <c r="AM1124" s="264"/>
      <c r="AN1124" s="264"/>
      <c r="AO1124" s="264"/>
      <c r="AP1124" s="264"/>
      <c r="AQ1124" s="264"/>
      <c r="AR1124" s="264"/>
      <c r="AS1124" s="264"/>
      <c r="AT1124" s="264"/>
      <c r="AU1124" s="78"/>
    </row>
    <row r="1125" spans="1:47" s="18" customFormat="1" x14ac:dyDescent="0.25">
      <c r="D1125" s="61"/>
      <c r="E1125" s="62" t="s">
        <v>18</v>
      </c>
      <c r="F1125" s="980"/>
      <c r="G1125" s="738">
        <v>150</v>
      </c>
      <c r="H1125" s="13">
        <f>G1125*M1125/100</f>
        <v>0</v>
      </c>
      <c r="I1125" s="13">
        <f>G1125*N1125/100</f>
        <v>0</v>
      </c>
      <c r="J1125" s="13">
        <f>G1125*O1125/100</f>
        <v>0</v>
      </c>
      <c r="K1125" s="14">
        <f>G1125*P1125/100</f>
        <v>0</v>
      </c>
      <c r="L1125" s="1"/>
      <c r="M1125" s="15"/>
      <c r="N1125" s="15"/>
      <c r="O1125" s="691"/>
      <c r="P1125" s="15"/>
      <c r="Q1125" s="264"/>
      <c r="R1125" s="264"/>
      <c r="S1125" s="264"/>
      <c r="T1125" s="264"/>
      <c r="U1125" s="264"/>
      <c r="V1125" s="264"/>
      <c r="W1125" s="264"/>
      <c r="X1125" s="264"/>
      <c r="Y1125" s="264"/>
      <c r="Z1125" s="264"/>
      <c r="AA1125" s="264"/>
      <c r="AB1125" s="264"/>
      <c r="AC1125" s="264"/>
      <c r="AD1125" s="264"/>
      <c r="AE1125" s="264"/>
      <c r="AF1125" s="264"/>
      <c r="AG1125" s="264"/>
      <c r="AH1125" s="264"/>
      <c r="AI1125" s="264"/>
      <c r="AJ1125" s="264"/>
      <c r="AK1125" s="264"/>
      <c r="AL1125" s="264"/>
      <c r="AM1125" s="264"/>
      <c r="AN1125" s="264"/>
      <c r="AO1125" s="264"/>
      <c r="AP1125" s="264"/>
      <c r="AQ1125" s="264"/>
      <c r="AR1125" s="264"/>
      <c r="AS1125" s="264"/>
      <c r="AT1125" s="264"/>
      <c r="AU1125" s="78"/>
    </row>
    <row r="1126" spans="1:47" s="18" customFormat="1" x14ac:dyDescent="0.25">
      <c r="D1126" s="61"/>
      <c r="E1126" s="62" t="s">
        <v>36</v>
      </c>
      <c r="F1126" s="980"/>
      <c r="G1126" s="738">
        <v>1.5</v>
      </c>
      <c r="H1126" s="13">
        <f>G1126*M1126/100</f>
        <v>0</v>
      </c>
      <c r="I1126" s="13">
        <f>G1126*N1126/100</f>
        <v>0</v>
      </c>
      <c r="J1126" s="13">
        <f>G1126*O1126/100</f>
        <v>1.4985000000000002</v>
      </c>
      <c r="K1126" s="14">
        <f>G1126*P1126/100</f>
        <v>6.09</v>
      </c>
      <c r="L1126" s="1"/>
      <c r="M1126" s="15">
        <v>0</v>
      </c>
      <c r="N1126" s="15">
        <v>0</v>
      </c>
      <c r="O1126" s="691">
        <v>99.9</v>
      </c>
      <c r="P1126" s="15">
        <v>406</v>
      </c>
      <c r="Q1126" s="264"/>
      <c r="R1126" s="264"/>
      <c r="S1126" s="264"/>
      <c r="T1126" s="264"/>
      <c r="U1126" s="264"/>
      <c r="V1126" s="264"/>
      <c r="W1126" s="264"/>
      <c r="X1126" s="264"/>
      <c r="Y1126" s="264"/>
      <c r="Z1126" s="264"/>
      <c r="AA1126" s="264"/>
      <c r="AB1126" s="264"/>
      <c r="AC1126" s="264"/>
      <c r="AD1126" s="264"/>
      <c r="AE1126" s="264"/>
      <c r="AF1126" s="264"/>
      <c r="AG1126" s="264"/>
      <c r="AH1126" s="264"/>
      <c r="AI1126" s="264"/>
      <c r="AJ1126" s="264"/>
      <c r="AK1126" s="264"/>
      <c r="AL1126" s="264"/>
      <c r="AM1126" s="264"/>
      <c r="AN1126" s="264"/>
      <c r="AO1126" s="264"/>
      <c r="AP1126" s="264"/>
      <c r="AQ1126" s="264"/>
      <c r="AR1126" s="264"/>
      <c r="AS1126" s="264"/>
      <c r="AT1126" s="264"/>
      <c r="AU1126" s="78"/>
    </row>
    <row r="1127" spans="1:47" s="50" customFormat="1" x14ac:dyDescent="0.25">
      <c r="E1127" s="121" t="s">
        <v>21</v>
      </c>
      <c r="F1127" s="982"/>
      <c r="G1127" s="982"/>
      <c r="H1127" s="22">
        <f>SUM(H1123:H1126)</f>
        <v>9.6000000000000002E-2</v>
      </c>
      <c r="I1127" s="22">
        <f t="shared" ref="I1127:K1127" si="434">SUM(I1123:I1126)</f>
        <v>4.9500000000000002E-2</v>
      </c>
      <c r="J1127" s="22">
        <f t="shared" si="434"/>
        <v>3.6660000000000004</v>
      </c>
      <c r="K1127" s="22">
        <f t="shared" si="434"/>
        <v>15.3</v>
      </c>
      <c r="L1127" s="1"/>
      <c r="M1127" s="83"/>
      <c r="N1127" s="83"/>
      <c r="O1127" s="692"/>
      <c r="P1127" s="83"/>
      <c r="Q1127" s="264"/>
      <c r="R1127" s="264"/>
      <c r="S1127" s="264"/>
      <c r="T1127" s="264"/>
      <c r="U1127" s="264"/>
      <c r="V1127" s="264"/>
      <c r="W1127" s="264"/>
      <c r="X1127" s="264"/>
      <c r="Y1127" s="264"/>
      <c r="Z1127" s="264"/>
      <c r="AA1127" s="264"/>
      <c r="AB1127" s="264"/>
      <c r="AC1127" s="264"/>
      <c r="AD1127" s="264"/>
      <c r="AE1127" s="264"/>
      <c r="AF1127" s="264"/>
      <c r="AG1127" s="264"/>
      <c r="AH1127" s="264"/>
      <c r="AI1127" s="264"/>
      <c r="AJ1127" s="264"/>
      <c r="AK1127" s="264"/>
      <c r="AL1127" s="264"/>
      <c r="AM1127" s="264"/>
      <c r="AN1127" s="264"/>
      <c r="AO1127" s="264"/>
      <c r="AP1127" s="264"/>
      <c r="AQ1127" s="264"/>
      <c r="AR1127" s="264"/>
      <c r="AS1127" s="264"/>
      <c r="AT1127" s="264"/>
      <c r="AU1127" s="159"/>
    </row>
    <row r="1128" spans="1:47" s="27" customFormat="1" x14ac:dyDescent="0.25">
      <c r="A1128" s="790"/>
      <c r="B1128" s="791"/>
      <c r="C1128" s="792"/>
      <c r="D1128" s="792"/>
      <c r="E1128" s="73" t="s">
        <v>125</v>
      </c>
      <c r="F1128" s="1006"/>
      <c r="G1128" s="1006"/>
      <c r="H1128" s="74">
        <f t="shared" ref="H1128:K1128" si="435">H1117+H1122+H1127</f>
        <v>13.1965</v>
      </c>
      <c r="I1128" s="74">
        <f t="shared" si="435"/>
        <v>16.398999999999997</v>
      </c>
      <c r="J1128" s="74">
        <f t="shared" si="435"/>
        <v>43.195000000000007</v>
      </c>
      <c r="K1128" s="74">
        <f t="shared" si="435"/>
        <v>367.47899999999993</v>
      </c>
      <c r="M1128" s="266"/>
      <c r="N1128" s="266"/>
      <c r="O1128" s="793"/>
      <c r="P1128" s="266"/>
      <c r="Q1128" s="264"/>
      <c r="R1128" s="264"/>
      <c r="S1128" s="264"/>
      <c r="T1128" s="264"/>
      <c r="U1128" s="264"/>
      <c r="V1128" s="264"/>
      <c r="W1128" s="264"/>
      <c r="X1128" s="264"/>
      <c r="Y1128" s="264"/>
      <c r="Z1128" s="264"/>
      <c r="AA1128" s="264"/>
      <c r="AB1128" s="264"/>
      <c r="AC1128" s="264"/>
      <c r="AD1128" s="264"/>
      <c r="AE1128" s="264"/>
      <c r="AF1128" s="264"/>
      <c r="AG1128" s="264"/>
      <c r="AH1128" s="264"/>
      <c r="AI1128" s="264"/>
      <c r="AJ1128" s="264"/>
      <c r="AK1128" s="264"/>
      <c r="AL1128" s="264"/>
      <c r="AM1128" s="264"/>
      <c r="AN1128" s="264"/>
      <c r="AO1128" s="264"/>
      <c r="AP1128" s="264"/>
      <c r="AQ1128" s="264"/>
      <c r="AR1128" s="264"/>
      <c r="AS1128" s="264"/>
      <c r="AT1128" s="264"/>
      <c r="AU1128" s="701"/>
    </row>
    <row r="1129" spans="1:47" s="9" customFormat="1" x14ac:dyDescent="0.25">
      <c r="A1129" s="1241" t="s">
        <v>634</v>
      </c>
      <c r="B1129" s="1242"/>
      <c r="C1129" s="84"/>
      <c r="D1129" s="85"/>
      <c r="E1129" s="86"/>
      <c r="F1129" s="988"/>
      <c r="G1129" s="988"/>
      <c r="H1129" s="87">
        <f t="shared" ref="H1129:K1129" si="436">H1047+H1087+H1105+H1128</f>
        <v>50.861450000000005</v>
      </c>
      <c r="I1129" s="87">
        <f t="shared" si="436"/>
        <v>57.97690999999999</v>
      </c>
      <c r="J1129" s="87">
        <f t="shared" si="436"/>
        <v>181.91973000000002</v>
      </c>
      <c r="K1129" s="87">
        <f t="shared" si="436"/>
        <v>1411.3444</v>
      </c>
      <c r="O1129" s="693"/>
      <c r="Q1129" s="264"/>
      <c r="R1129" s="264"/>
      <c r="S1129" s="264"/>
      <c r="T1129" s="264"/>
      <c r="U1129" s="264"/>
      <c r="V1129" s="264"/>
      <c r="W1129" s="264"/>
      <c r="X1129" s="264"/>
      <c r="Y1129" s="264"/>
      <c r="Z1129" s="264"/>
      <c r="AA1129" s="264"/>
      <c r="AB1129" s="264"/>
      <c r="AC1129" s="264"/>
      <c r="AD1129" s="264"/>
      <c r="AE1129" s="264"/>
      <c r="AF1129" s="264"/>
      <c r="AG1129" s="264"/>
      <c r="AH1129" s="264"/>
      <c r="AI1129" s="264"/>
      <c r="AJ1129" s="264"/>
      <c r="AK1129" s="264"/>
      <c r="AL1129" s="264"/>
      <c r="AM1129" s="264"/>
      <c r="AN1129" s="264"/>
      <c r="AO1129" s="264"/>
      <c r="AP1129" s="264"/>
      <c r="AQ1129" s="264"/>
      <c r="AR1129" s="264"/>
      <c r="AS1129" s="264"/>
      <c r="AT1129" s="264"/>
      <c r="AU1129" s="700"/>
    </row>
    <row r="1130" spans="1:47" s="9" customFormat="1" x14ac:dyDescent="0.25">
      <c r="A1130" s="4" t="s">
        <v>635</v>
      </c>
      <c r="B1130" s="5"/>
      <c r="C1130" s="5"/>
      <c r="D1130" s="6"/>
      <c r="E1130" s="6"/>
      <c r="F1130" s="5"/>
      <c r="G1130" s="5"/>
      <c r="H1130" s="5"/>
      <c r="I1130" s="5"/>
      <c r="J1130" s="5"/>
      <c r="K1130" s="7"/>
      <c r="L1130" s="84"/>
      <c r="M1130" s="8"/>
      <c r="N1130" s="8"/>
      <c r="O1130" s="710"/>
      <c r="Q1130" s="264"/>
      <c r="R1130" s="264"/>
      <c r="S1130" s="264"/>
      <c r="T1130" s="264"/>
      <c r="U1130" s="264"/>
      <c r="V1130" s="264"/>
      <c r="W1130" s="264"/>
      <c r="X1130" s="264"/>
      <c r="Y1130" s="264"/>
      <c r="Z1130" s="264"/>
      <c r="AA1130" s="264"/>
      <c r="AB1130" s="264"/>
      <c r="AC1130" s="264"/>
      <c r="AD1130" s="264"/>
      <c r="AE1130" s="264"/>
      <c r="AF1130" s="264"/>
      <c r="AG1130" s="264"/>
      <c r="AH1130" s="264"/>
      <c r="AI1130" s="264"/>
      <c r="AJ1130" s="264"/>
      <c r="AK1130" s="264"/>
      <c r="AL1130" s="264"/>
      <c r="AM1130" s="264"/>
      <c r="AN1130" s="264"/>
      <c r="AO1130" s="264"/>
      <c r="AP1130" s="264"/>
      <c r="AQ1130" s="264"/>
      <c r="AR1130" s="264"/>
      <c r="AS1130" s="264"/>
      <c r="AT1130" s="264"/>
      <c r="AU1130" s="700"/>
    </row>
    <row r="1131" spans="1:47" s="27" customFormat="1" x14ac:dyDescent="0.25">
      <c r="A1131" s="1243" t="s">
        <v>22</v>
      </c>
      <c r="B1131" s="1243"/>
      <c r="C1131" s="23"/>
      <c r="D1131" s="24"/>
      <c r="E1131" s="722"/>
      <c r="F1131" s="729"/>
      <c r="G1131" s="729"/>
      <c r="H1131" s="23"/>
      <c r="I1131" s="23"/>
      <c r="J1131" s="23"/>
      <c r="K1131" s="26"/>
      <c r="L1131" s="1"/>
      <c r="O1131" s="689"/>
      <c r="Q1131" s="264"/>
      <c r="R1131" s="264"/>
      <c r="S1131" s="264"/>
      <c r="T1131" s="264"/>
      <c r="U1131" s="264"/>
      <c r="V1131" s="264"/>
      <c r="W1131" s="264"/>
      <c r="X1131" s="264"/>
      <c r="Y1131" s="264"/>
      <c r="Z1131" s="264"/>
      <c r="AA1131" s="264"/>
      <c r="AB1131" s="264"/>
      <c r="AC1131" s="264"/>
      <c r="AD1131" s="264"/>
      <c r="AE1131" s="264"/>
      <c r="AF1131" s="264"/>
      <c r="AG1131" s="264"/>
      <c r="AH1131" s="264"/>
      <c r="AI1131" s="264"/>
      <c r="AJ1131" s="264"/>
      <c r="AK1131" s="264"/>
      <c r="AL1131" s="264"/>
      <c r="AM1131" s="264"/>
      <c r="AN1131" s="264"/>
      <c r="AO1131" s="264"/>
      <c r="AP1131" s="264"/>
      <c r="AQ1131" s="264"/>
      <c r="AR1131" s="264"/>
      <c r="AS1131" s="264"/>
      <c r="AT1131" s="264"/>
      <c r="AU1131" s="701"/>
    </row>
    <row r="1132" spans="1:47" s="18" customFormat="1" ht="43.5" x14ac:dyDescent="0.25">
      <c r="B1132" s="10" t="s">
        <v>632</v>
      </c>
      <c r="C1132" s="11" t="s">
        <v>631</v>
      </c>
      <c r="D1132" s="12" t="s">
        <v>710</v>
      </c>
      <c r="E1132" s="65" t="s">
        <v>15</v>
      </c>
      <c r="F1132" s="730"/>
      <c r="G1132" s="731">
        <v>27</v>
      </c>
      <c r="H1132" s="19">
        <f t="shared" ref="H1132:H1137" si="437">G1132*M1132/100</f>
        <v>2.484</v>
      </c>
      <c r="I1132" s="13">
        <f t="shared" ref="I1132:I1137" si="438">G1132*N1132/100</f>
        <v>0.32400000000000001</v>
      </c>
      <c r="J1132" s="13">
        <f t="shared" ref="J1132:J1137" si="439">G1132*O1132/100</f>
        <v>20.978999999999999</v>
      </c>
      <c r="K1132" s="14">
        <f t="shared" ref="K1132:K1137" si="440">G1132*P1132/100</f>
        <v>96.66</v>
      </c>
      <c r="L1132" s="1"/>
      <c r="M1132" s="15">
        <v>9.1999999999999993</v>
      </c>
      <c r="N1132" s="15">
        <v>1.2</v>
      </c>
      <c r="O1132" s="691">
        <v>77.7</v>
      </c>
      <c r="P1132" s="20">
        <v>358</v>
      </c>
      <c r="Q1132" s="264"/>
      <c r="R1132" s="264"/>
      <c r="S1132" s="264"/>
      <c r="T1132" s="264"/>
      <c r="U1132" s="264"/>
      <c r="V1132" s="264"/>
      <c r="W1132" s="264"/>
      <c r="X1132" s="264"/>
      <c r="Y1132" s="264"/>
      <c r="Z1132" s="264"/>
      <c r="AA1132" s="264"/>
      <c r="AB1132" s="264"/>
      <c r="AC1132" s="264"/>
      <c r="AD1132" s="264"/>
      <c r="AE1132" s="264"/>
      <c r="AF1132" s="264"/>
      <c r="AG1132" s="264"/>
      <c r="AH1132" s="264"/>
      <c r="AI1132" s="264"/>
      <c r="AJ1132" s="264"/>
      <c r="AK1132" s="264"/>
      <c r="AL1132" s="264"/>
      <c r="AM1132" s="264"/>
      <c r="AN1132" s="264"/>
      <c r="AO1132" s="264"/>
      <c r="AP1132" s="264"/>
      <c r="AQ1132" s="264"/>
      <c r="AR1132" s="264"/>
      <c r="AS1132" s="264"/>
      <c r="AT1132" s="264"/>
      <c r="AU1132" s="78"/>
    </row>
    <row r="1133" spans="1:47" s="18" customFormat="1" ht="15.75" x14ac:dyDescent="0.25">
      <c r="B1133" s="10"/>
      <c r="C1133" s="17"/>
      <c r="D1133" s="12"/>
      <c r="E1133" s="65" t="s">
        <v>16</v>
      </c>
      <c r="F1133" s="986">
        <f>G1133*100/80</f>
        <v>33.75</v>
      </c>
      <c r="G1133" s="731">
        <v>27</v>
      </c>
      <c r="H1133" s="19">
        <f t="shared" si="437"/>
        <v>0.21600000000000003</v>
      </c>
      <c r="I1133" s="13">
        <f t="shared" si="438"/>
        <v>0.10800000000000001</v>
      </c>
      <c r="J1133" s="13">
        <f t="shared" si="439"/>
        <v>2.5110000000000001</v>
      </c>
      <c r="K1133" s="13">
        <f t="shared" si="440"/>
        <v>10.53</v>
      </c>
      <c r="L1133" s="1"/>
      <c r="M1133" s="15">
        <v>0.8</v>
      </c>
      <c r="N1133" s="15">
        <v>0.4</v>
      </c>
      <c r="O1133" s="691">
        <v>9.3000000000000007</v>
      </c>
      <c r="P1133" s="15">
        <v>39</v>
      </c>
      <c r="Q1133" s="264"/>
      <c r="R1133" s="264"/>
      <c r="S1133" s="264"/>
      <c r="T1133" s="264"/>
      <c r="U1133" s="264"/>
      <c r="V1133" s="264"/>
      <c r="W1133" s="264"/>
      <c r="X1133" s="264"/>
      <c r="Y1133" s="264"/>
      <c r="Z1133" s="264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264"/>
      <c r="AM1133" s="264"/>
      <c r="AN1133" s="264"/>
      <c r="AO1133" s="264"/>
      <c r="AP1133" s="264"/>
      <c r="AQ1133" s="264"/>
      <c r="AR1133" s="264"/>
      <c r="AS1133" s="264"/>
      <c r="AT1133" s="264"/>
      <c r="AU1133" s="78"/>
    </row>
    <row r="1134" spans="1:47" s="18" customFormat="1" ht="15.75" x14ac:dyDescent="0.25">
      <c r="B1134" s="10"/>
      <c r="C1134" s="17"/>
      <c r="D1134" s="12"/>
      <c r="E1134" s="65" t="s">
        <v>17</v>
      </c>
      <c r="F1134" s="730"/>
      <c r="G1134" s="731">
        <v>100</v>
      </c>
      <c r="H1134" s="19">
        <f t="shared" si="437"/>
        <v>2.8</v>
      </c>
      <c r="I1134" s="13">
        <f t="shared" si="438"/>
        <v>2.5</v>
      </c>
      <c r="J1134" s="13">
        <f t="shared" si="439"/>
        <v>4.7</v>
      </c>
      <c r="K1134" s="14">
        <f t="shared" si="440"/>
        <v>52</v>
      </c>
      <c r="L1134" s="1"/>
      <c r="M1134" s="15">
        <v>2.8</v>
      </c>
      <c r="N1134" s="15">
        <v>2.5</v>
      </c>
      <c r="O1134" s="691">
        <v>4.7</v>
      </c>
      <c r="P1134" s="20">
        <v>52</v>
      </c>
      <c r="Q1134" s="264"/>
      <c r="R1134" s="264"/>
      <c r="S1134" s="264"/>
      <c r="T1134" s="264"/>
      <c r="U1134" s="264"/>
      <c r="V1134" s="264"/>
      <c r="W1134" s="264"/>
      <c r="X1134" s="264"/>
      <c r="Y1134" s="264"/>
      <c r="Z1134" s="264"/>
      <c r="AA1134" s="264"/>
      <c r="AB1134" s="264"/>
      <c r="AC1134" s="264"/>
      <c r="AD1134" s="264"/>
      <c r="AE1134" s="264"/>
      <c r="AF1134" s="264"/>
      <c r="AG1134" s="264"/>
      <c r="AH1134" s="264"/>
      <c r="AI1134" s="264"/>
      <c r="AJ1134" s="264"/>
      <c r="AK1134" s="264"/>
      <c r="AL1134" s="264"/>
      <c r="AM1134" s="264"/>
      <c r="AN1134" s="264"/>
      <c r="AO1134" s="264"/>
      <c r="AP1134" s="264"/>
      <c r="AQ1134" s="264"/>
      <c r="AR1134" s="264"/>
      <c r="AS1134" s="264"/>
      <c r="AT1134" s="264"/>
      <c r="AU1134" s="78"/>
    </row>
    <row r="1135" spans="1:47" s="18" customFormat="1" ht="15.75" x14ac:dyDescent="0.25">
      <c r="B1135" s="10"/>
      <c r="C1135" s="17"/>
      <c r="D1135" s="12"/>
      <c r="E1135" s="65" t="s">
        <v>18</v>
      </c>
      <c r="F1135" s="730"/>
      <c r="G1135" s="731">
        <v>54</v>
      </c>
      <c r="H1135" s="19">
        <f t="shared" si="437"/>
        <v>0</v>
      </c>
      <c r="I1135" s="13">
        <f t="shared" si="438"/>
        <v>0</v>
      </c>
      <c r="J1135" s="13">
        <f t="shared" si="439"/>
        <v>0</v>
      </c>
      <c r="K1135" s="14">
        <f t="shared" si="440"/>
        <v>0</v>
      </c>
      <c r="L1135" s="1"/>
      <c r="M1135" s="15"/>
      <c r="N1135" s="15"/>
      <c r="O1135" s="691"/>
      <c r="P1135" s="15"/>
      <c r="Q1135" s="264"/>
      <c r="R1135" s="264"/>
      <c r="S1135" s="264"/>
      <c r="T1135" s="264"/>
      <c r="U1135" s="264"/>
      <c r="V1135" s="264"/>
      <c r="W1135" s="264"/>
      <c r="X1135" s="264"/>
      <c r="Y1135" s="264"/>
      <c r="Z1135" s="264"/>
      <c r="AA1135" s="264"/>
      <c r="AB1135" s="264"/>
      <c r="AC1135" s="264"/>
      <c r="AD1135" s="264"/>
      <c r="AE1135" s="264"/>
      <c r="AF1135" s="264"/>
      <c r="AG1135" s="264"/>
      <c r="AH1135" s="264"/>
      <c r="AI1135" s="264"/>
      <c r="AJ1135" s="264"/>
      <c r="AK1135" s="264"/>
      <c r="AL1135" s="264"/>
      <c r="AM1135" s="264"/>
      <c r="AN1135" s="264"/>
      <c r="AO1135" s="264"/>
      <c r="AP1135" s="264"/>
      <c r="AQ1135" s="264"/>
      <c r="AR1135" s="264"/>
      <c r="AS1135" s="264"/>
      <c r="AT1135" s="264"/>
      <c r="AU1135" s="78"/>
    </row>
    <row r="1136" spans="1:47" s="18" customFormat="1" ht="15.75" x14ac:dyDescent="0.25">
      <c r="B1136" s="10"/>
      <c r="C1136" s="17"/>
      <c r="D1136" s="12"/>
      <c r="E1136" s="65" t="s">
        <v>19</v>
      </c>
      <c r="F1136" s="730"/>
      <c r="G1136" s="731">
        <v>4.5</v>
      </c>
      <c r="H1136" s="19">
        <f t="shared" si="437"/>
        <v>0.1575</v>
      </c>
      <c r="I1136" s="13">
        <f t="shared" si="438"/>
        <v>7.2000000000000008E-2</v>
      </c>
      <c r="J1136" s="13">
        <f t="shared" si="439"/>
        <v>3.51</v>
      </c>
      <c r="K1136" s="14">
        <f t="shared" si="440"/>
        <v>15.164999999999999</v>
      </c>
      <c r="L1136" s="1"/>
      <c r="M1136" s="15">
        <v>3.5</v>
      </c>
      <c r="N1136" s="15">
        <v>1.6</v>
      </c>
      <c r="O1136" s="691">
        <v>78</v>
      </c>
      <c r="P1136" s="20">
        <v>337</v>
      </c>
      <c r="Q1136" s="264"/>
      <c r="R1136" s="264"/>
      <c r="S1136" s="264"/>
      <c r="T1136" s="264"/>
      <c r="U1136" s="264"/>
      <c r="V1136" s="264"/>
      <c r="W1136" s="264"/>
      <c r="X1136" s="264"/>
      <c r="Y1136" s="264"/>
      <c r="Z1136" s="264"/>
      <c r="AA1136" s="264"/>
      <c r="AB1136" s="264"/>
      <c r="AC1136" s="264"/>
      <c r="AD1136" s="264"/>
      <c r="AE1136" s="264"/>
      <c r="AF1136" s="264"/>
      <c r="AG1136" s="264"/>
      <c r="AH1136" s="264"/>
      <c r="AI1136" s="264"/>
      <c r="AJ1136" s="264"/>
      <c r="AK1136" s="264"/>
      <c r="AL1136" s="264"/>
      <c r="AM1136" s="264"/>
      <c r="AN1136" s="264"/>
      <c r="AO1136" s="264"/>
      <c r="AP1136" s="264"/>
      <c r="AQ1136" s="264"/>
      <c r="AR1136" s="264"/>
      <c r="AS1136" s="264"/>
      <c r="AT1136" s="264"/>
      <c r="AU1136" s="78"/>
    </row>
    <row r="1137" spans="1:47" s="18" customFormat="1" ht="15.75" x14ac:dyDescent="0.25">
      <c r="B1137" s="10"/>
      <c r="C1137" s="17"/>
      <c r="D1137" s="12"/>
      <c r="E1137" s="65" t="s">
        <v>20</v>
      </c>
      <c r="F1137" s="730"/>
      <c r="G1137" s="731">
        <v>10</v>
      </c>
      <c r="H1137" s="19">
        <f t="shared" si="437"/>
        <v>0.05</v>
      </c>
      <c r="I1137" s="13">
        <f t="shared" si="438"/>
        <v>8.25</v>
      </c>
      <c r="J1137" s="13">
        <f t="shared" si="439"/>
        <v>0.06</v>
      </c>
      <c r="K1137" s="14">
        <f t="shared" si="440"/>
        <v>73.400000000000006</v>
      </c>
      <c r="L1137" s="1"/>
      <c r="M1137" s="15">
        <v>0.5</v>
      </c>
      <c r="N1137" s="15">
        <v>82.5</v>
      </c>
      <c r="O1137" s="691">
        <v>0.6</v>
      </c>
      <c r="P1137" s="20">
        <v>734</v>
      </c>
      <c r="Q1137" s="264"/>
      <c r="R1137" s="264"/>
      <c r="S1137" s="264"/>
      <c r="T1137" s="264"/>
      <c r="U1137" s="264"/>
      <c r="V1137" s="264"/>
      <c r="W1137" s="264"/>
      <c r="X1137" s="264"/>
      <c r="Y1137" s="264"/>
      <c r="Z1137" s="264"/>
      <c r="AA1137" s="264"/>
      <c r="AB1137" s="264"/>
      <c r="AC1137" s="264"/>
      <c r="AD1137" s="264"/>
      <c r="AE1137" s="264"/>
      <c r="AF1137" s="264"/>
      <c r="AG1137" s="264"/>
      <c r="AH1137" s="264"/>
      <c r="AI1137" s="264"/>
      <c r="AJ1137" s="264"/>
      <c r="AK1137" s="264"/>
      <c r="AL1137" s="264"/>
      <c r="AM1137" s="264"/>
      <c r="AN1137" s="264"/>
      <c r="AO1137" s="264"/>
      <c r="AP1137" s="264"/>
      <c r="AQ1137" s="264"/>
      <c r="AR1137" s="264"/>
      <c r="AS1137" s="264"/>
      <c r="AT1137" s="264"/>
      <c r="AU1137" s="78"/>
    </row>
    <row r="1138" spans="1:47" s="50" customFormat="1" x14ac:dyDescent="0.25">
      <c r="B1138" s="135"/>
      <c r="C1138" s="51"/>
      <c r="D1138" s="135"/>
      <c r="E1138" s="64" t="s">
        <v>21</v>
      </c>
      <c r="F1138" s="985"/>
      <c r="G1138" s="985"/>
      <c r="H1138" s="22">
        <f>SUM(H1132:H1137)</f>
        <v>5.7074999999999996</v>
      </c>
      <c r="I1138" s="22">
        <f t="shared" ref="I1138:K1138" si="441">SUM(I1132:I1137)</f>
        <v>11.254</v>
      </c>
      <c r="J1138" s="22">
        <f t="shared" si="441"/>
        <v>31.759999999999994</v>
      </c>
      <c r="K1138" s="22">
        <f t="shared" si="441"/>
        <v>247.755</v>
      </c>
      <c r="L1138" s="1"/>
      <c r="O1138" s="171"/>
      <c r="Q1138" s="264"/>
      <c r="R1138" s="264"/>
      <c r="S1138" s="264"/>
      <c r="T1138" s="264"/>
      <c r="U1138" s="264"/>
      <c r="V1138" s="264"/>
      <c r="W1138" s="264"/>
      <c r="X1138" s="264"/>
      <c r="Y1138" s="264"/>
      <c r="Z1138" s="264"/>
      <c r="AA1138" s="264"/>
      <c r="AB1138" s="264"/>
      <c r="AC1138" s="264"/>
      <c r="AD1138" s="264"/>
      <c r="AE1138" s="264"/>
      <c r="AF1138" s="264"/>
      <c r="AG1138" s="264"/>
      <c r="AH1138" s="264"/>
      <c r="AI1138" s="264"/>
      <c r="AJ1138" s="264"/>
      <c r="AK1138" s="264"/>
      <c r="AL1138" s="264"/>
      <c r="AM1138" s="264"/>
      <c r="AN1138" s="264"/>
      <c r="AO1138" s="264"/>
      <c r="AP1138" s="264"/>
      <c r="AQ1138" s="264"/>
      <c r="AR1138" s="264"/>
      <c r="AS1138" s="264"/>
      <c r="AT1138" s="264"/>
      <c r="AU1138" s="159"/>
    </row>
    <row r="1139" spans="1:47" s="18" customFormat="1" ht="30" customHeight="1" x14ac:dyDescent="0.25">
      <c r="B1139" s="10" t="s">
        <v>37</v>
      </c>
      <c r="C1139" s="285" t="s">
        <v>28</v>
      </c>
      <c r="D1139" s="12" t="s">
        <v>894</v>
      </c>
      <c r="E1139" s="62" t="s">
        <v>30</v>
      </c>
      <c r="F1139" s="738"/>
      <c r="G1139" s="981">
        <v>15</v>
      </c>
      <c r="H1139" s="13">
        <f>G1139*M1139/100</f>
        <v>0.75</v>
      </c>
      <c r="I1139" s="13">
        <f>G1139*N1139/100</f>
        <v>0.18</v>
      </c>
      <c r="J1139" s="13">
        <f>G1139*O1139/100</f>
        <v>7.05</v>
      </c>
      <c r="K1139" s="13">
        <f>G1139*P1139/100</f>
        <v>30.6</v>
      </c>
      <c r="L1139" s="1"/>
      <c r="M1139" s="15">
        <v>5</v>
      </c>
      <c r="N1139" s="15">
        <v>1.2</v>
      </c>
      <c r="O1139" s="691">
        <v>47</v>
      </c>
      <c r="P1139" s="15">
        <v>204</v>
      </c>
      <c r="Q1139" s="264"/>
      <c r="R1139" s="264"/>
      <c r="S1139" s="264"/>
      <c r="T1139" s="264"/>
      <c r="U1139" s="264"/>
      <c r="V1139" s="264"/>
      <c r="W1139" s="264"/>
      <c r="X1139" s="264"/>
      <c r="Y1139" s="264"/>
      <c r="Z1139" s="264"/>
      <c r="AA1139" s="264"/>
      <c r="AB1139" s="264"/>
      <c r="AC1139" s="264"/>
      <c r="AD1139" s="264"/>
      <c r="AE1139" s="264"/>
      <c r="AF1139" s="264"/>
      <c r="AG1139" s="264"/>
      <c r="AH1139" s="264"/>
      <c r="AI1139" s="264"/>
      <c r="AJ1139" s="264"/>
      <c r="AK1139" s="264"/>
      <c r="AL1139" s="264"/>
      <c r="AM1139" s="264"/>
      <c r="AN1139" s="264"/>
      <c r="AO1139" s="264"/>
      <c r="AP1139" s="264"/>
      <c r="AQ1139" s="264"/>
      <c r="AR1139" s="264"/>
      <c r="AS1139" s="264"/>
      <c r="AT1139" s="264"/>
      <c r="AU1139" s="78"/>
    </row>
    <row r="1140" spans="1:47" s="18" customFormat="1" ht="20.25" customHeight="1" x14ac:dyDescent="0.25">
      <c r="B1140" s="10"/>
      <c r="C1140" s="17"/>
      <c r="D1140" s="12"/>
      <c r="E1140" s="62" t="s">
        <v>31</v>
      </c>
      <c r="F1140" s="738"/>
      <c r="G1140" s="738">
        <v>10</v>
      </c>
      <c r="H1140" s="13">
        <f>G1140*M1140/100</f>
        <v>1.67</v>
      </c>
      <c r="I1140" s="13">
        <f>G1140*N1140/100</f>
        <v>0.92</v>
      </c>
      <c r="J1140" s="13">
        <f>G1140*O1140/100</f>
        <v>0.2</v>
      </c>
      <c r="K1140" s="14">
        <f>G1140*P1140/100</f>
        <v>15.9</v>
      </c>
      <c r="L1140" s="1"/>
      <c r="M1140" s="15">
        <v>16.7</v>
      </c>
      <c r="N1140" s="15">
        <v>9.1999999999999993</v>
      </c>
      <c r="O1140" s="691">
        <v>2</v>
      </c>
      <c r="P1140" s="20">
        <v>159</v>
      </c>
      <c r="Q1140" s="264"/>
      <c r="R1140" s="264"/>
      <c r="S1140" s="264"/>
      <c r="T1140" s="264"/>
      <c r="U1140" s="264"/>
      <c r="V1140" s="264"/>
      <c r="W1140" s="264"/>
      <c r="X1140" s="264"/>
      <c r="Y1140" s="264"/>
      <c r="Z1140" s="264"/>
      <c r="AA1140" s="264"/>
      <c r="AB1140" s="264"/>
      <c r="AC1140" s="264"/>
      <c r="AD1140" s="264"/>
      <c r="AE1140" s="264"/>
      <c r="AF1140" s="264"/>
      <c r="AG1140" s="264"/>
      <c r="AH1140" s="264"/>
      <c r="AI1140" s="264"/>
      <c r="AJ1140" s="264"/>
      <c r="AK1140" s="264"/>
      <c r="AL1140" s="264"/>
      <c r="AM1140" s="264"/>
      <c r="AN1140" s="264"/>
      <c r="AO1140" s="264"/>
      <c r="AP1140" s="264"/>
      <c r="AQ1140" s="264"/>
      <c r="AR1140" s="264"/>
      <c r="AS1140" s="264"/>
      <c r="AT1140" s="264"/>
      <c r="AU1140" s="78"/>
    </row>
    <row r="1141" spans="1:47" s="18" customFormat="1" ht="20.25" customHeight="1" x14ac:dyDescent="0.25">
      <c r="B1141" s="10"/>
      <c r="C1141" s="17"/>
      <c r="D1141" s="12"/>
      <c r="E1141" s="62" t="s">
        <v>32</v>
      </c>
      <c r="F1141" s="738"/>
      <c r="G1141" s="980">
        <v>5</v>
      </c>
      <c r="H1141" s="13">
        <f>G1141*M1141/100</f>
        <v>0.13</v>
      </c>
      <c r="I1141" s="13">
        <f>G1141*N1141/100</f>
        <v>1.25</v>
      </c>
      <c r="J1141" s="13">
        <f>G1141*O1141/100</f>
        <v>0.13500000000000001</v>
      </c>
      <c r="K1141" s="13">
        <f>G1141*P1141/100</f>
        <v>12.4</v>
      </c>
      <c r="L1141" s="1"/>
      <c r="M1141" s="15">
        <v>2.6</v>
      </c>
      <c r="N1141" s="15">
        <v>25</v>
      </c>
      <c r="O1141" s="691">
        <v>2.7</v>
      </c>
      <c r="P1141" s="15">
        <v>248</v>
      </c>
      <c r="Q1141" s="264"/>
      <c r="R1141" s="264"/>
      <c r="S1141" s="264"/>
      <c r="T1141" s="264"/>
      <c r="U1141" s="264"/>
      <c r="V1141" s="264"/>
      <c r="W1141" s="264"/>
      <c r="X1141" s="264"/>
      <c r="Y1141" s="264"/>
      <c r="Z1141" s="264"/>
      <c r="AA1141" s="264"/>
      <c r="AB1141" s="264"/>
      <c r="AC1141" s="264"/>
      <c r="AD1141" s="264"/>
      <c r="AE1141" s="264"/>
      <c r="AF1141" s="264"/>
      <c r="AG1141" s="264"/>
      <c r="AH1141" s="264"/>
      <c r="AI1141" s="264"/>
      <c r="AJ1141" s="264"/>
      <c r="AK1141" s="264"/>
      <c r="AL1141" s="264"/>
      <c r="AM1141" s="264"/>
      <c r="AN1141" s="264"/>
      <c r="AO1141" s="264"/>
      <c r="AP1141" s="264"/>
      <c r="AQ1141" s="264"/>
      <c r="AR1141" s="264"/>
      <c r="AS1141" s="264"/>
      <c r="AT1141" s="264"/>
      <c r="AU1141" s="78"/>
    </row>
    <row r="1142" spans="1:47" s="18" customFormat="1" x14ac:dyDescent="0.25">
      <c r="B1142" s="10"/>
      <c r="C1142" s="17"/>
      <c r="D1142" s="12"/>
      <c r="E1142" s="62" t="s">
        <v>33</v>
      </c>
      <c r="F1142" s="752">
        <f>G1142*100/85</f>
        <v>0.70588235294117652</v>
      </c>
      <c r="G1142" s="738">
        <v>0.6</v>
      </c>
      <c r="H1142" s="14">
        <f>G1142*M1142/100</f>
        <v>2.1000000000000001E-2</v>
      </c>
      <c r="I1142" s="14">
        <f>G1142*N1142/100</f>
        <v>6.6E-3</v>
      </c>
      <c r="J1142" s="14">
        <f>G1142*O1142/100</f>
        <v>4.2000000000000003E-2</v>
      </c>
      <c r="K1142" s="14">
        <f>G1142*P1142/100</f>
        <v>0.28799999999999998</v>
      </c>
      <c r="L1142" s="1"/>
      <c r="M1142" s="15">
        <v>3.5</v>
      </c>
      <c r="N1142" s="15">
        <v>1.1000000000000001</v>
      </c>
      <c r="O1142" s="691">
        <v>7</v>
      </c>
      <c r="P1142" s="20">
        <v>48</v>
      </c>
      <c r="Q1142" s="264"/>
      <c r="R1142" s="264"/>
      <c r="S1142" s="264"/>
      <c r="T1142" s="264"/>
      <c r="U1142" s="264"/>
      <c r="V1142" s="264"/>
      <c r="W1142" s="264"/>
      <c r="X1142" s="264"/>
      <c r="Y1142" s="264"/>
      <c r="Z1142" s="264"/>
      <c r="AA1142" s="264"/>
      <c r="AB1142" s="264"/>
      <c r="AC1142" s="264"/>
      <c r="AD1142" s="264"/>
      <c r="AE1142" s="264"/>
      <c r="AF1142" s="264"/>
      <c r="AG1142" s="264"/>
      <c r="AH1142" s="264"/>
      <c r="AI1142" s="264"/>
      <c r="AJ1142" s="264"/>
      <c r="AK1142" s="264"/>
      <c r="AL1142" s="264"/>
      <c r="AM1142" s="264"/>
      <c r="AN1142" s="264"/>
      <c r="AO1142" s="264"/>
      <c r="AP1142" s="264"/>
      <c r="AQ1142" s="264"/>
      <c r="AR1142" s="264"/>
      <c r="AS1142" s="264"/>
      <c r="AT1142" s="264"/>
      <c r="AU1142" s="78"/>
    </row>
    <row r="1143" spans="1:47" s="50" customFormat="1" x14ac:dyDescent="0.25">
      <c r="B1143" s="135"/>
      <c r="C1143" s="51"/>
      <c r="D1143" s="135"/>
      <c r="E1143" s="63" t="s">
        <v>21</v>
      </c>
      <c r="F1143" s="982"/>
      <c r="G1143" s="985"/>
      <c r="H1143" s="22">
        <f>SUM(H1139:H1142)</f>
        <v>2.5709999999999997</v>
      </c>
      <c r="I1143" s="22">
        <f t="shared" ref="I1143:K1143" si="442">SUM(I1139:I1142)</f>
        <v>2.3566000000000003</v>
      </c>
      <c r="J1143" s="22">
        <f t="shared" si="442"/>
        <v>7.4269999999999996</v>
      </c>
      <c r="K1143" s="22">
        <f t="shared" si="442"/>
        <v>59.187999999999995</v>
      </c>
      <c r="L1143" s="1"/>
      <c r="O1143" s="171"/>
      <c r="Q1143" s="264"/>
      <c r="R1143" s="264"/>
      <c r="S1143" s="264"/>
      <c r="T1143" s="264"/>
      <c r="U1143" s="264"/>
      <c r="V1143" s="264"/>
      <c r="W1143" s="264"/>
      <c r="X1143" s="264"/>
      <c r="Y1143" s="264"/>
      <c r="Z1143" s="264"/>
      <c r="AA1143" s="264"/>
      <c r="AB1143" s="264"/>
      <c r="AC1143" s="264"/>
      <c r="AD1143" s="264"/>
      <c r="AE1143" s="264"/>
      <c r="AF1143" s="264"/>
      <c r="AG1143" s="264"/>
      <c r="AH1143" s="264"/>
      <c r="AI1143" s="264"/>
      <c r="AJ1143" s="264"/>
      <c r="AK1143" s="264"/>
      <c r="AL1143" s="264"/>
      <c r="AM1143" s="264"/>
      <c r="AN1143" s="264"/>
      <c r="AO1143" s="264"/>
      <c r="AP1143" s="264"/>
      <c r="AQ1143" s="264"/>
      <c r="AR1143" s="264"/>
      <c r="AS1143" s="264"/>
      <c r="AT1143" s="264"/>
      <c r="AU1143" s="159"/>
    </row>
    <row r="1144" spans="1:47" s="96" customFormat="1" ht="15.75" x14ac:dyDescent="0.25">
      <c r="B1144" s="98" t="s">
        <v>1053</v>
      </c>
      <c r="C1144" s="1263" t="s">
        <v>1039</v>
      </c>
      <c r="D1144" s="112">
        <v>150</v>
      </c>
      <c r="E1144" s="62" t="s">
        <v>17</v>
      </c>
      <c r="F1144" s="733"/>
      <c r="G1144" s="736">
        <v>45</v>
      </c>
      <c r="H1144" s="257">
        <f>G1144*M1144/100</f>
        <v>1.2599999999999998</v>
      </c>
      <c r="I1144" s="153">
        <f>G1144*N1144/100</f>
        <v>1.125</v>
      </c>
      <c r="J1144" s="153">
        <f>G1144*O1144/100</f>
        <v>2.1150000000000002</v>
      </c>
      <c r="K1144" s="96">
        <f>G1144*P1144/100</f>
        <v>23.4</v>
      </c>
      <c r="L1144" s="1"/>
      <c r="M1144" s="153">
        <v>2.8</v>
      </c>
      <c r="N1144" s="153">
        <v>2.5</v>
      </c>
      <c r="O1144" s="711">
        <v>4.7</v>
      </c>
      <c r="P1144" s="258">
        <v>52</v>
      </c>
      <c r="Q1144" s="264"/>
      <c r="R1144" s="264"/>
      <c r="S1144" s="264"/>
      <c r="T1144" s="264"/>
      <c r="U1144" s="264"/>
      <c r="V1144" s="264"/>
      <c r="W1144" s="264"/>
      <c r="X1144" s="264"/>
      <c r="Y1144" s="264"/>
      <c r="Z1144" s="264"/>
      <c r="AA1144" s="264"/>
      <c r="AB1144" s="264"/>
      <c r="AC1144" s="264"/>
      <c r="AD1144" s="264"/>
      <c r="AE1144" s="264"/>
      <c r="AF1144" s="264"/>
      <c r="AG1144" s="264"/>
      <c r="AH1144" s="264"/>
      <c r="AI1144" s="264"/>
      <c r="AJ1144" s="264"/>
      <c r="AK1144" s="264"/>
      <c r="AL1144" s="264"/>
      <c r="AM1144" s="264"/>
      <c r="AN1144" s="264"/>
      <c r="AO1144" s="264"/>
      <c r="AP1144" s="264"/>
      <c r="AQ1144" s="264"/>
      <c r="AR1144" s="264"/>
      <c r="AS1144" s="264"/>
      <c r="AT1144" s="264"/>
      <c r="AU1144" s="114"/>
    </row>
    <row r="1145" spans="1:47" s="96" customFormat="1" ht="15.75" x14ac:dyDescent="0.25">
      <c r="B1145" s="98"/>
      <c r="C1145" s="1264"/>
      <c r="D1145" s="112"/>
      <c r="E1145" s="62" t="s">
        <v>47</v>
      </c>
      <c r="F1145" s="733"/>
      <c r="G1145" s="736">
        <v>3.8</v>
      </c>
      <c r="H1145" s="114">
        <f>G1145*M1145/100</f>
        <v>1.1399999999999999E-2</v>
      </c>
      <c r="I1145" s="96">
        <f>G1145*N1145/100</f>
        <v>0</v>
      </c>
      <c r="J1145" s="96">
        <f>G1145*O1145/100</f>
        <v>3.1159999999999997</v>
      </c>
      <c r="K1145" s="96">
        <f>G1145*P1145/100</f>
        <v>12.692</v>
      </c>
      <c r="L1145" s="1"/>
      <c r="M1145" s="96">
        <v>0.3</v>
      </c>
      <c r="N1145" s="96">
        <v>0</v>
      </c>
      <c r="O1145" s="99">
        <v>82</v>
      </c>
      <c r="P1145" s="96">
        <v>334</v>
      </c>
      <c r="Q1145" s="264"/>
      <c r="R1145" s="264"/>
      <c r="S1145" s="264"/>
      <c r="T1145" s="264"/>
      <c r="U1145" s="264"/>
      <c r="V1145" s="264"/>
      <c r="W1145" s="264"/>
      <c r="X1145" s="264"/>
      <c r="Y1145" s="264"/>
      <c r="Z1145" s="264"/>
      <c r="AA1145" s="264"/>
      <c r="AB1145" s="264"/>
      <c r="AC1145" s="264"/>
      <c r="AD1145" s="264"/>
      <c r="AE1145" s="264"/>
      <c r="AF1145" s="264"/>
      <c r="AG1145" s="264"/>
      <c r="AH1145" s="264"/>
      <c r="AI1145" s="264"/>
      <c r="AJ1145" s="264"/>
      <c r="AK1145" s="264"/>
      <c r="AL1145" s="264"/>
      <c r="AM1145" s="264"/>
      <c r="AN1145" s="264"/>
      <c r="AO1145" s="264"/>
      <c r="AP1145" s="264"/>
      <c r="AQ1145" s="264"/>
      <c r="AR1145" s="264"/>
      <c r="AS1145" s="264"/>
      <c r="AT1145" s="264"/>
      <c r="AU1145" s="114"/>
    </row>
    <row r="1146" spans="1:47" s="50" customFormat="1" ht="15.75" x14ac:dyDescent="0.25">
      <c r="B1146" s="135"/>
      <c r="C1146" s="299"/>
      <c r="D1146" s="158"/>
      <c r="E1146" s="63" t="s">
        <v>21</v>
      </c>
      <c r="F1146" s="733"/>
      <c r="G1146" s="736"/>
      <c r="H1146" s="82">
        <f>SUM(H1144:H1145)</f>
        <v>1.2713999999999999</v>
      </c>
      <c r="I1146" s="82">
        <f t="shared" ref="I1146:K1146" si="443">SUM(I1144:I1145)</f>
        <v>1.125</v>
      </c>
      <c r="J1146" s="82">
        <f t="shared" si="443"/>
        <v>5.2309999999999999</v>
      </c>
      <c r="K1146" s="82">
        <f t="shared" si="443"/>
        <v>36.091999999999999</v>
      </c>
      <c r="L1146" s="1"/>
      <c r="O1146" s="171"/>
      <c r="Q1146" s="264"/>
      <c r="R1146" s="264"/>
      <c r="S1146" s="264"/>
      <c r="T1146" s="264"/>
      <c r="U1146" s="264"/>
      <c r="V1146" s="264"/>
      <c r="W1146" s="264"/>
      <c r="X1146" s="264"/>
      <c r="Y1146" s="264"/>
      <c r="Z1146" s="264"/>
      <c r="AA1146" s="264"/>
      <c r="AB1146" s="264"/>
      <c r="AC1146" s="264"/>
      <c r="AD1146" s="264"/>
      <c r="AE1146" s="264"/>
      <c r="AF1146" s="264"/>
      <c r="AG1146" s="264"/>
      <c r="AH1146" s="264"/>
      <c r="AI1146" s="264"/>
      <c r="AJ1146" s="264"/>
      <c r="AK1146" s="264"/>
      <c r="AL1146" s="264"/>
      <c r="AM1146" s="264"/>
      <c r="AN1146" s="264"/>
      <c r="AO1146" s="264"/>
      <c r="AP1146" s="264"/>
      <c r="AQ1146" s="264"/>
      <c r="AR1146" s="264"/>
      <c r="AS1146" s="264"/>
      <c r="AT1146" s="264"/>
      <c r="AU1146" s="159"/>
    </row>
    <row r="1147" spans="1:47" s="27" customFormat="1" x14ac:dyDescent="0.25">
      <c r="B1147" s="72"/>
      <c r="C1147" s="71"/>
      <c r="D1147" s="72"/>
      <c r="E1147" s="73" t="s">
        <v>44</v>
      </c>
      <c r="F1147" s="334"/>
      <c r="G1147" s="1049"/>
      <c r="H1147" s="74">
        <f>H1138+H1143+H1146</f>
        <v>9.5498999999999992</v>
      </c>
      <c r="I1147" s="74">
        <f t="shared" ref="I1147:K1147" si="444">I1138+I1143+I1146</f>
        <v>14.7356</v>
      </c>
      <c r="J1147" s="74">
        <f t="shared" si="444"/>
        <v>44.417999999999999</v>
      </c>
      <c r="K1147" s="74">
        <f t="shared" si="444"/>
        <v>343.03499999999997</v>
      </c>
      <c r="L1147" s="74"/>
      <c r="O1147" s="689"/>
      <c r="Q1147" s="264"/>
      <c r="R1147" s="264"/>
      <c r="S1147" s="264"/>
      <c r="T1147" s="264"/>
      <c r="U1147" s="264"/>
      <c r="V1147" s="264"/>
      <c r="W1147" s="264"/>
      <c r="X1147" s="264"/>
      <c r="Y1147" s="264"/>
      <c r="Z1147" s="264"/>
      <c r="AA1147" s="264"/>
      <c r="AB1147" s="264"/>
      <c r="AC1147" s="264"/>
      <c r="AD1147" s="264"/>
      <c r="AE1147" s="264"/>
      <c r="AF1147" s="264"/>
      <c r="AG1147" s="264"/>
      <c r="AH1147" s="264"/>
      <c r="AI1147" s="264"/>
      <c r="AJ1147" s="264"/>
      <c r="AK1147" s="264"/>
      <c r="AL1147" s="264"/>
      <c r="AM1147" s="264"/>
      <c r="AN1147" s="264"/>
      <c r="AO1147" s="264"/>
      <c r="AP1147" s="264"/>
      <c r="AQ1147" s="264"/>
      <c r="AR1147" s="264"/>
      <c r="AS1147" s="264"/>
      <c r="AT1147" s="264"/>
      <c r="AU1147" s="701"/>
    </row>
    <row r="1148" spans="1:47" s="27" customFormat="1" x14ac:dyDescent="0.25">
      <c r="A1148" s="1236" t="s">
        <v>101</v>
      </c>
      <c r="B1148" s="1237"/>
      <c r="C1148" s="71"/>
      <c r="D1148" s="72"/>
      <c r="E1148" s="64"/>
      <c r="F1148" s="980"/>
      <c r="G1148" s="981"/>
      <c r="H1148" s="74"/>
      <c r="I1148" s="74"/>
      <c r="J1148" s="74"/>
      <c r="K1148" s="74"/>
      <c r="L1148" s="1"/>
      <c r="O1148" s="689"/>
      <c r="Q1148" s="264"/>
      <c r="R1148" s="264"/>
      <c r="S1148" s="264"/>
      <c r="T1148" s="264"/>
      <c r="U1148" s="264"/>
      <c r="V1148" s="264"/>
      <c r="W1148" s="264"/>
      <c r="X1148" s="264"/>
      <c r="Y1148" s="264"/>
      <c r="Z1148" s="264"/>
      <c r="AA1148" s="264"/>
      <c r="AB1148" s="264"/>
      <c r="AC1148" s="264"/>
      <c r="AD1148" s="264"/>
      <c r="AE1148" s="264"/>
      <c r="AF1148" s="264"/>
      <c r="AG1148" s="264"/>
      <c r="AH1148" s="264"/>
      <c r="AI1148" s="264"/>
      <c r="AJ1148" s="264"/>
      <c r="AK1148" s="264"/>
      <c r="AL1148" s="264"/>
      <c r="AM1148" s="264"/>
      <c r="AN1148" s="264"/>
      <c r="AO1148" s="264"/>
      <c r="AP1148" s="264"/>
      <c r="AQ1148" s="264"/>
      <c r="AR1148" s="264"/>
      <c r="AS1148" s="264"/>
      <c r="AT1148" s="264"/>
      <c r="AU1148" s="701"/>
    </row>
    <row r="1149" spans="1:47" s="18" customFormat="1" ht="15.75" x14ac:dyDescent="0.25">
      <c r="B1149" s="10" t="s">
        <v>1035</v>
      </c>
      <c r="C1149" s="1244" t="s">
        <v>1034</v>
      </c>
      <c r="D1149" s="12" t="s">
        <v>1134</v>
      </c>
      <c r="E1149" s="109" t="s">
        <v>209</v>
      </c>
      <c r="F1149" s="735">
        <f>G1149*100/95</f>
        <v>51.578947368421055</v>
      </c>
      <c r="G1149" s="731">
        <v>49</v>
      </c>
      <c r="H1149" s="19">
        <f>G1149*M1149/100</f>
        <v>9.947000000000001</v>
      </c>
      <c r="I1149" s="13">
        <f>G1149*N1149/100</f>
        <v>1.3230000000000002</v>
      </c>
      <c r="J1149" s="13">
        <f>G1149*O1149/100</f>
        <v>0</v>
      </c>
      <c r="K1149" s="14">
        <f>G1149*P1149/100</f>
        <v>51.94</v>
      </c>
      <c r="L1149" s="1"/>
      <c r="M1149" s="15">
        <v>20.3</v>
      </c>
      <c r="N1149" s="15">
        <v>2.7</v>
      </c>
      <c r="O1149" s="691">
        <v>0</v>
      </c>
      <c r="P1149" s="20">
        <v>106</v>
      </c>
      <c r="Q1149" s="264"/>
      <c r="R1149" s="264"/>
      <c r="S1149" s="264"/>
      <c r="T1149" s="264"/>
      <c r="U1149" s="264"/>
      <c r="V1149" s="264"/>
      <c r="W1149" s="264"/>
      <c r="X1149" s="264"/>
      <c r="Y1149" s="264"/>
      <c r="Z1149" s="264"/>
      <c r="AA1149" s="264"/>
      <c r="AB1149" s="264"/>
      <c r="AC1149" s="264"/>
      <c r="AD1149" s="264"/>
      <c r="AE1149" s="264"/>
      <c r="AF1149" s="264"/>
      <c r="AG1149" s="264"/>
      <c r="AH1149" s="264"/>
      <c r="AI1149" s="264"/>
      <c r="AJ1149" s="264"/>
      <c r="AK1149" s="264"/>
      <c r="AL1149" s="264"/>
      <c r="AM1149" s="264"/>
      <c r="AN1149" s="264"/>
      <c r="AO1149" s="264"/>
      <c r="AP1149" s="264"/>
      <c r="AQ1149" s="264"/>
      <c r="AR1149" s="264"/>
      <c r="AS1149" s="264"/>
      <c r="AT1149" s="264"/>
      <c r="AU1149" s="78"/>
    </row>
    <row r="1150" spans="1:47" s="18" customFormat="1" ht="15.75" x14ac:dyDescent="0.25">
      <c r="B1150" s="10"/>
      <c r="C1150" s="1245"/>
      <c r="D1150" s="12"/>
      <c r="E1150" s="65" t="s">
        <v>443</v>
      </c>
      <c r="F1150" s="733"/>
      <c r="G1150" s="731">
        <v>3</v>
      </c>
      <c r="H1150" s="19">
        <f>G1150*M1150/100</f>
        <v>0</v>
      </c>
      <c r="I1150" s="13">
        <f>G1150*N1150/100</f>
        <v>3</v>
      </c>
      <c r="J1150" s="13">
        <f>G1150*O1150/100</f>
        <v>0</v>
      </c>
      <c r="K1150" s="14">
        <f>G1150*P1150/100</f>
        <v>26.52</v>
      </c>
      <c r="L1150" s="1"/>
      <c r="M1150" s="15">
        <v>0</v>
      </c>
      <c r="N1150" s="15">
        <v>100</v>
      </c>
      <c r="O1150" s="691">
        <v>0</v>
      </c>
      <c r="P1150" s="15">
        <v>884</v>
      </c>
      <c r="Q1150" s="264"/>
      <c r="R1150" s="264"/>
      <c r="S1150" s="264"/>
      <c r="T1150" s="264"/>
      <c r="U1150" s="264"/>
      <c r="V1150" s="264"/>
      <c r="W1150" s="264"/>
      <c r="X1150" s="264"/>
      <c r="Y1150" s="264"/>
      <c r="Z1150" s="264"/>
      <c r="AA1150" s="264"/>
      <c r="AB1150" s="264"/>
      <c r="AC1150" s="264"/>
      <c r="AD1150" s="264"/>
      <c r="AE1150" s="264"/>
      <c r="AF1150" s="264"/>
      <c r="AG1150" s="264"/>
      <c r="AH1150" s="264"/>
      <c r="AI1150" s="264"/>
      <c r="AJ1150" s="264"/>
      <c r="AK1150" s="264"/>
      <c r="AL1150" s="264"/>
      <c r="AM1150" s="264"/>
      <c r="AN1150" s="264"/>
      <c r="AO1150" s="264"/>
      <c r="AP1150" s="264"/>
      <c r="AQ1150" s="264"/>
      <c r="AR1150" s="264"/>
      <c r="AS1150" s="264"/>
      <c r="AT1150" s="264"/>
      <c r="AU1150" s="78"/>
    </row>
    <row r="1151" spans="1:47" s="18" customFormat="1" ht="15.75" x14ac:dyDescent="0.25">
      <c r="B1151" s="10"/>
      <c r="C1151" s="17"/>
      <c r="D1151" s="12"/>
      <c r="E1151" s="65" t="s">
        <v>18</v>
      </c>
      <c r="F1151" s="733"/>
      <c r="G1151" s="736">
        <v>40</v>
      </c>
      <c r="H1151" s="19"/>
      <c r="I1151" s="13"/>
      <c r="J1151" s="13"/>
      <c r="K1151" s="14"/>
      <c r="L1151" s="1"/>
      <c r="M1151" s="15"/>
      <c r="N1151" s="15"/>
      <c r="O1151" s="691"/>
      <c r="P1151" s="15"/>
      <c r="Q1151" s="264"/>
      <c r="R1151" s="264"/>
      <c r="S1151" s="264"/>
      <c r="T1151" s="264"/>
      <c r="U1151" s="264"/>
      <c r="V1151" s="264"/>
      <c r="W1151" s="264"/>
      <c r="X1151" s="264"/>
      <c r="Y1151" s="264"/>
      <c r="Z1151" s="264"/>
      <c r="AA1151" s="264"/>
      <c r="AB1151" s="264"/>
      <c r="AC1151" s="264"/>
      <c r="AD1151" s="264"/>
      <c r="AE1151" s="264"/>
      <c r="AF1151" s="264"/>
      <c r="AG1151" s="264"/>
      <c r="AH1151" s="264"/>
      <c r="AI1151" s="264"/>
      <c r="AJ1151" s="264"/>
      <c r="AK1151" s="264"/>
      <c r="AL1151" s="264"/>
      <c r="AM1151" s="264"/>
      <c r="AN1151" s="264"/>
      <c r="AO1151" s="264"/>
      <c r="AP1151" s="264"/>
      <c r="AQ1151" s="264"/>
      <c r="AR1151" s="264"/>
      <c r="AS1151" s="264"/>
      <c r="AT1151" s="264"/>
      <c r="AU1151" s="78"/>
    </row>
    <row r="1152" spans="1:47" s="18" customFormat="1" ht="31.5" x14ac:dyDescent="0.25">
      <c r="B1152" s="10"/>
      <c r="C1152" s="17"/>
      <c r="D1152" s="12"/>
      <c r="E1152" s="109" t="s">
        <v>220</v>
      </c>
      <c r="F1152" s="994"/>
      <c r="G1152" s="736">
        <v>4</v>
      </c>
      <c r="H1152" s="19">
        <f>G1152*M1152/100</f>
        <v>0.38400000000000001</v>
      </c>
      <c r="I1152" s="13">
        <f>G1152*N1152/100</f>
        <v>6.4000000000000001E-2</v>
      </c>
      <c r="J1152" s="13">
        <f>G1152*O1152/100</f>
        <v>3.028</v>
      </c>
      <c r="K1152" s="13">
        <f>G1152*P1152/100</f>
        <v>14.12</v>
      </c>
      <c r="L1152" s="1"/>
      <c r="M1152" s="15">
        <v>9.6</v>
      </c>
      <c r="N1152" s="15">
        <v>1.6</v>
      </c>
      <c r="O1152" s="691">
        <v>75.7</v>
      </c>
      <c r="P1152" s="15">
        <v>353</v>
      </c>
      <c r="Q1152" s="264"/>
      <c r="R1152" s="264"/>
      <c r="S1152" s="264"/>
      <c r="T1152" s="264"/>
      <c r="U1152" s="264"/>
      <c r="V1152" s="264"/>
      <c r="W1152" s="264"/>
      <c r="X1152" s="264"/>
      <c r="Y1152" s="264"/>
      <c r="Z1152" s="264"/>
      <c r="AA1152" s="264"/>
      <c r="AB1152" s="264"/>
      <c r="AC1152" s="264"/>
      <c r="AD1152" s="264"/>
      <c r="AE1152" s="264"/>
      <c r="AF1152" s="264"/>
      <c r="AG1152" s="264"/>
      <c r="AH1152" s="264"/>
      <c r="AI1152" s="264"/>
      <c r="AJ1152" s="264"/>
      <c r="AK1152" s="264"/>
      <c r="AL1152" s="264"/>
      <c r="AM1152" s="264"/>
      <c r="AN1152" s="264"/>
      <c r="AO1152" s="264"/>
      <c r="AP1152" s="264"/>
      <c r="AQ1152" s="264"/>
      <c r="AR1152" s="264"/>
      <c r="AS1152" s="264"/>
      <c r="AT1152" s="264"/>
      <c r="AU1152" s="78"/>
    </row>
    <row r="1153" spans="1:47" s="96" customFormat="1" ht="15.75" x14ac:dyDescent="0.25">
      <c r="A1153" s="95"/>
      <c r="D1153" s="99"/>
      <c r="E1153" s="62" t="s">
        <v>643</v>
      </c>
      <c r="F1153" s="730"/>
      <c r="G1153" s="736">
        <v>16</v>
      </c>
      <c r="H1153" s="19">
        <f>G1153*M1153/100</f>
        <v>0.4</v>
      </c>
      <c r="I1153" s="13">
        <f>G1153*N1153/100</f>
        <v>5.6</v>
      </c>
      <c r="J1153" s="13">
        <f>G1153*O1153/100</f>
        <v>0.48</v>
      </c>
      <c r="K1153" s="14">
        <f>G1153*P1153/100</f>
        <v>53.92</v>
      </c>
      <c r="L1153" s="1"/>
      <c r="M1153" s="15">
        <v>2.5</v>
      </c>
      <c r="N1153" s="15">
        <v>35</v>
      </c>
      <c r="O1153" s="691">
        <v>3</v>
      </c>
      <c r="P1153" s="20">
        <v>337</v>
      </c>
      <c r="Q1153" s="264"/>
      <c r="R1153" s="264"/>
      <c r="S1153" s="264"/>
      <c r="T1153" s="264"/>
      <c r="U1153" s="264"/>
      <c r="V1153" s="264"/>
      <c r="W1153" s="264"/>
      <c r="X1153" s="264"/>
      <c r="Y1153" s="264"/>
      <c r="Z1153" s="264"/>
      <c r="AA1153" s="264"/>
      <c r="AB1153" s="264"/>
      <c r="AC1153" s="264"/>
      <c r="AD1153" s="264"/>
      <c r="AE1153" s="264"/>
      <c r="AF1153" s="264"/>
      <c r="AG1153" s="264"/>
      <c r="AH1153" s="264"/>
      <c r="AI1153" s="264"/>
      <c r="AJ1153" s="264"/>
      <c r="AK1153" s="264"/>
      <c r="AL1153" s="264"/>
      <c r="AM1153" s="264"/>
      <c r="AN1153" s="264"/>
      <c r="AO1153" s="264"/>
      <c r="AP1153" s="264"/>
      <c r="AQ1153" s="264"/>
      <c r="AR1153" s="264"/>
      <c r="AS1153" s="264"/>
      <c r="AT1153" s="264"/>
      <c r="AU1153" s="114"/>
    </row>
    <row r="1154" spans="1:47" s="18" customFormat="1" ht="15.75" x14ac:dyDescent="0.25">
      <c r="B1154" s="10"/>
      <c r="C1154" s="17"/>
      <c r="D1154" s="12"/>
      <c r="E1154" s="62" t="s">
        <v>80</v>
      </c>
      <c r="F1154" s="733"/>
      <c r="G1154" s="736">
        <v>0.2</v>
      </c>
      <c r="H1154" s="19">
        <f>G1154*M1154/100</f>
        <v>0</v>
      </c>
      <c r="I1154" s="13">
        <f>G1154*N1154/100</f>
        <v>0</v>
      </c>
      <c r="J1154" s="13">
        <f>G1154*O1154/100</f>
        <v>0</v>
      </c>
      <c r="K1154" s="13">
        <f>G1154*P1154/100</f>
        <v>0</v>
      </c>
      <c r="L1154" s="1"/>
      <c r="M1154" s="15"/>
      <c r="N1154" s="15"/>
      <c r="O1154" s="691"/>
      <c r="P1154" s="15"/>
      <c r="Q1154" s="264"/>
      <c r="R1154" s="264"/>
      <c r="S1154" s="264"/>
      <c r="T1154" s="264"/>
      <c r="U1154" s="264"/>
      <c r="V1154" s="264"/>
      <c r="W1154" s="264"/>
      <c r="X1154" s="264"/>
      <c r="Y1154" s="264"/>
      <c r="Z1154" s="264"/>
      <c r="AA1154" s="264"/>
      <c r="AB1154" s="264"/>
      <c r="AC1154" s="264"/>
      <c r="AD1154" s="264"/>
      <c r="AE1154" s="264"/>
      <c r="AF1154" s="264"/>
      <c r="AG1154" s="264"/>
      <c r="AH1154" s="264"/>
      <c r="AI1154" s="264"/>
      <c r="AJ1154" s="264"/>
      <c r="AK1154" s="264"/>
      <c r="AL1154" s="264"/>
      <c r="AM1154" s="264"/>
      <c r="AN1154" s="264"/>
      <c r="AO1154" s="264"/>
      <c r="AP1154" s="264"/>
      <c r="AQ1154" s="264"/>
      <c r="AR1154" s="264"/>
      <c r="AS1154" s="264"/>
      <c r="AT1154" s="264"/>
      <c r="AU1154" s="78"/>
    </row>
    <row r="1155" spans="1:47" s="50" customFormat="1" x14ac:dyDescent="0.25">
      <c r="B1155" s="135"/>
      <c r="C1155" s="51"/>
      <c r="D1155" s="135"/>
      <c r="E1155" s="64" t="s">
        <v>21</v>
      </c>
      <c r="F1155" s="982"/>
      <c r="G1155" s="985"/>
      <c r="H1155" s="22">
        <f t="shared" ref="H1155:K1155" si="445">SUM(H1149:H1154)</f>
        <v>10.731000000000002</v>
      </c>
      <c r="I1155" s="22">
        <f t="shared" si="445"/>
        <v>9.9870000000000001</v>
      </c>
      <c r="J1155" s="22">
        <f t="shared" si="445"/>
        <v>3.508</v>
      </c>
      <c r="K1155" s="22">
        <f t="shared" si="445"/>
        <v>146.5</v>
      </c>
      <c r="L1155" s="1"/>
      <c r="O1155" s="171"/>
      <c r="Q1155" s="264"/>
      <c r="R1155" s="264"/>
      <c r="S1155" s="264"/>
      <c r="T1155" s="264"/>
      <c r="U1155" s="264"/>
      <c r="V1155" s="264"/>
      <c r="W1155" s="264"/>
      <c r="X1155" s="264"/>
      <c r="Y1155" s="264"/>
      <c r="Z1155" s="264"/>
      <c r="AA1155" s="264"/>
      <c r="AB1155" s="264"/>
      <c r="AC1155" s="264"/>
      <c r="AD1155" s="264"/>
      <c r="AE1155" s="264"/>
      <c r="AF1155" s="264"/>
      <c r="AG1155" s="264"/>
      <c r="AH1155" s="264"/>
      <c r="AI1155" s="264"/>
      <c r="AJ1155" s="264"/>
      <c r="AK1155" s="264"/>
      <c r="AL1155" s="264"/>
      <c r="AM1155" s="264"/>
      <c r="AN1155" s="264"/>
      <c r="AO1155" s="264"/>
      <c r="AP1155" s="264"/>
      <c r="AQ1155" s="264"/>
      <c r="AR1155" s="264"/>
      <c r="AS1155" s="264"/>
      <c r="AT1155" s="264"/>
      <c r="AU1155" s="159"/>
    </row>
    <row r="1156" spans="1:47" s="18" customFormat="1" ht="15.75" x14ac:dyDescent="0.25">
      <c r="A1156" s="17"/>
      <c r="B1156" s="10" t="s">
        <v>85</v>
      </c>
      <c r="C1156" s="17" t="s">
        <v>83</v>
      </c>
      <c r="D1156" s="10">
        <v>140</v>
      </c>
      <c r="E1156" s="14" t="s">
        <v>84</v>
      </c>
      <c r="F1156" s="990">
        <f>G1156*100/75</f>
        <v>193.33333333333334</v>
      </c>
      <c r="G1156" s="736">
        <v>145</v>
      </c>
      <c r="H1156" s="19">
        <f>G1156*M1156/100</f>
        <v>2.7549999999999999</v>
      </c>
      <c r="I1156" s="13">
        <f>G1156*N1156/100</f>
        <v>0.435</v>
      </c>
      <c r="J1156" s="13">
        <f>G1156*O1156/100</f>
        <v>26.535</v>
      </c>
      <c r="K1156" s="14">
        <f>G1156*P1156/100</f>
        <v>118.9</v>
      </c>
      <c r="L1156" s="1"/>
      <c r="M1156" s="15">
        <v>1.9</v>
      </c>
      <c r="N1156" s="15">
        <v>0.3</v>
      </c>
      <c r="O1156" s="691">
        <v>18.3</v>
      </c>
      <c r="P1156" s="15">
        <v>82</v>
      </c>
      <c r="Q1156" s="264"/>
      <c r="R1156" s="264"/>
      <c r="S1156" s="264"/>
      <c r="T1156" s="264"/>
      <c r="U1156" s="264"/>
      <c r="V1156" s="264"/>
      <c r="W1156" s="264"/>
      <c r="X1156" s="264"/>
      <c r="Y1156" s="264"/>
      <c r="Z1156" s="264"/>
      <c r="AA1156" s="264"/>
      <c r="AB1156" s="264"/>
      <c r="AC1156" s="264"/>
      <c r="AD1156" s="264"/>
      <c r="AE1156" s="264"/>
      <c r="AF1156" s="264"/>
      <c r="AG1156" s="264"/>
      <c r="AH1156" s="264"/>
      <c r="AI1156" s="264"/>
      <c r="AJ1156" s="264"/>
      <c r="AK1156" s="264"/>
      <c r="AL1156" s="264"/>
      <c r="AM1156" s="264"/>
      <c r="AN1156" s="264"/>
      <c r="AO1156" s="264"/>
      <c r="AP1156" s="264"/>
      <c r="AQ1156" s="264"/>
      <c r="AR1156" s="264"/>
      <c r="AS1156" s="264"/>
      <c r="AT1156" s="264"/>
      <c r="AU1156" s="78"/>
    </row>
    <row r="1157" spans="1:47" s="18" customFormat="1" ht="15.75" x14ac:dyDescent="0.25">
      <c r="A1157" s="17"/>
      <c r="E1157" s="14" t="s">
        <v>80</v>
      </c>
      <c r="F1157" s="986"/>
      <c r="G1157" s="736">
        <v>0.47</v>
      </c>
      <c r="H1157" s="19">
        <f>G1157*M1157/100</f>
        <v>0</v>
      </c>
      <c r="I1157" s="13">
        <f>G1157*N1157/100</f>
        <v>0</v>
      </c>
      <c r="J1157" s="13">
        <f>G1157*O1157/100</f>
        <v>0</v>
      </c>
      <c r="K1157" s="13">
        <f>G1157*P1157/100</f>
        <v>0</v>
      </c>
      <c r="L1157" s="1"/>
      <c r="M1157" s="15"/>
      <c r="N1157" s="15"/>
      <c r="O1157" s="691"/>
      <c r="P1157" s="15"/>
      <c r="Q1157" s="264"/>
      <c r="R1157" s="264"/>
      <c r="S1157" s="264"/>
      <c r="T1157" s="264"/>
      <c r="U1157" s="264"/>
      <c r="V1157" s="264"/>
      <c r="W1157" s="264"/>
      <c r="X1157" s="264"/>
      <c r="Y1157" s="264"/>
      <c r="Z1157" s="264"/>
      <c r="AA1157" s="264"/>
      <c r="AB1157" s="264"/>
      <c r="AC1157" s="264"/>
      <c r="AD1157" s="264"/>
      <c r="AE1157" s="264"/>
      <c r="AF1157" s="264"/>
      <c r="AG1157" s="264"/>
      <c r="AH1157" s="264"/>
      <c r="AI1157" s="264"/>
      <c r="AJ1157" s="264"/>
      <c r="AK1157" s="264"/>
      <c r="AL1157" s="264"/>
      <c r="AM1157" s="264"/>
      <c r="AN1157" s="264"/>
      <c r="AO1157" s="264"/>
      <c r="AP1157" s="264"/>
      <c r="AQ1157" s="264"/>
      <c r="AR1157" s="264"/>
      <c r="AS1157" s="264"/>
      <c r="AT1157" s="264"/>
      <c r="AU1157" s="78"/>
    </row>
    <row r="1158" spans="1:47" s="50" customFormat="1" x14ac:dyDescent="0.25">
      <c r="A1158" s="51"/>
      <c r="B1158" s="231"/>
      <c r="C1158" s="231"/>
      <c r="D1158" s="231"/>
      <c r="E1158" s="64" t="s">
        <v>21</v>
      </c>
      <c r="F1158" s="981"/>
      <c r="G1158" s="985"/>
      <c r="H1158" s="22">
        <f>SUM(H1156:H1157)</f>
        <v>2.7549999999999999</v>
      </c>
      <c r="I1158" s="22">
        <f t="shared" ref="I1158:K1158" si="446">SUM(I1156:I1157)</f>
        <v>0.435</v>
      </c>
      <c r="J1158" s="22">
        <f t="shared" si="446"/>
        <v>26.535</v>
      </c>
      <c r="K1158" s="22">
        <f t="shared" si="446"/>
        <v>118.9</v>
      </c>
      <c r="L1158" s="1"/>
      <c r="M1158" s="83"/>
      <c r="N1158" s="83"/>
      <c r="O1158" s="692"/>
      <c r="P1158" s="83"/>
      <c r="Q1158" s="264"/>
      <c r="R1158" s="264"/>
      <c r="S1158" s="264"/>
      <c r="T1158" s="264"/>
      <c r="U1158" s="264"/>
      <c r="V1158" s="264"/>
      <c r="W1158" s="264"/>
      <c r="X1158" s="264"/>
      <c r="Y1158" s="264"/>
      <c r="Z1158" s="264"/>
      <c r="AA1158" s="264"/>
      <c r="AB1158" s="264"/>
      <c r="AC1158" s="264"/>
      <c r="AD1158" s="264"/>
      <c r="AE1158" s="264"/>
      <c r="AF1158" s="264"/>
      <c r="AG1158" s="264"/>
      <c r="AH1158" s="264"/>
      <c r="AI1158" s="264"/>
      <c r="AJ1158" s="264"/>
      <c r="AK1158" s="264"/>
      <c r="AL1158" s="264"/>
      <c r="AM1158" s="264"/>
      <c r="AN1158" s="264"/>
      <c r="AO1158" s="264"/>
      <c r="AP1158" s="264"/>
      <c r="AQ1158" s="264"/>
      <c r="AR1158" s="264"/>
      <c r="AS1158" s="264"/>
      <c r="AT1158" s="264"/>
      <c r="AU1158" s="159"/>
    </row>
    <row r="1159" spans="1:47" s="18" customFormat="1" ht="21.75" customHeight="1" x14ac:dyDescent="0.25">
      <c r="B1159" s="10" t="s">
        <v>639</v>
      </c>
      <c r="C1159" s="1244" t="s">
        <v>642</v>
      </c>
      <c r="D1159" s="12" t="s">
        <v>644</v>
      </c>
      <c r="E1159" s="109" t="s">
        <v>67</v>
      </c>
      <c r="F1159" s="984">
        <f>G1159*100/60</f>
        <v>153.33333333333334</v>
      </c>
      <c r="G1159" s="738">
        <v>92</v>
      </c>
      <c r="H1159" s="130">
        <f t="shared" ref="H1159:H1165" si="447">G1159*M1159/100</f>
        <v>1.1960000000000002</v>
      </c>
      <c r="I1159" s="130">
        <f t="shared" ref="I1159:I1165" si="448">G1159*N1159/100</f>
        <v>0.27599999999999997</v>
      </c>
      <c r="J1159" s="130">
        <f t="shared" ref="J1159:J1165" si="449">G1159*O1159/100</f>
        <v>17.48</v>
      </c>
      <c r="K1159" s="131">
        <f t="shared" ref="K1159:K1165" si="450">G1159*P1159/100</f>
        <v>75.44</v>
      </c>
      <c r="L1159" s="1"/>
      <c r="M1159" s="15">
        <v>1.3</v>
      </c>
      <c r="N1159" s="15">
        <v>0.3</v>
      </c>
      <c r="O1159" s="691">
        <v>19</v>
      </c>
      <c r="P1159" s="20">
        <v>82</v>
      </c>
      <c r="Q1159" s="264"/>
      <c r="R1159" s="264"/>
      <c r="S1159" s="264"/>
      <c r="T1159" s="264"/>
      <c r="U1159" s="264"/>
      <c r="V1159" s="264"/>
      <c r="W1159" s="264"/>
      <c r="X1159" s="264"/>
      <c r="Y1159" s="264"/>
      <c r="Z1159" s="264"/>
      <c r="AA1159" s="264"/>
      <c r="AB1159" s="264"/>
      <c r="AC1159" s="264"/>
      <c r="AD1159" s="264"/>
      <c r="AE1159" s="264"/>
      <c r="AF1159" s="264"/>
      <c r="AG1159" s="264"/>
      <c r="AH1159" s="264"/>
      <c r="AI1159" s="264"/>
      <c r="AJ1159" s="264"/>
      <c r="AK1159" s="264"/>
      <c r="AL1159" s="264"/>
      <c r="AM1159" s="264"/>
      <c r="AN1159" s="264"/>
      <c r="AO1159" s="264"/>
      <c r="AP1159" s="264"/>
      <c r="AQ1159" s="264"/>
      <c r="AR1159" s="264"/>
      <c r="AS1159" s="264"/>
      <c r="AT1159" s="264"/>
      <c r="AU1159" s="78"/>
    </row>
    <row r="1160" spans="1:47" s="18" customFormat="1" ht="15.75" x14ac:dyDescent="0.25">
      <c r="B1160" s="10"/>
      <c r="C1160" s="1261"/>
      <c r="D1160" s="12"/>
      <c r="E1160" s="109" t="s">
        <v>111</v>
      </c>
      <c r="F1160" s="735">
        <f>G1160*100/45</f>
        <v>17.111111111111111</v>
      </c>
      <c r="G1160" s="731">
        <v>7.7</v>
      </c>
      <c r="H1160" s="19">
        <f t="shared" si="447"/>
        <v>3.0800000000000001E-2</v>
      </c>
      <c r="I1160" s="13">
        <f t="shared" si="448"/>
        <v>0</v>
      </c>
      <c r="J1160" s="13">
        <f t="shared" si="449"/>
        <v>0.66220000000000001</v>
      </c>
      <c r="K1160" s="14">
        <f t="shared" si="450"/>
        <v>2.8490000000000002</v>
      </c>
      <c r="L1160" s="1"/>
      <c r="M1160" s="15">
        <v>0.4</v>
      </c>
      <c r="N1160" s="15">
        <v>0</v>
      </c>
      <c r="O1160" s="691">
        <v>8.6</v>
      </c>
      <c r="P1160" s="20">
        <v>37</v>
      </c>
      <c r="Q1160" s="264"/>
      <c r="R1160" s="264"/>
      <c r="S1160" s="264"/>
      <c r="T1160" s="264"/>
      <c r="U1160" s="264"/>
      <c r="V1160" s="264"/>
      <c r="W1160" s="264"/>
      <c r="X1160" s="264"/>
      <c r="Y1160" s="264"/>
      <c r="Z1160" s="264"/>
      <c r="AA1160" s="264"/>
      <c r="AB1160" s="264"/>
      <c r="AC1160" s="264"/>
      <c r="AD1160" s="264"/>
      <c r="AE1160" s="264"/>
      <c r="AF1160" s="264"/>
      <c r="AG1160" s="264"/>
      <c r="AH1160" s="264"/>
      <c r="AI1160" s="264"/>
      <c r="AJ1160" s="264"/>
      <c r="AK1160" s="264"/>
      <c r="AL1160" s="264"/>
      <c r="AM1160" s="264"/>
      <c r="AN1160" s="264"/>
      <c r="AO1160" s="264"/>
      <c r="AP1160" s="264"/>
      <c r="AQ1160" s="264"/>
      <c r="AR1160" s="264"/>
      <c r="AS1160" s="264"/>
      <c r="AT1160" s="264"/>
      <c r="AU1160" s="78"/>
    </row>
    <row r="1161" spans="1:47" s="18" customFormat="1" ht="15.75" x14ac:dyDescent="0.25">
      <c r="B1161" s="10"/>
      <c r="C1161" s="1245"/>
      <c r="D1161" s="12"/>
      <c r="E1161" s="109" t="s">
        <v>36</v>
      </c>
      <c r="F1161" s="989"/>
      <c r="G1161" s="736">
        <v>9</v>
      </c>
      <c r="H1161" s="19">
        <f t="shared" si="447"/>
        <v>0</v>
      </c>
      <c r="I1161" s="13">
        <f t="shared" si="448"/>
        <v>0</v>
      </c>
      <c r="J1161" s="13">
        <f t="shared" si="449"/>
        <v>8.9909999999999997</v>
      </c>
      <c r="K1161" s="14">
        <f t="shared" si="450"/>
        <v>36.54</v>
      </c>
      <c r="L1161" s="1"/>
      <c r="M1161" s="15">
        <v>0</v>
      </c>
      <c r="N1161" s="15">
        <v>0</v>
      </c>
      <c r="O1161" s="691">
        <v>99.9</v>
      </c>
      <c r="P1161" s="15">
        <v>406</v>
      </c>
      <c r="Q1161" s="264"/>
      <c r="R1161" s="264"/>
      <c r="S1161" s="264"/>
      <c r="T1161" s="264"/>
      <c r="U1161" s="264"/>
      <c r="V1161" s="264"/>
      <c r="W1161" s="264"/>
      <c r="X1161" s="264"/>
      <c r="Y1161" s="264"/>
      <c r="Z1161" s="264"/>
      <c r="AA1161" s="264"/>
      <c r="AB1161" s="264"/>
      <c r="AC1161" s="264"/>
      <c r="AD1161" s="264"/>
      <c r="AE1161" s="264"/>
      <c r="AF1161" s="264"/>
      <c r="AG1161" s="264"/>
      <c r="AH1161" s="264"/>
      <c r="AI1161" s="264"/>
      <c r="AJ1161" s="264"/>
      <c r="AK1161" s="264"/>
      <c r="AL1161" s="264"/>
      <c r="AM1161" s="264"/>
      <c r="AN1161" s="264"/>
      <c r="AO1161" s="264"/>
      <c r="AP1161" s="264"/>
      <c r="AQ1161" s="264"/>
      <c r="AR1161" s="264"/>
      <c r="AS1161" s="264"/>
      <c r="AT1161" s="264"/>
      <c r="AU1161" s="78"/>
    </row>
    <row r="1162" spans="1:47" s="18" customFormat="1" ht="15.75" x14ac:dyDescent="0.25">
      <c r="B1162" s="10"/>
      <c r="C1162" s="17"/>
      <c r="D1162" s="12"/>
      <c r="E1162" s="109" t="s">
        <v>20</v>
      </c>
      <c r="F1162" s="989"/>
      <c r="G1162" s="738">
        <v>3</v>
      </c>
      <c r="H1162" s="19">
        <f t="shared" si="447"/>
        <v>1.4999999999999999E-2</v>
      </c>
      <c r="I1162" s="13">
        <f t="shared" si="448"/>
        <v>2.4750000000000001</v>
      </c>
      <c r="J1162" s="13">
        <f t="shared" si="449"/>
        <v>1.7999999999999999E-2</v>
      </c>
      <c r="K1162" s="14">
        <f t="shared" si="450"/>
        <v>22.02</v>
      </c>
      <c r="L1162" s="1"/>
      <c r="M1162" s="15">
        <v>0.5</v>
      </c>
      <c r="N1162" s="15">
        <v>82.5</v>
      </c>
      <c r="O1162" s="691">
        <v>0.6</v>
      </c>
      <c r="P1162" s="20">
        <v>734</v>
      </c>
      <c r="Q1162" s="264"/>
      <c r="R1162" s="264"/>
      <c r="S1162" s="264"/>
      <c r="T1162" s="264"/>
      <c r="U1162" s="264"/>
      <c r="V1162" s="264"/>
      <c r="W1162" s="264"/>
      <c r="X1162" s="264"/>
      <c r="Y1162" s="264"/>
      <c r="Z1162" s="264"/>
      <c r="AA1162" s="264"/>
      <c r="AB1162" s="264"/>
      <c r="AC1162" s="264"/>
      <c r="AD1162" s="264"/>
      <c r="AE1162" s="264"/>
      <c r="AF1162" s="264"/>
      <c r="AG1162" s="264"/>
      <c r="AH1162" s="264"/>
      <c r="AI1162" s="264"/>
      <c r="AJ1162" s="264"/>
      <c r="AK1162" s="264"/>
      <c r="AL1162" s="264"/>
      <c r="AM1162" s="264"/>
      <c r="AN1162" s="264"/>
      <c r="AO1162" s="264"/>
      <c r="AP1162" s="264"/>
      <c r="AQ1162" s="264"/>
      <c r="AR1162" s="264"/>
      <c r="AS1162" s="264"/>
      <c r="AT1162" s="264"/>
      <c r="AU1162" s="78"/>
    </row>
    <row r="1163" spans="1:47" s="18" customFormat="1" ht="15.75" x14ac:dyDescent="0.25">
      <c r="B1163" s="10"/>
      <c r="C1163" s="17"/>
      <c r="D1163" s="12"/>
      <c r="E1163" s="109" t="s">
        <v>640</v>
      </c>
      <c r="F1163" s="989"/>
      <c r="G1163" s="980">
        <v>10</v>
      </c>
      <c r="H1163" s="19">
        <f t="shared" si="447"/>
        <v>0.02</v>
      </c>
      <c r="I1163" s="18">
        <f t="shared" si="448"/>
        <v>0.01</v>
      </c>
      <c r="J1163" s="18">
        <f t="shared" si="449"/>
        <v>5.9</v>
      </c>
      <c r="K1163" s="18">
        <f t="shared" si="450"/>
        <v>24.1</v>
      </c>
      <c r="L1163" s="1"/>
      <c r="M1163" s="18">
        <v>0.2</v>
      </c>
      <c r="N1163" s="18">
        <v>0.1</v>
      </c>
      <c r="O1163" s="61">
        <v>59</v>
      </c>
      <c r="P1163" s="18">
        <v>241</v>
      </c>
      <c r="Q1163" s="264"/>
      <c r="R1163" s="264"/>
      <c r="S1163" s="264"/>
      <c r="T1163" s="264"/>
      <c r="U1163" s="264"/>
      <c r="V1163" s="264"/>
      <c r="W1163" s="264"/>
      <c r="X1163" s="264"/>
      <c r="Y1163" s="264"/>
      <c r="Z1163" s="264"/>
      <c r="AA1163" s="264"/>
      <c r="AB1163" s="264"/>
      <c r="AC1163" s="264"/>
      <c r="AD1163" s="264"/>
      <c r="AE1163" s="264"/>
      <c r="AF1163" s="264"/>
      <c r="AG1163" s="264"/>
      <c r="AH1163" s="264"/>
      <c r="AI1163" s="264"/>
      <c r="AJ1163" s="264"/>
      <c r="AK1163" s="264"/>
      <c r="AL1163" s="264"/>
      <c r="AM1163" s="264"/>
      <c r="AN1163" s="264"/>
      <c r="AO1163" s="264"/>
      <c r="AP1163" s="264"/>
      <c r="AQ1163" s="264"/>
      <c r="AR1163" s="264"/>
      <c r="AS1163" s="264"/>
      <c r="AT1163" s="264"/>
      <c r="AU1163" s="78"/>
    </row>
    <row r="1164" spans="1:47" s="96" customFormat="1" x14ac:dyDescent="0.25">
      <c r="A1164" s="95"/>
      <c r="D1164" s="99"/>
      <c r="E1164" s="62" t="s">
        <v>643</v>
      </c>
      <c r="F1164" s="756"/>
      <c r="G1164" s="738">
        <v>10</v>
      </c>
      <c r="H1164" s="19">
        <f t="shared" si="447"/>
        <v>0.25</v>
      </c>
      <c r="I1164" s="13">
        <f t="shared" si="448"/>
        <v>3.5</v>
      </c>
      <c r="J1164" s="13">
        <f t="shared" si="449"/>
        <v>0.3</v>
      </c>
      <c r="K1164" s="14">
        <f t="shared" si="450"/>
        <v>33.700000000000003</v>
      </c>
      <c r="L1164" s="1"/>
      <c r="M1164" s="15">
        <v>2.5</v>
      </c>
      <c r="N1164" s="15">
        <v>35</v>
      </c>
      <c r="O1164" s="691">
        <v>3</v>
      </c>
      <c r="P1164" s="20">
        <v>337</v>
      </c>
      <c r="Q1164" s="264"/>
      <c r="R1164" s="264"/>
      <c r="S1164" s="264"/>
      <c r="T1164" s="264"/>
      <c r="U1164" s="264"/>
      <c r="V1164" s="264"/>
      <c r="W1164" s="264"/>
      <c r="X1164" s="264"/>
      <c r="Y1164" s="264"/>
      <c r="Z1164" s="264"/>
      <c r="AA1164" s="264"/>
      <c r="AB1164" s="264"/>
      <c r="AC1164" s="264"/>
      <c r="AD1164" s="264"/>
      <c r="AE1164" s="264"/>
      <c r="AF1164" s="264"/>
      <c r="AG1164" s="264"/>
      <c r="AH1164" s="264"/>
      <c r="AI1164" s="264"/>
      <c r="AJ1164" s="264"/>
      <c r="AK1164" s="264"/>
      <c r="AL1164" s="264"/>
      <c r="AM1164" s="264"/>
      <c r="AN1164" s="264"/>
      <c r="AO1164" s="264"/>
      <c r="AP1164" s="264"/>
      <c r="AQ1164" s="264"/>
      <c r="AR1164" s="264"/>
      <c r="AS1164" s="264"/>
      <c r="AT1164" s="264"/>
      <c r="AU1164" s="114"/>
    </row>
    <row r="1165" spans="1:47" s="18" customFormat="1" x14ac:dyDescent="0.25">
      <c r="A1165" s="92"/>
      <c r="D1165" s="61"/>
      <c r="E1165" s="62" t="s">
        <v>36</v>
      </c>
      <c r="F1165" s="756"/>
      <c r="G1165" s="738">
        <v>1</v>
      </c>
      <c r="H1165" s="19">
        <f t="shared" si="447"/>
        <v>0</v>
      </c>
      <c r="I1165" s="13">
        <f t="shared" si="448"/>
        <v>0</v>
      </c>
      <c r="J1165" s="13">
        <f t="shared" si="449"/>
        <v>0.99900000000000011</v>
      </c>
      <c r="K1165" s="14">
        <f t="shared" si="450"/>
        <v>4.0599999999999996</v>
      </c>
      <c r="L1165" s="1"/>
      <c r="M1165" s="15">
        <v>0</v>
      </c>
      <c r="N1165" s="15">
        <v>0</v>
      </c>
      <c r="O1165" s="691">
        <v>99.9</v>
      </c>
      <c r="P1165" s="15">
        <v>406</v>
      </c>
      <c r="Q1165" s="264"/>
      <c r="R1165" s="264"/>
      <c r="S1165" s="264"/>
      <c r="T1165" s="264"/>
      <c r="U1165" s="264"/>
      <c r="V1165" s="264"/>
      <c r="W1165" s="264"/>
      <c r="X1165" s="264"/>
      <c r="Y1165" s="264"/>
      <c r="Z1165" s="264"/>
      <c r="AA1165" s="264"/>
      <c r="AB1165" s="264"/>
      <c r="AC1165" s="264"/>
      <c r="AD1165" s="264"/>
      <c r="AE1165" s="264"/>
      <c r="AF1165" s="264"/>
      <c r="AG1165" s="264"/>
      <c r="AH1165" s="264"/>
      <c r="AI1165" s="264"/>
      <c r="AJ1165" s="264"/>
      <c r="AK1165" s="264"/>
      <c r="AL1165" s="264"/>
      <c r="AM1165" s="264"/>
      <c r="AN1165" s="264"/>
      <c r="AO1165" s="264"/>
      <c r="AP1165" s="264"/>
      <c r="AQ1165" s="264"/>
      <c r="AR1165" s="264"/>
      <c r="AS1165" s="264"/>
      <c r="AT1165" s="264"/>
      <c r="AU1165" s="78"/>
    </row>
    <row r="1166" spans="1:47" s="50" customFormat="1" x14ac:dyDescent="0.25">
      <c r="B1166" s="135"/>
      <c r="C1166" s="51"/>
      <c r="D1166" s="135"/>
      <c r="E1166" s="64" t="s">
        <v>21</v>
      </c>
      <c r="F1166" s="980"/>
      <c r="G1166" s="980"/>
      <c r="H1166" s="22">
        <f>SUM(H1159:H1165)</f>
        <v>1.5118</v>
      </c>
      <c r="I1166" s="22">
        <f t="shared" ref="I1166:K1166" si="451">SUM(I1159:I1165)</f>
        <v>6.2609999999999992</v>
      </c>
      <c r="J1166" s="22">
        <f t="shared" si="451"/>
        <v>34.350200000000001</v>
      </c>
      <c r="K1166" s="22">
        <f t="shared" si="451"/>
        <v>198.709</v>
      </c>
      <c r="L1166" s="1"/>
      <c r="O1166" s="171"/>
      <c r="Q1166" s="264"/>
      <c r="R1166" s="264"/>
      <c r="S1166" s="264"/>
      <c r="T1166" s="264"/>
      <c r="U1166" s="264"/>
      <c r="V1166" s="264"/>
      <c r="W1166" s="264"/>
      <c r="X1166" s="264"/>
      <c r="Y1166" s="264"/>
      <c r="Z1166" s="264"/>
      <c r="AA1166" s="264"/>
      <c r="AB1166" s="264"/>
      <c r="AC1166" s="264"/>
      <c r="AD1166" s="264"/>
      <c r="AE1166" s="264"/>
      <c r="AF1166" s="264"/>
      <c r="AG1166" s="264"/>
      <c r="AH1166" s="264"/>
      <c r="AI1166" s="264"/>
      <c r="AJ1166" s="264"/>
      <c r="AK1166" s="264"/>
      <c r="AL1166" s="264"/>
      <c r="AM1166" s="264"/>
      <c r="AN1166" s="264"/>
      <c r="AO1166" s="264"/>
      <c r="AP1166" s="264"/>
      <c r="AQ1166" s="264"/>
      <c r="AR1166" s="264"/>
      <c r="AS1166" s="264"/>
      <c r="AT1166" s="264"/>
      <c r="AU1166" s="159"/>
    </row>
    <row r="1167" spans="1:47" s="31" customFormat="1" ht="27" customHeight="1" x14ac:dyDescent="0.25">
      <c r="B1167" s="261" t="s">
        <v>899</v>
      </c>
      <c r="C1167" s="1300" t="s">
        <v>185</v>
      </c>
      <c r="D1167" s="262">
        <v>150</v>
      </c>
      <c r="E1167" s="298" t="s">
        <v>186</v>
      </c>
      <c r="F1167" s="982"/>
      <c r="G1167" s="982">
        <v>15</v>
      </c>
      <c r="H1167" s="178">
        <f>G1167*M1167/100</f>
        <v>7.4999999999999997E-2</v>
      </c>
      <c r="I1167" s="178">
        <f>G1167*N1167/100</f>
        <v>7.4999999999999997E-2</v>
      </c>
      <c r="J1167" s="178">
        <f>G1167*O1167/100</f>
        <v>1.65</v>
      </c>
      <c r="K1167" s="178">
        <f>G1167*P1167/100</f>
        <v>7.65</v>
      </c>
      <c r="L1167" s="780"/>
      <c r="M1167" s="180">
        <v>0.5</v>
      </c>
      <c r="N1167" s="180">
        <v>0.5</v>
      </c>
      <c r="O1167" s="712">
        <v>11</v>
      </c>
      <c r="P1167" s="37">
        <v>51</v>
      </c>
      <c r="Q1167" s="264"/>
      <c r="R1167" s="264"/>
      <c r="S1167" s="264"/>
      <c r="T1167" s="264"/>
      <c r="U1167" s="264"/>
      <c r="V1167" s="264"/>
      <c r="W1167" s="264"/>
      <c r="X1167" s="264"/>
      <c r="Y1167" s="264"/>
      <c r="Z1167" s="264"/>
      <c r="AA1167" s="264"/>
      <c r="AB1167" s="264"/>
      <c r="AC1167" s="264"/>
      <c r="AD1167" s="264"/>
      <c r="AE1167" s="264"/>
      <c r="AF1167" s="264"/>
      <c r="AG1167" s="264"/>
      <c r="AH1167" s="264"/>
      <c r="AI1167" s="264"/>
      <c r="AJ1167" s="264"/>
      <c r="AK1167" s="264"/>
      <c r="AL1167" s="264"/>
      <c r="AM1167" s="264"/>
      <c r="AN1167" s="264"/>
      <c r="AO1167" s="264"/>
      <c r="AP1167" s="264"/>
      <c r="AQ1167" s="264"/>
      <c r="AR1167" s="264"/>
      <c r="AS1167" s="264"/>
      <c r="AT1167" s="264"/>
      <c r="AU1167" s="168"/>
    </row>
    <row r="1168" spans="1:47" s="18" customFormat="1" x14ac:dyDescent="0.25">
      <c r="B1168" s="122"/>
      <c r="C1168" s="1301"/>
      <c r="D1168" s="122"/>
      <c r="E1168" s="125" t="s">
        <v>18</v>
      </c>
      <c r="F1168" s="982"/>
      <c r="G1168" s="738">
        <v>135</v>
      </c>
      <c r="H1168" s="13">
        <f>G1168*M1168/100</f>
        <v>0</v>
      </c>
      <c r="I1168" s="13">
        <f>G1168*N1168/100</f>
        <v>0</v>
      </c>
      <c r="J1168" s="13">
        <f>G1168*O1168/100</f>
        <v>0</v>
      </c>
      <c r="K1168" s="13">
        <f>G1168*P1168/100</f>
        <v>0</v>
      </c>
      <c r="L1168" s="1"/>
      <c r="M1168" s="15"/>
      <c r="N1168" s="15"/>
      <c r="O1168" s="691"/>
      <c r="P1168" s="15"/>
      <c r="Q1168" s="264"/>
      <c r="R1168" s="264"/>
      <c r="S1168" s="264"/>
      <c r="T1168" s="264"/>
      <c r="U1168" s="264"/>
      <c r="V1168" s="264"/>
      <c r="W1168" s="264"/>
      <c r="X1168" s="264"/>
      <c r="Y1168" s="264"/>
      <c r="Z1168" s="264"/>
      <c r="AA1168" s="264"/>
      <c r="AB1168" s="264"/>
      <c r="AC1168" s="264"/>
      <c r="AD1168" s="264"/>
      <c r="AE1168" s="264"/>
      <c r="AF1168" s="264"/>
      <c r="AG1168" s="264"/>
      <c r="AH1168" s="264"/>
      <c r="AI1168" s="264"/>
      <c r="AJ1168" s="264"/>
      <c r="AK1168" s="264"/>
      <c r="AL1168" s="264"/>
      <c r="AM1168" s="264"/>
      <c r="AN1168" s="264"/>
      <c r="AO1168" s="264"/>
      <c r="AP1168" s="264"/>
      <c r="AQ1168" s="264"/>
      <c r="AR1168" s="264"/>
      <c r="AS1168" s="264"/>
      <c r="AT1168" s="264"/>
      <c r="AU1168" s="78"/>
    </row>
    <row r="1169" spans="1:47" s="50" customFormat="1" x14ac:dyDescent="0.25">
      <c r="B1169" s="305"/>
      <c r="C1169" s="305"/>
      <c r="D1169" s="305"/>
      <c r="E1169" s="64" t="s">
        <v>21</v>
      </c>
      <c r="F1169" s="980"/>
      <c r="G1169" s="980"/>
      <c r="H1169" s="22">
        <f t="shared" ref="H1169:K1169" si="452">SUM(H1167:H1168)</f>
        <v>7.4999999999999997E-2</v>
      </c>
      <c r="I1169" s="22">
        <f t="shared" si="452"/>
        <v>7.4999999999999997E-2</v>
      </c>
      <c r="J1169" s="22">
        <f t="shared" si="452"/>
        <v>1.65</v>
      </c>
      <c r="K1169" s="22">
        <f t="shared" si="452"/>
        <v>7.65</v>
      </c>
      <c r="L1169" s="1"/>
      <c r="M1169" s="83"/>
      <c r="N1169" s="83"/>
      <c r="O1169" s="692"/>
      <c r="P1169" s="83"/>
      <c r="Q1169" s="264"/>
      <c r="R1169" s="264"/>
      <c r="S1169" s="264"/>
      <c r="T1169" s="264"/>
      <c r="U1169" s="264"/>
      <c r="V1169" s="264"/>
      <c r="W1169" s="264"/>
      <c r="X1169" s="264"/>
      <c r="Y1169" s="264"/>
      <c r="Z1169" s="264"/>
      <c r="AA1169" s="264"/>
      <c r="AB1169" s="264"/>
      <c r="AC1169" s="264"/>
      <c r="AD1169" s="264"/>
      <c r="AE1169" s="264"/>
      <c r="AF1169" s="264"/>
      <c r="AG1169" s="264"/>
      <c r="AH1169" s="264"/>
      <c r="AI1169" s="264"/>
      <c r="AJ1169" s="264"/>
      <c r="AK1169" s="264"/>
      <c r="AL1169" s="264"/>
      <c r="AM1169" s="264"/>
      <c r="AN1169" s="264"/>
      <c r="AO1169" s="264"/>
      <c r="AP1169" s="264"/>
      <c r="AQ1169" s="264"/>
      <c r="AR1169" s="264"/>
      <c r="AS1169" s="264"/>
      <c r="AT1169" s="264"/>
      <c r="AU1169" s="159"/>
    </row>
    <row r="1170" spans="1:47" s="27" customFormat="1" x14ac:dyDescent="0.25">
      <c r="B1170" s="72"/>
      <c r="C1170" s="71"/>
      <c r="D1170" s="72"/>
      <c r="E1170" s="73" t="s">
        <v>100</v>
      </c>
      <c r="F1170" s="334"/>
      <c r="G1170" s="334"/>
      <c r="H1170" s="74">
        <f>H1155+H1158+H1166+H1169</f>
        <v>15.072800000000001</v>
      </c>
      <c r="I1170" s="74">
        <f t="shared" ref="I1170:K1170" si="453">I1155+I1158+I1166+I1169</f>
        <v>16.757999999999999</v>
      </c>
      <c r="J1170" s="74">
        <f t="shared" si="453"/>
        <v>66.043200000000013</v>
      </c>
      <c r="K1170" s="74">
        <f t="shared" si="453"/>
        <v>471.75899999999996</v>
      </c>
      <c r="O1170" s="689"/>
      <c r="Q1170" s="264"/>
      <c r="R1170" s="264"/>
      <c r="S1170" s="264"/>
      <c r="T1170" s="264"/>
      <c r="U1170" s="264"/>
      <c r="V1170" s="264"/>
      <c r="W1170" s="264"/>
      <c r="X1170" s="264"/>
      <c r="Y1170" s="264"/>
      <c r="Z1170" s="264"/>
      <c r="AA1170" s="264"/>
      <c r="AB1170" s="264"/>
      <c r="AC1170" s="264"/>
      <c r="AD1170" s="264"/>
      <c r="AE1170" s="264"/>
      <c r="AF1170" s="264"/>
      <c r="AG1170" s="264"/>
      <c r="AH1170" s="264"/>
      <c r="AI1170" s="264"/>
      <c r="AJ1170" s="264"/>
      <c r="AK1170" s="264"/>
      <c r="AL1170" s="264"/>
      <c r="AM1170" s="264"/>
      <c r="AN1170" s="264"/>
      <c r="AO1170" s="264"/>
      <c r="AP1170" s="264"/>
      <c r="AQ1170" s="264"/>
      <c r="AR1170" s="264"/>
      <c r="AS1170" s="264"/>
      <c r="AT1170" s="264"/>
      <c r="AU1170" s="701"/>
    </row>
    <row r="1171" spans="1:47" s="27" customFormat="1" x14ac:dyDescent="0.25">
      <c r="A1171" s="1236" t="s">
        <v>112</v>
      </c>
      <c r="B1171" s="1237"/>
      <c r="C1171" s="71"/>
      <c r="D1171" s="72"/>
      <c r="E1171" s="64"/>
      <c r="F1171" s="981"/>
      <c r="G1171" s="981"/>
      <c r="H1171" s="74"/>
      <c r="I1171" s="74"/>
      <c r="J1171" s="74"/>
      <c r="K1171" s="74"/>
      <c r="L1171" s="1"/>
      <c r="O1171" s="689"/>
      <c r="Q1171" s="264"/>
      <c r="R1171" s="264"/>
      <c r="S1171" s="264"/>
      <c r="T1171" s="264"/>
      <c r="U1171" s="264"/>
      <c r="V1171" s="264"/>
      <c r="W1171" s="264"/>
      <c r="X1171" s="264"/>
      <c r="Y1171" s="264"/>
      <c r="Z1171" s="264"/>
      <c r="AA1171" s="264"/>
      <c r="AB1171" s="264"/>
      <c r="AC1171" s="264"/>
      <c r="AD1171" s="264"/>
      <c r="AE1171" s="264"/>
      <c r="AF1171" s="264"/>
      <c r="AG1171" s="264"/>
      <c r="AH1171" s="264"/>
      <c r="AI1171" s="264"/>
      <c r="AJ1171" s="264"/>
      <c r="AK1171" s="264"/>
      <c r="AL1171" s="264"/>
      <c r="AM1171" s="264"/>
      <c r="AN1171" s="264"/>
      <c r="AO1171" s="264"/>
      <c r="AP1171" s="264"/>
      <c r="AQ1171" s="264"/>
      <c r="AR1171" s="264"/>
      <c r="AS1171" s="264"/>
      <c r="AT1171" s="264"/>
      <c r="AU1171" s="701"/>
    </row>
    <row r="1172" spans="1:47" s="18" customFormat="1" ht="28.5" x14ac:dyDescent="0.25">
      <c r="B1172" s="10" t="s">
        <v>1037</v>
      </c>
      <c r="C1172" s="285" t="s">
        <v>1038</v>
      </c>
      <c r="D1172" s="12">
        <v>200</v>
      </c>
      <c r="E1172" s="65" t="s">
        <v>17</v>
      </c>
      <c r="F1172" s="730"/>
      <c r="G1172" s="731">
        <v>140</v>
      </c>
      <c r="H1172" s="19">
        <f t="shared" ref="H1172:H1177" si="454">G1172*M1172/100</f>
        <v>3.92</v>
      </c>
      <c r="I1172" s="13">
        <f t="shared" ref="I1172:I1177" si="455">G1172*N1172/100</f>
        <v>3.5</v>
      </c>
      <c r="J1172" s="13">
        <f t="shared" ref="J1172:J1177" si="456">G1172*O1172/100</f>
        <v>6.58</v>
      </c>
      <c r="K1172" s="13">
        <f t="shared" ref="K1172:K1177" si="457">G1172*P1172/100</f>
        <v>72.8</v>
      </c>
      <c r="L1172" s="1"/>
      <c r="M1172" s="15">
        <v>2.8</v>
      </c>
      <c r="N1172" s="15">
        <v>2.5</v>
      </c>
      <c r="O1172" s="691">
        <v>4.7</v>
      </c>
      <c r="P1172" s="20">
        <v>52</v>
      </c>
      <c r="Q1172" s="264"/>
      <c r="R1172" s="264"/>
      <c r="S1172" s="264"/>
      <c r="T1172" s="264"/>
      <c r="U1172" s="264"/>
      <c r="V1172" s="264"/>
      <c r="W1172" s="264"/>
      <c r="X1172" s="264"/>
      <c r="Y1172" s="264"/>
      <c r="Z1172" s="264"/>
      <c r="AA1172" s="264"/>
      <c r="AB1172" s="264"/>
      <c r="AC1172" s="264"/>
      <c r="AD1172" s="264"/>
      <c r="AE1172" s="264"/>
      <c r="AF1172" s="264"/>
      <c r="AG1172" s="264"/>
      <c r="AH1172" s="264"/>
      <c r="AI1172" s="264"/>
      <c r="AJ1172" s="264"/>
      <c r="AK1172" s="264"/>
      <c r="AL1172" s="264"/>
      <c r="AM1172" s="264"/>
      <c r="AN1172" s="264"/>
      <c r="AO1172" s="264"/>
      <c r="AP1172" s="264"/>
      <c r="AQ1172" s="264"/>
      <c r="AR1172" s="264"/>
      <c r="AS1172" s="264"/>
      <c r="AT1172" s="264"/>
      <c r="AU1172" s="78"/>
    </row>
    <row r="1173" spans="1:47" s="18" customFormat="1" ht="15.75" x14ac:dyDescent="0.25">
      <c r="B1173" s="10"/>
      <c r="C1173" s="286"/>
      <c r="D1173" s="12"/>
      <c r="E1173" s="65" t="s">
        <v>18</v>
      </c>
      <c r="F1173" s="730"/>
      <c r="G1173" s="731">
        <v>44</v>
      </c>
      <c r="H1173" s="19">
        <f t="shared" si="454"/>
        <v>0</v>
      </c>
      <c r="I1173" s="13">
        <f t="shared" si="455"/>
        <v>0</v>
      </c>
      <c r="J1173" s="13">
        <f t="shared" si="456"/>
        <v>0</v>
      </c>
      <c r="K1173" s="14">
        <f t="shared" si="457"/>
        <v>0</v>
      </c>
      <c r="L1173" s="1"/>
      <c r="M1173" s="15"/>
      <c r="N1173" s="15"/>
      <c r="O1173" s="691"/>
      <c r="P1173" s="15"/>
      <c r="Q1173" s="264"/>
      <c r="R1173" s="264"/>
      <c r="S1173" s="264"/>
      <c r="T1173" s="264"/>
      <c r="U1173" s="264"/>
      <c r="V1173" s="264"/>
      <c r="W1173" s="264"/>
      <c r="X1173" s="264"/>
      <c r="Y1173" s="264"/>
      <c r="Z1173" s="264"/>
      <c r="AA1173" s="264"/>
      <c r="AB1173" s="264"/>
      <c r="AC1173" s="264"/>
      <c r="AD1173" s="264"/>
      <c r="AE1173" s="264"/>
      <c r="AF1173" s="264"/>
      <c r="AG1173" s="264"/>
      <c r="AH1173" s="264"/>
      <c r="AI1173" s="264"/>
      <c r="AJ1173" s="264"/>
      <c r="AK1173" s="264"/>
      <c r="AL1173" s="264"/>
      <c r="AM1173" s="264"/>
      <c r="AN1173" s="264"/>
      <c r="AO1173" s="264"/>
      <c r="AP1173" s="264"/>
      <c r="AQ1173" s="264"/>
      <c r="AR1173" s="264"/>
      <c r="AS1173" s="264"/>
      <c r="AT1173" s="264"/>
      <c r="AU1173" s="78"/>
    </row>
    <row r="1174" spans="1:47" s="18" customFormat="1" ht="15.75" customHeight="1" x14ac:dyDescent="0.25">
      <c r="E1174" s="62" t="s">
        <v>226</v>
      </c>
      <c r="F1174" s="730"/>
      <c r="G1174" s="731">
        <v>16</v>
      </c>
      <c r="H1174" s="19">
        <f t="shared" si="454"/>
        <v>2.0960000000000001</v>
      </c>
      <c r="I1174" s="13">
        <f t="shared" si="455"/>
        <v>0.46399999999999997</v>
      </c>
      <c r="J1174" s="13">
        <f t="shared" si="456"/>
        <v>11.728</v>
      </c>
      <c r="K1174" s="14">
        <f t="shared" si="457"/>
        <v>56.96</v>
      </c>
      <c r="L1174" s="1"/>
      <c r="M1174" s="15">
        <v>13.1</v>
      </c>
      <c r="N1174" s="15">
        <v>2.9</v>
      </c>
      <c r="O1174" s="691">
        <v>73.3</v>
      </c>
      <c r="P1174" s="20">
        <v>356</v>
      </c>
      <c r="Q1174" s="264"/>
      <c r="R1174" s="264"/>
      <c r="S1174" s="264"/>
      <c r="T1174" s="264"/>
      <c r="U1174" s="264"/>
      <c r="V1174" s="264"/>
      <c r="W1174" s="264"/>
      <c r="X1174" s="264"/>
      <c r="Y1174" s="264"/>
      <c r="Z1174" s="264"/>
      <c r="AA1174" s="264"/>
      <c r="AB1174" s="264"/>
      <c r="AC1174" s="264"/>
      <c r="AD1174" s="264"/>
      <c r="AE1174" s="264"/>
      <c r="AF1174" s="264"/>
      <c r="AG1174" s="264"/>
      <c r="AH1174" s="264"/>
      <c r="AI1174" s="264"/>
      <c r="AJ1174" s="264"/>
      <c r="AK1174" s="264"/>
      <c r="AL1174" s="264"/>
      <c r="AM1174" s="264"/>
      <c r="AN1174" s="264"/>
      <c r="AO1174" s="264"/>
      <c r="AP1174" s="264"/>
      <c r="AQ1174" s="264"/>
      <c r="AR1174" s="264"/>
      <c r="AS1174" s="264"/>
      <c r="AT1174" s="264"/>
      <c r="AU1174" s="78"/>
    </row>
    <row r="1175" spans="1:47" s="36" customFormat="1" ht="15.75" x14ac:dyDescent="0.25">
      <c r="B1175" s="145"/>
      <c r="C1175" s="286"/>
      <c r="D1175" s="173"/>
      <c r="E1175" s="102" t="s">
        <v>80</v>
      </c>
      <c r="F1175" s="761"/>
      <c r="G1175" s="731">
        <v>0.3</v>
      </c>
      <c r="H1175" s="267">
        <f t="shared" si="454"/>
        <v>0</v>
      </c>
      <c r="I1175" s="268">
        <f t="shared" si="455"/>
        <v>0</v>
      </c>
      <c r="J1175" s="268">
        <f t="shared" si="456"/>
        <v>0</v>
      </c>
      <c r="K1175" s="268">
        <f t="shared" si="457"/>
        <v>0</v>
      </c>
      <c r="L1175" s="782"/>
      <c r="M1175" s="269"/>
      <c r="N1175" s="269"/>
      <c r="O1175" s="697"/>
      <c r="P1175" s="15"/>
      <c r="Q1175" s="264"/>
      <c r="R1175" s="264"/>
      <c r="S1175" s="264"/>
      <c r="T1175" s="264"/>
      <c r="U1175" s="264"/>
      <c r="V1175" s="264"/>
      <c r="W1175" s="264"/>
      <c r="X1175" s="264"/>
      <c r="Y1175" s="264"/>
      <c r="Z1175" s="264"/>
      <c r="AA1175" s="264"/>
      <c r="AB1175" s="264"/>
      <c r="AC1175" s="264"/>
      <c r="AD1175" s="264"/>
      <c r="AE1175" s="264"/>
      <c r="AF1175" s="264"/>
      <c r="AG1175" s="264"/>
      <c r="AH1175" s="264"/>
      <c r="AI1175" s="264"/>
      <c r="AJ1175" s="264"/>
      <c r="AK1175" s="264"/>
      <c r="AL1175" s="264"/>
      <c r="AM1175" s="264"/>
      <c r="AN1175" s="264"/>
      <c r="AO1175" s="264"/>
      <c r="AP1175" s="264"/>
      <c r="AQ1175" s="264"/>
      <c r="AR1175" s="264"/>
      <c r="AS1175" s="264"/>
      <c r="AT1175" s="264"/>
      <c r="AU1175" s="703"/>
    </row>
    <row r="1176" spans="1:47" s="18" customFormat="1" ht="15.75" x14ac:dyDescent="0.25">
      <c r="B1176" s="10"/>
      <c r="D1176" s="12"/>
      <c r="E1176" s="65" t="s">
        <v>36</v>
      </c>
      <c r="F1176" s="733"/>
      <c r="G1176" s="731">
        <v>2</v>
      </c>
      <c r="H1176" s="19">
        <f t="shared" si="454"/>
        <v>0</v>
      </c>
      <c r="I1176" s="13">
        <f t="shared" si="455"/>
        <v>0</v>
      </c>
      <c r="J1176" s="13">
        <f t="shared" si="456"/>
        <v>1.9980000000000002</v>
      </c>
      <c r="K1176" s="14">
        <f t="shared" si="457"/>
        <v>8.1199999999999992</v>
      </c>
      <c r="L1176" s="1"/>
      <c r="M1176" s="15">
        <v>0</v>
      </c>
      <c r="N1176" s="15">
        <v>0</v>
      </c>
      <c r="O1176" s="691">
        <v>99.9</v>
      </c>
      <c r="P1176" s="15">
        <v>406</v>
      </c>
      <c r="Q1176" s="264"/>
      <c r="R1176" s="264"/>
      <c r="S1176" s="264"/>
      <c r="T1176" s="264"/>
      <c r="U1176" s="264"/>
      <c r="V1176" s="264"/>
      <c r="W1176" s="264"/>
      <c r="X1176" s="264"/>
      <c r="Y1176" s="264"/>
      <c r="Z1176" s="264"/>
      <c r="AA1176" s="264"/>
      <c r="AB1176" s="264"/>
      <c r="AC1176" s="264"/>
      <c r="AD1176" s="264"/>
      <c r="AE1176" s="264"/>
      <c r="AF1176" s="264"/>
      <c r="AG1176" s="264"/>
      <c r="AH1176" s="264"/>
      <c r="AI1176" s="264"/>
      <c r="AJ1176" s="264"/>
      <c r="AK1176" s="264"/>
      <c r="AL1176" s="264"/>
      <c r="AM1176" s="264"/>
      <c r="AN1176" s="264"/>
      <c r="AO1176" s="264"/>
      <c r="AP1176" s="264"/>
      <c r="AQ1176" s="264"/>
      <c r="AR1176" s="264"/>
      <c r="AS1176" s="264"/>
      <c r="AT1176" s="264"/>
      <c r="AU1176" s="78"/>
    </row>
    <row r="1177" spans="1:47" s="18" customFormat="1" ht="15.75" x14ac:dyDescent="0.25">
      <c r="B1177" s="10"/>
      <c r="C1177" s="17"/>
      <c r="D1177" s="12"/>
      <c r="E1177" s="65" t="s">
        <v>20</v>
      </c>
      <c r="F1177" s="730"/>
      <c r="G1177" s="731">
        <v>2.5</v>
      </c>
      <c r="H1177" s="19">
        <f t="shared" si="454"/>
        <v>1.2500000000000001E-2</v>
      </c>
      <c r="I1177" s="13">
        <f t="shared" si="455"/>
        <v>2.0625</v>
      </c>
      <c r="J1177" s="13">
        <f t="shared" si="456"/>
        <v>1.4999999999999999E-2</v>
      </c>
      <c r="K1177" s="14">
        <f t="shared" si="457"/>
        <v>18.350000000000001</v>
      </c>
      <c r="L1177" s="1"/>
      <c r="M1177" s="15">
        <v>0.5</v>
      </c>
      <c r="N1177" s="15">
        <v>82.5</v>
      </c>
      <c r="O1177" s="691">
        <v>0.6</v>
      </c>
      <c r="P1177" s="20">
        <v>734</v>
      </c>
      <c r="Q1177" s="264"/>
      <c r="R1177" s="264"/>
      <c r="S1177" s="264"/>
      <c r="T1177" s="264"/>
      <c r="U1177" s="264"/>
      <c r="V1177" s="264"/>
      <c r="W1177" s="264"/>
      <c r="X1177" s="264"/>
      <c r="Y1177" s="264"/>
      <c r="Z1177" s="264"/>
      <c r="AA1177" s="264"/>
      <c r="AB1177" s="264"/>
      <c r="AC1177" s="264"/>
      <c r="AD1177" s="264"/>
      <c r="AE1177" s="264"/>
      <c r="AF1177" s="264"/>
      <c r="AG1177" s="264"/>
      <c r="AH1177" s="264"/>
      <c r="AI1177" s="264"/>
      <c r="AJ1177" s="264"/>
      <c r="AK1177" s="264"/>
      <c r="AL1177" s="264"/>
      <c r="AM1177" s="264"/>
      <c r="AN1177" s="264"/>
      <c r="AO1177" s="264"/>
      <c r="AP1177" s="264"/>
      <c r="AQ1177" s="264"/>
      <c r="AR1177" s="264"/>
      <c r="AS1177" s="264"/>
      <c r="AT1177" s="264"/>
      <c r="AU1177" s="78"/>
    </row>
    <row r="1178" spans="1:47" s="18" customFormat="1" x14ac:dyDescent="0.25">
      <c r="B1178" s="10"/>
      <c r="C1178" s="17"/>
      <c r="D1178" s="10"/>
      <c r="E1178" s="63" t="s">
        <v>21</v>
      </c>
      <c r="F1178" s="982"/>
      <c r="G1178" s="982"/>
      <c r="H1178" s="22">
        <f>SUM(H1172:H1177)</f>
        <v>6.0285000000000002</v>
      </c>
      <c r="I1178" s="22">
        <f t="shared" ref="I1178:K1178" si="458">SUM(I1172:I1177)</f>
        <v>6.0265000000000004</v>
      </c>
      <c r="J1178" s="22">
        <f t="shared" si="458"/>
        <v>20.321000000000002</v>
      </c>
      <c r="K1178" s="22">
        <f t="shared" si="458"/>
        <v>156.22999999999999</v>
      </c>
      <c r="L1178" s="1"/>
      <c r="O1178" s="61"/>
      <c r="Q1178" s="264"/>
      <c r="R1178" s="264"/>
      <c r="S1178" s="264"/>
      <c r="T1178" s="264"/>
      <c r="U1178" s="264"/>
      <c r="V1178" s="264"/>
      <c r="W1178" s="264"/>
      <c r="X1178" s="264"/>
      <c r="Y1178" s="264"/>
      <c r="Z1178" s="264"/>
      <c r="AA1178" s="264"/>
      <c r="AB1178" s="264"/>
      <c r="AC1178" s="264"/>
      <c r="AD1178" s="264"/>
      <c r="AE1178" s="264"/>
      <c r="AF1178" s="264"/>
      <c r="AG1178" s="264"/>
      <c r="AH1178" s="264"/>
      <c r="AI1178" s="264"/>
      <c r="AJ1178" s="264"/>
      <c r="AK1178" s="264"/>
      <c r="AL1178" s="264"/>
      <c r="AM1178" s="264"/>
      <c r="AN1178" s="264"/>
      <c r="AO1178" s="264"/>
      <c r="AP1178" s="264"/>
      <c r="AQ1178" s="264"/>
      <c r="AR1178" s="264"/>
      <c r="AS1178" s="264"/>
      <c r="AT1178" s="264"/>
      <c r="AU1178" s="78"/>
    </row>
    <row r="1179" spans="1:47" s="18" customFormat="1" ht="15.75" customHeight="1" x14ac:dyDescent="0.25">
      <c r="B1179" s="10" t="s">
        <v>905</v>
      </c>
      <c r="C1179" s="1238" t="s">
        <v>906</v>
      </c>
      <c r="D1179" s="88" t="s">
        <v>949</v>
      </c>
      <c r="E1179" s="62" t="s">
        <v>135</v>
      </c>
      <c r="F1179" s="980"/>
      <c r="G1179" s="756">
        <v>15</v>
      </c>
      <c r="H1179" s="13">
        <f>G1179*M1179/100</f>
        <v>1.2</v>
      </c>
      <c r="I1179" s="13">
        <f>G1179*N1179/100</f>
        <v>0.64500000000000002</v>
      </c>
      <c r="J1179" s="13">
        <f>G1179*O1179/100</f>
        <v>7.6950000000000003</v>
      </c>
      <c r="K1179" s="14">
        <f>G1179*P1179/100</f>
        <v>40.5</v>
      </c>
      <c r="L1179" s="1"/>
      <c r="M1179" s="15">
        <v>8</v>
      </c>
      <c r="N1179" s="15">
        <v>4.3</v>
      </c>
      <c r="O1179" s="691">
        <v>51.3</v>
      </c>
      <c r="P1179" s="20">
        <v>270</v>
      </c>
      <c r="Q1179" s="264"/>
      <c r="R1179" s="264"/>
      <c r="S1179" s="264"/>
      <c r="T1179" s="264"/>
      <c r="U1179" s="264"/>
      <c r="V1179" s="264"/>
      <c r="W1179" s="264"/>
      <c r="X1179" s="264"/>
      <c r="Y1179" s="264"/>
      <c r="Z1179" s="264"/>
      <c r="AA1179" s="264"/>
      <c r="AB1179" s="264"/>
      <c r="AC1179" s="264"/>
      <c r="AD1179" s="264"/>
      <c r="AE1179" s="264"/>
      <c r="AF1179" s="264"/>
      <c r="AG1179" s="264"/>
      <c r="AH1179" s="264"/>
      <c r="AI1179" s="264"/>
      <c r="AJ1179" s="264"/>
      <c r="AK1179" s="264"/>
      <c r="AL1179" s="264"/>
      <c r="AM1179" s="264"/>
      <c r="AN1179" s="264"/>
      <c r="AO1179" s="264"/>
      <c r="AP1179" s="264"/>
      <c r="AQ1179" s="264"/>
      <c r="AR1179" s="264"/>
      <c r="AS1179" s="264"/>
      <c r="AT1179" s="264"/>
      <c r="AU1179" s="78"/>
    </row>
    <row r="1180" spans="1:47" s="18" customFormat="1" x14ac:dyDescent="0.25">
      <c r="B1180" s="10"/>
      <c r="C1180" s="1240"/>
      <c r="D1180" s="12"/>
      <c r="E1180" s="197" t="s">
        <v>20</v>
      </c>
      <c r="F1180" s="989"/>
      <c r="G1180" s="738">
        <v>3</v>
      </c>
      <c r="H1180" s="13">
        <f>G1180*M1180/100</f>
        <v>1.4999999999999999E-2</v>
      </c>
      <c r="I1180" s="13">
        <f>G1180*N1180/100</f>
        <v>2.4750000000000001</v>
      </c>
      <c r="J1180" s="13">
        <f>G1180*O1180/100</f>
        <v>1.7999999999999999E-2</v>
      </c>
      <c r="K1180" s="14">
        <f>G1180*P1180/100</f>
        <v>22.02</v>
      </c>
      <c r="L1180" s="1"/>
      <c r="M1180" s="15">
        <v>0.5</v>
      </c>
      <c r="N1180" s="15">
        <v>82.5</v>
      </c>
      <c r="O1180" s="691">
        <v>0.6</v>
      </c>
      <c r="P1180" s="20">
        <v>734</v>
      </c>
      <c r="Q1180" s="264"/>
      <c r="R1180" s="264"/>
      <c r="S1180" s="264"/>
      <c r="T1180" s="264"/>
      <c r="U1180" s="264"/>
      <c r="V1180" s="264"/>
      <c r="W1180" s="264"/>
      <c r="X1180" s="264"/>
      <c r="Y1180" s="264"/>
      <c r="Z1180" s="264"/>
      <c r="AA1180" s="264"/>
      <c r="AB1180" s="264"/>
      <c r="AC1180" s="264"/>
      <c r="AD1180" s="264"/>
      <c r="AE1180" s="264"/>
      <c r="AF1180" s="264"/>
      <c r="AG1180" s="264"/>
      <c r="AH1180" s="264"/>
      <c r="AI1180" s="264"/>
      <c r="AJ1180" s="264"/>
      <c r="AK1180" s="264"/>
      <c r="AL1180" s="264"/>
      <c r="AM1180" s="264"/>
      <c r="AN1180" s="264"/>
      <c r="AO1180" s="264"/>
      <c r="AP1180" s="264"/>
      <c r="AQ1180" s="264"/>
      <c r="AR1180" s="264"/>
      <c r="AS1180" s="264"/>
      <c r="AT1180" s="264"/>
      <c r="AU1180" s="78"/>
    </row>
    <row r="1181" spans="1:47" s="50" customFormat="1" x14ac:dyDescent="0.25">
      <c r="B1181" s="135"/>
      <c r="C1181" s="51"/>
      <c r="D1181" s="135"/>
      <c r="E1181" s="64" t="s">
        <v>21</v>
      </c>
      <c r="F1181" s="733"/>
      <c r="G1181" s="737"/>
      <c r="H1181" s="82">
        <f>SUM(H1179:H1180)</f>
        <v>1.2149999999999999</v>
      </c>
      <c r="I1181" s="82">
        <f t="shared" ref="I1181:K1181" si="459">SUM(I1179:I1180)</f>
        <v>3.12</v>
      </c>
      <c r="J1181" s="82">
        <f t="shared" si="459"/>
        <v>7.7130000000000001</v>
      </c>
      <c r="K1181" s="82">
        <f t="shared" si="459"/>
        <v>62.519999999999996</v>
      </c>
      <c r="L1181" s="1"/>
      <c r="M1181" s="83"/>
      <c r="N1181" s="83"/>
      <c r="O1181" s="692"/>
      <c r="P1181" s="249"/>
      <c r="Q1181" s="264"/>
      <c r="R1181" s="264"/>
      <c r="S1181" s="264"/>
      <c r="T1181" s="264"/>
      <c r="U1181" s="264"/>
      <c r="V1181" s="264"/>
      <c r="W1181" s="264"/>
      <c r="X1181" s="264"/>
      <c r="Y1181" s="264"/>
      <c r="Z1181" s="264"/>
      <c r="AA1181" s="264"/>
      <c r="AB1181" s="264"/>
      <c r="AC1181" s="264"/>
      <c r="AD1181" s="264"/>
      <c r="AE1181" s="264"/>
      <c r="AF1181" s="264"/>
      <c r="AG1181" s="264"/>
      <c r="AH1181" s="264"/>
      <c r="AI1181" s="264"/>
      <c r="AJ1181" s="264"/>
      <c r="AK1181" s="264"/>
      <c r="AL1181" s="264"/>
      <c r="AM1181" s="264"/>
      <c r="AN1181" s="264"/>
      <c r="AO1181" s="264"/>
      <c r="AP1181" s="264"/>
      <c r="AQ1181" s="264"/>
      <c r="AR1181" s="264"/>
      <c r="AS1181" s="264"/>
      <c r="AT1181" s="264"/>
      <c r="AU1181" s="159"/>
    </row>
    <row r="1182" spans="1:47" s="27" customFormat="1" x14ac:dyDescent="0.25">
      <c r="B1182" s="72"/>
      <c r="C1182" s="71"/>
      <c r="D1182" s="72"/>
      <c r="E1182" s="73" t="s">
        <v>115</v>
      </c>
      <c r="F1182" s="334"/>
      <c r="G1182" s="1022"/>
      <c r="H1182" s="74">
        <f>H1178+H1181</f>
        <v>7.2435</v>
      </c>
      <c r="I1182" s="74">
        <f t="shared" ref="I1182:K1182" si="460">I1178+I1181</f>
        <v>9.1464999999999996</v>
      </c>
      <c r="J1182" s="74">
        <f t="shared" si="460"/>
        <v>28.034000000000002</v>
      </c>
      <c r="K1182" s="74">
        <f t="shared" si="460"/>
        <v>218.75</v>
      </c>
      <c r="O1182" s="689"/>
      <c r="Q1182" s="264"/>
      <c r="R1182" s="264"/>
      <c r="S1182" s="264"/>
      <c r="T1182" s="264"/>
      <c r="U1182" s="264"/>
      <c r="V1182" s="264"/>
      <c r="W1182" s="264"/>
      <c r="X1182" s="264"/>
      <c r="Y1182" s="264"/>
      <c r="Z1182" s="264"/>
      <c r="AA1182" s="264"/>
      <c r="AB1182" s="264"/>
      <c r="AC1182" s="264"/>
      <c r="AD1182" s="264"/>
      <c r="AE1182" s="264"/>
      <c r="AF1182" s="264"/>
      <c r="AG1182" s="264"/>
      <c r="AH1182" s="264"/>
      <c r="AI1182" s="264"/>
      <c r="AJ1182" s="264"/>
      <c r="AK1182" s="264"/>
      <c r="AL1182" s="264"/>
      <c r="AM1182" s="264"/>
      <c r="AN1182" s="264"/>
      <c r="AO1182" s="264"/>
      <c r="AP1182" s="264"/>
      <c r="AQ1182" s="264"/>
      <c r="AR1182" s="264"/>
      <c r="AS1182" s="264"/>
      <c r="AT1182" s="264"/>
      <c r="AU1182" s="701"/>
    </row>
    <row r="1183" spans="1:47" s="27" customFormat="1" x14ac:dyDescent="0.25">
      <c r="A1183" s="1236" t="s">
        <v>116</v>
      </c>
      <c r="B1183" s="1237"/>
      <c r="C1183" s="71"/>
      <c r="D1183" s="72"/>
      <c r="E1183" s="64"/>
      <c r="F1183" s="981"/>
      <c r="G1183" s="981"/>
      <c r="H1183" s="74"/>
      <c r="I1183" s="74"/>
      <c r="J1183" s="74"/>
      <c r="K1183" s="74"/>
      <c r="L1183" s="1"/>
      <c r="O1183" s="689"/>
      <c r="Q1183" s="264"/>
      <c r="R1183" s="264"/>
      <c r="S1183" s="264"/>
      <c r="T1183" s="264"/>
      <c r="U1183" s="264"/>
      <c r="V1183" s="264"/>
      <c r="W1183" s="264"/>
      <c r="X1183" s="264"/>
      <c r="Y1183" s="264"/>
      <c r="Z1183" s="264"/>
      <c r="AA1183" s="264"/>
      <c r="AB1183" s="264"/>
      <c r="AC1183" s="264"/>
      <c r="AD1183" s="264"/>
      <c r="AE1183" s="264"/>
      <c r="AF1183" s="264"/>
      <c r="AG1183" s="264"/>
      <c r="AH1183" s="264"/>
      <c r="AI1183" s="264"/>
      <c r="AJ1183" s="264"/>
      <c r="AK1183" s="264"/>
      <c r="AL1183" s="264"/>
      <c r="AM1183" s="264"/>
      <c r="AN1183" s="264"/>
      <c r="AO1183" s="264"/>
      <c r="AP1183" s="264"/>
      <c r="AQ1183" s="264"/>
      <c r="AR1183" s="264"/>
      <c r="AS1183" s="264"/>
      <c r="AT1183" s="264"/>
      <c r="AU1183" s="701"/>
    </row>
    <row r="1184" spans="1:47" s="18" customFormat="1" ht="15" customHeight="1" x14ac:dyDescent="0.25">
      <c r="B1184" s="10" t="s">
        <v>652</v>
      </c>
      <c r="C1184" s="1252" t="s">
        <v>671</v>
      </c>
      <c r="D1184" s="12">
        <v>145</v>
      </c>
      <c r="E1184" s="62" t="s">
        <v>269</v>
      </c>
      <c r="F1184" s="983">
        <f>G1184*100/75</f>
        <v>241.33333333333334</v>
      </c>
      <c r="G1184" s="980">
        <v>181</v>
      </c>
      <c r="H1184" s="13">
        <f t="shared" ref="H1184:H1189" si="461">G1184*M1184/100</f>
        <v>3.4389999999999996</v>
      </c>
      <c r="I1184" s="13">
        <f t="shared" ref="I1184:I1189" si="462">G1184*N1184/100</f>
        <v>0.54299999999999993</v>
      </c>
      <c r="J1184" s="13">
        <f t="shared" ref="J1184:J1189" si="463">G1184*O1184/100</f>
        <v>33.123000000000005</v>
      </c>
      <c r="K1184" s="14">
        <f t="shared" ref="K1184:K1189" si="464">G1184*P1184/100</f>
        <v>148.41999999999999</v>
      </c>
      <c r="L1184" s="1"/>
      <c r="M1184" s="15">
        <v>1.9</v>
      </c>
      <c r="N1184" s="15">
        <v>0.3</v>
      </c>
      <c r="O1184" s="691">
        <v>18.3</v>
      </c>
      <c r="P1184" s="15">
        <v>82</v>
      </c>
      <c r="Q1184" s="264"/>
      <c r="R1184" s="264"/>
      <c r="S1184" s="264"/>
      <c r="T1184" s="264"/>
      <c r="U1184" s="264"/>
      <c r="V1184" s="264"/>
      <c r="W1184" s="264"/>
      <c r="X1184" s="264"/>
      <c r="Y1184" s="264"/>
      <c r="Z1184" s="264"/>
      <c r="AA1184" s="264"/>
      <c r="AB1184" s="264"/>
      <c r="AC1184" s="264"/>
      <c r="AD1184" s="264"/>
      <c r="AE1184" s="264"/>
      <c r="AF1184" s="264"/>
      <c r="AG1184" s="264"/>
      <c r="AH1184" s="264"/>
      <c r="AI1184" s="264"/>
      <c r="AJ1184" s="264"/>
      <c r="AK1184" s="264"/>
      <c r="AL1184" s="264"/>
      <c r="AM1184" s="264"/>
      <c r="AN1184" s="264"/>
      <c r="AO1184" s="264"/>
      <c r="AP1184" s="264"/>
      <c r="AQ1184" s="264"/>
      <c r="AR1184" s="264"/>
      <c r="AS1184" s="264"/>
      <c r="AT1184" s="264"/>
      <c r="AU1184" s="78"/>
    </row>
    <row r="1185" spans="1:47" s="18" customFormat="1" ht="29.25" customHeight="1" x14ac:dyDescent="0.25">
      <c r="B1185" s="10"/>
      <c r="C1185" s="1253"/>
      <c r="D1185" s="12"/>
      <c r="E1185" s="62" t="s">
        <v>667</v>
      </c>
      <c r="F1185" s="738">
        <f>G1185*100/80</f>
        <v>48.75</v>
      </c>
      <c r="G1185" s="865">
        <v>39</v>
      </c>
      <c r="H1185" s="19">
        <f t="shared" si="461"/>
        <v>8.2679999999999989</v>
      </c>
      <c r="I1185" s="13">
        <f t="shared" si="462"/>
        <v>1.8719999999999999</v>
      </c>
      <c r="J1185" s="13">
        <f t="shared" si="463"/>
        <v>0</v>
      </c>
      <c r="K1185" s="13">
        <f t="shared" si="464"/>
        <v>50.31</v>
      </c>
      <c r="L1185" s="1"/>
      <c r="M1185" s="58">
        <v>21.2</v>
      </c>
      <c r="N1185" s="58">
        <v>4.8</v>
      </c>
      <c r="O1185" s="695">
        <v>0</v>
      </c>
      <c r="P1185" s="58">
        <v>129</v>
      </c>
      <c r="Q1185" s="264"/>
      <c r="R1185" s="264"/>
      <c r="S1185" s="264"/>
      <c r="T1185" s="264"/>
      <c r="U1185" s="264"/>
      <c r="V1185" s="264"/>
      <c r="W1185" s="264"/>
      <c r="X1185" s="264"/>
      <c r="Y1185" s="264"/>
      <c r="Z1185" s="264"/>
      <c r="AA1185" s="264"/>
      <c r="AB1185" s="264"/>
      <c r="AC1185" s="264"/>
      <c r="AD1185" s="264"/>
      <c r="AE1185" s="264"/>
      <c r="AF1185" s="264"/>
      <c r="AG1185" s="264"/>
      <c r="AH1185" s="264"/>
      <c r="AI1185" s="264"/>
      <c r="AJ1185" s="264"/>
      <c r="AK1185" s="264"/>
      <c r="AL1185" s="264"/>
      <c r="AM1185" s="264"/>
      <c r="AN1185" s="264"/>
      <c r="AO1185" s="264"/>
      <c r="AP1185" s="264"/>
      <c r="AQ1185" s="264"/>
      <c r="AR1185" s="264"/>
      <c r="AS1185" s="264"/>
      <c r="AT1185" s="264"/>
      <c r="AU1185" s="78"/>
    </row>
    <row r="1186" spans="1:47" s="18" customFormat="1" ht="15.75" x14ac:dyDescent="0.25">
      <c r="B1186" s="10"/>
      <c r="C1186" s="1253"/>
      <c r="D1186" s="12"/>
      <c r="E1186" s="62" t="s">
        <v>74</v>
      </c>
      <c r="F1186" s="990">
        <f>G1186*100/85</f>
        <v>10.588235294117647</v>
      </c>
      <c r="G1186" s="736">
        <v>9</v>
      </c>
      <c r="H1186" s="19">
        <f t="shared" si="461"/>
        <v>0.14400000000000002</v>
      </c>
      <c r="I1186" s="13">
        <f t="shared" si="462"/>
        <v>2.6999999999999996E-2</v>
      </c>
      <c r="J1186" s="13">
        <f t="shared" si="463"/>
        <v>0.9</v>
      </c>
      <c r="K1186" s="14">
        <f t="shared" si="464"/>
        <v>4.1399999999999997</v>
      </c>
      <c r="L1186" s="1"/>
      <c r="M1186" s="15">
        <v>1.6</v>
      </c>
      <c r="N1186" s="15">
        <v>0.3</v>
      </c>
      <c r="O1186" s="691">
        <v>10</v>
      </c>
      <c r="P1186" s="15">
        <v>46</v>
      </c>
      <c r="Q1186" s="264"/>
      <c r="R1186" s="264"/>
      <c r="S1186" s="264"/>
      <c r="T1186" s="264"/>
      <c r="U1186" s="264"/>
      <c r="V1186" s="264"/>
      <c r="W1186" s="264"/>
      <c r="X1186" s="264"/>
      <c r="Y1186" s="264"/>
      <c r="Z1186" s="264"/>
      <c r="AA1186" s="264"/>
      <c r="AB1186" s="264"/>
      <c r="AC1186" s="264"/>
      <c r="AD1186" s="264"/>
      <c r="AE1186" s="264"/>
      <c r="AF1186" s="264"/>
      <c r="AG1186" s="264"/>
      <c r="AH1186" s="264"/>
      <c r="AI1186" s="264"/>
      <c r="AJ1186" s="264"/>
      <c r="AK1186" s="264"/>
      <c r="AL1186" s="264"/>
      <c r="AM1186" s="264"/>
      <c r="AN1186" s="264"/>
      <c r="AO1186" s="264"/>
      <c r="AP1186" s="264"/>
      <c r="AQ1186" s="264"/>
      <c r="AR1186" s="264"/>
      <c r="AS1186" s="264"/>
      <c r="AT1186" s="264"/>
      <c r="AU1186" s="78"/>
    </row>
    <row r="1187" spans="1:47" s="18" customFormat="1" ht="15.75" x14ac:dyDescent="0.25">
      <c r="B1187" s="10"/>
      <c r="C1187" s="1253"/>
      <c r="D1187" s="12"/>
      <c r="E1187" s="62" t="s">
        <v>213</v>
      </c>
      <c r="F1187" s="733"/>
      <c r="G1187" s="736">
        <v>0.5</v>
      </c>
      <c r="H1187" s="19">
        <f t="shared" si="461"/>
        <v>0</v>
      </c>
      <c r="I1187" s="13">
        <f t="shared" si="462"/>
        <v>0.5</v>
      </c>
      <c r="J1187" s="13">
        <f t="shared" si="463"/>
        <v>0</v>
      </c>
      <c r="K1187" s="14">
        <f t="shared" si="464"/>
        <v>4.42</v>
      </c>
      <c r="L1187" s="1"/>
      <c r="M1187" s="15">
        <v>0</v>
      </c>
      <c r="N1187" s="15">
        <v>100</v>
      </c>
      <c r="O1187" s="691">
        <v>0</v>
      </c>
      <c r="P1187" s="15">
        <v>884</v>
      </c>
      <c r="Q1187" s="264"/>
      <c r="R1187" s="264"/>
      <c r="S1187" s="264"/>
      <c r="T1187" s="264"/>
      <c r="U1187" s="264"/>
      <c r="V1187" s="264"/>
      <c r="W1187" s="264"/>
      <c r="X1187" s="264"/>
      <c r="Y1187" s="264"/>
      <c r="Z1187" s="264"/>
      <c r="AA1187" s="264"/>
      <c r="AB1187" s="264"/>
      <c r="AC1187" s="264"/>
      <c r="AD1187" s="264"/>
      <c r="AE1187" s="264"/>
      <c r="AF1187" s="264"/>
      <c r="AG1187" s="264"/>
      <c r="AH1187" s="264"/>
      <c r="AI1187" s="264"/>
      <c r="AJ1187" s="264"/>
      <c r="AK1187" s="264"/>
      <c r="AL1187" s="264"/>
      <c r="AM1187" s="264"/>
      <c r="AN1187" s="264"/>
      <c r="AO1187" s="264"/>
      <c r="AP1187" s="264"/>
      <c r="AQ1187" s="264"/>
      <c r="AR1187" s="264"/>
      <c r="AS1187" s="264"/>
      <c r="AT1187" s="264"/>
      <c r="AU1187" s="78"/>
    </row>
    <row r="1188" spans="1:47" s="18" customFormat="1" ht="15.75" x14ac:dyDescent="0.25">
      <c r="B1188" s="10"/>
      <c r="C1188" s="1254"/>
      <c r="D1188" s="12"/>
      <c r="E1188" s="62" t="s">
        <v>80</v>
      </c>
      <c r="F1188" s="733"/>
      <c r="G1188" s="736">
        <v>0.5</v>
      </c>
      <c r="H1188" s="19">
        <f t="shared" si="461"/>
        <v>0</v>
      </c>
      <c r="I1188" s="13">
        <f t="shared" si="462"/>
        <v>0</v>
      </c>
      <c r="J1188" s="13">
        <f t="shared" si="463"/>
        <v>0</v>
      </c>
      <c r="K1188" s="13">
        <f t="shared" si="464"/>
        <v>0</v>
      </c>
      <c r="L1188" s="1"/>
      <c r="M1188" s="15"/>
      <c r="N1188" s="15"/>
      <c r="O1188" s="691"/>
      <c r="P1188" s="15"/>
      <c r="Q1188" s="264"/>
      <c r="R1188" s="264"/>
      <c r="S1188" s="264"/>
      <c r="T1188" s="264"/>
      <c r="U1188" s="264"/>
      <c r="V1188" s="264"/>
      <c r="W1188" s="264"/>
      <c r="X1188" s="264"/>
      <c r="Y1188" s="264"/>
      <c r="Z1188" s="264"/>
      <c r="AA1188" s="264"/>
      <c r="AB1188" s="264"/>
      <c r="AC1188" s="264"/>
      <c r="AD1188" s="264"/>
      <c r="AE1188" s="264"/>
      <c r="AF1188" s="264"/>
      <c r="AG1188" s="264"/>
      <c r="AH1188" s="264"/>
      <c r="AI1188" s="264"/>
      <c r="AJ1188" s="264"/>
      <c r="AK1188" s="264"/>
      <c r="AL1188" s="264"/>
      <c r="AM1188" s="264"/>
      <c r="AN1188" s="264"/>
      <c r="AO1188" s="264"/>
      <c r="AP1188" s="264"/>
      <c r="AQ1188" s="264"/>
      <c r="AR1188" s="264"/>
      <c r="AS1188" s="264"/>
      <c r="AT1188" s="264"/>
      <c r="AU1188" s="78"/>
    </row>
    <row r="1189" spans="1:47" s="18" customFormat="1" ht="15.75" x14ac:dyDescent="0.25">
      <c r="B1189" s="10"/>
      <c r="C1189" s="17"/>
      <c r="D1189" s="12"/>
      <c r="E1189" s="62" t="s">
        <v>609</v>
      </c>
      <c r="F1189" s="733"/>
      <c r="G1189" s="736">
        <v>0.1</v>
      </c>
      <c r="H1189" s="19">
        <f t="shared" si="461"/>
        <v>1.1000000000000001E-2</v>
      </c>
      <c r="I1189" s="13">
        <f t="shared" si="462"/>
        <v>3.3E-3</v>
      </c>
      <c r="J1189" s="13">
        <f t="shared" si="463"/>
        <v>7.1000000000000008E-2</v>
      </c>
      <c r="K1189" s="13">
        <f t="shared" si="464"/>
        <v>0.30499999999999999</v>
      </c>
      <c r="L1189" s="1"/>
      <c r="M1189" s="15">
        <v>11</v>
      </c>
      <c r="N1189" s="15">
        <v>3.3</v>
      </c>
      <c r="O1189" s="691">
        <v>71</v>
      </c>
      <c r="P1189" s="20">
        <v>305</v>
      </c>
      <c r="Q1189" s="264"/>
      <c r="R1189" s="264"/>
      <c r="S1189" s="264"/>
      <c r="T1189" s="264"/>
      <c r="U1189" s="264"/>
      <c r="V1189" s="264"/>
      <c r="W1189" s="264"/>
      <c r="X1189" s="264"/>
      <c r="Y1189" s="264"/>
      <c r="Z1189" s="264"/>
      <c r="AA1189" s="264"/>
      <c r="AB1189" s="264"/>
      <c r="AC1189" s="264"/>
      <c r="AD1189" s="264"/>
      <c r="AE1189" s="264"/>
      <c r="AF1189" s="264"/>
      <c r="AG1189" s="264"/>
      <c r="AH1189" s="264"/>
      <c r="AI1189" s="264"/>
      <c r="AJ1189" s="264"/>
      <c r="AK1189" s="264"/>
      <c r="AL1189" s="264"/>
      <c r="AM1189" s="264"/>
      <c r="AN1189" s="264"/>
      <c r="AO1189" s="264"/>
      <c r="AP1189" s="264"/>
      <c r="AQ1189" s="264"/>
      <c r="AR1189" s="264"/>
      <c r="AS1189" s="264"/>
      <c r="AT1189" s="264"/>
      <c r="AU1189" s="78"/>
    </row>
    <row r="1190" spans="1:47" s="18" customFormat="1" x14ac:dyDescent="0.25">
      <c r="B1190" s="10"/>
      <c r="C1190" s="17"/>
      <c r="D1190" s="10"/>
      <c r="E1190" s="64" t="s">
        <v>21</v>
      </c>
      <c r="F1190" s="982"/>
      <c r="G1190" s="985"/>
      <c r="H1190" s="22">
        <f>SUM(H1184:H1189)</f>
        <v>11.861999999999998</v>
      </c>
      <c r="I1190" s="22">
        <f t="shared" ref="I1190:K1190" si="465">SUM(I1184:I1189)</f>
        <v>2.9453</v>
      </c>
      <c r="J1190" s="22">
        <f t="shared" si="465"/>
        <v>34.094000000000001</v>
      </c>
      <c r="K1190" s="22">
        <f t="shared" si="465"/>
        <v>207.59499999999997</v>
      </c>
      <c r="L1190" s="1"/>
      <c r="O1190" s="61"/>
      <c r="Q1190" s="264"/>
      <c r="R1190" s="264"/>
      <c r="S1190" s="264"/>
      <c r="T1190" s="264"/>
      <c r="U1190" s="264"/>
      <c r="V1190" s="264"/>
      <c r="W1190" s="264"/>
      <c r="X1190" s="264"/>
      <c r="Y1190" s="264"/>
      <c r="Z1190" s="264"/>
      <c r="AA1190" s="264"/>
      <c r="AB1190" s="264"/>
      <c r="AC1190" s="264"/>
      <c r="AD1190" s="264"/>
      <c r="AE1190" s="264"/>
      <c r="AF1190" s="264"/>
      <c r="AG1190" s="264"/>
      <c r="AH1190" s="264"/>
      <c r="AI1190" s="264"/>
      <c r="AJ1190" s="264"/>
      <c r="AK1190" s="264"/>
      <c r="AL1190" s="264"/>
      <c r="AM1190" s="264"/>
      <c r="AN1190" s="264"/>
      <c r="AO1190" s="264"/>
      <c r="AP1190" s="264"/>
      <c r="AQ1190" s="264"/>
      <c r="AR1190" s="264"/>
      <c r="AS1190" s="264"/>
      <c r="AT1190" s="264"/>
      <c r="AU1190" s="78"/>
    </row>
    <row r="1191" spans="1:47" s="18" customFormat="1" ht="15.75" customHeight="1" x14ac:dyDescent="0.25">
      <c r="B1191" s="10" t="s">
        <v>670</v>
      </c>
      <c r="C1191" s="1252" t="s">
        <v>668</v>
      </c>
      <c r="D1191" s="12">
        <v>50</v>
      </c>
      <c r="E1191" s="110" t="s">
        <v>32</v>
      </c>
      <c r="F1191" s="743"/>
      <c r="G1191" s="731">
        <v>11</v>
      </c>
      <c r="H1191" s="19">
        <f t="shared" ref="H1191:H1196" si="466">G1191*M1191/100</f>
        <v>0.28600000000000003</v>
      </c>
      <c r="I1191" s="13">
        <f t="shared" ref="I1191:I1196" si="467">G1191*N1191/100</f>
        <v>2.75</v>
      </c>
      <c r="J1191" s="13">
        <f t="shared" ref="J1191:J1196" si="468">G1191*O1191/100</f>
        <v>0.29700000000000004</v>
      </c>
      <c r="K1191" s="14">
        <f t="shared" ref="K1191:K1196" si="469">G1191*P1191/100</f>
        <v>27.28</v>
      </c>
      <c r="L1191" s="1"/>
      <c r="M1191" s="15">
        <v>2.6</v>
      </c>
      <c r="N1191" s="15">
        <v>25</v>
      </c>
      <c r="O1191" s="691">
        <v>2.7</v>
      </c>
      <c r="P1191" s="15">
        <v>248</v>
      </c>
      <c r="Q1191" s="264"/>
      <c r="R1191" s="264"/>
      <c r="S1191" s="264"/>
      <c r="T1191" s="264"/>
      <c r="U1191" s="264"/>
      <c r="V1191" s="264"/>
      <c r="W1191" s="264"/>
      <c r="X1191" s="264"/>
      <c r="Y1191" s="264"/>
      <c r="Z1191" s="264"/>
      <c r="AA1191" s="264"/>
      <c r="AB1191" s="264"/>
      <c r="AC1191" s="264"/>
      <c r="AD1191" s="264"/>
      <c r="AE1191" s="264"/>
      <c r="AF1191" s="264"/>
      <c r="AG1191" s="264"/>
      <c r="AH1191" s="264"/>
      <c r="AI1191" s="264"/>
      <c r="AJ1191" s="264"/>
      <c r="AK1191" s="264"/>
      <c r="AL1191" s="264"/>
      <c r="AM1191" s="264"/>
      <c r="AN1191" s="264"/>
      <c r="AO1191" s="264"/>
      <c r="AP1191" s="264"/>
      <c r="AQ1191" s="264"/>
      <c r="AR1191" s="264"/>
      <c r="AS1191" s="264"/>
      <c r="AT1191" s="264"/>
      <c r="AU1191" s="78"/>
    </row>
    <row r="1192" spans="1:47" s="18" customFormat="1" ht="15.75" x14ac:dyDescent="0.25">
      <c r="B1192" s="10"/>
      <c r="C1192" s="1253"/>
      <c r="D1192" s="12"/>
      <c r="E1192" s="110" t="s">
        <v>20</v>
      </c>
      <c r="F1192" s="743"/>
      <c r="G1192" s="731">
        <v>1</v>
      </c>
      <c r="H1192" s="19">
        <f t="shared" si="466"/>
        <v>5.0000000000000001E-3</v>
      </c>
      <c r="I1192" s="13">
        <f t="shared" si="467"/>
        <v>0.82499999999999996</v>
      </c>
      <c r="J1192" s="13">
        <f t="shared" si="468"/>
        <v>6.0000000000000001E-3</v>
      </c>
      <c r="K1192" s="14">
        <f t="shared" si="469"/>
        <v>7.34</v>
      </c>
      <c r="L1192" s="1"/>
      <c r="M1192" s="15">
        <v>0.5</v>
      </c>
      <c r="N1192" s="15">
        <v>82.5</v>
      </c>
      <c r="O1192" s="691">
        <v>0.6</v>
      </c>
      <c r="P1192" s="20">
        <v>734</v>
      </c>
      <c r="Q1192" s="264"/>
      <c r="R1192" s="264"/>
      <c r="S1192" s="264"/>
      <c r="T1192" s="264"/>
      <c r="U1192" s="264"/>
      <c r="V1192" s="264"/>
      <c r="W1192" s="264"/>
      <c r="X1192" s="264"/>
      <c r="Y1192" s="264"/>
      <c r="Z1192" s="264"/>
      <c r="AA1192" s="264"/>
      <c r="AB1192" s="264"/>
      <c r="AC1192" s="264"/>
      <c r="AD1192" s="264"/>
      <c r="AE1192" s="264"/>
      <c r="AF1192" s="264"/>
      <c r="AG1192" s="264"/>
      <c r="AH1192" s="264"/>
      <c r="AI1192" s="264"/>
      <c r="AJ1192" s="264"/>
      <c r="AK1192" s="264"/>
      <c r="AL1192" s="264"/>
      <c r="AM1192" s="264"/>
      <c r="AN1192" s="264"/>
      <c r="AO1192" s="264"/>
      <c r="AP1192" s="264"/>
      <c r="AQ1192" s="264"/>
      <c r="AR1192" s="264"/>
      <c r="AS1192" s="264"/>
      <c r="AT1192" s="264"/>
      <c r="AU1192" s="78"/>
    </row>
    <row r="1193" spans="1:47" s="18" customFormat="1" ht="15.75" x14ac:dyDescent="0.25">
      <c r="B1193" s="10"/>
      <c r="C1193" s="1254"/>
      <c r="D1193" s="12"/>
      <c r="E1193" s="110" t="s">
        <v>669</v>
      </c>
      <c r="F1193" s="743"/>
      <c r="G1193" s="731">
        <v>2.2000000000000002</v>
      </c>
      <c r="H1193" s="19">
        <f t="shared" si="466"/>
        <v>0.2112</v>
      </c>
      <c r="I1193" s="13">
        <f t="shared" si="467"/>
        <v>3.5200000000000002E-2</v>
      </c>
      <c r="J1193" s="13">
        <f t="shared" si="468"/>
        <v>1.6654000000000002</v>
      </c>
      <c r="K1193" s="14">
        <f t="shared" si="469"/>
        <v>7.766</v>
      </c>
      <c r="L1193" s="1"/>
      <c r="M1193" s="15">
        <v>9.6</v>
      </c>
      <c r="N1193" s="15">
        <v>1.6</v>
      </c>
      <c r="O1193" s="691">
        <v>75.7</v>
      </c>
      <c r="P1193" s="15">
        <v>353</v>
      </c>
      <c r="Q1193" s="264"/>
      <c r="R1193" s="264"/>
      <c r="S1193" s="264"/>
      <c r="T1193" s="264"/>
      <c r="U1193" s="264"/>
      <c r="V1193" s="264"/>
      <c r="W1193" s="264"/>
      <c r="X1193" s="264"/>
      <c r="Y1193" s="264"/>
      <c r="Z1193" s="264"/>
      <c r="AA1193" s="264"/>
      <c r="AB1193" s="264"/>
      <c r="AC1193" s="264"/>
      <c r="AD1193" s="264"/>
      <c r="AE1193" s="264"/>
      <c r="AF1193" s="264"/>
      <c r="AG1193" s="264"/>
      <c r="AH1193" s="264"/>
      <c r="AI1193" s="264"/>
      <c r="AJ1193" s="264"/>
      <c r="AK1193" s="264"/>
      <c r="AL1193" s="264"/>
      <c r="AM1193" s="264"/>
      <c r="AN1193" s="264"/>
      <c r="AO1193" s="264"/>
      <c r="AP1193" s="264"/>
      <c r="AQ1193" s="264"/>
      <c r="AR1193" s="264"/>
      <c r="AS1193" s="264"/>
      <c r="AT1193" s="264"/>
      <c r="AU1193" s="78"/>
    </row>
    <row r="1194" spans="1:47" s="18" customFormat="1" ht="15.75" x14ac:dyDescent="0.25">
      <c r="B1194" s="10"/>
      <c r="C1194" s="17"/>
      <c r="D1194" s="12"/>
      <c r="E1194" s="110" t="s">
        <v>18</v>
      </c>
      <c r="F1194" s="743"/>
      <c r="G1194" s="731">
        <v>33</v>
      </c>
      <c r="H1194" s="19">
        <f t="shared" si="466"/>
        <v>0</v>
      </c>
      <c r="I1194" s="13">
        <f t="shared" si="467"/>
        <v>0</v>
      </c>
      <c r="J1194" s="13">
        <f t="shared" si="468"/>
        <v>0</v>
      </c>
      <c r="K1194" s="14">
        <f t="shared" si="469"/>
        <v>0</v>
      </c>
      <c r="L1194" s="1"/>
      <c r="M1194" s="15"/>
      <c r="N1194" s="15"/>
      <c r="O1194" s="691"/>
      <c r="P1194" s="15"/>
      <c r="Q1194" s="264"/>
      <c r="R1194" s="264"/>
      <c r="S1194" s="264"/>
      <c r="T1194" s="264"/>
      <c r="U1194" s="264"/>
      <c r="V1194" s="264"/>
      <c r="W1194" s="264"/>
      <c r="X1194" s="264"/>
      <c r="Y1194" s="264"/>
      <c r="Z1194" s="264"/>
      <c r="AA1194" s="264"/>
      <c r="AB1194" s="264"/>
      <c r="AC1194" s="264"/>
      <c r="AD1194" s="264"/>
      <c r="AE1194" s="264"/>
      <c r="AF1194" s="264"/>
      <c r="AG1194" s="264"/>
      <c r="AH1194" s="264"/>
      <c r="AI1194" s="264"/>
      <c r="AJ1194" s="264"/>
      <c r="AK1194" s="264"/>
      <c r="AL1194" s="264"/>
      <c r="AM1194" s="264"/>
      <c r="AN1194" s="264"/>
      <c r="AO1194" s="264"/>
      <c r="AP1194" s="264"/>
      <c r="AQ1194" s="264"/>
      <c r="AR1194" s="264"/>
      <c r="AS1194" s="264"/>
      <c r="AT1194" s="264"/>
      <c r="AU1194" s="78"/>
    </row>
    <row r="1195" spans="1:47" s="18" customFormat="1" ht="15.75" x14ac:dyDescent="0.25">
      <c r="B1195" s="10"/>
      <c r="C1195" s="17"/>
      <c r="D1195" s="12"/>
      <c r="E1195" s="110" t="s">
        <v>74</v>
      </c>
      <c r="F1195" s="990">
        <f>G1195*100/85</f>
        <v>14.117647058823529</v>
      </c>
      <c r="G1195" s="731">
        <v>12</v>
      </c>
      <c r="H1195" s="19">
        <f t="shared" si="466"/>
        <v>0.19200000000000003</v>
      </c>
      <c r="I1195" s="13">
        <f t="shared" si="467"/>
        <v>3.5999999999999997E-2</v>
      </c>
      <c r="J1195" s="13">
        <f t="shared" si="468"/>
        <v>1.2</v>
      </c>
      <c r="K1195" s="13">
        <f t="shared" si="469"/>
        <v>5.52</v>
      </c>
      <c r="L1195" s="1"/>
      <c r="M1195" s="15">
        <v>1.6</v>
      </c>
      <c r="N1195" s="15">
        <v>0.3</v>
      </c>
      <c r="O1195" s="691">
        <v>10</v>
      </c>
      <c r="P1195" s="15">
        <v>46</v>
      </c>
      <c r="Q1195" s="264"/>
      <c r="R1195" s="264"/>
      <c r="S1195" s="264"/>
      <c r="T1195" s="264"/>
      <c r="U1195" s="264"/>
      <c r="V1195" s="264"/>
      <c r="W1195" s="264"/>
      <c r="X1195" s="264"/>
      <c r="Y1195" s="264"/>
      <c r="Z1195" s="264"/>
      <c r="AA1195" s="264"/>
      <c r="AB1195" s="264"/>
      <c r="AC1195" s="264"/>
      <c r="AD1195" s="264"/>
      <c r="AE1195" s="264"/>
      <c r="AF1195" s="264"/>
      <c r="AG1195" s="264"/>
      <c r="AH1195" s="264"/>
      <c r="AI1195" s="264"/>
      <c r="AJ1195" s="264"/>
      <c r="AK1195" s="264"/>
      <c r="AL1195" s="264"/>
      <c r="AM1195" s="264"/>
      <c r="AN1195" s="264"/>
      <c r="AO1195" s="264"/>
      <c r="AP1195" s="264"/>
      <c r="AQ1195" s="264"/>
      <c r="AR1195" s="264"/>
      <c r="AS1195" s="264"/>
      <c r="AT1195" s="264"/>
      <c r="AU1195" s="78"/>
    </row>
    <row r="1196" spans="1:47" s="18" customFormat="1" ht="15.75" x14ac:dyDescent="0.25">
      <c r="B1196" s="10"/>
      <c r="C1196" s="17"/>
      <c r="D1196" s="12"/>
      <c r="E1196" s="110" t="s">
        <v>191</v>
      </c>
      <c r="F1196" s="743"/>
      <c r="G1196" s="731">
        <v>0.5</v>
      </c>
      <c r="H1196" s="19">
        <f t="shared" si="466"/>
        <v>0</v>
      </c>
      <c r="I1196" s="13">
        <f t="shared" si="467"/>
        <v>0.5</v>
      </c>
      <c r="J1196" s="13">
        <f t="shared" si="468"/>
        <v>0</v>
      </c>
      <c r="K1196" s="14">
        <f t="shared" si="469"/>
        <v>4.42</v>
      </c>
      <c r="L1196" s="1"/>
      <c r="M1196" s="15">
        <v>0</v>
      </c>
      <c r="N1196" s="15">
        <v>100</v>
      </c>
      <c r="O1196" s="691">
        <v>0</v>
      </c>
      <c r="P1196" s="15">
        <v>884</v>
      </c>
      <c r="Q1196" s="264"/>
      <c r="R1196" s="264"/>
      <c r="S1196" s="264"/>
      <c r="T1196" s="264"/>
      <c r="U1196" s="264"/>
      <c r="V1196" s="264"/>
      <c r="W1196" s="264"/>
      <c r="X1196" s="264"/>
      <c r="Y1196" s="264"/>
      <c r="Z1196" s="264"/>
      <c r="AA1196" s="264"/>
      <c r="AB1196" s="264"/>
      <c r="AC1196" s="264"/>
      <c r="AD1196" s="264"/>
      <c r="AE1196" s="264"/>
      <c r="AF1196" s="264"/>
      <c r="AG1196" s="264"/>
      <c r="AH1196" s="264"/>
      <c r="AI1196" s="264"/>
      <c r="AJ1196" s="264"/>
      <c r="AK1196" s="264"/>
      <c r="AL1196" s="264"/>
      <c r="AM1196" s="264"/>
      <c r="AN1196" s="264"/>
      <c r="AO1196" s="264"/>
      <c r="AP1196" s="264"/>
      <c r="AQ1196" s="264"/>
      <c r="AR1196" s="264"/>
      <c r="AS1196" s="264"/>
      <c r="AT1196" s="264"/>
      <c r="AU1196" s="78"/>
    </row>
    <row r="1197" spans="1:47" s="18" customFormat="1" x14ac:dyDescent="0.25">
      <c r="B1197" s="10"/>
      <c r="C1197" s="17"/>
      <c r="D1197" s="10"/>
      <c r="E1197" s="64" t="s">
        <v>21</v>
      </c>
      <c r="F1197" s="982"/>
      <c r="G1197" s="985"/>
      <c r="H1197" s="22">
        <f>SUM(H1191:H1196)</f>
        <v>0.69420000000000004</v>
      </c>
      <c r="I1197" s="22">
        <f t="shared" ref="I1197:K1197" si="470">SUM(I1191:I1196)</f>
        <v>4.1462000000000003</v>
      </c>
      <c r="J1197" s="22">
        <f t="shared" si="470"/>
        <v>3.1684000000000001</v>
      </c>
      <c r="K1197" s="22">
        <f t="shared" si="470"/>
        <v>52.326000000000008</v>
      </c>
      <c r="L1197" s="1"/>
      <c r="O1197" s="61"/>
      <c r="Q1197" s="264"/>
      <c r="R1197" s="264"/>
      <c r="S1197" s="264"/>
      <c r="T1197" s="264"/>
      <c r="U1197" s="264"/>
      <c r="V1197" s="264"/>
      <c r="W1197" s="264"/>
      <c r="X1197" s="264"/>
      <c r="Y1197" s="264"/>
      <c r="Z1197" s="264"/>
      <c r="AA1197" s="264"/>
      <c r="AB1197" s="264"/>
      <c r="AC1197" s="264"/>
      <c r="AD1197" s="264"/>
      <c r="AE1197" s="264"/>
      <c r="AF1197" s="264"/>
      <c r="AG1197" s="264"/>
      <c r="AH1197" s="264"/>
      <c r="AI1197" s="264"/>
      <c r="AJ1197" s="264"/>
      <c r="AK1197" s="264"/>
      <c r="AL1197" s="264"/>
      <c r="AM1197" s="264"/>
      <c r="AN1197" s="264"/>
      <c r="AO1197" s="264"/>
      <c r="AP1197" s="264"/>
      <c r="AQ1197" s="264"/>
      <c r="AR1197" s="264"/>
      <c r="AS1197" s="264"/>
      <c r="AT1197" s="264"/>
      <c r="AU1197" s="78"/>
    </row>
    <row r="1198" spans="1:47" ht="29.25" customHeight="1" x14ac:dyDescent="0.25">
      <c r="A1198" s="44"/>
      <c r="B1198" s="39" t="s">
        <v>1003</v>
      </c>
      <c r="C1198" s="296" t="s">
        <v>1004</v>
      </c>
      <c r="D1198" s="297">
        <v>100</v>
      </c>
      <c r="E1198" s="65" t="s">
        <v>110</v>
      </c>
      <c r="F1198" s="733">
        <f>G1198*100/80</f>
        <v>118.75</v>
      </c>
      <c r="G1198" s="731">
        <v>95</v>
      </c>
      <c r="H1198" s="19">
        <f>G1198*M1198/100</f>
        <v>0.66500000000000004</v>
      </c>
      <c r="I1198" s="13">
        <f>G1198*N1198/100</f>
        <v>9.5000000000000001E-2</v>
      </c>
      <c r="J1198" s="13">
        <f>G1198*O1198/100</f>
        <v>1.9950000000000001</v>
      </c>
      <c r="K1198" s="13">
        <f>G1198*P1198/100</f>
        <v>10.45</v>
      </c>
      <c r="L1198" s="1"/>
      <c r="M1198" s="15">
        <v>0.7</v>
      </c>
      <c r="N1198" s="15">
        <v>0.1</v>
      </c>
      <c r="O1198" s="691">
        <v>2.1</v>
      </c>
      <c r="P1198" s="20">
        <v>11</v>
      </c>
    </row>
    <row r="1199" spans="1:47" ht="15.75" x14ac:dyDescent="0.25">
      <c r="A1199" s="17"/>
      <c r="B1199" s="17"/>
      <c r="C1199" s="17"/>
      <c r="D1199" s="44"/>
      <c r="E1199" s="65" t="s">
        <v>373</v>
      </c>
      <c r="F1199" s="730"/>
      <c r="G1199" s="731">
        <v>5</v>
      </c>
      <c r="H1199" s="19">
        <f>G1199*M1199/100</f>
        <v>0</v>
      </c>
      <c r="I1199" s="13">
        <f>G1199*N1199/100</f>
        <v>5</v>
      </c>
      <c r="J1199" s="13">
        <f>G1199*O1199/100</f>
        <v>0</v>
      </c>
      <c r="K1199" s="13">
        <f>G1199*P1199/100</f>
        <v>44.2</v>
      </c>
      <c r="L1199" s="1"/>
      <c r="M1199" s="15">
        <v>0</v>
      </c>
      <c r="N1199" s="15">
        <v>100</v>
      </c>
      <c r="O1199" s="691">
        <v>0</v>
      </c>
      <c r="P1199" s="15">
        <v>884</v>
      </c>
    </row>
    <row r="1200" spans="1:47" ht="15.75" x14ac:dyDescent="0.25">
      <c r="A1200" s="17"/>
      <c r="B1200" s="17"/>
      <c r="C1200" s="17"/>
      <c r="D1200" s="44"/>
      <c r="E1200" s="62" t="s">
        <v>80</v>
      </c>
      <c r="F1200" s="733"/>
      <c r="G1200" s="736">
        <v>0.2</v>
      </c>
      <c r="H1200" s="19">
        <f>G1200*M1200/100</f>
        <v>0</v>
      </c>
      <c r="I1200" s="13">
        <f>G1200*N1200/100</f>
        <v>0</v>
      </c>
      <c r="J1200" s="13">
        <f>G1200*O1200/100</f>
        <v>0</v>
      </c>
      <c r="K1200" s="13">
        <f>G1200*P1200/100</f>
        <v>0</v>
      </c>
      <c r="L1200" s="1"/>
      <c r="M1200" s="15"/>
      <c r="N1200" s="15"/>
      <c r="O1200" s="691"/>
      <c r="P1200" s="15"/>
    </row>
    <row r="1201" spans="1:47" s="305" customFormat="1" x14ac:dyDescent="0.25">
      <c r="A1201" s="51"/>
      <c r="B1201" s="198"/>
      <c r="C1201" s="198"/>
      <c r="D1201" s="198"/>
      <c r="E1201" s="64" t="s">
        <v>21</v>
      </c>
      <c r="F1201" s="982"/>
      <c r="G1201" s="982"/>
      <c r="H1201" s="22">
        <f t="shared" ref="H1201:K1201" si="471">SUM(H1198:H1200)</f>
        <v>0.66500000000000004</v>
      </c>
      <c r="I1201" s="22">
        <f t="shared" si="471"/>
        <v>5.0949999999999998</v>
      </c>
      <c r="J1201" s="22">
        <f t="shared" si="471"/>
        <v>1.9950000000000001</v>
      </c>
      <c r="K1201" s="22">
        <f t="shared" si="471"/>
        <v>54.650000000000006</v>
      </c>
      <c r="L1201" s="1"/>
      <c r="M1201" s="83"/>
      <c r="N1201" s="83"/>
      <c r="O1201" s="692"/>
      <c r="P1201" s="83"/>
      <c r="Q1201" s="264"/>
      <c r="R1201" s="264"/>
      <c r="S1201" s="264"/>
      <c r="T1201" s="264"/>
      <c r="U1201" s="264"/>
      <c r="V1201" s="264"/>
      <c r="W1201" s="264"/>
      <c r="X1201" s="264"/>
      <c r="Y1201" s="264"/>
      <c r="Z1201" s="264"/>
      <c r="AA1201" s="264"/>
      <c r="AB1201" s="264"/>
      <c r="AC1201" s="264"/>
      <c r="AD1201" s="264"/>
      <c r="AE1201" s="264"/>
      <c r="AF1201" s="264"/>
      <c r="AG1201" s="264"/>
      <c r="AH1201" s="264"/>
      <c r="AI1201" s="264"/>
      <c r="AJ1201" s="264"/>
      <c r="AK1201" s="264"/>
      <c r="AL1201" s="264"/>
      <c r="AM1201" s="264"/>
      <c r="AN1201" s="264"/>
      <c r="AO1201" s="264"/>
      <c r="AP1201" s="264"/>
      <c r="AQ1201" s="264"/>
      <c r="AR1201" s="264"/>
      <c r="AS1201" s="264"/>
      <c r="AT1201" s="264"/>
    </row>
    <row r="1202" spans="1:47" s="18" customFormat="1" x14ac:dyDescent="0.25">
      <c r="B1202" s="10"/>
      <c r="C1202" s="80" t="s">
        <v>113</v>
      </c>
      <c r="D1202" s="81">
        <v>100</v>
      </c>
      <c r="E1202" s="111" t="s">
        <v>114</v>
      </c>
      <c r="F1202" s="980"/>
      <c r="G1202" s="980">
        <v>100</v>
      </c>
      <c r="H1202" s="82">
        <f>G1202*M1202/100</f>
        <v>2.8</v>
      </c>
      <c r="I1202" s="22">
        <f>G1202*N1202/100</f>
        <v>3.2</v>
      </c>
      <c r="J1202" s="22">
        <f>G1202*O1202/100</f>
        <v>4.0999999999999996</v>
      </c>
      <c r="K1202" s="51">
        <f>G1202*P1202/100</f>
        <v>56</v>
      </c>
      <c r="L1202" s="1"/>
      <c r="M1202" s="83">
        <v>2.8</v>
      </c>
      <c r="N1202" s="83">
        <v>3.2</v>
      </c>
      <c r="O1202" s="692">
        <v>4.0999999999999996</v>
      </c>
      <c r="P1202" s="83">
        <v>56</v>
      </c>
      <c r="Q1202" s="264"/>
      <c r="R1202" s="264"/>
      <c r="S1202" s="264"/>
      <c r="T1202" s="264"/>
      <c r="U1202" s="264"/>
      <c r="V1202" s="264"/>
      <c r="W1202" s="264"/>
      <c r="X1202" s="264"/>
      <c r="Y1202" s="264"/>
      <c r="Z1202" s="264"/>
      <c r="AA1202" s="264"/>
      <c r="AB1202" s="264"/>
      <c r="AC1202" s="264"/>
      <c r="AD1202" s="264"/>
      <c r="AE1202" s="264"/>
      <c r="AF1202" s="264"/>
      <c r="AG1202" s="264"/>
      <c r="AH1202" s="264"/>
      <c r="AI1202" s="264"/>
      <c r="AJ1202" s="264"/>
      <c r="AK1202" s="264"/>
      <c r="AL1202" s="264"/>
      <c r="AM1202" s="264"/>
      <c r="AN1202" s="264"/>
      <c r="AO1202" s="264"/>
      <c r="AP1202" s="264"/>
      <c r="AQ1202" s="264"/>
      <c r="AR1202" s="264"/>
      <c r="AS1202" s="264"/>
      <c r="AT1202" s="264"/>
      <c r="AU1202" s="78"/>
    </row>
    <row r="1203" spans="1:47" s="27" customFormat="1" x14ac:dyDescent="0.25">
      <c r="A1203" s="790"/>
      <c r="B1203" s="791"/>
      <c r="C1203" s="792"/>
      <c r="D1203" s="792"/>
      <c r="E1203" s="73" t="s">
        <v>125</v>
      </c>
      <c r="F1203" s="1006"/>
      <c r="G1203" s="1006"/>
      <c r="H1203" s="74">
        <f>H1190+H1197+H1201+H1202</f>
        <v>16.0212</v>
      </c>
      <c r="I1203" s="74">
        <f t="shared" ref="I1203:K1203" si="472">I1190+I1197+I1201+I1202</f>
        <v>15.386499999999998</v>
      </c>
      <c r="J1203" s="74">
        <f t="shared" si="472"/>
        <v>43.357399999999998</v>
      </c>
      <c r="K1203" s="74">
        <f t="shared" si="472"/>
        <v>370.57100000000003</v>
      </c>
      <c r="M1203" s="266"/>
      <c r="N1203" s="266"/>
      <c r="O1203" s="793"/>
      <c r="P1203" s="266"/>
      <c r="Q1203" s="264"/>
      <c r="R1203" s="264"/>
      <c r="S1203" s="264"/>
      <c r="T1203" s="264"/>
      <c r="U1203" s="264"/>
      <c r="V1203" s="264"/>
      <c r="W1203" s="264"/>
      <c r="X1203" s="264"/>
      <c r="Y1203" s="264"/>
      <c r="Z1203" s="264"/>
      <c r="AA1203" s="264"/>
      <c r="AB1203" s="264"/>
      <c r="AC1203" s="264"/>
      <c r="AD1203" s="264"/>
      <c r="AE1203" s="264"/>
      <c r="AF1203" s="264"/>
      <c r="AG1203" s="264"/>
      <c r="AH1203" s="264"/>
      <c r="AI1203" s="264"/>
      <c r="AJ1203" s="264"/>
      <c r="AK1203" s="264"/>
      <c r="AL1203" s="264"/>
      <c r="AM1203" s="264"/>
      <c r="AN1203" s="264"/>
      <c r="AO1203" s="264"/>
      <c r="AP1203" s="264"/>
      <c r="AQ1203" s="264"/>
      <c r="AR1203" s="264"/>
      <c r="AS1203" s="264"/>
      <c r="AT1203" s="264"/>
      <c r="AU1203" s="701"/>
    </row>
    <row r="1204" spans="1:47" s="9" customFormat="1" x14ac:dyDescent="0.25">
      <c r="A1204" s="1241" t="s">
        <v>650</v>
      </c>
      <c r="B1204" s="1242"/>
      <c r="C1204" s="84"/>
      <c r="D1204" s="85"/>
      <c r="E1204" s="86"/>
      <c r="F1204" s="988"/>
      <c r="G1204" s="988"/>
      <c r="H1204" s="87">
        <f t="shared" ref="H1204:K1204" si="473">H1147+H1170+H1182+H1203</f>
        <v>47.8874</v>
      </c>
      <c r="I1204" s="87">
        <f t="shared" si="473"/>
        <v>56.026600000000002</v>
      </c>
      <c r="J1204" s="87">
        <f t="shared" si="473"/>
        <v>181.8526</v>
      </c>
      <c r="K1204" s="87">
        <f t="shared" si="473"/>
        <v>1404.1149999999998</v>
      </c>
      <c r="O1204" s="693"/>
      <c r="Q1204" s="264"/>
      <c r="R1204" s="264"/>
      <c r="S1204" s="264"/>
      <c r="T1204" s="264"/>
      <c r="U1204" s="264"/>
      <c r="V1204" s="264"/>
      <c r="W1204" s="264"/>
      <c r="X1204" s="264"/>
      <c r="Y1204" s="264"/>
      <c r="Z1204" s="264"/>
      <c r="AA1204" s="264"/>
      <c r="AB1204" s="264"/>
      <c r="AC1204" s="264"/>
      <c r="AD1204" s="264"/>
      <c r="AE1204" s="264"/>
      <c r="AF1204" s="264"/>
      <c r="AG1204" s="264"/>
      <c r="AH1204" s="264"/>
      <c r="AI1204" s="264"/>
      <c r="AJ1204" s="264"/>
      <c r="AK1204" s="264"/>
      <c r="AL1204" s="264"/>
      <c r="AM1204" s="264"/>
      <c r="AN1204" s="264"/>
      <c r="AO1204" s="264"/>
      <c r="AP1204" s="264"/>
      <c r="AQ1204" s="264"/>
      <c r="AR1204" s="264"/>
      <c r="AS1204" s="264"/>
      <c r="AT1204" s="264"/>
      <c r="AU1204" s="700"/>
    </row>
    <row r="1205" spans="1:47" s="9" customFormat="1" x14ac:dyDescent="0.25">
      <c r="A1205" s="4" t="s">
        <v>651</v>
      </c>
      <c r="B1205" s="5"/>
      <c r="C1205" s="5"/>
      <c r="D1205" s="6"/>
      <c r="E1205" s="6"/>
      <c r="F1205" s="5"/>
      <c r="G1205" s="5"/>
      <c r="H1205" s="5"/>
      <c r="I1205" s="5"/>
      <c r="J1205" s="5"/>
      <c r="K1205" s="7"/>
      <c r="L1205" s="84"/>
      <c r="M1205" s="8"/>
      <c r="N1205" s="8"/>
      <c r="O1205" s="710"/>
      <c r="Q1205" s="264"/>
      <c r="R1205" s="264"/>
      <c r="S1205" s="264"/>
      <c r="T1205" s="264"/>
      <c r="U1205" s="264"/>
      <c r="V1205" s="264"/>
      <c r="W1205" s="264"/>
      <c r="X1205" s="264"/>
      <c r="Y1205" s="264"/>
      <c r="Z1205" s="264"/>
      <c r="AA1205" s="264"/>
      <c r="AB1205" s="264"/>
      <c r="AC1205" s="264"/>
      <c r="AD1205" s="264"/>
      <c r="AE1205" s="264"/>
      <c r="AF1205" s="264"/>
      <c r="AG1205" s="264"/>
      <c r="AH1205" s="264"/>
      <c r="AI1205" s="264"/>
      <c r="AJ1205" s="264"/>
      <c r="AK1205" s="264"/>
      <c r="AL1205" s="264"/>
      <c r="AM1205" s="264"/>
      <c r="AN1205" s="264"/>
      <c r="AO1205" s="264"/>
      <c r="AP1205" s="264"/>
      <c r="AQ1205" s="264"/>
      <c r="AR1205" s="264"/>
      <c r="AS1205" s="264"/>
      <c r="AT1205" s="264"/>
      <c r="AU1205" s="700"/>
    </row>
    <row r="1206" spans="1:47" s="27" customFormat="1" x14ac:dyDescent="0.25">
      <c r="A1206" s="1243" t="s">
        <v>22</v>
      </c>
      <c r="B1206" s="1243"/>
      <c r="C1206" s="23"/>
      <c r="D1206" s="24"/>
      <c r="E1206" s="722"/>
      <c r="F1206" s="729"/>
      <c r="G1206" s="729"/>
      <c r="H1206" s="23"/>
      <c r="I1206" s="23"/>
      <c r="J1206" s="23"/>
      <c r="K1206" s="26"/>
      <c r="L1206" s="1"/>
      <c r="O1206" s="689"/>
      <c r="Q1206" s="264"/>
      <c r="R1206" s="264"/>
      <c r="S1206" s="264"/>
      <c r="T1206" s="264"/>
      <c r="U1206" s="264"/>
      <c r="V1206" s="264"/>
      <c r="W1206" s="264"/>
      <c r="X1206" s="264"/>
      <c r="Y1206" s="264"/>
      <c r="Z1206" s="264"/>
      <c r="AA1206" s="264"/>
      <c r="AB1206" s="264"/>
      <c r="AC1206" s="264"/>
      <c r="AD1206" s="264"/>
      <c r="AE1206" s="264"/>
      <c r="AF1206" s="264"/>
      <c r="AG1206" s="264"/>
      <c r="AH1206" s="264"/>
      <c r="AI1206" s="264"/>
      <c r="AJ1206" s="264"/>
      <c r="AK1206" s="264"/>
      <c r="AL1206" s="264"/>
      <c r="AM1206" s="264"/>
      <c r="AN1206" s="264"/>
      <c r="AO1206" s="264"/>
      <c r="AP1206" s="264"/>
      <c r="AQ1206" s="264"/>
      <c r="AR1206" s="264"/>
      <c r="AS1206" s="264"/>
      <c r="AT1206" s="264"/>
      <c r="AU1206" s="701"/>
    </row>
    <row r="1207" spans="1:47" s="18" customFormat="1" ht="15.75" x14ac:dyDescent="0.25">
      <c r="B1207" s="10" t="s">
        <v>1052</v>
      </c>
      <c r="C1207" s="1239" t="s">
        <v>1050</v>
      </c>
      <c r="D1207" s="12" t="s">
        <v>1051</v>
      </c>
      <c r="E1207" s="110" t="s">
        <v>25</v>
      </c>
      <c r="F1207" s="1009">
        <f>G1207*100/70</f>
        <v>78.571428571428569</v>
      </c>
      <c r="G1207" s="731">
        <v>55</v>
      </c>
      <c r="H1207" s="19">
        <f>G1207*M1207/100</f>
        <v>0.16500000000000001</v>
      </c>
      <c r="I1207" s="13">
        <f>G1207*N1207/100</f>
        <v>0.16500000000000001</v>
      </c>
      <c r="J1207" s="13">
        <f>G1207*O1207/100</f>
        <v>7.0949999999999998</v>
      </c>
      <c r="K1207" s="14">
        <f>G1207*P1207/100</f>
        <v>28.6</v>
      </c>
      <c r="L1207" s="1"/>
      <c r="M1207" s="15">
        <v>0.3</v>
      </c>
      <c r="N1207" s="15">
        <v>0.3</v>
      </c>
      <c r="O1207" s="691">
        <v>12.9</v>
      </c>
      <c r="P1207" s="20">
        <v>52</v>
      </c>
      <c r="Q1207" s="264"/>
      <c r="R1207" s="264"/>
      <c r="S1207" s="264"/>
      <c r="T1207" s="264"/>
      <c r="U1207" s="264"/>
      <c r="V1207" s="264"/>
      <c r="W1207" s="264"/>
      <c r="X1207" s="264"/>
      <c r="Y1207" s="264"/>
      <c r="Z1207" s="264"/>
      <c r="AA1207" s="264"/>
      <c r="AB1207" s="264"/>
      <c r="AC1207" s="264"/>
      <c r="AD1207" s="264"/>
      <c r="AE1207" s="264"/>
      <c r="AF1207" s="264"/>
      <c r="AG1207" s="264"/>
      <c r="AH1207" s="264"/>
      <c r="AI1207" s="264"/>
      <c r="AJ1207" s="264"/>
      <c r="AK1207" s="264"/>
      <c r="AL1207" s="264"/>
      <c r="AM1207" s="264"/>
      <c r="AN1207" s="264"/>
      <c r="AO1207" s="264"/>
      <c r="AP1207" s="264"/>
      <c r="AQ1207" s="264"/>
      <c r="AR1207" s="264"/>
      <c r="AS1207" s="264"/>
      <c r="AT1207" s="264"/>
      <c r="AU1207" s="78"/>
    </row>
    <row r="1208" spans="1:47" s="18" customFormat="1" ht="15.75" x14ac:dyDescent="0.25">
      <c r="B1208" s="10"/>
      <c r="C1208" s="1239"/>
      <c r="D1208" s="12"/>
      <c r="E1208" s="62" t="s">
        <v>31</v>
      </c>
      <c r="F1208" s="735">
        <f>G1208*100/98</f>
        <v>8.1632653061224492</v>
      </c>
      <c r="G1208" s="736">
        <v>8</v>
      </c>
      <c r="H1208" s="19">
        <f>G1208*M1208/100</f>
        <v>1.3359999999999999</v>
      </c>
      <c r="I1208" s="13">
        <f>G1208*N1208/100</f>
        <v>0.73599999999999999</v>
      </c>
      <c r="J1208" s="13">
        <f>G1208*O1208/100</f>
        <v>0.16</v>
      </c>
      <c r="K1208" s="14">
        <f>G1208*P1208/100</f>
        <v>12.72</v>
      </c>
      <c r="L1208" s="1"/>
      <c r="M1208" s="15">
        <v>16.7</v>
      </c>
      <c r="N1208" s="15">
        <v>9.1999999999999993</v>
      </c>
      <c r="O1208" s="691">
        <v>2</v>
      </c>
      <c r="P1208" s="20">
        <v>159</v>
      </c>
      <c r="Q1208" s="264"/>
      <c r="R1208" s="264"/>
      <c r="S1208" s="264"/>
      <c r="T1208" s="264"/>
      <c r="U1208" s="264"/>
      <c r="V1208" s="264"/>
      <c r="W1208" s="264"/>
      <c r="X1208" s="264"/>
      <c r="Y1208" s="264"/>
      <c r="Z1208" s="264"/>
      <c r="AA1208" s="264"/>
      <c r="AB1208" s="264"/>
      <c r="AC1208" s="264"/>
      <c r="AD1208" s="264"/>
      <c r="AE1208" s="264"/>
      <c r="AF1208" s="264"/>
      <c r="AG1208" s="264"/>
      <c r="AH1208" s="264"/>
      <c r="AI1208" s="264"/>
      <c r="AJ1208" s="264"/>
      <c r="AK1208" s="264"/>
      <c r="AL1208" s="264"/>
      <c r="AM1208" s="264"/>
      <c r="AN1208" s="264"/>
      <c r="AO1208" s="264"/>
      <c r="AP1208" s="264"/>
      <c r="AQ1208" s="264"/>
      <c r="AR1208" s="264"/>
      <c r="AS1208" s="264"/>
      <c r="AT1208" s="264"/>
      <c r="AU1208" s="78"/>
    </row>
    <row r="1209" spans="1:47" s="18" customFormat="1" ht="18.75" customHeight="1" x14ac:dyDescent="0.25">
      <c r="B1209" s="10"/>
      <c r="C1209" s="1240"/>
      <c r="D1209" s="12"/>
      <c r="E1209" s="109" t="s">
        <v>119</v>
      </c>
      <c r="F1209" s="740"/>
      <c r="G1209" s="736">
        <v>28</v>
      </c>
      <c r="H1209" s="19">
        <f>G1209*M1209/100</f>
        <v>0.78399999999999992</v>
      </c>
      <c r="I1209" s="13">
        <f>G1209*N1209/100</f>
        <v>0.7</v>
      </c>
      <c r="J1209" s="13">
        <f>G1209*O1209/100</f>
        <v>1.3159999999999998</v>
      </c>
      <c r="K1209" s="14">
        <f>G1209*P1209/100</f>
        <v>14.56</v>
      </c>
      <c r="L1209" s="1"/>
      <c r="M1209" s="15">
        <v>2.8</v>
      </c>
      <c r="N1209" s="15">
        <v>2.5</v>
      </c>
      <c r="O1209" s="691">
        <v>4.7</v>
      </c>
      <c r="P1209" s="20">
        <v>52</v>
      </c>
      <c r="Q1209" s="264"/>
      <c r="R1209" s="264"/>
      <c r="S1209" s="264"/>
      <c r="T1209" s="264"/>
      <c r="U1209" s="264"/>
      <c r="V1209" s="264"/>
      <c r="W1209" s="264"/>
      <c r="X1209" s="264"/>
      <c r="Y1209" s="264"/>
      <c r="Z1209" s="264"/>
      <c r="AA1209" s="264"/>
      <c r="AB1209" s="264"/>
      <c r="AC1209" s="264"/>
      <c r="AD1209" s="264"/>
      <c r="AE1209" s="264"/>
      <c r="AF1209" s="264"/>
      <c r="AG1209" s="264"/>
      <c r="AH1209" s="264"/>
      <c r="AI1209" s="264"/>
      <c r="AJ1209" s="264"/>
      <c r="AK1209" s="264"/>
      <c r="AL1209" s="264"/>
      <c r="AM1209" s="264"/>
      <c r="AN1209" s="264"/>
      <c r="AO1209" s="264"/>
      <c r="AP1209" s="264"/>
      <c r="AQ1209" s="264"/>
      <c r="AR1209" s="264"/>
      <c r="AS1209" s="264"/>
      <c r="AT1209" s="264"/>
      <c r="AU1209" s="78"/>
    </row>
    <row r="1210" spans="1:47" s="18" customFormat="1" ht="18.75" customHeight="1" x14ac:dyDescent="0.25">
      <c r="B1210" s="10"/>
      <c r="C1210" s="287"/>
      <c r="D1210" s="12"/>
      <c r="E1210" s="109" t="s">
        <v>18</v>
      </c>
      <c r="F1210" s="740"/>
      <c r="G1210" s="736">
        <v>6</v>
      </c>
      <c r="H1210" s="19"/>
      <c r="I1210" s="13"/>
      <c r="J1210" s="13"/>
      <c r="K1210" s="14"/>
      <c r="L1210" s="1"/>
      <c r="M1210" s="15"/>
      <c r="N1210" s="15"/>
      <c r="O1210" s="691"/>
      <c r="P1210" s="20"/>
      <c r="Q1210" s="264"/>
      <c r="R1210" s="264"/>
      <c r="S1210" s="264"/>
      <c r="T1210" s="264"/>
      <c r="U1210" s="264"/>
      <c r="V1210" s="264"/>
      <c r="W1210" s="264"/>
      <c r="X1210" s="264"/>
      <c r="Y1210" s="264"/>
      <c r="Z1210" s="264"/>
      <c r="AA1210" s="264"/>
      <c r="AB1210" s="264"/>
      <c r="AC1210" s="264"/>
      <c r="AD1210" s="264"/>
      <c r="AE1210" s="264"/>
      <c r="AF1210" s="264"/>
      <c r="AG1210" s="264"/>
      <c r="AH1210" s="264"/>
      <c r="AI1210" s="264"/>
      <c r="AJ1210" s="264"/>
      <c r="AK1210" s="264"/>
      <c r="AL1210" s="264"/>
      <c r="AM1210" s="264"/>
      <c r="AN1210" s="264"/>
      <c r="AO1210" s="264"/>
      <c r="AP1210" s="264"/>
      <c r="AQ1210" s="264"/>
      <c r="AR1210" s="264"/>
      <c r="AS1210" s="264"/>
      <c r="AT1210" s="264"/>
      <c r="AU1210" s="78"/>
    </row>
    <row r="1211" spans="1:47" s="18" customFormat="1" ht="15.75" x14ac:dyDescent="0.25">
      <c r="B1211" s="10"/>
      <c r="C1211" s="17"/>
      <c r="D1211" s="12"/>
      <c r="E1211" s="109" t="s">
        <v>120</v>
      </c>
      <c r="F1211" s="740"/>
      <c r="G1211" s="736">
        <v>7</v>
      </c>
      <c r="H1211" s="19">
        <f>G1211*M1211/100</f>
        <v>0.88200000000000001</v>
      </c>
      <c r="I1211" s="13">
        <f>G1211*N1211/100</f>
        <v>0.69299999999999995</v>
      </c>
      <c r="J1211" s="13">
        <f>G1211*O1211/100</f>
        <v>5.6000000000000008E-2</v>
      </c>
      <c r="K1211" s="14">
        <f>G1211*P1211/100</f>
        <v>9.94</v>
      </c>
      <c r="L1211" s="1"/>
      <c r="M1211" s="15">
        <v>12.6</v>
      </c>
      <c r="N1211" s="15">
        <v>9.9</v>
      </c>
      <c r="O1211" s="691">
        <v>0.8</v>
      </c>
      <c r="P1211" s="15">
        <v>142</v>
      </c>
      <c r="Q1211" s="264"/>
      <c r="R1211" s="264"/>
      <c r="S1211" s="264"/>
      <c r="T1211" s="264"/>
      <c r="U1211" s="264"/>
      <c r="V1211" s="264"/>
      <c r="W1211" s="264"/>
      <c r="X1211" s="264"/>
      <c r="Y1211" s="264"/>
      <c r="Z1211" s="264"/>
      <c r="AA1211" s="264"/>
      <c r="AB1211" s="264"/>
      <c r="AC1211" s="264"/>
      <c r="AD1211" s="264"/>
      <c r="AE1211" s="264"/>
      <c r="AF1211" s="264"/>
      <c r="AG1211" s="264"/>
      <c r="AH1211" s="264"/>
      <c r="AI1211" s="264"/>
      <c r="AJ1211" s="264"/>
      <c r="AK1211" s="264"/>
      <c r="AL1211" s="264"/>
      <c r="AM1211" s="264"/>
      <c r="AN1211" s="264"/>
      <c r="AO1211" s="264"/>
      <c r="AP1211" s="264"/>
      <c r="AQ1211" s="264"/>
      <c r="AR1211" s="264"/>
      <c r="AS1211" s="264"/>
      <c r="AT1211" s="264"/>
      <c r="AU1211" s="78"/>
    </row>
    <row r="1212" spans="1:47" s="18" customFormat="1" ht="14.25" customHeight="1" x14ac:dyDescent="0.25">
      <c r="B1212" s="10"/>
      <c r="C1212" s="17"/>
      <c r="D1212" s="12"/>
      <c r="E1212" s="109" t="s">
        <v>121</v>
      </c>
      <c r="F1212" s="740"/>
      <c r="G1212" s="736">
        <v>30</v>
      </c>
      <c r="H1212" s="19">
        <f>G1212*M1212/100</f>
        <v>2.88</v>
      </c>
      <c r="I1212" s="13">
        <f>G1212*N1212/100</f>
        <v>0.48</v>
      </c>
      <c r="J1212" s="13">
        <f>G1212*O1212/100</f>
        <v>22.71</v>
      </c>
      <c r="K1212" s="14">
        <f>G1212*P1212/100</f>
        <v>105.9</v>
      </c>
      <c r="L1212" s="1"/>
      <c r="M1212" s="15">
        <v>9.6</v>
      </c>
      <c r="N1212" s="15">
        <v>1.6</v>
      </c>
      <c r="O1212" s="691">
        <v>75.7</v>
      </c>
      <c r="P1212" s="15">
        <v>353</v>
      </c>
      <c r="Q1212" s="264"/>
      <c r="R1212" s="264"/>
      <c r="S1212" s="264"/>
      <c r="T1212" s="264"/>
      <c r="U1212" s="264"/>
      <c r="V1212" s="264"/>
      <c r="W1212" s="264"/>
      <c r="X1212" s="264"/>
      <c r="Y1212" s="264"/>
      <c r="Z1212" s="264"/>
      <c r="AA1212" s="264"/>
      <c r="AB1212" s="264"/>
      <c r="AC1212" s="264"/>
      <c r="AD1212" s="264"/>
      <c r="AE1212" s="264"/>
      <c r="AF1212" s="264"/>
      <c r="AG1212" s="264"/>
      <c r="AH1212" s="264"/>
      <c r="AI1212" s="264"/>
      <c r="AJ1212" s="264"/>
      <c r="AK1212" s="264"/>
      <c r="AL1212" s="264"/>
      <c r="AM1212" s="264"/>
      <c r="AN1212" s="264"/>
      <c r="AO1212" s="264"/>
      <c r="AP1212" s="264"/>
      <c r="AQ1212" s="264"/>
      <c r="AR1212" s="264"/>
      <c r="AS1212" s="264"/>
      <c r="AT1212" s="264"/>
      <c r="AU1212" s="78"/>
    </row>
    <row r="1213" spans="1:47" s="18" customFormat="1" ht="15.75" x14ac:dyDescent="0.25">
      <c r="B1213" s="10"/>
      <c r="C1213" s="17"/>
      <c r="D1213" s="12"/>
      <c r="E1213" s="109" t="s">
        <v>36</v>
      </c>
      <c r="F1213" s="740"/>
      <c r="G1213" s="736">
        <v>5</v>
      </c>
      <c r="H1213" s="19">
        <f>G1213*M1213/100</f>
        <v>0</v>
      </c>
      <c r="I1213" s="13">
        <f>G1213*N1213/100</f>
        <v>0</v>
      </c>
      <c r="J1213" s="13">
        <f>G1213*O1213/100</f>
        <v>4.9950000000000001</v>
      </c>
      <c r="K1213" s="14">
        <f>G1213*P1213/100</f>
        <v>20.3</v>
      </c>
      <c r="L1213" s="1"/>
      <c r="M1213" s="15">
        <v>0</v>
      </c>
      <c r="N1213" s="15">
        <v>0</v>
      </c>
      <c r="O1213" s="691">
        <v>99.9</v>
      </c>
      <c r="P1213" s="15">
        <v>406</v>
      </c>
      <c r="Q1213" s="264"/>
      <c r="R1213" s="264"/>
      <c r="S1213" s="264"/>
      <c r="T1213" s="264"/>
      <c r="U1213" s="264"/>
      <c r="V1213" s="264"/>
      <c r="W1213" s="264"/>
      <c r="X1213" s="264"/>
      <c r="Y1213" s="264"/>
      <c r="Z1213" s="264"/>
      <c r="AA1213" s="264"/>
      <c r="AB1213" s="264"/>
      <c r="AC1213" s="264"/>
      <c r="AD1213" s="264"/>
      <c r="AE1213" s="264"/>
      <c r="AF1213" s="264"/>
      <c r="AG1213" s="264"/>
      <c r="AH1213" s="264"/>
      <c r="AI1213" s="264"/>
      <c r="AJ1213" s="264"/>
      <c r="AK1213" s="264"/>
      <c r="AL1213" s="264"/>
      <c r="AM1213" s="264"/>
      <c r="AN1213" s="264"/>
      <c r="AO1213" s="264"/>
      <c r="AP1213" s="264"/>
      <c r="AQ1213" s="264"/>
      <c r="AR1213" s="264"/>
      <c r="AS1213" s="264"/>
      <c r="AT1213" s="264"/>
      <c r="AU1213" s="78"/>
    </row>
    <row r="1214" spans="1:47" s="18" customFormat="1" ht="18" customHeight="1" x14ac:dyDescent="0.25">
      <c r="B1214" s="10"/>
      <c r="C1214" s="17"/>
      <c r="D1214" s="12"/>
      <c r="E1214" s="109" t="s">
        <v>80</v>
      </c>
      <c r="F1214" s="740"/>
      <c r="G1214" s="736">
        <v>0.12</v>
      </c>
      <c r="H1214" s="19"/>
      <c r="I1214" s="13"/>
      <c r="J1214" s="13"/>
      <c r="K1214" s="14"/>
      <c r="L1214" s="1"/>
      <c r="M1214" s="15"/>
      <c r="N1214" s="15"/>
      <c r="O1214" s="691"/>
      <c r="P1214" s="15"/>
      <c r="Q1214" s="264"/>
      <c r="R1214" s="264"/>
      <c r="S1214" s="264"/>
      <c r="T1214" s="264"/>
      <c r="U1214" s="264"/>
      <c r="V1214" s="264"/>
      <c r="W1214" s="264"/>
      <c r="X1214" s="264"/>
      <c r="Y1214" s="264"/>
      <c r="Z1214" s="264"/>
      <c r="AA1214" s="264"/>
      <c r="AB1214" s="264"/>
      <c r="AC1214" s="264"/>
      <c r="AD1214" s="264"/>
      <c r="AE1214" s="264"/>
      <c r="AF1214" s="264"/>
      <c r="AG1214" s="264"/>
      <c r="AH1214" s="264"/>
      <c r="AI1214" s="264"/>
      <c r="AJ1214" s="264"/>
      <c r="AK1214" s="264"/>
      <c r="AL1214" s="264"/>
      <c r="AM1214" s="264"/>
      <c r="AN1214" s="264"/>
      <c r="AO1214" s="264"/>
      <c r="AP1214" s="264"/>
      <c r="AQ1214" s="264"/>
      <c r="AR1214" s="264"/>
      <c r="AS1214" s="264"/>
      <c r="AT1214" s="264"/>
      <c r="AU1214" s="78"/>
    </row>
    <row r="1215" spans="1:47" s="18" customFormat="1" ht="15" customHeight="1" x14ac:dyDescent="0.25">
      <c r="B1215" s="10"/>
      <c r="C1215" s="17"/>
      <c r="D1215" s="12"/>
      <c r="E1215" s="109" t="s">
        <v>122</v>
      </c>
      <c r="F1215" s="736"/>
      <c r="G1215" s="982">
        <v>8</v>
      </c>
      <c r="H1215" s="13">
        <f>G1215*M1215/100</f>
        <v>0</v>
      </c>
      <c r="I1215" s="13">
        <f>G1215*N1215/100</f>
        <v>8</v>
      </c>
      <c r="J1215" s="13">
        <f>G1215*O1215/100</f>
        <v>0</v>
      </c>
      <c r="K1215" s="14">
        <f>G1215*P1215/100</f>
        <v>70.72</v>
      </c>
      <c r="L1215" s="1"/>
      <c r="M1215" s="15">
        <v>0</v>
      </c>
      <c r="N1215" s="15">
        <v>100</v>
      </c>
      <c r="O1215" s="691">
        <v>0</v>
      </c>
      <c r="P1215" s="15">
        <v>884</v>
      </c>
      <c r="Q1215" s="264"/>
      <c r="R1215" s="264"/>
      <c r="S1215" s="264"/>
      <c r="T1215" s="264"/>
      <c r="U1215" s="264"/>
      <c r="V1215" s="264"/>
      <c r="W1215" s="264"/>
      <c r="X1215" s="264"/>
      <c r="Y1215" s="264"/>
      <c r="Z1215" s="264"/>
      <c r="AA1215" s="264"/>
      <c r="AB1215" s="264"/>
      <c r="AC1215" s="264"/>
      <c r="AD1215" s="264"/>
      <c r="AE1215" s="264"/>
      <c r="AF1215" s="264"/>
      <c r="AG1215" s="264"/>
      <c r="AH1215" s="264"/>
      <c r="AI1215" s="264"/>
      <c r="AJ1215" s="264"/>
      <c r="AK1215" s="264"/>
      <c r="AL1215" s="264"/>
      <c r="AM1215" s="264"/>
      <c r="AN1215" s="264"/>
      <c r="AO1215" s="264"/>
      <c r="AP1215" s="264"/>
      <c r="AQ1215" s="264"/>
      <c r="AR1215" s="264"/>
      <c r="AS1215" s="264"/>
      <c r="AT1215" s="264"/>
      <c r="AU1215" s="78"/>
    </row>
    <row r="1216" spans="1:47" s="18" customFormat="1" ht="16.5" customHeight="1" x14ac:dyDescent="0.25">
      <c r="B1216" s="10"/>
      <c r="C1216" s="17"/>
      <c r="D1216" s="12"/>
      <c r="E1216" s="109" t="s">
        <v>900</v>
      </c>
      <c r="F1216" s="1007"/>
      <c r="G1216" s="980">
        <v>12</v>
      </c>
      <c r="H1216" s="13">
        <f>G1216*M1216/100</f>
        <v>3.5999999999999997E-2</v>
      </c>
      <c r="I1216" s="13">
        <f>G1216*N1216/100</f>
        <v>3.5999999999999997E-2</v>
      </c>
      <c r="J1216" s="13">
        <f>G1216*O1216/100</f>
        <v>6</v>
      </c>
      <c r="K1216" s="14">
        <f>G1216*P1216/100</f>
        <v>34.200000000000003</v>
      </c>
      <c r="L1216" s="1"/>
      <c r="M1216" s="15">
        <v>0.3</v>
      </c>
      <c r="N1216" s="15">
        <v>0.3</v>
      </c>
      <c r="O1216" s="691">
        <v>50</v>
      </c>
      <c r="P1216" s="20">
        <v>285</v>
      </c>
      <c r="Q1216" s="264"/>
      <c r="R1216" s="264"/>
      <c r="S1216" s="264"/>
      <c r="T1216" s="264"/>
      <c r="U1216" s="264"/>
      <c r="V1216" s="264"/>
      <c r="W1216" s="264"/>
      <c r="X1216" s="264"/>
      <c r="Y1216" s="264"/>
      <c r="Z1216" s="264"/>
      <c r="AA1216" s="264"/>
      <c r="AB1216" s="264"/>
      <c r="AC1216" s="264"/>
      <c r="AD1216" s="264"/>
      <c r="AE1216" s="264"/>
      <c r="AF1216" s="264"/>
      <c r="AG1216" s="264"/>
      <c r="AH1216" s="264"/>
      <c r="AI1216" s="264"/>
      <c r="AJ1216" s="264"/>
      <c r="AK1216" s="264"/>
      <c r="AL1216" s="264"/>
      <c r="AM1216" s="264"/>
      <c r="AN1216" s="264"/>
      <c r="AO1216" s="264"/>
      <c r="AP1216" s="264"/>
      <c r="AQ1216" s="264"/>
      <c r="AR1216" s="264"/>
      <c r="AS1216" s="264"/>
      <c r="AT1216" s="264"/>
      <c r="AU1216" s="78"/>
    </row>
    <row r="1217" spans="1:47" s="50" customFormat="1" x14ac:dyDescent="0.25">
      <c r="E1217" s="64" t="s">
        <v>21</v>
      </c>
      <c r="F1217" s="980"/>
      <c r="G1217" s="980"/>
      <c r="H1217" s="22">
        <f>SUM(H1207:H1216)</f>
        <v>6.0829999999999993</v>
      </c>
      <c r="I1217" s="22">
        <f t="shared" ref="I1217:K1217" si="474">SUM(I1207:I1216)</f>
        <v>10.81</v>
      </c>
      <c r="J1217" s="22">
        <f t="shared" si="474"/>
        <v>42.332000000000001</v>
      </c>
      <c r="K1217" s="22">
        <f t="shared" si="474"/>
        <v>296.94</v>
      </c>
      <c r="L1217" s="1"/>
      <c r="O1217" s="171"/>
      <c r="Q1217" s="264"/>
      <c r="R1217" s="264"/>
      <c r="S1217" s="264"/>
      <c r="T1217" s="264"/>
      <c r="U1217" s="264"/>
      <c r="V1217" s="264"/>
      <c r="W1217" s="264"/>
      <c r="X1217" s="264"/>
      <c r="Y1217" s="264"/>
      <c r="Z1217" s="264"/>
      <c r="AA1217" s="264"/>
      <c r="AB1217" s="264"/>
      <c r="AC1217" s="264"/>
      <c r="AD1217" s="264"/>
      <c r="AE1217" s="264"/>
      <c r="AF1217" s="264"/>
      <c r="AG1217" s="264"/>
      <c r="AH1217" s="264"/>
      <c r="AI1217" s="264"/>
      <c r="AJ1217" s="264"/>
      <c r="AK1217" s="264"/>
      <c r="AL1217" s="264"/>
      <c r="AM1217" s="264"/>
      <c r="AN1217" s="264"/>
      <c r="AO1217" s="264"/>
      <c r="AP1217" s="264"/>
      <c r="AQ1217" s="264"/>
      <c r="AR1217" s="264"/>
      <c r="AS1217" s="264"/>
      <c r="AT1217" s="264"/>
      <c r="AU1217" s="159"/>
    </row>
    <row r="1218" spans="1:47" s="185" customFormat="1" ht="15" customHeight="1" x14ac:dyDescent="0.25">
      <c r="B1218" s="300"/>
      <c r="C1218" s="301" t="s">
        <v>245</v>
      </c>
      <c r="D1218" s="302">
        <v>100</v>
      </c>
      <c r="E1218" s="715" t="s">
        <v>119</v>
      </c>
      <c r="F1218" s="1007"/>
      <c r="G1218" s="763">
        <v>100</v>
      </c>
      <c r="H1218" s="306">
        <f>G1218*M1218/100</f>
        <v>2.8</v>
      </c>
      <c r="I1218" s="147">
        <f>G1218*N1218/100</f>
        <v>2.5</v>
      </c>
      <c r="J1218" s="147">
        <f>G1218*O1218/100</f>
        <v>4.7</v>
      </c>
      <c r="K1218" s="303">
        <f>G1218*P1218/100</f>
        <v>52</v>
      </c>
      <c r="L1218" s="780"/>
      <c r="M1218" s="303">
        <v>2.8</v>
      </c>
      <c r="N1218" s="303">
        <v>2.5</v>
      </c>
      <c r="O1218" s="714">
        <v>4.7</v>
      </c>
      <c r="P1218" s="249">
        <v>52</v>
      </c>
      <c r="Q1218" s="264"/>
      <c r="R1218" s="264"/>
      <c r="S1218" s="264"/>
      <c r="T1218" s="264"/>
      <c r="U1218" s="264"/>
      <c r="V1218" s="264"/>
      <c r="W1218" s="264"/>
      <c r="X1218" s="264"/>
      <c r="Y1218" s="264"/>
      <c r="Z1218" s="264"/>
      <c r="AA1218" s="264"/>
      <c r="AB1218" s="264"/>
      <c r="AC1218" s="264"/>
      <c r="AD1218" s="264"/>
      <c r="AE1218" s="264"/>
      <c r="AF1218" s="264"/>
      <c r="AG1218" s="264"/>
      <c r="AH1218" s="264"/>
      <c r="AI1218" s="264"/>
      <c r="AJ1218" s="264"/>
      <c r="AK1218" s="264"/>
      <c r="AL1218" s="264"/>
      <c r="AM1218" s="264"/>
      <c r="AN1218" s="264"/>
      <c r="AO1218" s="264"/>
      <c r="AP1218" s="264"/>
      <c r="AQ1218" s="264"/>
      <c r="AR1218" s="264"/>
      <c r="AS1218" s="264"/>
      <c r="AT1218" s="264"/>
      <c r="AU1218" s="704"/>
    </row>
    <row r="1219" spans="1:47" s="27" customFormat="1" x14ac:dyDescent="0.25">
      <c r="B1219" s="72"/>
      <c r="C1219" s="71"/>
      <c r="D1219" s="72"/>
      <c r="E1219" s="73" t="s">
        <v>44</v>
      </c>
      <c r="F1219" s="334"/>
      <c r="G1219" s="334"/>
      <c r="H1219" s="74">
        <f>H1217+H1218</f>
        <v>8.8829999999999991</v>
      </c>
      <c r="I1219" s="74">
        <f t="shared" ref="I1219:K1219" si="475">I1217+I1218</f>
        <v>13.31</v>
      </c>
      <c r="J1219" s="74">
        <f t="shared" si="475"/>
        <v>47.032000000000004</v>
      </c>
      <c r="K1219" s="74">
        <f t="shared" si="475"/>
        <v>348.94</v>
      </c>
      <c r="O1219" s="689"/>
      <c r="Q1219" s="264"/>
      <c r="R1219" s="264"/>
      <c r="S1219" s="264"/>
      <c r="T1219" s="264"/>
      <c r="U1219" s="264"/>
      <c r="V1219" s="264"/>
      <c r="W1219" s="264"/>
      <c r="X1219" s="264"/>
      <c r="Y1219" s="264"/>
      <c r="Z1219" s="264"/>
      <c r="AA1219" s="264"/>
      <c r="AB1219" s="264"/>
      <c r="AC1219" s="264"/>
      <c r="AD1219" s="264"/>
      <c r="AE1219" s="264"/>
      <c r="AF1219" s="264"/>
      <c r="AG1219" s="264"/>
      <c r="AH1219" s="264"/>
      <c r="AI1219" s="264"/>
      <c r="AJ1219" s="264"/>
      <c r="AK1219" s="264"/>
      <c r="AL1219" s="264"/>
      <c r="AM1219" s="264"/>
      <c r="AN1219" s="264"/>
      <c r="AO1219" s="264"/>
      <c r="AP1219" s="264"/>
      <c r="AQ1219" s="264"/>
      <c r="AR1219" s="264"/>
      <c r="AS1219" s="264"/>
      <c r="AT1219" s="264"/>
      <c r="AU1219" s="701"/>
    </row>
    <row r="1220" spans="1:47" s="27" customFormat="1" x14ac:dyDescent="0.25">
      <c r="A1220" s="1236" t="s">
        <v>101</v>
      </c>
      <c r="B1220" s="1237"/>
      <c r="C1220" s="71"/>
      <c r="D1220" s="72"/>
      <c r="E1220" s="64"/>
      <c r="F1220" s="980"/>
      <c r="G1220" s="981"/>
      <c r="H1220" s="74"/>
      <c r="I1220" s="74"/>
      <c r="J1220" s="74"/>
      <c r="K1220" s="74"/>
      <c r="L1220" s="1"/>
      <c r="O1220" s="689"/>
      <c r="Q1220" s="264"/>
      <c r="R1220" s="264"/>
      <c r="S1220" s="264"/>
      <c r="T1220" s="264"/>
      <c r="U1220" s="264"/>
      <c r="V1220" s="264"/>
      <c r="W1220" s="264"/>
      <c r="X1220" s="264"/>
      <c r="Y1220" s="264"/>
      <c r="Z1220" s="264"/>
      <c r="AA1220" s="264"/>
      <c r="AB1220" s="264"/>
      <c r="AC1220" s="264"/>
      <c r="AD1220" s="264"/>
      <c r="AE1220" s="264"/>
      <c r="AF1220" s="264"/>
      <c r="AG1220" s="264"/>
      <c r="AH1220" s="264"/>
      <c r="AI1220" s="264"/>
      <c r="AJ1220" s="264"/>
      <c r="AK1220" s="264"/>
      <c r="AL1220" s="264"/>
      <c r="AM1220" s="264"/>
      <c r="AN1220" s="264"/>
      <c r="AO1220" s="264"/>
      <c r="AP1220" s="264"/>
      <c r="AQ1220" s="264"/>
      <c r="AR1220" s="264"/>
      <c r="AS1220" s="264"/>
      <c r="AT1220" s="264"/>
      <c r="AU1220" s="701"/>
    </row>
    <row r="1221" spans="1:47" s="18" customFormat="1" ht="42.75" x14ac:dyDescent="0.25">
      <c r="B1221" s="90" t="s">
        <v>674</v>
      </c>
      <c r="C1221" s="294" t="s">
        <v>1136</v>
      </c>
      <c r="D1221" s="120" t="s">
        <v>1135</v>
      </c>
      <c r="E1221" s="62" t="s">
        <v>84</v>
      </c>
      <c r="F1221" s="990">
        <f>G1221*100/75</f>
        <v>73.333333333333329</v>
      </c>
      <c r="G1221" s="736">
        <v>55</v>
      </c>
      <c r="H1221" s="19">
        <f t="shared" ref="H1221:H1232" si="476">G1221*M1221/100</f>
        <v>1.0449999999999999</v>
      </c>
      <c r="I1221" s="13">
        <f t="shared" ref="I1221:I1232" si="477">G1221*N1221/100</f>
        <v>0.16500000000000001</v>
      </c>
      <c r="J1221" s="13">
        <f t="shared" ref="J1221:J1232" si="478">G1221*O1221/100</f>
        <v>10.065</v>
      </c>
      <c r="K1221" s="14">
        <f t="shared" ref="K1221:K1232" si="479">G1221*P1221/100</f>
        <v>45.1</v>
      </c>
      <c r="L1221" s="1"/>
      <c r="M1221" s="15">
        <v>1.9</v>
      </c>
      <c r="N1221" s="15">
        <v>0.3</v>
      </c>
      <c r="O1221" s="691">
        <v>18.3</v>
      </c>
      <c r="P1221" s="15">
        <v>82</v>
      </c>
      <c r="Q1221" s="264"/>
      <c r="R1221" s="264"/>
      <c r="S1221" s="264"/>
      <c r="T1221" s="264"/>
      <c r="U1221" s="264"/>
      <c r="V1221" s="264"/>
      <c r="W1221" s="264"/>
      <c r="X1221" s="264"/>
      <c r="Y1221" s="264"/>
      <c r="Z1221" s="264"/>
      <c r="AA1221" s="264"/>
      <c r="AB1221" s="264"/>
      <c r="AC1221" s="264"/>
      <c r="AD1221" s="264"/>
      <c r="AE1221" s="264"/>
      <c r="AF1221" s="264"/>
      <c r="AG1221" s="264"/>
      <c r="AH1221" s="264"/>
      <c r="AI1221" s="264"/>
      <c r="AJ1221" s="264"/>
      <c r="AK1221" s="264"/>
      <c r="AL1221" s="264"/>
      <c r="AM1221" s="264"/>
      <c r="AN1221" s="264"/>
      <c r="AO1221" s="264"/>
      <c r="AP1221" s="264"/>
      <c r="AQ1221" s="264"/>
      <c r="AR1221" s="264"/>
      <c r="AS1221" s="264"/>
      <c r="AT1221" s="264"/>
      <c r="AU1221" s="78"/>
    </row>
    <row r="1222" spans="1:47" s="18" customFormat="1" ht="15.75" x14ac:dyDescent="0.25">
      <c r="A1222" s="92"/>
      <c r="D1222" s="61"/>
      <c r="E1222" s="62" t="s">
        <v>197</v>
      </c>
      <c r="F1222" s="986">
        <f>G1222*100/80</f>
        <v>10</v>
      </c>
      <c r="G1222" s="736">
        <v>8</v>
      </c>
      <c r="H1222" s="19">
        <f t="shared" si="476"/>
        <v>6.4000000000000001E-2</v>
      </c>
      <c r="I1222" s="13">
        <f t="shared" si="477"/>
        <v>3.2000000000000001E-2</v>
      </c>
      <c r="J1222" s="13">
        <f t="shared" si="478"/>
        <v>0.74400000000000011</v>
      </c>
      <c r="K1222" s="14">
        <f t="shared" si="479"/>
        <v>3.12</v>
      </c>
      <c r="L1222" s="1"/>
      <c r="M1222" s="15">
        <v>0.8</v>
      </c>
      <c r="N1222" s="15">
        <v>0.4</v>
      </c>
      <c r="O1222" s="691">
        <v>9.3000000000000007</v>
      </c>
      <c r="P1222" s="15">
        <v>39</v>
      </c>
      <c r="Q1222" s="264"/>
      <c r="R1222" s="264"/>
      <c r="S1222" s="264"/>
      <c r="T1222" s="264"/>
      <c r="U1222" s="264"/>
      <c r="V1222" s="264"/>
      <c r="W1222" s="264"/>
      <c r="X1222" s="264"/>
      <c r="Y1222" s="264"/>
      <c r="Z1222" s="264"/>
      <c r="AA1222" s="264"/>
      <c r="AB1222" s="264"/>
      <c r="AC1222" s="264"/>
      <c r="AD1222" s="264"/>
      <c r="AE1222" s="264"/>
      <c r="AF1222" s="264"/>
      <c r="AG1222" s="264"/>
      <c r="AH1222" s="264"/>
      <c r="AI1222" s="264"/>
      <c r="AJ1222" s="264"/>
      <c r="AK1222" s="264"/>
      <c r="AL1222" s="264"/>
      <c r="AM1222" s="264"/>
      <c r="AN1222" s="264"/>
      <c r="AO1222" s="264"/>
      <c r="AP1222" s="264"/>
      <c r="AQ1222" s="264"/>
      <c r="AR1222" s="264"/>
      <c r="AS1222" s="264"/>
      <c r="AT1222" s="264"/>
      <c r="AU1222" s="78"/>
    </row>
    <row r="1223" spans="1:47" s="18" customFormat="1" ht="15.75" x14ac:dyDescent="0.25">
      <c r="A1223" s="92"/>
      <c r="D1223" s="61"/>
      <c r="E1223" s="62" t="s">
        <v>606</v>
      </c>
      <c r="F1223" s="990">
        <f>G1223*100/85</f>
        <v>4.7058823529411766</v>
      </c>
      <c r="G1223" s="736">
        <v>4</v>
      </c>
      <c r="H1223" s="19">
        <f t="shared" si="476"/>
        <v>6.4000000000000001E-2</v>
      </c>
      <c r="I1223" s="13">
        <f t="shared" si="477"/>
        <v>1.2E-2</v>
      </c>
      <c r="J1223" s="13">
        <f t="shared" si="478"/>
        <v>0.4</v>
      </c>
      <c r="K1223" s="14">
        <f t="shared" si="479"/>
        <v>1.84</v>
      </c>
      <c r="L1223" s="1"/>
      <c r="M1223" s="15">
        <v>1.6</v>
      </c>
      <c r="N1223" s="15">
        <v>0.3</v>
      </c>
      <c r="O1223" s="691">
        <v>10</v>
      </c>
      <c r="P1223" s="15">
        <v>46</v>
      </c>
      <c r="Q1223" s="264"/>
      <c r="R1223" s="264"/>
      <c r="S1223" s="264"/>
      <c r="T1223" s="264"/>
      <c r="U1223" s="264"/>
      <c r="V1223" s="264"/>
      <c r="W1223" s="264"/>
      <c r="X1223" s="264"/>
      <c r="Y1223" s="264"/>
      <c r="Z1223" s="264"/>
      <c r="AA1223" s="264"/>
      <c r="AB1223" s="264"/>
      <c r="AC1223" s="264"/>
      <c r="AD1223" s="264"/>
      <c r="AE1223" s="264"/>
      <c r="AF1223" s="264"/>
      <c r="AG1223" s="264"/>
      <c r="AH1223" s="264"/>
      <c r="AI1223" s="264"/>
      <c r="AJ1223" s="264"/>
      <c r="AK1223" s="264"/>
      <c r="AL1223" s="264"/>
      <c r="AM1223" s="264"/>
      <c r="AN1223" s="264"/>
      <c r="AO1223" s="264"/>
      <c r="AP1223" s="264"/>
      <c r="AQ1223" s="264"/>
      <c r="AR1223" s="264"/>
      <c r="AS1223" s="264"/>
      <c r="AT1223" s="264"/>
      <c r="AU1223" s="78"/>
    </row>
    <row r="1224" spans="1:47" s="18" customFormat="1" ht="15.75" x14ac:dyDescent="0.25">
      <c r="A1224" s="92"/>
      <c r="D1224" s="61"/>
      <c r="E1224" s="62" t="s">
        <v>438</v>
      </c>
      <c r="F1224" s="735">
        <f>G1224*100/85</f>
        <v>1.1764705882352942</v>
      </c>
      <c r="G1224" s="736">
        <v>1</v>
      </c>
      <c r="H1224" s="19">
        <f t="shared" si="476"/>
        <v>3.7000000000000005E-2</v>
      </c>
      <c r="I1224" s="13">
        <f t="shared" si="477"/>
        <v>1.2E-2</v>
      </c>
      <c r="J1224" s="13">
        <f t="shared" si="478"/>
        <v>0.08</v>
      </c>
      <c r="K1224" s="14">
        <f t="shared" si="479"/>
        <v>0.49</v>
      </c>
      <c r="L1224" s="1"/>
      <c r="M1224" s="15">
        <v>3.7</v>
      </c>
      <c r="N1224" s="15">
        <v>1.2</v>
      </c>
      <c r="O1224" s="691">
        <v>8</v>
      </c>
      <c r="P1224" s="20">
        <v>49</v>
      </c>
      <c r="Q1224" s="264"/>
      <c r="R1224" s="264"/>
      <c r="S1224" s="264"/>
      <c r="T1224" s="264"/>
      <c r="U1224" s="264"/>
      <c r="V1224" s="264"/>
      <c r="W1224" s="264"/>
      <c r="X1224" s="264"/>
      <c r="Y1224" s="264"/>
      <c r="Z1224" s="264"/>
      <c r="AA1224" s="264"/>
      <c r="AB1224" s="264"/>
      <c r="AC1224" s="264"/>
      <c r="AD1224" s="264"/>
      <c r="AE1224" s="264"/>
      <c r="AF1224" s="264"/>
      <c r="AG1224" s="264"/>
      <c r="AH1224" s="264"/>
      <c r="AI1224" s="264"/>
      <c r="AJ1224" s="264"/>
      <c r="AK1224" s="264"/>
      <c r="AL1224" s="264"/>
      <c r="AM1224" s="264"/>
      <c r="AN1224" s="264"/>
      <c r="AO1224" s="264"/>
      <c r="AP1224" s="264"/>
      <c r="AQ1224" s="264"/>
      <c r="AR1224" s="264"/>
      <c r="AS1224" s="264"/>
      <c r="AT1224" s="264"/>
      <c r="AU1224" s="78"/>
    </row>
    <row r="1225" spans="1:47" s="18" customFormat="1" ht="15.75" x14ac:dyDescent="0.25">
      <c r="A1225" s="92"/>
      <c r="D1225" s="61"/>
      <c r="E1225" s="62" t="s">
        <v>228</v>
      </c>
      <c r="F1225" s="995">
        <f>G1225*100/85</f>
        <v>0.70588235294117652</v>
      </c>
      <c r="G1225" s="736">
        <v>0.6</v>
      </c>
      <c r="H1225" s="19">
        <f t="shared" si="476"/>
        <v>3.8399999999999997E-2</v>
      </c>
      <c r="I1225" s="13">
        <f t="shared" si="477"/>
        <v>3.0000000000000001E-3</v>
      </c>
      <c r="J1225" s="13">
        <f t="shared" si="478"/>
        <v>0.1986</v>
      </c>
      <c r="K1225" s="14">
        <f t="shared" si="479"/>
        <v>0.96</v>
      </c>
      <c r="L1225" s="1"/>
      <c r="M1225" s="15">
        <v>6.4</v>
      </c>
      <c r="N1225" s="15">
        <v>0.5</v>
      </c>
      <c r="O1225" s="691">
        <v>33.1</v>
      </c>
      <c r="P1225" s="15">
        <v>160</v>
      </c>
      <c r="Q1225" s="264"/>
      <c r="R1225" s="264"/>
      <c r="S1225" s="264"/>
      <c r="T1225" s="264"/>
      <c r="U1225" s="264"/>
      <c r="V1225" s="264"/>
      <c r="W1225" s="264"/>
      <c r="X1225" s="264"/>
      <c r="Y1225" s="264"/>
      <c r="Z1225" s="264"/>
      <c r="AA1225" s="264"/>
      <c r="AB1225" s="264"/>
      <c r="AC1225" s="264"/>
      <c r="AD1225" s="264"/>
      <c r="AE1225" s="264"/>
      <c r="AF1225" s="264"/>
      <c r="AG1225" s="264"/>
      <c r="AH1225" s="264"/>
      <c r="AI1225" s="264"/>
      <c r="AJ1225" s="264"/>
      <c r="AK1225" s="264"/>
      <c r="AL1225" s="264"/>
      <c r="AM1225" s="264"/>
      <c r="AN1225" s="264"/>
      <c r="AO1225" s="264"/>
      <c r="AP1225" s="264"/>
      <c r="AQ1225" s="264"/>
      <c r="AR1225" s="264"/>
      <c r="AS1225" s="264"/>
      <c r="AT1225" s="264"/>
      <c r="AU1225" s="78"/>
    </row>
    <row r="1226" spans="1:47" s="18" customFormat="1" ht="15.75" x14ac:dyDescent="0.25">
      <c r="A1226" s="92"/>
      <c r="D1226" s="61"/>
      <c r="E1226" s="62" t="s">
        <v>377</v>
      </c>
      <c r="F1226" s="733"/>
      <c r="G1226" s="736">
        <v>3</v>
      </c>
      <c r="H1226" s="19">
        <f t="shared" si="476"/>
        <v>0</v>
      </c>
      <c r="I1226" s="13">
        <f t="shared" si="477"/>
        <v>3</v>
      </c>
      <c r="J1226" s="13">
        <f t="shared" si="478"/>
        <v>0</v>
      </c>
      <c r="K1226" s="14">
        <f t="shared" si="479"/>
        <v>26.52</v>
      </c>
      <c r="L1226" s="1"/>
      <c r="M1226" s="15">
        <v>0</v>
      </c>
      <c r="N1226" s="15">
        <v>100</v>
      </c>
      <c r="O1226" s="691">
        <v>0</v>
      </c>
      <c r="P1226" s="15">
        <v>884</v>
      </c>
      <c r="Q1226" s="264"/>
      <c r="R1226" s="264"/>
      <c r="S1226" s="264"/>
      <c r="T1226" s="264"/>
      <c r="U1226" s="264"/>
      <c r="V1226" s="264"/>
      <c r="W1226" s="264"/>
      <c r="X1226" s="264"/>
      <c r="Y1226" s="264"/>
      <c r="Z1226" s="264"/>
      <c r="AA1226" s="264"/>
      <c r="AB1226" s="264"/>
      <c r="AC1226" s="264"/>
      <c r="AD1226" s="264"/>
      <c r="AE1226" s="264"/>
      <c r="AF1226" s="264"/>
      <c r="AG1226" s="264"/>
      <c r="AH1226" s="264"/>
      <c r="AI1226" s="264"/>
      <c r="AJ1226" s="264"/>
      <c r="AK1226" s="264"/>
      <c r="AL1226" s="264"/>
      <c r="AM1226" s="264"/>
      <c r="AN1226" s="264"/>
      <c r="AO1226" s="264"/>
      <c r="AP1226" s="264"/>
      <c r="AQ1226" s="264"/>
      <c r="AR1226" s="264"/>
      <c r="AS1226" s="264"/>
      <c r="AT1226" s="264"/>
      <c r="AU1226" s="78"/>
    </row>
    <row r="1227" spans="1:47" s="18" customFormat="1" ht="15.75" x14ac:dyDescent="0.25">
      <c r="A1227" s="92"/>
      <c r="D1227" s="61"/>
      <c r="E1227" s="62" t="s">
        <v>229</v>
      </c>
      <c r="F1227" s="735">
        <f>G1227*100/45</f>
        <v>4.4444444444444446</v>
      </c>
      <c r="G1227" s="736">
        <v>2</v>
      </c>
      <c r="H1227" s="19">
        <f t="shared" si="476"/>
        <v>8.0000000000000002E-3</v>
      </c>
      <c r="I1227" s="13">
        <f t="shared" si="477"/>
        <v>0</v>
      </c>
      <c r="J1227" s="13">
        <f t="shared" si="478"/>
        <v>0.17199999999999999</v>
      </c>
      <c r="K1227" s="14">
        <f t="shared" si="479"/>
        <v>0.74</v>
      </c>
      <c r="L1227" s="1"/>
      <c r="M1227" s="15">
        <v>0.4</v>
      </c>
      <c r="N1227" s="15">
        <v>0</v>
      </c>
      <c r="O1227" s="691">
        <v>8.6</v>
      </c>
      <c r="P1227" s="20">
        <v>37</v>
      </c>
      <c r="Q1227" s="264"/>
      <c r="R1227" s="264"/>
      <c r="S1227" s="264"/>
      <c r="T1227" s="264"/>
      <c r="U1227" s="264"/>
      <c r="V1227" s="264"/>
      <c r="W1227" s="264"/>
      <c r="X1227" s="264"/>
      <c r="Y1227" s="264"/>
      <c r="Z1227" s="264"/>
      <c r="AA1227" s="264"/>
      <c r="AB1227" s="264"/>
      <c r="AC1227" s="264"/>
      <c r="AD1227" s="264"/>
      <c r="AE1227" s="264"/>
      <c r="AF1227" s="264"/>
      <c r="AG1227" s="264"/>
      <c r="AH1227" s="264"/>
      <c r="AI1227" s="264"/>
      <c r="AJ1227" s="264"/>
      <c r="AK1227" s="264"/>
      <c r="AL1227" s="264"/>
      <c r="AM1227" s="264"/>
      <c r="AN1227" s="264"/>
      <c r="AO1227" s="264"/>
      <c r="AP1227" s="264"/>
      <c r="AQ1227" s="264"/>
      <c r="AR1227" s="264"/>
      <c r="AS1227" s="264"/>
      <c r="AT1227" s="264"/>
      <c r="AU1227" s="78"/>
    </row>
    <row r="1228" spans="1:47" s="18" customFormat="1" ht="15.75" x14ac:dyDescent="0.25">
      <c r="A1228" s="92"/>
      <c r="D1228" s="61"/>
      <c r="E1228" s="62" t="s">
        <v>165</v>
      </c>
      <c r="F1228" s="733"/>
      <c r="G1228" s="736">
        <v>1</v>
      </c>
      <c r="H1228" s="19">
        <f t="shared" si="476"/>
        <v>0</v>
      </c>
      <c r="I1228" s="13">
        <f t="shared" si="477"/>
        <v>0</v>
      </c>
      <c r="J1228" s="13">
        <f t="shared" si="478"/>
        <v>0.99900000000000011</v>
      </c>
      <c r="K1228" s="14">
        <f t="shared" si="479"/>
        <v>4.0599999999999996</v>
      </c>
      <c r="L1228" s="1"/>
      <c r="M1228" s="15">
        <v>0</v>
      </c>
      <c r="N1228" s="15">
        <v>0</v>
      </c>
      <c r="O1228" s="691">
        <v>99.9</v>
      </c>
      <c r="P1228" s="15">
        <v>406</v>
      </c>
      <c r="Q1228" s="264"/>
      <c r="R1228" s="264"/>
      <c r="S1228" s="264"/>
      <c r="T1228" s="264"/>
      <c r="U1228" s="264"/>
      <c r="V1228" s="264"/>
      <c r="W1228" s="264"/>
      <c r="X1228" s="264"/>
      <c r="Y1228" s="264"/>
      <c r="Z1228" s="264"/>
      <c r="AA1228" s="264"/>
      <c r="AB1228" s="264"/>
      <c r="AC1228" s="264"/>
      <c r="AD1228" s="264"/>
      <c r="AE1228" s="264"/>
      <c r="AF1228" s="264"/>
      <c r="AG1228" s="264"/>
      <c r="AH1228" s="264"/>
      <c r="AI1228" s="264"/>
      <c r="AJ1228" s="264"/>
      <c r="AK1228" s="264"/>
      <c r="AL1228" s="264"/>
      <c r="AM1228" s="264"/>
      <c r="AN1228" s="264"/>
      <c r="AO1228" s="264"/>
      <c r="AP1228" s="264"/>
      <c r="AQ1228" s="264"/>
      <c r="AR1228" s="264"/>
      <c r="AS1228" s="264"/>
      <c r="AT1228" s="264"/>
      <c r="AU1228" s="78"/>
    </row>
    <row r="1229" spans="1:47" s="18" customFormat="1" ht="15.75" x14ac:dyDescent="0.25">
      <c r="A1229" s="92"/>
      <c r="D1229" s="61"/>
      <c r="E1229" s="62" t="s">
        <v>80</v>
      </c>
      <c r="F1229" s="733"/>
      <c r="G1229" s="736">
        <v>0.5</v>
      </c>
      <c r="H1229" s="19">
        <f t="shared" si="476"/>
        <v>0</v>
      </c>
      <c r="I1229" s="13">
        <f t="shared" si="477"/>
        <v>0</v>
      </c>
      <c r="J1229" s="13">
        <f t="shared" si="478"/>
        <v>0</v>
      </c>
      <c r="K1229" s="14">
        <f t="shared" si="479"/>
        <v>0</v>
      </c>
      <c r="L1229" s="1"/>
      <c r="M1229" s="15"/>
      <c r="N1229" s="15"/>
      <c r="O1229" s="691"/>
      <c r="P1229" s="15"/>
      <c r="Q1229" s="264"/>
      <c r="R1229" s="264"/>
      <c r="S1229" s="264"/>
      <c r="T1229" s="264"/>
      <c r="U1229" s="264"/>
      <c r="V1229" s="264"/>
      <c r="W1229" s="264"/>
      <c r="X1229" s="264"/>
      <c r="Y1229" s="264"/>
      <c r="Z1229" s="264"/>
      <c r="AA1229" s="264"/>
      <c r="AB1229" s="264"/>
      <c r="AC1229" s="264"/>
      <c r="AD1229" s="264"/>
      <c r="AE1229" s="264"/>
      <c r="AF1229" s="264"/>
      <c r="AG1229" s="264"/>
      <c r="AH1229" s="264"/>
      <c r="AI1229" s="264"/>
      <c r="AJ1229" s="264"/>
      <c r="AK1229" s="264"/>
      <c r="AL1229" s="264"/>
      <c r="AM1229" s="264"/>
      <c r="AN1229" s="264"/>
      <c r="AO1229" s="264"/>
      <c r="AP1229" s="264"/>
      <c r="AQ1229" s="264"/>
      <c r="AR1229" s="264"/>
      <c r="AS1229" s="264"/>
      <c r="AT1229" s="264"/>
      <c r="AU1229" s="78"/>
    </row>
    <row r="1230" spans="1:47" s="18" customFormat="1" ht="15.75" x14ac:dyDescent="0.25">
      <c r="A1230" s="92"/>
      <c r="D1230" s="61"/>
      <c r="E1230" s="62" t="s">
        <v>209</v>
      </c>
      <c r="F1230" s="735">
        <f>G1230*100/95</f>
        <v>10.105263157894736</v>
      </c>
      <c r="G1230" s="731">
        <v>9.6</v>
      </c>
      <c r="H1230" s="19">
        <f t="shared" si="476"/>
        <v>1.9487999999999999</v>
      </c>
      <c r="I1230" s="13">
        <f t="shared" si="477"/>
        <v>0.25920000000000004</v>
      </c>
      <c r="J1230" s="13">
        <f t="shared" si="478"/>
        <v>0</v>
      </c>
      <c r="K1230" s="14">
        <f t="shared" si="479"/>
        <v>10.175999999999998</v>
      </c>
      <c r="L1230" s="1"/>
      <c r="M1230" s="15">
        <v>20.3</v>
      </c>
      <c r="N1230" s="15">
        <v>2.7</v>
      </c>
      <c r="O1230" s="691">
        <v>0</v>
      </c>
      <c r="P1230" s="20">
        <v>106</v>
      </c>
      <c r="Q1230" s="264"/>
      <c r="R1230" s="264"/>
      <c r="S1230" s="264"/>
      <c r="T1230" s="264"/>
      <c r="U1230" s="264"/>
      <c r="V1230" s="264"/>
      <c r="W1230" s="264"/>
      <c r="X1230" s="264"/>
      <c r="Y1230" s="264"/>
      <c r="Z1230" s="264"/>
      <c r="AA1230" s="264"/>
      <c r="AB1230" s="264"/>
      <c r="AC1230" s="264"/>
      <c r="AD1230" s="264"/>
      <c r="AE1230" s="264"/>
      <c r="AF1230" s="264"/>
      <c r="AG1230" s="264"/>
      <c r="AH1230" s="264"/>
      <c r="AI1230" s="264"/>
      <c r="AJ1230" s="264"/>
      <c r="AK1230" s="264"/>
      <c r="AL1230" s="264"/>
      <c r="AM1230" s="264"/>
      <c r="AN1230" s="264"/>
      <c r="AO1230" s="264"/>
      <c r="AP1230" s="264"/>
      <c r="AQ1230" s="264"/>
      <c r="AR1230" s="264"/>
      <c r="AS1230" s="264"/>
      <c r="AT1230" s="264"/>
      <c r="AU1230" s="78"/>
    </row>
    <row r="1231" spans="1:47" s="18" customFormat="1" ht="15.75" x14ac:dyDescent="0.25">
      <c r="A1231" s="92"/>
      <c r="D1231" s="61"/>
      <c r="E1231" s="62" t="s">
        <v>18</v>
      </c>
      <c r="F1231" s="733" t="s">
        <v>379</v>
      </c>
      <c r="G1231" s="736">
        <v>150</v>
      </c>
      <c r="H1231" s="19">
        <f t="shared" si="476"/>
        <v>0</v>
      </c>
      <c r="I1231" s="13">
        <f t="shared" si="477"/>
        <v>0</v>
      </c>
      <c r="J1231" s="13">
        <f t="shared" si="478"/>
        <v>0</v>
      </c>
      <c r="K1231" s="14">
        <f t="shared" si="479"/>
        <v>0</v>
      </c>
      <c r="L1231" s="1"/>
      <c r="M1231" s="15"/>
      <c r="N1231" s="15"/>
      <c r="O1231" s="691"/>
      <c r="P1231" s="15"/>
      <c r="Q1231" s="264"/>
      <c r="R1231" s="264"/>
      <c r="S1231" s="264"/>
      <c r="T1231" s="264"/>
      <c r="U1231" s="264"/>
      <c r="V1231" s="264"/>
      <c r="W1231" s="264"/>
      <c r="X1231" s="264"/>
      <c r="Y1231" s="264"/>
      <c r="Z1231" s="264"/>
      <c r="AA1231" s="264"/>
      <c r="AB1231" s="264"/>
      <c r="AC1231" s="264"/>
      <c r="AD1231" s="264"/>
      <c r="AE1231" s="264"/>
      <c r="AF1231" s="264"/>
      <c r="AG1231" s="264"/>
      <c r="AH1231" s="264"/>
      <c r="AI1231" s="264"/>
      <c r="AJ1231" s="264"/>
      <c r="AK1231" s="264"/>
      <c r="AL1231" s="264"/>
      <c r="AM1231" s="264"/>
      <c r="AN1231" s="264"/>
      <c r="AO1231" s="264"/>
      <c r="AP1231" s="264"/>
      <c r="AQ1231" s="264"/>
      <c r="AR1231" s="264"/>
      <c r="AS1231" s="264"/>
      <c r="AT1231" s="264"/>
      <c r="AU1231" s="78"/>
    </row>
    <row r="1232" spans="1:47" s="96" customFormat="1" ht="15.75" x14ac:dyDescent="0.25">
      <c r="A1232" s="95"/>
      <c r="D1232" s="99"/>
      <c r="E1232" s="62" t="s">
        <v>32</v>
      </c>
      <c r="F1232" s="733"/>
      <c r="G1232" s="736">
        <v>5</v>
      </c>
      <c r="H1232" s="19">
        <f t="shared" si="476"/>
        <v>0.13</v>
      </c>
      <c r="I1232" s="13">
        <f t="shared" si="477"/>
        <v>1.25</v>
      </c>
      <c r="J1232" s="13">
        <f t="shared" si="478"/>
        <v>0.13500000000000001</v>
      </c>
      <c r="K1232" s="14">
        <f t="shared" si="479"/>
        <v>12.4</v>
      </c>
      <c r="L1232" s="1"/>
      <c r="M1232" s="15">
        <v>2.6</v>
      </c>
      <c r="N1232" s="15">
        <v>25</v>
      </c>
      <c r="O1232" s="691">
        <v>2.7</v>
      </c>
      <c r="P1232" s="15">
        <v>248</v>
      </c>
      <c r="Q1232" s="264"/>
      <c r="R1232" s="264"/>
      <c r="S1232" s="264"/>
      <c r="T1232" s="264"/>
      <c r="U1232" s="264"/>
      <c r="V1232" s="264"/>
      <c r="W1232" s="264"/>
      <c r="X1232" s="264"/>
      <c r="Y1232" s="264"/>
      <c r="Z1232" s="264"/>
      <c r="AA1232" s="264"/>
      <c r="AB1232" s="264"/>
      <c r="AC1232" s="264"/>
      <c r="AD1232" s="264"/>
      <c r="AE1232" s="264"/>
      <c r="AF1232" s="264"/>
      <c r="AG1232" s="264"/>
      <c r="AH1232" s="264"/>
      <c r="AI1232" s="264"/>
      <c r="AJ1232" s="264"/>
      <c r="AK1232" s="264"/>
      <c r="AL1232" s="264"/>
      <c r="AM1232" s="264"/>
      <c r="AN1232" s="264"/>
      <c r="AO1232" s="264"/>
      <c r="AP1232" s="264"/>
      <c r="AQ1232" s="264"/>
      <c r="AR1232" s="264"/>
      <c r="AS1232" s="264"/>
      <c r="AT1232" s="264"/>
      <c r="AU1232" s="114"/>
    </row>
    <row r="1233" spans="1:118" s="50" customFormat="1" x14ac:dyDescent="0.25">
      <c r="A1233" s="230"/>
      <c r="E1233" s="75" t="s">
        <v>21</v>
      </c>
      <c r="F1233" s="982"/>
      <c r="G1233" s="982"/>
      <c r="H1233" s="22">
        <f>SUM(H1221:H1232)</f>
        <v>3.3351999999999995</v>
      </c>
      <c r="I1233" s="22">
        <f t="shared" ref="I1233:K1233" si="480">SUM(I1221:I1232)</f>
        <v>4.7332000000000001</v>
      </c>
      <c r="J1233" s="22">
        <f t="shared" si="480"/>
        <v>12.793600000000001</v>
      </c>
      <c r="K1233" s="22">
        <f t="shared" si="480"/>
        <v>105.40600000000001</v>
      </c>
      <c r="L1233" s="1"/>
      <c r="M1233" s="83"/>
      <c r="N1233" s="83"/>
      <c r="O1233" s="692"/>
      <c r="P1233" s="83"/>
      <c r="Q1233" s="264"/>
      <c r="R1233" s="264"/>
      <c r="S1233" s="264"/>
      <c r="T1233" s="264"/>
      <c r="U1233" s="264"/>
      <c r="V1233" s="264"/>
      <c r="W1233" s="264"/>
      <c r="X1233" s="264"/>
      <c r="Y1233" s="264"/>
      <c r="Z1233" s="264"/>
      <c r="AA1233" s="264"/>
      <c r="AB1233" s="264"/>
      <c r="AC1233" s="264"/>
      <c r="AD1233" s="264"/>
      <c r="AE1233" s="264"/>
      <c r="AF1233" s="264"/>
      <c r="AG1233" s="264"/>
      <c r="AH1233" s="264"/>
      <c r="AI1233" s="264"/>
      <c r="AJ1233" s="264"/>
      <c r="AK1233" s="264"/>
      <c r="AL1233" s="264"/>
      <c r="AM1233" s="264"/>
      <c r="AN1233" s="264"/>
      <c r="AO1233" s="264"/>
      <c r="AP1233" s="264"/>
      <c r="AQ1233" s="264"/>
      <c r="AR1233" s="264"/>
      <c r="AS1233" s="264"/>
      <c r="AT1233" s="264"/>
      <c r="AU1233" s="159"/>
    </row>
    <row r="1234" spans="1:118" s="50" customFormat="1" x14ac:dyDescent="0.25">
      <c r="A1234" s="230"/>
      <c r="C1234" s="232" t="s">
        <v>103</v>
      </c>
      <c r="D1234" s="233">
        <v>20</v>
      </c>
      <c r="E1234" s="146" t="s">
        <v>30</v>
      </c>
      <c r="F1234" s="981"/>
      <c r="G1234" s="981">
        <v>20</v>
      </c>
      <c r="H1234" s="22">
        <f t="shared" ref="H1234:H1245" si="481">G1234*M1234/100</f>
        <v>1</v>
      </c>
      <c r="I1234" s="22">
        <f t="shared" ref="I1234:I1245" si="482">G1234*N1234/100</f>
        <v>0.24</v>
      </c>
      <c r="J1234" s="22">
        <f t="shared" ref="J1234:J1245" si="483">G1234*O1234/100</f>
        <v>9.4</v>
      </c>
      <c r="K1234" s="22">
        <f t="shared" ref="K1234:K1245" si="484">G1234*P1234/100</f>
        <v>40.799999999999997</v>
      </c>
      <c r="L1234" s="1"/>
      <c r="M1234" s="83">
        <v>5</v>
      </c>
      <c r="N1234" s="83">
        <v>1.2</v>
      </c>
      <c r="O1234" s="692">
        <v>47</v>
      </c>
      <c r="P1234" s="83">
        <v>204</v>
      </c>
      <c r="Q1234" s="264"/>
      <c r="R1234" s="264"/>
      <c r="S1234" s="264"/>
      <c r="T1234" s="264"/>
      <c r="U1234" s="264"/>
      <c r="V1234" s="264"/>
      <c r="W1234" s="264"/>
      <c r="X1234" s="264"/>
      <c r="Y1234" s="264"/>
      <c r="Z1234" s="264"/>
      <c r="AA1234" s="264"/>
      <c r="AB1234" s="264"/>
      <c r="AC1234" s="264"/>
      <c r="AD1234" s="264"/>
      <c r="AE1234" s="264"/>
      <c r="AF1234" s="264"/>
      <c r="AG1234" s="264"/>
      <c r="AH1234" s="264"/>
      <c r="AI1234" s="264"/>
      <c r="AJ1234" s="264"/>
      <c r="AK1234" s="264"/>
      <c r="AL1234" s="264"/>
      <c r="AM1234" s="264"/>
      <c r="AN1234" s="264"/>
      <c r="AO1234" s="264"/>
      <c r="AP1234" s="264"/>
      <c r="AQ1234" s="264"/>
      <c r="AR1234" s="264"/>
      <c r="AS1234" s="264"/>
      <c r="AT1234" s="264"/>
      <c r="AU1234" s="159"/>
    </row>
    <row r="1235" spans="1:118" s="18" customFormat="1" ht="42.75" x14ac:dyDescent="0.25">
      <c r="A1235" s="44"/>
      <c r="B1235" s="39" t="s">
        <v>672</v>
      </c>
      <c r="C1235" s="296" t="s">
        <v>673</v>
      </c>
      <c r="D1235" s="297" t="s">
        <v>764</v>
      </c>
      <c r="E1235" s="62" t="s">
        <v>84</v>
      </c>
      <c r="F1235" s="990">
        <f>G1235*100/75</f>
        <v>133.33333333333334</v>
      </c>
      <c r="G1235" s="736">
        <v>100</v>
      </c>
      <c r="H1235" s="19">
        <f t="shared" si="481"/>
        <v>1.9</v>
      </c>
      <c r="I1235" s="13">
        <f t="shared" si="482"/>
        <v>0.3</v>
      </c>
      <c r="J1235" s="13">
        <f t="shared" si="483"/>
        <v>18.3</v>
      </c>
      <c r="K1235" s="14">
        <f t="shared" si="484"/>
        <v>82</v>
      </c>
      <c r="L1235" s="1"/>
      <c r="M1235" s="15">
        <v>1.9</v>
      </c>
      <c r="N1235" s="15">
        <v>0.3</v>
      </c>
      <c r="O1235" s="691">
        <v>18.3</v>
      </c>
      <c r="P1235" s="15">
        <v>82</v>
      </c>
      <c r="Q1235" s="264"/>
      <c r="R1235" s="264"/>
      <c r="S1235" s="264"/>
      <c r="T1235" s="264"/>
      <c r="U1235" s="264"/>
      <c r="V1235" s="264"/>
      <c r="W1235" s="264"/>
      <c r="X1235" s="264"/>
      <c r="Y1235" s="264"/>
      <c r="Z1235" s="264"/>
      <c r="AA1235" s="264"/>
      <c r="AB1235" s="264"/>
      <c r="AC1235" s="264"/>
      <c r="AD1235" s="264"/>
      <c r="AE1235" s="264"/>
      <c r="AF1235" s="264"/>
      <c r="AG1235" s="264"/>
      <c r="AH1235" s="264"/>
      <c r="AI1235" s="264"/>
      <c r="AJ1235" s="264"/>
      <c r="AK1235" s="264"/>
      <c r="AL1235" s="264"/>
      <c r="AM1235" s="264"/>
      <c r="AN1235" s="264"/>
      <c r="AO1235" s="264"/>
      <c r="AP1235" s="264"/>
      <c r="AQ1235" s="264"/>
      <c r="AR1235" s="264"/>
      <c r="AS1235" s="264"/>
      <c r="AT1235" s="264"/>
      <c r="AU1235" s="78"/>
    </row>
    <row r="1236" spans="1:118" s="18" customFormat="1" ht="15.75" x14ac:dyDescent="0.25">
      <c r="A1236" s="17"/>
      <c r="B1236" s="48"/>
      <c r="C1236" s="48"/>
      <c r="D1236" s="49"/>
      <c r="E1236" s="62" t="s">
        <v>665</v>
      </c>
      <c r="F1236" s="733">
        <f>G1236*100/80</f>
        <v>55</v>
      </c>
      <c r="G1236" s="736">
        <v>44</v>
      </c>
      <c r="H1236" s="19">
        <f t="shared" si="481"/>
        <v>8.7559999999999985</v>
      </c>
      <c r="I1236" s="13">
        <f t="shared" si="482"/>
        <v>5.016</v>
      </c>
      <c r="J1236" s="13">
        <f t="shared" si="483"/>
        <v>0</v>
      </c>
      <c r="K1236" s="13">
        <f t="shared" si="484"/>
        <v>80.08</v>
      </c>
      <c r="L1236" s="1"/>
      <c r="M1236" s="15">
        <v>19.899999999999999</v>
      </c>
      <c r="N1236" s="15">
        <v>11.4</v>
      </c>
      <c r="O1236" s="691">
        <v>0</v>
      </c>
      <c r="P1236" s="20">
        <v>182</v>
      </c>
      <c r="Q1236" s="264"/>
      <c r="R1236" s="264"/>
      <c r="S1236" s="264"/>
      <c r="T1236" s="264"/>
      <c r="U1236" s="264"/>
      <c r="V1236" s="264"/>
      <c r="W1236" s="264"/>
      <c r="X1236" s="264"/>
      <c r="Y1236" s="264"/>
      <c r="Z1236" s="264"/>
      <c r="AA1236" s="264"/>
      <c r="AB1236" s="264"/>
      <c r="AC1236" s="264"/>
      <c r="AD1236" s="264"/>
      <c r="AE1236" s="264"/>
      <c r="AF1236" s="264"/>
      <c r="AG1236" s="264"/>
      <c r="AH1236" s="264"/>
      <c r="AI1236" s="264"/>
      <c r="AJ1236" s="264"/>
      <c r="AK1236" s="264"/>
      <c r="AL1236" s="264"/>
      <c r="AM1236" s="264"/>
      <c r="AN1236" s="264"/>
      <c r="AO1236" s="264"/>
      <c r="AP1236" s="264"/>
      <c r="AQ1236" s="264"/>
      <c r="AR1236" s="264"/>
      <c r="AS1236" s="264"/>
      <c r="AT1236" s="264"/>
      <c r="AU1236" s="78"/>
    </row>
    <row r="1237" spans="1:118" s="18" customFormat="1" ht="15.75" x14ac:dyDescent="0.25">
      <c r="A1237" s="17"/>
      <c r="B1237" s="17"/>
      <c r="C1237" s="17"/>
      <c r="D1237" s="44"/>
      <c r="E1237" s="62" t="s">
        <v>80</v>
      </c>
      <c r="F1237" s="733"/>
      <c r="G1237" s="736">
        <v>0.2</v>
      </c>
      <c r="H1237" s="19">
        <f t="shared" si="481"/>
        <v>0</v>
      </c>
      <c r="I1237" s="13">
        <f t="shared" si="482"/>
        <v>0</v>
      </c>
      <c r="J1237" s="13">
        <f t="shared" si="483"/>
        <v>0</v>
      </c>
      <c r="K1237" s="13">
        <f t="shared" si="484"/>
        <v>0</v>
      </c>
      <c r="L1237" s="1"/>
      <c r="M1237" s="15"/>
      <c r="N1237" s="15"/>
      <c r="O1237" s="691"/>
      <c r="P1237" s="15"/>
      <c r="Q1237" s="264"/>
      <c r="R1237" s="264"/>
      <c r="S1237" s="264"/>
      <c r="T1237" s="264"/>
      <c r="U1237" s="264"/>
      <c r="V1237" s="264"/>
      <c r="W1237" s="264"/>
      <c r="X1237" s="264"/>
      <c r="Y1237" s="264"/>
      <c r="Z1237" s="264"/>
      <c r="AA1237" s="264"/>
      <c r="AB1237" s="264"/>
      <c r="AC1237" s="264"/>
      <c r="AD1237" s="264"/>
      <c r="AE1237" s="264"/>
      <c r="AF1237" s="264"/>
      <c r="AG1237" s="264"/>
      <c r="AH1237" s="264"/>
      <c r="AI1237" s="264"/>
      <c r="AJ1237" s="264"/>
      <c r="AK1237" s="264"/>
      <c r="AL1237" s="264"/>
      <c r="AM1237" s="264"/>
      <c r="AN1237" s="264"/>
      <c r="AO1237" s="264"/>
      <c r="AP1237" s="264"/>
      <c r="AQ1237" s="264"/>
      <c r="AR1237" s="264"/>
      <c r="AS1237" s="264"/>
      <c r="AT1237" s="264"/>
      <c r="AU1237" s="78"/>
    </row>
    <row r="1238" spans="1:118" s="18" customFormat="1" ht="15.75" x14ac:dyDescent="0.25">
      <c r="A1238" s="17"/>
      <c r="B1238" s="17"/>
      <c r="C1238" s="17"/>
      <c r="D1238" s="44"/>
      <c r="E1238" s="62" t="s">
        <v>81</v>
      </c>
      <c r="F1238" s="733"/>
      <c r="G1238" s="736">
        <v>0.1</v>
      </c>
      <c r="H1238" s="19">
        <f t="shared" si="481"/>
        <v>1.1000000000000001E-2</v>
      </c>
      <c r="I1238" s="13">
        <f t="shared" si="482"/>
        <v>3.3E-3</v>
      </c>
      <c r="J1238" s="13">
        <f t="shared" si="483"/>
        <v>7.1000000000000008E-2</v>
      </c>
      <c r="K1238" s="13">
        <f t="shared" si="484"/>
        <v>0.30499999999999999</v>
      </c>
      <c r="L1238" s="1"/>
      <c r="M1238" s="15">
        <v>11</v>
      </c>
      <c r="N1238" s="15">
        <v>3.3</v>
      </c>
      <c r="O1238" s="691">
        <v>71</v>
      </c>
      <c r="P1238" s="20">
        <v>305</v>
      </c>
      <c r="Q1238" s="264"/>
      <c r="R1238" s="264"/>
      <c r="S1238" s="264"/>
      <c r="T1238" s="264"/>
      <c r="U1238" s="264"/>
      <c r="V1238" s="264"/>
      <c r="W1238" s="264"/>
      <c r="X1238" s="264"/>
      <c r="Y1238" s="264"/>
      <c r="Z1238" s="264"/>
      <c r="AA1238" s="264"/>
      <c r="AB1238" s="264"/>
      <c r="AC1238" s="264"/>
      <c r="AD1238" s="264"/>
      <c r="AE1238" s="264"/>
      <c r="AF1238" s="264"/>
      <c r="AG1238" s="264"/>
      <c r="AH1238" s="264"/>
      <c r="AI1238" s="264"/>
      <c r="AJ1238" s="264"/>
      <c r="AK1238" s="264"/>
      <c r="AL1238" s="264"/>
      <c r="AM1238" s="264"/>
      <c r="AN1238" s="264"/>
      <c r="AO1238" s="264"/>
      <c r="AP1238" s="264"/>
      <c r="AQ1238" s="264"/>
      <c r="AR1238" s="264"/>
      <c r="AS1238" s="264"/>
      <c r="AT1238" s="264"/>
      <c r="AU1238" s="78"/>
    </row>
    <row r="1239" spans="1:118" s="18" customFormat="1" ht="15.75" x14ac:dyDescent="0.25">
      <c r="A1239" s="17"/>
      <c r="B1239" s="17"/>
      <c r="C1239" s="17"/>
      <c r="D1239" s="44"/>
      <c r="E1239" s="62" t="s">
        <v>606</v>
      </c>
      <c r="F1239" s="990">
        <f>G1239*100/85</f>
        <v>23.529411764705884</v>
      </c>
      <c r="G1239" s="736">
        <v>20</v>
      </c>
      <c r="H1239" s="19">
        <f t="shared" si="481"/>
        <v>0.32</v>
      </c>
      <c r="I1239" s="13">
        <f t="shared" si="482"/>
        <v>0.06</v>
      </c>
      <c r="J1239" s="13">
        <f t="shared" si="483"/>
        <v>2</v>
      </c>
      <c r="K1239" s="13">
        <f t="shared" si="484"/>
        <v>9.1999999999999993</v>
      </c>
      <c r="L1239" s="1"/>
      <c r="M1239" s="15">
        <v>1.6</v>
      </c>
      <c r="N1239" s="15">
        <v>0.3</v>
      </c>
      <c r="O1239" s="691">
        <v>10</v>
      </c>
      <c r="P1239" s="15">
        <v>46</v>
      </c>
      <c r="Q1239" s="264"/>
      <c r="R1239" s="264"/>
      <c r="S1239" s="264"/>
      <c r="T1239" s="264"/>
      <c r="U1239" s="264"/>
      <c r="V1239" s="264"/>
      <c r="W1239" s="264"/>
      <c r="X1239" s="264"/>
      <c r="Y1239" s="264"/>
      <c r="Z1239" s="264"/>
      <c r="AA1239" s="264"/>
      <c r="AB1239" s="264"/>
      <c r="AC1239" s="264"/>
      <c r="AD1239" s="264"/>
      <c r="AE1239" s="264"/>
      <c r="AF1239" s="264"/>
      <c r="AG1239" s="264"/>
      <c r="AH1239" s="264"/>
      <c r="AI1239" s="264"/>
      <c r="AJ1239" s="264"/>
      <c r="AK1239" s="264"/>
      <c r="AL1239" s="264"/>
      <c r="AM1239" s="264"/>
      <c r="AN1239" s="264"/>
      <c r="AO1239" s="264"/>
      <c r="AP1239" s="264"/>
      <c r="AQ1239" s="264"/>
      <c r="AR1239" s="264"/>
      <c r="AS1239" s="264"/>
      <c r="AT1239" s="264"/>
      <c r="AU1239" s="78"/>
    </row>
    <row r="1240" spans="1:118" s="18" customFormat="1" ht="15.75" x14ac:dyDescent="0.25">
      <c r="A1240" s="17"/>
      <c r="B1240" s="17"/>
      <c r="C1240" s="17"/>
      <c r="D1240" s="44"/>
      <c r="E1240" s="62" t="s">
        <v>75</v>
      </c>
      <c r="F1240" s="996">
        <f>G1240*100/85</f>
        <v>1.7647058823529411</v>
      </c>
      <c r="G1240" s="736">
        <v>1.5</v>
      </c>
      <c r="H1240" s="19">
        <f t="shared" si="481"/>
        <v>9.6000000000000016E-2</v>
      </c>
      <c r="I1240" s="13">
        <f t="shared" si="482"/>
        <v>7.4999999999999997E-3</v>
      </c>
      <c r="J1240" s="13">
        <f t="shared" si="483"/>
        <v>0.49650000000000005</v>
      </c>
      <c r="K1240" s="14">
        <f t="shared" si="484"/>
        <v>2.4</v>
      </c>
      <c r="L1240" s="1"/>
      <c r="M1240" s="15">
        <v>6.4</v>
      </c>
      <c r="N1240" s="15">
        <v>0.5</v>
      </c>
      <c r="O1240" s="691">
        <v>33.1</v>
      </c>
      <c r="P1240" s="15">
        <v>160</v>
      </c>
      <c r="Q1240" s="264"/>
      <c r="R1240" s="264"/>
      <c r="S1240" s="264"/>
      <c r="T1240" s="264"/>
      <c r="U1240" s="264"/>
      <c r="V1240" s="264"/>
      <c r="W1240" s="264"/>
      <c r="X1240" s="264"/>
      <c r="Y1240" s="264"/>
      <c r="Z1240" s="264"/>
      <c r="AA1240" s="264"/>
      <c r="AB1240" s="264"/>
      <c r="AC1240" s="264"/>
      <c r="AD1240" s="264"/>
      <c r="AE1240" s="264"/>
      <c r="AF1240" s="264"/>
      <c r="AG1240" s="264"/>
      <c r="AH1240" s="264"/>
      <c r="AI1240" s="264"/>
      <c r="AJ1240" s="264"/>
      <c r="AK1240" s="264"/>
      <c r="AL1240" s="264"/>
      <c r="AM1240" s="264"/>
      <c r="AN1240" s="264"/>
      <c r="AO1240" s="264"/>
      <c r="AP1240" s="264"/>
      <c r="AQ1240" s="264"/>
      <c r="AR1240" s="264"/>
      <c r="AS1240" s="264"/>
      <c r="AT1240" s="264"/>
      <c r="AU1240" s="78"/>
    </row>
    <row r="1241" spans="1:118" s="18" customFormat="1" ht="15.75" x14ac:dyDescent="0.25">
      <c r="A1241" s="17"/>
      <c r="B1241" s="17"/>
      <c r="C1241" s="17"/>
      <c r="D1241" s="44"/>
      <c r="E1241" s="62" t="s">
        <v>73</v>
      </c>
      <c r="F1241" s="733"/>
      <c r="G1241" s="736">
        <v>3</v>
      </c>
      <c r="H1241" s="19">
        <f t="shared" si="481"/>
        <v>0</v>
      </c>
      <c r="I1241" s="13">
        <f t="shared" si="482"/>
        <v>3</v>
      </c>
      <c r="J1241" s="13">
        <f t="shared" si="483"/>
        <v>0</v>
      </c>
      <c r="K1241" s="14">
        <f t="shared" si="484"/>
        <v>26.52</v>
      </c>
      <c r="L1241" s="1"/>
      <c r="M1241" s="15">
        <v>0</v>
      </c>
      <c r="N1241" s="15">
        <v>100</v>
      </c>
      <c r="O1241" s="691">
        <v>0</v>
      </c>
      <c r="P1241" s="15">
        <v>884</v>
      </c>
      <c r="Q1241" s="264"/>
      <c r="R1241" s="264"/>
      <c r="S1241" s="264"/>
      <c r="T1241" s="264"/>
      <c r="U1241" s="264"/>
      <c r="V1241" s="264"/>
      <c r="W1241" s="264"/>
      <c r="X1241" s="264"/>
      <c r="Y1241" s="264"/>
      <c r="Z1241" s="264"/>
      <c r="AA1241" s="264"/>
      <c r="AB1241" s="264"/>
      <c r="AC1241" s="264"/>
      <c r="AD1241" s="264"/>
      <c r="AE1241" s="264"/>
      <c r="AF1241" s="264"/>
      <c r="AG1241" s="264"/>
      <c r="AH1241" s="264"/>
      <c r="AI1241" s="264"/>
      <c r="AJ1241" s="264"/>
      <c r="AK1241" s="264"/>
      <c r="AL1241" s="264"/>
      <c r="AM1241" s="264"/>
      <c r="AN1241" s="264"/>
      <c r="AO1241" s="264"/>
      <c r="AP1241" s="264"/>
      <c r="AQ1241" s="264"/>
      <c r="AR1241" s="264"/>
      <c r="AS1241" s="264"/>
      <c r="AT1241" s="264"/>
      <c r="AU1241" s="78"/>
    </row>
    <row r="1242" spans="1:118" s="18" customFormat="1" ht="15.75" x14ac:dyDescent="0.25">
      <c r="A1242" s="17"/>
      <c r="B1242" s="17"/>
      <c r="C1242" s="17"/>
      <c r="D1242" s="44"/>
      <c r="E1242" s="62" t="s">
        <v>120</v>
      </c>
      <c r="F1242" s="733"/>
      <c r="G1242" s="736">
        <v>10</v>
      </c>
      <c r="H1242" s="19">
        <f t="shared" si="481"/>
        <v>1.26</v>
      </c>
      <c r="I1242" s="13">
        <f t="shared" si="482"/>
        <v>0.99</v>
      </c>
      <c r="J1242" s="13">
        <f t="shared" si="483"/>
        <v>0.08</v>
      </c>
      <c r="K1242" s="13">
        <f t="shared" si="484"/>
        <v>14.2</v>
      </c>
      <c r="L1242" s="1"/>
      <c r="M1242" s="15">
        <v>12.6</v>
      </c>
      <c r="N1242" s="15">
        <v>9.9</v>
      </c>
      <c r="O1242" s="691">
        <v>0.8</v>
      </c>
      <c r="P1242" s="15">
        <v>142</v>
      </c>
      <c r="Q1242" s="264"/>
      <c r="R1242" s="264"/>
      <c r="S1242" s="264"/>
      <c r="T1242" s="264"/>
      <c r="U1242" s="264"/>
      <c r="V1242" s="264"/>
      <c r="W1242" s="264"/>
      <c r="X1242" s="264"/>
      <c r="Y1242" s="264"/>
      <c r="Z1242" s="264"/>
      <c r="AA1242" s="264"/>
      <c r="AB1242" s="264"/>
      <c r="AC1242" s="264"/>
      <c r="AD1242" s="264"/>
      <c r="AE1242" s="264"/>
      <c r="AF1242" s="264"/>
      <c r="AG1242" s="264"/>
      <c r="AH1242" s="264"/>
      <c r="AI1242" s="264"/>
      <c r="AJ1242" s="264"/>
      <c r="AK1242" s="264"/>
      <c r="AL1242" s="264"/>
      <c r="AM1242" s="264"/>
      <c r="AN1242" s="264"/>
      <c r="AO1242" s="264"/>
      <c r="AP1242" s="264"/>
      <c r="AQ1242" s="264"/>
      <c r="AR1242" s="264"/>
      <c r="AS1242" s="264"/>
      <c r="AT1242" s="264"/>
      <c r="AU1242" s="78"/>
    </row>
    <row r="1243" spans="1:118" s="18" customFormat="1" ht="15.75" x14ac:dyDescent="0.25">
      <c r="A1243" s="17"/>
      <c r="B1243" s="17"/>
      <c r="C1243" s="17"/>
      <c r="D1243" s="44"/>
      <c r="E1243" s="62" t="s">
        <v>17</v>
      </c>
      <c r="F1243" s="733"/>
      <c r="G1243" s="736">
        <v>15</v>
      </c>
      <c r="H1243" s="19">
        <f t="shared" si="481"/>
        <v>0.42</v>
      </c>
      <c r="I1243" s="13">
        <f t="shared" si="482"/>
        <v>0.375</v>
      </c>
      <c r="J1243" s="13">
        <f t="shared" si="483"/>
        <v>0.70499999999999996</v>
      </c>
      <c r="K1243" s="13">
        <f t="shared" si="484"/>
        <v>7.8</v>
      </c>
      <c r="L1243" s="1"/>
      <c r="M1243" s="15">
        <v>2.8</v>
      </c>
      <c r="N1243" s="15">
        <v>2.5</v>
      </c>
      <c r="O1243" s="691">
        <v>4.7</v>
      </c>
      <c r="P1243" s="20">
        <v>52</v>
      </c>
      <c r="Q1243" s="264"/>
      <c r="R1243" s="264"/>
      <c r="S1243" s="264"/>
      <c r="T1243" s="264"/>
      <c r="U1243" s="264"/>
      <c r="V1243" s="264"/>
      <c r="W1243" s="264"/>
      <c r="X1243" s="264"/>
      <c r="Y1243" s="264"/>
      <c r="Z1243" s="264"/>
      <c r="AA1243" s="264"/>
      <c r="AB1243" s="264"/>
      <c r="AC1243" s="264"/>
      <c r="AD1243" s="264"/>
      <c r="AE1243" s="264"/>
      <c r="AF1243" s="264"/>
      <c r="AG1243" s="264"/>
      <c r="AH1243" s="264"/>
      <c r="AI1243" s="264"/>
      <c r="AJ1243" s="264"/>
      <c r="AK1243" s="264"/>
      <c r="AL1243" s="264"/>
      <c r="AM1243" s="264"/>
      <c r="AN1243" s="264"/>
      <c r="AO1243" s="264"/>
      <c r="AP1243" s="264"/>
      <c r="AQ1243" s="264"/>
      <c r="AR1243" s="264"/>
      <c r="AS1243" s="264"/>
      <c r="AT1243" s="264"/>
      <c r="AU1243" s="78"/>
    </row>
    <row r="1244" spans="1:118" s="18" customFormat="1" ht="29.25" customHeight="1" x14ac:dyDescent="0.25">
      <c r="A1244" s="17"/>
      <c r="B1244" s="17"/>
      <c r="C1244" s="17"/>
      <c r="D1244" s="44"/>
      <c r="E1244" s="62" t="s">
        <v>32</v>
      </c>
      <c r="F1244" s="738"/>
      <c r="G1244" s="982">
        <v>15</v>
      </c>
      <c r="H1244" s="13">
        <f t="shared" si="481"/>
        <v>0.39</v>
      </c>
      <c r="I1244" s="13">
        <f t="shared" si="482"/>
        <v>3.75</v>
      </c>
      <c r="J1244" s="13">
        <f t="shared" si="483"/>
        <v>0.40500000000000003</v>
      </c>
      <c r="K1244" s="13">
        <f t="shared" si="484"/>
        <v>37.200000000000003</v>
      </c>
      <c r="L1244" s="1"/>
      <c r="M1244" s="15">
        <v>2.6</v>
      </c>
      <c r="N1244" s="15">
        <v>25</v>
      </c>
      <c r="O1244" s="691">
        <v>2.7</v>
      </c>
      <c r="P1244" s="15">
        <v>248</v>
      </c>
      <c r="Q1244" s="264"/>
      <c r="R1244" s="264"/>
      <c r="S1244" s="264"/>
      <c r="T1244" s="264"/>
      <c r="U1244" s="264"/>
      <c r="V1244" s="264"/>
      <c r="W1244" s="264"/>
      <c r="X1244" s="264"/>
      <c r="Y1244" s="264"/>
      <c r="Z1244" s="264"/>
      <c r="AA1244" s="264"/>
      <c r="AB1244" s="264"/>
      <c r="AC1244" s="264"/>
      <c r="AD1244" s="264"/>
      <c r="AE1244" s="264"/>
      <c r="AF1244" s="264"/>
      <c r="AG1244" s="264"/>
      <c r="AH1244" s="264"/>
      <c r="AI1244" s="264"/>
      <c r="AJ1244" s="264"/>
      <c r="AK1244" s="264"/>
      <c r="AL1244" s="264"/>
      <c r="AM1244" s="264"/>
      <c r="AN1244" s="264"/>
      <c r="AO1244" s="264"/>
      <c r="AP1244" s="264"/>
      <c r="AQ1244" s="264"/>
      <c r="AR1244" s="264"/>
      <c r="AS1244" s="264"/>
      <c r="AT1244" s="264"/>
      <c r="AU1244" s="78"/>
    </row>
    <row r="1245" spans="1:118" s="18" customFormat="1" ht="23.25" customHeight="1" x14ac:dyDescent="0.25">
      <c r="A1245" s="17"/>
      <c r="B1245" s="17"/>
      <c r="C1245" s="17"/>
      <c r="D1245" s="44"/>
      <c r="E1245" s="62" t="s">
        <v>482</v>
      </c>
      <c r="F1245" s="738"/>
      <c r="G1245" s="738">
        <v>10</v>
      </c>
      <c r="H1245" s="13">
        <f t="shared" si="481"/>
        <v>2.42</v>
      </c>
      <c r="I1245" s="13">
        <f t="shared" si="482"/>
        <v>2.4500000000000002</v>
      </c>
      <c r="J1245" s="13">
        <f t="shared" si="483"/>
        <v>0.06</v>
      </c>
      <c r="K1245" s="14">
        <f t="shared" si="484"/>
        <v>31.7</v>
      </c>
      <c r="L1245" s="1"/>
      <c r="M1245" s="15">
        <v>24.2</v>
      </c>
      <c r="N1245" s="15">
        <v>24.5</v>
      </c>
      <c r="O1245" s="691">
        <v>0.6</v>
      </c>
      <c r="P1245" s="20">
        <v>317</v>
      </c>
      <c r="Q1245" s="264"/>
      <c r="R1245" s="264"/>
      <c r="S1245" s="264"/>
      <c r="T1245" s="264"/>
      <c r="U1245" s="264"/>
      <c r="V1245" s="264"/>
      <c r="W1245" s="264"/>
      <c r="X1245" s="264"/>
      <c r="Y1245" s="264"/>
      <c r="Z1245" s="264"/>
      <c r="AA1245" s="264"/>
      <c r="AB1245" s="264"/>
      <c r="AC1245" s="264"/>
      <c r="AD1245" s="264"/>
      <c r="AE1245" s="264"/>
      <c r="AF1245" s="264"/>
      <c r="AG1245" s="264"/>
      <c r="AH1245" s="264"/>
      <c r="AI1245" s="264"/>
      <c r="AJ1245" s="264"/>
      <c r="AK1245" s="264"/>
      <c r="AL1245" s="264"/>
      <c r="AM1245" s="264"/>
      <c r="AN1245" s="264"/>
      <c r="AO1245" s="264"/>
      <c r="AP1245" s="264"/>
      <c r="AQ1245" s="264"/>
      <c r="AR1245" s="264"/>
      <c r="AS1245" s="264"/>
      <c r="AT1245" s="264"/>
      <c r="AU1245" s="78"/>
    </row>
    <row r="1246" spans="1:118" s="50" customFormat="1" x14ac:dyDescent="0.25">
      <c r="A1246" s="51"/>
      <c r="B1246" s="198"/>
      <c r="C1246" s="198"/>
      <c r="D1246" s="198"/>
      <c r="E1246" s="64" t="s">
        <v>21</v>
      </c>
      <c r="F1246" s="985"/>
      <c r="G1246" s="985"/>
      <c r="H1246" s="22">
        <f>SUM(H1235:H1245)</f>
        <v>15.572999999999999</v>
      </c>
      <c r="I1246" s="22">
        <f t="shared" ref="I1246:K1246" si="485">SUM(I1235:I1245)</f>
        <v>15.951800000000002</v>
      </c>
      <c r="J1246" s="22">
        <f t="shared" si="485"/>
        <v>22.1175</v>
      </c>
      <c r="K1246" s="22">
        <f t="shared" si="485"/>
        <v>291.40499999999997</v>
      </c>
      <c r="L1246" s="1"/>
      <c r="M1246" s="83"/>
      <c r="N1246" s="83"/>
      <c r="O1246" s="692"/>
      <c r="P1246" s="83"/>
      <c r="Q1246" s="264"/>
      <c r="R1246" s="264"/>
      <c r="S1246" s="264"/>
      <c r="T1246" s="264"/>
      <c r="U1246" s="264"/>
      <c r="V1246" s="264"/>
      <c r="W1246" s="264"/>
      <c r="X1246" s="264"/>
      <c r="Y1246" s="264"/>
      <c r="Z1246" s="264"/>
      <c r="AA1246" s="264"/>
      <c r="AB1246" s="264"/>
      <c r="AC1246" s="264"/>
      <c r="AD1246" s="264"/>
      <c r="AE1246" s="264"/>
      <c r="AF1246" s="264"/>
      <c r="AG1246" s="264"/>
      <c r="AH1246" s="264"/>
      <c r="AI1246" s="264"/>
      <c r="AJ1246" s="264"/>
      <c r="AK1246" s="264"/>
      <c r="AL1246" s="264"/>
      <c r="AM1246" s="264"/>
      <c r="AN1246" s="264"/>
      <c r="AO1246" s="264"/>
      <c r="AP1246" s="264"/>
      <c r="AQ1246" s="264"/>
      <c r="AR1246" s="264"/>
      <c r="AS1246" s="264"/>
      <c r="AT1246" s="264"/>
      <c r="AU1246" s="159"/>
    </row>
    <row r="1247" spans="1:118" s="18" customFormat="1" ht="15.75" x14ac:dyDescent="0.25">
      <c r="B1247" s="10" t="s">
        <v>1036</v>
      </c>
      <c r="C1247" s="294" t="s">
        <v>972</v>
      </c>
      <c r="D1247" s="12">
        <v>50</v>
      </c>
      <c r="E1247" s="109" t="s">
        <v>16</v>
      </c>
      <c r="F1247" s="986">
        <f>G1247*100/80</f>
        <v>58.75</v>
      </c>
      <c r="G1247" s="736">
        <v>47</v>
      </c>
      <c r="H1247" s="19">
        <f>G1247*M1247/100</f>
        <v>0.376</v>
      </c>
      <c r="I1247" s="13">
        <f>G1247*N1247/100</f>
        <v>0.188</v>
      </c>
      <c r="J1247" s="13">
        <f>G1247*O1247/100</f>
        <v>4.3710000000000004</v>
      </c>
      <c r="K1247" s="13">
        <f>G1247*P1247/100</f>
        <v>18.329999999999998</v>
      </c>
      <c r="L1247" s="1"/>
      <c r="M1247" s="15">
        <v>0.8</v>
      </c>
      <c r="N1247" s="15">
        <v>0.4</v>
      </c>
      <c r="O1247" s="691">
        <v>9.3000000000000007</v>
      </c>
      <c r="P1247" s="15">
        <v>39</v>
      </c>
      <c r="Q1247" s="264"/>
      <c r="R1247" s="264"/>
      <c r="S1247" s="264"/>
      <c r="T1247" s="264"/>
      <c r="U1247" s="264"/>
      <c r="V1247" s="264"/>
      <c r="W1247" s="264"/>
      <c r="X1247" s="264"/>
      <c r="Y1247" s="264"/>
      <c r="Z1247" s="264"/>
      <c r="AA1247" s="264"/>
      <c r="AB1247" s="264"/>
      <c r="AC1247" s="264"/>
      <c r="AD1247" s="264"/>
      <c r="AE1247" s="264"/>
      <c r="AF1247" s="264"/>
      <c r="AG1247" s="264"/>
      <c r="AH1247" s="264"/>
      <c r="AI1247" s="264"/>
      <c r="AJ1247" s="264"/>
      <c r="AK1247" s="264"/>
      <c r="AL1247" s="264"/>
      <c r="AM1247" s="264"/>
      <c r="AN1247" s="264"/>
      <c r="AO1247" s="264"/>
      <c r="AP1247" s="264"/>
      <c r="AQ1247" s="264"/>
      <c r="AR1247" s="264"/>
      <c r="AS1247" s="264"/>
      <c r="AT1247" s="264"/>
      <c r="AU1247" s="78"/>
    </row>
    <row r="1248" spans="1:118" s="18" customFormat="1" ht="15.75" x14ac:dyDescent="0.25">
      <c r="A1248" s="17"/>
      <c r="B1248" s="10"/>
      <c r="C1248" s="17"/>
      <c r="D1248" s="44"/>
      <c r="E1248" s="62" t="s">
        <v>36</v>
      </c>
      <c r="F1248" s="733"/>
      <c r="G1248" s="731">
        <v>3</v>
      </c>
      <c r="H1248" s="19">
        <f>G1248*M1248/100</f>
        <v>0</v>
      </c>
      <c r="I1248" s="13">
        <f>G1248*N1248/100</f>
        <v>0</v>
      </c>
      <c r="J1248" s="13">
        <f>G1248*O1248/100</f>
        <v>2.9970000000000003</v>
      </c>
      <c r="K1248" s="14">
        <f>G1248*P1248/100</f>
        <v>12.18</v>
      </c>
      <c r="L1248" s="1"/>
      <c r="M1248" s="15">
        <v>0</v>
      </c>
      <c r="N1248" s="15">
        <v>0</v>
      </c>
      <c r="O1248" s="691">
        <v>99.9</v>
      </c>
      <c r="P1248" s="15">
        <v>406</v>
      </c>
      <c r="Q1248" s="264"/>
      <c r="R1248" s="264"/>
      <c r="S1248" s="264"/>
      <c r="T1248" s="264"/>
      <c r="U1248" s="264"/>
      <c r="V1248" s="264"/>
      <c r="W1248" s="264"/>
      <c r="X1248" s="264"/>
      <c r="Y1248" s="264"/>
      <c r="Z1248" s="264"/>
      <c r="AA1248" s="264"/>
      <c r="AB1248" s="264"/>
      <c r="AC1248" s="264"/>
      <c r="AD1248" s="264"/>
      <c r="AE1248" s="264"/>
      <c r="AF1248" s="264"/>
      <c r="AG1248" s="264"/>
      <c r="AH1248" s="264"/>
      <c r="AI1248" s="264"/>
      <c r="AJ1248" s="264"/>
      <c r="AK1248" s="264"/>
      <c r="AL1248" s="264"/>
      <c r="AM1248" s="264"/>
      <c r="AN1248" s="264"/>
      <c r="AO1248" s="264"/>
      <c r="AP1248" s="264"/>
      <c r="AQ1248" s="264"/>
      <c r="AR1248" s="264"/>
      <c r="AS1248" s="264"/>
      <c r="AT1248" s="264"/>
      <c r="AU1248" s="114"/>
      <c r="AV1248" s="96"/>
      <c r="AW1248" s="96"/>
      <c r="AX1248" s="96"/>
      <c r="AY1248" s="96"/>
      <c r="AZ1248" s="96"/>
      <c r="BA1248" s="96"/>
      <c r="BB1248" s="96"/>
      <c r="BC1248" s="96"/>
      <c r="BD1248" s="96"/>
      <c r="BE1248" s="96"/>
      <c r="BF1248" s="96"/>
      <c r="BG1248" s="96"/>
      <c r="BH1248" s="96"/>
      <c r="BI1248" s="96"/>
      <c r="BJ1248" s="96"/>
      <c r="BK1248" s="96"/>
      <c r="BL1248" s="96"/>
      <c r="BM1248" s="96"/>
      <c r="BN1248" s="96"/>
      <c r="BO1248" s="96"/>
      <c r="BP1248" s="96"/>
      <c r="BQ1248" s="96"/>
      <c r="BR1248" s="96"/>
      <c r="BS1248" s="96"/>
      <c r="BT1248" s="96"/>
      <c r="BU1248" s="96"/>
      <c r="BV1248" s="96"/>
      <c r="BW1248" s="96"/>
      <c r="BX1248" s="96"/>
      <c r="BY1248" s="96"/>
      <c r="BZ1248" s="96"/>
      <c r="CA1248" s="96"/>
      <c r="CB1248" s="96"/>
      <c r="CC1248" s="96"/>
      <c r="CD1248" s="96"/>
      <c r="CE1248" s="96"/>
      <c r="CF1248" s="96"/>
      <c r="CG1248" s="96"/>
      <c r="CH1248" s="96"/>
      <c r="CI1248" s="96"/>
      <c r="CJ1248" s="96"/>
      <c r="CK1248" s="96"/>
      <c r="CL1248" s="96"/>
      <c r="CM1248" s="96"/>
      <c r="CN1248" s="96"/>
      <c r="CO1248" s="96"/>
      <c r="CP1248" s="96"/>
      <c r="CQ1248" s="96"/>
      <c r="CR1248" s="96"/>
      <c r="CS1248" s="96"/>
      <c r="CT1248" s="96"/>
      <c r="CU1248" s="96"/>
      <c r="CV1248" s="96"/>
      <c r="CW1248" s="96"/>
      <c r="CX1248" s="96"/>
      <c r="CY1248" s="96"/>
      <c r="CZ1248" s="96"/>
      <c r="DA1248" s="96"/>
      <c r="DB1248" s="96"/>
      <c r="DC1248" s="96"/>
      <c r="DD1248" s="96"/>
      <c r="DE1248" s="96"/>
      <c r="DF1248" s="96"/>
      <c r="DG1248" s="96"/>
      <c r="DH1248" s="96"/>
      <c r="DI1248" s="96"/>
      <c r="DJ1248" s="96"/>
      <c r="DK1248" s="96"/>
      <c r="DL1248" s="96"/>
      <c r="DM1248" s="96"/>
      <c r="DN1248" s="96"/>
    </row>
    <row r="1249" spans="1:47" s="50" customFormat="1" x14ac:dyDescent="0.25">
      <c r="B1249" s="135"/>
      <c r="C1249" s="252"/>
      <c r="D1249" s="158"/>
      <c r="E1249" s="64" t="s">
        <v>21</v>
      </c>
      <c r="F1249" s="996"/>
      <c r="G1249" s="738"/>
      <c r="H1249" s="82">
        <f>SUM(H1247:H1248)</f>
        <v>0.376</v>
      </c>
      <c r="I1249" s="82">
        <f t="shared" ref="I1249:K1249" si="486">SUM(I1247:I1248)</f>
        <v>0.188</v>
      </c>
      <c r="J1249" s="82">
        <f t="shared" si="486"/>
        <v>7.3680000000000003</v>
      </c>
      <c r="K1249" s="82">
        <f t="shared" si="486"/>
        <v>30.509999999999998</v>
      </c>
      <c r="L1249" s="1"/>
      <c r="M1249" s="83"/>
      <c r="N1249" s="83"/>
      <c r="O1249" s="692"/>
      <c r="P1249" s="83"/>
      <c r="Q1249" s="264"/>
      <c r="R1249" s="264"/>
      <c r="S1249" s="264"/>
      <c r="T1249" s="264"/>
      <c r="U1249" s="264"/>
      <c r="V1249" s="264"/>
      <c r="W1249" s="264"/>
      <c r="X1249" s="264"/>
      <c r="Y1249" s="264"/>
      <c r="Z1249" s="264"/>
      <c r="AA1249" s="264"/>
      <c r="AB1249" s="264"/>
      <c r="AC1249" s="264"/>
      <c r="AD1249" s="264"/>
      <c r="AE1249" s="264"/>
      <c r="AF1249" s="264"/>
      <c r="AG1249" s="264"/>
      <c r="AH1249" s="264"/>
      <c r="AI1249" s="264"/>
      <c r="AJ1249" s="264"/>
      <c r="AK1249" s="264"/>
      <c r="AL1249" s="264"/>
      <c r="AM1249" s="264"/>
      <c r="AN1249" s="264"/>
      <c r="AO1249" s="264"/>
      <c r="AP1249" s="264"/>
      <c r="AQ1249" s="264"/>
      <c r="AR1249" s="264"/>
      <c r="AS1249" s="264"/>
      <c r="AT1249" s="264"/>
      <c r="AU1249" s="159"/>
    </row>
    <row r="1250" spans="1:47" s="18" customFormat="1" x14ac:dyDescent="0.25">
      <c r="A1250" s="17"/>
      <c r="B1250" s="296" t="s">
        <v>1043</v>
      </c>
      <c r="C1250" s="296" t="s">
        <v>1042</v>
      </c>
      <c r="D1250" s="40">
        <v>150</v>
      </c>
      <c r="E1250" s="62" t="s">
        <v>162</v>
      </c>
      <c r="F1250" s="738"/>
      <c r="G1250" s="756">
        <v>27</v>
      </c>
      <c r="H1250" s="13">
        <f>G1250*M1250/100</f>
        <v>0.13500000000000001</v>
      </c>
      <c r="I1250" s="13">
        <f>G1250*N1250/100</f>
        <v>5.4000000000000006E-2</v>
      </c>
      <c r="J1250" s="13">
        <f>G1250*O1250/100</f>
        <v>5.67</v>
      </c>
      <c r="K1250" s="14">
        <f>G1250*P1250/100</f>
        <v>22.95</v>
      </c>
      <c r="L1250" s="1"/>
      <c r="M1250" s="15">
        <v>0.5</v>
      </c>
      <c r="N1250" s="15">
        <v>0.2</v>
      </c>
      <c r="O1250" s="691">
        <v>21</v>
      </c>
      <c r="P1250" s="20">
        <v>85</v>
      </c>
      <c r="Q1250" s="264"/>
      <c r="R1250" s="264"/>
      <c r="S1250" s="264"/>
      <c r="T1250" s="264"/>
      <c r="U1250" s="264"/>
      <c r="V1250" s="264"/>
      <c r="W1250" s="264"/>
      <c r="X1250" s="264"/>
      <c r="Y1250" s="264"/>
      <c r="Z1250" s="264"/>
      <c r="AA1250" s="264"/>
      <c r="AB1250" s="264"/>
      <c r="AC1250" s="264"/>
      <c r="AD1250" s="264"/>
      <c r="AE1250" s="264"/>
      <c r="AF1250" s="264"/>
      <c r="AG1250" s="264"/>
      <c r="AH1250" s="264"/>
      <c r="AI1250" s="264"/>
      <c r="AJ1250" s="264"/>
      <c r="AK1250" s="264"/>
      <c r="AL1250" s="264"/>
      <c r="AM1250" s="264"/>
      <c r="AN1250" s="264"/>
      <c r="AO1250" s="264"/>
      <c r="AP1250" s="264"/>
      <c r="AQ1250" s="264"/>
      <c r="AR1250" s="264"/>
      <c r="AS1250" s="264"/>
      <c r="AT1250" s="264"/>
      <c r="AU1250" s="78"/>
    </row>
    <row r="1251" spans="1:47" s="18" customFormat="1" x14ac:dyDescent="0.25">
      <c r="A1251" s="17"/>
      <c r="B1251" s="17"/>
      <c r="C1251" s="17"/>
      <c r="D1251" s="17"/>
      <c r="E1251" s="62" t="s">
        <v>36</v>
      </c>
      <c r="F1251" s="738"/>
      <c r="G1251" s="738">
        <v>5</v>
      </c>
      <c r="H1251" s="13">
        <f>G1251*M1251/100</f>
        <v>0</v>
      </c>
      <c r="I1251" s="13">
        <f>G1251*N1251/100</f>
        <v>0</v>
      </c>
      <c r="J1251" s="13">
        <f>G1251*O1251/100</f>
        <v>4.9950000000000001</v>
      </c>
      <c r="K1251" s="14">
        <f>G1251*P1251/100</f>
        <v>20.3</v>
      </c>
      <c r="L1251" s="1"/>
      <c r="M1251" s="15">
        <v>0</v>
      </c>
      <c r="N1251" s="15">
        <v>0</v>
      </c>
      <c r="O1251" s="691">
        <v>99.9</v>
      </c>
      <c r="P1251" s="15">
        <v>406</v>
      </c>
      <c r="Q1251" s="264"/>
      <c r="R1251" s="264"/>
      <c r="S1251" s="264"/>
      <c r="T1251" s="264"/>
      <c r="U1251" s="264"/>
      <c r="V1251" s="264"/>
      <c r="W1251" s="264"/>
      <c r="X1251" s="264"/>
      <c r="Y1251" s="264"/>
      <c r="Z1251" s="264"/>
      <c r="AA1251" s="264"/>
      <c r="AB1251" s="264"/>
      <c r="AC1251" s="264"/>
      <c r="AD1251" s="264"/>
      <c r="AE1251" s="264"/>
      <c r="AF1251" s="264"/>
      <c r="AG1251" s="264"/>
      <c r="AH1251" s="264"/>
      <c r="AI1251" s="264"/>
      <c r="AJ1251" s="264"/>
      <c r="AK1251" s="264"/>
      <c r="AL1251" s="264"/>
      <c r="AM1251" s="264"/>
      <c r="AN1251" s="264"/>
      <c r="AO1251" s="264"/>
      <c r="AP1251" s="264"/>
      <c r="AQ1251" s="264"/>
      <c r="AR1251" s="264"/>
      <c r="AS1251" s="264"/>
      <c r="AT1251" s="264"/>
      <c r="AU1251" s="78"/>
    </row>
    <row r="1252" spans="1:47" s="18" customFormat="1" x14ac:dyDescent="0.25">
      <c r="A1252" s="17"/>
      <c r="B1252" s="17"/>
      <c r="C1252" s="17"/>
      <c r="D1252" s="17"/>
      <c r="E1252" s="65" t="s">
        <v>18</v>
      </c>
      <c r="F1252" s="738"/>
      <c r="G1252" s="738">
        <v>160</v>
      </c>
      <c r="H1252" s="13">
        <f>G1252*M1252/100</f>
        <v>0</v>
      </c>
      <c r="I1252" s="13">
        <f>G1252*N1252/100</f>
        <v>0</v>
      </c>
      <c r="J1252" s="13">
        <f>G1252*O1252/100</f>
        <v>0</v>
      </c>
      <c r="K1252" s="14">
        <f>G1252*P1252/100</f>
        <v>0</v>
      </c>
      <c r="L1252" s="1"/>
      <c r="M1252" s="15"/>
      <c r="N1252" s="15"/>
      <c r="O1252" s="691"/>
      <c r="P1252" s="15"/>
      <c r="Q1252" s="264"/>
      <c r="R1252" s="264"/>
      <c r="S1252" s="264"/>
      <c r="T1252" s="264"/>
      <c r="U1252" s="264"/>
      <c r="V1252" s="264"/>
      <c r="W1252" s="264"/>
      <c r="X1252" s="264"/>
      <c r="Y1252" s="264"/>
      <c r="Z1252" s="264"/>
      <c r="AA1252" s="264"/>
      <c r="AB1252" s="264"/>
      <c r="AC1252" s="264"/>
      <c r="AD1252" s="264"/>
      <c r="AE1252" s="264"/>
      <c r="AF1252" s="264"/>
      <c r="AG1252" s="264"/>
      <c r="AH1252" s="264"/>
      <c r="AI1252" s="264"/>
      <c r="AJ1252" s="264"/>
      <c r="AK1252" s="264"/>
      <c r="AL1252" s="264"/>
      <c r="AM1252" s="264"/>
      <c r="AN1252" s="264"/>
      <c r="AO1252" s="264"/>
      <c r="AP1252" s="264"/>
      <c r="AQ1252" s="264"/>
      <c r="AR1252" s="264"/>
      <c r="AS1252" s="264"/>
      <c r="AT1252" s="264"/>
      <c r="AU1252" s="78"/>
    </row>
    <row r="1253" spans="1:47" s="50" customFormat="1" x14ac:dyDescent="0.25">
      <c r="A1253" s="51"/>
      <c r="B1253" s="51"/>
      <c r="C1253" s="51"/>
      <c r="D1253" s="51"/>
      <c r="E1253" s="63" t="s">
        <v>21</v>
      </c>
      <c r="F1253" s="980"/>
      <c r="G1253" s="980"/>
      <c r="H1253" s="22">
        <f t="shared" ref="H1253:K1253" si="487">SUM(H1250:H1252)</f>
        <v>0.13500000000000001</v>
      </c>
      <c r="I1253" s="22">
        <f t="shared" si="487"/>
        <v>5.4000000000000006E-2</v>
      </c>
      <c r="J1253" s="22">
        <f t="shared" si="487"/>
        <v>10.664999999999999</v>
      </c>
      <c r="K1253" s="22">
        <f t="shared" si="487"/>
        <v>43.25</v>
      </c>
      <c r="L1253" s="1"/>
      <c r="M1253" s="83"/>
      <c r="N1253" s="83"/>
      <c r="O1253" s="692"/>
      <c r="P1253" s="83"/>
      <c r="Q1253" s="264"/>
      <c r="R1253" s="264"/>
      <c r="S1253" s="264"/>
      <c r="T1253" s="264"/>
      <c r="U1253" s="264"/>
      <c r="V1253" s="264"/>
      <c r="W1253" s="264"/>
      <c r="X1253" s="264"/>
      <c r="Y1253" s="264"/>
      <c r="Z1253" s="264"/>
      <c r="AA1253" s="264"/>
      <c r="AB1253" s="264"/>
      <c r="AC1253" s="264"/>
      <c r="AD1253" s="264"/>
      <c r="AE1253" s="264"/>
      <c r="AF1253" s="264"/>
      <c r="AG1253" s="264"/>
      <c r="AH1253" s="264"/>
      <c r="AI1253" s="264"/>
      <c r="AJ1253" s="264"/>
      <c r="AK1253" s="264"/>
      <c r="AL1253" s="264"/>
      <c r="AM1253" s="264"/>
      <c r="AN1253" s="264"/>
      <c r="AO1253" s="264"/>
      <c r="AP1253" s="264"/>
      <c r="AQ1253" s="264"/>
      <c r="AR1253" s="264"/>
      <c r="AS1253" s="264"/>
      <c r="AT1253" s="264"/>
      <c r="AU1253" s="159"/>
    </row>
    <row r="1254" spans="1:47" s="27" customFormat="1" x14ac:dyDescent="0.25">
      <c r="B1254" s="72"/>
      <c r="C1254" s="71"/>
      <c r="D1254" s="72"/>
      <c r="E1254" s="73" t="s">
        <v>100</v>
      </c>
      <c r="F1254" s="334"/>
      <c r="G1254" s="334"/>
      <c r="H1254" s="74">
        <f>H1233+H1234+H1246+H1249+H1253</f>
        <v>20.4192</v>
      </c>
      <c r="I1254" s="74">
        <f>I1233+I1234+I1246+I1249+I1253</f>
        <v>21.167000000000002</v>
      </c>
      <c r="J1254" s="74">
        <f t="shared" ref="J1254:K1254" si="488">J1233+J1234+J1246+J1249+J1253</f>
        <v>62.344100000000005</v>
      </c>
      <c r="K1254" s="74">
        <f t="shared" si="488"/>
        <v>511.37099999999998</v>
      </c>
      <c r="O1254" s="689"/>
      <c r="Q1254" s="264"/>
      <c r="R1254" s="264"/>
      <c r="S1254" s="264"/>
      <c r="T1254" s="264"/>
      <c r="U1254" s="264"/>
      <c r="V1254" s="264"/>
      <c r="W1254" s="264"/>
      <c r="X1254" s="264"/>
      <c r="Y1254" s="264"/>
      <c r="Z1254" s="264"/>
      <c r="AA1254" s="264"/>
      <c r="AB1254" s="264"/>
      <c r="AC1254" s="264"/>
      <c r="AD1254" s="264"/>
      <c r="AE1254" s="264"/>
      <c r="AF1254" s="264"/>
      <c r="AG1254" s="264"/>
      <c r="AH1254" s="264"/>
      <c r="AI1254" s="264"/>
      <c r="AJ1254" s="264"/>
      <c r="AK1254" s="264"/>
      <c r="AL1254" s="264"/>
      <c r="AM1254" s="264"/>
      <c r="AN1254" s="264"/>
      <c r="AO1254" s="264"/>
      <c r="AP1254" s="264"/>
      <c r="AQ1254" s="264"/>
      <c r="AR1254" s="264"/>
      <c r="AS1254" s="264"/>
      <c r="AT1254" s="264"/>
      <c r="AU1254" s="701"/>
    </row>
    <row r="1255" spans="1:47" s="27" customFormat="1" x14ac:dyDescent="0.25">
      <c r="A1255" s="1236" t="s">
        <v>112</v>
      </c>
      <c r="B1255" s="1237"/>
      <c r="C1255" s="71"/>
      <c r="D1255" s="72"/>
      <c r="E1255" s="64"/>
      <c r="F1255" s="981"/>
      <c r="G1255" s="981"/>
      <c r="H1255" s="74"/>
      <c r="I1255" s="74"/>
      <c r="J1255" s="74"/>
      <c r="K1255" s="74"/>
      <c r="L1255" s="1"/>
      <c r="O1255" s="689"/>
      <c r="Q1255" s="264"/>
      <c r="R1255" s="264"/>
      <c r="S1255" s="264"/>
      <c r="T1255" s="264"/>
      <c r="U1255" s="264"/>
      <c r="V1255" s="264"/>
      <c r="W1255" s="264"/>
      <c r="X1255" s="264"/>
      <c r="Y1255" s="264"/>
      <c r="Z1255" s="264"/>
      <c r="AA1255" s="264"/>
      <c r="AB1255" s="264"/>
      <c r="AC1255" s="264"/>
      <c r="AD1255" s="264"/>
      <c r="AE1255" s="264"/>
      <c r="AF1255" s="264"/>
      <c r="AG1255" s="264"/>
      <c r="AH1255" s="264"/>
      <c r="AI1255" s="264"/>
      <c r="AJ1255" s="264"/>
      <c r="AK1255" s="264"/>
      <c r="AL1255" s="264"/>
      <c r="AM1255" s="264"/>
      <c r="AN1255" s="264"/>
      <c r="AO1255" s="264"/>
      <c r="AP1255" s="264"/>
      <c r="AQ1255" s="264"/>
      <c r="AR1255" s="264"/>
      <c r="AS1255" s="264"/>
      <c r="AT1255" s="264"/>
      <c r="AU1255" s="701"/>
    </row>
    <row r="1256" spans="1:47" s="18" customFormat="1" ht="21" customHeight="1" x14ac:dyDescent="0.25">
      <c r="B1256" s="10" t="s">
        <v>952</v>
      </c>
      <c r="C1256" s="1238" t="s">
        <v>953</v>
      </c>
      <c r="D1256" s="12">
        <v>200</v>
      </c>
      <c r="E1256" s="110" t="s">
        <v>119</v>
      </c>
      <c r="F1256" s="746"/>
      <c r="G1256" s="731">
        <v>120</v>
      </c>
      <c r="H1256" s="19">
        <f>G1256*M1256/100</f>
        <v>3.36</v>
      </c>
      <c r="I1256" s="13">
        <f>G1256*N1256/100</f>
        <v>3</v>
      </c>
      <c r="J1256" s="13">
        <f>G1256*O1256/100</f>
        <v>5.64</v>
      </c>
      <c r="K1256" s="13">
        <f>G1256*P1256/100</f>
        <v>62.4</v>
      </c>
      <c r="L1256" s="1"/>
      <c r="M1256" s="15">
        <v>2.8</v>
      </c>
      <c r="N1256" s="15">
        <v>2.5</v>
      </c>
      <c r="O1256" s="691">
        <v>4.7</v>
      </c>
      <c r="P1256" s="20">
        <v>52</v>
      </c>
      <c r="Q1256" s="264"/>
      <c r="R1256" s="264"/>
      <c r="S1256" s="264"/>
      <c r="T1256" s="264"/>
      <c r="U1256" s="264"/>
      <c r="V1256" s="264"/>
      <c r="W1256" s="264"/>
      <c r="X1256" s="264"/>
      <c r="Y1256" s="264"/>
      <c r="Z1256" s="264"/>
      <c r="AA1256" s="264"/>
      <c r="AB1256" s="264"/>
      <c r="AC1256" s="264"/>
      <c r="AD1256" s="264"/>
      <c r="AE1256" s="264"/>
      <c r="AF1256" s="264"/>
      <c r="AG1256" s="264"/>
      <c r="AH1256" s="264"/>
      <c r="AI1256" s="264"/>
      <c r="AJ1256" s="264"/>
      <c r="AK1256" s="264"/>
      <c r="AL1256" s="264"/>
      <c r="AM1256" s="264"/>
      <c r="AN1256" s="264"/>
      <c r="AO1256" s="264"/>
      <c r="AP1256" s="264"/>
      <c r="AQ1256" s="264"/>
      <c r="AR1256" s="264"/>
      <c r="AS1256" s="264"/>
      <c r="AT1256" s="264"/>
      <c r="AU1256" s="78"/>
    </row>
    <row r="1257" spans="1:47" s="18" customFormat="1" ht="15.75" x14ac:dyDescent="0.25">
      <c r="B1257" s="10"/>
      <c r="C1257" s="1240"/>
      <c r="D1257" s="12"/>
      <c r="E1257" s="110" t="s">
        <v>18</v>
      </c>
      <c r="F1257" s="1025"/>
      <c r="G1257" s="731">
        <v>40</v>
      </c>
      <c r="H1257" s="19"/>
      <c r="I1257" s="13"/>
      <c r="J1257" s="13"/>
      <c r="K1257" s="14"/>
      <c r="L1257" s="1"/>
      <c r="M1257" s="15"/>
      <c r="N1257" s="15"/>
      <c r="O1257" s="691"/>
      <c r="P1257" s="15"/>
      <c r="Q1257" s="264"/>
      <c r="R1257" s="264"/>
      <c r="S1257" s="264"/>
      <c r="T1257" s="264"/>
      <c r="U1257" s="264"/>
      <c r="V1257" s="264"/>
      <c r="W1257" s="264"/>
      <c r="X1257" s="264"/>
      <c r="Y1257" s="264"/>
      <c r="Z1257" s="264"/>
      <c r="AA1257" s="264"/>
      <c r="AB1257" s="264"/>
      <c r="AC1257" s="264"/>
      <c r="AD1257" s="264"/>
      <c r="AE1257" s="264"/>
      <c r="AF1257" s="264"/>
      <c r="AG1257" s="264"/>
      <c r="AH1257" s="264"/>
      <c r="AI1257" s="264"/>
      <c r="AJ1257" s="264"/>
      <c r="AK1257" s="264"/>
      <c r="AL1257" s="264"/>
      <c r="AM1257" s="264"/>
      <c r="AN1257" s="264"/>
      <c r="AO1257" s="264"/>
      <c r="AP1257" s="264"/>
      <c r="AQ1257" s="264"/>
      <c r="AR1257" s="264"/>
      <c r="AS1257" s="264"/>
      <c r="AT1257" s="264"/>
      <c r="AU1257" s="78"/>
    </row>
    <row r="1258" spans="1:47" s="18" customFormat="1" ht="15.75" x14ac:dyDescent="0.25">
      <c r="B1258" s="10"/>
      <c r="C1258" s="17"/>
      <c r="D1258" s="12"/>
      <c r="E1258" s="110" t="s">
        <v>246</v>
      </c>
      <c r="F1258" s="995"/>
      <c r="G1258" s="731">
        <v>6</v>
      </c>
      <c r="H1258" s="57">
        <f>G1258*M1258/100</f>
        <v>0.55199999999999994</v>
      </c>
      <c r="I1258" s="14">
        <f>G1258*N1258/100</f>
        <v>0.14399999999999999</v>
      </c>
      <c r="J1258" s="14">
        <f>G1258*O1258/100</f>
        <v>4.6140000000000008</v>
      </c>
      <c r="K1258" s="14">
        <f>G1258*P1258/100</f>
        <v>21.06</v>
      </c>
      <c r="L1258" s="1"/>
      <c r="M1258" s="58">
        <v>9.1999999999999993</v>
      </c>
      <c r="N1258" s="58">
        <v>2.4</v>
      </c>
      <c r="O1258" s="695">
        <v>76.900000000000006</v>
      </c>
      <c r="P1258" s="58">
        <v>351</v>
      </c>
      <c r="Q1258" s="264"/>
      <c r="R1258" s="264"/>
      <c r="S1258" s="264"/>
      <c r="T1258" s="264"/>
      <c r="U1258" s="264"/>
      <c r="V1258" s="264"/>
      <c r="W1258" s="264"/>
      <c r="X1258" s="264"/>
      <c r="Y1258" s="264"/>
      <c r="Z1258" s="264"/>
      <c r="AA1258" s="264"/>
      <c r="AB1258" s="264"/>
      <c r="AC1258" s="264"/>
      <c r="AD1258" s="264"/>
      <c r="AE1258" s="264"/>
      <c r="AF1258" s="264"/>
      <c r="AG1258" s="264"/>
      <c r="AH1258" s="264"/>
      <c r="AI1258" s="264"/>
      <c r="AJ1258" s="264"/>
      <c r="AK1258" s="264"/>
      <c r="AL1258" s="264"/>
      <c r="AM1258" s="264"/>
      <c r="AN1258" s="264"/>
      <c r="AO1258" s="264"/>
      <c r="AP1258" s="264"/>
      <c r="AQ1258" s="264"/>
      <c r="AR1258" s="264"/>
      <c r="AS1258" s="264"/>
      <c r="AT1258" s="264"/>
      <c r="AU1258" s="78"/>
    </row>
    <row r="1259" spans="1:47" s="18" customFormat="1" ht="15.75" x14ac:dyDescent="0.25">
      <c r="B1259" s="10"/>
      <c r="C1259" s="17"/>
      <c r="D1259" s="12"/>
      <c r="E1259" s="110" t="s">
        <v>80</v>
      </c>
      <c r="F1259" s="995"/>
      <c r="G1259" s="731">
        <v>0.5</v>
      </c>
      <c r="H1259" s="19"/>
      <c r="I1259" s="13"/>
      <c r="J1259" s="13"/>
      <c r="K1259" s="13"/>
      <c r="L1259" s="1"/>
      <c r="M1259" s="15"/>
      <c r="N1259" s="15"/>
      <c r="O1259" s="691"/>
      <c r="P1259" s="20"/>
      <c r="Q1259" s="264"/>
      <c r="R1259" s="264"/>
      <c r="S1259" s="264"/>
      <c r="T1259" s="264"/>
      <c r="U1259" s="264"/>
      <c r="V1259" s="264"/>
      <c r="W1259" s="264"/>
      <c r="X1259" s="264"/>
      <c r="Y1259" s="264"/>
      <c r="Z1259" s="264"/>
      <c r="AA1259" s="264"/>
      <c r="AB1259" s="264"/>
      <c r="AC1259" s="264"/>
      <c r="AD1259" s="264"/>
      <c r="AE1259" s="264"/>
      <c r="AF1259" s="264"/>
      <c r="AG1259" s="264"/>
      <c r="AH1259" s="264"/>
      <c r="AI1259" s="264"/>
      <c r="AJ1259" s="264"/>
      <c r="AK1259" s="264"/>
      <c r="AL1259" s="264"/>
      <c r="AM1259" s="264"/>
      <c r="AN1259" s="264"/>
      <c r="AO1259" s="264"/>
      <c r="AP1259" s="264"/>
      <c r="AQ1259" s="264"/>
      <c r="AR1259" s="264"/>
      <c r="AS1259" s="264"/>
      <c r="AT1259" s="264"/>
      <c r="AU1259" s="78"/>
    </row>
    <row r="1260" spans="1:47" s="18" customFormat="1" ht="15.75" x14ac:dyDescent="0.25">
      <c r="B1260" s="10"/>
      <c r="C1260" s="17"/>
      <c r="D1260" s="12"/>
      <c r="E1260" s="110" t="s">
        <v>954</v>
      </c>
      <c r="F1260" s="1025"/>
      <c r="G1260" s="731">
        <v>4</v>
      </c>
      <c r="H1260" s="19">
        <f>G1260*M1260/100</f>
        <v>0.38400000000000001</v>
      </c>
      <c r="I1260" s="13">
        <f>G1260*N1260/100</f>
        <v>6.4000000000000001E-2</v>
      </c>
      <c r="J1260" s="13">
        <f>G1260*O1260/100</f>
        <v>3.028</v>
      </c>
      <c r="K1260" s="14">
        <f>G1260*P1260/100</f>
        <v>14.12</v>
      </c>
      <c r="L1260" s="1"/>
      <c r="M1260" s="15">
        <v>9.6</v>
      </c>
      <c r="N1260" s="15">
        <v>1.6</v>
      </c>
      <c r="O1260" s="691">
        <v>75.7</v>
      </c>
      <c r="P1260" s="15">
        <v>353</v>
      </c>
      <c r="Q1260" s="264"/>
      <c r="R1260" s="264"/>
      <c r="S1260" s="264"/>
      <c r="T1260" s="264"/>
      <c r="U1260" s="264"/>
      <c r="V1260" s="264"/>
      <c r="W1260" s="264"/>
      <c r="X1260" s="264"/>
      <c r="Y1260" s="264"/>
      <c r="Z1260" s="264"/>
      <c r="AA1260" s="264"/>
      <c r="AB1260" s="264"/>
      <c r="AC1260" s="264"/>
      <c r="AD1260" s="264"/>
      <c r="AE1260" s="264"/>
      <c r="AF1260" s="264"/>
      <c r="AG1260" s="264"/>
      <c r="AH1260" s="264"/>
      <c r="AI1260" s="264"/>
      <c r="AJ1260" s="264"/>
      <c r="AK1260" s="264"/>
      <c r="AL1260" s="264"/>
      <c r="AM1260" s="264"/>
      <c r="AN1260" s="264"/>
      <c r="AO1260" s="264"/>
      <c r="AP1260" s="264"/>
      <c r="AQ1260" s="264"/>
      <c r="AR1260" s="264"/>
      <c r="AS1260" s="264"/>
      <c r="AT1260" s="264"/>
      <c r="AU1260" s="78"/>
    </row>
    <row r="1261" spans="1:47" s="18" customFormat="1" ht="15.75" x14ac:dyDescent="0.25">
      <c r="B1261" s="10"/>
      <c r="C1261" s="17"/>
      <c r="D1261" s="12"/>
      <c r="E1261" s="110" t="s">
        <v>120</v>
      </c>
      <c r="F1261" s="995"/>
      <c r="G1261" s="731">
        <v>3</v>
      </c>
      <c r="H1261" s="19">
        <f>G1261*M1261/100</f>
        <v>0.37799999999999995</v>
      </c>
      <c r="I1261" s="13">
        <f>G1261*N1261/100</f>
        <v>0.29700000000000004</v>
      </c>
      <c r="J1261" s="13">
        <f>G1261*O1261/100</f>
        <v>2.4000000000000004E-2</v>
      </c>
      <c r="K1261" s="14">
        <f>G1261*P1261/100</f>
        <v>4.26</v>
      </c>
      <c r="L1261" s="1"/>
      <c r="M1261" s="15">
        <v>12.6</v>
      </c>
      <c r="N1261" s="15">
        <v>9.9</v>
      </c>
      <c r="O1261" s="691">
        <v>0.8</v>
      </c>
      <c r="P1261" s="15">
        <v>142</v>
      </c>
      <c r="Q1261" s="264"/>
      <c r="R1261" s="264"/>
      <c r="S1261" s="264"/>
      <c r="T1261" s="264"/>
      <c r="U1261" s="264"/>
      <c r="V1261" s="264"/>
      <c r="W1261" s="264"/>
      <c r="X1261" s="264"/>
      <c r="Y1261" s="264"/>
      <c r="Z1261" s="264"/>
      <c r="AA1261" s="264"/>
      <c r="AB1261" s="264"/>
      <c r="AC1261" s="264"/>
      <c r="AD1261" s="264"/>
      <c r="AE1261" s="264"/>
      <c r="AF1261" s="264"/>
      <c r="AG1261" s="264"/>
      <c r="AH1261" s="264"/>
      <c r="AI1261" s="264"/>
      <c r="AJ1261" s="264"/>
      <c r="AK1261" s="264"/>
      <c r="AL1261" s="264"/>
      <c r="AM1261" s="264"/>
      <c r="AN1261" s="264"/>
      <c r="AO1261" s="264"/>
      <c r="AP1261" s="264"/>
      <c r="AQ1261" s="264"/>
      <c r="AR1261" s="264"/>
      <c r="AS1261" s="264"/>
      <c r="AT1261" s="264"/>
      <c r="AU1261" s="78"/>
    </row>
    <row r="1262" spans="1:47" s="18" customFormat="1" ht="15.75" x14ac:dyDescent="0.25">
      <c r="B1262" s="10"/>
      <c r="C1262" s="17"/>
      <c r="D1262" s="12"/>
      <c r="E1262" s="110" t="s">
        <v>31</v>
      </c>
      <c r="F1262" s="758">
        <f>G1262*100/98</f>
        <v>20.408163265306122</v>
      </c>
      <c r="G1262" s="731">
        <v>20</v>
      </c>
      <c r="H1262" s="19">
        <f>G1262*M1262/100</f>
        <v>3.34</v>
      </c>
      <c r="I1262" s="13">
        <f>G1262*N1262/100</f>
        <v>1.84</v>
      </c>
      <c r="J1262" s="13">
        <f>G1262*O1262/100</f>
        <v>0.4</v>
      </c>
      <c r="K1262" s="14">
        <f>G1262*P1262/100</f>
        <v>31.8</v>
      </c>
      <c r="L1262" s="1"/>
      <c r="M1262" s="15">
        <v>16.7</v>
      </c>
      <c r="N1262" s="15">
        <v>9.1999999999999993</v>
      </c>
      <c r="O1262" s="691">
        <v>2</v>
      </c>
      <c r="P1262" s="20">
        <v>159</v>
      </c>
      <c r="Q1262" s="264"/>
      <c r="R1262" s="264"/>
      <c r="S1262" s="264"/>
      <c r="T1262" s="264"/>
      <c r="U1262" s="264"/>
      <c r="V1262" s="264"/>
      <c r="W1262" s="264"/>
      <c r="X1262" s="264"/>
      <c r="Y1262" s="264"/>
      <c r="Z1262" s="264"/>
      <c r="AA1262" s="264"/>
      <c r="AB1262" s="264"/>
      <c r="AC1262" s="264"/>
      <c r="AD1262" s="264"/>
      <c r="AE1262" s="264"/>
      <c r="AF1262" s="264"/>
      <c r="AG1262" s="264"/>
      <c r="AH1262" s="264"/>
      <c r="AI1262" s="264"/>
      <c r="AJ1262" s="264"/>
      <c r="AK1262" s="264"/>
      <c r="AL1262" s="264"/>
      <c r="AM1262" s="264"/>
      <c r="AN1262" s="264"/>
      <c r="AO1262" s="264"/>
      <c r="AP1262" s="264"/>
      <c r="AQ1262" s="264"/>
      <c r="AR1262" s="264"/>
      <c r="AS1262" s="264"/>
      <c r="AT1262" s="264"/>
      <c r="AU1262" s="78"/>
    </row>
    <row r="1263" spans="1:47" s="50" customFormat="1" x14ac:dyDescent="0.25">
      <c r="B1263" s="135"/>
      <c r="C1263" s="51"/>
      <c r="D1263" s="135"/>
      <c r="E1263" s="64" t="s">
        <v>21</v>
      </c>
      <c r="F1263" s="980"/>
      <c r="G1263" s="985"/>
      <c r="H1263" s="22">
        <f t="shared" ref="H1263:K1263" si="489">SUM(H1256:H1262)</f>
        <v>8.0139999999999993</v>
      </c>
      <c r="I1263" s="22">
        <f t="shared" si="489"/>
        <v>5.3450000000000006</v>
      </c>
      <c r="J1263" s="22">
        <f t="shared" si="489"/>
        <v>13.706000000000001</v>
      </c>
      <c r="K1263" s="22">
        <f t="shared" si="489"/>
        <v>133.64000000000001</v>
      </c>
      <c r="L1263" s="1"/>
      <c r="O1263" s="171"/>
      <c r="Q1263" s="264"/>
      <c r="R1263" s="264"/>
      <c r="S1263" s="264"/>
      <c r="T1263" s="264"/>
      <c r="U1263" s="264"/>
      <c r="V1263" s="264"/>
      <c r="W1263" s="264"/>
      <c r="X1263" s="264"/>
      <c r="Y1263" s="264"/>
      <c r="Z1263" s="264"/>
      <c r="AA1263" s="264"/>
      <c r="AB1263" s="264"/>
      <c r="AC1263" s="264"/>
      <c r="AD1263" s="264"/>
      <c r="AE1263" s="264"/>
      <c r="AF1263" s="264"/>
      <c r="AG1263" s="264"/>
      <c r="AH1263" s="264"/>
      <c r="AI1263" s="264"/>
      <c r="AJ1263" s="264"/>
      <c r="AK1263" s="264"/>
      <c r="AL1263" s="264"/>
      <c r="AM1263" s="264"/>
      <c r="AN1263" s="264"/>
      <c r="AO1263" s="264"/>
      <c r="AP1263" s="264"/>
      <c r="AQ1263" s="264"/>
      <c r="AR1263" s="264"/>
      <c r="AS1263" s="264"/>
      <c r="AT1263" s="264"/>
      <c r="AU1263" s="159"/>
    </row>
    <row r="1264" spans="1:47" s="18" customFormat="1" ht="15.75" customHeight="1" x14ac:dyDescent="0.25">
      <c r="B1264" s="10" t="s">
        <v>263</v>
      </c>
      <c r="C1264" s="1273" t="s">
        <v>261</v>
      </c>
      <c r="D1264" s="88" t="s">
        <v>903</v>
      </c>
      <c r="E1264" s="146" t="s">
        <v>30</v>
      </c>
      <c r="F1264" s="981"/>
      <c r="G1264" s="981">
        <v>20</v>
      </c>
      <c r="H1264" s="13">
        <f>G1264*M1264/100</f>
        <v>1</v>
      </c>
      <c r="I1264" s="13">
        <f>G1264*N1264/100</f>
        <v>0.24</v>
      </c>
      <c r="J1264" s="13">
        <f>G1264*O1264/100</f>
        <v>9.4</v>
      </c>
      <c r="K1264" s="13">
        <f>G1264*P1264/100</f>
        <v>40.799999999999997</v>
      </c>
      <c r="L1264" s="1"/>
      <c r="M1264" s="15">
        <v>5</v>
      </c>
      <c r="N1264" s="15">
        <v>1.2</v>
      </c>
      <c r="O1264" s="691">
        <v>47</v>
      </c>
      <c r="P1264" s="15">
        <v>204</v>
      </c>
      <c r="Q1264" s="264"/>
      <c r="R1264" s="264"/>
      <c r="S1264" s="264"/>
      <c r="T1264" s="264"/>
      <c r="U1264" s="264"/>
      <c r="V1264" s="264"/>
      <c r="W1264" s="264"/>
      <c r="X1264" s="264"/>
      <c r="Y1264" s="264"/>
      <c r="Z1264" s="264"/>
      <c r="AA1264" s="264"/>
      <c r="AB1264" s="264"/>
      <c r="AC1264" s="264"/>
      <c r="AD1264" s="264"/>
      <c r="AE1264" s="264"/>
      <c r="AF1264" s="264"/>
      <c r="AG1264" s="264"/>
      <c r="AH1264" s="264"/>
      <c r="AI1264" s="264"/>
      <c r="AJ1264" s="264"/>
      <c r="AK1264" s="264"/>
      <c r="AL1264" s="264"/>
      <c r="AM1264" s="264"/>
      <c r="AN1264" s="264"/>
      <c r="AO1264" s="264"/>
      <c r="AP1264" s="264"/>
      <c r="AQ1264" s="264"/>
      <c r="AR1264" s="264"/>
      <c r="AS1264" s="264"/>
      <c r="AT1264" s="264"/>
      <c r="AU1264" s="78"/>
    </row>
    <row r="1265" spans="1:118" s="18" customFormat="1" x14ac:dyDescent="0.25">
      <c r="B1265" s="10"/>
      <c r="C1265" s="1274"/>
      <c r="D1265" s="12"/>
      <c r="E1265" s="197" t="s">
        <v>20</v>
      </c>
      <c r="F1265" s="989"/>
      <c r="G1265" s="738">
        <v>4</v>
      </c>
      <c r="H1265" s="13">
        <f>G1265*M1265/100</f>
        <v>0.02</v>
      </c>
      <c r="I1265" s="13">
        <f>G1265*N1265/100</f>
        <v>3.3</v>
      </c>
      <c r="J1265" s="13">
        <f>G1265*O1265/100</f>
        <v>2.4E-2</v>
      </c>
      <c r="K1265" s="14">
        <f>G1265*P1265/100</f>
        <v>29.36</v>
      </c>
      <c r="L1265" s="1"/>
      <c r="M1265" s="15">
        <v>0.5</v>
      </c>
      <c r="N1265" s="15">
        <v>82.5</v>
      </c>
      <c r="O1265" s="691">
        <v>0.6</v>
      </c>
      <c r="P1265" s="20">
        <v>734</v>
      </c>
      <c r="Q1265" s="264"/>
      <c r="R1265" s="264"/>
      <c r="S1265" s="264"/>
      <c r="T1265" s="264"/>
      <c r="U1265" s="264"/>
      <c r="V1265" s="264"/>
      <c r="W1265" s="264"/>
      <c r="X1265" s="264"/>
      <c r="Y1265" s="264"/>
      <c r="Z1265" s="264"/>
      <c r="AA1265" s="264"/>
      <c r="AB1265" s="264"/>
      <c r="AC1265" s="264"/>
      <c r="AD1265" s="264"/>
      <c r="AE1265" s="264"/>
      <c r="AF1265" s="264"/>
      <c r="AG1265" s="264"/>
      <c r="AH1265" s="264"/>
      <c r="AI1265" s="264"/>
      <c r="AJ1265" s="264"/>
      <c r="AK1265" s="264"/>
      <c r="AL1265" s="264"/>
      <c r="AM1265" s="264"/>
      <c r="AN1265" s="264"/>
      <c r="AO1265" s="264"/>
      <c r="AP1265" s="264"/>
      <c r="AQ1265" s="264"/>
      <c r="AR1265" s="264"/>
      <c r="AS1265" s="264"/>
      <c r="AT1265" s="264"/>
      <c r="AU1265" s="78"/>
    </row>
    <row r="1266" spans="1:118" s="18" customFormat="1" x14ac:dyDescent="0.25">
      <c r="B1266" s="10"/>
      <c r="C1266" s="244"/>
      <c r="D1266" s="12"/>
      <c r="E1266" s="63" t="s">
        <v>21</v>
      </c>
      <c r="F1266" s="756"/>
      <c r="G1266" s="980"/>
      <c r="H1266" s="22">
        <f>SUM(H1264:H1265)</f>
        <v>1.02</v>
      </c>
      <c r="I1266" s="22">
        <f t="shared" ref="I1266:K1266" si="490">SUM(I1264:I1265)</f>
        <v>3.54</v>
      </c>
      <c r="J1266" s="22">
        <f t="shared" si="490"/>
        <v>9.4239999999999995</v>
      </c>
      <c r="K1266" s="22">
        <f t="shared" si="490"/>
        <v>70.16</v>
      </c>
      <c r="L1266" s="1"/>
      <c r="M1266" s="15"/>
      <c r="N1266" s="15"/>
      <c r="O1266" s="691"/>
      <c r="P1266" s="15"/>
      <c r="Q1266" s="264"/>
      <c r="R1266" s="264"/>
      <c r="S1266" s="264"/>
      <c r="T1266" s="264"/>
      <c r="U1266" s="264"/>
      <c r="V1266" s="264"/>
      <c r="W1266" s="264"/>
      <c r="X1266" s="264"/>
      <c r="Y1266" s="264"/>
      <c r="Z1266" s="264"/>
      <c r="AA1266" s="264"/>
      <c r="AB1266" s="264"/>
      <c r="AC1266" s="264"/>
      <c r="AD1266" s="264"/>
      <c r="AE1266" s="264"/>
      <c r="AF1266" s="264"/>
      <c r="AG1266" s="264"/>
      <c r="AH1266" s="264"/>
      <c r="AI1266" s="264"/>
      <c r="AJ1266" s="264"/>
      <c r="AK1266" s="264"/>
      <c r="AL1266" s="264"/>
      <c r="AM1266" s="264"/>
      <c r="AN1266" s="264"/>
      <c r="AO1266" s="264"/>
      <c r="AP1266" s="264"/>
      <c r="AQ1266" s="264"/>
      <c r="AR1266" s="264"/>
      <c r="AS1266" s="264"/>
      <c r="AT1266" s="264"/>
      <c r="AU1266" s="78"/>
    </row>
    <row r="1267" spans="1:118" s="27" customFormat="1" x14ac:dyDescent="0.25">
      <c r="B1267" s="72"/>
      <c r="C1267" s="71"/>
      <c r="D1267" s="72"/>
      <c r="E1267" s="73" t="s">
        <v>115</v>
      </c>
      <c r="F1267" s="334"/>
      <c r="G1267" s="1022"/>
      <c r="H1267" s="74">
        <f>H1263+H1266</f>
        <v>9.0339999999999989</v>
      </c>
      <c r="I1267" s="74">
        <f t="shared" ref="I1267:K1267" si="491">I1263+I1266</f>
        <v>8.8850000000000016</v>
      </c>
      <c r="J1267" s="74">
        <f t="shared" si="491"/>
        <v>23.130000000000003</v>
      </c>
      <c r="K1267" s="74">
        <f t="shared" si="491"/>
        <v>203.8</v>
      </c>
      <c r="O1267" s="689"/>
      <c r="Q1267" s="264"/>
      <c r="R1267" s="264"/>
      <c r="S1267" s="264"/>
      <c r="T1267" s="264"/>
      <c r="U1267" s="264"/>
      <c r="V1267" s="264"/>
      <c r="W1267" s="264"/>
      <c r="X1267" s="264"/>
      <c r="Y1267" s="264"/>
      <c r="Z1267" s="264"/>
      <c r="AA1267" s="264"/>
      <c r="AB1267" s="264"/>
      <c r="AC1267" s="264"/>
      <c r="AD1267" s="264"/>
      <c r="AE1267" s="264"/>
      <c r="AF1267" s="264"/>
      <c r="AG1267" s="264"/>
      <c r="AH1267" s="264"/>
      <c r="AI1267" s="264"/>
      <c r="AJ1267" s="264"/>
      <c r="AK1267" s="264"/>
      <c r="AL1267" s="264"/>
      <c r="AM1267" s="264"/>
      <c r="AN1267" s="264"/>
      <c r="AO1267" s="264"/>
      <c r="AP1267" s="264"/>
      <c r="AQ1267" s="264"/>
      <c r="AR1267" s="264"/>
      <c r="AS1267" s="264"/>
      <c r="AT1267" s="264"/>
      <c r="AU1267" s="701"/>
    </row>
    <row r="1268" spans="1:118" s="27" customFormat="1" x14ac:dyDescent="0.25">
      <c r="A1268" s="1236" t="s">
        <v>116</v>
      </c>
      <c r="B1268" s="1237"/>
      <c r="C1268" s="71"/>
      <c r="D1268" s="72"/>
      <c r="E1268" s="64"/>
      <c r="F1268" s="981"/>
      <c r="G1268" s="981"/>
      <c r="H1268" s="74"/>
      <c r="I1268" s="74"/>
      <c r="J1268" s="74"/>
      <c r="K1268" s="74"/>
      <c r="L1268" s="1"/>
      <c r="O1268" s="689"/>
      <c r="Q1268" s="264"/>
      <c r="R1268" s="264"/>
      <c r="S1268" s="264"/>
      <c r="T1268" s="264"/>
      <c r="U1268" s="264"/>
      <c r="V1268" s="264"/>
      <c r="W1268" s="264"/>
      <c r="X1268" s="264"/>
      <c r="Y1268" s="264"/>
      <c r="Z1268" s="264"/>
      <c r="AA1268" s="264"/>
      <c r="AB1268" s="264"/>
      <c r="AC1268" s="264"/>
      <c r="AD1268" s="264"/>
      <c r="AE1268" s="264"/>
      <c r="AF1268" s="264"/>
      <c r="AG1268" s="264"/>
      <c r="AH1268" s="264"/>
      <c r="AI1268" s="264"/>
      <c r="AJ1268" s="264"/>
      <c r="AK1268" s="264"/>
      <c r="AL1268" s="264"/>
      <c r="AM1268" s="264"/>
      <c r="AN1268" s="264"/>
      <c r="AO1268" s="264"/>
      <c r="AP1268" s="264"/>
      <c r="AQ1268" s="264"/>
      <c r="AR1268" s="264"/>
      <c r="AS1268" s="264"/>
      <c r="AT1268" s="264"/>
      <c r="AU1268" s="701"/>
    </row>
    <row r="1269" spans="1:118" s="18" customFormat="1" ht="30" x14ac:dyDescent="0.25">
      <c r="B1269" s="112" t="s">
        <v>695</v>
      </c>
      <c r="C1269" s="1246" t="s">
        <v>693</v>
      </c>
      <c r="D1269" s="297">
        <v>40</v>
      </c>
      <c r="E1269" s="113" t="s">
        <v>690</v>
      </c>
      <c r="F1269" s="741">
        <f>G1269*100/85</f>
        <v>28.235294117647058</v>
      </c>
      <c r="G1269" s="731">
        <v>24</v>
      </c>
      <c r="H1269" s="19">
        <f t="shared" ref="H1269:H1285" si="492">G1269*M1269/100</f>
        <v>4.968</v>
      </c>
      <c r="I1269" s="13">
        <f t="shared" ref="I1269:I1285" si="493">G1269*N1269/100</f>
        <v>0.48</v>
      </c>
      <c r="J1269" s="13">
        <f t="shared" ref="J1269:J1285" si="494">G1269*O1269/100</f>
        <v>0</v>
      </c>
      <c r="K1269" s="13">
        <f t="shared" ref="K1269:K1285" si="495">G1269*P1269/100</f>
        <v>24.48</v>
      </c>
      <c r="L1269" s="1"/>
      <c r="M1269" s="38">
        <v>20.7</v>
      </c>
      <c r="N1269" s="38">
        <v>2</v>
      </c>
      <c r="O1269" s="694">
        <v>0</v>
      </c>
      <c r="P1269" s="58">
        <v>102</v>
      </c>
      <c r="Q1269" s="264"/>
      <c r="R1269" s="264"/>
      <c r="S1269" s="264"/>
      <c r="T1269" s="264"/>
      <c r="U1269" s="264"/>
      <c r="V1269" s="264"/>
      <c r="W1269" s="264"/>
      <c r="X1269" s="264"/>
      <c r="Y1269" s="264"/>
      <c r="Z1269" s="264"/>
      <c r="AA1269" s="264"/>
      <c r="AB1269" s="264"/>
      <c r="AC1269" s="264"/>
      <c r="AD1269" s="264"/>
      <c r="AE1269" s="264"/>
      <c r="AF1269" s="264"/>
      <c r="AG1269" s="264"/>
      <c r="AH1269" s="264"/>
      <c r="AI1269" s="264"/>
      <c r="AJ1269" s="264"/>
      <c r="AK1269" s="264"/>
      <c r="AL1269" s="264"/>
      <c r="AM1269" s="264"/>
      <c r="AN1269" s="264"/>
      <c r="AO1269" s="264"/>
      <c r="AP1269" s="264"/>
      <c r="AQ1269" s="264"/>
      <c r="AR1269" s="264"/>
      <c r="AS1269" s="264"/>
      <c r="AT1269" s="264"/>
      <c r="AU1269" s="114"/>
      <c r="AV1269" s="96"/>
      <c r="AW1269" s="96"/>
      <c r="AX1269" s="96"/>
      <c r="AY1269" s="96"/>
      <c r="AZ1269" s="96"/>
      <c r="BA1269" s="96"/>
      <c r="BB1269" s="96"/>
      <c r="BC1269" s="96"/>
      <c r="BD1269" s="96"/>
      <c r="BE1269" s="96"/>
      <c r="BF1269" s="96"/>
      <c r="BG1269" s="96"/>
      <c r="BH1269" s="96"/>
      <c r="BI1269" s="96"/>
      <c r="BJ1269" s="96"/>
      <c r="BK1269" s="96"/>
      <c r="BL1269" s="96"/>
      <c r="BM1269" s="96"/>
      <c r="BN1269" s="96"/>
      <c r="BO1269" s="96"/>
      <c r="BP1269" s="96"/>
      <c r="BQ1269" s="96"/>
      <c r="BR1269" s="96"/>
      <c r="BS1269" s="96"/>
      <c r="BT1269" s="96"/>
      <c r="BU1269" s="96"/>
      <c r="BV1269" s="96"/>
      <c r="BW1269" s="96"/>
      <c r="BX1269" s="96"/>
      <c r="BY1269" s="96"/>
      <c r="BZ1269" s="96"/>
      <c r="CA1269" s="96"/>
      <c r="CB1269" s="96"/>
      <c r="CC1269" s="96"/>
      <c r="CD1269" s="96"/>
      <c r="CE1269" s="96"/>
      <c r="CF1269" s="96"/>
      <c r="CG1269" s="96"/>
      <c r="CH1269" s="96"/>
      <c r="CI1269" s="96"/>
      <c r="CJ1269" s="96"/>
      <c r="CK1269" s="96"/>
      <c r="CL1269" s="96"/>
      <c r="CM1269" s="96"/>
      <c r="CN1269" s="96"/>
      <c r="CO1269" s="96"/>
      <c r="CP1269" s="96"/>
      <c r="CQ1269" s="96"/>
      <c r="CR1269" s="96"/>
      <c r="CS1269" s="96"/>
      <c r="CT1269" s="96"/>
      <c r="CU1269" s="96"/>
      <c r="CV1269" s="96"/>
      <c r="CW1269" s="96"/>
      <c r="CX1269" s="96"/>
      <c r="CY1269" s="96"/>
      <c r="CZ1269" s="96"/>
      <c r="DA1269" s="96"/>
      <c r="DB1269" s="96"/>
      <c r="DC1269" s="96"/>
      <c r="DD1269" s="96"/>
      <c r="DE1269" s="96"/>
      <c r="DF1269" s="96"/>
      <c r="DG1269" s="96"/>
      <c r="DH1269" s="96"/>
      <c r="DI1269" s="96"/>
      <c r="DJ1269" s="96"/>
      <c r="DK1269" s="96"/>
      <c r="DL1269" s="96"/>
      <c r="DM1269" s="96"/>
      <c r="DN1269" s="96"/>
    </row>
    <row r="1270" spans="1:118" s="18" customFormat="1" ht="15.75" x14ac:dyDescent="0.25">
      <c r="B1270" s="98"/>
      <c r="C1270" s="1247"/>
      <c r="D1270" s="200"/>
      <c r="E1270" s="197" t="s">
        <v>135</v>
      </c>
      <c r="F1270" s="994"/>
      <c r="G1270" s="731">
        <v>3.5</v>
      </c>
      <c r="H1270" s="19">
        <f t="shared" si="492"/>
        <v>0.28000000000000003</v>
      </c>
      <c r="I1270" s="13">
        <f t="shared" si="493"/>
        <v>0.15049999999999999</v>
      </c>
      <c r="J1270" s="13">
        <f t="shared" si="494"/>
        <v>1.7954999999999999</v>
      </c>
      <c r="K1270" s="14">
        <f t="shared" si="495"/>
        <v>9.4499999999999993</v>
      </c>
      <c r="L1270" s="1"/>
      <c r="M1270" s="15">
        <v>8</v>
      </c>
      <c r="N1270" s="15">
        <v>4.3</v>
      </c>
      <c r="O1270" s="691">
        <v>51.3</v>
      </c>
      <c r="P1270" s="20">
        <v>270</v>
      </c>
      <c r="Q1270" s="264"/>
      <c r="R1270" s="264"/>
      <c r="S1270" s="264"/>
      <c r="T1270" s="264"/>
      <c r="U1270" s="264"/>
      <c r="V1270" s="264"/>
      <c r="W1270" s="264"/>
      <c r="X1270" s="264"/>
      <c r="Y1270" s="264"/>
      <c r="Z1270" s="264"/>
      <c r="AA1270" s="264"/>
      <c r="AB1270" s="264"/>
      <c r="AC1270" s="264"/>
      <c r="AD1270" s="264"/>
      <c r="AE1270" s="264"/>
      <c r="AF1270" s="264"/>
      <c r="AG1270" s="264"/>
      <c r="AH1270" s="264"/>
      <c r="AI1270" s="264"/>
      <c r="AJ1270" s="264"/>
      <c r="AK1270" s="264"/>
      <c r="AL1270" s="264"/>
      <c r="AM1270" s="264"/>
      <c r="AN1270" s="264"/>
      <c r="AO1270" s="264"/>
      <c r="AP1270" s="264"/>
      <c r="AQ1270" s="264"/>
      <c r="AR1270" s="264"/>
      <c r="AS1270" s="264"/>
      <c r="AT1270" s="264"/>
      <c r="AU1270" s="114"/>
      <c r="AV1270" s="96"/>
      <c r="AW1270" s="96"/>
      <c r="AX1270" s="96"/>
      <c r="AY1270" s="96"/>
      <c r="AZ1270" s="96"/>
      <c r="BA1270" s="96"/>
      <c r="BB1270" s="96"/>
      <c r="BC1270" s="96"/>
      <c r="BD1270" s="96"/>
      <c r="BE1270" s="96"/>
      <c r="BF1270" s="96"/>
      <c r="BG1270" s="96"/>
      <c r="BH1270" s="96"/>
      <c r="BI1270" s="96"/>
      <c r="BJ1270" s="96"/>
      <c r="BK1270" s="96"/>
      <c r="BL1270" s="96"/>
      <c r="BM1270" s="96"/>
      <c r="BN1270" s="96"/>
      <c r="BO1270" s="96"/>
      <c r="BP1270" s="96"/>
      <c r="BQ1270" s="96"/>
      <c r="BR1270" s="96"/>
      <c r="BS1270" s="96"/>
      <c r="BT1270" s="96"/>
      <c r="BU1270" s="96"/>
      <c r="BV1270" s="96"/>
      <c r="BW1270" s="96"/>
      <c r="BX1270" s="96"/>
      <c r="BY1270" s="96"/>
      <c r="BZ1270" s="96"/>
      <c r="CA1270" s="96"/>
      <c r="CB1270" s="96"/>
      <c r="CC1270" s="96"/>
      <c r="CD1270" s="96"/>
      <c r="CE1270" s="96"/>
      <c r="CF1270" s="96"/>
      <c r="CG1270" s="96"/>
      <c r="CH1270" s="96"/>
      <c r="CI1270" s="96"/>
      <c r="CJ1270" s="96"/>
      <c r="CK1270" s="96"/>
      <c r="CL1270" s="96"/>
      <c r="CM1270" s="96"/>
      <c r="CN1270" s="96"/>
      <c r="CO1270" s="96"/>
      <c r="CP1270" s="96"/>
      <c r="CQ1270" s="96"/>
      <c r="CR1270" s="96"/>
      <c r="CS1270" s="96"/>
      <c r="CT1270" s="96"/>
      <c r="CU1270" s="96"/>
      <c r="CV1270" s="96"/>
      <c r="CW1270" s="96"/>
      <c r="CX1270" s="96"/>
      <c r="CY1270" s="96"/>
      <c r="CZ1270" s="96"/>
      <c r="DA1270" s="96"/>
      <c r="DB1270" s="96"/>
      <c r="DC1270" s="96"/>
      <c r="DD1270" s="96"/>
      <c r="DE1270" s="96"/>
      <c r="DF1270" s="96"/>
      <c r="DG1270" s="96"/>
      <c r="DH1270" s="96"/>
      <c r="DI1270" s="96"/>
      <c r="DJ1270" s="96"/>
      <c r="DK1270" s="96"/>
      <c r="DL1270" s="96"/>
      <c r="DM1270" s="96"/>
      <c r="DN1270" s="96"/>
    </row>
    <row r="1271" spans="1:118" s="18" customFormat="1" ht="15.75" x14ac:dyDescent="0.25">
      <c r="B1271" s="98"/>
      <c r="C1271" s="1247"/>
      <c r="D1271" s="112"/>
      <c r="E1271" s="116" t="s">
        <v>691</v>
      </c>
      <c r="F1271" s="1014"/>
      <c r="G1271" s="731">
        <v>2</v>
      </c>
      <c r="H1271" s="19">
        <f t="shared" si="492"/>
        <v>4.0000000000000001E-3</v>
      </c>
      <c r="I1271" s="13">
        <f t="shared" si="493"/>
        <v>2E-3</v>
      </c>
      <c r="J1271" s="13">
        <f t="shared" si="494"/>
        <v>1.706</v>
      </c>
      <c r="K1271" s="14">
        <f t="shared" si="495"/>
        <v>6.96</v>
      </c>
      <c r="L1271" s="1"/>
      <c r="M1271" s="15">
        <v>0.2</v>
      </c>
      <c r="N1271" s="15">
        <v>0.1</v>
      </c>
      <c r="O1271" s="691">
        <v>85.3</v>
      </c>
      <c r="P1271" s="20">
        <v>348</v>
      </c>
      <c r="Q1271" s="264"/>
      <c r="R1271" s="264"/>
      <c r="S1271" s="264"/>
      <c r="T1271" s="264"/>
      <c r="U1271" s="264"/>
      <c r="V1271" s="264"/>
      <c r="W1271" s="264"/>
      <c r="X1271" s="264"/>
      <c r="Y1271" s="264"/>
      <c r="Z1271" s="264"/>
      <c r="AA1271" s="264"/>
      <c r="AB1271" s="264"/>
      <c r="AC1271" s="264"/>
      <c r="AD1271" s="264"/>
      <c r="AE1271" s="264"/>
      <c r="AF1271" s="264"/>
      <c r="AG1271" s="264"/>
      <c r="AH1271" s="264"/>
      <c r="AI1271" s="264"/>
      <c r="AJ1271" s="264"/>
      <c r="AK1271" s="264"/>
      <c r="AL1271" s="264"/>
      <c r="AM1271" s="264"/>
      <c r="AN1271" s="264"/>
      <c r="AO1271" s="264"/>
      <c r="AP1271" s="264"/>
      <c r="AQ1271" s="264"/>
      <c r="AR1271" s="264"/>
      <c r="AS1271" s="264"/>
      <c r="AT1271" s="264"/>
      <c r="AU1271" s="114"/>
      <c r="AV1271" s="96"/>
      <c r="AW1271" s="96"/>
      <c r="AX1271" s="96"/>
      <c r="AY1271" s="96"/>
      <c r="AZ1271" s="96"/>
      <c r="BA1271" s="96"/>
      <c r="BB1271" s="96"/>
      <c r="BC1271" s="96"/>
      <c r="BD1271" s="96"/>
      <c r="BE1271" s="96"/>
      <c r="BF1271" s="96"/>
      <c r="BG1271" s="96"/>
      <c r="BH1271" s="96"/>
      <c r="BI1271" s="96"/>
      <c r="BJ1271" s="96"/>
      <c r="BK1271" s="96"/>
      <c r="BL1271" s="96"/>
      <c r="BM1271" s="96"/>
      <c r="BN1271" s="96"/>
      <c r="BO1271" s="96"/>
      <c r="BP1271" s="96"/>
      <c r="BQ1271" s="96"/>
      <c r="BR1271" s="96"/>
      <c r="BS1271" s="96"/>
      <c r="BT1271" s="96"/>
      <c r="BU1271" s="96"/>
      <c r="BV1271" s="96"/>
      <c r="BW1271" s="96"/>
      <c r="BX1271" s="96"/>
      <c r="BY1271" s="96"/>
      <c r="BZ1271" s="96"/>
      <c r="CA1271" s="96"/>
      <c r="CB1271" s="96"/>
      <c r="CC1271" s="96"/>
      <c r="CD1271" s="96"/>
      <c r="CE1271" s="96"/>
      <c r="CF1271" s="96"/>
      <c r="CG1271" s="96"/>
      <c r="CH1271" s="96"/>
      <c r="CI1271" s="96"/>
      <c r="CJ1271" s="96"/>
      <c r="CK1271" s="96"/>
      <c r="CL1271" s="96"/>
      <c r="CM1271" s="96"/>
      <c r="CN1271" s="96"/>
      <c r="CO1271" s="96"/>
      <c r="CP1271" s="96"/>
      <c r="CQ1271" s="96"/>
      <c r="CR1271" s="96"/>
      <c r="CS1271" s="96"/>
      <c r="CT1271" s="96"/>
      <c r="CU1271" s="96"/>
      <c r="CV1271" s="96"/>
      <c r="CW1271" s="96"/>
      <c r="CX1271" s="96"/>
      <c r="CY1271" s="96"/>
      <c r="CZ1271" s="96"/>
      <c r="DA1271" s="96"/>
      <c r="DB1271" s="96"/>
      <c r="DC1271" s="96"/>
      <c r="DD1271" s="96"/>
      <c r="DE1271" s="96"/>
      <c r="DF1271" s="96"/>
      <c r="DG1271" s="96"/>
      <c r="DH1271" s="96"/>
      <c r="DI1271" s="96"/>
      <c r="DJ1271" s="96"/>
      <c r="DK1271" s="96"/>
      <c r="DL1271" s="96"/>
      <c r="DM1271" s="96"/>
      <c r="DN1271" s="96"/>
    </row>
    <row r="1272" spans="1:118" s="18" customFormat="1" ht="15.75" x14ac:dyDescent="0.25">
      <c r="B1272" s="98"/>
      <c r="C1272" s="1248"/>
      <c r="D1272" s="112"/>
      <c r="E1272" s="116" t="s">
        <v>119</v>
      </c>
      <c r="F1272" s="1014"/>
      <c r="G1272" s="731">
        <v>9</v>
      </c>
      <c r="H1272" s="19">
        <f t="shared" si="492"/>
        <v>0.252</v>
      </c>
      <c r="I1272" s="13">
        <f t="shared" si="493"/>
        <v>0.22500000000000001</v>
      </c>
      <c r="J1272" s="13">
        <f t="shared" si="494"/>
        <v>0.42300000000000004</v>
      </c>
      <c r="K1272" s="13">
        <f t="shared" si="495"/>
        <v>4.68</v>
      </c>
      <c r="L1272" s="1"/>
      <c r="M1272" s="15">
        <v>2.8</v>
      </c>
      <c r="N1272" s="15">
        <v>2.5</v>
      </c>
      <c r="O1272" s="691">
        <v>4.7</v>
      </c>
      <c r="P1272" s="20">
        <v>52</v>
      </c>
      <c r="Q1272" s="264"/>
      <c r="R1272" s="264"/>
      <c r="S1272" s="264"/>
      <c r="T1272" s="264"/>
      <c r="U1272" s="264"/>
      <c r="V1272" s="264"/>
      <c r="W1272" s="264"/>
      <c r="X1272" s="264"/>
      <c r="Y1272" s="264"/>
      <c r="Z1272" s="264"/>
      <c r="AA1272" s="264"/>
      <c r="AB1272" s="264"/>
      <c r="AC1272" s="264"/>
      <c r="AD1272" s="264"/>
      <c r="AE1272" s="264"/>
      <c r="AF1272" s="264"/>
      <c r="AG1272" s="264"/>
      <c r="AH1272" s="264"/>
      <c r="AI1272" s="264"/>
      <c r="AJ1272" s="264"/>
      <c r="AK1272" s="264"/>
      <c r="AL1272" s="264"/>
      <c r="AM1272" s="264"/>
      <c r="AN1272" s="264"/>
      <c r="AO1272" s="264"/>
      <c r="AP1272" s="264"/>
      <c r="AQ1272" s="264"/>
      <c r="AR1272" s="264"/>
      <c r="AS1272" s="264"/>
      <c r="AT1272" s="264"/>
      <c r="AU1272" s="114"/>
      <c r="AV1272" s="96"/>
      <c r="AW1272" s="96"/>
      <c r="AX1272" s="96"/>
      <c r="AY1272" s="96"/>
      <c r="AZ1272" s="96"/>
      <c r="BA1272" s="96"/>
      <c r="BB1272" s="96"/>
      <c r="BC1272" s="96"/>
      <c r="BD1272" s="96"/>
      <c r="BE1272" s="96"/>
      <c r="BF1272" s="96"/>
      <c r="BG1272" s="96"/>
      <c r="BH1272" s="96"/>
      <c r="BI1272" s="96"/>
      <c r="BJ1272" s="96"/>
      <c r="BK1272" s="96"/>
      <c r="BL1272" s="96"/>
      <c r="BM1272" s="96"/>
      <c r="BN1272" s="96"/>
      <c r="BO1272" s="96"/>
      <c r="BP1272" s="96"/>
      <c r="BQ1272" s="96"/>
      <c r="BR1272" s="96"/>
      <c r="BS1272" s="96"/>
      <c r="BT1272" s="96"/>
      <c r="BU1272" s="96"/>
      <c r="BV1272" s="96"/>
      <c r="BW1272" s="96"/>
      <c r="BX1272" s="96"/>
      <c r="BY1272" s="96"/>
      <c r="BZ1272" s="96"/>
      <c r="CA1272" s="96"/>
      <c r="CB1272" s="96"/>
      <c r="CC1272" s="96"/>
      <c r="CD1272" s="96"/>
      <c r="CE1272" s="96"/>
      <c r="CF1272" s="96"/>
      <c r="CG1272" s="96"/>
      <c r="CH1272" s="96"/>
      <c r="CI1272" s="96"/>
      <c r="CJ1272" s="96"/>
      <c r="CK1272" s="96"/>
      <c r="CL1272" s="96"/>
      <c r="CM1272" s="96"/>
      <c r="CN1272" s="96"/>
      <c r="CO1272" s="96"/>
      <c r="CP1272" s="96"/>
      <c r="CQ1272" s="96"/>
      <c r="CR1272" s="96"/>
      <c r="CS1272" s="96"/>
      <c r="CT1272" s="96"/>
      <c r="CU1272" s="96"/>
      <c r="CV1272" s="96"/>
      <c r="CW1272" s="96"/>
      <c r="CX1272" s="96"/>
      <c r="CY1272" s="96"/>
      <c r="CZ1272" s="96"/>
      <c r="DA1272" s="96"/>
      <c r="DB1272" s="96"/>
      <c r="DC1272" s="96"/>
      <c r="DD1272" s="96"/>
      <c r="DE1272" s="96"/>
      <c r="DF1272" s="96"/>
      <c r="DG1272" s="96"/>
      <c r="DH1272" s="96"/>
      <c r="DI1272" s="96"/>
      <c r="DJ1272" s="96"/>
      <c r="DK1272" s="96"/>
      <c r="DL1272" s="96"/>
      <c r="DM1272" s="96"/>
      <c r="DN1272" s="96"/>
    </row>
    <row r="1273" spans="1:118" s="18" customFormat="1" ht="15.75" x14ac:dyDescent="0.25">
      <c r="B1273" s="10"/>
      <c r="C1273" s="17"/>
      <c r="D1273" s="12"/>
      <c r="E1273" s="116" t="s">
        <v>74</v>
      </c>
      <c r="F1273" s="990">
        <f>G1273*100/85</f>
        <v>11.764705882352942</v>
      </c>
      <c r="G1273" s="731">
        <v>10</v>
      </c>
      <c r="H1273" s="19">
        <f t="shared" si="492"/>
        <v>0.16</v>
      </c>
      <c r="I1273" s="13">
        <f t="shared" si="493"/>
        <v>0.03</v>
      </c>
      <c r="J1273" s="13">
        <f t="shared" si="494"/>
        <v>1</v>
      </c>
      <c r="K1273" s="14">
        <f t="shared" si="495"/>
        <v>4.5999999999999996</v>
      </c>
      <c r="L1273" s="1"/>
      <c r="M1273" s="15">
        <v>1.6</v>
      </c>
      <c r="N1273" s="15">
        <v>0.3</v>
      </c>
      <c r="O1273" s="691">
        <v>10</v>
      </c>
      <c r="P1273" s="15">
        <v>46</v>
      </c>
      <c r="Q1273" s="264"/>
      <c r="R1273" s="264"/>
      <c r="S1273" s="264"/>
      <c r="T1273" s="264"/>
      <c r="U1273" s="264"/>
      <c r="V1273" s="264"/>
      <c r="W1273" s="264"/>
      <c r="X1273" s="264"/>
      <c r="Y1273" s="264"/>
      <c r="Z1273" s="264"/>
      <c r="AA1273" s="264"/>
      <c r="AB1273" s="264"/>
      <c r="AC1273" s="264"/>
      <c r="AD1273" s="264"/>
      <c r="AE1273" s="264"/>
      <c r="AF1273" s="264"/>
      <c r="AG1273" s="264"/>
      <c r="AH1273" s="264"/>
      <c r="AI1273" s="264"/>
      <c r="AJ1273" s="264"/>
      <c r="AK1273" s="264"/>
      <c r="AL1273" s="264"/>
      <c r="AM1273" s="264"/>
      <c r="AN1273" s="264"/>
      <c r="AO1273" s="264"/>
      <c r="AP1273" s="264"/>
      <c r="AQ1273" s="264"/>
      <c r="AR1273" s="264"/>
      <c r="AS1273" s="264"/>
      <c r="AT1273" s="264"/>
      <c r="AU1273" s="114"/>
      <c r="AV1273" s="96"/>
      <c r="AW1273" s="96"/>
      <c r="AX1273" s="96"/>
      <c r="AY1273" s="96"/>
      <c r="AZ1273" s="96"/>
      <c r="BA1273" s="96"/>
      <c r="BB1273" s="96"/>
      <c r="BC1273" s="96"/>
      <c r="BD1273" s="96"/>
      <c r="BE1273" s="96"/>
      <c r="BF1273" s="96"/>
      <c r="BG1273" s="96"/>
      <c r="BH1273" s="96"/>
      <c r="BI1273" s="96"/>
      <c r="BJ1273" s="96"/>
      <c r="BK1273" s="96"/>
      <c r="BL1273" s="96"/>
      <c r="BM1273" s="96"/>
      <c r="BN1273" s="96"/>
      <c r="BO1273" s="96"/>
      <c r="BP1273" s="96"/>
      <c r="BQ1273" s="96"/>
      <c r="BR1273" s="96"/>
      <c r="BS1273" s="96"/>
      <c r="BT1273" s="96"/>
      <c r="BU1273" s="96"/>
      <c r="BV1273" s="96"/>
      <c r="BW1273" s="96"/>
      <c r="BX1273" s="96"/>
      <c r="BY1273" s="96"/>
      <c r="BZ1273" s="96"/>
      <c r="CA1273" s="96"/>
      <c r="CB1273" s="96"/>
      <c r="CC1273" s="96"/>
      <c r="CD1273" s="96"/>
      <c r="CE1273" s="96"/>
      <c r="CF1273" s="96"/>
      <c r="CG1273" s="96"/>
      <c r="CH1273" s="96"/>
      <c r="CI1273" s="96"/>
      <c r="CJ1273" s="96"/>
      <c r="CK1273" s="96"/>
      <c r="CL1273" s="96"/>
      <c r="CM1273" s="96"/>
      <c r="CN1273" s="96"/>
      <c r="CO1273" s="96"/>
      <c r="CP1273" s="96"/>
      <c r="CQ1273" s="96"/>
      <c r="CR1273" s="96"/>
      <c r="CS1273" s="96"/>
      <c r="CT1273" s="96"/>
      <c r="CU1273" s="96"/>
      <c r="CV1273" s="96"/>
      <c r="CW1273" s="96"/>
      <c r="CX1273" s="96"/>
      <c r="CY1273" s="96"/>
      <c r="CZ1273" s="96"/>
      <c r="DA1273" s="96"/>
      <c r="DB1273" s="96"/>
      <c r="DC1273" s="96"/>
      <c r="DD1273" s="96"/>
      <c r="DE1273" s="96"/>
      <c r="DF1273" s="96"/>
      <c r="DG1273" s="96"/>
      <c r="DH1273" s="96"/>
      <c r="DI1273" s="96"/>
      <c r="DJ1273" s="96"/>
      <c r="DK1273" s="96"/>
      <c r="DL1273" s="96"/>
      <c r="DM1273" s="96"/>
      <c r="DN1273" s="96"/>
    </row>
    <row r="1274" spans="1:118" s="18" customFormat="1" ht="15.75" x14ac:dyDescent="0.25">
      <c r="B1274" s="10"/>
      <c r="C1274" s="17"/>
      <c r="D1274" s="12"/>
      <c r="E1274" s="116" t="s">
        <v>707</v>
      </c>
      <c r="F1274" s="1014"/>
      <c r="G1274" s="731">
        <v>2.4</v>
      </c>
      <c r="H1274" s="19">
        <f t="shared" si="492"/>
        <v>0.17519999999999999</v>
      </c>
      <c r="I1274" s="13">
        <f t="shared" si="493"/>
        <v>3.1200000000000002E-2</v>
      </c>
      <c r="J1274" s="13">
        <f t="shared" si="494"/>
        <v>1.9223999999999999</v>
      </c>
      <c r="K1274" s="14">
        <f t="shared" si="495"/>
        <v>8.76</v>
      </c>
      <c r="L1274" s="1"/>
      <c r="M1274" s="58">
        <v>7.3</v>
      </c>
      <c r="N1274" s="58">
        <v>1.3</v>
      </c>
      <c r="O1274" s="695">
        <v>80.099999999999994</v>
      </c>
      <c r="P1274" s="37">
        <v>365</v>
      </c>
      <c r="Q1274" s="264"/>
      <c r="R1274" s="264"/>
      <c r="S1274" s="264"/>
      <c r="T1274" s="264"/>
      <c r="U1274" s="264"/>
      <c r="V1274" s="264"/>
      <c r="W1274" s="264"/>
      <c r="X1274" s="264"/>
      <c r="Y1274" s="264"/>
      <c r="Z1274" s="264"/>
      <c r="AA1274" s="264"/>
      <c r="AB1274" s="264"/>
      <c r="AC1274" s="264"/>
      <c r="AD1274" s="264"/>
      <c r="AE1274" s="264"/>
      <c r="AF1274" s="264"/>
      <c r="AG1274" s="264"/>
      <c r="AH1274" s="264"/>
      <c r="AI1274" s="264"/>
      <c r="AJ1274" s="264"/>
      <c r="AK1274" s="264"/>
      <c r="AL1274" s="264"/>
      <c r="AM1274" s="264"/>
      <c r="AN1274" s="264"/>
      <c r="AO1274" s="264"/>
      <c r="AP1274" s="264"/>
      <c r="AQ1274" s="264"/>
      <c r="AR1274" s="264"/>
      <c r="AS1274" s="264"/>
      <c r="AT1274" s="264"/>
      <c r="AU1274" s="114"/>
      <c r="AV1274" s="96"/>
      <c r="AW1274" s="96"/>
      <c r="AX1274" s="96"/>
      <c r="AY1274" s="96"/>
      <c r="AZ1274" s="96"/>
      <c r="BA1274" s="96"/>
      <c r="BB1274" s="96"/>
      <c r="BC1274" s="96"/>
      <c r="BD1274" s="96"/>
      <c r="BE1274" s="96"/>
      <c r="BF1274" s="96"/>
      <c r="BG1274" s="96"/>
      <c r="BH1274" s="96"/>
      <c r="BI1274" s="96"/>
      <c r="BJ1274" s="96"/>
      <c r="BK1274" s="96"/>
      <c r="BL1274" s="96"/>
      <c r="BM1274" s="96"/>
      <c r="BN1274" s="96"/>
      <c r="BO1274" s="96"/>
      <c r="BP1274" s="96"/>
      <c r="BQ1274" s="96"/>
      <c r="BR1274" s="96"/>
      <c r="BS1274" s="96"/>
      <c r="BT1274" s="96"/>
      <c r="BU1274" s="96"/>
      <c r="BV1274" s="96"/>
      <c r="BW1274" s="96"/>
      <c r="BX1274" s="96"/>
      <c r="BY1274" s="96"/>
      <c r="BZ1274" s="96"/>
      <c r="CA1274" s="96"/>
      <c r="CB1274" s="96"/>
      <c r="CC1274" s="96"/>
      <c r="CD1274" s="96"/>
      <c r="CE1274" s="96"/>
      <c r="CF1274" s="96"/>
      <c r="CG1274" s="96"/>
      <c r="CH1274" s="96"/>
      <c r="CI1274" s="96"/>
      <c r="CJ1274" s="96"/>
      <c r="CK1274" s="96"/>
      <c r="CL1274" s="96"/>
      <c r="CM1274" s="96"/>
      <c r="CN1274" s="96"/>
      <c r="CO1274" s="96"/>
      <c r="CP1274" s="96"/>
      <c r="CQ1274" s="96"/>
      <c r="CR1274" s="96"/>
      <c r="CS1274" s="96"/>
      <c r="CT1274" s="96"/>
      <c r="CU1274" s="96"/>
      <c r="CV1274" s="96"/>
      <c r="CW1274" s="96"/>
      <c r="CX1274" s="96"/>
      <c r="CY1274" s="96"/>
      <c r="CZ1274" s="96"/>
      <c r="DA1274" s="96"/>
      <c r="DB1274" s="96"/>
      <c r="DC1274" s="96"/>
      <c r="DD1274" s="96"/>
      <c r="DE1274" s="96"/>
      <c r="DF1274" s="96"/>
      <c r="DG1274" s="96"/>
      <c r="DH1274" s="96"/>
      <c r="DI1274" s="96"/>
      <c r="DJ1274" s="96"/>
      <c r="DK1274" s="96"/>
      <c r="DL1274" s="96"/>
      <c r="DM1274" s="96"/>
      <c r="DN1274" s="96"/>
    </row>
    <row r="1275" spans="1:118" s="18" customFormat="1" ht="15.75" x14ac:dyDescent="0.25">
      <c r="B1275" s="10"/>
      <c r="C1275" s="17"/>
      <c r="D1275" s="12"/>
      <c r="E1275" s="116" t="s">
        <v>80</v>
      </c>
      <c r="F1275" s="1014"/>
      <c r="G1275" s="731">
        <v>0.11</v>
      </c>
      <c r="H1275" s="19">
        <f t="shared" si="492"/>
        <v>0</v>
      </c>
      <c r="I1275" s="13">
        <f t="shared" si="493"/>
        <v>0</v>
      </c>
      <c r="J1275" s="13">
        <f t="shared" si="494"/>
        <v>0</v>
      </c>
      <c r="K1275" s="14">
        <f t="shared" si="495"/>
        <v>0</v>
      </c>
      <c r="L1275" s="1"/>
      <c r="M1275" s="15"/>
      <c r="N1275" s="15"/>
      <c r="O1275" s="691"/>
      <c r="P1275" s="15"/>
      <c r="Q1275" s="264"/>
      <c r="R1275" s="264"/>
      <c r="S1275" s="264"/>
      <c r="T1275" s="264"/>
      <c r="U1275" s="264"/>
      <c r="V1275" s="264"/>
      <c r="W1275" s="264"/>
      <c r="X1275" s="264"/>
      <c r="Y1275" s="264"/>
      <c r="Z1275" s="264"/>
      <c r="AA1275" s="264"/>
      <c r="AB1275" s="264"/>
      <c r="AC1275" s="264"/>
      <c r="AD1275" s="264"/>
      <c r="AE1275" s="264"/>
      <c r="AF1275" s="264"/>
      <c r="AG1275" s="264"/>
      <c r="AH1275" s="264"/>
      <c r="AI1275" s="264"/>
      <c r="AJ1275" s="264"/>
      <c r="AK1275" s="264"/>
      <c r="AL1275" s="264"/>
      <c r="AM1275" s="264"/>
      <c r="AN1275" s="264"/>
      <c r="AO1275" s="264"/>
      <c r="AP1275" s="264"/>
      <c r="AQ1275" s="264"/>
      <c r="AR1275" s="264"/>
      <c r="AS1275" s="264"/>
      <c r="AT1275" s="264"/>
      <c r="AU1275" s="114"/>
      <c r="AV1275" s="96"/>
      <c r="AW1275" s="96"/>
      <c r="AX1275" s="96"/>
      <c r="AY1275" s="96"/>
      <c r="AZ1275" s="96"/>
      <c r="BA1275" s="96"/>
      <c r="BB1275" s="96"/>
      <c r="BC1275" s="96"/>
      <c r="BD1275" s="96"/>
      <c r="BE1275" s="96"/>
      <c r="BF1275" s="96"/>
      <c r="BG1275" s="96"/>
      <c r="BH1275" s="96"/>
      <c r="BI1275" s="96"/>
      <c r="BJ1275" s="96"/>
      <c r="BK1275" s="96"/>
      <c r="BL1275" s="96"/>
      <c r="BM1275" s="96"/>
      <c r="BN1275" s="96"/>
      <c r="BO1275" s="96"/>
      <c r="BP1275" s="96"/>
      <c r="BQ1275" s="96"/>
      <c r="BR1275" s="96"/>
      <c r="BS1275" s="96"/>
      <c r="BT1275" s="96"/>
      <c r="BU1275" s="96"/>
      <c r="BV1275" s="96"/>
      <c r="BW1275" s="96"/>
      <c r="BX1275" s="96"/>
      <c r="BY1275" s="96"/>
      <c r="BZ1275" s="96"/>
      <c r="CA1275" s="96"/>
      <c r="CB1275" s="96"/>
      <c r="CC1275" s="96"/>
      <c r="CD1275" s="96"/>
      <c r="CE1275" s="96"/>
      <c r="CF1275" s="96"/>
      <c r="CG1275" s="96"/>
      <c r="CH1275" s="96"/>
      <c r="CI1275" s="96"/>
      <c r="CJ1275" s="96"/>
      <c r="CK1275" s="96"/>
      <c r="CL1275" s="96"/>
      <c r="CM1275" s="96"/>
      <c r="CN1275" s="96"/>
      <c r="CO1275" s="96"/>
      <c r="CP1275" s="96"/>
      <c r="CQ1275" s="96"/>
      <c r="CR1275" s="96"/>
      <c r="CS1275" s="96"/>
      <c r="CT1275" s="96"/>
      <c r="CU1275" s="96"/>
      <c r="CV1275" s="96"/>
      <c r="CW1275" s="96"/>
      <c r="CX1275" s="96"/>
      <c r="CY1275" s="96"/>
      <c r="CZ1275" s="96"/>
      <c r="DA1275" s="96"/>
      <c r="DB1275" s="96"/>
      <c r="DC1275" s="96"/>
      <c r="DD1275" s="96"/>
      <c r="DE1275" s="96"/>
      <c r="DF1275" s="96"/>
      <c r="DG1275" s="96"/>
      <c r="DH1275" s="96"/>
      <c r="DI1275" s="96"/>
      <c r="DJ1275" s="96"/>
      <c r="DK1275" s="96"/>
      <c r="DL1275" s="96"/>
      <c r="DM1275" s="96"/>
      <c r="DN1275" s="96"/>
    </row>
    <row r="1276" spans="1:118" s="54" customFormat="1" ht="15.75" x14ac:dyDescent="0.25">
      <c r="A1276" s="18"/>
      <c r="B1276" s="10"/>
      <c r="C1276" s="17"/>
      <c r="D1276" s="12"/>
      <c r="E1276" s="116" t="s">
        <v>81</v>
      </c>
      <c r="F1276" s="1014"/>
      <c r="G1276" s="736">
        <v>0.01</v>
      </c>
      <c r="H1276" s="19">
        <f t="shared" si="492"/>
        <v>1.1000000000000001E-3</v>
      </c>
      <c r="I1276" s="13">
        <f t="shared" si="493"/>
        <v>3.3E-4</v>
      </c>
      <c r="J1276" s="13">
        <f t="shared" si="494"/>
        <v>7.0999999999999995E-3</v>
      </c>
      <c r="K1276" s="14">
        <f t="shared" si="495"/>
        <v>3.0500000000000003E-2</v>
      </c>
      <c r="L1276" s="1"/>
      <c r="M1276" s="15">
        <v>11</v>
      </c>
      <c r="N1276" s="15">
        <v>3.3</v>
      </c>
      <c r="O1276" s="691">
        <v>71</v>
      </c>
      <c r="P1276" s="20">
        <v>305</v>
      </c>
      <c r="Q1276" s="347"/>
      <c r="R1276" s="347"/>
      <c r="S1276" s="347"/>
      <c r="T1276" s="347"/>
      <c r="U1276" s="347"/>
      <c r="V1276" s="347"/>
      <c r="W1276" s="347"/>
      <c r="X1276" s="347"/>
      <c r="Y1276" s="347"/>
      <c r="Z1276" s="347"/>
      <c r="AA1276" s="347"/>
      <c r="AB1276" s="347"/>
      <c r="AC1276" s="347"/>
      <c r="AD1276" s="347"/>
      <c r="AE1276" s="347"/>
      <c r="AF1276" s="347"/>
      <c r="AG1276" s="347"/>
      <c r="AH1276" s="347"/>
      <c r="AI1276" s="347"/>
      <c r="AJ1276" s="347"/>
      <c r="AK1276" s="347"/>
      <c r="AL1276" s="347"/>
      <c r="AM1276" s="347"/>
      <c r="AN1276" s="347"/>
      <c r="AO1276" s="347"/>
      <c r="AP1276" s="347"/>
      <c r="AQ1276" s="347"/>
      <c r="AR1276" s="347"/>
      <c r="AS1276" s="347"/>
      <c r="AT1276" s="347"/>
      <c r="AU1276" s="183"/>
      <c r="AV1276" s="103"/>
      <c r="AW1276" s="103"/>
      <c r="AX1276" s="103"/>
      <c r="AY1276" s="103"/>
      <c r="AZ1276" s="103"/>
      <c r="BA1276" s="103"/>
      <c r="BB1276" s="103"/>
      <c r="BC1276" s="103"/>
      <c r="BD1276" s="103"/>
      <c r="BE1276" s="103"/>
      <c r="BF1276" s="103"/>
      <c r="BG1276" s="103"/>
      <c r="BH1276" s="103"/>
      <c r="BI1276" s="103"/>
      <c r="BJ1276" s="103"/>
      <c r="BK1276" s="103"/>
      <c r="BL1276" s="103"/>
      <c r="BM1276" s="103"/>
      <c r="BN1276" s="103"/>
      <c r="BO1276" s="103"/>
      <c r="BP1276" s="103"/>
      <c r="BQ1276" s="103"/>
      <c r="BR1276" s="103"/>
      <c r="BS1276" s="103"/>
      <c r="BT1276" s="103"/>
      <c r="BU1276" s="103"/>
      <c r="BV1276" s="103"/>
      <c r="BW1276" s="103"/>
      <c r="BX1276" s="103"/>
      <c r="BY1276" s="103"/>
      <c r="BZ1276" s="103"/>
      <c r="CA1276" s="103"/>
      <c r="CB1276" s="103"/>
      <c r="CC1276" s="103"/>
      <c r="CD1276" s="103"/>
      <c r="CE1276" s="103"/>
      <c r="CF1276" s="103"/>
      <c r="CG1276" s="103"/>
      <c r="CH1276" s="103"/>
      <c r="CI1276" s="103"/>
      <c r="CJ1276" s="103"/>
      <c r="CK1276" s="103"/>
      <c r="CL1276" s="103"/>
      <c r="CM1276" s="103"/>
      <c r="CN1276" s="103"/>
      <c r="CO1276" s="103"/>
      <c r="CP1276" s="103"/>
      <c r="CQ1276" s="103"/>
      <c r="CR1276" s="103"/>
      <c r="CS1276" s="103"/>
      <c r="CT1276" s="103"/>
      <c r="CU1276" s="103"/>
      <c r="CV1276" s="103"/>
      <c r="CW1276" s="103"/>
      <c r="CX1276" s="103"/>
      <c r="CY1276" s="103"/>
      <c r="CZ1276" s="103"/>
      <c r="DA1276" s="103"/>
      <c r="DB1276" s="103"/>
      <c r="DC1276" s="103"/>
      <c r="DD1276" s="103"/>
      <c r="DE1276" s="103"/>
      <c r="DF1276" s="103"/>
      <c r="DG1276" s="103"/>
      <c r="DH1276" s="103"/>
      <c r="DI1276" s="103"/>
      <c r="DJ1276" s="103"/>
      <c r="DK1276" s="103"/>
      <c r="DL1276" s="103"/>
      <c r="DM1276" s="103"/>
      <c r="DN1276" s="103"/>
    </row>
    <row r="1277" spans="1:118" s="18" customFormat="1" x14ac:dyDescent="0.25">
      <c r="B1277" s="10"/>
      <c r="C1277" s="17"/>
      <c r="D1277" s="12"/>
      <c r="E1277" s="116" t="s">
        <v>73</v>
      </c>
      <c r="F1277" s="980"/>
      <c r="G1277" s="985">
        <v>3</v>
      </c>
      <c r="H1277" s="19">
        <f t="shared" si="492"/>
        <v>0</v>
      </c>
      <c r="I1277" s="13">
        <f t="shared" si="493"/>
        <v>3</v>
      </c>
      <c r="J1277" s="13">
        <f t="shared" si="494"/>
        <v>0</v>
      </c>
      <c r="K1277" s="14">
        <f t="shared" si="495"/>
        <v>26.52</v>
      </c>
      <c r="L1277" s="1"/>
      <c r="M1277" s="15">
        <v>0</v>
      </c>
      <c r="N1277" s="15">
        <v>100</v>
      </c>
      <c r="O1277" s="691">
        <v>0</v>
      </c>
      <c r="P1277" s="15">
        <v>884</v>
      </c>
      <c r="Q1277" s="264"/>
      <c r="R1277" s="264"/>
      <c r="S1277" s="264"/>
      <c r="T1277" s="264"/>
      <c r="U1277" s="264"/>
      <c r="V1277" s="264"/>
      <c r="W1277" s="264"/>
      <c r="X1277" s="264"/>
      <c r="Y1277" s="264"/>
      <c r="Z1277" s="264"/>
      <c r="AA1277" s="264"/>
      <c r="AB1277" s="264"/>
      <c r="AC1277" s="264"/>
      <c r="AD1277" s="264"/>
      <c r="AE1277" s="264"/>
      <c r="AF1277" s="264"/>
      <c r="AG1277" s="264"/>
      <c r="AH1277" s="264"/>
      <c r="AI1277" s="264"/>
      <c r="AJ1277" s="264"/>
      <c r="AK1277" s="264"/>
      <c r="AL1277" s="264"/>
      <c r="AM1277" s="264"/>
      <c r="AN1277" s="264"/>
      <c r="AO1277" s="264"/>
      <c r="AP1277" s="264"/>
      <c r="AQ1277" s="264"/>
      <c r="AR1277" s="264"/>
      <c r="AS1277" s="264"/>
      <c r="AT1277" s="264"/>
      <c r="AU1277" s="114"/>
      <c r="AV1277" s="96"/>
      <c r="AW1277" s="96"/>
      <c r="AX1277" s="96"/>
      <c r="AY1277" s="96"/>
      <c r="AZ1277" s="96"/>
      <c r="BA1277" s="96"/>
      <c r="BB1277" s="96"/>
      <c r="BC1277" s="96"/>
      <c r="BD1277" s="96"/>
      <c r="BE1277" s="96"/>
      <c r="BF1277" s="96"/>
      <c r="BG1277" s="96"/>
      <c r="BH1277" s="96"/>
      <c r="BI1277" s="96"/>
      <c r="BJ1277" s="96"/>
      <c r="BK1277" s="96"/>
      <c r="BL1277" s="96"/>
      <c r="BM1277" s="96"/>
      <c r="BN1277" s="96"/>
      <c r="BO1277" s="96"/>
      <c r="BP1277" s="96"/>
      <c r="BQ1277" s="96"/>
      <c r="BR1277" s="96"/>
      <c r="BS1277" s="96"/>
      <c r="BT1277" s="96"/>
      <c r="BU1277" s="96"/>
      <c r="BV1277" s="96"/>
      <c r="BW1277" s="96"/>
      <c r="BX1277" s="96"/>
      <c r="BY1277" s="96"/>
      <c r="BZ1277" s="96"/>
      <c r="CA1277" s="96"/>
      <c r="CB1277" s="96"/>
      <c r="CC1277" s="96"/>
      <c r="CD1277" s="96"/>
      <c r="CE1277" s="96"/>
      <c r="CF1277" s="96"/>
      <c r="CG1277" s="96"/>
      <c r="CH1277" s="96"/>
      <c r="CI1277" s="96"/>
      <c r="CJ1277" s="96"/>
      <c r="CK1277" s="96"/>
      <c r="CL1277" s="96"/>
      <c r="CM1277" s="96"/>
      <c r="CN1277" s="96"/>
      <c r="CO1277" s="96"/>
      <c r="CP1277" s="96"/>
      <c r="CQ1277" s="96"/>
      <c r="CR1277" s="96"/>
      <c r="CS1277" s="96"/>
      <c r="CT1277" s="96"/>
      <c r="CU1277" s="96"/>
      <c r="CV1277" s="96"/>
      <c r="CW1277" s="96"/>
      <c r="CX1277" s="96"/>
      <c r="CY1277" s="96"/>
      <c r="CZ1277" s="96"/>
      <c r="DA1277" s="96"/>
      <c r="DB1277" s="96"/>
      <c r="DC1277" s="96"/>
      <c r="DD1277" s="96"/>
      <c r="DE1277" s="96"/>
      <c r="DF1277" s="96"/>
      <c r="DG1277" s="96"/>
      <c r="DH1277" s="96"/>
      <c r="DI1277" s="96"/>
      <c r="DJ1277" s="96"/>
      <c r="DK1277" s="96"/>
      <c r="DL1277" s="96"/>
      <c r="DM1277" s="96"/>
      <c r="DN1277" s="96"/>
    </row>
    <row r="1278" spans="1:118" s="18" customFormat="1" ht="15.75" x14ac:dyDescent="0.25">
      <c r="B1278" s="98"/>
      <c r="C1278" s="201" t="s">
        <v>694</v>
      </c>
      <c r="D1278" s="12">
        <v>30</v>
      </c>
      <c r="E1278" s="113" t="s">
        <v>692</v>
      </c>
      <c r="F1278" s="1050"/>
      <c r="G1278" s="736">
        <v>18</v>
      </c>
      <c r="H1278" s="19">
        <f t="shared" si="492"/>
        <v>0.55800000000000005</v>
      </c>
      <c r="I1278" s="13">
        <f t="shared" si="493"/>
        <v>1.8</v>
      </c>
      <c r="J1278" s="13">
        <f t="shared" si="494"/>
        <v>0.73799999999999999</v>
      </c>
      <c r="K1278" s="14">
        <f t="shared" si="495"/>
        <v>21.6</v>
      </c>
      <c r="L1278" s="1"/>
      <c r="M1278" s="58">
        <v>3.1</v>
      </c>
      <c r="N1278" s="58">
        <v>10</v>
      </c>
      <c r="O1278" s="695">
        <v>4.0999999999999996</v>
      </c>
      <c r="P1278" s="15">
        <v>120</v>
      </c>
      <c r="Q1278" s="264"/>
      <c r="R1278" s="264"/>
      <c r="S1278" s="264"/>
      <c r="T1278" s="264"/>
      <c r="U1278" s="264"/>
      <c r="V1278" s="264"/>
      <c r="W1278" s="264"/>
      <c r="X1278" s="264"/>
      <c r="Y1278" s="264"/>
      <c r="Z1278" s="264"/>
      <c r="AA1278" s="264"/>
      <c r="AB1278" s="264"/>
      <c r="AC1278" s="264"/>
      <c r="AD1278" s="264"/>
      <c r="AE1278" s="264"/>
      <c r="AF1278" s="264"/>
      <c r="AG1278" s="264"/>
      <c r="AH1278" s="264"/>
      <c r="AI1278" s="264"/>
      <c r="AJ1278" s="264"/>
      <c r="AK1278" s="264"/>
      <c r="AL1278" s="264"/>
      <c r="AM1278" s="264"/>
      <c r="AN1278" s="264"/>
      <c r="AO1278" s="264"/>
      <c r="AP1278" s="264"/>
      <c r="AQ1278" s="264"/>
      <c r="AR1278" s="264"/>
      <c r="AS1278" s="264"/>
      <c r="AT1278" s="264"/>
      <c r="AU1278" s="114"/>
      <c r="AV1278" s="96"/>
      <c r="AW1278" s="96"/>
      <c r="AX1278" s="96"/>
      <c r="AY1278" s="96"/>
      <c r="AZ1278" s="96"/>
      <c r="BA1278" s="96"/>
      <c r="BB1278" s="96"/>
      <c r="BC1278" s="96"/>
      <c r="BD1278" s="96"/>
      <c r="BE1278" s="96"/>
      <c r="BF1278" s="96"/>
      <c r="BG1278" s="96"/>
      <c r="BH1278" s="96"/>
      <c r="BI1278" s="96"/>
      <c r="BJ1278" s="96"/>
      <c r="BK1278" s="96"/>
      <c r="BL1278" s="96"/>
      <c r="BM1278" s="96"/>
      <c r="BN1278" s="96"/>
      <c r="BO1278" s="96"/>
      <c r="BP1278" s="96"/>
      <c r="BQ1278" s="96"/>
      <c r="BR1278" s="96"/>
      <c r="BS1278" s="96"/>
      <c r="BT1278" s="96"/>
      <c r="BU1278" s="96"/>
      <c r="BV1278" s="96"/>
      <c r="BW1278" s="96"/>
      <c r="BX1278" s="96"/>
      <c r="BY1278" s="96"/>
      <c r="BZ1278" s="96"/>
      <c r="CA1278" s="96"/>
      <c r="CB1278" s="96"/>
      <c r="CC1278" s="96"/>
      <c r="CD1278" s="96"/>
      <c r="CE1278" s="96"/>
      <c r="CF1278" s="96"/>
      <c r="CG1278" s="96"/>
      <c r="CH1278" s="96"/>
      <c r="CI1278" s="96"/>
      <c r="CJ1278" s="96"/>
      <c r="CK1278" s="96"/>
      <c r="CL1278" s="96"/>
      <c r="CM1278" s="96"/>
      <c r="CN1278" s="96"/>
      <c r="CO1278" s="96"/>
      <c r="CP1278" s="96"/>
      <c r="CQ1278" s="96"/>
      <c r="CR1278" s="96"/>
      <c r="CS1278" s="96"/>
      <c r="CT1278" s="96"/>
      <c r="CU1278" s="96"/>
      <c r="CV1278" s="96"/>
      <c r="CW1278" s="96"/>
      <c r="CX1278" s="96"/>
      <c r="CY1278" s="96"/>
      <c r="CZ1278" s="96"/>
      <c r="DA1278" s="96"/>
      <c r="DB1278" s="96"/>
      <c r="DC1278" s="96"/>
      <c r="DD1278" s="96"/>
      <c r="DE1278" s="96"/>
      <c r="DF1278" s="96"/>
      <c r="DG1278" s="96"/>
      <c r="DH1278" s="96"/>
      <c r="DI1278" s="96"/>
      <c r="DJ1278" s="96"/>
      <c r="DK1278" s="96"/>
      <c r="DL1278" s="96"/>
      <c r="DM1278" s="96"/>
      <c r="DN1278" s="96"/>
    </row>
    <row r="1279" spans="1:118" s="52" customFormat="1" ht="15.75" x14ac:dyDescent="0.25">
      <c r="A1279" s="18"/>
      <c r="B1279" s="10"/>
      <c r="C1279" s="17"/>
      <c r="D1279" s="12"/>
      <c r="E1279" s="156" t="s">
        <v>154</v>
      </c>
      <c r="F1279" s="1050"/>
      <c r="G1279" s="736">
        <v>0.6</v>
      </c>
      <c r="H1279" s="19">
        <f t="shared" si="492"/>
        <v>3.0000000000000001E-3</v>
      </c>
      <c r="I1279" s="13">
        <f t="shared" si="493"/>
        <v>0.495</v>
      </c>
      <c r="J1279" s="13">
        <f t="shared" si="494"/>
        <v>3.5999999999999999E-3</v>
      </c>
      <c r="K1279" s="14">
        <f t="shared" si="495"/>
        <v>4.4039999999999999</v>
      </c>
      <c r="L1279" s="1"/>
      <c r="M1279" s="15">
        <v>0.5</v>
      </c>
      <c r="N1279" s="15">
        <v>82.5</v>
      </c>
      <c r="O1279" s="691">
        <v>0.6</v>
      </c>
      <c r="P1279" s="20">
        <v>734</v>
      </c>
      <c r="Q1279" s="264"/>
      <c r="R1279" s="264"/>
      <c r="S1279" s="264"/>
      <c r="T1279" s="264"/>
      <c r="U1279" s="264"/>
      <c r="V1279" s="264"/>
      <c r="W1279" s="264"/>
      <c r="X1279" s="264"/>
      <c r="Y1279" s="264"/>
      <c r="Z1279" s="264"/>
      <c r="AA1279" s="264"/>
      <c r="AB1279" s="264"/>
      <c r="AC1279" s="264"/>
      <c r="AD1279" s="264"/>
      <c r="AE1279" s="264"/>
      <c r="AF1279" s="264"/>
      <c r="AG1279" s="264"/>
      <c r="AH1279" s="264"/>
      <c r="AI1279" s="264"/>
      <c r="AJ1279" s="264"/>
      <c r="AK1279" s="264"/>
      <c r="AL1279" s="264"/>
      <c r="AM1279" s="264"/>
      <c r="AN1279" s="264"/>
      <c r="AO1279" s="264"/>
      <c r="AP1279" s="264"/>
      <c r="AQ1279" s="264"/>
      <c r="AR1279" s="264"/>
      <c r="AS1279" s="264"/>
      <c r="AT1279" s="264"/>
      <c r="AU1279" s="114"/>
      <c r="AV1279" s="96"/>
      <c r="AW1279" s="96"/>
      <c r="AX1279" s="96"/>
      <c r="AY1279" s="96"/>
      <c r="AZ1279" s="96"/>
      <c r="BA1279" s="96"/>
      <c r="BB1279" s="96"/>
      <c r="BC1279" s="96"/>
      <c r="BD1279" s="96"/>
      <c r="BE1279" s="96"/>
      <c r="BF1279" s="96"/>
      <c r="BG1279" s="96"/>
      <c r="BH1279" s="96"/>
      <c r="BI1279" s="96"/>
      <c r="BJ1279" s="96"/>
      <c r="BK1279" s="96"/>
      <c r="BL1279" s="96"/>
      <c r="BM1279" s="96"/>
      <c r="BN1279" s="96"/>
      <c r="BO1279" s="96"/>
      <c r="BP1279" s="96"/>
      <c r="BQ1279" s="96"/>
      <c r="BR1279" s="96"/>
      <c r="BS1279" s="96"/>
      <c r="BT1279" s="96"/>
      <c r="BU1279" s="96"/>
      <c r="BV1279" s="96"/>
      <c r="BW1279" s="96"/>
      <c r="BX1279" s="96"/>
      <c r="BY1279" s="96"/>
      <c r="BZ1279" s="96"/>
      <c r="CA1279" s="96"/>
      <c r="CB1279" s="96"/>
      <c r="CC1279" s="96"/>
      <c r="CD1279" s="96"/>
      <c r="CE1279" s="96"/>
      <c r="CF1279" s="96"/>
      <c r="CG1279" s="96"/>
      <c r="CH1279" s="96"/>
      <c r="CI1279" s="96"/>
      <c r="CJ1279" s="96"/>
      <c r="CK1279" s="96"/>
      <c r="CL1279" s="96"/>
      <c r="CM1279" s="96"/>
      <c r="CN1279" s="96"/>
      <c r="CO1279" s="96"/>
      <c r="CP1279" s="96"/>
      <c r="CQ1279" s="96"/>
      <c r="CR1279" s="96"/>
      <c r="CS1279" s="96"/>
      <c r="CT1279" s="96"/>
      <c r="CU1279" s="96"/>
      <c r="CV1279" s="96"/>
      <c r="CW1279" s="96"/>
      <c r="CX1279" s="96"/>
      <c r="CY1279" s="96"/>
      <c r="CZ1279" s="96"/>
      <c r="DA1279" s="96"/>
      <c r="DB1279" s="96"/>
      <c r="DC1279" s="96"/>
      <c r="DD1279" s="96"/>
      <c r="DE1279" s="96"/>
      <c r="DF1279" s="96"/>
      <c r="DG1279" s="96"/>
      <c r="DH1279" s="96"/>
      <c r="DI1279" s="96"/>
      <c r="DJ1279" s="96"/>
      <c r="DK1279" s="96"/>
      <c r="DL1279" s="96"/>
      <c r="DM1279" s="96"/>
      <c r="DN1279" s="96"/>
    </row>
    <row r="1280" spans="1:118" s="18" customFormat="1" ht="15.75" x14ac:dyDescent="0.25">
      <c r="B1280" s="10"/>
      <c r="C1280" s="17"/>
      <c r="D1280" s="12"/>
      <c r="E1280" s="110" t="s">
        <v>669</v>
      </c>
      <c r="F1280" s="743"/>
      <c r="G1280" s="736">
        <v>1.8</v>
      </c>
      <c r="H1280" s="19">
        <f t="shared" si="492"/>
        <v>0.17280000000000001</v>
      </c>
      <c r="I1280" s="13">
        <f t="shared" si="493"/>
        <v>2.8800000000000003E-2</v>
      </c>
      <c r="J1280" s="13">
        <f t="shared" si="494"/>
        <v>1.3626000000000003</v>
      </c>
      <c r="K1280" s="14">
        <f t="shared" si="495"/>
        <v>6.3540000000000001</v>
      </c>
      <c r="L1280" s="1"/>
      <c r="M1280" s="15">
        <v>9.6</v>
      </c>
      <c r="N1280" s="15">
        <v>1.6</v>
      </c>
      <c r="O1280" s="691">
        <v>75.7</v>
      </c>
      <c r="P1280" s="15">
        <v>353</v>
      </c>
      <c r="Q1280" s="264"/>
      <c r="R1280" s="264"/>
      <c r="S1280" s="264"/>
      <c r="T1280" s="264"/>
      <c r="U1280" s="264"/>
      <c r="V1280" s="264"/>
      <c r="W1280" s="264"/>
      <c r="X1280" s="264"/>
      <c r="Y1280" s="264"/>
      <c r="Z1280" s="264"/>
      <c r="AA1280" s="264"/>
      <c r="AB1280" s="264"/>
      <c r="AC1280" s="264"/>
      <c r="AD1280" s="264"/>
      <c r="AE1280" s="264"/>
      <c r="AF1280" s="264"/>
      <c r="AG1280" s="264"/>
      <c r="AH1280" s="264"/>
      <c r="AI1280" s="264"/>
      <c r="AJ1280" s="264"/>
      <c r="AK1280" s="264"/>
      <c r="AL1280" s="264"/>
      <c r="AM1280" s="264"/>
      <c r="AN1280" s="264"/>
      <c r="AO1280" s="264"/>
      <c r="AP1280" s="264"/>
      <c r="AQ1280" s="264"/>
      <c r="AR1280" s="264"/>
      <c r="AS1280" s="264"/>
      <c r="AT1280" s="264"/>
      <c r="AU1280" s="114"/>
      <c r="AV1280" s="96"/>
      <c r="AW1280" s="96"/>
      <c r="AX1280" s="96"/>
      <c r="AY1280" s="96"/>
      <c r="AZ1280" s="96"/>
      <c r="BA1280" s="96"/>
      <c r="BB1280" s="96"/>
      <c r="BC1280" s="96"/>
      <c r="BD1280" s="96"/>
      <c r="BE1280" s="96"/>
      <c r="BF1280" s="96"/>
      <c r="BG1280" s="96"/>
      <c r="BH1280" s="96"/>
      <c r="BI1280" s="96"/>
      <c r="BJ1280" s="96"/>
      <c r="BK1280" s="96"/>
      <c r="BL1280" s="96"/>
      <c r="BM1280" s="96"/>
      <c r="BN1280" s="96"/>
      <c r="BO1280" s="96"/>
      <c r="BP1280" s="96"/>
      <c r="BQ1280" s="96"/>
      <c r="BR1280" s="96"/>
      <c r="BS1280" s="96"/>
      <c r="BT1280" s="96"/>
      <c r="BU1280" s="96"/>
      <c r="BV1280" s="96"/>
      <c r="BW1280" s="96"/>
      <c r="BX1280" s="96"/>
      <c r="BY1280" s="96"/>
      <c r="BZ1280" s="96"/>
      <c r="CA1280" s="96"/>
      <c r="CB1280" s="96"/>
      <c r="CC1280" s="96"/>
      <c r="CD1280" s="96"/>
      <c r="CE1280" s="96"/>
      <c r="CF1280" s="96"/>
      <c r="CG1280" s="96"/>
      <c r="CH1280" s="96"/>
      <c r="CI1280" s="96"/>
      <c r="CJ1280" s="96"/>
      <c r="CK1280" s="96"/>
      <c r="CL1280" s="96"/>
      <c r="CM1280" s="96"/>
      <c r="CN1280" s="96"/>
      <c r="CO1280" s="96"/>
      <c r="CP1280" s="96"/>
      <c r="CQ1280" s="96"/>
      <c r="CR1280" s="96"/>
      <c r="CS1280" s="96"/>
      <c r="CT1280" s="96"/>
      <c r="CU1280" s="96"/>
      <c r="CV1280" s="96"/>
      <c r="CW1280" s="96"/>
      <c r="CX1280" s="96"/>
      <c r="CY1280" s="96"/>
      <c r="CZ1280" s="96"/>
      <c r="DA1280" s="96"/>
      <c r="DB1280" s="96"/>
      <c r="DC1280" s="96"/>
      <c r="DD1280" s="96"/>
      <c r="DE1280" s="96"/>
      <c r="DF1280" s="96"/>
      <c r="DG1280" s="96"/>
      <c r="DH1280" s="96"/>
      <c r="DI1280" s="96"/>
      <c r="DJ1280" s="96"/>
      <c r="DK1280" s="96"/>
      <c r="DL1280" s="96"/>
      <c r="DM1280" s="96"/>
      <c r="DN1280" s="96"/>
    </row>
    <row r="1281" spans="1:118" s="18" customFormat="1" ht="15.75" x14ac:dyDescent="0.25">
      <c r="B1281" s="10"/>
      <c r="C1281" s="17"/>
      <c r="D1281" s="12"/>
      <c r="E1281" s="116" t="s">
        <v>16</v>
      </c>
      <c r="F1281" s="986">
        <f>G1281*100/80</f>
        <v>1.5</v>
      </c>
      <c r="G1281" s="736">
        <v>1.2</v>
      </c>
      <c r="H1281" s="19">
        <f t="shared" si="492"/>
        <v>1.9199999999999998E-2</v>
      </c>
      <c r="I1281" s="13">
        <f t="shared" si="493"/>
        <v>3.5999999999999999E-3</v>
      </c>
      <c r="J1281" s="13">
        <f t="shared" si="494"/>
        <v>0.12</v>
      </c>
      <c r="K1281" s="14">
        <f t="shared" si="495"/>
        <v>0.55199999999999994</v>
      </c>
      <c r="L1281" s="1"/>
      <c r="M1281" s="15">
        <v>1.6</v>
      </c>
      <c r="N1281" s="15">
        <v>0.3</v>
      </c>
      <c r="O1281" s="691">
        <v>10</v>
      </c>
      <c r="P1281" s="15">
        <v>46</v>
      </c>
      <c r="Q1281" s="264"/>
      <c r="R1281" s="264"/>
      <c r="S1281" s="264"/>
      <c r="T1281" s="264"/>
      <c r="U1281" s="264"/>
      <c r="V1281" s="264"/>
      <c r="W1281" s="264"/>
      <c r="X1281" s="264"/>
      <c r="Y1281" s="264"/>
      <c r="Z1281" s="264"/>
      <c r="AA1281" s="264"/>
      <c r="AB1281" s="264"/>
      <c r="AC1281" s="264"/>
      <c r="AD1281" s="264"/>
      <c r="AE1281" s="264"/>
      <c r="AF1281" s="264"/>
      <c r="AG1281" s="264"/>
      <c r="AH1281" s="264"/>
      <c r="AI1281" s="264"/>
      <c r="AJ1281" s="264"/>
      <c r="AK1281" s="264"/>
      <c r="AL1281" s="264"/>
      <c r="AM1281" s="264"/>
      <c r="AN1281" s="264"/>
      <c r="AO1281" s="264"/>
      <c r="AP1281" s="264"/>
      <c r="AQ1281" s="264"/>
      <c r="AR1281" s="264"/>
      <c r="AS1281" s="264"/>
      <c r="AT1281" s="264"/>
      <c r="AU1281" s="114"/>
      <c r="AV1281" s="96"/>
      <c r="AW1281" s="96"/>
      <c r="AX1281" s="96"/>
      <c r="AY1281" s="96"/>
      <c r="AZ1281" s="96"/>
      <c r="BA1281" s="96"/>
      <c r="BB1281" s="96"/>
      <c r="BC1281" s="96"/>
      <c r="BD1281" s="96"/>
      <c r="BE1281" s="96"/>
      <c r="BF1281" s="96"/>
      <c r="BG1281" s="96"/>
      <c r="BH1281" s="96"/>
      <c r="BI1281" s="96"/>
      <c r="BJ1281" s="96"/>
      <c r="BK1281" s="96"/>
      <c r="BL1281" s="96"/>
      <c r="BM1281" s="96"/>
      <c r="BN1281" s="96"/>
      <c r="BO1281" s="96"/>
      <c r="BP1281" s="96"/>
      <c r="BQ1281" s="96"/>
      <c r="BR1281" s="96"/>
      <c r="BS1281" s="96"/>
      <c r="BT1281" s="96"/>
      <c r="BU1281" s="96"/>
      <c r="BV1281" s="96"/>
      <c r="BW1281" s="96"/>
      <c r="BX1281" s="96"/>
      <c r="BY1281" s="96"/>
      <c r="BZ1281" s="96"/>
      <c r="CA1281" s="96"/>
      <c r="CB1281" s="96"/>
      <c r="CC1281" s="96"/>
      <c r="CD1281" s="96"/>
      <c r="CE1281" s="96"/>
      <c r="CF1281" s="96"/>
      <c r="CG1281" s="96"/>
      <c r="CH1281" s="96"/>
      <c r="CI1281" s="96"/>
      <c r="CJ1281" s="96"/>
      <c r="CK1281" s="96"/>
      <c r="CL1281" s="96"/>
      <c r="CM1281" s="96"/>
      <c r="CN1281" s="96"/>
      <c r="CO1281" s="96"/>
      <c r="CP1281" s="96"/>
      <c r="CQ1281" s="96"/>
      <c r="CR1281" s="96"/>
      <c r="CS1281" s="96"/>
      <c r="CT1281" s="96"/>
      <c r="CU1281" s="96"/>
      <c r="CV1281" s="96"/>
      <c r="CW1281" s="96"/>
      <c r="CX1281" s="96"/>
      <c r="CY1281" s="96"/>
      <c r="CZ1281" s="96"/>
      <c r="DA1281" s="96"/>
      <c r="DB1281" s="96"/>
      <c r="DC1281" s="96"/>
      <c r="DD1281" s="96"/>
      <c r="DE1281" s="96"/>
      <c r="DF1281" s="96"/>
      <c r="DG1281" s="96"/>
      <c r="DH1281" s="96"/>
      <c r="DI1281" s="96"/>
      <c r="DJ1281" s="96"/>
      <c r="DK1281" s="96"/>
      <c r="DL1281" s="96"/>
      <c r="DM1281" s="96"/>
      <c r="DN1281" s="96"/>
    </row>
    <row r="1282" spans="1:118" s="18" customFormat="1" ht="15.75" x14ac:dyDescent="0.25">
      <c r="B1282" s="10"/>
      <c r="C1282" s="17"/>
      <c r="D1282" s="12"/>
      <c r="E1282" s="116" t="s">
        <v>328</v>
      </c>
      <c r="F1282" s="1051">
        <f>G1282*100/76</f>
        <v>0.98684210526315785</v>
      </c>
      <c r="G1282" s="736">
        <v>0.75</v>
      </c>
      <c r="H1282" s="19">
        <f t="shared" si="492"/>
        <v>1.4249999999999999E-2</v>
      </c>
      <c r="I1282" s="13">
        <f t="shared" si="493"/>
        <v>3.0000000000000005E-3</v>
      </c>
      <c r="J1282" s="13">
        <f t="shared" si="494"/>
        <v>5.7750000000000003E-2</v>
      </c>
      <c r="K1282" s="14">
        <f t="shared" si="495"/>
        <v>0.28499999999999998</v>
      </c>
      <c r="L1282" s="1"/>
      <c r="M1282" s="38">
        <v>1.9</v>
      </c>
      <c r="N1282" s="38">
        <v>0.4</v>
      </c>
      <c r="O1282" s="713">
        <v>7.7</v>
      </c>
      <c r="P1282" s="37">
        <v>38</v>
      </c>
      <c r="Q1282" s="264"/>
      <c r="R1282" s="264"/>
      <c r="S1282" s="264"/>
      <c r="T1282" s="264"/>
      <c r="U1282" s="264"/>
      <c r="V1282" s="264"/>
      <c r="W1282" s="264"/>
      <c r="X1282" s="264"/>
      <c r="Y1282" s="264"/>
      <c r="Z1282" s="264"/>
      <c r="AA1282" s="264"/>
      <c r="AB1282" s="264"/>
      <c r="AC1282" s="264"/>
      <c r="AD1282" s="264"/>
      <c r="AE1282" s="264"/>
      <c r="AF1282" s="264"/>
      <c r="AG1282" s="264"/>
      <c r="AH1282" s="264"/>
      <c r="AI1282" s="264"/>
      <c r="AJ1282" s="264"/>
      <c r="AK1282" s="264"/>
      <c r="AL1282" s="264"/>
      <c r="AM1282" s="264"/>
      <c r="AN1282" s="264"/>
      <c r="AO1282" s="264"/>
      <c r="AP1282" s="264"/>
      <c r="AQ1282" s="264"/>
      <c r="AR1282" s="264"/>
      <c r="AS1282" s="264"/>
      <c r="AT1282" s="264"/>
      <c r="AU1282" s="114"/>
      <c r="AV1282" s="96"/>
      <c r="AW1282" s="96"/>
      <c r="AX1282" s="96"/>
      <c r="AY1282" s="96"/>
      <c r="AZ1282" s="96"/>
      <c r="BA1282" s="96"/>
      <c r="BB1282" s="96"/>
      <c r="BC1282" s="96"/>
      <c r="BD1282" s="96"/>
      <c r="BE1282" s="96"/>
      <c r="BF1282" s="96"/>
      <c r="BG1282" s="96"/>
      <c r="BH1282" s="96"/>
      <c r="BI1282" s="96"/>
      <c r="BJ1282" s="96"/>
      <c r="BK1282" s="96"/>
      <c r="BL1282" s="96"/>
      <c r="BM1282" s="96"/>
      <c r="BN1282" s="96"/>
      <c r="BO1282" s="96"/>
      <c r="BP1282" s="96"/>
      <c r="BQ1282" s="96"/>
      <c r="BR1282" s="96"/>
      <c r="BS1282" s="96"/>
      <c r="BT1282" s="96"/>
      <c r="BU1282" s="96"/>
      <c r="BV1282" s="96"/>
      <c r="BW1282" s="96"/>
      <c r="BX1282" s="96"/>
      <c r="BY1282" s="96"/>
      <c r="BZ1282" s="96"/>
      <c r="CA1282" s="96"/>
      <c r="CB1282" s="96"/>
      <c r="CC1282" s="96"/>
      <c r="CD1282" s="96"/>
      <c r="CE1282" s="96"/>
      <c r="CF1282" s="96"/>
      <c r="CG1282" s="96"/>
      <c r="CH1282" s="96"/>
      <c r="CI1282" s="96"/>
      <c r="CJ1282" s="96"/>
      <c r="CK1282" s="96"/>
      <c r="CL1282" s="96"/>
      <c r="CM1282" s="96"/>
      <c r="CN1282" s="96"/>
      <c r="CO1282" s="96"/>
      <c r="CP1282" s="96"/>
      <c r="CQ1282" s="96"/>
      <c r="CR1282" s="96"/>
      <c r="CS1282" s="96"/>
      <c r="CT1282" s="96"/>
      <c r="CU1282" s="96"/>
      <c r="CV1282" s="96"/>
      <c r="CW1282" s="96"/>
      <c r="CX1282" s="96"/>
      <c r="CY1282" s="96"/>
      <c r="CZ1282" s="96"/>
      <c r="DA1282" s="96"/>
      <c r="DB1282" s="96"/>
      <c r="DC1282" s="96"/>
      <c r="DD1282" s="96"/>
      <c r="DE1282" s="96"/>
      <c r="DF1282" s="96"/>
      <c r="DG1282" s="96"/>
      <c r="DH1282" s="96"/>
      <c r="DI1282" s="96"/>
      <c r="DJ1282" s="96"/>
      <c r="DK1282" s="96"/>
      <c r="DL1282" s="96"/>
      <c r="DM1282" s="96"/>
      <c r="DN1282" s="96"/>
    </row>
    <row r="1283" spans="1:118" s="18" customFormat="1" ht="15.75" x14ac:dyDescent="0.25">
      <c r="B1283" s="10"/>
      <c r="C1283" s="17"/>
      <c r="D1283" s="12"/>
      <c r="E1283" s="116" t="s">
        <v>80</v>
      </c>
      <c r="F1283" s="1050"/>
      <c r="G1283" s="736">
        <v>0.06</v>
      </c>
      <c r="H1283" s="19">
        <f t="shared" si="492"/>
        <v>0</v>
      </c>
      <c r="I1283" s="13">
        <f t="shared" si="493"/>
        <v>0</v>
      </c>
      <c r="J1283" s="13">
        <f t="shared" si="494"/>
        <v>0</v>
      </c>
      <c r="K1283" s="14">
        <f t="shared" si="495"/>
        <v>0</v>
      </c>
      <c r="L1283" s="1"/>
      <c r="M1283" s="15"/>
      <c r="N1283" s="15"/>
      <c r="O1283" s="691"/>
      <c r="P1283" s="15"/>
      <c r="Q1283" s="264"/>
      <c r="R1283" s="264"/>
      <c r="S1283" s="264"/>
      <c r="T1283" s="264"/>
      <c r="U1283" s="264"/>
      <c r="V1283" s="264"/>
      <c r="W1283" s="264"/>
      <c r="X1283" s="264"/>
      <c r="Y1283" s="264"/>
      <c r="Z1283" s="264"/>
      <c r="AA1283" s="264"/>
      <c r="AB1283" s="264"/>
      <c r="AC1283" s="264"/>
      <c r="AD1283" s="264"/>
      <c r="AE1283" s="264"/>
      <c r="AF1283" s="264"/>
      <c r="AG1283" s="264"/>
      <c r="AH1283" s="264"/>
      <c r="AI1283" s="264"/>
      <c r="AJ1283" s="264"/>
      <c r="AK1283" s="264"/>
      <c r="AL1283" s="264"/>
      <c r="AM1283" s="264"/>
      <c r="AN1283" s="264"/>
      <c r="AO1283" s="264"/>
      <c r="AP1283" s="264"/>
      <c r="AQ1283" s="264"/>
      <c r="AR1283" s="264"/>
      <c r="AS1283" s="264"/>
      <c r="AT1283" s="264"/>
      <c r="AU1283" s="114"/>
      <c r="AV1283" s="96"/>
      <c r="AW1283" s="96"/>
      <c r="AX1283" s="96"/>
      <c r="AY1283" s="96"/>
      <c r="AZ1283" s="96"/>
      <c r="BA1283" s="96"/>
      <c r="BB1283" s="96"/>
      <c r="BC1283" s="96"/>
      <c r="BD1283" s="96"/>
      <c r="BE1283" s="96"/>
      <c r="BF1283" s="96"/>
      <c r="BG1283" s="96"/>
      <c r="BH1283" s="96"/>
      <c r="BI1283" s="96"/>
      <c r="BJ1283" s="96"/>
      <c r="BK1283" s="96"/>
      <c r="BL1283" s="96"/>
      <c r="BM1283" s="96"/>
      <c r="BN1283" s="96"/>
      <c r="BO1283" s="96"/>
      <c r="BP1283" s="96"/>
      <c r="BQ1283" s="96"/>
      <c r="BR1283" s="96"/>
      <c r="BS1283" s="96"/>
      <c r="BT1283" s="96"/>
      <c r="BU1283" s="96"/>
      <c r="BV1283" s="96"/>
      <c r="BW1283" s="96"/>
      <c r="BX1283" s="96"/>
      <c r="BY1283" s="96"/>
      <c r="BZ1283" s="96"/>
      <c r="CA1283" s="96"/>
      <c r="CB1283" s="96"/>
      <c r="CC1283" s="96"/>
      <c r="CD1283" s="96"/>
      <c r="CE1283" s="96"/>
      <c r="CF1283" s="96"/>
      <c r="CG1283" s="96"/>
      <c r="CH1283" s="96"/>
      <c r="CI1283" s="96"/>
      <c r="CJ1283" s="96"/>
      <c r="CK1283" s="96"/>
      <c r="CL1283" s="96"/>
      <c r="CM1283" s="96"/>
      <c r="CN1283" s="96"/>
      <c r="CO1283" s="96"/>
      <c r="CP1283" s="96"/>
      <c r="CQ1283" s="96"/>
      <c r="CR1283" s="96"/>
      <c r="CS1283" s="96"/>
      <c r="CT1283" s="96"/>
      <c r="CU1283" s="96"/>
      <c r="CV1283" s="96"/>
      <c r="CW1283" s="96"/>
      <c r="CX1283" s="96"/>
      <c r="CY1283" s="96"/>
      <c r="CZ1283" s="96"/>
      <c r="DA1283" s="96"/>
      <c r="DB1283" s="96"/>
      <c r="DC1283" s="96"/>
      <c r="DD1283" s="96"/>
      <c r="DE1283" s="96"/>
      <c r="DF1283" s="96"/>
      <c r="DG1283" s="96"/>
      <c r="DH1283" s="96"/>
      <c r="DI1283" s="96"/>
      <c r="DJ1283" s="96"/>
      <c r="DK1283" s="96"/>
      <c r="DL1283" s="96"/>
      <c r="DM1283" s="96"/>
      <c r="DN1283" s="96"/>
    </row>
    <row r="1284" spans="1:118" s="52" customFormat="1" ht="15.75" x14ac:dyDescent="0.25">
      <c r="A1284" s="18"/>
      <c r="B1284" s="10"/>
      <c r="C1284" s="17"/>
      <c r="D1284" s="12"/>
      <c r="E1284" s="116" t="s">
        <v>36</v>
      </c>
      <c r="F1284" s="1050"/>
      <c r="G1284" s="736">
        <v>0.09</v>
      </c>
      <c r="H1284" s="19">
        <f t="shared" si="492"/>
        <v>0</v>
      </c>
      <c r="I1284" s="13">
        <f t="shared" si="493"/>
        <v>0</v>
      </c>
      <c r="J1284" s="13">
        <f t="shared" si="494"/>
        <v>8.990999999999999E-2</v>
      </c>
      <c r="K1284" s="14">
        <f t="shared" si="495"/>
        <v>0.3654</v>
      </c>
      <c r="L1284" s="1"/>
      <c r="M1284" s="15">
        <v>0</v>
      </c>
      <c r="N1284" s="15">
        <v>0</v>
      </c>
      <c r="O1284" s="691">
        <v>99.9</v>
      </c>
      <c r="P1284" s="15">
        <v>406</v>
      </c>
      <c r="Q1284" s="264"/>
      <c r="R1284" s="264"/>
      <c r="S1284" s="264"/>
      <c r="T1284" s="264"/>
      <c r="U1284" s="264"/>
      <c r="V1284" s="264"/>
      <c r="W1284" s="264"/>
      <c r="X1284" s="264"/>
      <c r="Y1284" s="264"/>
      <c r="Z1284" s="264"/>
      <c r="AA1284" s="264"/>
      <c r="AB1284" s="264"/>
      <c r="AC1284" s="264"/>
      <c r="AD1284" s="264"/>
      <c r="AE1284" s="264"/>
      <c r="AF1284" s="264"/>
      <c r="AG1284" s="264"/>
      <c r="AH1284" s="264"/>
      <c r="AI1284" s="264"/>
      <c r="AJ1284" s="264"/>
      <c r="AK1284" s="264"/>
      <c r="AL1284" s="264"/>
      <c r="AM1284" s="264"/>
      <c r="AN1284" s="264"/>
      <c r="AO1284" s="264"/>
      <c r="AP1284" s="264"/>
      <c r="AQ1284" s="264"/>
      <c r="AR1284" s="264"/>
      <c r="AS1284" s="264"/>
      <c r="AT1284" s="264"/>
      <c r="AU1284" s="114"/>
      <c r="AV1284" s="96"/>
      <c r="AW1284" s="96"/>
      <c r="AX1284" s="96"/>
      <c r="AY1284" s="96"/>
      <c r="AZ1284" s="96"/>
      <c r="BA1284" s="96"/>
      <c r="BB1284" s="96"/>
      <c r="BC1284" s="96"/>
      <c r="BD1284" s="96"/>
      <c r="BE1284" s="96"/>
      <c r="BF1284" s="96"/>
      <c r="BG1284" s="96"/>
      <c r="BH1284" s="96"/>
      <c r="BI1284" s="96"/>
      <c r="BJ1284" s="96"/>
      <c r="BK1284" s="96"/>
      <c r="BL1284" s="96"/>
      <c r="BM1284" s="96"/>
      <c r="BN1284" s="96"/>
      <c r="BO1284" s="96"/>
      <c r="BP1284" s="96"/>
      <c r="BQ1284" s="96"/>
      <c r="BR1284" s="96"/>
      <c r="BS1284" s="96"/>
      <c r="BT1284" s="96"/>
      <c r="BU1284" s="96"/>
      <c r="BV1284" s="96"/>
      <c r="BW1284" s="96"/>
      <c r="BX1284" s="96"/>
      <c r="BY1284" s="96"/>
      <c r="BZ1284" s="96"/>
      <c r="CA1284" s="96"/>
      <c r="CB1284" s="96"/>
      <c r="CC1284" s="96"/>
      <c r="CD1284" s="96"/>
      <c r="CE1284" s="96"/>
      <c r="CF1284" s="96"/>
      <c r="CG1284" s="96"/>
      <c r="CH1284" s="96"/>
      <c r="CI1284" s="96"/>
      <c r="CJ1284" s="96"/>
      <c r="CK1284" s="96"/>
      <c r="CL1284" s="96"/>
      <c r="CM1284" s="96"/>
      <c r="CN1284" s="96"/>
      <c r="CO1284" s="96"/>
      <c r="CP1284" s="96"/>
      <c r="CQ1284" s="96"/>
      <c r="CR1284" s="96"/>
      <c r="CS1284" s="96"/>
      <c r="CT1284" s="96"/>
      <c r="CU1284" s="96"/>
      <c r="CV1284" s="96"/>
      <c r="CW1284" s="96"/>
      <c r="CX1284" s="96"/>
      <c r="CY1284" s="96"/>
      <c r="CZ1284" s="96"/>
      <c r="DA1284" s="96"/>
      <c r="DB1284" s="96"/>
      <c r="DC1284" s="96"/>
      <c r="DD1284" s="96"/>
      <c r="DE1284" s="96"/>
      <c r="DF1284" s="96"/>
      <c r="DG1284" s="96"/>
      <c r="DH1284" s="96"/>
      <c r="DI1284" s="96"/>
      <c r="DJ1284" s="96"/>
      <c r="DK1284" s="96"/>
      <c r="DL1284" s="96"/>
      <c r="DM1284" s="96"/>
      <c r="DN1284" s="96"/>
    </row>
    <row r="1285" spans="1:118" s="52" customFormat="1" ht="15.75" x14ac:dyDescent="0.25">
      <c r="A1285" s="18"/>
      <c r="B1285" s="10"/>
      <c r="C1285" s="17"/>
      <c r="D1285" s="12"/>
      <c r="E1285" s="116" t="s">
        <v>18</v>
      </c>
      <c r="F1285" s="1050"/>
      <c r="G1285" s="736">
        <v>9</v>
      </c>
      <c r="H1285" s="19">
        <f t="shared" si="492"/>
        <v>0</v>
      </c>
      <c r="I1285" s="13">
        <f t="shared" si="493"/>
        <v>0</v>
      </c>
      <c r="J1285" s="13">
        <f t="shared" si="494"/>
        <v>0</v>
      </c>
      <c r="K1285" s="14">
        <f t="shared" si="495"/>
        <v>0</v>
      </c>
      <c r="L1285" s="1"/>
      <c r="M1285" s="15"/>
      <c r="N1285" s="15"/>
      <c r="O1285" s="691"/>
      <c r="P1285" s="15"/>
      <c r="Q1285" s="264"/>
      <c r="R1285" s="264"/>
      <c r="S1285" s="264"/>
      <c r="T1285" s="264"/>
      <c r="U1285" s="264"/>
      <c r="V1285" s="264"/>
      <c r="W1285" s="264"/>
      <c r="X1285" s="264"/>
      <c r="Y1285" s="264"/>
      <c r="Z1285" s="264"/>
      <c r="AA1285" s="264"/>
      <c r="AB1285" s="264"/>
      <c r="AC1285" s="264"/>
      <c r="AD1285" s="264"/>
      <c r="AE1285" s="264"/>
      <c r="AF1285" s="264"/>
      <c r="AG1285" s="264"/>
      <c r="AH1285" s="264"/>
      <c r="AI1285" s="264"/>
      <c r="AJ1285" s="264"/>
      <c r="AK1285" s="264"/>
      <c r="AL1285" s="264"/>
      <c r="AM1285" s="264"/>
      <c r="AN1285" s="264"/>
      <c r="AO1285" s="264"/>
      <c r="AP1285" s="264"/>
      <c r="AQ1285" s="264"/>
      <c r="AR1285" s="264"/>
      <c r="AS1285" s="264"/>
      <c r="AT1285" s="264"/>
      <c r="AU1285" s="114"/>
      <c r="AV1285" s="96"/>
      <c r="AW1285" s="96"/>
      <c r="AX1285" s="96"/>
      <c r="AY1285" s="96"/>
      <c r="AZ1285" s="96"/>
      <c r="BA1285" s="96"/>
      <c r="BB1285" s="96"/>
      <c r="BC1285" s="96"/>
      <c r="BD1285" s="96"/>
      <c r="BE1285" s="96"/>
      <c r="BF1285" s="96"/>
      <c r="BG1285" s="96"/>
      <c r="BH1285" s="96"/>
      <c r="BI1285" s="96"/>
      <c r="BJ1285" s="96"/>
      <c r="BK1285" s="96"/>
      <c r="BL1285" s="96"/>
      <c r="BM1285" s="96"/>
      <c r="BN1285" s="96"/>
      <c r="BO1285" s="96"/>
      <c r="BP1285" s="96"/>
      <c r="BQ1285" s="96"/>
      <c r="BR1285" s="96"/>
      <c r="BS1285" s="96"/>
      <c r="BT1285" s="96"/>
      <c r="BU1285" s="96"/>
      <c r="BV1285" s="96"/>
      <c r="BW1285" s="96"/>
      <c r="BX1285" s="96"/>
      <c r="BY1285" s="96"/>
      <c r="BZ1285" s="96"/>
      <c r="CA1285" s="96"/>
      <c r="CB1285" s="96"/>
      <c r="CC1285" s="96"/>
      <c r="CD1285" s="96"/>
      <c r="CE1285" s="96"/>
      <c r="CF1285" s="96"/>
      <c r="CG1285" s="96"/>
      <c r="CH1285" s="96"/>
      <c r="CI1285" s="96"/>
      <c r="CJ1285" s="96"/>
      <c r="CK1285" s="96"/>
      <c r="CL1285" s="96"/>
      <c r="CM1285" s="96"/>
      <c r="CN1285" s="96"/>
      <c r="CO1285" s="96"/>
      <c r="CP1285" s="96"/>
      <c r="CQ1285" s="96"/>
      <c r="CR1285" s="96"/>
      <c r="CS1285" s="96"/>
      <c r="CT1285" s="96"/>
      <c r="CU1285" s="96"/>
      <c r="CV1285" s="96"/>
      <c r="CW1285" s="96"/>
      <c r="CX1285" s="96"/>
      <c r="CY1285" s="96"/>
      <c r="CZ1285" s="96"/>
      <c r="DA1285" s="96"/>
      <c r="DB1285" s="96"/>
      <c r="DC1285" s="96"/>
      <c r="DD1285" s="96"/>
      <c r="DE1285" s="96"/>
      <c r="DF1285" s="96"/>
      <c r="DG1285" s="96"/>
      <c r="DH1285" s="96"/>
      <c r="DI1285" s="96"/>
      <c r="DJ1285" s="96"/>
      <c r="DK1285" s="96"/>
      <c r="DL1285" s="96"/>
      <c r="DM1285" s="96"/>
      <c r="DN1285" s="96"/>
    </row>
    <row r="1286" spans="1:118" s="50" customFormat="1" ht="16.5" customHeight="1" x14ac:dyDescent="0.25">
      <c r="A1286" s="51"/>
      <c r="B1286" s="135"/>
      <c r="C1286" s="51"/>
      <c r="D1286" s="158"/>
      <c r="E1286" s="63" t="s">
        <v>21</v>
      </c>
      <c r="F1286" s="1032"/>
      <c r="G1286" s="1002"/>
      <c r="H1286" s="82">
        <f>SUM(H1269:H1285)</f>
        <v>6.6075499999999989</v>
      </c>
      <c r="I1286" s="22">
        <f>SUM(I1269:I1285)</f>
        <v>6.2494300000000003</v>
      </c>
      <c r="J1286" s="22">
        <f>SUM(J1269:J1285)</f>
        <v>9.2258599999999991</v>
      </c>
      <c r="K1286" s="22">
        <f>SUM(K1269:K1285)</f>
        <v>119.04089999999999</v>
      </c>
      <c r="L1286" s="3"/>
      <c r="M1286" s="147"/>
      <c r="N1286" s="147"/>
      <c r="O1286" s="698"/>
      <c r="P1286" s="22"/>
      <c r="Q1286" s="264"/>
      <c r="R1286" s="264"/>
      <c r="S1286" s="264"/>
      <c r="T1286" s="264"/>
      <c r="U1286" s="264"/>
      <c r="V1286" s="264"/>
      <c r="W1286" s="264"/>
      <c r="X1286" s="264"/>
      <c r="Y1286" s="264"/>
      <c r="Z1286" s="264"/>
      <c r="AA1286" s="264"/>
      <c r="AB1286" s="264"/>
      <c r="AC1286" s="264"/>
      <c r="AD1286" s="264"/>
      <c r="AE1286" s="264"/>
      <c r="AF1286" s="264"/>
      <c r="AG1286" s="264"/>
      <c r="AH1286" s="264"/>
      <c r="AI1286" s="264"/>
      <c r="AJ1286" s="264"/>
      <c r="AK1286" s="264"/>
      <c r="AL1286" s="264"/>
      <c r="AM1286" s="264"/>
      <c r="AN1286" s="264"/>
      <c r="AO1286" s="264"/>
      <c r="AP1286" s="264"/>
      <c r="AQ1286" s="264"/>
      <c r="AR1286" s="264"/>
      <c r="AS1286" s="264"/>
      <c r="AT1286" s="264"/>
      <c r="AU1286" s="159"/>
    </row>
    <row r="1287" spans="1:118" s="18" customFormat="1" ht="15.75" x14ac:dyDescent="0.25">
      <c r="B1287" s="112" t="s">
        <v>701</v>
      </c>
      <c r="C1287" s="324" t="s">
        <v>683</v>
      </c>
      <c r="D1287" s="104">
        <v>120</v>
      </c>
      <c r="E1287" s="116" t="s">
        <v>684</v>
      </c>
      <c r="F1287" s="1050"/>
      <c r="G1287" s="731">
        <v>26</v>
      </c>
      <c r="H1287" s="19">
        <f t="shared" ref="H1287:H1294" si="496">G1287*M1287/100</f>
        <v>2.028</v>
      </c>
      <c r="I1287" s="13">
        <f t="shared" ref="I1287:I1294" si="497">G1287*N1287/100</f>
        <v>0.312</v>
      </c>
      <c r="J1287" s="13">
        <f t="shared" ref="J1287:J1294" si="498">G1287*O1287/100</f>
        <v>20.747999999999998</v>
      </c>
      <c r="K1287" s="13">
        <f t="shared" ref="K1287:K1294" si="499">G1287*P1287/100</f>
        <v>94.9</v>
      </c>
      <c r="L1287" s="1"/>
      <c r="M1287" s="15">
        <v>7.8</v>
      </c>
      <c r="N1287" s="15">
        <v>1.2</v>
      </c>
      <c r="O1287" s="691">
        <v>79.8</v>
      </c>
      <c r="P1287" s="20">
        <v>365</v>
      </c>
      <c r="Q1287" s="264"/>
      <c r="R1287" s="264"/>
      <c r="S1287" s="264"/>
      <c r="T1287" s="264"/>
      <c r="U1287" s="264"/>
      <c r="V1287" s="264"/>
      <c r="W1287" s="264"/>
      <c r="X1287" s="264"/>
      <c r="Y1287" s="264"/>
      <c r="Z1287" s="264"/>
      <c r="AA1287" s="264"/>
      <c r="AB1287" s="264"/>
      <c r="AC1287" s="264"/>
      <c r="AD1287" s="264"/>
      <c r="AE1287" s="264"/>
      <c r="AF1287" s="264"/>
      <c r="AG1287" s="264"/>
      <c r="AH1287" s="264"/>
      <c r="AI1287" s="264"/>
      <c r="AJ1287" s="264"/>
      <c r="AK1287" s="264"/>
      <c r="AL1287" s="264"/>
      <c r="AM1287" s="264"/>
      <c r="AN1287" s="264"/>
      <c r="AO1287" s="264"/>
      <c r="AP1287" s="264"/>
      <c r="AQ1287" s="264"/>
      <c r="AR1287" s="264"/>
      <c r="AS1287" s="264"/>
      <c r="AT1287" s="264"/>
      <c r="AU1287" s="114"/>
      <c r="AV1287" s="96"/>
      <c r="AW1287" s="96"/>
      <c r="AX1287" s="96"/>
      <c r="AY1287" s="96"/>
      <c r="AZ1287" s="96"/>
      <c r="BA1287" s="96"/>
      <c r="BB1287" s="96"/>
      <c r="BC1287" s="96"/>
      <c r="BD1287" s="96"/>
      <c r="BE1287" s="96"/>
      <c r="BF1287" s="96"/>
      <c r="BG1287" s="96"/>
      <c r="BH1287" s="96"/>
      <c r="BI1287" s="96"/>
      <c r="BJ1287" s="96"/>
      <c r="BK1287" s="96"/>
      <c r="BL1287" s="96"/>
      <c r="BM1287" s="96"/>
      <c r="BN1287" s="96"/>
      <c r="BO1287" s="96"/>
      <c r="BP1287" s="96"/>
      <c r="BQ1287" s="96"/>
      <c r="BR1287" s="96"/>
      <c r="BS1287" s="96"/>
      <c r="BT1287" s="96"/>
      <c r="BU1287" s="96"/>
      <c r="BV1287" s="96"/>
      <c r="BW1287" s="96"/>
      <c r="BX1287" s="96"/>
      <c r="BY1287" s="96"/>
      <c r="BZ1287" s="96"/>
      <c r="CA1287" s="96"/>
      <c r="CB1287" s="96"/>
      <c r="CC1287" s="96"/>
      <c r="CD1287" s="96"/>
      <c r="CE1287" s="96"/>
      <c r="CF1287" s="96"/>
      <c r="CG1287" s="96"/>
      <c r="CH1287" s="96"/>
      <c r="CI1287" s="96"/>
      <c r="CJ1287" s="96"/>
      <c r="CK1287" s="96"/>
      <c r="CL1287" s="96"/>
      <c r="CM1287" s="96"/>
      <c r="CN1287" s="96"/>
      <c r="CO1287" s="96"/>
      <c r="CP1287" s="96"/>
      <c r="CQ1287" s="96"/>
      <c r="CR1287" s="96"/>
      <c r="CS1287" s="96"/>
      <c r="CT1287" s="96"/>
      <c r="CU1287" s="96"/>
      <c r="CV1287" s="96"/>
      <c r="CW1287" s="96"/>
      <c r="CX1287" s="96"/>
      <c r="CY1287" s="96"/>
      <c r="CZ1287" s="96"/>
      <c r="DA1287" s="96"/>
      <c r="DB1287" s="96"/>
      <c r="DC1287" s="96"/>
      <c r="DD1287" s="96"/>
      <c r="DE1287" s="96"/>
      <c r="DF1287" s="96"/>
      <c r="DG1287" s="96"/>
      <c r="DH1287" s="96"/>
      <c r="DI1287" s="96"/>
      <c r="DJ1287" s="96"/>
      <c r="DK1287" s="96"/>
      <c r="DL1287" s="96"/>
      <c r="DM1287" s="96"/>
      <c r="DN1287" s="96"/>
    </row>
    <row r="1288" spans="1:118" s="18" customFormat="1" ht="15.75" x14ac:dyDescent="0.25">
      <c r="B1288" s="10"/>
      <c r="C1288" s="48"/>
      <c r="D1288" s="66"/>
      <c r="E1288" s="116" t="s">
        <v>39</v>
      </c>
      <c r="F1288" s="1052"/>
      <c r="G1288" s="731">
        <v>56</v>
      </c>
      <c r="H1288" s="19">
        <f t="shared" si="496"/>
        <v>0</v>
      </c>
      <c r="I1288" s="13">
        <f t="shared" si="497"/>
        <v>0</v>
      </c>
      <c r="J1288" s="13">
        <f t="shared" si="498"/>
        <v>0</v>
      </c>
      <c r="K1288" s="14">
        <f t="shared" si="499"/>
        <v>0</v>
      </c>
      <c r="L1288" s="1"/>
      <c r="M1288" s="15"/>
      <c r="N1288" s="15"/>
      <c r="O1288" s="691"/>
      <c r="P1288" s="15"/>
      <c r="Q1288" s="264"/>
      <c r="R1288" s="264"/>
      <c r="S1288" s="264"/>
      <c r="T1288" s="264"/>
      <c r="U1288" s="264"/>
      <c r="V1288" s="264"/>
      <c r="W1288" s="264"/>
      <c r="X1288" s="264"/>
      <c r="Y1288" s="264"/>
      <c r="Z1288" s="264"/>
      <c r="AA1288" s="264"/>
      <c r="AB1288" s="264"/>
      <c r="AC1288" s="264"/>
      <c r="AD1288" s="264"/>
      <c r="AE1288" s="264"/>
      <c r="AF1288" s="264"/>
      <c r="AG1288" s="264"/>
      <c r="AH1288" s="264"/>
      <c r="AI1288" s="264"/>
      <c r="AJ1288" s="264"/>
      <c r="AK1288" s="264"/>
      <c r="AL1288" s="264"/>
      <c r="AM1288" s="264"/>
      <c r="AN1288" s="264"/>
      <c r="AO1288" s="264"/>
      <c r="AP1288" s="264"/>
      <c r="AQ1288" s="264"/>
      <c r="AR1288" s="264"/>
      <c r="AS1288" s="264"/>
      <c r="AT1288" s="264"/>
      <c r="AU1288" s="114"/>
      <c r="AV1288" s="96"/>
      <c r="AW1288" s="96"/>
      <c r="AX1288" s="96"/>
      <c r="AY1288" s="96"/>
      <c r="AZ1288" s="96"/>
      <c r="BA1288" s="96"/>
      <c r="BB1288" s="96"/>
      <c r="BC1288" s="96"/>
      <c r="BD1288" s="96"/>
      <c r="BE1288" s="96"/>
      <c r="BF1288" s="96"/>
      <c r="BG1288" s="96"/>
      <c r="BH1288" s="96"/>
      <c r="BI1288" s="96"/>
      <c r="BJ1288" s="96"/>
      <c r="BK1288" s="96"/>
      <c r="BL1288" s="96"/>
      <c r="BM1288" s="96"/>
      <c r="BN1288" s="96"/>
      <c r="BO1288" s="96"/>
      <c r="BP1288" s="96"/>
      <c r="BQ1288" s="96"/>
      <c r="BR1288" s="96"/>
      <c r="BS1288" s="96"/>
      <c r="BT1288" s="96"/>
      <c r="BU1288" s="96"/>
      <c r="BV1288" s="96"/>
      <c r="BW1288" s="96"/>
      <c r="BX1288" s="96"/>
      <c r="BY1288" s="96"/>
      <c r="BZ1288" s="96"/>
      <c r="CA1288" s="96"/>
      <c r="CB1288" s="96"/>
      <c r="CC1288" s="96"/>
      <c r="CD1288" s="96"/>
      <c r="CE1288" s="96"/>
      <c r="CF1288" s="96"/>
      <c r="CG1288" s="96"/>
      <c r="CH1288" s="96"/>
      <c r="CI1288" s="96"/>
      <c r="CJ1288" s="96"/>
      <c r="CK1288" s="96"/>
      <c r="CL1288" s="96"/>
      <c r="CM1288" s="96"/>
      <c r="CN1288" s="96"/>
      <c r="CO1288" s="96"/>
      <c r="CP1288" s="96"/>
      <c r="CQ1288" s="96"/>
      <c r="CR1288" s="96"/>
      <c r="CS1288" s="96"/>
      <c r="CT1288" s="96"/>
      <c r="CU1288" s="96"/>
      <c r="CV1288" s="96"/>
      <c r="CW1288" s="96"/>
      <c r="CX1288" s="96"/>
      <c r="CY1288" s="96"/>
      <c r="CZ1288" s="96"/>
      <c r="DA1288" s="96"/>
      <c r="DB1288" s="96"/>
      <c r="DC1288" s="96"/>
      <c r="DD1288" s="96"/>
      <c r="DE1288" s="96"/>
      <c r="DF1288" s="96"/>
      <c r="DG1288" s="96"/>
      <c r="DH1288" s="96"/>
      <c r="DI1288" s="96"/>
      <c r="DJ1288" s="96"/>
      <c r="DK1288" s="96"/>
      <c r="DL1288" s="96"/>
      <c r="DM1288" s="96"/>
      <c r="DN1288" s="96"/>
    </row>
    <row r="1289" spans="1:118" s="18" customFormat="1" ht="15.75" x14ac:dyDescent="0.25">
      <c r="B1289" s="10"/>
      <c r="C1289" s="17"/>
      <c r="D1289" s="12"/>
      <c r="E1289" s="113" t="s">
        <v>16</v>
      </c>
      <c r="F1289" s="986">
        <f>G1289*100/80</f>
        <v>12.5</v>
      </c>
      <c r="G1289" s="731">
        <v>10</v>
      </c>
      <c r="H1289" s="19">
        <f t="shared" si="496"/>
        <v>0.16</v>
      </c>
      <c r="I1289" s="13">
        <f t="shared" si="497"/>
        <v>0.03</v>
      </c>
      <c r="J1289" s="13">
        <f t="shared" si="498"/>
        <v>1</v>
      </c>
      <c r="K1289" s="14">
        <f t="shared" si="499"/>
        <v>4.5999999999999996</v>
      </c>
      <c r="L1289" s="1"/>
      <c r="M1289" s="15">
        <v>1.6</v>
      </c>
      <c r="N1289" s="15">
        <v>0.3</v>
      </c>
      <c r="O1289" s="691">
        <v>10</v>
      </c>
      <c r="P1289" s="15">
        <v>46</v>
      </c>
      <c r="Q1289" s="264"/>
      <c r="R1289" s="264"/>
      <c r="S1289" s="264"/>
      <c r="T1289" s="264"/>
      <c r="U1289" s="264"/>
      <c r="V1289" s="264"/>
      <c r="W1289" s="264"/>
      <c r="X1289" s="264"/>
      <c r="Y1289" s="264"/>
      <c r="Z1289" s="264"/>
      <c r="AA1289" s="264"/>
      <c r="AB1289" s="264"/>
      <c r="AC1289" s="264"/>
      <c r="AD1289" s="264"/>
      <c r="AE1289" s="264"/>
      <c r="AF1289" s="264"/>
      <c r="AG1289" s="264"/>
      <c r="AH1289" s="264"/>
      <c r="AI1289" s="264"/>
      <c r="AJ1289" s="264"/>
      <c r="AK1289" s="264"/>
      <c r="AL1289" s="264"/>
      <c r="AM1289" s="264"/>
      <c r="AN1289" s="264"/>
      <c r="AO1289" s="264"/>
      <c r="AP1289" s="264"/>
      <c r="AQ1289" s="264"/>
      <c r="AR1289" s="264"/>
      <c r="AS1289" s="264"/>
      <c r="AT1289" s="264"/>
      <c r="AU1289" s="114"/>
      <c r="AV1289" s="96"/>
      <c r="AW1289" s="96"/>
      <c r="AX1289" s="96"/>
      <c r="AY1289" s="96"/>
      <c r="AZ1289" s="96"/>
      <c r="BA1289" s="96"/>
      <c r="BB1289" s="96"/>
      <c r="BC1289" s="96"/>
      <c r="BD1289" s="96"/>
      <c r="BE1289" s="96"/>
      <c r="BF1289" s="96"/>
      <c r="BG1289" s="96"/>
      <c r="BH1289" s="96"/>
      <c r="BI1289" s="96"/>
      <c r="BJ1289" s="96"/>
      <c r="BK1289" s="96"/>
      <c r="BL1289" s="96"/>
      <c r="BM1289" s="96"/>
      <c r="BN1289" s="96"/>
      <c r="BO1289" s="96"/>
      <c r="BP1289" s="96"/>
      <c r="BQ1289" s="96"/>
      <c r="BR1289" s="96"/>
      <c r="BS1289" s="96"/>
      <c r="BT1289" s="96"/>
      <c r="BU1289" s="96"/>
      <c r="BV1289" s="96"/>
      <c r="BW1289" s="96"/>
      <c r="BX1289" s="96"/>
      <c r="BY1289" s="96"/>
      <c r="BZ1289" s="96"/>
      <c r="CA1289" s="96"/>
      <c r="CB1289" s="96"/>
      <c r="CC1289" s="96"/>
      <c r="CD1289" s="96"/>
      <c r="CE1289" s="96"/>
      <c r="CF1289" s="96"/>
      <c r="CG1289" s="96"/>
      <c r="CH1289" s="96"/>
      <c r="CI1289" s="96"/>
      <c r="CJ1289" s="96"/>
      <c r="CK1289" s="96"/>
      <c r="CL1289" s="96"/>
      <c r="CM1289" s="96"/>
      <c r="CN1289" s="96"/>
      <c r="CO1289" s="96"/>
      <c r="CP1289" s="96"/>
      <c r="CQ1289" s="96"/>
      <c r="CR1289" s="96"/>
      <c r="CS1289" s="96"/>
      <c r="CT1289" s="96"/>
      <c r="CU1289" s="96"/>
      <c r="CV1289" s="96"/>
      <c r="CW1289" s="96"/>
      <c r="CX1289" s="96"/>
      <c r="CY1289" s="96"/>
      <c r="CZ1289" s="96"/>
      <c r="DA1289" s="96"/>
      <c r="DB1289" s="96"/>
      <c r="DC1289" s="96"/>
      <c r="DD1289" s="96"/>
      <c r="DE1289" s="96"/>
      <c r="DF1289" s="96"/>
      <c r="DG1289" s="96"/>
      <c r="DH1289" s="96"/>
      <c r="DI1289" s="96"/>
      <c r="DJ1289" s="96"/>
      <c r="DK1289" s="96"/>
      <c r="DL1289" s="96"/>
      <c r="DM1289" s="96"/>
      <c r="DN1289" s="96"/>
    </row>
    <row r="1290" spans="1:118" s="18" customFormat="1" ht="15.75" x14ac:dyDescent="0.25">
      <c r="B1290" s="10"/>
      <c r="C1290" s="17"/>
      <c r="D1290" s="12"/>
      <c r="E1290" s="116" t="s">
        <v>686</v>
      </c>
      <c r="F1290" s="1051">
        <f>G1290*100/95</f>
        <v>15.789473684210526</v>
      </c>
      <c r="G1290" s="731">
        <v>15</v>
      </c>
      <c r="H1290" s="57">
        <f t="shared" si="496"/>
        <v>0.18</v>
      </c>
      <c r="I1290" s="14">
        <f t="shared" si="497"/>
        <v>0.03</v>
      </c>
      <c r="J1290" s="14">
        <f t="shared" si="498"/>
        <v>0.435</v>
      </c>
      <c r="K1290" s="14">
        <f t="shared" si="499"/>
        <v>2.4</v>
      </c>
      <c r="L1290" s="1"/>
      <c r="M1290" s="15">
        <v>1.2</v>
      </c>
      <c r="N1290" s="15">
        <v>0.2</v>
      </c>
      <c r="O1290" s="691">
        <v>2.9</v>
      </c>
      <c r="P1290" s="37">
        <v>16</v>
      </c>
      <c r="Q1290" s="264"/>
      <c r="R1290" s="264"/>
      <c r="S1290" s="264"/>
      <c r="T1290" s="264"/>
      <c r="U1290" s="264"/>
      <c r="V1290" s="264"/>
      <c r="W1290" s="264"/>
      <c r="X1290" s="264"/>
      <c r="Y1290" s="264"/>
      <c r="Z1290" s="264"/>
      <c r="AA1290" s="264"/>
      <c r="AB1290" s="264"/>
      <c r="AC1290" s="264"/>
      <c r="AD1290" s="264"/>
      <c r="AE1290" s="264"/>
      <c r="AF1290" s="264"/>
      <c r="AG1290" s="264"/>
      <c r="AH1290" s="264"/>
      <c r="AI1290" s="264"/>
      <c r="AJ1290" s="264"/>
      <c r="AK1290" s="264"/>
      <c r="AL1290" s="264"/>
      <c r="AM1290" s="264"/>
      <c r="AN1290" s="264"/>
      <c r="AO1290" s="264"/>
      <c r="AP1290" s="264"/>
      <c r="AQ1290" s="264"/>
      <c r="AR1290" s="264"/>
      <c r="AS1290" s="264"/>
      <c r="AT1290" s="264"/>
      <c r="AU1290" s="114"/>
      <c r="AV1290" s="96"/>
      <c r="AW1290" s="96"/>
      <c r="AX1290" s="96"/>
      <c r="AY1290" s="96"/>
      <c r="AZ1290" s="96"/>
      <c r="BA1290" s="96"/>
      <c r="BB1290" s="96"/>
      <c r="BC1290" s="96"/>
      <c r="BD1290" s="96"/>
      <c r="BE1290" s="96"/>
      <c r="BF1290" s="96"/>
      <c r="BG1290" s="96"/>
      <c r="BH1290" s="96"/>
      <c r="BI1290" s="96"/>
      <c r="BJ1290" s="96"/>
      <c r="BK1290" s="96"/>
      <c r="BL1290" s="96"/>
      <c r="BM1290" s="96"/>
      <c r="BN1290" s="96"/>
      <c r="BO1290" s="96"/>
      <c r="BP1290" s="96"/>
      <c r="BQ1290" s="96"/>
      <c r="BR1290" s="96"/>
      <c r="BS1290" s="96"/>
      <c r="BT1290" s="96"/>
      <c r="BU1290" s="96"/>
      <c r="BV1290" s="96"/>
      <c r="BW1290" s="96"/>
      <c r="BX1290" s="96"/>
      <c r="BY1290" s="96"/>
      <c r="BZ1290" s="96"/>
      <c r="CA1290" s="96"/>
      <c r="CB1290" s="96"/>
      <c r="CC1290" s="96"/>
      <c r="CD1290" s="96"/>
      <c r="CE1290" s="96"/>
      <c r="CF1290" s="96"/>
      <c r="CG1290" s="96"/>
      <c r="CH1290" s="96"/>
      <c r="CI1290" s="96"/>
      <c r="CJ1290" s="96"/>
      <c r="CK1290" s="96"/>
      <c r="CL1290" s="96"/>
      <c r="CM1290" s="96"/>
      <c r="CN1290" s="96"/>
      <c r="CO1290" s="96"/>
      <c r="CP1290" s="96"/>
      <c r="CQ1290" s="96"/>
      <c r="CR1290" s="96"/>
      <c r="CS1290" s="96"/>
      <c r="CT1290" s="96"/>
      <c r="CU1290" s="96"/>
      <c r="CV1290" s="96"/>
      <c r="CW1290" s="96"/>
      <c r="CX1290" s="96"/>
      <c r="CY1290" s="96"/>
      <c r="CZ1290" s="96"/>
      <c r="DA1290" s="96"/>
      <c r="DB1290" s="96"/>
      <c r="DC1290" s="96"/>
      <c r="DD1290" s="96"/>
      <c r="DE1290" s="96"/>
      <c r="DF1290" s="96"/>
      <c r="DG1290" s="96"/>
      <c r="DH1290" s="96"/>
      <c r="DI1290" s="96"/>
      <c r="DJ1290" s="96"/>
      <c r="DK1290" s="96"/>
      <c r="DL1290" s="96"/>
      <c r="DM1290" s="96"/>
      <c r="DN1290" s="96"/>
    </row>
    <row r="1291" spans="1:118" s="18" customFormat="1" ht="15.75" x14ac:dyDescent="0.25">
      <c r="B1291" s="10"/>
      <c r="C1291" s="17"/>
      <c r="D1291" s="12"/>
      <c r="E1291" s="116" t="s">
        <v>687</v>
      </c>
      <c r="F1291" s="1050"/>
      <c r="G1291" s="731">
        <v>12</v>
      </c>
      <c r="H1291" s="57">
        <f t="shared" si="496"/>
        <v>0.73199999999999987</v>
      </c>
      <c r="I1291" s="14">
        <f t="shared" si="497"/>
        <v>8.3999999999999991E-2</v>
      </c>
      <c r="J1291" s="14">
        <f t="shared" si="498"/>
        <v>1.6319999999999999</v>
      </c>
      <c r="K1291" s="14">
        <f t="shared" si="499"/>
        <v>9.1199999999999992</v>
      </c>
      <c r="L1291" s="1"/>
      <c r="M1291" s="38">
        <v>6.1</v>
      </c>
      <c r="N1291" s="38">
        <v>0.7</v>
      </c>
      <c r="O1291" s="713">
        <v>13.6</v>
      </c>
      <c r="P1291" s="58">
        <v>76</v>
      </c>
      <c r="Q1291" s="264"/>
      <c r="R1291" s="264"/>
      <c r="S1291" s="264"/>
      <c r="T1291" s="264"/>
      <c r="U1291" s="264"/>
      <c r="V1291" s="264"/>
      <c r="W1291" s="264"/>
      <c r="X1291" s="264"/>
      <c r="Y1291" s="264"/>
      <c r="Z1291" s="264"/>
      <c r="AA1291" s="264"/>
      <c r="AB1291" s="264"/>
      <c r="AC1291" s="264"/>
      <c r="AD1291" s="264"/>
      <c r="AE1291" s="264"/>
      <c r="AF1291" s="264"/>
      <c r="AG1291" s="264"/>
      <c r="AH1291" s="264"/>
      <c r="AI1291" s="264"/>
      <c r="AJ1291" s="264"/>
      <c r="AK1291" s="264"/>
      <c r="AL1291" s="264"/>
      <c r="AM1291" s="264"/>
      <c r="AN1291" s="264"/>
      <c r="AO1291" s="264"/>
      <c r="AP1291" s="264"/>
      <c r="AQ1291" s="264"/>
      <c r="AR1291" s="264"/>
      <c r="AS1291" s="264"/>
      <c r="AT1291" s="264"/>
      <c r="AU1291" s="114"/>
      <c r="AV1291" s="96"/>
      <c r="AW1291" s="96"/>
      <c r="AX1291" s="96"/>
      <c r="AY1291" s="96"/>
      <c r="AZ1291" s="96"/>
      <c r="BA1291" s="96"/>
      <c r="BB1291" s="96"/>
      <c r="BC1291" s="96"/>
      <c r="BD1291" s="96"/>
      <c r="BE1291" s="96"/>
      <c r="BF1291" s="96"/>
      <c r="BG1291" s="96"/>
      <c r="BH1291" s="96"/>
      <c r="BI1291" s="96"/>
      <c r="BJ1291" s="96"/>
      <c r="BK1291" s="96"/>
      <c r="BL1291" s="96"/>
      <c r="BM1291" s="96"/>
      <c r="BN1291" s="96"/>
      <c r="BO1291" s="96"/>
      <c r="BP1291" s="96"/>
      <c r="BQ1291" s="96"/>
      <c r="BR1291" s="96"/>
      <c r="BS1291" s="96"/>
      <c r="BT1291" s="96"/>
      <c r="BU1291" s="96"/>
      <c r="BV1291" s="96"/>
      <c r="BW1291" s="96"/>
      <c r="BX1291" s="96"/>
      <c r="BY1291" s="96"/>
      <c r="BZ1291" s="96"/>
      <c r="CA1291" s="96"/>
      <c r="CB1291" s="96"/>
      <c r="CC1291" s="96"/>
      <c r="CD1291" s="96"/>
      <c r="CE1291" s="96"/>
      <c r="CF1291" s="96"/>
      <c r="CG1291" s="96"/>
      <c r="CH1291" s="96"/>
      <c r="CI1291" s="96"/>
      <c r="CJ1291" s="96"/>
      <c r="CK1291" s="96"/>
      <c r="CL1291" s="96"/>
      <c r="CM1291" s="96"/>
      <c r="CN1291" s="96"/>
      <c r="CO1291" s="96"/>
      <c r="CP1291" s="96"/>
      <c r="CQ1291" s="96"/>
      <c r="CR1291" s="96"/>
      <c r="CS1291" s="96"/>
      <c r="CT1291" s="96"/>
      <c r="CU1291" s="96"/>
      <c r="CV1291" s="96"/>
      <c r="CW1291" s="96"/>
      <c r="CX1291" s="96"/>
      <c r="CY1291" s="96"/>
      <c r="CZ1291" s="96"/>
      <c r="DA1291" s="96"/>
      <c r="DB1291" s="96"/>
      <c r="DC1291" s="96"/>
      <c r="DD1291" s="96"/>
      <c r="DE1291" s="96"/>
      <c r="DF1291" s="96"/>
      <c r="DG1291" s="96"/>
      <c r="DH1291" s="96"/>
      <c r="DI1291" s="96"/>
      <c r="DJ1291" s="96"/>
      <c r="DK1291" s="96"/>
      <c r="DL1291" s="96"/>
      <c r="DM1291" s="96"/>
      <c r="DN1291" s="96"/>
    </row>
    <row r="1292" spans="1:118" s="18" customFormat="1" ht="15.75" x14ac:dyDescent="0.25">
      <c r="B1292" s="10"/>
      <c r="C1292" s="17"/>
      <c r="D1292" s="12"/>
      <c r="E1292" s="116" t="s">
        <v>223</v>
      </c>
      <c r="F1292" s="1050"/>
      <c r="G1292" s="731">
        <v>12</v>
      </c>
      <c r="H1292" s="19">
        <f t="shared" si="496"/>
        <v>2.9039999999999999</v>
      </c>
      <c r="I1292" s="13">
        <f t="shared" si="497"/>
        <v>2.94</v>
      </c>
      <c r="J1292" s="13">
        <f t="shared" si="498"/>
        <v>7.1999999999999995E-2</v>
      </c>
      <c r="K1292" s="14">
        <f t="shared" si="499"/>
        <v>38.04</v>
      </c>
      <c r="L1292" s="1"/>
      <c r="M1292" s="15">
        <v>24.2</v>
      </c>
      <c r="N1292" s="15">
        <v>24.5</v>
      </c>
      <c r="O1292" s="691">
        <v>0.6</v>
      </c>
      <c r="P1292" s="20">
        <v>317</v>
      </c>
      <c r="Q1292" s="264"/>
      <c r="R1292" s="264"/>
      <c r="S1292" s="264"/>
      <c r="T1292" s="264"/>
      <c r="U1292" s="264"/>
      <c r="V1292" s="264"/>
      <c r="W1292" s="264"/>
      <c r="X1292" s="264"/>
      <c r="Y1292" s="264"/>
      <c r="Z1292" s="264"/>
      <c r="AA1292" s="264"/>
      <c r="AB1292" s="264"/>
      <c r="AC1292" s="264"/>
      <c r="AD1292" s="264"/>
      <c r="AE1292" s="264"/>
      <c r="AF1292" s="264"/>
      <c r="AG1292" s="264"/>
      <c r="AH1292" s="264"/>
      <c r="AI1292" s="264"/>
      <c r="AJ1292" s="264"/>
      <c r="AK1292" s="264"/>
      <c r="AL1292" s="264"/>
      <c r="AM1292" s="264"/>
      <c r="AN1292" s="264"/>
      <c r="AO1292" s="264"/>
      <c r="AP1292" s="264"/>
      <c r="AQ1292" s="264"/>
      <c r="AR1292" s="264"/>
      <c r="AS1292" s="264"/>
      <c r="AT1292" s="264"/>
      <c r="AU1292" s="114"/>
      <c r="AV1292" s="96"/>
      <c r="AW1292" s="96"/>
      <c r="AX1292" s="96"/>
      <c r="AY1292" s="96"/>
      <c r="AZ1292" s="96"/>
      <c r="BA1292" s="96"/>
      <c r="BB1292" s="96"/>
      <c r="BC1292" s="96"/>
      <c r="BD1292" s="96"/>
      <c r="BE1292" s="96"/>
      <c r="BF1292" s="96"/>
      <c r="BG1292" s="96"/>
      <c r="BH1292" s="96"/>
      <c r="BI1292" s="96"/>
      <c r="BJ1292" s="96"/>
      <c r="BK1292" s="96"/>
      <c r="BL1292" s="96"/>
      <c r="BM1292" s="96"/>
      <c r="BN1292" s="96"/>
      <c r="BO1292" s="96"/>
      <c r="BP1292" s="96"/>
      <c r="BQ1292" s="96"/>
      <c r="BR1292" s="96"/>
      <c r="BS1292" s="96"/>
      <c r="BT1292" s="96"/>
      <c r="BU1292" s="96"/>
      <c r="BV1292" s="96"/>
      <c r="BW1292" s="96"/>
      <c r="BX1292" s="96"/>
      <c r="BY1292" s="96"/>
      <c r="BZ1292" s="96"/>
      <c r="CA1292" s="96"/>
      <c r="CB1292" s="96"/>
      <c r="CC1292" s="96"/>
      <c r="CD1292" s="96"/>
      <c r="CE1292" s="96"/>
      <c r="CF1292" s="96"/>
      <c r="CG1292" s="96"/>
      <c r="CH1292" s="96"/>
      <c r="CI1292" s="96"/>
      <c r="CJ1292" s="96"/>
      <c r="CK1292" s="96"/>
      <c r="CL1292" s="96"/>
      <c r="CM1292" s="96"/>
      <c r="CN1292" s="96"/>
      <c r="CO1292" s="96"/>
      <c r="CP1292" s="96"/>
      <c r="CQ1292" s="96"/>
      <c r="CR1292" s="96"/>
      <c r="CS1292" s="96"/>
      <c r="CT1292" s="96"/>
      <c r="CU1292" s="96"/>
      <c r="CV1292" s="96"/>
      <c r="CW1292" s="96"/>
      <c r="CX1292" s="96"/>
      <c r="CY1292" s="96"/>
      <c r="CZ1292" s="96"/>
      <c r="DA1292" s="96"/>
      <c r="DB1292" s="96"/>
      <c r="DC1292" s="96"/>
      <c r="DD1292" s="96"/>
      <c r="DE1292" s="96"/>
      <c r="DF1292" s="96"/>
      <c r="DG1292" s="96"/>
      <c r="DH1292" s="96"/>
      <c r="DI1292" s="96"/>
      <c r="DJ1292" s="96"/>
      <c r="DK1292" s="96"/>
      <c r="DL1292" s="96"/>
      <c r="DM1292" s="96"/>
      <c r="DN1292" s="96"/>
    </row>
    <row r="1293" spans="1:118" s="18" customFormat="1" ht="15.75" x14ac:dyDescent="0.25">
      <c r="B1293" s="10"/>
      <c r="C1293" s="17"/>
      <c r="D1293" s="12"/>
      <c r="E1293" s="116" t="s">
        <v>73</v>
      </c>
      <c r="F1293" s="1050"/>
      <c r="G1293" s="731">
        <v>3.2</v>
      </c>
      <c r="H1293" s="19">
        <f t="shared" si="496"/>
        <v>0</v>
      </c>
      <c r="I1293" s="13">
        <f t="shared" si="497"/>
        <v>3.2</v>
      </c>
      <c r="J1293" s="13">
        <f t="shared" si="498"/>
        <v>0</v>
      </c>
      <c r="K1293" s="14">
        <f t="shared" si="499"/>
        <v>28.288</v>
      </c>
      <c r="L1293" s="1"/>
      <c r="M1293" s="15">
        <v>0</v>
      </c>
      <c r="N1293" s="15">
        <v>100</v>
      </c>
      <c r="O1293" s="691">
        <v>0</v>
      </c>
      <c r="P1293" s="15">
        <v>884</v>
      </c>
      <c r="Q1293" s="264"/>
      <c r="R1293" s="264"/>
      <c r="S1293" s="264"/>
      <c r="T1293" s="264"/>
      <c r="U1293" s="264"/>
      <c r="V1293" s="264"/>
      <c r="W1293" s="264"/>
      <c r="X1293" s="264"/>
      <c r="Y1293" s="264"/>
      <c r="Z1293" s="264"/>
      <c r="AA1293" s="264"/>
      <c r="AB1293" s="264"/>
      <c r="AC1293" s="264"/>
      <c r="AD1293" s="264"/>
      <c r="AE1293" s="264"/>
      <c r="AF1293" s="264"/>
      <c r="AG1293" s="264"/>
      <c r="AH1293" s="264"/>
      <c r="AI1293" s="264"/>
      <c r="AJ1293" s="264"/>
      <c r="AK1293" s="264"/>
      <c r="AL1293" s="264"/>
      <c r="AM1293" s="264"/>
      <c r="AN1293" s="264"/>
      <c r="AO1293" s="264"/>
      <c r="AP1293" s="264"/>
      <c r="AQ1293" s="264"/>
      <c r="AR1293" s="264"/>
      <c r="AS1293" s="264"/>
      <c r="AT1293" s="264"/>
      <c r="AU1293" s="114"/>
      <c r="AV1293" s="96"/>
      <c r="AW1293" s="96"/>
      <c r="AX1293" s="96"/>
      <c r="AY1293" s="96"/>
      <c r="AZ1293" s="96"/>
      <c r="BA1293" s="96"/>
      <c r="BB1293" s="96"/>
      <c r="BC1293" s="96"/>
      <c r="BD1293" s="96"/>
      <c r="BE1293" s="96"/>
      <c r="BF1293" s="96"/>
      <c r="BG1293" s="96"/>
      <c r="BH1293" s="96"/>
      <c r="BI1293" s="96"/>
      <c r="BJ1293" s="96"/>
      <c r="BK1293" s="96"/>
      <c r="BL1293" s="96"/>
      <c r="BM1293" s="96"/>
      <c r="BN1293" s="96"/>
      <c r="BO1293" s="96"/>
      <c r="BP1293" s="96"/>
      <c r="BQ1293" s="96"/>
      <c r="BR1293" s="96"/>
      <c r="BS1293" s="96"/>
      <c r="BT1293" s="96"/>
      <c r="BU1293" s="96"/>
      <c r="BV1293" s="96"/>
      <c r="BW1293" s="96"/>
      <c r="BX1293" s="96"/>
      <c r="BY1293" s="96"/>
      <c r="BZ1293" s="96"/>
      <c r="CA1293" s="96"/>
      <c r="CB1293" s="96"/>
      <c r="CC1293" s="96"/>
      <c r="CD1293" s="96"/>
      <c r="CE1293" s="96"/>
      <c r="CF1293" s="96"/>
      <c r="CG1293" s="96"/>
      <c r="CH1293" s="96"/>
      <c r="CI1293" s="96"/>
      <c r="CJ1293" s="96"/>
      <c r="CK1293" s="96"/>
      <c r="CL1293" s="96"/>
      <c r="CM1293" s="96"/>
      <c r="CN1293" s="96"/>
      <c r="CO1293" s="96"/>
      <c r="CP1293" s="96"/>
      <c r="CQ1293" s="96"/>
      <c r="CR1293" s="96"/>
      <c r="CS1293" s="96"/>
      <c r="CT1293" s="96"/>
      <c r="CU1293" s="96"/>
      <c r="CV1293" s="96"/>
      <c r="CW1293" s="96"/>
      <c r="CX1293" s="96"/>
      <c r="CY1293" s="96"/>
      <c r="CZ1293" s="96"/>
      <c r="DA1293" s="96"/>
      <c r="DB1293" s="96"/>
      <c r="DC1293" s="96"/>
      <c r="DD1293" s="96"/>
      <c r="DE1293" s="96"/>
      <c r="DF1293" s="96"/>
      <c r="DG1293" s="96"/>
      <c r="DH1293" s="96"/>
      <c r="DI1293" s="96"/>
      <c r="DJ1293" s="96"/>
      <c r="DK1293" s="96"/>
      <c r="DL1293" s="96"/>
      <c r="DM1293" s="96"/>
      <c r="DN1293" s="96"/>
    </row>
    <row r="1294" spans="1:118" s="18" customFormat="1" ht="15.75" x14ac:dyDescent="0.25">
      <c r="B1294" s="10"/>
      <c r="C1294" s="17"/>
      <c r="D1294" s="12"/>
      <c r="E1294" s="116" t="s">
        <v>150</v>
      </c>
      <c r="F1294" s="735">
        <f>G1294*100/85</f>
        <v>0.70588235294117652</v>
      </c>
      <c r="G1294" s="731">
        <v>0.6</v>
      </c>
      <c r="H1294" s="19">
        <f t="shared" si="496"/>
        <v>2.2200000000000001E-2</v>
      </c>
      <c r="I1294" s="13">
        <f t="shared" si="497"/>
        <v>7.1999999999999998E-3</v>
      </c>
      <c r="J1294" s="13">
        <f t="shared" si="498"/>
        <v>4.8000000000000001E-2</v>
      </c>
      <c r="K1294" s="14">
        <f t="shared" si="499"/>
        <v>0.29399999999999998</v>
      </c>
      <c r="L1294" s="1"/>
      <c r="M1294" s="15">
        <v>3.7</v>
      </c>
      <c r="N1294" s="15">
        <v>1.2</v>
      </c>
      <c r="O1294" s="691">
        <v>8</v>
      </c>
      <c r="P1294" s="20">
        <v>49</v>
      </c>
      <c r="Q1294" s="264"/>
      <c r="R1294" s="264"/>
      <c r="S1294" s="264"/>
      <c r="T1294" s="264"/>
      <c r="U1294" s="264"/>
      <c r="V1294" s="264"/>
      <c r="W1294" s="264"/>
      <c r="X1294" s="264"/>
      <c r="Y1294" s="264"/>
      <c r="Z1294" s="264"/>
      <c r="AA1294" s="264"/>
      <c r="AB1294" s="264"/>
      <c r="AC1294" s="264"/>
      <c r="AD1294" s="264"/>
      <c r="AE1294" s="264"/>
      <c r="AF1294" s="264"/>
      <c r="AG1294" s="264"/>
      <c r="AH1294" s="264"/>
      <c r="AI1294" s="264"/>
      <c r="AJ1294" s="264"/>
      <c r="AK1294" s="264"/>
      <c r="AL1294" s="264"/>
      <c r="AM1294" s="264"/>
      <c r="AN1294" s="264"/>
      <c r="AO1294" s="264"/>
      <c r="AP1294" s="264"/>
      <c r="AQ1294" s="264"/>
      <c r="AR1294" s="264"/>
      <c r="AS1294" s="264"/>
      <c r="AT1294" s="264"/>
      <c r="AU1294" s="114"/>
      <c r="AV1294" s="96"/>
      <c r="AW1294" s="96"/>
      <c r="AX1294" s="96"/>
      <c r="AY1294" s="96"/>
      <c r="AZ1294" s="96"/>
      <c r="BA1294" s="96"/>
      <c r="BB1294" s="96"/>
      <c r="BC1294" s="96"/>
      <c r="BD1294" s="96"/>
      <c r="BE1294" s="96"/>
      <c r="BF1294" s="96"/>
      <c r="BG1294" s="96"/>
      <c r="BH1294" s="96"/>
      <c r="BI1294" s="96"/>
      <c r="BJ1294" s="96"/>
      <c r="BK1294" s="96"/>
      <c r="BL1294" s="96"/>
      <c r="BM1294" s="96"/>
      <c r="BN1294" s="96"/>
      <c r="BO1294" s="96"/>
      <c r="BP1294" s="96"/>
      <c r="BQ1294" s="96"/>
      <c r="BR1294" s="96"/>
      <c r="BS1294" s="96"/>
      <c r="BT1294" s="96"/>
      <c r="BU1294" s="96"/>
      <c r="BV1294" s="96"/>
      <c r="BW1294" s="96"/>
      <c r="BX1294" s="96"/>
      <c r="BY1294" s="96"/>
      <c r="BZ1294" s="96"/>
      <c r="CA1294" s="96"/>
      <c r="CB1294" s="96"/>
      <c r="CC1294" s="96"/>
      <c r="CD1294" s="96"/>
      <c r="CE1294" s="96"/>
      <c r="CF1294" s="96"/>
      <c r="CG1294" s="96"/>
      <c r="CH1294" s="96"/>
      <c r="CI1294" s="96"/>
      <c r="CJ1294" s="96"/>
      <c r="CK1294" s="96"/>
      <c r="CL1294" s="96"/>
      <c r="CM1294" s="96"/>
      <c r="CN1294" s="96"/>
      <c r="CO1294" s="96"/>
      <c r="CP1294" s="96"/>
      <c r="CQ1294" s="96"/>
      <c r="CR1294" s="96"/>
      <c r="CS1294" s="96"/>
      <c r="CT1294" s="96"/>
      <c r="CU1294" s="96"/>
      <c r="CV1294" s="96"/>
      <c r="CW1294" s="96"/>
      <c r="CX1294" s="96"/>
      <c r="CY1294" s="96"/>
      <c r="CZ1294" s="96"/>
      <c r="DA1294" s="96"/>
      <c r="DB1294" s="96"/>
      <c r="DC1294" s="96"/>
      <c r="DD1294" s="96"/>
      <c r="DE1294" s="96"/>
      <c r="DF1294" s="96"/>
      <c r="DG1294" s="96"/>
      <c r="DH1294" s="96"/>
      <c r="DI1294" s="96"/>
      <c r="DJ1294" s="96"/>
      <c r="DK1294" s="96"/>
      <c r="DL1294" s="96"/>
      <c r="DM1294" s="96"/>
      <c r="DN1294" s="96"/>
    </row>
    <row r="1295" spans="1:118" s="54" customFormat="1" ht="15.75" x14ac:dyDescent="0.25">
      <c r="A1295" s="18"/>
      <c r="B1295" s="10"/>
      <c r="C1295" s="17"/>
      <c r="D1295" s="12"/>
      <c r="E1295" s="116" t="s">
        <v>685</v>
      </c>
      <c r="F1295" s="1050"/>
      <c r="G1295" s="731">
        <v>0.04</v>
      </c>
      <c r="H1295" s="78"/>
      <c r="I1295" s="18"/>
      <c r="J1295" s="18"/>
      <c r="K1295" s="18"/>
      <c r="L1295" s="1"/>
      <c r="M1295" s="58"/>
      <c r="N1295" s="58"/>
      <c r="O1295" s="695"/>
      <c r="P1295" s="58"/>
      <c r="Q1295" s="347"/>
      <c r="R1295" s="347"/>
      <c r="S1295" s="347"/>
      <c r="T1295" s="347"/>
      <c r="U1295" s="347"/>
      <c r="V1295" s="347"/>
      <c r="W1295" s="347"/>
      <c r="X1295" s="347"/>
      <c r="Y1295" s="347"/>
      <c r="Z1295" s="347"/>
      <c r="AA1295" s="347"/>
      <c r="AB1295" s="347"/>
      <c r="AC1295" s="347"/>
      <c r="AD1295" s="347"/>
      <c r="AE1295" s="347"/>
      <c r="AF1295" s="347"/>
      <c r="AG1295" s="347"/>
      <c r="AH1295" s="347"/>
      <c r="AI1295" s="347"/>
      <c r="AJ1295" s="347"/>
      <c r="AK1295" s="347"/>
      <c r="AL1295" s="347"/>
      <c r="AM1295" s="347"/>
      <c r="AN1295" s="347"/>
      <c r="AO1295" s="347"/>
      <c r="AP1295" s="347"/>
      <c r="AQ1295" s="347"/>
      <c r="AR1295" s="347"/>
      <c r="AS1295" s="347"/>
      <c r="AT1295" s="347"/>
      <c r="AU1295" s="183"/>
      <c r="AV1295" s="103"/>
      <c r="AW1295" s="103"/>
      <c r="AX1295" s="103"/>
      <c r="AY1295" s="103"/>
      <c r="AZ1295" s="103"/>
      <c r="BA1295" s="103"/>
      <c r="BB1295" s="103"/>
      <c r="BC1295" s="103"/>
      <c r="BD1295" s="103"/>
      <c r="BE1295" s="103"/>
      <c r="BF1295" s="103"/>
      <c r="BG1295" s="103"/>
      <c r="BH1295" s="103"/>
      <c r="BI1295" s="103"/>
      <c r="BJ1295" s="103"/>
      <c r="BK1295" s="103"/>
      <c r="BL1295" s="103"/>
      <c r="BM1295" s="103"/>
      <c r="BN1295" s="103"/>
      <c r="BO1295" s="103"/>
      <c r="BP1295" s="103"/>
      <c r="BQ1295" s="103"/>
      <c r="BR1295" s="103"/>
      <c r="BS1295" s="103"/>
      <c r="BT1295" s="103"/>
      <c r="BU1295" s="103"/>
      <c r="BV1295" s="103"/>
      <c r="BW1295" s="103"/>
      <c r="BX1295" s="103"/>
      <c r="BY1295" s="103"/>
      <c r="BZ1295" s="103"/>
      <c r="CA1295" s="103"/>
      <c r="CB1295" s="103"/>
      <c r="CC1295" s="103"/>
      <c r="CD1295" s="103"/>
      <c r="CE1295" s="103"/>
      <c r="CF1295" s="103"/>
      <c r="CG1295" s="103"/>
      <c r="CH1295" s="103"/>
      <c r="CI1295" s="103"/>
      <c r="CJ1295" s="103"/>
      <c r="CK1295" s="103"/>
      <c r="CL1295" s="103"/>
      <c r="CM1295" s="103"/>
      <c r="CN1295" s="103"/>
      <c r="CO1295" s="103"/>
      <c r="CP1295" s="103"/>
      <c r="CQ1295" s="103"/>
      <c r="CR1295" s="103"/>
      <c r="CS1295" s="103"/>
      <c r="CT1295" s="103"/>
      <c r="CU1295" s="103"/>
      <c r="CV1295" s="103"/>
      <c r="CW1295" s="103"/>
      <c r="CX1295" s="103"/>
      <c r="CY1295" s="103"/>
      <c r="CZ1295" s="103"/>
      <c r="DA1295" s="103"/>
      <c r="DB1295" s="103"/>
      <c r="DC1295" s="103"/>
      <c r="DD1295" s="103"/>
      <c r="DE1295" s="103"/>
      <c r="DF1295" s="103"/>
      <c r="DG1295" s="103"/>
      <c r="DH1295" s="103"/>
      <c r="DI1295" s="103"/>
      <c r="DJ1295" s="103"/>
      <c r="DK1295" s="103"/>
      <c r="DL1295" s="103"/>
      <c r="DM1295" s="103"/>
      <c r="DN1295" s="103"/>
    </row>
    <row r="1296" spans="1:118" s="50" customFormat="1" ht="18.75" customHeight="1" x14ac:dyDescent="0.25">
      <c r="A1296" s="51"/>
      <c r="B1296" s="135"/>
      <c r="C1296" s="51"/>
      <c r="D1296" s="158"/>
      <c r="E1296" s="63" t="s">
        <v>21</v>
      </c>
      <c r="F1296" s="717"/>
      <c r="G1296" s="998"/>
      <c r="H1296" s="82">
        <f t="shared" ref="H1296:K1296" si="500">SUM(H1287:H1295)</f>
        <v>6.0261999999999993</v>
      </c>
      <c r="I1296" s="22">
        <f t="shared" si="500"/>
        <v>6.6032000000000002</v>
      </c>
      <c r="J1296" s="22">
        <f t="shared" si="500"/>
        <v>23.934999999999995</v>
      </c>
      <c r="K1296" s="22">
        <f t="shared" si="500"/>
        <v>177.64200000000002</v>
      </c>
      <c r="L1296" s="3"/>
      <c r="M1296" s="51"/>
      <c r="N1296" s="51"/>
      <c r="O1296" s="118"/>
      <c r="P1296" s="51"/>
      <c r="Q1296" s="264"/>
      <c r="R1296" s="264"/>
      <c r="S1296" s="264"/>
      <c r="T1296" s="264"/>
      <c r="U1296" s="264"/>
      <c r="V1296" s="264"/>
      <c r="W1296" s="264"/>
      <c r="X1296" s="264"/>
      <c r="Y1296" s="264"/>
      <c r="Z1296" s="264"/>
      <c r="AA1296" s="264"/>
      <c r="AB1296" s="264"/>
      <c r="AC1296" s="264"/>
      <c r="AD1296" s="264"/>
      <c r="AE1296" s="264"/>
      <c r="AF1296" s="264"/>
      <c r="AG1296" s="264"/>
      <c r="AH1296" s="264"/>
      <c r="AI1296" s="264"/>
      <c r="AJ1296" s="264"/>
      <c r="AK1296" s="264"/>
      <c r="AL1296" s="264"/>
      <c r="AM1296" s="264"/>
      <c r="AN1296" s="264"/>
      <c r="AO1296" s="264"/>
      <c r="AP1296" s="264"/>
      <c r="AQ1296" s="264"/>
      <c r="AR1296" s="264"/>
      <c r="AS1296" s="264"/>
      <c r="AT1296" s="264"/>
      <c r="AU1296" s="159"/>
    </row>
    <row r="1297" spans="1:47" s="18" customFormat="1" x14ac:dyDescent="0.25">
      <c r="B1297" s="10"/>
      <c r="C1297" s="80" t="s">
        <v>113</v>
      </c>
      <c r="D1297" s="81">
        <v>120</v>
      </c>
      <c r="E1297" s="111" t="s">
        <v>114</v>
      </c>
      <c r="F1297" s="980"/>
      <c r="G1297" s="980">
        <v>120</v>
      </c>
      <c r="H1297" s="82">
        <f>G1297*M1297/100</f>
        <v>3.36</v>
      </c>
      <c r="I1297" s="22">
        <f>G1297*N1297/100</f>
        <v>3.84</v>
      </c>
      <c r="J1297" s="22">
        <f>G1297*O1297/100</f>
        <v>4.919999999999999</v>
      </c>
      <c r="K1297" s="51">
        <f>G1297*P1297/100</f>
        <v>67.2</v>
      </c>
      <c r="L1297" s="1"/>
      <c r="M1297" s="83">
        <v>2.8</v>
      </c>
      <c r="N1297" s="83">
        <v>3.2</v>
      </c>
      <c r="O1297" s="692">
        <v>4.0999999999999996</v>
      </c>
      <c r="P1297" s="83">
        <v>56</v>
      </c>
      <c r="Q1297" s="264"/>
      <c r="R1297" s="264"/>
      <c r="S1297" s="264"/>
      <c r="T1297" s="264"/>
      <c r="U1297" s="264"/>
      <c r="V1297" s="264"/>
      <c r="W1297" s="264"/>
      <c r="X1297" s="264"/>
      <c r="Y1297" s="264"/>
      <c r="Z1297" s="264"/>
      <c r="AA1297" s="264"/>
      <c r="AB1297" s="264"/>
      <c r="AC1297" s="264"/>
      <c r="AD1297" s="264"/>
      <c r="AE1297" s="264"/>
      <c r="AF1297" s="264"/>
      <c r="AG1297" s="264"/>
      <c r="AH1297" s="264"/>
      <c r="AI1297" s="264"/>
      <c r="AJ1297" s="264"/>
      <c r="AK1297" s="264"/>
      <c r="AL1297" s="264"/>
      <c r="AM1297" s="264"/>
      <c r="AN1297" s="264"/>
      <c r="AO1297" s="264"/>
      <c r="AP1297" s="264"/>
      <c r="AQ1297" s="264"/>
      <c r="AR1297" s="264"/>
      <c r="AS1297" s="264"/>
      <c r="AT1297" s="264"/>
      <c r="AU1297" s="78"/>
    </row>
    <row r="1298" spans="1:47" s="27" customFormat="1" x14ac:dyDescent="0.25">
      <c r="A1298" s="790"/>
      <c r="B1298" s="791"/>
      <c r="C1298" s="792"/>
      <c r="D1298" s="792"/>
      <c r="E1298" s="73" t="s">
        <v>125</v>
      </c>
      <c r="F1298" s="1006"/>
      <c r="G1298" s="1006"/>
      <c r="H1298" s="74">
        <f>H1286+H1296+H1297</f>
        <v>15.993749999999999</v>
      </c>
      <c r="I1298" s="74">
        <f t="shared" ref="I1298:K1298" si="501">I1286+I1296+I1297</f>
        <v>16.692630000000001</v>
      </c>
      <c r="J1298" s="74">
        <f t="shared" si="501"/>
        <v>38.080859999999994</v>
      </c>
      <c r="K1298" s="74">
        <f t="shared" si="501"/>
        <v>363.88290000000001</v>
      </c>
      <c r="M1298" s="266"/>
      <c r="N1298" s="266"/>
      <c r="O1298" s="793"/>
      <c r="P1298" s="266"/>
      <c r="Q1298" s="264"/>
      <c r="R1298" s="264"/>
      <c r="S1298" s="264"/>
      <c r="T1298" s="264"/>
      <c r="U1298" s="264"/>
      <c r="V1298" s="264"/>
      <c r="W1298" s="264"/>
      <c r="X1298" s="264"/>
      <c r="Y1298" s="264"/>
      <c r="Z1298" s="264"/>
      <c r="AA1298" s="264"/>
      <c r="AB1298" s="264"/>
      <c r="AC1298" s="264"/>
      <c r="AD1298" s="264"/>
      <c r="AE1298" s="264"/>
      <c r="AF1298" s="264"/>
      <c r="AG1298" s="264"/>
      <c r="AH1298" s="264"/>
      <c r="AI1298" s="264"/>
      <c r="AJ1298" s="264"/>
      <c r="AK1298" s="264"/>
      <c r="AL1298" s="264"/>
      <c r="AM1298" s="264"/>
      <c r="AN1298" s="264"/>
      <c r="AO1298" s="264"/>
      <c r="AP1298" s="264"/>
      <c r="AQ1298" s="264"/>
      <c r="AR1298" s="264"/>
      <c r="AS1298" s="264"/>
      <c r="AT1298" s="264"/>
      <c r="AU1298" s="701"/>
    </row>
    <row r="1299" spans="1:47" s="9" customFormat="1" x14ac:dyDescent="0.25">
      <c r="A1299" s="1241" t="s">
        <v>688</v>
      </c>
      <c r="B1299" s="1242"/>
      <c r="C1299" s="84"/>
      <c r="D1299" s="85"/>
      <c r="E1299" s="86"/>
      <c r="F1299" s="988"/>
      <c r="G1299" s="988"/>
      <c r="H1299" s="87">
        <f>H1219+H1254+H1267+H1298</f>
        <v>54.329949999999997</v>
      </c>
      <c r="I1299" s="87">
        <f>I1219+I1254+I1267+I1298</f>
        <v>60.05463000000001</v>
      </c>
      <c r="J1299" s="87">
        <f>J1219+J1254+J1267+J1298</f>
        <v>170.58696</v>
      </c>
      <c r="K1299" s="87">
        <f>K1219+K1254+K1267+K1298</f>
        <v>1427.9938999999999</v>
      </c>
      <c r="O1299" s="693"/>
      <c r="Q1299" s="264"/>
      <c r="R1299" s="264"/>
      <c r="S1299" s="264"/>
      <c r="T1299" s="264"/>
      <c r="U1299" s="264"/>
      <c r="V1299" s="264"/>
      <c r="W1299" s="264"/>
      <c r="X1299" s="264"/>
      <c r="Y1299" s="264"/>
      <c r="Z1299" s="264"/>
      <c r="AA1299" s="264"/>
      <c r="AB1299" s="264"/>
      <c r="AC1299" s="264"/>
      <c r="AD1299" s="264"/>
      <c r="AE1299" s="264"/>
      <c r="AF1299" s="264"/>
      <c r="AG1299" s="264"/>
      <c r="AH1299" s="264"/>
      <c r="AI1299" s="264"/>
      <c r="AJ1299" s="264"/>
      <c r="AK1299" s="264"/>
      <c r="AL1299" s="264"/>
      <c r="AM1299" s="264"/>
      <c r="AN1299" s="264"/>
      <c r="AO1299" s="264"/>
      <c r="AP1299" s="264"/>
      <c r="AQ1299" s="264"/>
      <c r="AR1299" s="264"/>
      <c r="AS1299" s="264"/>
      <c r="AT1299" s="264"/>
      <c r="AU1299" s="700"/>
    </row>
    <row r="1300" spans="1:47" s="9" customFormat="1" x14ac:dyDescent="0.25">
      <c r="A1300" s="4" t="s">
        <v>689</v>
      </c>
      <c r="B1300" s="5"/>
      <c r="C1300" s="5"/>
      <c r="D1300" s="6"/>
      <c r="E1300" s="6"/>
      <c r="F1300" s="5"/>
      <c r="G1300" s="5"/>
      <c r="H1300" s="5"/>
      <c r="I1300" s="5"/>
      <c r="J1300" s="5"/>
      <c r="K1300" s="7"/>
      <c r="L1300" s="84"/>
      <c r="M1300" s="8"/>
      <c r="N1300" s="8"/>
      <c r="O1300" s="710"/>
      <c r="Q1300" s="264"/>
      <c r="R1300" s="264"/>
      <c r="S1300" s="264"/>
      <c r="T1300" s="264"/>
      <c r="U1300" s="264"/>
      <c r="V1300" s="264"/>
      <c r="W1300" s="264"/>
      <c r="X1300" s="264"/>
      <c r="Y1300" s="264"/>
      <c r="Z1300" s="264"/>
      <c r="AA1300" s="264"/>
      <c r="AB1300" s="264"/>
      <c r="AC1300" s="264"/>
      <c r="AD1300" s="264"/>
      <c r="AE1300" s="264"/>
      <c r="AF1300" s="264"/>
      <c r="AG1300" s="264"/>
      <c r="AH1300" s="264"/>
      <c r="AI1300" s="264"/>
      <c r="AJ1300" s="264"/>
      <c r="AK1300" s="264"/>
      <c r="AL1300" s="264"/>
      <c r="AM1300" s="264"/>
      <c r="AN1300" s="264"/>
      <c r="AO1300" s="264"/>
      <c r="AP1300" s="264"/>
      <c r="AQ1300" s="264"/>
      <c r="AR1300" s="264"/>
      <c r="AS1300" s="264"/>
      <c r="AT1300" s="264"/>
      <c r="AU1300" s="700"/>
    </row>
    <row r="1301" spans="1:47" s="27" customFormat="1" x14ac:dyDescent="0.25">
      <c r="A1301" s="1243" t="s">
        <v>22</v>
      </c>
      <c r="B1301" s="1243"/>
      <c r="C1301" s="23"/>
      <c r="D1301" s="24"/>
      <c r="E1301" s="722"/>
      <c r="F1301" s="729"/>
      <c r="G1301" s="729"/>
      <c r="H1301" s="23"/>
      <c r="I1301" s="23"/>
      <c r="J1301" s="23"/>
      <c r="K1301" s="26"/>
      <c r="L1301" s="1"/>
      <c r="O1301" s="689"/>
      <c r="Q1301" s="264"/>
      <c r="R1301" s="264"/>
      <c r="S1301" s="264"/>
      <c r="T1301" s="264"/>
      <c r="U1301" s="264"/>
      <c r="V1301" s="264"/>
      <c r="W1301" s="264"/>
      <c r="X1301" s="264"/>
      <c r="Y1301" s="264"/>
      <c r="Z1301" s="264"/>
      <c r="AA1301" s="264"/>
      <c r="AB1301" s="264"/>
      <c r="AC1301" s="264"/>
      <c r="AD1301" s="264"/>
      <c r="AE1301" s="264"/>
      <c r="AF1301" s="264"/>
      <c r="AG1301" s="264"/>
      <c r="AH1301" s="264"/>
      <c r="AI1301" s="264"/>
      <c r="AJ1301" s="264"/>
      <c r="AK1301" s="264"/>
      <c r="AL1301" s="264"/>
      <c r="AM1301" s="264"/>
      <c r="AN1301" s="264"/>
      <c r="AO1301" s="264"/>
      <c r="AP1301" s="264"/>
      <c r="AQ1301" s="264"/>
      <c r="AR1301" s="264"/>
      <c r="AS1301" s="264"/>
      <c r="AT1301" s="264"/>
      <c r="AU1301" s="701"/>
    </row>
    <row r="1302" spans="1:47" s="18" customFormat="1" ht="42.75" x14ac:dyDescent="0.25">
      <c r="A1302" s="17"/>
      <c r="B1302" s="312" t="s">
        <v>1061</v>
      </c>
      <c r="C1302" s="160" t="s">
        <v>1060</v>
      </c>
      <c r="D1302" s="297" t="s">
        <v>829</v>
      </c>
      <c r="E1302" s="62" t="s">
        <v>25</v>
      </c>
      <c r="F1302" s="741">
        <f>G1302*100/70</f>
        <v>34.285714285714285</v>
      </c>
      <c r="G1302" s="736">
        <v>24</v>
      </c>
      <c r="H1302" s="19">
        <f t="shared" ref="H1302:H1309" si="502">G1302*M1302/100</f>
        <v>7.1999999999999995E-2</v>
      </c>
      <c r="I1302" s="13">
        <f t="shared" ref="I1302:I1309" si="503">G1302*N1302/100</f>
        <v>7.1999999999999995E-2</v>
      </c>
      <c r="J1302" s="13">
        <f t="shared" ref="J1302:J1309" si="504">G1302*O1302/100</f>
        <v>3.0960000000000001</v>
      </c>
      <c r="K1302" s="14">
        <f t="shared" ref="K1302:K1309" si="505">G1302*P1302/100</f>
        <v>12.48</v>
      </c>
      <c r="L1302" s="1"/>
      <c r="M1302" s="15">
        <v>0.3</v>
      </c>
      <c r="N1302" s="15">
        <v>0.3</v>
      </c>
      <c r="O1302" s="691">
        <v>12.9</v>
      </c>
      <c r="P1302" s="20">
        <v>52</v>
      </c>
      <c r="Q1302" s="264"/>
      <c r="R1302" s="264"/>
      <c r="S1302" s="264"/>
      <c r="T1302" s="264"/>
      <c r="U1302" s="264"/>
      <c r="V1302" s="264"/>
      <c r="W1302" s="264"/>
      <c r="X1302" s="264"/>
      <c r="Y1302" s="264"/>
      <c r="Z1302" s="264"/>
      <c r="AA1302" s="264"/>
      <c r="AB1302" s="264"/>
      <c r="AC1302" s="264"/>
      <c r="AD1302" s="264"/>
      <c r="AE1302" s="264"/>
      <c r="AF1302" s="264"/>
      <c r="AG1302" s="264"/>
      <c r="AH1302" s="264"/>
      <c r="AI1302" s="264"/>
      <c r="AJ1302" s="264"/>
      <c r="AK1302" s="264"/>
      <c r="AL1302" s="264"/>
      <c r="AM1302" s="264"/>
      <c r="AN1302" s="264"/>
      <c r="AO1302" s="264"/>
      <c r="AP1302" s="264"/>
      <c r="AQ1302" s="264"/>
      <c r="AR1302" s="264"/>
      <c r="AS1302" s="264"/>
      <c r="AT1302" s="264"/>
      <c r="AU1302" s="78"/>
    </row>
    <row r="1303" spans="1:47" s="18" customFormat="1" ht="15.75" x14ac:dyDescent="0.25">
      <c r="A1303" s="92"/>
      <c r="B1303" s="10"/>
      <c r="C1303" s="160"/>
      <c r="D1303" s="12"/>
      <c r="E1303" s="62" t="s">
        <v>16</v>
      </c>
      <c r="F1303" s="996">
        <f>G1303*100/80</f>
        <v>22.5</v>
      </c>
      <c r="G1303" s="736">
        <v>18</v>
      </c>
      <c r="H1303" s="19">
        <f t="shared" si="502"/>
        <v>0.14400000000000002</v>
      </c>
      <c r="I1303" s="13">
        <f t="shared" si="503"/>
        <v>7.2000000000000008E-2</v>
      </c>
      <c r="J1303" s="13">
        <f t="shared" si="504"/>
        <v>1.6740000000000002</v>
      </c>
      <c r="K1303" s="14">
        <f t="shared" si="505"/>
        <v>7.02</v>
      </c>
      <c r="L1303" s="1"/>
      <c r="M1303" s="15">
        <v>0.8</v>
      </c>
      <c r="N1303" s="15">
        <v>0.4</v>
      </c>
      <c r="O1303" s="691">
        <v>9.3000000000000007</v>
      </c>
      <c r="P1303" s="15">
        <v>39</v>
      </c>
      <c r="Q1303" s="264"/>
      <c r="R1303" s="264"/>
      <c r="S1303" s="264"/>
      <c r="T1303" s="264"/>
      <c r="U1303" s="264"/>
      <c r="V1303" s="264"/>
      <c r="W1303" s="264"/>
      <c r="X1303" s="264"/>
      <c r="Y1303" s="264"/>
      <c r="Z1303" s="264"/>
      <c r="AA1303" s="264"/>
      <c r="AB1303" s="264"/>
      <c r="AC1303" s="264"/>
      <c r="AD1303" s="264"/>
      <c r="AE1303" s="264"/>
      <c r="AF1303" s="264"/>
      <c r="AG1303" s="264"/>
      <c r="AH1303" s="264"/>
      <c r="AI1303" s="264"/>
      <c r="AJ1303" s="264"/>
      <c r="AK1303" s="264"/>
      <c r="AL1303" s="264"/>
      <c r="AM1303" s="264"/>
      <c r="AN1303" s="264"/>
      <c r="AO1303" s="264"/>
      <c r="AP1303" s="264"/>
      <c r="AQ1303" s="264"/>
      <c r="AR1303" s="264"/>
      <c r="AS1303" s="264"/>
      <c r="AT1303" s="264"/>
      <c r="AU1303" s="78"/>
    </row>
    <row r="1304" spans="1:47" s="18" customFormat="1" ht="15.75" x14ac:dyDescent="0.25">
      <c r="A1304" s="17"/>
      <c r="C1304" s="105"/>
      <c r="D1304" s="126"/>
      <c r="E1304" s="110" t="s">
        <v>669</v>
      </c>
      <c r="F1304" s="743"/>
      <c r="G1304" s="736">
        <v>42</v>
      </c>
      <c r="H1304" s="19">
        <f t="shared" si="502"/>
        <v>4.032</v>
      </c>
      <c r="I1304" s="13">
        <f t="shared" si="503"/>
        <v>0.67200000000000004</v>
      </c>
      <c r="J1304" s="13">
        <f t="shared" si="504"/>
        <v>31.794</v>
      </c>
      <c r="K1304" s="14">
        <f t="shared" si="505"/>
        <v>148.26</v>
      </c>
      <c r="L1304" s="1"/>
      <c r="M1304" s="15">
        <v>9.6</v>
      </c>
      <c r="N1304" s="15">
        <v>1.6</v>
      </c>
      <c r="O1304" s="691">
        <v>75.7</v>
      </c>
      <c r="P1304" s="15">
        <v>353</v>
      </c>
      <c r="Q1304" s="264"/>
      <c r="R1304" s="264"/>
      <c r="S1304" s="264"/>
      <c r="T1304" s="264"/>
      <c r="U1304" s="264"/>
      <c r="V1304" s="264"/>
      <c r="W1304" s="264"/>
      <c r="X1304" s="264"/>
      <c r="Y1304" s="264"/>
      <c r="Z1304" s="264"/>
      <c r="AA1304" s="264"/>
      <c r="AB1304" s="264"/>
      <c r="AC1304" s="264"/>
      <c r="AD1304" s="264"/>
      <c r="AE1304" s="264"/>
      <c r="AF1304" s="264"/>
      <c r="AG1304" s="264"/>
      <c r="AH1304" s="264"/>
      <c r="AI1304" s="264"/>
      <c r="AJ1304" s="264"/>
      <c r="AK1304" s="264"/>
      <c r="AL1304" s="264"/>
      <c r="AM1304" s="264"/>
      <c r="AN1304" s="264"/>
      <c r="AO1304" s="264"/>
      <c r="AP1304" s="264"/>
      <c r="AQ1304" s="264"/>
      <c r="AR1304" s="264"/>
      <c r="AS1304" s="264"/>
      <c r="AT1304" s="264"/>
      <c r="AU1304" s="78"/>
    </row>
    <row r="1305" spans="1:47" s="18" customFormat="1" ht="15.75" x14ac:dyDescent="0.25">
      <c r="A1305" s="17"/>
      <c r="B1305" s="17"/>
      <c r="C1305" s="105"/>
      <c r="D1305" s="215"/>
      <c r="E1305" s="62" t="s">
        <v>58</v>
      </c>
      <c r="F1305" s="733"/>
      <c r="G1305" s="736">
        <v>42</v>
      </c>
      <c r="H1305" s="19">
        <f t="shared" si="502"/>
        <v>1.1759999999999999</v>
      </c>
      <c r="I1305" s="13">
        <f t="shared" si="503"/>
        <v>1.05</v>
      </c>
      <c r="J1305" s="13">
        <f t="shared" si="504"/>
        <v>1.974</v>
      </c>
      <c r="K1305" s="14">
        <f t="shared" si="505"/>
        <v>21.84</v>
      </c>
      <c r="L1305" s="1"/>
      <c r="M1305" s="15">
        <v>2.8</v>
      </c>
      <c r="N1305" s="15">
        <v>2.5</v>
      </c>
      <c r="O1305" s="691">
        <v>4.7</v>
      </c>
      <c r="P1305" s="20">
        <v>52</v>
      </c>
      <c r="Q1305" s="264"/>
      <c r="R1305" s="264"/>
      <c r="S1305" s="264"/>
      <c r="T1305" s="264"/>
      <c r="U1305" s="264"/>
      <c r="V1305" s="264"/>
      <c r="W1305" s="264"/>
      <c r="X1305" s="264"/>
      <c r="Y1305" s="264"/>
      <c r="Z1305" s="264"/>
      <c r="AA1305" s="264"/>
      <c r="AB1305" s="264"/>
      <c r="AC1305" s="264"/>
      <c r="AD1305" s="264"/>
      <c r="AE1305" s="264"/>
      <c r="AF1305" s="264"/>
      <c r="AG1305" s="264"/>
      <c r="AH1305" s="264"/>
      <c r="AI1305" s="264"/>
      <c r="AJ1305" s="264"/>
      <c r="AK1305" s="264"/>
      <c r="AL1305" s="264"/>
      <c r="AM1305" s="264"/>
      <c r="AN1305" s="264"/>
      <c r="AO1305" s="264"/>
      <c r="AP1305" s="264"/>
      <c r="AQ1305" s="264"/>
      <c r="AR1305" s="264"/>
      <c r="AS1305" s="264"/>
      <c r="AT1305" s="264"/>
      <c r="AU1305" s="78"/>
    </row>
    <row r="1306" spans="1:47" s="18" customFormat="1" ht="15.75" x14ac:dyDescent="0.25">
      <c r="A1306" s="17"/>
      <c r="B1306" s="17"/>
      <c r="C1306" s="17"/>
      <c r="D1306" s="44"/>
      <c r="E1306" s="62" t="s">
        <v>36</v>
      </c>
      <c r="F1306" s="733"/>
      <c r="G1306" s="736">
        <v>2.8</v>
      </c>
      <c r="H1306" s="19">
        <f t="shared" si="502"/>
        <v>0</v>
      </c>
      <c r="I1306" s="13">
        <f t="shared" si="503"/>
        <v>0</v>
      </c>
      <c r="J1306" s="13">
        <f t="shared" si="504"/>
        <v>2.7971999999999997</v>
      </c>
      <c r="K1306" s="14">
        <f t="shared" si="505"/>
        <v>11.368</v>
      </c>
      <c r="L1306" s="1"/>
      <c r="M1306" s="15">
        <v>0</v>
      </c>
      <c r="N1306" s="15">
        <v>0</v>
      </c>
      <c r="O1306" s="691">
        <v>99.9</v>
      </c>
      <c r="P1306" s="15">
        <v>406</v>
      </c>
      <c r="Q1306" s="264"/>
      <c r="R1306" s="264"/>
      <c r="S1306" s="264"/>
      <c r="T1306" s="264"/>
      <c r="U1306" s="264"/>
      <c r="V1306" s="264"/>
      <c r="W1306" s="264"/>
      <c r="X1306" s="264"/>
      <c r="Y1306" s="264"/>
      <c r="Z1306" s="264"/>
      <c r="AA1306" s="264"/>
      <c r="AB1306" s="264"/>
      <c r="AC1306" s="264"/>
      <c r="AD1306" s="264"/>
      <c r="AE1306" s="264"/>
      <c r="AF1306" s="264"/>
      <c r="AG1306" s="264"/>
      <c r="AH1306" s="264"/>
      <c r="AI1306" s="264"/>
      <c r="AJ1306" s="264"/>
      <c r="AK1306" s="264"/>
      <c r="AL1306" s="264"/>
      <c r="AM1306" s="264"/>
      <c r="AN1306" s="264"/>
      <c r="AO1306" s="264"/>
      <c r="AP1306" s="264"/>
      <c r="AQ1306" s="264"/>
      <c r="AR1306" s="264"/>
      <c r="AS1306" s="264"/>
      <c r="AT1306" s="264"/>
      <c r="AU1306" s="78"/>
    </row>
    <row r="1307" spans="1:47" s="18" customFormat="1" ht="15.75" x14ac:dyDescent="0.25">
      <c r="A1307" s="17"/>
      <c r="B1307" s="17"/>
      <c r="C1307" s="17"/>
      <c r="D1307" s="44"/>
      <c r="E1307" s="62" t="s">
        <v>120</v>
      </c>
      <c r="F1307" s="762"/>
      <c r="G1307" s="736">
        <v>18</v>
      </c>
      <c r="H1307" s="19">
        <f t="shared" si="502"/>
        <v>2.2679999999999998</v>
      </c>
      <c r="I1307" s="13">
        <f t="shared" si="503"/>
        <v>1.7820000000000003</v>
      </c>
      <c r="J1307" s="13">
        <f t="shared" si="504"/>
        <v>0.14400000000000002</v>
      </c>
      <c r="K1307" s="14">
        <f t="shared" si="505"/>
        <v>25.56</v>
      </c>
      <c r="L1307" s="1"/>
      <c r="M1307" s="15">
        <v>12.6</v>
      </c>
      <c r="N1307" s="15">
        <v>9.9</v>
      </c>
      <c r="O1307" s="691">
        <v>0.8</v>
      </c>
      <c r="P1307" s="15">
        <v>142</v>
      </c>
      <c r="Q1307" s="264"/>
      <c r="R1307" s="264"/>
      <c r="S1307" s="264"/>
      <c r="T1307" s="264"/>
      <c r="U1307" s="264"/>
      <c r="V1307" s="264"/>
      <c r="W1307" s="264"/>
      <c r="X1307" s="264"/>
      <c r="Y1307" s="264"/>
      <c r="Z1307" s="264"/>
      <c r="AA1307" s="264"/>
      <c r="AB1307" s="264"/>
      <c r="AC1307" s="264"/>
      <c r="AD1307" s="264"/>
      <c r="AE1307" s="264"/>
      <c r="AF1307" s="264"/>
      <c r="AG1307" s="264"/>
      <c r="AH1307" s="264"/>
      <c r="AI1307" s="264"/>
      <c r="AJ1307" s="264"/>
      <c r="AK1307" s="264"/>
      <c r="AL1307" s="264"/>
      <c r="AM1307" s="264"/>
      <c r="AN1307" s="264"/>
      <c r="AO1307" s="264"/>
      <c r="AP1307" s="264"/>
      <c r="AQ1307" s="264"/>
      <c r="AR1307" s="264"/>
      <c r="AS1307" s="264"/>
      <c r="AT1307" s="264"/>
      <c r="AU1307" s="78"/>
    </row>
    <row r="1308" spans="1:47" s="18" customFormat="1" x14ac:dyDescent="0.25">
      <c r="A1308" s="17"/>
      <c r="B1308" s="17"/>
      <c r="C1308" s="17"/>
      <c r="D1308" s="44"/>
      <c r="E1308" s="161" t="s">
        <v>73</v>
      </c>
      <c r="F1308" s="737"/>
      <c r="G1308" s="982">
        <v>6</v>
      </c>
      <c r="H1308" s="13">
        <f t="shared" si="502"/>
        <v>0</v>
      </c>
      <c r="I1308" s="13">
        <f t="shared" si="503"/>
        <v>6</v>
      </c>
      <c r="J1308" s="13">
        <f t="shared" si="504"/>
        <v>0</v>
      </c>
      <c r="K1308" s="14">
        <f t="shared" si="505"/>
        <v>53.04</v>
      </c>
      <c r="L1308" s="1"/>
      <c r="M1308" s="15">
        <v>0</v>
      </c>
      <c r="N1308" s="15">
        <v>100</v>
      </c>
      <c r="O1308" s="691">
        <v>0</v>
      </c>
      <c r="P1308" s="15">
        <v>884</v>
      </c>
      <c r="Q1308" s="264"/>
      <c r="R1308" s="264"/>
      <c r="S1308" s="264"/>
      <c r="T1308" s="264"/>
      <c r="U1308" s="264"/>
      <c r="V1308" s="264"/>
      <c r="W1308" s="264"/>
      <c r="X1308" s="264"/>
      <c r="Y1308" s="264"/>
      <c r="Z1308" s="264"/>
      <c r="AA1308" s="264"/>
      <c r="AB1308" s="264"/>
      <c r="AC1308" s="264"/>
      <c r="AD1308" s="264"/>
      <c r="AE1308" s="264"/>
      <c r="AF1308" s="264"/>
      <c r="AG1308" s="264"/>
      <c r="AH1308" s="264"/>
      <c r="AI1308" s="264"/>
      <c r="AJ1308" s="264"/>
      <c r="AK1308" s="264"/>
      <c r="AL1308" s="264"/>
      <c r="AM1308" s="264"/>
      <c r="AN1308" s="264"/>
      <c r="AO1308" s="264"/>
      <c r="AP1308" s="264"/>
      <c r="AQ1308" s="264"/>
      <c r="AR1308" s="264"/>
      <c r="AS1308" s="264"/>
      <c r="AT1308" s="264"/>
      <c r="AU1308" s="78"/>
    </row>
    <row r="1309" spans="1:47" s="18" customFormat="1" x14ac:dyDescent="0.25">
      <c r="A1309" s="17"/>
      <c r="B1309" s="39"/>
      <c r="C1309" s="216"/>
      <c r="D1309" s="297"/>
      <c r="E1309" s="62" t="s">
        <v>259</v>
      </c>
      <c r="F1309" s="738"/>
      <c r="G1309" s="980">
        <v>10</v>
      </c>
      <c r="H1309" s="13">
        <f t="shared" si="502"/>
        <v>0.03</v>
      </c>
      <c r="I1309" s="13">
        <f t="shared" si="503"/>
        <v>0.03</v>
      </c>
      <c r="J1309" s="13">
        <f t="shared" si="504"/>
        <v>5</v>
      </c>
      <c r="K1309" s="14">
        <f t="shared" si="505"/>
        <v>28.5</v>
      </c>
      <c r="L1309" s="1"/>
      <c r="M1309" s="15">
        <v>0.3</v>
      </c>
      <c r="N1309" s="15">
        <v>0.3</v>
      </c>
      <c r="O1309" s="691">
        <v>50</v>
      </c>
      <c r="P1309" s="20">
        <v>285</v>
      </c>
      <c r="Q1309" s="264"/>
      <c r="R1309" s="264"/>
      <c r="S1309" s="264"/>
      <c r="T1309" s="264"/>
      <c r="U1309" s="264"/>
      <c r="V1309" s="264"/>
      <c r="W1309" s="264"/>
      <c r="X1309" s="264"/>
      <c r="Y1309" s="264"/>
      <c r="Z1309" s="264"/>
      <c r="AA1309" s="264"/>
      <c r="AB1309" s="264"/>
      <c r="AC1309" s="264"/>
      <c r="AD1309" s="264"/>
      <c r="AE1309" s="264"/>
      <c r="AF1309" s="264"/>
      <c r="AG1309" s="264"/>
      <c r="AH1309" s="264"/>
      <c r="AI1309" s="264"/>
      <c r="AJ1309" s="264"/>
      <c r="AK1309" s="264"/>
      <c r="AL1309" s="264"/>
      <c r="AM1309" s="264"/>
      <c r="AN1309" s="264"/>
      <c r="AO1309" s="264"/>
      <c r="AP1309" s="264"/>
      <c r="AQ1309" s="264"/>
      <c r="AR1309" s="264"/>
      <c r="AS1309" s="264"/>
      <c r="AT1309" s="264"/>
      <c r="AU1309" s="78"/>
    </row>
    <row r="1310" spans="1:47" s="18" customFormat="1" x14ac:dyDescent="0.25">
      <c r="A1310" s="17"/>
      <c r="E1310" s="64" t="s">
        <v>21</v>
      </c>
      <c r="F1310" s="763"/>
      <c r="G1310" s="975"/>
      <c r="H1310" s="22">
        <f t="shared" ref="H1310:K1310" si="506">SUM(H1302:H1309)</f>
        <v>7.7220000000000004</v>
      </c>
      <c r="I1310" s="22">
        <f t="shared" si="506"/>
        <v>9.677999999999999</v>
      </c>
      <c r="J1310" s="22">
        <f t="shared" si="506"/>
        <v>46.479199999999992</v>
      </c>
      <c r="K1310" s="22">
        <f t="shared" si="506"/>
        <v>308.06799999999998</v>
      </c>
      <c r="L1310" s="1"/>
      <c r="O1310" s="61"/>
      <c r="Q1310" s="264"/>
      <c r="R1310" s="264"/>
      <c r="S1310" s="264"/>
      <c r="T1310" s="264"/>
      <c r="U1310" s="264"/>
      <c r="V1310" s="264"/>
      <c r="W1310" s="264"/>
      <c r="X1310" s="264"/>
      <c r="Y1310" s="264"/>
      <c r="Z1310" s="264"/>
      <c r="AA1310" s="264"/>
      <c r="AB1310" s="264"/>
      <c r="AC1310" s="264"/>
      <c r="AD1310" s="264"/>
      <c r="AE1310" s="264"/>
      <c r="AF1310" s="264"/>
      <c r="AG1310" s="264"/>
      <c r="AH1310" s="264"/>
      <c r="AI1310" s="264"/>
      <c r="AJ1310" s="264"/>
      <c r="AK1310" s="264"/>
      <c r="AL1310" s="264"/>
      <c r="AM1310" s="264"/>
      <c r="AN1310" s="264"/>
      <c r="AO1310" s="264"/>
      <c r="AP1310" s="264"/>
      <c r="AQ1310" s="264"/>
      <c r="AR1310" s="264"/>
      <c r="AS1310" s="264"/>
      <c r="AT1310" s="264"/>
      <c r="AU1310" s="78"/>
    </row>
    <row r="1311" spans="1:47" s="18" customFormat="1" ht="15.75" x14ac:dyDescent="0.25">
      <c r="B1311" s="10"/>
      <c r="C1311" s="17" t="s">
        <v>245</v>
      </c>
      <c r="D1311" s="10">
        <v>100</v>
      </c>
      <c r="E1311" s="102" t="s">
        <v>17</v>
      </c>
      <c r="F1311" s="756"/>
      <c r="G1311" s="736">
        <v>100</v>
      </c>
      <c r="H1311" s="137">
        <f>G1311*M1311/100</f>
        <v>2.8</v>
      </c>
      <c r="I1311" s="136">
        <f>G1311*N1311/100</f>
        <v>2.5</v>
      </c>
      <c r="J1311" s="136">
        <f>G1311*O1311/100</f>
        <v>4.7</v>
      </c>
      <c r="K1311" s="14">
        <f>G1311*P1311/100</f>
        <v>52</v>
      </c>
      <c r="L1311" s="1"/>
      <c r="M1311" s="15">
        <v>2.8</v>
      </c>
      <c r="N1311" s="15">
        <v>2.5</v>
      </c>
      <c r="O1311" s="691">
        <v>4.7</v>
      </c>
      <c r="P1311" s="20">
        <v>52</v>
      </c>
      <c r="Q1311" s="264"/>
      <c r="R1311" s="264"/>
      <c r="S1311" s="264"/>
      <c r="T1311" s="264"/>
      <c r="U1311" s="264"/>
      <c r="V1311" s="264"/>
      <c r="W1311" s="264"/>
      <c r="X1311" s="264"/>
      <c r="Y1311" s="264"/>
      <c r="Z1311" s="264"/>
      <c r="AA1311" s="264"/>
      <c r="AB1311" s="264"/>
      <c r="AC1311" s="264"/>
      <c r="AD1311" s="264"/>
      <c r="AE1311" s="264"/>
      <c r="AF1311" s="264"/>
      <c r="AG1311" s="264"/>
      <c r="AH1311" s="264"/>
      <c r="AI1311" s="264"/>
      <c r="AJ1311" s="264"/>
      <c r="AK1311" s="264"/>
      <c r="AL1311" s="264"/>
      <c r="AM1311" s="264"/>
      <c r="AN1311" s="264"/>
      <c r="AO1311" s="264"/>
      <c r="AP1311" s="264"/>
      <c r="AQ1311" s="264"/>
      <c r="AR1311" s="264"/>
      <c r="AS1311" s="264"/>
      <c r="AT1311" s="264"/>
      <c r="AU1311" s="78"/>
    </row>
    <row r="1312" spans="1:47" s="27" customFormat="1" x14ac:dyDescent="0.25">
      <c r="B1312" s="72"/>
      <c r="C1312" s="71"/>
      <c r="D1312" s="72"/>
      <c r="E1312" s="73" t="s">
        <v>44</v>
      </c>
      <c r="F1312" s="334"/>
      <c r="G1312" s="334"/>
      <c r="H1312" s="74">
        <f>H1310+H1311</f>
        <v>10.522</v>
      </c>
      <c r="I1312" s="74">
        <f t="shared" ref="I1312:K1312" si="507">I1310+I1311</f>
        <v>12.177999999999999</v>
      </c>
      <c r="J1312" s="74">
        <f t="shared" si="507"/>
        <v>51.179199999999994</v>
      </c>
      <c r="K1312" s="74">
        <f t="shared" si="507"/>
        <v>360.06799999999998</v>
      </c>
      <c r="O1312" s="689"/>
      <c r="Q1312" s="264"/>
      <c r="R1312" s="264"/>
      <c r="S1312" s="264"/>
      <c r="T1312" s="264"/>
      <c r="U1312" s="264"/>
      <c r="V1312" s="264"/>
      <c r="W1312" s="264"/>
      <c r="X1312" s="264"/>
      <c r="Y1312" s="264"/>
      <c r="Z1312" s="264"/>
      <c r="AA1312" s="264"/>
      <c r="AB1312" s="264"/>
      <c r="AC1312" s="264"/>
      <c r="AD1312" s="264"/>
      <c r="AE1312" s="264"/>
      <c r="AF1312" s="264"/>
      <c r="AG1312" s="264"/>
      <c r="AH1312" s="264"/>
      <c r="AI1312" s="264"/>
      <c r="AJ1312" s="264"/>
      <c r="AK1312" s="264"/>
      <c r="AL1312" s="264"/>
      <c r="AM1312" s="264"/>
      <c r="AN1312" s="264"/>
      <c r="AO1312" s="264"/>
      <c r="AP1312" s="264"/>
      <c r="AQ1312" s="264"/>
      <c r="AR1312" s="264"/>
      <c r="AS1312" s="264"/>
      <c r="AT1312" s="264"/>
      <c r="AU1312" s="701"/>
    </row>
    <row r="1313" spans="1:47" s="27" customFormat="1" x14ac:dyDescent="0.25">
      <c r="A1313" s="1236" t="s">
        <v>101</v>
      </c>
      <c r="B1313" s="1237"/>
      <c r="C1313" s="71"/>
      <c r="D1313" s="72"/>
      <c r="E1313" s="64"/>
      <c r="F1313" s="980"/>
      <c r="G1313" s="981"/>
      <c r="H1313" s="74"/>
      <c r="I1313" s="74"/>
      <c r="J1313" s="74"/>
      <c r="K1313" s="74"/>
      <c r="L1313" s="1"/>
      <c r="O1313" s="689"/>
      <c r="Q1313" s="264"/>
      <c r="R1313" s="264"/>
      <c r="S1313" s="264"/>
      <c r="T1313" s="264"/>
      <c r="U1313" s="264"/>
      <c r="V1313" s="264"/>
      <c r="W1313" s="264"/>
      <c r="X1313" s="264"/>
      <c r="Y1313" s="264"/>
      <c r="Z1313" s="264"/>
      <c r="AA1313" s="264"/>
      <c r="AB1313" s="264"/>
      <c r="AC1313" s="264"/>
      <c r="AD1313" s="264"/>
      <c r="AE1313" s="264"/>
      <c r="AF1313" s="264"/>
      <c r="AG1313" s="264"/>
      <c r="AH1313" s="264"/>
      <c r="AI1313" s="264"/>
      <c r="AJ1313" s="264"/>
      <c r="AK1313" s="264"/>
      <c r="AL1313" s="264"/>
      <c r="AM1313" s="264"/>
      <c r="AN1313" s="264"/>
      <c r="AO1313" s="264"/>
      <c r="AP1313" s="264"/>
      <c r="AQ1313" s="264"/>
      <c r="AR1313" s="264"/>
      <c r="AS1313" s="264"/>
      <c r="AT1313" s="264"/>
      <c r="AU1313" s="701"/>
    </row>
    <row r="1314" spans="1:47" s="18" customFormat="1" ht="15.75" x14ac:dyDescent="0.25">
      <c r="B1314" s="10" t="s">
        <v>730</v>
      </c>
      <c r="C1314" s="17" t="s">
        <v>1137</v>
      </c>
      <c r="D1314" s="12">
        <v>100</v>
      </c>
      <c r="E1314" s="62" t="s">
        <v>719</v>
      </c>
      <c r="F1314" s="996">
        <f>G1314*100/90</f>
        <v>88.888888888888886</v>
      </c>
      <c r="G1314" s="736">
        <v>80</v>
      </c>
      <c r="H1314" s="19">
        <f t="shared" ref="H1314:H1324" si="508">G1314*M1314/100</f>
        <v>13.2</v>
      </c>
      <c r="I1314" s="13">
        <f t="shared" ref="I1314:I1324" si="509">G1314*N1314/100</f>
        <v>0.32</v>
      </c>
      <c r="J1314" s="13">
        <f t="shared" ref="J1314:J1324" si="510">G1314*O1314/100</f>
        <v>0</v>
      </c>
      <c r="K1314" s="14">
        <f t="shared" ref="K1314:K1324" si="511">G1314*P1314/100</f>
        <v>56.8</v>
      </c>
      <c r="L1314" s="1"/>
      <c r="M1314" s="15">
        <v>16.5</v>
      </c>
      <c r="N1314" s="15">
        <v>0.4</v>
      </c>
      <c r="O1314" s="691">
        <v>0</v>
      </c>
      <c r="P1314" s="20">
        <v>71</v>
      </c>
      <c r="Q1314" s="264"/>
      <c r="R1314" s="264"/>
      <c r="S1314" s="264"/>
      <c r="T1314" s="264"/>
      <c r="U1314" s="264"/>
      <c r="V1314" s="264"/>
      <c r="W1314" s="264"/>
      <c r="X1314" s="264"/>
      <c r="Y1314" s="264"/>
      <c r="Z1314" s="264"/>
      <c r="AA1314" s="264"/>
      <c r="AB1314" s="264"/>
      <c r="AC1314" s="264"/>
      <c r="AD1314" s="264"/>
      <c r="AE1314" s="264"/>
      <c r="AF1314" s="264"/>
      <c r="AG1314" s="264"/>
      <c r="AH1314" s="264"/>
      <c r="AI1314" s="264"/>
      <c r="AJ1314" s="264"/>
      <c r="AK1314" s="264"/>
      <c r="AL1314" s="264"/>
      <c r="AM1314" s="264"/>
      <c r="AN1314" s="264"/>
      <c r="AO1314" s="264"/>
      <c r="AP1314" s="264"/>
      <c r="AQ1314" s="264"/>
      <c r="AR1314" s="264"/>
      <c r="AS1314" s="264"/>
      <c r="AT1314" s="264"/>
      <c r="AU1314" s="78"/>
    </row>
    <row r="1315" spans="1:47" s="18" customFormat="1" ht="15.75" x14ac:dyDescent="0.25">
      <c r="B1315" s="10"/>
      <c r="C1315" s="17"/>
      <c r="D1315" s="12"/>
      <c r="E1315" s="62" t="s">
        <v>80</v>
      </c>
      <c r="F1315" s="733"/>
      <c r="G1315" s="736">
        <v>0.27</v>
      </c>
      <c r="H1315" s="19">
        <f t="shared" si="508"/>
        <v>0</v>
      </c>
      <c r="I1315" s="13">
        <f t="shared" si="509"/>
        <v>0</v>
      </c>
      <c r="J1315" s="13">
        <f t="shared" si="510"/>
        <v>0</v>
      </c>
      <c r="K1315" s="13">
        <f t="shared" si="511"/>
        <v>0</v>
      </c>
      <c r="L1315" s="1"/>
      <c r="M1315" s="15"/>
      <c r="N1315" s="15"/>
      <c r="O1315" s="691"/>
      <c r="P1315" s="15"/>
      <c r="Q1315" s="264"/>
      <c r="R1315" s="264"/>
      <c r="S1315" s="264"/>
      <c r="T1315" s="264"/>
      <c r="U1315" s="264"/>
      <c r="V1315" s="264"/>
      <c r="W1315" s="264"/>
      <c r="X1315" s="264"/>
      <c r="Y1315" s="264"/>
      <c r="Z1315" s="264"/>
      <c r="AA1315" s="264"/>
      <c r="AB1315" s="264"/>
      <c r="AC1315" s="264"/>
      <c r="AD1315" s="264"/>
      <c r="AE1315" s="264"/>
      <c r="AF1315" s="264"/>
      <c r="AG1315" s="264"/>
      <c r="AH1315" s="264"/>
      <c r="AI1315" s="264"/>
      <c r="AJ1315" s="264"/>
      <c r="AK1315" s="264"/>
      <c r="AL1315" s="264"/>
      <c r="AM1315" s="264"/>
      <c r="AN1315" s="264"/>
      <c r="AO1315" s="264"/>
      <c r="AP1315" s="264"/>
      <c r="AQ1315" s="264"/>
      <c r="AR1315" s="264"/>
      <c r="AS1315" s="264"/>
      <c r="AT1315" s="264"/>
      <c r="AU1315" s="78"/>
    </row>
    <row r="1316" spans="1:47" s="18" customFormat="1" ht="15.75" x14ac:dyDescent="0.25">
      <c r="B1316" s="10"/>
      <c r="C1316" s="17"/>
      <c r="D1316" s="12"/>
      <c r="E1316" s="161" t="s">
        <v>609</v>
      </c>
      <c r="F1316" s="755"/>
      <c r="G1316" s="736">
        <v>0.03</v>
      </c>
      <c r="H1316" s="19">
        <f t="shared" si="508"/>
        <v>3.2999999999999995E-3</v>
      </c>
      <c r="I1316" s="13">
        <f t="shared" si="509"/>
        <v>9.8999999999999999E-4</v>
      </c>
      <c r="J1316" s="13">
        <f t="shared" si="510"/>
        <v>2.1299999999999999E-2</v>
      </c>
      <c r="K1316" s="13">
        <f t="shared" si="511"/>
        <v>9.1499999999999998E-2</v>
      </c>
      <c r="L1316" s="1"/>
      <c r="M1316" s="15">
        <v>11</v>
      </c>
      <c r="N1316" s="15">
        <v>3.3</v>
      </c>
      <c r="O1316" s="691">
        <v>71</v>
      </c>
      <c r="P1316" s="20">
        <v>305</v>
      </c>
      <c r="Q1316" s="264"/>
      <c r="R1316" s="264"/>
      <c r="S1316" s="264"/>
      <c r="T1316" s="264"/>
      <c r="U1316" s="264"/>
      <c r="V1316" s="264"/>
      <c r="W1316" s="264"/>
      <c r="X1316" s="264"/>
      <c r="Y1316" s="264"/>
      <c r="Z1316" s="264"/>
      <c r="AA1316" s="264"/>
      <c r="AB1316" s="264"/>
      <c r="AC1316" s="264"/>
      <c r="AD1316" s="264"/>
      <c r="AE1316" s="264"/>
      <c r="AF1316" s="264"/>
      <c r="AG1316" s="264"/>
      <c r="AH1316" s="264"/>
      <c r="AI1316" s="264"/>
      <c r="AJ1316" s="264"/>
      <c r="AK1316" s="264"/>
      <c r="AL1316" s="264"/>
      <c r="AM1316" s="264"/>
      <c r="AN1316" s="264"/>
      <c r="AO1316" s="264"/>
      <c r="AP1316" s="264"/>
      <c r="AQ1316" s="264"/>
      <c r="AR1316" s="264"/>
      <c r="AS1316" s="264"/>
      <c r="AT1316" s="264"/>
      <c r="AU1316" s="78"/>
    </row>
    <row r="1317" spans="1:47" s="18" customFormat="1" ht="15.75" x14ac:dyDescent="0.25">
      <c r="B1317" s="10"/>
      <c r="C1317" s="17"/>
      <c r="D1317" s="12"/>
      <c r="E1317" s="62" t="s">
        <v>294</v>
      </c>
      <c r="F1317" s="733"/>
      <c r="G1317" s="736">
        <v>3.3</v>
      </c>
      <c r="H1317" s="19">
        <f t="shared" si="508"/>
        <v>0.31679999999999997</v>
      </c>
      <c r="I1317" s="13">
        <f t="shared" si="509"/>
        <v>5.28E-2</v>
      </c>
      <c r="J1317" s="13">
        <f t="shared" si="510"/>
        <v>2.4981</v>
      </c>
      <c r="K1317" s="13">
        <f t="shared" si="511"/>
        <v>11.648999999999999</v>
      </c>
      <c r="L1317" s="1"/>
      <c r="M1317" s="15">
        <v>9.6</v>
      </c>
      <c r="N1317" s="15">
        <v>1.6</v>
      </c>
      <c r="O1317" s="691">
        <v>75.7</v>
      </c>
      <c r="P1317" s="15">
        <v>353</v>
      </c>
      <c r="Q1317" s="264"/>
      <c r="R1317" s="264"/>
      <c r="S1317" s="264"/>
      <c r="T1317" s="264"/>
      <c r="U1317" s="264"/>
      <c r="V1317" s="264"/>
      <c r="W1317" s="264"/>
      <c r="X1317" s="264"/>
      <c r="Y1317" s="264"/>
      <c r="Z1317" s="264"/>
      <c r="AA1317" s="264"/>
      <c r="AB1317" s="264"/>
      <c r="AC1317" s="264"/>
      <c r="AD1317" s="264"/>
      <c r="AE1317" s="264"/>
      <c r="AF1317" s="264"/>
      <c r="AG1317" s="264"/>
      <c r="AH1317" s="264"/>
      <c r="AI1317" s="264"/>
      <c r="AJ1317" s="264"/>
      <c r="AK1317" s="264"/>
      <c r="AL1317" s="264"/>
      <c r="AM1317" s="264"/>
      <c r="AN1317" s="264"/>
      <c r="AO1317" s="264"/>
      <c r="AP1317" s="264"/>
      <c r="AQ1317" s="264"/>
      <c r="AR1317" s="264"/>
      <c r="AS1317" s="264"/>
      <c r="AT1317" s="264"/>
      <c r="AU1317" s="78"/>
    </row>
    <row r="1318" spans="1:47" s="18" customFormat="1" ht="15.75" x14ac:dyDescent="0.25">
      <c r="B1318" s="10"/>
      <c r="C1318" s="17"/>
      <c r="D1318" s="12"/>
      <c r="E1318" s="62" t="s">
        <v>20</v>
      </c>
      <c r="F1318" s="733"/>
      <c r="G1318" s="736">
        <v>2.7</v>
      </c>
      <c r="H1318" s="19">
        <f t="shared" si="508"/>
        <v>1.3500000000000002E-2</v>
      </c>
      <c r="I1318" s="13">
        <f t="shared" si="509"/>
        <v>2.2275000000000005</v>
      </c>
      <c r="J1318" s="13">
        <f t="shared" si="510"/>
        <v>1.6200000000000003E-2</v>
      </c>
      <c r="K1318" s="14">
        <f t="shared" si="511"/>
        <v>19.818000000000001</v>
      </c>
      <c r="L1318" s="1"/>
      <c r="M1318" s="15">
        <v>0.5</v>
      </c>
      <c r="N1318" s="15">
        <v>82.5</v>
      </c>
      <c r="O1318" s="691">
        <v>0.6</v>
      </c>
      <c r="P1318" s="20">
        <v>734</v>
      </c>
      <c r="Q1318" s="264"/>
      <c r="R1318" s="264"/>
      <c r="S1318" s="264"/>
      <c r="T1318" s="264"/>
      <c r="U1318" s="264"/>
      <c r="V1318" s="264"/>
      <c r="W1318" s="264"/>
      <c r="X1318" s="264"/>
      <c r="Y1318" s="264"/>
      <c r="Z1318" s="264"/>
      <c r="AA1318" s="264"/>
      <c r="AB1318" s="264"/>
      <c r="AC1318" s="264"/>
      <c r="AD1318" s="264"/>
      <c r="AE1318" s="264"/>
      <c r="AF1318" s="264"/>
      <c r="AG1318" s="264"/>
      <c r="AH1318" s="264"/>
      <c r="AI1318" s="264"/>
      <c r="AJ1318" s="264"/>
      <c r="AK1318" s="264"/>
      <c r="AL1318" s="264"/>
      <c r="AM1318" s="264"/>
      <c r="AN1318" s="264"/>
      <c r="AO1318" s="264"/>
      <c r="AP1318" s="264"/>
      <c r="AQ1318" s="264"/>
      <c r="AR1318" s="264"/>
      <c r="AS1318" s="264"/>
      <c r="AT1318" s="264"/>
      <c r="AU1318" s="78"/>
    </row>
    <row r="1319" spans="1:47" s="18" customFormat="1" ht="15.75" x14ac:dyDescent="0.25">
      <c r="B1319" s="10"/>
      <c r="C1319" s="17"/>
      <c r="D1319" s="12"/>
      <c r="E1319" s="62" t="s">
        <v>119</v>
      </c>
      <c r="F1319" s="733"/>
      <c r="G1319" s="736">
        <v>23</v>
      </c>
      <c r="H1319" s="19">
        <f t="shared" si="508"/>
        <v>0.64399999999999991</v>
      </c>
      <c r="I1319" s="13">
        <f t="shared" si="509"/>
        <v>0.57499999999999996</v>
      </c>
      <c r="J1319" s="13">
        <f t="shared" si="510"/>
        <v>1.0810000000000002</v>
      </c>
      <c r="K1319" s="13">
        <f t="shared" si="511"/>
        <v>11.96</v>
      </c>
      <c r="L1319" s="1"/>
      <c r="M1319" s="15">
        <v>2.8</v>
      </c>
      <c r="N1319" s="15">
        <v>2.5</v>
      </c>
      <c r="O1319" s="691">
        <v>4.7</v>
      </c>
      <c r="P1319" s="20">
        <v>52</v>
      </c>
      <c r="Q1319" s="264"/>
      <c r="R1319" s="264"/>
      <c r="S1319" s="264"/>
      <c r="T1319" s="264"/>
      <c r="U1319" s="264"/>
      <c r="V1319" s="264"/>
      <c r="W1319" s="264"/>
      <c r="X1319" s="264"/>
      <c r="Y1319" s="264"/>
      <c r="Z1319" s="264"/>
      <c r="AA1319" s="264"/>
      <c r="AB1319" s="264"/>
      <c r="AC1319" s="264"/>
      <c r="AD1319" s="264"/>
      <c r="AE1319" s="264"/>
      <c r="AF1319" s="264"/>
      <c r="AG1319" s="264"/>
      <c r="AH1319" s="264"/>
      <c r="AI1319" s="264"/>
      <c r="AJ1319" s="264"/>
      <c r="AK1319" s="264"/>
      <c r="AL1319" s="264"/>
      <c r="AM1319" s="264"/>
      <c r="AN1319" s="264"/>
      <c r="AO1319" s="264"/>
      <c r="AP1319" s="264"/>
      <c r="AQ1319" s="264"/>
      <c r="AR1319" s="264"/>
      <c r="AS1319" s="264"/>
      <c r="AT1319" s="264"/>
      <c r="AU1319" s="78"/>
    </row>
    <row r="1320" spans="1:47" s="18" customFormat="1" ht="15.75" x14ac:dyDescent="0.25">
      <c r="B1320" s="10"/>
      <c r="C1320" s="17"/>
      <c r="D1320" s="12"/>
      <c r="E1320" s="62" t="s">
        <v>720</v>
      </c>
      <c r="F1320" s="733"/>
      <c r="G1320" s="736">
        <v>10</v>
      </c>
      <c r="H1320" s="19">
        <f t="shared" si="508"/>
        <v>0.25</v>
      </c>
      <c r="I1320" s="13">
        <f t="shared" si="509"/>
        <v>3.5</v>
      </c>
      <c r="J1320" s="13">
        <f t="shared" si="510"/>
        <v>0.3</v>
      </c>
      <c r="K1320" s="14">
        <f t="shared" si="511"/>
        <v>33.700000000000003</v>
      </c>
      <c r="L1320" s="1"/>
      <c r="M1320" s="15">
        <v>2.5</v>
      </c>
      <c r="N1320" s="15">
        <v>35</v>
      </c>
      <c r="O1320" s="691">
        <v>3</v>
      </c>
      <c r="P1320" s="20">
        <v>337</v>
      </c>
      <c r="Q1320" s="264"/>
      <c r="R1320" s="264"/>
      <c r="S1320" s="264"/>
      <c r="T1320" s="264"/>
      <c r="U1320" s="264"/>
      <c r="V1320" s="264"/>
      <c r="W1320" s="264"/>
      <c r="X1320" s="264"/>
      <c r="Y1320" s="264"/>
      <c r="Z1320" s="264"/>
      <c r="AA1320" s="264"/>
      <c r="AB1320" s="264"/>
      <c r="AC1320" s="264"/>
      <c r="AD1320" s="264"/>
      <c r="AE1320" s="264"/>
      <c r="AF1320" s="264"/>
      <c r="AG1320" s="264"/>
      <c r="AH1320" s="264"/>
      <c r="AI1320" s="264"/>
      <c r="AJ1320" s="264"/>
      <c r="AK1320" s="264"/>
      <c r="AL1320" s="264"/>
      <c r="AM1320" s="264"/>
      <c r="AN1320" s="264"/>
      <c r="AO1320" s="264"/>
      <c r="AP1320" s="264"/>
      <c r="AQ1320" s="264"/>
      <c r="AR1320" s="264"/>
      <c r="AS1320" s="264"/>
      <c r="AT1320" s="264"/>
      <c r="AU1320" s="78"/>
    </row>
    <row r="1321" spans="1:47" s="18" customFormat="1" ht="15.75" x14ac:dyDescent="0.25">
      <c r="B1321" s="10"/>
      <c r="C1321" s="17"/>
      <c r="D1321" s="12"/>
      <c r="E1321" s="62" t="s">
        <v>120</v>
      </c>
      <c r="F1321" s="762"/>
      <c r="G1321" s="736">
        <v>13</v>
      </c>
      <c r="H1321" s="19">
        <f t="shared" si="508"/>
        <v>1.6379999999999999</v>
      </c>
      <c r="I1321" s="13">
        <f t="shared" si="509"/>
        <v>1.2870000000000001</v>
      </c>
      <c r="J1321" s="13">
        <f t="shared" si="510"/>
        <v>0.10400000000000001</v>
      </c>
      <c r="K1321" s="13">
        <f t="shared" si="511"/>
        <v>18.46</v>
      </c>
      <c r="L1321" s="1"/>
      <c r="M1321" s="15">
        <v>12.6</v>
      </c>
      <c r="N1321" s="15">
        <v>9.9</v>
      </c>
      <c r="O1321" s="691">
        <v>0.8</v>
      </c>
      <c r="P1321" s="15">
        <v>142</v>
      </c>
      <c r="Q1321" s="264"/>
      <c r="R1321" s="264"/>
      <c r="S1321" s="264"/>
      <c r="T1321" s="264"/>
      <c r="U1321" s="264"/>
      <c r="V1321" s="264"/>
      <c r="W1321" s="264"/>
      <c r="X1321" s="264"/>
      <c r="Y1321" s="264"/>
      <c r="Z1321" s="264"/>
      <c r="AA1321" s="264"/>
      <c r="AB1321" s="264"/>
      <c r="AC1321" s="264"/>
      <c r="AD1321" s="264"/>
      <c r="AE1321" s="264"/>
      <c r="AF1321" s="264"/>
      <c r="AG1321" s="264"/>
      <c r="AH1321" s="264"/>
      <c r="AI1321" s="264"/>
      <c r="AJ1321" s="264"/>
      <c r="AK1321" s="264"/>
      <c r="AL1321" s="264"/>
      <c r="AM1321" s="264"/>
      <c r="AN1321" s="264"/>
      <c r="AO1321" s="264"/>
      <c r="AP1321" s="264"/>
      <c r="AQ1321" s="264"/>
      <c r="AR1321" s="264"/>
      <c r="AS1321" s="264"/>
      <c r="AT1321" s="264"/>
      <c r="AU1321" s="78"/>
    </row>
    <row r="1322" spans="1:47" s="18" customFormat="1" ht="15.75" x14ac:dyDescent="0.25">
      <c r="B1322" s="10"/>
      <c r="C1322" s="17"/>
      <c r="D1322" s="12"/>
      <c r="E1322" s="62" t="s">
        <v>75</v>
      </c>
      <c r="F1322" s="996">
        <f>G1322*100/85</f>
        <v>0.82352941176470584</v>
      </c>
      <c r="G1322" s="736">
        <v>0.7</v>
      </c>
      <c r="H1322" s="19">
        <f t="shared" si="508"/>
        <v>4.4799999999999993E-2</v>
      </c>
      <c r="I1322" s="13">
        <f t="shared" si="509"/>
        <v>3.4999999999999996E-3</v>
      </c>
      <c r="J1322" s="13">
        <f t="shared" si="510"/>
        <v>0.23169999999999999</v>
      </c>
      <c r="K1322" s="13">
        <f t="shared" si="511"/>
        <v>1.1200000000000001</v>
      </c>
      <c r="L1322" s="1"/>
      <c r="M1322" s="15">
        <v>6.4</v>
      </c>
      <c r="N1322" s="15">
        <v>0.5</v>
      </c>
      <c r="O1322" s="691">
        <v>33.1</v>
      </c>
      <c r="P1322" s="15">
        <v>160</v>
      </c>
      <c r="Q1322" s="264"/>
      <c r="R1322" s="264"/>
      <c r="S1322" s="264"/>
      <c r="T1322" s="264"/>
      <c r="U1322" s="264"/>
      <c r="V1322" s="264"/>
      <c r="W1322" s="264"/>
      <c r="X1322" s="264"/>
      <c r="Y1322" s="264"/>
      <c r="Z1322" s="264"/>
      <c r="AA1322" s="264"/>
      <c r="AB1322" s="264"/>
      <c r="AC1322" s="264"/>
      <c r="AD1322" s="264"/>
      <c r="AE1322" s="264"/>
      <c r="AF1322" s="264"/>
      <c r="AG1322" s="264"/>
      <c r="AH1322" s="264"/>
      <c r="AI1322" s="264"/>
      <c r="AJ1322" s="264"/>
      <c r="AK1322" s="264"/>
      <c r="AL1322" s="264"/>
      <c r="AM1322" s="264"/>
      <c r="AN1322" s="264"/>
      <c r="AO1322" s="264"/>
      <c r="AP1322" s="264"/>
      <c r="AQ1322" s="264"/>
      <c r="AR1322" s="264"/>
      <c r="AS1322" s="264"/>
      <c r="AT1322" s="264"/>
      <c r="AU1322" s="78"/>
    </row>
    <row r="1323" spans="1:47" s="18" customFormat="1" ht="15.75" x14ac:dyDescent="0.25">
      <c r="B1323" s="10"/>
      <c r="C1323" s="17"/>
      <c r="D1323" s="12"/>
      <c r="E1323" s="62" t="s">
        <v>420</v>
      </c>
      <c r="F1323" s="733"/>
      <c r="G1323" s="736">
        <v>3.3</v>
      </c>
      <c r="H1323" s="19">
        <f t="shared" si="508"/>
        <v>0.79859999999999998</v>
      </c>
      <c r="I1323" s="13">
        <f t="shared" si="509"/>
        <v>0.8085</v>
      </c>
      <c r="J1323" s="13">
        <f t="shared" si="510"/>
        <v>1.9799999999999998E-2</v>
      </c>
      <c r="K1323" s="14">
        <f t="shared" si="511"/>
        <v>10.460999999999999</v>
      </c>
      <c r="L1323" s="1"/>
      <c r="M1323" s="15">
        <v>24.2</v>
      </c>
      <c r="N1323" s="15">
        <v>24.5</v>
      </c>
      <c r="O1323" s="691">
        <v>0.6</v>
      </c>
      <c r="P1323" s="20">
        <v>317</v>
      </c>
      <c r="Q1323" s="264"/>
      <c r="R1323" s="264"/>
      <c r="S1323" s="264"/>
      <c r="T1323" s="264"/>
      <c r="U1323" s="264"/>
      <c r="V1323" s="264"/>
      <c r="W1323" s="264"/>
      <c r="X1323" s="264"/>
      <c r="Y1323" s="264"/>
      <c r="Z1323" s="264"/>
      <c r="AA1323" s="264"/>
      <c r="AB1323" s="264"/>
      <c r="AC1323" s="264"/>
      <c r="AD1323" s="264"/>
      <c r="AE1323" s="264"/>
      <c r="AF1323" s="264"/>
      <c r="AG1323" s="264"/>
      <c r="AH1323" s="264"/>
      <c r="AI1323" s="264"/>
      <c r="AJ1323" s="264"/>
      <c r="AK1323" s="264"/>
      <c r="AL1323" s="264"/>
      <c r="AM1323" s="264"/>
      <c r="AN1323" s="264"/>
      <c r="AO1323" s="264"/>
      <c r="AP1323" s="264"/>
      <c r="AQ1323" s="264"/>
      <c r="AR1323" s="264"/>
      <c r="AS1323" s="264"/>
      <c r="AT1323" s="264"/>
      <c r="AU1323" s="78"/>
    </row>
    <row r="1324" spans="1:47" s="18" customFormat="1" ht="15.75" x14ac:dyDescent="0.25">
      <c r="A1324" s="17"/>
      <c r="D1324" s="61"/>
      <c r="E1324" s="65" t="s">
        <v>154</v>
      </c>
      <c r="F1324" s="733"/>
      <c r="G1324" s="736">
        <v>1.3</v>
      </c>
      <c r="H1324" s="19">
        <f t="shared" si="508"/>
        <v>6.5000000000000006E-3</v>
      </c>
      <c r="I1324" s="13">
        <f t="shared" si="509"/>
        <v>1.0725</v>
      </c>
      <c r="J1324" s="13">
        <f t="shared" si="510"/>
        <v>7.8000000000000005E-3</v>
      </c>
      <c r="K1324" s="14">
        <f t="shared" si="511"/>
        <v>9.5419999999999998</v>
      </c>
      <c r="L1324" s="1"/>
      <c r="M1324" s="15">
        <v>0.5</v>
      </c>
      <c r="N1324" s="15">
        <v>82.5</v>
      </c>
      <c r="O1324" s="691">
        <v>0.6</v>
      </c>
      <c r="P1324" s="20">
        <v>734</v>
      </c>
      <c r="Q1324" s="264"/>
      <c r="R1324" s="264"/>
      <c r="S1324" s="264"/>
      <c r="T1324" s="264"/>
      <c r="U1324" s="264"/>
      <c r="V1324" s="264"/>
      <c r="W1324" s="264"/>
      <c r="X1324" s="264"/>
      <c r="Y1324" s="264"/>
      <c r="Z1324" s="264"/>
      <c r="AA1324" s="264"/>
      <c r="AB1324" s="264"/>
      <c r="AC1324" s="264"/>
      <c r="AD1324" s="264"/>
      <c r="AE1324" s="264"/>
      <c r="AF1324" s="264"/>
      <c r="AG1324" s="264"/>
      <c r="AH1324" s="264"/>
      <c r="AI1324" s="264"/>
      <c r="AJ1324" s="264"/>
      <c r="AK1324" s="264"/>
      <c r="AL1324" s="264"/>
      <c r="AM1324" s="264"/>
      <c r="AN1324" s="264"/>
      <c r="AO1324" s="264"/>
      <c r="AP1324" s="264"/>
      <c r="AQ1324" s="264"/>
      <c r="AR1324" s="264"/>
      <c r="AS1324" s="264"/>
      <c r="AT1324" s="264"/>
      <c r="AU1324" s="78"/>
    </row>
    <row r="1325" spans="1:47" s="18" customFormat="1" x14ac:dyDescent="0.25">
      <c r="B1325" s="10"/>
      <c r="C1325" s="17"/>
      <c r="D1325" s="10"/>
      <c r="E1325" s="64" t="s">
        <v>21</v>
      </c>
      <c r="F1325" s="982"/>
      <c r="G1325" s="985"/>
      <c r="H1325" s="22">
        <f>SUM(H1314:H1324)</f>
        <v>16.915499999999998</v>
      </c>
      <c r="I1325" s="22">
        <f t="shared" ref="I1325:K1325" si="512">SUM(I1314:I1324)</f>
        <v>9.8477899999999998</v>
      </c>
      <c r="J1325" s="22">
        <f t="shared" si="512"/>
        <v>4.2798999999999996</v>
      </c>
      <c r="K1325" s="22">
        <f t="shared" si="512"/>
        <v>173.60150000000002</v>
      </c>
      <c r="L1325" s="1"/>
      <c r="O1325" s="61"/>
      <c r="Q1325" s="264"/>
      <c r="R1325" s="264"/>
      <c r="S1325" s="264"/>
      <c r="T1325" s="264"/>
      <c r="U1325" s="264"/>
      <c r="V1325" s="264"/>
      <c r="W1325" s="264"/>
      <c r="X1325" s="264"/>
      <c r="Y1325" s="264"/>
      <c r="Z1325" s="264"/>
      <c r="AA1325" s="264"/>
      <c r="AB1325" s="264"/>
      <c r="AC1325" s="264"/>
      <c r="AD1325" s="264"/>
      <c r="AE1325" s="264"/>
      <c r="AF1325" s="264"/>
      <c r="AG1325" s="264"/>
      <c r="AH1325" s="264"/>
      <c r="AI1325" s="264"/>
      <c r="AJ1325" s="264"/>
      <c r="AK1325" s="264"/>
      <c r="AL1325" s="264"/>
      <c r="AM1325" s="264"/>
      <c r="AN1325" s="264"/>
      <c r="AO1325" s="264"/>
      <c r="AP1325" s="264"/>
      <c r="AQ1325" s="264"/>
      <c r="AR1325" s="264"/>
      <c r="AS1325" s="264"/>
      <c r="AT1325" s="264"/>
      <c r="AU1325" s="78"/>
    </row>
    <row r="1326" spans="1:47" s="18" customFormat="1" ht="15.75" x14ac:dyDescent="0.25">
      <c r="A1326" s="17"/>
      <c r="B1326" s="10" t="s">
        <v>155</v>
      </c>
      <c r="C1326" s="1244" t="s">
        <v>153</v>
      </c>
      <c r="D1326" s="12">
        <v>130</v>
      </c>
      <c r="E1326" s="65" t="s">
        <v>84</v>
      </c>
      <c r="F1326" s="990">
        <f>G1326*100/75</f>
        <v>153.33333333333334</v>
      </c>
      <c r="G1326" s="734">
        <v>115</v>
      </c>
      <c r="H1326" s="19">
        <f>G1326*M1326/100</f>
        <v>2.1850000000000001</v>
      </c>
      <c r="I1326" s="13">
        <f>G1326*N1326/100</f>
        <v>0.34499999999999997</v>
      </c>
      <c r="J1326" s="13">
        <f>G1326*O1326/100</f>
        <v>21.045000000000002</v>
      </c>
      <c r="K1326" s="14">
        <f>G1326*P1326/100</f>
        <v>94.3</v>
      </c>
      <c r="L1326" s="1"/>
      <c r="M1326" s="15">
        <v>1.9</v>
      </c>
      <c r="N1326" s="15">
        <v>0.3</v>
      </c>
      <c r="O1326" s="691">
        <v>18.3</v>
      </c>
      <c r="P1326" s="15">
        <v>82</v>
      </c>
      <c r="Q1326" s="264"/>
      <c r="R1326" s="264"/>
      <c r="S1326" s="264"/>
      <c r="T1326" s="264"/>
      <c r="U1326" s="264"/>
      <c r="V1326" s="264"/>
      <c r="W1326" s="264"/>
      <c r="X1326" s="264"/>
      <c r="Y1326" s="264"/>
      <c r="Z1326" s="264"/>
      <c r="AA1326" s="264"/>
      <c r="AB1326" s="264"/>
      <c r="AC1326" s="264"/>
      <c r="AD1326" s="264"/>
      <c r="AE1326" s="264"/>
      <c r="AF1326" s="264"/>
      <c r="AG1326" s="264"/>
      <c r="AH1326" s="264"/>
      <c r="AI1326" s="264"/>
      <c r="AJ1326" s="264"/>
      <c r="AK1326" s="264"/>
      <c r="AL1326" s="264"/>
      <c r="AM1326" s="264"/>
      <c r="AN1326" s="264"/>
      <c r="AO1326" s="264"/>
      <c r="AP1326" s="264"/>
      <c r="AQ1326" s="264"/>
      <c r="AR1326" s="264"/>
      <c r="AS1326" s="264"/>
      <c r="AT1326" s="264"/>
      <c r="AU1326" s="78"/>
    </row>
    <row r="1327" spans="1:47" s="18" customFormat="1" ht="15.75" x14ac:dyDescent="0.25">
      <c r="A1327" s="17"/>
      <c r="B1327" s="96"/>
      <c r="C1327" s="1245"/>
      <c r="D1327" s="99"/>
      <c r="E1327" s="65" t="s">
        <v>119</v>
      </c>
      <c r="F1327" s="733"/>
      <c r="G1327" s="736">
        <v>20</v>
      </c>
      <c r="H1327" s="19">
        <f>G1327*M1327/100</f>
        <v>0.56000000000000005</v>
      </c>
      <c r="I1327" s="13">
        <f>G1327*N1327/100</f>
        <v>0.5</v>
      </c>
      <c r="J1327" s="13">
        <f>G1327*O1327/100</f>
        <v>0.94</v>
      </c>
      <c r="K1327" s="14">
        <f>G1327*P1327/100</f>
        <v>10.4</v>
      </c>
      <c r="L1327" s="1"/>
      <c r="M1327" s="15">
        <v>2.8</v>
      </c>
      <c r="N1327" s="15">
        <v>2.5</v>
      </c>
      <c r="O1327" s="691">
        <v>4.7</v>
      </c>
      <c r="P1327" s="20">
        <v>52</v>
      </c>
      <c r="Q1327" s="264"/>
      <c r="R1327" s="264"/>
      <c r="S1327" s="264"/>
      <c r="T1327" s="264"/>
      <c r="U1327" s="264"/>
      <c r="V1327" s="264"/>
      <c r="W1327" s="264"/>
      <c r="X1327" s="264"/>
      <c r="Y1327" s="264"/>
      <c r="Z1327" s="264"/>
      <c r="AA1327" s="264"/>
      <c r="AB1327" s="264"/>
      <c r="AC1327" s="264"/>
      <c r="AD1327" s="264"/>
      <c r="AE1327" s="264"/>
      <c r="AF1327" s="264"/>
      <c r="AG1327" s="264"/>
      <c r="AH1327" s="264"/>
      <c r="AI1327" s="264"/>
      <c r="AJ1327" s="264"/>
      <c r="AK1327" s="264"/>
      <c r="AL1327" s="264"/>
      <c r="AM1327" s="264"/>
      <c r="AN1327" s="264"/>
      <c r="AO1327" s="264"/>
      <c r="AP1327" s="264"/>
      <c r="AQ1327" s="264"/>
      <c r="AR1327" s="264"/>
      <c r="AS1327" s="264"/>
      <c r="AT1327" s="264"/>
      <c r="AU1327" s="78"/>
    </row>
    <row r="1328" spans="1:47" s="18" customFormat="1" ht="15.75" x14ac:dyDescent="0.25">
      <c r="A1328" s="17"/>
      <c r="D1328" s="61"/>
      <c r="E1328" s="65" t="s">
        <v>154</v>
      </c>
      <c r="F1328" s="733"/>
      <c r="G1328" s="736">
        <v>3</v>
      </c>
      <c r="H1328" s="19">
        <f>G1328*M1328/100</f>
        <v>1.4999999999999999E-2</v>
      </c>
      <c r="I1328" s="13">
        <f>G1328*N1328/100</f>
        <v>2.4750000000000001</v>
      </c>
      <c r="J1328" s="13">
        <f>G1328*O1328/100</f>
        <v>1.7999999999999999E-2</v>
      </c>
      <c r="K1328" s="14">
        <f>G1328*P1328/100</f>
        <v>22.02</v>
      </c>
      <c r="L1328" s="1"/>
      <c r="M1328" s="15">
        <v>0.5</v>
      </c>
      <c r="N1328" s="15">
        <v>82.5</v>
      </c>
      <c r="O1328" s="691">
        <v>0.6</v>
      </c>
      <c r="P1328" s="20">
        <v>734</v>
      </c>
      <c r="Q1328" s="264"/>
      <c r="R1328" s="264"/>
      <c r="S1328" s="264"/>
      <c r="T1328" s="264"/>
      <c r="U1328" s="264"/>
      <c r="V1328" s="264"/>
      <c r="W1328" s="264"/>
      <c r="X1328" s="264"/>
      <c r="Y1328" s="264"/>
      <c r="Z1328" s="264"/>
      <c r="AA1328" s="264"/>
      <c r="AB1328" s="264"/>
      <c r="AC1328" s="264"/>
      <c r="AD1328" s="264"/>
      <c r="AE1328" s="264"/>
      <c r="AF1328" s="264"/>
      <c r="AG1328" s="264"/>
      <c r="AH1328" s="264"/>
      <c r="AI1328" s="264"/>
      <c r="AJ1328" s="264"/>
      <c r="AK1328" s="264"/>
      <c r="AL1328" s="264"/>
      <c r="AM1328" s="264"/>
      <c r="AN1328" s="264"/>
      <c r="AO1328" s="264"/>
      <c r="AP1328" s="264"/>
      <c r="AQ1328" s="264"/>
      <c r="AR1328" s="264"/>
      <c r="AS1328" s="264"/>
      <c r="AT1328" s="264"/>
      <c r="AU1328" s="78"/>
    </row>
    <row r="1329" spans="1:47" s="18" customFormat="1" ht="15.75" x14ac:dyDescent="0.25">
      <c r="A1329" s="17"/>
      <c r="B1329" s="36"/>
      <c r="C1329" s="36"/>
      <c r="D1329" s="36"/>
      <c r="E1329" s="14" t="s">
        <v>80</v>
      </c>
      <c r="F1329" s="1047"/>
      <c r="G1329" s="736">
        <v>0.4</v>
      </c>
      <c r="H1329" s="19">
        <f>G1329*M1329/100</f>
        <v>0</v>
      </c>
      <c r="I1329" s="13">
        <f>G1329*N1329/100</f>
        <v>0</v>
      </c>
      <c r="J1329" s="13">
        <f>G1329*O1329/100</f>
        <v>0</v>
      </c>
      <c r="K1329" s="14">
        <f>G1329*P1329/100</f>
        <v>0</v>
      </c>
      <c r="L1329" s="1"/>
      <c r="M1329" s="58"/>
      <c r="N1329" s="58"/>
      <c r="O1329" s="695"/>
      <c r="P1329" s="58"/>
      <c r="Q1329" s="264"/>
      <c r="R1329" s="264"/>
      <c r="S1329" s="264"/>
      <c r="T1329" s="264"/>
      <c r="U1329" s="264"/>
      <c r="V1329" s="264"/>
      <c r="W1329" s="264"/>
      <c r="X1329" s="264"/>
      <c r="Y1329" s="264"/>
      <c r="Z1329" s="264"/>
      <c r="AA1329" s="264"/>
      <c r="AB1329" s="264"/>
      <c r="AC1329" s="264"/>
      <c r="AD1329" s="264"/>
      <c r="AE1329" s="264"/>
      <c r="AF1329" s="264"/>
      <c r="AG1329" s="264"/>
      <c r="AH1329" s="264"/>
      <c r="AI1329" s="264"/>
      <c r="AJ1329" s="264"/>
      <c r="AK1329" s="264"/>
      <c r="AL1329" s="264"/>
      <c r="AM1329" s="264"/>
      <c r="AN1329" s="264"/>
      <c r="AO1329" s="264"/>
      <c r="AP1329" s="264"/>
      <c r="AQ1329" s="264"/>
      <c r="AR1329" s="264"/>
      <c r="AS1329" s="264"/>
      <c r="AT1329" s="264"/>
      <c r="AU1329" s="78"/>
    </row>
    <row r="1330" spans="1:47" s="18" customFormat="1" x14ac:dyDescent="0.25">
      <c r="A1330" s="17"/>
      <c r="B1330" s="28"/>
      <c r="C1330" s="28"/>
      <c r="D1330" s="28"/>
      <c r="E1330" s="64" t="s">
        <v>21</v>
      </c>
      <c r="F1330" s="980"/>
      <c r="G1330" s="985"/>
      <c r="H1330" s="43">
        <f>SUM(H1326:H1329)</f>
        <v>2.7600000000000002</v>
      </c>
      <c r="I1330" s="43">
        <f t="shared" ref="I1330:J1330" si="513">SUM(I1326:I1329)</f>
        <v>3.3200000000000003</v>
      </c>
      <c r="J1330" s="43">
        <f t="shared" si="513"/>
        <v>22.003000000000004</v>
      </c>
      <c r="K1330" s="43">
        <f t="shared" ref="K1330" si="514">SUM(K1326:K1329)</f>
        <v>126.72</v>
      </c>
      <c r="L1330" s="1"/>
      <c r="M1330" s="58"/>
      <c r="N1330" s="58"/>
      <c r="O1330" s="695"/>
      <c r="P1330" s="58"/>
      <c r="Q1330" s="264"/>
      <c r="R1330" s="264"/>
      <c r="S1330" s="264"/>
      <c r="T1330" s="264"/>
      <c r="U1330" s="264"/>
      <c r="V1330" s="264"/>
      <c r="W1330" s="264"/>
      <c r="X1330" s="264"/>
      <c r="Y1330" s="264"/>
      <c r="Z1330" s="264"/>
      <c r="AA1330" s="264"/>
      <c r="AB1330" s="264"/>
      <c r="AC1330" s="264"/>
      <c r="AD1330" s="264"/>
      <c r="AE1330" s="264"/>
      <c r="AF1330" s="264"/>
      <c r="AG1330" s="264"/>
      <c r="AH1330" s="264"/>
      <c r="AI1330" s="264"/>
      <c r="AJ1330" s="264"/>
      <c r="AK1330" s="264"/>
      <c r="AL1330" s="264"/>
      <c r="AM1330" s="264"/>
      <c r="AN1330" s="264"/>
      <c r="AO1330" s="264"/>
      <c r="AP1330" s="264"/>
      <c r="AQ1330" s="264"/>
      <c r="AR1330" s="264"/>
      <c r="AS1330" s="264"/>
      <c r="AT1330" s="264"/>
      <c r="AU1330" s="78"/>
    </row>
    <row r="1331" spans="1:47" s="18" customFormat="1" ht="27.75" customHeight="1" x14ac:dyDescent="0.25">
      <c r="B1331" s="149" t="s">
        <v>731</v>
      </c>
      <c r="C1331" s="1246" t="s">
        <v>721</v>
      </c>
      <c r="D1331" s="297">
        <v>50</v>
      </c>
      <c r="E1331" s="62" t="s">
        <v>643</v>
      </c>
      <c r="F1331" s="994"/>
      <c r="G1331" s="736">
        <v>7.5</v>
      </c>
      <c r="H1331" s="19">
        <f t="shared" ref="H1331:H1338" si="515">G1331*M1331/100</f>
        <v>0.1875</v>
      </c>
      <c r="I1331" s="13">
        <f t="shared" ref="I1331:I1338" si="516">G1331*N1331/100</f>
        <v>2.625</v>
      </c>
      <c r="J1331" s="13">
        <f t="shared" ref="J1331:J1338" si="517">G1331*O1331/100</f>
        <v>0.22500000000000001</v>
      </c>
      <c r="K1331" s="14">
        <f t="shared" ref="K1331:K1338" si="518">G1331*P1331/100</f>
        <v>25.274999999999999</v>
      </c>
      <c r="L1331" s="1"/>
      <c r="M1331" s="15">
        <v>2.5</v>
      </c>
      <c r="N1331" s="15">
        <v>35</v>
      </c>
      <c r="O1331" s="691">
        <v>3</v>
      </c>
      <c r="P1331" s="20">
        <v>337</v>
      </c>
      <c r="Q1331" s="264"/>
      <c r="R1331" s="264"/>
      <c r="S1331" s="264"/>
      <c r="T1331" s="264"/>
      <c r="U1331" s="264"/>
      <c r="V1331" s="264"/>
      <c r="W1331" s="264"/>
      <c r="X1331" s="264"/>
      <c r="Y1331" s="264"/>
      <c r="Z1331" s="264"/>
      <c r="AA1331" s="264"/>
      <c r="AB1331" s="264"/>
      <c r="AC1331" s="264"/>
      <c r="AD1331" s="264"/>
      <c r="AE1331" s="264"/>
      <c r="AF1331" s="264"/>
      <c r="AG1331" s="264"/>
      <c r="AH1331" s="264"/>
      <c r="AI1331" s="264"/>
      <c r="AJ1331" s="264"/>
      <c r="AK1331" s="264"/>
      <c r="AL1331" s="264"/>
      <c r="AM1331" s="264"/>
      <c r="AN1331" s="264"/>
      <c r="AO1331" s="264"/>
      <c r="AP1331" s="264"/>
      <c r="AQ1331" s="264"/>
      <c r="AR1331" s="264"/>
      <c r="AS1331" s="264"/>
      <c r="AT1331" s="264"/>
      <c r="AU1331" s="78"/>
    </row>
    <row r="1332" spans="1:47" s="18" customFormat="1" ht="18" customHeight="1" x14ac:dyDescent="0.25">
      <c r="B1332" s="31"/>
      <c r="C1332" s="1248"/>
      <c r="D1332" s="143"/>
      <c r="E1332" s="62" t="s">
        <v>722</v>
      </c>
      <c r="F1332" s="994"/>
      <c r="G1332" s="736">
        <v>2.5</v>
      </c>
      <c r="H1332" s="19">
        <f t="shared" si="515"/>
        <v>0.24</v>
      </c>
      <c r="I1332" s="13">
        <f t="shared" si="516"/>
        <v>0.04</v>
      </c>
      <c r="J1332" s="13">
        <f t="shared" si="517"/>
        <v>1.8925000000000001</v>
      </c>
      <c r="K1332" s="14">
        <f t="shared" si="518"/>
        <v>8.8249999999999993</v>
      </c>
      <c r="L1332" s="1"/>
      <c r="M1332" s="15">
        <v>9.6</v>
      </c>
      <c r="N1332" s="15">
        <v>1.6</v>
      </c>
      <c r="O1332" s="691">
        <v>75.7</v>
      </c>
      <c r="P1332" s="15">
        <v>353</v>
      </c>
      <c r="Q1332" s="264"/>
      <c r="R1332" s="264"/>
      <c r="S1332" s="264"/>
      <c r="T1332" s="264"/>
      <c r="U1332" s="264"/>
      <c r="V1332" s="264"/>
      <c r="W1332" s="264"/>
      <c r="X1332" s="264"/>
      <c r="Y1332" s="264"/>
      <c r="Z1332" s="264"/>
      <c r="AA1332" s="264"/>
      <c r="AB1332" s="264"/>
      <c r="AC1332" s="264"/>
      <c r="AD1332" s="264"/>
      <c r="AE1332" s="264"/>
      <c r="AF1332" s="264"/>
      <c r="AG1332" s="264"/>
      <c r="AH1332" s="264"/>
      <c r="AI1332" s="264"/>
      <c r="AJ1332" s="264"/>
      <c r="AK1332" s="264"/>
      <c r="AL1332" s="264"/>
      <c r="AM1332" s="264"/>
      <c r="AN1332" s="264"/>
      <c r="AO1332" s="264"/>
      <c r="AP1332" s="264"/>
      <c r="AQ1332" s="264"/>
      <c r="AR1332" s="264"/>
      <c r="AS1332" s="264"/>
      <c r="AT1332" s="264"/>
      <c r="AU1332" s="78"/>
    </row>
    <row r="1333" spans="1:47" s="18" customFormat="1" ht="15.75" x14ac:dyDescent="0.25">
      <c r="D1333" s="61"/>
      <c r="E1333" s="62" t="s">
        <v>74</v>
      </c>
      <c r="F1333" s="990">
        <f>G1333*100/85</f>
        <v>2.9411764705882355</v>
      </c>
      <c r="G1333" s="736">
        <v>2.5</v>
      </c>
      <c r="H1333" s="19">
        <f t="shared" si="515"/>
        <v>0.04</v>
      </c>
      <c r="I1333" s="13">
        <f t="shared" si="516"/>
        <v>7.4999999999999997E-3</v>
      </c>
      <c r="J1333" s="13">
        <f t="shared" si="517"/>
        <v>0.25</v>
      </c>
      <c r="K1333" s="14">
        <f t="shared" si="518"/>
        <v>1.1499999999999999</v>
      </c>
      <c r="L1333" s="1"/>
      <c r="M1333" s="15">
        <v>1.6</v>
      </c>
      <c r="N1333" s="15">
        <v>0.3</v>
      </c>
      <c r="O1333" s="691">
        <v>10</v>
      </c>
      <c r="P1333" s="15">
        <v>46</v>
      </c>
      <c r="Q1333" s="264"/>
      <c r="R1333" s="264"/>
      <c r="S1333" s="264"/>
      <c r="T1333" s="264"/>
      <c r="U1333" s="264"/>
      <c r="V1333" s="264"/>
      <c r="W1333" s="264"/>
      <c r="X1333" s="264"/>
      <c r="Y1333" s="264"/>
      <c r="Z1333" s="264"/>
      <c r="AA1333" s="264"/>
      <c r="AB1333" s="264"/>
      <c r="AC1333" s="264"/>
      <c r="AD1333" s="264"/>
      <c r="AE1333" s="264"/>
      <c r="AF1333" s="264"/>
      <c r="AG1333" s="264"/>
      <c r="AH1333" s="264"/>
      <c r="AI1333" s="264"/>
      <c r="AJ1333" s="264"/>
      <c r="AK1333" s="264"/>
      <c r="AL1333" s="264"/>
      <c r="AM1333" s="264"/>
      <c r="AN1333" s="264"/>
      <c r="AO1333" s="264"/>
      <c r="AP1333" s="264"/>
      <c r="AQ1333" s="264"/>
      <c r="AR1333" s="264"/>
      <c r="AS1333" s="264"/>
      <c r="AT1333" s="264"/>
      <c r="AU1333" s="78"/>
    </row>
    <row r="1334" spans="1:47" s="18" customFormat="1" ht="15.75" x14ac:dyDescent="0.25">
      <c r="D1334" s="61"/>
      <c r="E1334" s="62" t="s">
        <v>16</v>
      </c>
      <c r="F1334" s="986">
        <f>G1334*100/80</f>
        <v>2.5</v>
      </c>
      <c r="G1334" s="736">
        <v>2</v>
      </c>
      <c r="H1334" s="19">
        <f t="shared" si="515"/>
        <v>1.6E-2</v>
      </c>
      <c r="I1334" s="13">
        <f t="shared" si="516"/>
        <v>8.0000000000000002E-3</v>
      </c>
      <c r="J1334" s="13">
        <f t="shared" si="517"/>
        <v>0.18600000000000003</v>
      </c>
      <c r="K1334" s="14">
        <f t="shared" si="518"/>
        <v>0.78</v>
      </c>
      <c r="L1334" s="1"/>
      <c r="M1334" s="15">
        <v>0.8</v>
      </c>
      <c r="N1334" s="15">
        <v>0.4</v>
      </c>
      <c r="O1334" s="691">
        <v>9.3000000000000007</v>
      </c>
      <c r="P1334" s="15">
        <v>39</v>
      </c>
      <c r="Q1334" s="264"/>
      <c r="R1334" s="264"/>
      <c r="S1334" s="264"/>
      <c r="T1334" s="264"/>
      <c r="U1334" s="264"/>
      <c r="V1334" s="264"/>
      <c r="W1334" s="264"/>
      <c r="X1334" s="264"/>
      <c r="Y1334" s="264"/>
      <c r="Z1334" s="264"/>
      <c r="AA1334" s="264"/>
      <c r="AB1334" s="264"/>
      <c r="AC1334" s="264"/>
      <c r="AD1334" s="264"/>
      <c r="AE1334" s="264"/>
      <c r="AF1334" s="264"/>
      <c r="AG1334" s="264"/>
      <c r="AH1334" s="264"/>
      <c r="AI1334" s="264"/>
      <c r="AJ1334" s="264"/>
      <c r="AK1334" s="264"/>
      <c r="AL1334" s="264"/>
      <c r="AM1334" s="264"/>
      <c r="AN1334" s="264"/>
      <c r="AO1334" s="264"/>
      <c r="AP1334" s="264"/>
      <c r="AQ1334" s="264"/>
      <c r="AR1334" s="264"/>
      <c r="AS1334" s="264"/>
      <c r="AT1334" s="264"/>
      <c r="AU1334" s="78"/>
    </row>
    <row r="1335" spans="1:47" s="18" customFormat="1" ht="15.75" x14ac:dyDescent="0.25">
      <c r="D1335" s="61"/>
      <c r="E1335" s="62" t="s">
        <v>73</v>
      </c>
      <c r="F1335" s="994"/>
      <c r="G1335" s="736">
        <v>1.5</v>
      </c>
      <c r="H1335" s="19">
        <f t="shared" si="515"/>
        <v>0</v>
      </c>
      <c r="I1335" s="13">
        <f t="shared" si="516"/>
        <v>1.5</v>
      </c>
      <c r="J1335" s="13">
        <f t="shared" si="517"/>
        <v>0</v>
      </c>
      <c r="K1335" s="14">
        <f t="shared" si="518"/>
        <v>13.26</v>
      </c>
      <c r="L1335" s="1"/>
      <c r="M1335" s="15">
        <v>0</v>
      </c>
      <c r="N1335" s="15">
        <v>100</v>
      </c>
      <c r="O1335" s="691">
        <v>0</v>
      </c>
      <c r="P1335" s="15">
        <v>884</v>
      </c>
      <c r="Q1335" s="264"/>
      <c r="R1335" s="264"/>
      <c r="S1335" s="264"/>
      <c r="T1335" s="264"/>
      <c r="U1335" s="264"/>
      <c r="V1335" s="264"/>
      <c r="W1335" s="264"/>
      <c r="X1335" s="264"/>
      <c r="Y1335" s="264"/>
      <c r="Z1335" s="264"/>
      <c r="AA1335" s="264"/>
      <c r="AB1335" s="264"/>
      <c r="AC1335" s="264"/>
      <c r="AD1335" s="264"/>
      <c r="AE1335" s="264"/>
      <c r="AF1335" s="264"/>
      <c r="AG1335" s="264"/>
      <c r="AH1335" s="264"/>
      <c r="AI1335" s="264"/>
      <c r="AJ1335" s="264"/>
      <c r="AK1335" s="264"/>
      <c r="AL1335" s="264"/>
      <c r="AM1335" s="264"/>
      <c r="AN1335" s="264"/>
      <c r="AO1335" s="264"/>
      <c r="AP1335" s="264"/>
      <c r="AQ1335" s="264"/>
      <c r="AR1335" s="264"/>
      <c r="AS1335" s="264"/>
      <c r="AT1335" s="264"/>
      <c r="AU1335" s="78"/>
    </row>
    <row r="1336" spans="1:47" s="18" customFormat="1" ht="15.75" x14ac:dyDescent="0.25">
      <c r="B1336" s="96"/>
      <c r="C1336" s="96"/>
      <c r="D1336" s="99"/>
      <c r="E1336" s="62" t="s">
        <v>119</v>
      </c>
      <c r="F1336" s="994"/>
      <c r="G1336" s="736">
        <v>20</v>
      </c>
      <c r="H1336" s="19">
        <f t="shared" si="515"/>
        <v>0.56000000000000005</v>
      </c>
      <c r="I1336" s="13">
        <f t="shared" si="516"/>
        <v>0.5</v>
      </c>
      <c r="J1336" s="13">
        <f t="shared" si="517"/>
        <v>0.94</v>
      </c>
      <c r="K1336" s="14">
        <f t="shared" si="518"/>
        <v>10.4</v>
      </c>
      <c r="L1336" s="1"/>
      <c r="M1336" s="15">
        <v>2.8</v>
      </c>
      <c r="N1336" s="15">
        <v>2.5</v>
      </c>
      <c r="O1336" s="691">
        <v>4.7</v>
      </c>
      <c r="P1336" s="20">
        <v>52</v>
      </c>
      <c r="Q1336" s="264"/>
      <c r="R1336" s="264"/>
      <c r="S1336" s="264"/>
      <c r="T1336" s="264"/>
      <c r="U1336" s="264"/>
      <c r="V1336" s="264"/>
      <c r="W1336" s="264"/>
      <c r="X1336" s="264"/>
      <c r="Y1336" s="264"/>
      <c r="Z1336" s="264"/>
      <c r="AA1336" s="264"/>
      <c r="AB1336" s="264"/>
      <c r="AC1336" s="264"/>
      <c r="AD1336" s="264"/>
      <c r="AE1336" s="264"/>
      <c r="AF1336" s="264"/>
      <c r="AG1336" s="264"/>
      <c r="AH1336" s="264"/>
      <c r="AI1336" s="264"/>
      <c r="AJ1336" s="264"/>
      <c r="AK1336" s="264"/>
      <c r="AL1336" s="264"/>
      <c r="AM1336" s="264"/>
      <c r="AN1336" s="264"/>
      <c r="AO1336" s="264"/>
      <c r="AP1336" s="264"/>
      <c r="AQ1336" s="264"/>
      <c r="AR1336" s="264"/>
      <c r="AS1336" s="264"/>
      <c r="AT1336" s="264"/>
      <c r="AU1336" s="78"/>
    </row>
    <row r="1337" spans="1:47" s="18" customFormat="1" ht="15.75" x14ac:dyDescent="0.25">
      <c r="D1337" s="61"/>
      <c r="E1337" s="62" t="s">
        <v>18</v>
      </c>
      <c r="F1337" s="994"/>
      <c r="G1337" s="736">
        <v>20</v>
      </c>
      <c r="H1337" s="19">
        <f t="shared" si="515"/>
        <v>0</v>
      </c>
      <c r="I1337" s="13">
        <f t="shared" si="516"/>
        <v>0</v>
      </c>
      <c r="J1337" s="13">
        <f t="shared" si="517"/>
        <v>0</v>
      </c>
      <c r="K1337" s="14">
        <f t="shared" si="518"/>
        <v>0</v>
      </c>
      <c r="L1337" s="1"/>
      <c r="M1337" s="15"/>
      <c r="N1337" s="15"/>
      <c r="O1337" s="691"/>
      <c r="P1337" s="15"/>
      <c r="Q1337" s="264"/>
      <c r="R1337" s="264"/>
      <c r="S1337" s="264"/>
      <c r="T1337" s="264"/>
      <c r="U1337" s="264"/>
      <c r="V1337" s="264"/>
      <c r="W1337" s="264"/>
      <c r="X1337" s="264"/>
      <c r="Y1337" s="264"/>
      <c r="Z1337" s="264"/>
      <c r="AA1337" s="264"/>
      <c r="AB1337" s="264"/>
      <c r="AC1337" s="264"/>
      <c r="AD1337" s="264"/>
      <c r="AE1337" s="264"/>
      <c r="AF1337" s="264"/>
      <c r="AG1337" s="264"/>
      <c r="AH1337" s="264"/>
      <c r="AI1337" s="264"/>
      <c r="AJ1337" s="264"/>
      <c r="AK1337" s="264"/>
      <c r="AL1337" s="264"/>
      <c r="AM1337" s="264"/>
      <c r="AN1337" s="264"/>
      <c r="AO1337" s="264"/>
      <c r="AP1337" s="264"/>
      <c r="AQ1337" s="264"/>
      <c r="AR1337" s="264"/>
      <c r="AS1337" s="264"/>
      <c r="AT1337" s="264"/>
      <c r="AU1337" s="78"/>
    </row>
    <row r="1338" spans="1:47" s="18" customFormat="1" ht="15.75" x14ac:dyDescent="0.25">
      <c r="D1338" s="61"/>
      <c r="E1338" s="62" t="s">
        <v>80</v>
      </c>
      <c r="F1338" s="994"/>
      <c r="G1338" s="736">
        <v>0.2</v>
      </c>
      <c r="H1338" s="19">
        <f t="shared" si="515"/>
        <v>0</v>
      </c>
      <c r="I1338" s="13">
        <f t="shared" si="516"/>
        <v>0</v>
      </c>
      <c r="J1338" s="13">
        <f t="shared" si="517"/>
        <v>0</v>
      </c>
      <c r="K1338" s="14">
        <f t="shared" si="518"/>
        <v>0</v>
      </c>
      <c r="L1338" s="1"/>
      <c r="M1338" s="15"/>
      <c r="N1338" s="15"/>
      <c r="O1338" s="691"/>
      <c r="P1338" s="15"/>
      <c r="Q1338" s="264"/>
      <c r="R1338" s="264"/>
      <c r="S1338" s="264"/>
      <c r="T1338" s="264"/>
      <c r="U1338" s="264"/>
      <c r="V1338" s="264"/>
      <c r="W1338" s="264"/>
      <c r="X1338" s="264"/>
      <c r="Y1338" s="264"/>
      <c r="Z1338" s="264"/>
      <c r="AA1338" s="264"/>
      <c r="AB1338" s="264"/>
      <c r="AC1338" s="264"/>
      <c r="AD1338" s="264"/>
      <c r="AE1338" s="264"/>
      <c r="AF1338" s="264"/>
      <c r="AG1338" s="264"/>
      <c r="AH1338" s="264"/>
      <c r="AI1338" s="264"/>
      <c r="AJ1338" s="264"/>
      <c r="AK1338" s="264"/>
      <c r="AL1338" s="264"/>
      <c r="AM1338" s="264"/>
      <c r="AN1338" s="264"/>
      <c r="AO1338" s="264"/>
      <c r="AP1338" s="264"/>
      <c r="AQ1338" s="264"/>
      <c r="AR1338" s="264"/>
      <c r="AS1338" s="264"/>
      <c r="AT1338" s="264"/>
      <c r="AU1338" s="78"/>
    </row>
    <row r="1339" spans="1:47" s="18" customFormat="1" x14ac:dyDescent="0.25">
      <c r="B1339" s="10"/>
      <c r="C1339" s="17"/>
      <c r="D1339" s="10"/>
      <c r="E1339" s="75" t="s">
        <v>21</v>
      </c>
      <c r="F1339" s="981"/>
      <c r="G1339" s="985"/>
      <c r="H1339" s="22">
        <f t="shared" ref="H1339:K1339" si="519">SUM(H1331:H1338)</f>
        <v>1.0435000000000001</v>
      </c>
      <c r="I1339" s="22">
        <f t="shared" si="519"/>
        <v>4.6805000000000003</v>
      </c>
      <c r="J1339" s="22">
        <f t="shared" si="519"/>
        <v>3.4935</v>
      </c>
      <c r="K1339" s="22">
        <f t="shared" si="519"/>
        <v>59.689999999999991</v>
      </c>
      <c r="L1339" s="1"/>
      <c r="O1339" s="61"/>
      <c r="Q1339" s="264"/>
      <c r="R1339" s="264"/>
      <c r="S1339" s="264"/>
      <c r="T1339" s="264"/>
      <c r="U1339" s="264"/>
      <c r="V1339" s="264"/>
      <c r="W1339" s="264"/>
      <c r="X1339" s="264"/>
      <c r="Y1339" s="264"/>
      <c r="Z1339" s="264"/>
      <c r="AA1339" s="264"/>
      <c r="AB1339" s="264"/>
      <c r="AC1339" s="264"/>
      <c r="AD1339" s="264"/>
      <c r="AE1339" s="264"/>
      <c r="AF1339" s="264"/>
      <c r="AG1339" s="264"/>
      <c r="AH1339" s="264"/>
      <c r="AI1339" s="264"/>
      <c r="AJ1339" s="264"/>
      <c r="AK1339" s="264"/>
      <c r="AL1339" s="264"/>
      <c r="AM1339" s="264"/>
      <c r="AN1339" s="264"/>
      <c r="AO1339" s="264"/>
      <c r="AP1339" s="264"/>
      <c r="AQ1339" s="264"/>
      <c r="AR1339" s="264"/>
      <c r="AS1339" s="264"/>
      <c r="AT1339" s="264"/>
      <c r="AU1339" s="78"/>
    </row>
    <row r="1340" spans="1:47" s="18" customFormat="1" ht="28.5" x14ac:dyDescent="0.25">
      <c r="A1340" s="126"/>
      <c r="B1340" s="39" t="s">
        <v>1057</v>
      </c>
      <c r="C1340" s="296" t="s">
        <v>1056</v>
      </c>
      <c r="D1340" s="297" t="s">
        <v>412</v>
      </c>
      <c r="E1340" s="62" t="s">
        <v>728</v>
      </c>
      <c r="F1340" s="730"/>
      <c r="G1340" s="736">
        <v>17</v>
      </c>
      <c r="H1340" s="19">
        <f t="shared" ref="H1340:H1350" si="520">G1340*M1340/100</f>
        <v>0.96900000000000008</v>
      </c>
      <c r="I1340" s="13">
        <f t="shared" ref="I1340:I1350" si="521">G1340*N1340/100</f>
        <v>0.221</v>
      </c>
      <c r="J1340" s="13">
        <f t="shared" ref="J1340:J1350" si="522">G1340*O1340/100</f>
        <v>8.0579999999999998</v>
      </c>
      <c r="K1340" s="14">
        <f t="shared" ref="K1340:K1350" si="523">G1340*P1340/100</f>
        <v>35.53</v>
      </c>
      <c r="L1340" s="1"/>
      <c r="M1340" s="15">
        <v>5.7</v>
      </c>
      <c r="N1340" s="15">
        <v>1.3</v>
      </c>
      <c r="O1340" s="691">
        <v>47.4</v>
      </c>
      <c r="P1340" s="20">
        <v>209</v>
      </c>
      <c r="Q1340" s="264"/>
      <c r="R1340" s="264"/>
      <c r="S1340" s="264"/>
      <c r="T1340" s="264"/>
      <c r="U1340" s="264"/>
      <c r="V1340" s="264"/>
      <c r="W1340" s="264"/>
      <c r="X1340" s="264"/>
      <c r="Y1340" s="264"/>
      <c r="Z1340" s="264"/>
      <c r="AA1340" s="264"/>
      <c r="AB1340" s="264"/>
      <c r="AC1340" s="264"/>
      <c r="AD1340" s="264"/>
      <c r="AE1340" s="264"/>
      <c r="AF1340" s="264"/>
      <c r="AG1340" s="264"/>
      <c r="AH1340" s="264"/>
      <c r="AI1340" s="264"/>
      <c r="AJ1340" s="264"/>
      <c r="AK1340" s="264"/>
      <c r="AL1340" s="264"/>
      <c r="AM1340" s="264"/>
      <c r="AN1340" s="264"/>
      <c r="AO1340" s="264"/>
      <c r="AP1340" s="264"/>
      <c r="AQ1340" s="264"/>
      <c r="AR1340" s="264"/>
      <c r="AS1340" s="264"/>
      <c r="AT1340" s="264"/>
      <c r="AU1340" s="78"/>
    </row>
    <row r="1341" spans="1:47" s="18" customFormat="1" ht="15.75" x14ac:dyDescent="0.25">
      <c r="A1341" s="92"/>
      <c r="B1341" s="31"/>
      <c r="C1341" s="31"/>
      <c r="D1341" s="143"/>
      <c r="E1341" s="62" t="s">
        <v>18</v>
      </c>
      <c r="F1341" s="730"/>
      <c r="G1341" s="736">
        <v>48</v>
      </c>
      <c r="H1341" s="19">
        <f t="shared" si="520"/>
        <v>0</v>
      </c>
      <c r="I1341" s="13">
        <f t="shared" si="521"/>
        <v>0</v>
      </c>
      <c r="J1341" s="13">
        <f t="shared" si="522"/>
        <v>0</v>
      </c>
      <c r="K1341" s="14">
        <f t="shared" si="523"/>
        <v>0</v>
      </c>
      <c r="L1341" s="1"/>
      <c r="M1341" s="15"/>
      <c r="N1341" s="15"/>
      <c r="O1341" s="691"/>
      <c r="P1341" s="15"/>
      <c r="Q1341" s="264"/>
      <c r="R1341" s="264"/>
      <c r="S1341" s="264"/>
      <c r="T1341" s="264"/>
      <c r="U1341" s="264"/>
      <c r="V1341" s="264"/>
      <c r="W1341" s="264"/>
      <c r="X1341" s="264"/>
      <c r="Y1341" s="264"/>
      <c r="Z1341" s="264"/>
      <c r="AA1341" s="264"/>
      <c r="AB1341" s="264"/>
      <c r="AC1341" s="264"/>
      <c r="AD1341" s="264"/>
      <c r="AE1341" s="264"/>
      <c r="AF1341" s="264"/>
      <c r="AG1341" s="264"/>
      <c r="AH1341" s="264"/>
      <c r="AI1341" s="264"/>
      <c r="AJ1341" s="264"/>
      <c r="AK1341" s="264"/>
      <c r="AL1341" s="264"/>
      <c r="AM1341" s="264"/>
      <c r="AN1341" s="264"/>
      <c r="AO1341" s="264"/>
      <c r="AP1341" s="264"/>
      <c r="AQ1341" s="264"/>
      <c r="AR1341" s="264"/>
      <c r="AS1341" s="264"/>
      <c r="AT1341" s="264"/>
      <c r="AU1341" s="78"/>
    </row>
    <row r="1342" spans="1:47" s="18" customFormat="1" ht="15.75" x14ac:dyDescent="0.25">
      <c r="A1342" s="92"/>
      <c r="D1342" s="61"/>
      <c r="E1342" s="62" t="s">
        <v>19</v>
      </c>
      <c r="F1342" s="730"/>
      <c r="G1342" s="736">
        <v>1.6</v>
      </c>
      <c r="H1342" s="19">
        <f t="shared" si="520"/>
        <v>5.6000000000000008E-2</v>
      </c>
      <c r="I1342" s="13">
        <f t="shared" si="521"/>
        <v>2.5600000000000005E-2</v>
      </c>
      <c r="J1342" s="13">
        <f t="shared" si="522"/>
        <v>1.2480000000000002</v>
      </c>
      <c r="K1342" s="14">
        <f t="shared" si="523"/>
        <v>5.3920000000000003</v>
      </c>
      <c r="L1342" s="1"/>
      <c r="M1342" s="15">
        <v>3.5</v>
      </c>
      <c r="N1342" s="15">
        <v>1.6</v>
      </c>
      <c r="O1342" s="691">
        <v>78</v>
      </c>
      <c r="P1342" s="20">
        <v>337</v>
      </c>
      <c r="Q1342" s="264"/>
      <c r="R1342" s="264"/>
      <c r="S1342" s="264"/>
      <c r="T1342" s="264"/>
      <c r="U1342" s="264"/>
      <c r="V1342" s="264"/>
      <c r="W1342" s="264"/>
      <c r="X1342" s="264"/>
      <c r="Y1342" s="264"/>
      <c r="Z1342" s="264"/>
      <c r="AA1342" s="264"/>
      <c r="AB1342" s="264"/>
      <c r="AC1342" s="264"/>
      <c r="AD1342" s="264"/>
      <c r="AE1342" s="264"/>
      <c r="AF1342" s="264"/>
      <c r="AG1342" s="264"/>
      <c r="AH1342" s="264"/>
      <c r="AI1342" s="264"/>
      <c r="AJ1342" s="264"/>
      <c r="AK1342" s="264"/>
      <c r="AL1342" s="264"/>
      <c r="AM1342" s="264"/>
      <c r="AN1342" s="264"/>
      <c r="AO1342" s="264"/>
      <c r="AP1342" s="264"/>
      <c r="AQ1342" s="264"/>
      <c r="AR1342" s="264"/>
      <c r="AS1342" s="264"/>
      <c r="AT1342" s="264"/>
      <c r="AU1342" s="78"/>
    </row>
    <row r="1343" spans="1:47" s="18" customFormat="1" ht="15.75" x14ac:dyDescent="0.25">
      <c r="A1343" s="92"/>
      <c r="D1343" s="61"/>
      <c r="E1343" s="62" t="s">
        <v>131</v>
      </c>
      <c r="F1343" s="730"/>
      <c r="G1343" s="736">
        <v>1.1000000000000001</v>
      </c>
      <c r="H1343" s="19">
        <f t="shared" si="520"/>
        <v>3.1899999999999998E-2</v>
      </c>
      <c r="I1343" s="13">
        <f t="shared" si="521"/>
        <v>1.8700000000000001E-2</v>
      </c>
      <c r="J1343" s="13">
        <f t="shared" si="522"/>
        <v>0.73150000000000004</v>
      </c>
      <c r="K1343" s="14">
        <f t="shared" si="523"/>
        <v>3.0470000000000006</v>
      </c>
      <c r="L1343" s="1"/>
      <c r="M1343" s="15">
        <v>2.9</v>
      </c>
      <c r="N1343" s="15">
        <v>1.7</v>
      </c>
      <c r="O1343" s="691">
        <v>66.5</v>
      </c>
      <c r="P1343" s="20">
        <v>277</v>
      </c>
      <c r="Q1343" s="264"/>
      <c r="R1343" s="264"/>
      <c r="S1343" s="264"/>
      <c r="T1343" s="264"/>
      <c r="U1343" s="264"/>
      <c r="V1343" s="264"/>
      <c r="W1343" s="264"/>
      <c r="X1343" s="264"/>
      <c r="Y1343" s="264"/>
      <c r="Z1343" s="264"/>
      <c r="AA1343" s="264"/>
      <c r="AB1343" s="264"/>
      <c r="AC1343" s="264"/>
      <c r="AD1343" s="264"/>
      <c r="AE1343" s="264"/>
      <c r="AF1343" s="264"/>
      <c r="AG1343" s="264"/>
      <c r="AH1343" s="264"/>
      <c r="AI1343" s="264"/>
      <c r="AJ1343" s="264"/>
      <c r="AK1343" s="264"/>
      <c r="AL1343" s="264"/>
      <c r="AM1343" s="264"/>
      <c r="AN1343" s="264"/>
      <c r="AO1343" s="264"/>
      <c r="AP1343" s="264"/>
      <c r="AQ1343" s="264"/>
      <c r="AR1343" s="264"/>
      <c r="AS1343" s="264"/>
      <c r="AT1343" s="264"/>
      <c r="AU1343" s="78"/>
    </row>
    <row r="1344" spans="1:47" s="18" customFormat="1" ht="15.75" x14ac:dyDescent="0.25">
      <c r="A1344" s="92"/>
      <c r="D1344" s="61"/>
      <c r="E1344" s="62" t="s">
        <v>729</v>
      </c>
      <c r="F1344" s="730"/>
      <c r="G1344" s="736">
        <v>1</v>
      </c>
      <c r="H1344" s="19">
        <f t="shared" si="520"/>
        <v>2.7000000000000003E-2</v>
      </c>
      <c r="I1344" s="13">
        <f t="shared" si="521"/>
        <v>6.9999999999999993E-3</v>
      </c>
      <c r="J1344" s="13">
        <f t="shared" si="522"/>
        <v>0.63300000000000001</v>
      </c>
      <c r="K1344" s="14">
        <f t="shared" si="523"/>
        <v>2.58</v>
      </c>
      <c r="L1344" s="1"/>
      <c r="M1344" s="15">
        <v>2.7</v>
      </c>
      <c r="N1344" s="15">
        <v>0.7</v>
      </c>
      <c r="O1344" s="691">
        <v>63.3</v>
      </c>
      <c r="P1344" s="20">
        <v>258</v>
      </c>
      <c r="Q1344" s="264"/>
      <c r="R1344" s="264"/>
      <c r="S1344" s="264"/>
      <c r="T1344" s="264"/>
      <c r="U1344" s="264"/>
      <c r="V1344" s="264"/>
      <c r="W1344" s="264"/>
      <c r="X1344" s="264"/>
      <c r="Y1344" s="264"/>
      <c r="Z1344" s="264"/>
      <c r="AA1344" s="264"/>
      <c r="AB1344" s="264"/>
      <c r="AC1344" s="264"/>
      <c r="AD1344" s="264"/>
      <c r="AE1344" s="264"/>
      <c r="AF1344" s="264"/>
      <c r="AG1344" s="264"/>
      <c r="AH1344" s="264"/>
      <c r="AI1344" s="264"/>
      <c r="AJ1344" s="264"/>
      <c r="AK1344" s="264"/>
      <c r="AL1344" s="264"/>
      <c r="AM1344" s="264"/>
      <c r="AN1344" s="264"/>
      <c r="AO1344" s="264"/>
      <c r="AP1344" s="264"/>
      <c r="AQ1344" s="264"/>
      <c r="AR1344" s="264"/>
      <c r="AS1344" s="264"/>
      <c r="AT1344" s="264"/>
      <c r="AU1344" s="78"/>
    </row>
    <row r="1345" spans="1:47" s="18" customFormat="1" ht="15.75" x14ac:dyDescent="0.25">
      <c r="A1345" s="92"/>
      <c r="D1345" s="61"/>
      <c r="E1345" s="62" t="s">
        <v>36</v>
      </c>
      <c r="F1345" s="730"/>
      <c r="G1345" s="736">
        <v>8.5</v>
      </c>
      <c r="H1345" s="19">
        <f t="shared" si="520"/>
        <v>0</v>
      </c>
      <c r="I1345" s="13">
        <f t="shared" si="521"/>
        <v>0</v>
      </c>
      <c r="J1345" s="13">
        <f t="shared" si="522"/>
        <v>8.4915000000000003</v>
      </c>
      <c r="K1345" s="14">
        <f t="shared" si="523"/>
        <v>34.51</v>
      </c>
      <c r="L1345" s="1"/>
      <c r="M1345" s="15">
        <v>0</v>
      </c>
      <c r="N1345" s="15">
        <v>0</v>
      </c>
      <c r="O1345" s="691">
        <v>99.9</v>
      </c>
      <c r="P1345" s="15">
        <v>406</v>
      </c>
      <c r="Q1345" s="264"/>
      <c r="R1345" s="264"/>
      <c r="S1345" s="264"/>
      <c r="T1345" s="264"/>
      <c r="U1345" s="264"/>
      <c r="V1345" s="264"/>
      <c r="W1345" s="264"/>
      <c r="X1345" s="264"/>
      <c r="Y1345" s="264"/>
      <c r="Z1345" s="264"/>
      <c r="AA1345" s="264"/>
      <c r="AB1345" s="264"/>
      <c r="AC1345" s="264"/>
      <c r="AD1345" s="264"/>
      <c r="AE1345" s="264"/>
      <c r="AF1345" s="264"/>
      <c r="AG1345" s="264"/>
      <c r="AH1345" s="264"/>
      <c r="AI1345" s="264"/>
      <c r="AJ1345" s="264"/>
      <c r="AK1345" s="264"/>
      <c r="AL1345" s="264"/>
      <c r="AM1345" s="264"/>
      <c r="AN1345" s="264"/>
      <c r="AO1345" s="264"/>
      <c r="AP1345" s="264"/>
      <c r="AQ1345" s="264"/>
      <c r="AR1345" s="264"/>
      <c r="AS1345" s="264"/>
      <c r="AT1345" s="264"/>
      <c r="AU1345" s="78"/>
    </row>
    <row r="1346" spans="1:47" s="18" customFormat="1" ht="15.75" x14ac:dyDescent="0.25">
      <c r="A1346" s="92"/>
      <c r="D1346" s="61"/>
      <c r="E1346" s="62" t="s">
        <v>205</v>
      </c>
      <c r="F1346" s="730"/>
      <c r="G1346" s="736">
        <v>0.1</v>
      </c>
      <c r="H1346" s="19">
        <f t="shared" si="520"/>
        <v>4.0000000000000001E-3</v>
      </c>
      <c r="I1346" s="13">
        <f t="shared" si="521"/>
        <v>1.1999999999999999E-3</v>
      </c>
      <c r="J1346" s="13">
        <f t="shared" si="522"/>
        <v>8.0600000000000005E-2</v>
      </c>
      <c r="K1346" s="14">
        <f t="shared" si="523"/>
        <v>0.24</v>
      </c>
      <c r="L1346" s="1"/>
      <c r="M1346" s="15">
        <v>4</v>
      </c>
      <c r="N1346" s="15">
        <v>1.2</v>
      </c>
      <c r="O1346" s="691">
        <v>80.599999999999994</v>
      </c>
      <c r="P1346" s="20">
        <v>240</v>
      </c>
      <c r="Q1346" s="264"/>
      <c r="R1346" s="264"/>
      <c r="S1346" s="264"/>
      <c r="T1346" s="264"/>
      <c r="U1346" s="264"/>
      <c r="V1346" s="264"/>
      <c r="W1346" s="264"/>
      <c r="X1346" s="264"/>
      <c r="Y1346" s="264"/>
      <c r="Z1346" s="264"/>
      <c r="AA1346" s="264"/>
      <c r="AB1346" s="264"/>
      <c r="AC1346" s="264"/>
      <c r="AD1346" s="264"/>
      <c r="AE1346" s="264"/>
      <c r="AF1346" s="264"/>
      <c r="AG1346" s="264"/>
      <c r="AH1346" s="264"/>
      <c r="AI1346" s="264"/>
      <c r="AJ1346" s="264"/>
      <c r="AK1346" s="264"/>
      <c r="AL1346" s="264"/>
      <c r="AM1346" s="264"/>
      <c r="AN1346" s="264"/>
      <c r="AO1346" s="264"/>
      <c r="AP1346" s="264"/>
      <c r="AQ1346" s="264"/>
      <c r="AR1346" s="264"/>
      <c r="AS1346" s="264"/>
      <c r="AT1346" s="264"/>
      <c r="AU1346" s="78"/>
    </row>
    <row r="1347" spans="1:47" s="18" customFormat="1" ht="15.75" x14ac:dyDescent="0.25">
      <c r="A1347" s="92"/>
      <c r="D1347" s="61"/>
      <c r="E1347" s="62" t="s">
        <v>184</v>
      </c>
      <c r="F1347" s="730"/>
      <c r="G1347" s="734">
        <v>25</v>
      </c>
      <c r="H1347" s="19">
        <f t="shared" si="520"/>
        <v>2.5000000000000001E-2</v>
      </c>
      <c r="I1347" s="13">
        <f t="shared" si="521"/>
        <v>2.5000000000000001E-2</v>
      </c>
      <c r="J1347" s="13">
        <f t="shared" si="522"/>
        <v>2.5499999999999998</v>
      </c>
      <c r="K1347" s="14">
        <f t="shared" si="523"/>
        <v>10.75</v>
      </c>
      <c r="L1347" s="1"/>
      <c r="M1347" s="15">
        <v>0.1</v>
      </c>
      <c r="N1347" s="15">
        <v>0.1</v>
      </c>
      <c r="O1347" s="691">
        <v>10.199999999999999</v>
      </c>
      <c r="P1347" s="20">
        <v>43</v>
      </c>
      <c r="Q1347" s="264"/>
      <c r="R1347" s="264"/>
      <c r="S1347" s="264"/>
      <c r="T1347" s="264"/>
      <c r="U1347" s="264"/>
      <c r="V1347" s="264"/>
      <c r="W1347" s="264"/>
      <c r="X1347" s="264"/>
      <c r="Y1347" s="264"/>
      <c r="Z1347" s="264"/>
      <c r="AA1347" s="264"/>
      <c r="AB1347" s="264"/>
      <c r="AC1347" s="264"/>
      <c r="AD1347" s="264"/>
      <c r="AE1347" s="264"/>
      <c r="AF1347" s="264"/>
      <c r="AG1347" s="264"/>
      <c r="AH1347" s="264"/>
      <c r="AI1347" s="264"/>
      <c r="AJ1347" s="264"/>
      <c r="AK1347" s="264"/>
      <c r="AL1347" s="264"/>
      <c r="AM1347" s="264"/>
      <c r="AN1347" s="264"/>
      <c r="AO1347" s="264"/>
      <c r="AP1347" s="264"/>
      <c r="AQ1347" s="264"/>
      <c r="AR1347" s="264"/>
      <c r="AS1347" s="264"/>
      <c r="AT1347" s="264"/>
      <c r="AU1347" s="78"/>
    </row>
    <row r="1348" spans="1:47" s="96" customFormat="1" ht="15.75" x14ac:dyDescent="0.25">
      <c r="A1348" s="95"/>
      <c r="D1348" s="99"/>
      <c r="E1348" s="62" t="s">
        <v>643</v>
      </c>
      <c r="F1348" s="730"/>
      <c r="G1348" s="736">
        <v>10</v>
      </c>
      <c r="H1348" s="19">
        <f t="shared" si="520"/>
        <v>0.25</v>
      </c>
      <c r="I1348" s="13">
        <f t="shared" si="521"/>
        <v>3.5</v>
      </c>
      <c r="J1348" s="13">
        <f t="shared" si="522"/>
        <v>0.3</v>
      </c>
      <c r="K1348" s="14">
        <f t="shared" si="523"/>
        <v>33.700000000000003</v>
      </c>
      <c r="L1348" s="1"/>
      <c r="M1348" s="15">
        <v>2.5</v>
      </c>
      <c r="N1348" s="15">
        <v>35</v>
      </c>
      <c r="O1348" s="691">
        <v>3</v>
      </c>
      <c r="P1348" s="20">
        <v>337</v>
      </c>
      <c r="Q1348" s="264"/>
      <c r="R1348" s="264"/>
      <c r="S1348" s="264"/>
      <c r="T1348" s="264"/>
      <c r="U1348" s="264"/>
      <c r="V1348" s="264"/>
      <c r="W1348" s="264"/>
      <c r="X1348" s="264"/>
      <c r="Y1348" s="264"/>
      <c r="Z1348" s="264"/>
      <c r="AA1348" s="264"/>
      <c r="AB1348" s="264"/>
      <c r="AC1348" s="264"/>
      <c r="AD1348" s="264"/>
      <c r="AE1348" s="264"/>
      <c r="AF1348" s="264"/>
      <c r="AG1348" s="264"/>
      <c r="AH1348" s="264"/>
      <c r="AI1348" s="264"/>
      <c r="AJ1348" s="264"/>
      <c r="AK1348" s="264"/>
      <c r="AL1348" s="264"/>
      <c r="AM1348" s="264"/>
      <c r="AN1348" s="264"/>
      <c r="AO1348" s="264"/>
      <c r="AP1348" s="264"/>
      <c r="AQ1348" s="264"/>
      <c r="AR1348" s="264"/>
      <c r="AS1348" s="264"/>
      <c r="AT1348" s="264"/>
      <c r="AU1348" s="114"/>
    </row>
    <row r="1349" spans="1:47" s="18" customFormat="1" ht="15.75" x14ac:dyDescent="0.25">
      <c r="A1349" s="92"/>
      <c r="D1349" s="61"/>
      <c r="E1349" s="62" t="s">
        <v>36</v>
      </c>
      <c r="F1349" s="730"/>
      <c r="G1349" s="736">
        <v>3</v>
      </c>
      <c r="H1349" s="19">
        <f t="shared" si="520"/>
        <v>0</v>
      </c>
      <c r="I1349" s="13">
        <f t="shared" si="521"/>
        <v>0</v>
      </c>
      <c r="J1349" s="13">
        <f t="shared" si="522"/>
        <v>2.9970000000000003</v>
      </c>
      <c r="K1349" s="14">
        <f t="shared" si="523"/>
        <v>12.18</v>
      </c>
      <c r="L1349" s="1"/>
      <c r="M1349" s="15">
        <v>0</v>
      </c>
      <c r="N1349" s="15">
        <v>0</v>
      </c>
      <c r="O1349" s="691">
        <v>99.9</v>
      </c>
      <c r="P1349" s="15">
        <v>406</v>
      </c>
      <c r="Q1349" s="264"/>
      <c r="R1349" s="264"/>
      <c r="S1349" s="264"/>
      <c r="T1349" s="264"/>
      <c r="U1349" s="264"/>
      <c r="V1349" s="264"/>
      <c r="W1349" s="264"/>
      <c r="X1349" s="264"/>
      <c r="Y1349" s="264"/>
      <c r="Z1349" s="264"/>
      <c r="AA1349" s="264"/>
      <c r="AB1349" s="264"/>
      <c r="AC1349" s="264"/>
      <c r="AD1349" s="264"/>
      <c r="AE1349" s="264"/>
      <c r="AF1349" s="264"/>
      <c r="AG1349" s="264"/>
      <c r="AH1349" s="264"/>
      <c r="AI1349" s="264"/>
      <c r="AJ1349" s="264"/>
      <c r="AK1349" s="264"/>
      <c r="AL1349" s="264"/>
      <c r="AM1349" s="264"/>
      <c r="AN1349" s="264"/>
      <c r="AO1349" s="264"/>
      <c r="AP1349" s="264"/>
      <c r="AQ1349" s="264"/>
      <c r="AR1349" s="264"/>
      <c r="AS1349" s="264"/>
      <c r="AT1349" s="264"/>
      <c r="AU1349" s="78"/>
    </row>
    <row r="1350" spans="1:47" s="18" customFormat="1" ht="15.75" x14ac:dyDescent="0.25">
      <c r="A1350" s="92"/>
      <c r="D1350" s="61"/>
      <c r="E1350" s="62" t="s">
        <v>521</v>
      </c>
      <c r="F1350" s="1021">
        <f>G1350*100/98</f>
        <v>8.1632653061224492</v>
      </c>
      <c r="G1350" s="731">
        <v>8</v>
      </c>
      <c r="H1350" s="19">
        <f t="shared" si="520"/>
        <v>1.3359999999999999</v>
      </c>
      <c r="I1350" s="13">
        <f t="shared" si="521"/>
        <v>0.73599999999999999</v>
      </c>
      <c r="J1350" s="13">
        <f t="shared" si="522"/>
        <v>0.16</v>
      </c>
      <c r="K1350" s="14">
        <f t="shared" si="523"/>
        <v>12.72</v>
      </c>
      <c r="L1350" s="1"/>
      <c r="M1350" s="15">
        <v>16.7</v>
      </c>
      <c r="N1350" s="15">
        <v>9.1999999999999993</v>
      </c>
      <c r="O1350" s="691">
        <v>2</v>
      </c>
      <c r="P1350" s="20">
        <v>159</v>
      </c>
      <c r="Q1350" s="264"/>
      <c r="R1350" s="264"/>
      <c r="S1350" s="264"/>
      <c r="T1350" s="264"/>
      <c r="U1350" s="264"/>
      <c r="V1350" s="264"/>
      <c r="W1350" s="264"/>
      <c r="X1350" s="264"/>
      <c r="Y1350" s="264"/>
      <c r="Z1350" s="264"/>
      <c r="AA1350" s="264"/>
      <c r="AB1350" s="264"/>
      <c r="AC1350" s="264"/>
      <c r="AD1350" s="264"/>
      <c r="AE1350" s="264"/>
      <c r="AF1350" s="264"/>
      <c r="AG1350" s="264"/>
      <c r="AH1350" s="264"/>
      <c r="AI1350" s="264"/>
      <c r="AJ1350" s="264"/>
      <c r="AK1350" s="264"/>
      <c r="AL1350" s="264"/>
      <c r="AM1350" s="264"/>
      <c r="AN1350" s="264"/>
      <c r="AO1350" s="264"/>
      <c r="AP1350" s="264"/>
      <c r="AQ1350" s="264"/>
      <c r="AR1350" s="264"/>
      <c r="AS1350" s="264"/>
      <c r="AT1350" s="264"/>
      <c r="AU1350" s="78"/>
    </row>
    <row r="1351" spans="1:47" s="18" customFormat="1" x14ac:dyDescent="0.25">
      <c r="A1351" s="92"/>
      <c r="B1351" s="36"/>
      <c r="C1351" s="36"/>
      <c r="D1351" s="36"/>
      <c r="E1351" s="75" t="s">
        <v>21</v>
      </c>
      <c r="F1351" s="985"/>
      <c r="G1351" s="985"/>
      <c r="H1351" s="186">
        <f>SUM(H1340:H1350)</f>
        <v>2.6989000000000001</v>
      </c>
      <c r="I1351" s="186">
        <f t="shared" ref="I1351:J1351" si="524">SUM(I1340:I1350)</f>
        <v>4.5345000000000004</v>
      </c>
      <c r="J1351" s="186">
        <f t="shared" si="524"/>
        <v>25.249600000000001</v>
      </c>
      <c r="K1351" s="186">
        <f t="shared" ref="K1351" si="525">SUM(K1340:K1350)</f>
        <v>150.649</v>
      </c>
      <c r="L1351" s="1"/>
      <c r="M1351" s="15"/>
      <c r="N1351" s="15"/>
      <c r="O1351" s="691"/>
      <c r="P1351" s="15"/>
      <c r="Q1351" s="264"/>
      <c r="R1351" s="264"/>
      <c r="S1351" s="264"/>
      <c r="T1351" s="264"/>
      <c r="U1351" s="264"/>
      <c r="V1351" s="264"/>
      <c r="W1351" s="264"/>
      <c r="X1351" s="264"/>
      <c r="Y1351" s="264"/>
      <c r="Z1351" s="264"/>
      <c r="AA1351" s="264"/>
      <c r="AB1351" s="264"/>
      <c r="AC1351" s="264"/>
      <c r="AD1351" s="264"/>
      <c r="AE1351" s="264"/>
      <c r="AF1351" s="264"/>
      <c r="AG1351" s="264"/>
      <c r="AH1351" s="264"/>
      <c r="AI1351" s="264"/>
      <c r="AJ1351" s="264"/>
      <c r="AK1351" s="264"/>
      <c r="AL1351" s="264"/>
      <c r="AM1351" s="264"/>
      <c r="AN1351" s="264"/>
      <c r="AO1351" s="264"/>
      <c r="AP1351" s="264"/>
      <c r="AQ1351" s="264"/>
      <c r="AR1351" s="264"/>
      <c r="AS1351" s="264"/>
      <c r="AT1351" s="264"/>
      <c r="AU1351" s="78"/>
    </row>
    <row r="1352" spans="1:47" s="18" customFormat="1" ht="28.5" x14ac:dyDescent="0.25">
      <c r="A1352" s="17"/>
      <c r="B1352" s="39" t="s">
        <v>950</v>
      </c>
      <c r="C1352" s="324" t="s">
        <v>55</v>
      </c>
      <c r="D1352" s="40">
        <v>150</v>
      </c>
      <c r="E1352" s="14" t="s">
        <v>39</v>
      </c>
      <c r="F1352" s="980"/>
      <c r="G1352" s="738">
        <v>135</v>
      </c>
      <c r="H1352" s="13">
        <f>G1352*M1352/100</f>
        <v>0</v>
      </c>
      <c r="I1352" s="13">
        <f>G1352*N1352/100</f>
        <v>0</v>
      </c>
      <c r="J1352" s="13">
        <f>G1352*O1352/100</f>
        <v>0</v>
      </c>
      <c r="K1352" s="14">
        <f>G1352*P1352/100</f>
        <v>0</v>
      </c>
      <c r="L1352" s="1"/>
      <c r="M1352" s="15"/>
      <c r="N1352" s="15"/>
      <c r="O1352" s="691"/>
      <c r="P1352" s="15"/>
      <c r="Q1352" s="264"/>
      <c r="R1352" s="264"/>
      <c r="S1352" s="264"/>
      <c r="T1352" s="264"/>
      <c r="U1352" s="264"/>
      <c r="V1352" s="264"/>
      <c r="W1352" s="264"/>
      <c r="X1352" s="264"/>
      <c r="Y1352" s="264"/>
      <c r="Z1352" s="264"/>
      <c r="AA1352" s="264"/>
      <c r="AB1352" s="264"/>
      <c r="AC1352" s="264"/>
      <c r="AD1352" s="264"/>
      <c r="AE1352" s="264"/>
      <c r="AF1352" s="264"/>
      <c r="AG1352" s="264"/>
      <c r="AH1352" s="264"/>
      <c r="AI1352" s="264"/>
      <c r="AJ1352" s="264"/>
      <c r="AK1352" s="264"/>
      <c r="AL1352" s="264"/>
      <c r="AM1352" s="264"/>
      <c r="AN1352" s="264"/>
      <c r="AO1352" s="264"/>
      <c r="AP1352" s="264"/>
      <c r="AQ1352" s="264"/>
      <c r="AR1352" s="264"/>
      <c r="AS1352" s="264"/>
      <c r="AT1352" s="264"/>
      <c r="AU1352" s="78"/>
    </row>
    <row r="1353" spans="1:47" s="18" customFormat="1" x14ac:dyDescent="0.25">
      <c r="A1353" s="17"/>
      <c r="B1353" s="17"/>
      <c r="C1353" s="17"/>
      <c r="D1353" s="17"/>
      <c r="E1353" s="70" t="s">
        <v>56</v>
      </c>
      <c r="F1353" s="759"/>
      <c r="G1353" s="932">
        <v>15</v>
      </c>
      <c r="H1353" s="13">
        <f>G1353*M1353/100</f>
        <v>0.09</v>
      </c>
      <c r="I1353" s="13">
        <f>G1353*N1353/100</f>
        <v>1.4999999999999999E-2</v>
      </c>
      <c r="J1353" s="13">
        <f>G1353*O1353/100</f>
        <v>2.25</v>
      </c>
      <c r="K1353" s="14">
        <f>G1353*P1353/100</f>
        <v>9.6</v>
      </c>
      <c r="L1353" s="1"/>
      <c r="M1353" s="15">
        <v>0.6</v>
      </c>
      <c r="N1353" s="15">
        <v>0.1</v>
      </c>
      <c r="O1353" s="691">
        <v>15</v>
      </c>
      <c r="P1353" s="20">
        <v>64</v>
      </c>
      <c r="Q1353" s="264"/>
      <c r="R1353" s="264"/>
      <c r="S1353" s="264"/>
      <c r="T1353" s="264"/>
      <c r="U1353" s="264"/>
      <c r="V1353" s="264"/>
      <c r="W1353" s="264"/>
      <c r="X1353" s="264"/>
      <c r="Y1353" s="264"/>
      <c r="Z1353" s="264"/>
      <c r="AA1353" s="264"/>
      <c r="AB1353" s="264"/>
      <c r="AC1353" s="264"/>
      <c r="AD1353" s="264"/>
      <c r="AE1353" s="264"/>
      <c r="AF1353" s="264"/>
      <c r="AG1353" s="264"/>
      <c r="AH1353" s="264"/>
      <c r="AI1353" s="264"/>
      <c r="AJ1353" s="264"/>
      <c r="AK1353" s="264"/>
      <c r="AL1353" s="264"/>
      <c r="AM1353" s="264"/>
      <c r="AN1353" s="264"/>
      <c r="AO1353" s="264"/>
      <c r="AP1353" s="264"/>
      <c r="AQ1353" s="264"/>
      <c r="AR1353" s="264"/>
      <c r="AS1353" s="264"/>
      <c r="AT1353" s="264"/>
      <c r="AU1353" s="78"/>
    </row>
    <row r="1354" spans="1:47" s="18" customFormat="1" x14ac:dyDescent="0.25">
      <c r="A1354" s="17"/>
      <c r="B1354" s="17"/>
      <c r="C1354" s="17"/>
      <c r="D1354" s="17"/>
      <c r="E1354" s="63" t="s">
        <v>21</v>
      </c>
      <c r="F1354" s="980"/>
      <c r="G1354" s="980"/>
      <c r="H1354" s="43">
        <f>SUM(H1352:H1353)</f>
        <v>0.09</v>
      </c>
      <c r="I1354" s="43">
        <f t="shared" ref="I1354:K1354" si="526">SUM(I1352:I1353)</f>
        <v>1.4999999999999999E-2</v>
      </c>
      <c r="J1354" s="43">
        <f t="shared" si="526"/>
        <v>2.25</v>
      </c>
      <c r="K1354" s="43">
        <f t="shared" si="526"/>
        <v>9.6</v>
      </c>
      <c r="L1354" s="1"/>
      <c r="M1354" s="15"/>
      <c r="N1354" s="15"/>
      <c r="O1354" s="691"/>
      <c r="P1354" s="15"/>
      <c r="Q1354" s="264"/>
      <c r="R1354" s="264"/>
      <c r="S1354" s="264"/>
      <c r="T1354" s="264"/>
      <c r="U1354" s="264"/>
      <c r="V1354" s="264"/>
      <c r="W1354" s="264"/>
      <c r="X1354" s="264"/>
      <c r="Y1354" s="264"/>
      <c r="Z1354" s="264"/>
      <c r="AA1354" s="264"/>
      <c r="AB1354" s="264"/>
      <c r="AC1354" s="264"/>
      <c r="AD1354" s="264"/>
      <c r="AE1354" s="264"/>
      <c r="AF1354" s="264"/>
      <c r="AG1354" s="264"/>
      <c r="AH1354" s="264"/>
      <c r="AI1354" s="264"/>
      <c r="AJ1354" s="264"/>
      <c r="AK1354" s="264"/>
      <c r="AL1354" s="264"/>
      <c r="AM1354" s="264"/>
      <c r="AN1354" s="264"/>
      <c r="AO1354" s="264"/>
      <c r="AP1354" s="264"/>
      <c r="AQ1354" s="264"/>
      <c r="AR1354" s="264"/>
      <c r="AS1354" s="264"/>
      <c r="AT1354" s="264"/>
      <c r="AU1354" s="78"/>
    </row>
    <row r="1355" spans="1:47" s="27" customFormat="1" x14ac:dyDescent="0.25">
      <c r="B1355" s="72"/>
      <c r="C1355" s="71"/>
      <c r="D1355" s="72"/>
      <c r="E1355" s="73" t="s">
        <v>100</v>
      </c>
      <c r="F1355" s="334"/>
      <c r="G1355" s="334"/>
      <c r="H1355" s="74">
        <f>H1325+H1330+H1339+H1351+H1354</f>
        <v>23.507900000000003</v>
      </c>
      <c r="I1355" s="74">
        <f t="shared" ref="I1355:K1355" si="527">I1325+I1330+I1339+I1351+I1354</f>
        <v>22.397790000000001</v>
      </c>
      <c r="J1355" s="74">
        <f t="shared" si="527"/>
        <v>57.27600000000001</v>
      </c>
      <c r="K1355" s="74">
        <f t="shared" si="527"/>
        <v>520.26049999999998</v>
      </c>
      <c r="O1355" s="689"/>
      <c r="Q1355" s="264"/>
      <c r="R1355" s="264"/>
      <c r="S1355" s="264"/>
      <c r="T1355" s="264"/>
      <c r="U1355" s="264"/>
      <c r="V1355" s="264"/>
      <c r="W1355" s="264"/>
      <c r="X1355" s="264"/>
      <c r="Y1355" s="264"/>
      <c r="Z1355" s="264"/>
      <c r="AA1355" s="264"/>
      <c r="AB1355" s="264"/>
      <c r="AC1355" s="264"/>
      <c r="AD1355" s="264"/>
      <c r="AE1355" s="264"/>
      <c r="AF1355" s="264"/>
      <c r="AG1355" s="264"/>
      <c r="AH1355" s="264"/>
      <c r="AI1355" s="264"/>
      <c r="AJ1355" s="264"/>
      <c r="AK1355" s="264"/>
      <c r="AL1355" s="264"/>
      <c r="AM1355" s="264"/>
      <c r="AN1355" s="264"/>
      <c r="AO1355" s="264"/>
      <c r="AP1355" s="264"/>
      <c r="AQ1355" s="264"/>
      <c r="AR1355" s="264"/>
      <c r="AS1355" s="264"/>
      <c r="AT1355" s="264"/>
      <c r="AU1355" s="701"/>
    </row>
    <row r="1356" spans="1:47" s="27" customFormat="1" x14ac:dyDescent="0.25">
      <c r="A1356" s="1236" t="s">
        <v>112</v>
      </c>
      <c r="B1356" s="1237"/>
      <c r="C1356" s="71"/>
      <c r="D1356" s="72"/>
      <c r="E1356" s="64"/>
      <c r="F1356" s="981"/>
      <c r="G1356" s="981"/>
      <c r="H1356" s="74"/>
      <c r="I1356" s="74"/>
      <c r="J1356" s="74"/>
      <c r="K1356" s="74"/>
      <c r="L1356" s="1"/>
      <c r="O1356" s="689"/>
      <c r="Q1356" s="264"/>
      <c r="R1356" s="264"/>
      <c r="S1356" s="264"/>
      <c r="T1356" s="264"/>
      <c r="U1356" s="264"/>
      <c r="V1356" s="264"/>
      <c r="W1356" s="264"/>
      <c r="X1356" s="264"/>
      <c r="Y1356" s="264"/>
      <c r="Z1356" s="264"/>
      <c r="AA1356" s="264"/>
      <c r="AB1356" s="264"/>
      <c r="AC1356" s="264"/>
      <c r="AD1356" s="264"/>
      <c r="AE1356" s="264"/>
      <c r="AF1356" s="264"/>
      <c r="AG1356" s="264"/>
      <c r="AH1356" s="264"/>
      <c r="AI1356" s="264"/>
      <c r="AJ1356" s="264"/>
      <c r="AK1356" s="264"/>
      <c r="AL1356" s="264"/>
      <c r="AM1356" s="264"/>
      <c r="AN1356" s="264"/>
      <c r="AO1356" s="264"/>
      <c r="AP1356" s="264"/>
      <c r="AQ1356" s="264"/>
      <c r="AR1356" s="264"/>
      <c r="AS1356" s="264"/>
      <c r="AT1356" s="264"/>
      <c r="AU1356" s="701"/>
    </row>
    <row r="1357" spans="1:47" s="18" customFormat="1" ht="15" customHeight="1" x14ac:dyDescent="0.25">
      <c r="B1357" s="1257" t="s">
        <v>1055</v>
      </c>
      <c r="C1357" s="1252" t="s">
        <v>1054</v>
      </c>
      <c r="D1357" s="1291" t="s">
        <v>1123</v>
      </c>
      <c r="E1357" s="62" t="s">
        <v>521</v>
      </c>
      <c r="F1357" s="1021">
        <f>G1357*100/98</f>
        <v>35.714285714285715</v>
      </c>
      <c r="G1357" s="736">
        <v>35</v>
      </c>
      <c r="H1357" s="19">
        <f>G1357*M1357/100</f>
        <v>5.8449999999999998</v>
      </c>
      <c r="I1357" s="13">
        <f>G1357*N1357/100</f>
        <v>3.22</v>
      </c>
      <c r="J1357" s="13">
        <f>G1357*O1357/100</f>
        <v>0.7</v>
      </c>
      <c r="K1357" s="14">
        <f>G1357*P1357/100</f>
        <v>55.65</v>
      </c>
      <c r="L1357" s="1"/>
      <c r="M1357" s="15">
        <v>16.7</v>
      </c>
      <c r="N1357" s="15">
        <v>9.1999999999999993</v>
      </c>
      <c r="O1357" s="691">
        <v>2</v>
      </c>
      <c r="P1357" s="20">
        <v>159</v>
      </c>
      <c r="Q1357" s="264"/>
      <c r="R1357" s="264"/>
      <c r="S1357" s="264"/>
      <c r="T1357" s="264"/>
      <c r="U1357" s="264"/>
      <c r="V1357" s="264"/>
      <c r="W1357" s="264"/>
      <c r="X1357" s="264"/>
      <c r="Y1357" s="264"/>
      <c r="Z1357" s="264"/>
      <c r="AA1357" s="264"/>
      <c r="AB1357" s="264"/>
      <c r="AC1357" s="264"/>
      <c r="AD1357" s="264"/>
      <c r="AE1357" s="264"/>
      <c r="AF1357" s="264"/>
      <c r="AG1357" s="264"/>
      <c r="AH1357" s="264"/>
      <c r="AI1357" s="264"/>
      <c r="AJ1357" s="264"/>
      <c r="AK1357" s="264"/>
      <c r="AL1357" s="264"/>
      <c r="AM1357" s="264"/>
      <c r="AN1357" s="264"/>
      <c r="AO1357" s="264"/>
      <c r="AP1357" s="264"/>
      <c r="AQ1357" s="264"/>
      <c r="AR1357" s="264"/>
      <c r="AS1357" s="264"/>
      <c r="AT1357" s="264"/>
      <c r="AU1357" s="78"/>
    </row>
    <row r="1358" spans="1:47" s="18" customFormat="1" ht="15.75" x14ac:dyDescent="0.25">
      <c r="B1358" s="1257"/>
      <c r="C1358" s="1253"/>
      <c r="D1358" s="1292"/>
      <c r="E1358" s="62"/>
      <c r="F1358" s="730"/>
      <c r="G1358" s="736"/>
      <c r="H1358" s="19"/>
      <c r="I1358" s="13"/>
      <c r="J1358" s="13"/>
      <c r="K1358" s="14"/>
      <c r="L1358" s="1"/>
      <c r="M1358" s="15"/>
      <c r="N1358" s="15"/>
      <c r="O1358" s="691"/>
      <c r="P1358" s="15"/>
      <c r="Q1358" s="264"/>
      <c r="R1358" s="264"/>
      <c r="S1358" s="264"/>
      <c r="T1358" s="264"/>
      <c r="U1358" s="264"/>
      <c r="V1358" s="264"/>
      <c r="W1358" s="264"/>
      <c r="X1358" s="264"/>
      <c r="Y1358" s="264"/>
      <c r="Z1358" s="264"/>
      <c r="AA1358" s="264"/>
      <c r="AB1358" s="264"/>
      <c r="AC1358" s="264"/>
      <c r="AD1358" s="264"/>
      <c r="AE1358" s="264"/>
      <c r="AF1358" s="264"/>
      <c r="AG1358" s="264"/>
      <c r="AH1358" s="264"/>
      <c r="AI1358" s="264"/>
      <c r="AJ1358" s="264"/>
      <c r="AK1358" s="264"/>
      <c r="AL1358" s="264"/>
      <c r="AM1358" s="264"/>
      <c r="AN1358" s="264"/>
      <c r="AO1358" s="264"/>
      <c r="AP1358" s="264"/>
      <c r="AQ1358" s="264"/>
      <c r="AR1358" s="264"/>
      <c r="AS1358" s="264"/>
      <c r="AT1358" s="264"/>
      <c r="AU1358" s="78"/>
    </row>
    <row r="1359" spans="1:47" s="18" customFormat="1" ht="15.75" x14ac:dyDescent="0.25">
      <c r="B1359" s="31"/>
      <c r="C1359" s="1254"/>
      <c r="D1359" s="143"/>
      <c r="E1359" s="62" t="s">
        <v>15</v>
      </c>
      <c r="F1359" s="730"/>
      <c r="G1359" s="736">
        <v>9.3000000000000007</v>
      </c>
      <c r="H1359" s="19">
        <f t="shared" ref="H1359:H1366" si="528">G1359*M1359/100</f>
        <v>0.85560000000000003</v>
      </c>
      <c r="I1359" s="13">
        <f t="shared" ref="I1359:I1366" si="529">G1359*N1359/100</f>
        <v>0.1116</v>
      </c>
      <c r="J1359" s="13">
        <f t="shared" ref="J1359:J1366" si="530">G1359*O1359/100</f>
        <v>7.2261000000000015</v>
      </c>
      <c r="K1359" s="14">
        <f t="shared" ref="K1359:K1366" si="531">G1359*P1359/100</f>
        <v>33.294000000000004</v>
      </c>
      <c r="L1359" s="1"/>
      <c r="M1359" s="15">
        <v>9.1999999999999993</v>
      </c>
      <c r="N1359" s="15">
        <v>1.2</v>
      </c>
      <c r="O1359" s="691">
        <v>77.7</v>
      </c>
      <c r="P1359" s="20">
        <v>358</v>
      </c>
      <c r="Q1359" s="264"/>
      <c r="R1359" s="264"/>
      <c r="S1359" s="264"/>
      <c r="T1359" s="264"/>
      <c r="U1359" s="264"/>
      <c r="V1359" s="264"/>
      <c r="W1359" s="264"/>
      <c r="X1359" s="264"/>
      <c r="Y1359" s="264"/>
      <c r="Z1359" s="264"/>
      <c r="AA1359" s="264"/>
      <c r="AB1359" s="264"/>
      <c r="AC1359" s="264"/>
      <c r="AD1359" s="264"/>
      <c r="AE1359" s="264"/>
      <c r="AF1359" s="264"/>
      <c r="AG1359" s="264"/>
      <c r="AH1359" s="264"/>
      <c r="AI1359" s="264"/>
      <c r="AJ1359" s="264"/>
      <c r="AK1359" s="264"/>
      <c r="AL1359" s="264"/>
      <c r="AM1359" s="264"/>
      <c r="AN1359" s="264"/>
      <c r="AO1359" s="264"/>
      <c r="AP1359" s="264"/>
      <c r="AQ1359" s="264"/>
      <c r="AR1359" s="264"/>
      <c r="AS1359" s="264"/>
      <c r="AT1359" s="264"/>
      <c r="AU1359" s="78"/>
    </row>
    <row r="1360" spans="1:47" s="18" customFormat="1" ht="15.75" x14ac:dyDescent="0.25">
      <c r="C1360" s="150"/>
      <c r="D1360" s="61"/>
      <c r="E1360" s="62" t="s">
        <v>120</v>
      </c>
      <c r="F1360" s="730"/>
      <c r="G1360" s="736">
        <v>2.2000000000000002</v>
      </c>
      <c r="H1360" s="19">
        <f t="shared" si="528"/>
        <v>0.2772</v>
      </c>
      <c r="I1360" s="13">
        <f t="shared" si="529"/>
        <v>0.21780000000000002</v>
      </c>
      <c r="J1360" s="13">
        <f t="shared" si="530"/>
        <v>1.7600000000000001E-2</v>
      </c>
      <c r="K1360" s="14">
        <f t="shared" si="531"/>
        <v>3.1240000000000006</v>
      </c>
      <c r="L1360" s="1"/>
      <c r="M1360" s="15">
        <v>12.6</v>
      </c>
      <c r="N1360" s="15">
        <v>9.9</v>
      </c>
      <c r="O1360" s="691">
        <v>0.8</v>
      </c>
      <c r="P1360" s="15">
        <v>142</v>
      </c>
      <c r="Q1360" s="264"/>
      <c r="R1360" s="264"/>
      <c r="S1360" s="264"/>
      <c r="T1360" s="264"/>
      <c r="U1360" s="264"/>
      <c r="V1360" s="264"/>
      <c r="W1360" s="264"/>
      <c r="X1360" s="264"/>
      <c r="Y1360" s="264"/>
      <c r="Z1360" s="264"/>
      <c r="AA1360" s="264"/>
      <c r="AB1360" s="264"/>
      <c r="AC1360" s="264"/>
      <c r="AD1360" s="264"/>
      <c r="AE1360" s="264"/>
      <c r="AF1360" s="264"/>
      <c r="AG1360" s="264"/>
      <c r="AH1360" s="264"/>
      <c r="AI1360" s="264"/>
      <c r="AJ1360" s="264"/>
      <c r="AK1360" s="264"/>
      <c r="AL1360" s="264"/>
      <c r="AM1360" s="264"/>
      <c r="AN1360" s="264"/>
      <c r="AO1360" s="264"/>
      <c r="AP1360" s="264"/>
      <c r="AQ1360" s="264"/>
      <c r="AR1360" s="264"/>
      <c r="AS1360" s="264"/>
      <c r="AT1360" s="264"/>
      <c r="AU1360" s="78"/>
    </row>
    <row r="1361" spans="1:47" s="18" customFormat="1" ht="15.75" x14ac:dyDescent="0.25">
      <c r="D1361" s="61"/>
      <c r="E1361" s="62" t="s">
        <v>36</v>
      </c>
      <c r="F1361" s="730"/>
      <c r="G1361" s="736">
        <v>4.5999999999999996</v>
      </c>
      <c r="H1361" s="19">
        <f t="shared" si="528"/>
        <v>0</v>
      </c>
      <c r="I1361" s="13">
        <f t="shared" si="529"/>
        <v>0</v>
      </c>
      <c r="J1361" s="13">
        <f t="shared" si="530"/>
        <v>4.5953999999999997</v>
      </c>
      <c r="K1361" s="14">
        <f t="shared" si="531"/>
        <v>18.675999999999998</v>
      </c>
      <c r="L1361" s="1"/>
      <c r="M1361" s="15">
        <v>0</v>
      </c>
      <c r="N1361" s="15">
        <v>0</v>
      </c>
      <c r="O1361" s="691">
        <v>99.9</v>
      </c>
      <c r="P1361" s="15">
        <v>406</v>
      </c>
      <c r="Q1361" s="264"/>
      <c r="R1361" s="264"/>
      <c r="S1361" s="264"/>
      <c r="T1361" s="264"/>
      <c r="U1361" s="264"/>
      <c r="V1361" s="264"/>
      <c r="W1361" s="264"/>
      <c r="X1361" s="264"/>
      <c r="Y1361" s="264"/>
      <c r="Z1361" s="264"/>
      <c r="AA1361" s="264"/>
      <c r="AB1361" s="264"/>
      <c r="AC1361" s="264"/>
      <c r="AD1361" s="264"/>
      <c r="AE1361" s="264"/>
      <c r="AF1361" s="264"/>
      <c r="AG1361" s="264"/>
      <c r="AH1361" s="264"/>
      <c r="AI1361" s="264"/>
      <c r="AJ1361" s="264"/>
      <c r="AK1361" s="264"/>
      <c r="AL1361" s="264"/>
      <c r="AM1361" s="264"/>
      <c r="AN1361" s="264"/>
      <c r="AO1361" s="264"/>
      <c r="AP1361" s="264"/>
      <c r="AQ1361" s="264"/>
      <c r="AR1361" s="264"/>
      <c r="AS1361" s="264"/>
      <c r="AT1361" s="264"/>
      <c r="AU1361" s="78"/>
    </row>
    <row r="1362" spans="1:47" s="18" customFormat="1" ht="15.75" x14ac:dyDescent="0.25">
      <c r="B1362" s="10"/>
      <c r="C1362" s="76"/>
      <c r="D1362" s="12"/>
      <c r="E1362" s="62" t="s">
        <v>25</v>
      </c>
      <c r="F1362" s="741">
        <f>G1362*100/70</f>
        <v>35.714285714285715</v>
      </c>
      <c r="G1362" s="736">
        <v>25</v>
      </c>
      <c r="H1362" s="19">
        <f t="shared" si="528"/>
        <v>7.4999999999999997E-2</v>
      </c>
      <c r="I1362" s="13">
        <f t="shared" si="529"/>
        <v>7.4999999999999997E-2</v>
      </c>
      <c r="J1362" s="13">
        <f t="shared" si="530"/>
        <v>3.2250000000000001</v>
      </c>
      <c r="K1362" s="14">
        <f t="shared" si="531"/>
        <v>13</v>
      </c>
      <c r="L1362" s="1"/>
      <c r="M1362" s="15">
        <v>0.3</v>
      </c>
      <c r="N1362" s="15">
        <v>0.3</v>
      </c>
      <c r="O1362" s="691">
        <v>12.9</v>
      </c>
      <c r="P1362" s="20">
        <v>52</v>
      </c>
      <c r="Q1362" s="264"/>
      <c r="R1362" s="264"/>
      <c r="S1362" s="264"/>
      <c r="T1362" s="264"/>
      <c r="U1362" s="264"/>
      <c r="V1362" s="264"/>
      <c r="W1362" s="264"/>
      <c r="X1362" s="264"/>
      <c r="Y1362" s="264"/>
      <c r="Z1362" s="264"/>
      <c r="AA1362" s="264"/>
      <c r="AB1362" s="264"/>
      <c r="AC1362" s="264"/>
      <c r="AD1362" s="264"/>
      <c r="AE1362" s="264"/>
      <c r="AF1362" s="264"/>
      <c r="AG1362" s="264"/>
      <c r="AH1362" s="264"/>
      <c r="AI1362" s="264"/>
      <c r="AJ1362" s="264"/>
      <c r="AK1362" s="264"/>
      <c r="AL1362" s="264"/>
      <c r="AM1362" s="264"/>
      <c r="AN1362" s="264"/>
      <c r="AO1362" s="264"/>
      <c r="AP1362" s="264"/>
      <c r="AQ1362" s="264"/>
      <c r="AR1362" s="264"/>
      <c r="AS1362" s="264"/>
      <c r="AT1362" s="264"/>
      <c r="AU1362" s="78"/>
    </row>
    <row r="1363" spans="1:47" s="18" customFormat="1" ht="20.25" customHeight="1" x14ac:dyDescent="0.25">
      <c r="A1363" s="92"/>
      <c r="B1363" s="60"/>
      <c r="D1363" s="61"/>
      <c r="E1363" s="65" t="s">
        <v>154</v>
      </c>
      <c r="F1363" s="733"/>
      <c r="G1363" s="736">
        <v>1.6</v>
      </c>
      <c r="H1363" s="19">
        <f t="shared" si="528"/>
        <v>8.0000000000000002E-3</v>
      </c>
      <c r="I1363" s="13">
        <f t="shared" si="529"/>
        <v>1.32</v>
      </c>
      <c r="J1363" s="13">
        <f t="shared" si="530"/>
        <v>9.5999999999999992E-3</v>
      </c>
      <c r="K1363" s="14">
        <f t="shared" si="531"/>
        <v>11.744000000000002</v>
      </c>
      <c r="L1363" s="1"/>
      <c r="M1363" s="15">
        <v>0.5</v>
      </c>
      <c r="N1363" s="15">
        <v>82.5</v>
      </c>
      <c r="O1363" s="691">
        <v>0.6</v>
      </c>
      <c r="P1363" s="20">
        <v>734</v>
      </c>
      <c r="Q1363" s="264"/>
      <c r="R1363" s="264"/>
      <c r="S1363" s="264"/>
      <c r="T1363" s="264"/>
      <c r="U1363" s="264"/>
      <c r="V1363" s="264"/>
      <c r="W1363" s="264"/>
      <c r="X1363" s="264"/>
      <c r="Y1363" s="264"/>
      <c r="Z1363" s="264"/>
      <c r="AA1363" s="264"/>
      <c r="AB1363" s="264"/>
      <c r="AC1363" s="264"/>
      <c r="AD1363" s="264"/>
      <c r="AE1363" s="264"/>
      <c r="AF1363" s="264"/>
      <c r="AG1363" s="264"/>
      <c r="AH1363" s="264"/>
      <c r="AI1363" s="264"/>
      <c r="AJ1363" s="264"/>
      <c r="AK1363" s="264"/>
      <c r="AL1363" s="264"/>
      <c r="AM1363" s="264"/>
      <c r="AN1363" s="264"/>
      <c r="AO1363" s="264"/>
      <c r="AP1363" s="264"/>
      <c r="AQ1363" s="264"/>
      <c r="AR1363" s="264"/>
      <c r="AS1363" s="264"/>
      <c r="AT1363" s="264"/>
      <c r="AU1363" s="78"/>
    </row>
    <row r="1364" spans="1:47" s="18" customFormat="1" ht="15.75" x14ac:dyDescent="0.25">
      <c r="D1364" s="61"/>
      <c r="E1364" s="62" t="s">
        <v>73</v>
      </c>
      <c r="F1364" s="730"/>
      <c r="G1364" s="748">
        <v>0.5</v>
      </c>
      <c r="H1364" s="19">
        <f t="shared" si="528"/>
        <v>0</v>
      </c>
      <c r="I1364" s="13">
        <f t="shared" si="529"/>
        <v>0.5</v>
      </c>
      <c r="J1364" s="13">
        <f t="shared" si="530"/>
        <v>0</v>
      </c>
      <c r="K1364" s="14">
        <f t="shared" si="531"/>
        <v>4.42</v>
      </c>
      <c r="L1364" s="1"/>
      <c r="M1364" s="15">
        <v>0</v>
      </c>
      <c r="N1364" s="15">
        <v>100</v>
      </c>
      <c r="O1364" s="691">
        <v>0</v>
      </c>
      <c r="P1364" s="15">
        <v>884</v>
      </c>
      <c r="Q1364" s="264"/>
      <c r="R1364" s="264"/>
      <c r="S1364" s="264"/>
      <c r="T1364" s="264"/>
      <c r="U1364" s="264"/>
      <c r="V1364" s="264"/>
      <c r="W1364" s="264"/>
      <c r="X1364" s="264"/>
      <c r="Y1364" s="264"/>
      <c r="Z1364" s="264"/>
      <c r="AA1364" s="264"/>
      <c r="AB1364" s="264"/>
      <c r="AC1364" s="264"/>
      <c r="AD1364" s="264"/>
      <c r="AE1364" s="264"/>
      <c r="AF1364" s="264"/>
      <c r="AG1364" s="264"/>
      <c r="AH1364" s="264"/>
      <c r="AI1364" s="264"/>
      <c r="AJ1364" s="264"/>
      <c r="AK1364" s="264"/>
      <c r="AL1364" s="264"/>
      <c r="AM1364" s="264"/>
      <c r="AN1364" s="264"/>
      <c r="AO1364" s="264"/>
      <c r="AP1364" s="264"/>
      <c r="AQ1364" s="264"/>
      <c r="AR1364" s="264"/>
      <c r="AS1364" s="264"/>
      <c r="AT1364" s="264"/>
      <c r="AU1364" s="78"/>
    </row>
    <row r="1365" spans="1:47" s="18" customFormat="1" ht="15.75" x14ac:dyDescent="0.25">
      <c r="A1365" s="17"/>
      <c r="B1365" s="28"/>
      <c r="C1365" s="144"/>
      <c r="D1365" s="173"/>
      <c r="E1365" s="109" t="s">
        <v>503</v>
      </c>
      <c r="F1365" s="1026"/>
      <c r="G1365" s="736">
        <v>0.5</v>
      </c>
      <c r="H1365" s="19">
        <f t="shared" si="528"/>
        <v>5.3499999999999999E-2</v>
      </c>
      <c r="I1365" s="13">
        <f t="shared" si="529"/>
        <v>7.4999999999999997E-3</v>
      </c>
      <c r="J1365" s="13">
        <f t="shared" si="530"/>
        <v>0.38600000000000001</v>
      </c>
      <c r="K1365" s="13">
        <f t="shared" si="531"/>
        <v>1.78</v>
      </c>
      <c r="L1365" s="1"/>
      <c r="M1365" s="15">
        <v>10.7</v>
      </c>
      <c r="N1365" s="15">
        <v>1.5</v>
      </c>
      <c r="O1365" s="691">
        <v>77.2</v>
      </c>
      <c r="P1365" s="15">
        <v>356</v>
      </c>
      <c r="Q1365" s="264"/>
      <c r="R1365" s="264"/>
      <c r="S1365" s="264"/>
      <c r="T1365" s="264"/>
      <c r="U1365" s="264"/>
      <c r="V1365" s="264"/>
      <c r="W1365" s="264"/>
      <c r="X1365" s="264"/>
      <c r="Y1365" s="264"/>
      <c r="Z1365" s="264"/>
      <c r="AA1365" s="264"/>
      <c r="AB1365" s="264"/>
      <c r="AC1365" s="264"/>
      <c r="AD1365" s="264"/>
      <c r="AE1365" s="264"/>
      <c r="AF1365" s="264"/>
      <c r="AG1365" s="264"/>
      <c r="AH1365" s="264"/>
      <c r="AI1365" s="264"/>
      <c r="AJ1365" s="264"/>
      <c r="AK1365" s="264"/>
      <c r="AL1365" s="264"/>
      <c r="AM1365" s="264"/>
      <c r="AN1365" s="264"/>
      <c r="AO1365" s="264"/>
      <c r="AP1365" s="264"/>
      <c r="AQ1365" s="264"/>
      <c r="AR1365" s="264"/>
      <c r="AS1365" s="264"/>
      <c r="AT1365" s="264"/>
      <c r="AU1365" s="78"/>
    </row>
    <row r="1366" spans="1:47" s="18" customFormat="1" ht="15.75" x14ac:dyDescent="0.25">
      <c r="D1366" s="61"/>
      <c r="E1366" s="62" t="s">
        <v>259</v>
      </c>
      <c r="F1366" s="733"/>
      <c r="G1366" s="736">
        <v>15</v>
      </c>
      <c r="H1366" s="19">
        <f t="shared" si="528"/>
        <v>4.4999999999999998E-2</v>
      </c>
      <c r="I1366" s="13">
        <f t="shared" si="529"/>
        <v>4.4999999999999998E-2</v>
      </c>
      <c r="J1366" s="13">
        <f t="shared" si="530"/>
        <v>7.5</v>
      </c>
      <c r="K1366" s="14">
        <f t="shared" si="531"/>
        <v>42.75</v>
      </c>
      <c r="L1366" s="1"/>
      <c r="M1366" s="15">
        <v>0.3</v>
      </c>
      <c r="N1366" s="15">
        <v>0.3</v>
      </c>
      <c r="O1366" s="691">
        <v>50</v>
      </c>
      <c r="P1366" s="20">
        <v>285</v>
      </c>
      <c r="Q1366" s="264"/>
      <c r="R1366" s="264"/>
      <c r="S1366" s="264"/>
      <c r="T1366" s="264"/>
      <c r="U1366" s="264"/>
      <c r="V1366" s="264"/>
      <c r="W1366" s="264"/>
      <c r="X1366" s="264"/>
      <c r="Y1366" s="264"/>
      <c r="Z1366" s="264"/>
      <c r="AA1366" s="264"/>
      <c r="AB1366" s="264"/>
      <c r="AC1366" s="264"/>
      <c r="AD1366" s="264"/>
      <c r="AE1366" s="264"/>
      <c r="AF1366" s="264"/>
      <c r="AG1366" s="264"/>
      <c r="AH1366" s="264"/>
      <c r="AI1366" s="264"/>
      <c r="AJ1366" s="264"/>
      <c r="AK1366" s="264"/>
      <c r="AL1366" s="264"/>
      <c r="AM1366" s="264"/>
      <c r="AN1366" s="264"/>
      <c r="AO1366" s="264"/>
      <c r="AP1366" s="264"/>
      <c r="AQ1366" s="264"/>
      <c r="AR1366" s="264"/>
      <c r="AS1366" s="264"/>
      <c r="AT1366" s="264"/>
      <c r="AU1366" s="78"/>
    </row>
    <row r="1367" spans="1:47" s="18" customFormat="1" x14ac:dyDescent="0.25">
      <c r="E1367" s="75" t="s">
        <v>21</v>
      </c>
      <c r="F1367" s="985"/>
      <c r="G1367" s="985"/>
      <c r="H1367" s="22">
        <f t="shared" ref="H1367:K1367" si="532">SUM(H1357:H1366)</f>
        <v>7.1592999999999991</v>
      </c>
      <c r="I1367" s="22">
        <f t="shared" si="532"/>
        <v>5.496900000000001</v>
      </c>
      <c r="J1367" s="22">
        <f t="shared" si="532"/>
        <v>23.659700000000001</v>
      </c>
      <c r="K1367" s="22">
        <f t="shared" si="532"/>
        <v>184.43799999999999</v>
      </c>
      <c r="L1367" s="1"/>
      <c r="M1367" s="58"/>
      <c r="N1367" s="15"/>
      <c r="O1367" s="691"/>
      <c r="P1367" s="15"/>
      <c r="Q1367" s="354"/>
      <c r="R1367" s="264"/>
      <c r="S1367" s="264"/>
      <c r="T1367" s="264"/>
      <c r="U1367" s="264"/>
      <c r="V1367" s="264"/>
      <c r="W1367" s="264"/>
      <c r="X1367" s="264"/>
      <c r="Y1367" s="264"/>
      <c r="Z1367" s="264"/>
      <c r="AA1367" s="264"/>
      <c r="AB1367" s="264"/>
      <c r="AC1367" s="264"/>
      <c r="AD1367" s="264"/>
      <c r="AE1367" s="264"/>
      <c r="AF1367" s="264"/>
      <c r="AG1367" s="264"/>
      <c r="AH1367" s="264"/>
      <c r="AI1367" s="264"/>
      <c r="AJ1367" s="264"/>
      <c r="AK1367" s="264"/>
      <c r="AL1367" s="264"/>
      <c r="AM1367" s="264"/>
      <c r="AN1367" s="264"/>
      <c r="AO1367" s="264"/>
      <c r="AP1367" s="264"/>
      <c r="AQ1367" s="264"/>
      <c r="AR1367" s="264"/>
      <c r="AS1367" s="264"/>
      <c r="AT1367" s="264"/>
      <c r="AU1367" s="78"/>
    </row>
    <row r="1368" spans="1:47" s="41" customFormat="1" ht="28.5" customHeight="1" x14ac:dyDescent="0.25">
      <c r="A1368" s="17"/>
      <c r="B1368" s="39" t="s">
        <v>946</v>
      </c>
      <c r="C1368" s="324" t="s">
        <v>187</v>
      </c>
      <c r="D1368" s="40">
        <v>150</v>
      </c>
      <c r="E1368" s="14" t="s">
        <v>39</v>
      </c>
      <c r="F1368" s="980"/>
      <c r="G1368" s="738">
        <v>135</v>
      </c>
      <c r="H1368" s="13">
        <f>G1368*M1368/100</f>
        <v>0</v>
      </c>
      <c r="I1368" s="13">
        <f>G1368*N1368/100</f>
        <v>0</v>
      </c>
      <c r="J1368" s="13">
        <f>G1368*O1368/100</f>
        <v>0</v>
      </c>
      <c r="K1368" s="14">
        <f>G1368*P1368/100</f>
        <v>0</v>
      </c>
      <c r="L1368" s="1"/>
      <c r="M1368" s="15"/>
      <c r="N1368" s="15"/>
      <c r="O1368" s="691"/>
      <c r="P1368" s="15"/>
      <c r="Q1368" s="380"/>
      <c r="R1368" s="380"/>
      <c r="S1368" s="380"/>
      <c r="T1368" s="380"/>
      <c r="U1368" s="380"/>
      <c r="V1368" s="380"/>
      <c r="W1368" s="380"/>
      <c r="X1368" s="380"/>
      <c r="Y1368" s="380"/>
      <c r="Z1368" s="380"/>
      <c r="AA1368" s="380"/>
      <c r="AB1368" s="380"/>
      <c r="AC1368" s="380"/>
      <c r="AD1368" s="380"/>
      <c r="AE1368" s="380"/>
      <c r="AF1368" s="380"/>
      <c r="AG1368" s="380"/>
      <c r="AH1368" s="380"/>
      <c r="AI1368" s="380"/>
      <c r="AJ1368" s="380"/>
      <c r="AK1368" s="380"/>
      <c r="AL1368" s="380"/>
      <c r="AM1368" s="380"/>
      <c r="AN1368" s="380"/>
      <c r="AO1368" s="380"/>
      <c r="AP1368" s="380"/>
      <c r="AQ1368" s="380"/>
      <c r="AR1368" s="380"/>
      <c r="AS1368" s="380"/>
      <c r="AT1368" s="380"/>
      <c r="AU1368" s="815"/>
    </row>
    <row r="1369" spans="1:47" s="41" customFormat="1" ht="21.75" customHeight="1" x14ac:dyDescent="0.25">
      <c r="A1369" s="17"/>
      <c r="B1369" s="331"/>
      <c r="C1369" s="17"/>
      <c r="D1369" s="17"/>
      <c r="E1369" s="70" t="s">
        <v>183</v>
      </c>
      <c r="F1369" s="759"/>
      <c r="G1369" s="932">
        <v>15</v>
      </c>
      <c r="H1369" s="13">
        <f>G1369*M1369/100</f>
        <v>0.09</v>
      </c>
      <c r="I1369" s="13">
        <f>G1369*N1369/100</f>
        <v>1.4999999999999999E-2</v>
      </c>
      <c r="J1369" s="13">
        <f>G1369*O1369/100</f>
        <v>1.4850000000000001</v>
      </c>
      <c r="K1369" s="14">
        <f>G1369*P1369/100</f>
        <v>6.45</v>
      </c>
      <c r="L1369" s="1"/>
      <c r="M1369" s="15">
        <v>0.6</v>
      </c>
      <c r="N1369" s="15">
        <v>0.1</v>
      </c>
      <c r="O1369" s="691">
        <v>9.9</v>
      </c>
      <c r="P1369" s="20">
        <v>43</v>
      </c>
      <c r="Q1369" s="380"/>
      <c r="R1369" s="380"/>
      <c r="S1369" s="380"/>
      <c r="T1369" s="380"/>
      <c r="U1369" s="380"/>
      <c r="V1369" s="380"/>
      <c r="W1369" s="380"/>
      <c r="X1369" s="380"/>
      <c r="Y1369" s="380"/>
      <c r="Z1369" s="380"/>
      <c r="AA1369" s="380"/>
      <c r="AB1369" s="380"/>
      <c r="AC1369" s="380"/>
      <c r="AD1369" s="380"/>
      <c r="AE1369" s="380"/>
      <c r="AF1369" s="380"/>
      <c r="AG1369" s="380"/>
      <c r="AH1369" s="380"/>
      <c r="AI1369" s="380"/>
      <c r="AJ1369" s="380"/>
      <c r="AK1369" s="380"/>
      <c r="AL1369" s="380"/>
      <c r="AM1369" s="380"/>
      <c r="AN1369" s="380"/>
      <c r="AO1369" s="380"/>
      <c r="AP1369" s="380"/>
      <c r="AQ1369" s="380"/>
      <c r="AR1369" s="380"/>
      <c r="AS1369" s="380"/>
      <c r="AT1369" s="380"/>
      <c r="AU1369" s="815"/>
    </row>
    <row r="1370" spans="1:47" s="41" customFormat="1" ht="16.5" customHeight="1" x14ac:dyDescent="0.25">
      <c r="A1370" s="17"/>
      <c r="B1370" s="17"/>
      <c r="C1370" s="17"/>
      <c r="D1370" s="17"/>
      <c r="E1370" s="63" t="s">
        <v>21</v>
      </c>
      <c r="F1370" s="980"/>
      <c r="G1370" s="980"/>
      <c r="H1370" s="43">
        <f>SUM(H1368:H1369)</f>
        <v>0.09</v>
      </c>
      <c r="I1370" s="43">
        <f t="shared" ref="I1370:K1370" si="533">SUM(I1368:I1369)</f>
        <v>1.4999999999999999E-2</v>
      </c>
      <c r="J1370" s="43">
        <f t="shared" si="533"/>
        <v>1.4850000000000001</v>
      </c>
      <c r="K1370" s="43">
        <f t="shared" si="533"/>
        <v>6.45</v>
      </c>
      <c r="L1370" s="1"/>
      <c r="M1370" s="15"/>
      <c r="N1370" s="15"/>
      <c r="O1370" s="691"/>
      <c r="P1370" s="15"/>
      <c r="Q1370" s="380"/>
      <c r="R1370" s="380"/>
      <c r="S1370" s="380"/>
      <c r="T1370" s="380"/>
      <c r="U1370" s="380"/>
      <c r="V1370" s="380"/>
      <c r="W1370" s="380"/>
      <c r="X1370" s="380"/>
      <c r="Y1370" s="380"/>
      <c r="Z1370" s="380"/>
      <c r="AA1370" s="380"/>
      <c r="AB1370" s="380"/>
      <c r="AC1370" s="380"/>
      <c r="AD1370" s="380"/>
      <c r="AE1370" s="380"/>
      <c r="AF1370" s="380"/>
      <c r="AG1370" s="380"/>
      <c r="AH1370" s="380"/>
      <c r="AI1370" s="380"/>
      <c r="AJ1370" s="380"/>
      <c r="AK1370" s="380"/>
      <c r="AL1370" s="380"/>
      <c r="AM1370" s="380"/>
      <c r="AN1370" s="380"/>
      <c r="AO1370" s="380"/>
      <c r="AP1370" s="380"/>
      <c r="AQ1370" s="380"/>
      <c r="AR1370" s="380"/>
      <c r="AS1370" s="380"/>
      <c r="AT1370" s="380"/>
      <c r="AU1370" s="815"/>
    </row>
    <row r="1371" spans="1:47" s="27" customFormat="1" x14ac:dyDescent="0.25">
      <c r="B1371" s="72"/>
      <c r="C1371" s="71"/>
      <c r="D1371" s="72"/>
      <c r="E1371" s="73" t="s">
        <v>115</v>
      </c>
      <c r="F1371" s="334"/>
      <c r="G1371" s="1022"/>
      <c r="H1371" s="74">
        <f>H1367+H1370</f>
        <v>7.249299999999999</v>
      </c>
      <c r="I1371" s="74">
        <f t="shared" ref="I1371:K1371" si="534">I1367+I1370</f>
        <v>5.5119000000000007</v>
      </c>
      <c r="J1371" s="74">
        <f t="shared" si="534"/>
        <v>25.1447</v>
      </c>
      <c r="K1371" s="74">
        <f t="shared" si="534"/>
        <v>190.88799999999998</v>
      </c>
      <c r="O1371" s="689"/>
      <c r="Q1371" s="264"/>
      <c r="R1371" s="264"/>
      <c r="S1371" s="264"/>
      <c r="T1371" s="264"/>
      <c r="U1371" s="264"/>
      <c r="V1371" s="264"/>
      <c r="W1371" s="264"/>
      <c r="X1371" s="264"/>
      <c r="Y1371" s="264"/>
      <c r="Z1371" s="264"/>
      <c r="AA1371" s="264"/>
      <c r="AB1371" s="264"/>
      <c r="AC1371" s="264"/>
      <c r="AD1371" s="264"/>
      <c r="AE1371" s="264"/>
      <c r="AF1371" s="264"/>
      <c r="AG1371" s="264"/>
      <c r="AH1371" s="264"/>
      <c r="AI1371" s="264"/>
      <c r="AJ1371" s="264"/>
      <c r="AK1371" s="264"/>
      <c r="AL1371" s="264"/>
      <c r="AM1371" s="264"/>
      <c r="AN1371" s="264"/>
      <c r="AO1371" s="264"/>
      <c r="AP1371" s="264"/>
      <c r="AQ1371" s="264"/>
      <c r="AR1371" s="264"/>
      <c r="AS1371" s="264"/>
      <c r="AT1371" s="264"/>
      <c r="AU1371" s="701"/>
    </row>
    <row r="1372" spans="1:47" s="27" customFormat="1" x14ac:dyDescent="0.25">
      <c r="A1372" s="1236" t="s">
        <v>116</v>
      </c>
      <c r="B1372" s="1237"/>
      <c r="C1372" s="71"/>
      <c r="D1372" s="72"/>
      <c r="E1372" s="64"/>
      <c r="F1372" s="981"/>
      <c r="G1372" s="981"/>
      <c r="H1372" s="74"/>
      <c r="I1372" s="74"/>
      <c r="J1372" s="74"/>
      <c r="K1372" s="74"/>
      <c r="L1372" s="1"/>
      <c r="O1372" s="689"/>
      <c r="Q1372" s="264"/>
      <c r="R1372" s="264"/>
      <c r="S1372" s="264"/>
      <c r="T1372" s="264"/>
      <c r="U1372" s="264"/>
      <c r="V1372" s="264"/>
      <c r="W1372" s="264"/>
      <c r="X1372" s="264"/>
      <c r="Y1372" s="264"/>
      <c r="Z1372" s="264"/>
      <c r="AA1372" s="264"/>
      <c r="AB1372" s="264"/>
      <c r="AC1372" s="264"/>
      <c r="AD1372" s="264"/>
      <c r="AE1372" s="264"/>
      <c r="AF1372" s="264"/>
      <c r="AG1372" s="264"/>
      <c r="AH1372" s="264"/>
      <c r="AI1372" s="264"/>
      <c r="AJ1372" s="264"/>
      <c r="AK1372" s="264"/>
      <c r="AL1372" s="264"/>
      <c r="AM1372" s="264"/>
      <c r="AN1372" s="264"/>
      <c r="AO1372" s="264"/>
      <c r="AP1372" s="264"/>
      <c r="AQ1372" s="264"/>
      <c r="AR1372" s="264"/>
      <c r="AS1372" s="264"/>
      <c r="AT1372" s="264"/>
      <c r="AU1372" s="701"/>
    </row>
    <row r="1373" spans="1:47" s="18" customFormat="1" ht="26.25" customHeight="1" x14ac:dyDescent="0.25">
      <c r="B1373" s="10" t="s">
        <v>744</v>
      </c>
      <c r="C1373" s="1238" t="s">
        <v>737</v>
      </c>
      <c r="D1373" s="12" t="s">
        <v>1138</v>
      </c>
      <c r="E1373" s="62" t="s">
        <v>736</v>
      </c>
      <c r="F1373" s="730"/>
      <c r="G1373" s="736">
        <v>48</v>
      </c>
      <c r="H1373" s="19">
        <f t="shared" ref="H1373:H1379" si="535">G1373*M1373/100</f>
        <v>6.2879999999999994</v>
      </c>
      <c r="I1373" s="13">
        <f t="shared" ref="I1373:I1379" si="536">G1373*N1373/100</f>
        <v>1.3919999999999999</v>
      </c>
      <c r="J1373" s="13">
        <f t="shared" ref="J1373:J1379" si="537">G1373*O1373/100</f>
        <v>35.183999999999997</v>
      </c>
      <c r="K1373" s="14">
        <f t="shared" ref="K1373:K1379" si="538">G1373*P1373/100</f>
        <v>170.88</v>
      </c>
      <c r="L1373" s="1"/>
      <c r="M1373" s="15">
        <v>13.1</v>
      </c>
      <c r="N1373" s="15">
        <v>2.9</v>
      </c>
      <c r="O1373" s="691">
        <v>73.3</v>
      </c>
      <c r="P1373" s="20">
        <v>356</v>
      </c>
      <c r="Q1373" s="264"/>
      <c r="R1373" s="264"/>
      <c r="S1373" s="264"/>
      <c r="T1373" s="264"/>
      <c r="U1373" s="264"/>
      <c r="V1373" s="264"/>
      <c r="W1373" s="264"/>
      <c r="X1373" s="264"/>
      <c r="Y1373" s="264"/>
      <c r="Z1373" s="264"/>
      <c r="AA1373" s="264"/>
      <c r="AB1373" s="264"/>
      <c r="AC1373" s="264"/>
      <c r="AD1373" s="264"/>
      <c r="AE1373" s="264"/>
      <c r="AF1373" s="264"/>
      <c r="AG1373" s="264"/>
      <c r="AH1373" s="264"/>
      <c r="AI1373" s="264"/>
      <c r="AJ1373" s="264"/>
      <c r="AK1373" s="264"/>
      <c r="AL1373" s="264"/>
      <c r="AM1373" s="264"/>
      <c r="AN1373" s="264"/>
      <c r="AO1373" s="264"/>
      <c r="AP1373" s="264"/>
      <c r="AQ1373" s="264"/>
      <c r="AR1373" s="264"/>
      <c r="AS1373" s="264"/>
      <c r="AT1373" s="264"/>
      <c r="AU1373" s="78"/>
    </row>
    <row r="1374" spans="1:47" s="18" customFormat="1" ht="19.5" customHeight="1" x14ac:dyDescent="0.25">
      <c r="B1374" s="10"/>
      <c r="C1374" s="1239"/>
      <c r="D1374" s="12"/>
      <c r="E1374" s="109" t="s">
        <v>39</v>
      </c>
      <c r="F1374" s="740"/>
      <c r="G1374" s="736">
        <v>120</v>
      </c>
      <c r="H1374" s="19">
        <f t="shared" si="535"/>
        <v>0</v>
      </c>
      <c r="I1374" s="13">
        <f t="shared" si="536"/>
        <v>0</v>
      </c>
      <c r="J1374" s="13">
        <f t="shared" si="537"/>
        <v>0</v>
      </c>
      <c r="K1374" s="13">
        <f t="shared" si="538"/>
        <v>0</v>
      </c>
      <c r="L1374" s="1"/>
      <c r="M1374" s="15"/>
      <c r="N1374" s="15"/>
      <c r="O1374" s="691"/>
      <c r="P1374" s="15"/>
      <c r="Q1374" s="264"/>
      <c r="R1374" s="264"/>
      <c r="S1374" s="264"/>
      <c r="T1374" s="264"/>
      <c r="U1374" s="264"/>
      <c r="V1374" s="264"/>
      <c r="W1374" s="264"/>
      <c r="X1374" s="264"/>
      <c r="Y1374" s="264"/>
      <c r="Z1374" s="264"/>
      <c r="AA1374" s="264"/>
      <c r="AB1374" s="264"/>
      <c r="AC1374" s="264"/>
      <c r="AD1374" s="264"/>
      <c r="AE1374" s="264"/>
      <c r="AF1374" s="264"/>
      <c r="AG1374" s="264"/>
      <c r="AH1374" s="264"/>
      <c r="AI1374" s="264"/>
      <c r="AJ1374" s="264"/>
      <c r="AK1374" s="264"/>
      <c r="AL1374" s="264"/>
      <c r="AM1374" s="264"/>
      <c r="AN1374" s="264"/>
      <c r="AO1374" s="264"/>
      <c r="AP1374" s="264"/>
      <c r="AQ1374" s="264"/>
      <c r="AR1374" s="264"/>
      <c r="AS1374" s="264"/>
      <c r="AT1374" s="264"/>
      <c r="AU1374" s="78"/>
    </row>
    <row r="1375" spans="1:47" s="18" customFormat="1" ht="17.25" customHeight="1" x14ac:dyDescent="0.25">
      <c r="B1375" s="10"/>
      <c r="C1375" s="1240"/>
      <c r="D1375" s="12"/>
      <c r="E1375" s="109" t="s">
        <v>209</v>
      </c>
      <c r="F1375" s="735">
        <f>G1375*100/95</f>
        <v>36.842105263157897</v>
      </c>
      <c r="G1375" s="736">
        <v>35</v>
      </c>
      <c r="H1375" s="19">
        <f t="shared" si="535"/>
        <v>7.1050000000000004</v>
      </c>
      <c r="I1375" s="13">
        <f t="shared" si="536"/>
        <v>0.94499999999999995</v>
      </c>
      <c r="J1375" s="13">
        <f t="shared" si="537"/>
        <v>0</v>
      </c>
      <c r="K1375" s="14">
        <f t="shared" si="538"/>
        <v>37.1</v>
      </c>
      <c r="L1375" s="1"/>
      <c r="M1375" s="15">
        <v>20.3</v>
      </c>
      <c r="N1375" s="15">
        <v>2.7</v>
      </c>
      <c r="O1375" s="691">
        <v>0</v>
      </c>
      <c r="P1375" s="20">
        <v>106</v>
      </c>
      <c r="Q1375" s="264"/>
      <c r="R1375" s="264"/>
      <c r="S1375" s="264"/>
      <c r="T1375" s="264"/>
      <c r="U1375" s="264"/>
      <c r="V1375" s="264"/>
      <c r="W1375" s="264"/>
      <c r="X1375" s="264"/>
      <c r="Y1375" s="264"/>
      <c r="Z1375" s="264"/>
      <c r="AA1375" s="264"/>
      <c r="AB1375" s="264"/>
      <c r="AC1375" s="264"/>
      <c r="AD1375" s="264"/>
      <c r="AE1375" s="264"/>
      <c r="AF1375" s="264"/>
      <c r="AG1375" s="264"/>
      <c r="AH1375" s="264"/>
      <c r="AI1375" s="264"/>
      <c r="AJ1375" s="264"/>
      <c r="AK1375" s="264"/>
      <c r="AL1375" s="264"/>
      <c r="AM1375" s="264"/>
      <c r="AN1375" s="264"/>
      <c r="AO1375" s="264"/>
      <c r="AP1375" s="264"/>
      <c r="AQ1375" s="264"/>
      <c r="AR1375" s="264"/>
      <c r="AS1375" s="264"/>
      <c r="AT1375" s="264"/>
      <c r="AU1375" s="78"/>
    </row>
    <row r="1376" spans="1:47" s="18" customFormat="1" ht="17.25" customHeight="1" x14ac:dyDescent="0.25">
      <c r="B1376" s="10"/>
      <c r="C1376" s="17"/>
      <c r="D1376" s="12"/>
      <c r="E1376" s="109" t="s">
        <v>122</v>
      </c>
      <c r="F1376" s="740"/>
      <c r="G1376" s="736">
        <v>2</v>
      </c>
      <c r="H1376" s="19">
        <f t="shared" si="535"/>
        <v>0</v>
      </c>
      <c r="I1376" s="13">
        <f t="shared" si="536"/>
        <v>2</v>
      </c>
      <c r="J1376" s="13">
        <f t="shared" si="537"/>
        <v>0</v>
      </c>
      <c r="K1376" s="14">
        <f t="shared" si="538"/>
        <v>17.68</v>
      </c>
      <c r="L1376" s="1"/>
      <c r="M1376" s="15">
        <v>0</v>
      </c>
      <c r="N1376" s="15">
        <v>100</v>
      </c>
      <c r="O1376" s="691">
        <v>0</v>
      </c>
      <c r="P1376" s="15">
        <v>884</v>
      </c>
      <c r="Q1376" s="264"/>
      <c r="R1376" s="264"/>
      <c r="S1376" s="264"/>
      <c r="T1376" s="264"/>
      <c r="U1376" s="264"/>
      <c r="V1376" s="264"/>
      <c r="W1376" s="264"/>
      <c r="X1376" s="264"/>
      <c r="Y1376" s="264"/>
      <c r="Z1376" s="264"/>
      <c r="AA1376" s="264"/>
      <c r="AB1376" s="264"/>
      <c r="AC1376" s="264"/>
      <c r="AD1376" s="264"/>
      <c r="AE1376" s="264"/>
      <c r="AF1376" s="264"/>
      <c r="AG1376" s="264"/>
      <c r="AH1376" s="264"/>
      <c r="AI1376" s="264"/>
      <c r="AJ1376" s="264"/>
      <c r="AK1376" s="264"/>
      <c r="AL1376" s="264"/>
      <c r="AM1376" s="264"/>
      <c r="AN1376" s="264"/>
      <c r="AO1376" s="264"/>
      <c r="AP1376" s="264"/>
      <c r="AQ1376" s="264"/>
      <c r="AR1376" s="264"/>
      <c r="AS1376" s="264"/>
      <c r="AT1376" s="264"/>
      <c r="AU1376" s="78"/>
    </row>
    <row r="1377" spans="1:47" s="18" customFormat="1" ht="16.5" customHeight="1" x14ac:dyDescent="0.25">
      <c r="B1377" s="10"/>
      <c r="C1377" s="17"/>
      <c r="D1377" s="12"/>
      <c r="E1377" s="109" t="s">
        <v>90</v>
      </c>
      <c r="F1377" s="740"/>
      <c r="G1377" s="736">
        <v>12</v>
      </c>
      <c r="H1377" s="19">
        <f t="shared" si="535"/>
        <v>0.3</v>
      </c>
      <c r="I1377" s="13">
        <f t="shared" si="536"/>
        <v>4.2</v>
      </c>
      <c r="J1377" s="13">
        <f t="shared" si="537"/>
        <v>0.36</v>
      </c>
      <c r="K1377" s="14">
        <f t="shared" si="538"/>
        <v>40.44</v>
      </c>
      <c r="L1377" s="1"/>
      <c r="M1377" s="15">
        <v>2.5</v>
      </c>
      <c r="N1377" s="15">
        <v>35</v>
      </c>
      <c r="O1377" s="691">
        <v>3</v>
      </c>
      <c r="P1377" s="20">
        <v>337</v>
      </c>
      <c r="Q1377" s="264"/>
      <c r="R1377" s="264"/>
      <c r="S1377" s="264"/>
      <c r="T1377" s="264"/>
      <c r="U1377" s="264"/>
      <c r="V1377" s="264"/>
      <c r="W1377" s="264"/>
      <c r="X1377" s="264"/>
      <c r="Y1377" s="264"/>
      <c r="Z1377" s="264"/>
      <c r="AA1377" s="264"/>
      <c r="AB1377" s="264"/>
      <c r="AC1377" s="264"/>
      <c r="AD1377" s="264"/>
      <c r="AE1377" s="264"/>
      <c r="AF1377" s="264"/>
      <c r="AG1377" s="264"/>
      <c r="AH1377" s="264"/>
      <c r="AI1377" s="264"/>
      <c r="AJ1377" s="264"/>
      <c r="AK1377" s="264"/>
      <c r="AL1377" s="264"/>
      <c r="AM1377" s="264"/>
      <c r="AN1377" s="264"/>
      <c r="AO1377" s="264"/>
      <c r="AP1377" s="264"/>
      <c r="AQ1377" s="264"/>
      <c r="AR1377" s="264"/>
      <c r="AS1377" s="264"/>
      <c r="AT1377" s="264"/>
      <c r="AU1377" s="78"/>
    </row>
    <row r="1378" spans="1:47" s="18" customFormat="1" ht="15.75" customHeight="1" x14ac:dyDescent="0.25">
      <c r="B1378" s="10"/>
      <c r="C1378" s="17"/>
      <c r="D1378" s="12"/>
      <c r="E1378" s="109" t="s">
        <v>80</v>
      </c>
      <c r="F1378" s="740"/>
      <c r="G1378" s="736">
        <v>0.4</v>
      </c>
      <c r="H1378" s="19">
        <f t="shared" si="535"/>
        <v>0</v>
      </c>
      <c r="I1378" s="13">
        <f t="shared" si="536"/>
        <v>0</v>
      </c>
      <c r="J1378" s="13">
        <f t="shared" si="537"/>
        <v>0</v>
      </c>
      <c r="K1378" s="14">
        <f t="shared" si="538"/>
        <v>0</v>
      </c>
      <c r="L1378" s="1"/>
      <c r="M1378" s="15"/>
      <c r="N1378" s="15"/>
      <c r="O1378" s="691"/>
      <c r="P1378" s="15"/>
      <c r="Q1378" s="264"/>
      <c r="R1378" s="264"/>
      <c r="S1378" s="264"/>
      <c r="T1378" s="264"/>
      <c r="U1378" s="264"/>
      <c r="V1378" s="264"/>
      <c r="W1378" s="264"/>
      <c r="X1378" s="264"/>
      <c r="Y1378" s="264"/>
      <c r="Z1378" s="264"/>
      <c r="AA1378" s="264"/>
      <c r="AB1378" s="264"/>
      <c r="AC1378" s="264"/>
      <c r="AD1378" s="264"/>
      <c r="AE1378" s="264"/>
      <c r="AF1378" s="264"/>
      <c r="AG1378" s="264"/>
      <c r="AH1378" s="264"/>
      <c r="AI1378" s="264"/>
      <c r="AJ1378" s="264"/>
      <c r="AK1378" s="264"/>
      <c r="AL1378" s="264"/>
      <c r="AM1378" s="264"/>
      <c r="AN1378" s="264"/>
      <c r="AO1378" s="264"/>
      <c r="AP1378" s="264"/>
      <c r="AQ1378" s="264"/>
      <c r="AR1378" s="264"/>
      <c r="AS1378" s="264"/>
      <c r="AT1378" s="264"/>
      <c r="AU1378" s="78"/>
    </row>
    <row r="1379" spans="1:47" s="18" customFormat="1" ht="15" customHeight="1" x14ac:dyDescent="0.25">
      <c r="B1379" s="10"/>
      <c r="C1379" s="17"/>
      <c r="D1379" s="12"/>
      <c r="E1379" s="109" t="s">
        <v>609</v>
      </c>
      <c r="F1379" s="740"/>
      <c r="G1379" s="736">
        <v>0.1</v>
      </c>
      <c r="H1379" s="19">
        <f t="shared" si="535"/>
        <v>1.1000000000000001E-2</v>
      </c>
      <c r="I1379" s="13">
        <f t="shared" si="536"/>
        <v>3.3E-3</v>
      </c>
      <c r="J1379" s="13">
        <f t="shared" si="537"/>
        <v>7.1000000000000008E-2</v>
      </c>
      <c r="K1379" s="13">
        <f t="shared" si="538"/>
        <v>0.30499999999999999</v>
      </c>
      <c r="L1379" s="1"/>
      <c r="M1379" s="15">
        <v>11</v>
      </c>
      <c r="N1379" s="15">
        <v>3.3</v>
      </c>
      <c r="O1379" s="691">
        <v>71</v>
      </c>
      <c r="P1379" s="20">
        <v>305</v>
      </c>
      <c r="Q1379" s="264"/>
      <c r="R1379" s="264"/>
      <c r="S1379" s="264"/>
      <c r="T1379" s="264"/>
      <c r="U1379" s="264"/>
      <c r="V1379" s="264"/>
      <c r="W1379" s="264"/>
      <c r="X1379" s="264"/>
      <c r="Y1379" s="264"/>
      <c r="Z1379" s="264"/>
      <c r="AA1379" s="264"/>
      <c r="AB1379" s="264"/>
      <c r="AC1379" s="264"/>
      <c r="AD1379" s="264"/>
      <c r="AE1379" s="264"/>
      <c r="AF1379" s="264"/>
      <c r="AG1379" s="264"/>
      <c r="AH1379" s="264"/>
      <c r="AI1379" s="264"/>
      <c r="AJ1379" s="264"/>
      <c r="AK1379" s="264"/>
      <c r="AL1379" s="264"/>
      <c r="AM1379" s="264"/>
      <c r="AN1379" s="264"/>
      <c r="AO1379" s="264"/>
      <c r="AP1379" s="264"/>
      <c r="AQ1379" s="264"/>
      <c r="AR1379" s="264"/>
      <c r="AS1379" s="264"/>
      <c r="AT1379" s="264"/>
      <c r="AU1379" s="78"/>
    </row>
    <row r="1380" spans="1:47" s="50" customFormat="1" ht="15" customHeight="1" x14ac:dyDescent="0.25">
      <c r="B1380" s="135"/>
      <c r="C1380" s="51"/>
      <c r="D1380" s="135"/>
      <c r="E1380" s="64" t="s">
        <v>21</v>
      </c>
      <c r="F1380" s="985"/>
      <c r="G1380" s="985"/>
      <c r="H1380" s="22">
        <f>SUM(H1373:H1379)</f>
        <v>13.704000000000001</v>
      </c>
      <c r="I1380" s="22">
        <f t="shared" ref="I1380:J1380" si="539">SUM(I1373:I1379)</f>
        <v>8.5402999999999984</v>
      </c>
      <c r="J1380" s="22">
        <f t="shared" si="539"/>
        <v>35.614999999999995</v>
      </c>
      <c r="K1380" s="22">
        <f t="shared" ref="K1380" si="540">SUM(K1373:K1379)</f>
        <v>266.40500000000003</v>
      </c>
      <c r="L1380" s="1"/>
      <c r="O1380" s="171"/>
      <c r="Q1380" s="264"/>
      <c r="R1380" s="264"/>
      <c r="S1380" s="264"/>
      <c r="T1380" s="264"/>
      <c r="U1380" s="264"/>
      <c r="V1380" s="264"/>
      <c r="W1380" s="264"/>
      <c r="X1380" s="264"/>
      <c r="Y1380" s="264"/>
      <c r="Z1380" s="264"/>
      <c r="AA1380" s="264"/>
      <c r="AB1380" s="264"/>
      <c r="AC1380" s="264"/>
      <c r="AD1380" s="264"/>
      <c r="AE1380" s="264"/>
      <c r="AF1380" s="264"/>
      <c r="AG1380" s="264"/>
      <c r="AH1380" s="264"/>
      <c r="AI1380" s="264"/>
      <c r="AJ1380" s="264"/>
      <c r="AK1380" s="264"/>
      <c r="AL1380" s="264"/>
      <c r="AM1380" s="264"/>
      <c r="AN1380" s="264"/>
      <c r="AO1380" s="264"/>
      <c r="AP1380" s="264"/>
      <c r="AQ1380" s="264"/>
      <c r="AR1380" s="264"/>
      <c r="AS1380" s="264"/>
      <c r="AT1380" s="264"/>
      <c r="AU1380" s="159"/>
    </row>
    <row r="1381" spans="1:47" s="18" customFormat="1" ht="28.5" x14ac:dyDescent="0.25">
      <c r="A1381" s="17"/>
      <c r="B1381" s="39" t="s">
        <v>380</v>
      </c>
      <c r="C1381" s="296" t="s">
        <v>1032</v>
      </c>
      <c r="D1381" s="40">
        <v>50</v>
      </c>
      <c r="E1381" s="110" t="s">
        <v>16</v>
      </c>
      <c r="F1381" s="986">
        <f>G1381*100/80</f>
        <v>35</v>
      </c>
      <c r="G1381" s="1171">
        <v>28</v>
      </c>
      <c r="H1381" s="19">
        <f t="shared" ref="H1381:H1386" si="541">G1381*M1381/100</f>
        <v>0.22400000000000003</v>
      </c>
      <c r="I1381" s="13">
        <f t="shared" ref="I1381:I1386" si="542">G1381*N1381/100</f>
        <v>0.11200000000000002</v>
      </c>
      <c r="J1381" s="13">
        <f t="shared" ref="J1381:J1386" si="543">G1381*O1381/100</f>
        <v>2.6040000000000005</v>
      </c>
      <c r="K1381" s="14">
        <f t="shared" ref="K1381:K1386" si="544">G1381*P1381/100</f>
        <v>10.92</v>
      </c>
      <c r="L1381" s="1"/>
      <c r="M1381" s="15">
        <v>0.8</v>
      </c>
      <c r="N1381" s="15">
        <v>0.4</v>
      </c>
      <c r="O1381" s="691">
        <v>9.3000000000000007</v>
      </c>
      <c r="P1381" s="15">
        <v>39</v>
      </c>
      <c r="Q1381" s="264"/>
      <c r="R1381" s="264"/>
      <c r="S1381" s="264"/>
      <c r="T1381" s="264"/>
      <c r="U1381" s="264"/>
      <c r="V1381" s="264"/>
      <c r="W1381" s="264"/>
      <c r="X1381" s="264"/>
      <c r="Y1381" s="264"/>
      <c r="Z1381" s="264"/>
      <c r="AA1381" s="264"/>
      <c r="AB1381" s="264"/>
      <c r="AC1381" s="264"/>
      <c r="AD1381" s="264"/>
      <c r="AE1381" s="264"/>
      <c r="AF1381" s="264"/>
      <c r="AG1381" s="264"/>
      <c r="AH1381" s="264"/>
      <c r="AI1381" s="264"/>
      <c r="AJ1381" s="264"/>
      <c r="AK1381" s="264"/>
      <c r="AL1381" s="264"/>
      <c r="AM1381" s="264"/>
      <c r="AN1381" s="264"/>
      <c r="AO1381" s="264"/>
      <c r="AP1381" s="264"/>
      <c r="AQ1381" s="264"/>
      <c r="AR1381" s="264"/>
      <c r="AS1381" s="264"/>
      <c r="AT1381" s="264"/>
      <c r="AU1381" s="78"/>
    </row>
    <row r="1382" spans="1:47" s="18" customFormat="1" ht="15.75" x14ac:dyDescent="0.25">
      <c r="A1382" s="17"/>
      <c r="B1382" s="10"/>
      <c r="C1382" s="17"/>
      <c r="D1382" s="103"/>
      <c r="E1382" s="110" t="s">
        <v>25</v>
      </c>
      <c r="F1382" s="1009">
        <f>G1382*100/88</f>
        <v>22.727272727272727</v>
      </c>
      <c r="G1382" s="1171">
        <v>20</v>
      </c>
      <c r="H1382" s="19">
        <f t="shared" si="541"/>
        <v>0.06</v>
      </c>
      <c r="I1382" s="13">
        <f t="shared" si="542"/>
        <v>0.06</v>
      </c>
      <c r="J1382" s="13">
        <f t="shared" si="543"/>
        <v>2.58</v>
      </c>
      <c r="K1382" s="14">
        <f t="shared" si="544"/>
        <v>10.4</v>
      </c>
      <c r="L1382" s="1"/>
      <c r="M1382" s="15">
        <v>0.3</v>
      </c>
      <c r="N1382" s="15">
        <v>0.3</v>
      </c>
      <c r="O1382" s="691">
        <v>12.9</v>
      </c>
      <c r="P1382" s="20">
        <v>52</v>
      </c>
      <c r="Q1382" s="264"/>
      <c r="R1382" s="264"/>
      <c r="S1382" s="264"/>
      <c r="T1382" s="264"/>
      <c r="U1382" s="264"/>
      <c r="V1382" s="264"/>
      <c r="W1382" s="264"/>
      <c r="X1382" s="264"/>
      <c r="Y1382" s="264"/>
      <c r="Z1382" s="264"/>
      <c r="AA1382" s="264"/>
      <c r="AB1382" s="264"/>
      <c r="AC1382" s="264"/>
      <c r="AD1382" s="264"/>
      <c r="AE1382" s="264"/>
      <c r="AF1382" s="264"/>
      <c r="AG1382" s="264"/>
      <c r="AH1382" s="264"/>
      <c r="AI1382" s="264"/>
      <c r="AJ1382" s="264"/>
      <c r="AK1382" s="264"/>
      <c r="AL1382" s="264"/>
      <c r="AM1382" s="264"/>
      <c r="AN1382" s="264"/>
      <c r="AO1382" s="264"/>
      <c r="AP1382" s="264"/>
      <c r="AQ1382" s="264"/>
      <c r="AR1382" s="264"/>
      <c r="AS1382" s="264"/>
      <c r="AT1382" s="264"/>
      <c r="AU1382" s="78"/>
    </row>
    <row r="1383" spans="1:47" s="18" customFormat="1" ht="15.75" x14ac:dyDescent="0.25">
      <c r="A1383" s="17"/>
      <c r="B1383" s="10"/>
      <c r="C1383" s="17"/>
      <c r="D1383" s="103"/>
      <c r="E1383" s="110" t="s">
        <v>73</v>
      </c>
      <c r="F1383" s="743"/>
      <c r="G1383" s="1171">
        <v>2.5</v>
      </c>
      <c r="H1383" s="19">
        <f t="shared" si="541"/>
        <v>0</v>
      </c>
      <c r="I1383" s="13">
        <f t="shared" si="542"/>
        <v>2.5</v>
      </c>
      <c r="J1383" s="13">
        <f t="shared" si="543"/>
        <v>0</v>
      </c>
      <c r="K1383" s="14">
        <f t="shared" si="544"/>
        <v>22.1</v>
      </c>
      <c r="L1383" s="1"/>
      <c r="M1383" s="15">
        <v>0</v>
      </c>
      <c r="N1383" s="15">
        <v>100</v>
      </c>
      <c r="O1383" s="691">
        <v>0</v>
      </c>
      <c r="P1383" s="15">
        <v>884</v>
      </c>
      <c r="Q1383" s="264"/>
      <c r="R1383" s="264"/>
      <c r="S1383" s="264"/>
      <c r="T1383" s="264"/>
      <c r="U1383" s="264"/>
      <c r="V1383" s="264"/>
      <c r="W1383" s="264"/>
      <c r="X1383" s="264"/>
      <c r="Y1383" s="264"/>
      <c r="Z1383" s="264"/>
      <c r="AA1383" s="264"/>
      <c r="AB1383" s="264"/>
      <c r="AC1383" s="264"/>
      <c r="AD1383" s="264"/>
      <c r="AE1383" s="264"/>
      <c r="AF1383" s="264"/>
      <c r="AG1383" s="264"/>
      <c r="AH1383" s="264"/>
      <c r="AI1383" s="264"/>
      <c r="AJ1383" s="264"/>
      <c r="AK1383" s="264"/>
      <c r="AL1383" s="264"/>
      <c r="AM1383" s="264"/>
      <c r="AN1383" s="264"/>
      <c r="AO1383" s="264"/>
      <c r="AP1383" s="264"/>
      <c r="AQ1383" s="264"/>
      <c r="AR1383" s="264"/>
      <c r="AS1383" s="264"/>
      <c r="AT1383" s="264"/>
      <c r="AU1383" s="78"/>
    </row>
    <row r="1384" spans="1:47" s="18" customFormat="1" ht="15.75" x14ac:dyDescent="0.25">
      <c r="A1384" s="17"/>
      <c r="B1384" s="10"/>
      <c r="C1384" s="17"/>
      <c r="D1384" s="103"/>
      <c r="E1384" s="110" t="s">
        <v>163</v>
      </c>
      <c r="F1384" s="743"/>
      <c r="G1384" s="1171">
        <v>0.05</v>
      </c>
      <c r="H1384" s="19">
        <f t="shared" si="541"/>
        <v>0</v>
      </c>
      <c r="I1384" s="13">
        <f t="shared" si="542"/>
        <v>0</v>
      </c>
      <c r="J1384" s="13">
        <f t="shared" si="543"/>
        <v>4.9750000000000003E-2</v>
      </c>
      <c r="K1384" s="14">
        <f t="shared" si="544"/>
        <v>0.12350000000000001</v>
      </c>
      <c r="L1384" s="1"/>
      <c r="M1384" s="15">
        <v>0</v>
      </c>
      <c r="N1384" s="15">
        <v>0</v>
      </c>
      <c r="O1384" s="691">
        <v>99.5</v>
      </c>
      <c r="P1384" s="15">
        <v>247</v>
      </c>
      <c r="Q1384" s="264"/>
      <c r="R1384" s="264"/>
      <c r="S1384" s="264"/>
      <c r="T1384" s="264"/>
      <c r="U1384" s="264"/>
      <c r="V1384" s="264"/>
      <c r="W1384" s="264"/>
      <c r="X1384" s="264"/>
      <c r="Y1384" s="264"/>
      <c r="Z1384" s="264"/>
      <c r="AA1384" s="264"/>
      <c r="AB1384" s="264"/>
      <c r="AC1384" s="264"/>
      <c r="AD1384" s="264"/>
      <c r="AE1384" s="264"/>
      <c r="AF1384" s="264"/>
      <c r="AG1384" s="264"/>
      <c r="AH1384" s="264"/>
      <c r="AI1384" s="264"/>
      <c r="AJ1384" s="264"/>
      <c r="AK1384" s="264"/>
      <c r="AL1384" s="264"/>
      <c r="AM1384" s="264"/>
      <c r="AN1384" s="264"/>
      <c r="AO1384" s="264"/>
      <c r="AP1384" s="264"/>
      <c r="AQ1384" s="264"/>
      <c r="AR1384" s="264"/>
      <c r="AS1384" s="264"/>
      <c r="AT1384" s="264"/>
      <c r="AU1384" s="78"/>
    </row>
    <row r="1385" spans="1:47" s="18" customFormat="1" ht="15.75" x14ac:dyDescent="0.25">
      <c r="A1385" s="17"/>
      <c r="B1385" s="10"/>
      <c r="C1385" s="17"/>
      <c r="D1385" s="103"/>
      <c r="E1385" s="109" t="s">
        <v>18</v>
      </c>
      <c r="F1385" s="740"/>
      <c r="G1385" s="1161">
        <v>1</v>
      </c>
      <c r="H1385" s="19">
        <f t="shared" si="541"/>
        <v>0</v>
      </c>
      <c r="I1385" s="13">
        <f t="shared" si="542"/>
        <v>0</v>
      </c>
      <c r="J1385" s="13">
        <f t="shared" si="543"/>
        <v>0</v>
      </c>
      <c r="K1385" s="14">
        <f t="shared" si="544"/>
        <v>0</v>
      </c>
      <c r="L1385" s="1"/>
      <c r="M1385" s="15"/>
      <c r="N1385" s="15"/>
      <c r="O1385" s="691"/>
      <c r="P1385" s="15"/>
      <c r="Q1385" s="264"/>
      <c r="R1385" s="264"/>
      <c r="S1385" s="264"/>
      <c r="T1385" s="264"/>
      <c r="U1385" s="264"/>
      <c r="V1385" s="264"/>
      <c r="W1385" s="264"/>
      <c r="X1385" s="264"/>
      <c r="Y1385" s="264"/>
      <c r="Z1385" s="264"/>
      <c r="AA1385" s="264"/>
      <c r="AB1385" s="264"/>
      <c r="AC1385" s="264"/>
      <c r="AD1385" s="264"/>
      <c r="AE1385" s="264"/>
      <c r="AF1385" s="264"/>
      <c r="AG1385" s="264"/>
      <c r="AH1385" s="264"/>
      <c r="AI1385" s="264"/>
      <c r="AJ1385" s="264"/>
      <c r="AK1385" s="264"/>
      <c r="AL1385" s="264"/>
      <c r="AM1385" s="264"/>
      <c r="AN1385" s="264"/>
      <c r="AO1385" s="264"/>
      <c r="AP1385" s="264"/>
      <c r="AQ1385" s="264"/>
      <c r="AR1385" s="264"/>
      <c r="AS1385" s="264"/>
      <c r="AT1385" s="264"/>
      <c r="AU1385" s="78"/>
    </row>
    <row r="1386" spans="1:47" s="18" customFormat="1" ht="15.75" x14ac:dyDescent="0.25">
      <c r="A1386" s="17"/>
      <c r="B1386" s="17"/>
      <c r="C1386" s="17"/>
      <c r="D1386" s="166"/>
      <c r="E1386" s="65" t="s">
        <v>36</v>
      </c>
      <c r="F1386" s="733"/>
      <c r="G1386" s="1171">
        <v>0.5</v>
      </c>
      <c r="H1386" s="19">
        <f t="shared" si="541"/>
        <v>0</v>
      </c>
      <c r="I1386" s="13">
        <f t="shared" si="542"/>
        <v>0</v>
      </c>
      <c r="J1386" s="13">
        <f t="shared" si="543"/>
        <v>0.49950000000000006</v>
      </c>
      <c r="K1386" s="14">
        <f t="shared" si="544"/>
        <v>2.0299999999999998</v>
      </c>
      <c r="L1386" s="1"/>
      <c r="M1386" s="15">
        <v>0</v>
      </c>
      <c r="N1386" s="15">
        <v>0</v>
      </c>
      <c r="O1386" s="691">
        <v>99.9</v>
      </c>
      <c r="P1386" s="15">
        <v>406</v>
      </c>
      <c r="Q1386" s="264"/>
      <c r="R1386" s="264"/>
      <c r="S1386" s="264"/>
      <c r="T1386" s="264"/>
      <c r="U1386" s="264"/>
      <c r="V1386" s="264"/>
      <c r="W1386" s="264"/>
      <c r="X1386" s="264"/>
      <c r="Y1386" s="264"/>
      <c r="Z1386" s="264"/>
      <c r="AA1386" s="264"/>
      <c r="AB1386" s="264"/>
      <c r="AC1386" s="264"/>
      <c r="AD1386" s="264"/>
      <c r="AE1386" s="264"/>
      <c r="AF1386" s="264"/>
      <c r="AG1386" s="264"/>
      <c r="AH1386" s="264"/>
      <c r="AI1386" s="264"/>
      <c r="AJ1386" s="264"/>
      <c r="AK1386" s="264"/>
      <c r="AL1386" s="264"/>
      <c r="AM1386" s="264"/>
      <c r="AN1386" s="264"/>
      <c r="AO1386" s="264"/>
      <c r="AP1386" s="264"/>
      <c r="AQ1386" s="264"/>
      <c r="AR1386" s="264"/>
      <c r="AS1386" s="264"/>
      <c r="AT1386" s="264"/>
      <c r="AU1386" s="78"/>
    </row>
    <row r="1387" spans="1:47" s="50" customFormat="1" x14ac:dyDescent="0.25">
      <c r="A1387" s="51"/>
      <c r="B1387" s="135"/>
      <c r="C1387" s="51"/>
      <c r="D1387" s="51"/>
      <c r="E1387" s="64" t="s">
        <v>21</v>
      </c>
      <c r="F1387" s="985"/>
      <c r="G1387" s="985"/>
      <c r="H1387" s="22">
        <f t="shared" ref="H1387:K1387" si="545">SUM(H1381:H1385)</f>
        <v>0.28400000000000003</v>
      </c>
      <c r="I1387" s="22">
        <f t="shared" si="545"/>
        <v>2.6720000000000002</v>
      </c>
      <c r="J1387" s="22">
        <f t="shared" si="545"/>
        <v>5.2337500000000015</v>
      </c>
      <c r="K1387" s="22">
        <f t="shared" si="545"/>
        <v>43.543500000000002</v>
      </c>
      <c r="L1387" s="1"/>
      <c r="M1387" s="83"/>
      <c r="N1387" s="83"/>
      <c r="O1387" s="692"/>
      <c r="P1387" s="83"/>
      <c r="Q1387" s="264"/>
      <c r="R1387" s="264"/>
      <c r="S1387" s="264"/>
      <c r="T1387" s="264"/>
      <c r="U1387" s="264"/>
      <c r="V1387" s="264"/>
      <c r="W1387" s="264"/>
      <c r="X1387" s="264"/>
      <c r="Y1387" s="264"/>
      <c r="Z1387" s="264"/>
      <c r="AA1387" s="264"/>
      <c r="AB1387" s="264"/>
      <c r="AC1387" s="264"/>
      <c r="AD1387" s="264"/>
      <c r="AE1387" s="264"/>
      <c r="AF1387" s="264"/>
      <c r="AG1387" s="264"/>
      <c r="AH1387" s="264"/>
      <c r="AI1387" s="264"/>
      <c r="AJ1387" s="264"/>
      <c r="AK1387" s="264"/>
      <c r="AL1387" s="264"/>
      <c r="AM1387" s="264"/>
      <c r="AN1387" s="264"/>
      <c r="AO1387" s="264"/>
      <c r="AP1387" s="264"/>
      <c r="AQ1387" s="264"/>
      <c r="AR1387" s="264"/>
      <c r="AS1387" s="264"/>
      <c r="AT1387" s="264"/>
      <c r="AU1387" s="159"/>
    </row>
    <row r="1388" spans="1:47" s="18" customFormat="1" x14ac:dyDescent="0.25">
      <c r="A1388" s="17"/>
      <c r="B1388" s="39"/>
      <c r="C1388" s="296" t="s">
        <v>18</v>
      </c>
      <c r="D1388" s="40">
        <v>100</v>
      </c>
      <c r="E1388" s="14" t="s">
        <v>39</v>
      </c>
      <c r="F1388" s="980"/>
      <c r="G1388" s="738">
        <v>90</v>
      </c>
      <c r="H1388" s="13">
        <f>G1388*M1388/100</f>
        <v>0</v>
      </c>
      <c r="I1388" s="13">
        <f>G1388*N1388/100</f>
        <v>0</v>
      </c>
      <c r="J1388" s="13">
        <f>G1388*O1388/100</f>
        <v>0</v>
      </c>
      <c r="K1388" s="14">
        <f>G1388*P1388/100</f>
        <v>0</v>
      </c>
      <c r="L1388" s="1"/>
      <c r="M1388" s="15"/>
      <c r="N1388" s="15"/>
      <c r="O1388" s="691"/>
      <c r="P1388" s="15"/>
      <c r="Q1388" s="264"/>
      <c r="R1388" s="264"/>
      <c r="S1388" s="264"/>
      <c r="T1388" s="264"/>
      <c r="U1388" s="264"/>
      <c r="V1388" s="264"/>
      <c r="W1388" s="264"/>
      <c r="X1388" s="264"/>
      <c r="Y1388" s="264"/>
      <c r="Z1388" s="264"/>
      <c r="AA1388" s="264"/>
      <c r="AB1388" s="264"/>
      <c r="AC1388" s="264"/>
      <c r="AD1388" s="264"/>
      <c r="AE1388" s="264"/>
      <c r="AF1388" s="264"/>
      <c r="AG1388" s="264"/>
      <c r="AH1388" s="264"/>
      <c r="AI1388" s="264"/>
      <c r="AJ1388" s="264"/>
      <c r="AK1388" s="264"/>
      <c r="AL1388" s="264"/>
      <c r="AM1388" s="264"/>
      <c r="AN1388" s="264"/>
      <c r="AO1388" s="264"/>
      <c r="AP1388" s="264"/>
      <c r="AQ1388" s="264"/>
      <c r="AR1388" s="264"/>
      <c r="AS1388" s="264"/>
      <c r="AT1388" s="264"/>
      <c r="AU1388" s="78"/>
    </row>
    <row r="1389" spans="1:47" s="18" customFormat="1" x14ac:dyDescent="0.25">
      <c r="A1389" s="17"/>
      <c r="B1389" s="17"/>
      <c r="C1389" s="17"/>
      <c r="D1389" s="17"/>
      <c r="E1389" s="63" t="s">
        <v>21</v>
      </c>
      <c r="F1389" s="980"/>
      <c r="G1389" s="980"/>
      <c r="H1389" s="43">
        <f t="shared" ref="H1389:K1389" si="546">SUM(H1388:H1388)</f>
        <v>0</v>
      </c>
      <c r="I1389" s="43">
        <f t="shared" si="546"/>
        <v>0</v>
      </c>
      <c r="J1389" s="43">
        <f t="shared" si="546"/>
        <v>0</v>
      </c>
      <c r="K1389" s="43">
        <f t="shared" si="546"/>
        <v>0</v>
      </c>
      <c r="L1389" s="1"/>
      <c r="M1389" s="15"/>
      <c r="N1389" s="15"/>
      <c r="O1389" s="691"/>
      <c r="P1389" s="15"/>
      <c r="Q1389" s="264"/>
      <c r="R1389" s="264"/>
      <c r="S1389" s="264"/>
      <c r="T1389" s="264"/>
      <c r="U1389" s="264"/>
      <c r="V1389" s="264"/>
      <c r="W1389" s="264"/>
      <c r="X1389" s="264"/>
      <c r="Y1389" s="264"/>
      <c r="Z1389" s="264"/>
      <c r="AA1389" s="264"/>
      <c r="AB1389" s="264"/>
      <c r="AC1389" s="264"/>
      <c r="AD1389" s="264"/>
      <c r="AE1389" s="264"/>
      <c r="AF1389" s="264"/>
      <c r="AG1389" s="264"/>
      <c r="AH1389" s="264"/>
      <c r="AI1389" s="264"/>
      <c r="AJ1389" s="264"/>
      <c r="AK1389" s="264"/>
      <c r="AL1389" s="264"/>
      <c r="AM1389" s="264"/>
      <c r="AN1389" s="264"/>
      <c r="AO1389" s="264"/>
      <c r="AP1389" s="264"/>
      <c r="AQ1389" s="264"/>
      <c r="AR1389" s="264"/>
      <c r="AS1389" s="264"/>
      <c r="AT1389" s="264"/>
      <c r="AU1389" s="78"/>
    </row>
    <row r="1390" spans="1:47" s="27" customFormat="1" x14ac:dyDescent="0.25">
      <c r="A1390" s="790"/>
      <c r="B1390" s="791"/>
      <c r="C1390" s="792"/>
      <c r="D1390" s="792"/>
      <c r="E1390" s="73" t="s">
        <v>125</v>
      </c>
      <c r="F1390" s="1006"/>
      <c r="G1390" s="1006"/>
      <c r="H1390" s="74">
        <f t="shared" ref="H1390:K1390" si="547">H1380+H1387+H1389</f>
        <v>13.988000000000001</v>
      </c>
      <c r="I1390" s="74">
        <f t="shared" si="547"/>
        <v>11.212299999999999</v>
      </c>
      <c r="J1390" s="74">
        <f t="shared" si="547"/>
        <v>40.848749999999995</v>
      </c>
      <c r="K1390" s="74">
        <f t="shared" si="547"/>
        <v>309.94850000000002</v>
      </c>
      <c r="M1390" s="266"/>
      <c r="N1390" s="266"/>
      <c r="O1390" s="793"/>
      <c r="P1390" s="266"/>
      <c r="Q1390" s="264"/>
      <c r="R1390" s="264"/>
      <c r="S1390" s="264"/>
      <c r="T1390" s="264"/>
      <c r="U1390" s="264"/>
      <c r="V1390" s="264"/>
      <c r="W1390" s="264"/>
      <c r="X1390" s="264"/>
      <c r="Y1390" s="264"/>
      <c r="Z1390" s="264"/>
      <c r="AA1390" s="264"/>
      <c r="AB1390" s="264"/>
      <c r="AC1390" s="264"/>
      <c r="AD1390" s="264"/>
      <c r="AE1390" s="264"/>
      <c r="AF1390" s="264"/>
      <c r="AG1390" s="264"/>
      <c r="AH1390" s="264"/>
      <c r="AI1390" s="264"/>
      <c r="AJ1390" s="264"/>
      <c r="AK1390" s="264"/>
      <c r="AL1390" s="264"/>
      <c r="AM1390" s="264"/>
      <c r="AN1390" s="264"/>
      <c r="AO1390" s="264"/>
      <c r="AP1390" s="264"/>
      <c r="AQ1390" s="264"/>
      <c r="AR1390" s="264"/>
      <c r="AS1390" s="264"/>
      <c r="AT1390" s="264"/>
      <c r="AU1390" s="701"/>
    </row>
    <row r="1391" spans="1:47" s="9" customFormat="1" x14ac:dyDescent="0.25">
      <c r="A1391" s="1241" t="s">
        <v>742</v>
      </c>
      <c r="B1391" s="1242"/>
      <c r="C1391" s="84"/>
      <c r="D1391" s="85"/>
      <c r="E1391" s="86"/>
      <c r="F1391" s="988"/>
      <c r="G1391" s="988"/>
      <c r="H1391" s="87">
        <f t="shared" ref="H1391:K1391" si="548">H1312+H1355+H1371+H1390</f>
        <v>55.267200000000003</v>
      </c>
      <c r="I1391" s="87">
        <f t="shared" si="548"/>
        <v>51.299989999999994</v>
      </c>
      <c r="J1391" s="87">
        <f t="shared" si="548"/>
        <v>174.44864999999999</v>
      </c>
      <c r="K1391" s="87">
        <f t="shared" si="548"/>
        <v>1381.165</v>
      </c>
      <c r="O1391" s="693"/>
      <c r="Q1391" s="264"/>
      <c r="R1391" s="264"/>
      <c r="S1391" s="264"/>
      <c r="T1391" s="264"/>
      <c r="U1391" s="264"/>
      <c r="V1391" s="264"/>
      <c r="W1391" s="264"/>
      <c r="X1391" s="264"/>
      <c r="Y1391" s="264"/>
      <c r="Z1391" s="264"/>
      <c r="AA1391" s="264"/>
      <c r="AB1391" s="264"/>
      <c r="AC1391" s="264"/>
      <c r="AD1391" s="264"/>
      <c r="AE1391" s="264"/>
      <c r="AF1391" s="264"/>
      <c r="AG1391" s="264"/>
      <c r="AH1391" s="264"/>
      <c r="AI1391" s="264"/>
      <c r="AJ1391" s="264"/>
      <c r="AK1391" s="264"/>
      <c r="AL1391" s="264"/>
      <c r="AM1391" s="264"/>
      <c r="AN1391" s="264"/>
      <c r="AO1391" s="264"/>
      <c r="AP1391" s="264"/>
      <c r="AQ1391" s="264"/>
      <c r="AR1391" s="264"/>
      <c r="AS1391" s="264"/>
      <c r="AT1391" s="264"/>
      <c r="AU1391" s="700"/>
    </row>
    <row r="1392" spans="1:47" s="9" customFormat="1" x14ac:dyDescent="0.25">
      <c r="A1392" s="4" t="s">
        <v>743</v>
      </c>
      <c r="B1392" s="5"/>
      <c r="C1392" s="5"/>
      <c r="D1392" s="6"/>
      <c r="E1392" s="6"/>
      <c r="F1392" s="5"/>
      <c r="G1392" s="5"/>
      <c r="H1392" s="5"/>
      <c r="I1392" s="5"/>
      <c r="J1392" s="5"/>
      <c r="K1392" s="7"/>
      <c r="L1392" s="84"/>
      <c r="M1392" s="8"/>
      <c r="N1392" s="8"/>
      <c r="O1392" s="710"/>
      <c r="Q1392" s="264"/>
      <c r="R1392" s="264"/>
      <c r="S1392" s="264"/>
      <c r="T1392" s="264"/>
      <c r="U1392" s="264"/>
      <c r="V1392" s="264"/>
      <c r="W1392" s="264"/>
      <c r="X1392" s="264"/>
      <c r="Y1392" s="264"/>
      <c r="Z1392" s="264"/>
      <c r="AA1392" s="264"/>
      <c r="AB1392" s="264"/>
      <c r="AC1392" s="264"/>
      <c r="AD1392" s="264"/>
      <c r="AE1392" s="264"/>
      <c r="AF1392" s="264"/>
      <c r="AG1392" s="264"/>
      <c r="AH1392" s="264"/>
      <c r="AI1392" s="264"/>
      <c r="AJ1392" s="264"/>
      <c r="AK1392" s="264"/>
      <c r="AL1392" s="264"/>
      <c r="AM1392" s="264"/>
      <c r="AN1392" s="264"/>
      <c r="AO1392" s="264"/>
      <c r="AP1392" s="264"/>
      <c r="AQ1392" s="264"/>
      <c r="AR1392" s="264"/>
      <c r="AS1392" s="264"/>
      <c r="AT1392" s="264"/>
      <c r="AU1392" s="700"/>
    </row>
    <row r="1393" spans="1:47" s="27" customFormat="1" x14ac:dyDescent="0.25">
      <c r="A1393" s="1243" t="s">
        <v>22</v>
      </c>
      <c r="B1393" s="1243"/>
      <c r="C1393" s="23"/>
      <c r="D1393" s="24"/>
      <c r="E1393" s="722"/>
      <c r="F1393" s="729"/>
      <c r="G1393" s="729"/>
      <c r="H1393" s="23"/>
      <c r="I1393" s="23"/>
      <c r="J1393" s="23"/>
      <c r="K1393" s="26"/>
      <c r="L1393" s="1"/>
      <c r="O1393" s="689"/>
      <c r="Q1393" s="264"/>
      <c r="R1393" s="264"/>
      <c r="S1393" s="264"/>
      <c r="T1393" s="264"/>
      <c r="U1393" s="264"/>
      <c r="V1393" s="264"/>
      <c r="W1393" s="264"/>
      <c r="X1393" s="264"/>
      <c r="Y1393" s="264"/>
      <c r="Z1393" s="264"/>
      <c r="AA1393" s="264"/>
      <c r="AB1393" s="264"/>
      <c r="AC1393" s="264"/>
      <c r="AD1393" s="264"/>
      <c r="AE1393" s="264"/>
      <c r="AF1393" s="264"/>
      <c r="AG1393" s="264"/>
      <c r="AH1393" s="264"/>
      <c r="AI1393" s="264"/>
      <c r="AJ1393" s="264"/>
      <c r="AK1393" s="264"/>
      <c r="AL1393" s="264"/>
      <c r="AM1393" s="264"/>
      <c r="AN1393" s="264"/>
      <c r="AO1393" s="264"/>
      <c r="AP1393" s="264"/>
      <c r="AQ1393" s="264"/>
      <c r="AR1393" s="264"/>
      <c r="AS1393" s="264"/>
      <c r="AT1393" s="264"/>
      <c r="AU1393" s="701"/>
    </row>
    <row r="1394" spans="1:47" s="18" customFormat="1" ht="15.75" x14ac:dyDescent="0.25">
      <c r="B1394" s="10" t="s">
        <v>747</v>
      </c>
      <c r="C1394" s="1244" t="s">
        <v>746</v>
      </c>
      <c r="D1394" s="12" t="s">
        <v>889</v>
      </c>
      <c r="E1394" s="110" t="s">
        <v>745</v>
      </c>
      <c r="F1394" s="994"/>
      <c r="G1394" s="731">
        <v>37</v>
      </c>
      <c r="H1394" s="19">
        <f>G1394*M1394/100</f>
        <v>4.07</v>
      </c>
      <c r="I1394" s="13">
        <f>G1394*N1394/100</f>
        <v>1.554</v>
      </c>
      <c r="J1394" s="13">
        <f>G1394*O1394/100</f>
        <v>26.936</v>
      </c>
      <c r="K1394" s="14">
        <f>G1394*P1394/100</f>
        <v>132.83000000000001</v>
      </c>
      <c r="L1394" s="1"/>
      <c r="M1394" s="18">
        <v>11</v>
      </c>
      <c r="N1394" s="18">
        <v>4.2</v>
      </c>
      <c r="O1394" s="61">
        <v>72.8</v>
      </c>
      <c r="P1394" s="18">
        <v>359</v>
      </c>
      <c r="Q1394" s="264"/>
      <c r="R1394" s="264"/>
      <c r="S1394" s="264"/>
      <c r="T1394" s="264"/>
      <c r="U1394" s="264"/>
      <c r="V1394" s="264"/>
      <c r="W1394" s="264"/>
      <c r="X1394" s="264"/>
      <c r="Y1394" s="264"/>
      <c r="Z1394" s="264"/>
      <c r="AA1394" s="264"/>
      <c r="AB1394" s="264"/>
      <c r="AC1394" s="264"/>
      <c r="AD1394" s="264"/>
      <c r="AE1394" s="264"/>
      <c r="AF1394" s="264"/>
      <c r="AG1394" s="264"/>
      <c r="AH1394" s="264"/>
      <c r="AI1394" s="264"/>
      <c r="AJ1394" s="264"/>
      <c r="AK1394" s="264"/>
      <c r="AL1394" s="264"/>
      <c r="AM1394" s="264"/>
      <c r="AN1394" s="264"/>
      <c r="AO1394" s="264"/>
      <c r="AP1394" s="264"/>
      <c r="AQ1394" s="264"/>
      <c r="AR1394" s="264"/>
      <c r="AS1394" s="264"/>
      <c r="AT1394" s="264"/>
      <c r="AU1394" s="78"/>
    </row>
    <row r="1395" spans="1:47" s="18" customFormat="1" ht="15.75" x14ac:dyDescent="0.25">
      <c r="B1395" s="10"/>
      <c r="C1395" s="1245"/>
      <c r="D1395" s="12"/>
      <c r="E1395" s="110" t="s">
        <v>17</v>
      </c>
      <c r="F1395" s="994"/>
      <c r="G1395" s="731">
        <v>50</v>
      </c>
      <c r="H1395" s="19">
        <f>G1395*M1395/100</f>
        <v>1.4</v>
      </c>
      <c r="I1395" s="13">
        <f>G1395*N1395/100</f>
        <v>1.25</v>
      </c>
      <c r="J1395" s="13">
        <f>G1395*O1395/100</f>
        <v>2.35</v>
      </c>
      <c r="K1395" s="14">
        <f>G1395*P1395/100</f>
        <v>26</v>
      </c>
      <c r="L1395" s="1"/>
      <c r="M1395" s="15">
        <v>2.8</v>
      </c>
      <c r="N1395" s="15">
        <v>2.5</v>
      </c>
      <c r="O1395" s="691">
        <v>4.7</v>
      </c>
      <c r="P1395" s="20">
        <v>52</v>
      </c>
      <c r="Q1395" s="264"/>
      <c r="R1395" s="264"/>
      <c r="S1395" s="264"/>
      <c r="T1395" s="264"/>
      <c r="U1395" s="264"/>
      <c r="V1395" s="264"/>
      <c r="W1395" s="264"/>
      <c r="X1395" s="264"/>
      <c r="Y1395" s="264"/>
      <c r="Z1395" s="264"/>
      <c r="AA1395" s="264"/>
      <c r="AB1395" s="264"/>
      <c r="AC1395" s="264"/>
      <c r="AD1395" s="264"/>
      <c r="AE1395" s="264"/>
      <c r="AF1395" s="264"/>
      <c r="AG1395" s="264"/>
      <c r="AH1395" s="264"/>
      <c r="AI1395" s="264"/>
      <c r="AJ1395" s="264"/>
      <c r="AK1395" s="264"/>
      <c r="AL1395" s="264"/>
      <c r="AM1395" s="264"/>
      <c r="AN1395" s="264"/>
      <c r="AO1395" s="264"/>
      <c r="AP1395" s="264"/>
      <c r="AQ1395" s="264"/>
      <c r="AR1395" s="264"/>
      <c r="AS1395" s="264"/>
      <c r="AT1395" s="264"/>
      <c r="AU1395" s="78"/>
    </row>
    <row r="1396" spans="1:47" s="18" customFormat="1" ht="15.75" x14ac:dyDescent="0.25">
      <c r="B1396" s="10"/>
      <c r="C1396" s="17"/>
      <c r="D1396" s="12"/>
      <c r="E1396" s="110" t="s">
        <v>18</v>
      </c>
      <c r="F1396" s="994"/>
      <c r="G1396" s="731">
        <v>70</v>
      </c>
      <c r="H1396" s="19">
        <f>G1396*M1396/100</f>
        <v>0</v>
      </c>
      <c r="I1396" s="13">
        <f>G1396*N1396/100</f>
        <v>0</v>
      </c>
      <c r="J1396" s="13">
        <f>G1396*O1396/100</f>
        <v>0</v>
      </c>
      <c r="K1396" s="14">
        <f>G1396*P1396/100</f>
        <v>0</v>
      </c>
      <c r="L1396" s="1"/>
      <c r="O1396" s="61"/>
      <c r="Q1396" s="264"/>
      <c r="R1396" s="264"/>
      <c r="S1396" s="264"/>
      <c r="T1396" s="264"/>
      <c r="U1396" s="264"/>
      <c r="V1396" s="264"/>
      <c r="W1396" s="264"/>
      <c r="X1396" s="264"/>
      <c r="Y1396" s="264"/>
      <c r="Z1396" s="264"/>
      <c r="AA1396" s="264"/>
      <c r="AB1396" s="264"/>
      <c r="AC1396" s="264"/>
      <c r="AD1396" s="264"/>
      <c r="AE1396" s="264"/>
      <c r="AF1396" s="264"/>
      <c r="AG1396" s="264"/>
      <c r="AH1396" s="264"/>
      <c r="AI1396" s="264"/>
      <c r="AJ1396" s="264"/>
      <c r="AK1396" s="264"/>
      <c r="AL1396" s="264"/>
      <c r="AM1396" s="264"/>
      <c r="AN1396" s="264"/>
      <c r="AO1396" s="264"/>
      <c r="AP1396" s="264"/>
      <c r="AQ1396" s="264"/>
      <c r="AR1396" s="264"/>
      <c r="AS1396" s="264"/>
      <c r="AT1396" s="264"/>
      <c r="AU1396" s="78"/>
    </row>
    <row r="1397" spans="1:47" s="18" customFormat="1" ht="15.75" x14ac:dyDescent="0.25">
      <c r="B1397" s="10"/>
      <c r="C1397" s="17"/>
      <c r="D1397" s="12"/>
      <c r="E1397" s="110" t="s">
        <v>80</v>
      </c>
      <c r="F1397" s="994"/>
      <c r="G1397" s="731">
        <v>0.2</v>
      </c>
      <c r="H1397" s="19"/>
      <c r="I1397" s="13"/>
      <c r="J1397" s="13"/>
      <c r="K1397" s="14"/>
      <c r="L1397" s="1"/>
      <c r="O1397" s="61"/>
      <c r="Q1397" s="264"/>
      <c r="R1397" s="264"/>
      <c r="S1397" s="264"/>
      <c r="T1397" s="264"/>
      <c r="U1397" s="264"/>
      <c r="V1397" s="264"/>
      <c r="W1397" s="264"/>
      <c r="X1397" s="264"/>
      <c r="Y1397" s="264"/>
      <c r="Z1397" s="264"/>
      <c r="AA1397" s="264"/>
      <c r="AB1397" s="264"/>
      <c r="AC1397" s="264"/>
      <c r="AD1397" s="264"/>
      <c r="AE1397" s="264"/>
      <c r="AF1397" s="264"/>
      <c r="AG1397" s="264"/>
      <c r="AH1397" s="264"/>
      <c r="AI1397" s="264"/>
      <c r="AJ1397" s="264"/>
      <c r="AK1397" s="264"/>
      <c r="AL1397" s="264"/>
      <c r="AM1397" s="264"/>
      <c r="AN1397" s="264"/>
      <c r="AO1397" s="264"/>
      <c r="AP1397" s="264"/>
      <c r="AQ1397" s="264"/>
      <c r="AR1397" s="264"/>
      <c r="AS1397" s="264"/>
      <c r="AT1397" s="264"/>
      <c r="AU1397" s="78"/>
    </row>
    <row r="1398" spans="1:47" s="18" customFormat="1" ht="15.75" x14ac:dyDescent="0.25">
      <c r="B1398" s="10"/>
      <c r="C1398" s="17"/>
      <c r="D1398" s="12"/>
      <c r="E1398" s="110" t="s">
        <v>36</v>
      </c>
      <c r="F1398" s="994"/>
      <c r="G1398" s="731">
        <v>4</v>
      </c>
      <c r="H1398" s="19">
        <f>G1398*M1398/100</f>
        <v>0</v>
      </c>
      <c r="I1398" s="13">
        <f>G1398*N1398/100</f>
        <v>0</v>
      </c>
      <c r="J1398" s="13">
        <f>G1398*O1398/100</f>
        <v>3.9960000000000004</v>
      </c>
      <c r="K1398" s="14">
        <f>G1398*P1398/100</f>
        <v>16.239999999999998</v>
      </c>
      <c r="L1398" s="1"/>
      <c r="M1398" s="15">
        <v>0</v>
      </c>
      <c r="N1398" s="15">
        <v>0</v>
      </c>
      <c r="O1398" s="691">
        <v>99.9</v>
      </c>
      <c r="P1398" s="15">
        <v>406</v>
      </c>
      <c r="Q1398" s="264"/>
      <c r="R1398" s="264"/>
      <c r="S1398" s="264"/>
      <c r="T1398" s="264"/>
      <c r="U1398" s="264"/>
      <c r="V1398" s="264"/>
      <c r="W1398" s="264"/>
      <c r="X1398" s="264"/>
      <c r="Y1398" s="264"/>
      <c r="Z1398" s="264"/>
      <c r="AA1398" s="264"/>
      <c r="AB1398" s="264"/>
      <c r="AC1398" s="264"/>
      <c r="AD1398" s="264"/>
      <c r="AE1398" s="264"/>
      <c r="AF1398" s="264"/>
      <c r="AG1398" s="264"/>
      <c r="AH1398" s="264"/>
      <c r="AI1398" s="264"/>
      <c r="AJ1398" s="264"/>
      <c r="AK1398" s="264"/>
      <c r="AL1398" s="264"/>
      <c r="AM1398" s="264"/>
      <c r="AN1398" s="264"/>
      <c r="AO1398" s="264"/>
      <c r="AP1398" s="264"/>
      <c r="AQ1398" s="264"/>
      <c r="AR1398" s="264"/>
      <c r="AS1398" s="264"/>
      <c r="AT1398" s="264"/>
      <c r="AU1398" s="78"/>
    </row>
    <row r="1399" spans="1:47" s="18" customFormat="1" ht="15.75" x14ac:dyDescent="0.25">
      <c r="B1399" s="10"/>
      <c r="C1399" s="17"/>
      <c r="D1399" s="12"/>
      <c r="E1399" s="110" t="s">
        <v>20</v>
      </c>
      <c r="F1399" s="994"/>
      <c r="G1399" s="731">
        <v>10</v>
      </c>
      <c r="H1399" s="19">
        <f>G1399*M1399/100</f>
        <v>0.05</v>
      </c>
      <c r="I1399" s="13">
        <f>G1399*N1399/100</f>
        <v>8.25</v>
      </c>
      <c r="J1399" s="13">
        <f>G1399*O1399/100</f>
        <v>0.06</v>
      </c>
      <c r="K1399" s="14">
        <f>G1399*P1399/100</f>
        <v>73.400000000000006</v>
      </c>
      <c r="L1399" s="1"/>
      <c r="M1399" s="15">
        <v>0.5</v>
      </c>
      <c r="N1399" s="15">
        <v>82.5</v>
      </c>
      <c r="O1399" s="691">
        <v>0.6</v>
      </c>
      <c r="P1399" s="20">
        <v>734</v>
      </c>
      <c r="Q1399" s="264"/>
      <c r="R1399" s="264"/>
      <c r="S1399" s="264"/>
      <c r="T1399" s="264"/>
      <c r="U1399" s="264"/>
      <c r="V1399" s="264"/>
      <c r="W1399" s="264"/>
      <c r="X1399" s="264"/>
      <c r="Y1399" s="264"/>
      <c r="Z1399" s="264"/>
      <c r="AA1399" s="264"/>
      <c r="AB1399" s="264"/>
      <c r="AC1399" s="264"/>
      <c r="AD1399" s="264"/>
      <c r="AE1399" s="264"/>
      <c r="AF1399" s="264"/>
      <c r="AG1399" s="264"/>
      <c r="AH1399" s="264"/>
      <c r="AI1399" s="264"/>
      <c r="AJ1399" s="264"/>
      <c r="AK1399" s="264"/>
      <c r="AL1399" s="264"/>
      <c r="AM1399" s="264"/>
      <c r="AN1399" s="264"/>
      <c r="AO1399" s="264"/>
      <c r="AP1399" s="264"/>
      <c r="AQ1399" s="264"/>
      <c r="AR1399" s="264"/>
      <c r="AS1399" s="264"/>
      <c r="AT1399" s="264"/>
      <c r="AU1399" s="78"/>
    </row>
    <row r="1400" spans="1:47" s="50" customFormat="1" x14ac:dyDescent="0.25">
      <c r="B1400" s="135"/>
      <c r="C1400" s="51"/>
      <c r="D1400" s="135"/>
      <c r="E1400" s="75" t="s">
        <v>21</v>
      </c>
      <c r="F1400" s="980"/>
      <c r="G1400" s="985"/>
      <c r="H1400" s="22">
        <f>SUM(H1394:H1399)</f>
        <v>5.5200000000000005</v>
      </c>
      <c r="I1400" s="22">
        <f t="shared" ref="I1400:J1400" si="549">SUM(I1394:I1399)</f>
        <v>11.054</v>
      </c>
      <c r="J1400" s="22">
        <f t="shared" si="549"/>
        <v>33.342000000000006</v>
      </c>
      <c r="K1400" s="22">
        <f t="shared" ref="K1400" si="550">SUM(K1394:K1399)</f>
        <v>248.47000000000003</v>
      </c>
      <c r="L1400" s="1"/>
      <c r="O1400" s="171"/>
      <c r="Q1400" s="264"/>
      <c r="R1400" s="264"/>
      <c r="S1400" s="264"/>
      <c r="T1400" s="264"/>
      <c r="U1400" s="264"/>
      <c r="V1400" s="264"/>
      <c r="W1400" s="264"/>
      <c r="X1400" s="264"/>
      <c r="Y1400" s="264"/>
      <c r="Z1400" s="264"/>
      <c r="AA1400" s="264"/>
      <c r="AB1400" s="264"/>
      <c r="AC1400" s="264"/>
      <c r="AD1400" s="264"/>
      <c r="AE1400" s="264"/>
      <c r="AF1400" s="264"/>
      <c r="AG1400" s="264"/>
      <c r="AH1400" s="264"/>
      <c r="AI1400" s="264"/>
      <c r="AJ1400" s="264"/>
      <c r="AK1400" s="264"/>
      <c r="AL1400" s="264"/>
      <c r="AM1400" s="264"/>
      <c r="AN1400" s="264"/>
      <c r="AO1400" s="264"/>
      <c r="AP1400" s="264"/>
      <c r="AQ1400" s="264"/>
      <c r="AR1400" s="264"/>
      <c r="AS1400" s="264"/>
      <c r="AT1400" s="264"/>
      <c r="AU1400" s="159"/>
    </row>
    <row r="1401" spans="1:47" s="18" customFormat="1" ht="30" customHeight="1" x14ac:dyDescent="0.25">
      <c r="B1401" s="10" t="s">
        <v>37</v>
      </c>
      <c r="C1401" s="285" t="s">
        <v>28</v>
      </c>
      <c r="D1401" s="12" t="s">
        <v>894</v>
      </c>
      <c r="E1401" s="62" t="s">
        <v>30</v>
      </c>
      <c r="F1401" s="733"/>
      <c r="G1401" s="736">
        <v>15</v>
      </c>
      <c r="H1401" s="19">
        <f>G1401*M1401/100</f>
        <v>0.75</v>
      </c>
      <c r="I1401" s="13">
        <f>G1401*N1401/100</f>
        <v>0.18</v>
      </c>
      <c r="J1401" s="13">
        <f>G1401*O1401/100</f>
        <v>7.05</v>
      </c>
      <c r="K1401" s="13">
        <f>G1401*P1401/100</f>
        <v>30.6</v>
      </c>
      <c r="L1401" s="1"/>
      <c r="M1401" s="15">
        <v>5</v>
      </c>
      <c r="N1401" s="15">
        <v>1.2</v>
      </c>
      <c r="O1401" s="691">
        <v>47</v>
      </c>
      <c r="P1401" s="15">
        <v>204</v>
      </c>
      <c r="Q1401" s="264"/>
      <c r="R1401" s="264"/>
      <c r="S1401" s="264"/>
      <c r="T1401" s="264"/>
      <c r="U1401" s="264"/>
      <c r="V1401" s="264"/>
      <c r="W1401" s="264"/>
      <c r="X1401" s="264"/>
      <c r="Y1401" s="264"/>
      <c r="Z1401" s="264"/>
      <c r="AA1401" s="264"/>
      <c r="AB1401" s="264"/>
      <c r="AC1401" s="264"/>
      <c r="AD1401" s="264"/>
      <c r="AE1401" s="264"/>
      <c r="AF1401" s="264"/>
      <c r="AG1401" s="264"/>
      <c r="AH1401" s="264"/>
      <c r="AI1401" s="264"/>
      <c r="AJ1401" s="264"/>
      <c r="AK1401" s="264"/>
      <c r="AL1401" s="264"/>
      <c r="AM1401" s="264"/>
      <c r="AN1401" s="264"/>
      <c r="AO1401" s="264"/>
      <c r="AP1401" s="264"/>
      <c r="AQ1401" s="264"/>
      <c r="AR1401" s="264"/>
      <c r="AS1401" s="264"/>
      <c r="AT1401" s="264"/>
      <c r="AU1401" s="78"/>
    </row>
    <row r="1402" spans="1:47" s="18" customFormat="1" ht="15.75" customHeight="1" x14ac:dyDescent="0.25">
      <c r="B1402" s="10"/>
      <c r="C1402" s="17"/>
      <c r="D1402" s="12"/>
      <c r="E1402" s="62" t="s">
        <v>31</v>
      </c>
      <c r="F1402" s="733"/>
      <c r="G1402" s="736">
        <v>10</v>
      </c>
      <c r="H1402" s="19">
        <f>G1402*M1402/100</f>
        <v>1.67</v>
      </c>
      <c r="I1402" s="13">
        <f>G1402*N1402/100</f>
        <v>0.92</v>
      </c>
      <c r="J1402" s="13">
        <f>G1402*O1402/100</f>
        <v>0.2</v>
      </c>
      <c r="K1402" s="14">
        <f>G1402*P1402/100</f>
        <v>15.9</v>
      </c>
      <c r="L1402" s="1"/>
      <c r="M1402" s="15">
        <v>16.7</v>
      </c>
      <c r="N1402" s="15">
        <v>9.1999999999999993</v>
      </c>
      <c r="O1402" s="691">
        <v>2</v>
      </c>
      <c r="P1402" s="20">
        <v>159</v>
      </c>
      <c r="Q1402" s="264"/>
      <c r="R1402" s="264"/>
      <c r="S1402" s="264"/>
      <c r="T1402" s="264"/>
      <c r="U1402" s="264"/>
      <c r="V1402" s="264"/>
      <c r="W1402" s="264"/>
      <c r="X1402" s="264"/>
      <c r="Y1402" s="264"/>
      <c r="Z1402" s="264"/>
      <c r="AA1402" s="264"/>
      <c r="AB1402" s="264"/>
      <c r="AC1402" s="264"/>
      <c r="AD1402" s="264"/>
      <c r="AE1402" s="264"/>
      <c r="AF1402" s="264"/>
      <c r="AG1402" s="264"/>
      <c r="AH1402" s="264"/>
      <c r="AI1402" s="264"/>
      <c r="AJ1402" s="264"/>
      <c r="AK1402" s="264"/>
      <c r="AL1402" s="264"/>
      <c r="AM1402" s="264"/>
      <c r="AN1402" s="264"/>
      <c r="AO1402" s="264"/>
      <c r="AP1402" s="264"/>
      <c r="AQ1402" s="264"/>
      <c r="AR1402" s="264"/>
      <c r="AS1402" s="264"/>
      <c r="AT1402" s="264"/>
      <c r="AU1402" s="78"/>
    </row>
    <row r="1403" spans="1:47" s="18" customFormat="1" ht="15.75" customHeight="1" x14ac:dyDescent="0.25">
      <c r="B1403" s="10"/>
      <c r="C1403" s="17"/>
      <c r="D1403" s="12"/>
      <c r="E1403" s="62" t="s">
        <v>32</v>
      </c>
      <c r="F1403" s="733"/>
      <c r="G1403" s="736">
        <v>5</v>
      </c>
      <c r="H1403" s="19">
        <f>G1403*M1403/100</f>
        <v>0.13</v>
      </c>
      <c r="I1403" s="13">
        <f>G1403*N1403/100</f>
        <v>1.25</v>
      </c>
      <c r="J1403" s="13">
        <f>G1403*O1403/100</f>
        <v>0.13500000000000001</v>
      </c>
      <c r="K1403" s="13">
        <f>G1403*P1403/100</f>
        <v>12.4</v>
      </c>
      <c r="L1403" s="1"/>
      <c r="M1403" s="15">
        <v>2.6</v>
      </c>
      <c r="N1403" s="15">
        <v>25</v>
      </c>
      <c r="O1403" s="691">
        <v>2.7</v>
      </c>
      <c r="P1403" s="15">
        <v>248</v>
      </c>
      <c r="Q1403" s="264"/>
      <c r="R1403" s="264"/>
      <c r="S1403" s="264"/>
      <c r="T1403" s="264"/>
      <c r="U1403" s="264"/>
      <c r="V1403" s="264"/>
      <c r="W1403" s="264"/>
      <c r="X1403" s="264"/>
      <c r="Y1403" s="264"/>
      <c r="Z1403" s="264"/>
      <c r="AA1403" s="264"/>
      <c r="AB1403" s="264"/>
      <c r="AC1403" s="264"/>
      <c r="AD1403" s="264"/>
      <c r="AE1403" s="264"/>
      <c r="AF1403" s="264"/>
      <c r="AG1403" s="264"/>
      <c r="AH1403" s="264"/>
      <c r="AI1403" s="264"/>
      <c r="AJ1403" s="264"/>
      <c r="AK1403" s="264"/>
      <c r="AL1403" s="264"/>
      <c r="AM1403" s="264"/>
      <c r="AN1403" s="264"/>
      <c r="AO1403" s="264"/>
      <c r="AP1403" s="264"/>
      <c r="AQ1403" s="264"/>
      <c r="AR1403" s="264"/>
      <c r="AS1403" s="264"/>
      <c r="AT1403" s="264"/>
      <c r="AU1403" s="78"/>
    </row>
    <row r="1404" spans="1:47" s="18" customFormat="1" ht="15.75" x14ac:dyDescent="0.25">
      <c r="B1404" s="10"/>
      <c r="C1404" s="17"/>
      <c r="D1404" s="12"/>
      <c r="E1404" s="62" t="s">
        <v>33</v>
      </c>
      <c r="F1404" s="735">
        <f>G1404*100/85</f>
        <v>0.58823529411764708</v>
      </c>
      <c r="G1404" s="736">
        <v>0.5</v>
      </c>
      <c r="H1404" s="57">
        <f>G1404*M1404/100</f>
        <v>1.7500000000000002E-2</v>
      </c>
      <c r="I1404" s="14">
        <f>G1404*N1404/100</f>
        <v>5.5000000000000005E-3</v>
      </c>
      <c r="J1404" s="14">
        <f>G1404*O1404/100</f>
        <v>3.5000000000000003E-2</v>
      </c>
      <c r="K1404" s="14">
        <f>G1404*P1404/100</f>
        <v>0.24</v>
      </c>
      <c r="L1404" s="1"/>
      <c r="M1404" s="15">
        <v>3.5</v>
      </c>
      <c r="N1404" s="15">
        <v>1.1000000000000001</v>
      </c>
      <c r="O1404" s="691">
        <v>7</v>
      </c>
      <c r="P1404" s="20">
        <v>48</v>
      </c>
      <c r="Q1404" s="264"/>
      <c r="R1404" s="264"/>
      <c r="S1404" s="264"/>
      <c r="T1404" s="264"/>
      <c r="U1404" s="264"/>
      <c r="V1404" s="264"/>
      <c r="W1404" s="264"/>
      <c r="X1404" s="264"/>
      <c r="Y1404" s="264"/>
      <c r="Z1404" s="264"/>
      <c r="AA1404" s="264"/>
      <c r="AB1404" s="264"/>
      <c r="AC1404" s="264"/>
      <c r="AD1404" s="264"/>
      <c r="AE1404" s="264"/>
      <c r="AF1404" s="264"/>
      <c r="AG1404" s="264"/>
      <c r="AH1404" s="264"/>
      <c r="AI1404" s="264"/>
      <c r="AJ1404" s="264"/>
      <c r="AK1404" s="264"/>
      <c r="AL1404" s="264"/>
      <c r="AM1404" s="264"/>
      <c r="AN1404" s="264"/>
      <c r="AO1404" s="264"/>
      <c r="AP1404" s="264"/>
      <c r="AQ1404" s="264"/>
      <c r="AR1404" s="264"/>
      <c r="AS1404" s="264"/>
      <c r="AT1404" s="264"/>
      <c r="AU1404" s="78"/>
    </row>
    <row r="1405" spans="1:47" s="18" customFormat="1" x14ac:dyDescent="0.25">
      <c r="B1405" s="10"/>
      <c r="C1405" s="17"/>
      <c r="D1405" s="10"/>
      <c r="E1405" s="63" t="s">
        <v>21</v>
      </c>
      <c r="F1405" s="982"/>
      <c r="G1405" s="985"/>
      <c r="H1405" s="22">
        <f>SUM(H1401:H1404)</f>
        <v>2.5674999999999999</v>
      </c>
      <c r="I1405" s="22">
        <f t="shared" ref="I1405:K1405" si="551">SUM(I1401:I1404)</f>
        <v>2.3555000000000001</v>
      </c>
      <c r="J1405" s="22">
        <f t="shared" si="551"/>
        <v>7.42</v>
      </c>
      <c r="K1405" s="22">
        <f t="shared" si="551"/>
        <v>59.14</v>
      </c>
      <c r="L1405" s="1"/>
      <c r="O1405" s="61"/>
      <c r="Q1405" s="264"/>
      <c r="R1405" s="264"/>
      <c r="S1405" s="264"/>
      <c r="T1405" s="264"/>
      <c r="U1405" s="264"/>
      <c r="V1405" s="264"/>
      <c r="W1405" s="264"/>
      <c r="X1405" s="264"/>
      <c r="Y1405" s="264"/>
      <c r="Z1405" s="264"/>
      <c r="AA1405" s="264"/>
      <c r="AB1405" s="264"/>
      <c r="AC1405" s="264"/>
      <c r="AD1405" s="264"/>
      <c r="AE1405" s="264"/>
      <c r="AF1405" s="264"/>
      <c r="AG1405" s="264"/>
      <c r="AH1405" s="264"/>
      <c r="AI1405" s="264"/>
      <c r="AJ1405" s="264"/>
      <c r="AK1405" s="264"/>
      <c r="AL1405" s="264"/>
      <c r="AM1405" s="264"/>
      <c r="AN1405" s="264"/>
      <c r="AO1405" s="264"/>
      <c r="AP1405" s="264"/>
      <c r="AQ1405" s="264"/>
      <c r="AR1405" s="264"/>
      <c r="AS1405" s="264"/>
      <c r="AT1405" s="264"/>
      <c r="AU1405" s="78"/>
    </row>
    <row r="1406" spans="1:47" s="18" customFormat="1" ht="15.75" x14ac:dyDescent="0.25">
      <c r="B1406" s="10" t="s">
        <v>890</v>
      </c>
      <c r="C1406" s="1238" t="s">
        <v>891</v>
      </c>
      <c r="D1406" s="10">
        <v>150</v>
      </c>
      <c r="E1406" s="721" t="s">
        <v>35</v>
      </c>
      <c r="F1406" s="986"/>
      <c r="G1406" s="736">
        <v>1.5</v>
      </c>
      <c r="H1406" s="19">
        <f>G1406*M1406/100</f>
        <v>0.29849999999999999</v>
      </c>
      <c r="I1406" s="13">
        <f>G1406*N1406/100</f>
        <v>0.09</v>
      </c>
      <c r="J1406" s="13">
        <f>G1406*O1406/100</f>
        <v>0.78</v>
      </c>
      <c r="K1406" s="14">
        <f>G1406*P1406/100</f>
        <v>4.2750000000000004</v>
      </c>
      <c r="L1406" s="1"/>
      <c r="M1406" s="15">
        <v>19.899999999999999</v>
      </c>
      <c r="N1406" s="15">
        <v>6</v>
      </c>
      <c r="O1406" s="691">
        <v>52</v>
      </c>
      <c r="P1406" s="37">
        <v>285</v>
      </c>
      <c r="Q1406" s="264"/>
      <c r="R1406" s="264"/>
      <c r="S1406" s="264"/>
      <c r="T1406" s="264"/>
      <c r="U1406" s="264"/>
      <c r="V1406" s="264"/>
      <c r="W1406" s="264"/>
      <c r="X1406" s="264"/>
      <c r="Y1406" s="264"/>
      <c r="Z1406" s="264"/>
      <c r="AA1406" s="264"/>
      <c r="AB1406" s="264"/>
      <c r="AC1406" s="264"/>
      <c r="AD1406" s="264"/>
      <c r="AE1406" s="264"/>
      <c r="AF1406" s="264"/>
      <c r="AG1406" s="264"/>
      <c r="AH1406" s="264"/>
      <c r="AI1406" s="264"/>
      <c r="AJ1406" s="264"/>
      <c r="AK1406" s="264"/>
      <c r="AL1406" s="264"/>
      <c r="AM1406" s="264"/>
      <c r="AN1406" s="264"/>
      <c r="AO1406" s="264"/>
      <c r="AP1406" s="264"/>
      <c r="AQ1406" s="264"/>
      <c r="AR1406" s="264"/>
      <c r="AS1406" s="264"/>
      <c r="AT1406" s="264"/>
      <c r="AU1406" s="78"/>
    </row>
    <row r="1407" spans="1:47" s="18" customFormat="1" ht="15.75" x14ac:dyDescent="0.25">
      <c r="B1407" s="10"/>
      <c r="C1407" s="1239"/>
      <c r="D1407" s="10"/>
      <c r="E1407" s="721" t="s">
        <v>18</v>
      </c>
      <c r="F1407" s="986"/>
      <c r="G1407" s="736">
        <v>75</v>
      </c>
      <c r="H1407" s="19">
        <f>G1407*M1407/100</f>
        <v>0</v>
      </c>
      <c r="I1407" s="13">
        <f>G1407*N1407/100</f>
        <v>0</v>
      </c>
      <c r="J1407" s="13">
        <f>G1407*O1407/100</f>
        <v>0</v>
      </c>
      <c r="K1407" s="14">
        <f>G1407*P1407/100</f>
        <v>0</v>
      </c>
      <c r="L1407" s="1"/>
      <c r="M1407" s="15"/>
      <c r="N1407" s="15"/>
      <c r="O1407" s="691"/>
      <c r="P1407" s="15"/>
      <c r="Q1407" s="264"/>
      <c r="R1407" s="264"/>
      <c r="S1407" s="264"/>
      <c r="T1407" s="264"/>
      <c r="U1407" s="264"/>
      <c r="V1407" s="264"/>
      <c r="W1407" s="264"/>
      <c r="X1407" s="264"/>
      <c r="Y1407" s="264"/>
      <c r="Z1407" s="264"/>
      <c r="AA1407" s="264"/>
      <c r="AB1407" s="264"/>
      <c r="AC1407" s="264"/>
      <c r="AD1407" s="264"/>
      <c r="AE1407" s="264"/>
      <c r="AF1407" s="264"/>
      <c r="AG1407" s="264"/>
      <c r="AH1407" s="264"/>
      <c r="AI1407" s="264"/>
      <c r="AJ1407" s="264"/>
      <c r="AK1407" s="264"/>
      <c r="AL1407" s="264"/>
      <c r="AM1407" s="264"/>
      <c r="AN1407" s="264"/>
      <c r="AO1407" s="264"/>
      <c r="AP1407" s="264"/>
      <c r="AQ1407" s="264"/>
      <c r="AR1407" s="264"/>
      <c r="AS1407" s="264"/>
      <c r="AT1407" s="264"/>
      <c r="AU1407" s="78"/>
    </row>
    <row r="1408" spans="1:47" s="18" customFormat="1" ht="15.75" x14ac:dyDescent="0.25">
      <c r="B1408" s="10"/>
      <c r="C1408" s="1240"/>
      <c r="D1408" s="10"/>
      <c r="E1408" s="14" t="s">
        <v>36</v>
      </c>
      <c r="F1408" s="986"/>
      <c r="G1408" s="736">
        <v>3</v>
      </c>
      <c r="H1408" s="19">
        <f>G1408*M1408/100</f>
        <v>0</v>
      </c>
      <c r="I1408" s="13">
        <f>G1408*N1408/100</f>
        <v>0</v>
      </c>
      <c r="J1408" s="13">
        <f>G1408*O1408/100</f>
        <v>2.9970000000000003</v>
      </c>
      <c r="K1408" s="14">
        <f>G1408*P1408/100</f>
        <v>12.18</v>
      </c>
      <c r="L1408" s="1"/>
      <c r="M1408" s="15">
        <v>0</v>
      </c>
      <c r="N1408" s="15">
        <v>0</v>
      </c>
      <c r="O1408" s="691">
        <v>99.9</v>
      </c>
      <c r="P1408" s="15">
        <v>406</v>
      </c>
      <c r="Q1408" s="264"/>
      <c r="R1408" s="264"/>
      <c r="S1408" s="264"/>
      <c r="T1408" s="264"/>
      <c r="U1408" s="264"/>
      <c r="V1408" s="264"/>
      <c r="W1408" s="264"/>
      <c r="X1408" s="264"/>
      <c r="Y1408" s="264"/>
      <c r="Z1408" s="264"/>
      <c r="AA1408" s="264"/>
      <c r="AB1408" s="264"/>
      <c r="AC1408" s="264"/>
      <c r="AD1408" s="264"/>
      <c r="AE1408" s="264"/>
      <c r="AF1408" s="264"/>
      <c r="AG1408" s="264"/>
      <c r="AH1408" s="264"/>
      <c r="AI1408" s="264"/>
      <c r="AJ1408" s="264"/>
      <c r="AK1408" s="264"/>
      <c r="AL1408" s="264"/>
      <c r="AM1408" s="264"/>
      <c r="AN1408" s="264"/>
      <c r="AO1408" s="264"/>
      <c r="AP1408" s="264"/>
      <c r="AQ1408" s="264"/>
      <c r="AR1408" s="264"/>
      <c r="AS1408" s="264"/>
      <c r="AT1408" s="264"/>
      <c r="AU1408" s="78"/>
    </row>
    <row r="1409" spans="1:47" s="18" customFormat="1" ht="15" customHeight="1" x14ac:dyDescent="0.25">
      <c r="B1409" s="10"/>
      <c r="C1409" s="17"/>
      <c r="D1409" s="12"/>
      <c r="E1409" s="109" t="s">
        <v>119</v>
      </c>
      <c r="F1409" s="994"/>
      <c r="G1409" s="736">
        <v>75</v>
      </c>
      <c r="H1409" s="19">
        <f>G1409*M1409/100</f>
        <v>2.1</v>
      </c>
      <c r="I1409" s="13">
        <f>G1409*N1409/100</f>
        <v>1.875</v>
      </c>
      <c r="J1409" s="13">
        <f>G1409*O1409/100</f>
        <v>3.5249999999999999</v>
      </c>
      <c r="K1409" s="13">
        <f>G1409*P1409/100</f>
        <v>39</v>
      </c>
      <c r="L1409" s="1"/>
      <c r="M1409" s="15">
        <v>2.8</v>
      </c>
      <c r="N1409" s="15">
        <v>2.5</v>
      </c>
      <c r="O1409" s="691">
        <v>4.7</v>
      </c>
      <c r="P1409" s="20">
        <v>52</v>
      </c>
      <c r="Q1409" s="264"/>
      <c r="R1409" s="264"/>
      <c r="S1409" s="264"/>
      <c r="T1409" s="264"/>
      <c r="U1409" s="264"/>
      <c r="V1409" s="264"/>
      <c r="W1409" s="264"/>
      <c r="X1409" s="264"/>
      <c r="Y1409" s="264"/>
      <c r="Z1409" s="264"/>
      <c r="AA1409" s="264"/>
      <c r="AB1409" s="264"/>
      <c r="AC1409" s="264"/>
      <c r="AD1409" s="264"/>
      <c r="AE1409" s="264"/>
      <c r="AF1409" s="264"/>
      <c r="AG1409" s="264"/>
      <c r="AH1409" s="264"/>
      <c r="AI1409" s="264"/>
      <c r="AJ1409" s="264"/>
      <c r="AK1409" s="264"/>
      <c r="AL1409" s="264"/>
      <c r="AM1409" s="264"/>
      <c r="AN1409" s="264"/>
      <c r="AO1409" s="264"/>
      <c r="AP1409" s="264"/>
      <c r="AQ1409" s="264"/>
      <c r="AR1409" s="264"/>
      <c r="AS1409" s="264"/>
      <c r="AT1409" s="264"/>
      <c r="AU1409" s="78"/>
    </row>
    <row r="1410" spans="1:47" s="18" customFormat="1" x14ac:dyDescent="0.25">
      <c r="B1410" s="10"/>
      <c r="C1410" s="17"/>
      <c r="D1410" s="10"/>
      <c r="E1410" s="64" t="s">
        <v>21</v>
      </c>
      <c r="F1410" s="980"/>
      <c r="G1410" s="982"/>
      <c r="H1410" s="22">
        <f>SUM(H1406:H1409)</f>
        <v>2.3985000000000003</v>
      </c>
      <c r="I1410" s="22">
        <f t="shared" ref="I1410:K1410" si="552">SUM(I1406:I1409)</f>
        <v>1.9650000000000001</v>
      </c>
      <c r="J1410" s="22">
        <f t="shared" si="552"/>
        <v>7.3019999999999996</v>
      </c>
      <c r="K1410" s="22">
        <f t="shared" si="552"/>
        <v>55.454999999999998</v>
      </c>
      <c r="L1410" s="1"/>
      <c r="O1410" s="61"/>
      <c r="Q1410" s="264"/>
      <c r="R1410" s="264"/>
      <c r="S1410" s="264"/>
      <c r="T1410" s="264"/>
      <c r="U1410" s="264"/>
      <c r="V1410" s="264"/>
      <c r="W1410" s="264"/>
      <c r="X1410" s="264"/>
      <c r="Y1410" s="264"/>
      <c r="Z1410" s="264"/>
      <c r="AA1410" s="264"/>
      <c r="AB1410" s="264"/>
      <c r="AC1410" s="264"/>
      <c r="AD1410" s="264"/>
      <c r="AE1410" s="264"/>
      <c r="AF1410" s="264"/>
      <c r="AG1410" s="264"/>
      <c r="AH1410" s="264"/>
      <c r="AI1410" s="264"/>
      <c r="AJ1410" s="264"/>
      <c r="AK1410" s="264"/>
      <c r="AL1410" s="264"/>
      <c r="AM1410" s="264"/>
      <c r="AN1410" s="264"/>
      <c r="AO1410" s="264"/>
      <c r="AP1410" s="264"/>
      <c r="AQ1410" s="264"/>
      <c r="AR1410" s="264"/>
      <c r="AS1410" s="264"/>
      <c r="AT1410" s="264"/>
      <c r="AU1410" s="78"/>
    </row>
    <row r="1411" spans="1:47" s="27" customFormat="1" x14ac:dyDescent="0.25">
      <c r="B1411" s="72"/>
      <c r="C1411" s="71"/>
      <c r="D1411" s="72"/>
      <c r="E1411" s="73" t="s">
        <v>44</v>
      </c>
      <c r="F1411" s="334"/>
      <c r="G1411" s="334"/>
      <c r="H1411" s="74">
        <f>H1400+H1405+H1410</f>
        <v>10.486000000000001</v>
      </c>
      <c r="I1411" s="74">
        <f t="shared" ref="I1411:K1411" si="553">I1400+I1405+I1410</f>
        <v>15.374500000000001</v>
      </c>
      <c r="J1411" s="74">
        <f t="shared" si="553"/>
        <v>48.064000000000007</v>
      </c>
      <c r="K1411" s="74">
        <f t="shared" si="553"/>
        <v>363.065</v>
      </c>
      <c r="O1411" s="689"/>
      <c r="Q1411" s="264"/>
      <c r="R1411" s="264"/>
      <c r="S1411" s="264"/>
      <c r="T1411" s="264"/>
      <c r="U1411" s="264"/>
      <c r="V1411" s="264"/>
      <c r="W1411" s="264"/>
      <c r="X1411" s="264"/>
      <c r="Y1411" s="264"/>
      <c r="Z1411" s="264"/>
      <c r="AA1411" s="264"/>
      <c r="AB1411" s="264"/>
      <c r="AC1411" s="264"/>
      <c r="AD1411" s="264"/>
      <c r="AE1411" s="264"/>
      <c r="AF1411" s="264"/>
      <c r="AG1411" s="264"/>
      <c r="AH1411" s="264"/>
      <c r="AI1411" s="264"/>
      <c r="AJ1411" s="264"/>
      <c r="AK1411" s="264"/>
      <c r="AL1411" s="264"/>
      <c r="AM1411" s="264"/>
      <c r="AN1411" s="264"/>
      <c r="AO1411" s="264"/>
      <c r="AP1411" s="264"/>
      <c r="AQ1411" s="264"/>
      <c r="AR1411" s="264"/>
      <c r="AS1411" s="264"/>
      <c r="AT1411" s="264"/>
      <c r="AU1411" s="701"/>
    </row>
    <row r="1412" spans="1:47" s="27" customFormat="1" x14ac:dyDescent="0.25">
      <c r="A1412" s="1236" t="s">
        <v>101</v>
      </c>
      <c r="B1412" s="1237"/>
      <c r="C1412" s="71"/>
      <c r="D1412" s="72"/>
      <c r="E1412" s="64"/>
      <c r="F1412" s="980"/>
      <c r="G1412" s="981"/>
      <c r="H1412" s="74"/>
      <c r="I1412" s="74"/>
      <c r="J1412" s="74"/>
      <c r="K1412" s="74"/>
      <c r="L1412" s="1"/>
      <c r="O1412" s="689"/>
      <c r="Q1412" s="264"/>
      <c r="R1412" s="264"/>
      <c r="S1412" s="264"/>
      <c r="T1412" s="264"/>
      <c r="U1412" s="264"/>
      <c r="V1412" s="264"/>
      <c r="W1412" s="264"/>
      <c r="X1412" s="264"/>
      <c r="Y1412" s="264"/>
      <c r="Z1412" s="264"/>
      <c r="AA1412" s="264"/>
      <c r="AB1412" s="264"/>
      <c r="AC1412" s="264"/>
      <c r="AD1412" s="264"/>
      <c r="AE1412" s="264"/>
      <c r="AF1412" s="264"/>
      <c r="AG1412" s="264"/>
      <c r="AH1412" s="264"/>
      <c r="AI1412" s="264"/>
      <c r="AJ1412" s="264"/>
      <c r="AK1412" s="264"/>
      <c r="AL1412" s="264"/>
      <c r="AM1412" s="264"/>
      <c r="AN1412" s="264"/>
      <c r="AO1412" s="264"/>
      <c r="AP1412" s="264"/>
      <c r="AQ1412" s="264"/>
      <c r="AR1412" s="264"/>
      <c r="AS1412" s="264"/>
      <c r="AT1412" s="264"/>
      <c r="AU1412" s="701"/>
    </row>
    <row r="1413" spans="1:47" s="18" customFormat="1" ht="28.5" x14ac:dyDescent="0.25">
      <c r="B1413" s="220" t="s">
        <v>761</v>
      </c>
      <c r="C1413" s="296" t="s">
        <v>749</v>
      </c>
      <c r="D1413" s="40">
        <v>220</v>
      </c>
      <c r="E1413" s="62" t="s">
        <v>750</v>
      </c>
      <c r="F1413" s="733"/>
      <c r="G1413" s="736">
        <v>17</v>
      </c>
      <c r="H1413" s="19">
        <f t="shared" ref="H1413:H1422" si="554">G1413*M1413/100</f>
        <v>2.2269999999999999</v>
      </c>
      <c r="I1413" s="13">
        <f t="shared" ref="I1413:I1422" si="555">G1413*N1413/100</f>
        <v>4.59</v>
      </c>
      <c r="J1413" s="13">
        <f t="shared" ref="J1413:J1422" si="556">G1413*O1413/100</f>
        <v>0.18700000000000003</v>
      </c>
      <c r="K1413" s="14">
        <f t="shared" ref="K1413:K1422" si="557">G1413*P1413/100</f>
        <v>51.51</v>
      </c>
      <c r="L1413" s="1"/>
      <c r="M1413" s="15">
        <v>13.1</v>
      </c>
      <c r="N1413" s="15">
        <v>27</v>
      </c>
      <c r="O1413" s="691">
        <v>1.1000000000000001</v>
      </c>
      <c r="P1413" s="20">
        <v>303</v>
      </c>
      <c r="Q1413" s="264"/>
      <c r="R1413" s="264"/>
      <c r="S1413" s="264"/>
      <c r="T1413" s="264"/>
      <c r="U1413" s="264"/>
      <c r="V1413" s="264"/>
      <c r="W1413" s="264"/>
      <c r="X1413" s="264"/>
      <c r="Y1413" s="264"/>
      <c r="Z1413" s="264"/>
      <c r="AA1413" s="264"/>
      <c r="AB1413" s="264"/>
      <c r="AC1413" s="264"/>
      <c r="AD1413" s="264"/>
      <c r="AE1413" s="264"/>
      <c r="AF1413" s="264"/>
      <c r="AG1413" s="264"/>
      <c r="AH1413" s="264"/>
      <c r="AI1413" s="264"/>
      <c r="AJ1413" s="264"/>
      <c r="AK1413" s="264"/>
      <c r="AL1413" s="264"/>
      <c r="AM1413" s="264"/>
      <c r="AN1413" s="264"/>
      <c r="AO1413" s="264"/>
      <c r="AP1413" s="264"/>
      <c r="AQ1413" s="264"/>
      <c r="AR1413" s="264"/>
      <c r="AS1413" s="264"/>
      <c r="AT1413" s="264"/>
      <c r="AU1413" s="78"/>
    </row>
    <row r="1414" spans="1:47" s="18" customFormat="1" x14ac:dyDescent="0.25">
      <c r="A1414" s="17"/>
      <c r="B1414" s="17"/>
      <c r="C1414" s="17"/>
      <c r="D1414" s="17"/>
      <c r="E1414" s="62" t="s">
        <v>751</v>
      </c>
      <c r="F1414" s="983">
        <f>G1414*100/70</f>
        <v>15.714285714285714</v>
      </c>
      <c r="G1414" s="980">
        <v>11</v>
      </c>
      <c r="H1414" s="13">
        <f t="shared" si="554"/>
        <v>0.64900000000000002</v>
      </c>
      <c r="I1414" s="13">
        <f t="shared" si="555"/>
        <v>8.8000000000000009E-2</v>
      </c>
      <c r="J1414" s="13">
        <f t="shared" si="556"/>
        <v>1.5730000000000002</v>
      </c>
      <c r="K1414" s="14">
        <f t="shared" si="557"/>
        <v>8.25</v>
      </c>
      <c r="L1414" s="1"/>
      <c r="M1414" s="15">
        <v>5.9</v>
      </c>
      <c r="N1414" s="15">
        <v>0.8</v>
      </c>
      <c r="O1414" s="691">
        <v>14.3</v>
      </c>
      <c r="P1414" s="15">
        <v>75</v>
      </c>
      <c r="Q1414" s="264"/>
      <c r="R1414" s="264"/>
      <c r="S1414" s="264"/>
      <c r="T1414" s="264"/>
      <c r="U1414" s="264"/>
      <c r="V1414" s="264"/>
      <c r="W1414" s="264"/>
      <c r="X1414" s="264"/>
      <c r="Y1414" s="264"/>
      <c r="Z1414" s="264"/>
      <c r="AA1414" s="264"/>
      <c r="AB1414" s="264"/>
      <c r="AC1414" s="264"/>
      <c r="AD1414" s="264"/>
      <c r="AE1414" s="264"/>
      <c r="AF1414" s="264"/>
      <c r="AG1414" s="264"/>
      <c r="AH1414" s="264"/>
      <c r="AI1414" s="264"/>
      <c r="AJ1414" s="264"/>
      <c r="AK1414" s="264"/>
      <c r="AL1414" s="264"/>
      <c r="AM1414" s="264"/>
      <c r="AN1414" s="264"/>
      <c r="AO1414" s="264"/>
      <c r="AP1414" s="264"/>
      <c r="AQ1414" s="264"/>
      <c r="AR1414" s="264"/>
      <c r="AS1414" s="264"/>
      <c r="AT1414" s="264"/>
      <c r="AU1414" s="78"/>
    </row>
    <row r="1415" spans="1:47" s="18" customFormat="1" ht="15.75" x14ac:dyDescent="0.25">
      <c r="A1415" s="17"/>
      <c r="B1415" s="17"/>
      <c r="C1415" s="17"/>
      <c r="D1415" s="17"/>
      <c r="E1415" s="62" t="s">
        <v>16</v>
      </c>
      <c r="F1415" s="986">
        <f>G1415*100/80</f>
        <v>20.875</v>
      </c>
      <c r="G1415" s="736">
        <v>16.7</v>
      </c>
      <c r="H1415" s="19">
        <f t="shared" si="554"/>
        <v>0.1336</v>
      </c>
      <c r="I1415" s="13">
        <f t="shared" si="555"/>
        <v>6.6799999999999998E-2</v>
      </c>
      <c r="J1415" s="13">
        <f t="shared" si="556"/>
        <v>1.5530999999999999</v>
      </c>
      <c r="K1415" s="14">
        <f t="shared" si="557"/>
        <v>6.5129999999999999</v>
      </c>
      <c r="L1415" s="1"/>
      <c r="M1415" s="15">
        <v>0.8</v>
      </c>
      <c r="N1415" s="15">
        <v>0.4</v>
      </c>
      <c r="O1415" s="691">
        <v>9.3000000000000007</v>
      </c>
      <c r="P1415" s="15">
        <v>39</v>
      </c>
      <c r="Q1415" s="264"/>
      <c r="R1415" s="264"/>
      <c r="S1415" s="264"/>
      <c r="T1415" s="264"/>
      <c r="U1415" s="264"/>
      <c r="V1415" s="264"/>
      <c r="W1415" s="264"/>
      <c r="X1415" s="264"/>
      <c r="Y1415" s="264"/>
      <c r="Z1415" s="264"/>
      <c r="AA1415" s="264"/>
      <c r="AB1415" s="264"/>
      <c r="AC1415" s="264"/>
      <c r="AD1415" s="264"/>
      <c r="AE1415" s="264"/>
      <c r="AF1415" s="264"/>
      <c r="AG1415" s="264"/>
      <c r="AH1415" s="264"/>
      <c r="AI1415" s="264"/>
      <c r="AJ1415" s="264"/>
      <c r="AK1415" s="264"/>
      <c r="AL1415" s="264"/>
      <c r="AM1415" s="264"/>
      <c r="AN1415" s="264"/>
      <c r="AO1415" s="264"/>
      <c r="AP1415" s="264"/>
      <c r="AQ1415" s="264"/>
      <c r="AR1415" s="264"/>
      <c r="AS1415" s="264"/>
      <c r="AT1415" s="264"/>
      <c r="AU1415" s="78"/>
    </row>
    <row r="1416" spans="1:47" s="18" customFormat="1" ht="15.75" x14ac:dyDescent="0.25">
      <c r="A1416" s="17"/>
      <c r="B1416" s="17"/>
      <c r="C1416" s="17"/>
      <c r="D1416" s="17"/>
      <c r="E1416" s="62" t="s">
        <v>74</v>
      </c>
      <c r="F1416" s="990">
        <f>G1416*100/85</f>
        <v>6.2352941176470589</v>
      </c>
      <c r="G1416" s="736">
        <v>5.3</v>
      </c>
      <c r="H1416" s="19">
        <f t="shared" si="554"/>
        <v>8.48E-2</v>
      </c>
      <c r="I1416" s="13">
        <f t="shared" si="555"/>
        <v>1.5899999999999997E-2</v>
      </c>
      <c r="J1416" s="13">
        <f t="shared" si="556"/>
        <v>0.53</v>
      </c>
      <c r="K1416" s="14">
        <f t="shared" si="557"/>
        <v>2.4379999999999997</v>
      </c>
      <c r="L1416" s="1"/>
      <c r="M1416" s="15">
        <v>1.6</v>
      </c>
      <c r="N1416" s="15">
        <v>0.3</v>
      </c>
      <c r="O1416" s="691">
        <v>10</v>
      </c>
      <c r="P1416" s="15">
        <v>46</v>
      </c>
      <c r="Q1416" s="264"/>
      <c r="R1416" s="264"/>
      <c r="S1416" s="264"/>
      <c r="T1416" s="264"/>
      <c r="U1416" s="264"/>
      <c r="V1416" s="264"/>
      <c r="W1416" s="264"/>
      <c r="X1416" s="264"/>
      <c r="Y1416" s="264"/>
      <c r="Z1416" s="264"/>
      <c r="AA1416" s="264"/>
      <c r="AB1416" s="264"/>
      <c r="AC1416" s="264"/>
      <c r="AD1416" s="264"/>
      <c r="AE1416" s="264"/>
      <c r="AF1416" s="264"/>
      <c r="AG1416" s="264"/>
      <c r="AH1416" s="264"/>
      <c r="AI1416" s="264"/>
      <c r="AJ1416" s="264"/>
      <c r="AK1416" s="264"/>
      <c r="AL1416" s="264"/>
      <c r="AM1416" s="264"/>
      <c r="AN1416" s="264"/>
      <c r="AO1416" s="264"/>
      <c r="AP1416" s="264"/>
      <c r="AQ1416" s="264"/>
      <c r="AR1416" s="264"/>
      <c r="AS1416" s="264"/>
      <c r="AT1416" s="264"/>
      <c r="AU1416" s="78"/>
    </row>
    <row r="1417" spans="1:47" s="18" customFormat="1" ht="15.75" x14ac:dyDescent="0.25">
      <c r="A1417" s="17"/>
      <c r="B1417" s="17"/>
      <c r="C1417" s="17"/>
      <c r="D1417" s="17"/>
      <c r="E1417" s="62" t="s">
        <v>84</v>
      </c>
      <c r="F1417" s="990">
        <f>G1417*100/75</f>
        <v>80</v>
      </c>
      <c r="G1417" s="736">
        <v>60</v>
      </c>
      <c r="H1417" s="19">
        <f t="shared" si="554"/>
        <v>1.1399999999999999</v>
      </c>
      <c r="I1417" s="13">
        <f t="shared" si="555"/>
        <v>0.18</v>
      </c>
      <c r="J1417" s="13">
        <f t="shared" si="556"/>
        <v>10.98</v>
      </c>
      <c r="K1417" s="14">
        <f t="shared" si="557"/>
        <v>49.2</v>
      </c>
      <c r="L1417" s="1"/>
      <c r="M1417" s="15">
        <v>1.9</v>
      </c>
      <c r="N1417" s="15">
        <v>0.3</v>
      </c>
      <c r="O1417" s="691">
        <v>18.3</v>
      </c>
      <c r="P1417" s="15">
        <v>82</v>
      </c>
      <c r="Q1417" s="264"/>
      <c r="R1417" s="264"/>
      <c r="S1417" s="264"/>
      <c r="T1417" s="264"/>
      <c r="U1417" s="264"/>
      <c r="V1417" s="264"/>
      <c r="W1417" s="264"/>
      <c r="X1417" s="264"/>
      <c r="Y1417" s="264"/>
      <c r="Z1417" s="264"/>
      <c r="AA1417" s="264"/>
      <c r="AB1417" s="264"/>
      <c r="AC1417" s="264"/>
      <c r="AD1417" s="264"/>
      <c r="AE1417" s="264"/>
      <c r="AF1417" s="264"/>
      <c r="AG1417" s="264"/>
      <c r="AH1417" s="264"/>
      <c r="AI1417" s="264"/>
      <c r="AJ1417" s="264"/>
      <c r="AK1417" s="264"/>
      <c r="AL1417" s="264"/>
      <c r="AM1417" s="264"/>
      <c r="AN1417" s="264"/>
      <c r="AO1417" s="264"/>
      <c r="AP1417" s="264"/>
      <c r="AQ1417" s="264"/>
      <c r="AR1417" s="264"/>
      <c r="AS1417" s="264"/>
      <c r="AT1417" s="264"/>
      <c r="AU1417" s="78"/>
    </row>
    <row r="1418" spans="1:47" s="18" customFormat="1" ht="15.75" x14ac:dyDescent="0.25">
      <c r="A1418" s="17"/>
      <c r="B1418" s="17"/>
      <c r="C1418" s="17"/>
      <c r="D1418" s="17"/>
      <c r="E1418" s="62" t="s">
        <v>73</v>
      </c>
      <c r="F1418" s="733"/>
      <c r="G1418" s="736">
        <v>2.5</v>
      </c>
      <c r="H1418" s="19">
        <f t="shared" si="554"/>
        <v>0</v>
      </c>
      <c r="I1418" s="13">
        <f t="shared" si="555"/>
        <v>2.5</v>
      </c>
      <c r="J1418" s="13">
        <f t="shared" si="556"/>
        <v>0</v>
      </c>
      <c r="K1418" s="14">
        <f t="shared" si="557"/>
        <v>22.1</v>
      </c>
      <c r="L1418" s="1"/>
      <c r="M1418" s="15">
        <v>0</v>
      </c>
      <c r="N1418" s="15">
        <v>100</v>
      </c>
      <c r="O1418" s="691">
        <v>0</v>
      </c>
      <c r="P1418" s="15">
        <v>884</v>
      </c>
      <c r="Q1418" s="264"/>
      <c r="R1418" s="264"/>
      <c r="S1418" s="264"/>
      <c r="T1418" s="264"/>
      <c r="U1418" s="264"/>
      <c r="V1418" s="264"/>
      <c r="W1418" s="264"/>
      <c r="X1418" s="264"/>
      <c r="Y1418" s="264"/>
      <c r="Z1418" s="264"/>
      <c r="AA1418" s="264"/>
      <c r="AB1418" s="264"/>
      <c r="AC1418" s="264"/>
      <c r="AD1418" s="264"/>
      <c r="AE1418" s="264"/>
      <c r="AF1418" s="264"/>
      <c r="AG1418" s="264"/>
      <c r="AH1418" s="264"/>
      <c r="AI1418" s="264"/>
      <c r="AJ1418" s="264"/>
      <c r="AK1418" s="264"/>
      <c r="AL1418" s="264"/>
      <c r="AM1418" s="264"/>
      <c r="AN1418" s="264"/>
      <c r="AO1418" s="264"/>
      <c r="AP1418" s="264"/>
      <c r="AQ1418" s="264"/>
      <c r="AR1418" s="264"/>
      <c r="AS1418" s="264"/>
      <c r="AT1418" s="264"/>
      <c r="AU1418" s="78"/>
    </row>
    <row r="1419" spans="1:47" s="18" customFormat="1" ht="15.75" x14ac:dyDescent="0.25">
      <c r="A1419" s="17"/>
      <c r="B1419" s="17"/>
      <c r="C1419" s="17"/>
      <c r="D1419" s="17"/>
      <c r="E1419" s="62" t="s">
        <v>18</v>
      </c>
      <c r="F1419" s="733"/>
      <c r="G1419" s="736">
        <v>150</v>
      </c>
      <c r="H1419" s="19">
        <f t="shared" si="554"/>
        <v>0</v>
      </c>
      <c r="I1419" s="13">
        <f t="shared" si="555"/>
        <v>0</v>
      </c>
      <c r="J1419" s="13">
        <f t="shared" si="556"/>
        <v>0</v>
      </c>
      <c r="K1419" s="14">
        <f t="shared" si="557"/>
        <v>0</v>
      </c>
      <c r="L1419" s="1"/>
      <c r="M1419" s="15"/>
      <c r="N1419" s="15"/>
      <c r="O1419" s="691"/>
      <c r="P1419" s="15"/>
      <c r="Q1419" s="264"/>
      <c r="R1419" s="264"/>
      <c r="S1419" s="264"/>
      <c r="T1419" s="264"/>
      <c r="U1419" s="264"/>
      <c r="V1419" s="264"/>
      <c r="W1419" s="264"/>
      <c r="X1419" s="264"/>
      <c r="Y1419" s="264"/>
      <c r="Z1419" s="264"/>
      <c r="AA1419" s="264"/>
      <c r="AB1419" s="264"/>
      <c r="AC1419" s="264"/>
      <c r="AD1419" s="264"/>
      <c r="AE1419" s="264"/>
      <c r="AF1419" s="264"/>
      <c r="AG1419" s="264"/>
      <c r="AH1419" s="264"/>
      <c r="AI1419" s="264"/>
      <c r="AJ1419" s="264"/>
      <c r="AK1419" s="264"/>
      <c r="AL1419" s="264"/>
      <c r="AM1419" s="264"/>
      <c r="AN1419" s="264"/>
      <c r="AO1419" s="264"/>
      <c r="AP1419" s="264"/>
      <c r="AQ1419" s="264"/>
      <c r="AR1419" s="264"/>
      <c r="AS1419" s="264"/>
      <c r="AT1419" s="264"/>
      <c r="AU1419" s="78"/>
    </row>
    <row r="1420" spans="1:47" s="18" customFormat="1" ht="15.75" x14ac:dyDescent="0.25">
      <c r="A1420" s="17"/>
      <c r="B1420" s="17"/>
      <c r="C1420" s="17"/>
      <c r="D1420" s="17"/>
      <c r="E1420" s="62" t="s">
        <v>80</v>
      </c>
      <c r="F1420" s="733"/>
      <c r="G1420" s="736">
        <v>0.1</v>
      </c>
      <c r="H1420" s="19">
        <f t="shared" si="554"/>
        <v>0</v>
      </c>
      <c r="I1420" s="13">
        <f t="shared" si="555"/>
        <v>0</v>
      </c>
      <c r="J1420" s="13">
        <f t="shared" si="556"/>
        <v>0</v>
      </c>
      <c r="K1420" s="14">
        <f t="shared" si="557"/>
        <v>0</v>
      </c>
      <c r="L1420" s="1"/>
      <c r="M1420" s="15"/>
      <c r="N1420" s="15"/>
      <c r="O1420" s="691"/>
      <c r="P1420" s="15"/>
      <c r="Q1420" s="264"/>
      <c r="R1420" s="264"/>
      <c r="S1420" s="264"/>
      <c r="T1420" s="264"/>
      <c r="U1420" s="264"/>
      <c r="V1420" s="264"/>
      <c r="W1420" s="264"/>
      <c r="X1420" s="264"/>
      <c r="Y1420" s="264"/>
      <c r="Z1420" s="264"/>
      <c r="AA1420" s="264"/>
      <c r="AB1420" s="264"/>
      <c r="AC1420" s="264"/>
      <c r="AD1420" s="264"/>
      <c r="AE1420" s="264"/>
      <c r="AF1420" s="264"/>
      <c r="AG1420" s="264"/>
      <c r="AH1420" s="264"/>
      <c r="AI1420" s="264"/>
      <c r="AJ1420" s="264"/>
      <c r="AK1420" s="264"/>
      <c r="AL1420" s="264"/>
      <c r="AM1420" s="264"/>
      <c r="AN1420" s="264"/>
      <c r="AO1420" s="264"/>
      <c r="AP1420" s="264"/>
      <c r="AQ1420" s="264"/>
      <c r="AR1420" s="264"/>
      <c r="AS1420" s="264"/>
      <c r="AT1420" s="264"/>
      <c r="AU1420" s="78"/>
    </row>
    <row r="1421" spans="1:47" s="18" customFormat="1" ht="13.5" customHeight="1" x14ac:dyDescent="0.25">
      <c r="A1421" s="17"/>
      <c r="B1421" s="17"/>
      <c r="C1421" s="17"/>
      <c r="D1421" s="17"/>
      <c r="E1421" s="62" t="s">
        <v>90</v>
      </c>
      <c r="F1421" s="733"/>
      <c r="G1421" s="736">
        <v>5</v>
      </c>
      <c r="H1421" s="19">
        <f t="shared" si="554"/>
        <v>0.125</v>
      </c>
      <c r="I1421" s="13">
        <f t="shared" si="555"/>
        <v>1.75</v>
      </c>
      <c r="J1421" s="13">
        <f t="shared" si="556"/>
        <v>0.15</v>
      </c>
      <c r="K1421" s="14">
        <f t="shared" si="557"/>
        <v>16.850000000000001</v>
      </c>
      <c r="L1421" s="1"/>
      <c r="M1421" s="15">
        <v>2.5</v>
      </c>
      <c r="N1421" s="15">
        <v>35</v>
      </c>
      <c r="O1421" s="691">
        <v>3</v>
      </c>
      <c r="P1421" s="20">
        <v>337</v>
      </c>
      <c r="Q1421" s="264"/>
      <c r="R1421" s="264"/>
      <c r="S1421" s="264"/>
      <c r="T1421" s="264"/>
      <c r="U1421" s="264"/>
      <c r="V1421" s="264"/>
      <c r="W1421" s="264"/>
      <c r="X1421" s="264"/>
      <c r="Y1421" s="264"/>
      <c r="Z1421" s="264"/>
      <c r="AA1421" s="264"/>
      <c r="AB1421" s="264"/>
      <c r="AC1421" s="264"/>
      <c r="AD1421" s="264"/>
      <c r="AE1421" s="264"/>
      <c r="AF1421" s="264"/>
      <c r="AG1421" s="264"/>
      <c r="AH1421" s="264"/>
      <c r="AI1421" s="264"/>
      <c r="AJ1421" s="264"/>
      <c r="AK1421" s="264"/>
      <c r="AL1421" s="264"/>
      <c r="AM1421" s="264"/>
      <c r="AN1421" s="264"/>
      <c r="AO1421" s="264"/>
      <c r="AP1421" s="264"/>
      <c r="AQ1421" s="264"/>
      <c r="AR1421" s="264"/>
      <c r="AS1421" s="264"/>
      <c r="AT1421" s="264"/>
      <c r="AU1421" s="78"/>
    </row>
    <row r="1422" spans="1:47" s="18" customFormat="1" ht="15.75" x14ac:dyDescent="0.25">
      <c r="A1422" s="17"/>
      <c r="B1422" s="17"/>
      <c r="C1422" s="17"/>
      <c r="D1422" s="17"/>
      <c r="E1422" s="62" t="s">
        <v>326</v>
      </c>
      <c r="F1422" s="735">
        <f>G1422*100/85</f>
        <v>1.1764705882352942</v>
      </c>
      <c r="G1422" s="736">
        <v>1</v>
      </c>
      <c r="H1422" s="57">
        <f t="shared" si="554"/>
        <v>3.5000000000000003E-2</v>
      </c>
      <c r="I1422" s="14">
        <f t="shared" si="555"/>
        <v>1.1000000000000001E-2</v>
      </c>
      <c r="J1422" s="14">
        <f t="shared" si="556"/>
        <v>7.0000000000000007E-2</v>
      </c>
      <c r="K1422" s="14">
        <f t="shared" si="557"/>
        <v>0.48</v>
      </c>
      <c r="L1422" s="1"/>
      <c r="M1422" s="15">
        <v>3.5</v>
      </c>
      <c r="N1422" s="15">
        <v>1.1000000000000001</v>
      </c>
      <c r="O1422" s="691">
        <v>7</v>
      </c>
      <c r="P1422" s="20">
        <v>48</v>
      </c>
      <c r="Q1422" s="264"/>
      <c r="R1422" s="264"/>
      <c r="S1422" s="264"/>
      <c r="T1422" s="264"/>
      <c r="U1422" s="264"/>
      <c r="V1422" s="264"/>
      <c r="W1422" s="264"/>
      <c r="X1422" s="264"/>
      <c r="Y1422" s="264"/>
      <c r="Z1422" s="264"/>
      <c r="AA1422" s="264"/>
      <c r="AB1422" s="264"/>
      <c r="AC1422" s="264"/>
      <c r="AD1422" s="264"/>
      <c r="AE1422" s="264"/>
      <c r="AF1422" s="264"/>
      <c r="AG1422" s="264"/>
      <c r="AH1422" s="264"/>
      <c r="AI1422" s="264"/>
      <c r="AJ1422" s="264"/>
      <c r="AK1422" s="264"/>
      <c r="AL1422" s="264"/>
      <c r="AM1422" s="264"/>
      <c r="AN1422" s="264"/>
      <c r="AO1422" s="264"/>
      <c r="AP1422" s="264"/>
      <c r="AQ1422" s="264"/>
      <c r="AR1422" s="264"/>
      <c r="AS1422" s="264"/>
      <c r="AT1422" s="264"/>
      <c r="AU1422" s="78"/>
    </row>
    <row r="1423" spans="1:47" s="18" customFormat="1" x14ac:dyDescent="0.25">
      <c r="A1423" s="17"/>
      <c r="B1423" s="17"/>
      <c r="C1423" s="17"/>
      <c r="D1423" s="17"/>
      <c r="E1423" s="63" t="s">
        <v>21</v>
      </c>
      <c r="F1423" s="980"/>
      <c r="G1423" s="982"/>
      <c r="H1423" s="43">
        <f>SUM(H1413:H1422)</f>
        <v>4.3944000000000001</v>
      </c>
      <c r="I1423" s="43">
        <f t="shared" ref="I1423:K1423" si="558">SUM(I1413:I1422)</f>
        <v>9.2016999999999989</v>
      </c>
      <c r="J1423" s="43">
        <f t="shared" si="558"/>
        <v>15.043100000000001</v>
      </c>
      <c r="K1423" s="43">
        <f t="shared" si="558"/>
        <v>157.34099999999998</v>
      </c>
      <c r="L1423" s="1"/>
      <c r="M1423" s="15"/>
      <c r="N1423" s="15"/>
      <c r="O1423" s="691"/>
      <c r="P1423" s="15"/>
      <c r="Q1423" s="264"/>
      <c r="R1423" s="264"/>
      <c r="S1423" s="264"/>
      <c r="T1423" s="264"/>
      <c r="U1423" s="264"/>
      <c r="V1423" s="264"/>
      <c r="W1423" s="264"/>
      <c r="X1423" s="264"/>
      <c r="Y1423" s="264"/>
      <c r="Z1423" s="264"/>
      <c r="AA1423" s="264"/>
      <c r="AB1423" s="264"/>
      <c r="AC1423" s="264"/>
      <c r="AD1423" s="264"/>
      <c r="AE1423" s="264"/>
      <c r="AF1423" s="264"/>
      <c r="AG1423" s="264"/>
      <c r="AH1423" s="264"/>
      <c r="AI1423" s="264"/>
      <c r="AJ1423" s="264"/>
      <c r="AK1423" s="264"/>
      <c r="AL1423" s="264"/>
      <c r="AM1423" s="264"/>
      <c r="AN1423" s="264"/>
      <c r="AO1423" s="264"/>
      <c r="AP1423" s="264"/>
      <c r="AQ1423" s="264"/>
      <c r="AR1423" s="264"/>
      <c r="AS1423" s="264"/>
      <c r="AT1423" s="264"/>
      <c r="AU1423" s="78"/>
    </row>
    <row r="1424" spans="1:47" s="18" customFormat="1" x14ac:dyDescent="0.25">
      <c r="A1424" s="92"/>
      <c r="C1424" s="76" t="s">
        <v>103</v>
      </c>
      <c r="D1424" s="10">
        <v>20</v>
      </c>
      <c r="E1424" s="14" t="s">
        <v>30</v>
      </c>
      <c r="F1424" s="980"/>
      <c r="G1424" s="981">
        <v>20</v>
      </c>
      <c r="H1424" s="43">
        <f t="shared" ref="H1424:H1437" si="559">G1424*M1424/100</f>
        <v>1</v>
      </c>
      <c r="I1424" s="43">
        <f t="shared" ref="I1424:I1437" si="560">G1424*N1424/100</f>
        <v>0.24</v>
      </c>
      <c r="J1424" s="43">
        <f t="shared" ref="J1424:J1437" si="561">G1424*O1424/100</f>
        <v>9.4</v>
      </c>
      <c r="K1424" s="43">
        <f t="shared" ref="K1424:K1437" si="562">G1424*P1424/100</f>
        <v>40.799999999999997</v>
      </c>
      <c r="L1424" s="1"/>
      <c r="M1424" s="15">
        <v>5</v>
      </c>
      <c r="N1424" s="15">
        <v>1.2</v>
      </c>
      <c r="O1424" s="691">
        <v>47</v>
      </c>
      <c r="P1424" s="15">
        <v>204</v>
      </c>
      <c r="Q1424" s="264"/>
      <c r="R1424" s="264"/>
      <c r="S1424" s="264"/>
      <c r="T1424" s="264"/>
      <c r="U1424" s="264"/>
      <c r="V1424" s="264"/>
      <c r="W1424" s="264"/>
      <c r="X1424" s="264"/>
      <c r="Y1424" s="264"/>
      <c r="Z1424" s="264"/>
      <c r="AA1424" s="264"/>
      <c r="AB1424" s="264"/>
      <c r="AC1424" s="264"/>
      <c r="AD1424" s="264"/>
      <c r="AE1424" s="264"/>
      <c r="AF1424" s="264"/>
      <c r="AG1424" s="264"/>
      <c r="AH1424" s="264"/>
      <c r="AI1424" s="264"/>
      <c r="AJ1424" s="264"/>
      <c r="AK1424" s="264"/>
      <c r="AL1424" s="264"/>
      <c r="AM1424" s="264"/>
      <c r="AN1424" s="264"/>
      <c r="AO1424" s="264"/>
      <c r="AP1424" s="264"/>
      <c r="AQ1424" s="264"/>
      <c r="AR1424" s="264"/>
      <c r="AS1424" s="264"/>
      <c r="AT1424" s="264"/>
      <c r="AU1424" s="78"/>
    </row>
    <row r="1425" spans="1:47" s="18" customFormat="1" ht="28.5" x14ac:dyDescent="0.25">
      <c r="A1425" s="17"/>
      <c r="B1425" s="90" t="s">
        <v>759</v>
      </c>
      <c r="C1425" s="296" t="s">
        <v>753</v>
      </c>
      <c r="D1425" s="90" t="s">
        <v>1139</v>
      </c>
      <c r="E1425" s="62" t="s">
        <v>754</v>
      </c>
      <c r="F1425" s="735">
        <f>G1425*100/95</f>
        <v>58.94736842105263</v>
      </c>
      <c r="G1425" s="736">
        <v>56</v>
      </c>
      <c r="H1425" s="19">
        <f t="shared" si="559"/>
        <v>11.368</v>
      </c>
      <c r="I1425" s="13">
        <f t="shared" si="560"/>
        <v>1.5120000000000002</v>
      </c>
      <c r="J1425" s="13">
        <f t="shared" si="561"/>
        <v>0</v>
      </c>
      <c r="K1425" s="14">
        <f t="shared" si="562"/>
        <v>59.36</v>
      </c>
      <c r="L1425" s="1"/>
      <c r="M1425" s="15">
        <v>20.3</v>
      </c>
      <c r="N1425" s="15">
        <v>2.7</v>
      </c>
      <c r="O1425" s="691">
        <v>0</v>
      </c>
      <c r="P1425" s="20">
        <v>106</v>
      </c>
      <c r="Q1425" s="264"/>
      <c r="R1425" s="264"/>
      <c r="S1425" s="264"/>
      <c r="T1425" s="264"/>
      <c r="U1425" s="264"/>
      <c r="V1425" s="264"/>
      <c r="W1425" s="264"/>
      <c r="X1425" s="264"/>
      <c r="Y1425" s="264"/>
      <c r="Z1425" s="264"/>
      <c r="AA1425" s="264"/>
      <c r="AB1425" s="264"/>
      <c r="AC1425" s="264"/>
      <c r="AD1425" s="264"/>
      <c r="AE1425" s="264"/>
      <c r="AF1425" s="264"/>
      <c r="AG1425" s="264"/>
      <c r="AH1425" s="264"/>
      <c r="AI1425" s="264"/>
      <c r="AJ1425" s="264"/>
      <c r="AK1425" s="264"/>
      <c r="AL1425" s="264"/>
      <c r="AM1425" s="264"/>
      <c r="AN1425" s="264"/>
      <c r="AO1425" s="264"/>
      <c r="AP1425" s="264"/>
      <c r="AQ1425" s="264"/>
      <c r="AR1425" s="264"/>
      <c r="AS1425" s="264"/>
      <c r="AT1425" s="264"/>
      <c r="AU1425" s="78"/>
    </row>
    <row r="1426" spans="1:47" s="18" customFormat="1" ht="15.75" x14ac:dyDescent="0.25">
      <c r="A1426" s="17"/>
      <c r="B1426" s="10"/>
      <c r="C1426" s="17"/>
      <c r="D1426" s="17"/>
      <c r="E1426" s="62" t="s">
        <v>377</v>
      </c>
      <c r="F1426" s="733"/>
      <c r="G1426" s="736">
        <v>2</v>
      </c>
      <c r="H1426" s="19">
        <f t="shared" si="559"/>
        <v>0</v>
      </c>
      <c r="I1426" s="13">
        <f t="shared" si="560"/>
        <v>2</v>
      </c>
      <c r="J1426" s="13">
        <f t="shared" si="561"/>
        <v>0</v>
      </c>
      <c r="K1426" s="14">
        <f t="shared" si="562"/>
        <v>17.68</v>
      </c>
      <c r="L1426" s="1"/>
      <c r="M1426" s="15">
        <v>0</v>
      </c>
      <c r="N1426" s="15">
        <v>100</v>
      </c>
      <c r="O1426" s="691">
        <v>0</v>
      </c>
      <c r="P1426" s="15">
        <v>884</v>
      </c>
      <c r="Q1426" s="264"/>
      <c r="R1426" s="264"/>
      <c r="S1426" s="264"/>
      <c r="T1426" s="264"/>
      <c r="U1426" s="264"/>
      <c r="V1426" s="264"/>
      <c r="W1426" s="264"/>
      <c r="X1426" s="264"/>
      <c r="Y1426" s="264"/>
      <c r="Z1426" s="264"/>
      <c r="AA1426" s="264"/>
      <c r="AB1426" s="264"/>
      <c r="AC1426" s="264"/>
      <c r="AD1426" s="264"/>
      <c r="AE1426" s="264"/>
      <c r="AF1426" s="264"/>
      <c r="AG1426" s="264"/>
      <c r="AH1426" s="264"/>
      <c r="AI1426" s="264"/>
      <c r="AJ1426" s="264"/>
      <c r="AK1426" s="264"/>
      <c r="AL1426" s="264"/>
      <c r="AM1426" s="264"/>
      <c r="AN1426" s="264"/>
      <c r="AO1426" s="264"/>
      <c r="AP1426" s="264"/>
      <c r="AQ1426" s="264"/>
      <c r="AR1426" s="264"/>
      <c r="AS1426" s="264"/>
      <c r="AT1426" s="264"/>
      <c r="AU1426" s="78"/>
    </row>
    <row r="1427" spans="1:47" s="18" customFormat="1" ht="15.75" x14ac:dyDescent="0.25">
      <c r="A1427" s="17"/>
      <c r="B1427" s="10"/>
      <c r="C1427" s="17"/>
      <c r="D1427" s="17"/>
      <c r="E1427" s="62" t="s">
        <v>229</v>
      </c>
      <c r="F1427" s="735">
        <f>G1427*100/45</f>
        <v>4.4444444444444446</v>
      </c>
      <c r="G1427" s="736">
        <v>2</v>
      </c>
      <c r="H1427" s="19">
        <f t="shared" si="559"/>
        <v>8.0000000000000002E-3</v>
      </c>
      <c r="I1427" s="13">
        <f t="shared" si="560"/>
        <v>0</v>
      </c>
      <c r="J1427" s="13">
        <f t="shared" si="561"/>
        <v>0.17199999999999999</v>
      </c>
      <c r="K1427" s="14">
        <f t="shared" si="562"/>
        <v>0.74</v>
      </c>
      <c r="L1427" s="1"/>
      <c r="M1427" s="15">
        <v>0.4</v>
      </c>
      <c r="N1427" s="15">
        <v>0</v>
      </c>
      <c r="O1427" s="691">
        <v>8.6</v>
      </c>
      <c r="P1427" s="20">
        <v>37</v>
      </c>
      <c r="Q1427" s="264"/>
      <c r="R1427" s="264"/>
      <c r="S1427" s="264"/>
      <c r="T1427" s="264"/>
      <c r="U1427" s="264"/>
      <c r="V1427" s="264"/>
      <c r="W1427" s="264"/>
      <c r="X1427" s="264"/>
      <c r="Y1427" s="264"/>
      <c r="Z1427" s="264"/>
      <c r="AA1427" s="264"/>
      <c r="AB1427" s="264"/>
      <c r="AC1427" s="264"/>
      <c r="AD1427" s="264"/>
      <c r="AE1427" s="264"/>
      <c r="AF1427" s="264"/>
      <c r="AG1427" s="264"/>
      <c r="AH1427" s="264"/>
      <c r="AI1427" s="264"/>
      <c r="AJ1427" s="264"/>
      <c r="AK1427" s="264"/>
      <c r="AL1427" s="264"/>
      <c r="AM1427" s="264"/>
      <c r="AN1427" s="264"/>
      <c r="AO1427" s="264"/>
      <c r="AP1427" s="264"/>
      <c r="AQ1427" s="264"/>
      <c r="AR1427" s="264"/>
      <c r="AS1427" s="264"/>
      <c r="AT1427" s="264"/>
      <c r="AU1427" s="78"/>
    </row>
    <row r="1428" spans="1:47" s="18" customFormat="1" ht="15.75" x14ac:dyDescent="0.25">
      <c r="A1428" s="17"/>
      <c r="B1428" s="10"/>
      <c r="C1428" s="17"/>
      <c r="D1428" s="17"/>
      <c r="E1428" s="62" t="s">
        <v>150</v>
      </c>
      <c r="F1428" s="735">
        <f>G1428*100/85</f>
        <v>1.1764705882352942</v>
      </c>
      <c r="G1428" s="736">
        <v>1</v>
      </c>
      <c r="H1428" s="19">
        <f t="shared" si="559"/>
        <v>3.7000000000000005E-2</v>
      </c>
      <c r="I1428" s="13">
        <f t="shared" si="560"/>
        <v>1.2E-2</v>
      </c>
      <c r="J1428" s="13">
        <f t="shared" si="561"/>
        <v>0.08</v>
      </c>
      <c r="K1428" s="14">
        <f t="shared" si="562"/>
        <v>0.49</v>
      </c>
      <c r="L1428" s="1"/>
      <c r="M1428" s="15">
        <v>3.7</v>
      </c>
      <c r="N1428" s="15">
        <v>1.2</v>
      </c>
      <c r="O1428" s="691">
        <v>8</v>
      </c>
      <c r="P1428" s="20">
        <v>49</v>
      </c>
      <c r="Q1428" s="264"/>
      <c r="R1428" s="264"/>
      <c r="S1428" s="264"/>
      <c r="T1428" s="264"/>
      <c r="U1428" s="264"/>
      <c r="V1428" s="264"/>
      <c r="W1428" s="264"/>
      <c r="X1428" s="264"/>
      <c r="Y1428" s="264"/>
      <c r="Z1428" s="264"/>
      <c r="AA1428" s="264"/>
      <c r="AB1428" s="264"/>
      <c r="AC1428" s="264"/>
      <c r="AD1428" s="264"/>
      <c r="AE1428" s="264"/>
      <c r="AF1428" s="264"/>
      <c r="AG1428" s="264"/>
      <c r="AH1428" s="264"/>
      <c r="AI1428" s="264"/>
      <c r="AJ1428" s="264"/>
      <c r="AK1428" s="264"/>
      <c r="AL1428" s="264"/>
      <c r="AM1428" s="264"/>
      <c r="AN1428" s="264"/>
      <c r="AO1428" s="264"/>
      <c r="AP1428" s="264"/>
      <c r="AQ1428" s="264"/>
      <c r="AR1428" s="264"/>
      <c r="AS1428" s="264"/>
      <c r="AT1428" s="264"/>
      <c r="AU1428" s="78"/>
    </row>
    <row r="1429" spans="1:47" s="18" customFormat="1" ht="15.75" x14ac:dyDescent="0.25">
      <c r="A1429" s="17"/>
      <c r="B1429" s="10"/>
      <c r="C1429" s="17"/>
      <c r="D1429" s="17"/>
      <c r="E1429" s="62" t="s">
        <v>474</v>
      </c>
      <c r="F1429" s="733">
        <f>G1429*100/80</f>
        <v>5</v>
      </c>
      <c r="G1429" s="736">
        <v>4</v>
      </c>
      <c r="H1429" s="19">
        <f t="shared" si="559"/>
        <v>9.1999999999999998E-2</v>
      </c>
      <c r="I1429" s="13">
        <f t="shared" si="560"/>
        <v>2.4E-2</v>
      </c>
      <c r="J1429" s="13">
        <f t="shared" si="561"/>
        <v>0.49200000000000005</v>
      </c>
      <c r="K1429" s="14">
        <f t="shared" si="562"/>
        <v>2.2000000000000002</v>
      </c>
      <c r="L1429" s="1"/>
      <c r="M1429" s="15">
        <v>2.2999999999999998</v>
      </c>
      <c r="N1429" s="15">
        <v>0.6</v>
      </c>
      <c r="O1429" s="691">
        <v>12.3</v>
      </c>
      <c r="P1429" s="20">
        <v>55</v>
      </c>
      <c r="Q1429" s="264"/>
      <c r="R1429" s="264"/>
      <c r="S1429" s="264"/>
      <c r="T1429" s="264"/>
      <c r="U1429" s="264"/>
      <c r="V1429" s="264"/>
      <c r="W1429" s="264"/>
      <c r="X1429" s="264"/>
      <c r="Y1429" s="264"/>
      <c r="Z1429" s="264"/>
      <c r="AA1429" s="264"/>
      <c r="AB1429" s="264"/>
      <c r="AC1429" s="264"/>
      <c r="AD1429" s="264"/>
      <c r="AE1429" s="264"/>
      <c r="AF1429" s="264"/>
      <c r="AG1429" s="264"/>
      <c r="AH1429" s="264"/>
      <c r="AI1429" s="264"/>
      <c r="AJ1429" s="264"/>
      <c r="AK1429" s="264"/>
      <c r="AL1429" s="264"/>
      <c r="AM1429" s="264"/>
      <c r="AN1429" s="264"/>
      <c r="AO1429" s="264"/>
      <c r="AP1429" s="264"/>
      <c r="AQ1429" s="264"/>
      <c r="AR1429" s="264"/>
      <c r="AS1429" s="264"/>
      <c r="AT1429" s="264"/>
      <c r="AU1429" s="78"/>
    </row>
    <row r="1430" spans="1:47" s="18" customFormat="1" ht="15.75" x14ac:dyDescent="0.25">
      <c r="A1430" s="17"/>
      <c r="B1430" s="62"/>
      <c r="C1430" s="17"/>
      <c r="D1430" s="17"/>
      <c r="E1430" s="62" t="s">
        <v>16</v>
      </c>
      <c r="F1430" s="986">
        <f>G1430*100/80</f>
        <v>12.5</v>
      </c>
      <c r="G1430" s="736">
        <v>10</v>
      </c>
      <c r="H1430" s="19">
        <f t="shared" si="559"/>
        <v>0.08</v>
      </c>
      <c r="I1430" s="13">
        <f t="shared" si="560"/>
        <v>0.04</v>
      </c>
      <c r="J1430" s="13">
        <f t="shared" si="561"/>
        <v>0.93</v>
      </c>
      <c r="K1430" s="14">
        <f t="shared" si="562"/>
        <v>3.9</v>
      </c>
      <c r="L1430" s="1"/>
      <c r="M1430" s="15">
        <v>0.8</v>
      </c>
      <c r="N1430" s="15">
        <v>0.4</v>
      </c>
      <c r="O1430" s="691">
        <v>9.3000000000000007</v>
      </c>
      <c r="P1430" s="15">
        <v>39</v>
      </c>
      <c r="Q1430" s="264"/>
      <c r="R1430" s="264"/>
      <c r="S1430" s="264"/>
      <c r="T1430" s="264"/>
      <c r="U1430" s="264"/>
      <c r="V1430" s="264"/>
      <c r="W1430" s="264"/>
      <c r="X1430" s="264"/>
      <c r="Y1430" s="264"/>
      <c r="Z1430" s="264"/>
      <c r="AA1430" s="264"/>
      <c r="AB1430" s="264"/>
      <c r="AC1430" s="264"/>
      <c r="AD1430" s="264"/>
      <c r="AE1430" s="264"/>
      <c r="AF1430" s="264"/>
      <c r="AG1430" s="264"/>
      <c r="AH1430" s="264"/>
      <c r="AI1430" s="264"/>
      <c r="AJ1430" s="264"/>
      <c r="AK1430" s="264"/>
      <c r="AL1430" s="264"/>
      <c r="AM1430" s="264"/>
      <c r="AN1430" s="264"/>
      <c r="AO1430" s="264"/>
      <c r="AP1430" s="264"/>
      <c r="AQ1430" s="264"/>
      <c r="AR1430" s="264"/>
      <c r="AS1430" s="264"/>
      <c r="AT1430" s="264"/>
      <c r="AU1430" s="78"/>
    </row>
    <row r="1431" spans="1:47" s="18" customFormat="1" ht="15.75" x14ac:dyDescent="0.25">
      <c r="A1431" s="17"/>
      <c r="B1431" s="10"/>
      <c r="C1431" s="17"/>
      <c r="D1431" s="17"/>
      <c r="E1431" s="62" t="s">
        <v>606</v>
      </c>
      <c r="F1431" s="990">
        <f>G1431*100/85</f>
        <v>11.764705882352942</v>
      </c>
      <c r="G1431" s="736">
        <v>10</v>
      </c>
      <c r="H1431" s="19">
        <f t="shared" si="559"/>
        <v>0.16</v>
      </c>
      <c r="I1431" s="13">
        <f t="shared" si="560"/>
        <v>0.03</v>
      </c>
      <c r="J1431" s="13">
        <f t="shared" si="561"/>
        <v>1</v>
      </c>
      <c r="K1431" s="14">
        <f t="shared" si="562"/>
        <v>4.5999999999999996</v>
      </c>
      <c r="L1431" s="1"/>
      <c r="M1431" s="15">
        <v>1.6</v>
      </c>
      <c r="N1431" s="15">
        <v>0.3</v>
      </c>
      <c r="O1431" s="691">
        <v>10</v>
      </c>
      <c r="P1431" s="15">
        <v>46</v>
      </c>
      <c r="Q1431" s="264"/>
      <c r="R1431" s="264"/>
      <c r="S1431" s="264"/>
      <c r="T1431" s="264"/>
      <c r="U1431" s="264"/>
      <c r="V1431" s="264"/>
      <c r="W1431" s="264"/>
      <c r="X1431" s="264"/>
      <c r="Y1431" s="264"/>
      <c r="Z1431" s="264"/>
      <c r="AA1431" s="264"/>
      <c r="AB1431" s="264"/>
      <c r="AC1431" s="264"/>
      <c r="AD1431" s="264"/>
      <c r="AE1431" s="264"/>
      <c r="AF1431" s="264"/>
      <c r="AG1431" s="264"/>
      <c r="AH1431" s="264"/>
      <c r="AI1431" s="264"/>
      <c r="AJ1431" s="264"/>
      <c r="AK1431" s="264"/>
      <c r="AL1431" s="264"/>
      <c r="AM1431" s="264"/>
      <c r="AN1431" s="264"/>
      <c r="AO1431" s="264"/>
      <c r="AP1431" s="264"/>
      <c r="AQ1431" s="264"/>
      <c r="AR1431" s="264"/>
      <c r="AS1431" s="264"/>
      <c r="AT1431" s="264"/>
      <c r="AU1431" s="78"/>
    </row>
    <row r="1432" spans="1:47" s="18" customFormat="1" ht="15.75" x14ac:dyDescent="0.25">
      <c r="A1432" s="17"/>
      <c r="B1432" s="10"/>
      <c r="C1432" s="17"/>
      <c r="D1432" s="17"/>
      <c r="E1432" s="62" t="s">
        <v>755</v>
      </c>
      <c r="F1432" s="996">
        <f>G1432*100/80</f>
        <v>16.25</v>
      </c>
      <c r="G1432" s="736">
        <v>13</v>
      </c>
      <c r="H1432" s="19">
        <f t="shared" si="559"/>
        <v>0.16900000000000001</v>
      </c>
      <c r="I1432" s="13">
        <f t="shared" si="560"/>
        <v>5.2000000000000005E-2</v>
      </c>
      <c r="J1432" s="13">
        <f t="shared" si="561"/>
        <v>0.80600000000000005</v>
      </c>
      <c r="K1432" s="14">
        <f t="shared" si="562"/>
        <v>3.9</v>
      </c>
      <c r="L1432" s="1"/>
      <c r="M1432" s="15">
        <v>1.3</v>
      </c>
      <c r="N1432" s="15">
        <v>0.4</v>
      </c>
      <c r="O1432" s="691">
        <v>6.2</v>
      </c>
      <c r="P1432" s="20">
        <v>30</v>
      </c>
      <c r="Q1432" s="264"/>
      <c r="R1432" s="264"/>
      <c r="S1432" s="264"/>
      <c r="T1432" s="264"/>
      <c r="U1432" s="264"/>
      <c r="V1432" s="264"/>
      <c r="W1432" s="264"/>
      <c r="X1432" s="264"/>
      <c r="Y1432" s="264"/>
      <c r="Z1432" s="264"/>
      <c r="AA1432" s="264"/>
      <c r="AB1432" s="264"/>
      <c r="AC1432" s="264"/>
      <c r="AD1432" s="264"/>
      <c r="AE1432" s="264"/>
      <c r="AF1432" s="264"/>
      <c r="AG1432" s="264"/>
      <c r="AH1432" s="264"/>
      <c r="AI1432" s="264"/>
      <c r="AJ1432" s="264"/>
      <c r="AK1432" s="264"/>
      <c r="AL1432" s="264"/>
      <c r="AM1432" s="264"/>
      <c r="AN1432" s="264"/>
      <c r="AO1432" s="264"/>
      <c r="AP1432" s="264"/>
      <c r="AQ1432" s="264"/>
      <c r="AR1432" s="264"/>
      <c r="AS1432" s="264"/>
      <c r="AT1432" s="264"/>
      <c r="AU1432" s="78"/>
    </row>
    <row r="1433" spans="1:47" s="18" customFormat="1" ht="15.75" x14ac:dyDescent="0.25">
      <c r="A1433" s="17"/>
      <c r="B1433" s="10"/>
      <c r="C1433" s="17"/>
      <c r="D1433" s="17"/>
      <c r="E1433" s="62" t="s">
        <v>73</v>
      </c>
      <c r="F1433" s="733"/>
      <c r="G1433" s="736">
        <v>1.5</v>
      </c>
      <c r="H1433" s="19">
        <f t="shared" si="559"/>
        <v>0</v>
      </c>
      <c r="I1433" s="13">
        <f t="shared" si="560"/>
        <v>1.5</v>
      </c>
      <c r="J1433" s="13">
        <f t="shared" si="561"/>
        <v>0</v>
      </c>
      <c r="K1433" s="14">
        <f t="shared" si="562"/>
        <v>13.26</v>
      </c>
      <c r="L1433" s="1"/>
      <c r="M1433" s="15">
        <v>0</v>
      </c>
      <c r="N1433" s="15">
        <v>100</v>
      </c>
      <c r="O1433" s="691">
        <v>0</v>
      </c>
      <c r="P1433" s="15">
        <v>884</v>
      </c>
      <c r="Q1433" s="264"/>
      <c r="R1433" s="264"/>
      <c r="S1433" s="264"/>
      <c r="T1433" s="264"/>
      <c r="U1433" s="264"/>
      <c r="V1433" s="264"/>
      <c r="W1433" s="264"/>
      <c r="X1433" s="264"/>
      <c r="Y1433" s="264"/>
      <c r="Z1433" s="264"/>
      <c r="AA1433" s="264"/>
      <c r="AB1433" s="264"/>
      <c r="AC1433" s="264"/>
      <c r="AD1433" s="264"/>
      <c r="AE1433" s="264"/>
      <c r="AF1433" s="264"/>
      <c r="AG1433" s="264"/>
      <c r="AH1433" s="264"/>
      <c r="AI1433" s="264"/>
      <c r="AJ1433" s="264"/>
      <c r="AK1433" s="264"/>
      <c r="AL1433" s="264"/>
      <c r="AM1433" s="264"/>
      <c r="AN1433" s="264"/>
      <c r="AO1433" s="264"/>
      <c r="AP1433" s="264"/>
      <c r="AQ1433" s="264"/>
      <c r="AR1433" s="264"/>
      <c r="AS1433" s="264"/>
      <c r="AT1433" s="264"/>
      <c r="AU1433" s="78"/>
    </row>
    <row r="1434" spans="1:47" s="18" customFormat="1" ht="15.75" x14ac:dyDescent="0.25">
      <c r="A1434" s="17"/>
      <c r="B1434" s="10"/>
      <c r="C1434" s="17"/>
      <c r="D1434" s="17"/>
      <c r="E1434" s="62" t="s">
        <v>756</v>
      </c>
      <c r="F1434" s="733"/>
      <c r="G1434" s="736">
        <v>20</v>
      </c>
      <c r="H1434" s="19">
        <f t="shared" si="559"/>
        <v>0.52</v>
      </c>
      <c r="I1434" s="13">
        <f t="shared" si="560"/>
        <v>5</v>
      </c>
      <c r="J1434" s="13">
        <f t="shared" si="561"/>
        <v>0.54</v>
      </c>
      <c r="K1434" s="14">
        <f t="shared" si="562"/>
        <v>49.6</v>
      </c>
      <c r="L1434" s="1"/>
      <c r="M1434" s="15">
        <v>2.6</v>
      </c>
      <c r="N1434" s="15">
        <v>25</v>
      </c>
      <c r="O1434" s="691">
        <v>2.7</v>
      </c>
      <c r="P1434" s="15">
        <v>248</v>
      </c>
      <c r="Q1434" s="264"/>
      <c r="R1434" s="264"/>
      <c r="S1434" s="264"/>
      <c r="T1434" s="264"/>
      <c r="U1434" s="264"/>
      <c r="V1434" s="264"/>
      <c r="W1434" s="264"/>
      <c r="X1434" s="264"/>
      <c r="Y1434" s="264"/>
      <c r="Z1434" s="264"/>
      <c r="AA1434" s="264"/>
      <c r="AB1434" s="264"/>
      <c r="AC1434" s="264"/>
      <c r="AD1434" s="264"/>
      <c r="AE1434" s="264"/>
      <c r="AF1434" s="264"/>
      <c r="AG1434" s="264"/>
      <c r="AH1434" s="264"/>
      <c r="AI1434" s="264"/>
      <c r="AJ1434" s="264"/>
      <c r="AK1434" s="264"/>
      <c r="AL1434" s="264"/>
      <c r="AM1434" s="264"/>
      <c r="AN1434" s="264"/>
      <c r="AO1434" s="264"/>
      <c r="AP1434" s="264"/>
      <c r="AQ1434" s="264"/>
      <c r="AR1434" s="264"/>
      <c r="AS1434" s="264"/>
      <c r="AT1434" s="264"/>
      <c r="AU1434" s="78"/>
    </row>
    <row r="1435" spans="1:47" s="18" customFormat="1" x14ac:dyDescent="0.25">
      <c r="A1435" s="17"/>
      <c r="B1435" s="10"/>
      <c r="C1435" s="17"/>
      <c r="D1435" s="17"/>
      <c r="E1435" s="62" t="s">
        <v>96</v>
      </c>
      <c r="F1435" s="733"/>
      <c r="G1435" s="738">
        <v>1</v>
      </c>
      <c r="H1435" s="19">
        <f t="shared" si="559"/>
        <v>2E-3</v>
      </c>
      <c r="I1435" s="13">
        <f t="shared" si="560"/>
        <v>1E-3</v>
      </c>
      <c r="J1435" s="13">
        <f t="shared" si="561"/>
        <v>0.85299999999999998</v>
      </c>
      <c r="K1435" s="14">
        <f t="shared" si="562"/>
        <v>3.48</v>
      </c>
      <c r="L1435" s="1"/>
      <c r="M1435" s="15">
        <v>0.2</v>
      </c>
      <c r="N1435" s="15">
        <v>0.1</v>
      </c>
      <c r="O1435" s="691">
        <v>85.3</v>
      </c>
      <c r="P1435" s="20">
        <v>348</v>
      </c>
      <c r="Q1435" s="264"/>
      <c r="R1435" s="264"/>
      <c r="S1435" s="264"/>
      <c r="T1435" s="264"/>
      <c r="U1435" s="264"/>
      <c r="V1435" s="264"/>
      <c r="W1435" s="264"/>
      <c r="X1435" s="264"/>
      <c r="Y1435" s="264"/>
      <c r="Z1435" s="264"/>
      <c r="AA1435" s="264"/>
      <c r="AB1435" s="264"/>
      <c r="AC1435" s="264"/>
      <c r="AD1435" s="264"/>
      <c r="AE1435" s="264"/>
      <c r="AF1435" s="264"/>
      <c r="AG1435" s="264"/>
      <c r="AH1435" s="264"/>
      <c r="AI1435" s="264"/>
      <c r="AJ1435" s="264"/>
      <c r="AK1435" s="264"/>
      <c r="AL1435" s="264"/>
      <c r="AM1435" s="264"/>
      <c r="AN1435" s="264"/>
      <c r="AO1435" s="264"/>
      <c r="AP1435" s="264"/>
      <c r="AQ1435" s="264"/>
      <c r="AR1435" s="264"/>
      <c r="AS1435" s="264"/>
      <c r="AT1435" s="264"/>
      <c r="AU1435" s="78"/>
    </row>
    <row r="1436" spans="1:47" s="18" customFormat="1" ht="15.75" x14ac:dyDescent="0.25">
      <c r="A1436" s="17"/>
      <c r="B1436" s="10"/>
      <c r="C1436" s="17"/>
      <c r="D1436" s="17"/>
      <c r="E1436" s="62" t="s">
        <v>39</v>
      </c>
      <c r="F1436" s="733"/>
      <c r="G1436" s="736">
        <v>30</v>
      </c>
      <c r="H1436" s="19">
        <f t="shared" si="559"/>
        <v>0</v>
      </c>
      <c r="I1436" s="13">
        <f t="shared" si="560"/>
        <v>0</v>
      </c>
      <c r="J1436" s="13">
        <f t="shared" si="561"/>
        <v>0</v>
      </c>
      <c r="K1436" s="14">
        <f t="shared" si="562"/>
        <v>0</v>
      </c>
      <c r="L1436" s="1"/>
      <c r="M1436" s="15"/>
      <c r="N1436" s="15"/>
      <c r="O1436" s="691"/>
      <c r="P1436" s="15"/>
      <c r="Q1436" s="264"/>
      <c r="R1436" s="264"/>
      <c r="S1436" s="264"/>
      <c r="T1436" s="264"/>
      <c r="U1436" s="264"/>
      <c r="V1436" s="264"/>
      <c r="W1436" s="264"/>
      <c r="X1436" s="264"/>
      <c r="Y1436" s="264"/>
      <c r="Z1436" s="264"/>
      <c r="AA1436" s="264"/>
      <c r="AB1436" s="264"/>
      <c r="AC1436" s="264"/>
      <c r="AD1436" s="264"/>
      <c r="AE1436" s="264"/>
      <c r="AF1436" s="264"/>
      <c r="AG1436" s="264"/>
      <c r="AH1436" s="264"/>
      <c r="AI1436" s="264"/>
      <c r="AJ1436" s="264"/>
      <c r="AK1436" s="264"/>
      <c r="AL1436" s="264"/>
      <c r="AM1436" s="264"/>
      <c r="AN1436" s="264"/>
      <c r="AO1436" s="264"/>
      <c r="AP1436" s="264"/>
      <c r="AQ1436" s="264"/>
      <c r="AR1436" s="264"/>
      <c r="AS1436" s="264"/>
      <c r="AT1436" s="264"/>
      <c r="AU1436" s="78"/>
    </row>
    <row r="1437" spans="1:47" s="18" customFormat="1" ht="15.75" x14ac:dyDescent="0.25">
      <c r="B1437" s="10"/>
      <c r="E1437" s="62" t="s">
        <v>80</v>
      </c>
      <c r="F1437" s="733"/>
      <c r="G1437" s="736">
        <v>0.3</v>
      </c>
      <c r="H1437" s="19">
        <f t="shared" si="559"/>
        <v>0</v>
      </c>
      <c r="I1437" s="13">
        <f t="shared" si="560"/>
        <v>0</v>
      </c>
      <c r="J1437" s="13">
        <f t="shared" si="561"/>
        <v>0</v>
      </c>
      <c r="K1437" s="14">
        <f t="shared" si="562"/>
        <v>0</v>
      </c>
      <c r="L1437" s="1"/>
      <c r="M1437" s="15"/>
      <c r="N1437" s="15"/>
      <c r="O1437" s="691"/>
      <c r="P1437" s="15"/>
      <c r="Q1437" s="264"/>
      <c r="R1437" s="264"/>
      <c r="S1437" s="264"/>
      <c r="T1437" s="264"/>
      <c r="U1437" s="264"/>
      <c r="V1437" s="264"/>
      <c r="W1437" s="264"/>
      <c r="X1437" s="264"/>
      <c r="Y1437" s="264"/>
      <c r="Z1437" s="264"/>
      <c r="AA1437" s="264"/>
      <c r="AB1437" s="264"/>
      <c r="AC1437" s="264"/>
      <c r="AD1437" s="264"/>
      <c r="AE1437" s="264"/>
      <c r="AF1437" s="264"/>
      <c r="AG1437" s="264"/>
      <c r="AH1437" s="264"/>
      <c r="AI1437" s="264"/>
      <c r="AJ1437" s="264"/>
      <c r="AK1437" s="264"/>
      <c r="AL1437" s="264"/>
      <c r="AM1437" s="264"/>
      <c r="AN1437" s="264"/>
      <c r="AO1437" s="264"/>
      <c r="AP1437" s="264"/>
      <c r="AQ1437" s="264"/>
      <c r="AR1437" s="264"/>
      <c r="AS1437" s="264"/>
      <c r="AT1437" s="264"/>
      <c r="AU1437" s="78"/>
    </row>
    <row r="1438" spans="1:47" s="50" customFormat="1" x14ac:dyDescent="0.25">
      <c r="A1438" s="51"/>
      <c r="B1438" s="316"/>
      <c r="C1438" s="51"/>
      <c r="D1438" s="51"/>
      <c r="E1438" s="64" t="s">
        <v>21</v>
      </c>
      <c r="F1438" s="981"/>
      <c r="G1438" s="985"/>
      <c r="H1438" s="22">
        <f t="shared" ref="H1438:K1438" si="563">SUM(H1425:H1436)</f>
        <v>12.436000000000002</v>
      </c>
      <c r="I1438" s="22">
        <f t="shared" si="563"/>
        <v>10.170999999999999</v>
      </c>
      <c r="J1438" s="22">
        <f t="shared" si="563"/>
        <v>4.8729999999999993</v>
      </c>
      <c r="K1438" s="22">
        <f t="shared" si="563"/>
        <v>159.20999999999998</v>
      </c>
      <c r="L1438" s="1"/>
      <c r="M1438" s="83"/>
      <c r="N1438" s="83"/>
      <c r="O1438" s="692"/>
      <c r="P1438" s="83"/>
      <c r="Q1438" s="264"/>
      <c r="R1438" s="264"/>
      <c r="S1438" s="264"/>
      <c r="T1438" s="264"/>
      <c r="U1438" s="264"/>
      <c r="V1438" s="264"/>
      <c r="W1438" s="264"/>
      <c r="X1438" s="264"/>
      <c r="Y1438" s="264"/>
      <c r="Z1438" s="264"/>
      <c r="AA1438" s="264"/>
      <c r="AB1438" s="264"/>
      <c r="AC1438" s="264"/>
      <c r="AD1438" s="264"/>
      <c r="AE1438" s="264"/>
      <c r="AF1438" s="264"/>
      <c r="AG1438" s="264"/>
      <c r="AH1438" s="264"/>
      <c r="AI1438" s="264"/>
      <c r="AJ1438" s="264"/>
      <c r="AK1438" s="264"/>
      <c r="AL1438" s="264"/>
      <c r="AM1438" s="264"/>
      <c r="AN1438" s="264"/>
      <c r="AO1438" s="264"/>
      <c r="AP1438" s="264"/>
      <c r="AQ1438" s="264"/>
      <c r="AR1438" s="264"/>
      <c r="AS1438" s="264"/>
      <c r="AT1438" s="264"/>
      <c r="AU1438" s="159"/>
    </row>
    <row r="1439" spans="1:47" s="18" customFormat="1" ht="15.75" x14ac:dyDescent="0.25">
      <c r="A1439" s="44"/>
      <c r="B1439" s="10" t="s">
        <v>758</v>
      </c>
      <c r="C1439" s="1249" t="s">
        <v>757</v>
      </c>
      <c r="D1439" s="12">
        <v>150</v>
      </c>
      <c r="E1439" s="110" t="s">
        <v>269</v>
      </c>
      <c r="F1439" s="990">
        <f>G1439*100/75</f>
        <v>120</v>
      </c>
      <c r="G1439" s="731">
        <v>90</v>
      </c>
      <c r="H1439" s="19">
        <f>G1439*M1439/100</f>
        <v>1.71</v>
      </c>
      <c r="I1439" s="13">
        <f>G1439*N1439/100</f>
        <v>0.27</v>
      </c>
      <c r="J1439" s="13">
        <f>G1439*O1439/100</f>
        <v>16.47</v>
      </c>
      <c r="K1439" s="14">
        <f>G1439*P1439/100</f>
        <v>73.8</v>
      </c>
      <c r="L1439" s="1"/>
      <c r="M1439" s="15">
        <v>1.9</v>
      </c>
      <c r="N1439" s="15">
        <v>0.3</v>
      </c>
      <c r="O1439" s="691">
        <v>18.3</v>
      </c>
      <c r="P1439" s="15">
        <v>82</v>
      </c>
      <c r="Q1439" s="264"/>
      <c r="R1439" s="264"/>
      <c r="S1439" s="264"/>
      <c r="T1439" s="264"/>
      <c r="U1439" s="264"/>
      <c r="V1439" s="264"/>
      <c r="W1439" s="264"/>
      <c r="X1439" s="264"/>
      <c r="Y1439" s="264"/>
      <c r="Z1439" s="264"/>
      <c r="AA1439" s="264"/>
      <c r="AB1439" s="264"/>
      <c r="AC1439" s="264"/>
      <c r="AD1439" s="264"/>
      <c r="AE1439" s="264"/>
      <c r="AF1439" s="264"/>
      <c r="AG1439" s="264"/>
      <c r="AH1439" s="264"/>
      <c r="AI1439" s="264"/>
      <c r="AJ1439" s="264"/>
      <c r="AK1439" s="264"/>
      <c r="AL1439" s="264"/>
      <c r="AM1439" s="264"/>
      <c r="AN1439" s="264"/>
      <c r="AO1439" s="264"/>
      <c r="AP1439" s="264"/>
      <c r="AQ1439" s="264"/>
      <c r="AR1439" s="264"/>
      <c r="AS1439" s="264"/>
      <c r="AT1439" s="264"/>
      <c r="AU1439" s="78"/>
    </row>
    <row r="1440" spans="1:47" s="18" customFormat="1" ht="15.75" x14ac:dyDescent="0.25">
      <c r="A1440" s="44"/>
      <c r="C1440" s="1250"/>
      <c r="D1440" s="44"/>
      <c r="E1440" s="110" t="s">
        <v>197</v>
      </c>
      <c r="F1440" s="986">
        <f>G1440*100/80</f>
        <v>58.75</v>
      </c>
      <c r="G1440" s="731">
        <v>47</v>
      </c>
      <c r="H1440" s="19">
        <f>G1440*M1440/100</f>
        <v>0.376</v>
      </c>
      <c r="I1440" s="13">
        <f>G1440*N1440/100</f>
        <v>0.188</v>
      </c>
      <c r="J1440" s="13">
        <f>G1440*O1440/100</f>
        <v>4.3710000000000004</v>
      </c>
      <c r="K1440" s="14">
        <f>G1440*P1440/100</f>
        <v>18.329999999999998</v>
      </c>
      <c r="L1440" s="1"/>
      <c r="M1440" s="15">
        <v>0.8</v>
      </c>
      <c r="N1440" s="15">
        <v>0.4</v>
      </c>
      <c r="O1440" s="691">
        <v>9.3000000000000007</v>
      </c>
      <c r="P1440" s="15">
        <v>39</v>
      </c>
      <c r="Q1440" s="264"/>
      <c r="R1440" s="264"/>
      <c r="S1440" s="264"/>
      <c r="T1440" s="264"/>
      <c r="U1440" s="264"/>
      <c r="V1440" s="264"/>
      <c r="W1440" s="264"/>
      <c r="X1440" s="264"/>
      <c r="Y1440" s="264"/>
      <c r="Z1440" s="264"/>
      <c r="AA1440" s="264"/>
      <c r="AB1440" s="264"/>
      <c r="AC1440" s="264"/>
      <c r="AD1440" s="264"/>
      <c r="AE1440" s="264"/>
      <c r="AF1440" s="264"/>
      <c r="AG1440" s="264"/>
      <c r="AH1440" s="264"/>
      <c r="AI1440" s="264"/>
      <c r="AJ1440" s="264"/>
      <c r="AK1440" s="264"/>
      <c r="AL1440" s="264"/>
      <c r="AM1440" s="264"/>
      <c r="AN1440" s="264"/>
      <c r="AO1440" s="264"/>
      <c r="AP1440" s="264"/>
      <c r="AQ1440" s="264"/>
      <c r="AR1440" s="264"/>
      <c r="AS1440" s="264"/>
      <c r="AT1440" s="264"/>
      <c r="AU1440" s="78"/>
    </row>
    <row r="1441" spans="1:118" s="18" customFormat="1" ht="15" customHeight="1" x14ac:dyDescent="0.25">
      <c r="B1441" s="10"/>
      <c r="C1441" s="17"/>
      <c r="D1441" s="12"/>
      <c r="E1441" s="109" t="s">
        <v>119</v>
      </c>
      <c r="F1441" s="994"/>
      <c r="G1441" s="731">
        <v>15</v>
      </c>
      <c r="H1441" s="19">
        <f>G1441*M1441/100</f>
        <v>0.42</v>
      </c>
      <c r="I1441" s="13">
        <f>G1441*N1441/100</f>
        <v>0.375</v>
      </c>
      <c r="J1441" s="13">
        <f>G1441*O1441/100</f>
        <v>0.70499999999999996</v>
      </c>
      <c r="K1441" s="13">
        <f>G1441*P1441/100</f>
        <v>7.8</v>
      </c>
      <c r="L1441" s="1"/>
      <c r="M1441" s="15">
        <v>2.8</v>
      </c>
      <c r="N1441" s="15">
        <v>2.5</v>
      </c>
      <c r="O1441" s="691">
        <v>4.7</v>
      </c>
      <c r="P1441" s="20">
        <v>52</v>
      </c>
      <c r="Q1441" s="264"/>
      <c r="R1441" s="264"/>
      <c r="S1441" s="264"/>
      <c r="T1441" s="264"/>
      <c r="U1441" s="264"/>
      <c r="V1441" s="264"/>
      <c r="W1441" s="264"/>
      <c r="X1441" s="264"/>
      <c r="Y1441" s="264"/>
      <c r="Z1441" s="264"/>
      <c r="AA1441" s="264"/>
      <c r="AB1441" s="264"/>
      <c r="AC1441" s="264"/>
      <c r="AD1441" s="264"/>
      <c r="AE1441" s="264"/>
      <c r="AF1441" s="264"/>
      <c r="AG1441" s="264"/>
      <c r="AH1441" s="264"/>
      <c r="AI1441" s="264"/>
      <c r="AJ1441" s="264"/>
      <c r="AK1441" s="264"/>
      <c r="AL1441" s="264"/>
      <c r="AM1441" s="264"/>
      <c r="AN1441" s="264"/>
      <c r="AO1441" s="264"/>
      <c r="AP1441" s="264"/>
      <c r="AQ1441" s="264"/>
      <c r="AR1441" s="264"/>
      <c r="AS1441" s="264"/>
      <c r="AT1441" s="264"/>
      <c r="AU1441" s="78"/>
    </row>
    <row r="1442" spans="1:118" s="18" customFormat="1" ht="15.75" x14ac:dyDescent="0.25">
      <c r="B1442" s="10"/>
      <c r="C1442" s="17"/>
      <c r="D1442" s="12"/>
      <c r="E1442" s="110" t="s">
        <v>20</v>
      </c>
      <c r="F1442" s="994"/>
      <c r="G1442" s="731">
        <v>4</v>
      </c>
      <c r="H1442" s="19">
        <f>G1442*M1442/100</f>
        <v>0.02</v>
      </c>
      <c r="I1442" s="13">
        <f>G1442*N1442/100</f>
        <v>3.3</v>
      </c>
      <c r="J1442" s="13">
        <f>G1442*O1442/100</f>
        <v>2.4E-2</v>
      </c>
      <c r="K1442" s="14">
        <f>G1442*P1442/100</f>
        <v>29.36</v>
      </c>
      <c r="L1442" s="1"/>
      <c r="M1442" s="15">
        <v>0.5</v>
      </c>
      <c r="N1442" s="15">
        <v>82.5</v>
      </c>
      <c r="O1442" s="691">
        <v>0.6</v>
      </c>
      <c r="P1442" s="20">
        <v>734</v>
      </c>
      <c r="Q1442" s="264"/>
      <c r="R1442" s="264"/>
      <c r="S1442" s="264"/>
      <c r="T1442" s="264"/>
      <c r="U1442" s="264"/>
      <c r="V1442" s="264"/>
      <c r="W1442" s="264"/>
      <c r="X1442" s="264"/>
      <c r="Y1442" s="264"/>
      <c r="Z1442" s="264"/>
      <c r="AA1442" s="264"/>
      <c r="AB1442" s="264"/>
      <c r="AC1442" s="264"/>
      <c r="AD1442" s="264"/>
      <c r="AE1442" s="264"/>
      <c r="AF1442" s="264"/>
      <c r="AG1442" s="264"/>
      <c r="AH1442" s="264"/>
      <c r="AI1442" s="264"/>
      <c r="AJ1442" s="264"/>
      <c r="AK1442" s="264"/>
      <c r="AL1442" s="264"/>
      <c r="AM1442" s="264"/>
      <c r="AN1442" s="264"/>
      <c r="AO1442" s="264"/>
      <c r="AP1442" s="264"/>
      <c r="AQ1442" s="264"/>
      <c r="AR1442" s="264"/>
      <c r="AS1442" s="264"/>
      <c r="AT1442" s="264"/>
      <c r="AU1442" s="78"/>
    </row>
    <row r="1443" spans="1:118" s="18" customFormat="1" ht="15.75" x14ac:dyDescent="0.25">
      <c r="A1443" s="44"/>
      <c r="B1443" s="10"/>
      <c r="C1443" s="17"/>
      <c r="D1443" s="44"/>
      <c r="E1443" s="110" t="s">
        <v>80</v>
      </c>
      <c r="F1443" s="743"/>
      <c r="G1443" s="731">
        <v>0.3</v>
      </c>
      <c r="H1443" s="19">
        <f>G1443*M1443/100</f>
        <v>0</v>
      </c>
      <c r="I1443" s="13">
        <f>G1443*N1443/100</f>
        <v>0</v>
      </c>
      <c r="J1443" s="13">
        <f>G1443*O1443/100</f>
        <v>0</v>
      </c>
      <c r="K1443" s="14">
        <f>G1443*P1443/100</f>
        <v>0</v>
      </c>
      <c r="L1443" s="1"/>
      <c r="M1443" s="15"/>
      <c r="N1443" s="15"/>
      <c r="O1443" s="691"/>
      <c r="P1443" s="15"/>
      <c r="Q1443" s="264"/>
      <c r="R1443" s="264"/>
      <c r="S1443" s="264"/>
      <c r="T1443" s="264"/>
      <c r="U1443" s="264"/>
      <c r="V1443" s="264"/>
      <c r="W1443" s="264"/>
      <c r="X1443" s="264"/>
      <c r="Y1443" s="264"/>
      <c r="Z1443" s="264"/>
      <c r="AA1443" s="264"/>
      <c r="AB1443" s="264"/>
      <c r="AC1443" s="264"/>
      <c r="AD1443" s="264"/>
      <c r="AE1443" s="264"/>
      <c r="AF1443" s="264"/>
      <c r="AG1443" s="264"/>
      <c r="AH1443" s="264"/>
      <c r="AI1443" s="264"/>
      <c r="AJ1443" s="264"/>
      <c r="AK1443" s="264"/>
      <c r="AL1443" s="264"/>
      <c r="AM1443" s="264"/>
      <c r="AN1443" s="264"/>
      <c r="AO1443" s="264"/>
      <c r="AP1443" s="264"/>
      <c r="AQ1443" s="264"/>
      <c r="AR1443" s="264"/>
      <c r="AS1443" s="264"/>
      <c r="AT1443" s="264"/>
      <c r="AU1443" s="78"/>
    </row>
    <row r="1444" spans="1:118" s="50" customFormat="1" x14ac:dyDescent="0.25">
      <c r="A1444" s="118"/>
      <c r="B1444" s="135"/>
      <c r="C1444" s="51"/>
      <c r="D1444" s="118"/>
      <c r="E1444" s="64" t="s">
        <v>21</v>
      </c>
      <c r="F1444" s="1034"/>
      <c r="G1444" s="985"/>
      <c r="H1444" s="82">
        <f t="shared" ref="H1444:K1444" si="564">SUM(H1439:H1443)</f>
        <v>2.5259999999999998</v>
      </c>
      <c r="I1444" s="82">
        <f t="shared" si="564"/>
        <v>4.133</v>
      </c>
      <c r="J1444" s="82">
        <f t="shared" si="564"/>
        <v>21.57</v>
      </c>
      <c r="K1444" s="82">
        <f t="shared" si="564"/>
        <v>129.29</v>
      </c>
      <c r="L1444" s="1"/>
      <c r="M1444" s="83"/>
      <c r="N1444" s="83"/>
      <c r="O1444" s="692"/>
      <c r="P1444" s="83"/>
      <c r="Q1444" s="264"/>
      <c r="R1444" s="264"/>
      <c r="S1444" s="264"/>
      <c r="T1444" s="264"/>
      <c r="U1444" s="264"/>
      <c r="V1444" s="264"/>
      <c r="W1444" s="264"/>
      <c r="X1444" s="264"/>
      <c r="Y1444" s="264"/>
      <c r="Z1444" s="264"/>
      <c r="AA1444" s="264"/>
      <c r="AB1444" s="264"/>
      <c r="AC1444" s="264"/>
      <c r="AD1444" s="264"/>
      <c r="AE1444" s="264"/>
      <c r="AF1444" s="264"/>
      <c r="AG1444" s="264"/>
      <c r="AH1444" s="264"/>
      <c r="AI1444" s="264"/>
      <c r="AJ1444" s="264"/>
      <c r="AK1444" s="264"/>
      <c r="AL1444" s="264"/>
      <c r="AM1444" s="264"/>
      <c r="AN1444" s="264"/>
      <c r="AO1444" s="264"/>
      <c r="AP1444" s="264"/>
      <c r="AQ1444" s="264"/>
      <c r="AR1444" s="264"/>
      <c r="AS1444" s="264"/>
      <c r="AT1444" s="264"/>
      <c r="AU1444" s="159"/>
    </row>
    <row r="1445" spans="1:118" s="18" customFormat="1" ht="22.5" customHeight="1" x14ac:dyDescent="0.25">
      <c r="B1445" s="10" t="s">
        <v>918</v>
      </c>
      <c r="C1445" s="296" t="s">
        <v>916</v>
      </c>
      <c r="D1445" s="104">
        <v>150</v>
      </c>
      <c r="E1445" s="14" t="s">
        <v>25</v>
      </c>
      <c r="F1445" s="1028">
        <f>G1445*100/88</f>
        <v>30.681818181818183</v>
      </c>
      <c r="G1445" s="731">
        <v>27</v>
      </c>
      <c r="H1445" s="19">
        <f>G1445*M1445/100</f>
        <v>8.1000000000000003E-2</v>
      </c>
      <c r="I1445" s="13">
        <f>G1445*N1445/100</f>
        <v>8.1000000000000003E-2</v>
      </c>
      <c r="J1445" s="13">
        <f>G1445*O1445/100</f>
        <v>3.4830000000000001</v>
      </c>
      <c r="K1445" s="13">
        <f>G1445*P1445/100</f>
        <v>14.04</v>
      </c>
      <c r="L1445" s="1"/>
      <c r="M1445" s="15">
        <v>0.3</v>
      </c>
      <c r="N1445" s="15">
        <v>0.3</v>
      </c>
      <c r="O1445" s="691">
        <v>12.9</v>
      </c>
      <c r="P1445" s="20">
        <v>52</v>
      </c>
      <c r="Q1445" s="264"/>
      <c r="R1445" s="264"/>
      <c r="S1445" s="264"/>
      <c r="T1445" s="264"/>
      <c r="U1445" s="264"/>
      <c r="V1445" s="264"/>
      <c r="W1445" s="264"/>
      <c r="X1445" s="264"/>
      <c r="Y1445" s="264"/>
      <c r="Z1445" s="264"/>
      <c r="AA1445" s="264"/>
      <c r="AB1445" s="264"/>
      <c r="AC1445" s="264"/>
      <c r="AD1445" s="264"/>
      <c r="AE1445" s="264"/>
      <c r="AF1445" s="264"/>
      <c r="AG1445" s="264"/>
      <c r="AH1445" s="264"/>
      <c r="AI1445" s="264"/>
      <c r="AJ1445" s="264"/>
      <c r="AK1445" s="264"/>
      <c r="AL1445" s="264"/>
      <c r="AM1445" s="264"/>
      <c r="AN1445" s="264"/>
      <c r="AO1445" s="264"/>
      <c r="AP1445" s="264"/>
      <c r="AQ1445" s="264"/>
      <c r="AR1445" s="264"/>
      <c r="AS1445" s="264"/>
      <c r="AT1445" s="264"/>
      <c r="AU1445" s="114"/>
      <c r="AV1445" s="96"/>
      <c r="AW1445" s="96"/>
      <c r="AX1445" s="96"/>
      <c r="AY1445" s="96"/>
      <c r="AZ1445" s="96"/>
      <c r="BA1445" s="96"/>
      <c r="BB1445" s="96"/>
      <c r="BC1445" s="96"/>
      <c r="BD1445" s="96"/>
      <c r="BE1445" s="96"/>
      <c r="BF1445" s="96"/>
      <c r="BG1445" s="96"/>
      <c r="BH1445" s="96"/>
      <c r="BI1445" s="96"/>
      <c r="BJ1445" s="96"/>
      <c r="BK1445" s="96"/>
      <c r="BL1445" s="96"/>
      <c r="BM1445" s="96"/>
      <c r="BN1445" s="96"/>
      <c r="BO1445" s="96"/>
      <c r="BP1445" s="96"/>
      <c r="BQ1445" s="96"/>
      <c r="BR1445" s="96"/>
      <c r="BS1445" s="96"/>
      <c r="BT1445" s="96"/>
      <c r="BU1445" s="96"/>
      <c r="BV1445" s="96"/>
      <c r="BW1445" s="96"/>
      <c r="BX1445" s="96"/>
      <c r="BY1445" s="96"/>
      <c r="BZ1445" s="96"/>
      <c r="CA1445" s="96"/>
      <c r="CB1445" s="96"/>
      <c r="CC1445" s="96"/>
      <c r="CD1445" s="96"/>
      <c r="CE1445" s="96"/>
      <c r="CF1445" s="96"/>
      <c r="CG1445" s="96"/>
      <c r="CH1445" s="96"/>
      <c r="CI1445" s="96"/>
      <c r="CJ1445" s="96"/>
      <c r="CK1445" s="96"/>
      <c r="CL1445" s="96"/>
      <c r="CM1445" s="96"/>
      <c r="CN1445" s="96"/>
      <c r="CO1445" s="96"/>
      <c r="CP1445" s="96"/>
      <c r="CQ1445" s="96"/>
      <c r="CR1445" s="96"/>
      <c r="CS1445" s="96"/>
      <c r="CT1445" s="96"/>
      <c r="CU1445" s="96"/>
      <c r="CV1445" s="96"/>
      <c r="CW1445" s="96"/>
      <c r="CX1445" s="96"/>
      <c r="CY1445" s="96"/>
      <c r="CZ1445" s="96"/>
      <c r="DA1445" s="96"/>
      <c r="DB1445" s="96"/>
      <c r="DC1445" s="96"/>
      <c r="DD1445" s="96"/>
      <c r="DE1445" s="96"/>
      <c r="DF1445" s="96"/>
      <c r="DG1445" s="96"/>
      <c r="DH1445" s="96"/>
      <c r="DI1445" s="96"/>
      <c r="DJ1445" s="96"/>
      <c r="DK1445" s="96"/>
      <c r="DL1445" s="96"/>
      <c r="DM1445" s="96"/>
      <c r="DN1445" s="96"/>
    </row>
    <row r="1446" spans="1:118" s="18" customFormat="1" ht="15.75" x14ac:dyDescent="0.25">
      <c r="A1446" s="17"/>
      <c r="B1446" s="10"/>
      <c r="C1446" s="17"/>
      <c r="D1446" s="44"/>
      <c r="E1446" s="62" t="s">
        <v>36</v>
      </c>
      <c r="F1446" s="733"/>
      <c r="G1446" s="731">
        <v>3.8</v>
      </c>
      <c r="H1446" s="19">
        <f>G1446*M1446/100</f>
        <v>0</v>
      </c>
      <c r="I1446" s="13">
        <f>G1446*N1446/100</f>
        <v>0</v>
      </c>
      <c r="J1446" s="13">
        <f>G1446*O1446/100</f>
        <v>3.7962000000000002</v>
      </c>
      <c r="K1446" s="14">
        <f>G1446*P1446/100</f>
        <v>15.427999999999999</v>
      </c>
      <c r="L1446" s="1"/>
      <c r="M1446" s="15">
        <v>0</v>
      </c>
      <c r="N1446" s="15">
        <v>0</v>
      </c>
      <c r="O1446" s="691">
        <v>99.9</v>
      </c>
      <c r="P1446" s="15">
        <v>406</v>
      </c>
      <c r="Q1446" s="264"/>
      <c r="R1446" s="264"/>
      <c r="S1446" s="264"/>
      <c r="T1446" s="264"/>
      <c r="U1446" s="264"/>
      <c r="V1446" s="264"/>
      <c r="W1446" s="264"/>
      <c r="X1446" s="264"/>
      <c r="Y1446" s="264"/>
      <c r="Z1446" s="264"/>
      <c r="AA1446" s="264"/>
      <c r="AB1446" s="264"/>
      <c r="AC1446" s="264"/>
      <c r="AD1446" s="264"/>
      <c r="AE1446" s="264"/>
      <c r="AF1446" s="264"/>
      <c r="AG1446" s="264"/>
      <c r="AH1446" s="264"/>
      <c r="AI1446" s="264"/>
      <c r="AJ1446" s="264"/>
      <c r="AK1446" s="264"/>
      <c r="AL1446" s="264"/>
      <c r="AM1446" s="264"/>
      <c r="AN1446" s="264"/>
      <c r="AO1446" s="264"/>
      <c r="AP1446" s="264"/>
      <c r="AQ1446" s="264"/>
      <c r="AR1446" s="264"/>
      <c r="AS1446" s="264"/>
      <c r="AT1446" s="264"/>
      <c r="AU1446" s="114"/>
      <c r="AV1446" s="96"/>
      <c r="AW1446" s="96"/>
      <c r="AX1446" s="96"/>
      <c r="AY1446" s="96"/>
      <c r="AZ1446" s="96"/>
      <c r="BA1446" s="96"/>
      <c r="BB1446" s="96"/>
      <c r="BC1446" s="96"/>
      <c r="BD1446" s="96"/>
      <c r="BE1446" s="96"/>
      <c r="BF1446" s="96"/>
      <c r="BG1446" s="96"/>
      <c r="BH1446" s="96"/>
      <c r="BI1446" s="96"/>
      <c r="BJ1446" s="96"/>
      <c r="BK1446" s="96"/>
      <c r="BL1446" s="96"/>
      <c r="BM1446" s="96"/>
      <c r="BN1446" s="96"/>
      <c r="BO1446" s="96"/>
      <c r="BP1446" s="96"/>
      <c r="BQ1446" s="96"/>
      <c r="BR1446" s="96"/>
      <c r="BS1446" s="96"/>
      <c r="BT1446" s="96"/>
      <c r="BU1446" s="96"/>
      <c r="BV1446" s="96"/>
      <c r="BW1446" s="96"/>
      <c r="BX1446" s="96"/>
      <c r="BY1446" s="96"/>
      <c r="BZ1446" s="96"/>
      <c r="CA1446" s="96"/>
      <c r="CB1446" s="96"/>
      <c r="CC1446" s="96"/>
      <c r="CD1446" s="96"/>
      <c r="CE1446" s="96"/>
      <c r="CF1446" s="96"/>
      <c r="CG1446" s="96"/>
      <c r="CH1446" s="96"/>
      <c r="CI1446" s="96"/>
      <c r="CJ1446" s="96"/>
      <c r="CK1446" s="96"/>
      <c r="CL1446" s="96"/>
      <c r="CM1446" s="96"/>
      <c r="CN1446" s="96"/>
      <c r="CO1446" s="96"/>
      <c r="CP1446" s="96"/>
      <c r="CQ1446" s="96"/>
      <c r="CR1446" s="96"/>
      <c r="CS1446" s="96"/>
      <c r="CT1446" s="96"/>
      <c r="CU1446" s="96"/>
      <c r="CV1446" s="96"/>
      <c r="CW1446" s="96"/>
      <c r="CX1446" s="96"/>
      <c r="CY1446" s="96"/>
      <c r="CZ1446" s="96"/>
      <c r="DA1446" s="96"/>
      <c r="DB1446" s="96"/>
      <c r="DC1446" s="96"/>
      <c r="DD1446" s="96"/>
      <c r="DE1446" s="96"/>
      <c r="DF1446" s="96"/>
      <c r="DG1446" s="96"/>
      <c r="DH1446" s="96"/>
      <c r="DI1446" s="96"/>
      <c r="DJ1446" s="96"/>
      <c r="DK1446" s="96"/>
      <c r="DL1446" s="96"/>
      <c r="DM1446" s="96"/>
      <c r="DN1446" s="96"/>
    </row>
    <row r="1447" spans="1:118" s="18" customFormat="1" ht="13.5" customHeight="1" x14ac:dyDescent="0.25">
      <c r="A1447" s="17"/>
      <c r="B1447" s="10"/>
      <c r="C1447" s="105"/>
      <c r="D1447" s="44"/>
      <c r="E1447" s="62" t="s">
        <v>163</v>
      </c>
      <c r="F1447" s="733"/>
      <c r="G1447" s="731">
        <v>0.1</v>
      </c>
      <c r="H1447" s="19">
        <f>G1447*M1447/100</f>
        <v>0</v>
      </c>
      <c r="I1447" s="13">
        <f>G1447*N1447/100</f>
        <v>0</v>
      </c>
      <c r="J1447" s="13">
        <f>G1447*O1447/100</f>
        <v>9.9500000000000005E-2</v>
      </c>
      <c r="K1447" s="14">
        <f>G1447*P1447/100</f>
        <v>0.24700000000000003</v>
      </c>
      <c r="L1447" s="1"/>
      <c r="M1447" s="15">
        <v>0</v>
      </c>
      <c r="N1447" s="15">
        <v>0</v>
      </c>
      <c r="O1447" s="691">
        <v>99.5</v>
      </c>
      <c r="P1447" s="15">
        <v>247</v>
      </c>
      <c r="Q1447" s="264"/>
      <c r="R1447" s="264"/>
      <c r="S1447" s="264"/>
      <c r="T1447" s="264"/>
      <c r="U1447" s="264"/>
      <c r="V1447" s="264"/>
      <c r="W1447" s="264"/>
      <c r="X1447" s="264"/>
      <c r="Y1447" s="264"/>
      <c r="Z1447" s="264"/>
      <c r="AA1447" s="264"/>
      <c r="AB1447" s="264"/>
      <c r="AC1447" s="264"/>
      <c r="AD1447" s="264"/>
      <c r="AE1447" s="264"/>
      <c r="AF1447" s="264"/>
      <c r="AG1447" s="264"/>
      <c r="AH1447" s="264"/>
      <c r="AI1447" s="264"/>
      <c r="AJ1447" s="264"/>
      <c r="AK1447" s="264"/>
      <c r="AL1447" s="264"/>
      <c r="AM1447" s="264"/>
      <c r="AN1447" s="264"/>
      <c r="AO1447" s="264"/>
      <c r="AP1447" s="264"/>
      <c r="AQ1447" s="264"/>
      <c r="AR1447" s="264"/>
      <c r="AS1447" s="264"/>
      <c r="AT1447" s="264"/>
      <c r="AU1447" s="114"/>
      <c r="AV1447" s="96"/>
      <c r="AW1447" s="96"/>
      <c r="AX1447" s="96"/>
      <c r="AY1447" s="96"/>
      <c r="AZ1447" s="96"/>
      <c r="BA1447" s="96"/>
      <c r="BB1447" s="96"/>
      <c r="BC1447" s="96"/>
      <c r="BD1447" s="96"/>
      <c r="BE1447" s="96"/>
      <c r="BF1447" s="96"/>
      <c r="BG1447" s="96"/>
      <c r="BH1447" s="96"/>
      <c r="BI1447" s="96"/>
      <c r="BJ1447" s="96"/>
      <c r="BK1447" s="96"/>
      <c r="BL1447" s="96"/>
      <c r="BM1447" s="96"/>
      <c r="BN1447" s="96"/>
      <c r="BO1447" s="96"/>
      <c r="BP1447" s="96"/>
      <c r="BQ1447" s="96"/>
      <c r="BR1447" s="96"/>
      <c r="BS1447" s="96"/>
      <c r="BT1447" s="96"/>
      <c r="BU1447" s="96"/>
      <c r="BV1447" s="96"/>
      <c r="BW1447" s="96"/>
      <c r="BX1447" s="96"/>
      <c r="BY1447" s="96"/>
      <c r="BZ1447" s="96"/>
      <c r="CA1447" s="96"/>
      <c r="CB1447" s="96"/>
      <c r="CC1447" s="96"/>
      <c r="CD1447" s="96"/>
      <c r="CE1447" s="96"/>
      <c r="CF1447" s="96"/>
      <c r="CG1447" s="96"/>
      <c r="CH1447" s="96"/>
      <c r="CI1447" s="96"/>
      <c r="CJ1447" s="96"/>
      <c r="CK1447" s="96"/>
      <c r="CL1447" s="96"/>
      <c r="CM1447" s="96"/>
      <c r="CN1447" s="96"/>
      <c r="CO1447" s="96"/>
      <c r="CP1447" s="96"/>
      <c r="CQ1447" s="96"/>
      <c r="CR1447" s="96"/>
      <c r="CS1447" s="96"/>
      <c r="CT1447" s="96"/>
      <c r="CU1447" s="96"/>
      <c r="CV1447" s="96"/>
      <c r="CW1447" s="96"/>
      <c r="CX1447" s="96"/>
      <c r="CY1447" s="96"/>
      <c r="CZ1447" s="96"/>
      <c r="DA1447" s="96"/>
      <c r="DB1447" s="96"/>
      <c r="DC1447" s="96"/>
      <c r="DD1447" s="96"/>
      <c r="DE1447" s="96"/>
      <c r="DF1447" s="96"/>
      <c r="DG1447" s="96"/>
      <c r="DH1447" s="96"/>
      <c r="DI1447" s="96"/>
      <c r="DJ1447" s="96"/>
      <c r="DK1447" s="96"/>
      <c r="DL1447" s="96"/>
      <c r="DM1447" s="96"/>
      <c r="DN1447" s="96"/>
    </row>
    <row r="1448" spans="1:118" s="18" customFormat="1" ht="15.75" x14ac:dyDescent="0.25">
      <c r="A1448" s="17"/>
      <c r="B1448" s="10"/>
      <c r="C1448" s="17"/>
      <c r="D1448" s="44"/>
      <c r="E1448" s="65" t="s">
        <v>18</v>
      </c>
      <c r="F1448" s="733"/>
      <c r="G1448" s="731">
        <v>160</v>
      </c>
      <c r="H1448" s="19">
        <f>G1448*M1448/100</f>
        <v>0</v>
      </c>
      <c r="I1448" s="13">
        <f>G1448*N1448/100</f>
        <v>0</v>
      </c>
      <c r="J1448" s="13">
        <f>G1448*O1448/100</f>
        <v>0</v>
      </c>
      <c r="K1448" s="14">
        <f>G1448*P1448/100</f>
        <v>0</v>
      </c>
      <c r="L1448" s="1"/>
      <c r="M1448" s="15"/>
      <c r="N1448" s="15"/>
      <c r="O1448" s="691"/>
      <c r="P1448" s="15"/>
      <c r="Q1448" s="264"/>
      <c r="R1448" s="264"/>
      <c r="S1448" s="264"/>
      <c r="T1448" s="264"/>
      <c r="U1448" s="264"/>
      <c r="V1448" s="264"/>
      <c r="W1448" s="264"/>
      <c r="X1448" s="264"/>
      <c r="Y1448" s="264"/>
      <c r="Z1448" s="264"/>
      <c r="AA1448" s="264"/>
      <c r="AB1448" s="264"/>
      <c r="AC1448" s="264"/>
      <c r="AD1448" s="264"/>
      <c r="AE1448" s="264"/>
      <c r="AF1448" s="264"/>
      <c r="AG1448" s="264"/>
      <c r="AH1448" s="264"/>
      <c r="AI1448" s="264"/>
      <c r="AJ1448" s="264"/>
      <c r="AK1448" s="264"/>
      <c r="AL1448" s="264"/>
      <c r="AM1448" s="264"/>
      <c r="AN1448" s="264"/>
      <c r="AO1448" s="264"/>
      <c r="AP1448" s="264"/>
      <c r="AQ1448" s="264"/>
      <c r="AR1448" s="264"/>
      <c r="AS1448" s="264"/>
      <c r="AT1448" s="264"/>
      <c r="AU1448" s="114"/>
      <c r="AV1448" s="96"/>
      <c r="AW1448" s="96"/>
      <c r="AX1448" s="96"/>
      <c r="AY1448" s="96"/>
      <c r="AZ1448" s="96"/>
      <c r="BA1448" s="96"/>
      <c r="BB1448" s="96"/>
      <c r="BC1448" s="96"/>
      <c r="BD1448" s="96"/>
      <c r="BE1448" s="96"/>
      <c r="BF1448" s="96"/>
      <c r="BG1448" s="96"/>
      <c r="BH1448" s="96"/>
      <c r="BI1448" s="96"/>
      <c r="BJ1448" s="96"/>
      <c r="BK1448" s="96"/>
      <c r="BL1448" s="96"/>
      <c r="BM1448" s="96"/>
      <c r="BN1448" s="96"/>
      <c r="BO1448" s="96"/>
      <c r="BP1448" s="96"/>
      <c r="BQ1448" s="96"/>
      <c r="BR1448" s="96"/>
      <c r="BS1448" s="96"/>
      <c r="BT1448" s="96"/>
      <c r="BU1448" s="96"/>
      <c r="BV1448" s="96"/>
      <c r="BW1448" s="96"/>
      <c r="BX1448" s="96"/>
      <c r="BY1448" s="96"/>
      <c r="BZ1448" s="96"/>
      <c r="CA1448" s="96"/>
      <c r="CB1448" s="96"/>
      <c r="CC1448" s="96"/>
      <c r="CD1448" s="96"/>
      <c r="CE1448" s="96"/>
      <c r="CF1448" s="96"/>
      <c r="CG1448" s="96"/>
      <c r="CH1448" s="96"/>
      <c r="CI1448" s="96"/>
      <c r="CJ1448" s="96"/>
      <c r="CK1448" s="96"/>
      <c r="CL1448" s="96"/>
      <c r="CM1448" s="96"/>
      <c r="CN1448" s="96"/>
      <c r="CO1448" s="96"/>
      <c r="CP1448" s="96"/>
      <c r="CQ1448" s="96"/>
      <c r="CR1448" s="96"/>
      <c r="CS1448" s="96"/>
      <c r="CT1448" s="96"/>
      <c r="CU1448" s="96"/>
      <c r="CV1448" s="96"/>
      <c r="CW1448" s="96"/>
      <c r="CX1448" s="96"/>
      <c r="CY1448" s="96"/>
      <c r="CZ1448" s="96"/>
      <c r="DA1448" s="96"/>
      <c r="DB1448" s="96"/>
      <c r="DC1448" s="96"/>
      <c r="DD1448" s="96"/>
      <c r="DE1448" s="96"/>
      <c r="DF1448" s="96"/>
      <c r="DG1448" s="96"/>
      <c r="DH1448" s="96"/>
      <c r="DI1448" s="96"/>
      <c r="DJ1448" s="96"/>
      <c r="DK1448" s="96"/>
      <c r="DL1448" s="96"/>
      <c r="DM1448" s="96"/>
      <c r="DN1448" s="96"/>
    </row>
    <row r="1449" spans="1:118" s="50" customFormat="1" x14ac:dyDescent="0.25">
      <c r="A1449" s="51"/>
      <c r="B1449" s="135"/>
      <c r="C1449" s="51"/>
      <c r="D1449" s="118"/>
      <c r="E1449" s="63" t="s">
        <v>21</v>
      </c>
      <c r="F1449" s="980"/>
      <c r="G1449" s="982"/>
      <c r="H1449" s="82">
        <f>SUM(H1445:H1448)</f>
        <v>8.1000000000000003E-2</v>
      </c>
      <c r="I1449" s="22">
        <f t="shared" ref="I1449:K1449" si="565">SUM(I1445:I1448)</f>
        <v>8.1000000000000003E-2</v>
      </c>
      <c r="J1449" s="22">
        <f t="shared" si="565"/>
        <v>7.3787000000000003</v>
      </c>
      <c r="K1449" s="22">
        <f t="shared" si="565"/>
        <v>29.714999999999996</v>
      </c>
      <c r="L1449" s="1"/>
      <c r="M1449" s="83"/>
      <c r="N1449" s="83"/>
      <c r="O1449" s="692"/>
      <c r="P1449" s="83"/>
      <c r="Q1449" s="264"/>
      <c r="R1449" s="264"/>
      <c r="S1449" s="264"/>
      <c r="T1449" s="264"/>
      <c r="U1449" s="264"/>
      <c r="V1449" s="264"/>
      <c r="W1449" s="264"/>
      <c r="X1449" s="264"/>
      <c r="Y1449" s="264"/>
      <c r="Z1449" s="264"/>
      <c r="AA1449" s="264"/>
      <c r="AB1449" s="264"/>
      <c r="AC1449" s="264"/>
      <c r="AD1449" s="264"/>
      <c r="AE1449" s="264"/>
      <c r="AF1449" s="264"/>
      <c r="AG1449" s="264"/>
      <c r="AH1449" s="264"/>
      <c r="AI1449" s="264"/>
      <c r="AJ1449" s="264"/>
      <c r="AK1449" s="264"/>
      <c r="AL1449" s="264"/>
      <c r="AM1449" s="264"/>
      <c r="AN1449" s="264"/>
      <c r="AO1449" s="264"/>
      <c r="AP1449" s="264"/>
      <c r="AQ1449" s="264"/>
      <c r="AR1449" s="264"/>
      <c r="AS1449" s="264"/>
      <c r="AT1449" s="264"/>
      <c r="AU1449" s="159"/>
    </row>
    <row r="1450" spans="1:118" s="27" customFormat="1" x14ac:dyDescent="0.25">
      <c r="B1450" s="72"/>
      <c r="C1450" s="71"/>
      <c r="D1450" s="72"/>
      <c r="E1450" s="73" t="s">
        <v>100</v>
      </c>
      <c r="F1450" s="334"/>
      <c r="G1450" s="334"/>
      <c r="H1450" s="74">
        <f t="shared" ref="H1450:K1450" si="566">H1423+H1424+H1438+H1444+H1449</f>
        <v>20.4374</v>
      </c>
      <c r="I1450" s="74">
        <f t="shared" si="566"/>
        <v>23.826699999999995</v>
      </c>
      <c r="J1450" s="74">
        <f t="shared" si="566"/>
        <v>58.264800000000001</v>
      </c>
      <c r="K1450" s="74">
        <f t="shared" si="566"/>
        <v>516.35599999999999</v>
      </c>
      <c r="O1450" s="689"/>
      <c r="Q1450" s="264"/>
      <c r="R1450" s="264"/>
      <c r="S1450" s="264"/>
      <c r="T1450" s="264"/>
      <c r="U1450" s="264"/>
      <c r="V1450" s="264"/>
      <c r="W1450" s="264"/>
      <c r="X1450" s="264"/>
      <c r="Y1450" s="264"/>
      <c r="Z1450" s="264"/>
      <c r="AA1450" s="264"/>
      <c r="AB1450" s="264"/>
      <c r="AC1450" s="264"/>
      <c r="AD1450" s="264"/>
      <c r="AE1450" s="264"/>
      <c r="AF1450" s="264"/>
      <c r="AG1450" s="264"/>
      <c r="AH1450" s="264"/>
      <c r="AI1450" s="264"/>
      <c r="AJ1450" s="264"/>
      <c r="AK1450" s="264"/>
      <c r="AL1450" s="264"/>
      <c r="AM1450" s="264"/>
      <c r="AN1450" s="264"/>
      <c r="AO1450" s="264"/>
      <c r="AP1450" s="264"/>
      <c r="AQ1450" s="264"/>
      <c r="AR1450" s="264"/>
      <c r="AS1450" s="264"/>
      <c r="AT1450" s="264"/>
      <c r="AU1450" s="701"/>
    </row>
    <row r="1451" spans="1:118" s="27" customFormat="1" x14ac:dyDescent="0.25">
      <c r="A1451" s="292" t="s">
        <v>112</v>
      </c>
      <c r="B1451" s="293"/>
      <c r="C1451" s="71"/>
      <c r="D1451" s="72"/>
      <c r="E1451" s="64"/>
      <c r="F1451" s="981"/>
      <c r="G1451" s="981"/>
      <c r="H1451" s="74"/>
      <c r="I1451" s="74"/>
      <c r="J1451" s="74"/>
      <c r="K1451" s="74"/>
      <c r="L1451" s="1"/>
      <c r="O1451" s="689"/>
      <c r="Q1451" s="264"/>
      <c r="R1451" s="264"/>
      <c r="S1451" s="264"/>
      <c r="T1451" s="264"/>
      <c r="U1451" s="264"/>
      <c r="V1451" s="264"/>
      <c r="W1451" s="264"/>
      <c r="X1451" s="264"/>
      <c r="Y1451" s="264"/>
      <c r="Z1451" s="264"/>
      <c r="AA1451" s="264"/>
      <c r="AB1451" s="264"/>
      <c r="AC1451" s="264"/>
      <c r="AD1451" s="264"/>
      <c r="AE1451" s="264"/>
      <c r="AF1451" s="264"/>
      <c r="AG1451" s="264"/>
      <c r="AH1451" s="264"/>
      <c r="AI1451" s="264"/>
      <c r="AJ1451" s="264"/>
      <c r="AK1451" s="264"/>
      <c r="AL1451" s="264"/>
      <c r="AM1451" s="264"/>
      <c r="AN1451" s="264"/>
      <c r="AO1451" s="264"/>
      <c r="AP1451" s="264"/>
      <c r="AQ1451" s="264"/>
      <c r="AR1451" s="264"/>
      <c r="AS1451" s="264"/>
      <c r="AT1451" s="264"/>
      <c r="AU1451" s="701"/>
    </row>
    <row r="1452" spans="1:118" s="18" customFormat="1" ht="15.75" customHeight="1" x14ac:dyDescent="0.25">
      <c r="B1452" s="10" t="s">
        <v>1072</v>
      </c>
      <c r="C1452" s="1244" t="s">
        <v>1071</v>
      </c>
      <c r="D1452" s="12">
        <v>150</v>
      </c>
      <c r="E1452" s="110" t="s">
        <v>119</v>
      </c>
      <c r="F1452" s="735"/>
      <c r="G1452" s="731">
        <v>105</v>
      </c>
      <c r="H1452" s="19">
        <f>G1452*M1452/100</f>
        <v>2.94</v>
      </c>
      <c r="I1452" s="13">
        <f>G1452*N1452/100</f>
        <v>2.625</v>
      </c>
      <c r="J1452" s="13">
        <f>G1452*O1452/100</f>
        <v>4.9349999999999996</v>
      </c>
      <c r="K1452" s="13">
        <f>G1452*P1452/100</f>
        <v>54.6</v>
      </c>
      <c r="L1452" s="1"/>
      <c r="M1452" s="15">
        <v>2.8</v>
      </c>
      <c r="N1452" s="15">
        <v>2.5</v>
      </c>
      <c r="O1452" s="691">
        <v>4.7</v>
      </c>
      <c r="P1452" s="20">
        <v>52</v>
      </c>
      <c r="Q1452" s="264"/>
      <c r="R1452" s="264"/>
      <c r="S1452" s="264"/>
      <c r="T1452" s="264"/>
      <c r="U1452" s="264"/>
      <c r="V1452" s="264"/>
      <c r="W1452" s="264"/>
      <c r="X1452" s="264"/>
      <c r="Y1452" s="264"/>
      <c r="Z1452" s="264"/>
      <c r="AA1452" s="264"/>
      <c r="AB1452" s="264"/>
      <c r="AC1452" s="264"/>
      <c r="AD1452" s="264"/>
      <c r="AE1452" s="264"/>
      <c r="AF1452" s="264"/>
      <c r="AG1452" s="264"/>
      <c r="AH1452" s="264"/>
      <c r="AI1452" s="264"/>
      <c r="AJ1452" s="264"/>
      <c r="AK1452" s="264"/>
      <c r="AL1452" s="264"/>
      <c r="AM1452" s="264"/>
      <c r="AN1452" s="264"/>
      <c r="AO1452" s="264"/>
      <c r="AP1452" s="264"/>
      <c r="AQ1452" s="264"/>
      <c r="AR1452" s="264"/>
      <c r="AS1452" s="264"/>
      <c r="AT1452" s="264"/>
      <c r="AU1452" s="78"/>
    </row>
    <row r="1453" spans="1:118" s="18" customFormat="1" ht="15.75" x14ac:dyDescent="0.25">
      <c r="B1453" s="10"/>
      <c r="C1453" s="1245"/>
      <c r="D1453" s="12"/>
      <c r="E1453" s="110" t="s">
        <v>18</v>
      </c>
      <c r="F1453" s="730"/>
      <c r="G1453" s="731">
        <v>60</v>
      </c>
      <c r="H1453" s="19"/>
      <c r="I1453" s="13"/>
      <c r="J1453" s="13"/>
      <c r="K1453" s="13"/>
      <c r="L1453" s="1"/>
      <c r="M1453" s="15"/>
      <c r="N1453" s="15"/>
      <c r="O1453" s="691"/>
      <c r="P1453" s="20"/>
      <c r="Q1453" s="264"/>
      <c r="R1453" s="264"/>
      <c r="S1453" s="264"/>
      <c r="T1453" s="264"/>
      <c r="U1453" s="264"/>
      <c r="V1453" s="264"/>
      <c r="W1453" s="264"/>
      <c r="X1453" s="264"/>
      <c r="Y1453" s="264"/>
      <c r="Z1453" s="264"/>
      <c r="AA1453" s="264"/>
      <c r="AB1453" s="264"/>
      <c r="AC1453" s="264"/>
      <c r="AD1453" s="264"/>
      <c r="AE1453" s="264"/>
      <c r="AF1453" s="264"/>
      <c r="AG1453" s="264"/>
      <c r="AH1453" s="264"/>
      <c r="AI1453" s="264"/>
      <c r="AJ1453" s="264"/>
      <c r="AK1453" s="264"/>
      <c r="AL1453" s="264"/>
      <c r="AM1453" s="264"/>
      <c r="AN1453" s="264"/>
      <c r="AO1453" s="264"/>
      <c r="AP1453" s="264"/>
      <c r="AQ1453" s="264"/>
      <c r="AR1453" s="264"/>
      <c r="AS1453" s="264"/>
      <c r="AT1453" s="264"/>
      <c r="AU1453" s="78"/>
    </row>
    <row r="1454" spans="1:118" s="18" customFormat="1" ht="15.75" x14ac:dyDescent="0.25">
      <c r="B1454" s="10"/>
      <c r="C1454" s="17"/>
      <c r="D1454" s="12"/>
      <c r="E1454" s="109" t="s">
        <v>89</v>
      </c>
      <c r="F1454" s="994"/>
      <c r="G1454" s="731">
        <v>9</v>
      </c>
      <c r="H1454" s="19">
        <f>G1454*M1454/100</f>
        <v>0.70200000000000007</v>
      </c>
      <c r="I1454" s="13">
        <f>G1454*N1454/100</f>
        <v>0.10799999999999998</v>
      </c>
      <c r="J1454" s="13">
        <f>G1454*O1454/100</f>
        <v>7.1819999999999995</v>
      </c>
      <c r="K1454" s="13">
        <f>G1454*P1454/100</f>
        <v>32.85</v>
      </c>
      <c r="L1454" s="1"/>
      <c r="M1454" s="15">
        <v>7.8</v>
      </c>
      <c r="N1454" s="15">
        <v>1.2</v>
      </c>
      <c r="O1454" s="691">
        <v>79.8</v>
      </c>
      <c r="P1454" s="20">
        <v>365</v>
      </c>
      <c r="Q1454" s="264"/>
      <c r="R1454" s="264"/>
      <c r="S1454" s="264"/>
      <c r="T1454" s="264"/>
      <c r="U1454" s="264"/>
      <c r="V1454" s="264"/>
      <c r="W1454" s="264"/>
      <c r="X1454" s="264"/>
      <c r="Y1454" s="264"/>
      <c r="Z1454" s="264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264"/>
      <c r="AM1454" s="264"/>
      <c r="AN1454" s="264"/>
      <c r="AO1454" s="264"/>
      <c r="AP1454" s="264"/>
      <c r="AQ1454" s="264"/>
      <c r="AR1454" s="264"/>
      <c r="AS1454" s="264"/>
      <c r="AT1454" s="264"/>
      <c r="AU1454" s="78"/>
    </row>
    <row r="1455" spans="1:118" s="18" customFormat="1" ht="15.75" x14ac:dyDescent="0.25">
      <c r="B1455" s="10"/>
      <c r="C1455" s="17"/>
      <c r="D1455" s="12"/>
      <c r="E1455" s="110" t="s">
        <v>19</v>
      </c>
      <c r="F1455" s="733"/>
      <c r="G1455" s="731">
        <v>7.5</v>
      </c>
      <c r="H1455" s="19">
        <f>G1455*M1455/100</f>
        <v>0.26250000000000001</v>
      </c>
      <c r="I1455" s="13">
        <f>G1455*N1455/100</f>
        <v>0.12</v>
      </c>
      <c r="J1455" s="13">
        <f>G1455*O1455/100</f>
        <v>5.85</v>
      </c>
      <c r="K1455" s="14">
        <f>G1455*P1455/100</f>
        <v>25.274999999999999</v>
      </c>
      <c r="L1455" s="1"/>
      <c r="M1455" s="15">
        <v>3.5</v>
      </c>
      <c r="N1455" s="15">
        <v>1.6</v>
      </c>
      <c r="O1455" s="691">
        <v>78</v>
      </c>
      <c r="P1455" s="20">
        <v>337</v>
      </c>
      <c r="Q1455" s="264"/>
      <c r="R1455" s="264"/>
      <c r="S1455" s="264"/>
      <c r="T1455" s="264"/>
      <c r="U1455" s="264"/>
      <c r="V1455" s="264"/>
      <c r="W1455" s="264"/>
      <c r="X1455" s="264"/>
      <c r="Y1455" s="264"/>
      <c r="Z1455" s="264"/>
      <c r="AA1455" s="264"/>
      <c r="AB1455" s="264"/>
      <c r="AC1455" s="264"/>
      <c r="AD1455" s="264"/>
      <c r="AE1455" s="264"/>
      <c r="AF1455" s="264"/>
      <c r="AG1455" s="264"/>
      <c r="AH1455" s="264"/>
      <c r="AI1455" s="264"/>
      <c r="AJ1455" s="264"/>
      <c r="AK1455" s="264"/>
      <c r="AL1455" s="264"/>
      <c r="AM1455" s="264"/>
      <c r="AN1455" s="264"/>
      <c r="AO1455" s="264"/>
      <c r="AP1455" s="264"/>
      <c r="AQ1455" s="264"/>
      <c r="AR1455" s="264"/>
      <c r="AS1455" s="264"/>
      <c r="AT1455" s="264"/>
      <c r="AU1455" s="78"/>
    </row>
    <row r="1456" spans="1:118" s="18" customFormat="1" ht="15.75" x14ac:dyDescent="0.25">
      <c r="B1456" s="10"/>
      <c r="C1456" s="17"/>
      <c r="D1456" s="12"/>
      <c r="E1456" s="110" t="s">
        <v>80</v>
      </c>
      <c r="F1456" s="733"/>
      <c r="G1456" s="731">
        <v>0.3</v>
      </c>
      <c r="H1456" s="19"/>
      <c r="I1456" s="13"/>
      <c r="J1456" s="13"/>
      <c r="K1456" s="13"/>
      <c r="L1456" s="1"/>
      <c r="M1456" s="15"/>
      <c r="N1456" s="15"/>
      <c r="O1456" s="691"/>
      <c r="P1456" s="15"/>
      <c r="Q1456" s="264"/>
      <c r="R1456" s="264"/>
      <c r="S1456" s="264"/>
      <c r="T1456" s="264"/>
      <c r="U1456" s="264"/>
      <c r="V1456" s="264"/>
      <c r="W1456" s="264"/>
      <c r="X1456" s="264"/>
      <c r="Y1456" s="264"/>
      <c r="Z1456" s="264"/>
      <c r="AA1456" s="264"/>
      <c r="AB1456" s="264"/>
      <c r="AC1456" s="264"/>
      <c r="AD1456" s="264"/>
      <c r="AE1456" s="264"/>
      <c r="AF1456" s="264"/>
      <c r="AG1456" s="264"/>
      <c r="AH1456" s="264"/>
      <c r="AI1456" s="264"/>
      <c r="AJ1456" s="264"/>
      <c r="AK1456" s="264"/>
      <c r="AL1456" s="264"/>
      <c r="AM1456" s="264"/>
      <c r="AN1456" s="264"/>
      <c r="AO1456" s="264"/>
      <c r="AP1456" s="264"/>
      <c r="AQ1456" s="264"/>
      <c r="AR1456" s="264"/>
      <c r="AS1456" s="264"/>
      <c r="AT1456" s="264"/>
      <c r="AU1456" s="78"/>
    </row>
    <row r="1457" spans="1:47" s="18" customFormat="1" ht="15.75" x14ac:dyDescent="0.25">
      <c r="B1457" s="10"/>
      <c r="C1457" s="17"/>
      <c r="D1457" s="12"/>
      <c r="E1457" s="110" t="s">
        <v>20</v>
      </c>
      <c r="F1457" s="994"/>
      <c r="G1457" s="731">
        <v>1.5</v>
      </c>
      <c r="H1457" s="19">
        <f>G1457*M1457/100</f>
        <v>7.4999999999999997E-3</v>
      </c>
      <c r="I1457" s="13">
        <f>G1457*N1457/100</f>
        <v>1.2375</v>
      </c>
      <c r="J1457" s="13">
        <f>G1457*O1457/100</f>
        <v>8.9999999999999993E-3</v>
      </c>
      <c r="K1457" s="14">
        <f>G1457*P1457/100</f>
        <v>11.01</v>
      </c>
      <c r="L1457" s="1"/>
      <c r="M1457" s="15">
        <v>0.5</v>
      </c>
      <c r="N1457" s="15">
        <v>82.5</v>
      </c>
      <c r="O1457" s="691">
        <v>0.6</v>
      </c>
      <c r="P1457" s="20">
        <v>734</v>
      </c>
      <c r="Q1457" s="264"/>
      <c r="R1457" s="264"/>
      <c r="S1457" s="264"/>
      <c r="T1457" s="264"/>
      <c r="U1457" s="264"/>
      <c r="V1457" s="264"/>
      <c r="W1457" s="264"/>
      <c r="X1457" s="264"/>
      <c r="Y1457" s="264"/>
      <c r="Z1457" s="264"/>
      <c r="AA1457" s="264"/>
      <c r="AB1457" s="264"/>
      <c r="AC1457" s="264"/>
      <c r="AD1457" s="264"/>
      <c r="AE1457" s="264"/>
      <c r="AF1457" s="264"/>
      <c r="AG1457" s="264"/>
      <c r="AH1457" s="264"/>
      <c r="AI1457" s="264"/>
      <c r="AJ1457" s="264"/>
      <c r="AK1457" s="264"/>
      <c r="AL1457" s="264"/>
      <c r="AM1457" s="264"/>
      <c r="AN1457" s="264"/>
      <c r="AO1457" s="264"/>
      <c r="AP1457" s="264"/>
      <c r="AQ1457" s="264"/>
      <c r="AR1457" s="264"/>
      <c r="AS1457" s="264"/>
      <c r="AT1457" s="264"/>
      <c r="AU1457" s="78"/>
    </row>
    <row r="1458" spans="1:47" s="50" customFormat="1" ht="15.75" x14ac:dyDescent="0.25">
      <c r="B1458" s="135"/>
      <c r="C1458" s="198"/>
      <c r="D1458" s="158"/>
      <c r="E1458" s="64" t="s">
        <v>21</v>
      </c>
      <c r="F1458" s="982"/>
      <c r="G1458" s="764"/>
      <c r="H1458" s="82">
        <f>SUM(H1452:H1457)</f>
        <v>3.9119999999999999</v>
      </c>
      <c r="I1458" s="82">
        <f t="shared" ref="I1458:K1458" si="567">SUM(I1452:I1457)</f>
        <v>4.0905000000000005</v>
      </c>
      <c r="J1458" s="82">
        <f t="shared" si="567"/>
        <v>17.975999999999999</v>
      </c>
      <c r="K1458" s="82">
        <f t="shared" si="567"/>
        <v>123.735</v>
      </c>
      <c r="L1458" s="1"/>
      <c r="O1458" s="171"/>
      <c r="Q1458" s="264"/>
      <c r="R1458" s="264"/>
      <c r="S1458" s="264"/>
      <c r="T1458" s="264"/>
      <c r="U1458" s="264"/>
      <c r="V1458" s="264"/>
      <c r="W1458" s="264"/>
      <c r="X1458" s="264"/>
      <c r="Y1458" s="264"/>
      <c r="Z1458" s="264"/>
      <c r="AA1458" s="264"/>
      <c r="AB1458" s="264"/>
      <c r="AC1458" s="264"/>
      <c r="AD1458" s="264"/>
      <c r="AE1458" s="264"/>
      <c r="AF1458" s="264"/>
      <c r="AG1458" s="264"/>
      <c r="AH1458" s="264"/>
      <c r="AI1458" s="264"/>
      <c r="AJ1458" s="264"/>
      <c r="AK1458" s="264"/>
      <c r="AL1458" s="264"/>
      <c r="AM1458" s="264"/>
      <c r="AN1458" s="264"/>
      <c r="AO1458" s="264"/>
      <c r="AP1458" s="264"/>
      <c r="AQ1458" s="264"/>
      <c r="AR1458" s="264"/>
      <c r="AS1458" s="264"/>
      <c r="AT1458" s="264"/>
      <c r="AU1458" s="159"/>
    </row>
    <row r="1459" spans="1:47" s="96" customFormat="1" ht="14.25" customHeight="1" x14ac:dyDescent="0.25">
      <c r="A1459" s="112"/>
      <c r="B1459" s="10" t="s">
        <v>904</v>
      </c>
      <c r="C1459" s="1252" t="s">
        <v>902</v>
      </c>
      <c r="D1459" s="12">
        <v>50</v>
      </c>
      <c r="E1459" s="65" t="s">
        <v>84</v>
      </c>
      <c r="F1459" s="990"/>
      <c r="G1459" s="734">
        <v>35</v>
      </c>
      <c r="H1459" s="19">
        <f>G1459*M1459/100</f>
        <v>0.66500000000000004</v>
      </c>
      <c r="I1459" s="13">
        <f>G1459*N1459/100</f>
        <v>0.105</v>
      </c>
      <c r="J1459" s="13">
        <f>G1459*O1459/100</f>
        <v>6.4050000000000002</v>
      </c>
      <c r="K1459" s="14">
        <f>G1459*P1459/100</f>
        <v>28.7</v>
      </c>
      <c r="L1459" s="1"/>
      <c r="M1459" s="15">
        <v>1.9</v>
      </c>
      <c r="N1459" s="15">
        <v>0.3</v>
      </c>
      <c r="O1459" s="691">
        <v>18.3</v>
      </c>
      <c r="P1459" s="15">
        <v>82</v>
      </c>
      <c r="Q1459" s="264"/>
      <c r="R1459" s="264"/>
      <c r="S1459" s="264"/>
      <c r="T1459" s="264"/>
      <c r="U1459" s="264"/>
      <c r="V1459" s="264"/>
      <c r="W1459" s="264"/>
      <c r="X1459" s="264"/>
      <c r="Y1459" s="264"/>
      <c r="Z1459" s="264"/>
      <c r="AA1459" s="264"/>
      <c r="AB1459" s="264"/>
      <c r="AC1459" s="264"/>
      <c r="AD1459" s="264"/>
      <c r="AE1459" s="264"/>
      <c r="AF1459" s="264"/>
      <c r="AG1459" s="264"/>
      <c r="AH1459" s="264"/>
      <c r="AI1459" s="264"/>
      <c r="AJ1459" s="264"/>
      <c r="AK1459" s="264"/>
      <c r="AL1459" s="264"/>
      <c r="AM1459" s="264"/>
      <c r="AN1459" s="264"/>
      <c r="AO1459" s="264"/>
      <c r="AP1459" s="264"/>
      <c r="AQ1459" s="264"/>
      <c r="AR1459" s="264"/>
      <c r="AS1459" s="264"/>
      <c r="AT1459" s="264"/>
      <c r="AU1459" s="114"/>
    </row>
    <row r="1460" spans="1:47" s="18" customFormat="1" ht="14.25" customHeight="1" x14ac:dyDescent="0.25">
      <c r="C1460" s="1254"/>
      <c r="E1460" s="65" t="s">
        <v>241</v>
      </c>
      <c r="F1460" s="730"/>
      <c r="G1460" s="731">
        <v>8</v>
      </c>
      <c r="H1460" s="19">
        <f>G1460*M1460/100</f>
        <v>1.9359999999999999</v>
      </c>
      <c r="I1460" s="13">
        <f>G1460*N1460/100</f>
        <v>1.96</v>
      </c>
      <c r="J1460" s="13">
        <f>G1460*O1460/100</f>
        <v>4.8000000000000001E-2</v>
      </c>
      <c r="K1460" s="14">
        <f>G1460*P1460/100</f>
        <v>25.36</v>
      </c>
      <c r="L1460" s="1"/>
      <c r="M1460" s="15">
        <v>24.2</v>
      </c>
      <c r="N1460" s="15">
        <v>24.5</v>
      </c>
      <c r="O1460" s="691">
        <v>0.6</v>
      </c>
      <c r="P1460" s="20">
        <v>317</v>
      </c>
      <c r="Q1460" s="264"/>
      <c r="R1460" s="264"/>
      <c r="S1460" s="264"/>
      <c r="T1460" s="264"/>
      <c r="U1460" s="264"/>
      <c r="V1460" s="264"/>
      <c r="W1460" s="264"/>
      <c r="X1460" s="264"/>
      <c r="Y1460" s="264"/>
      <c r="Z1460" s="264"/>
      <c r="AA1460" s="264"/>
      <c r="AB1460" s="264"/>
      <c r="AC1460" s="264"/>
      <c r="AD1460" s="264"/>
      <c r="AE1460" s="264"/>
      <c r="AF1460" s="264"/>
      <c r="AG1460" s="264"/>
      <c r="AH1460" s="264"/>
      <c r="AI1460" s="264"/>
      <c r="AJ1460" s="264"/>
      <c r="AK1460" s="264"/>
      <c r="AL1460" s="264"/>
      <c r="AM1460" s="264"/>
      <c r="AN1460" s="264"/>
      <c r="AO1460" s="264"/>
      <c r="AP1460" s="264"/>
      <c r="AQ1460" s="264"/>
      <c r="AR1460" s="264"/>
      <c r="AS1460" s="264"/>
      <c r="AT1460" s="264"/>
      <c r="AU1460" s="78"/>
    </row>
    <row r="1461" spans="1:47" s="18" customFormat="1" ht="14.25" customHeight="1" x14ac:dyDescent="0.25">
      <c r="B1461" s="10"/>
      <c r="C1461" s="150"/>
      <c r="D1461" s="12"/>
      <c r="E1461" s="65" t="s">
        <v>242</v>
      </c>
      <c r="F1461" s="730"/>
      <c r="G1461" s="731">
        <v>5</v>
      </c>
      <c r="H1461" s="19">
        <f>G1461*M1461/100</f>
        <v>0.13</v>
      </c>
      <c r="I1461" s="13">
        <f>G1461*N1461/100</f>
        <v>1.25</v>
      </c>
      <c r="J1461" s="13">
        <f>G1461*O1461/100</f>
        <v>0.13500000000000001</v>
      </c>
      <c r="K1461" s="13">
        <f>G1461*P1461/100</f>
        <v>12.4</v>
      </c>
      <c r="L1461" s="1"/>
      <c r="M1461" s="15">
        <v>2.6</v>
      </c>
      <c r="N1461" s="15">
        <v>25</v>
      </c>
      <c r="O1461" s="691">
        <v>2.7</v>
      </c>
      <c r="P1461" s="15">
        <v>248</v>
      </c>
      <c r="Q1461" s="264"/>
      <c r="R1461" s="264"/>
      <c r="S1461" s="264"/>
      <c r="T1461" s="264"/>
      <c r="U1461" s="264"/>
      <c r="V1461" s="264"/>
      <c r="W1461" s="264"/>
      <c r="X1461" s="264"/>
      <c r="Y1461" s="264"/>
      <c r="Z1461" s="264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264"/>
      <c r="AM1461" s="264"/>
      <c r="AN1461" s="264"/>
      <c r="AO1461" s="264"/>
      <c r="AP1461" s="264"/>
      <c r="AQ1461" s="264"/>
      <c r="AR1461" s="264"/>
      <c r="AS1461" s="264"/>
      <c r="AT1461" s="264"/>
      <c r="AU1461" s="78"/>
    </row>
    <row r="1462" spans="1:47" s="18" customFormat="1" ht="14.25" customHeight="1" x14ac:dyDescent="0.25">
      <c r="B1462" s="10"/>
      <c r="C1462" s="17"/>
      <c r="D1462" s="12"/>
      <c r="E1462" s="109" t="s">
        <v>159</v>
      </c>
      <c r="F1462" s="740"/>
      <c r="G1462" s="731">
        <v>3</v>
      </c>
      <c r="H1462" s="19">
        <f>G1462*M1462/100</f>
        <v>1.4999999999999999E-2</v>
      </c>
      <c r="I1462" s="13">
        <f>G1462*N1462/100</f>
        <v>1.5389999999999997</v>
      </c>
      <c r="J1462" s="13">
        <f>G1462*O1462/100</f>
        <v>0.22799999999999998</v>
      </c>
      <c r="K1462" s="14">
        <f>G1462*P1462/100</f>
        <v>14.61</v>
      </c>
      <c r="L1462" s="1"/>
      <c r="M1462" s="15">
        <v>0.5</v>
      </c>
      <c r="N1462" s="15">
        <v>51.3</v>
      </c>
      <c r="O1462" s="691">
        <v>7.6</v>
      </c>
      <c r="P1462" s="20">
        <v>487</v>
      </c>
      <c r="Q1462" s="264"/>
      <c r="R1462" s="264"/>
      <c r="S1462" s="264"/>
      <c r="T1462" s="264"/>
      <c r="U1462" s="264"/>
      <c r="V1462" s="264"/>
      <c r="W1462" s="264"/>
      <c r="X1462" s="264"/>
      <c r="Y1462" s="264"/>
      <c r="Z1462" s="264"/>
      <c r="AA1462" s="264"/>
      <c r="AB1462" s="264"/>
      <c r="AC1462" s="264"/>
      <c r="AD1462" s="264"/>
      <c r="AE1462" s="264"/>
      <c r="AF1462" s="264"/>
      <c r="AG1462" s="264"/>
      <c r="AH1462" s="264"/>
      <c r="AI1462" s="264"/>
      <c r="AJ1462" s="264"/>
      <c r="AK1462" s="264"/>
      <c r="AL1462" s="264"/>
      <c r="AM1462" s="264"/>
      <c r="AN1462" s="264"/>
      <c r="AO1462" s="264"/>
      <c r="AP1462" s="264"/>
      <c r="AQ1462" s="264"/>
      <c r="AR1462" s="264"/>
      <c r="AS1462" s="264"/>
      <c r="AT1462" s="264"/>
      <c r="AU1462" s="78"/>
    </row>
    <row r="1463" spans="1:47" s="18" customFormat="1" ht="14.25" customHeight="1" x14ac:dyDescent="0.25">
      <c r="B1463" s="10"/>
      <c r="C1463" s="244"/>
      <c r="D1463" s="12"/>
      <c r="E1463" s="65" t="s">
        <v>109</v>
      </c>
      <c r="F1463" s="741">
        <f>G1463*100/90</f>
        <v>0.88888888888888884</v>
      </c>
      <c r="G1463" s="731">
        <v>0.8</v>
      </c>
      <c r="H1463" s="19">
        <f>G1463*M1463/100</f>
        <v>1.4400000000000001E-2</v>
      </c>
      <c r="I1463" s="13">
        <f>G1463*N1463/100</f>
        <v>1.6000000000000003E-3</v>
      </c>
      <c r="J1463" s="13">
        <f>G1463*O1463/100</f>
        <v>5.8400000000000001E-2</v>
      </c>
      <c r="K1463" s="13">
        <f>G1463*P1463/100</f>
        <v>0.26400000000000001</v>
      </c>
      <c r="L1463" s="1"/>
      <c r="M1463" s="15">
        <v>1.8</v>
      </c>
      <c r="N1463" s="15">
        <v>0.2</v>
      </c>
      <c r="O1463" s="691">
        <v>7.3</v>
      </c>
      <c r="P1463" s="15">
        <v>33</v>
      </c>
      <c r="Q1463" s="264"/>
      <c r="R1463" s="264"/>
      <c r="S1463" s="264"/>
      <c r="T1463" s="264"/>
      <c r="U1463" s="264"/>
      <c r="V1463" s="264"/>
      <c r="W1463" s="264"/>
      <c r="X1463" s="264"/>
      <c r="Y1463" s="264"/>
      <c r="Z1463" s="264"/>
      <c r="AA1463" s="264"/>
      <c r="AB1463" s="264"/>
      <c r="AC1463" s="264"/>
      <c r="AD1463" s="264"/>
      <c r="AE1463" s="264"/>
      <c r="AF1463" s="264"/>
      <c r="AG1463" s="264"/>
      <c r="AH1463" s="264"/>
      <c r="AI1463" s="264"/>
      <c r="AJ1463" s="264"/>
      <c r="AK1463" s="264"/>
      <c r="AL1463" s="264"/>
      <c r="AM1463" s="264"/>
      <c r="AN1463" s="264"/>
      <c r="AO1463" s="264"/>
      <c r="AP1463" s="264"/>
      <c r="AQ1463" s="264"/>
      <c r="AR1463" s="264"/>
      <c r="AS1463" s="264"/>
      <c r="AT1463" s="264"/>
      <c r="AU1463" s="78"/>
    </row>
    <row r="1464" spans="1:47" s="50" customFormat="1" ht="14.25" customHeight="1" x14ac:dyDescent="0.25">
      <c r="B1464" s="135"/>
      <c r="C1464" s="245"/>
      <c r="D1464" s="158"/>
      <c r="E1464" s="64" t="s">
        <v>21</v>
      </c>
      <c r="F1464" s="751"/>
      <c r="G1464" s="763"/>
      <c r="H1464" s="22">
        <f t="shared" ref="H1464:K1464" si="568">SUM(H1459:H1463)</f>
        <v>2.7604000000000002</v>
      </c>
      <c r="I1464" s="22">
        <f t="shared" si="568"/>
        <v>4.855599999999999</v>
      </c>
      <c r="J1464" s="22">
        <f t="shared" si="568"/>
        <v>6.8743999999999996</v>
      </c>
      <c r="K1464" s="22">
        <f t="shared" si="568"/>
        <v>81.334000000000003</v>
      </c>
      <c r="L1464" s="1"/>
      <c r="M1464" s="83"/>
      <c r="N1464" s="83"/>
      <c r="O1464" s="692"/>
      <c r="P1464" s="83"/>
      <c r="Q1464" s="264"/>
      <c r="R1464" s="264"/>
      <c r="S1464" s="264"/>
      <c r="T1464" s="264"/>
      <c r="U1464" s="264"/>
      <c r="V1464" s="264"/>
      <c r="W1464" s="264"/>
      <c r="X1464" s="264"/>
      <c r="Y1464" s="264"/>
      <c r="Z1464" s="264"/>
      <c r="AA1464" s="264"/>
      <c r="AB1464" s="264"/>
      <c r="AC1464" s="264"/>
      <c r="AD1464" s="264"/>
      <c r="AE1464" s="264"/>
      <c r="AF1464" s="264"/>
      <c r="AG1464" s="264"/>
      <c r="AH1464" s="264"/>
      <c r="AI1464" s="264"/>
      <c r="AJ1464" s="264"/>
      <c r="AK1464" s="264"/>
      <c r="AL1464" s="264"/>
      <c r="AM1464" s="264"/>
      <c r="AN1464" s="264"/>
      <c r="AO1464" s="264"/>
      <c r="AP1464" s="264"/>
      <c r="AQ1464" s="264"/>
      <c r="AR1464" s="264"/>
      <c r="AS1464" s="264"/>
      <c r="AT1464" s="264"/>
      <c r="AU1464" s="159"/>
    </row>
    <row r="1465" spans="1:47" s="18" customFormat="1" x14ac:dyDescent="0.25">
      <c r="A1465" s="92"/>
      <c r="C1465" s="76" t="s">
        <v>103</v>
      </c>
      <c r="D1465" s="10">
        <v>15</v>
      </c>
      <c r="E1465" s="14" t="s">
        <v>30</v>
      </c>
      <c r="F1465" s="980"/>
      <c r="G1465" s="981">
        <v>15</v>
      </c>
      <c r="H1465" s="43">
        <f>G1465*M1465/100</f>
        <v>0.75</v>
      </c>
      <c r="I1465" s="43">
        <f>G1465*N1465/100</f>
        <v>0.18</v>
      </c>
      <c r="J1465" s="43">
        <f>G1465*O1465/100</f>
        <v>7.05</v>
      </c>
      <c r="K1465" s="43">
        <f>G1465*P1465/100</f>
        <v>30.6</v>
      </c>
      <c r="L1465" s="1"/>
      <c r="M1465" s="15">
        <v>5</v>
      </c>
      <c r="N1465" s="15">
        <v>1.2</v>
      </c>
      <c r="O1465" s="691">
        <v>47</v>
      </c>
      <c r="P1465" s="15">
        <v>204</v>
      </c>
      <c r="Q1465" s="264"/>
      <c r="R1465" s="264"/>
      <c r="S1465" s="264"/>
      <c r="T1465" s="264"/>
      <c r="U1465" s="264"/>
      <c r="V1465" s="264"/>
      <c r="W1465" s="264"/>
      <c r="X1465" s="264"/>
      <c r="Y1465" s="264"/>
      <c r="Z1465" s="264"/>
      <c r="AA1465" s="264"/>
      <c r="AB1465" s="264"/>
      <c r="AC1465" s="264"/>
      <c r="AD1465" s="264"/>
      <c r="AE1465" s="264"/>
      <c r="AF1465" s="264"/>
      <c r="AG1465" s="264"/>
      <c r="AH1465" s="264"/>
      <c r="AI1465" s="264"/>
      <c r="AJ1465" s="264"/>
      <c r="AK1465" s="264"/>
      <c r="AL1465" s="264"/>
      <c r="AM1465" s="264"/>
      <c r="AN1465" s="264"/>
      <c r="AO1465" s="264"/>
      <c r="AP1465" s="264"/>
      <c r="AQ1465" s="264"/>
      <c r="AR1465" s="264"/>
      <c r="AS1465" s="264"/>
      <c r="AT1465" s="264"/>
      <c r="AU1465" s="78"/>
    </row>
    <row r="1466" spans="1:47" s="27" customFormat="1" x14ac:dyDescent="0.25">
      <c r="B1466" s="72"/>
      <c r="C1466" s="71"/>
      <c r="D1466" s="72"/>
      <c r="E1466" s="73" t="s">
        <v>115</v>
      </c>
      <c r="F1466" s="334"/>
      <c r="G1466" s="1022"/>
      <c r="H1466" s="74">
        <f>H1458+H1464+H1465</f>
        <v>7.4223999999999997</v>
      </c>
      <c r="I1466" s="74">
        <f t="shared" ref="I1466:K1466" si="569">I1458+I1464+I1465</f>
        <v>9.1260999999999992</v>
      </c>
      <c r="J1466" s="74">
        <f t="shared" si="569"/>
        <v>31.900400000000001</v>
      </c>
      <c r="K1466" s="74">
        <f t="shared" si="569"/>
        <v>235.66900000000001</v>
      </c>
      <c r="O1466" s="689"/>
      <c r="Q1466" s="264"/>
      <c r="R1466" s="264"/>
      <c r="S1466" s="264"/>
      <c r="T1466" s="264"/>
      <c r="U1466" s="264"/>
      <c r="V1466" s="264"/>
      <c r="W1466" s="264"/>
      <c r="X1466" s="264"/>
      <c r="Y1466" s="264"/>
      <c r="Z1466" s="264"/>
      <c r="AA1466" s="264"/>
      <c r="AB1466" s="264"/>
      <c r="AC1466" s="264"/>
      <c r="AD1466" s="264"/>
      <c r="AE1466" s="264"/>
      <c r="AF1466" s="264"/>
      <c r="AG1466" s="264"/>
      <c r="AH1466" s="264"/>
      <c r="AI1466" s="264"/>
      <c r="AJ1466" s="264"/>
      <c r="AK1466" s="264"/>
      <c r="AL1466" s="264"/>
      <c r="AM1466" s="264"/>
      <c r="AN1466" s="264"/>
      <c r="AO1466" s="264"/>
      <c r="AP1466" s="264"/>
      <c r="AQ1466" s="264"/>
      <c r="AR1466" s="264"/>
      <c r="AS1466" s="264"/>
      <c r="AT1466" s="264"/>
      <c r="AU1466" s="701"/>
    </row>
    <row r="1467" spans="1:47" s="27" customFormat="1" x14ac:dyDescent="0.25">
      <c r="A1467" s="1236" t="s">
        <v>116</v>
      </c>
      <c r="B1467" s="1237"/>
      <c r="C1467" s="71"/>
      <c r="D1467" s="72"/>
      <c r="E1467" s="64"/>
      <c r="F1467" s="981"/>
      <c r="G1467" s="981"/>
      <c r="H1467" s="74"/>
      <c r="I1467" s="74"/>
      <c r="J1467" s="74"/>
      <c r="K1467" s="74"/>
      <c r="L1467" s="1"/>
      <c r="O1467" s="689"/>
      <c r="Q1467" s="264"/>
      <c r="R1467" s="264"/>
      <c r="S1467" s="264"/>
      <c r="T1467" s="264"/>
      <c r="U1467" s="264"/>
      <c r="V1467" s="264"/>
      <c r="W1467" s="264"/>
      <c r="X1467" s="264"/>
      <c r="Y1467" s="264"/>
      <c r="Z1467" s="264"/>
      <c r="AA1467" s="264"/>
      <c r="AB1467" s="264"/>
      <c r="AC1467" s="264"/>
      <c r="AD1467" s="264"/>
      <c r="AE1467" s="264"/>
      <c r="AF1467" s="264"/>
      <c r="AG1467" s="264"/>
      <c r="AH1467" s="264"/>
      <c r="AI1467" s="264"/>
      <c r="AJ1467" s="264"/>
      <c r="AK1467" s="264"/>
      <c r="AL1467" s="264"/>
      <c r="AM1467" s="264"/>
      <c r="AN1467" s="264"/>
      <c r="AO1467" s="264"/>
      <c r="AP1467" s="264"/>
      <c r="AQ1467" s="264"/>
      <c r="AR1467" s="264"/>
      <c r="AS1467" s="264"/>
      <c r="AT1467" s="264"/>
      <c r="AU1467" s="701"/>
    </row>
    <row r="1468" spans="1:47" s="18" customFormat="1" ht="15.75" x14ac:dyDescent="0.25">
      <c r="A1468" s="92"/>
      <c r="B1468" s="10" t="s">
        <v>1068</v>
      </c>
      <c r="C1468" s="1244" t="s">
        <v>1073</v>
      </c>
      <c r="D1468" s="12" t="s">
        <v>1140</v>
      </c>
      <c r="E1468" s="62" t="s">
        <v>667</v>
      </c>
      <c r="F1468" s="733">
        <f>G1468*100/80</f>
        <v>41.875</v>
      </c>
      <c r="G1468" s="736">
        <v>33.5</v>
      </c>
      <c r="H1468" s="19">
        <f t="shared" ref="H1468:H1473" si="570">G1468*M1468/100</f>
        <v>7.1019999999999994</v>
      </c>
      <c r="I1468" s="13">
        <f t="shared" ref="I1468:I1473" si="571">G1468*N1468/100</f>
        <v>1.6079999999999999</v>
      </c>
      <c r="J1468" s="13">
        <f t="shared" ref="J1468:J1473" si="572">G1468*O1468/100</f>
        <v>0</v>
      </c>
      <c r="K1468" s="13">
        <f t="shared" ref="K1468:K1473" si="573">G1468*P1468/100</f>
        <v>43.215000000000003</v>
      </c>
      <c r="L1468" s="1"/>
      <c r="M1468" s="58">
        <v>21.2</v>
      </c>
      <c r="N1468" s="58">
        <v>4.8</v>
      </c>
      <c r="O1468" s="695">
        <v>0</v>
      </c>
      <c r="P1468" s="58">
        <v>129</v>
      </c>
      <c r="Q1468" s="264"/>
      <c r="R1468" s="264"/>
      <c r="S1468" s="264"/>
      <c r="T1468" s="264"/>
      <c r="U1468" s="264"/>
      <c r="V1468" s="264"/>
      <c r="W1468" s="264"/>
      <c r="X1468" s="264"/>
      <c r="Y1468" s="264"/>
      <c r="Z1468" s="264"/>
      <c r="AA1468" s="264"/>
      <c r="AB1468" s="264"/>
      <c r="AC1468" s="264"/>
      <c r="AD1468" s="264"/>
      <c r="AE1468" s="264"/>
      <c r="AF1468" s="264"/>
      <c r="AG1468" s="264"/>
      <c r="AH1468" s="264"/>
      <c r="AI1468" s="264"/>
      <c r="AJ1468" s="264"/>
      <c r="AK1468" s="264"/>
      <c r="AL1468" s="264"/>
      <c r="AM1468" s="264"/>
      <c r="AN1468" s="264"/>
      <c r="AO1468" s="264"/>
      <c r="AP1468" s="264"/>
      <c r="AQ1468" s="264"/>
      <c r="AR1468" s="264"/>
      <c r="AS1468" s="264"/>
      <c r="AT1468" s="264"/>
      <c r="AU1468" s="78"/>
    </row>
    <row r="1469" spans="1:47" s="18" customFormat="1" ht="15.75" x14ac:dyDescent="0.25">
      <c r="A1469" s="44"/>
      <c r="B1469" s="10"/>
      <c r="C1469" s="1245"/>
      <c r="D1469" s="44"/>
      <c r="E1469" s="110" t="s">
        <v>17</v>
      </c>
      <c r="F1469" s="743"/>
      <c r="G1469" s="736">
        <v>8</v>
      </c>
      <c r="H1469" s="19">
        <f t="shared" si="570"/>
        <v>0.22399999999999998</v>
      </c>
      <c r="I1469" s="13">
        <f t="shared" si="571"/>
        <v>0.2</v>
      </c>
      <c r="J1469" s="13">
        <f t="shared" si="572"/>
        <v>0.376</v>
      </c>
      <c r="K1469" s="13">
        <f t="shared" si="573"/>
        <v>4.16</v>
      </c>
      <c r="L1469" s="1"/>
      <c r="M1469" s="15">
        <v>2.8</v>
      </c>
      <c r="N1469" s="15">
        <v>2.5</v>
      </c>
      <c r="O1469" s="691">
        <v>4.7</v>
      </c>
      <c r="P1469" s="20">
        <v>52</v>
      </c>
      <c r="Q1469" s="264"/>
      <c r="R1469" s="264"/>
      <c r="S1469" s="264"/>
      <c r="T1469" s="264"/>
      <c r="U1469" s="264"/>
      <c r="V1469" s="264"/>
      <c r="W1469" s="264"/>
      <c r="X1469" s="264"/>
      <c r="Y1469" s="264"/>
      <c r="Z1469" s="264"/>
      <c r="AA1469" s="264"/>
      <c r="AB1469" s="264"/>
      <c r="AC1469" s="264"/>
      <c r="AD1469" s="264"/>
      <c r="AE1469" s="264"/>
      <c r="AF1469" s="264"/>
      <c r="AG1469" s="264"/>
      <c r="AH1469" s="264"/>
      <c r="AI1469" s="264"/>
      <c r="AJ1469" s="264"/>
      <c r="AK1469" s="264"/>
      <c r="AL1469" s="264"/>
      <c r="AM1469" s="264"/>
      <c r="AN1469" s="264"/>
      <c r="AO1469" s="264"/>
      <c r="AP1469" s="264"/>
      <c r="AQ1469" s="264"/>
      <c r="AR1469" s="264"/>
      <c r="AS1469" s="264"/>
      <c r="AT1469" s="264"/>
      <c r="AU1469" s="78"/>
    </row>
    <row r="1470" spans="1:47" s="18" customFormat="1" ht="15.75" x14ac:dyDescent="0.25">
      <c r="B1470" s="10"/>
      <c r="C1470" s="17"/>
      <c r="D1470" s="12"/>
      <c r="E1470" s="109" t="s">
        <v>89</v>
      </c>
      <c r="F1470" s="994"/>
      <c r="G1470" s="736">
        <v>10</v>
      </c>
      <c r="H1470" s="19">
        <f t="shared" si="570"/>
        <v>0.78</v>
      </c>
      <c r="I1470" s="13">
        <f t="shared" si="571"/>
        <v>0.12</v>
      </c>
      <c r="J1470" s="13">
        <f t="shared" si="572"/>
        <v>7.98</v>
      </c>
      <c r="K1470" s="13">
        <f t="shared" si="573"/>
        <v>36.5</v>
      </c>
      <c r="L1470" s="1"/>
      <c r="M1470" s="15">
        <v>7.8</v>
      </c>
      <c r="N1470" s="15">
        <v>1.2</v>
      </c>
      <c r="O1470" s="691">
        <v>79.8</v>
      </c>
      <c r="P1470" s="20">
        <v>365</v>
      </c>
      <c r="Q1470" s="264"/>
      <c r="R1470" s="264"/>
      <c r="S1470" s="264"/>
      <c r="T1470" s="264"/>
      <c r="U1470" s="264"/>
      <c r="V1470" s="264"/>
      <c r="W1470" s="264"/>
      <c r="X1470" s="264"/>
      <c r="Y1470" s="264"/>
      <c r="Z1470" s="264"/>
      <c r="AA1470" s="264"/>
      <c r="AB1470" s="264"/>
      <c r="AC1470" s="264"/>
      <c r="AD1470" s="264"/>
      <c r="AE1470" s="264"/>
      <c r="AF1470" s="264"/>
      <c r="AG1470" s="264"/>
      <c r="AH1470" s="264"/>
      <c r="AI1470" s="264"/>
      <c r="AJ1470" s="264"/>
      <c r="AK1470" s="264"/>
      <c r="AL1470" s="264"/>
      <c r="AM1470" s="264"/>
      <c r="AN1470" s="264"/>
      <c r="AO1470" s="264"/>
      <c r="AP1470" s="264"/>
      <c r="AQ1470" s="264"/>
      <c r="AR1470" s="264"/>
      <c r="AS1470" s="264"/>
      <c r="AT1470" s="264"/>
      <c r="AU1470" s="78"/>
    </row>
    <row r="1471" spans="1:47" s="18" customFormat="1" ht="15.75" x14ac:dyDescent="0.25">
      <c r="B1471" s="10"/>
      <c r="C1471" s="17"/>
      <c r="D1471" s="12"/>
      <c r="E1471" s="109" t="s">
        <v>74</v>
      </c>
      <c r="F1471" s="990">
        <f>G1471*100/85</f>
        <v>14.117647058823529</v>
      </c>
      <c r="G1471" s="736">
        <v>12</v>
      </c>
      <c r="H1471" s="19">
        <f t="shared" si="570"/>
        <v>0.19200000000000003</v>
      </c>
      <c r="I1471" s="13">
        <f t="shared" si="571"/>
        <v>3.5999999999999997E-2</v>
      </c>
      <c r="J1471" s="13">
        <f t="shared" si="572"/>
        <v>1.2</v>
      </c>
      <c r="K1471" s="14">
        <f t="shared" si="573"/>
        <v>5.52</v>
      </c>
      <c r="L1471" s="1"/>
      <c r="M1471" s="15">
        <v>1.6</v>
      </c>
      <c r="N1471" s="15">
        <v>0.3</v>
      </c>
      <c r="O1471" s="691">
        <v>10</v>
      </c>
      <c r="P1471" s="15">
        <v>46</v>
      </c>
      <c r="Q1471" s="264"/>
      <c r="R1471" s="264"/>
      <c r="S1471" s="264"/>
      <c r="T1471" s="264"/>
      <c r="U1471" s="264"/>
      <c r="V1471" s="264"/>
      <c r="W1471" s="264"/>
      <c r="X1471" s="264"/>
      <c r="Y1471" s="264"/>
      <c r="Z1471" s="264"/>
      <c r="AA1471" s="264"/>
      <c r="AB1471" s="264"/>
      <c r="AC1471" s="264"/>
      <c r="AD1471" s="264"/>
      <c r="AE1471" s="264"/>
      <c r="AF1471" s="264"/>
      <c r="AG1471" s="264"/>
      <c r="AH1471" s="264"/>
      <c r="AI1471" s="264"/>
      <c r="AJ1471" s="264"/>
      <c r="AK1471" s="264"/>
      <c r="AL1471" s="264"/>
      <c r="AM1471" s="264"/>
      <c r="AN1471" s="264"/>
      <c r="AO1471" s="264"/>
      <c r="AP1471" s="264"/>
      <c r="AQ1471" s="264"/>
      <c r="AR1471" s="264"/>
      <c r="AS1471" s="264"/>
      <c r="AT1471" s="264"/>
      <c r="AU1471" s="78"/>
    </row>
    <row r="1472" spans="1:47" s="18" customFormat="1" ht="15.75" x14ac:dyDescent="0.25">
      <c r="A1472" s="17"/>
      <c r="B1472" s="10"/>
      <c r="C1472" s="17"/>
      <c r="D1472" s="17"/>
      <c r="E1472" s="62" t="s">
        <v>73</v>
      </c>
      <c r="F1472" s="733"/>
      <c r="G1472" s="736">
        <v>1.5</v>
      </c>
      <c r="H1472" s="19">
        <f t="shared" si="570"/>
        <v>0</v>
      </c>
      <c r="I1472" s="13">
        <f t="shared" si="571"/>
        <v>1.5</v>
      </c>
      <c r="J1472" s="13">
        <f t="shared" si="572"/>
        <v>0</v>
      </c>
      <c r="K1472" s="14">
        <f t="shared" si="573"/>
        <v>13.26</v>
      </c>
      <c r="L1472" s="1"/>
      <c r="M1472" s="15">
        <v>0</v>
      </c>
      <c r="N1472" s="15">
        <v>100</v>
      </c>
      <c r="O1472" s="691">
        <v>0</v>
      </c>
      <c r="P1472" s="15">
        <v>884</v>
      </c>
      <c r="Q1472" s="264"/>
      <c r="R1472" s="264"/>
      <c r="S1472" s="264"/>
      <c r="T1472" s="264"/>
      <c r="U1472" s="264"/>
      <c r="V1472" s="264"/>
      <c r="W1472" s="264"/>
      <c r="X1472" s="264"/>
      <c r="Y1472" s="264"/>
      <c r="Z1472" s="264"/>
      <c r="AA1472" s="264"/>
      <c r="AB1472" s="264"/>
      <c r="AC1472" s="264"/>
      <c r="AD1472" s="264"/>
      <c r="AE1472" s="264"/>
      <c r="AF1472" s="264"/>
      <c r="AG1472" s="264"/>
      <c r="AH1472" s="264"/>
      <c r="AI1472" s="264"/>
      <c r="AJ1472" s="264"/>
      <c r="AK1472" s="264"/>
      <c r="AL1472" s="264"/>
      <c r="AM1472" s="264"/>
      <c r="AN1472" s="264"/>
      <c r="AO1472" s="264"/>
      <c r="AP1472" s="264"/>
      <c r="AQ1472" s="264"/>
      <c r="AR1472" s="264"/>
      <c r="AS1472" s="264"/>
      <c r="AT1472" s="264"/>
      <c r="AU1472" s="78"/>
    </row>
    <row r="1473" spans="1:47" s="18" customFormat="1" ht="15.75" x14ac:dyDescent="0.25">
      <c r="A1473" s="17"/>
      <c r="B1473" s="17"/>
      <c r="C1473" s="17"/>
      <c r="D1473" s="166"/>
      <c r="E1473" s="65" t="s">
        <v>294</v>
      </c>
      <c r="F1473" s="730"/>
      <c r="G1473" s="736">
        <v>5.5</v>
      </c>
      <c r="H1473" s="19">
        <f t="shared" si="570"/>
        <v>0.52800000000000002</v>
      </c>
      <c r="I1473" s="13">
        <f t="shared" si="571"/>
        <v>8.8000000000000009E-2</v>
      </c>
      <c r="J1473" s="13">
        <f t="shared" si="572"/>
        <v>4.1635</v>
      </c>
      <c r="K1473" s="13">
        <f t="shared" si="573"/>
        <v>19.414999999999999</v>
      </c>
      <c r="L1473" s="1"/>
      <c r="M1473" s="15">
        <v>9.6</v>
      </c>
      <c r="N1473" s="15">
        <v>1.6</v>
      </c>
      <c r="O1473" s="691">
        <v>75.7</v>
      </c>
      <c r="P1473" s="15">
        <v>353</v>
      </c>
      <c r="Q1473" s="264"/>
      <c r="R1473" s="264"/>
      <c r="S1473" s="264"/>
      <c r="T1473" s="264"/>
      <c r="U1473" s="264"/>
      <c r="V1473" s="264"/>
      <c r="W1473" s="264"/>
      <c r="X1473" s="264"/>
      <c r="Y1473" s="264"/>
      <c r="Z1473" s="264"/>
      <c r="AA1473" s="264"/>
      <c r="AB1473" s="264"/>
      <c r="AC1473" s="264"/>
      <c r="AD1473" s="264"/>
      <c r="AE1473" s="264"/>
      <c r="AF1473" s="264"/>
      <c r="AG1473" s="264"/>
      <c r="AH1473" s="264"/>
      <c r="AI1473" s="264"/>
      <c r="AJ1473" s="264"/>
      <c r="AK1473" s="264"/>
      <c r="AL1473" s="264"/>
      <c r="AM1473" s="264"/>
      <c r="AN1473" s="264"/>
      <c r="AO1473" s="264"/>
      <c r="AP1473" s="264"/>
      <c r="AQ1473" s="264"/>
      <c r="AR1473" s="264"/>
      <c r="AS1473" s="264"/>
      <c r="AT1473" s="264"/>
      <c r="AU1473" s="78"/>
    </row>
    <row r="1474" spans="1:47" s="18" customFormat="1" ht="15.75" x14ac:dyDescent="0.25">
      <c r="A1474" s="92"/>
      <c r="D1474" s="61"/>
      <c r="E1474" s="109" t="s">
        <v>80</v>
      </c>
      <c r="F1474" s="743"/>
      <c r="G1474" s="736">
        <v>0.25</v>
      </c>
      <c r="H1474" s="19"/>
      <c r="I1474" s="13"/>
      <c r="J1474" s="13"/>
      <c r="K1474" s="14"/>
      <c r="L1474" s="1"/>
      <c r="M1474" s="15"/>
      <c r="N1474" s="15"/>
      <c r="O1474" s="691"/>
      <c r="P1474" s="15"/>
      <c r="Q1474" s="264"/>
      <c r="R1474" s="264"/>
      <c r="S1474" s="264"/>
      <c r="T1474" s="264"/>
      <c r="U1474" s="264"/>
      <c r="V1474" s="264"/>
      <c r="W1474" s="264"/>
      <c r="X1474" s="264"/>
      <c r="Y1474" s="264"/>
      <c r="Z1474" s="264"/>
      <c r="AA1474" s="264"/>
      <c r="AB1474" s="264"/>
      <c r="AC1474" s="264"/>
      <c r="AD1474" s="264"/>
      <c r="AE1474" s="264"/>
      <c r="AF1474" s="264"/>
      <c r="AG1474" s="264"/>
      <c r="AH1474" s="264"/>
      <c r="AI1474" s="264"/>
      <c r="AJ1474" s="264"/>
      <c r="AK1474" s="264"/>
      <c r="AL1474" s="264"/>
      <c r="AM1474" s="264"/>
      <c r="AN1474" s="264"/>
      <c r="AO1474" s="264"/>
      <c r="AP1474" s="264"/>
      <c r="AQ1474" s="264"/>
      <c r="AR1474" s="264"/>
      <c r="AS1474" s="264"/>
      <c r="AT1474" s="264"/>
      <c r="AU1474" s="78"/>
    </row>
    <row r="1475" spans="1:47" s="18" customFormat="1" ht="15.75" x14ac:dyDescent="0.25">
      <c r="A1475" s="17"/>
      <c r="B1475" s="10"/>
      <c r="C1475" s="17"/>
      <c r="D1475" s="17"/>
      <c r="E1475" s="62" t="s">
        <v>73</v>
      </c>
      <c r="F1475" s="733"/>
      <c r="G1475" s="747">
        <v>4</v>
      </c>
      <c r="H1475" s="19">
        <f>G1475*M1475/100</f>
        <v>0</v>
      </c>
      <c r="I1475" s="13">
        <f>G1475*N1475/100</f>
        <v>4</v>
      </c>
      <c r="J1475" s="13">
        <f>G1475*O1475/100</f>
        <v>0</v>
      </c>
      <c r="K1475" s="14">
        <f>G1475*P1475/100</f>
        <v>35.36</v>
      </c>
      <c r="L1475" s="1"/>
      <c r="M1475" s="15">
        <v>0</v>
      </c>
      <c r="N1475" s="15">
        <v>100</v>
      </c>
      <c r="O1475" s="691">
        <v>0</v>
      </c>
      <c r="P1475" s="15">
        <v>884</v>
      </c>
      <c r="Q1475" s="264"/>
      <c r="R1475" s="264"/>
      <c r="S1475" s="264"/>
      <c r="T1475" s="264"/>
      <c r="U1475" s="264"/>
      <c r="V1475" s="264"/>
      <c r="W1475" s="264"/>
      <c r="X1475" s="264"/>
      <c r="Y1475" s="264"/>
      <c r="Z1475" s="264"/>
      <c r="AA1475" s="264"/>
      <c r="AB1475" s="264"/>
      <c r="AC1475" s="264"/>
      <c r="AD1475" s="264"/>
      <c r="AE1475" s="264"/>
      <c r="AF1475" s="264"/>
      <c r="AG1475" s="264"/>
      <c r="AH1475" s="264"/>
      <c r="AI1475" s="264"/>
      <c r="AJ1475" s="264"/>
      <c r="AK1475" s="264"/>
      <c r="AL1475" s="264"/>
      <c r="AM1475" s="264"/>
      <c r="AN1475" s="264"/>
      <c r="AO1475" s="264"/>
      <c r="AP1475" s="264"/>
      <c r="AQ1475" s="264"/>
      <c r="AR1475" s="264"/>
      <c r="AS1475" s="264"/>
      <c r="AT1475" s="264"/>
      <c r="AU1475" s="78"/>
    </row>
    <row r="1476" spans="1:47" s="18" customFormat="1" ht="15.75" x14ac:dyDescent="0.25">
      <c r="B1476" s="10"/>
      <c r="C1476" s="17"/>
      <c r="D1476" s="12"/>
      <c r="E1476" s="62" t="s">
        <v>417</v>
      </c>
      <c r="F1476" s="733"/>
      <c r="G1476" s="736">
        <v>15</v>
      </c>
      <c r="H1476" s="19">
        <f>G1476*M1476/100</f>
        <v>0.39</v>
      </c>
      <c r="I1476" s="13">
        <f>G1476*N1476/100</f>
        <v>3.75</v>
      </c>
      <c r="J1476" s="13">
        <f>G1476*O1476/100</f>
        <v>0.40500000000000003</v>
      </c>
      <c r="K1476" s="13">
        <f>G1476*P1476/100</f>
        <v>37.200000000000003</v>
      </c>
      <c r="L1476" s="1"/>
      <c r="M1476" s="15">
        <v>2.6</v>
      </c>
      <c r="N1476" s="15">
        <v>25</v>
      </c>
      <c r="O1476" s="691">
        <v>2.7</v>
      </c>
      <c r="P1476" s="15">
        <v>248</v>
      </c>
      <c r="Q1476" s="264"/>
      <c r="R1476" s="264"/>
      <c r="S1476" s="264"/>
      <c r="T1476" s="264"/>
      <c r="U1476" s="264"/>
      <c r="V1476" s="264"/>
      <c r="W1476" s="264"/>
      <c r="X1476" s="264"/>
      <c r="Y1476" s="264"/>
      <c r="Z1476" s="264"/>
      <c r="AA1476" s="264"/>
      <c r="AB1476" s="264"/>
      <c r="AC1476" s="264"/>
      <c r="AD1476" s="264"/>
      <c r="AE1476" s="264"/>
      <c r="AF1476" s="264"/>
      <c r="AG1476" s="264"/>
      <c r="AH1476" s="264"/>
      <c r="AI1476" s="264"/>
      <c r="AJ1476" s="264"/>
      <c r="AK1476" s="264"/>
      <c r="AL1476" s="264"/>
      <c r="AM1476" s="264"/>
      <c r="AN1476" s="264"/>
      <c r="AO1476" s="264"/>
      <c r="AP1476" s="264"/>
      <c r="AQ1476" s="264"/>
      <c r="AR1476" s="264"/>
      <c r="AS1476" s="264"/>
      <c r="AT1476" s="264"/>
      <c r="AU1476" s="78"/>
    </row>
    <row r="1477" spans="1:47" s="18" customFormat="1" ht="15.75" x14ac:dyDescent="0.25">
      <c r="B1477" s="10"/>
      <c r="D1477" s="12"/>
      <c r="E1477" s="197" t="s">
        <v>20</v>
      </c>
      <c r="F1477" s="994"/>
      <c r="G1477" s="736">
        <v>1</v>
      </c>
      <c r="H1477" s="19">
        <f>G1477*M1477/100</f>
        <v>5.0000000000000001E-3</v>
      </c>
      <c r="I1477" s="13">
        <f>G1477*N1477/100</f>
        <v>0.82499999999999996</v>
      </c>
      <c r="J1477" s="13">
        <f>G1477*O1477/100</f>
        <v>6.0000000000000001E-3</v>
      </c>
      <c r="K1477" s="14">
        <f>G1477*P1477/100</f>
        <v>7.34</v>
      </c>
      <c r="L1477" s="1"/>
      <c r="M1477" s="15">
        <v>0.5</v>
      </c>
      <c r="N1477" s="15">
        <v>82.5</v>
      </c>
      <c r="O1477" s="691">
        <v>0.6</v>
      </c>
      <c r="P1477" s="20">
        <v>734</v>
      </c>
      <c r="Q1477" s="264"/>
      <c r="R1477" s="264"/>
      <c r="S1477" s="264"/>
      <c r="T1477" s="264"/>
      <c r="U1477" s="264"/>
      <c r="V1477" s="264"/>
      <c r="W1477" s="264"/>
      <c r="X1477" s="264"/>
      <c r="Y1477" s="264"/>
      <c r="Z1477" s="264"/>
      <c r="AA1477" s="264"/>
      <c r="AB1477" s="264"/>
      <c r="AC1477" s="264"/>
      <c r="AD1477" s="264"/>
      <c r="AE1477" s="264"/>
      <c r="AF1477" s="264"/>
      <c r="AG1477" s="264"/>
      <c r="AH1477" s="264"/>
      <c r="AI1477" s="264"/>
      <c r="AJ1477" s="264"/>
      <c r="AK1477" s="264"/>
      <c r="AL1477" s="264"/>
      <c r="AM1477" s="264"/>
      <c r="AN1477" s="264"/>
      <c r="AO1477" s="264"/>
      <c r="AP1477" s="264"/>
      <c r="AQ1477" s="264"/>
      <c r="AR1477" s="264"/>
      <c r="AS1477" s="264"/>
      <c r="AT1477" s="264"/>
      <c r="AU1477" s="78"/>
    </row>
    <row r="1478" spans="1:47" s="18" customFormat="1" ht="15.75" x14ac:dyDescent="0.25">
      <c r="A1478" s="17"/>
      <c r="B1478" s="17"/>
      <c r="C1478" s="17"/>
      <c r="D1478" s="166"/>
      <c r="E1478" s="65" t="s">
        <v>294</v>
      </c>
      <c r="F1478" s="730"/>
      <c r="G1478" s="736">
        <v>3</v>
      </c>
      <c r="H1478" s="19">
        <f>G1478*M1478/100</f>
        <v>0.28799999999999998</v>
      </c>
      <c r="I1478" s="13">
        <f>G1478*N1478/100</f>
        <v>4.8000000000000008E-2</v>
      </c>
      <c r="J1478" s="13">
        <f>G1478*O1478/100</f>
        <v>2.2710000000000004</v>
      </c>
      <c r="K1478" s="13">
        <f>G1478*P1478/100</f>
        <v>10.59</v>
      </c>
      <c r="L1478" s="1"/>
      <c r="M1478" s="15">
        <v>9.6</v>
      </c>
      <c r="N1478" s="15">
        <v>1.6</v>
      </c>
      <c r="O1478" s="691">
        <v>75.7</v>
      </c>
      <c r="P1478" s="15">
        <v>353</v>
      </c>
      <c r="Q1478" s="264"/>
      <c r="R1478" s="264"/>
      <c r="S1478" s="264"/>
      <c r="T1478" s="264"/>
      <c r="U1478" s="264"/>
      <c r="V1478" s="264"/>
      <c r="W1478" s="264"/>
      <c r="X1478" s="264"/>
      <c r="Y1478" s="264"/>
      <c r="Z1478" s="264"/>
      <c r="AA1478" s="264"/>
      <c r="AB1478" s="264"/>
      <c r="AC1478" s="264"/>
      <c r="AD1478" s="264"/>
      <c r="AE1478" s="264"/>
      <c r="AF1478" s="264"/>
      <c r="AG1478" s="264"/>
      <c r="AH1478" s="264"/>
      <c r="AI1478" s="264"/>
      <c r="AJ1478" s="264"/>
      <c r="AK1478" s="264"/>
      <c r="AL1478" s="264"/>
      <c r="AM1478" s="264"/>
      <c r="AN1478" s="264"/>
      <c r="AO1478" s="264"/>
      <c r="AP1478" s="264"/>
      <c r="AQ1478" s="264"/>
      <c r="AR1478" s="264"/>
      <c r="AS1478" s="264"/>
      <c r="AT1478" s="264"/>
      <c r="AU1478" s="78"/>
    </row>
    <row r="1479" spans="1:47" s="18" customFormat="1" ht="15.75" x14ac:dyDescent="0.25">
      <c r="A1479" s="92"/>
      <c r="B1479" s="36"/>
      <c r="C1479" s="36"/>
      <c r="D1479" s="101"/>
      <c r="E1479" s="109" t="s">
        <v>18</v>
      </c>
      <c r="F1479" s="743"/>
      <c r="G1479" s="736">
        <v>55</v>
      </c>
      <c r="H1479" s="19"/>
      <c r="I1479" s="13"/>
      <c r="J1479" s="13"/>
      <c r="K1479" s="14"/>
      <c r="L1479" s="1"/>
      <c r="M1479" s="15"/>
      <c r="N1479" s="15"/>
      <c r="O1479" s="691"/>
      <c r="P1479" s="20"/>
      <c r="Q1479" s="264"/>
      <c r="R1479" s="264"/>
      <c r="S1479" s="264"/>
      <c r="T1479" s="264"/>
      <c r="U1479" s="264"/>
      <c r="V1479" s="264"/>
      <c r="W1479" s="264"/>
      <c r="X1479" s="264"/>
      <c r="Y1479" s="264"/>
      <c r="Z1479" s="264"/>
      <c r="AA1479" s="264"/>
      <c r="AB1479" s="264"/>
      <c r="AC1479" s="264"/>
      <c r="AD1479" s="264"/>
      <c r="AE1479" s="264"/>
      <c r="AF1479" s="264"/>
      <c r="AG1479" s="264"/>
      <c r="AH1479" s="264"/>
      <c r="AI1479" s="264"/>
      <c r="AJ1479" s="264"/>
      <c r="AK1479" s="264"/>
      <c r="AL1479" s="264"/>
      <c r="AM1479" s="264"/>
      <c r="AN1479" s="264"/>
      <c r="AO1479" s="264"/>
      <c r="AP1479" s="264"/>
      <c r="AQ1479" s="264"/>
      <c r="AR1479" s="264"/>
      <c r="AS1479" s="264"/>
      <c r="AT1479" s="264"/>
      <c r="AU1479" s="78"/>
    </row>
    <row r="1480" spans="1:47" s="18" customFormat="1" ht="15.75" x14ac:dyDescent="0.25">
      <c r="B1480" s="10"/>
      <c r="C1480" s="17"/>
      <c r="D1480" s="12"/>
      <c r="E1480" s="109" t="s">
        <v>74</v>
      </c>
      <c r="F1480" s="990">
        <f>G1480*100/85</f>
        <v>17.647058823529413</v>
      </c>
      <c r="G1480" s="736">
        <v>15</v>
      </c>
      <c r="H1480" s="19">
        <f>G1480*M1480/100</f>
        <v>0.24</v>
      </c>
      <c r="I1480" s="13">
        <f>G1480*N1480/100</f>
        <v>4.4999999999999998E-2</v>
      </c>
      <c r="J1480" s="13">
        <f>G1480*O1480/100</f>
        <v>1.5</v>
      </c>
      <c r="K1480" s="14">
        <f>G1480*P1480/100</f>
        <v>6.9</v>
      </c>
      <c r="L1480" s="1"/>
      <c r="M1480" s="15">
        <v>1.6</v>
      </c>
      <c r="N1480" s="15">
        <v>0.3</v>
      </c>
      <c r="O1480" s="691">
        <v>10</v>
      </c>
      <c r="P1480" s="15">
        <v>46</v>
      </c>
      <c r="Q1480" s="264"/>
      <c r="R1480" s="264"/>
      <c r="S1480" s="264"/>
      <c r="T1480" s="264"/>
      <c r="U1480" s="264"/>
      <c r="V1480" s="264"/>
      <c r="W1480" s="264"/>
      <c r="X1480" s="264"/>
      <c r="Y1480" s="264"/>
      <c r="Z1480" s="264"/>
      <c r="AA1480" s="264"/>
      <c r="AB1480" s="264"/>
      <c r="AC1480" s="264"/>
      <c r="AD1480" s="264"/>
      <c r="AE1480" s="264"/>
      <c r="AF1480" s="264"/>
      <c r="AG1480" s="264"/>
      <c r="AH1480" s="264"/>
      <c r="AI1480" s="264"/>
      <c r="AJ1480" s="264"/>
      <c r="AK1480" s="264"/>
      <c r="AL1480" s="264"/>
      <c r="AM1480" s="264"/>
      <c r="AN1480" s="264"/>
      <c r="AO1480" s="264"/>
      <c r="AP1480" s="264"/>
      <c r="AQ1480" s="264"/>
      <c r="AR1480" s="264"/>
      <c r="AS1480" s="264"/>
      <c r="AT1480" s="264"/>
      <c r="AU1480" s="78"/>
    </row>
    <row r="1481" spans="1:47" s="18" customFormat="1" ht="15.75" x14ac:dyDescent="0.25">
      <c r="B1481" s="10"/>
      <c r="C1481" s="17"/>
      <c r="D1481" s="12"/>
      <c r="E1481" s="109" t="s">
        <v>147</v>
      </c>
      <c r="F1481" s="994"/>
      <c r="G1481" s="736">
        <v>8</v>
      </c>
      <c r="H1481" s="19">
        <f>G1481*M1481/100</f>
        <v>0.34399999999999997</v>
      </c>
      <c r="I1481" s="13">
        <f>G1481*N1481/100</f>
        <v>0.04</v>
      </c>
      <c r="J1481" s="13">
        <f>G1481*O1481/100</f>
        <v>1.4880000000000002</v>
      </c>
      <c r="K1481" s="14">
        <f>G1481*P1481/100</f>
        <v>7.12</v>
      </c>
      <c r="L1481" s="1"/>
      <c r="M1481" s="15">
        <v>4.3</v>
      </c>
      <c r="N1481" s="15">
        <v>0.5</v>
      </c>
      <c r="O1481" s="691">
        <v>18.600000000000001</v>
      </c>
      <c r="P1481" s="15">
        <v>89</v>
      </c>
      <c r="Q1481" s="264"/>
      <c r="R1481" s="264"/>
      <c r="S1481" s="264"/>
      <c r="T1481" s="264"/>
      <c r="U1481" s="264"/>
      <c r="V1481" s="264"/>
      <c r="W1481" s="264"/>
      <c r="X1481" s="264"/>
      <c r="Y1481" s="264"/>
      <c r="Z1481" s="264"/>
      <c r="AA1481" s="264"/>
      <c r="AB1481" s="264"/>
      <c r="AC1481" s="264"/>
      <c r="AD1481" s="264"/>
      <c r="AE1481" s="264"/>
      <c r="AF1481" s="264"/>
      <c r="AG1481" s="264"/>
      <c r="AH1481" s="264"/>
      <c r="AI1481" s="264"/>
      <c r="AJ1481" s="264"/>
      <c r="AK1481" s="264"/>
      <c r="AL1481" s="264"/>
      <c r="AM1481" s="264"/>
      <c r="AN1481" s="264"/>
      <c r="AO1481" s="264"/>
      <c r="AP1481" s="264"/>
      <c r="AQ1481" s="264"/>
      <c r="AR1481" s="264"/>
      <c r="AS1481" s="264"/>
      <c r="AT1481" s="264"/>
      <c r="AU1481" s="78"/>
    </row>
    <row r="1482" spans="1:47" s="50" customFormat="1" x14ac:dyDescent="0.25">
      <c r="A1482" s="230"/>
      <c r="B1482" s="231"/>
      <c r="C1482" s="231"/>
      <c r="D1482" s="231"/>
      <c r="E1482" s="121" t="s">
        <v>21</v>
      </c>
      <c r="F1482" s="1047"/>
      <c r="G1482" s="985"/>
      <c r="H1482" s="82">
        <f t="shared" ref="H1482:K1482" si="574">SUM(H1468:H1477)</f>
        <v>9.2210000000000019</v>
      </c>
      <c r="I1482" s="22">
        <f t="shared" si="574"/>
        <v>12.126999999999999</v>
      </c>
      <c r="J1482" s="22">
        <f t="shared" si="574"/>
        <v>14.1305</v>
      </c>
      <c r="K1482" s="22">
        <f t="shared" si="574"/>
        <v>201.97</v>
      </c>
      <c r="L1482" s="1"/>
      <c r="M1482" s="83"/>
      <c r="N1482" s="83"/>
      <c r="O1482" s="692"/>
      <c r="P1482" s="83"/>
      <c r="Q1482" s="264"/>
      <c r="R1482" s="264"/>
      <c r="S1482" s="264"/>
      <c r="T1482" s="264"/>
      <c r="U1482" s="264"/>
      <c r="V1482" s="264"/>
      <c r="W1482" s="264"/>
      <c r="X1482" s="264"/>
      <c r="Y1482" s="264"/>
      <c r="Z1482" s="264"/>
      <c r="AA1482" s="264"/>
      <c r="AB1482" s="264"/>
      <c r="AC1482" s="264"/>
      <c r="AD1482" s="264"/>
      <c r="AE1482" s="264"/>
      <c r="AF1482" s="264"/>
      <c r="AG1482" s="264"/>
      <c r="AH1482" s="264"/>
      <c r="AI1482" s="264"/>
      <c r="AJ1482" s="264"/>
      <c r="AK1482" s="264"/>
      <c r="AL1482" s="264"/>
      <c r="AM1482" s="264"/>
      <c r="AN1482" s="264"/>
      <c r="AO1482" s="264"/>
      <c r="AP1482" s="264"/>
      <c r="AQ1482" s="264"/>
      <c r="AR1482" s="264"/>
      <c r="AS1482" s="264"/>
      <c r="AT1482" s="264"/>
      <c r="AU1482" s="159"/>
    </row>
    <row r="1483" spans="1:47" s="18" customFormat="1" ht="15.75" x14ac:dyDescent="0.25">
      <c r="A1483" s="17"/>
      <c r="B1483" s="10" t="s">
        <v>85</v>
      </c>
      <c r="C1483" s="1244" t="s">
        <v>1141</v>
      </c>
      <c r="D1483" s="10">
        <v>120</v>
      </c>
      <c r="E1483" s="14" t="s">
        <v>84</v>
      </c>
      <c r="F1483" s="990">
        <f>G1483*100/75</f>
        <v>165.33333333333334</v>
      </c>
      <c r="G1483" s="736">
        <v>124</v>
      </c>
      <c r="H1483" s="19">
        <f>G1483*M1483/100</f>
        <v>2.3559999999999999</v>
      </c>
      <c r="I1483" s="13">
        <f>G1483*N1483/100</f>
        <v>0.37199999999999994</v>
      </c>
      <c r="J1483" s="13">
        <f>G1483*O1483/100</f>
        <v>22.692000000000004</v>
      </c>
      <c r="K1483" s="14">
        <f>G1483*P1483/100</f>
        <v>101.68</v>
      </c>
      <c r="L1483" s="1"/>
      <c r="M1483" s="15">
        <v>1.9</v>
      </c>
      <c r="N1483" s="15">
        <v>0.3</v>
      </c>
      <c r="O1483" s="691">
        <v>18.3</v>
      </c>
      <c r="P1483" s="15">
        <v>82</v>
      </c>
      <c r="Q1483" s="264"/>
      <c r="R1483" s="264"/>
      <c r="S1483" s="264"/>
      <c r="T1483" s="264"/>
      <c r="U1483" s="264"/>
      <c r="V1483" s="264"/>
      <c r="W1483" s="264"/>
      <c r="X1483" s="264"/>
      <c r="Y1483" s="264"/>
      <c r="Z1483" s="264"/>
      <c r="AA1483" s="264"/>
      <c r="AB1483" s="264"/>
      <c r="AC1483" s="264"/>
      <c r="AD1483" s="264"/>
      <c r="AE1483" s="264"/>
      <c r="AF1483" s="264"/>
      <c r="AG1483" s="264"/>
      <c r="AH1483" s="264"/>
      <c r="AI1483" s="264"/>
      <c r="AJ1483" s="264"/>
      <c r="AK1483" s="264"/>
      <c r="AL1483" s="264"/>
      <c r="AM1483" s="264"/>
      <c r="AN1483" s="264"/>
      <c r="AO1483" s="264"/>
      <c r="AP1483" s="264"/>
      <c r="AQ1483" s="264"/>
      <c r="AR1483" s="264"/>
      <c r="AS1483" s="264"/>
      <c r="AT1483" s="264"/>
      <c r="AU1483" s="78"/>
    </row>
    <row r="1484" spans="1:47" s="18" customFormat="1" ht="15.75" x14ac:dyDescent="0.25">
      <c r="A1484" s="17"/>
      <c r="C1484" s="1245"/>
      <c r="E1484" s="14" t="s">
        <v>80</v>
      </c>
      <c r="F1484" s="986"/>
      <c r="G1484" s="736">
        <v>0.36</v>
      </c>
      <c r="H1484" s="19">
        <f>G1484*M1484/100</f>
        <v>0</v>
      </c>
      <c r="I1484" s="13">
        <f>G1484*N1484/100</f>
        <v>0</v>
      </c>
      <c r="J1484" s="13">
        <f>G1484*O1484/100</f>
        <v>0</v>
      </c>
      <c r="K1484" s="13">
        <f>G1484*P1484/100</f>
        <v>0</v>
      </c>
      <c r="L1484" s="1"/>
      <c r="M1484" s="15"/>
      <c r="N1484" s="15"/>
      <c r="O1484" s="691"/>
      <c r="P1484" s="15"/>
      <c r="Q1484" s="264"/>
      <c r="R1484" s="264"/>
      <c r="S1484" s="264"/>
      <c r="T1484" s="264"/>
      <c r="U1484" s="264"/>
      <c r="V1484" s="264"/>
      <c r="W1484" s="264"/>
      <c r="X1484" s="264"/>
      <c r="Y1484" s="264"/>
      <c r="Z1484" s="264"/>
      <c r="AA1484" s="264"/>
      <c r="AB1484" s="264"/>
      <c r="AC1484" s="264"/>
      <c r="AD1484" s="264"/>
      <c r="AE1484" s="264"/>
      <c r="AF1484" s="264"/>
      <c r="AG1484" s="264"/>
      <c r="AH1484" s="264"/>
      <c r="AI1484" s="264"/>
      <c r="AJ1484" s="264"/>
      <c r="AK1484" s="264"/>
      <c r="AL1484" s="264"/>
      <c r="AM1484" s="264"/>
      <c r="AN1484" s="264"/>
      <c r="AO1484" s="264"/>
      <c r="AP1484" s="264"/>
      <c r="AQ1484" s="264"/>
      <c r="AR1484" s="264"/>
      <c r="AS1484" s="264"/>
      <c r="AT1484" s="264"/>
      <c r="AU1484" s="78"/>
    </row>
    <row r="1485" spans="1:47" s="50" customFormat="1" x14ac:dyDescent="0.25">
      <c r="A1485" s="51"/>
      <c r="B1485" s="231"/>
      <c r="C1485" s="231"/>
      <c r="D1485" s="231"/>
      <c r="E1485" s="64" t="s">
        <v>21</v>
      </c>
      <c r="F1485" s="981"/>
      <c r="G1485" s="985"/>
      <c r="H1485" s="22">
        <f t="shared" ref="H1485:K1485" si="575">SUM(H1483:H1484)</f>
        <v>2.3559999999999999</v>
      </c>
      <c r="I1485" s="22">
        <f t="shared" si="575"/>
        <v>0.37199999999999994</v>
      </c>
      <c r="J1485" s="22">
        <f t="shared" si="575"/>
        <v>22.692000000000004</v>
      </c>
      <c r="K1485" s="22">
        <f t="shared" si="575"/>
        <v>101.68</v>
      </c>
      <c r="L1485" s="1"/>
      <c r="M1485" s="83"/>
      <c r="N1485" s="83"/>
      <c r="O1485" s="692"/>
      <c r="P1485" s="83"/>
      <c r="Q1485" s="264"/>
      <c r="R1485" s="264"/>
      <c r="S1485" s="264"/>
      <c r="T1485" s="264"/>
      <c r="U1485" s="264"/>
      <c r="V1485" s="264"/>
      <c r="W1485" s="264"/>
      <c r="X1485" s="264"/>
      <c r="Y1485" s="264"/>
      <c r="Z1485" s="264"/>
      <c r="AA1485" s="264"/>
      <c r="AB1485" s="264"/>
      <c r="AC1485" s="264"/>
      <c r="AD1485" s="264"/>
      <c r="AE1485" s="264"/>
      <c r="AF1485" s="264"/>
      <c r="AG1485" s="264"/>
      <c r="AH1485" s="264"/>
      <c r="AI1485" s="264"/>
      <c r="AJ1485" s="264"/>
      <c r="AK1485" s="264"/>
      <c r="AL1485" s="264"/>
      <c r="AM1485" s="264"/>
      <c r="AN1485" s="264"/>
      <c r="AO1485" s="264"/>
      <c r="AP1485" s="264"/>
      <c r="AQ1485" s="264"/>
      <c r="AR1485" s="264"/>
      <c r="AS1485" s="264"/>
      <c r="AT1485" s="264"/>
      <c r="AU1485" s="159"/>
    </row>
    <row r="1486" spans="1:47" s="18" customFormat="1" x14ac:dyDescent="0.25">
      <c r="B1486" s="10"/>
      <c r="C1486" s="80" t="s">
        <v>113</v>
      </c>
      <c r="D1486" s="81">
        <v>100</v>
      </c>
      <c r="E1486" s="111" t="s">
        <v>114</v>
      </c>
      <c r="F1486" s="980"/>
      <c r="G1486" s="980">
        <v>100</v>
      </c>
      <c r="H1486" s="82">
        <f>G1486*M1486/100</f>
        <v>2.8</v>
      </c>
      <c r="I1486" s="22">
        <f>G1486*N1486/100</f>
        <v>3.2</v>
      </c>
      <c r="J1486" s="22">
        <f>G1486*O1486/100</f>
        <v>4.0999999999999996</v>
      </c>
      <c r="K1486" s="51">
        <f>G1486*P1486/100</f>
        <v>56</v>
      </c>
      <c r="L1486" s="1"/>
      <c r="M1486" s="83">
        <v>2.8</v>
      </c>
      <c r="N1486" s="83">
        <v>3.2</v>
      </c>
      <c r="O1486" s="692">
        <v>4.0999999999999996</v>
      </c>
      <c r="P1486" s="83">
        <v>56</v>
      </c>
      <c r="Q1486" s="264"/>
      <c r="R1486" s="264"/>
      <c r="S1486" s="264"/>
      <c r="T1486" s="264"/>
      <c r="U1486" s="264"/>
      <c r="V1486" s="264"/>
      <c r="W1486" s="264"/>
      <c r="X1486" s="264"/>
      <c r="Y1486" s="264"/>
      <c r="Z1486" s="264"/>
      <c r="AA1486" s="264"/>
      <c r="AB1486" s="264"/>
      <c r="AC1486" s="264"/>
      <c r="AD1486" s="264"/>
      <c r="AE1486" s="264"/>
      <c r="AF1486" s="264"/>
      <c r="AG1486" s="264"/>
      <c r="AH1486" s="264"/>
      <c r="AI1486" s="264"/>
      <c r="AJ1486" s="264"/>
      <c r="AK1486" s="264"/>
      <c r="AL1486" s="264"/>
      <c r="AM1486" s="264"/>
      <c r="AN1486" s="264"/>
      <c r="AO1486" s="264"/>
      <c r="AP1486" s="264"/>
      <c r="AQ1486" s="264"/>
      <c r="AR1486" s="264"/>
      <c r="AS1486" s="264"/>
      <c r="AT1486" s="264"/>
      <c r="AU1486" s="78"/>
    </row>
    <row r="1487" spans="1:47" s="27" customFormat="1" x14ac:dyDescent="0.25">
      <c r="A1487" s="790"/>
      <c r="B1487" s="791"/>
      <c r="C1487" s="792"/>
      <c r="D1487" s="792"/>
      <c r="E1487" s="73" t="s">
        <v>125</v>
      </c>
      <c r="F1487" s="1006"/>
      <c r="G1487" s="1006"/>
      <c r="H1487" s="74">
        <f t="shared" ref="H1487:K1487" si="576">H1482+H1485+H1486</f>
        <v>14.377000000000002</v>
      </c>
      <c r="I1487" s="74">
        <f t="shared" si="576"/>
        <v>15.698999999999998</v>
      </c>
      <c r="J1487" s="74">
        <f t="shared" si="576"/>
        <v>40.922500000000007</v>
      </c>
      <c r="K1487" s="74">
        <f t="shared" si="576"/>
        <v>359.65</v>
      </c>
      <c r="M1487" s="266"/>
      <c r="N1487" s="266"/>
      <c r="O1487" s="793"/>
      <c r="P1487" s="266"/>
      <c r="Q1487" s="264"/>
      <c r="R1487" s="264"/>
      <c r="S1487" s="264"/>
      <c r="T1487" s="264"/>
      <c r="U1487" s="264"/>
      <c r="V1487" s="264"/>
      <c r="W1487" s="264"/>
      <c r="X1487" s="264"/>
      <c r="Y1487" s="264"/>
      <c r="Z1487" s="264"/>
      <c r="AA1487" s="264"/>
      <c r="AB1487" s="264"/>
      <c r="AC1487" s="264"/>
      <c r="AD1487" s="264"/>
      <c r="AE1487" s="264"/>
      <c r="AF1487" s="264"/>
      <c r="AG1487" s="264"/>
      <c r="AH1487" s="264"/>
      <c r="AI1487" s="264"/>
      <c r="AJ1487" s="264"/>
      <c r="AK1487" s="264"/>
      <c r="AL1487" s="264"/>
      <c r="AM1487" s="264"/>
      <c r="AN1487" s="264"/>
      <c r="AO1487" s="264"/>
      <c r="AP1487" s="264"/>
      <c r="AQ1487" s="264"/>
      <c r="AR1487" s="264"/>
      <c r="AS1487" s="264"/>
      <c r="AT1487" s="264"/>
      <c r="AU1487" s="701"/>
    </row>
    <row r="1488" spans="1:47" s="9" customFormat="1" x14ac:dyDescent="0.25">
      <c r="A1488" s="1241" t="s">
        <v>774</v>
      </c>
      <c r="B1488" s="1242"/>
      <c r="C1488" s="84"/>
      <c r="D1488" s="85"/>
      <c r="E1488" s="86"/>
      <c r="F1488" s="988"/>
      <c r="G1488" s="988"/>
      <c r="H1488" s="87">
        <f t="shared" ref="H1488:K1488" si="577">H1411+H1450+H1466+H1487</f>
        <v>52.722799999999999</v>
      </c>
      <c r="I1488" s="87">
        <f t="shared" si="577"/>
        <v>64.026299999999992</v>
      </c>
      <c r="J1488" s="87">
        <f t="shared" si="577"/>
        <v>179.15170000000001</v>
      </c>
      <c r="K1488" s="87">
        <f t="shared" si="577"/>
        <v>1474.7400000000002</v>
      </c>
      <c r="O1488" s="693"/>
      <c r="Q1488" s="264"/>
      <c r="R1488" s="264"/>
      <c r="S1488" s="264"/>
      <c r="T1488" s="264"/>
      <c r="U1488" s="264"/>
      <c r="V1488" s="264"/>
      <c r="W1488" s="264"/>
      <c r="X1488" s="264"/>
      <c r="Y1488" s="264"/>
      <c r="Z1488" s="264"/>
      <c r="AA1488" s="264"/>
      <c r="AB1488" s="264"/>
      <c r="AC1488" s="264"/>
      <c r="AD1488" s="264"/>
      <c r="AE1488" s="264"/>
      <c r="AF1488" s="264"/>
      <c r="AG1488" s="264"/>
      <c r="AH1488" s="264"/>
      <c r="AI1488" s="264"/>
      <c r="AJ1488" s="264"/>
      <c r="AK1488" s="264"/>
      <c r="AL1488" s="264"/>
      <c r="AM1488" s="264"/>
      <c r="AN1488" s="264"/>
      <c r="AO1488" s="264"/>
      <c r="AP1488" s="264"/>
      <c r="AQ1488" s="264"/>
      <c r="AR1488" s="264"/>
      <c r="AS1488" s="264"/>
      <c r="AT1488" s="264"/>
      <c r="AU1488" s="700"/>
    </row>
    <row r="1489" spans="1:118" s="9" customFormat="1" x14ac:dyDescent="0.25">
      <c r="A1489" s="4" t="s">
        <v>775</v>
      </c>
      <c r="B1489" s="5"/>
      <c r="C1489" s="5"/>
      <c r="D1489" s="6"/>
      <c r="E1489" s="6"/>
      <c r="F1489" s="5"/>
      <c r="G1489" s="5"/>
      <c r="H1489" s="5"/>
      <c r="I1489" s="5"/>
      <c r="J1489" s="5"/>
      <c r="K1489" s="7"/>
      <c r="L1489" s="84"/>
      <c r="M1489" s="8"/>
      <c r="N1489" s="8"/>
      <c r="O1489" s="710"/>
      <c r="Q1489" s="264"/>
      <c r="R1489" s="264"/>
      <c r="S1489" s="264"/>
      <c r="T1489" s="264"/>
      <c r="U1489" s="264"/>
      <c r="V1489" s="264"/>
      <c r="W1489" s="264"/>
      <c r="X1489" s="264"/>
      <c r="Y1489" s="264"/>
      <c r="Z1489" s="264"/>
      <c r="AA1489" s="264"/>
      <c r="AB1489" s="264"/>
      <c r="AC1489" s="264"/>
      <c r="AD1489" s="264"/>
      <c r="AE1489" s="264"/>
      <c r="AF1489" s="264"/>
      <c r="AG1489" s="264"/>
      <c r="AH1489" s="264"/>
      <c r="AI1489" s="264"/>
      <c r="AJ1489" s="264"/>
      <c r="AK1489" s="264"/>
      <c r="AL1489" s="264"/>
      <c r="AM1489" s="264"/>
      <c r="AN1489" s="264"/>
      <c r="AO1489" s="264"/>
      <c r="AP1489" s="264"/>
      <c r="AQ1489" s="264"/>
      <c r="AR1489" s="264"/>
      <c r="AS1489" s="264"/>
      <c r="AT1489" s="264"/>
      <c r="AU1489" s="700"/>
    </row>
    <row r="1490" spans="1:118" s="27" customFormat="1" x14ac:dyDescent="0.25">
      <c r="A1490" s="1243" t="s">
        <v>22</v>
      </c>
      <c r="B1490" s="1243"/>
      <c r="C1490" s="23"/>
      <c r="D1490" s="24"/>
      <c r="E1490" s="722"/>
      <c r="F1490" s="729"/>
      <c r="G1490" s="729"/>
      <c r="H1490" s="23"/>
      <c r="I1490" s="23"/>
      <c r="J1490" s="23"/>
      <c r="K1490" s="26"/>
      <c r="L1490" s="1"/>
      <c r="O1490" s="689"/>
      <c r="Q1490" s="264"/>
      <c r="R1490" s="264"/>
      <c r="S1490" s="264"/>
      <c r="T1490" s="264"/>
      <c r="U1490" s="264"/>
      <c r="V1490" s="264"/>
      <c r="W1490" s="264"/>
      <c r="X1490" s="264"/>
      <c r="Y1490" s="264"/>
      <c r="Z1490" s="264"/>
      <c r="AA1490" s="264"/>
      <c r="AB1490" s="264"/>
      <c r="AC1490" s="264"/>
      <c r="AD1490" s="264"/>
      <c r="AE1490" s="264"/>
      <c r="AF1490" s="264"/>
      <c r="AG1490" s="264"/>
      <c r="AH1490" s="264"/>
      <c r="AI1490" s="264"/>
      <c r="AJ1490" s="264"/>
      <c r="AK1490" s="264"/>
      <c r="AL1490" s="264"/>
      <c r="AM1490" s="264"/>
      <c r="AN1490" s="264"/>
      <c r="AO1490" s="264"/>
      <c r="AP1490" s="264"/>
      <c r="AQ1490" s="264"/>
      <c r="AR1490" s="264"/>
      <c r="AS1490" s="264"/>
      <c r="AT1490" s="264"/>
      <c r="AU1490" s="701"/>
    </row>
    <row r="1491" spans="1:118" s="18" customFormat="1" ht="15.75" customHeight="1" x14ac:dyDescent="0.25">
      <c r="B1491" s="10" t="s">
        <v>778</v>
      </c>
      <c r="C1491" s="1238" t="s">
        <v>779</v>
      </c>
      <c r="D1491" s="12">
        <v>80</v>
      </c>
      <c r="E1491" s="62" t="s">
        <v>120</v>
      </c>
      <c r="F1491" s="994"/>
      <c r="G1491" s="731">
        <v>50</v>
      </c>
      <c r="H1491" s="19">
        <f t="shared" ref="H1491:H1497" si="578">G1491*M1491/100</f>
        <v>6.3</v>
      </c>
      <c r="I1491" s="13">
        <f t="shared" ref="I1491:I1497" si="579">G1491*N1491/100</f>
        <v>4.95</v>
      </c>
      <c r="J1491" s="13">
        <f t="shared" ref="J1491:J1497" si="580">G1491*O1491/100</f>
        <v>0.4</v>
      </c>
      <c r="K1491" s="13">
        <f t="shared" ref="K1491:K1497" si="581">G1491*P1491/100</f>
        <v>71</v>
      </c>
      <c r="L1491" s="1"/>
      <c r="M1491" s="15">
        <v>12.6</v>
      </c>
      <c r="N1491" s="15">
        <v>9.9</v>
      </c>
      <c r="O1491" s="691">
        <v>0.8</v>
      </c>
      <c r="P1491" s="15">
        <v>142</v>
      </c>
      <c r="Q1491" s="264"/>
      <c r="R1491" s="264"/>
      <c r="S1491" s="264"/>
      <c r="T1491" s="264"/>
      <c r="U1491" s="264"/>
      <c r="V1491" s="264"/>
      <c r="W1491" s="264"/>
      <c r="X1491" s="264"/>
      <c r="Y1491" s="264"/>
      <c r="Z1491" s="264"/>
      <c r="AA1491" s="264"/>
      <c r="AB1491" s="264"/>
      <c r="AC1491" s="264"/>
      <c r="AD1491" s="264"/>
      <c r="AE1491" s="264"/>
      <c r="AF1491" s="264"/>
      <c r="AG1491" s="264"/>
      <c r="AH1491" s="264"/>
      <c r="AI1491" s="264"/>
      <c r="AJ1491" s="264"/>
      <c r="AK1491" s="264"/>
      <c r="AL1491" s="264"/>
      <c r="AM1491" s="264"/>
      <c r="AN1491" s="264"/>
      <c r="AO1491" s="264"/>
      <c r="AP1491" s="264"/>
      <c r="AQ1491" s="264"/>
      <c r="AR1491" s="264"/>
      <c r="AS1491" s="264"/>
      <c r="AT1491" s="264"/>
      <c r="AU1491" s="78"/>
    </row>
    <row r="1492" spans="1:118" s="18" customFormat="1" ht="15.75" x14ac:dyDescent="0.25">
      <c r="B1492" s="10"/>
      <c r="C1492" s="1240"/>
      <c r="D1492" s="12"/>
      <c r="E1492" s="62" t="s">
        <v>17</v>
      </c>
      <c r="F1492" s="994"/>
      <c r="G1492" s="731">
        <v>20</v>
      </c>
      <c r="H1492" s="19">
        <f t="shared" si="578"/>
        <v>0.56000000000000005</v>
      </c>
      <c r="I1492" s="13">
        <f t="shared" si="579"/>
        <v>0.5</v>
      </c>
      <c r="J1492" s="13">
        <f t="shared" si="580"/>
        <v>0.94</v>
      </c>
      <c r="K1492" s="13">
        <f t="shared" si="581"/>
        <v>10.4</v>
      </c>
      <c r="L1492" s="1"/>
      <c r="M1492" s="15">
        <v>2.8</v>
      </c>
      <c r="N1492" s="15">
        <v>2.5</v>
      </c>
      <c r="O1492" s="691">
        <v>4.7</v>
      </c>
      <c r="P1492" s="20">
        <v>52</v>
      </c>
      <c r="Q1492" s="264"/>
      <c r="R1492" s="264"/>
      <c r="S1492" s="264"/>
      <c r="T1492" s="264"/>
      <c r="U1492" s="264"/>
      <c r="V1492" s="264"/>
      <c r="W1492" s="264"/>
      <c r="X1492" s="264"/>
      <c r="Y1492" s="264"/>
      <c r="Z1492" s="264"/>
      <c r="AA1492" s="264"/>
      <c r="AB1492" s="264"/>
      <c r="AC1492" s="264"/>
      <c r="AD1492" s="264"/>
      <c r="AE1492" s="264"/>
      <c r="AF1492" s="264"/>
      <c r="AG1492" s="264"/>
      <c r="AH1492" s="264"/>
      <c r="AI1492" s="264"/>
      <c r="AJ1492" s="264"/>
      <c r="AK1492" s="264"/>
      <c r="AL1492" s="264"/>
      <c r="AM1492" s="264"/>
      <c r="AN1492" s="264"/>
      <c r="AO1492" s="264"/>
      <c r="AP1492" s="264"/>
      <c r="AQ1492" s="264"/>
      <c r="AR1492" s="264"/>
      <c r="AS1492" s="264"/>
      <c r="AT1492" s="264"/>
      <c r="AU1492" s="78"/>
    </row>
    <row r="1493" spans="1:118" s="18" customFormat="1" ht="15.75" x14ac:dyDescent="0.25">
      <c r="B1493" s="10"/>
      <c r="C1493" s="17"/>
      <c r="D1493" s="12"/>
      <c r="E1493" s="62" t="s">
        <v>80</v>
      </c>
      <c r="F1493" s="994"/>
      <c r="G1493" s="731">
        <v>0.1</v>
      </c>
      <c r="H1493" s="19">
        <f t="shared" si="578"/>
        <v>0</v>
      </c>
      <c r="I1493" s="13">
        <f t="shared" si="579"/>
        <v>0</v>
      </c>
      <c r="J1493" s="13">
        <f t="shared" si="580"/>
        <v>0</v>
      </c>
      <c r="K1493" s="13">
        <f t="shared" si="581"/>
        <v>0</v>
      </c>
      <c r="L1493" s="1"/>
      <c r="M1493" s="15"/>
      <c r="N1493" s="15"/>
      <c r="O1493" s="691"/>
      <c r="P1493" s="15"/>
      <c r="Q1493" s="264"/>
      <c r="R1493" s="264"/>
      <c r="S1493" s="264"/>
      <c r="T1493" s="264"/>
      <c r="U1493" s="264"/>
      <c r="V1493" s="264"/>
      <c r="W1493" s="264"/>
      <c r="X1493" s="264"/>
      <c r="Y1493" s="264"/>
      <c r="Z1493" s="264"/>
      <c r="AA1493" s="264"/>
      <c r="AB1493" s="264"/>
      <c r="AC1493" s="264"/>
      <c r="AD1493" s="264"/>
      <c r="AE1493" s="264"/>
      <c r="AF1493" s="264"/>
      <c r="AG1493" s="264"/>
      <c r="AH1493" s="264"/>
      <c r="AI1493" s="264"/>
      <c r="AJ1493" s="264"/>
      <c r="AK1493" s="264"/>
      <c r="AL1493" s="264"/>
      <c r="AM1493" s="264"/>
      <c r="AN1493" s="264"/>
      <c r="AO1493" s="264"/>
      <c r="AP1493" s="264"/>
      <c r="AQ1493" s="264"/>
      <c r="AR1493" s="264"/>
      <c r="AS1493" s="264"/>
      <c r="AT1493" s="264"/>
      <c r="AU1493" s="78"/>
    </row>
    <row r="1494" spans="1:118" s="18" customFormat="1" ht="15.75" x14ac:dyDescent="0.25">
      <c r="B1494" s="10"/>
      <c r="C1494" s="17"/>
      <c r="D1494" s="12"/>
      <c r="E1494" s="62" t="s">
        <v>20</v>
      </c>
      <c r="F1494" s="994"/>
      <c r="G1494" s="731">
        <v>1.3</v>
      </c>
      <c r="H1494" s="19">
        <f t="shared" si="578"/>
        <v>6.5000000000000006E-3</v>
      </c>
      <c r="I1494" s="13">
        <f t="shared" si="579"/>
        <v>1.0725</v>
      </c>
      <c r="J1494" s="13">
        <f t="shared" si="580"/>
        <v>7.8000000000000005E-3</v>
      </c>
      <c r="K1494" s="14">
        <f t="shared" si="581"/>
        <v>9.5419999999999998</v>
      </c>
      <c r="L1494" s="1"/>
      <c r="M1494" s="15">
        <v>0.5</v>
      </c>
      <c r="N1494" s="15">
        <v>82.5</v>
      </c>
      <c r="O1494" s="691">
        <v>0.6</v>
      </c>
      <c r="P1494" s="20">
        <v>734</v>
      </c>
      <c r="Q1494" s="264"/>
      <c r="R1494" s="264"/>
      <c r="S1494" s="264"/>
      <c r="T1494" s="264"/>
      <c r="U1494" s="264"/>
      <c r="V1494" s="264"/>
      <c r="W1494" s="264"/>
      <c r="X1494" s="264"/>
      <c r="Y1494" s="264"/>
      <c r="Z1494" s="264"/>
      <c r="AA1494" s="264"/>
      <c r="AB1494" s="264"/>
      <c r="AC1494" s="264"/>
      <c r="AD1494" s="264"/>
      <c r="AE1494" s="264"/>
      <c r="AF1494" s="264"/>
      <c r="AG1494" s="264"/>
      <c r="AH1494" s="264"/>
      <c r="AI1494" s="264"/>
      <c r="AJ1494" s="264"/>
      <c r="AK1494" s="264"/>
      <c r="AL1494" s="264"/>
      <c r="AM1494" s="264"/>
      <c r="AN1494" s="264"/>
      <c r="AO1494" s="264"/>
      <c r="AP1494" s="264"/>
      <c r="AQ1494" s="264"/>
      <c r="AR1494" s="264"/>
      <c r="AS1494" s="264"/>
      <c r="AT1494" s="264"/>
      <c r="AU1494" s="78"/>
    </row>
    <row r="1495" spans="1:118" s="18" customFormat="1" ht="15.75" x14ac:dyDescent="0.25">
      <c r="A1495" s="92"/>
      <c r="D1495" s="61"/>
      <c r="E1495" s="62" t="s">
        <v>606</v>
      </c>
      <c r="F1495" s="990">
        <f>G1495*100/85</f>
        <v>9.4117647058823533</v>
      </c>
      <c r="G1495" s="731">
        <v>8</v>
      </c>
      <c r="H1495" s="19">
        <f t="shared" si="578"/>
        <v>0.128</v>
      </c>
      <c r="I1495" s="13">
        <f t="shared" si="579"/>
        <v>2.4E-2</v>
      </c>
      <c r="J1495" s="13">
        <f t="shared" si="580"/>
        <v>0.8</v>
      </c>
      <c r="K1495" s="14">
        <f t="shared" si="581"/>
        <v>3.68</v>
      </c>
      <c r="L1495" s="1"/>
      <c r="M1495" s="15">
        <v>1.6</v>
      </c>
      <c r="N1495" s="15">
        <v>0.3</v>
      </c>
      <c r="O1495" s="691">
        <v>10</v>
      </c>
      <c r="P1495" s="15">
        <v>46</v>
      </c>
      <c r="Q1495" s="264"/>
      <c r="R1495" s="264"/>
      <c r="S1495" s="264"/>
      <c r="T1495" s="264"/>
      <c r="U1495" s="264"/>
      <c r="V1495" s="264"/>
      <c r="W1495" s="264"/>
      <c r="X1495" s="264"/>
      <c r="Y1495" s="264"/>
      <c r="Z1495" s="264"/>
      <c r="AA1495" s="264"/>
      <c r="AB1495" s="264"/>
      <c r="AC1495" s="264"/>
      <c r="AD1495" s="264"/>
      <c r="AE1495" s="264"/>
      <c r="AF1495" s="264"/>
      <c r="AG1495" s="264"/>
      <c r="AH1495" s="264"/>
      <c r="AI1495" s="264"/>
      <c r="AJ1495" s="264"/>
      <c r="AK1495" s="264"/>
      <c r="AL1495" s="264"/>
      <c r="AM1495" s="264"/>
      <c r="AN1495" s="264"/>
      <c r="AO1495" s="264"/>
      <c r="AP1495" s="264"/>
      <c r="AQ1495" s="264"/>
      <c r="AR1495" s="264"/>
      <c r="AS1495" s="264"/>
      <c r="AT1495" s="264"/>
      <c r="AU1495" s="78"/>
    </row>
    <row r="1496" spans="1:118" s="152" customFormat="1" ht="15.75" x14ac:dyDescent="0.25">
      <c r="A1496" s="17"/>
      <c r="B1496" s="10"/>
      <c r="C1496" s="17"/>
      <c r="D1496" s="17"/>
      <c r="E1496" s="62" t="s">
        <v>755</v>
      </c>
      <c r="F1496" s="996">
        <f>G1496*100/80</f>
        <v>8.75</v>
      </c>
      <c r="G1496" s="731">
        <v>7</v>
      </c>
      <c r="H1496" s="19">
        <f t="shared" si="578"/>
        <v>9.0999999999999998E-2</v>
      </c>
      <c r="I1496" s="13">
        <f t="shared" si="579"/>
        <v>2.8000000000000004E-2</v>
      </c>
      <c r="J1496" s="13">
        <f t="shared" si="580"/>
        <v>0.434</v>
      </c>
      <c r="K1496" s="14">
        <f t="shared" si="581"/>
        <v>2.1</v>
      </c>
      <c r="L1496" s="1"/>
      <c r="M1496" s="15">
        <v>1.3</v>
      </c>
      <c r="N1496" s="15">
        <v>0.4</v>
      </c>
      <c r="O1496" s="691">
        <v>6.2</v>
      </c>
      <c r="P1496" s="20">
        <v>30</v>
      </c>
      <c r="Q1496" s="385"/>
      <c r="R1496" s="385"/>
      <c r="S1496" s="385"/>
      <c r="T1496" s="385"/>
      <c r="U1496" s="385"/>
      <c r="V1496" s="385"/>
      <c r="W1496" s="385"/>
      <c r="X1496" s="385"/>
      <c r="Y1496" s="385"/>
      <c r="Z1496" s="385"/>
      <c r="AA1496" s="385"/>
      <c r="AB1496" s="385"/>
      <c r="AC1496" s="385"/>
      <c r="AD1496" s="385"/>
      <c r="AE1496" s="385"/>
      <c r="AF1496" s="385"/>
      <c r="AG1496" s="385"/>
      <c r="AH1496" s="385"/>
      <c r="AI1496" s="385"/>
      <c r="AJ1496" s="385"/>
      <c r="AK1496" s="385"/>
      <c r="AL1496" s="385"/>
      <c r="AM1496" s="385"/>
      <c r="AN1496" s="385"/>
      <c r="AO1496" s="385"/>
      <c r="AP1496" s="385"/>
      <c r="AQ1496" s="385"/>
      <c r="AR1496" s="385"/>
      <c r="AS1496" s="385"/>
      <c r="AT1496" s="385"/>
      <c r="AU1496" s="813"/>
    </row>
    <row r="1497" spans="1:118" s="18" customFormat="1" ht="15.75" x14ac:dyDescent="0.25">
      <c r="A1497" s="92"/>
      <c r="D1497" s="61"/>
      <c r="E1497" s="62" t="s">
        <v>377</v>
      </c>
      <c r="F1497" s="733"/>
      <c r="G1497" s="731">
        <v>0.7</v>
      </c>
      <c r="H1497" s="19">
        <f t="shared" si="578"/>
        <v>0</v>
      </c>
      <c r="I1497" s="13">
        <f t="shared" si="579"/>
        <v>0.7</v>
      </c>
      <c r="J1497" s="13">
        <f t="shared" si="580"/>
        <v>0</v>
      </c>
      <c r="K1497" s="14">
        <f t="shared" si="581"/>
        <v>6.1879999999999997</v>
      </c>
      <c r="L1497" s="1"/>
      <c r="M1497" s="15">
        <v>0</v>
      </c>
      <c r="N1497" s="15">
        <v>100</v>
      </c>
      <c r="O1497" s="691">
        <v>0</v>
      </c>
      <c r="P1497" s="15">
        <v>884</v>
      </c>
      <c r="Q1497" s="264"/>
      <c r="R1497" s="264"/>
      <c r="S1497" s="264"/>
      <c r="T1497" s="264"/>
      <c r="U1497" s="264"/>
      <c r="V1497" s="264"/>
      <c r="W1497" s="264"/>
      <c r="X1497" s="264"/>
      <c r="Y1497" s="264"/>
      <c r="Z1497" s="264"/>
      <c r="AA1497" s="264"/>
      <c r="AB1497" s="264"/>
      <c r="AC1497" s="264"/>
      <c r="AD1497" s="264"/>
      <c r="AE1497" s="264"/>
      <c r="AF1497" s="264"/>
      <c r="AG1497" s="264"/>
      <c r="AH1497" s="264"/>
      <c r="AI1497" s="264"/>
      <c r="AJ1497" s="264"/>
      <c r="AK1497" s="264"/>
      <c r="AL1497" s="264"/>
      <c r="AM1497" s="264"/>
      <c r="AN1497" s="264"/>
      <c r="AO1497" s="264"/>
      <c r="AP1497" s="264"/>
      <c r="AQ1497" s="264"/>
      <c r="AR1497" s="264"/>
      <c r="AS1497" s="264"/>
      <c r="AT1497" s="264"/>
      <c r="AU1497" s="78"/>
    </row>
    <row r="1498" spans="1:118" s="50" customFormat="1" x14ac:dyDescent="0.25">
      <c r="B1498" s="135"/>
      <c r="C1498" s="51"/>
      <c r="D1498" s="135"/>
      <c r="E1498" s="64" t="s">
        <v>21</v>
      </c>
      <c r="F1498" s="980"/>
      <c r="G1498" s="985"/>
      <c r="H1498" s="22">
        <f t="shared" ref="H1498:K1498" si="582">SUM(H1491:H1495)</f>
        <v>6.9944999999999995</v>
      </c>
      <c r="I1498" s="22">
        <f t="shared" si="582"/>
        <v>6.5465</v>
      </c>
      <c r="J1498" s="22">
        <f t="shared" si="582"/>
        <v>2.1478000000000002</v>
      </c>
      <c r="K1498" s="22">
        <f t="shared" si="582"/>
        <v>94.622000000000014</v>
      </c>
      <c r="L1498" s="1"/>
      <c r="O1498" s="171"/>
      <c r="Q1498" s="264"/>
      <c r="R1498" s="264"/>
      <c r="S1498" s="264"/>
      <c r="T1498" s="264"/>
      <c r="U1498" s="264"/>
      <c r="V1498" s="264"/>
      <c r="W1498" s="264"/>
      <c r="X1498" s="264"/>
      <c r="Y1498" s="264"/>
      <c r="Z1498" s="264"/>
      <c r="AA1498" s="264"/>
      <c r="AB1498" s="264"/>
      <c r="AC1498" s="264"/>
      <c r="AD1498" s="264"/>
      <c r="AE1498" s="264"/>
      <c r="AF1498" s="264"/>
      <c r="AG1498" s="264"/>
      <c r="AH1498" s="264"/>
      <c r="AI1498" s="264"/>
      <c r="AJ1498" s="264"/>
      <c r="AK1498" s="264"/>
      <c r="AL1498" s="264"/>
      <c r="AM1498" s="264"/>
      <c r="AN1498" s="264"/>
      <c r="AO1498" s="264"/>
      <c r="AP1498" s="264"/>
      <c r="AQ1498" s="264"/>
      <c r="AR1498" s="264"/>
      <c r="AS1498" s="264"/>
      <c r="AT1498" s="264"/>
      <c r="AU1498" s="159"/>
    </row>
    <row r="1499" spans="1:118" s="18" customFormat="1" ht="22.5" customHeight="1" x14ac:dyDescent="0.25">
      <c r="B1499" s="10" t="s">
        <v>971</v>
      </c>
      <c r="C1499" s="1249" t="s">
        <v>979</v>
      </c>
      <c r="D1499" s="104">
        <v>100</v>
      </c>
      <c r="E1499" s="14" t="s">
        <v>170</v>
      </c>
      <c r="F1499" s="996">
        <f>G1499*100/90</f>
        <v>51.111111111111114</v>
      </c>
      <c r="G1499" s="731">
        <v>46</v>
      </c>
      <c r="H1499" s="19">
        <f>G1499*M1499/100</f>
        <v>0.13799999999999998</v>
      </c>
      <c r="I1499" s="13">
        <f>G1499*N1499/100</f>
        <v>0.13799999999999998</v>
      </c>
      <c r="J1499" s="13">
        <f>G1499*O1499/100</f>
        <v>6.4860000000000007</v>
      </c>
      <c r="K1499" s="14">
        <f>G1499*P1499/100</f>
        <v>24.84</v>
      </c>
      <c r="L1499" s="3"/>
      <c r="M1499" s="15">
        <v>0.3</v>
      </c>
      <c r="N1499" s="15">
        <v>0.3</v>
      </c>
      <c r="O1499" s="691">
        <v>14.1</v>
      </c>
      <c r="P1499" s="20">
        <v>54</v>
      </c>
      <c r="Q1499" s="264"/>
      <c r="R1499" s="264"/>
      <c r="S1499" s="264"/>
      <c r="T1499" s="264"/>
      <c r="U1499" s="264"/>
      <c r="V1499" s="264"/>
      <c r="W1499" s="264"/>
      <c r="X1499" s="264"/>
      <c r="Y1499" s="264"/>
      <c r="Z1499" s="264"/>
      <c r="AA1499" s="264"/>
      <c r="AB1499" s="264"/>
      <c r="AC1499" s="264"/>
      <c r="AD1499" s="264"/>
      <c r="AE1499" s="264"/>
      <c r="AF1499" s="264"/>
      <c r="AG1499" s="264"/>
      <c r="AH1499" s="264"/>
      <c r="AI1499" s="264"/>
      <c r="AJ1499" s="264"/>
      <c r="AK1499" s="264"/>
      <c r="AL1499" s="264"/>
      <c r="AM1499" s="264"/>
      <c r="AN1499" s="264"/>
      <c r="AO1499" s="264"/>
      <c r="AP1499" s="264"/>
      <c r="AQ1499" s="264"/>
      <c r="AR1499" s="264"/>
      <c r="AS1499" s="264"/>
      <c r="AT1499" s="264"/>
      <c r="AU1499" s="114"/>
      <c r="AV1499" s="96"/>
      <c r="AW1499" s="96"/>
      <c r="AX1499" s="96"/>
      <c r="AY1499" s="96"/>
      <c r="AZ1499" s="96"/>
      <c r="BA1499" s="96"/>
      <c r="BB1499" s="96"/>
      <c r="BC1499" s="96"/>
      <c r="BD1499" s="96"/>
      <c r="BE1499" s="96"/>
      <c r="BF1499" s="96"/>
      <c r="BG1499" s="96"/>
      <c r="BH1499" s="96"/>
      <c r="BI1499" s="96"/>
      <c r="BJ1499" s="96"/>
      <c r="BK1499" s="96"/>
      <c r="BL1499" s="96"/>
      <c r="BM1499" s="96"/>
      <c r="BN1499" s="96"/>
      <c r="BO1499" s="96"/>
      <c r="BP1499" s="96"/>
      <c r="BQ1499" s="96"/>
      <c r="BR1499" s="96"/>
      <c r="BS1499" s="96"/>
      <c r="BT1499" s="96"/>
      <c r="BU1499" s="96"/>
      <c r="BV1499" s="96"/>
      <c r="BW1499" s="96"/>
      <c r="BX1499" s="96"/>
      <c r="BY1499" s="96"/>
      <c r="BZ1499" s="96"/>
      <c r="CA1499" s="96"/>
      <c r="CB1499" s="96"/>
      <c r="CC1499" s="96"/>
      <c r="CD1499" s="96"/>
      <c r="CE1499" s="96"/>
      <c r="CF1499" s="96"/>
      <c r="CG1499" s="96"/>
      <c r="CH1499" s="96"/>
      <c r="CI1499" s="96"/>
      <c r="CJ1499" s="96"/>
      <c r="CK1499" s="96"/>
      <c r="CL1499" s="96"/>
      <c r="CM1499" s="96"/>
      <c r="CN1499" s="96"/>
      <c r="CO1499" s="96"/>
      <c r="CP1499" s="96"/>
      <c r="CQ1499" s="96"/>
      <c r="CR1499" s="96"/>
      <c r="CS1499" s="96"/>
      <c r="CT1499" s="96"/>
      <c r="CU1499" s="96"/>
      <c r="CV1499" s="96"/>
      <c r="CW1499" s="96"/>
      <c r="CX1499" s="96"/>
      <c r="CY1499" s="96"/>
      <c r="CZ1499" s="96"/>
      <c r="DA1499" s="96"/>
      <c r="DB1499" s="96"/>
      <c r="DC1499" s="96"/>
      <c r="DD1499" s="96"/>
      <c r="DE1499" s="96"/>
      <c r="DF1499" s="96"/>
      <c r="DG1499" s="96"/>
      <c r="DH1499" s="96"/>
      <c r="DI1499" s="96"/>
      <c r="DJ1499" s="96"/>
      <c r="DK1499" s="96"/>
      <c r="DL1499" s="96"/>
      <c r="DM1499" s="96"/>
      <c r="DN1499" s="96"/>
    </row>
    <row r="1500" spans="1:118" s="18" customFormat="1" ht="15.75" x14ac:dyDescent="0.25">
      <c r="B1500" s="10"/>
      <c r="C1500" s="1250"/>
      <c r="D1500" s="12"/>
      <c r="E1500" s="116" t="s">
        <v>329</v>
      </c>
      <c r="F1500" s="1013">
        <f>G1500*100/70</f>
        <v>48.571428571428569</v>
      </c>
      <c r="G1500" s="731">
        <v>34</v>
      </c>
      <c r="H1500" s="19">
        <f>G1500*M1500/100</f>
        <v>0.10199999999999999</v>
      </c>
      <c r="I1500" s="13">
        <f>G1500*N1500/100</f>
        <v>0.10199999999999999</v>
      </c>
      <c r="J1500" s="13">
        <f>G1500*O1500/100</f>
        <v>4.3860000000000001</v>
      </c>
      <c r="K1500" s="14">
        <f>G1500*P1500/100</f>
        <v>17.68</v>
      </c>
      <c r="L1500" s="1"/>
      <c r="M1500" s="15">
        <v>0.3</v>
      </c>
      <c r="N1500" s="15">
        <v>0.3</v>
      </c>
      <c r="O1500" s="691">
        <v>12.9</v>
      </c>
      <c r="P1500" s="20">
        <v>52</v>
      </c>
      <c r="Q1500" s="264"/>
      <c r="R1500" s="264"/>
      <c r="S1500" s="264"/>
      <c r="T1500" s="264"/>
      <c r="U1500" s="264"/>
      <c r="V1500" s="264"/>
      <c r="W1500" s="264"/>
      <c r="X1500" s="264"/>
      <c r="Y1500" s="264"/>
      <c r="Z1500" s="264"/>
      <c r="AA1500" s="264"/>
      <c r="AB1500" s="264"/>
      <c r="AC1500" s="264"/>
      <c r="AD1500" s="264"/>
      <c r="AE1500" s="264"/>
      <c r="AF1500" s="264"/>
      <c r="AG1500" s="264"/>
      <c r="AH1500" s="264"/>
      <c r="AI1500" s="264"/>
      <c r="AJ1500" s="264"/>
      <c r="AK1500" s="264"/>
      <c r="AL1500" s="264"/>
      <c r="AM1500" s="264"/>
      <c r="AN1500" s="264"/>
      <c r="AO1500" s="264"/>
      <c r="AP1500" s="264"/>
      <c r="AQ1500" s="264"/>
      <c r="AR1500" s="264"/>
      <c r="AS1500" s="264"/>
      <c r="AT1500" s="264"/>
      <c r="AU1500" s="78"/>
    </row>
    <row r="1501" spans="1:118" s="18" customFormat="1" ht="15.75" x14ac:dyDescent="0.25">
      <c r="B1501" s="10"/>
      <c r="C1501" s="325"/>
      <c r="D1501" s="12"/>
      <c r="E1501" s="62" t="s">
        <v>165</v>
      </c>
      <c r="F1501" s="730"/>
      <c r="G1501" s="731">
        <v>3.4</v>
      </c>
      <c r="H1501" s="19">
        <f>G1501*M1501/100</f>
        <v>0</v>
      </c>
      <c r="I1501" s="13">
        <f>G1501*N1501/100</f>
        <v>0</v>
      </c>
      <c r="J1501" s="13">
        <f>G1501*O1501/100</f>
        <v>3.3966000000000003</v>
      </c>
      <c r="K1501" s="14">
        <f>G1501*P1501/100</f>
        <v>13.803999999999998</v>
      </c>
      <c r="L1501" s="1"/>
      <c r="M1501" s="15">
        <v>0</v>
      </c>
      <c r="N1501" s="15">
        <v>0</v>
      </c>
      <c r="O1501" s="691">
        <v>99.9</v>
      </c>
      <c r="P1501" s="15">
        <v>406</v>
      </c>
      <c r="Q1501" s="264"/>
      <c r="R1501" s="264"/>
      <c r="S1501" s="264"/>
      <c r="T1501" s="264"/>
      <c r="U1501" s="264"/>
      <c r="V1501" s="264"/>
      <c r="W1501" s="264"/>
      <c r="X1501" s="264"/>
      <c r="Y1501" s="264"/>
      <c r="Z1501" s="264"/>
      <c r="AA1501" s="264"/>
      <c r="AB1501" s="264"/>
      <c r="AC1501" s="264"/>
      <c r="AD1501" s="264"/>
      <c r="AE1501" s="264"/>
      <c r="AF1501" s="264"/>
      <c r="AG1501" s="264"/>
      <c r="AH1501" s="264"/>
      <c r="AI1501" s="264"/>
      <c r="AJ1501" s="264"/>
      <c r="AK1501" s="264"/>
      <c r="AL1501" s="264"/>
      <c r="AM1501" s="264"/>
      <c r="AN1501" s="264"/>
      <c r="AO1501" s="264"/>
      <c r="AP1501" s="264"/>
      <c r="AQ1501" s="264"/>
      <c r="AR1501" s="264"/>
      <c r="AS1501" s="264"/>
      <c r="AT1501" s="264"/>
      <c r="AU1501" s="78"/>
    </row>
    <row r="1502" spans="1:118" s="18" customFormat="1" ht="15.75" x14ac:dyDescent="0.25">
      <c r="A1502" s="17"/>
      <c r="B1502" s="17"/>
      <c r="C1502" s="17"/>
      <c r="D1502" s="103"/>
      <c r="E1502" s="62" t="s">
        <v>90</v>
      </c>
      <c r="F1502" s="733"/>
      <c r="G1502" s="731">
        <v>16</v>
      </c>
      <c r="H1502" s="19">
        <f>G1502*M1502/100</f>
        <v>0.4</v>
      </c>
      <c r="I1502" s="13">
        <f>G1502*N1502/100</f>
        <v>5.6</v>
      </c>
      <c r="J1502" s="13">
        <f>G1502*O1502/100</f>
        <v>0.48</v>
      </c>
      <c r="K1502" s="14">
        <f>G1502*P1502/100</f>
        <v>53.92</v>
      </c>
      <c r="L1502" s="1"/>
      <c r="M1502" s="15">
        <v>2.5</v>
      </c>
      <c r="N1502" s="15">
        <v>35</v>
      </c>
      <c r="O1502" s="691">
        <v>3</v>
      </c>
      <c r="P1502" s="20">
        <v>337</v>
      </c>
      <c r="Q1502" s="264"/>
      <c r="R1502" s="264"/>
      <c r="S1502" s="264"/>
      <c r="T1502" s="264"/>
      <c r="U1502" s="264"/>
      <c r="V1502" s="264"/>
      <c r="W1502" s="264"/>
      <c r="X1502" s="264"/>
      <c r="Y1502" s="264"/>
      <c r="Z1502" s="264"/>
      <c r="AA1502" s="264"/>
      <c r="AB1502" s="264"/>
      <c r="AC1502" s="264"/>
      <c r="AD1502" s="264"/>
      <c r="AE1502" s="264"/>
      <c r="AF1502" s="264"/>
      <c r="AG1502" s="264"/>
      <c r="AH1502" s="264"/>
      <c r="AI1502" s="264"/>
      <c r="AJ1502" s="264"/>
      <c r="AK1502" s="264"/>
      <c r="AL1502" s="264"/>
      <c r="AM1502" s="264"/>
      <c r="AN1502" s="264"/>
      <c r="AO1502" s="264"/>
      <c r="AP1502" s="264"/>
      <c r="AQ1502" s="264"/>
      <c r="AR1502" s="264"/>
      <c r="AS1502" s="264"/>
      <c r="AT1502" s="264"/>
      <c r="AU1502" s="78"/>
    </row>
    <row r="1503" spans="1:118" s="18" customFormat="1" ht="15.75" x14ac:dyDescent="0.25">
      <c r="B1503" s="10"/>
      <c r="C1503" s="325"/>
      <c r="D1503" s="12"/>
      <c r="E1503" s="64" t="s">
        <v>21</v>
      </c>
      <c r="F1503" s="730"/>
      <c r="G1503" s="732"/>
      <c r="H1503" s="137">
        <f>SUM(H1499:H1502)</f>
        <v>0.64</v>
      </c>
      <c r="I1503" s="137">
        <f t="shared" ref="I1503:K1503" si="583">SUM(I1499:I1502)</f>
        <v>5.84</v>
      </c>
      <c r="J1503" s="137">
        <f t="shared" si="583"/>
        <v>14.7486</v>
      </c>
      <c r="K1503" s="137">
        <f t="shared" si="583"/>
        <v>110.244</v>
      </c>
      <c r="L1503" s="1"/>
      <c r="M1503" s="15"/>
      <c r="N1503" s="15"/>
      <c r="O1503" s="691"/>
      <c r="P1503" s="15"/>
      <c r="Q1503" s="264"/>
      <c r="R1503" s="264"/>
      <c r="S1503" s="264"/>
      <c r="T1503" s="264"/>
      <c r="U1503" s="264"/>
      <c r="V1503" s="264"/>
      <c r="W1503" s="264"/>
      <c r="X1503" s="264"/>
      <c r="Y1503" s="264"/>
      <c r="Z1503" s="264"/>
      <c r="AA1503" s="264"/>
      <c r="AB1503" s="264"/>
      <c r="AC1503" s="264"/>
      <c r="AD1503" s="264"/>
      <c r="AE1503" s="264"/>
      <c r="AF1503" s="264"/>
      <c r="AG1503" s="264"/>
      <c r="AH1503" s="264"/>
      <c r="AI1503" s="264"/>
      <c r="AJ1503" s="264"/>
      <c r="AK1503" s="264"/>
      <c r="AL1503" s="264"/>
      <c r="AM1503" s="264"/>
      <c r="AN1503" s="264"/>
      <c r="AO1503" s="264"/>
      <c r="AP1503" s="264"/>
      <c r="AQ1503" s="264"/>
      <c r="AR1503" s="264"/>
      <c r="AS1503" s="264"/>
      <c r="AT1503" s="264"/>
      <c r="AU1503" s="78"/>
    </row>
    <row r="1504" spans="1:118" s="18" customFormat="1" ht="20.25" customHeight="1" x14ac:dyDescent="0.25">
      <c r="B1504" s="10" t="s">
        <v>317</v>
      </c>
      <c r="C1504" s="1252" t="s">
        <v>318</v>
      </c>
      <c r="D1504" s="88" t="s">
        <v>316</v>
      </c>
      <c r="E1504" s="146" t="s">
        <v>30</v>
      </c>
      <c r="F1504" s="981"/>
      <c r="G1504" s="981">
        <v>25</v>
      </c>
      <c r="H1504" s="83">
        <f>G1504*M1504/100</f>
        <v>1.25</v>
      </c>
      <c r="I1504" s="83">
        <f>G1504*N1504/100</f>
        <v>0.3</v>
      </c>
      <c r="J1504" s="83">
        <f>G1504*O1504/100</f>
        <v>11.75</v>
      </c>
      <c r="K1504" s="83">
        <f>G1504*P1504/100</f>
        <v>51</v>
      </c>
      <c r="L1504" s="1"/>
      <c r="M1504" s="15">
        <v>5</v>
      </c>
      <c r="N1504" s="15">
        <v>1.2</v>
      </c>
      <c r="O1504" s="691">
        <v>47</v>
      </c>
      <c r="P1504" s="15">
        <v>204</v>
      </c>
      <c r="Q1504" s="264"/>
      <c r="R1504" s="264"/>
      <c r="S1504" s="264"/>
      <c r="T1504" s="264"/>
      <c r="U1504" s="264"/>
      <c r="V1504" s="264"/>
      <c r="W1504" s="264"/>
      <c r="X1504" s="264"/>
      <c r="Y1504" s="264"/>
      <c r="Z1504" s="264"/>
      <c r="AA1504" s="264"/>
      <c r="AB1504" s="264"/>
      <c r="AC1504" s="264"/>
      <c r="AD1504" s="264"/>
      <c r="AE1504" s="264"/>
      <c r="AF1504" s="264"/>
      <c r="AG1504" s="264"/>
      <c r="AH1504" s="264"/>
      <c r="AI1504" s="264"/>
      <c r="AJ1504" s="264"/>
      <c r="AK1504" s="264"/>
      <c r="AL1504" s="264"/>
      <c r="AM1504" s="264"/>
      <c r="AN1504" s="264"/>
      <c r="AO1504" s="264"/>
      <c r="AP1504" s="264"/>
      <c r="AQ1504" s="264"/>
      <c r="AR1504" s="264"/>
      <c r="AS1504" s="264"/>
      <c r="AT1504" s="264"/>
      <c r="AU1504" s="78"/>
    </row>
    <row r="1505" spans="1:47" s="18" customFormat="1" x14ac:dyDescent="0.25">
      <c r="B1505" s="10"/>
      <c r="C1505" s="1253"/>
      <c r="D1505" s="12"/>
      <c r="E1505" s="62" t="s">
        <v>20</v>
      </c>
      <c r="F1505" s="989"/>
      <c r="G1505" s="738">
        <v>5</v>
      </c>
      <c r="H1505" s="13">
        <f>G1505*M1505/100</f>
        <v>2.5000000000000001E-2</v>
      </c>
      <c r="I1505" s="13">
        <f>G1505*N1505/100</f>
        <v>4.125</v>
      </c>
      <c r="J1505" s="13">
        <f>G1505*O1505/100</f>
        <v>0.03</v>
      </c>
      <c r="K1505" s="14">
        <f>G1505*P1505/100</f>
        <v>36.700000000000003</v>
      </c>
      <c r="L1505" s="1"/>
      <c r="M1505" s="15">
        <v>0.5</v>
      </c>
      <c r="N1505" s="15">
        <v>82.5</v>
      </c>
      <c r="O1505" s="691">
        <v>0.6</v>
      </c>
      <c r="P1505" s="20">
        <v>734</v>
      </c>
      <c r="Q1505" s="264"/>
      <c r="R1505" s="264"/>
      <c r="S1505" s="264"/>
      <c r="T1505" s="264"/>
      <c r="U1505" s="264"/>
      <c r="V1505" s="264"/>
      <c r="W1505" s="264"/>
      <c r="X1505" s="264"/>
      <c r="Y1505" s="264"/>
      <c r="Z1505" s="264"/>
      <c r="AA1505" s="264"/>
      <c r="AB1505" s="264"/>
      <c r="AC1505" s="264"/>
      <c r="AD1505" s="264"/>
      <c r="AE1505" s="264"/>
      <c r="AF1505" s="264"/>
      <c r="AG1505" s="264"/>
      <c r="AH1505" s="264"/>
      <c r="AI1505" s="264"/>
      <c r="AJ1505" s="264"/>
      <c r="AK1505" s="264"/>
      <c r="AL1505" s="264"/>
      <c r="AM1505" s="264"/>
      <c r="AN1505" s="264"/>
      <c r="AO1505" s="264"/>
      <c r="AP1505" s="264"/>
      <c r="AQ1505" s="264"/>
      <c r="AR1505" s="264"/>
      <c r="AS1505" s="264"/>
      <c r="AT1505" s="264"/>
      <c r="AU1505" s="78"/>
    </row>
    <row r="1506" spans="1:47" s="18" customFormat="1" x14ac:dyDescent="0.25">
      <c r="B1506" s="10"/>
      <c r="C1506" s="1254"/>
      <c r="D1506" s="12"/>
      <c r="E1506" s="62" t="s">
        <v>110</v>
      </c>
      <c r="F1506" s="752">
        <f>G1506*100/95</f>
        <v>10.526315789473685</v>
      </c>
      <c r="G1506" s="756">
        <v>10</v>
      </c>
      <c r="H1506" s="13">
        <f>G1506*M1506/100</f>
        <v>7.0000000000000007E-2</v>
      </c>
      <c r="I1506" s="13">
        <f>G1506*N1506/100</f>
        <v>0.01</v>
      </c>
      <c r="J1506" s="13">
        <f>G1506*O1506/100</f>
        <v>0.21</v>
      </c>
      <c r="K1506" s="13">
        <f>G1506*P1506/100</f>
        <v>1.1000000000000001</v>
      </c>
      <c r="L1506" s="1"/>
      <c r="M1506" s="15">
        <v>0.7</v>
      </c>
      <c r="N1506" s="15">
        <v>0.1</v>
      </c>
      <c r="O1506" s="691">
        <v>2.1</v>
      </c>
      <c r="P1506" s="20">
        <v>11</v>
      </c>
      <c r="Q1506" s="264"/>
      <c r="R1506" s="264"/>
      <c r="S1506" s="264"/>
      <c r="T1506" s="264"/>
      <c r="U1506" s="264"/>
      <c r="V1506" s="264"/>
      <c r="W1506" s="264"/>
      <c r="X1506" s="264"/>
      <c r="Y1506" s="264"/>
      <c r="Z1506" s="264"/>
      <c r="AA1506" s="264"/>
      <c r="AB1506" s="264"/>
      <c r="AC1506" s="264"/>
      <c r="AD1506" s="264"/>
      <c r="AE1506" s="264"/>
      <c r="AF1506" s="264"/>
      <c r="AG1506" s="264"/>
      <c r="AH1506" s="264"/>
      <c r="AI1506" s="264"/>
      <c r="AJ1506" s="264"/>
      <c r="AK1506" s="264"/>
      <c r="AL1506" s="264"/>
      <c r="AM1506" s="264"/>
      <c r="AN1506" s="264"/>
      <c r="AO1506" s="264"/>
      <c r="AP1506" s="264"/>
      <c r="AQ1506" s="264"/>
      <c r="AR1506" s="264"/>
      <c r="AS1506" s="264"/>
      <c r="AT1506" s="264"/>
      <c r="AU1506" s="78"/>
    </row>
    <row r="1507" spans="1:47" s="18" customFormat="1" x14ac:dyDescent="0.25">
      <c r="B1507" s="10"/>
      <c r="C1507" s="17"/>
      <c r="D1507" s="12"/>
      <c r="E1507" s="62" t="s">
        <v>315</v>
      </c>
      <c r="F1507" s="980"/>
      <c r="G1507" s="756">
        <v>10</v>
      </c>
      <c r="H1507" s="19">
        <f>G1507*M1507/100</f>
        <v>3.07</v>
      </c>
      <c r="I1507" s="13">
        <f>G1507*N1507/100</f>
        <v>0.9</v>
      </c>
      <c r="J1507" s="13">
        <f>G1507*O1507/100</f>
        <v>0.18</v>
      </c>
      <c r="K1507" s="14">
        <f>G1507*P1507/100</f>
        <v>21.1</v>
      </c>
      <c r="L1507" s="1"/>
      <c r="M1507" s="15">
        <v>30.7</v>
      </c>
      <c r="N1507" s="15">
        <v>9</v>
      </c>
      <c r="O1507" s="691">
        <v>1.8</v>
      </c>
      <c r="P1507" s="15">
        <v>211</v>
      </c>
      <c r="Q1507" s="264"/>
      <c r="R1507" s="264"/>
      <c r="S1507" s="264"/>
      <c r="T1507" s="264"/>
      <c r="U1507" s="264"/>
      <c r="V1507" s="264"/>
      <c r="W1507" s="264"/>
      <c r="X1507" s="264"/>
      <c r="Y1507" s="264"/>
      <c r="Z1507" s="264"/>
      <c r="AA1507" s="264"/>
      <c r="AB1507" s="264"/>
      <c r="AC1507" s="264"/>
      <c r="AD1507" s="264"/>
      <c r="AE1507" s="264"/>
      <c r="AF1507" s="264"/>
      <c r="AG1507" s="264"/>
      <c r="AH1507" s="264"/>
      <c r="AI1507" s="264"/>
      <c r="AJ1507" s="264"/>
      <c r="AK1507" s="264"/>
      <c r="AL1507" s="264"/>
      <c r="AM1507" s="264"/>
      <c r="AN1507" s="264"/>
      <c r="AO1507" s="264"/>
      <c r="AP1507" s="264"/>
      <c r="AQ1507" s="264"/>
      <c r="AR1507" s="264"/>
      <c r="AS1507" s="264"/>
      <c r="AT1507" s="264"/>
      <c r="AU1507" s="78"/>
    </row>
    <row r="1508" spans="1:47" s="50" customFormat="1" x14ac:dyDescent="0.25">
      <c r="B1508" s="135"/>
      <c r="C1508" s="51"/>
      <c r="D1508" s="135"/>
      <c r="E1508" s="64" t="s">
        <v>21</v>
      </c>
      <c r="F1508" s="982"/>
      <c r="G1508" s="982"/>
      <c r="H1508" s="22">
        <f>SUM(H1504:H1507)</f>
        <v>4.415</v>
      </c>
      <c r="I1508" s="22">
        <f t="shared" ref="I1508:K1508" si="584">SUM(I1504:I1507)</f>
        <v>5.335</v>
      </c>
      <c r="J1508" s="22">
        <f t="shared" si="584"/>
        <v>12.17</v>
      </c>
      <c r="K1508" s="22">
        <f t="shared" si="584"/>
        <v>109.9</v>
      </c>
      <c r="L1508" s="1"/>
      <c r="O1508" s="171"/>
      <c r="Q1508" s="264"/>
      <c r="R1508" s="264"/>
      <c r="S1508" s="264"/>
      <c r="T1508" s="264"/>
      <c r="U1508" s="264"/>
      <c r="V1508" s="264"/>
      <c r="W1508" s="264"/>
      <c r="X1508" s="264"/>
      <c r="Y1508" s="264"/>
      <c r="Z1508" s="264"/>
      <c r="AA1508" s="264"/>
      <c r="AB1508" s="264"/>
      <c r="AC1508" s="264"/>
      <c r="AD1508" s="264"/>
      <c r="AE1508" s="264"/>
      <c r="AF1508" s="264"/>
      <c r="AG1508" s="264"/>
      <c r="AH1508" s="264"/>
      <c r="AI1508" s="264"/>
      <c r="AJ1508" s="264"/>
      <c r="AK1508" s="264"/>
      <c r="AL1508" s="264"/>
      <c r="AM1508" s="264"/>
      <c r="AN1508" s="264"/>
      <c r="AO1508" s="264"/>
      <c r="AP1508" s="264"/>
      <c r="AQ1508" s="264"/>
      <c r="AR1508" s="264"/>
      <c r="AS1508" s="264"/>
      <c r="AT1508" s="264"/>
      <c r="AU1508" s="159"/>
    </row>
    <row r="1509" spans="1:47" ht="28.5" x14ac:dyDescent="0.25">
      <c r="B1509" s="28" t="s">
        <v>383</v>
      </c>
      <c r="C1509" s="285" t="s">
        <v>26</v>
      </c>
      <c r="D1509" s="29">
        <v>150</v>
      </c>
      <c r="E1509" s="124" t="s">
        <v>27</v>
      </c>
      <c r="F1509" s="982"/>
      <c r="G1509" s="982">
        <v>15</v>
      </c>
      <c r="H1509" s="13">
        <f>G1509*M1509/100</f>
        <v>0.09</v>
      </c>
      <c r="I1509" s="13">
        <f>G1509*N1509/100</f>
        <v>0.06</v>
      </c>
      <c r="J1509" s="13">
        <f>G1509*O1509/100</f>
        <v>7.35</v>
      </c>
      <c r="K1509" s="13">
        <f>G1509*P1509/100</f>
        <v>30.45</v>
      </c>
      <c r="L1509" s="1"/>
      <c r="M1509" s="15">
        <v>0.6</v>
      </c>
      <c r="N1509" s="15">
        <v>0.4</v>
      </c>
      <c r="O1509" s="691">
        <v>49</v>
      </c>
      <c r="P1509" s="37">
        <v>203</v>
      </c>
    </row>
    <row r="1510" spans="1:47" x14ac:dyDescent="0.25">
      <c r="B1510" s="28"/>
      <c r="C1510" s="286"/>
      <c r="D1510" s="33"/>
      <c r="E1510" s="111" t="s">
        <v>18</v>
      </c>
      <c r="F1510" s="982"/>
      <c r="G1510" s="738">
        <v>135</v>
      </c>
      <c r="H1510" s="13">
        <f>G1510*M1510/100</f>
        <v>0</v>
      </c>
      <c r="I1510" s="13">
        <f>G1510*N1510/100</f>
        <v>0</v>
      </c>
      <c r="J1510" s="13">
        <f>G1510*O1510/100</f>
        <v>0</v>
      </c>
      <c r="K1510" s="13">
        <f>G1510*P1510/100</f>
        <v>0</v>
      </c>
      <c r="L1510" s="1"/>
      <c r="M1510" s="15"/>
      <c r="N1510" s="15"/>
      <c r="O1510" s="691"/>
      <c r="P1510" s="15"/>
    </row>
    <row r="1511" spans="1:47" x14ac:dyDescent="0.25">
      <c r="B1511" s="10"/>
      <c r="C1511" s="287"/>
      <c r="D1511" s="10"/>
      <c r="E1511" s="63" t="s">
        <v>21</v>
      </c>
      <c r="F1511" s="980"/>
      <c r="G1511" s="738"/>
      <c r="H1511" s="22">
        <f>SUM(H1509:H1510)</f>
        <v>0.09</v>
      </c>
      <c r="I1511" s="22">
        <f t="shared" ref="I1511:K1511" si="585">SUM(I1509:I1510)</f>
        <v>0.06</v>
      </c>
      <c r="J1511" s="22">
        <f t="shared" si="585"/>
        <v>7.35</v>
      </c>
      <c r="K1511" s="22">
        <f t="shared" si="585"/>
        <v>30.45</v>
      </c>
      <c r="L1511" s="1"/>
      <c r="M1511" s="15"/>
      <c r="N1511" s="15"/>
      <c r="O1511" s="691"/>
      <c r="P1511" s="15"/>
    </row>
    <row r="1512" spans="1:47" s="27" customFormat="1" x14ac:dyDescent="0.25">
      <c r="B1512" s="72"/>
      <c r="C1512" s="71"/>
      <c r="D1512" s="72"/>
      <c r="E1512" s="73" t="s">
        <v>44</v>
      </c>
      <c r="F1512" s="334"/>
      <c r="G1512" s="334"/>
      <c r="H1512" s="74">
        <f>H1498+H1503+H1508+H1511</f>
        <v>12.139499999999998</v>
      </c>
      <c r="I1512" s="74">
        <f t="shared" ref="I1512:K1512" si="586">I1498+I1503+I1508+I1511</f>
        <v>17.781499999999998</v>
      </c>
      <c r="J1512" s="74">
        <f t="shared" si="586"/>
        <v>36.416400000000003</v>
      </c>
      <c r="K1512" s="74">
        <f t="shared" si="586"/>
        <v>345.21600000000001</v>
      </c>
      <c r="L1512" s="74"/>
      <c r="O1512" s="689"/>
      <c r="Q1512" s="264"/>
      <c r="R1512" s="264"/>
      <c r="S1512" s="264"/>
      <c r="T1512" s="264"/>
      <c r="U1512" s="264"/>
      <c r="V1512" s="264"/>
      <c r="W1512" s="264"/>
      <c r="X1512" s="264"/>
      <c r="Y1512" s="264"/>
      <c r="Z1512" s="264"/>
      <c r="AA1512" s="264"/>
      <c r="AB1512" s="264"/>
      <c r="AC1512" s="264"/>
      <c r="AD1512" s="264"/>
      <c r="AE1512" s="264"/>
      <c r="AF1512" s="264"/>
      <c r="AG1512" s="264"/>
      <c r="AH1512" s="264"/>
      <c r="AI1512" s="264"/>
      <c r="AJ1512" s="264"/>
      <c r="AK1512" s="264"/>
      <c r="AL1512" s="264"/>
      <c r="AM1512" s="264"/>
      <c r="AN1512" s="264"/>
      <c r="AO1512" s="264"/>
      <c r="AP1512" s="264"/>
      <c r="AQ1512" s="264"/>
      <c r="AR1512" s="264"/>
      <c r="AS1512" s="264"/>
      <c r="AT1512" s="264"/>
      <c r="AU1512" s="701"/>
    </row>
    <row r="1513" spans="1:47" s="27" customFormat="1" x14ac:dyDescent="0.25">
      <c r="A1513" s="1236" t="s">
        <v>101</v>
      </c>
      <c r="B1513" s="1237"/>
      <c r="C1513" s="71"/>
      <c r="D1513" s="72"/>
      <c r="E1513" s="64"/>
      <c r="F1513" s="980"/>
      <c r="G1513" s="981"/>
      <c r="H1513" s="74"/>
      <c r="I1513" s="74"/>
      <c r="J1513" s="74"/>
      <c r="K1513" s="74"/>
      <c r="L1513" s="1"/>
      <c r="O1513" s="689"/>
      <c r="Q1513" s="264"/>
      <c r="R1513" s="264"/>
      <c r="S1513" s="264"/>
      <c r="T1513" s="264"/>
      <c r="U1513" s="264"/>
      <c r="V1513" s="264"/>
      <c r="W1513" s="264"/>
      <c r="X1513" s="264"/>
      <c r="Y1513" s="264"/>
      <c r="Z1513" s="264"/>
      <c r="AA1513" s="264"/>
      <c r="AB1513" s="264"/>
      <c r="AC1513" s="264"/>
      <c r="AD1513" s="264"/>
      <c r="AE1513" s="264"/>
      <c r="AF1513" s="264"/>
      <c r="AG1513" s="264"/>
      <c r="AH1513" s="264"/>
      <c r="AI1513" s="264"/>
      <c r="AJ1513" s="264"/>
      <c r="AK1513" s="264"/>
      <c r="AL1513" s="264"/>
      <c r="AM1513" s="264"/>
      <c r="AN1513" s="264"/>
      <c r="AO1513" s="264"/>
      <c r="AP1513" s="264"/>
      <c r="AQ1513" s="264"/>
      <c r="AR1513" s="264"/>
      <c r="AS1513" s="264"/>
      <c r="AT1513" s="264"/>
      <c r="AU1513" s="701"/>
    </row>
    <row r="1514" spans="1:47" s="18" customFormat="1" ht="28.5" x14ac:dyDescent="0.25">
      <c r="B1514" s="224" t="s">
        <v>782</v>
      </c>
      <c r="C1514" s="39" t="s">
        <v>649</v>
      </c>
      <c r="D1514" s="90" t="s">
        <v>1142</v>
      </c>
      <c r="E1514" s="14" t="s">
        <v>226</v>
      </c>
      <c r="F1514" s="980"/>
      <c r="G1514" s="981">
        <v>48</v>
      </c>
      <c r="H1514" s="13">
        <f t="shared" ref="H1514:H1523" si="587">G1514*M1514/100</f>
        <v>5.9040000000000008</v>
      </c>
      <c r="I1514" s="13">
        <f t="shared" ref="I1514:I1523" si="588">G1514*N1514/100</f>
        <v>0.8640000000000001</v>
      </c>
      <c r="J1514" s="13">
        <f t="shared" ref="J1514:J1523" si="589">G1514*O1514/100</f>
        <v>36.479999999999997</v>
      </c>
      <c r="K1514" s="14">
        <f t="shared" ref="K1514:K1523" si="590">G1514*P1514/100</f>
        <v>176.64</v>
      </c>
      <c r="L1514" s="1"/>
      <c r="M1514" s="15">
        <v>12.3</v>
      </c>
      <c r="N1514" s="15">
        <v>1.8</v>
      </c>
      <c r="O1514" s="691">
        <v>76</v>
      </c>
      <c r="P1514" s="15">
        <v>368</v>
      </c>
      <c r="Q1514" s="264"/>
      <c r="R1514" s="264"/>
      <c r="S1514" s="264"/>
      <c r="T1514" s="264"/>
      <c r="U1514" s="264"/>
      <c r="V1514" s="264"/>
      <c r="W1514" s="264"/>
      <c r="X1514" s="264"/>
      <c r="Y1514" s="264"/>
      <c r="Z1514" s="264"/>
      <c r="AA1514" s="264"/>
      <c r="AB1514" s="264"/>
      <c r="AC1514" s="264"/>
      <c r="AD1514" s="264"/>
      <c r="AE1514" s="264"/>
      <c r="AF1514" s="264"/>
      <c r="AG1514" s="264"/>
      <c r="AH1514" s="264"/>
      <c r="AI1514" s="264"/>
      <c r="AJ1514" s="264"/>
      <c r="AK1514" s="264"/>
      <c r="AL1514" s="264"/>
      <c r="AM1514" s="264"/>
      <c r="AN1514" s="264"/>
      <c r="AO1514" s="264"/>
      <c r="AP1514" s="264"/>
      <c r="AQ1514" s="264"/>
      <c r="AR1514" s="264"/>
      <c r="AS1514" s="264"/>
      <c r="AT1514" s="264"/>
      <c r="AU1514" s="78"/>
    </row>
    <row r="1515" spans="1:47" s="18" customFormat="1" ht="15.75" x14ac:dyDescent="0.25">
      <c r="A1515" s="92"/>
      <c r="E1515" s="14" t="s">
        <v>389</v>
      </c>
      <c r="F1515" s="990">
        <f>G1515*100/85</f>
        <v>48.941176470588232</v>
      </c>
      <c r="G1515" s="736">
        <v>41.6</v>
      </c>
      <c r="H1515" s="19">
        <f t="shared" si="587"/>
        <v>7.5712000000000002</v>
      </c>
      <c r="I1515" s="13">
        <f t="shared" si="588"/>
        <v>6.6976000000000013</v>
      </c>
      <c r="J1515" s="13">
        <f t="shared" si="589"/>
        <v>0</v>
      </c>
      <c r="K1515" s="14">
        <f t="shared" si="590"/>
        <v>89.856000000000009</v>
      </c>
      <c r="L1515" s="1"/>
      <c r="M1515" s="15">
        <v>18.2</v>
      </c>
      <c r="N1515" s="15">
        <v>16.100000000000001</v>
      </c>
      <c r="O1515" s="691">
        <v>0</v>
      </c>
      <c r="P1515" s="15">
        <v>216</v>
      </c>
      <c r="Q1515" s="264"/>
      <c r="R1515" s="264"/>
      <c r="S1515" s="264"/>
      <c r="T1515" s="264"/>
      <c r="U1515" s="264"/>
      <c r="V1515" s="264"/>
      <c r="W1515" s="264"/>
      <c r="X1515" s="264"/>
      <c r="Y1515" s="264"/>
      <c r="Z1515" s="264"/>
      <c r="AA1515" s="264"/>
      <c r="AB1515" s="264"/>
      <c r="AC1515" s="264"/>
      <c r="AD1515" s="264"/>
      <c r="AE1515" s="264"/>
      <c r="AF1515" s="264"/>
      <c r="AG1515" s="264"/>
      <c r="AH1515" s="264"/>
      <c r="AI1515" s="264"/>
      <c r="AJ1515" s="264"/>
      <c r="AK1515" s="264"/>
      <c r="AL1515" s="264"/>
      <c r="AM1515" s="264"/>
      <c r="AN1515" s="264"/>
      <c r="AO1515" s="264"/>
      <c r="AP1515" s="264"/>
      <c r="AQ1515" s="264"/>
      <c r="AR1515" s="264"/>
      <c r="AS1515" s="264"/>
      <c r="AT1515" s="264"/>
      <c r="AU1515" s="78"/>
    </row>
    <row r="1516" spans="1:47" s="18" customFormat="1" ht="15.75" x14ac:dyDescent="0.25">
      <c r="A1516" s="92"/>
      <c r="E1516" s="146" t="s">
        <v>74</v>
      </c>
      <c r="F1516" s="990">
        <f>G1516*100/85</f>
        <v>13.176470588235293</v>
      </c>
      <c r="G1516" s="736">
        <v>11.2</v>
      </c>
      <c r="H1516" s="19">
        <f t="shared" si="587"/>
        <v>0.17919999999999997</v>
      </c>
      <c r="I1516" s="13">
        <f t="shared" si="588"/>
        <v>3.3599999999999998E-2</v>
      </c>
      <c r="J1516" s="13">
        <f t="shared" si="589"/>
        <v>1.1200000000000001</v>
      </c>
      <c r="K1516" s="14">
        <f t="shared" si="590"/>
        <v>5.1519999999999992</v>
      </c>
      <c r="L1516" s="1"/>
      <c r="M1516" s="15">
        <v>1.6</v>
      </c>
      <c r="N1516" s="15">
        <v>0.3</v>
      </c>
      <c r="O1516" s="691">
        <v>10</v>
      </c>
      <c r="P1516" s="15">
        <v>46</v>
      </c>
      <c r="Q1516" s="264"/>
      <c r="R1516" s="264"/>
      <c r="S1516" s="264"/>
      <c r="T1516" s="264"/>
      <c r="U1516" s="264"/>
      <c r="V1516" s="264"/>
      <c r="W1516" s="264"/>
      <c r="X1516" s="264"/>
      <c r="Y1516" s="264"/>
      <c r="Z1516" s="264"/>
      <c r="AA1516" s="264"/>
      <c r="AB1516" s="264"/>
      <c r="AC1516" s="264"/>
      <c r="AD1516" s="264"/>
      <c r="AE1516" s="264"/>
      <c r="AF1516" s="264"/>
      <c r="AG1516" s="264"/>
      <c r="AH1516" s="264"/>
      <c r="AI1516" s="264"/>
      <c r="AJ1516" s="264"/>
      <c r="AK1516" s="264"/>
      <c r="AL1516" s="264"/>
      <c r="AM1516" s="264"/>
      <c r="AN1516" s="264"/>
      <c r="AO1516" s="264"/>
      <c r="AP1516" s="264"/>
      <c r="AQ1516" s="264"/>
      <c r="AR1516" s="264"/>
      <c r="AS1516" s="264"/>
      <c r="AT1516" s="264"/>
      <c r="AU1516" s="78"/>
    </row>
    <row r="1517" spans="1:47" s="18" customFormat="1" ht="15.75" x14ac:dyDescent="0.25">
      <c r="A1517" s="92"/>
      <c r="E1517" s="62" t="s">
        <v>16</v>
      </c>
      <c r="F1517" s="996">
        <f>G1517*100/80</f>
        <v>22.999999999999996</v>
      </c>
      <c r="G1517" s="736">
        <v>18.399999999999999</v>
      </c>
      <c r="H1517" s="19">
        <f t="shared" si="587"/>
        <v>0.1472</v>
      </c>
      <c r="I1517" s="13">
        <f t="shared" si="588"/>
        <v>7.3599999999999999E-2</v>
      </c>
      <c r="J1517" s="13">
        <f t="shared" si="589"/>
        <v>1.7112000000000001</v>
      </c>
      <c r="K1517" s="14">
        <f t="shared" si="590"/>
        <v>7.1759999999999993</v>
      </c>
      <c r="L1517" s="1"/>
      <c r="M1517" s="15">
        <v>0.8</v>
      </c>
      <c r="N1517" s="15">
        <v>0.4</v>
      </c>
      <c r="O1517" s="691">
        <v>9.3000000000000007</v>
      </c>
      <c r="P1517" s="15">
        <v>39</v>
      </c>
      <c r="Q1517" s="264"/>
      <c r="R1517" s="264"/>
      <c r="S1517" s="264"/>
      <c r="T1517" s="264"/>
      <c r="U1517" s="264"/>
      <c r="V1517" s="264"/>
      <c r="W1517" s="264"/>
      <c r="X1517" s="264"/>
      <c r="Y1517" s="264"/>
      <c r="Z1517" s="264"/>
      <c r="AA1517" s="264"/>
      <c r="AB1517" s="264"/>
      <c r="AC1517" s="264"/>
      <c r="AD1517" s="264"/>
      <c r="AE1517" s="264"/>
      <c r="AF1517" s="264"/>
      <c r="AG1517" s="264"/>
      <c r="AH1517" s="264"/>
      <c r="AI1517" s="264"/>
      <c r="AJ1517" s="264"/>
      <c r="AK1517" s="264"/>
      <c r="AL1517" s="264"/>
      <c r="AM1517" s="264"/>
      <c r="AN1517" s="264"/>
      <c r="AO1517" s="264"/>
      <c r="AP1517" s="264"/>
      <c r="AQ1517" s="264"/>
      <c r="AR1517" s="264"/>
      <c r="AS1517" s="264"/>
      <c r="AT1517" s="264"/>
      <c r="AU1517" s="78"/>
    </row>
    <row r="1518" spans="1:47" s="18" customFormat="1" ht="15.75" x14ac:dyDescent="0.25">
      <c r="A1518" s="92"/>
      <c r="D1518" s="61"/>
      <c r="E1518" s="62" t="s">
        <v>77</v>
      </c>
      <c r="F1518" s="995">
        <f>G1518*100/80</f>
        <v>20</v>
      </c>
      <c r="G1518" s="736">
        <v>16</v>
      </c>
      <c r="H1518" s="19">
        <f t="shared" si="587"/>
        <v>0.20800000000000002</v>
      </c>
      <c r="I1518" s="13">
        <f t="shared" si="588"/>
        <v>6.4000000000000001E-2</v>
      </c>
      <c r="J1518" s="13">
        <f t="shared" si="589"/>
        <v>0.99199999999999999</v>
      </c>
      <c r="K1518" s="14">
        <f t="shared" si="590"/>
        <v>4.8</v>
      </c>
      <c r="L1518" s="1"/>
      <c r="M1518" s="15">
        <v>1.3</v>
      </c>
      <c r="N1518" s="15">
        <v>0.4</v>
      </c>
      <c r="O1518" s="691">
        <v>6.2</v>
      </c>
      <c r="P1518" s="20">
        <v>30</v>
      </c>
      <c r="Q1518" s="264"/>
      <c r="R1518" s="264"/>
      <c r="S1518" s="264"/>
      <c r="T1518" s="264"/>
      <c r="U1518" s="264"/>
      <c r="V1518" s="264"/>
      <c r="W1518" s="264"/>
      <c r="X1518" s="264"/>
      <c r="Y1518" s="264"/>
      <c r="Z1518" s="264"/>
      <c r="AA1518" s="264"/>
      <c r="AB1518" s="264"/>
      <c r="AC1518" s="264"/>
      <c r="AD1518" s="264"/>
      <c r="AE1518" s="264"/>
      <c r="AF1518" s="264"/>
      <c r="AG1518" s="264"/>
      <c r="AH1518" s="264"/>
      <c r="AI1518" s="264"/>
      <c r="AJ1518" s="264"/>
      <c r="AK1518" s="264"/>
      <c r="AL1518" s="264"/>
      <c r="AM1518" s="264"/>
      <c r="AN1518" s="264"/>
      <c r="AO1518" s="264"/>
      <c r="AP1518" s="264"/>
      <c r="AQ1518" s="264"/>
      <c r="AR1518" s="264"/>
      <c r="AS1518" s="264"/>
      <c r="AT1518" s="264"/>
      <c r="AU1518" s="78"/>
    </row>
    <row r="1519" spans="1:47" s="18" customFormat="1" ht="15.75" x14ac:dyDescent="0.25">
      <c r="A1519" s="92"/>
      <c r="D1519" s="61"/>
      <c r="E1519" s="62" t="s">
        <v>75</v>
      </c>
      <c r="F1519" s="995">
        <f>G1519*100/85</f>
        <v>0.56470588235294117</v>
      </c>
      <c r="G1519" s="736">
        <v>0.48</v>
      </c>
      <c r="H1519" s="19">
        <f t="shared" si="587"/>
        <v>3.0720000000000001E-2</v>
      </c>
      <c r="I1519" s="13">
        <f t="shared" si="588"/>
        <v>2.3999999999999998E-3</v>
      </c>
      <c r="J1519" s="13">
        <f t="shared" si="589"/>
        <v>0.15887999999999999</v>
      </c>
      <c r="K1519" s="14">
        <f t="shared" si="590"/>
        <v>0.76800000000000002</v>
      </c>
      <c r="L1519" s="1"/>
      <c r="M1519" s="15">
        <v>6.4</v>
      </c>
      <c r="N1519" s="15">
        <v>0.5</v>
      </c>
      <c r="O1519" s="691">
        <v>33.1</v>
      </c>
      <c r="P1519" s="15">
        <v>160</v>
      </c>
      <c r="Q1519" s="264"/>
      <c r="R1519" s="264"/>
      <c r="S1519" s="264"/>
      <c r="T1519" s="264"/>
      <c r="U1519" s="264"/>
      <c r="V1519" s="264"/>
      <c r="W1519" s="264"/>
      <c r="X1519" s="264"/>
      <c r="Y1519" s="264"/>
      <c r="Z1519" s="264"/>
      <c r="AA1519" s="264"/>
      <c r="AB1519" s="264"/>
      <c r="AC1519" s="264"/>
      <c r="AD1519" s="264"/>
      <c r="AE1519" s="264"/>
      <c r="AF1519" s="264"/>
      <c r="AG1519" s="264"/>
      <c r="AH1519" s="264"/>
      <c r="AI1519" s="264"/>
      <c r="AJ1519" s="264"/>
      <c r="AK1519" s="264"/>
      <c r="AL1519" s="264"/>
      <c r="AM1519" s="264"/>
      <c r="AN1519" s="264"/>
      <c r="AO1519" s="264"/>
      <c r="AP1519" s="264"/>
      <c r="AQ1519" s="264"/>
      <c r="AR1519" s="264"/>
      <c r="AS1519" s="264"/>
      <c r="AT1519" s="264"/>
      <c r="AU1519" s="78"/>
    </row>
    <row r="1520" spans="1:47" s="18" customFormat="1" ht="15.75" x14ac:dyDescent="0.25">
      <c r="A1520" s="92"/>
      <c r="D1520" s="61"/>
      <c r="E1520" s="62" t="s">
        <v>73</v>
      </c>
      <c r="F1520" s="994"/>
      <c r="G1520" s="736">
        <v>4</v>
      </c>
      <c r="H1520" s="19">
        <f t="shared" si="587"/>
        <v>0</v>
      </c>
      <c r="I1520" s="13">
        <f t="shared" si="588"/>
        <v>4</v>
      </c>
      <c r="J1520" s="13">
        <f t="shared" si="589"/>
        <v>0</v>
      </c>
      <c r="K1520" s="14">
        <f t="shared" si="590"/>
        <v>35.36</v>
      </c>
      <c r="L1520" s="1"/>
      <c r="M1520" s="15">
        <v>0</v>
      </c>
      <c r="N1520" s="15">
        <v>100</v>
      </c>
      <c r="O1520" s="691">
        <v>0</v>
      </c>
      <c r="P1520" s="15">
        <v>884</v>
      </c>
      <c r="Q1520" s="264"/>
      <c r="R1520" s="264"/>
      <c r="S1520" s="264"/>
      <c r="T1520" s="264"/>
      <c r="U1520" s="264"/>
      <c r="V1520" s="264"/>
      <c r="W1520" s="264"/>
      <c r="X1520" s="264"/>
      <c r="Y1520" s="264"/>
      <c r="Z1520" s="264"/>
      <c r="AA1520" s="264"/>
      <c r="AB1520" s="264"/>
      <c r="AC1520" s="264"/>
      <c r="AD1520" s="264"/>
      <c r="AE1520" s="264"/>
      <c r="AF1520" s="264"/>
      <c r="AG1520" s="264"/>
      <c r="AH1520" s="264"/>
      <c r="AI1520" s="264"/>
      <c r="AJ1520" s="264"/>
      <c r="AK1520" s="264"/>
      <c r="AL1520" s="264"/>
      <c r="AM1520" s="264"/>
      <c r="AN1520" s="264"/>
      <c r="AO1520" s="264"/>
      <c r="AP1520" s="264"/>
      <c r="AQ1520" s="264"/>
      <c r="AR1520" s="264"/>
      <c r="AS1520" s="264"/>
      <c r="AT1520" s="264"/>
      <c r="AU1520" s="78"/>
    </row>
    <row r="1521" spans="1:47" s="18" customFormat="1" ht="15.75" x14ac:dyDescent="0.25">
      <c r="A1521" s="92"/>
      <c r="D1521" s="61"/>
      <c r="E1521" s="62" t="s">
        <v>390</v>
      </c>
      <c r="F1521" s="994"/>
      <c r="G1521" s="736">
        <v>2.6</v>
      </c>
      <c r="H1521" s="19">
        <f t="shared" si="587"/>
        <v>0.1118</v>
      </c>
      <c r="I1521" s="13">
        <f t="shared" si="588"/>
        <v>1.3000000000000001E-2</v>
      </c>
      <c r="J1521" s="13">
        <f t="shared" si="589"/>
        <v>0.48360000000000009</v>
      </c>
      <c r="K1521" s="14">
        <f t="shared" si="590"/>
        <v>2.3140000000000001</v>
      </c>
      <c r="L1521" s="1"/>
      <c r="M1521" s="15">
        <v>4.3</v>
      </c>
      <c r="N1521" s="15">
        <v>0.5</v>
      </c>
      <c r="O1521" s="691">
        <v>18.600000000000001</v>
      </c>
      <c r="P1521" s="15">
        <v>89</v>
      </c>
      <c r="Q1521" s="264"/>
      <c r="R1521" s="264"/>
      <c r="S1521" s="264"/>
      <c r="T1521" s="264"/>
      <c r="U1521" s="264"/>
      <c r="V1521" s="264"/>
      <c r="W1521" s="264"/>
      <c r="X1521" s="264"/>
      <c r="Y1521" s="264"/>
      <c r="Z1521" s="264"/>
      <c r="AA1521" s="264"/>
      <c r="AB1521" s="264"/>
      <c r="AC1521" s="264"/>
      <c r="AD1521" s="264"/>
      <c r="AE1521" s="264"/>
      <c r="AF1521" s="264"/>
      <c r="AG1521" s="264"/>
      <c r="AH1521" s="264"/>
      <c r="AI1521" s="264"/>
      <c r="AJ1521" s="264"/>
      <c r="AK1521" s="264"/>
      <c r="AL1521" s="264"/>
      <c r="AM1521" s="264"/>
      <c r="AN1521" s="264"/>
      <c r="AO1521" s="264"/>
      <c r="AP1521" s="264"/>
      <c r="AQ1521" s="264"/>
      <c r="AR1521" s="264"/>
      <c r="AS1521" s="264"/>
      <c r="AT1521" s="264"/>
      <c r="AU1521" s="78"/>
    </row>
    <row r="1522" spans="1:47" s="18" customFormat="1" ht="15.75" x14ac:dyDescent="0.25">
      <c r="A1522" s="92"/>
      <c r="D1522" s="61"/>
      <c r="E1522" s="62" t="s">
        <v>18</v>
      </c>
      <c r="F1522" s="994"/>
      <c r="G1522" s="736">
        <v>8</v>
      </c>
      <c r="H1522" s="19">
        <f t="shared" si="587"/>
        <v>0</v>
      </c>
      <c r="I1522" s="13">
        <f t="shared" si="588"/>
        <v>0</v>
      </c>
      <c r="J1522" s="13">
        <f t="shared" si="589"/>
        <v>0</v>
      </c>
      <c r="K1522" s="14">
        <f t="shared" si="590"/>
        <v>0</v>
      </c>
      <c r="L1522" s="1"/>
      <c r="M1522" s="15"/>
      <c r="N1522" s="15"/>
      <c r="O1522" s="691"/>
      <c r="P1522" s="15"/>
      <c r="Q1522" s="264"/>
      <c r="R1522" s="264"/>
      <c r="S1522" s="264"/>
      <c r="T1522" s="264"/>
      <c r="U1522" s="264"/>
      <c r="V1522" s="264"/>
      <c r="W1522" s="264"/>
      <c r="X1522" s="264"/>
      <c r="Y1522" s="264"/>
      <c r="Z1522" s="264"/>
      <c r="AA1522" s="264"/>
      <c r="AB1522" s="264"/>
      <c r="AC1522" s="264"/>
      <c r="AD1522" s="264"/>
      <c r="AE1522" s="264"/>
      <c r="AF1522" s="264"/>
      <c r="AG1522" s="264"/>
      <c r="AH1522" s="264"/>
      <c r="AI1522" s="264"/>
      <c r="AJ1522" s="264"/>
      <c r="AK1522" s="264"/>
      <c r="AL1522" s="264"/>
      <c r="AM1522" s="264"/>
      <c r="AN1522" s="264"/>
      <c r="AO1522" s="264"/>
      <c r="AP1522" s="264"/>
      <c r="AQ1522" s="264"/>
      <c r="AR1522" s="264"/>
      <c r="AS1522" s="264"/>
      <c r="AT1522" s="264"/>
      <c r="AU1522" s="78"/>
    </row>
    <row r="1523" spans="1:47" s="18" customFormat="1" ht="15.75" x14ac:dyDescent="0.25">
      <c r="A1523" s="92"/>
      <c r="D1523" s="61"/>
      <c r="E1523" s="62" t="s">
        <v>80</v>
      </c>
      <c r="F1523" s="994"/>
      <c r="G1523" s="736">
        <v>0.4</v>
      </c>
      <c r="H1523" s="19">
        <f t="shared" si="587"/>
        <v>0</v>
      </c>
      <c r="I1523" s="13">
        <f t="shared" si="588"/>
        <v>0</v>
      </c>
      <c r="J1523" s="13">
        <f t="shared" si="589"/>
        <v>0</v>
      </c>
      <c r="K1523" s="14">
        <f t="shared" si="590"/>
        <v>0</v>
      </c>
      <c r="L1523" s="1"/>
      <c r="M1523" s="15"/>
      <c r="N1523" s="15"/>
      <c r="O1523" s="691"/>
      <c r="P1523" s="15"/>
      <c r="Q1523" s="264"/>
      <c r="R1523" s="264"/>
      <c r="S1523" s="264"/>
      <c r="T1523" s="264"/>
      <c r="U1523" s="264"/>
      <c r="V1523" s="264"/>
      <c r="W1523" s="264"/>
      <c r="X1523" s="264"/>
      <c r="Y1523" s="264"/>
      <c r="Z1523" s="264"/>
      <c r="AA1523" s="264"/>
      <c r="AB1523" s="264"/>
      <c r="AC1523" s="264"/>
      <c r="AD1523" s="264"/>
      <c r="AE1523" s="264"/>
      <c r="AF1523" s="264"/>
      <c r="AG1523" s="264"/>
      <c r="AH1523" s="264"/>
      <c r="AI1523" s="264"/>
      <c r="AJ1523" s="264"/>
      <c r="AK1523" s="264"/>
      <c r="AL1523" s="264"/>
      <c r="AM1523" s="264"/>
      <c r="AN1523" s="264"/>
      <c r="AO1523" s="264"/>
      <c r="AP1523" s="264"/>
      <c r="AQ1523" s="264"/>
      <c r="AR1523" s="264"/>
      <c r="AS1523" s="264"/>
      <c r="AT1523" s="264"/>
      <c r="AU1523" s="78"/>
    </row>
    <row r="1524" spans="1:47" s="50" customFormat="1" x14ac:dyDescent="0.25">
      <c r="A1524" s="230"/>
      <c r="D1524" s="171"/>
      <c r="E1524" s="63" t="s">
        <v>21</v>
      </c>
      <c r="F1524" s="989"/>
      <c r="G1524" s="985"/>
      <c r="H1524" s="22">
        <f t="shared" ref="H1524:K1524" si="591">SUM(H1514:H1523)</f>
        <v>14.152120000000002</v>
      </c>
      <c r="I1524" s="22">
        <f t="shared" si="591"/>
        <v>11.748200000000001</v>
      </c>
      <c r="J1524" s="22">
        <f t="shared" si="591"/>
        <v>40.945679999999996</v>
      </c>
      <c r="K1524" s="22">
        <f t="shared" si="591"/>
        <v>322.06599999999997</v>
      </c>
      <c r="L1524" s="1"/>
      <c r="M1524" s="83"/>
      <c r="N1524" s="83"/>
      <c r="O1524" s="692"/>
      <c r="P1524" s="83"/>
      <c r="Q1524" s="264"/>
      <c r="R1524" s="264"/>
      <c r="S1524" s="264"/>
      <c r="T1524" s="264"/>
      <c r="U1524" s="264"/>
      <c r="V1524" s="264"/>
      <c r="W1524" s="264"/>
      <c r="X1524" s="264"/>
      <c r="Y1524" s="264"/>
      <c r="Z1524" s="264"/>
      <c r="AA1524" s="264"/>
      <c r="AB1524" s="264"/>
      <c r="AC1524" s="264"/>
      <c r="AD1524" s="264"/>
      <c r="AE1524" s="264"/>
      <c r="AF1524" s="264"/>
      <c r="AG1524" s="264"/>
      <c r="AH1524" s="264"/>
      <c r="AI1524" s="264"/>
      <c r="AJ1524" s="264"/>
      <c r="AK1524" s="264"/>
      <c r="AL1524" s="264"/>
      <c r="AM1524" s="264"/>
      <c r="AN1524" s="264"/>
      <c r="AO1524" s="264"/>
      <c r="AP1524" s="264"/>
      <c r="AQ1524" s="264"/>
      <c r="AR1524" s="264"/>
      <c r="AS1524" s="264"/>
      <c r="AT1524" s="264"/>
      <c r="AU1524" s="159"/>
    </row>
    <row r="1525" spans="1:47" s="18" customFormat="1" ht="28.5" x14ac:dyDescent="0.25">
      <c r="B1525" s="39" t="s">
        <v>915</v>
      </c>
      <c r="C1525" s="296" t="s">
        <v>914</v>
      </c>
      <c r="D1525" s="297">
        <v>75</v>
      </c>
      <c r="E1525" s="65" t="s">
        <v>16</v>
      </c>
      <c r="F1525" s="986">
        <f>G1525*100/80</f>
        <v>38.75</v>
      </c>
      <c r="G1525" s="731">
        <v>31</v>
      </c>
      <c r="H1525" s="19">
        <f t="shared" ref="H1525:H1530" si="592">G1525*M1525/100</f>
        <v>0.248</v>
      </c>
      <c r="I1525" s="13">
        <f t="shared" ref="I1525:I1530" si="593">G1525*N1525/100</f>
        <v>0.124</v>
      </c>
      <c r="J1525" s="13">
        <f t="shared" ref="J1525:J1530" si="594">G1525*O1525/100</f>
        <v>2.883</v>
      </c>
      <c r="K1525" s="13">
        <f t="shared" ref="K1525:K1530" si="595">G1525*P1525/100</f>
        <v>12.09</v>
      </c>
      <c r="L1525" s="1"/>
      <c r="M1525" s="15">
        <v>0.8</v>
      </c>
      <c r="N1525" s="15">
        <v>0.4</v>
      </c>
      <c r="O1525" s="691">
        <v>9.3000000000000007</v>
      </c>
      <c r="P1525" s="15">
        <v>39</v>
      </c>
      <c r="Q1525" s="264"/>
      <c r="R1525" s="264"/>
      <c r="S1525" s="264"/>
      <c r="T1525" s="264"/>
      <c r="U1525" s="264"/>
      <c r="V1525" s="264"/>
      <c r="W1525" s="264"/>
      <c r="X1525" s="264"/>
      <c r="Y1525" s="264"/>
      <c r="Z1525" s="264"/>
      <c r="AA1525" s="264"/>
      <c r="AB1525" s="264"/>
      <c r="AC1525" s="264"/>
      <c r="AD1525" s="264"/>
      <c r="AE1525" s="264"/>
      <c r="AF1525" s="264"/>
      <c r="AG1525" s="264"/>
      <c r="AH1525" s="264"/>
      <c r="AI1525" s="264"/>
      <c r="AJ1525" s="264"/>
      <c r="AK1525" s="264"/>
      <c r="AL1525" s="264"/>
      <c r="AM1525" s="264"/>
      <c r="AN1525" s="264"/>
      <c r="AO1525" s="264"/>
      <c r="AP1525" s="264"/>
      <c r="AQ1525" s="264"/>
      <c r="AR1525" s="264"/>
      <c r="AS1525" s="264"/>
      <c r="AT1525" s="264"/>
      <c r="AU1525" s="78"/>
    </row>
    <row r="1526" spans="1:47" s="18" customFormat="1" ht="15.75" x14ac:dyDescent="0.25">
      <c r="B1526" s="60"/>
      <c r="D1526" s="61"/>
      <c r="E1526" s="65" t="s">
        <v>25</v>
      </c>
      <c r="F1526" s="1028">
        <f>G1526*100/70</f>
        <v>17.857142857142858</v>
      </c>
      <c r="G1526" s="731">
        <v>12.5</v>
      </c>
      <c r="H1526" s="19">
        <f t="shared" si="592"/>
        <v>3.7499999999999999E-2</v>
      </c>
      <c r="I1526" s="13">
        <f t="shared" si="593"/>
        <v>3.7499999999999999E-2</v>
      </c>
      <c r="J1526" s="13">
        <f t="shared" si="594"/>
        <v>1.6125</v>
      </c>
      <c r="K1526" s="13">
        <f t="shared" si="595"/>
        <v>6.5</v>
      </c>
      <c r="L1526" s="1"/>
      <c r="M1526" s="15">
        <v>0.3</v>
      </c>
      <c r="N1526" s="15">
        <v>0.3</v>
      </c>
      <c r="O1526" s="691">
        <v>12.9</v>
      </c>
      <c r="P1526" s="20">
        <v>52</v>
      </c>
      <c r="Q1526" s="264"/>
      <c r="R1526" s="264"/>
      <c r="S1526" s="264"/>
      <c r="T1526" s="264"/>
      <c r="U1526" s="264"/>
      <c r="V1526" s="264"/>
      <c r="W1526" s="264"/>
      <c r="X1526" s="264"/>
      <c r="Y1526" s="264"/>
      <c r="Z1526" s="264"/>
      <c r="AA1526" s="264"/>
      <c r="AB1526" s="264"/>
      <c r="AC1526" s="264"/>
      <c r="AD1526" s="264"/>
      <c r="AE1526" s="264"/>
      <c r="AF1526" s="264"/>
      <c r="AG1526" s="264"/>
      <c r="AH1526" s="264"/>
      <c r="AI1526" s="264"/>
      <c r="AJ1526" s="264"/>
      <c r="AK1526" s="264"/>
      <c r="AL1526" s="264"/>
      <c r="AM1526" s="264"/>
      <c r="AN1526" s="264"/>
      <c r="AO1526" s="264"/>
      <c r="AP1526" s="264"/>
      <c r="AQ1526" s="264"/>
      <c r="AR1526" s="264"/>
      <c r="AS1526" s="264"/>
      <c r="AT1526" s="264"/>
      <c r="AU1526" s="78"/>
    </row>
    <row r="1527" spans="1:47" s="18" customFormat="1" ht="15.75" x14ac:dyDescent="0.25">
      <c r="B1527" s="60"/>
      <c r="D1527" s="61"/>
      <c r="E1527" s="65" t="s">
        <v>110</v>
      </c>
      <c r="F1527" s="1029">
        <f>G1527*100/80</f>
        <v>34.375</v>
      </c>
      <c r="G1527" s="731">
        <v>27.5</v>
      </c>
      <c r="H1527" s="19">
        <f t="shared" si="592"/>
        <v>0.1925</v>
      </c>
      <c r="I1527" s="13">
        <f t="shared" si="593"/>
        <v>2.75E-2</v>
      </c>
      <c r="J1527" s="13">
        <f t="shared" si="594"/>
        <v>0.57750000000000001</v>
      </c>
      <c r="K1527" s="13">
        <f t="shared" si="595"/>
        <v>3.0249999999999999</v>
      </c>
      <c r="L1527" s="1"/>
      <c r="M1527" s="15">
        <v>0.7</v>
      </c>
      <c r="N1527" s="15">
        <v>0.1</v>
      </c>
      <c r="O1527" s="691">
        <v>2.1</v>
      </c>
      <c r="P1527" s="20">
        <v>11</v>
      </c>
      <c r="Q1527" s="264"/>
      <c r="R1527" s="264"/>
      <c r="S1527" s="264"/>
      <c r="T1527" s="264"/>
      <c r="U1527" s="264"/>
      <c r="V1527" s="264"/>
      <c r="W1527" s="264"/>
      <c r="X1527" s="264"/>
      <c r="Y1527" s="264"/>
      <c r="Z1527" s="264"/>
      <c r="AA1527" s="264"/>
      <c r="AB1527" s="264"/>
      <c r="AC1527" s="264"/>
      <c r="AD1527" s="264"/>
      <c r="AE1527" s="264"/>
      <c r="AF1527" s="264"/>
      <c r="AG1527" s="264"/>
      <c r="AH1527" s="264"/>
      <c r="AI1527" s="264"/>
      <c r="AJ1527" s="264"/>
      <c r="AK1527" s="264"/>
      <c r="AL1527" s="264"/>
      <c r="AM1527" s="264"/>
      <c r="AN1527" s="264"/>
      <c r="AO1527" s="264"/>
      <c r="AP1527" s="264"/>
      <c r="AQ1527" s="264"/>
      <c r="AR1527" s="264"/>
      <c r="AS1527" s="264"/>
      <c r="AT1527" s="264"/>
      <c r="AU1527" s="78"/>
    </row>
    <row r="1528" spans="1:47" s="18" customFormat="1" ht="15.75" x14ac:dyDescent="0.25">
      <c r="A1528" s="92"/>
      <c r="D1528" s="61"/>
      <c r="E1528" s="62" t="s">
        <v>73</v>
      </c>
      <c r="F1528" s="733"/>
      <c r="G1528" s="731">
        <v>4</v>
      </c>
      <c r="H1528" s="19">
        <f t="shared" si="592"/>
        <v>0</v>
      </c>
      <c r="I1528" s="13">
        <f t="shared" si="593"/>
        <v>4</v>
      </c>
      <c r="J1528" s="13">
        <f t="shared" si="594"/>
        <v>0</v>
      </c>
      <c r="K1528" s="14">
        <f t="shared" si="595"/>
        <v>35.36</v>
      </c>
      <c r="L1528" s="1"/>
      <c r="M1528" s="15">
        <v>0</v>
      </c>
      <c r="N1528" s="15">
        <v>100</v>
      </c>
      <c r="O1528" s="691">
        <v>0</v>
      </c>
      <c r="P1528" s="15">
        <v>884</v>
      </c>
      <c r="Q1528" s="264"/>
      <c r="R1528" s="264"/>
      <c r="S1528" s="264"/>
      <c r="T1528" s="264"/>
      <c r="U1528" s="264"/>
      <c r="V1528" s="264"/>
      <c r="W1528" s="264"/>
      <c r="X1528" s="264"/>
      <c r="Y1528" s="264"/>
      <c r="Z1528" s="264"/>
      <c r="AA1528" s="264"/>
      <c r="AB1528" s="264"/>
      <c r="AC1528" s="264"/>
      <c r="AD1528" s="264"/>
      <c r="AE1528" s="264"/>
      <c r="AF1528" s="264"/>
      <c r="AG1528" s="264"/>
      <c r="AH1528" s="264"/>
      <c r="AI1528" s="264"/>
      <c r="AJ1528" s="264"/>
      <c r="AK1528" s="264"/>
      <c r="AL1528" s="264"/>
      <c r="AM1528" s="264"/>
      <c r="AN1528" s="264"/>
      <c r="AO1528" s="264"/>
      <c r="AP1528" s="264"/>
      <c r="AQ1528" s="264"/>
      <c r="AR1528" s="264"/>
      <c r="AS1528" s="264"/>
      <c r="AT1528" s="264"/>
      <c r="AU1528" s="78"/>
    </row>
    <row r="1529" spans="1:47" s="18" customFormat="1" ht="15.75" x14ac:dyDescent="0.25">
      <c r="A1529" s="17"/>
      <c r="B1529" s="48"/>
      <c r="C1529" s="48"/>
      <c r="D1529" s="49"/>
      <c r="E1529" s="65" t="s">
        <v>36</v>
      </c>
      <c r="F1529" s="733"/>
      <c r="G1529" s="731">
        <v>1.3</v>
      </c>
      <c r="H1529" s="19">
        <f t="shared" si="592"/>
        <v>0</v>
      </c>
      <c r="I1529" s="13">
        <f t="shared" si="593"/>
        <v>0</v>
      </c>
      <c r="J1529" s="13">
        <f t="shared" si="594"/>
        <v>1.2987</v>
      </c>
      <c r="K1529" s="14">
        <f t="shared" si="595"/>
        <v>5.2780000000000005</v>
      </c>
      <c r="L1529" s="1"/>
      <c r="M1529" s="15">
        <v>0</v>
      </c>
      <c r="N1529" s="15">
        <v>0</v>
      </c>
      <c r="O1529" s="691">
        <v>99.9</v>
      </c>
      <c r="P1529" s="15">
        <v>406</v>
      </c>
      <c r="Q1529" s="264"/>
      <c r="R1529" s="264"/>
      <c r="S1529" s="264"/>
      <c r="T1529" s="264"/>
      <c r="U1529" s="264"/>
      <c r="V1529" s="264"/>
      <c r="W1529" s="264"/>
      <c r="X1529" s="264"/>
      <c r="Y1529" s="264"/>
      <c r="Z1529" s="264"/>
      <c r="AA1529" s="264"/>
      <c r="AB1529" s="264"/>
      <c r="AC1529" s="264"/>
      <c r="AD1529" s="264"/>
      <c r="AE1529" s="264"/>
      <c r="AF1529" s="264"/>
      <c r="AG1529" s="264"/>
      <c r="AH1529" s="264"/>
      <c r="AI1529" s="264"/>
      <c r="AJ1529" s="264"/>
      <c r="AK1529" s="264"/>
      <c r="AL1529" s="264"/>
      <c r="AM1529" s="264"/>
      <c r="AN1529" s="264"/>
      <c r="AO1529" s="264"/>
      <c r="AP1529" s="264"/>
      <c r="AQ1529" s="264"/>
      <c r="AR1529" s="264"/>
      <c r="AS1529" s="264"/>
      <c r="AT1529" s="264"/>
      <c r="AU1529" s="78"/>
    </row>
    <row r="1530" spans="1:47" s="18" customFormat="1" ht="15.75" x14ac:dyDescent="0.25">
      <c r="B1530" s="60"/>
      <c r="D1530" s="61"/>
      <c r="E1530" s="62" t="s">
        <v>80</v>
      </c>
      <c r="F1530" s="733"/>
      <c r="G1530" s="731">
        <v>0.13</v>
      </c>
      <c r="H1530" s="19">
        <f t="shared" si="592"/>
        <v>0</v>
      </c>
      <c r="I1530" s="13">
        <f t="shared" si="593"/>
        <v>0</v>
      </c>
      <c r="J1530" s="13">
        <f t="shared" si="594"/>
        <v>0</v>
      </c>
      <c r="K1530" s="13">
        <f t="shared" si="595"/>
        <v>0</v>
      </c>
      <c r="L1530" s="1"/>
      <c r="M1530" s="15"/>
      <c r="N1530" s="15"/>
      <c r="O1530" s="691"/>
      <c r="P1530" s="15"/>
      <c r="Q1530" s="264"/>
      <c r="R1530" s="264"/>
      <c r="S1530" s="264"/>
      <c r="T1530" s="264"/>
      <c r="U1530" s="264"/>
      <c r="V1530" s="264"/>
      <c r="W1530" s="264"/>
      <c r="X1530" s="264"/>
      <c r="Y1530" s="264"/>
      <c r="Z1530" s="264"/>
      <c r="AA1530" s="264"/>
      <c r="AB1530" s="264"/>
      <c r="AC1530" s="264"/>
      <c r="AD1530" s="264"/>
      <c r="AE1530" s="264"/>
      <c r="AF1530" s="264"/>
      <c r="AG1530" s="264"/>
      <c r="AH1530" s="264"/>
      <c r="AI1530" s="264"/>
      <c r="AJ1530" s="264"/>
      <c r="AK1530" s="264"/>
      <c r="AL1530" s="264"/>
      <c r="AM1530" s="264"/>
      <c r="AN1530" s="264"/>
      <c r="AO1530" s="264"/>
      <c r="AP1530" s="264"/>
      <c r="AQ1530" s="264"/>
      <c r="AR1530" s="264"/>
      <c r="AS1530" s="264"/>
      <c r="AT1530" s="264"/>
      <c r="AU1530" s="78"/>
    </row>
    <row r="1531" spans="1:47" s="50" customFormat="1" x14ac:dyDescent="0.25">
      <c r="B1531" s="135"/>
      <c r="C1531" s="51"/>
      <c r="D1531" s="135"/>
      <c r="E1531" s="64" t="s">
        <v>21</v>
      </c>
      <c r="F1531" s="981"/>
      <c r="G1531" s="985"/>
      <c r="H1531" s="22">
        <f t="shared" ref="H1531:K1531" si="596">SUM(H1525:H1530)</f>
        <v>0.47799999999999998</v>
      </c>
      <c r="I1531" s="22">
        <f t="shared" si="596"/>
        <v>4.1890000000000001</v>
      </c>
      <c r="J1531" s="22">
        <f t="shared" si="596"/>
        <v>6.3716999999999997</v>
      </c>
      <c r="K1531" s="22">
        <f t="shared" si="596"/>
        <v>62.252999999999993</v>
      </c>
      <c r="L1531" s="1"/>
      <c r="O1531" s="171"/>
      <c r="Q1531" s="264"/>
      <c r="R1531" s="264"/>
      <c r="S1531" s="264"/>
      <c r="T1531" s="264"/>
      <c r="U1531" s="264"/>
      <c r="V1531" s="264"/>
      <c r="W1531" s="264"/>
      <c r="X1531" s="264"/>
      <c r="Y1531" s="264"/>
      <c r="Z1531" s="264"/>
      <c r="AA1531" s="264"/>
      <c r="AB1531" s="264"/>
      <c r="AC1531" s="264"/>
      <c r="AD1531" s="264"/>
      <c r="AE1531" s="264"/>
      <c r="AF1531" s="264"/>
      <c r="AG1531" s="264"/>
      <c r="AH1531" s="264"/>
      <c r="AI1531" s="264"/>
      <c r="AJ1531" s="264"/>
      <c r="AK1531" s="264"/>
      <c r="AL1531" s="264"/>
      <c r="AM1531" s="264"/>
      <c r="AN1531" s="264"/>
      <c r="AO1531" s="264"/>
      <c r="AP1531" s="264"/>
      <c r="AQ1531" s="264"/>
      <c r="AR1531" s="264"/>
      <c r="AS1531" s="264"/>
      <c r="AT1531" s="264"/>
      <c r="AU1531" s="159"/>
    </row>
    <row r="1532" spans="1:47" s="18" customFormat="1" ht="15.75" x14ac:dyDescent="0.25">
      <c r="A1532" s="126"/>
      <c r="B1532" s="39" t="s">
        <v>786</v>
      </c>
      <c r="C1532" s="217" t="s">
        <v>723</v>
      </c>
      <c r="D1532" s="297">
        <v>30</v>
      </c>
      <c r="E1532" s="62" t="s">
        <v>170</v>
      </c>
      <c r="F1532" s="735">
        <f>G1532*100/80</f>
        <v>18.75</v>
      </c>
      <c r="G1532" s="736">
        <v>15</v>
      </c>
      <c r="H1532" s="19">
        <f t="shared" ref="H1532:H1538" si="597">G1532*M1532/100</f>
        <v>4.4999999999999998E-2</v>
      </c>
      <c r="I1532" s="13">
        <f t="shared" ref="I1532:I1538" si="598">G1532*N1532/100</f>
        <v>4.4999999999999998E-2</v>
      </c>
      <c r="J1532" s="13">
        <f t="shared" ref="J1532:J1538" si="599">G1532*O1532/100</f>
        <v>2.1150000000000002</v>
      </c>
      <c r="K1532" s="14">
        <f t="shared" ref="K1532:K1538" si="600">G1532*P1532/100</f>
        <v>8.1</v>
      </c>
      <c r="L1532" s="1"/>
      <c r="M1532" s="15">
        <v>0.3</v>
      </c>
      <c r="N1532" s="15">
        <v>0.3</v>
      </c>
      <c r="O1532" s="691">
        <v>14.1</v>
      </c>
      <c r="P1532" s="20">
        <v>54</v>
      </c>
      <c r="Q1532" s="264"/>
      <c r="R1532" s="264"/>
      <c r="S1532" s="264"/>
      <c r="T1532" s="264"/>
      <c r="U1532" s="264"/>
      <c r="V1532" s="264"/>
      <c r="W1532" s="264"/>
      <c r="X1532" s="264"/>
      <c r="Y1532" s="264"/>
      <c r="Z1532" s="264"/>
      <c r="AA1532" s="264"/>
      <c r="AB1532" s="264"/>
      <c r="AC1532" s="264"/>
      <c r="AD1532" s="264"/>
      <c r="AE1532" s="264"/>
      <c r="AF1532" s="264"/>
      <c r="AG1532" s="264"/>
      <c r="AH1532" s="264"/>
      <c r="AI1532" s="264"/>
      <c r="AJ1532" s="264"/>
      <c r="AK1532" s="264"/>
      <c r="AL1532" s="264"/>
      <c r="AM1532" s="264"/>
      <c r="AN1532" s="264"/>
      <c r="AO1532" s="264"/>
      <c r="AP1532" s="264"/>
      <c r="AQ1532" s="264"/>
      <c r="AR1532" s="264"/>
      <c r="AS1532" s="264"/>
      <c r="AT1532" s="264"/>
      <c r="AU1532" s="78"/>
    </row>
    <row r="1533" spans="1:47" s="18" customFormat="1" ht="15.75" x14ac:dyDescent="0.25">
      <c r="A1533" s="92"/>
      <c r="B1533" s="31"/>
      <c r="C1533" s="31"/>
      <c r="D1533" s="143"/>
      <c r="E1533" s="62" t="s">
        <v>36</v>
      </c>
      <c r="F1533" s="733"/>
      <c r="G1533" s="736">
        <v>2.8</v>
      </c>
      <c r="H1533" s="19">
        <f t="shared" si="597"/>
        <v>0</v>
      </c>
      <c r="I1533" s="13">
        <f t="shared" si="598"/>
        <v>0</v>
      </c>
      <c r="J1533" s="13">
        <f t="shared" si="599"/>
        <v>2.7971999999999997</v>
      </c>
      <c r="K1533" s="14">
        <f t="shared" si="600"/>
        <v>11.368</v>
      </c>
      <c r="L1533" s="1"/>
      <c r="M1533" s="15">
        <v>0</v>
      </c>
      <c r="N1533" s="15">
        <v>0</v>
      </c>
      <c r="O1533" s="691">
        <v>99.9</v>
      </c>
      <c r="P1533" s="15">
        <v>406</v>
      </c>
      <c r="Q1533" s="264"/>
      <c r="R1533" s="264"/>
      <c r="S1533" s="264"/>
      <c r="T1533" s="264"/>
      <c r="U1533" s="264"/>
      <c r="V1533" s="264"/>
      <c r="W1533" s="264"/>
      <c r="X1533" s="264"/>
      <c r="Y1533" s="264"/>
      <c r="Z1533" s="264"/>
      <c r="AA1533" s="264"/>
      <c r="AB1533" s="264"/>
      <c r="AC1533" s="264"/>
      <c r="AD1533" s="264"/>
      <c r="AE1533" s="264"/>
      <c r="AF1533" s="264"/>
      <c r="AG1533" s="264"/>
      <c r="AH1533" s="264"/>
      <c r="AI1533" s="264"/>
      <c r="AJ1533" s="264"/>
      <c r="AK1533" s="264"/>
      <c r="AL1533" s="264"/>
      <c r="AM1533" s="264"/>
      <c r="AN1533" s="264"/>
      <c r="AO1533" s="264"/>
      <c r="AP1533" s="264"/>
      <c r="AQ1533" s="264"/>
      <c r="AR1533" s="264"/>
      <c r="AS1533" s="264"/>
      <c r="AT1533" s="264"/>
      <c r="AU1533" s="78"/>
    </row>
    <row r="1534" spans="1:47" s="18" customFormat="1" ht="15.75" x14ac:dyDescent="0.25">
      <c r="A1534" s="92"/>
      <c r="D1534" s="61"/>
      <c r="E1534" s="62" t="s">
        <v>163</v>
      </c>
      <c r="F1534" s="733"/>
      <c r="G1534" s="736">
        <v>0.08</v>
      </c>
      <c r="H1534" s="19">
        <f t="shared" si="597"/>
        <v>0</v>
      </c>
      <c r="I1534" s="13">
        <f t="shared" si="598"/>
        <v>0</v>
      </c>
      <c r="J1534" s="13">
        <f t="shared" si="599"/>
        <v>7.9600000000000004E-2</v>
      </c>
      <c r="K1534" s="14">
        <f t="shared" si="600"/>
        <v>0.19760000000000003</v>
      </c>
      <c r="L1534" s="1"/>
      <c r="M1534" s="15">
        <v>0</v>
      </c>
      <c r="N1534" s="15">
        <v>0</v>
      </c>
      <c r="O1534" s="691">
        <v>99.5</v>
      </c>
      <c r="P1534" s="15">
        <v>247</v>
      </c>
      <c r="Q1534" s="264"/>
      <c r="R1534" s="264"/>
      <c r="S1534" s="264"/>
      <c r="T1534" s="264"/>
      <c r="U1534" s="264"/>
      <c r="V1534" s="264"/>
      <c r="W1534" s="264"/>
      <c r="X1534" s="264"/>
      <c r="Y1534" s="264"/>
      <c r="Z1534" s="264"/>
      <c r="AA1534" s="264"/>
      <c r="AB1534" s="264"/>
      <c r="AC1534" s="264"/>
      <c r="AD1534" s="264"/>
      <c r="AE1534" s="264"/>
      <c r="AF1534" s="264"/>
      <c r="AG1534" s="264"/>
      <c r="AH1534" s="264"/>
      <c r="AI1534" s="264"/>
      <c r="AJ1534" s="264"/>
      <c r="AK1534" s="264"/>
      <c r="AL1534" s="264"/>
      <c r="AM1534" s="264"/>
      <c r="AN1534" s="264"/>
      <c r="AO1534" s="264"/>
      <c r="AP1534" s="264"/>
      <c r="AQ1534" s="264"/>
      <c r="AR1534" s="264"/>
      <c r="AS1534" s="264"/>
      <c r="AT1534" s="264"/>
      <c r="AU1534" s="78"/>
    </row>
    <row r="1535" spans="1:47" s="18" customFormat="1" ht="15.75" x14ac:dyDescent="0.25">
      <c r="A1535" s="92"/>
      <c r="D1535" s="61"/>
      <c r="E1535" s="62" t="s">
        <v>91</v>
      </c>
      <c r="F1535" s="733"/>
      <c r="G1535" s="736">
        <v>0.6</v>
      </c>
      <c r="H1535" s="19">
        <f t="shared" si="597"/>
        <v>0.52139999999999997</v>
      </c>
      <c r="I1535" s="13">
        <f t="shared" si="598"/>
        <v>5.9999999999999995E-4</v>
      </c>
      <c r="J1535" s="13">
        <f t="shared" si="599"/>
        <v>0</v>
      </c>
      <c r="K1535" s="14">
        <f t="shared" si="600"/>
        <v>2.1240000000000001</v>
      </c>
      <c r="L1535" s="1"/>
      <c r="M1535" s="15">
        <v>86.9</v>
      </c>
      <c r="N1535" s="15">
        <v>0.1</v>
      </c>
      <c r="O1535" s="691">
        <v>0</v>
      </c>
      <c r="P1535" s="20">
        <v>354</v>
      </c>
      <c r="Q1535" s="264"/>
      <c r="R1535" s="264"/>
      <c r="S1535" s="264"/>
      <c r="T1535" s="264"/>
      <c r="U1535" s="264"/>
      <c r="V1535" s="264"/>
      <c r="W1535" s="264"/>
      <c r="X1535" s="264"/>
      <c r="Y1535" s="264"/>
      <c r="Z1535" s="264"/>
      <c r="AA1535" s="264"/>
      <c r="AB1535" s="264"/>
      <c r="AC1535" s="264"/>
      <c r="AD1535" s="264"/>
      <c r="AE1535" s="264"/>
      <c r="AF1535" s="264"/>
      <c r="AG1535" s="264"/>
      <c r="AH1535" s="264"/>
      <c r="AI1535" s="264"/>
      <c r="AJ1535" s="264"/>
      <c r="AK1535" s="264"/>
      <c r="AL1535" s="264"/>
      <c r="AM1535" s="264"/>
      <c r="AN1535" s="264"/>
      <c r="AO1535" s="264"/>
      <c r="AP1535" s="264"/>
      <c r="AQ1535" s="264"/>
      <c r="AR1535" s="264"/>
      <c r="AS1535" s="264"/>
      <c r="AT1535" s="264"/>
      <c r="AU1535" s="78"/>
    </row>
    <row r="1536" spans="1:47" s="96" customFormat="1" ht="15.75" x14ac:dyDescent="0.25">
      <c r="A1536" s="95"/>
      <c r="D1536" s="99"/>
      <c r="E1536" s="62" t="s">
        <v>724</v>
      </c>
      <c r="F1536" s="733"/>
      <c r="G1536" s="736">
        <v>12</v>
      </c>
      <c r="H1536" s="19">
        <f t="shared" si="597"/>
        <v>0.3</v>
      </c>
      <c r="I1536" s="13">
        <f t="shared" si="598"/>
        <v>4.2</v>
      </c>
      <c r="J1536" s="13">
        <f t="shared" si="599"/>
        <v>0.36</v>
      </c>
      <c r="K1536" s="14">
        <f t="shared" si="600"/>
        <v>40.44</v>
      </c>
      <c r="L1536" s="1"/>
      <c r="M1536" s="15">
        <v>2.5</v>
      </c>
      <c r="N1536" s="15">
        <v>35</v>
      </c>
      <c r="O1536" s="691">
        <v>3</v>
      </c>
      <c r="P1536" s="20">
        <v>337</v>
      </c>
      <c r="Q1536" s="264"/>
      <c r="R1536" s="264"/>
      <c r="S1536" s="264"/>
      <c r="T1536" s="264"/>
      <c r="U1536" s="264"/>
      <c r="V1536" s="264"/>
      <c r="W1536" s="264"/>
      <c r="X1536" s="264"/>
      <c r="Y1536" s="264"/>
      <c r="Z1536" s="264"/>
      <c r="AA1536" s="264"/>
      <c r="AB1536" s="264"/>
      <c r="AC1536" s="264"/>
      <c r="AD1536" s="264"/>
      <c r="AE1536" s="264"/>
      <c r="AF1536" s="264"/>
      <c r="AG1536" s="264"/>
      <c r="AH1536" s="264"/>
      <c r="AI1536" s="264"/>
      <c r="AJ1536" s="264"/>
      <c r="AK1536" s="264"/>
      <c r="AL1536" s="264"/>
      <c r="AM1536" s="264"/>
      <c r="AN1536" s="264"/>
      <c r="AO1536" s="264"/>
      <c r="AP1536" s="264"/>
      <c r="AQ1536" s="264"/>
      <c r="AR1536" s="264"/>
      <c r="AS1536" s="264"/>
      <c r="AT1536" s="264"/>
      <c r="AU1536" s="114"/>
    </row>
    <row r="1537" spans="1:47" s="18" customFormat="1" ht="15.75" x14ac:dyDescent="0.25">
      <c r="A1537" s="92"/>
      <c r="D1537" s="61"/>
      <c r="E1537" s="62" t="s">
        <v>523</v>
      </c>
      <c r="F1537" s="733"/>
      <c r="G1537" s="736">
        <v>0.4</v>
      </c>
      <c r="H1537" s="19">
        <f t="shared" si="597"/>
        <v>0</v>
      </c>
      <c r="I1537" s="13">
        <f t="shared" si="598"/>
        <v>0</v>
      </c>
      <c r="J1537" s="13">
        <f t="shared" si="599"/>
        <v>0.39960000000000007</v>
      </c>
      <c r="K1537" s="14">
        <f t="shared" si="600"/>
        <v>1.6240000000000001</v>
      </c>
      <c r="L1537" s="1"/>
      <c r="M1537" s="15">
        <v>0</v>
      </c>
      <c r="N1537" s="15">
        <v>0</v>
      </c>
      <c r="O1537" s="691">
        <v>99.9</v>
      </c>
      <c r="P1537" s="15">
        <v>406</v>
      </c>
      <c r="Q1537" s="264"/>
      <c r="R1537" s="264"/>
      <c r="S1537" s="264"/>
      <c r="T1537" s="264"/>
      <c r="U1537" s="264"/>
      <c r="V1537" s="264"/>
      <c r="W1537" s="264"/>
      <c r="X1537" s="264"/>
      <c r="Y1537" s="264"/>
      <c r="Z1537" s="264"/>
      <c r="AA1537" s="264"/>
      <c r="AB1537" s="264"/>
      <c r="AC1537" s="264"/>
      <c r="AD1537" s="264"/>
      <c r="AE1537" s="264"/>
      <c r="AF1537" s="264"/>
      <c r="AG1537" s="264"/>
      <c r="AH1537" s="264"/>
      <c r="AI1537" s="264"/>
      <c r="AJ1537" s="264"/>
      <c r="AK1537" s="264"/>
      <c r="AL1537" s="264"/>
      <c r="AM1537" s="264"/>
      <c r="AN1537" s="264"/>
      <c r="AO1537" s="264"/>
      <c r="AP1537" s="264"/>
      <c r="AQ1537" s="264"/>
      <c r="AR1537" s="264"/>
      <c r="AS1537" s="264"/>
      <c r="AT1537" s="264"/>
      <c r="AU1537" s="78"/>
    </row>
    <row r="1538" spans="1:47" s="18" customFormat="1" ht="15.75" x14ac:dyDescent="0.25">
      <c r="A1538" s="92"/>
      <c r="D1538" s="61"/>
      <c r="E1538" s="62" t="s">
        <v>18</v>
      </c>
      <c r="F1538" s="733"/>
      <c r="G1538" s="736">
        <v>3</v>
      </c>
      <c r="H1538" s="19">
        <f t="shared" si="597"/>
        <v>0</v>
      </c>
      <c r="I1538" s="13">
        <f t="shared" si="598"/>
        <v>0</v>
      </c>
      <c r="J1538" s="13">
        <f t="shared" si="599"/>
        <v>0</v>
      </c>
      <c r="K1538" s="14">
        <f t="shared" si="600"/>
        <v>0</v>
      </c>
      <c r="L1538" s="1"/>
      <c r="M1538" s="15"/>
      <c r="N1538" s="15"/>
      <c r="O1538" s="691"/>
      <c r="P1538" s="15"/>
      <c r="Q1538" s="264"/>
      <c r="R1538" s="264"/>
      <c r="S1538" s="264"/>
      <c r="T1538" s="264"/>
      <c r="U1538" s="264"/>
      <c r="V1538" s="264"/>
      <c r="W1538" s="264"/>
      <c r="X1538" s="264"/>
      <c r="Y1538" s="264"/>
      <c r="Z1538" s="264"/>
      <c r="AA1538" s="264"/>
      <c r="AB1538" s="264"/>
      <c r="AC1538" s="264"/>
      <c r="AD1538" s="264"/>
      <c r="AE1538" s="264"/>
      <c r="AF1538" s="264"/>
      <c r="AG1538" s="264"/>
      <c r="AH1538" s="264"/>
      <c r="AI1538" s="264"/>
      <c r="AJ1538" s="264"/>
      <c r="AK1538" s="264"/>
      <c r="AL1538" s="264"/>
      <c r="AM1538" s="264"/>
      <c r="AN1538" s="264"/>
      <c r="AO1538" s="264"/>
      <c r="AP1538" s="264"/>
      <c r="AQ1538" s="264"/>
      <c r="AR1538" s="264"/>
      <c r="AS1538" s="264"/>
      <c r="AT1538" s="264"/>
      <c r="AU1538" s="78"/>
    </row>
    <row r="1539" spans="1:47" s="50" customFormat="1" x14ac:dyDescent="0.25">
      <c r="A1539" s="230"/>
      <c r="B1539" s="231"/>
      <c r="C1539" s="231"/>
      <c r="D1539" s="231"/>
      <c r="E1539" s="75" t="s">
        <v>21</v>
      </c>
      <c r="F1539" s="985"/>
      <c r="G1539" s="985"/>
      <c r="H1539" s="22">
        <f>SUM(H1532:H1538)</f>
        <v>0.86640000000000006</v>
      </c>
      <c r="I1539" s="22">
        <f t="shared" ref="I1539:K1539" si="601">SUM(I1532:I1538)</f>
        <v>4.2456000000000005</v>
      </c>
      <c r="J1539" s="22">
        <f t="shared" si="601"/>
        <v>5.7514000000000012</v>
      </c>
      <c r="K1539" s="22">
        <f t="shared" si="601"/>
        <v>63.8536</v>
      </c>
      <c r="L1539" s="1"/>
      <c r="M1539" s="83"/>
      <c r="N1539" s="83"/>
      <c r="O1539" s="692"/>
      <c r="P1539" s="83"/>
      <c r="Q1539" s="264"/>
      <c r="R1539" s="264"/>
      <c r="S1539" s="264"/>
      <c r="T1539" s="264"/>
      <c r="U1539" s="264"/>
      <c r="V1539" s="264"/>
      <c r="W1539" s="264"/>
      <c r="X1539" s="264"/>
      <c r="Y1539" s="264"/>
      <c r="Z1539" s="264"/>
      <c r="AA1539" s="264"/>
      <c r="AB1539" s="264"/>
      <c r="AC1539" s="264"/>
      <c r="AD1539" s="264"/>
      <c r="AE1539" s="264"/>
      <c r="AF1539" s="264"/>
      <c r="AG1539" s="264"/>
      <c r="AH1539" s="264"/>
      <c r="AI1539" s="264"/>
      <c r="AJ1539" s="264"/>
      <c r="AK1539" s="264"/>
      <c r="AL1539" s="264"/>
      <c r="AM1539" s="264"/>
      <c r="AN1539" s="264"/>
      <c r="AO1539" s="264"/>
      <c r="AP1539" s="264"/>
      <c r="AQ1539" s="264"/>
      <c r="AR1539" s="264"/>
      <c r="AS1539" s="264"/>
      <c r="AT1539" s="264"/>
      <c r="AU1539" s="159"/>
    </row>
    <row r="1540" spans="1:47" s="18" customFormat="1" ht="15.75" x14ac:dyDescent="0.25">
      <c r="B1540" s="10" t="s">
        <v>887</v>
      </c>
      <c r="C1540" s="17" t="s">
        <v>886</v>
      </c>
      <c r="D1540" s="12">
        <v>75</v>
      </c>
      <c r="E1540" s="62" t="s">
        <v>25</v>
      </c>
      <c r="F1540" s="741">
        <f>G1540*100/88</f>
        <v>34.090909090909093</v>
      </c>
      <c r="G1540" s="736">
        <v>30</v>
      </c>
      <c r="H1540" s="19">
        <f t="shared" ref="H1540:H1545" si="602">G1540*M1540/100</f>
        <v>0.09</v>
      </c>
      <c r="I1540" s="13">
        <f t="shared" ref="I1540:I1545" si="603">G1540*N1540/100</f>
        <v>0.09</v>
      </c>
      <c r="J1540" s="13">
        <f t="shared" ref="J1540:J1545" si="604">G1540*O1540/100</f>
        <v>3.87</v>
      </c>
      <c r="K1540" s="14">
        <f t="shared" ref="K1540:K1545" si="605">G1540*P1540/100</f>
        <v>15.6</v>
      </c>
      <c r="L1540" s="1"/>
      <c r="M1540" s="15">
        <v>0.3</v>
      </c>
      <c r="N1540" s="15">
        <v>0.3</v>
      </c>
      <c r="O1540" s="691">
        <v>12.9</v>
      </c>
      <c r="P1540" s="20">
        <v>52</v>
      </c>
      <c r="Q1540" s="264"/>
      <c r="R1540" s="264"/>
      <c r="S1540" s="264"/>
      <c r="T1540" s="264"/>
      <c r="U1540" s="264"/>
      <c r="V1540" s="264"/>
      <c r="W1540" s="264"/>
      <c r="X1540" s="264"/>
      <c r="Y1540" s="264"/>
      <c r="Z1540" s="264"/>
      <c r="AA1540" s="264"/>
      <c r="AB1540" s="264"/>
      <c r="AC1540" s="264"/>
      <c r="AD1540" s="264"/>
      <c r="AE1540" s="264"/>
      <c r="AF1540" s="264"/>
      <c r="AG1540" s="264"/>
      <c r="AH1540" s="264"/>
      <c r="AI1540" s="264"/>
      <c r="AJ1540" s="264"/>
      <c r="AK1540" s="264"/>
      <c r="AL1540" s="264"/>
      <c r="AM1540" s="264"/>
      <c r="AN1540" s="264"/>
      <c r="AO1540" s="264"/>
      <c r="AP1540" s="264"/>
      <c r="AQ1540" s="264"/>
      <c r="AR1540" s="264"/>
      <c r="AS1540" s="264"/>
      <c r="AT1540" s="264"/>
      <c r="AU1540" s="78"/>
    </row>
    <row r="1541" spans="1:47" s="18" customFormat="1" ht="15.75" x14ac:dyDescent="0.25">
      <c r="B1541" s="10"/>
      <c r="C1541" s="17"/>
      <c r="D1541" s="12"/>
      <c r="E1541" s="62" t="s">
        <v>163</v>
      </c>
      <c r="F1541" s="986"/>
      <c r="G1541" s="736">
        <v>0.15</v>
      </c>
      <c r="H1541" s="19">
        <f t="shared" si="602"/>
        <v>0</v>
      </c>
      <c r="I1541" s="13">
        <f t="shared" si="603"/>
        <v>0</v>
      </c>
      <c r="J1541" s="13">
        <f t="shared" si="604"/>
        <v>0.14924999999999999</v>
      </c>
      <c r="K1541" s="14">
        <f t="shared" si="605"/>
        <v>0.3705</v>
      </c>
      <c r="L1541" s="1"/>
      <c r="M1541" s="15">
        <v>0</v>
      </c>
      <c r="N1541" s="15">
        <v>0</v>
      </c>
      <c r="O1541" s="691">
        <v>99.5</v>
      </c>
      <c r="P1541" s="15">
        <v>247</v>
      </c>
      <c r="Q1541" s="264"/>
      <c r="R1541" s="264"/>
      <c r="S1541" s="264"/>
      <c r="T1541" s="264"/>
      <c r="U1541" s="264"/>
      <c r="V1541" s="264"/>
      <c r="W1541" s="264"/>
      <c r="X1541" s="264"/>
      <c r="Y1541" s="264"/>
      <c r="Z1541" s="264"/>
      <c r="AA1541" s="264"/>
      <c r="AB1541" s="264"/>
      <c r="AC1541" s="264"/>
      <c r="AD1541" s="264"/>
      <c r="AE1541" s="264"/>
      <c r="AF1541" s="264"/>
      <c r="AG1541" s="264"/>
      <c r="AH1541" s="264"/>
      <c r="AI1541" s="264"/>
      <c r="AJ1541" s="264"/>
      <c r="AK1541" s="264"/>
      <c r="AL1541" s="264"/>
      <c r="AM1541" s="264"/>
      <c r="AN1541" s="264"/>
      <c r="AO1541" s="264"/>
      <c r="AP1541" s="264"/>
      <c r="AQ1541" s="264"/>
      <c r="AR1541" s="264"/>
      <c r="AS1541" s="264"/>
      <c r="AT1541" s="264"/>
      <c r="AU1541" s="78"/>
    </row>
    <row r="1542" spans="1:47" s="18" customFormat="1" ht="15.75" x14ac:dyDescent="0.25">
      <c r="B1542" s="10"/>
      <c r="C1542" s="17"/>
      <c r="D1542" s="12"/>
      <c r="E1542" s="62" t="s">
        <v>36</v>
      </c>
      <c r="F1542" s="986"/>
      <c r="G1542" s="736">
        <v>6</v>
      </c>
      <c r="H1542" s="19">
        <f t="shared" si="602"/>
        <v>0</v>
      </c>
      <c r="I1542" s="13">
        <f t="shared" si="603"/>
        <v>0</v>
      </c>
      <c r="J1542" s="13">
        <f t="shared" si="604"/>
        <v>5.9940000000000007</v>
      </c>
      <c r="K1542" s="14">
        <f t="shared" si="605"/>
        <v>24.36</v>
      </c>
      <c r="L1542" s="1"/>
      <c r="M1542" s="15">
        <v>0</v>
      </c>
      <c r="N1542" s="15">
        <v>0</v>
      </c>
      <c r="O1542" s="691">
        <v>99.9</v>
      </c>
      <c r="P1542" s="15">
        <v>406</v>
      </c>
      <c r="Q1542" s="264"/>
      <c r="R1542" s="264"/>
      <c r="S1542" s="264"/>
      <c r="T1542" s="264"/>
      <c r="U1542" s="264"/>
      <c r="V1542" s="264"/>
      <c r="W1542" s="264"/>
      <c r="X1542" s="264"/>
      <c r="Y1542" s="264"/>
      <c r="Z1542" s="264"/>
      <c r="AA1542" s="264"/>
      <c r="AB1542" s="264"/>
      <c r="AC1542" s="264"/>
      <c r="AD1542" s="264"/>
      <c r="AE1542" s="264"/>
      <c r="AF1542" s="264"/>
      <c r="AG1542" s="264"/>
      <c r="AH1542" s="264"/>
      <c r="AI1542" s="264"/>
      <c r="AJ1542" s="264"/>
      <c r="AK1542" s="264"/>
      <c r="AL1542" s="264"/>
      <c r="AM1542" s="264"/>
      <c r="AN1542" s="264"/>
      <c r="AO1542" s="264"/>
      <c r="AP1542" s="264"/>
      <c r="AQ1542" s="264"/>
      <c r="AR1542" s="264"/>
      <c r="AS1542" s="264"/>
      <c r="AT1542" s="264"/>
      <c r="AU1542" s="78"/>
    </row>
    <row r="1543" spans="1:47" s="18" customFormat="1" x14ac:dyDescent="0.25">
      <c r="B1543" s="10"/>
      <c r="C1543" s="17"/>
      <c r="D1543" s="12"/>
      <c r="E1543" s="62" t="s">
        <v>96</v>
      </c>
      <c r="F1543" s="986"/>
      <c r="G1543" s="738">
        <v>3</v>
      </c>
      <c r="H1543" s="19">
        <f t="shared" si="602"/>
        <v>6.000000000000001E-3</v>
      </c>
      <c r="I1543" s="13">
        <f t="shared" si="603"/>
        <v>3.0000000000000005E-3</v>
      </c>
      <c r="J1543" s="13">
        <f t="shared" si="604"/>
        <v>2.5589999999999997</v>
      </c>
      <c r="K1543" s="14">
        <f t="shared" si="605"/>
        <v>10.44</v>
      </c>
      <c r="L1543" s="1"/>
      <c r="M1543" s="15">
        <v>0.2</v>
      </c>
      <c r="N1543" s="15">
        <v>0.1</v>
      </c>
      <c r="O1543" s="691">
        <v>85.3</v>
      </c>
      <c r="P1543" s="20">
        <v>348</v>
      </c>
      <c r="Q1543" s="264"/>
      <c r="R1543" s="264"/>
      <c r="S1543" s="264"/>
      <c r="T1543" s="264"/>
      <c r="U1543" s="264"/>
      <c r="V1543" s="264"/>
      <c r="W1543" s="264"/>
      <c r="X1543" s="264"/>
      <c r="Y1543" s="264"/>
      <c r="Z1543" s="264"/>
      <c r="AA1543" s="264"/>
      <c r="AB1543" s="264"/>
      <c r="AC1543" s="264"/>
      <c r="AD1543" s="264"/>
      <c r="AE1543" s="264"/>
      <c r="AF1543" s="264"/>
      <c r="AG1543" s="264"/>
      <c r="AH1543" s="264"/>
      <c r="AI1543" s="264"/>
      <c r="AJ1543" s="264"/>
      <c r="AK1543" s="264"/>
      <c r="AL1543" s="264"/>
      <c r="AM1543" s="264"/>
      <c r="AN1543" s="264"/>
      <c r="AO1543" s="264"/>
      <c r="AP1543" s="264"/>
      <c r="AQ1543" s="264"/>
      <c r="AR1543" s="264"/>
      <c r="AS1543" s="264"/>
      <c r="AT1543" s="264"/>
      <c r="AU1543" s="78"/>
    </row>
    <row r="1544" spans="1:47" s="18" customFormat="1" ht="15.75" x14ac:dyDescent="0.25">
      <c r="B1544" s="10"/>
      <c r="C1544" s="17"/>
      <c r="D1544" s="12"/>
      <c r="E1544" s="62" t="s">
        <v>205</v>
      </c>
      <c r="F1544" s="986"/>
      <c r="G1544" s="736">
        <v>0.04</v>
      </c>
      <c r="H1544" s="19">
        <f t="shared" si="602"/>
        <v>1.6000000000000001E-3</v>
      </c>
      <c r="I1544" s="13">
        <f t="shared" si="603"/>
        <v>4.8000000000000001E-4</v>
      </c>
      <c r="J1544" s="13">
        <f t="shared" si="604"/>
        <v>3.2239999999999998E-2</v>
      </c>
      <c r="K1544" s="14">
        <f t="shared" si="605"/>
        <v>9.6000000000000002E-2</v>
      </c>
      <c r="L1544" s="1"/>
      <c r="M1544" s="15">
        <v>4</v>
      </c>
      <c r="N1544" s="15">
        <v>1.2</v>
      </c>
      <c r="O1544" s="691">
        <v>80.599999999999994</v>
      </c>
      <c r="P1544" s="20">
        <v>240</v>
      </c>
      <c r="Q1544" s="264"/>
      <c r="R1544" s="264"/>
      <c r="S1544" s="264"/>
      <c r="T1544" s="264"/>
      <c r="U1544" s="264"/>
      <c r="V1544" s="264"/>
      <c r="W1544" s="264"/>
      <c r="X1544" s="264"/>
      <c r="Y1544" s="264"/>
      <c r="Z1544" s="264"/>
      <c r="AA1544" s="264"/>
      <c r="AB1544" s="264"/>
      <c r="AC1544" s="264"/>
      <c r="AD1544" s="264"/>
      <c r="AE1544" s="264"/>
      <c r="AF1544" s="264"/>
      <c r="AG1544" s="264"/>
      <c r="AH1544" s="264"/>
      <c r="AI1544" s="264"/>
      <c r="AJ1544" s="264"/>
      <c r="AK1544" s="264"/>
      <c r="AL1544" s="264"/>
      <c r="AM1544" s="264"/>
      <c r="AN1544" s="264"/>
      <c r="AO1544" s="264"/>
      <c r="AP1544" s="264"/>
      <c r="AQ1544" s="264"/>
      <c r="AR1544" s="264"/>
      <c r="AS1544" s="264"/>
      <c r="AT1544" s="264"/>
      <c r="AU1544" s="78"/>
    </row>
    <row r="1545" spans="1:47" s="18" customFormat="1" ht="15.75" x14ac:dyDescent="0.25">
      <c r="B1545" s="10"/>
      <c r="C1545" s="17"/>
      <c r="D1545" s="12"/>
      <c r="E1545" s="62" t="s">
        <v>18</v>
      </c>
      <c r="F1545" s="986"/>
      <c r="G1545" s="736">
        <v>53</v>
      </c>
      <c r="H1545" s="19">
        <f t="shared" si="602"/>
        <v>0</v>
      </c>
      <c r="I1545" s="13">
        <f t="shared" si="603"/>
        <v>0</v>
      </c>
      <c r="J1545" s="13">
        <f t="shared" si="604"/>
        <v>0</v>
      </c>
      <c r="K1545" s="13">
        <f t="shared" si="605"/>
        <v>0</v>
      </c>
      <c r="L1545" s="1"/>
      <c r="M1545" s="15"/>
      <c r="N1545" s="15"/>
      <c r="O1545" s="691"/>
      <c r="P1545" s="15"/>
      <c r="Q1545" s="264"/>
      <c r="R1545" s="264"/>
      <c r="S1545" s="264"/>
      <c r="T1545" s="264"/>
      <c r="U1545" s="264"/>
      <c r="V1545" s="264"/>
      <c r="W1545" s="264"/>
      <c r="X1545" s="264"/>
      <c r="Y1545" s="264"/>
      <c r="Z1545" s="264"/>
      <c r="AA1545" s="264"/>
      <c r="AB1545" s="264"/>
      <c r="AC1545" s="264"/>
      <c r="AD1545" s="264"/>
      <c r="AE1545" s="264"/>
      <c r="AF1545" s="264"/>
      <c r="AG1545" s="264"/>
      <c r="AH1545" s="264"/>
      <c r="AI1545" s="264"/>
      <c r="AJ1545" s="264"/>
      <c r="AK1545" s="264"/>
      <c r="AL1545" s="264"/>
      <c r="AM1545" s="264"/>
      <c r="AN1545" s="264"/>
      <c r="AO1545" s="264"/>
      <c r="AP1545" s="264"/>
      <c r="AQ1545" s="264"/>
      <c r="AR1545" s="264"/>
      <c r="AS1545" s="264"/>
      <c r="AT1545" s="264"/>
      <c r="AU1545" s="78"/>
    </row>
    <row r="1546" spans="1:47" s="50" customFormat="1" x14ac:dyDescent="0.25">
      <c r="B1546" s="135"/>
      <c r="C1546" s="51"/>
      <c r="D1546" s="135"/>
      <c r="E1546" s="64" t="s">
        <v>21</v>
      </c>
      <c r="F1546" s="982"/>
      <c r="G1546" s="982"/>
      <c r="H1546" s="22">
        <f>SUM(H1540:H1545)</f>
        <v>9.7600000000000006E-2</v>
      </c>
      <c r="I1546" s="22">
        <f t="shared" ref="I1546:K1546" si="606">SUM(I1540:I1545)</f>
        <v>9.3479999999999994E-2</v>
      </c>
      <c r="J1546" s="22">
        <f t="shared" si="606"/>
        <v>12.60449</v>
      </c>
      <c r="K1546" s="22">
        <f t="shared" si="606"/>
        <v>50.866499999999995</v>
      </c>
      <c r="L1546" s="1"/>
      <c r="O1546" s="171"/>
      <c r="Q1546" s="264"/>
      <c r="R1546" s="264"/>
      <c r="S1546" s="264"/>
      <c r="T1546" s="264"/>
      <c r="U1546" s="264"/>
      <c r="V1546" s="264"/>
      <c r="W1546" s="264"/>
      <c r="X1546" s="264"/>
      <c r="Y1546" s="264"/>
      <c r="Z1546" s="264"/>
      <c r="AA1546" s="264"/>
      <c r="AB1546" s="264"/>
      <c r="AC1546" s="264"/>
      <c r="AD1546" s="264"/>
      <c r="AE1546" s="264"/>
      <c r="AF1546" s="264"/>
      <c r="AG1546" s="264"/>
      <c r="AH1546" s="264"/>
      <c r="AI1546" s="264"/>
      <c r="AJ1546" s="264"/>
      <c r="AK1546" s="264"/>
      <c r="AL1546" s="264"/>
      <c r="AM1546" s="264"/>
      <c r="AN1546" s="264"/>
      <c r="AO1546" s="264"/>
      <c r="AP1546" s="264"/>
      <c r="AQ1546" s="264"/>
      <c r="AR1546" s="264"/>
      <c r="AS1546" s="264"/>
      <c r="AT1546" s="264"/>
      <c r="AU1546" s="159"/>
    </row>
    <row r="1547" spans="1:47" s="18" customFormat="1" ht="19.5" customHeight="1" x14ac:dyDescent="0.25">
      <c r="A1547" s="126"/>
      <c r="B1547" s="39" t="s">
        <v>888</v>
      </c>
      <c r="C1547" s="1238" t="s">
        <v>60</v>
      </c>
      <c r="D1547" s="40">
        <v>150</v>
      </c>
      <c r="E1547" s="62" t="s">
        <v>184</v>
      </c>
      <c r="F1547" s="738"/>
      <c r="G1547" s="738">
        <v>15</v>
      </c>
      <c r="H1547" s="19">
        <f>G1547*M1547/100</f>
        <v>1.4999999999999999E-2</v>
      </c>
      <c r="I1547" s="13">
        <f>G1547*N1547/100</f>
        <v>1.4999999999999999E-2</v>
      </c>
      <c r="J1547" s="13">
        <f>G1547*O1547/100</f>
        <v>1.53</v>
      </c>
      <c r="K1547" s="14">
        <f>G1547*P1547/100</f>
        <v>6.45</v>
      </c>
      <c r="L1547" s="1"/>
      <c r="M1547" s="15">
        <v>0.1</v>
      </c>
      <c r="N1547" s="15">
        <v>0.1</v>
      </c>
      <c r="O1547" s="691">
        <v>10.199999999999999</v>
      </c>
      <c r="P1547" s="20">
        <v>43</v>
      </c>
      <c r="Q1547" s="264"/>
      <c r="R1547" s="264"/>
      <c r="S1547" s="264"/>
      <c r="T1547" s="264"/>
      <c r="U1547" s="264"/>
      <c r="V1547" s="264"/>
      <c r="W1547" s="264"/>
      <c r="X1547" s="264"/>
      <c r="Y1547" s="264"/>
      <c r="Z1547" s="264"/>
      <c r="AA1547" s="264"/>
      <c r="AB1547" s="264"/>
      <c r="AC1547" s="264"/>
      <c r="AD1547" s="264"/>
      <c r="AE1547" s="264"/>
      <c r="AF1547" s="264"/>
      <c r="AG1547" s="264"/>
      <c r="AH1547" s="264"/>
      <c r="AI1547" s="264"/>
      <c r="AJ1547" s="264"/>
      <c r="AK1547" s="264"/>
      <c r="AL1547" s="264"/>
      <c r="AM1547" s="264"/>
      <c r="AN1547" s="264"/>
      <c r="AO1547" s="264"/>
      <c r="AP1547" s="264"/>
      <c r="AQ1547" s="264"/>
      <c r="AR1547" s="264"/>
      <c r="AS1547" s="264"/>
      <c r="AT1547" s="264"/>
      <c r="AU1547" s="78"/>
    </row>
    <row r="1548" spans="1:47" s="18" customFormat="1" x14ac:dyDescent="0.25">
      <c r="A1548" s="92"/>
      <c r="B1548" s="31"/>
      <c r="C1548" s="1240"/>
      <c r="D1548" s="31"/>
      <c r="E1548" s="62" t="s">
        <v>18</v>
      </c>
      <c r="F1548" s="738"/>
      <c r="G1548" s="738">
        <v>135</v>
      </c>
      <c r="H1548" s="19">
        <f>G1548*M1548/100</f>
        <v>0</v>
      </c>
      <c r="I1548" s="13">
        <f>G1548*N1548/100</f>
        <v>0</v>
      </c>
      <c r="J1548" s="13">
        <f>G1548*O1548/100</f>
        <v>0</v>
      </c>
      <c r="K1548" s="14">
        <f>G1548*P1548/100</f>
        <v>0</v>
      </c>
      <c r="L1548" s="1"/>
      <c r="M1548" s="15"/>
      <c r="N1548" s="15"/>
      <c r="O1548" s="691"/>
      <c r="P1548" s="15"/>
      <c r="Q1548" s="264"/>
      <c r="R1548" s="264"/>
      <c r="S1548" s="264"/>
      <c r="T1548" s="264"/>
      <c r="U1548" s="264"/>
      <c r="V1548" s="264"/>
      <c r="W1548" s="264"/>
      <c r="X1548" s="264"/>
      <c r="Y1548" s="264"/>
      <c r="Z1548" s="264"/>
      <c r="AA1548" s="264"/>
      <c r="AB1548" s="264"/>
      <c r="AC1548" s="264"/>
      <c r="AD1548" s="264"/>
      <c r="AE1548" s="264"/>
      <c r="AF1548" s="264"/>
      <c r="AG1548" s="264"/>
      <c r="AH1548" s="264"/>
      <c r="AI1548" s="264"/>
      <c r="AJ1548" s="264"/>
      <c r="AK1548" s="264"/>
      <c r="AL1548" s="264"/>
      <c r="AM1548" s="264"/>
      <c r="AN1548" s="264"/>
      <c r="AO1548" s="264"/>
      <c r="AP1548" s="264"/>
      <c r="AQ1548" s="264"/>
      <c r="AR1548" s="264"/>
      <c r="AS1548" s="264"/>
      <c r="AT1548" s="264"/>
      <c r="AU1548" s="78"/>
    </row>
    <row r="1549" spans="1:47" s="50" customFormat="1" x14ac:dyDescent="0.25">
      <c r="A1549" s="230"/>
      <c r="E1549" s="63" t="s">
        <v>21</v>
      </c>
      <c r="F1549" s="980"/>
      <c r="G1549" s="980"/>
      <c r="H1549" s="22">
        <f t="shared" ref="H1549:J1549" si="607">SUM(H1547:H1548)</f>
        <v>1.4999999999999999E-2</v>
      </c>
      <c r="I1549" s="22">
        <f t="shared" si="607"/>
        <v>1.4999999999999999E-2</v>
      </c>
      <c r="J1549" s="22">
        <f t="shared" si="607"/>
        <v>1.53</v>
      </c>
      <c r="K1549" s="22">
        <f>SUM(K1547:K1548)</f>
        <v>6.45</v>
      </c>
      <c r="L1549" s="1"/>
      <c r="M1549" s="83"/>
      <c r="N1549" s="83"/>
      <c r="O1549" s="692"/>
      <c r="P1549" s="83"/>
      <c r="Q1549" s="264"/>
      <c r="R1549" s="264"/>
      <c r="S1549" s="264"/>
      <c r="T1549" s="264"/>
      <c r="U1549" s="264"/>
      <c r="V1549" s="264"/>
      <c r="W1549" s="264"/>
      <c r="X1549" s="264"/>
      <c r="Y1549" s="264"/>
      <c r="Z1549" s="264"/>
      <c r="AA1549" s="264"/>
      <c r="AB1549" s="264"/>
      <c r="AC1549" s="264"/>
      <c r="AD1549" s="264"/>
      <c r="AE1549" s="264"/>
      <c r="AF1549" s="264"/>
      <c r="AG1549" s="264"/>
      <c r="AH1549" s="264"/>
      <c r="AI1549" s="264"/>
      <c r="AJ1549" s="264"/>
      <c r="AK1549" s="264"/>
      <c r="AL1549" s="264"/>
      <c r="AM1549" s="264"/>
      <c r="AN1549" s="264"/>
      <c r="AO1549" s="264"/>
      <c r="AP1549" s="264"/>
      <c r="AQ1549" s="264"/>
      <c r="AR1549" s="264"/>
      <c r="AS1549" s="264"/>
      <c r="AT1549" s="264"/>
      <c r="AU1549" s="159"/>
    </row>
    <row r="1550" spans="1:47" s="27" customFormat="1" x14ac:dyDescent="0.25">
      <c r="B1550" s="72"/>
      <c r="C1550" s="71"/>
      <c r="D1550" s="72"/>
      <c r="E1550" s="73" t="s">
        <v>100</v>
      </c>
      <c r="F1550" s="334"/>
      <c r="G1550" s="334"/>
      <c r="H1550" s="74">
        <f t="shared" ref="H1550:K1550" si="608">H1524+H1531+H1539+H1546+H1549</f>
        <v>15.609120000000003</v>
      </c>
      <c r="I1550" s="74">
        <f t="shared" si="608"/>
        <v>20.29128</v>
      </c>
      <c r="J1550" s="74">
        <f t="shared" si="608"/>
        <v>67.203270000000003</v>
      </c>
      <c r="K1550" s="74">
        <f t="shared" si="608"/>
        <v>505.48909999999995</v>
      </c>
      <c r="L1550" s="74"/>
      <c r="O1550" s="689"/>
      <c r="Q1550" s="264"/>
      <c r="R1550" s="264"/>
      <c r="S1550" s="264"/>
      <c r="T1550" s="264"/>
      <c r="U1550" s="264"/>
      <c r="V1550" s="264"/>
      <c r="W1550" s="264"/>
      <c r="X1550" s="264"/>
      <c r="Y1550" s="264"/>
      <c r="Z1550" s="264"/>
      <c r="AA1550" s="264"/>
      <c r="AB1550" s="264"/>
      <c r="AC1550" s="264"/>
      <c r="AD1550" s="264"/>
      <c r="AE1550" s="264"/>
      <c r="AF1550" s="264"/>
      <c r="AG1550" s="264"/>
      <c r="AH1550" s="264"/>
      <c r="AI1550" s="264"/>
      <c r="AJ1550" s="264"/>
      <c r="AK1550" s="264"/>
      <c r="AL1550" s="264"/>
      <c r="AM1550" s="264"/>
      <c r="AN1550" s="264"/>
      <c r="AO1550" s="264"/>
      <c r="AP1550" s="264"/>
      <c r="AQ1550" s="264"/>
      <c r="AR1550" s="264"/>
      <c r="AS1550" s="264"/>
      <c r="AT1550" s="264"/>
      <c r="AU1550" s="701"/>
    </row>
    <row r="1551" spans="1:47" s="27" customFormat="1" x14ac:dyDescent="0.25">
      <c r="A1551" s="292" t="s">
        <v>112</v>
      </c>
      <c r="B1551" s="293"/>
      <c r="C1551" s="71"/>
      <c r="D1551" s="72"/>
      <c r="E1551" s="64"/>
      <c r="F1551" s="981"/>
      <c r="G1551" s="981"/>
      <c r="H1551" s="74"/>
      <c r="I1551" s="74"/>
      <c r="J1551" s="74"/>
      <c r="K1551" s="74"/>
      <c r="L1551" s="1"/>
      <c r="O1551" s="689"/>
      <c r="Q1551" s="264"/>
      <c r="R1551" s="264"/>
      <c r="S1551" s="264"/>
      <c r="T1551" s="264"/>
      <c r="U1551" s="264"/>
      <c r="V1551" s="264"/>
      <c r="W1551" s="264"/>
      <c r="X1551" s="264"/>
      <c r="Y1551" s="264"/>
      <c r="Z1551" s="264"/>
      <c r="AA1551" s="264"/>
      <c r="AB1551" s="264"/>
      <c r="AC1551" s="264"/>
      <c r="AD1551" s="264"/>
      <c r="AE1551" s="264"/>
      <c r="AF1551" s="264"/>
      <c r="AG1551" s="264"/>
      <c r="AH1551" s="264"/>
      <c r="AI1551" s="264"/>
      <c r="AJ1551" s="264"/>
      <c r="AK1551" s="264"/>
      <c r="AL1551" s="264"/>
      <c r="AM1551" s="264"/>
      <c r="AN1551" s="264"/>
      <c r="AO1551" s="264"/>
      <c r="AP1551" s="264"/>
      <c r="AQ1551" s="264"/>
      <c r="AR1551" s="264"/>
      <c r="AS1551" s="264"/>
      <c r="AT1551" s="264"/>
      <c r="AU1551" s="701"/>
    </row>
    <row r="1552" spans="1:47" s="18" customFormat="1" ht="16.5" customHeight="1" x14ac:dyDescent="0.25">
      <c r="B1552" s="10" t="s">
        <v>792</v>
      </c>
      <c r="C1552" s="1246" t="s">
        <v>789</v>
      </c>
      <c r="D1552" s="12">
        <v>220</v>
      </c>
      <c r="E1552" s="110" t="s">
        <v>119</v>
      </c>
      <c r="F1552" s="743"/>
      <c r="G1552" s="736">
        <v>110</v>
      </c>
      <c r="H1552" s="19">
        <f>G1552*M1552/100</f>
        <v>3.08</v>
      </c>
      <c r="I1552" s="13">
        <f>G1552*N1552/100</f>
        <v>2.75</v>
      </c>
      <c r="J1552" s="13">
        <f>G1552*O1552/100</f>
        <v>5.17</v>
      </c>
      <c r="K1552" s="14">
        <f>G1552*P1552/100</f>
        <v>57.2</v>
      </c>
      <c r="L1552" s="1"/>
      <c r="M1552" s="15">
        <v>2.8</v>
      </c>
      <c r="N1552" s="15">
        <v>2.5</v>
      </c>
      <c r="O1552" s="691">
        <v>4.7</v>
      </c>
      <c r="P1552" s="20">
        <v>52</v>
      </c>
      <c r="Q1552" s="264"/>
      <c r="R1552" s="264"/>
      <c r="S1552" s="264"/>
      <c r="T1552" s="264"/>
      <c r="U1552" s="264"/>
      <c r="V1552" s="264"/>
      <c r="W1552" s="264"/>
      <c r="X1552" s="264"/>
      <c r="Y1552" s="264"/>
      <c r="Z1552" s="264"/>
      <c r="AA1552" s="264"/>
      <c r="AB1552" s="264"/>
      <c r="AC1552" s="264"/>
      <c r="AD1552" s="264"/>
      <c r="AE1552" s="264"/>
      <c r="AF1552" s="264"/>
      <c r="AG1552" s="264"/>
      <c r="AH1552" s="264"/>
      <c r="AI1552" s="264"/>
      <c r="AJ1552" s="264"/>
      <c r="AK1552" s="264"/>
      <c r="AL1552" s="264"/>
      <c r="AM1552" s="264"/>
      <c r="AN1552" s="264"/>
      <c r="AO1552" s="264"/>
      <c r="AP1552" s="264"/>
      <c r="AQ1552" s="264"/>
      <c r="AR1552" s="264"/>
      <c r="AS1552" s="264"/>
      <c r="AT1552" s="264"/>
      <c r="AU1552" s="78"/>
    </row>
    <row r="1553" spans="1:47" s="18" customFormat="1" ht="15.75" x14ac:dyDescent="0.25">
      <c r="B1553" s="10"/>
      <c r="C1553" s="1247"/>
      <c r="D1553" s="12"/>
      <c r="E1553" s="110" t="s">
        <v>18</v>
      </c>
      <c r="F1553" s="740"/>
      <c r="G1553" s="736">
        <v>110</v>
      </c>
      <c r="H1553" s="19">
        <f>G1553*M1553/100</f>
        <v>0</v>
      </c>
      <c r="I1553" s="13">
        <f>G1553*N1553/100</f>
        <v>0</v>
      </c>
      <c r="J1553" s="13">
        <f>G1553*O1553/100</f>
        <v>0</v>
      </c>
      <c r="K1553" s="14">
        <f>G1553*P1553/100</f>
        <v>0</v>
      </c>
      <c r="L1553" s="1"/>
      <c r="M1553" s="15"/>
      <c r="N1553" s="15"/>
      <c r="O1553" s="691"/>
      <c r="P1553" s="15"/>
      <c r="Q1553" s="264"/>
      <c r="R1553" s="264"/>
      <c r="S1553" s="264"/>
      <c r="T1553" s="264"/>
      <c r="U1553" s="264"/>
      <c r="V1553" s="264"/>
      <c r="W1553" s="264"/>
      <c r="X1553" s="264"/>
      <c r="Y1553" s="264"/>
      <c r="Z1553" s="264"/>
      <c r="AA1553" s="264"/>
      <c r="AB1553" s="264"/>
      <c r="AC1553" s="264"/>
      <c r="AD1553" s="264"/>
      <c r="AE1553" s="264"/>
      <c r="AF1553" s="264"/>
      <c r="AG1553" s="264"/>
      <c r="AH1553" s="264"/>
      <c r="AI1553" s="264"/>
      <c r="AJ1553" s="264"/>
      <c r="AK1553" s="264"/>
      <c r="AL1553" s="264"/>
      <c r="AM1553" s="264"/>
      <c r="AN1553" s="264"/>
      <c r="AO1553" s="264"/>
      <c r="AP1553" s="264"/>
      <c r="AQ1553" s="264"/>
      <c r="AR1553" s="264"/>
      <c r="AS1553" s="264"/>
      <c r="AT1553" s="264"/>
      <c r="AU1553" s="78"/>
    </row>
    <row r="1554" spans="1:47" s="18" customFormat="1" ht="15.75" x14ac:dyDescent="0.25">
      <c r="B1554" s="10"/>
      <c r="C1554" s="1248"/>
      <c r="D1554" s="12"/>
      <c r="E1554" s="110" t="s">
        <v>84</v>
      </c>
      <c r="F1554" s="990">
        <f>G1554*100/75</f>
        <v>54.666666666666664</v>
      </c>
      <c r="G1554" s="736">
        <v>41</v>
      </c>
      <c r="H1554" s="19">
        <f>G1554*M1554/100</f>
        <v>0.77899999999999991</v>
      </c>
      <c r="I1554" s="13">
        <f>G1554*N1554/100</f>
        <v>0.12299999999999998</v>
      </c>
      <c r="J1554" s="13">
        <f>G1554*O1554/100</f>
        <v>7.503000000000001</v>
      </c>
      <c r="K1554" s="14">
        <f>G1554*P1554/100</f>
        <v>33.619999999999997</v>
      </c>
      <c r="L1554" s="1"/>
      <c r="M1554" s="15">
        <v>1.9</v>
      </c>
      <c r="N1554" s="15">
        <v>0.3</v>
      </c>
      <c r="O1554" s="691">
        <v>18.3</v>
      </c>
      <c r="P1554" s="15">
        <v>82</v>
      </c>
      <c r="Q1554" s="264"/>
      <c r="R1554" s="264"/>
      <c r="S1554" s="264"/>
      <c r="T1554" s="264"/>
      <c r="U1554" s="264"/>
      <c r="V1554" s="264"/>
      <c r="W1554" s="264"/>
      <c r="X1554" s="264"/>
      <c r="Y1554" s="264"/>
      <c r="Z1554" s="264"/>
      <c r="AA1554" s="264"/>
      <c r="AB1554" s="264"/>
      <c r="AC1554" s="264"/>
      <c r="AD1554" s="264"/>
      <c r="AE1554" s="264"/>
      <c r="AF1554" s="264"/>
      <c r="AG1554" s="264"/>
      <c r="AH1554" s="264"/>
      <c r="AI1554" s="264"/>
      <c r="AJ1554" s="264"/>
      <c r="AK1554" s="264"/>
      <c r="AL1554" s="264"/>
      <c r="AM1554" s="264"/>
      <c r="AN1554" s="264"/>
      <c r="AO1554" s="264"/>
      <c r="AP1554" s="264"/>
      <c r="AQ1554" s="264"/>
      <c r="AR1554" s="264"/>
      <c r="AS1554" s="264"/>
      <c r="AT1554" s="264"/>
      <c r="AU1554" s="78"/>
    </row>
    <row r="1555" spans="1:47" s="18" customFormat="1" ht="15.75" x14ac:dyDescent="0.25">
      <c r="B1555" s="10"/>
      <c r="C1555" s="17"/>
      <c r="D1555" s="12"/>
      <c r="E1555" s="110" t="s">
        <v>246</v>
      </c>
      <c r="F1555" s="740"/>
      <c r="G1555" s="736">
        <v>6.6</v>
      </c>
      <c r="H1555" s="57">
        <f>G1555*M1555/100</f>
        <v>0.60719999999999996</v>
      </c>
      <c r="I1555" s="14">
        <f>G1555*N1555/100</f>
        <v>0.15839999999999999</v>
      </c>
      <c r="J1555" s="14">
        <f>G1555*O1555/100</f>
        <v>5.0754000000000001</v>
      </c>
      <c r="K1555" s="14">
        <f>G1555*P1555/100</f>
        <v>23.166</v>
      </c>
      <c r="L1555" s="1"/>
      <c r="M1555" s="58">
        <v>9.1999999999999993</v>
      </c>
      <c r="N1555" s="58">
        <v>2.4</v>
      </c>
      <c r="O1555" s="695">
        <v>76.900000000000006</v>
      </c>
      <c r="P1555" s="58">
        <v>351</v>
      </c>
      <c r="Q1555" s="264"/>
      <c r="R1555" s="264"/>
      <c r="S1555" s="264"/>
      <c r="T1555" s="264"/>
      <c r="U1555" s="264"/>
      <c r="V1555" s="264"/>
      <c r="W1555" s="264"/>
      <c r="X1555" s="264"/>
      <c r="Y1555" s="264"/>
      <c r="Z1555" s="264"/>
      <c r="AA1555" s="264"/>
      <c r="AB1555" s="264"/>
      <c r="AC1555" s="264"/>
      <c r="AD1555" s="264"/>
      <c r="AE1555" s="264"/>
      <c r="AF1555" s="264"/>
      <c r="AG1555" s="264"/>
      <c r="AH1555" s="264"/>
      <c r="AI1555" s="264"/>
      <c r="AJ1555" s="264"/>
      <c r="AK1555" s="264"/>
      <c r="AL1555" s="264"/>
      <c r="AM1555" s="264"/>
      <c r="AN1555" s="264"/>
      <c r="AO1555" s="264"/>
      <c r="AP1555" s="264"/>
      <c r="AQ1555" s="264"/>
      <c r="AR1555" s="264"/>
      <c r="AS1555" s="264"/>
      <c r="AT1555" s="264"/>
      <c r="AU1555" s="78"/>
    </row>
    <row r="1556" spans="1:47" s="18" customFormat="1" ht="15.75" x14ac:dyDescent="0.25">
      <c r="B1556" s="10"/>
      <c r="C1556" s="17"/>
      <c r="D1556" s="12"/>
      <c r="E1556" s="110" t="s">
        <v>80</v>
      </c>
      <c r="F1556" s="740"/>
      <c r="G1556" s="736">
        <v>0.55000000000000004</v>
      </c>
      <c r="H1556" s="19">
        <f>G1556*M1556/100</f>
        <v>0</v>
      </c>
      <c r="I1556" s="13">
        <f>G1556*N1556/100</f>
        <v>0</v>
      </c>
      <c r="J1556" s="13">
        <f>G1556*O1556/100</f>
        <v>0</v>
      </c>
      <c r="K1556" s="13">
        <f>G1556*P1556/100</f>
        <v>0</v>
      </c>
      <c r="L1556" s="1"/>
      <c r="M1556" s="15"/>
      <c r="N1556" s="15"/>
      <c r="O1556" s="691"/>
      <c r="P1556" s="15"/>
      <c r="Q1556" s="264"/>
      <c r="R1556" s="264"/>
      <c r="S1556" s="264"/>
      <c r="T1556" s="264"/>
      <c r="U1556" s="264"/>
      <c r="V1556" s="264"/>
      <c r="W1556" s="264"/>
      <c r="X1556" s="264"/>
      <c r="Y1556" s="264"/>
      <c r="Z1556" s="264"/>
      <c r="AA1556" s="264"/>
      <c r="AB1556" s="264"/>
      <c r="AC1556" s="264"/>
      <c r="AD1556" s="264"/>
      <c r="AE1556" s="264"/>
      <c r="AF1556" s="264"/>
      <c r="AG1556" s="264"/>
      <c r="AH1556" s="264"/>
      <c r="AI1556" s="264"/>
      <c r="AJ1556" s="264"/>
      <c r="AK1556" s="264"/>
      <c r="AL1556" s="264"/>
      <c r="AM1556" s="264"/>
      <c r="AN1556" s="264"/>
      <c r="AO1556" s="264"/>
      <c r="AP1556" s="264"/>
      <c r="AQ1556" s="264"/>
      <c r="AR1556" s="264"/>
      <c r="AS1556" s="264"/>
      <c r="AT1556" s="264"/>
      <c r="AU1556" s="78"/>
    </row>
    <row r="1557" spans="1:47" s="18" customFormat="1" x14ac:dyDescent="0.25">
      <c r="B1557" s="10"/>
      <c r="C1557" s="17"/>
      <c r="D1557" s="10"/>
      <c r="E1557" s="75" t="s">
        <v>21</v>
      </c>
      <c r="F1557" s="985"/>
      <c r="G1557" s="985"/>
      <c r="H1557" s="22">
        <f>SUM(H1552:H1556)</f>
        <v>4.4661999999999997</v>
      </c>
      <c r="I1557" s="22">
        <f t="shared" ref="I1557:K1557" si="609">SUM(I1552:I1556)</f>
        <v>3.0313999999999997</v>
      </c>
      <c r="J1557" s="22">
        <f t="shared" si="609"/>
        <v>17.748400000000004</v>
      </c>
      <c r="K1557" s="22">
        <f t="shared" si="609"/>
        <v>113.98599999999999</v>
      </c>
      <c r="L1557" s="1"/>
      <c r="O1557" s="61"/>
      <c r="Q1557" s="264"/>
      <c r="R1557" s="264"/>
      <c r="S1557" s="264"/>
      <c r="T1557" s="264"/>
      <c r="U1557" s="264"/>
      <c r="V1557" s="264"/>
      <c r="W1557" s="264"/>
      <c r="X1557" s="264"/>
      <c r="Y1557" s="264"/>
      <c r="Z1557" s="264"/>
      <c r="AA1557" s="264"/>
      <c r="AB1557" s="264"/>
      <c r="AC1557" s="264"/>
      <c r="AD1557" s="264"/>
      <c r="AE1557" s="264"/>
      <c r="AF1557" s="264"/>
      <c r="AG1557" s="264"/>
      <c r="AH1557" s="264"/>
      <c r="AI1557" s="264"/>
      <c r="AJ1557" s="264"/>
      <c r="AK1557" s="264"/>
      <c r="AL1557" s="264"/>
      <c r="AM1557" s="264"/>
      <c r="AN1557" s="264"/>
      <c r="AO1557" s="264"/>
      <c r="AP1557" s="264"/>
      <c r="AQ1557" s="264"/>
      <c r="AR1557" s="264"/>
      <c r="AS1557" s="264"/>
      <c r="AT1557" s="264"/>
      <c r="AU1557" s="78"/>
    </row>
    <row r="1558" spans="1:47" s="18" customFormat="1" ht="46.5" customHeight="1" x14ac:dyDescent="0.25">
      <c r="B1558" s="10" t="s">
        <v>454</v>
      </c>
      <c r="C1558" s="76" t="s">
        <v>452</v>
      </c>
      <c r="D1558" s="187" t="s">
        <v>262</v>
      </c>
      <c r="E1558" s="223" t="s">
        <v>451</v>
      </c>
      <c r="F1558" s="981"/>
      <c r="G1558" s="981">
        <v>25</v>
      </c>
      <c r="H1558" s="83">
        <f>G1558*M1558/100</f>
        <v>1.75</v>
      </c>
      <c r="I1558" s="83">
        <f>G1558*N1558/100</f>
        <v>0.8</v>
      </c>
      <c r="J1558" s="83">
        <f>G1558*O1558/100</f>
        <v>12.35</v>
      </c>
      <c r="K1558" s="83">
        <f>G1558*P1558/100</f>
        <v>62.75</v>
      </c>
      <c r="L1558" s="1"/>
      <c r="M1558" s="15">
        <v>7</v>
      </c>
      <c r="N1558" s="15">
        <v>3.2</v>
      </c>
      <c r="O1558" s="691">
        <v>49.4</v>
      </c>
      <c r="P1558" s="15">
        <v>251</v>
      </c>
      <c r="Q1558" s="264"/>
      <c r="R1558" s="264"/>
      <c r="S1558" s="264"/>
      <c r="T1558" s="264"/>
      <c r="U1558" s="264"/>
      <c r="V1558" s="264"/>
      <c r="W1558" s="264"/>
      <c r="X1558" s="264"/>
      <c r="Y1558" s="264"/>
      <c r="Z1558" s="264"/>
      <c r="AA1558" s="264"/>
      <c r="AB1558" s="264"/>
      <c r="AC1558" s="264"/>
      <c r="AD1558" s="264"/>
      <c r="AE1558" s="264"/>
      <c r="AF1558" s="264"/>
      <c r="AG1558" s="264"/>
      <c r="AH1558" s="264"/>
      <c r="AI1558" s="264"/>
      <c r="AJ1558" s="264"/>
      <c r="AK1558" s="264"/>
      <c r="AL1558" s="264"/>
      <c r="AM1558" s="264"/>
      <c r="AN1558" s="264"/>
      <c r="AO1558" s="264"/>
      <c r="AP1558" s="264"/>
      <c r="AQ1558" s="264"/>
      <c r="AR1558" s="264"/>
      <c r="AS1558" s="264"/>
      <c r="AT1558" s="264"/>
      <c r="AU1558" s="78"/>
    </row>
    <row r="1559" spans="1:47" s="18" customFormat="1" x14ac:dyDescent="0.25">
      <c r="B1559" s="10"/>
      <c r="C1559" s="28"/>
      <c r="D1559" s="12"/>
      <c r="E1559" s="197" t="s">
        <v>20</v>
      </c>
      <c r="F1559" s="989"/>
      <c r="G1559" s="738">
        <v>5</v>
      </c>
      <c r="H1559" s="13">
        <f>G1559*M1559/100</f>
        <v>2.5000000000000001E-2</v>
      </c>
      <c r="I1559" s="13">
        <f>G1559*N1559/100</f>
        <v>4.125</v>
      </c>
      <c r="J1559" s="13">
        <f>G1559*O1559/100</f>
        <v>0.03</v>
      </c>
      <c r="K1559" s="14">
        <f>G1559*P1559/100</f>
        <v>36.700000000000003</v>
      </c>
      <c r="L1559" s="1"/>
      <c r="M1559" s="15">
        <v>0.5</v>
      </c>
      <c r="N1559" s="15">
        <v>82.5</v>
      </c>
      <c r="O1559" s="691">
        <v>0.6</v>
      </c>
      <c r="P1559" s="20">
        <v>734</v>
      </c>
      <c r="Q1559" s="264"/>
      <c r="R1559" s="264"/>
      <c r="S1559" s="264"/>
      <c r="T1559" s="264"/>
      <c r="U1559" s="264"/>
      <c r="V1559" s="264"/>
      <c r="W1559" s="264"/>
      <c r="X1559" s="264"/>
      <c r="Y1559" s="264"/>
      <c r="Z1559" s="264"/>
      <c r="AA1559" s="264"/>
      <c r="AB1559" s="264"/>
      <c r="AC1559" s="264"/>
      <c r="AD1559" s="264"/>
      <c r="AE1559" s="264"/>
      <c r="AF1559" s="264"/>
      <c r="AG1559" s="264"/>
      <c r="AH1559" s="264"/>
      <c r="AI1559" s="264"/>
      <c r="AJ1559" s="264"/>
      <c r="AK1559" s="264"/>
      <c r="AL1559" s="264"/>
      <c r="AM1559" s="264"/>
      <c r="AN1559" s="264"/>
      <c r="AO1559" s="264"/>
      <c r="AP1559" s="264"/>
      <c r="AQ1559" s="264"/>
      <c r="AR1559" s="264"/>
      <c r="AS1559" s="264"/>
      <c r="AT1559" s="264"/>
      <c r="AU1559" s="78"/>
    </row>
    <row r="1560" spans="1:47" s="18" customFormat="1" x14ac:dyDescent="0.25">
      <c r="B1560" s="10"/>
      <c r="C1560" s="28"/>
      <c r="D1560" s="12"/>
      <c r="E1560" s="75" t="s">
        <v>21</v>
      </c>
      <c r="F1560" s="985"/>
      <c r="G1560" s="985"/>
      <c r="H1560" s="22">
        <f>SUM(H1558:H1559)</f>
        <v>1.7749999999999999</v>
      </c>
      <c r="I1560" s="22">
        <f t="shared" ref="I1560:K1560" si="610">SUM(I1558:I1559)</f>
        <v>4.9249999999999998</v>
      </c>
      <c r="J1560" s="22">
        <f t="shared" si="610"/>
        <v>12.379999999999999</v>
      </c>
      <c r="K1560" s="22">
        <f t="shared" si="610"/>
        <v>99.45</v>
      </c>
      <c r="L1560" s="1"/>
      <c r="O1560" s="61"/>
      <c r="Q1560" s="264"/>
      <c r="R1560" s="264"/>
      <c r="S1560" s="264"/>
      <c r="T1560" s="264"/>
      <c r="U1560" s="264"/>
      <c r="V1560" s="264"/>
      <c r="W1560" s="264"/>
      <c r="X1560" s="264"/>
      <c r="Y1560" s="264"/>
      <c r="Z1560" s="264"/>
      <c r="AA1560" s="264"/>
      <c r="AB1560" s="264"/>
      <c r="AC1560" s="264"/>
      <c r="AD1560" s="264"/>
      <c r="AE1560" s="264"/>
      <c r="AF1560" s="264"/>
      <c r="AG1560" s="264"/>
      <c r="AH1560" s="264"/>
      <c r="AI1560" s="264"/>
      <c r="AJ1560" s="264"/>
      <c r="AK1560" s="264"/>
      <c r="AL1560" s="264"/>
      <c r="AM1560" s="264"/>
      <c r="AN1560" s="264"/>
      <c r="AO1560" s="264"/>
      <c r="AP1560" s="264"/>
      <c r="AQ1560" s="264"/>
      <c r="AR1560" s="264"/>
      <c r="AS1560" s="264"/>
      <c r="AT1560" s="264"/>
      <c r="AU1560" s="78"/>
    </row>
    <row r="1561" spans="1:47" s="27" customFormat="1" x14ac:dyDescent="0.25">
      <c r="B1561" s="72"/>
      <c r="C1561" s="71"/>
      <c r="D1561" s="72"/>
      <c r="E1561" s="73" t="s">
        <v>115</v>
      </c>
      <c r="F1561" s="334"/>
      <c r="G1561" s="1022"/>
      <c r="H1561" s="74">
        <f>H1557+H1560</f>
        <v>6.2411999999999992</v>
      </c>
      <c r="I1561" s="74">
        <f t="shared" ref="I1561:K1561" si="611">I1557+I1560</f>
        <v>7.9563999999999995</v>
      </c>
      <c r="J1561" s="74">
        <f t="shared" si="611"/>
        <v>30.128400000000003</v>
      </c>
      <c r="K1561" s="74">
        <f t="shared" si="611"/>
        <v>213.43599999999998</v>
      </c>
      <c r="O1561" s="689"/>
      <c r="Q1561" s="264"/>
      <c r="R1561" s="264"/>
      <c r="S1561" s="264"/>
      <c r="T1561" s="264"/>
      <c r="U1561" s="264"/>
      <c r="V1561" s="264"/>
      <c r="W1561" s="264"/>
      <c r="X1561" s="264"/>
      <c r="Y1561" s="264"/>
      <c r="Z1561" s="264"/>
      <c r="AA1561" s="264"/>
      <c r="AB1561" s="264"/>
      <c r="AC1561" s="264"/>
      <c r="AD1561" s="264"/>
      <c r="AE1561" s="264"/>
      <c r="AF1561" s="264"/>
      <c r="AG1561" s="264"/>
      <c r="AH1561" s="264"/>
      <c r="AI1561" s="264"/>
      <c r="AJ1561" s="264"/>
      <c r="AK1561" s="264"/>
      <c r="AL1561" s="264"/>
      <c r="AM1561" s="264"/>
      <c r="AN1561" s="264"/>
      <c r="AO1561" s="264"/>
      <c r="AP1561" s="264"/>
      <c r="AQ1561" s="264"/>
      <c r="AR1561" s="264"/>
      <c r="AS1561" s="264"/>
      <c r="AT1561" s="264"/>
      <c r="AU1561" s="701"/>
    </row>
    <row r="1562" spans="1:47" s="27" customFormat="1" x14ac:dyDescent="0.25">
      <c r="A1562" s="1236" t="s">
        <v>116</v>
      </c>
      <c r="B1562" s="1237"/>
      <c r="C1562" s="71"/>
      <c r="D1562" s="72"/>
      <c r="E1562" s="64"/>
      <c r="F1562" s="981"/>
      <c r="G1562" s="981"/>
      <c r="H1562" s="74"/>
      <c r="I1562" s="74"/>
      <c r="J1562" s="74"/>
      <c r="K1562" s="74"/>
      <c r="L1562" s="1"/>
      <c r="O1562" s="689"/>
      <c r="Q1562" s="264"/>
      <c r="R1562" s="264"/>
      <c r="S1562" s="264"/>
      <c r="T1562" s="264"/>
      <c r="U1562" s="264"/>
      <c r="V1562" s="264"/>
      <c r="W1562" s="264"/>
      <c r="X1562" s="264"/>
      <c r="Y1562" s="264"/>
      <c r="Z1562" s="264"/>
      <c r="AA1562" s="264"/>
      <c r="AB1562" s="264"/>
      <c r="AC1562" s="264"/>
      <c r="AD1562" s="264"/>
      <c r="AE1562" s="264"/>
      <c r="AF1562" s="264"/>
      <c r="AG1562" s="264"/>
      <c r="AH1562" s="264"/>
      <c r="AI1562" s="264"/>
      <c r="AJ1562" s="264"/>
      <c r="AK1562" s="264"/>
      <c r="AL1562" s="264"/>
      <c r="AM1562" s="264"/>
      <c r="AN1562" s="264"/>
      <c r="AO1562" s="264"/>
      <c r="AP1562" s="264"/>
      <c r="AQ1562" s="264"/>
      <c r="AR1562" s="264"/>
      <c r="AS1562" s="264"/>
      <c r="AT1562" s="264"/>
      <c r="AU1562" s="701"/>
    </row>
    <row r="1563" spans="1:47" s="18" customFormat="1" ht="15.75" x14ac:dyDescent="0.25">
      <c r="A1563" s="92"/>
      <c r="B1563" s="10" t="s">
        <v>406</v>
      </c>
      <c r="C1563" s="1244" t="s">
        <v>405</v>
      </c>
      <c r="D1563" s="12" t="s">
        <v>1063</v>
      </c>
      <c r="E1563" s="174" t="s">
        <v>84</v>
      </c>
      <c r="F1563" s="990">
        <f>G1563*100/75</f>
        <v>88</v>
      </c>
      <c r="G1563" s="731">
        <v>66</v>
      </c>
      <c r="H1563" s="19">
        <f>G1563*M1563/100</f>
        <v>1.254</v>
      </c>
      <c r="I1563" s="13">
        <f>G1563*N1563/100</f>
        <v>0.19800000000000001</v>
      </c>
      <c r="J1563" s="13">
        <f>G1563*O1563/100</f>
        <v>12.077999999999999</v>
      </c>
      <c r="K1563" s="14">
        <f>G1563*P1563/100</f>
        <v>54.12</v>
      </c>
      <c r="L1563" s="1"/>
      <c r="M1563" s="15">
        <v>1.9</v>
      </c>
      <c r="N1563" s="15">
        <v>0.3</v>
      </c>
      <c r="O1563" s="691">
        <v>18.3</v>
      </c>
      <c r="P1563" s="15">
        <v>82</v>
      </c>
      <c r="Q1563" s="264"/>
      <c r="R1563" s="264"/>
      <c r="S1563" s="264"/>
      <c r="T1563" s="264"/>
      <c r="U1563" s="264"/>
      <c r="V1563" s="264"/>
      <c r="W1563" s="264"/>
      <c r="X1563" s="264"/>
      <c r="Y1563" s="264"/>
      <c r="Z1563" s="264"/>
      <c r="AA1563" s="264"/>
      <c r="AB1563" s="264"/>
      <c r="AC1563" s="264"/>
      <c r="AD1563" s="264"/>
      <c r="AE1563" s="264"/>
      <c r="AF1563" s="264"/>
      <c r="AG1563" s="264"/>
      <c r="AH1563" s="264"/>
      <c r="AI1563" s="264"/>
      <c r="AJ1563" s="264"/>
      <c r="AK1563" s="264"/>
      <c r="AL1563" s="264"/>
      <c r="AM1563" s="264"/>
      <c r="AN1563" s="264"/>
      <c r="AO1563" s="264"/>
      <c r="AP1563" s="264"/>
      <c r="AQ1563" s="264"/>
      <c r="AR1563" s="264"/>
      <c r="AS1563" s="264"/>
      <c r="AT1563" s="264"/>
      <c r="AU1563" s="78"/>
    </row>
    <row r="1564" spans="1:47" s="18" customFormat="1" ht="15.75" x14ac:dyDescent="0.25">
      <c r="B1564" s="10"/>
      <c r="C1564" s="1245"/>
      <c r="D1564" s="12"/>
      <c r="E1564" s="174" t="s">
        <v>150</v>
      </c>
      <c r="F1564" s="735">
        <f>G1564*100/85</f>
        <v>1.6470588235294117</v>
      </c>
      <c r="G1564" s="731">
        <v>1.4</v>
      </c>
      <c r="H1564" s="19">
        <f>G1564*M1564/100</f>
        <v>5.1799999999999999E-2</v>
      </c>
      <c r="I1564" s="13">
        <f>G1564*N1564/100</f>
        <v>1.6799999999999999E-2</v>
      </c>
      <c r="J1564" s="13">
        <f>G1564*O1564/100</f>
        <v>0.11199999999999999</v>
      </c>
      <c r="K1564" s="14">
        <f>G1564*P1564/100</f>
        <v>0.68599999999999994</v>
      </c>
      <c r="L1564" s="1"/>
      <c r="M1564" s="15">
        <v>3.7</v>
      </c>
      <c r="N1564" s="15">
        <v>1.2</v>
      </c>
      <c r="O1564" s="691">
        <v>8</v>
      </c>
      <c r="P1564" s="20">
        <v>49</v>
      </c>
      <c r="Q1564" s="264"/>
      <c r="R1564" s="264"/>
      <c r="S1564" s="264"/>
      <c r="T1564" s="264"/>
      <c r="U1564" s="264"/>
      <c r="V1564" s="264"/>
      <c r="W1564" s="264"/>
      <c r="X1564" s="264"/>
      <c r="Y1564" s="264"/>
      <c r="Z1564" s="264"/>
      <c r="AA1564" s="264"/>
      <c r="AB1564" s="264"/>
      <c r="AC1564" s="264"/>
      <c r="AD1564" s="264"/>
      <c r="AE1564" s="264"/>
      <c r="AF1564" s="264"/>
      <c r="AG1564" s="264"/>
      <c r="AH1564" s="264"/>
      <c r="AI1564" s="264"/>
      <c r="AJ1564" s="264"/>
      <c r="AK1564" s="264"/>
      <c r="AL1564" s="264"/>
      <c r="AM1564" s="264"/>
      <c r="AN1564" s="264"/>
      <c r="AO1564" s="264"/>
      <c r="AP1564" s="264"/>
      <c r="AQ1564" s="264"/>
      <c r="AR1564" s="264"/>
      <c r="AS1564" s="264"/>
      <c r="AT1564" s="264"/>
      <c r="AU1564" s="78"/>
    </row>
    <row r="1565" spans="1:47" s="18" customFormat="1" ht="15.75" x14ac:dyDescent="0.25">
      <c r="B1565" s="10"/>
      <c r="C1565" s="17"/>
      <c r="D1565" s="12"/>
      <c r="E1565" s="174" t="s">
        <v>120</v>
      </c>
      <c r="F1565" s="994"/>
      <c r="G1565" s="736">
        <v>4</v>
      </c>
      <c r="H1565" s="19">
        <f>G1565*M1565/100</f>
        <v>0.504</v>
      </c>
      <c r="I1565" s="13">
        <f>G1565*N1565/100</f>
        <v>0.39600000000000002</v>
      </c>
      <c r="J1565" s="13">
        <f>G1565*O1565/100</f>
        <v>3.2000000000000001E-2</v>
      </c>
      <c r="K1565" s="14">
        <f>G1565*P1565/100</f>
        <v>5.68</v>
      </c>
      <c r="L1565" s="1"/>
      <c r="M1565" s="15">
        <v>12.6</v>
      </c>
      <c r="N1565" s="15">
        <v>9.9</v>
      </c>
      <c r="O1565" s="691">
        <v>0.8</v>
      </c>
      <c r="P1565" s="15">
        <v>142</v>
      </c>
      <c r="Q1565" s="264"/>
      <c r="R1565" s="264"/>
      <c r="S1565" s="264"/>
      <c r="T1565" s="264"/>
      <c r="U1565" s="264"/>
      <c r="V1565" s="264"/>
      <c r="W1565" s="264"/>
      <c r="X1565" s="264"/>
      <c r="Y1565" s="264"/>
      <c r="Z1565" s="264"/>
      <c r="AA1565" s="264"/>
      <c r="AB1565" s="264"/>
      <c r="AC1565" s="264"/>
      <c r="AD1565" s="264"/>
      <c r="AE1565" s="264"/>
      <c r="AF1565" s="264"/>
      <c r="AG1565" s="264"/>
      <c r="AH1565" s="264"/>
      <c r="AI1565" s="264"/>
      <c r="AJ1565" s="264"/>
      <c r="AK1565" s="264"/>
      <c r="AL1565" s="264"/>
      <c r="AM1565" s="264"/>
      <c r="AN1565" s="264"/>
      <c r="AO1565" s="264"/>
      <c r="AP1565" s="264"/>
      <c r="AQ1565" s="264"/>
      <c r="AR1565" s="264"/>
      <c r="AS1565" s="264"/>
      <c r="AT1565" s="264"/>
      <c r="AU1565" s="78"/>
    </row>
    <row r="1566" spans="1:47" s="18" customFormat="1" ht="15.75" x14ac:dyDescent="0.25">
      <c r="B1566" s="10"/>
      <c r="C1566" s="17"/>
      <c r="D1566" s="12"/>
      <c r="E1566" s="174" t="s">
        <v>402</v>
      </c>
      <c r="F1566" s="994"/>
      <c r="G1566" s="736">
        <v>4</v>
      </c>
      <c r="H1566" s="19">
        <f>G1566*M1566/100</f>
        <v>0.38400000000000001</v>
      </c>
      <c r="I1566" s="13">
        <f>G1566*N1566/100</f>
        <v>6.4000000000000001E-2</v>
      </c>
      <c r="J1566" s="13">
        <f>G1566*O1566/100</f>
        <v>3.028</v>
      </c>
      <c r="K1566" s="14">
        <f>G1566*P1566/100</f>
        <v>14.12</v>
      </c>
      <c r="L1566" s="1"/>
      <c r="M1566" s="15">
        <v>9.6</v>
      </c>
      <c r="N1566" s="15">
        <v>1.6</v>
      </c>
      <c r="O1566" s="691">
        <v>75.7</v>
      </c>
      <c r="P1566" s="15">
        <v>353</v>
      </c>
      <c r="Q1566" s="264"/>
      <c r="R1566" s="264"/>
      <c r="S1566" s="264"/>
      <c r="T1566" s="264"/>
      <c r="U1566" s="264"/>
      <c r="V1566" s="264"/>
      <c r="W1566" s="264"/>
      <c r="X1566" s="264"/>
      <c r="Y1566" s="264"/>
      <c r="Z1566" s="264"/>
      <c r="AA1566" s="264"/>
      <c r="AB1566" s="264"/>
      <c r="AC1566" s="264"/>
      <c r="AD1566" s="264"/>
      <c r="AE1566" s="264"/>
      <c r="AF1566" s="264"/>
      <c r="AG1566" s="264"/>
      <c r="AH1566" s="264"/>
      <c r="AI1566" s="264"/>
      <c r="AJ1566" s="264"/>
      <c r="AK1566" s="264"/>
      <c r="AL1566" s="264"/>
      <c r="AM1566" s="264"/>
      <c r="AN1566" s="264"/>
      <c r="AO1566" s="264"/>
      <c r="AP1566" s="264"/>
      <c r="AQ1566" s="264"/>
      <c r="AR1566" s="264"/>
      <c r="AS1566" s="264"/>
      <c r="AT1566" s="264"/>
      <c r="AU1566" s="78"/>
    </row>
    <row r="1567" spans="1:47" s="18" customFormat="1" ht="15.75" x14ac:dyDescent="0.25">
      <c r="B1567" s="10"/>
      <c r="C1567" s="17"/>
      <c r="D1567" s="12"/>
      <c r="E1567" s="174" t="s">
        <v>174</v>
      </c>
      <c r="F1567" s="994"/>
      <c r="G1567" s="731">
        <v>1.4</v>
      </c>
      <c r="H1567" s="19">
        <f>G1567*M1567/100</f>
        <v>6.9999999999999993E-3</v>
      </c>
      <c r="I1567" s="13">
        <f>G1567*N1567/100</f>
        <v>1.1549999999999998</v>
      </c>
      <c r="J1567" s="13">
        <f>G1567*O1567/100</f>
        <v>8.3999999999999995E-3</v>
      </c>
      <c r="K1567" s="14">
        <f>G1567*P1567/100</f>
        <v>10.276</v>
      </c>
      <c r="L1567" s="1"/>
      <c r="M1567" s="15">
        <v>0.5</v>
      </c>
      <c r="N1567" s="15">
        <v>82.5</v>
      </c>
      <c r="O1567" s="691">
        <v>0.6</v>
      </c>
      <c r="P1567" s="20">
        <v>734</v>
      </c>
      <c r="Q1567" s="264"/>
      <c r="R1567" s="264"/>
      <c r="S1567" s="264"/>
      <c r="T1567" s="264"/>
      <c r="U1567" s="264"/>
      <c r="V1567" s="264"/>
      <c r="W1567" s="264"/>
      <c r="X1567" s="264"/>
      <c r="Y1567" s="264"/>
      <c r="Z1567" s="264"/>
      <c r="AA1567" s="264"/>
      <c r="AB1567" s="264"/>
      <c r="AC1567" s="264"/>
      <c r="AD1567" s="264"/>
      <c r="AE1567" s="264"/>
      <c r="AF1567" s="264"/>
      <c r="AG1567" s="264"/>
      <c r="AH1567" s="264"/>
      <c r="AI1567" s="264"/>
      <c r="AJ1567" s="264"/>
      <c r="AK1567" s="264"/>
      <c r="AL1567" s="264"/>
      <c r="AM1567" s="264"/>
      <c r="AN1567" s="264"/>
      <c r="AO1567" s="264"/>
      <c r="AP1567" s="264"/>
      <c r="AQ1567" s="264"/>
      <c r="AR1567" s="264"/>
      <c r="AS1567" s="264"/>
      <c r="AT1567" s="264"/>
      <c r="AU1567" s="78"/>
    </row>
    <row r="1568" spans="1:47" s="18" customFormat="1" ht="15.75" x14ac:dyDescent="0.25">
      <c r="B1568" s="10"/>
      <c r="C1568" s="17"/>
      <c r="D1568" s="12"/>
      <c r="E1568" s="174" t="s">
        <v>80</v>
      </c>
      <c r="F1568" s="994"/>
      <c r="G1568" s="736">
        <v>0.2</v>
      </c>
      <c r="H1568" s="78"/>
      <c r="L1568" s="1"/>
      <c r="O1568" s="61"/>
      <c r="Q1568" s="264"/>
      <c r="R1568" s="264"/>
      <c r="S1568" s="264"/>
      <c r="T1568" s="264"/>
      <c r="U1568" s="264"/>
      <c r="V1568" s="264"/>
      <c r="W1568" s="264"/>
      <c r="X1568" s="264"/>
      <c r="Y1568" s="264"/>
      <c r="Z1568" s="264"/>
      <c r="AA1568" s="264"/>
      <c r="AB1568" s="264"/>
      <c r="AC1568" s="264"/>
      <c r="AD1568" s="264"/>
      <c r="AE1568" s="264"/>
      <c r="AF1568" s="264"/>
      <c r="AG1568" s="264"/>
      <c r="AH1568" s="264"/>
      <c r="AI1568" s="264"/>
      <c r="AJ1568" s="264"/>
      <c r="AK1568" s="264"/>
      <c r="AL1568" s="264"/>
      <c r="AM1568" s="264"/>
      <c r="AN1568" s="264"/>
      <c r="AO1568" s="264"/>
      <c r="AP1568" s="264"/>
      <c r="AQ1568" s="264"/>
      <c r="AR1568" s="264"/>
      <c r="AS1568" s="264"/>
      <c r="AT1568" s="264"/>
      <c r="AU1568" s="78"/>
    </row>
    <row r="1569" spans="1:47" s="18" customFormat="1" ht="15.75" x14ac:dyDescent="0.25">
      <c r="B1569" s="10"/>
      <c r="C1569" s="17"/>
      <c r="D1569" s="12"/>
      <c r="E1569" s="174" t="s">
        <v>403</v>
      </c>
      <c r="F1569" s="1027">
        <f>G1569*100/90</f>
        <v>22.222222222222221</v>
      </c>
      <c r="G1569" s="731">
        <v>20</v>
      </c>
      <c r="H1569" s="19">
        <f>G1569*M1569/100</f>
        <v>3.3</v>
      </c>
      <c r="I1569" s="13">
        <f>G1569*N1569/100</f>
        <v>0.08</v>
      </c>
      <c r="J1569" s="13">
        <f>G1569*O1569/100</f>
        <v>0</v>
      </c>
      <c r="K1569" s="14">
        <f>G1569*P1569/100</f>
        <v>14.2</v>
      </c>
      <c r="L1569" s="1"/>
      <c r="M1569" s="15">
        <v>16.5</v>
      </c>
      <c r="N1569" s="15">
        <v>0.4</v>
      </c>
      <c r="O1569" s="691">
        <v>0</v>
      </c>
      <c r="P1569" s="20">
        <v>71</v>
      </c>
      <c r="Q1569" s="264"/>
      <c r="R1569" s="264"/>
      <c r="S1569" s="264"/>
      <c r="T1569" s="264"/>
      <c r="U1569" s="264"/>
      <c r="V1569" s="264"/>
      <c r="W1569" s="264"/>
      <c r="X1569" s="264"/>
      <c r="Y1569" s="264"/>
      <c r="Z1569" s="264"/>
      <c r="AA1569" s="264"/>
      <c r="AB1569" s="264"/>
      <c r="AC1569" s="264"/>
      <c r="AD1569" s="264"/>
      <c r="AE1569" s="264"/>
      <c r="AF1569" s="264"/>
      <c r="AG1569" s="264"/>
      <c r="AH1569" s="264"/>
      <c r="AI1569" s="264"/>
      <c r="AJ1569" s="264"/>
      <c r="AK1569" s="264"/>
      <c r="AL1569" s="264"/>
      <c r="AM1569" s="264"/>
      <c r="AN1569" s="264"/>
      <c r="AO1569" s="264"/>
      <c r="AP1569" s="264"/>
      <c r="AQ1569" s="264"/>
      <c r="AR1569" s="264"/>
      <c r="AS1569" s="264"/>
      <c r="AT1569" s="264"/>
      <c r="AU1569" s="78"/>
    </row>
    <row r="1570" spans="1:47" s="18" customFormat="1" ht="15.75" x14ac:dyDescent="0.25">
      <c r="B1570" s="10"/>
      <c r="C1570" s="17"/>
      <c r="D1570" s="12"/>
      <c r="E1570" s="174" t="s">
        <v>74</v>
      </c>
      <c r="F1570" s="990">
        <f>G1570*100/85</f>
        <v>3.7647058823529411</v>
      </c>
      <c r="G1570" s="736">
        <v>3.2</v>
      </c>
      <c r="H1570" s="19">
        <f>G1570*M1570/100</f>
        <v>5.1200000000000009E-2</v>
      </c>
      <c r="I1570" s="13">
        <f>G1570*N1570/100</f>
        <v>9.5999999999999992E-3</v>
      </c>
      <c r="J1570" s="13">
        <f>G1570*O1570/100</f>
        <v>0.32</v>
      </c>
      <c r="K1570" s="14">
        <f>G1570*P1570/100</f>
        <v>1.4720000000000002</v>
      </c>
      <c r="L1570" s="1"/>
      <c r="M1570" s="15">
        <v>1.6</v>
      </c>
      <c r="N1570" s="15">
        <v>0.3</v>
      </c>
      <c r="O1570" s="691">
        <v>10</v>
      </c>
      <c r="P1570" s="15">
        <v>46</v>
      </c>
      <c r="Q1570" s="264"/>
      <c r="R1570" s="264"/>
      <c r="S1570" s="264"/>
      <c r="T1570" s="264"/>
      <c r="U1570" s="264"/>
      <c r="V1570" s="264"/>
      <c r="W1570" s="264"/>
      <c r="X1570" s="264"/>
      <c r="Y1570" s="264"/>
      <c r="Z1570" s="264"/>
      <c r="AA1570" s="264"/>
      <c r="AB1570" s="264"/>
      <c r="AC1570" s="264"/>
      <c r="AD1570" s="264"/>
      <c r="AE1570" s="264"/>
      <c r="AF1570" s="264"/>
      <c r="AG1570" s="264"/>
      <c r="AH1570" s="264"/>
      <c r="AI1570" s="264"/>
      <c r="AJ1570" s="264"/>
      <c r="AK1570" s="264"/>
      <c r="AL1570" s="264"/>
      <c r="AM1570" s="264"/>
      <c r="AN1570" s="264"/>
      <c r="AO1570" s="264"/>
      <c r="AP1570" s="264"/>
      <c r="AQ1570" s="264"/>
      <c r="AR1570" s="264"/>
      <c r="AS1570" s="264"/>
      <c r="AT1570" s="264"/>
      <c r="AU1570" s="78"/>
    </row>
    <row r="1571" spans="1:47" s="18" customFormat="1" ht="15.75" x14ac:dyDescent="0.25">
      <c r="B1571" s="10"/>
      <c r="C1571" s="17"/>
      <c r="D1571" s="12"/>
      <c r="E1571" s="174" t="s">
        <v>404</v>
      </c>
      <c r="F1571" s="994"/>
      <c r="G1571" s="736">
        <v>6.6</v>
      </c>
      <c r="H1571" s="19">
        <f>G1571*M1571/100</f>
        <v>0</v>
      </c>
      <c r="I1571" s="13">
        <f>G1571*N1571/100</f>
        <v>6.6</v>
      </c>
      <c r="J1571" s="13">
        <f>G1571*O1571/100</f>
        <v>0</v>
      </c>
      <c r="K1571" s="14">
        <f>G1571*P1571/100</f>
        <v>58.343999999999994</v>
      </c>
      <c r="L1571" s="1"/>
      <c r="M1571" s="15">
        <v>0</v>
      </c>
      <c r="N1571" s="15">
        <v>100</v>
      </c>
      <c r="O1571" s="691">
        <v>0</v>
      </c>
      <c r="P1571" s="15">
        <v>884</v>
      </c>
      <c r="Q1571" s="264"/>
      <c r="R1571" s="264"/>
      <c r="S1571" s="264"/>
      <c r="T1571" s="264"/>
      <c r="U1571" s="264"/>
      <c r="V1571" s="264"/>
      <c r="W1571" s="264"/>
      <c r="X1571" s="264"/>
      <c r="Y1571" s="264"/>
      <c r="Z1571" s="264"/>
      <c r="AA1571" s="264"/>
      <c r="AB1571" s="264"/>
      <c r="AC1571" s="264"/>
      <c r="AD1571" s="264"/>
      <c r="AE1571" s="264"/>
      <c r="AF1571" s="264"/>
      <c r="AG1571" s="264"/>
      <c r="AH1571" s="264"/>
      <c r="AI1571" s="264"/>
      <c r="AJ1571" s="264"/>
      <c r="AK1571" s="264"/>
      <c r="AL1571" s="264"/>
      <c r="AM1571" s="264"/>
      <c r="AN1571" s="264"/>
      <c r="AO1571" s="264"/>
      <c r="AP1571" s="264"/>
      <c r="AQ1571" s="264"/>
      <c r="AR1571" s="264"/>
      <c r="AS1571" s="264"/>
      <c r="AT1571" s="264"/>
      <c r="AU1571" s="78"/>
    </row>
    <row r="1572" spans="1:47" s="18" customFormat="1" ht="15.75" x14ac:dyDescent="0.25">
      <c r="B1572" s="10"/>
      <c r="C1572" s="17"/>
      <c r="D1572" s="12"/>
      <c r="E1572" s="174" t="s">
        <v>273</v>
      </c>
      <c r="F1572" s="994"/>
      <c r="G1572" s="756">
        <v>8.6</v>
      </c>
      <c r="H1572" s="19">
        <f>G1572*M1572/100</f>
        <v>0.92019999999999991</v>
      </c>
      <c r="I1572" s="13">
        <f>G1572*N1572/100</f>
        <v>0.12899999999999998</v>
      </c>
      <c r="J1572" s="13">
        <f>G1572*O1572/100</f>
        <v>6.6391999999999998</v>
      </c>
      <c r="K1572" s="14">
        <f>G1572*P1572/100</f>
        <v>30.616</v>
      </c>
      <c r="L1572" s="1"/>
      <c r="M1572" s="15">
        <v>10.7</v>
      </c>
      <c r="N1572" s="15">
        <v>1.5</v>
      </c>
      <c r="O1572" s="691">
        <v>77.2</v>
      </c>
      <c r="P1572" s="15">
        <v>356</v>
      </c>
      <c r="Q1572" s="264"/>
      <c r="R1572" s="264"/>
      <c r="S1572" s="264"/>
      <c r="T1572" s="264"/>
      <c r="U1572" s="264"/>
      <c r="V1572" s="264"/>
      <c r="W1572" s="264"/>
      <c r="X1572" s="264"/>
      <c r="Y1572" s="264"/>
      <c r="Z1572" s="264"/>
      <c r="AA1572" s="264"/>
      <c r="AB1572" s="264"/>
      <c r="AC1572" s="264"/>
      <c r="AD1572" s="264"/>
      <c r="AE1572" s="264"/>
      <c r="AF1572" s="264"/>
      <c r="AG1572" s="264"/>
      <c r="AH1572" s="264"/>
      <c r="AI1572" s="264"/>
      <c r="AJ1572" s="264"/>
      <c r="AK1572" s="264"/>
      <c r="AL1572" s="264"/>
      <c r="AM1572" s="264"/>
      <c r="AN1572" s="264"/>
      <c r="AO1572" s="264"/>
      <c r="AP1572" s="264"/>
      <c r="AQ1572" s="264"/>
      <c r="AR1572" s="264"/>
      <c r="AS1572" s="264"/>
      <c r="AT1572" s="264"/>
      <c r="AU1572" s="78"/>
    </row>
    <row r="1573" spans="1:47" s="18" customFormat="1" ht="15.75" x14ac:dyDescent="0.25">
      <c r="B1573" s="10"/>
      <c r="C1573" s="17"/>
      <c r="D1573" s="12"/>
      <c r="E1573" s="174" t="s">
        <v>401</v>
      </c>
      <c r="F1573" s="994"/>
      <c r="G1573" s="756">
        <v>10</v>
      </c>
      <c r="H1573" s="19">
        <f>G1573*M1573/100</f>
        <v>0.26</v>
      </c>
      <c r="I1573" s="13">
        <f>G1573*N1573/100</f>
        <v>2.5</v>
      </c>
      <c r="J1573" s="13">
        <f>G1573*O1573/100</f>
        <v>0.27</v>
      </c>
      <c r="K1573" s="14">
        <f>G1573*P1573/100</f>
        <v>24.8</v>
      </c>
      <c r="L1573" s="1"/>
      <c r="M1573" s="15">
        <v>2.6</v>
      </c>
      <c r="N1573" s="15">
        <v>25</v>
      </c>
      <c r="O1573" s="691">
        <v>2.7</v>
      </c>
      <c r="P1573" s="15">
        <v>248</v>
      </c>
      <c r="Q1573" s="264"/>
      <c r="R1573" s="264"/>
      <c r="S1573" s="264"/>
      <c r="T1573" s="264"/>
      <c r="U1573" s="264"/>
      <c r="V1573" s="264"/>
      <c r="W1573" s="264"/>
      <c r="X1573" s="264"/>
      <c r="Y1573" s="264"/>
      <c r="Z1573" s="264"/>
      <c r="AA1573" s="264"/>
      <c r="AB1573" s="264"/>
      <c r="AC1573" s="264"/>
      <c r="AD1573" s="264"/>
      <c r="AE1573" s="264"/>
      <c r="AF1573" s="264"/>
      <c r="AG1573" s="264"/>
      <c r="AH1573" s="264"/>
      <c r="AI1573" s="264"/>
      <c r="AJ1573" s="264"/>
      <c r="AK1573" s="264"/>
      <c r="AL1573" s="264"/>
      <c r="AM1573" s="264"/>
      <c r="AN1573" s="264"/>
      <c r="AO1573" s="264"/>
      <c r="AP1573" s="264"/>
      <c r="AQ1573" s="264"/>
      <c r="AR1573" s="264"/>
      <c r="AS1573" s="264"/>
      <c r="AT1573" s="264"/>
      <c r="AU1573" s="78"/>
    </row>
    <row r="1574" spans="1:47" s="50" customFormat="1" x14ac:dyDescent="0.25">
      <c r="B1574" s="135"/>
      <c r="C1574" s="51"/>
      <c r="D1574" s="135"/>
      <c r="E1574" s="64" t="s">
        <v>21</v>
      </c>
      <c r="F1574" s="980"/>
      <c r="G1574" s="981"/>
      <c r="H1574" s="22">
        <f t="shared" ref="H1574:K1574" si="612">SUM(H1563:H1573)</f>
        <v>6.7321999999999989</v>
      </c>
      <c r="I1574" s="22">
        <f t="shared" si="612"/>
        <v>11.148399999999999</v>
      </c>
      <c r="J1574" s="22">
        <f t="shared" si="612"/>
        <v>22.4876</v>
      </c>
      <c r="K1574" s="22">
        <f t="shared" si="612"/>
        <v>214.31399999999996</v>
      </c>
      <c r="L1574" s="1"/>
      <c r="O1574" s="171"/>
      <c r="Q1574" s="264"/>
      <c r="R1574" s="264"/>
      <c r="S1574" s="264"/>
      <c r="T1574" s="264"/>
      <c r="U1574" s="264"/>
      <c r="V1574" s="264"/>
      <c r="W1574" s="264"/>
      <c r="X1574" s="264"/>
      <c r="Y1574" s="264"/>
      <c r="Z1574" s="264"/>
      <c r="AA1574" s="264"/>
      <c r="AB1574" s="264"/>
      <c r="AC1574" s="264"/>
      <c r="AD1574" s="264"/>
      <c r="AE1574" s="264"/>
      <c r="AF1574" s="264"/>
      <c r="AG1574" s="264"/>
      <c r="AH1574" s="264"/>
      <c r="AI1574" s="264"/>
      <c r="AJ1574" s="264"/>
      <c r="AK1574" s="264"/>
      <c r="AL1574" s="264"/>
      <c r="AM1574" s="264"/>
      <c r="AN1574" s="264"/>
      <c r="AO1574" s="264"/>
      <c r="AP1574" s="264"/>
      <c r="AQ1574" s="264"/>
      <c r="AR1574" s="264"/>
      <c r="AS1574" s="264"/>
      <c r="AT1574" s="264"/>
      <c r="AU1574" s="159"/>
    </row>
    <row r="1575" spans="1:47" s="152" customFormat="1" ht="24" customHeight="1" x14ac:dyDescent="0.25">
      <c r="A1575" s="17"/>
      <c r="B1575" s="39" t="s">
        <v>303</v>
      </c>
      <c r="C1575" s="1267" t="s">
        <v>300</v>
      </c>
      <c r="D1575" s="151">
        <v>100</v>
      </c>
      <c r="E1575" s="109" t="s">
        <v>189</v>
      </c>
      <c r="F1575" s="738">
        <f>G1575*100/80</f>
        <v>81.25</v>
      </c>
      <c r="G1575" s="738">
        <v>65</v>
      </c>
      <c r="H1575" s="13">
        <f>G1575*M1575/100</f>
        <v>1.105</v>
      </c>
      <c r="I1575" s="13">
        <f>G1575*N1575/100</f>
        <v>0.19500000000000001</v>
      </c>
      <c r="J1575" s="13">
        <f>G1575*O1575/100</f>
        <v>7.41</v>
      </c>
      <c r="K1575" s="14">
        <f>G1575*P1575/100</f>
        <v>33.15</v>
      </c>
      <c r="L1575" s="1"/>
      <c r="M1575" s="15">
        <v>1.7</v>
      </c>
      <c r="N1575" s="15">
        <v>0.3</v>
      </c>
      <c r="O1575" s="691">
        <v>11.4</v>
      </c>
      <c r="P1575" s="20">
        <v>51</v>
      </c>
      <c r="Q1575" s="385"/>
      <c r="R1575" s="385"/>
      <c r="S1575" s="385"/>
      <c r="T1575" s="385"/>
      <c r="U1575" s="385"/>
      <c r="V1575" s="385"/>
      <c r="W1575" s="385"/>
      <c r="X1575" s="385"/>
      <c r="Y1575" s="385"/>
      <c r="Z1575" s="385"/>
      <c r="AA1575" s="385"/>
      <c r="AB1575" s="385"/>
      <c r="AC1575" s="385"/>
      <c r="AD1575" s="385"/>
      <c r="AE1575" s="385"/>
      <c r="AF1575" s="385"/>
      <c r="AG1575" s="385"/>
      <c r="AH1575" s="385"/>
      <c r="AI1575" s="385"/>
      <c r="AJ1575" s="385"/>
      <c r="AK1575" s="385"/>
      <c r="AL1575" s="385"/>
      <c r="AM1575" s="385"/>
      <c r="AN1575" s="385"/>
      <c r="AO1575" s="385"/>
      <c r="AP1575" s="385"/>
      <c r="AQ1575" s="385"/>
      <c r="AR1575" s="385"/>
      <c r="AS1575" s="385"/>
      <c r="AT1575" s="385"/>
      <c r="AU1575" s="813"/>
    </row>
    <row r="1576" spans="1:47" s="152" customFormat="1" ht="19.5" customHeight="1" x14ac:dyDescent="0.25">
      <c r="A1576" s="17"/>
      <c r="B1576" s="17"/>
      <c r="C1576" s="1268"/>
      <c r="D1576" s="44"/>
      <c r="E1576" s="109" t="s">
        <v>298</v>
      </c>
      <c r="F1576" s="983">
        <f>G1576*100/70</f>
        <v>32.857142857142854</v>
      </c>
      <c r="G1576" s="980">
        <v>23</v>
      </c>
      <c r="H1576" s="13">
        <f>G1576*M1576/100</f>
        <v>1.3570000000000002</v>
      </c>
      <c r="I1576" s="13">
        <f>G1576*N1576/100</f>
        <v>0.18400000000000002</v>
      </c>
      <c r="J1576" s="13">
        <f>G1576*O1576/100</f>
        <v>3.2890000000000001</v>
      </c>
      <c r="K1576" s="14">
        <f>G1576*P1576/100</f>
        <v>17.25</v>
      </c>
      <c r="L1576" s="1"/>
      <c r="M1576" s="15">
        <v>5.9</v>
      </c>
      <c r="N1576" s="15">
        <v>0.8</v>
      </c>
      <c r="O1576" s="691">
        <v>14.3</v>
      </c>
      <c r="P1576" s="15">
        <v>75</v>
      </c>
      <c r="Q1576" s="385"/>
      <c r="R1576" s="385"/>
      <c r="S1576" s="385"/>
      <c r="T1576" s="385"/>
      <c r="U1576" s="385"/>
      <c r="V1576" s="385"/>
      <c r="W1576" s="385"/>
      <c r="X1576" s="385"/>
      <c r="Y1576" s="385"/>
      <c r="Z1576" s="385"/>
      <c r="AA1576" s="385"/>
      <c r="AB1576" s="385"/>
      <c r="AC1576" s="385"/>
      <c r="AD1576" s="385"/>
      <c r="AE1576" s="385"/>
      <c r="AF1576" s="385"/>
      <c r="AG1576" s="385"/>
      <c r="AH1576" s="385"/>
      <c r="AI1576" s="385"/>
      <c r="AJ1576" s="385"/>
      <c r="AK1576" s="385"/>
      <c r="AL1576" s="385"/>
      <c r="AM1576" s="385"/>
      <c r="AN1576" s="385"/>
      <c r="AO1576" s="385"/>
      <c r="AP1576" s="385"/>
      <c r="AQ1576" s="385"/>
      <c r="AR1576" s="385"/>
      <c r="AS1576" s="385"/>
      <c r="AT1576" s="385"/>
      <c r="AU1576" s="813"/>
    </row>
    <row r="1577" spans="1:47" s="152" customFormat="1" ht="25.5" customHeight="1" x14ac:dyDescent="0.25">
      <c r="A1577" s="17"/>
      <c r="B1577" s="17"/>
      <c r="C1577" s="1269"/>
      <c r="D1577" s="44"/>
      <c r="E1577" s="109" t="s">
        <v>158</v>
      </c>
      <c r="F1577" s="731"/>
      <c r="G1577" s="980">
        <v>6</v>
      </c>
      <c r="H1577" s="13">
        <f>G1577*M1577/100</f>
        <v>0.15600000000000003</v>
      </c>
      <c r="I1577" s="13">
        <f>G1577*N1577/100</f>
        <v>1.5</v>
      </c>
      <c r="J1577" s="13">
        <f>G1577*O1577/100</f>
        <v>0.16200000000000003</v>
      </c>
      <c r="K1577" s="13">
        <f>G1577*P1577/100</f>
        <v>14.88</v>
      </c>
      <c r="L1577" s="1"/>
      <c r="M1577" s="15">
        <v>2.6</v>
      </c>
      <c r="N1577" s="15">
        <v>25</v>
      </c>
      <c r="O1577" s="691">
        <v>2.7</v>
      </c>
      <c r="P1577" s="15">
        <v>248</v>
      </c>
      <c r="Q1577" s="385"/>
      <c r="R1577" s="385"/>
      <c r="S1577" s="385"/>
      <c r="T1577" s="385"/>
      <c r="U1577" s="385"/>
      <c r="V1577" s="385"/>
      <c r="W1577" s="385"/>
      <c r="X1577" s="385"/>
      <c r="Y1577" s="385"/>
      <c r="Z1577" s="385"/>
      <c r="AA1577" s="385"/>
      <c r="AB1577" s="385"/>
      <c r="AC1577" s="385"/>
      <c r="AD1577" s="385"/>
      <c r="AE1577" s="385"/>
      <c r="AF1577" s="385"/>
      <c r="AG1577" s="385"/>
      <c r="AH1577" s="385"/>
      <c r="AI1577" s="385"/>
      <c r="AJ1577" s="385"/>
      <c r="AK1577" s="385"/>
      <c r="AL1577" s="385"/>
      <c r="AM1577" s="385"/>
      <c r="AN1577" s="385"/>
      <c r="AO1577" s="385"/>
      <c r="AP1577" s="385"/>
      <c r="AQ1577" s="385"/>
      <c r="AR1577" s="385"/>
      <c r="AS1577" s="385"/>
      <c r="AT1577" s="385"/>
      <c r="AU1577" s="813"/>
    </row>
    <row r="1578" spans="1:47" s="152" customFormat="1" ht="18" customHeight="1" x14ac:dyDescent="0.25">
      <c r="A1578" s="17"/>
      <c r="B1578" s="17"/>
      <c r="C1578" s="17"/>
      <c r="D1578" s="44"/>
      <c r="E1578" s="109" t="s">
        <v>299</v>
      </c>
      <c r="F1578" s="731"/>
      <c r="G1578" s="738">
        <v>6</v>
      </c>
      <c r="H1578" s="13">
        <f>G1578*M1578/100</f>
        <v>0.03</v>
      </c>
      <c r="I1578" s="13">
        <f>G1578*N1578/100</f>
        <v>3.0779999999999994</v>
      </c>
      <c r="J1578" s="13">
        <f>G1578*O1578/100</f>
        <v>0.45599999999999996</v>
      </c>
      <c r="K1578" s="14">
        <f>G1578*P1578/100</f>
        <v>29.22</v>
      </c>
      <c r="L1578" s="1"/>
      <c r="M1578" s="15">
        <v>0.5</v>
      </c>
      <c r="N1578" s="15">
        <v>51.3</v>
      </c>
      <c r="O1578" s="691">
        <v>7.6</v>
      </c>
      <c r="P1578" s="20">
        <v>487</v>
      </c>
      <c r="Q1578" s="385"/>
      <c r="R1578" s="385"/>
      <c r="S1578" s="385"/>
      <c r="T1578" s="385"/>
      <c r="U1578" s="385"/>
      <c r="V1578" s="385"/>
      <c r="W1578" s="385"/>
      <c r="X1578" s="385"/>
      <c r="Y1578" s="385"/>
      <c r="Z1578" s="385"/>
      <c r="AA1578" s="385"/>
      <c r="AB1578" s="385"/>
      <c r="AC1578" s="385"/>
      <c r="AD1578" s="385"/>
      <c r="AE1578" s="385"/>
      <c r="AF1578" s="385"/>
      <c r="AG1578" s="385"/>
      <c r="AH1578" s="385"/>
      <c r="AI1578" s="385"/>
      <c r="AJ1578" s="385"/>
      <c r="AK1578" s="385"/>
      <c r="AL1578" s="385"/>
      <c r="AM1578" s="385"/>
      <c r="AN1578" s="385"/>
      <c r="AO1578" s="385"/>
      <c r="AP1578" s="385"/>
      <c r="AQ1578" s="385"/>
      <c r="AR1578" s="385"/>
      <c r="AS1578" s="385"/>
      <c r="AT1578" s="385"/>
      <c r="AU1578" s="813"/>
    </row>
    <row r="1579" spans="1:47" s="152" customFormat="1" ht="21" customHeight="1" x14ac:dyDescent="0.25">
      <c r="A1579" s="17"/>
      <c r="B1579" s="17"/>
      <c r="C1579" s="17"/>
      <c r="D1579" s="44"/>
      <c r="E1579" s="109" t="s">
        <v>75</v>
      </c>
      <c r="F1579" s="984">
        <f>G1579*100/85</f>
        <v>0.58823529411764708</v>
      </c>
      <c r="G1579" s="980">
        <v>0.5</v>
      </c>
      <c r="H1579" s="13">
        <f>G1579*M1579/100</f>
        <v>3.2000000000000001E-2</v>
      </c>
      <c r="I1579" s="13">
        <f>G1579*N1579/100</f>
        <v>2.5000000000000001E-3</v>
      </c>
      <c r="J1579" s="13">
        <f>G1579*O1579/100</f>
        <v>0.16550000000000001</v>
      </c>
      <c r="K1579" s="14">
        <f>G1579*P1579/100</f>
        <v>0.8</v>
      </c>
      <c r="L1579" s="1"/>
      <c r="M1579" s="15">
        <v>6.4</v>
      </c>
      <c r="N1579" s="15">
        <v>0.5</v>
      </c>
      <c r="O1579" s="691">
        <v>33.1</v>
      </c>
      <c r="P1579" s="15">
        <v>160</v>
      </c>
      <c r="Q1579" s="385"/>
      <c r="R1579" s="385"/>
      <c r="S1579" s="385"/>
      <c r="T1579" s="385"/>
      <c r="U1579" s="385"/>
      <c r="V1579" s="385"/>
      <c r="W1579" s="385"/>
      <c r="X1579" s="385"/>
      <c r="Y1579" s="385"/>
      <c r="Z1579" s="385"/>
      <c r="AA1579" s="385"/>
      <c r="AB1579" s="385"/>
      <c r="AC1579" s="385"/>
      <c r="AD1579" s="385"/>
      <c r="AE1579" s="385"/>
      <c r="AF1579" s="385"/>
      <c r="AG1579" s="385"/>
      <c r="AH1579" s="385"/>
      <c r="AI1579" s="385"/>
      <c r="AJ1579" s="385"/>
      <c r="AK1579" s="385"/>
      <c r="AL1579" s="385"/>
      <c r="AM1579" s="385"/>
      <c r="AN1579" s="385"/>
      <c r="AO1579" s="385"/>
      <c r="AP1579" s="385"/>
      <c r="AQ1579" s="385"/>
      <c r="AR1579" s="385"/>
      <c r="AS1579" s="385"/>
      <c r="AT1579" s="385"/>
      <c r="AU1579" s="813"/>
    </row>
    <row r="1580" spans="1:47" s="238" customFormat="1" ht="18.75" customHeight="1" x14ac:dyDescent="0.25">
      <c r="A1580" s="51"/>
      <c r="B1580" s="51"/>
      <c r="C1580" s="51"/>
      <c r="D1580" s="51"/>
      <c r="E1580" s="63" t="s">
        <v>21</v>
      </c>
      <c r="F1580" s="980"/>
      <c r="G1580" s="980"/>
      <c r="H1580" s="22">
        <f>SUM(H1575:H1579)</f>
        <v>2.68</v>
      </c>
      <c r="I1580" s="22">
        <f t="shared" ref="I1580:K1580" si="613">SUM(I1575:I1579)</f>
        <v>4.9594999999999994</v>
      </c>
      <c r="J1580" s="22">
        <f t="shared" si="613"/>
        <v>11.4825</v>
      </c>
      <c r="K1580" s="22">
        <f t="shared" si="613"/>
        <v>95.3</v>
      </c>
      <c r="L1580" s="807"/>
      <c r="O1580" s="811"/>
      <c r="Q1580" s="385"/>
      <c r="R1580" s="385"/>
      <c r="S1580" s="385"/>
      <c r="T1580" s="385"/>
      <c r="U1580" s="385"/>
      <c r="V1580" s="385"/>
      <c r="W1580" s="385"/>
      <c r="X1580" s="385"/>
      <c r="Y1580" s="385"/>
      <c r="Z1580" s="385"/>
      <c r="AA1580" s="385"/>
      <c r="AB1580" s="385"/>
      <c r="AC1580" s="385"/>
      <c r="AD1580" s="385"/>
      <c r="AE1580" s="385"/>
      <c r="AF1580" s="385"/>
      <c r="AG1580" s="385"/>
      <c r="AH1580" s="385"/>
      <c r="AI1580" s="385"/>
      <c r="AJ1580" s="385"/>
      <c r="AK1580" s="385"/>
      <c r="AL1580" s="385"/>
      <c r="AM1580" s="385"/>
      <c r="AN1580" s="385"/>
      <c r="AO1580" s="385"/>
      <c r="AP1580" s="385"/>
      <c r="AQ1580" s="385"/>
      <c r="AR1580" s="385"/>
      <c r="AS1580" s="385"/>
      <c r="AT1580" s="385"/>
      <c r="AU1580" s="814"/>
    </row>
    <row r="1581" spans="1:47" s="18" customFormat="1" x14ac:dyDescent="0.25">
      <c r="A1581" s="17"/>
      <c r="B1581" s="324" t="s">
        <v>1043</v>
      </c>
      <c r="C1581" s="324" t="s">
        <v>1042</v>
      </c>
      <c r="D1581" s="40">
        <v>150</v>
      </c>
      <c r="E1581" s="62" t="s">
        <v>162</v>
      </c>
      <c r="F1581" s="738"/>
      <c r="G1581" s="756">
        <v>27</v>
      </c>
      <c r="H1581" s="13">
        <f>G1581*M1581/100</f>
        <v>0.13500000000000001</v>
      </c>
      <c r="I1581" s="13">
        <f>G1581*N1581/100</f>
        <v>5.4000000000000006E-2</v>
      </c>
      <c r="J1581" s="13">
        <f>G1581*O1581/100</f>
        <v>5.67</v>
      </c>
      <c r="K1581" s="14">
        <f>G1581*P1581/100</f>
        <v>22.95</v>
      </c>
      <c r="L1581" s="1"/>
      <c r="M1581" s="15">
        <v>0.5</v>
      </c>
      <c r="N1581" s="15">
        <v>0.2</v>
      </c>
      <c r="O1581" s="691">
        <v>21</v>
      </c>
      <c r="P1581" s="20">
        <v>85</v>
      </c>
      <c r="Q1581" s="264"/>
      <c r="R1581" s="264"/>
      <c r="S1581" s="264"/>
      <c r="T1581" s="264"/>
      <c r="U1581" s="264"/>
      <c r="V1581" s="264"/>
      <c r="W1581" s="264"/>
      <c r="X1581" s="264"/>
      <c r="Y1581" s="264"/>
      <c r="Z1581" s="264"/>
      <c r="AA1581" s="264"/>
      <c r="AB1581" s="264"/>
      <c r="AC1581" s="264"/>
      <c r="AD1581" s="264"/>
      <c r="AE1581" s="264"/>
      <c r="AF1581" s="264"/>
      <c r="AG1581" s="264"/>
      <c r="AH1581" s="264"/>
      <c r="AI1581" s="264"/>
      <c r="AJ1581" s="264"/>
      <c r="AK1581" s="264"/>
      <c r="AL1581" s="264"/>
      <c r="AM1581" s="264"/>
      <c r="AN1581" s="264"/>
      <c r="AO1581" s="264"/>
      <c r="AP1581" s="264"/>
      <c r="AQ1581" s="264"/>
      <c r="AR1581" s="264"/>
      <c r="AS1581" s="264"/>
      <c r="AT1581" s="264"/>
      <c r="AU1581" s="78"/>
    </row>
    <row r="1582" spans="1:47" s="18" customFormat="1" x14ac:dyDescent="0.25">
      <c r="A1582" s="17"/>
      <c r="B1582" s="17"/>
      <c r="C1582" s="17"/>
      <c r="D1582" s="17"/>
      <c r="E1582" s="62" t="s">
        <v>36</v>
      </c>
      <c r="F1582" s="738"/>
      <c r="G1582" s="738">
        <v>5</v>
      </c>
      <c r="H1582" s="13">
        <f>G1582*M1582/100</f>
        <v>0</v>
      </c>
      <c r="I1582" s="13">
        <f>G1582*N1582/100</f>
        <v>0</v>
      </c>
      <c r="J1582" s="13">
        <f>G1582*O1582/100</f>
        <v>4.9950000000000001</v>
      </c>
      <c r="K1582" s="14">
        <f>G1582*P1582/100</f>
        <v>20.3</v>
      </c>
      <c r="L1582" s="1"/>
      <c r="M1582" s="15">
        <v>0</v>
      </c>
      <c r="N1582" s="15">
        <v>0</v>
      </c>
      <c r="O1582" s="691">
        <v>99.9</v>
      </c>
      <c r="P1582" s="15">
        <v>406</v>
      </c>
      <c r="Q1582" s="264"/>
      <c r="R1582" s="264"/>
      <c r="S1582" s="264"/>
      <c r="T1582" s="264"/>
      <c r="U1582" s="264"/>
      <c r="V1582" s="264"/>
      <c r="W1582" s="264"/>
      <c r="X1582" s="264"/>
      <c r="Y1582" s="264"/>
      <c r="Z1582" s="264"/>
      <c r="AA1582" s="264"/>
      <c r="AB1582" s="264"/>
      <c r="AC1582" s="264"/>
      <c r="AD1582" s="264"/>
      <c r="AE1582" s="264"/>
      <c r="AF1582" s="264"/>
      <c r="AG1582" s="264"/>
      <c r="AH1582" s="264"/>
      <c r="AI1582" s="264"/>
      <c r="AJ1582" s="264"/>
      <c r="AK1582" s="264"/>
      <c r="AL1582" s="264"/>
      <c r="AM1582" s="264"/>
      <c r="AN1582" s="264"/>
      <c r="AO1582" s="264"/>
      <c r="AP1582" s="264"/>
      <c r="AQ1582" s="264"/>
      <c r="AR1582" s="264"/>
      <c r="AS1582" s="264"/>
      <c r="AT1582" s="264"/>
      <c r="AU1582" s="78"/>
    </row>
    <row r="1583" spans="1:47" s="18" customFormat="1" x14ac:dyDescent="0.25">
      <c r="A1583" s="17"/>
      <c r="B1583" s="17"/>
      <c r="C1583" s="17"/>
      <c r="D1583" s="17"/>
      <c r="E1583" s="65" t="s">
        <v>18</v>
      </c>
      <c r="F1583" s="738"/>
      <c r="G1583" s="738">
        <v>160</v>
      </c>
      <c r="H1583" s="13">
        <f>G1583*M1583/100</f>
        <v>0</v>
      </c>
      <c r="I1583" s="13">
        <f>G1583*N1583/100</f>
        <v>0</v>
      </c>
      <c r="J1583" s="13">
        <f>G1583*O1583/100</f>
        <v>0</v>
      </c>
      <c r="K1583" s="14">
        <f>G1583*P1583/100</f>
        <v>0</v>
      </c>
      <c r="L1583" s="1"/>
      <c r="M1583" s="15"/>
      <c r="N1583" s="15"/>
      <c r="O1583" s="691"/>
      <c r="P1583" s="15"/>
      <c r="Q1583" s="264"/>
      <c r="R1583" s="264"/>
      <c r="S1583" s="264"/>
      <c r="T1583" s="264"/>
      <c r="U1583" s="264"/>
      <c r="V1583" s="264"/>
      <c r="W1583" s="264"/>
      <c r="X1583" s="264"/>
      <c r="Y1583" s="264"/>
      <c r="Z1583" s="264"/>
      <c r="AA1583" s="264"/>
      <c r="AB1583" s="264"/>
      <c r="AC1583" s="264"/>
      <c r="AD1583" s="264"/>
      <c r="AE1583" s="264"/>
      <c r="AF1583" s="264"/>
      <c r="AG1583" s="264"/>
      <c r="AH1583" s="264"/>
      <c r="AI1583" s="264"/>
      <c r="AJ1583" s="264"/>
      <c r="AK1583" s="264"/>
      <c r="AL1583" s="264"/>
      <c r="AM1583" s="264"/>
      <c r="AN1583" s="264"/>
      <c r="AO1583" s="264"/>
      <c r="AP1583" s="264"/>
      <c r="AQ1583" s="264"/>
      <c r="AR1583" s="264"/>
      <c r="AS1583" s="264"/>
      <c r="AT1583" s="264"/>
      <c r="AU1583" s="78"/>
    </row>
    <row r="1584" spans="1:47" s="50" customFormat="1" x14ac:dyDescent="0.25">
      <c r="A1584" s="51"/>
      <c r="B1584" s="51"/>
      <c r="C1584" s="51"/>
      <c r="D1584" s="51"/>
      <c r="E1584" s="63" t="s">
        <v>21</v>
      </c>
      <c r="F1584" s="980"/>
      <c r="G1584" s="980"/>
      <c r="H1584" s="22">
        <f t="shared" ref="H1584:K1584" si="614">SUM(H1581:H1583)</f>
        <v>0.13500000000000001</v>
      </c>
      <c r="I1584" s="22">
        <f t="shared" si="614"/>
        <v>5.4000000000000006E-2</v>
      </c>
      <c r="J1584" s="22">
        <f t="shared" si="614"/>
        <v>10.664999999999999</v>
      </c>
      <c r="K1584" s="22">
        <f t="shared" si="614"/>
        <v>43.25</v>
      </c>
      <c r="L1584" s="1"/>
      <c r="M1584" s="83"/>
      <c r="N1584" s="83"/>
      <c r="O1584" s="692"/>
      <c r="P1584" s="83"/>
      <c r="Q1584" s="264"/>
      <c r="R1584" s="264"/>
      <c r="S1584" s="264"/>
      <c r="T1584" s="264"/>
      <c r="U1584" s="264"/>
      <c r="V1584" s="264"/>
      <c r="W1584" s="264"/>
      <c r="X1584" s="264"/>
      <c r="Y1584" s="264"/>
      <c r="Z1584" s="264"/>
      <c r="AA1584" s="264"/>
      <c r="AB1584" s="264"/>
      <c r="AC1584" s="264"/>
      <c r="AD1584" s="264"/>
      <c r="AE1584" s="264"/>
      <c r="AF1584" s="264"/>
      <c r="AG1584" s="264"/>
      <c r="AH1584" s="264"/>
      <c r="AI1584" s="264"/>
      <c r="AJ1584" s="264"/>
      <c r="AK1584" s="264"/>
      <c r="AL1584" s="264"/>
      <c r="AM1584" s="264"/>
      <c r="AN1584" s="264"/>
      <c r="AO1584" s="264"/>
      <c r="AP1584" s="264"/>
      <c r="AQ1584" s="264"/>
      <c r="AR1584" s="264"/>
      <c r="AS1584" s="264"/>
      <c r="AT1584" s="264"/>
      <c r="AU1584" s="159"/>
    </row>
    <row r="1585" spans="1:47" s="27" customFormat="1" x14ac:dyDescent="0.25">
      <c r="A1585" s="790"/>
      <c r="B1585" s="791"/>
      <c r="C1585" s="792"/>
      <c r="D1585" s="792"/>
      <c r="E1585" s="73" t="s">
        <v>125</v>
      </c>
      <c r="F1585" s="1006"/>
      <c r="G1585" s="1006"/>
      <c r="H1585" s="74">
        <f>H1574+H1580+H1584</f>
        <v>9.5471999999999984</v>
      </c>
      <c r="I1585" s="74">
        <f t="shared" ref="I1585:K1585" si="615">I1574+I1580+I1584</f>
        <v>16.161899999999996</v>
      </c>
      <c r="J1585" s="74">
        <f t="shared" si="615"/>
        <v>44.635100000000001</v>
      </c>
      <c r="K1585" s="74">
        <f t="shared" si="615"/>
        <v>352.86399999999998</v>
      </c>
      <c r="M1585" s="266"/>
      <c r="N1585" s="266"/>
      <c r="O1585" s="793"/>
      <c r="P1585" s="266"/>
      <c r="Q1585" s="264"/>
      <c r="R1585" s="264"/>
      <c r="S1585" s="264"/>
      <c r="T1585" s="264"/>
      <c r="U1585" s="264"/>
      <c r="V1585" s="264"/>
      <c r="W1585" s="264"/>
      <c r="X1585" s="264"/>
      <c r="Y1585" s="264"/>
      <c r="Z1585" s="264"/>
      <c r="AA1585" s="264"/>
      <c r="AB1585" s="264"/>
      <c r="AC1585" s="264"/>
      <c r="AD1585" s="264"/>
      <c r="AE1585" s="264"/>
      <c r="AF1585" s="264"/>
      <c r="AG1585" s="264"/>
      <c r="AH1585" s="264"/>
      <c r="AI1585" s="264"/>
      <c r="AJ1585" s="264"/>
      <c r="AK1585" s="264"/>
      <c r="AL1585" s="264"/>
      <c r="AM1585" s="264"/>
      <c r="AN1585" s="264"/>
      <c r="AO1585" s="264"/>
      <c r="AP1585" s="264"/>
      <c r="AQ1585" s="264"/>
      <c r="AR1585" s="264"/>
      <c r="AS1585" s="264"/>
      <c r="AT1585" s="264"/>
      <c r="AU1585" s="701"/>
    </row>
    <row r="1586" spans="1:47" s="9" customFormat="1" x14ac:dyDescent="0.25">
      <c r="A1586" s="1241" t="s">
        <v>797</v>
      </c>
      <c r="B1586" s="1242"/>
      <c r="C1586" s="84"/>
      <c r="D1586" s="85"/>
      <c r="E1586" s="86"/>
      <c r="F1586" s="988"/>
      <c r="G1586" s="988"/>
      <c r="H1586" s="87">
        <f t="shared" ref="H1586:K1586" si="616">H1512+H1550+H1561+H1585</f>
        <v>43.537019999999998</v>
      </c>
      <c r="I1586" s="87">
        <f t="shared" si="616"/>
        <v>62.191079999999992</v>
      </c>
      <c r="J1586" s="87">
        <f t="shared" si="616"/>
        <v>178.38317000000001</v>
      </c>
      <c r="K1586" s="87">
        <f t="shared" si="616"/>
        <v>1417.0050999999999</v>
      </c>
      <c r="O1586" s="693"/>
      <c r="Q1586" s="264"/>
      <c r="R1586" s="264"/>
      <c r="S1586" s="264"/>
      <c r="T1586" s="264"/>
      <c r="U1586" s="264"/>
      <c r="V1586" s="264"/>
      <c r="W1586" s="264"/>
      <c r="X1586" s="264"/>
      <c r="Y1586" s="264"/>
      <c r="Z1586" s="264"/>
      <c r="AA1586" s="264"/>
      <c r="AB1586" s="264"/>
      <c r="AC1586" s="264"/>
      <c r="AD1586" s="264"/>
      <c r="AE1586" s="264"/>
      <c r="AF1586" s="264"/>
      <c r="AG1586" s="264"/>
      <c r="AH1586" s="264"/>
      <c r="AI1586" s="264"/>
      <c r="AJ1586" s="264"/>
      <c r="AK1586" s="264"/>
      <c r="AL1586" s="264"/>
      <c r="AM1586" s="264"/>
      <c r="AN1586" s="264"/>
      <c r="AO1586" s="264"/>
      <c r="AP1586" s="264"/>
      <c r="AQ1586" s="264"/>
      <c r="AR1586" s="264"/>
      <c r="AS1586" s="264"/>
      <c r="AT1586" s="264"/>
      <c r="AU1586" s="700"/>
    </row>
    <row r="1587" spans="1:47" s="9" customFormat="1" x14ac:dyDescent="0.25">
      <c r="A1587" s="4" t="s">
        <v>798</v>
      </c>
      <c r="B1587" s="5"/>
      <c r="C1587" s="5"/>
      <c r="D1587" s="6"/>
      <c r="E1587" s="6"/>
      <c r="F1587" s="5"/>
      <c r="G1587" s="5"/>
      <c r="H1587" s="5"/>
      <c r="I1587" s="5"/>
      <c r="J1587" s="5"/>
      <c r="K1587" s="7"/>
      <c r="L1587" s="84"/>
      <c r="M1587" s="8"/>
      <c r="N1587" s="8"/>
      <c r="O1587" s="710"/>
      <c r="Q1587" s="264"/>
      <c r="R1587" s="264"/>
      <c r="S1587" s="264"/>
      <c r="T1587" s="264"/>
      <c r="U1587" s="264"/>
      <c r="V1587" s="264"/>
      <c r="W1587" s="264"/>
      <c r="X1587" s="264"/>
      <c r="Y1587" s="264"/>
      <c r="Z1587" s="264"/>
      <c r="AA1587" s="264"/>
      <c r="AB1587" s="264"/>
      <c r="AC1587" s="264"/>
      <c r="AD1587" s="264"/>
      <c r="AE1587" s="264"/>
      <c r="AF1587" s="264"/>
      <c r="AG1587" s="264"/>
      <c r="AH1587" s="264"/>
      <c r="AI1587" s="264"/>
      <c r="AJ1587" s="264"/>
      <c r="AK1587" s="264"/>
      <c r="AL1587" s="264"/>
      <c r="AM1587" s="264"/>
      <c r="AN1587" s="264"/>
      <c r="AO1587" s="264"/>
      <c r="AP1587" s="264"/>
      <c r="AQ1587" s="264"/>
      <c r="AR1587" s="264"/>
      <c r="AS1587" s="264"/>
      <c r="AT1587" s="264"/>
      <c r="AU1587" s="700"/>
    </row>
    <row r="1588" spans="1:47" s="27" customFormat="1" x14ac:dyDescent="0.25">
      <c r="A1588" s="1243" t="s">
        <v>22</v>
      </c>
      <c r="B1588" s="1243"/>
      <c r="C1588" s="23"/>
      <c r="D1588" s="24"/>
      <c r="E1588" s="722"/>
      <c r="F1588" s="729"/>
      <c r="G1588" s="729"/>
      <c r="H1588" s="23"/>
      <c r="I1588" s="23"/>
      <c r="J1588" s="23"/>
      <c r="K1588" s="26"/>
      <c r="L1588" s="1"/>
      <c r="O1588" s="689"/>
      <c r="Q1588" s="264"/>
      <c r="R1588" s="264"/>
      <c r="S1588" s="264"/>
      <c r="T1588" s="264"/>
      <c r="U1588" s="264"/>
      <c r="V1588" s="264"/>
      <c r="W1588" s="264"/>
      <c r="X1588" s="264"/>
      <c r="Y1588" s="264"/>
      <c r="Z1588" s="264"/>
      <c r="AA1588" s="264"/>
      <c r="AB1588" s="264"/>
      <c r="AC1588" s="264"/>
      <c r="AD1588" s="264"/>
      <c r="AE1588" s="264"/>
      <c r="AF1588" s="264"/>
      <c r="AG1588" s="264"/>
      <c r="AH1588" s="264"/>
      <c r="AI1588" s="264"/>
      <c r="AJ1588" s="264"/>
      <c r="AK1588" s="264"/>
      <c r="AL1588" s="264"/>
      <c r="AM1588" s="264"/>
      <c r="AN1588" s="264"/>
      <c r="AO1588" s="264"/>
      <c r="AP1588" s="264"/>
      <c r="AQ1588" s="264"/>
      <c r="AR1588" s="264"/>
      <c r="AS1588" s="264"/>
      <c r="AT1588" s="264"/>
      <c r="AU1588" s="701"/>
    </row>
    <row r="1589" spans="1:47" s="18" customFormat="1" ht="15" customHeight="1" x14ac:dyDescent="0.25">
      <c r="B1589" s="10" t="s">
        <v>803</v>
      </c>
      <c r="C1589" s="1252" t="s">
        <v>1079</v>
      </c>
      <c r="D1589" s="12" t="s">
        <v>1080</v>
      </c>
      <c r="E1589" s="65" t="s">
        <v>446</v>
      </c>
      <c r="F1589" s="730"/>
      <c r="G1589" s="736">
        <v>42</v>
      </c>
      <c r="H1589" s="19">
        <f>G1589*M1589/100</f>
        <v>2.94</v>
      </c>
      <c r="I1589" s="13">
        <f>G1589*N1589/100</f>
        <v>0.58799999999999997</v>
      </c>
      <c r="J1589" s="13">
        <f>G1589*O1589/100</f>
        <v>33.515999999999998</v>
      </c>
      <c r="K1589" s="13">
        <f>G1589*P1589/100</f>
        <v>151.19999999999999</v>
      </c>
      <c r="L1589" s="1"/>
      <c r="M1589" s="138">
        <v>7</v>
      </c>
      <c r="N1589" s="138">
        <v>1.4</v>
      </c>
      <c r="O1589" s="696">
        <v>79.8</v>
      </c>
      <c r="P1589" s="138">
        <v>360</v>
      </c>
      <c r="Q1589" s="264"/>
      <c r="R1589" s="264"/>
      <c r="S1589" s="264"/>
      <c r="T1589" s="264"/>
      <c r="U1589" s="264"/>
      <c r="V1589" s="264"/>
      <c r="W1589" s="264"/>
      <c r="X1589" s="264"/>
      <c r="Y1589" s="264"/>
      <c r="Z1589" s="264"/>
      <c r="AA1589" s="264"/>
      <c r="AB1589" s="264"/>
      <c r="AC1589" s="264"/>
      <c r="AD1589" s="264"/>
      <c r="AE1589" s="264"/>
      <c r="AF1589" s="264"/>
      <c r="AG1589" s="264"/>
      <c r="AH1589" s="264"/>
      <c r="AI1589" s="264"/>
      <c r="AJ1589" s="264"/>
      <c r="AK1589" s="264"/>
      <c r="AL1589" s="264"/>
      <c r="AM1589" s="264"/>
      <c r="AN1589" s="264"/>
      <c r="AO1589" s="264"/>
      <c r="AP1589" s="264"/>
      <c r="AQ1589" s="264"/>
      <c r="AR1589" s="264"/>
      <c r="AS1589" s="264"/>
      <c r="AT1589" s="264"/>
      <c r="AU1589" s="78"/>
    </row>
    <row r="1590" spans="1:47" s="18" customFormat="1" ht="15.75" x14ac:dyDescent="0.25">
      <c r="B1590" s="10"/>
      <c r="C1590" s="1253"/>
      <c r="D1590" s="12"/>
      <c r="E1590" s="65" t="s">
        <v>18</v>
      </c>
      <c r="F1590" s="730"/>
      <c r="G1590" s="736">
        <v>68</v>
      </c>
      <c r="H1590" s="19">
        <f>G1590*M1590/100</f>
        <v>0</v>
      </c>
      <c r="I1590" s="13">
        <f>G1590*N1590/100</f>
        <v>0</v>
      </c>
      <c r="J1590" s="13">
        <f>G1590*O1590/100</f>
        <v>0</v>
      </c>
      <c r="K1590" s="13">
        <f>G1590*P1590/100</f>
        <v>0</v>
      </c>
      <c r="L1590" s="1"/>
      <c r="M1590" s="15"/>
      <c r="N1590" s="15"/>
      <c r="O1590" s="691"/>
      <c r="P1590" s="15"/>
      <c r="Q1590" s="264"/>
      <c r="R1590" s="264"/>
      <c r="S1590" s="264"/>
      <c r="T1590" s="264"/>
      <c r="U1590" s="264"/>
      <c r="V1590" s="264"/>
      <c r="W1590" s="264"/>
      <c r="X1590" s="264"/>
      <c r="Y1590" s="264"/>
      <c r="Z1590" s="264"/>
      <c r="AA1590" s="264"/>
      <c r="AB1590" s="264"/>
      <c r="AC1590" s="264"/>
      <c r="AD1590" s="264"/>
      <c r="AE1590" s="264"/>
      <c r="AF1590" s="264"/>
      <c r="AG1590" s="264"/>
      <c r="AH1590" s="264"/>
      <c r="AI1590" s="264"/>
      <c r="AJ1590" s="264"/>
      <c r="AK1590" s="264"/>
      <c r="AL1590" s="264"/>
      <c r="AM1590" s="264"/>
      <c r="AN1590" s="264"/>
      <c r="AO1590" s="264"/>
      <c r="AP1590" s="264"/>
      <c r="AQ1590" s="264"/>
      <c r="AR1590" s="264"/>
      <c r="AS1590" s="264"/>
      <c r="AT1590" s="264"/>
      <c r="AU1590" s="78"/>
    </row>
    <row r="1591" spans="1:47" s="18" customFormat="1" ht="15.75" x14ac:dyDescent="0.25">
      <c r="B1591" s="10"/>
      <c r="C1591" s="288"/>
      <c r="D1591" s="12"/>
      <c r="E1591" s="65" t="s">
        <v>17</v>
      </c>
      <c r="F1591" s="730"/>
      <c r="G1591" s="736">
        <v>68</v>
      </c>
      <c r="H1591" s="19">
        <f>G1591*M1591/100</f>
        <v>1.9039999999999997</v>
      </c>
      <c r="I1591" s="13">
        <f>G1591*N1591/100</f>
        <v>1.7</v>
      </c>
      <c r="J1591" s="13">
        <f>G1591*O1591/100</f>
        <v>3.1960000000000002</v>
      </c>
      <c r="K1591" s="14">
        <f>G1591*P1591/100</f>
        <v>35.36</v>
      </c>
      <c r="L1591" s="1"/>
      <c r="M1591" s="15">
        <v>2.8</v>
      </c>
      <c r="N1591" s="15">
        <v>2.5</v>
      </c>
      <c r="O1591" s="691">
        <v>4.7</v>
      </c>
      <c r="P1591" s="20">
        <v>52</v>
      </c>
      <c r="Q1591" s="264"/>
      <c r="R1591" s="264"/>
      <c r="S1591" s="264"/>
      <c r="T1591" s="264"/>
      <c r="U1591" s="264"/>
      <c r="V1591" s="264"/>
      <c r="W1591" s="264"/>
      <c r="X1591" s="264"/>
      <c r="Y1591" s="264"/>
      <c r="Z1591" s="264"/>
      <c r="AA1591" s="264"/>
      <c r="AB1591" s="264"/>
      <c r="AC1591" s="264"/>
      <c r="AD1591" s="264"/>
      <c r="AE1591" s="264"/>
      <c r="AF1591" s="264"/>
      <c r="AG1591" s="264"/>
      <c r="AH1591" s="264"/>
      <c r="AI1591" s="264"/>
      <c r="AJ1591" s="264"/>
      <c r="AK1591" s="264"/>
      <c r="AL1591" s="264"/>
      <c r="AM1591" s="264"/>
      <c r="AN1591" s="264"/>
      <c r="AO1591" s="264"/>
      <c r="AP1591" s="264"/>
      <c r="AQ1591" s="264"/>
      <c r="AR1591" s="264"/>
      <c r="AS1591" s="264"/>
      <c r="AT1591" s="264"/>
      <c r="AU1591" s="78"/>
    </row>
    <row r="1592" spans="1:47" s="18" customFormat="1" ht="15.75" x14ac:dyDescent="0.25">
      <c r="B1592" s="10"/>
      <c r="C1592" s="289"/>
      <c r="D1592" s="12"/>
      <c r="E1592" s="65" t="s">
        <v>80</v>
      </c>
      <c r="F1592" s="730"/>
      <c r="G1592" s="736">
        <v>0.45</v>
      </c>
      <c r="H1592" s="19">
        <f>G1592*M1592/100</f>
        <v>0</v>
      </c>
      <c r="I1592" s="13">
        <f>G1592*N1592/100</f>
        <v>0</v>
      </c>
      <c r="J1592" s="13">
        <f>G1592*O1592/100</f>
        <v>0</v>
      </c>
      <c r="K1592" s="13">
        <f>G1592*P1592/100</f>
        <v>0</v>
      </c>
      <c r="L1592" s="1"/>
      <c r="M1592" s="15"/>
      <c r="N1592" s="15"/>
      <c r="O1592" s="691"/>
      <c r="P1592" s="15"/>
      <c r="Q1592" s="264"/>
      <c r="R1592" s="264"/>
      <c r="S1592" s="264"/>
      <c r="T1592" s="264"/>
      <c r="U1592" s="264"/>
      <c r="V1592" s="264"/>
      <c r="W1592" s="264"/>
      <c r="X1592" s="264"/>
      <c r="Y1592" s="264"/>
      <c r="Z1592" s="264"/>
      <c r="AA1592" s="264"/>
      <c r="AB1592" s="264"/>
      <c r="AC1592" s="264"/>
      <c r="AD1592" s="264"/>
      <c r="AE1592" s="264"/>
      <c r="AF1592" s="264"/>
      <c r="AG1592" s="264"/>
      <c r="AH1592" s="264"/>
      <c r="AI1592" s="264"/>
      <c r="AJ1592" s="264"/>
      <c r="AK1592" s="264"/>
      <c r="AL1592" s="264"/>
      <c r="AM1592" s="264"/>
      <c r="AN1592" s="264"/>
      <c r="AO1592" s="264"/>
      <c r="AP1592" s="264"/>
      <c r="AQ1592" s="264"/>
      <c r="AR1592" s="264"/>
      <c r="AS1592" s="264"/>
      <c r="AT1592" s="264"/>
      <c r="AU1592" s="78"/>
    </row>
    <row r="1593" spans="1:47" s="18" customFormat="1" ht="15.75" x14ac:dyDescent="0.25">
      <c r="B1593" s="10"/>
      <c r="C1593" s="291"/>
      <c r="D1593" s="12"/>
      <c r="E1593" s="197" t="s">
        <v>20</v>
      </c>
      <c r="F1593" s="994"/>
      <c r="G1593" s="736">
        <v>12</v>
      </c>
      <c r="H1593" s="19">
        <f>G1593*M1593/100</f>
        <v>0.06</v>
      </c>
      <c r="I1593" s="13">
        <f>G1593*N1593/100</f>
        <v>9.9</v>
      </c>
      <c r="J1593" s="13">
        <f>G1593*O1593/100</f>
        <v>7.1999999999999995E-2</v>
      </c>
      <c r="K1593" s="14">
        <f>G1593*P1593/100</f>
        <v>88.08</v>
      </c>
      <c r="L1593" s="1"/>
      <c r="M1593" s="15">
        <v>0.5</v>
      </c>
      <c r="N1593" s="15">
        <v>82.5</v>
      </c>
      <c r="O1593" s="691">
        <v>0.6</v>
      </c>
      <c r="P1593" s="20">
        <v>734</v>
      </c>
      <c r="Q1593" s="264"/>
      <c r="R1593" s="264"/>
      <c r="S1593" s="264"/>
      <c r="T1593" s="264"/>
      <c r="U1593" s="264"/>
      <c r="V1593" s="264"/>
      <c r="W1593" s="264"/>
      <c r="X1593" s="264"/>
      <c r="Y1593" s="264"/>
      <c r="Z1593" s="264"/>
      <c r="AA1593" s="264"/>
      <c r="AB1593" s="264"/>
      <c r="AC1593" s="264"/>
      <c r="AD1593" s="264"/>
      <c r="AE1593" s="264"/>
      <c r="AF1593" s="264"/>
      <c r="AG1593" s="264"/>
      <c r="AH1593" s="264"/>
      <c r="AI1593" s="264"/>
      <c r="AJ1593" s="264"/>
      <c r="AK1593" s="264"/>
      <c r="AL1593" s="264"/>
      <c r="AM1593" s="264"/>
      <c r="AN1593" s="264"/>
      <c r="AO1593" s="264"/>
      <c r="AP1593" s="264"/>
      <c r="AQ1593" s="264"/>
      <c r="AR1593" s="264"/>
      <c r="AS1593" s="264"/>
      <c r="AT1593" s="264"/>
      <c r="AU1593" s="78"/>
    </row>
    <row r="1594" spans="1:47" s="50" customFormat="1" x14ac:dyDescent="0.25">
      <c r="B1594" s="135"/>
      <c r="C1594" s="51"/>
      <c r="D1594" s="135"/>
      <c r="E1594" s="63" t="s">
        <v>21</v>
      </c>
      <c r="F1594" s="982"/>
      <c r="G1594" s="985"/>
      <c r="H1594" s="22">
        <f t="shared" ref="H1594:K1594" si="617">SUM(H1589:H1593)</f>
        <v>4.903999999999999</v>
      </c>
      <c r="I1594" s="22">
        <f t="shared" si="617"/>
        <v>12.188000000000001</v>
      </c>
      <c r="J1594" s="22">
        <f t="shared" si="617"/>
        <v>36.783999999999999</v>
      </c>
      <c r="K1594" s="22">
        <f t="shared" si="617"/>
        <v>274.64</v>
      </c>
      <c r="L1594" s="1"/>
      <c r="O1594" s="171"/>
      <c r="Q1594" s="264"/>
      <c r="R1594" s="264"/>
      <c r="S1594" s="264"/>
      <c r="T1594" s="264"/>
      <c r="U1594" s="264"/>
      <c r="V1594" s="264"/>
      <c r="W1594" s="264"/>
      <c r="X1594" s="264"/>
      <c r="Y1594" s="264"/>
      <c r="Z1594" s="264"/>
      <c r="AA1594" s="264"/>
      <c r="AB1594" s="264"/>
      <c r="AC1594" s="264"/>
      <c r="AD1594" s="264"/>
      <c r="AE1594" s="264"/>
      <c r="AF1594" s="264"/>
      <c r="AG1594" s="264"/>
      <c r="AH1594" s="264"/>
      <c r="AI1594" s="264"/>
      <c r="AJ1594" s="264"/>
      <c r="AK1594" s="264"/>
      <c r="AL1594" s="264"/>
      <c r="AM1594" s="264"/>
      <c r="AN1594" s="264"/>
      <c r="AO1594" s="264"/>
      <c r="AP1594" s="264"/>
      <c r="AQ1594" s="264"/>
      <c r="AR1594" s="264"/>
      <c r="AS1594" s="264"/>
      <c r="AT1594" s="264"/>
      <c r="AU1594" s="159"/>
    </row>
    <row r="1595" spans="1:47" s="50" customFormat="1" ht="15.75" x14ac:dyDescent="0.25">
      <c r="B1595" s="135"/>
      <c r="C1595" s="314" t="s">
        <v>245</v>
      </c>
      <c r="D1595" s="158">
        <v>120</v>
      </c>
      <c r="E1595" s="65" t="s">
        <v>17</v>
      </c>
      <c r="F1595" s="730"/>
      <c r="G1595" s="731">
        <v>120</v>
      </c>
      <c r="H1595" s="82">
        <f>G1595*M1595/100</f>
        <v>3.36</v>
      </c>
      <c r="I1595" s="22">
        <f>G1595*N1595/100</f>
        <v>3</v>
      </c>
      <c r="J1595" s="22">
        <f>G1595*O1595/100</f>
        <v>5.64</v>
      </c>
      <c r="K1595" s="50">
        <f>G1595*P1595/100</f>
        <v>62.4</v>
      </c>
      <c r="L1595" s="1"/>
      <c r="M1595" s="83">
        <v>2.8</v>
      </c>
      <c r="N1595" s="83">
        <v>2.5</v>
      </c>
      <c r="O1595" s="692">
        <v>4.7</v>
      </c>
      <c r="P1595" s="249">
        <v>52</v>
      </c>
      <c r="Q1595" s="264"/>
      <c r="R1595" s="264"/>
      <c r="S1595" s="264"/>
      <c r="T1595" s="264"/>
      <c r="U1595" s="264"/>
      <c r="V1595" s="264"/>
      <c r="W1595" s="264"/>
      <c r="X1595" s="264"/>
      <c r="Y1595" s="264"/>
      <c r="Z1595" s="264"/>
      <c r="AA1595" s="264"/>
      <c r="AB1595" s="264"/>
      <c r="AC1595" s="264"/>
      <c r="AD1595" s="264"/>
      <c r="AE1595" s="264"/>
      <c r="AF1595" s="264"/>
      <c r="AG1595" s="264"/>
      <c r="AH1595" s="264"/>
      <c r="AI1595" s="264"/>
      <c r="AJ1595" s="264"/>
      <c r="AK1595" s="264"/>
      <c r="AL1595" s="264"/>
      <c r="AM1595" s="264"/>
      <c r="AN1595" s="264"/>
      <c r="AO1595" s="264"/>
      <c r="AP1595" s="264"/>
      <c r="AQ1595" s="264"/>
      <c r="AR1595" s="264"/>
      <c r="AS1595" s="264"/>
      <c r="AT1595" s="264"/>
      <c r="AU1595" s="159"/>
    </row>
    <row r="1596" spans="1:47" s="27" customFormat="1" x14ac:dyDescent="0.25">
      <c r="B1596" s="72"/>
      <c r="C1596" s="71"/>
      <c r="D1596" s="72"/>
      <c r="E1596" s="73" t="s">
        <v>44</v>
      </c>
      <c r="F1596" s="334"/>
      <c r="G1596" s="334"/>
      <c r="H1596" s="74">
        <f>H1594+H1595</f>
        <v>8.2639999999999993</v>
      </c>
      <c r="I1596" s="74">
        <f t="shared" ref="I1596:K1596" si="618">I1594+I1595</f>
        <v>15.188000000000001</v>
      </c>
      <c r="J1596" s="74">
        <f t="shared" si="618"/>
        <v>42.423999999999999</v>
      </c>
      <c r="K1596" s="74">
        <f t="shared" si="618"/>
        <v>337.03999999999996</v>
      </c>
      <c r="L1596" s="74"/>
      <c r="O1596" s="689"/>
      <c r="Q1596" s="264"/>
      <c r="R1596" s="264"/>
      <c r="S1596" s="264"/>
      <c r="T1596" s="264"/>
      <c r="U1596" s="264"/>
      <c r="V1596" s="264"/>
      <c r="W1596" s="264"/>
      <c r="X1596" s="264"/>
      <c r="Y1596" s="264"/>
      <c r="Z1596" s="264"/>
      <c r="AA1596" s="264"/>
      <c r="AB1596" s="264"/>
      <c r="AC1596" s="264"/>
      <c r="AD1596" s="264"/>
      <c r="AE1596" s="264"/>
      <c r="AF1596" s="264"/>
      <c r="AG1596" s="264"/>
      <c r="AH1596" s="264"/>
      <c r="AI1596" s="264"/>
      <c r="AJ1596" s="264"/>
      <c r="AK1596" s="264"/>
      <c r="AL1596" s="264"/>
      <c r="AM1596" s="264"/>
      <c r="AN1596" s="264"/>
      <c r="AO1596" s="264"/>
      <c r="AP1596" s="264"/>
      <c r="AQ1596" s="264"/>
      <c r="AR1596" s="264"/>
      <c r="AS1596" s="264"/>
      <c r="AT1596" s="264"/>
      <c r="AU1596" s="701"/>
    </row>
    <row r="1597" spans="1:47" s="27" customFormat="1" x14ac:dyDescent="0.25">
      <c r="A1597" s="1236" t="s">
        <v>101</v>
      </c>
      <c r="B1597" s="1237"/>
      <c r="C1597" s="71"/>
      <c r="D1597" s="72"/>
      <c r="E1597" s="64"/>
      <c r="F1597" s="980"/>
      <c r="G1597" s="981"/>
      <c r="H1597" s="74"/>
      <c r="I1597" s="74"/>
      <c r="J1597" s="74"/>
      <c r="K1597" s="74"/>
      <c r="L1597" s="1"/>
      <c r="O1597" s="689"/>
      <c r="Q1597" s="264"/>
      <c r="R1597" s="264"/>
      <c r="S1597" s="264"/>
      <c r="T1597" s="264"/>
      <c r="U1597" s="264"/>
      <c r="V1597" s="264"/>
      <c r="W1597" s="264"/>
      <c r="X1597" s="264"/>
      <c r="Y1597" s="264"/>
      <c r="Z1597" s="264"/>
      <c r="AA1597" s="264"/>
      <c r="AB1597" s="264"/>
      <c r="AC1597" s="264"/>
      <c r="AD1597" s="264"/>
      <c r="AE1597" s="264"/>
      <c r="AF1597" s="264"/>
      <c r="AG1597" s="264"/>
      <c r="AH1597" s="264"/>
      <c r="AI1597" s="264"/>
      <c r="AJ1597" s="264"/>
      <c r="AK1597" s="264"/>
      <c r="AL1597" s="264"/>
      <c r="AM1597" s="264"/>
      <c r="AN1597" s="264"/>
      <c r="AO1597" s="264"/>
      <c r="AP1597" s="264"/>
      <c r="AQ1597" s="264"/>
      <c r="AR1597" s="264"/>
      <c r="AS1597" s="264"/>
      <c r="AT1597" s="264"/>
      <c r="AU1597" s="701"/>
    </row>
    <row r="1598" spans="1:47" s="18" customFormat="1" ht="15.75" x14ac:dyDescent="0.25">
      <c r="B1598" s="10" t="s">
        <v>808</v>
      </c>
      <c r="C1598" s="1238" t="s">
        <v>805</v>
      </c>
      <c r="D1598" s="12" t="s">
        <v>813</v>
      </c>
      <c r="E1598" s="65" t="s">
        <v>189</v>
      </c>
      <c r="F1598" s="733">
        <f>G1598*100/80</f>
        <v>43.75</v>
      </c>
      <c r="G1598" s="736">
        <v>35</v>
      </c>
      <c r="H1598" s="19">
        <f t="shared" ref="H1598:H1615" si="619">G1598*M1598/100</f>
        <v>0.59499999999999997</v>
      </c>
      <c r="I1598" s="13">
        <f t="shared" ref="I1598:I1615" si="620">G1598*N1598/100</f>
        <v>0.105</v>
      </c>
      <c r="J1598" s="13">
        <f t="shared" ref="J1598:J1615" si="621">G1598*O1598/100</f>
        <v>3.99</v>
      </c>
      <c r="K1598" s="14">
        <f t="shared" ref="K1598:K1615" si="622">G1598*P1598/100</f>
        <v>17.850000000000001</v>
      </c>
      <c r="L1598" s="1"/>
      <c r="M1598" s="15">
        <v>1.7</v>
      </c>
      <c r="N1598" s="15">
        <v>0.3</v>
      </c>
      <c r="O1598" s="691">
        <v>11.4</v>
      </c>
      <c r="P1598" s="20">
        <v>51</v>
      </c>
      <c r="Q1598" s="264"/>
      <c r="R1598" s="264"/>
      <c r="S1598" s="264"/>
      <c r="T1598" s="264"/>
      <c r="U1598" s="264"/>
      <c r="V1598" s="264"/>
      <c r="W1598" s="264"/>
      <c r="X1598" s="264"/>
      <c r="Y1598" s="264"/>
      <c r="Z1598" s="264"/>
      <c r="AA1598" s="264"/>
      <c r="AB1598" s="264"/>
      <c r="AC1598" s="264"/>
      <c r="AD1598" s="264"/>
      <c r="AE1598" s="264"/>
      <c r="AF1598" s="264"/>
      <c r="AG1598" s="264"/>
      <c r="AH1598" s="264"/>
      <c r="AI1598" s="264"/>
      <c r="AJ1598" s="264"/>
      <c r="AK1598" s="264"/>
      <c r="AL1598" s="264"/>
      <c r="AM1598" s="264"/>
      <c r="AN1598" s="264"/>
      <c r="AO1598" s="264"/>
      <c r="AP1598" s="264"/>
      <c r="AQ1598" s="264"/>
      <c r="AR1598" s="264"/>
      <c r="AS1598" s="264"/>
      <c r="AT1598" s="264"/>
      <c r="AU1598" s="78"/>
    </row>
    <row r="1599" spans="1:47" s="18" customFormat="1" ht="15.75" x14ac:dyDescent="0.25">
      <c r="B1599" s="10"/>
      <c r="C1599" s="1239"/>
      <c r="D1599" s="12"/>
      <c r="E1599" s="65" t="s">
        <v>143</v>
      </c>
      <c r="F1599" s="986">
        <f>G1599*100/80</f>
        <v>22.5</v>
      </c>
      <c r="G1599" s="736">
        <v>18</v>
      </c>
      <c r="H1599" s="19">
        <f t="shared" si="619"/>
        <v>0.21599999999999997</v>
      </c>
      <c r="I1599" s="13">
        <f t="shared" si="620"/>
        <v>3.6000000000000004E-2</v>
      </c>
      <c r="J1599" s="13">
        <f t="shared" si="621"/>
        <v>1.26</v>
      </c>
      <c r="K1599" s="14">
        <f t="shared" si="622"/>
        <v>5.4</v>
      </c>
      <c r="L1599" s="1"/>
      <c r="M1599" s="15">
        <v>1.2</v>
      </c>
      <c r="N1599" s="15">
        <v>0.2</v>
      </c>
      <c r="O1599" s="691">
        <v>7</v>
      </c>
      <c r="P1599" s="15">
        <v>30</v>
      </c>
      <c r="Q1599" s="264"/>
      <c r="R1599" s="264"/>
      <c r="S1599" s="264"/>
      <c r="T1599" s="264"/>
      <c r="U1599" s="264"/>
      <c r="V1599" s="264"/>
      <c r="W1599" s="264"/>
      <c r="X1599" s="264"/>
      <c r="Y1599" s="264"/>
      <c r="Z1599" s="264"/>
      <c r="AA1599" s="264"/>
      <c r="AB1599" s="264"/>
      <c r="AC1599" s="264"/>
      <c r="AD1599" s="264"/>
      <c r="AE1599" s="264"/>
      <c r="AF1599" s="264"/>
      <c r="AG1599" s="264"/>
      <c r="AH1599" s="264"/>
      <c r="AI1599" s="264"/>
      <c r="AJ1599" s="264"/>
      <c r="AK1599" s="264"/>
      <c r="AL1599" s="264"/>
      <c r="AM1599" s="264"/>
      <c r="AN1599" s="264"/>
      <c r="AO1599" s="264"/>
      <c r="AP1599" s="264"/>
      <c r="AQ1599" s="264"/>
      <c r="AR1599" s="264"/>
      <c r="AS1599" s="264"/>
      <c r="AT1599" s="264"/>
      <c r="AU1599" s="78"/>
    </row>
    <row r="1600" spans="1:47" s="18" customFormat="1" ht="15.75" x14ac:dyDescent="0.25">
      <c r="B1600" s="10"/>
      <c r="C1600" s="1240"/>
      <c r="D1600" s="12"/>
      <c r="E1600" s="65" t="s">
        <v>16</v>
      </c>
      <c r="F1600" s="986">
        <f>G1600*100/80</f>
        <v>11.25</v>
      </c>
      <c r="G1600" s="736">
        <v>9</v>
      </c>
      <c r="H1600" s="19">
        <f t="shared" si="619"/>
        <v>7.2000000000000008E-2</v>
      </c>
      <c r="I1600" s="13">
        <f t="shared" si="620"/>
        <v>3.6000000000000004E-2</v>
      </c>
      <c r="J1600" s="13">
        <f t="shared" si="621"/>
        <v>0.83700000000000008</v>
      </c>
      <c r="K1600" s="14">
        <f t="shared" si="622"/>
        <v>3.51</v>
      </c>
      <c r="L1600" s="1"/>
      <c r="M1600" s="15">
        <v>0.8</v>
      </c>
      <c r="N1600" s="15">
        <v>0.4</v>
      </c>
      <c r="O1600" s="691">
        <v>9.3000000000000007</v>
      </c>
      <c r="P1600" s="15">
        <v>39</v>
      </c>
      <c r="Q1600" s="264"/>
      <c r="R1600" s="264"/>
      <c r="S1600" s="264"/>
      <c r="T1600" s="264"/>
      <c r="U1600" s="264"/>
      <c r="V1600" s="264"/>
      <c r="W1600" s="264"/>
      <c r="X1600" s="264"/>
      <c r="Y1600" s="264"/>
      <c r="Z1600" s="264"/>
      <c r="AA1600" s="264"/>
      <c r="AB1600" s="264"/>
      <c r="AC1600" s="264"/>
      <c r="AD1600" s="264"/>
      <c r="AE1600" s="264"/>
      <c r="AF1600" s="264"/>
      <c r="AG1600" s="264"/>
      <c r="AH1600" s="264"/>
      <c r="AI1600" s="264"/>
      <c r="AJ1600" s="264"/>
      <c r="AK1600" s="264"/>
      <c r="AL1600" s="264"/>
      <c r="AM1600" s="264"/>
      <c r="AN1600" s="264"/>
      <c r="AO1600" s="264"/>
      <c r="AP1600" s="264"/>
      <c r="AQ1600" s="264"/>
      <c r="AR1600" s="264"/>
      <c r="AS1600" s="264"/>
      <c r="AT1600" s="264"/>
      <c r="AU1600" s="78"/>
    </row>
    <row r="1601" spans="2:47" s="18" customFormat="1" ht="15.75" x14ac:dyDescent="0.25">
      <c r="B1601" s="10"/>
      <c r="C1601" s="17"/>
      <c r="D1601" s="12"/>
      <c r="E1601" s="65" t="s">
        <v>74</v>
      </c>
      <c r="F1601" s="990">
        <f>G1601*100/85</f>
        <v>10.588235294117647</v>
      </c>
      <c r="G1601" s="736">
        <v>9</v>
      </c>
      <c r="H1601" s="19">
        <f t="shared" si="619"/>
        <v>0.14400000000000002</v>
      </c>
      <c r="I1601" s="13">
        <f t="shared" si="620"/>
        <v>2.6999999999999996E-2</v>
      </c>
      <c r="J1601" s="13">
        <f t="shared" si="621"/>
        <v>0.9</v>
      </c>
      <c r="K1601" s="14">
        <f t="shared" si="622"/>
        <v>4.1399999999999997</v>
      </c>
      <c r="L1601" s="1"/>
      <c r="M1601" s="15">
        <v>1.6</v>
      </c>
      <c r="N1601" s="15">
        <v>0.3</v>
      </c>
      <c r="O1601" s="691">
        <v>10</v>
      </c>
      <c r="P1601" s="15">
        <v>46</v>
      </c>
      <c r="Q1601" s="264"/>
      <c r="R1601" s="264"/>
      <c r="S1601" s="264"/>
      <c r="T1601" s="264"/>
      <c r="U1601" s="264"/>
      <c r="V1601" s="264"/>
      <c r="W1601" s="264"/>
      <c r="X1601" s="264"/>
      <c r="Y1601" s="264"/>
      <c r="Z1601" s="264"/>
      <c r="AA1601" s="264"/>
      <c r="AB1601" s="264"/>
      <c r="AC1601" s="264"/>
      <c r="AD1601" s="264"/>
      <c r="AE1601" s="264"/>
      <c r="AF1601" s="264"/>
      <c r="AG1601" s="264"/>
      <c r="AH1601" s="264"/>
      <c r="AI1601" s="264"/>
      <c r="AJ1601" s="264"/>
      <c r="AK1601" s="264"/>
      <c r="AL1601" s="264"/>
      <c r="AM1601" s="264"/>
      <c r="AN1601" s="264"/>
      <c r="AO1601" s="264"/>
      <c r="AP1601" s="264"/>
      <c r="AQ1601" s="264"/>
      <c r="AR1601" s="264"/>
      <c r="AS1601" s="264"/>
      <c r="AT1601" s="264"/>
      <c r="AU1601" s="78"/>
    </row>
    <row r="1602" spans="2:47" s="18" customFormat="1" ht="15.75" x14ac:dyDescent="0.25">
      <c r="B1602" s="10"/>
      <c r="C1602" s="17"/>
      <c r="D1602" s="12"/>
      <c r="E1602" s="65" t="s">
        <v>147</v>
      </c>
      <c r="F1602" s="733"/>
      <c r="G1602" s="736">
        <v>7</v>
      </c>
      <c r="H1602" s="19">
        <f t="shared" si="619"/>
        <v>0.30099999999999999</v>
      </c>
      <c r="I1602" s="13">
        <f t="shared" si="620"/>
        <v>3.5000000000000003E-2</v>
      </c>
      <c r="J1602" s="13">
        <f t="shared" si="621"/>
        <v>1.3020000000000003</v>
      </c>
      <c r="K1602" s="13">
        <f t="shared" si="622"/>
        <v>6.23</v>
      </c>
      <c r="L1602" s="1"/>
      <c r="M1602" s="15">
        <v>4.3</v>
      </c>
      <c r="N1602" s="15">
        <v>0.5</v>
      </c>
      <c r="O1602" s="691">
        <v>18.600000000000001</v>
      </c>
      <c r="P1602" s="15">
        <v>89</v>
      </c>
      <c r="Q1602" s="264"/>
      <c r="R1602" s="264"/>
      <c r="S1602" s="264"/>
      <c r="T1602" s="264"/>
      <c r="U1602" s="264"/>
      <c r="V1602" s="264"/>
      <c r="W1602" s="264"/>
      <c r="X1602" s="264"/>
      <c r="Y1602" s="264"/>
      <c r="Z1602" s="264"/>
      <c r="AA1602" s="264"/>
      <c r="AB1602" s="264"/>
      <c r="AC1602" s="264"/>
      <c r="AD1602" s="264"/>
      <c r="AE1602" s="264"/>
      <c r="AF1602" s="264"/>
      <c r="AG1602" s="264"/>
      <c r="AH1602" s="264"/>
      <c r="AI1602" s="264"/>
      <c r="AJ1602" s="264"/>
      <c r="AK1602" s="264"/>
      <c r="AL1602" s="264"/>
      <c r="AM1602" s="264"/>
      <c r="AN1602" s="264"/>
      <c r="AO1602" s="264"/>
      <c r="AP1602" s="264"/>
      <c r="AQ1602" s="264"/>
      <c r="AR1602" s="264"/>
      <c r="AS1602" s="264"/>
      <c r="AT1602" s="264"/>
      <c r="AU1602" s="78"/>
    </row>
    <row r="1603" spans="2:47" s="18" customFormat="1" ht="15.75" x14ac:dyDescent="0.25">
      <c r="B1603" s="10"/>
      <c r="C1603" s="17"/>
      <c r="D1603" s="12"/>
      <c r="E1603" s="65" t="s">
        <v>443</v>
      </c>
      <c r="F1603" s="733"/>
      <c r="G1603" s="736">
        <v>3.5</v>
      </c>
      <c r="H1603" s="19">
        <f t="shared" si="619"/>
        <v>0</v>
      </c>
      <c r="I1603" s="13">
        <f t="shared" si="620"/>
        <v>3.5</v>
      </c>
      <c r="J1603" s="13">
        <f t="shared" si="621"/>
        <v>0</v>
      </c>
      <c r="K1603" s="14">
        <f t="shared" si="622"/>
        <v>30.94</v>
      </c>
      <c r="L1603" s="1"/>
      <c r="M1603" s="15">
        <v>0</v>
      </c>
      <c r="N1603" s="15">
        <v>100</v>
      </c>
      <c r="O1603" s="691">
        <v>0</v>
      </c>
      <c r="P1603" s="15">
        <v>884</v>
      </c>
      <c r="Q1603" s="264"/>
      <c r="R1603" s="264"/>
      <c r="S1603" s="264"/>
      <c r="T1603" s="264"/>
      <c r="U1603" s="264"/>
      <c r="V1603" s="264"/>
      <c r="W1603" s="264"/>
      <c r="X1603" s="264"/>
      <c r="Y1603" s="264"/>
      <c r="Z1603" s="264"/>
      <c r="AA1603" s="264"/>
      <c r="AB1603" s="264"/>
      <c r="AC1603" s="264"/>
      <c r="AD1603" s="264"/>
      <c r="AE1603" s="264"/>
      <c r="AF1603" s="264"/>
      <c r="AG1603" s="264"/>
      <c r="AH1603" s="264"/>
      <c r="AI1603" s="264"/>
      <c r="AJ1603" s="264"/>
      <c r="AK1603" s="264"/>
      <c r="AL1603" s="264"/>
      <c r="AM1603" s="264"/>
      <c r="AN1603" s="264"/>
      <c r="AO1603" s="264"/>
      <c r="AP1603" s="264"/>
      <c r="AQ1603" s="264"/>
      <c r="AR1603" s="264"/>
      <c r="AS1603" s="264"/>
      <c r="AT1603" s="264"/>
      <c r="AU1603" s="78"/>
    </row>
    <row r="1604" spans="2:47" s="18" customFormat="1" ht="15.75" x14ac:dyDescent="0.25">
      <c r="B1604" s="10"/>
      <c r="C1604" s="17"/>
      <c r="D1604" s="12"/>
      <c r="E1604" s="65" t="s">
        <v>36</v>
      </c>
      <c r="F1604" s="733"/>
      <c r="G1604" s="736">
        <v>1.8</v>
      </c>
      <c r="H1604" s="19">
        <f t="shared" si="619"/>
        <v>0</v>
      </c>
      <c r="I1604" s="13">
        <f t="shared" si="620"/>
        <v>0</v>
      </c>
      <c r="J1604" s="13">
        <f t="shared" si="621"/>
        <v>1.7982000000000002</v>
      </c>
      <c r="K1604" s="14">
        <f t="shared" si="622"/>
        <v>7.3080000000000007</v>
      </c>
      <c r="L1604" s="1"/>
      <c r="M1604" s="15">
        <v>0</v>
      </c>
      <c r="N1604" s="15">
        <v>0</v>
      </c>
      <c r="O1604" s="691">
        <v>99.9</v>
      </c>
      <c r="P1604" s="15">
        <v>406</v>
      </c>
      <c r="Q1604" s="264"/>
      <c r="R1604" s="264"/>
      <c r="S1604" s="264"/>
      <c r="T1604" s="264"/>
      <c r="U1604" s="264"/>
      <c r="V1604" s="264"/>
      <c r="W1604" s="264"/>
      <c r="X1604" s="264"/>
      <c r="Y1604" s="264"/>
      <c r="Z1604" s="264"/>
      <c r="AA1604" s="264"/>
      <c r="AB1604" s="264"/>
      <c r="AC1604" s="264"/>
      <c r="AD1604" s="264"/>
      <c r="AE1604" s="264"/>
      <c r="AF1604" s="264"/>
      <c r="AG1604" s="264"/>
      <c r="AH1604" s="264"/>
      <c r="AI1604" s="264"/>
      <c r="AJ1604" s="264"/>
      <c r="AK1604" s="264"/>
      <c r="AL1604" s="264"/>
      <c r="AM1604" s="264"/>
      <c r="AN1604" s="264"/>
      <c r="AO1604" s="264"/>
      <c r="AP1604" s="264"/>
      <c r="AQ1604" s="264"/>
      <c r="AR1604" s="264"/>
      <c r="AS1604" s="264"/>
      <c r="AT1604" s="264"/>
      <c r="AU1604" s="78"/>
    </row>
    <row r="1605" spans="2:47" s="18" customFormat="1" ht="15.75" x14ac:dyDescent="0.25">
      <c r="B1605" s="10"/>
      <c r="C1605" s="17"/>
      <c r="D1605" s="12"/>
      <c r="E1605" s="65" t="s">
        <v>806</v>
      </c>
      <c r="F1605" s="733"/>
      <c r="G1605" s="736">
        <v>1.8</v>
      </c>
      <c r="H1605" s="57">
        <f t="shared" si="619"/>
        <v>7.2000000000000007E-3</v>
      </c>
      <c r="I1605" s="14">
        <f t="shared" si="620"/>
        <v>0</v>
      </c>
      <c r="J1605" s="14">
        <f t="shared" si="621"/>
        <v>1.0800000000000001E-2</v>
      </c>
      <c r="K1605" s="14">
        <f t="shared" si="622"/>
        <v>0.36</v>
      </c>
      <c r="L1605" s="1"/>
      <c r="M1605" s="58">
        <v>0.4</v>
      </c>
      <c r="N1605" s="58">
        <v>0</v>
      </c>
      <c r="O1605" s="695">
        <v>0.6</v>
      </c>
      <c r="P1605" s="58">
        <v>20</v>
      </c>
      <c r="Q1605" s="264"/>
      <c r="R1605" s="264"/>
      <c r="S1605" s="264"/>
      <c r="T1605" s="264"/>
      <c r="U1605" s="264"/>
      <c r="V1605" s="264"/>
      <c r="W1605" s="264"/>
      <c r="X1605" s="264"/>
      <c r="Y1605" s="264"/>
      <c r="Z1605" s="264"/>
      <c r="AA1605" s="264"/>
      <c r="AB1605" s="264"/>
      <c r="AC1605" s="264"/>
      <c r="AD1605" s="264"/>
      <c r="AE1605" s="264"/>
      <c r="AF1605" s="264"/>
      <c r="AG1605" s="264"/>
      <c r="AH1605" s="264"/>
      <c r="AI1605" s="264"/>
      <c r="AJ1605" s="264"/>
      <c r="AK1605" s="264"/>
      <c r="AL1605" s="264"/>
      <c r="AM1605" s="264"/>
      <c r="AN1605" s="264"/>
      <c r="AO1605" s="264"/>
      <c r="AP1605" s="264"/>
      <c r="AQ1605" s="264"/>
      <c r="AR1605" s="264"/>
      <c r="AS1605" s="264"/>
      <c r="AT1605" s="264"/>
      <c r="AU1605" s="78"/>
    </row>
    <row r="1606" spans="2:47" s="18" customFormat="1" ht="15.75" x14ac:dyDescent="0.25">
      <c r="B1606" s="10"/>
      <c r="C1606" s="17"/>
      <c r="D1606" s="12"/>
      <c r="E1606" s="65" t="s">
        <v>84</v>
      </c>
      <c r="F1606" s="990">
        <f>G1606*100/75</f>
        <v>12</v>
      </c>
      <c r="G1606" s="736">
        <v>9</v>
      </c>
      <c r="H1606" s="19">
        <f t="shared" si="619"/>
        <v>0.17099999999999999</v>
      </c>
      <c r="I1606" s="13">
        <f t="shared" si="620"/>
        <v>2.6999999999999996E-2</v>
      </c>
      <c r="J1606" s="13">
        <f t="shared" si="621"/>
        <v>1.6470000000000002</v>
      </c>
      <c r="K1606" s="14">
        <f t="shared" si="622"/>
        <v>7.38</v>
      </c>
      <c r="L1606" s="1"/>
      <c r="M1606" s="15">
        <v>1.9</v>
      </c>
      <c r="N1606" s="15">
        <v>0.3</v>
      </c>
      <c r="O1606" s="691">
        <v>18.3</v>
      </c>
      <c r="P1606" s="15">
        <v>82</v>
      </c>
      <c r="Q1606" s="264"/>
      <c r="R1606" s="264"/>
      <c r="S1606" s="264"/>
      <c r="T1606" s="264"/>
      <c r="U1606" s="264"/>
      <c r="V1606" s="264"/>
      <c r="W1606" s="264"/>
      <c r="X1606" s="264"/>
      <c r="Y1606" s="264"/>
      <c r="Z1606" s="264"/>
      <c r="AA1606" s="264"/>
      <c r="AB1606" s="264"/>
      <c r="AC1606" s="264"/>
      <c r="AD1606" s="264"/>
      <c r="AE1606" s="264"/>
      <c r="AF1606" s="264"/>
      <c r="AG1606" s="264"/>
      <c r="AH1606" s="264"/>
      <c r="AI1606" s="264"/>
      <c r="AJ1606" s="264"/>
      <c r="AK1606" s="264"/>
      <c r="AL1606" s="264"/>
      <c r="AM1606" s="264"/>
      <c r="AN1606" s="264"/>
      <c r="AO1606" s="264"/>
      <c r="AP1606" s="264"/>
      <c r="AQ1606" s="264"/>
      <c r="AR1606" s="264"/>
      <c r="AS1606" s="264"/>
      <c r="AT1606" s="264"/>
      <c r="AU1606" s="78"/>
    </row>
    <row r="1607" spans="2:47" s="18" customFormat="1" ht="15.75" x14ac:dyDescent="0.25">
      <c r="B1607" s="10"/>
      <c r="C1607" s="17"/>
      <c r="D1607" s="12"/>
      <c r="E1607" s="65" t="s">
        <v>75</v>
      </c>
      <c r="F1607" s="996">
        <f>G1607*100/85</f>
        <v>1.0588235294117647</v>
      </c>
      <c r="G1607" s="736">
        <v>0.9</v>
      </c>
      <c r="H1607" s="19">
        <f t="shared" si="619"/>
        <v>5.7600000000000005E-2</v>
      </c>
      <c r="I1607" s="13">
        <f t="shared" si="620"/>
        <v>4.5000000000000005E-3</v>
      </c>
      <c r="J1607" s="13">
        <f t="shared" si="621"/>
        <v>0.29790000000000005</v>
      </c>
      <c r="K1607" s="13">
        <f t="shared" si="622"/>
        <v>1.44</v>
      </c>
      <c r="L1607" s="1"/>
      <c r="M1607" s="15">
        <v>6.4</v>
      </c>
      <c r="N1607" s="15">
        <v>0.5</v>
      </c>
      <c r="O1607" s="691">
        <v>33.1</v>
      </c>
      <c r="P1607" s="15">
        <v>160</v>
      </c>
      <c r="Q1607" s="264"/>
      <c r="R1607" s="264"/>
      <c r="S1607" s="264"/>
      <c r="T1607" s="264"/>
      <c r="U1607" s="264"/>
      <c r="V1607" s="264"/>
      <c r="W1607" s="264"/>
      <c r="X1607" s="264"/>
      <c r="Y1607" s="264"/>
      <c r="Z1607" s="264"/>
      <c r="AA1607" s="264"/>
      <c r="AB1607" s="264"/>
      <c r="AC1607" s="264"/>
      <c r="AD1607" s="264"/>
      <c r="AE1607" s="264"/>
      <c r="AF1607" s="264"/>
      <c r="AG1607" s="264"/>
      <c r="AH1607" s="264"/>
      <c r="AI1607" s="264"/>
      <c r="AJ1607" s="264"/>
      <c r="AK1607" s="264"/>
      <c r="AL1607" s="264"/>
      <c r="AM1607" s="264"/>
      <c r="AN1607" s="264"/>
      <c r="AO1607" s="264"/>
      <c r="AP1607" s="264"/>
      <c r="AQ1607" s="264"/>
      <c r="AR1607" s="264"/>
      <c r="AS1607" s="264"/>
      <c r="AT1607" s="264"/>
      <c r="AU1607" s="78"/>
    </row>
    <row r="1608" spans="2:47" s="18" customFormat="1" ht="15.75" x14ac:dyDescent="0.25">
      <c r="B1608" s="10"/>
      <c r="C1608" s="17"/>
      <c r="D1608" s="12"/>
      <c r="E1608" s="65" t="s">
        <v>18</v>
      </c>
      <c r="F1608" s="733"/>
      <c r="G1608" s="736">
        <v>176</v>
      </c>
      <c r="H1608" s="19">
        <f t="shared" si="619"/>
        <v>0</v>
      </c>
      <c r="I1608" s="13">
        <f t="shared" si="620"/>
        <v>0</v>
      </c>
      <c r="J1608" s="13">
        <f t="shared" si="621"/>
        <v>0</v>
      </c>
      <c r="K1608" s="14">
        <f t="shared" si="622"/>
        <v>0</v>
      </c>
      <c r="L1608" s="1"/>
      <c r="M1608" s="15"/>
      <c r="N1608" s="15"/>
      <c r="O1608" s="691"/>
      <c r="P1608" s="15"/>
      <c r="Q1608" s="264"/>
      <c r="R1608" s="264"/>
      <c r="S1608" s="264"/>
      <c r="T1608" s="264"/>
      <c r="U1608" s="264"/>
      <c r="V1608" s="264"/>
      <c r="W1608" s="264"/>
      <c r="X1608" s="264"/>
      <c r="Y1608" s="264"/>
      <c r="Z1608" s="264"/>
      <c r="AA1608" s="264"/>
      <c r="AB1608" s="264"/>
      <c r="AC1608" s="264"/>
      <c r="AD1608" s="264"/>
      <c r="AE1608" s="264"/>
      <c r="AF1608" s="264"/>
      <c r="AG1608" s="264"/>
      <c r="AH1608" s="264"/>
      <c r="AI1608" s="264"/>
      <c r="AJ1608" s="264"/>
      <c r="AK1608" s="264"/>
      <c r="AL1608" s="264"/>
      <c r="AM1608" s="264"/>
      <c r="AN1608" s="264"/>
      <c r="AO1608" s="264"/>
      <c r="AP1608" s="264"/>
      <c r="AQ1608" s="264"/>
      <c r="AR1608" s="264"/>
      <c r="AS1608" s="264"/>
      <c r="AT1608" s="264"/>
      <c r="AU1608" s="78"/>
    </row>
    <row r="1609" spans="2:47" s="18" customFormat="1" ht="15.75" x14ac:dyDescent="0.25">
      <c r="B1609" s="10"/>
      <c r="C1609" s="17"/>
      <c r="D1609" s="12"/>
      <c r="E1609" s="65" t="s">
        <v>80</v>
      </c>
      <c r="F1609" s="733"/>
      <c r="G1609" s="736">
        <v>0.44</v>
      </c>
      <c r="H1609" s="19">
        <f t="shared" si="619"/>
        <v>0</v>
      </c>
      <c r="I1609" s="13">
        <f t="shared" si="620"/>
        <v>0</v>
      </c>
      <c r="J1609" s="13">
        <f t="shared" si="621"/>
        <v>0</v>
      </c>
      <c r="K1609" s="13">
        <f t="shared" si="622"/>
        <v>0</v>
      </c>
      <c r="L1609" s="1"/>
      <c r="M1609" s="15"/>
      <c r="N1609" s="15"/>
      <c r="O1609" s="691"/>
      <c r="P1609" s="15"/>
      <c r="Q1609" s="264"/>
      <c r="R1609" s="264"/>
      <c r="S1609" s="264"/>
      <c r="T1609" s="264"/>
      <c r="U1609" s="264"/>
      <c r="V1609" s="264"/>
      <c r="W1609" s="264"/>
      <c r="X1609" s="264"/>
      <c r="Y1609" s="264"/>
      <c r="Z1609" s="264"/>
      <c r="AA1609" s="264"/>
      <c r="AB1609" s="264"/>
      <c r="AC1609" s="264"/>
      <c r="AD1609" s="264"/>
      <c r="AE1609" s="264"/>
      <c r="AF1609" s="264"/>
      <c r="AG1609" s="264"/>
      <c r="AH1609" s="264"/>
      <c r="AI1609" s="264"/>
      <c r="AJ1609" s="264"/>
      <c r="AK1609" s="264"/>
      <c r="AL1609" s="264"/>
      <c r="AM1609" s="264"/>
      <c r="AN1609" s="264"/>
      <c r="AO1609" s="264"/>
      <c r="AP1609" s="264"/>
      <c r="AQ1609" s="264"/>
      <c r="AR1609" s="264"/>
      <c r="AS1609" s="264"/>
      <c r="AT1609" s="264"/>
      <c r="AU1609" s="78"/>
    </row>
    <row r="1610" spans="2:47" s="18" customFormat="1" ht="15.75" x14ac:dyDescent="0.25">
      <c r="B1610" s="10"/>
      <c r="C1610" s="17"/>
      <c r="D1610" s="12"/>
      <c r="E1610" s="65" t="s">
        <v>807</v>
      </c>
      <c r="F1610" s="733">
        <f>G1610*100/80</f>
        <v>35</v>
      </c>
      <c r="G1610" s="732">
        <v>28</v>
      </c>
      <c r="H1610" s="19">
        <f t="shared" si="619"/>
        <v>5.9359999999999999</v>
      </c>
      <c r="I1610" s="13">
        <f t="shared" si="620"/>
        <v>1.3440000000000001</v>
      </c>
      <c r="J1610" s="13">
        <f t="shared" si="621"/>
        <v>0</v>
      </c>
      <c r="K1610" s="13">
        <f t="shared" si="622"/>
        <v>36.119999999999997</v>
      </c>
      <c r="L1610" s="1"/>
      <c r="M1610" s="58">
        <v>21.2</v>
      </c>
      <c r="N1610" s="58">
        <v>4.8</v>
      </c>
      <c r="O1610" s="695">
        <v>0</v>
      </c>
      <c r="P1610" s="58">
        <v>129</v>
      </c>
      <c r="Q1610" s="264"/>
      <c r="R1610" s="264"/>
      <c r="S1610" s="264"/>
      <c r="T1610" s="264"/>
      <c r="U1610" s="264"/>
      <c r="V1610" s="264"/>
      <c r="W1610" s="264"/>
      <c r="X1610" s="264"/>
      <c r="Y1610" s="264"/>
      <c r="Z1610" s="264"/>
      <c r="AA1610" s="264"/>
      <c r="AB1610" s="264"/>
      <c r="AC1610" s="264"/>
      <c r="AD1610" s="264"/>
      <c r="AE1610" s="264"/>
      <c r="AF1610" s="264"/>
      <c r="AG1610" s="264"/>
      <c r="AH1610" s="264"/>
      <c r="AI1610" s="264"/>
      <c r="AJ1610" s="264"/>
      <c r="AK1610" s="264"/>
      <c r="AL1610" s="264"/>
      <c r="AM1610" s="264"/>
      <c r="AN1610" s="264"/>
      <c r="AO1610" s="264"/>
      <c r="AP1610" s="264"/>
      <c r="AQ1610" s="264"/>
      <c r="AR1610" s="264"/>
      <c r="AS1610" s="264"/>
      <c r="AT1610" s="264"/>
      <c r="AU1610" s="78"/>
    </row>
    <row r="1611" spans="2:47" s="18" customFormat="1" ht="15.75" x14ac:dyDescent="0.25">
      <c r="B1611" s="10"/>
      <c r="C1611" s="17"/>
      <c r="D1611" s="12"/>
      <c r="E1611" s="65" t="s">
        <v>74</v>
      </c>
      <c r="F1611" s="990">
        <f>G1611*100/85</f>
        <v>2.3529411764705883</v>
      </c>
      <c r="G1611" s="731">
        <v>2</v>
      </c>
      <c r="H1611" s="19">
        <f t="shared" si="619"/>
        <v>3.2000000000000001E-2</v>
      </c>
      <c r="I1611" s="13">
        <f t="shared" si="620"/>
        <v>6.0000000000000001E-3</v>
      </c>
      <c r="J1611" s="13">
        <f t="shared" si="621"/>
        <v>0.2</v>
      </c>
      <c r="K1611" s="14">
        <f t="shared" si="622"/>
        <v>0.92</v>
      </c>
      <c r="L1611" s="1"/>
      <c r="M1611" s="15">
        <v>1.6</v>
      </c>
      <c r="N1611" s="15">
        <v>0.3</v>
      </c>
      <c r="O1611" s="691">
        <v>10</v>
      </c>
      <c r="P1611" s="15">
        <v>46</v>
      </c>
      <c r="Q1611" s="264"/>
      <c r="R1611" s="264"/>
      <c r="S1611" s="264"/>
      <c r="T1611" s="264"/>
      <c r="U1611" s="264"/>
      <c r="V1611" s="264"/>
      <c r="W1611" s="264"/>
      <c r="X1611" s="264"/>
      <c r="Y1611" s="264"/>
      <c r="Z1611" s="264"/>
      <c r="AA1611" s="264"/>
      <c r="AB1611" s="264"/>
      <c r="AC1611" s="264"/>
      <c r="AD1611" s="264"/>
      <c r="AE1611" s="264"/>
      <c r="AF1611" s="264"/>
      <c r="AG1611" s="264"/>
      <c r="AH1611" s="264"/>
      <c r="AI1611" s="264"/>
      <c r="AJ1611" s="264"/>
      <c r="AK1611" s="264"/>
      <c r="AL1611" s="264"/>
      <c r="AM1611" s="264"/>
      <c r="AN1611" s="264"/>
      <c r="AO1611" s="264"/>
      <c r="AP1611" s="264"/>
      <c r="AQ1611" s="264"/>
      <c r="AR1611" s="264"/>
      <c r="AS1611" s="264"/>
      <c r="AT1611" s="264"/>
      <c r="AU1611" s="78"/>
    </row>
    <row r="1612" spans="2:47" s="18" customFormat="1" ht="15.75" x14ac:dyDescent="0.25">
      <c r="B1612" s="10"/>
      <c r="C1612" s="17"/>
      <c r="D1612" s="12"/>
      <c r="E1612" s="65" t="s">
        <v>120</v>
      </c>
      <c r="F1612" s="733"/>
      <c r="G1612" s="731">
        <v>2</v>
      </c>
      <c r="H1612" s="19">
        <f t="shared" si="619"/>
        <v>0.252</v>
      </c>
      <c r="I1612" s="13">
        <f t="shared" si="620"/>
        <v>0.19800000000000001</v>
      </c>
      <c r="J1612" s="13">
        <f t="shared" si="621"/>
        <v>1.6E-2</v>
      </c>
      <c r="K1612" s="13">
        <f t="shared" si="622"/>
        <v>2.84</v>
      </c>
      <c r="L1612" s="1"/>
      <c r="M1612" s="15">
        <v>12.6</v>
      </c>
      <c r="N1612" s="15">
        <v>9.9</v>
      </c>
      <c r="O1612" s="691">
        <v>0.8</v>
      </c>
      <c r="P1612" s="15">
        <v>142</v>
      </c>
      <c r="Q1612" s="264"/>
      <c r="R1612" s="264"/>
      <c r="S1612" s="264"/>
      <c r="T1612" s="264"/>
      <c r="U1612" s="264"/>
      <c r="V1612" s="264"/>
      <c r="W1612" s="264"/>
      <c r="X1612" s="264"/>
      <c r="Y1612" s="264"/>
      <c r="Z1612" s="264"/>
      <c r="AA1612" s="264"/>
      <c r="AB1612" s="264"/>
      <c r="AC1612" s="264"/>
      <c r="AD1612" s="264"/>
      <c r="AE1612" s="264"/>
      <c r="AF1612" s="264"/>
      <c r="AG1612" s="264"/>
      <c r="AH1612" s="264"/>
      <c r="AI1612" s="264"/>
      <c r="AJ1612" s="264"/>
      <c r="AK1612" s="264"/>
      <c r="AL1612" s="264"/>
      <c r="AM1612" s="264"/>
      <c r="AN1612" s="264"/>
      <c r="AO1612" s="264"/>
      <c r="AP1612" s="264"/>
      <c r="AQ1612" s="264"/>
      <c r="AR1612" s="264"/>
      <c r="AS1612" s="264"/>
      <c r="AT1612" s="264"/>
      <c r="AU1612" s="78"/>
    </row>
    <row r="1613" spans="2:47" s="18" customFormat="1" ht="15.75" x14ac:dyDescent="0.25">
      <c r="B1613" s="10"/>
      <c r="C1613" s="17"/>
      <c r="D1613" s="12"/>
      <c r="E1613" s="65" t="s">
        <v>80</v>
      </c>
      <c r="F1613" s="733"/>
      <c r="G1613" s="731">
        <v>7.0000000000000007E-2</v>
      </c>
      <c r="H1613" s="19">
        <f t="shared" si="619"/>
        <v>0</v>
      </c>
      <c r="I1613" s="13">
        <f t="shared" si="620"/>
        <v>0</v>
      </c>
      <c r="J1613" s="13">
        <f t="shared" si="621"/>
        <v>0</v>
      </c>
      <c r="K1613" s="13">
        <f t="shared" si="622"/>
        <v>0</v>
      </c>
      <c r="L1613" s="1"/>
      <c r="M1613" s="15"/>
      <c r="N1613" s="15"/>
      <c r="O1613" s="691"/>
      <c r="P1613" s="15"/>
      <c r="Q1613" s="264"/>
      <c r="R1613" s="264"/>
      <c r="S1613" s="264"/>
      <c r="T1613" s="264"/>
      <c r="U1613" s="264"/>
      <c r="V1613" s="264"/>
      <c r="W1613" s="264"/>
      <c r="X1613" s="264"/>
      <c r="Y1613" s="264"/>
      <c r="Z1613" s="264"/>
      <c r="AA1613" s="264"/>
      <c r="AB1613" s="264"/>
      <c r="AC1613" s="264"/>
      <c r="AD1613" s="264"/>
      <c r="AE1613" s="264"/>
      <c r="AF1613" s="264"/>
      <c r="AG1613" s="264"/>
      <c r="AH1613" s="264"/>
      <c r="AI1613" s="264"/>
      <c r="AJ1613" s="264"/>
      <c r="AK1613" s="264"/>
      <c r="AL1613" s="264"/>
      <c r="AM1613" s="264"/>
      <c r="AN1613" s="264"/>
      <c r="AO1613" s="264"/>
      <c r="AP1613" s="264"/>
      <c r="AQ1613" s="264"/>
      <c r="AR1613" s="264"/>
      <c r="AS1613" s="264"/>
      <c r="AT1613" s="264"/>
      <c r="AU1613" s="78"/>
    </row>
    <row r="1614" spans="2:47" s="18" customFormat="1" ht="15.75" x14ac:dyDescent="0.25">
      <c r="B1614" s="10"/>
      <c r="C1614" s="17"/>
      <c r="D1614" s="12"/>
      <c r="E1614" s="65" t="s">
        <v>609</v>
      </c>
      <c r="F1614" s="733"/>
      <c r="G1614" s="731">
        <v>0.02</v>
      </c>
      <c r="H1614" s="19">
        <f t="shared" si="619"/>
        <v>2.2000000000000001E-3</v>
      </c>
      <c r="I1614" s="13">
        <f t="shared" si="620"/>
        <v>6.6E-4</v>
      </c>
      <c r="J1614" s="13">
        <f t="shared" si="621"/>
        <v>1.4199999999999999E-2</v>
      </c>
      <c r="K1614" s="13">
        <f t="shared" si="622"/>
        <v>6.1000000000000006E-2</v>
      </c>
      <c r="L1614" s="1"/>
      <c r="M1614" s="15">
        <v>11</v>
      </c>
      <c r="N1614" s="15">
        <v>3.3</v>
      </c>
      <c r="O1614" s="691">
        <v>71</v>
      </c>
      <c r="P1614" s="20">
        <v>305</v>
      </c>
      <c r="Q1614" s="264"/>
      <c r="R1614" s="264"/>
      <c r="S1614" s="264"/>
      <c r="T1614" s="264"/>
      <c r="U1614" s="264"/>
      <c r="V1614" s="264"/>
      <c r="W1614" s="264"/>
      <c r="X1614" s="264"/>
      <c r="Y1614" s="264"/>
      <c r="Z1614" s="264"/>
      <c r="AA1614" s="264"/>
      <c r="AB1614" s="264"/>
      <c r="AC1614" s="264"/>
      <c r="AD1614" s="264"/>
      <c r="AE1614" s="264"/>
      <c r="AF1614" s="264"/>
      <c r="AG1614" s="264"/>
      <c r="AH1614" s="264"/>
      <c r="AI1614" s="264"/>
      <c r="AJ1614" s="264"/>
      <c r="AK1614" s="264"/>
      <c r="AL1614" s="264"/>
      <c r="AM1614" s="264"/>
      <c r="AN1614" s="264"/>
      <c r="AO1614" s="264"/>
      <c r="AP1614" s="264"/>
      <c r="AQ1614" s="264"/>
      <c r="AR1614" s="264"/>
      <c r="AS1614" s="264"/>
      <c r="AT1614" s="264"/>
      <c r="AU1614" s="78"/>
    </row>
    <row r="1615" spans="2:47" s="18" customFormat="1" ht="15.75" x14ac:dyDescent="0.25">
      <c r="B1615" s="10"/>
      <c r="C1615" s="17"/>
      <c r="D1615" s="12"/>
      <c r="E1615" s="65" t="s">
        <v>158</v>
      </c>
      <c r="F1615" s="733"/>
      <c r="G1615" s="731">
        <v>15</v>
      </c>
      <c r="H1615" s="19">
        <f t="shared" si="619"/>
        <v>0.39</v>
      </c>
      <c r="I1615" s="13">
        <f t="shared" si="620"/>
        <v>3.75</v>
      </c>
      <c r="J1615" s="13">
        <f t="shared" si="621"/>
        <v>0.40500000000000003</v>
      </c>
      <c r="K1615" s="13">
        <f t="shared" si="622"/>
        <v>37.200000000000003</v>
      </c>
      <c r="L1615" s="1"/>
      <c r="M1615" s="15">
        <v>2.6</v>
      </c>
      <c r="N1615" s="15">
        <v>25</v>
      </c>
      <c r="O1615" s="691">
        <v>2.7</v>
      </c>
      <c r="P1615" s="15">
        <v>248</v>
      </c>
      <c r="Q1615" s="264"/>
      <c r="R1615" s="264"/>
      <c r="S1615" s="264"/>
      <c r="T1615" s="264"/>
      <c r="U1615" s="264"/>
      <c r="V1615" s="264"/>
      <c r="W1615" s="264"/>
      <c r="X1615" s="264"/>
      <c r="Y1615" s="264"/>
      <c r="Z1615" s="264"/>
      <c r="AA1615" s="264"/>
      <c r="AB1615" s="264"/>
      <c r="AC1615" s="264"/>
      <c r="AD1615" s="264"/>
      <c r="AE1615" s="264"/>
      <c r="AF1615" s="264"/>
      <c r="AG1615" s="264"/>
      <c r="AH1615" s="264"/>
      <c r="AI1615" s="264"/>
      <c r="AJ1615" s="264"/>
      <c r="AK1615" s="264"/>
      <c r="AL1615" s="264"/>
      <c r="AM1615" s="264"/>
      <c r="AN1615" s="264"/>
      <c r="AO1615" s="264"/>
      <c r="AP1615" s="264"/>
      <c r="AQ1615" s="264"/>
      <c r="AR1615" s="264"/>
      <c r="AS1615" s="264"/>
      <c r="AT1615" s="264"/>
      <c r="AU1615" s="78"/>
    </row>
    <row r="1616" spans="2:47" s="50" customFormat="1" ht="15.75" x14ac:dyDescent="0.25">
      <c r="B1616" s="135"/>
      <c r="C1616" s="51"/>
      <c r="D1616" s="135"/>
      <c r="E1616" s="64" t="s">
        <v>21</v>
      </c>
      <c r="F1616" s="1034"/>
      <c r="G1616" s="731"/>
      <c r="H1616" s="82">
        <f>SUM(H1598:H1615)</f>
        <v>8.1760000000000002</v>
      </c>
      <c r="I1616" s="22">
        <f t="shared" ref="I1616:K1616" si="623">SUM(I1598:I1615)</f>
        <v>9.0691600000000001</v>
      </c>
      <c r="J1616" s="22">
        <f t="shared" si="623"/>
        <v>12.678099999999999</v>
      </c>
      <c r="K1616" s="22">
        <f t="shared" si="623"/>
        <v>161.69900000000001</v>
      </c>
      <c r="L1616" s="1"/>
      <c r="O1616" s="171"/>
      <c r="Q1616" s="264"/>
      <c r="R1616" s="264"/>
      <c r="S1616" s="264"/>
      <c r="T1616" s="264"/>
      <c r="U1616" s="264"/>
      <c r="V1616" s="264"/>
      <c r="W1616" s="264"/>
      <c r="X1616" s="264"/>
      <c r="Y1616" s="264"/>
      <c r="Z1616" s="264"/>
      <c r="AA1616" s="264"/>
      <c r="AB1616" s="264"/>
      <c r="AC1616" s="264"/>
      <c r="AD1616" s="264"/>
      <c r="AE1616" s="264"/>
      <c r="AF1616" s="264"/>
      <c r="AG1616" s="264"/>
      <c r="AH1616" s="264"/>
      <c r="AI1616" s="264"/>
      <c r="AJ1616" s="264"/>
      <c r="AK1616" s="264"/>
      <c r="AL1616" s="264"/>
      <c r="AM1616" s="264"/>
      <c r="AN1616" s="264"/>
      <c r="AO1616" s="264"/>
      <c r="AP1616" s="264"/>
      <c r="AQ1616" s="264"/>
      <c r="AR1616" s="264"/>
      <c r="AS1616" s="264"/>
      <c r="AT1616" s="264"/>
      <c r="AU1616" s="159"/>
    </row>
    <row r="1617" spans="1:47" s="50" customFormat="1" x14ac:dyDescent="0.25">
      <c r="A1617" s="51"/>
      <c r="B1617" s="198"/>
      <c r="C1617" s="232" t="s">
        <v>103</v>
      </c>
      <c r="D1617" s="233">
        <v>20</v>
      </c>
      <c r="E1617" s="146" t="s">
        <v>30</v>
      </c>
      <c r="F1617" s="981"/>
      <c r="G1617" s="985">
        <v>20</v>
      </c>
      <c r="H1617" s="22">
        <f t="shared" ref="H1617:H1628" si="624">G1617*M1617/100</f>
        <v>1</v>
      </c>
      <c r="I1617" s="22">
        <f t="shared" ref="I1617:I1628" si="625">G1617*N1617/100</f>
        <v>0.24</v>
      </c>
      <c r="J1617" s="22">
        <f t="shared" ref="J1617:J1628" si="626">G1617*O1617/100</f>
        <v>9.4</v>
      </c>
      <c r="K1617" s="22">
        <f t="shared" ref="K1617:K1628" si="627">G1617*P1617/100</f>
        <v>40.799999999999997</v>
      </c>
      <c r="L1617" s="1"/>
      <c r="M1617" s="83">
        <v>5</v>
      </c>
      <c r="N1617" s="83">
        <v>1.2</v>
      </c>
      <c r="O1617" s="692">
        <v>47</v>
      </c>
      <c r="P1617" s="83">
        <v>204</v>
      </c>
      <c r="Q1617" s="264"/>
      <c r="R1617" s="264"/>
      <c r="S1617" s="264"/>
      <c r="T1617" s="264"/>
      <c r="U1617" s="264"/>
      <c r="V1617" s="264"/>
      <c r="W1617" s="264"/>
      <c r="X1617" s="264"/>
      <c r="Y1617" s="264"/>
      <c r="Z1617" s="264"/>
      <c r="AA1617" s="264"/>
      <c r="AB1617" s="264"/>
      <c r="AC1617" s="264"/>
      <c r="AD1617" s="264"/>
      <c r="AE1617" s="264"/>
      <c r="AF1617" s="264"/>
      <c r="AG1617" s="264"/>
      <c r="AH1617" s="264"/>
      <c r="AI1617" s="264"/>
      <c r="AJ1617" s="264"/>
      <c r="AK1617" s="264"/>
      <c r="AL1617" s="264"/>
      <c r="AM1617" s="264"/>
      <c r="AN1617" s="264"/>
      <c r="AO1617" s="264"/>
      <c r="AP1617" s="264"/>
      <c r="AQ1617" s="264"/>
      <c r="AR1617" s="264"/>
      <c r="AS1617" s="264"/>
      <c r="AT1617" s="264"/>
      <c r="AU1617" s="159"/>
    </row>
    <row r="1618" spans="1:47" s="18" customFormat="1" ht="42.75" x14ac:dyDescent="0.25">
      <c r="A1618" s="17"/>
      <c r="B1618" s="39" t="s">
        <v>811</v>
      </c>
      <c r="C1618" s="296" t="s">
        <v>809</v>
      </c>
      <c r="D1618" s="151" t="s">
        <v>1143</v>
      </c>
      <c r="E1618" s="109" t="s">
        <v>810</v>
      </c>
      <c r="F1618" s="990">
        <f>G1618*100/85</f>
        <v>47.058823529411768</v>
      </c>
      <c r="G1618" s="731">
        <v>40</v>
      </c>
      <c r="H1618" s="19">
        <f t="shared" si="624"/>
        <v>7.96</v>
      </c>
      <c r="I1618" s="13">
        <f t="shared" si="625"/>
        <v>4.72</v>
      </c>
      <c r="J1618" s="13">
        <f t="shared" si="626"/>
        <v>0</v>
      </c>
      <c r="K1618" s="14">
        <f t="shared" si="627"/>
        <v>74</v>
      </c>
      <c r="L1618" s="1"/>
      <c r="M1618" s="20">
        <v>19.899999999999999</v>
      </c>
      <c r="N1618" s="20">
        <v>11.8</v>
      </c>
      <c r="O1618" s="690">
        <v>0</v>
      </c>
      <c r="P1618" s="20">
        <v>185</v>
      </c>
      <c r="Q1618" s="264"/>
      <c r="R1618" s="264"/>
      <c r="S1618" s="264"/>
      <c r="T1618" s="264"/>
      <c r="U1618" s="264"/>
      <c r="V1618" s="264"/>
      <c r="W1618" s="264"/>
      <c r="X1618" s="264"/>
      <c r="Y1618" s="264"/>
      <c r="Z1618" s="264"/>
      <c r="AA1618" s="264"/>
      <c r="AB1618" s="264"/>
      <c r="AC1618" s="264"/>
      <c r="AD1618" s="264"/>
      <c r="AE1618" s="264"/>
      <c r="AF1618" s="264"/>
      <c r="AG1618" s="264"/>
      <c r="AH1618" s="264"/>
      <c r="AI1618" s="264"/>
      <c r="AJ1618" s="264"/>
      <c r="AK1618" s="264"/>
      <c r="AL1618" s="264"/>
      <c r="AM1618" s="264"/>
      <c r="AN1618" s="264"/>
      <c r="AO1618" s="264"/>
      <c r="AP1618" s="264"/>
      <c r="AQ1618" s="264"/>
      <c r="AR1618" s="264"/>
      <c r="AS1618" s="264"/>
      <c r="AT1618" s="264"/>
      <c r="AU1618" s="78"/>
    </row>
    <row r="1619" spans="1:47" s="18" customFormat="1" ht="15.75" x14ac:dyDescent="0.25">
      <c r="A1619" s="17"/>
      <c r="B1619" s="10"/>
      <c r="C1619" s="17"/>
      <c r="D1619" s="44"/>
      <c r="E1619" s="109" t="s">
        <v>16</v>
      </c>
      <c r="F1619" s="986">
        <f>G1619*100/80</f>
        <v>45</v>
      </c>
      <c r="G1619" s="736">
        <v>36</v>
      </c>
      <c r="H1619" s="19">
        <f t="shared" si="624"/>
        <v>0.28800000000000003</v>
      </c>
      <c r="I1619" s="13">
        <f t="shared" si="625"/>
        <v>0.14400000000000002</v>
      </c>
      <c r="J1619" s="13">
        <f t="shared" si="626"/>
        <v>3.3480000000000003</v>
      </c>
      <c r="K1619" s="14">
        <f t="shared" si="627"/>
        <v>14.04</v>
      </c>
      <c r="L1619" s="1"/>
      <c r="M1619" s="15">
        <v>0.8</v>
      </c>
      <c r="N1619" s="15">
        <v>0.4</v>
      </c>
      <c r="O1619" s="691">
        <v>9.3000000000000007</v>
      </c>
      <c r="P1619" s="15">
        <v>39</v>
      </c>
      <c r="Q1619" s="264"/>
      <c r="R1619" s="264"/>
      <c r="S1619" s="264"/>
      <c r="T1619" s="264"/>
      <c r="U1619" s="264"/>
      <c r="V1619" s="264"/>
      <c r="W1619" s="264"/>
      <c r="X1619" s="264"/>
      <c r="Y1619" s="264"/>
      <c r="Z1619" s="264"/>
      <c r="AA1619" s="264"/>
      <c r="AB1619" s="264"/>
      <c r="AC1619" s="264"/>
      <c r="AD1619" s="264"/>
      <c r="AE1619" s="264"/>
      <c r="AF1619" s="264"/>
      <c r="AG1619" s="264"/>
      <c r="AH1619" s="264"/>
      <c r="AI1619" s="264"/>
      <c r="AJ1619" s="264"/>
      <c r="AK1619" s="264"/>
      <c r="AL1619" s="264"/>
      <c r="AM1619" s="264"/>
      <c r="AN1619" s="264"/>
      <c r="AO1619" s="264"/>
      <c r="AP1619" s="264"/>
      <c r="AQ1619" s="264"/>
      <c r="AR1619" s="264"/>
      <c r="AS1619" s="264"/>
      <c r="AT1619" s="264"/>
      <c r="AU1619" s="78"/>
    </row>
    <row r="1620" spans="1:47" s="18" customFormat="1" ht="15.75" x14ac:dyDescent="0.25">
      <c r="A1620" s="17"/>
      <c r="B1620" s="10"/>
      <c r="C1620" s="17"/>
      <c r="D1620" s="44"/>
      <c r="E1620" s="109" t="s">
        <v>74</v>
      </c>
      <c r="F1620" s="990">
        <f>G1620*100/85</f>
        <v>16.470588235294116</v>
      </c>
      <c r="G1620" s="736">
        <v>14</v>
      </c>
      <c r="H1620" s="19">
        <f t="shared" si="624"/>
        <v>0.22400000000000003</v>
      </c>
      <c r="I1620" s="13">
        <f t="shared" si="625"/>
        <v>4.2000000000000003E-2</v>
      </c>
      <c r="J1620" s="13">
        <f t="shared" si="626"/>
        <v>1.4</v>
      </c>
      <c r="K1620" s="13">
        <f t="shared" si="627"/>
        <v>6.44</v>
      </c>
      <c r="L1620" s="1"/>
      <c r="M1620" s="15">
        <v>1.6</v>
      </c>
      <c r="N1620" s="15">
        <v>0.3</v>
      </c>
      <c r="O1620" s="691">
        <v>10</v>
      </c>
      <c r="P1620" s="15">
        <v>46</v>
      </c>
      <c r="Q1620" s="264"/>
      <c r="R1620" s="264"/>
      <c r="S1620" s="264"/>
      <c r="T1620" s="264"/>
      <c r="U1620" s="264"/>
      <c r="V1620" s="264"/>
      <c r="W1620" s="264"/>
      <c r="X1620" s="264"/>
      <c r="Y1620" s="264"/>
      <c r="Z1620" s="264"/>
      <c r="AA1620" s="264"/>
      <c r="AB1620" s="264"/>
      <c r="AC1620" s="264"/>
      <c r="AD1620" s="264"/>
      <c r="AE1620" s="264"/>
      <c r="AF1620" s="264"/>
      <c r="AG1620" s="264"/>
      <c r="AH1620" s="264"/>
      <c r="AI1620" s="264"/>
      <c r="AJ1620" s="264"/>
      <c r="AK1620" s="264"/>
      <c r="AL1620" s="264"/>
      <c r="AM1620" s="264"/>
      <c r="AN1620" s="264"/>
      <c r="AO1620" s="264"/>
      <c r="AP1620" s="264"/>
      <c r="AQ1620" s="264"/>
      <c r="AR1620" s="264"/>
      <c r="AS1620" s="264"/>
      <c r="AT1620" s="264"/>
      <c r="AU1620" s="78"/>
    </row>
    <row r="1621" spans="1:47" s="18" customFormat="1" ht="15.75" x14ac:dyDescent="0.25">
      <c r="A1621" s="17"/>
      <c r="B1621" s="10"/>
      <c r="C1621" s="17"/>
      <c r="D1621" s="44"/>
      <c r="E1621" s="109" t="s">
        <v>75</v>
      </c>
      <c r="F1621" s="996">
        <f>G1621*100/85</f>
        <v>1.6470588235294117</v>
      </c>
      <c r="G1621" s="736">
        <v>1.4</v>
      </c>
      <c r="H1621" s="19">
        <f t="shared" si="624"/>
        <v>8.9599999999999985E-2</v>
      </c>
      <c r="I1621" s="13">
        <f t="shared" si="625"/>
        <v>6.9999999999999993E-3</v>
      </c>
      <c r="J1621" s="13">
        <f t="shared" si="626"/>
        <v>0.46339999999999998</v>
      </c>
      <c r="K1621" s="14">
        <f t="shared" si="627"/>
        <v>2.2400000000000002</v>
      </c>
      <c r="L1621" s="1"/>
      <c r="M1621" s="15">
        <v>6.4</v>
      </c>
      <c r="N1621" s="15">
        <v>0.5</v>
      </c>
      <c r="O1621" s="691">
        <v>33.1</v>
      </c>
      <c r="P1621" s="15">
        <v>160</v>
      </c>
      <c r="Q1621" s="264"/>
      <c r="R1621" s="264"/>
      <c r="S1621" s="264"/>
      <c r="T1621" s="264"/>
      <c r="U1621" s="264"/>
      <c r="V1621" s="264"/>
      <c r="W1621" s="264"/>
      <c r="X1621" s="264"/>
      <c r="Y1621" s="264"/>
      <c r="Z1621" s="264"/>
      <c r="AA1621" s="264"/>
      <c r="AB1621" s="264"/>
      <c r="AC1621" s="264"/>
      <c r="AD1621" s="264"/>
      <c r="AE1621" s="264"/>
      <c r="AF1621" s="264"/>
      <c r="AG1621" s="264"/>
      <c r="AH1621" s="264"/>
      <c r="AI1621" s="264"/>
      <c r="AJ1621" s="264"/>
      <c r="AK1621" s="264"/>
      <c r="AL1621" s="264"/>
      <c r="AM1621" s="264"/>
      <c r="AN1621" s="264"/>
      <c r="AO1621" s="264"/>
      <c r="AP1621" s="264"/>
      <c r="AQ1621" s="264"/>
      <c r="AR1621" s="264"/>
      <c r="AS1621" s="264"/>
      <c r="AT1621" s="264"/>
      <c r="AU1621" s="78"/>
    </row>
    <row r="1622" spans="1:47" s="18" customFormat="1" ht="15.75" x14ac:dyDescent="0.25">
      <c r="A1622" s="17"/>
      <c r="B1622" s="10"/>
      <c r="C1622" s="17"/>
      <c r="D1622" s="44"/>
      <c r="E1622" s="109" t="s">
        <v>312</v>
      </c>
      <c r="F1622" s="996">
        <f>G1622*100/80</f>
        <v>13.75</v>
      </c>
      <c r="G1622" s="736">
        <v>11</v>
      </c>
      <c r="H1622" s="19">
        <f t="shared" si="624"/>
        <v>0.14300000000000002</v>
      </c>
      <c r="I1622" s="13">
        <f t="shared" si="625"/>
        <v>4.4000000000000004E-2</v>
      </c>
      <c r="J1622" s="13">
        <f t="shared" si="626"/>
        <v>0.68200000000000005</v>
      </c>
      <c r="K1622" s="13">
        <f t="shared" si="627"/>
        <v>3.3</v>
      </c>
      <c r="L1622" s="1"/>
      <c r="M1622" s="15">
        <v>1.3</v>
      </c>
      <c r="N1622" s="15">
        <v>0.4</v>
      </c>
      <c r="O1622" s="691">
        <v>6.2</v>
      </c>
      <c r="P1622" s="20">
        <v>30</v>
      </c>
      <c r="Q1622" s="264"/>
      <c r="R1622" s="264"/>
      <c r="S1622" s="264"/>
      <c r="T1622" s="264"/>
      <c r="U1622" s="264"/>
      <c r="V1622" s="264"/>
      <c r="W1622" s="264"/>
      <c r="X1622" s="264"/>
      <c r="Y1622" s="264"/>
      <c r="Z1622" s="264"/>
      <c r="AA1622" s="264"/>
      <c r="AB1622" s="264"/>
      <c r="AC1622" s="264"/>
      <c r="AD1622" s="264"/>
      <c r="AE1622" s="264"/>
      <c r="AF1622" s="264"/>
      <c r="AG1622" s="264"/>
      <c r="AH1622" s="264"/>
      <c r="AI1622" s="264"/>
      <c r="AJ1622" s="264"/>
      <c r="AK1622" s="264"/>
      <c r="AL1622" s="264"/>
      <c r="AM1622" s="264"/>
      <c r="AN1622" s="264"/>
      <c r="AO1622" s="264"/>
      <c r="AP1622" s="264"/>
      <c r="AQ1622" s="264"/>
      <c r="AR1622" s="264"/>
      <c r="AS1622" s="264"/>
      <c r="AT1622" s="264"/>
      <c r="AU1622" s="78"/>
    </row>
    <row r="1623" spans="1:47" s="18" customFormat="1" ht="15.75" x14ac:dyDescent="0.25">
      <c r="A1623" s="17"/>
      <c r="B1623" s="10"/>
      <c r="C1623" s="17"/>
      <c r="D1623" s="44"/>
      <c r="E1623" s="109" t="s">
        <v>73</v>
      </c>
      <c r="F1623" s="740"/>
      <c r="G1623" s="736">
        <v>2.8</v>
      </c>
      <c r="H1623" s="19">
        <f t="shared" si="624"/>
        <v>0</v>
      </c>
      <c r="I1623" s="13">
        <f t="shared" si="625"/>
        <v>2.8</v>
      </c>
      <c r="J1623" s="13">
        <f t="shared" si="626"/>
        <v>0</v>
      </c>
      <c r="K1623" s="14">
        <f t="shared" si="627"/>
        <v>24.751999999999999</v>
      </c>
      <c r="L1623" s="1"/>
      <c r="M1623" s="15">
        <v>0</v>
      </c>
      <c r="N1623" s="15">
        <v>100</v>
      </c>
      <c r="O1623" s="691">
        <v>0</v>
      </c>
      <c r="P1623" s="15">
        <v>884</v>
      </c>
      <c r="Q1623" s="264"/>
      <c r="R1623" s="264"/>
      <c r="S1623" s="264"/>
      <c r="T1623" s="264"/>
      <c r="U1623" s="264"/>
      <c r="V1623" s="264"/>
      <c r="W1623" s="264"/>
      <c r="X1623" s="264"/>
      <c r="Y1623" s="264"/>
      <c r="Z1623" s="264"/>
      <c r="AA1623" s="264"/>
      <c r="AB1623" s="264"/>
      <c r="AC1623" s="264"/>
      <c r="AD1623" s="264"/>
      <c r="AE1623" s="264"/>
      <c r="AF1623" s="264"/>
      <c r="AG1623" s="264"/>
      <c r="AH1623" s="264"/>
      <c r="AI1623" s="264"/>
      <c r="AJ1623" s="264"/>
      <c r="AK1623" s="264"/>
      <c r="AL1623" s="264"/>
      <c r="AM1623" s="264"/>
      <c r="AN1623" s="264"/>
      <c r="AO1623" s="264"/>
      <c r="AP1623" s="264"/>
      <c r="AQ1623" s="264"/>
      <c r="AR1623" s="264"/>
      <c r="AS1623" s="264"/>
      <c r="AT1623" s="264"/>
      <c r="AU1623" s="78"/>
    </row>
    <row r="1624" spans="1:47" s="18" customFormat="1" ht="15.75" x14ac:dyDescent="0.25">
      <c r="A1624" s="17"/>
      <c r="B1624" s="10"/>
      <c r="C1624" s="17"/>
      <c r="D1624" s="44"/>
      <c r="E1624" s="109" t="s">
        <v>150</v>
      </c>
      <c r="F1624" s="735">
        <f>G1624*100/85</f>
        <v>1.6470588235294117</v>
      </c>
      <c r="G1624" s="736">
        <v>1.4</v>
      </c>
      <c r="H1624" s="19">
        <f t="shared" si="624"/>
        <v>5.1799999999999999E-2</v>
      </c>
      <c r="I1624" s="13">
        <f t="shared" si="625"/>
        <v>1.6799999999999999E-2</v>
      </c>
      <c r="J1624" s="13">
        <f t="shared" si="626"/>
        <v>0.11199999999999999</v>
      </c>
      <c r="K1624" s="14">
        <f t="shared" si="627"/>
        <v>0.68599999999999994</v>
      </c>
      <c r="L1624" s="1"/>
      <c r="M1624" s="15">
        <v>3.7</v>
      </c>
      <c r="N1624" s="15">
        <v>1.2</v>
      </c>
      <c r="O1624" s="691">
        <v>8</v>
      </c>
      <c r="P1624" s="20">
        <v>49</v>
      </c>
      <c r="Q1624" s="355">
        <v>49</v>
      </c>
      <c r="R1624" s="264"/>
      <c r="S1624" s="264"/>
      <c r="T1624" s="264"/>
      <c r="U1624" s="264"/>
      <c r="V1624" s="264"/>
      <c r="W1624" s="264"/>
      <c r="X1624" s="264"/>
      <c r="Y1624" s="264"/>
      <c r="Z1624" s="264"/>
      <c r="AA1624" s="264"/>
      <c r="AB1624" s="264"/>
      <c r="AC1624" s="264"/>
      <c r="AD1624" s="264"/>
      <c r="AE1624" s="264"/>
      <c r="AF1624" s="264"/>
      <c r="AG1624" s="264"/>
      <c r="AH1624" s="264"/>
      <c r="AI1624" s="264"/>
      <c r="AJ1624" s="264"/>
      <c r="AK1624" s="264"/>
      <c r="AL1624" s="264"/>
      <c r="AM1624" s="264"/>
      <c r="AN1624" s="264"/>
      <c r="AO1624" s="264"/>
      <c r="AP1624" s="264"/>
      <c r="AQ1624" s="264"/>
      <c r="AR1624" s="264"/>
      <c r="AS1624" s="264"/>
      <c r="AT1624" s="264"/>
      <c r="AU1624" s="78"/>
    </row>
    <row r="1625" spans="1:47" s="18" customFormat="1" ht="15.75" x14ac:dyDescent="0.25">
      <c r="A1625" s="17"/>
      <c r="B1625" s="10"/>
      <c r="C1625" s="17"/>
      <c r="D1625" s="44"/>
      <c r="E1625" s="109" t="s">
        <v>89</v>
      </c>
      <c r="F1625" s="740"/>
      <c r="G1625" s="736">
        <v>6</v>
      </c>
      <c r="H1625" s="19">
        <f t="shared" si="624"/>
        <v>0.46799999999999997</v>
      </c>
      <c r="I1625" s="13">
        <f t="shared" si="625"/>
        <v>7.1999999999999995E-2</v>
      </c>
      <c r="J1625" s="13">
        <f t="shared" si="626"/>
        <v>4.7879999999999994</v>
      </c>
      <c r="K1625" s="13">
        <f t="shared" si="627"/>
        <v>21.9</v>
      </c>
      <c r="L1625" s="1"/>
      <c r="M1625" s="15">
        <v>7.8</v>
      </c>
      <c r="N1625" s="15">
        <v>1.2</v>
      </c>
      <c r="O1625" s="691">
        <v>79.8</v>
      </c>
      <c r="P1625" s="20">
        <v>365</v>
      </c>
      <c r="Q1625" s="264"/>
      <c r="R1625" s="264"/>
      <c r="S1625" s="264"/>
      <c r="T1625" s="264"/>
      <c r="U1625" s="264"/>
      <c r="V1625" s="264"/>
      <c r="W1625" s="264"/>
      <c r="X1625" s="264"/>
      <c r="Y1625" s="264"/>
      <c r="Z1625" s="264"/>
      <c r="AA1625" s="264"/>
      <c r="AB1625" s="264"/>
      <c r="AC1625" s="264"/>
      <c r="AD1625" s="264"/>
      <c r="AE1625" s="264"/>
      <c r="AF1625" s="264"/>
      <c r="AG1625" s="264"/>
      <c r="AH1625" s="264"/>
      <c r="AI1625" s="264"/>
      <c r="AJ1625" s="264"/>
      <c r="AK1625" s="264"/>
      <c r="AL1625" s="264"/>
      <c r="AM1625" s="264"/>
      <c r="AN1625" s="264"/>
      <c r="AO1625" s="264"/>
      <c r="AP1625" s="264"/>
      <c r="AQ1625" s="264"/>
      <c r="AR1625" s="264"/>
      <c r="AS1625" s="264"/>
      <c r="AT1625" s="264"/>
      <c r="AU1625" s="78"/>
    </row>
    <row r="1626" spans="1:47" s="18" customFormat="1" ht="15.75" x14ac:dyDescent="0.25">
      <c r="A1626" s="17"/>
      <c r="B1626" s="10"/>
      <c r="C1626" s="17"/>
      <c r="D1626" s="44"/>
      <c r="E1626" s="109" t="s">
        <v>80</v>
      </c>
      <c r="F1626" s="740"/>
      <c r="G1626" s="736">
        <v>0.3</v>
      </c>
      <c r="H1626" s="19">
        <f t="shared" si="624"/>
        <v>0</v>
      </c>
      <c r="I1626" s="13">
        <f t="shared" si="625"/>
        <v>0</v>
      </c>
      <c r="J1626" s="13">
        <f t="shared" si="626"/>
        <v>0</v>
      </c>
      <c r="K1626" s="14">
        <f t="shared" si="627"/>
        <v>0</v>
      </c>
      <c r="L1626" s="1"/>
      <c r="M1626" s="15"/>
      <c r="N1626" s="15"/>
      <c r="O1626" s="691"/>
      <c r="P1626" s="15"/>
      <c r="Q1626" s="264"/>
      <c r="R1626" s="264"/>
      <c r="S1626" s="264"/>
      <c r="T1626" s="264"/>
      <c r="U1626" s="264"/>
      <c r="V1626" s="264"/>
      <c r="W1626" s="264"/>
      <c r="X1626" s="264"/>
      <c r="Y1626" s="264"/>
      <c r="Z1626" s="264"/>
      <c r="AA1626" s="264"/>
      <c r="AB1626" s="264"/>
      <c r="AC1626" s="264"/>
      <c r="AD1626" s="264"/>
      <c r="AE1626" s="264"/>
      <c r="AF1626" s="264"/>
      <c r="AG1626" s="264"/>
      <c r="AH1626" s="264"/>
      <c r="AI1626" s="264"/>
      <c r="AJ1626" s="264"/>
      <c r="AK1626" s="264"/>
      <c r="AL1626" s="264"/>
      <c r="AM1626" s="264"/>
      <c r="AN1626" s="264"/>
      <c r="AO1626" s="264"/>
      <c r="AP1626" s="264"/>
      <c r="AQ1626" s="264"/>
      <c r="AR1626" s="264"/>
      <c r="AS1626" s="264"/>
      <c r="AT1626" s="264"/>
      <c r="AU1626" s="78"/>
    </row>
    <row r="1627" spans="1:47" s="18" customFormat="1" ht="15.75" x14ac:dyDescent="0.25">
      <c r="A1627" s="17"/>
      <c r="B1627" s="10"/>
      <c r="C1627" s="17"/>
      <c r="D1627" s="44"/>
      <c r="E1627" s="227" t="s">
        <v>81</v>
      </c>
      <c r="F1627" s="740"/>
      <c r="G1627" s="736">
        <v>7.0000000000000007E-2</v>
      </c>
      <c r="H1627" s="19">
        <f t="shared" si="624"/>
        <v>7.7000000000000002E-3</v>
      </c>
      <c r="I1627" s="13">
        <f t="shared" si="625"/>
        <v>2.31E-3</v>
      </c>
      <c r="J1627" s="13">
        <f t="shared" si="626"/>
        <v>4.9700000000000008E-2</v>
      </c>
      <c r="K1627" s="13">
        <f t="shared" si="627"/>
        <v>0.21350000000000002</v>
      </c>
      <c r="L1627" s="1"/>
      <c r="M1627" s="15">
        <v>11</v>
      </c>
      <c r="N1627" s="15">
        <v>3.3</v>
      </c>
      <c r="O1627" s="691">
        <v>71</v>
      </c>
      <c r="P1627" s="20">
        <v>305</v>
      </c>
      <c r="Q1627" s="264"/>
      <c r="R1627" s="264"/>
      <c r="S1627" s="264"/>
      <c r="T1627" s="264"/>
      <c r="U1627" s="264"/>
      <c r="V1627" s="264"/>
      <c r="W1627" s="264"/>
      <c r="X1627" s="264"/>
      <c r="Y1627" s="264"/>
      <c r="Z1627" s="264"/>
      <c r="AA1627" s="264"/>
      <c r="AB1627" s="264"/>
      <c r="AC1627" s="264"/>
      <c r="AD1627" s="264"/>
      <c r="AE1627" s="264"/>
      <c r="AF1627" s="264"/>
      <c r="AG1627" s="264"/>
      <c r="AH1627" s="264"/>
      <c r="AI1627" s="264"/>
      <c r="AJ1627" s="264"/>
      <c r="AK1627" s="264"/>
      <c r="AL1627" s="264"/>
      <c r="AM1627" s="264"/>
      <c r="AN1627" s="264"/>
      <c r="AO1627" s="264"/>
      <c r="AP1627" s="264"/>
      <c r="AQ1627" s="264"/>
      <c r="AR1627" s="264"/>
      <c r="AS1627" s="264"/>
      <c r="AT1627" s="264"/>
      <c r="AU1627" s="78"/>
    </row>
    <row r="1628" spans="1:47" s="18" customFormat="1" ht="15.75" x14ac:dyDescent="0.25">
      <c r="A1628" s="17"/>
      <c r="B1628" s="10"/>
      <c r="C1628" s="17"/>
      <c r="D1628" s="44"/>
      <c r="E1628" s="109" t="s">
        <v>143</v>
      </c>
      <c r="F1628" s="986">
        <f>G1628*100/80</f>
        <v>125</v>
      </c>
      <c r="G1628" s="748">
        <v>100</v>
      </c>
      <c r="H1628" s="19">
        <f t="shared" si="624"/>
        <v>1.2</v>
      </c>
      <c r="I1628" s="13">
        <f t="shared" si="625"/>
        <v>0.2</v>
      </c>
      <c r="J1628" s="13">
        <f t="shared" si="626"/>
        <v>7</v>
      </c>
      <c r="K1628" s="14">
        <f t="shared" si="627"/>
        <v>30</v>
      </c>
      <c r="L1628" s="1"/>
      <c r="M1628" s="15">
        <v>1.2</v>
      </c>
      <c r="N1628" s="15">
        <v>0.2</v>
      </c>
      <c r="O1628" s="691">
        <v>7</v>
      </c>
      <c r="P1628" s="15">
        <v>30</v>
      </c>
      <c r="Q1628" s="264"/>
      <c r="R1628" s="264"/>
      <c r="S1628" s="264"/>
      <c r="T1628" s="264"/>
      <c r="U1628" s="264"/>
      <c r="V1628" s="264"/>
      <c r="W1628" s="264"/>
      <c r="X1628" s="264"/>
      <c r="Y1628" s="264"/>
      <c r="Z1628" s="264"/>
      <c r="AA1628" s="264"/>
      <c r="AB1628" s="264"/>
      <c r="AC1628" s="264"/>
      <c r="AD1628" s="264"/>
      <c r="AE1628" s="264"/>
      <c r="AF1628" s="264"/>
      <c r="AG1628" s="264"/>
      <c r="AH1628" s="264"/>
      <c r="AI1628" s="264"/>
      <c r="AJ1628" s="264"/>
      <c r="AK1628" s="264"/>
      <c r="AL1628" s="264"/>
      <c r="AM1628" s="264"/>
      <c r="AN1628" s="264"/>
      <c r="AO1628" s="264"/>
      <c r="AP1628" s="264"/>
      <c r="AQ1628" s="264"/>
      <c r="AR1628" s="264"/>
      <c r="AS1628" s="264"/>
      <c r="AT1628" s="264"/>
      <c r="AU1628" s="78"/>
    </row>
    <row r="1629" spans="1:47" s="18" customFormat="1" ht="15.75" x14ac:dyDescent="0.25">
      <c r="A1629" s="17"/>
      <c r="B1629" s="10"/>
      <c r="C1629" s="17"/>
      <c r="D1629" s="44"/>
      <c r="E1629" s="109" t="s">
        <v>18</v>
      </c>
      <c r="F1629" s="765"/>
      <c r="G1629" s="736"/>
      <c r="H1629" s="19"/>
      <c r="I1629" s="13"/>
      <c r="J1629" s="13"/>
      <c r="K1629" s="14"/>
      <c r="L1629" s="1"/>
      <c r="M1629" s="15"/>
      <c r="N1629" s="15"/>
      <c r="O1629" s="691"/>
      <c r="P1629" s="15"/>
      <c r="Q1629" s="264"/>
      <c r="R1629" s="264"/>
      <c r="S1629" s="264"/>
      <c r="T1629" s="264"/>
      <c r="U1629" s="264"/>
      <c r="V1629" s="264"/>
      <c r="W1629" s="264"/>
      <c r="X1629" s="264"/>
      <c r="Y1629" s="264"/>
      <c r="Z1629" s="264"/>
      <c r="AA1629" s="264"/>
      <c r="AB1629" s="264"/>
      <c r="AC1629" s="264"/>
      <c r="AD1629" s="264"/>
      <c r="AE1629" s="264"/>
      <c r="AF1629" s="264"/>
      <c r="AG1629" s="264"/>
      <c r="AH1629" s="264"/>
      <c r="AI1629" s="264"/>
      <c r="AJ1629" s="264"/>
      <c r="AK1629" s="264"/>
      <c r="AL1629" s="264"/>
      <c r="AM1629" s="264"/>
      <c r="AN1629" s="264"/>
      <c r="AO1629" s="264"/>
      <c r="AP1629" s="264"/>
      <c r="AQ1629" s="264"/>
      <c r="AR1629" s="264"/>
      <c r="AS1629" s="264"/>
      <c r="AT1629" s="264"/>
      <c r="AU1629" s="78"/>
    </row>
    <row r="1630" spans="1:47" s="18" customFormat="1" ht="15.75" x14ac:dyDescent="0.25">
      <c r="A1630" s="17"/>
      <c r="B1630" s="10"/>
      <c r="C1630" s="17"/>
      <c r="D1630" s="44"/>
      <c r="E1630" s="109" t="s">
        <v>390</v>
      </c>
      <c r="F1630" s="765"/>
      <c r="G1630" s="736">
        <v>6</v>
      </c>
      <c r="H1630" s="19">
        <f>G1629*M1630/100</f>
        <v>0</v>
      </c>
      <c r="I1630" s="13">
        <f>G1629*N1630/100</f>
        <v>0</v>
      </c>
      <c r="J1630" s="13">
        <f>G1629*O1630/100</f>
        <v>0</v>
      </c>
      <c r="K1630" s="13">
        <f>G1629*P1630/100</f>
        <v>0</v>
      </c>
      <c r="L1630" s="1"/>
      <c r="M1630" s="15">
        <v>4.3</v>
      </c>
      <c r="N1630" s="15">
        <v>0.5</v>
      </c>
      <c r="O1630" s="691">
        <v>18.600000000000001</v>
      </c>
      <c r="P1630" s="15">
        <v>89</v>
      </c>
      <c r="Q1630" s="264"/>
      <c r="R1630" s="264"/>
      <c r="S1630" s="264"/>
      <c r="T1630" s="264"/>
      <c r="U1630" s="264"/>
      <c r="V1630" s="264"/>
      <c r="W1630" s="264"/>
      <c r="X1630" s="264"/>
      <c r="Y1630" s="264"/>
      <c r="Z1630" s="264"/>
      <c r="AA1630" s="264"/>
      <c r="AB1630" s="264"/>
      <c r="AC1630" s="264"/>
      <c r="AD1630" s="264"/>
      <c r="AE1630" s="264"/>
      <c r="AF1630" s="264"/>
      <c r="AG1630" s="264"/>
      <c r="AH1630" s="264"/>
      <c r="AI1630" s="264"/>
      <c r="AJ1630" s="264"/>
      <c r="AK1630" s="264"/>
      <c r="AL1630" s="264"/>
      <c r="AM1630" s="264"/>
      <c r="AN1630" s="264"/>
      <c r="AO1630" s="264"/>
      <c r="AP1630" s="264"/>
      <c r="AQ1630" s="264"/>
      <c r="AR1630" s="264"/>
      <c r="AS1630" s="264"/>
      <c r="AT1630" s="264"/>
      <c r="AU1630" s="78"/>
    </row>
    <row r="1631" spans="1:47" s="18" customFormat="1" ht="15.75" x14ac:dyDescent="0.25">
      <c r="B1631" s="10"/>
      <c r="C1631" s="17"/>
      <c r="D1631" s="12"/>
      <c r="E1631" s="65" t="s">
        <v>158</v>
      </c>
      <c r="F1631" s="733"/>
      <c r="G1631" s="732">
        <v>15</v>
      </c>
      <c r="H1631" s="19">
        <f>G1631*M1631/100</f>
        <v>0.39</v>
      </c>
      <c r="I1631" s="13">
        <f>G1631*N1631/100</f>
        <v>3.75</v>
      </c>
      <c r="J1631" s="13">
        <f>G1631*O1631/100</f>
        <v>0.40500000000000003</v>
      </c>
      <c r="K1631" s="13">
        <f>G1631*P1631/100</f>
        <v>37.200000000000003</v>
      </c>
      <c r="L1631" s="1"/>
      <c r="M1631" s="15">
        <v>2.6</v>
      </c>
      <c r="N1631" s="15">
        <v>25</v>
      </c>
      <c r="O1631" s="691">
        <v>2.7</v>
      </c>
      <c r="P1631" s="15">
        <v>248</v>
      </c>
      <c r="Q1631" s="264"/>
      <c r="R1631" s="264"/>
      <c r="S1631" s="264"/>
      <c r="T1631" s="264"/>
      <c r="U1631" s="264"/>
      <c r="V1631" s="264"/>
      <c r="W1631" s="264"/>
      <c r="X1631" s="264"/>
      <c r="Y1631" s="264"/>
      <c r="Z1631" s="264"/>
      <c r="AA1631" s="264"/>
      <c r="AB1631" s="264"/>
      <c r="AC1631" s="264"/>
      <c r="AD1631" s="264"/>
      <c r="AE1631" s="264"/>
      <c r="AF1631" s="264"/>
      <c r="AG1631" s="264"/>
      <c r="AH1631" s="264"/>
      <c r="AI1631" s="264"/>
      <c r="AJ1631" s="264"/>
      <c r="AK1631" s="264"/>
      <c r="AL1631" s="264"/>
      <c r="AM1631" s="264"/>
      <c r="AN1631" s="264"/>
      <c r="AO1631" s="264"/>
      <c r="AP1631" s="264"/>
      <c r="AQ1631" s="264"/>
      <c r="AR1631" s="264"/>
      <c r="AS1631" s="264"/>
      <c r="AT1631" s="264"/>
      <c r="AU1631" s="78"/>
    </row>
    <row r="1632" spans="1:47" s="50" customFormat="1" x14ac:dyDescent="0.25">
      <c r="A1632" s="51"/>
      <c r="B1632" s="135"/>
      <c r="C1632" s="51"/>
      <c r="D1632" s="51"/>
      <c r="E1632" s="64" t="s">
        <v>21</v>
      </c>
      <c r="F1632" s="985"/>
      <c r="G1632" s="985"/>
      <c r="H1632" s="147">
        <f>SUM(H1618:H1631)</f>
        <v>10.822100000000001</v>
      </c>
      <c r="I1632" s="147">
        <f t="shared" ref="I1632:K1632" si="628">SUM(I1618:I1631)</f>
        <v>11.798109999999998</v>
      </c>
      <c r="J1632" s="147">
        <f t="shared" si="628"/>
        <v>18.248100000000001</v>
      </c>
      <c r="K1632" s="147">
        <f t="shared" si="628"/>
        <v>214.7715</v>
      </c>
      <c r="L1632" s="1"/>
      <c r="O1632" s="171"/>
      <c r="Q1632" s="264"/>
      <c r="R1632" s="264"/>
      <c r="S1632" s="264"/>
      <c r="T1632" s="264"/>
      <c r="U1632" s="264"/>
      <c r="V1632" s="264"/>
      <c r="W1632" s="264"/>
      <c r="X1632" s="264"/>
      <c r="Y1632" s="264"/>
      <c r="Z1632" s="264"/>
      <c r="AA1632" s="264"/>
      <c r="AB1632" s="264"/>
      <c r="AC1632" s="264"/>
      <c r="AD1632" s="264"/>
      <c r="AE1632" s="264"/>
      <c r="AF1632" s="264"/>
      <c r="AG1632" s="264"/>
      <c r="AH1632" s="264"/>
      <c r="AI1632" s="264"/>
      <c r="AJ1632" s="264"/>
      <c r="AK1632" s="264"/>
      <c r="AL1632" s="264"/>
      <c r="AM1632" s="264"/>
      <c r="AN1632" s="264"/>
      <c r="AO1632" s="264"/>
      <c r="AP1632" s="264"/>
      <c r="AQ1632" s="264"/>
      <c r="AR1632" s="264"/>
      <c r="AS1632" s="264"/>
      <c r="AT1632" s="264"/>
      <c r="AU1632" s="159"/>
    </row>
    <row r="1633" spans="1:47" s="18" customFormat="1" ht="15.75" x14ac:dyDescent="0.25">
      <c r="A1633" s="17"/>
      <c r="B1633" s="10" t="s">
        <v>85</v>
      </c>
      <c r="C1633" s="17" t="s">
        <v>83</v>
      </c>
      <c r="D1633" s="10">
        <v>100</v>
      </c>
      <c r="E1633" s="14" t="s">
        <v>84</v>
      </c>
      <c r="F1633" s="990">
        <f>G1633*100/75</f>
        <v>137.33333333333334</v>
      </c>
      <c r="G1633" s="736">
        <v>103</v>
      </c>
      <c r="H1633" s="19">
        <f>G1633*M1633/100</f>
        <v>1.9569999999999999</v>
      </c>
      <c r="I1633" s="13">
        <f>G1633*N1633/100</f>
        <v>0.309</v>
      </c>
      <c r="J1633" s="13">
        <f>G1633*O1633/100</f>
        <v>18.849</v>
      </c>
      <c r="K1633" s="14">
        <f>G1633*P1633/100</f>
        <v>84.46</v>
      </c>
      <c r="L1633" s="1"/>
      <c r="M1633" s="15">
        <v>1.9</v>
      </c>
      <c r="N1633" s="15">
        <v>0.3</v>
      </c>
      <c r="O1633" s="691">
        <v>18.3</v>
      </c>
      <c r="P1633" s="15">
        <v>82</v>
      </c>
      <c r="Q1633" s="264"/>
      <c r="R1633" s="264"/>
      <c r="S1633" s="264"/>
      <c r="T1633" s="264"/>
      <c r="U1633" s="264"/>
      <c r="V1633" s="264"/>
      <c r="W1633" s="264"/>
      <c r="X1633" s="264"/>
      <c r="Y1633" s="264"/>
      <c r="Z1633" s="264"/>
      <c r="AA1633" s="264"/>
      <c r="AB1633" s="264"/>
      <c r="AC1633" s="264"/>
      <c r="AD1633" s="264"/>
      <c r="AE1633" s="264"/>
      <c r="AF1633" s="264"/>
      <c r="AG1633" s="264"/>
      <c r="AH1633" s="264"/>
      <c r="AI1633" s="264"/>
      <c r="AJ1633" s="264"/>
      <c r="AK1633" s="264"/>
      <c r="AL1633" s="264"/>
      <c r="AM1633" s="264"/>
      <c r="AN1633" s="264"/>
      <c r="AO1633" s="264"/>
      <c r="AP1633" s="264"/>
      <c r="AQ1633" s="264"/>
      <c r="AR1633" s="264"/>
      <c r="AS1633" s="264"/>
      <c r="AT1633" s="264"/>
      <c r="AU1633" s="78"/>
    </row>
    <row r="1634" spans="1:47" s="18" customFormat="1" ht="15.75" x14ac:dyDescent="0.25">
      <c r="A1634" s="17"/>
      <c r="E1634" s="14" t="s">
        <v>80</v>
      </c>
      <c r="F1634" s="986"/>
      <c r="G1634" s="736">
        <v>0.3</v>
      </c>
      <c r="H1634" s="19">
        <f>G1634*M1634/100</f>
        <v>0</v>
      </c>
      <c r="I1634" s="13">
        <f>G1634*N1634/100</f>
        <v>0</v>
      </c>
      <c r="J1634" s="13">
        <f>G1634*O1634/100</f>
        <v>0</v>
      </c>
      <c r="K1634" s="13">
        <f>G1634*P1634/100</f>
        <v>0</v>
      </c>
      <c r="L1634" s="1"/>
      <c r="M1634" s="15"/>
      <c r="N1634" s="15"/>
      <c r="O1634" s="691"/>
      <c r="P1634" s="15"/>
      <c r="Q1634" s="264"/>
      <c r="R1634" s="264"/>
      <c r="S1634" s="264"/>
      <c r="T1634" s="264"/>
      <c r="U1634" s="264"/>
      <c r="V1634" s="264"/>
      <c r="W1634" s="264"/>
      <c r="X1634" s="264"/>
      <c r="Y1634" s="264"/>
      <c r="Z1634" s="264"/>
      <c r="AA1634" s="264"/>
      <c r="AB1634" s="264"/>
      <c r="AC1634" s="264"/>
      <c r="AD1634" s="264"/>
      <c r="AE1634" s="264"/>
      <c r="AF1634" s="264"/>
      <c r="AG1634" s="264"/>
      <c r="AH1634" s="264"/>
      <c r="AI1634" s="264"/>
      <c r="AJ1634" s="264"/>
      <c r="AK1634" s="264"/>
      <c r="AL1634" s="264"/>
      <c r="AM1634" s="264"/>
      <c r="AN1634" s="264"/>
      <c r="AO1634" s="264"/>
      <c r="AP1634" s="264"/>
      <c r="AQ1634" s="264"/>
      <c r="AR1634" s="264"/>
      <c r="AS1634" s="264"/>
      <c r="AT1634" s="264"/>
      <c r="AU1634" s="78"/>
    </row>
    <row r="1635" spans="1:47" s="50" customFormat="1" x14ac:dyDescent="0.25">
      <c r="A1635" s="51"/>
      <c r="B1635" s="231"/>
      <c r="C1635" s="231"/>
      <c r="D1635" s="231"/>
      <c r="E1635" s="64" t="s">
        <v>21</v>
      </c>
      <c r="F1635" s="981"/>
      <c r="G1635" s="985"/>
      <c r="H1635" s="22">
        <f>SUM(H1633:H1634)</f>
        <v>1.9569999999999999</v>
      </c>
      <c r="I1635" s="22">
        <f t="shared" ref="I1635:K1635" si="629">SUM(I1633:I1634)</f>
        <v>0.309</v>
      </c>
      <c r="J1635" s="22">
        <f t="shared" si="629"/>
        <v>18.849</v>
      </c>
      <c r="K1635" s="22">
        <f t="shared" si="629"/>
        <v>84.46</v>
      </c>
      <c r="L1635" s="1"/>
      <c r="M1635" s="83"/>
      <c r="N1635" s="83"/>
      <c r="O1635" s="692"/>
      <c r="P1635" s="83"/>
      <c r="Q1635" s="264"/>
      <c r="R1635" s="264"/>
      <c r="S1635" s="264"/>
      <c r="T1635" s="264"/>
      <c r="U1635" s="264"/>
      <c r="V1635" s="264"/>
      <c r="W1635" s="264"/>
      <c r="X1635" s="264"/>
      <c r="Y1635" s="264"/>
      <c r="Z1635" s="264"/>
      <c r="AA1635" s="264"/>
      <c r="AB1635" s="264"/>
      <c r="AC1635" s="264"/>
      <c r="AD1635" s="264"/>
      <c r="AE1635" s="264"/>
      <c r="AF1635" s="264"/>
      <c r="AG1635" s="264"/>
      <c r="AH1635" s="264"/>
      <c r="AI1635" s="264"/>
      <c r="AJ1635" s="264"/>
      <c r="AK1635" s="264"/>
      <c r="AL1635" s="264"/>
      <c r="AM1635" s="264"/>
      <c r="AN1635" s="264"/>
      <c r="AO1635" s="264"/>
      <c r="AP1635" s="264"/>
      <c r="AQ1635" s="264"/>
      <c r="AR1635" s="264"/>
      <c r="AS1635" s="264"/>
      <c r="AT1635" s="264"/>
      <c r="AU1635" s="159"/>
    </row>
    <row r="1636" spans="1:47" s="18" customFormat="1" ht="28.5" x14ac:dyDescent="0.25">
      <c r="A1636" s="44"/>
      <c r="B1636" s="39" t="s">
        <v>800</v>
      </c>
      <c r="C1636" s="296" t="s">
        <v>360</v>
      </c>
      <c r="D1636" s="297">
        <v>50</v>
      </c>
      <c r="E1636" s="65" t="s">
        <v>16</v>
      </c>
      <c r="F1636" s="986">
        <f>G1636*100/80</f>
        <v>35</v>
      </c>
      <c r="G1636" s="731">
        <v>28</v>
      </c>
      <c r="H1636" s="19">
        <f t="shared" ref="H1636:H1642" si="630">G1636*M1636/100</f>
        <v>0.22400000000000003</v>
      </c>
      <c r="I1636" s="13">
        <f t="shared" ref="I1636:I1642" si="631">G1636*N1636/100</f>
        <v>0.11200000000000002</v>
      </c>
      <c r="J1636" s="13">
        <f t="shared" ref="J1636:J1642" si="632">G1636*O1636/100</f>
        <v>2.6040000000000005</v>
      </c>
      <c r="K1636" s="14">
        <f t="shared" ref="K1636:K1642" si="633">G1636*P1636/100</f>
        <v>10.92</v>
      </c>
      <c r="L1636" s="1"/>
      <c r="M1636" s="15">
        <v>0.8</v>
      </c>
      <c r="N1636" s="15">
        <v>0.4</v>
      </c>
      <c r="O1636" s="691">
        <v>9.3000000000000007</v>
      </c>
      <c r="P1636" s="15">
        <v>39</v>
      </c>
      <c r="Q1636" s="264"/>
      <c r="R1636" s="264"/>
      <c r="S1636" s="264"/>
      <c r="T1636" s="264"/>
      <c r="U1636" s="264"/>
      <c r="V1636" s="264"/>
      <c r="W1636" s="264"/>
      <c r="X1636" s="264"/>
      <c r="Y1636" s="264"/>
      <c r="Z1636" s="264"/>
      <c r="AA1636" s="264"/>
      <c r="AB1636" s="264"/>
      <c r="AC1636" s="264"/>
      <c r="AD1636" s="264"/>
      <c r="AE1636" s="264"/>
      <c r="AF1636" s="264"/>
      <c r="AG1636" s="264"/>
      <c r="AH1636" s="264"/>
      <c r="AI1636" s="264"/>
      <c r="AJ1636" s="264"/>
      <c r="AK1636" s="264"/>
      <c r="AL1636" s="264"/>
      <c r="AM1636" s="264"/>
      <c r="AN1636" s="264"/>
      <c r="AO1636" s="264"/>
      <c r="AP1636" s="264"/>
      <c r="AQ1636" s="264"/>
      <c r="AR1636" s="264"/>
      <c r="AS1636" s="264"/>
      <c r="AT1636" s="264"/>
      <c r="AU1636" s="78"/>
    </row>
    <row r="1637" spans="1:47" s="18" customFormat="1" ht="15.75" x14ac:dyDescent="0.25">
      <c r="A1637" s="17"/>
      <c r="B1637" s="48"/>
      <c r="C1637" s="48"/>
      <c r="D1637" s="49"/>
      <c r="E1637" s="65" t="s">
        <v>25</v>
      </c>
      <c r="F1637" s="741">
        <f>G1637*100/88</f>
        <v>18.181818181818183</v>
      </c>
      <c r="G1637" s="731">
        <v>16</v>
      </c>
      <c r="H1637" s="19">
        <f t="shared" si="630"/>
        <v>4.8000000000000001E-2</v>
      </c>
      <c r="I1637" s="13">
        <f t="shared" si="631"/>
        <v>4.8000000000000001E-2</v>
      </c>
      <c r="J1637" s="13">
        <f t="shared" si="632"/>
        <v>2.0640000000000001</v>
      </c>
      <c r="K1637" s="14">
        <f t="shared" si="633"/>
        <v>8.32</v>
      </c>
      <c r="L1637" s="1"/>
      <c r="M1637" s="15">
        <v>0.3</v>
      </c>
      <c r="N1637" s="15">
        <v>0.3</v>
      </c>
      <c r="O1637" s="691">
        <v>12.9</v>
      </c>
      <c r="P1637" s="20">
        <v>52</v>
      </c>
      <c r="Q1637" s="264"/>
      <c r="R1637" s="264"/>
      <c r="S1637" s="264"/>
      <c r="T1637" s="264"/>
      <c r="U1637" s="264"/>
      <c r="V1637" s="264"/>
      <c r="W1637" s="264"/>
      <c r="X1637" s="264"/>
      <c r="Y1637" s="264"/>
      <c r="Z1637" s="264"/>
      <c r="AA1637" s="264"/>
      <c r="AB1637" s="264"/>
      <c r="AC1637" s="264"/>
      <c r="AD1637" s="264"/>
      <c r="AE1637" s="264"/>
      <c r="AF1637" s="264"/>
      <c r="AG1637" s="264"/>
      <c r="AH1637" s="264"/>
      <c r="AI1637" s="264"/>
      <c r="AJ1637" s="264"/>
      <c r="AK1637" s="264"/>
      <c r="AL1637" s="264"/>
      <c r="AM1637" s="264"/>
      <c r="AN1637" s="264"/>
      <c r="AO1637" s="264"/>
      <c r="AP1637" s="264"/>
      <c r="AQ1637" s="264"/>
      <c r="AR1637" s="264"/>
      <c r="AS1637" s="264"/>
      <c r="AT1637" s="264"/>
      <c r="AU1637" s="78"/>
    </row>
    <row r="1638" spans="1:47" s="18" customFormat="1" ht="15.75" x14ac:dyDescent="0.25">
      <c r="A1638" s="17"/>
      <c r="B1638" s="17"/>
      <c r="C1638" s="17"/>
      <c r="D1638" s="44"/>
      <c r="E1638" s="65" t="s">
        <v>19</v>
      </c>
      <c r="F1638" s="730"/>
      <c r="G1638" s="731">
        <v>3.5</v>
      </c>
      <c r="H1638" s="19">
        <f t="shared" si="630"/>
        <v>0.1225</v>
      </c>
      <c r="I1638" s="13">
        <f t="shared" si="631"/>
        <v>5.6000000000000008E-2</v>
      </c>
      <c r="J1638" s="13">
        <f t="shared" si="632"/>
        <v>2.73</v>
      </c>
      <c r="K1638" s="14">
        <f t="shared" si="633"/>
        <v>11.795</v>
      </c>
      <c r="L1638" s="1"/>
      <c r="M1638" s="15">
        <v>3.5</v>
      </c>
      <c r="N1638" s="15">
        <v>1.6</v>
      </c>
      <c r="O1638" s="691">
        <v>78</v>
      </c>
      <c r="P1638" s="20">
        <v>337</v>
      </c>
      <c r="Q1638" s="264"/>
      <c r="R1638" s="264"/>
      <c r="S1638" s="264"/>
      <c r="T1638" s="264"/>
      <c r="U1638" s="264"/>
      <c r="V1638" s="264"/>
      <c r="W1638" s="264"/>
      <c r="X1638" s="264"/>
      <c r="Y1638" s="264"/>
      <c r="Z1638" s="264"/>
      <c r="AA1638" s="264"/>
      <c r="AB1638" s="264"/>
      <c r="AC1638" s="264"/>
      <c r="AD1638" s="264"/>
      <c r="AE1638" s="264"/>
      <c r="AF1638" s="264"/>
      <c r="AG1638" s="264"/>
      <c r="AH1638" s="264"/>
      <c r="AI1638" s="264"/>
      <c r="AJ1638" s="264"/>
      <c r="AK1638" s="264"/>
      <c r="AL1638" s="264"/>
      <c r="AM1638" s="264"/>
      <c r="AN1638" s="264"/>
      <c r="AO1638" s="264"/>
      <c r="AP1638" s="264"/>
      <c r="AQ1638" s="264"/>
      <c r="AR1638" s="264"/>
      <c r="AS1638" s="264"/>
      <c r="AT1638" s="264"/>
      <c r="AU1638" s="78"/>
    </row>
    <row r="1639" spans="1:47" s="18" customFormat="1" ht="15.75" x14ac:dyDescent="0.25">
      <c r="A1639" s="17"/>
      <c r="B1639" s="17"/>
      <c r="C1639" s="17"/>
      <c r="D1639" s="44"/>
      <c r="E1639" s="65" t="s">
        <v>73</v>
      </c>
      <c r="F1639" s="730"/>
      <c r="G1639" s="731">
        <v>2.5</v>
      </c>
      <c r="H1639" s="19">
        <f t="shared" si="630"/>
        <v>0</v>
      </c>
      <c r="I1639" s="13">
        <f t="shared" si="631"/>
        <v>2.5</v>
      </c>
      <c r="J1639" s="13">
        <f t="shared" si="632"/>
        <v>0</v>
      </c>
      <c r="K1639" s="14">
        <f t="shared" si="633"/>
        <v>22.1</v>
      </c>
      <c r="L1639" s="1"/>
      <c r="M1639" s="15">
        <v>0</v>
      </c>
      <c r="N1639" s="15">
        <v>100</v>
      </c>
      <c r="O1639" s="691">
        <v>0</v>
      </c>
      <c r="P1639" s="15">
        <v>884</v>
      </c>
      <c r="Q1639" s="264"/>
      <c r="R1639" s="264"/>
      <c r="S1639" s="264"/>
      <c r="T1639" s="264"/>
      <c r="U1639" s="264"/>
      <c r="V1639" s="264"/>
      <c r="W1639" s="264"/>
      <c r="X1639" s="264"/>
      <c r="Y1639" s="264"/>
      <c r="Z1639" s="264"/>
      <c r="AA1639" s="264"/>
      <c r="AB1639" s="264"/>
      <c r="AC1639" s="264"/>
      <c r="AD1639" s="264"/>
      <c r="AE1639" s="264"/>
      <c r="AF1639" s="264"/>
      <c r="AG1639" s="264"/>
      <c r="AH1639" s="264"/>
      <c r="AI1639" s="264"/>
      <c r="AJ1639" s="264"/>
      <c r="AK1639" s="264"/>
      <c r="AL1639" s="264"/>
      <c r="AM1639" s="264"/>
      <c r="AN1639" s="264"/>
      <c r="AO1639" s="264"/>
      <c r="AP1639" s="264"/>
      <c r="AQ1639" s="264"/>
      <c r="AR1639" s="264"/>
      <c r="AS1639" s="264"/>
      <c r="AT1639" s="264"/>
      <c r="AU1639" s="78"/>
    </row>
    <row r="1640" spans="1:47" s="18" customFormat="1" ht="15.75" x14ac:dyDescent="0.25">
      <c r="A1640" s="17"/>
      <c r="B1640" s="17"/>
      <c r="C1640" s="17"/>
      <c r="D1640" s="44"/>
      <c r="E1640" s="65" t="s">
        <v>163</v>
      </c>
      <c r="F1640" s="730"/>
      <c r="G1640" s="731">
        <v>0.05</v>
      </c>
      <c r="H1640" s="19">
        <f t="shared" si="630"/>
        <v>0</v>
      </c>
      <c r="I1640" s="13">
        <f t="shared" si="631"/>
        <v>0</v>
      </c>
      <c r="J1640" s="13">
        <f t="shared" si="632"/>
        <v>4.9750000000000003E-2</v>
      </c>
      <c r="K1640" s="14">
        <f t="shared" si="633"/>
        <v>0.12350000000000001</v>
      </c>
      <c r="L1640" s="1"/>
      <c r="M1640" s="15">
        <v>0</v>
      </c>
      <c r="N1640" s="15">
        <v>0</v>
      </c>
      <c r="O1640" s="691">
        <v>99.5</v>
      </c>
      <c r="P1640" s="15">
        <v>247</v>
      </c>
      <c r="Q1640" s="264"/>
      <c r="R1640" s="264"/>
      <c r="S1640" s="264"/>
      <c r="T1640" s="264"/>
      <c r="U1640" s="264"/>
      <c r="V1640" s="264"/>
      <c r="W1640" s="264"/>
      <c r="X1640" s="264"/>
      <c r="Y1640" s="264"/>
      <c r="Z1640" s="264"/>
      <c r="AA1640" s="264"/>
      <c r="AB1640" s="264"/>
      <c r="AC1640" s="264"/>
      <c r="AD1640" s="264"/>
      <c r="AE1640" s="264"/>
      <c r="AF1640" s="264"/>
      <c r="AG1640" s="264"/>
      <c r="AH1640" s="264"/>
      <c r="AI1640" s="264"/>
      <c r="AJ1640" s="264"/>
      <c r="AK1640" s="264"/>
      <c r="AL1640" s="264"/>
      <c r="AM1640" s="264"/>
      <c r="AN1640" s="264"/>
      <c r="AO1640" s="264"/>
      <c r="AP1640" s="264"/>
      <c r="AQ1640" s="264"/>
      <c r="AR1640" s="264"/>
      <c r="AS1640" s="264"/>
      <c r="AT1640" s="264"/>
      <c r="AU1640" s="78"/>
    </row>
    <row r="1641" spans="1:47" s="18" customFormat="1" ht="15.75" x14ac:dyDescent="0.25">
      <c r="A1641" s="17"/>
      <c r="B1641" s="17"/>
      <c r="C1641" s="17"/>
      <c r="D1641" s="44"/>
      <c r="E1641" s="62" t="s">
        <v>18</v>
      </c>
      <c r="F1641" s="733"/>
      <c r="G1641" s="736">
        <v>1</v>
      </c>
      <c r="H1641" s="19">
        <f t="shared" si="630"/>
        <v>0</v>
      </c>
      <c r="I1641" s="13">
        <f t="shared" si="631"/>
        <v>0</v>
      </c>
      <c r="J1641" s="13">
        <f t="shared" si="632"/>
        <v>0</v>
      </c>
      <c r="K1641" s="14">
        <f t="shared" si="633"/>
        <v>0</v>
      </c>
      <c r="L1641" s="1"/>
      <c r="M1641" s="15"/>
      <c r="N1641" s="15"/>
      <c r="O1641" s="691"/>
      <c r="P1641" s="15"/>
      <c r="Q1641" s="264"/>
      <c r="R1641" s="264"/>
      <c r="S1641" s="264"/>
      <c r="T1641" s="264"/>
      <c r="U1641" s="264"/>
      <c r="V1641" s="264"/>
      <c r="W1641" s="264"/>
      <c r="X1641" s="264"/>
      <c r="Y1641" s="264"/>
      <c r="Z1641" s="264"/>
      <c r="AA1641" s="264"/>
      <c r="AB1641" s="264"/>
      <c r="AC1641" s="264"/>
      <c r="AD1641" s="264"/>
      <c r="AE1641" s="264"/>
      <c r="AF1641" s="264"/>
      <c r="AG1641" s="264"/>
      <c r="AH1641" s="264"/>
      <c r="AI1641" s="264"/>
      <c r="AJ1641" s="264"/>
      <c r="AK1641" s="264"/>
      <c r="AL1641" s="264"/>
      <c r="AM1641" s="264"/>
      <c r="AN1641" s="264"/>
      <c r="AO1641" s="264"/>
      <c r="AP1641" s="264"/>
      <c r="AQ1641" s="264"/>
      <c r="AR1641" s="264"/>
      <c r="AS1641" s="264"/>
      <c r="AT1641" s="264"/>
      <c r="AU1641" s="78"/>
    </row>
    <row r="1642" spans="1:47" s="18" customFormat="1" ht="15.75" x14ac:dyDescent="0.25">
      <c r="A1642" s="17"/>
      <c r="B1642" s="17"/>
      <c r="C1642" s="17"/>
      <c r="D1642" s="44"/>
      <c r="E1642" s="65" t="s">
        <v>36</v>
      </c>
      <c r="F1642" s="730"/>
      <c r="G1642" s="731">
        <v>0.5</v>
      </c>
      <c r="H1642" s="19">
        <f t="shared" si="630"/>
        <v>0</v>
      </c>
      <c r="I1642" s="13">
        <f t="shared" si="631"/>
        <v>0</v>
      </c>
      <c r="J1642" s="13">
        <f t="shared" si="632"/>
        <v>0.49950000000000006</v>
      </c>
      <c r="K1642" s="14">
        <f t="shared" si="633"/>
        <v>2.0299999999999998</v>
      </c>
      <c r="L1642" s="1"/>
      <c r="M1642" s="15">
        <v>0</v>
      </c>
      <c r="N1642" s="15">
        <v>0</v>
      </c>
      <c r="O1642" s="691">
        <v>99.9</v>
      </c>
      <c r="P1642" s="15">
        <v>406</v>
      </c>
      <c r="Q1642" s="264"/>
      <c r="R1642" s="264"/>
      <c r="S1642" s="264"/>
      <c r="T1642" s="264"/>
      <c r="U1642" s="264"/>
      <c r="V1642" s="264"/>
      <c r="W1642" s="264"/>
      <c r="X1642" s="264"/>
      <c r="Y1642" s="264"/>
      <c r="Z1642" s="264"/>
      <c r="AA1642" s="264"/>
      <c r="AB1642" s="264"/>
      <c r="AC1642" s="264"/>
      <c r="AD1642" s="264"/>
      <c r="AE1642" s="264"/>
      <c r="AF1642" s="264"/>
      <c r="AG1642" s="264"/>
      <c r="AH1642" s="264"/>
      <c r="AI1642" s="264"/>
      <c r="AJ1642" s="264"/>
      <c r="AK1642" s="264"/>
      <c r="AL1642" s="264"/>
      <c r="AM1642" s="264"/>
      <c r="AN1642" s="264"/>
      <c r="AO1642" s="264"/>
      <c r="AP1642" s="264"/>
      <c r="AQ1642" s="264"/>
      <c r="AR1642" s="264"/>
      <c r="AS1642" s="264"/>
      <c r="AT1642" s="264"/>
      <c r="AU1642" s="78"/>
    </row>
    <row r="1643" spans="1:47" s="50" customFormat="1" x14ac:dyDescent="0.25">
      <c r="A1643" s="51"/>
      <c r="B1643" s="198"/>
      <c r="C1643" s="198"/>
      <c r="D1643" s="198"/>
      <c r="E1643" s="64" t="s">
        <v>21</v>
      </c>
      <c r="F1643" s="985"/>
      <c r="G1643" s="985"/>
      <c r="H1643" s="22">
        <f>SUM(H1636:H1642)</f>
        <v>0.39450000000000002</v>
      </c>
      <c r="I1643" s="22">
        <f t="shared" ref="I1643:K1643" si="634">SUM(I1636:I1642)</f>
        <v>2.7160000000000002</v>
      </c>
      <c r="J1643" s="22">
        <f t="shared" si="634"/>
        <v>7.9472500000000021</v>
      </c>
      <c r="K1643" s="22">
        <f t="shared" si="634"/>
        <v>55.288500000000006</v>
      </c>
      <c r="L1643" s="1"/>
      <c r="M1643" s="83"/>
      <c r="N1643" s="83"/>
      <c r="O1643" s="692"/>
      <c r="P1643" s="83"/>
      <c r="Q1643" s="264"/>
      <c r="R1643" s="264"/>
      <c r="S1643" s="264"/>
      <c r="T1643" s="264"/>
      <c r="U1643" s="264"/>
      <c r="V1643" s="264"/>
      <c r="W1643" s="264"/>
      <c r="X1643" s="264"/>
      <c r="Y1643" s="264"/>
      <c r="Z1643" s="264"/>
      <c r="AA1643" s="264"/>
      <c r="AB1643" s="264"/>
      <c r="AC1643" s="264"/>
      <c r="AD1643" s="264"/>
      <c r="AE1643" s="264"/>
      <c r="AF1643" s="264"/>
      <c r="AG1643" s="264"/>
      <c r="AH1643" s="264"/>
      <c r="AI1643" s="264"/>
      <c r="AJ1643" s="264"/>
      <c r="AK1643" s="264"/>
      <c r="AL1643" s="264"/>
      <c r="AM1643" s="264"/>
      <c r="AN1643" s="264"/>
      <c r="AO1643" s="264"/>
      <c r="AP1643" s="264"/>
      <c r="AQ1643" s="264"/>
      <c r="AR1643" s="264"/>
      <c r="AS1643" s="264"/>
      <c r="AT1643" s="264"/>
      <c r="AU1643" s="159"/>
    </row>
    <row r="1644" spans="1:47" s="18" customFormat="1" ht="30.75" customHeight="1" x14ac:dyDescent="0.25">
      <c r="A1644" s="17"/>
      <c r="B1644" s="39" t="s">
        <v>1077</v>
      </c>
      <c r="C1644" s="1238" t="s">
        <v>1078</v>
      </c>
      <c r="D1644" s="40">
        <v>150</v>
      </c>
      <c r="E1644" s="14" t="s">
        <v>39</v>
      </c>
      <c r="F1644" s="980"/>
      <c r="G1644" s="975">
        <v>150</v>
      </c>
      <c r="H1644" s="13">
        <f>G1644*M1644/100</f>
        <v>0</v>
      </c>
      <c r="I1644" s="13">
        <f>G1644*N1644/100</f>
        <v>0</v>
      </c>
      <c r="J1644" s="13">
        <f>G1644*O1644/100</f>
        <v>0</v>
      </c>
      <c r="K1644" s="14">
        <f>G1644*P1644/100</f>
        <v>0</v>
      </c>
      <c r="L1644" s="1"/>
      <c r="M1644" s="15"/>
      <c r="N1644" s="15"/>
      <c r="O1644" s="691"/>
      <c r="P1644" s="15"/>
      <c r="Q1644" s="264"/>
      <c r="R1644" s="264"/>
      <c r="S1644" s="264"/>
      <c r="T1644" s="264"/>
      <c r="U1644" s="264"/>
      <c r="V1644" s="264"/>
      <c r="W1644" s="264"/>
      <c r="X1644" s="264"/>
      <c r="Y1644" s="264"/>
      <c r="Z1644" s="264"/>
      <c r="AA1644" s="264"/>
      <c r="AB1644" s="264"/>
      <c r="AC1644" s="264"/>
      <c r="AD1644" s="264"/>
      <c r="AE1644" s="264"/>
      <c r="AF1644" s="264"/>
      <c r="AG1644" s="264"/>
      <c r="AH1644" s="264"/>
      <c r="AI1644" s="264"/>
      <c r="AJ1644" s="264"/>
      <c r="AK1644" s="264"/>
      <c r="AL1644" s="264"/>
      <c r="AM1644" s="264"/>
      <c r="AN1644" s="264"/>
      <c r="AO1644" s="264"/>
      <c r="AP1644" s="264"/>
      <c r="AQ1644" s="264"/>
      <c r="AR1644" s="264"/>
      <c r="AS1644" s="264"/>
      <c r="AT1644" s="264"/>
      <c r="AU1644" s="78"/>
    </row>
    <row r="1645" spans="1:47" s="18" customFormat="1" x14ac:dyDescent="0.25">
      <c r="A1645" s="17"/>
      <c r="B1645" s="17"/>
      <c r="C1645" s="1239"/>
      <c r="D1645" s="17"/>
      <c r="E1645" s="70"/>
      <c r="F1645" s="752"/>
      <c r="G1645" s="738"/>
      <c r="H1645" s="13"/>
      <c r="I1645" s="13"/>
      <c r="J1645" s="13"/>
      <c r="K1645" s="14"/>
      <c r="L1645" s="1"/>
      <c r="M1645" s="15"/>
      <c r="N1645" s="15"/>
      <c r="O1645" s="691"/>
      <c r="P1645" s="20"/>
      <c r="Q1645" s="264"/>
      <c r="R1645" s="264"/>
      <c r="S1645" s="264"/>
      <c r="T1645" s="264"/>
      <c r="U1645" s="264"/>
      <c r="V1645" s="264"/>
      <c r="W1645" s="264"/>
      <c r="X1645" s="264"/>
      <c r="Y1645" s="264"/>
      <c r="Z1645" s="264"/>
      <c r="AA1645" s="264"/>
      <c r="AB1645" s="264"/>
      <c r="AC1645" s="264"/>
      <c r="AD1645" s="264"/>
      <c r="AE1645" s="264"/>
      <c r="AF1645" s="264"/>
      <c r="AG1645" s="264"/>
      <c r="AH1645" s="264"/>
      <c r="AI1645" s="264"/>
      <c r="AJ1645" s="264"/>
      <c r="AK1645" s="264"/>
      <c r="AL1645" s="264"/>
      <c r="AM1645" s="264"/>
      <c r="AN1645" s="264"/>
      <c r="AO1645" s="264"/>
      <c r="AP1645" s="264"/>
      <c r="AQ1645" s="264"/>
      <c r="AR1645" s="264"/>
      <c r="AS1645" s="264"/>
      <c r="AT1645" s="264"/>
      <c r="AU1645" s="78"/>
    </row>
    <row r="1646" spans="1:47" s="18" customFormat="1" x14ac:dyDescent="0.25">
      <c r="A1646" s="17"/>
      <c r="B1646" s="17"/>
      <c r="C1646" s="1240"/>
      <c r="D1646" s="17"/>
      <c r="E1646" s="111" t="s">
        <v>705</v>
      </c>
      <c r="F1646" s="984">
        <f>G1646*100/85</f>
        <v>0.88235294117647056</v>
      </c>
      <c r="G1646" s="980">
        <v>0.75</v>
      </c>
      <c r="H1646" s="13">
        <f>G1646*M1646/100</f>
        <v>2.8499999999999998E-2</v>
      </c>
      <c r="I1646" s="13">
        <f>G1646*N1646/100</f>
        <v>6.7500000000000008E-3</v>
      </c>
      <c r="J1646" s="13">
        <f>G1646*O1646/100</f>
        <v>0.11175</v>
      </c>
      <c r="K1646" s="14">
        <f>G1646*P1646/100</f>
        <v>0.52500000000000002</v>
      </c>
      <c r="L1646" s="1"/>
      <c r="M1646" s="15">
        <v>3.8</v>
      </c>
      <c r="N1646" s="15">
        <v>0.9</v>
      </c>
      <c r="O1646" s="691">
        <v>14.9</v>
      </c>
      <c r="P1646" s="37">
        <v>70</v>
      </c>
      <c r="Q1646" s="264"/>
      <c r="R1646" s="264"/>
      <c r="S1646" s="264"/>
      <c r="T1646" s="264"/>
      <c r="U1646" s="264"/>
      <c r="V1646" s="264"/>
      <c r="W1646" s="264"/>
      <c r="X1646" s="264"/>
      <c r="Y1646" s="264"/>
      <c r="Z1646" s="264"/>
      <c r="AA1646" s="264"/>
      <c r="AB1646" s="264"/>
      <c r="AC1646" s="264"/>
      <c r="AD1646" s="264"/>
      <c r="AE1646" s="264"/>
      <c r="AF1646" s="264"/>
      <c r="AG1646" s="264"/>
      <c r="AH1646" s="264"/>
      <c r="AI1646" s="264"/>
      <c r="AJ1646" s="264"/>
      <c r="AK1646" s="264"/>
      <c r="AL1646" s="264"/>
      <c r="AM1646" s="264"/>
      <c r="AN1646" s="264"/>
      <c r="AO1646" s="264"/>
      <c r="AP1646" s="264"/>
      <c r="AQ1646" s="264"/>
      <c r="AR1646" s="264"/>
      <c r="AS1646" s="264"/>
      <c r="AT1646" s="264"/>
      <c r="AU1646" s="78"/>
    </row>
    <row r="1647" spans="1:47" s="18" customFormat="1" x14ac:dyDescent="0.25">
      <c r="A1647" s="17"/>
      <c r="B1647" s="17"/>
      <c r="C1647" s="17"/>
      <c r="D1647" s="10"/>
      <c r="E1647" s="63" t="s">
        <v>21</v>
      </c>
      <c r="F1647" s="980"/>
      <c r="G1647" s="980"/>
      <c r="H1647" s="22">
        <f>SUM(H1644:H1646)</f>
        <v>2.8499999999999998E-2</v>
      </c>
      <c r="I1647" s="22">
        <f t="shared" ref="I1647:K1647" si="635">SUM(I1644:I1646)</f>
        <v>6.7500000000000008E-3</v>
      </c>
      <c r="J1647" s="22">
        <f t="shared" si="635"/>
        <v>0.11175</v>
      </c>
      <c r="K1647" s="22">
        <f t="shared" si="635"/>
        <v>0.52500000000000002</v>
      </c>
      <c r="L1647" s="1"/>
      <c r="M1647" s="15">
        <v>2.8</v>
      </c>
      <c r="N1647" s="15">
        <v>3.2</v>
      </c>
      <c r="O1647" s="691">
        <v>4.0999999999999996</v>
      </c>
      <c r="P1647" s="15">
        <v>56</v>
      </c>
      <c r="Q1647" s="264"/>
      <c r="R1647" s="264"/>
      <c r="S1647" s="264"/>
      <c r="T1647" s="264"/>
      <c r="U1647" s="264"/>
      <c r="V1647" s="264"/>
      <c r="W1647" s="264"/>
      <c r="X1647" s="264"/>
      <c r="Y1647" s="264"/>
      <c r="Z1647" s="264"/>
      <c r="AA1647" s="264"/>
      <c r="AB1647" s="264"/>
      <c r="AC1647" s="264"/>
      <c r="AD1647" s="264"/>
      <c r="AE1647" s="264"/>
      <c r="AF1647" s="264"/>
      <c r="AG1647" s="264"/>
      <c r="AH1647" s="264"/>
      <c r="AI1647" s="264"/>
      <c r="AJ1647" s="264"/>
      <c r="AK1647" s="264"/>
      <c r="AL1647" s="264"/>
      <c r="AM1647" s="264"/>
      <c r="AN1647" s="264"/>
      <c r="AO1647" s="264"/>
      <c r="AP1647" s="264"/>
      <c r="AQ1647" s="264"/>
      <c r="AR1647" s="264"/>
      <c r="AS1647" s="264"/>
      <c r="AT1647" s="264"/>
      <c r="AU1647" s="78"/>
    </row>
    <row r="1648" spans="1:47" s="27" customFormat="1" x14ac:dyDescent="0.25">
      <c r="B1648" s="72"/>
      <c r="C1648" s="71"/>
      <c r="D1648" s="72"/>
      <c r="E1648" s="73" t="s">
        <v>100</v>
      </c>
      <c r="F1648" s="334"/>
      <c r="G1648" s="334"/>
      <c r="H1648" s="74">
        <f>H1616+H1617+H1632+H1635+H1643+H1647</f>
        <v>22.378100000000003</v>
      </c>
      <c r="I1648" s="74">
        <f t="shared" ref="I1648:K1648" si="636">I1616+I1617+I1632+I1635+I1643+I1647</f>
        <v>24.139020000000002</v>
      </c>
      <c r="J1648" s="74">
        <f t="shared" si="636"/>
        <v>67.234200000000001</v>
      </c>
      <c r="K1648" s="74">
        <f t="shared" si="636"/>
        <v>557.54399999999998</v>
      </c>
      <c r="O1648" s="689"/>
      <c r="Q1648" s="264"/>
      <c r="R1648" s="264"/>
      <c r="S1648" s="264"/>
      <c r="T1648" s="264"/>
      <c r="U1648" s="264"/>
      <c r="V1648" s="264"/>
      <c r="W1648" s="264"/>
      <c r="X1648" s="264"/>
      <c r="Y1648" s="264"/>
      <c r="Z1648" s="264"/>
      <c r="AA1648" s="264"/>
      <c r="AB1648" s="264"/>
      <c r="AC1648" s="264"/>
      <c r="AD1648" s="264"/>
      <c r="AE1648" s="264"/>
      <c r="AF1648" s="264"/>
      <c r="AG1648" s="264"/>
      <c r="AH1648" s="264"/>
      <c r="AI1648" s="264"/>
      <c r="AJ1648" s="264"/>
      <c r="AK1648" s="264"/>
      <c r="AL1648" s="264"/>
      <c r="AM1648" s="264"/>
      <c r="AN1648" s="264"/>
      <c r="AO1648" s="264"/>
      <c r="AP1648" s="264"/>
      <c r="AQ1648" s="264"/>
      <c r="AR1648" s="264"/>
      <c r="AS1648" s="264"/>
      <c r="AT1648" s="264"/>
      <c r="AU1648" s="701"/>
    </row>
    <row r="1649" spans="1:47" s="27" customFormat="1" x14ac:dyDescent="0.25">
      <c r="A1649" s="292" t="s">
        <v>112</v>
      </c>
      <c r="B1649" s="293"/>
      <c r="C1649" s="71"/>
      <c r="D1649" s="72"/>
      <c r="E1649" s="64"/>
      <c r="F1649" s="981"/>
      <c r="G1649" s="981"/>
      <c r="H1649" s="74"/>
      <c r="I1649" s="74"/>
      <c r="J1649" s="74"/>
      <c r="K1649" s="74"/>
      <c r="L1649" s="1"/>
      <c r="O1649" s="689"/>
      <c r="Q1649" s="264"/>
      <c r="R1649" s="264"/>
      <c r="S1649" s="264"/>
      <c r="T1649" s="264"/>
      <c r="U1649" s="264"/>
      <c r="V1649" s="264"/>
      <c r="W1649" s="264"/>
      <c r="X1649" s="264"/>
      <c r="Y1649" s="264"/>
      <c r="Z1649" s="264"/>
      <c r="AA1649" s="264"/>
      <c r="AB1649" s="264"/>
      <c r="AC1649" s="264"/>
      <c r="AD1649" s="264"/>
      <c r="AE1649" s="264"/>
      <c r="AF1649" s="264"/>
      <c r="AG1649" s="264"/>
      <c r="AH1649" s="264"/>
      <c r="AI1649" s="264"/>
      <c r="AJ1649" s="264"/>
      <c r="AK1649" s="264"/>
      <c r="AL1649" s="264"/>
      <c r="AM1649" s="264"/>
      <c r="AN1649" s="264"/>
      <c r="AO1649" s="264"/>
      <c r="AP1649" s="264"/>
      <c r="AQ1649" s="264"/>
      <c r="AR1649" s="264"/>
      <c r="AS1649" s="264"/>
      <c r="AT1649" s="264"/>
      <c r="AU1649" s="701"/>
    </row>
    <row r="1650" spans="1:47" s="18" customFormat="1" ht="15.75" customHeight="1" x14ac:dyDescent="0.25">
      <c r="B1650" s="10" t="s">
        <v>814</v>
      </c>
      <c r="C1650" s="1244" t="s">
        <v>494</v>
      </c>
      <c r="D1650" s="12">
        <v>120</v>
      </c>
      <c r="E1650" s="65" t="s">
        <v>495</v>
      </c>
      <c r="F1650" s="733">
        <f>G1650*100/80</f>
        <v>31.25</v>
      </c>
      <c r="G1650" s="731">
        <v>25</v>
      </c>
      <c r="H1650" s="19">
        <f t="shared" ref="H1650:H1656" si="637">G1650*M1650/100</f>
        <v>4.9749999999999996</v>
      </c>
      <c r="I1650" s="13">
        <f t="shared" ref="I1650:I1656" si="638">G1650*N1650/100</f>
        <v>2.85</v>
      </c>
      <c r="J1650" s="13">
        <f t="shared" ref="J1650:J1656" si="639">G1650*O1650/100</f>
        <v>0</v>
      </c>
      <c r="K1650" s="13">
        <f t="shared" ref="K1650:K1656" si="640">G1650*P1650/100</f>
        <v>45.5</v>
      </c>
      <c r="L1650" s="1"/>
      <c r="M1650" s="15">
        <v>19.899999999999999</v>
      </c>
      <c r="N1650" s="15">
        <v>11.4</v>
      </c>
      <c r="O1650" s="691">
        <v>0</v>
      </c>
      <c r="P1650" s="20">
        <v>182</v>
      </c>
      <c r="Q1650" s="264"/>
      <c r="R1650" s="264"/>
      <c r="S1650" s="264"/>
      <c r="T1650" s="264"/>
      <c r="U1650" s="264"/>
      <c r="V1650" s="264"/>
      <c r="W1650" s="264"/>
      <c r="X1650" s="264"/>
      <c r="Y1650" s="264"/>
      <c r="Z1650" s="264"/>
      <c r="AA1650" s="264"/>
      <c r="AB1650" s="264"/>
      <c r="AC1650" s="264"/>
      <c r="AD1650" s="264"/>
      <c r="AE1650" s="264"/>
      <c r="AF1650" s="264"/>
      <c r="AG1650" s="264"/>
      <c r="AH1650" s="264"/>
      <c r="AI1650" s="264"/>
      <c r="AJ1650" s="264"/>
      <c r="AK1650" s="264"/>
      <c r="AL1650" s="264"/>
      <c r="AM1650" s="264"/>
      <c r="AN1650" s="264"/>
      <c r="AO1650" s="264"/>
      <c r="AP1650" s="264"/>
      <c r="AQ1650" s="264"/>
      <c r="AR1650" s="264"/>
      <c r="AS1650" s="264"/>
      <c r="AT1650" s="264"/>
      <c r="AU1650" s="78"/>
    </row>
    <row r="1651" spans="1:47" s="18" customFormat="1" ht="15.75" x14ac:dyDescent="0.25">
      <c r="B1651" s="10"/>
      <c r="C1651" s="1245"/>
      <c r="D1651" s="12"/>
      <c r="E1651" s="65" t="s">
        <v>80</v>
      </c>
      <c r="F1651" s="730"/>
      <c r="G1651" s="731">
        <v>0.24</v>
      </c>
      <c r="H1651" s="19">
        <f t="shared" si="637"/>
        <v>0</v>
      </c>
      <c r="I1651" s="13">
        <f t="shared" si="638"/>
        <v>0</v>
      </c>
      <c r="J1651" s="13">
        <f t="shared" si="639"/>
        <v>0</v>
      </c>
      <c r="K1651" s="13">
        <f t="shared" si="640"/>
        <v>0</v>
      </c>
      <c r="L1651" s="1"/>
      <c r="M1651" s="15"/>
      <c r="N1651" s="15"/>
      <c r="O1651" s="691"/>
      <c r="P1651" s="15"/>
      <c r="Q1651" s="264"/>
      <c r="R1651" s="264"/>
      <c r="S1651" s="264"/>
      <c r="T1651" s="264"/>
      <c r="U1651" s="264"/>
      <c r="V1651" s="264"/>
      <c r="W1651" s="264"/>
      <c r="X1651" s="264"/>
      <c r="Y1651" s="264"/>
      <c r="Z1651" s="264"/>
      <c r="AA1651" s="264"/>
      <c r="AB1651" s="264"/>
      <c r="AC1651" s="264"/>
      <c r="AD1651" s="264"/>
      <c r="AE1651" s="264"/>
      <c r="AF1651" s="264"/>
      <c r="AG1651" s="264"/>
      <c r="AH1651" s="264"/>
      <c r="AI1651" s="264"/>
      <c r="AJ1651" s="264"/>
      <c r="AK1651" s="264"/>
      <c r="AL1651" s="264"/>
      <c r="AM1651" s="264"/>
      <c r="AN1651" s="264"/>
      <c r="AO1651" s="264"/>
      <c r="AP1651" s="264"/>
      <c r="AQ1651" s="264"/>
      <c r="AR1651" s="264"/>
      <c r="AS1651" s="264"/>
      <c r="AT1651" s="264"/>
      <c r="AU1651" s="78"/>
    </row>
    <row r="1652" spans="1:47" s="18" customFormat="1" ht="15.75" x14ac:dyDescent="0.25">
      <c r="B1652" s="10"/>
      <c r="C1652" s="17"/>
      <c r="D1652" s="12"/>
      <c r="E1652" s="65" t="s">
        <v>84</v>
      </c>
      <c r="F1652" s="990">
        <f>G1652*100/75</f>
        <v>48</v>
      </c>
      <c r="G1652" s="731">
        <v>36</v>
      </c>
      <c r="H1652" s="19">
        <f t="shared" si="637"/>
        <v>0.68399999999999994</v>
      </c>
      <c r="I1652" s="13">
        <f t="shared" si="638"/>
        <v>0.10799999999999998</v>
      </c>
      <c r="J1652" s="13">
        <f t="shared" si="639"/>
        <v>6.588000000000001</v>
      </c>
      <c r="K1652" s="14">
        <f t="shared" si="640"/>
        <v>29.52</v>
      </c>
      <c r="L1652" s="1"/>
      <c r="M1652" s="15">
        <v>1.9</v>
      </c>
      <c r="N1652" s="15">
        <v>0.3</v>
      </c>
      <c r="O1652" s="691">
        <v>18.3</v>
      </c>
      <c r="P1652" s="15">
        <v>82</v>
      </c>
      <c r="Q1652" s="264"/>
      <c r="R1652" s="264"/>
      <c r="S1652" s="264"/>
      <c r="T1652" s="264"/>
      <c r="U1652" s="264"/>
      <c r="V1652" s="264"/>
      <c r="W1652" s="264"/>
      <c r="X1652" s="264"/>
      <c r="Y1652" s="264"/>
      <c r="Z1652" s="264"/>
      <c r="AA1652" s="264"/>
      <c r="AB1652" s="264"/>
      <c r="AC1652" s="264"/>
      <c r="AD1652" s="264"/>
      <c r="AE1652" s="264"/>
      <c r="AF1652" s="264"/>
      <c r="AG1652" s="264"/>
      <c r="AH1652" s="264"/>
      <c r="AI1652" s="264"/>
      <c r="AJ1652" s="264"/>
      <c r="AK1652" s="264"/>
      <c r="AL1652" s="264"/>
      <c r="AM1652" s="264"/>
      <c r="AN1652" s="264"/>
      <c r="AO1652" s="264"/>
      <c r="AP1652" s="264"/>
      <c r="AQ1652" s="264"/>
      <c r="AR1652" s="264"/>
      <c r="AS1652" s="264"/>
      <c r="AT1652" s="264"/>
      <c r="AU1652" s="78"/>
    </row>
    <row r="1653" spans="1:47" s="18" customFormat="1" ht="15.75" x14ac:dyDescent="0.25">
      <c r="B1653" s="10"/>
      <c r="C1653" s="17"/>
      <c r="D1653" s="12"/>
      <c r="E1653" s="65" t="s">
        <v>496</v>
      </c>
      <c r="F1653" s="735">
        <f>G1653*100/70</f>
        <v>32.571428571428569</v>
      </c>
      <c r="G1653" s="731">
        <v>22.8</v>
      </c>
      <c r="H1653" s="19">
        <f t="shared" si="637"/>
        <v>0.114</v>
      </c>
      <c r="I1653" s="13">
        <f t="shared" si="638"/>
        <v>0.114</v>
      </c>
      <c r="J1653" s="13">
        <f t="shared" si="639"/>
        <v>0.56999999999999995</v>
      </c>
      <c r="K1653" s="13">
        <f t="shared" si="640"/>
        <v>3.6480000000000001</v>
      </c>
      <c r="L1653" s="1"/>
      <c r="M1653" s="15">
        <v>0.5</v>
      </c>
      <c r="N1653" s="15">
        <v>0.5</v>
      </c>
      <c r="O1653" s="691">
        <v>2.5</v>
      </c>
      <c r="P1653" s="15">
        <v>16</v>
      </c>
      <c r="Q1653" s="264"/>
      <c r="R1653" s="264"/>
      <c r="S1653" s="264"/>
      <c r="T1653" s="264"/>
      <c r="U1653" s="264"/>
      <c r="V1653" s="264"/>
      <c r="W1653" s="264"/>
      <c r="X1653" s="264"/>
      <c r="Y1653" s="264"/>
      <c r="Z1653" s="264"/>
      <c r="AA1653" s="264"/>
      <c r="AB1653" s="264"/>
      <c r="AC1653" s="264"/>
      <c r="AD1653" s="264"/>
      <c r="AE1653" s="264"/>
      <c r="AF1653" s="264"/>
      <c r="AG1653" s="264"/>
      <c r="AH1653" s="264"/>
      <c r="AI1653" s="264"/>
      <c r="AJ1653" s="264"/>
      <c r="AK1653" s="264"/>
      <c r="AL1653" s="264"/>
      <c r="AM1653" s="264"/>
      <c r="AN1653" s="264"/>
      <c r="AO1653" s="264"/>
      <c r="AP1653" s="264"/>
      <c r="AQ1653" s="264"/>
      <c r="AR1653" s="264"/>
      <c r="AS1653" s="264"/>
      <c r="AT1653" s="264"/>
      <c r="AU1653" s="78"/>
    </row>
    <row r="1654" spans="1:47" s="18" customFormat="1" ht="15.75" x14ac:dyDescent="0.25">
      <c r="B1654" s="10"/>
      <c r="C1654" s="17"/>
      <c r="D1654" s="12"/>
      <c r="E1654" s="65" t="s">
        <v>497</v>
      </c>
      <c r="F1654" s="990">
        <f>G1654*100/70</f>
        <v>17.142857142857142</v>
      </c>
      <c r="G1654" s="731">
        <v>12</v>
      </c>
      <c r="H1654" s="19">
        <f t="shared" si="637"/>
        <v>0.70800000000000007</v>
      </c>
      <c r="I1654" s="13">
        <f t="shared" si="638"/>
        <v>9.6000000000000016E-2</v>
      </c>
      <c r="J1654" s="13">
        <f t="shared" si="639"/>
        <v>1.7160000000000002</v>
      </c>
      <c r="K1654" s="14">
        <f t="shared" si="640"/>
        <v>9</v>
      </c>
      <c r="L1654" s="1"/>
      <c r="M1654" s="15">
        <v>5.9</v>
      </c>
      <c r="N1654" s="15">
        <v>0.8</v>
      </c>
      <c r="O1654" s="691">
        <v>14.3</v>
      </c>
      <c r="P1654" s="15">
        <v>75</v>
      </c>
      <c r="Q1654" s="264"/>
      <c r="R1654" s="264"/>
      <c r="S1654" s="264"/>
      <c r="T1654" s="264"/>
      <c r="U1654" s="264"/>
      <c r="V1654" s="264"/>
      <c r="W1654" s="264"/>
      <c r="X1654" s="264"/>
      <c r="Y1654" s="264"/>
      <c r="Z1654" s="264"/>
      <c r="AA1654" s="264"/>
      <c r="AB1654" s="264"/>
      <c r="AC1654" s="264"/>
      <c r="AD1654" s="264"/>
      <c r="AE1654" s="264"/>
      <c r="AF1654" s="264"/>
      <c r="AG1654" s="264"/>
      <c r="AH1654" s="264"/>
      <c r="AI1654" s="264"/>
      <c r="AJ1654" s="264"/>
      <c r="AK1654" s="264"/>
      <c r="AL1654" s="264"/>
      <c r="AM1654" s="264"/>
      <c r="AN1654" s="264"/>
      <c r="AO1654" s="264"/>
      <c r="AP1654" s="264"/>
      <c r="AQ1654" s="264"/>
      <c r="AR1654" s="264"/>
      <c r="AS1654" s="264"/>
      <c r="AT1654" s="264"/>
      <c r="AU1654" s="78"/>
    </row>
    <row r="1655" spans="1:47" s="18" customFormat="1" ht="15.75" x14ac:dyDescent="0.25">
      <c r="B1655" s="10"/>
      <c r="C1655" s="17"/>
      <c r="D1655" s="12"/>
      <c r="E1655" s="65" t="s">
        <v>498</v>
      </c>
      <c r="F1655" s="730"/>
      <c r="G1655" s="731">
        <v>13</v>
      </c>
      <c r="H1655" s="19">
        <f t="shared" si="637"/>
        <v>0.33800000000000002</v>
      </c>
      <c r="I1655" s="13">
        <f t="shared" si="638"/>
        <v>3.25</v>
      </c>
      <c r="J1655" s="13">
        <f t="shared" si="639"/>
        <v>0.35100000000000003</v>
      </c>
      <c r="K1655" s="13">
        <f t="shared" si="640"/>
        <v>32.24</v>
      </c>
      <c r="L1655" s="1"/>
      <c r="M1655" s="15">
        <v>2.6</v>
      </c>
      <c r="N1655" s="15">
        <v>25</v>
      </c>
      <c r="O1655" s="691">
        <v>2.7</v>
      </c>
      <c r="P1655" s="15">
        <v>248</v>
      </c>
      <c r="Q1655" s="264"/>
      <c r="R1655" s="264"/>
      <c r="S1655" s="264"/>
      <c r="T1655" s="264"/>
      <c r="U1655" s="264"/>
      <c r="V1655" s="264"/>
      <c r="W1655" s="264"/>
      <c r="X1655" s="264"/>
      <c r="Y1655" s="264"/>
      <c r="Z1655" s="264"/>
      <c r="AA1655" s="264"/>
      <c r="AB1655" s="264"/>
      <c r="AC1655" s="264"/>
      <c r="AD1655" s="264"/>
      <c r="AE1655" s="264"/>
      <c r="AF1655" s="264"/>
      <c r="AG1655" s="264"/>
      <c r="AH1655" s="264"/>
      <c r="AI1655" s="264"/>
      <c r="AJ1655" s="264"/>
      <c r="AK1655" s="264"/>
      <c r="AL1655" s="264"/>
      <c r="AM1655" s="264"/>
      <c r="AN1655" s="264"/>
      <c r="AO1655" s="264"/>
      <c r="AP1655" s="264"/>
      <c r="AQ1655" s="264"/>
      <c r="AR1655" s="264"/>
      <c r="AS1655" s="264"/>
      <c r="AT1655" s="264"/>
      <c r="AU1655" s="78"/>
    </row>
    <row r="1656" spans="1:47" s="18" customFormat="1" ht="15.75" x14ac:dyDescent="0.25">
      <c r="B1656" s="10"/>
      <c r="C1656" s="17"/>
      <c r="D1656" s="12"/>
      <c r="E1656" s="65" t="s">
        <v>159</v>
      </c>
      <c r="F1656" s="730"/>
      <c r="G1656" s="731">
        <v>7</v>
      </c>
      <c r="H1656" s="19">
        <f t="shared" si="637"/>
        <v>3.5000000000000003E-2</v>
      </c>
      <c r="I1656" s="13">
        <f t="shared" si="638"/>
        <v>3.5909999999999997</v>
      </c>
      <c r="J1656" s="13">
        <f t="shared" si="639"/>
        <v>0.53199999999999992</v>
      </c>
      <c r="K1656" s="14">
        <f t="shared" si="640"/>
        <v>34.090000000000003</v>
      </c>
      <c r="L1656" s="1"/>
      <c r="M1656" s="15">
        <v>0.5</v>
      </c>
      <c r="N1656" s="15">
        <v>51.3</v>
      </c>
      <c r="O1656" s="691">
        <v>7.6</v>
      </c>
      <c r="P1656" s="20">
        <v>487</v>
      </c>
      <c r="Q1656" s="264"/>
      <c r="R1656" s="264"/>
      <c r="S1656" s="264"/>
      <c r="T1656" s="264"/>
      <c r="U1656" s="264"/>
      <c r="V1656" s="264"/>
      <c r="W1656" s="264"/>
      <c r="X1656" s="264"/>
      <c r="Y1656" s="264"/>
      <c r="Z1656" s="264"/>
      <c r="AA1656" s="264"/>
      <c r="AB1656" s="264"/>
      <c r="AC1656" s="264"/>
      <c r="AD1656" s="264"/>
      <c r="AE1656" s="264"/>
      <c r="AF1656" s="264"/>
      <c r="AG1656" s="264"/>
      <c r="AH1656" s="264"/>
      <c r="AI1656" s="264"/>
      <c r="AJ1656" s="264"/>
      <c r="AK1656" s="264"/>
      <c r="AL1656" s="264"/>
      <c r="AM1656" s="264"/>
      <c r="AN1656" s="264"/>
      <c r="AO1656" s="264"/>
      <c r="AP1656" s="264"/>
      <c r="AQ1656" s="264"/>
      <c r="AR1656" s="264"/>
      <c r="AS1656" s="264"/>
      <c r="AT1656" s="264"/>
      <c r="AU1656" s="78"/>
    </row>
    <row r="1657" spans="1:47" s="18" customFormat="1" x14ac:dyDescent="0.25">
      <c r="B1657" s="10"/>
      <c r="C1657" s="17"/>
      <c r="D1657" s="10"/>
      <c r="E1657" s="63" t="s">
        <v>21</v>
      </c>
      <c r="F1657" s="982"/>
      <c r="G1657" s="982"/>
      <c r="H1657" s="22">
        <f>SUM(H1650:H1656)</f>
        <v>6.8540000000000001</v>
      </c>
      <c r="I1657" s="22">
        <f t="shared" ref="I1657:K1657" si="641">SUM(I1650:I1656)</f>
        <v>10.009</v>
      </c>
      <c r="J1657" s="22">
        <f t="shared" si="641"/>
        <v>9.7570000000000032</v>
      </c>
      <c r="K1657" s="22">
        <f t="shared" si="641"/>
        <v>153.99799999999999</v>
      </c>
      <c r="L1657" s="1"/>
      <c r="O1657" s="61"/>
      <c r="Q1657" s="264"/>
      <c r="R1657" s="264"/>
      <c r="S1657" s="264"/>
      <c r="T1657" s="264"/>
      <c r="U1657" s="264"/>
      <c r="V1657" s="264"/>
      <c r="W1657" s="264"/>
      <c r="X1657" s="264"/>
      <c r="Y1657" s="264"/>
      <c r="Z1657" s="264"/>
      <c r="AA1657" s="264"/>
      <c r="AB1657" s="264"/>
      <c r="AC1657" s="264"/>
      <c r="AD1657" s="264"/>
      <c r="AE1657" s="264"/>
      <c r="AF1657" s="264"/>
      <c r="AG1657" s="264"/>
      <c r="AH1657" s="264"/>
      <c r="AI1657" s="264"/>
      <c r="AJ1657" s="264"/>
      <c r="AK1657" s="264"/>
      <c r="AL1657" s="264"/>
      <c r="AM1657" s="264"/>
      <c r="AN1657" s="264"/>
      <c r="AO1657" s="264"/>
      <c r="AP1657" s="264"/>
      <c r="AQ1657" s="264"/>
      <c r="AR1657" s="264"/>
      <c r="AS1657" s="264"/>
      <c r="AT1657" s="264"/>
      <c r="AU1657" s="78"/>
    </row>
    <row r="1658" spans="1:47" s="50" customFormat="1" x14ac:dyDescent="0.25">
      <c r="A1658" s="51"/>
      <c r="B1658" s="198"/>
      <c r="C1658" s="232" t="s">
        <v>103</v>
      </c>
      <c r="D1658" s="233">
        <v>20</v>
      </c>
      <c r="E1658" s="146" t="s">
        <v>30</v>
      </c>
      <c r="F1658" s="981"/>
      <c r="G1658" s="981">
        <v>20</v>
      </c>
      <c r="H1658" s="22">
        <f>G1658*M1658/100</f>
        <v>1</v>
      </c>
      <c r="I1658" s="22">
        <f>G1658*N1658/100</f>
        <v>0.24</v>
      </c>
      <c r="J1658" s="22">
        <f>G1658*O1658/100</f>
        <v>9.4</v>
      </c>
      <c r="K1658" s="22">
        <f>G1658*P1658/100</f>
        <v>40.799999999999997</v>
      </c>
      <c r="L1658" s="1"/>
      <c r="M1658" s="83">
        <v>5</v>
      </c>
      <c r="N1658" s="83">
        <v>1.2</v>
      </c>
      <c r="O1658" s="692">
        <v>47</v>
      </c>
      <c r="P1658" s="83">
        <v>204</v>
      </c>
      <c r="Q1658" s="264"/>
      <c r="R1658" s="264"/>
      <c r="S1658" s="264"/>
      <c r="T1658" s="264"/>
      <c r="U1658" s="264"/>
      <c r="V1658" s="264"/>
      <c r="W1658" s="264"/>
      <c r="X1658" s="264"/>
      <c r="Y1658" s="264"/>
      <c r="Z1658" s="264"/>
      <c r="AA1658" s="264"/>
      <c r="AB1658" s="264"/>
      <c r="AC1658" s="264"/>
      <c r="AD1658" s="264"/>
      <c r="AE1658" s="264"/>
      <c r="AF1658" s="264"/>
      <c r="AG1658" s="264"/>
      <c r="AH1658" s="264"/>
      <c r="AI1658" s="264"/>
      <c r="AJ1658" s="264"/>
      <c r="AK1658" s="264"/>
      <c r="AL1658" s="264"/>
      <c r="AM1658" s="264"/>
      <c r="AN1658" s="264"/>
      <c r="AO1658" s="264"/>
      <c r="AP1658" s="264"/>
      <c r="AQ1658" s="264"/>
      <c r="AR1658" s="264"/>
      <c r="AS1658" s="264"/>
      <c r="AT1658" s="264"/>
      <c r="AU1658" s="159"/>
    </row>
    <row r="1659" spans="1:47" s="18" customFormat="1" ht="28.5" x14ac:dyDescent="0.25">
      <c r="B1659" s="90" t="s">
        <v>911</v>
      </c>
      <c r="C1659" s="294" t="s">
        <v>910</v>
      </c>
      <c r="D1659" s="120">
        <v>150</v>
      </c>
      <c r="E1659" s="62" t="s">
        <v>181</v>
      </c>
      <c r="F1659" s="980"/>
      <c r="G1659" s="738">
        <v>1.5</v>
      </c>
      <c r="H1659" s="13">
        <f>G1659*M1659/100</f>
        <v>4.3499999999999997E-2</v>
      </c>
      <c r="I1659" s="13">
        <f>G1659*N1659/100</f>
        <v>2.5499999999999998E-2</v>
      </c>
      <c r="J1659" s="13">
        <f>G1659*O1659/100</f>
        <v>0.99750000000000005</v>
      </c>
      <c r="K1659" s="14">
        <f>G1659*P1659/100</f>
        <v>4.1550000000000002</v>
      </c>
      <c r="L1659" s="1"/>
      <c r="M1659" s="15">
        <v>2.9</v>
      </c>
      <c r="N1659" s="15">
        <v>1.7</v>
      </c>
      <c r="O1659" s="691">
        <v>66.5</v>
      </c>
      <c r="P1659" s="20">
        <v>277</v>
      </c>
      <c r="Q1659" s="264"/>
      <c r="R1659" s="264"/>
      <c r="S1659" s="264"/>
      <c r="T1659" s="264"/>
      <c r="U1659" s="264"/>
      <c r="V1659" s="264"/>
      <c r="W1659" s="264"/>
      <c r="X1659" s="264"/>
      <c r="Y1659" s="264"/>
      <c r="Z1659" s="264"/>
      <c r="AA1659" s="264"/>
      <c r="AB1659" s="264"/>
      <c r="AC1659" s="264"/>
      <c r="AD1659" s="264"/>
      <c r="AE1659" s="264"/>
      <c r="AF1659" s="264"/>
      <c r="AG1659" s="264"/>
      <c r="AH1659" s="264"/>
      <c r="AI1659" s="264"/>
      <c r="AJ1659" s="264"/>
      <c r="AK1659" s="264"/>
      <c r="AL1659" s="264"/>
      <c r="AM1659" s="264"/>
      <c r="AN1659" s="264"/>
      <c r="AO1659" s="264"/>
      <c r="AP1659" s="264"/>
      <c r="AQ1659" s="264"/>
      <c r="AR1659" s="264"/>
      <c r="AS1659" s="264"/>
      <c r="AT1659" s="264"/>
      <c r="AU1659" s="78"/>
    </row>
    <row r="1660" spans="1:47" s="18" customFormat="1" x14ac:dyDescent="0.25">
      <c r="D1660" s="61"/>
      <c r="E1660" s="62" t="s">
        <v>19</v>
      </c>
      <c r="F1660" s="980"/>
      <c r="G1660" s="738">
        <v>1.5</v>
      </c>
      <c r="H1660" s="13">
        <f>G1660*M1660/100</f>
        <v>5.2499999999999998E-2</v>
      </c>
      <c r="I1660" s="13">
        <f>G1660*N1660/100</f>
        <v>2.4000000000000004E-2</v>
      </c>
      <c r="J1660" s="13">
        <f>G1660*O1660/100</f>
        <v>1.17</v>
      </c>
      <c r="K1660" s="14">
        <f>G1660*P1660/100</f>
        <v>5.0549999999999997</v>
      </c>
      <c r="L1660" s="1"/>
      <c r="M1660" s="15">
        <v>3.5</v>
      </c>
      <c r="N1660" s="15">
        <v>1.6</v>
      </c>
      <c r="O1660" s="691">
        <v>78</v>
      </c>
      <c r="P1660" s="20">
        <v>337</v>
      </c>
      <c r="Q1660" s="264"/>
      <c r="R1660" s="264"/>
      <c r="S1660" s="264"/>
      <c r="T1660" s="264"/>
      <c r="U1660" s="264"/>
      <c r="V1660" s="264"/>
      <c r="W1660" s="264"/>
      <c r="X1660" s="264"/>
      <c r="Y1660" s="264"/>
      <c r="Z1660" s="264"/>
      <c r="AA1660" s="264"/>
      <c r="AB1660" s="264"/>
      <c r="AC1660" s="264"/>
      <c r="AD1660" s="264"/>
      <c r="AE1660" s="264"/>
      <c r="AF1660" s="264"/>
      <c r="AG1660" s="264"/>
      <c r="AH1660" s="264"/>
      <c r="AI1660" s="264"/>
      <c r="AJ1660" s="264"/>
      <c r="AK1660" s="264"/>
      <c r="AL1660" s="264"/>
      <c r="AM1660" s="264"/>
      <c r="AN1660" s="264"/>
      <c r="AO1660" s="264"/>
      <c r="AP1660" s="264"/>
      <c r="AQ1660" s="264"/>
      <c r="AR1660" s="264"/>
      <c r="AS1660" s="264"/>
      <c r="AT1660" s="264"/>
      <c r="AU1660" s="78"/>
    </row>
    <row r="1661" spans="1:47" s="18" customFormat="1" x14ac:dyDescent="0.25">
      <c r="D1661" s="61"/>
      <c r="E1661" s="62" t="s">
        <v>18</v>
      </c>
      <c r="F1661" s="980"/>
      <c r="G1661" s="738">
        <v>150</v>
      </c>
      <c r="H1661" s="13">
        <f>G1661*M1661/100</f>
        <v>0</v>
      </c>
      <c r="I1661" s="13">
        <f>G1661*N1661/100</f>
        <v>0</v>
      </c>
      <c r="J1661" s="13">
        <f>G1661*O1661/100</f>
        <v>0</v>
      </c>
      <c r="K1661" s="14">
        <f>G1661*P1661/100</f>
        <v>0</v>
      </c>
      <c r="L1661" s="1"/>
      <c r="M1661" s="15"/>
      <c r="N1661" s="15"/>
      <c r="O1661" s="691"/>
      <c r="P1661" s="15"/>
      <c r="Q1661" s="264"/>
      <c r="R1661" s="264"/>
      <c r="S1661" s="264"/>
      <c r="T1661" s="264"/>
      <c r="U1661" s="264"/>
      <c r="V1661" s="264"/>
      <c r="W1661" s="264"/>
      <c r="X1661" s="264"/>
      <c r="Y1661" s="264"/>
      <c r="Z1661" s="264"/>
      <c r="AA1661" s="264"/>
      <c r="AB1661" s="264"/>
      <c r="AC1661" s="264"/>
      <c r="AD1661" s="264"/>
      <c r="AE1661" s="264"/>
      <c r="AF1661" s="264"/>
      <c r="AG1661" s="264"/>
      <c r="AH1661" s="264"/>
      <c r="AI1661" s="264"/>
      <c r="AJ1661" s="264"/>
      <c r="AK1661" s="264"/>
      <c r="AL1661" s="264"/>
      <c r="AM1661" s="264"/>
      <c r="AN1661" s="264"/>
      <c r="AO1661" s="264"/>
      <c r="AP1661" s="264"/>
      <c r="AQ1661" s="264"/>
      <c r="AR1661" s="264"/>
      <c r="AS1661" s="264"/>
      <c r="AT1661" s="264"/>
      <c r="AU1661" s="78"/>
    </row>
    <row r="1662" spans="1:47" s="18" customFormat="1" x14ac:dyDescent="0.25">
      <c r="D1662" s="61"/>
      <c r="E1662" s="62" t="s">
        <v>36</v>
      </c>
      <c r="F1662" s="980"/>
      <c r="G1662" s="738">
        <v>1.5</v>
      </c>
      <c r="H1662" s="13">
        <f>G1662*M1662/100</f>
        <v>0</v>
      </c>
      <c r="I1662" s="13">
        <f>G1662*N1662/100</f>
        <v>0</v>
      </c>
      <c r="J1662" s="13">
        <f>G1662*O1662/100</f>
        <v>1.4985000000000002</v>
      </c>
      <c r="K1662" s="14">
        <f>G1662*P1662/100</f>
        <v>6.09</v>
      </c>
      <c r="L1662" s="1"/>
      <c r="M1662" s="15">
        <v>0</v>
      </c>
      <c r="N1662" s="15">
        <v>0</v>
      </c>
      <c r="O1662" s="691">
        <v>99.9</v>
      </c>
      <c r="P1662" s="15">
        <v>406</v>
      </c>
      <c r="Q1662" s="264"/>
      <c r="R1662" s="264"/>
      <c r="S1662" s="264"/>
      <c r="T1662" s="264"/>
      <c r="U1662" s="264"/>
      <c r="V1662" s="264"/>
      <c r="W1662" s="264"/>
      <c r="X1662" s="264"/>
      <c r="Y1662" s="264"/>
      <c r="Z1662" s="264"/>
      <c r="AA1662" s="264"/>
      <c r="AB1662" s="264"/>
      <c r="AC1662" s="264"/>
      <c r="AD1662" s="264"/>
      <c r="AE1662" s="264"/>
      <c r="AF1662" s="264"/>
      <c r="AG1662" s="264"/>
      <c r="AH1662" s="264"/>
      <c r="AI1662" s="264"/>
      <c r="AJ1662" s="264"/>
      <c r="AK1662" s="264"/>
      <c r="AL1662" s="264"/>
      <c r="AM1662" s="264"/>
      <c r="AN1662" s="264"/>
      <c r="AO1662" s="264"/>
      <c r="AP1662" s="264"/>
      <c r="AQ1662" s="264"/>
      <c r="AR1662" s="264"/>
      <c r="AS1662" s="264"/>
      <c r="AT1662" s="264"/>
      <c r="AU1662" s="78"/>
    </row>
    <row r="1663" spans="1:47" s="50" customFormat="1" x14ac:dyDescent="0.25">
      <c r="E1663" s="121" t="s">
        <v>21</v>
      </c>
      <c r="F1663" s="982"/>
      <c r="G1663" s="982"/>
      <c r="H1663" s="22">
        <f>SUM(H1659:H1662)</f>
        <v>9.6000000000000002E-2</v>
      </c>
      <c r="I1663" s="22">
        <f t="shared" ref="I1663:K1663" si="642">SUM(I1659:I1662)</f>
        <v>4.9500000000000002E-2</v>
      </c>
      <c r="J1663" s="22">
        <f t="shared" si="642"/>
        <v>3.6660000000000004</v>
      </c>
      <c r="K1663" s="22">
        <f t="shared" si="642"/>
        <v>15.3</v>
      </c>
      <c r="L1663" s="1"/>
      <c r="M1663" s="83"/>
      <c r="N1663" s="83"/>
      <c r="O1663" s="692"/>
      <c r="P1663" s="83"/>
      <c r="Q1663" s="264"/>
      <c r="R1663" s="264"/>
      <c r="S1663" s="264"/>
      <c r="T1663" s="264"/>
      <c r="U1663" s="264"/>
      <c r="V1663" s="264"/>
      <c r="W1663" s="264"/>
      <c r="X1663" s="264"/>
      <c r="Y1663" s="264"/>
      <c r="Z1663" s="264"/>
      <c r="AA1663" s="264"/>
      <c r="AB1663" s="264"/>
      <c r="AC1663" s="264"/>
      <c r="AD1663" s="264"/>
      <c r="AE1663" s="264"/>
      <c r="AF1663" s="264"/>
      <c r="AG1663" s="264"/>
      <c r="AH1663" s="264"/>
      <c r="AI1663" s="264"/>
      <c r="AJ1663" s="264"/>
      <c r="AK1663" s="264"/>
      <c r="AL1663" s="264"/>
      <c r="AM1663" s="264"/>
      <c r="AN1663" s="264"/>
      <c r="AO1663" s="264"/>
      <c r="AP1663" s="264"/>
      <c r="AQ1663" s="264"/>
      <c r="AR1663" s="264"/>
      <c r="AS1663" s="264"/>
      <c r="AT1663" s="264"/>
      <c r="AU1663" s="159"/>
    </row>
    <row r="1664" spans="1:47" s="27" customFormat="1" x14ac:dyDescent="0.25">
      <c r="B1664" s="72"/>
      <c r="C1664" s="71"/>
      <c r="D1664" s="72"/>
      <c r="E1664" s="73" t="s">
        <v>115</v>
      </c>
      <c r="F1664" s="334"/>
      <c r="G1664" s="1022"/>
      <c r="H1664" s="74">
        <f>H1657+H1658+H1663</f>
        <v>7.95</v>
      </c>
      <c r="I1664" s="74">
        <f t="shared" ref="I1664:K1664" si="643">I1657+I1658+I1663</f>
        <v>10.298500000000001</v>
      </c>
      <c r="J1664" s="74">
        <f t="shared" si="643"/>
        <v>22.823000000000004</v>
      </c>
      <c r="K1664" s="74">
        <f t="shared" si="643"/>
        <v>210.09800000000001</v>
      </c>
      <c r="O1664" s="689"/>
      <c r="Q1664" s="264"/>
      <c r="R1664" s="264"/>
      <c r="S1664" s="264"/>
      <c r="T1664" s="264"/>
      <c r="U1664" s="264"/>
      <c r="V1664" s="264"/>
      <c r="W1664" s="264"/>
      <c r="X1664" s="264"/>
      <c r="Y1664" s="264"/>
      <c r="Z1664" s="264"/>
      <c r="AA1664" s="264"/>
      <c r="AB1664" s="264"/>
      <c r="AC1664" s="264"/>
      <c r="AD1664" s="264"/>
      <c r="AE1664" s="264"/>
      <c r="AF1664" s="264"/>
      <c r="AG1664" s="264"/>
      <c r="AH1664" s="264"/>
      <c r="AI1664" s="264"/>
      <c r="AJ1664" s="264"/>
      <c r="AK1664" s="264"/>
      <c r="AL1664" s="264"/>
      <c r="AM1664" s="264"/>
      <c r="AN1664" s="264"/>
      <c r="AO1664" s="264"/>
      <c r="AP1664" s="264"/>
      <c r="AQ1664" s="264"/>
      <c r="AR1664" s="264"/>
      <c r="AS1664" s="264"/>
      <c r="AT1664" s="264"/>
      <c r="AU1664" s="701"/>
    </row>
    <row r="1665" spans="1:47" s="27" customFormat="1" x14ac:dyDescent="0.25">
      <c r="A1665" s="1236" t="s">
        <v>116</v>
      </c>
      <c r="B1665" s="1237"/>
      <c r="C1665" s="71"/>
      <c r="D1665" s="72"/>
      <c r="E1665" s="64"/>
      <c r="F1665" s="981"/>
      <c r="G1665" s="981"/>
      <c r="H1665" s="74"/>
      <c r="I1665" s="74"/>
      <c r="J1665" s="74"/>
      <c r="K1665" s="74"/>
      <c r="L1665" s="1"/>
      <c r="O1665" s="689"/>
      <c r="Q1665" s="264"/>
      <c r="R1665" s="264"/>
      <c r="S1665" s="264"/>
      <c r="T1665" s="264"/>
      <c r="U1665" s="264"/>
      <c r="V1665" s="264"/>
      <c r="W1665" s="264"/>
      <c r="X1665" s="264"/>
      <c r="Y1665" s="264"/>
      <c r="Z1665" s="264"/>
      <c r="AA1665" s="264"/>
      <c r="AB1665" s="264"/>
      <c r="AC1665" s="264"/>
      <c r="AD1665" s="264"/>
      <c r="AE1665" s="264"/>
      <c r="AF1665" s="264"/>
      <c r="AG1665" s="264"/>
      <c r="AH1665" s="264"/>
      <c r="AI1665" s="264"/>
      <c r="AJ1665" s="264"/>
      <c r="AK1665" s="264"/>
      <c r="AL1665" s="264"/>
      <c r="AM1665" s="264"/>
      <c r="AN1665" s="264"/>
      <c r="AO1665" s="264"/>
      <c r="AP1665" s="264"/>
      <c r="AQ1665" s="264"/>
      <c r="AR1665" s="264"/>
      <c r="AS1665" s="264"/>
      <c r="AT1665" s="264"/>
      <c r="AU1665" s="701"/>
    </row>
    <row r="1666" spans="1:47" s="18" customFormat="1" ht="23.25" customHeight="1" x14ac:dyDescent="0.25">
      <c r="A1666" s="92"/>
      <c r="B1666" s="90" t="s">
        <v>815</v>
      </c>
      <c r="C1666" s="1238" t="s">
        <v>816</v>
      </c>
      <c r="D1666" s="120" t="s">
        <v>764</v>
      </c>
      <c r="E1666" s="65"/>
      <c r="F1666" s="990"/>
      <c r="G1666" s="865"/>
      <c r="H1666" s="19"/>
      <c r="I1666" s="13"/>
      <c r="J1666" s="13"/>
      <c r="K1666" s="14"/>
      <c r="L1666" s="1"/>
      <c r="M1666" s="15"/>
      <c r="N1666" s="15"/>
      <c r="O1666" s="691"/>
      <c r="P1666" s="15"/>
      <c r="Q1666" s="264"/>
      <c r="R1666" s="264"/>
      <c r="S1666" s="264"/>
      <c r="T1666" s="264"/>
      <c r="U1666" s="264"/>
      <c r="V1666" s="264"/>
      <c r="W1666" s="264"/>
      <c r="X1666" s="264"/>
      <c r="Y1666" s="264"/>
      <c r="Z1666" s="264"/>
      <c r="AA1666" s="264"/>
      <c r="AB1666" s="264"/>
      <c r="AC1666" s="264"/>
      <c r="AD1666" s="264"/>
      <c r="AE1666" s="264"/>
      <c r="AF1666" s="264"/>
      <c r="AG1666" s="264"/>
      <c r="AH1666" s="264"/>
      <c r="AI1666" s="264"/>
      <c r="AJ1666" s="264"/>
      <c r="AK1666" s="264"/>
      <c r="AL1666" s="264"/>
      <c r="AM1666" s="264"/>
      <c r="AN1666" s="264"/>
      <c r="AO1666" s="264"/>
      <c r="AP1666" s="264"/>
      <c r="AQ1666" s="264"/>
      <c r="AR1666" s="264"/>
      <c r="AS1666" s="264"/>
      <c r="AT1666" s="264"/>
      <c r="AU1666" s="78"/>
    </row>
    <row r="1667" spans="1:47" s="96" customFormat="1" ht="15.75" x14ac:dyDescent="0.25">
      <c r="A1667" s="95"/>
      <c r="C1667" s="1239"/>
      <c r="D1667" s="99"/>
      <c r="E1667" s="65" t="s">
        <v>353</v>
      </c>
      <c r="F1667" s="990">
        <f>G1667*100/98</f>
        <v>56.122448979591837</v>
      </c>
      <c r="G1667" s="731">
        <v>55</v>
      </c>
      <c r="H1667" s="19">
        <f t="shared" ref="H1667:H1675" si="644">G1667*M1667/100</f>
        <v>9.9</v>
      </c>
      <c r="I1667" s="13">
        <f t="shared" ref="I1667:I1675" si="645">G1667*N1667/100</f>
        <v>0.33</v>
      </c>
      <c r="J1667" s="13">
        <f>G1667*O1667/100</f>
        <v>0.99</v>
      </c>
      <c r="K1667" s="14">
        <f t="shared" ref="K1667:K1675" si="646">G1667*P1667/100</f>
        <v>48.4</v>
      </c>
      <c r="L1667" s="1"/>
      <c r="M1667" s="15">
        <v>18</v>
      </c>
      <c r="N1667" s="15">
        <v>0.6</v>
      </c>
      <c r="O1667" s="691">
        <v>1.8</v>
      </c>
      <c r="P1667" s="15">
        <v>88</v>
      </c>
      <c r="Q1667" s="264"/>
      <c r="R1667" s="264"/>
      <c r="S1667" s="264"/>
      <c r="T1667" s="264"/>
      <c r="U1667" s="264"/>
      <c r="V1667" s="264"/>
      <c r="W1667" s="264"/>
      <c r="X1667" s="264"/>
      <c r="Y1667" s="264"/>
      <c r="Z1667" s="264"/>
      <c r="AA1667" s="264"/>
      <c r="AB1667" s="264"/>
      <c r="AC1667" s="264"/>
      <c r="AD1667" s="264"/>
      <c r="AE1667" s="264"/>
      <c r="AF1667" s="264"/>
      <c r="AG1667" s="264"/>
      <c r="AH1667" s="264"/>
      <c r="AI1667" s="264"/>
      <c r="AJ1667" s="264"/>
      <c r="AK1667" s="264"/>
      <c r="AL1667" s="264"/>
      <c r="AM1667" s="264"/>
      <c r="AN1667" s="264"/>
      <c r="AO1667" s="264"/>
      <c r="AP1667" s="264"/>
      <c r="AQ1667" s="264"/>
      <c r="AR1667" s="264"/>
      <c r="AS1667" s="264"/>
      <c r="AT1667" s="264"/>
      <c r="AU1667" s="114"/>
    </row>
    <row r="1668" spans="1:47" s="96" customFormat="1" ht="15.75" x14ac:dyDescent="0.25">
      <c r="A1668" s="95"/>
      <c r="C1668" s="1239"/>
      <c r="D1668" s="99"/>
      <c r="E1668" s="113" t="s">
        <v>25</v>
      </c>
      <c r="F1668" s="1013">
        <f>G1668*100/70</f>
        <v>40</v>
      </c>
      <c r="G1668" s="731">
        <v>28</v>
      </c>
      <c r="H1668" s="19">
        <f t="shared" si="644"/>
        <v>8.4000000000000005E-2</v>
      </c>
      <c r="I1668" s="13">
        <f t="shared" si="645"/>
        <v>8.4000000000000005E-2</v>
      </c>
      <c r="J1668" s="13"/>
      <c r="K1668" s="14">
        <f t="shared" si="646"/>
        <v>14.56</v>
      </c>
      <c r="L1668" s="1"/>
      <c r="M1668" s="15">
        <v>0.3</v>
      </c>
      <c r="N1668" s="15">
        <v>0.3</v>
      </c>
      <c r="O1668" s="691">
        <v>12.9</v>
      </c>
      <c r="P1668" s="20">
        <v>52</v>
      </c>
      <c r="Q1668" s="264"/>
      <c r="R1668" s="264"/>
      <c r="S1668" s="264"/>
      <c r="T1668" s="264"/>
      <c r="U1668" s="264"/>
      <c r="V1668" s="264"/>
      <c r="W1668" s="264"/>
      <c r="X1668" s="264"/>
      <c r="Y1668" s="264"/>
      <c r="Z1668" s="264"/>
      <c r="AA1668" s="264"/>
      <c r="AB1668" s="264"/>
      <c r="AC1668" s="264"/>
      <c r="AD1668" s="264"/>
      <c r="AE1668" s="264"/>
      <c r="AF1668" s="264"/>
      <c r="AG1668" s="264"/>
      <c r="AH1668" s="264"/>
      <c r="AI1668" s="264"/>
      <c r="AJ1668" s="264"/>
      <c r="AK1668" s="264"/>
      <c r="AL1668" s="264"/>
      <c r="AM1668" s="264"/>
      <c r="AN1668" s="264"/>
      <c r="AO1668" s="264"/>
      <c r="AP1668" s="264"/>
      <c r="AQ1668" s="264"/>
      <c r="AR1668" s="264"/>
      <c r="AS1668" s="264"/>
      <c r="AT1668" s="264"/>
      <c r="AU1668" s="114"/>
    </row>
    <row r="1669" spans="1:47" s="96" customFormat="1" ht="15.75" x14ac:dyDescent="0.25">
      <c r="A1669" s="95"/>
      <c r="C1669" s="1239"/>
      <c r="D1669" s="99"/>
      <c r="E1669" s="109" t="s">
        <v>427</v>
      </c>
      <c r="F1669" s="741">
        <f>G1669*100/70</f>
        <v>62.857142857142854</v>
      </c>
      <c r="G1669" s="731">
        <v>44</v>
      </c>
      <c r="H1669" s="19">
        <f t="shared" si="644"/>
        <v>0.26400000000000001</v>
      </c>
      <c r="I1669" s="13">
        <f t="shared" si="645"/>
        <v>4.4000000000000004E-2</v>
      </c>
      <c r="J1669" s="13">
        <f t="shared" ref="J1669:J1675" si="647">G1669*O1669/100</f>
        <v>1.8480000000000001</v>
      </c>
      <c r="K1669" s="14">
        <f t="shared" si="646"/>
        <v>7.92</v>
      </c>
      <c r="L1669" s="783"/>
      <c r="M1669" s="15">
        <v>0.6</v>
      </c>
      <c r="N1669" s="15">
        <v>0.1</v>
      </c>
      <c r="O1669" s="691">
        <v>4.2</v>
      </c>
      <c r="P1669" s="20">
        <v>18</v>
      </c>
      <c r="Q1669" s="264"/>
      <c r="R1669" s="264"/>
      <c r="S1669" s="264"/>
      <c r="T1669" s="264"/>
      <c r="U1669" s="264"/>
      <c r="V1669" s="264"/>
      <c r="W1669" s="264"/>
      <c r="X1669" s="264"/>
      <c r="Y1669" s="264"/>
      <c r="Z1669" s="264"/>
      <c r="AA1669" s="264"/>
      <c r="AB1669" s="264"/>
      <c r="AC1669" s="264"/>
      <c r="AD1669" s="264"/>
      <c r="AE1669" s="264"/>
      <c r="AF1669" s="264"/>
      <c r="AG1669" s="264"/>
      <c r="AH1669" s="264"/>
      <c r="AI1669" s="264"/>
      <c r="AJ1669" s="264"/>
      <c r="AK1669" s="264"/>
      <c r="AL1669" s="264"/>
      <c r="AM1669" s="264"/>
      <c r="AN1669" s="264"/>
      <c r="AO1669" s="264"/>
      <c r="AP1669" s="264"/>
      <c r="AQ1669" s="264"/>
      <c r="AR1669" s="264"/>
      <c r="AS1669" s="264"/>
      <c r="AT1669" s="264"/>
      <c r="AU1669" s="114"/>
    </row>
    <row r="1670" spans="1:47" s="18" customFormat="1" ht="15.75" x14ac:dyDescent="0.25">
      <c r="A1670" s="92"/>
      <c r="C1670" s="1240"/>
      <c r="D1670" s="61"/>
      <c r="E1670" s="65" t="s">
        <v>120</v>
      </c>
      <c r="F1670" s="1005"/>
      <c r="G1670" s="731">
        <v>17</v>
      </c>
      <c r="H1670" s="19">
        <f t="shared" si="644"/>
        <v>2.1419999999999999</v>
      </c>
      <c r="I1670" s="13">
        <f t="shared" si="645"/>
        <v>1.6830000000000001</v>
      </c>
      <c r="J1670" s="13">
        <f t="shared" si="647"/>
        <v>0.13600000000000001</v>
      </c>
      <c r="K1670" s="14">
        <f t="shared" si="646"/>
        <v>24.14</v>
      </c>
      <c r="L1670" s="1"/>
      <c r="M1670" s="15">
        <v>12.6</v>
      </c>
      <c r="N1670" s="15">
        <v>9.9</v>
      </c>
      <c r="O1670" s="691">
        <v>0.8</v>
      </c>
      <c r="P1670" s="15">
        <v>142</v>
      </c>
      <c r="Q1670" s="264"/>
      <c r="R1670" s="264"/>
      <c r="S1670" s="264"/>
      <c r="T1670" s="264"/>
      <c r="U1670" s="264"/>
      <c r="V1670" s="264"/>
      <c r="W1670" s="264"/>
      <c r="X1670" s="264"/>
      <c r="Y1670" s="264"/>
      <c r="Z1670" s="264"/>
      <c r="AA1670" s="264"/>
      <c r="AB1670" s="264"/>
      <c r="AC1670" s="264"/>
      <c r="AD1670" s="264"/>
      <c r="AE1670" s="264"/>
      <c r="AF1670" s="264"/>
      <c r="AG1670" s="264"/>
      <c r="AH1670" s="264"/>
      <c r="AI1670" s="264"/>
      <c r="AJ1670" s="264"/>
      <c r="AK1670" s="264"/>
      <c r="AL1670" s="264"/>
      <c r="AM1670" s="264"/>
      <c r="AN1670" s="264"/>
      <c r="AO1670" s="264"/>
      <c r="AP1670" s="264"/>
      <c r="AQ1670" s="264"/>
      <c r="AR1670" s="264"/>
      <c r="AS1670" s="264"/>
      <c r="AT1670" s="264"/>
      <c r="AU1670" s="78"/>
    </row>
    <row r="1671" spans="1:47" s="18" customFormat="1" ht="24" customHeight="1" x14ac:dyDescent="0.25">
      <c r="A1671" s="92"/>
      <c r="C1671" s="164"/>
      <c r="D1671" s="61"/>
      <c r="E1671" s="65" t="s">
        <v>354</v>
      </c>
      <c r="F1671" s="730"/>
      <c r="G1671" s="731">
        <v>28</v>
      </c>
      <c r="H1671" s="19">
        <f t="shared" si="644"/>
        <v>2.6880000000000002</v>
      </c>
      <c r="I1671" s="13">
        <f t="shared" si="645"/>
        <v>0.44800000000000006</v>
      </c>
      <c r="J1671" s="13">
        <f t="shared" si="647"/>
        <v>21.195999999999998</v>
      </c>
      <c r="K1671" s="14">
        <f t="shared" si="646"/>
        <v>98.84</v>
      </c>
      <c r="L1671" s="1"/>
      <c r="M1671" s="15">
        <v>9.6</v>
      </c>
      <c r="N1671" s="15">
        <v>1.6</v>
      </c>
      <c r="O1671" s="691">
        <v>75.7</v>
      </c>
      <c r="P1671" s="15">
        <v>353</v>
      </c>
      <c r="Q1671" s="264"/>
      <c r="R1671" s="264"/>
      <c r="S1671" s="264"/>
      <c r="T1671" s="264"/>
      <c r="U1671" s="264"/>
      <c r="V1671" s="264"/>
      <c r="W1671" s="264"/>
      <c r="X1671" s="264"/>
      <c r="Y1671" s="264"/>
      <c r="Z1671" s="264"/>
      <c r="AA1671" s="264"/>
      <c r="AB1671" s="264"/>
      <c r="AC1671" s="264"/>
      <c r="AD1671" s="264"/>
      <c r="AE1671" s="264"/>
      <c r="AF1671" s="264"/>
      <c r="AG1671" s="264"/>
      <c r="AH1671" s="264"/>
      <c r="AI1671" s="264"/>
      <c r="AJ1671" s="264"/>
      <c r="AK1671" s="264"/>
      <c r="AL1671" s="264"/>
      <c r="AM1671" s="264"/>
      <c r="AN1671" s="264"/>
      <c r="AO1671" s="264"/>
      <c r="AP1671" s="264"/>
      <c r="AQ1671" s="264"/>
      <c r="AR1671" s="264"/>
      <c r="AS1671" s="264"/>
      <c r="AT1671" s="264"/>
      <c r="AU1671" s="78"/>
    </row>
    <row r="1672" spans="1:47" s="18" customFormat="1" ht="15.75" x14ac:dyDescent="0.25">
      <c r="A1672" s="92"/>
      <c r="D1672" s="61"/>
      <c r="E1672" s="65" t="s">
        <v>36</v>
      </c>
      <c r="F1672" s="733"/>
      <c r="G1672" s="731">
        <v>5.5</v>
      </c>
      <c r="H1672" s="19">
        <f t="shared" si="644"/>
        <v>0</v>
      </c>
      <c r="I1672" s="13">
        <f t="shared" si="645"/>
        <v>0</v>
      </c>
      <c r="J1672" s="13">
        <f t="shared" si="647"/>
        <v>5.4945000000000004</v>
      </c>
      <c r="K1672" s="14">
        <f t="shared" si="646"/>
        <v>22.33</v>
      </c>
      <c r="L1672" s="1"/>
      <c r="M1672" s="15">
        <v>0</v>
      </c>
      <c r="N1672" s="15">
        <v>0</v>
      </c>
      <c r="O1672" s="691">
        <v>99.9</v>
      </c>
      <c r="P1672" s="15">
        <v>406</v>
      </c>
      <c r="Q1672" s="264"/>
      <c r="R1672" s="264"/>
      <c r="S1672" s="264"/>
      <c r="T1672" s="264"/>
      <c r="U1672" s="264"/>
      <c r="V1672" s="264"/>
      <c r="W1672" s="264"/>
      <c r="X1672" s="264"/>
      <c r="Y1672" s="264"/>
      <c r="Z1672" s="264"/>
      <c r="AA1672" s="264"/>
      <c r="AB1672" s="264"/>
      <c r="AC1672" s="264"/>
      <c r="AD1672" s="264"/>
      <c r="AE1672" s="264"/>
      <c r="AF1672" s="264"/>
      <c r="AG1672" s="264"/>
      <c r="AH1672" s="264"/>
      <c r="AI1672" s="264"/>
      <c r="AJ1672" s="264"/>
      <c r="AK1672" s="264"/>
      <c r="AL1672" s="264"/>
      <c r="AM1672" s="264"/>
      <c r="AN1672" s="264"/>
      <c r="AO1672" s="264"/>
      <c r="AP1672" s="264"/>
      <c r="AQ1672" s="264"/>
      <c r="AR1672" s="264"/>
      <c r="AS1672" s="264"/>
      <c r="AT1672" s="264"/>
      <c r="AU1672" s="78"/>
    </row>
    <row r="1673" spans="1:47" s="18" customFormat="1" ht="15.75" x14ac:dyDescent="0.25">
      <c r="A1673" s="92"/>
      <c r="D1673" s="61"/>
      <c r="E1673" s="65" t="s">
        <v>80</v>
      </c>
      <c r="F1673" s="730"/>
      <c r="G1673" s="731">
        <v>0.1</v>
      </c>
      <c r="H1673" s="19">
        <f t="shared" si="644"/>
        <v>0</v>
      </c>
      <c r="I1673" s="13">
        <f t="shared" si="645"/>
        <v>0</v>
      </c>
      <c r="J1673" s="13">
        <f t="shared" si="647"/>
        <v>0</v>
      </c>
      <c r="K1673" s="14">
        <f t="shared" si="646"/>
        <v>0</v>
      </c>
      <c r="L1673" s="1"/>
      <c r="M1673" s="15"/>
      <c r="N1673" s="15"/>
      <c r="O1673" s="691"/>
      <c r="P1673" s="15"/>
      <c r="Q1673" s="264"/>
      <c r="R1673" s="264"/>
      <c r="S1673" s="264"/>
      <c r="T1673" s="264"/>
      <c r="U1673" s="264"/>
      <c r="V1673" s="264"/>
      <c r="W1673" s="264"/>
      <c r="X1673" s="264"/>
      <c r="Y1673" s="264"/>
      <c r="Z1673" s="264"/>
      <c r="AA1673" s="264"/>
      <c r="AB1673" s="264"/>
      <c r="AC1673" s="264"/>
      <c r="AD1673" s="264"/>
      <c r="AE1673" s="264"/>
      <c r="AF1673" s="264"/>
      <c r="AG1673" s="264"/>
      <c r="AH1673" s="264"/>
      <c r="AI1673" s="264"/>
      <c r="AJ1673" s="264"/>
      <c r="AK1673" s="264"/>
      <c r="AL1673" s="264"/>
      <c r="AM1673" s="264"/>
      <c r="AN1673" s="264"/>
      <c r="AO1673" s="264"/>
      <c r="AP1673" s="264"/>
      <c r="AQ1673" s="264"/>
      <c r="AR1673" s="264"/>
      <c r="AS1673" s="264"/>
      <c r="AT1673" s="264"/>
      <c r="AU1673" s="78"/>
    </row>
    <row r="1674" spans="1:47" s="18" customFormat="1" x14ac:dyDescent="0.25">
      <c r="A1674" s="92"/>
      <c r="D1674" s="61"/>
      <c r="E1674" s="65" t="s">
        <v>73</v>
      </c>
      <c r="F1674" s="730"/>
      <c r="G1674" s="763">
        <v>9</v>
      </c>
      <c r="H1674" s="19">
        <f t="shared" si="644"/>
        <v>0</v>
      </c>
      <c r="I1674" s="13">
        <f t="shared" si="645"/>
        <v>9</v>
      </c>
      <c r="J1674" s="13">
        <f t="shared" si="647"/>
        <v>0</v>
      </c>
      <c r="K1674" s="14">
        <f t="shared" si="646"/>
        <v>79.56</v>
      </c>
      <c r="L1674" s="1"/>
      <c r="M1674" s="15">
        <v>0</v>
      </c>
      <c r="N1674" s="15">
        <v>100</v>
      </c>
      <c r="O1674" s="691">
        <v>0</v>
      </c>
      <c r="P1674" s="15">
        <v>884</v>
      </c>
      <c r="Q1674" s="264"/>
      <c r="R1674" s="264"/>
      <c r="S1674" s="264"/>
      <c r="T1674" s="264"/>
      <c r="U1674" s="264"/>
      <c r="V1674" s="264"/>
      <c r="W1674" s="264"/>
      <c r="X1674" s="264"/>
      <c r="Y1674" s="264"/>
      <c r="Z1674" s="264"/>
      <c r="AA1674" s="264"/>
      <c r="AB1674" s="264"/>
      <c r="AC1674" s="264"/>
      <c r="AD1674" s="264"/>
      <c r="AE1674" s="264"/>
      <c r="AF1674" s="264"/>
      <c r="AG1674" s="264"/>
      <c r="AH1674" s="264"/>
      <c r="AI1674" s="264"/>
      <c r="AJ1674" s="264"/>
      <c r="AK1674" s="264"/>
      <c r="AL1674" s="264"/>
      <c r="AM1674" s="264"/>
      <c r="AN1674" s="264"/>
      <c r="AO1674" s="264"/>
      <c r="AP1674" s="264"/>
      <c r="AQ1674" s="264"/>
      <c r="AR1674" s="264"/>
      <c r="AS1674" s="264"/>
      <c r="AT1674" s="264"/>
      <c r="AU1674" s="78"/>
    </row>
    <row r="1675" spans="1:47" s="96" customFormat="1" ht="19.5" customHeight="1" x14ac:dyDescent="0.25">
      <c r="A1675" s="95"/>
      <c r="D1675" s="99"/>
      <c r="E1675" s="62" t="s">
        <v>540</v>
      </c>
      <c r="F1675" s="730"/>
      <c r="G1675" s="738">
        <v>15</v>
      </c>
      <c r="H1675" s="19">
        <f t="shared" si="644"/>
        <v>4.4999999999999998E-2</v>
      </c>
      <c r="I1675" s="13">
        <f t="shared" si="645"/>
        <v>4.4999999999999998E-2</v>
      </c>
      <c r="J1675" s="13">
        <f t="shared" si="647"/>
        <v>7.5</v>
      </c>
      <c r="K1675" s="14">
        <f t="shared" si="646"/>
        <v>42.75</v>
      </c>
      <c r="L1675" s="1"/>
      <c r="M1675" s="15">
        <v>0.3</v>
      </c>
      <c r="N1675" s="15">
        <v>0.3</v>
      </c>
      <c r="O1675" s="691">
        <v>50</v>
      </c>
      <c r="P1675" s="20">
        <v>285</v>
      </c>
      <c r="Q1675" s="264"/>
      <c r="R1675" s="264"/>
      <c r="S1675" s="264"/>
      <c r="T1675" s="264"/>
      <c r="U1675" s="264"/>
      <c r="V1675" s="264"/>
      <c r="W1675" s="264"/>
      <c r="X1675" s="264"/>
      <c r="Y1675" s="264"/>
      <c r="Z1675" s="264"/>
      <c r="AA1675" s="264"/>
      <c r="AB1675" s="264"/>
      <c r="AC1675" s="264"/>
      <c r="AD1675" s="264"/>
      <c r="AE1675" s="264"/>
      <c r="AF1675" s="264"/>
      <c r="AG1675" s="264"/>
      <c r="AH1675" s="264"/>
      <c r="AI1675" s="264"/>
      <c r="AJ1675" s="264"/>
      <c r="AK1675" s="264"/>
      <c r="AL1675" s="264"/>
      <c r="AM1675" s="264"/>
      <c r="AN1675" s="264"/>
      <c r="AO1675" s="264"/>
      <c r="AP1675" s="264"/>
      <c r="AQ1675" s="264"/>
      <c r="AR1675" s="264"/>
      <c r="AS1675" s="264"/>
      <c r="AT1675" s="264"/>
      <c r="AU1675" s="114"/>
    </row>
    <row r="1676" spans="1:47" s="50" customFormat="1" x14ac:dyDescent="0.25">
      <c r="A1676" s="230"/>
      <c r="B1676" s="231"/>
      <c r="C1676" s="231"/>
      <c r="D1676" s="231"/>
      <c r="E1676" s="75" t="s">
        <v>21</v>
      </c>
      <c r="F1676" s="985"/>
      <c r="G1676" s="985"/>
      <c r="H1676" s="22">
        <f t="shared" ref="H1676:K1676" si="648">SUM(H1666:H1675)</f>
        <v>15.122999999999999</v>
      </c>
      <c r="I1676" s="22">
        <f t="shared" si="648"/>
        <v>11.634</v>
      </c>
      <c r="J1676" s="22">
        <f t="shared" si="648"/>
        <v>37.164499999999997</v>
      </c>
      <c r="K1676" s="22">
        <f t="shared" si="648"/>
        <v>338.5</v>
      </c>
      <c r="L1676" s="1"/>
      <c r="M1676" s="83"/>
      <c r="N1676" s="83"/>
      <c r="O1676" s="692"/>
      <c r="P1676" s="83"/>
      <c r="Q1676" s="264"/>
      <c r="R1676" s="264"/>
      <c r="S1676" s="264"/>
      <c r="T1676" s="264"/>
      <c r="U1676" s="264"/>
      <c r="V1676" s="264"/>
      <c r="W1676" s="264"/>
      <c r="X1676" s="264"/>
      <c r="Y1676" s="264"/>
      <c r="Z1676" s="264"/>
      <c r="AA1676" s="264"/>
      <c r="AB1676" s="264"/>
      <c r="AC1676" s="264"/>
      <c r="AD1676" s="264"/>
      <c r="AE1676" s="264"/>
      <c r="AF1676" s="264"/>
      <c r="AG1676" s="264"/>
      <c r="AH1676" s="264"/>
      <c r="AI1676" s="264"/>
      <c r="AJ1676" s="264"/>
      <c r="AK1676" s="264"/>
      <c r="AL1676" s="264"/>
      <c r="AM1676" s="264"/>
      <c r="AN1676" s="264"/>
      <c r="AO1676" s="264"/>
      <c r="AP1676" s="264"/>
      <c r="AQ1676" s="264"/>
      <c r="AR1676" s="264"/>
      <c r="AS1676" s="264"/>
      <c r="AT1676" s="264"/>
      <c r="AU1676" s="159"/>
    </row>
    <row r="1677" spans="1:47" s="18" customFormat="1" ht="28.5" x14ac:dyDescent="0.25">
      <c r="A1677" s="44"/>
      <c r="B1677" s="39" t="s">
        <v>367</v>
      </c>
      <c r="C1677" s="296" t="s">
        <v>361</v>
      </c>
      <c r="D1677" s="297">
        <v>150</v>
      </c>
      <c r="E1677" s="65" t="s">
        <v>43</v>
      </c>
      <c r="F1677" s="738"/>
      <c r="G1677" s="738">
        <v>1.5</v>
      </c>
      <c r="H1677" s="13">
        <f>G1677*M1677/100</f>
        <v>0.29849999999999999</v>
      </c>
      <c r="I1677" s="13">
        <f>G1677*N1677/100</f>
        <v>0.09</v>
      </c>
      <c r="J1677" s="13">
        <f>G1677*O1677/100</f>
        <v>0.78</v>
      </c>
      <c r="K1677" s="14">
        <f>G1677*P1677/100</f>
        <v>4.2750000000000004</v>
      </c>
      <c r="L1677" s="1"/>
      <c r="M1677" s="15">
        <v>19.899999999999999</v>
      </c>
      <c r="N1677" s="15">
        <v>6</v>
      </c>
      <c r="O1677" s="691">
        <v>52</v>
      </c>
      <c r="P1677" s="37">
        <v>285</v>
      </c>
      <c r="Q1677" s="264"/>
      <c r="R1677" s="264"/>
      <c r="S1677" s="264"/>
      <c r="T1677" s="264"/>
      <c r="U1677" s="264"/>
      <c r="V1677" s="264"/>
      <c r="W1677" s="264"/>
      <c r="X1677" s="264"/>
      <c r="Y1677" s="264"/>
      <c r="Z1677" s="264"/>
      <c r="AA1677" s="264"/>
      <c r="AB1677" s="264"/>
      <c r="AC1677" s="264"/>
      <c r="AD1677" s="264"/>
      <c r="AE1677" s="264"/>
      <c r="AF1677" s="264"/>
      <c r="AG1677" s="264"/>
      <c r="AH1677" s="264"/>
      <c r="AI1677" s="264"/>
      <c r="AJ1677" s="264"/>
      <c r="AK1677" s="264"/>
      <c r="AL1677" s="264"/>
      <c r="AM1677" s="264"/>
      <c r="AN1677" s="264"/>
      <c r="AO1677" s="264"/>
      <c r="AP1677" s="264"/>
      <c r="AQ1677" s="264"/>
      <c r="AR1677" s="264"/>
      <c r="AS1677" s="264"/>
      <c r="AT1677" s="264"/>
      <c r="AU1677" s="78"/>
    </row>
    <row r="1678" spans="1:47" s="18" customFormat="1" x14ac:dyDescent="0.25">
      <c r="A1678" s="17"/>
      <c r="B1678" s="48"/>
      <c r="C1678" s="48"/>
      <c r="D1678" s="165"/>
      <c r="E1678" s="65" t="s">
        <v>18</v>
      </c>
      <c r="F1678" s="738"/>
      <c r="G1678" s="738">
        <v>150</v>
      </c>
      <c r="H1678" s="13">
        <f>G1678*M1678/100</f>
        <v>0</v>
      </c>
      <c r="I1678" s="13">
        <f>G1678*N1678/100</f>
        <v>0</v>
      </c>
      <c r="J1678" s="13">
        <f>G1678*O1678/100</f>
        <v>0</v>
      </c>
      <c r="K1678" s="14">
        <f>G1678*P1678/100</f>
        <v>0</v>
      </c>
      <c r="L1678" s="1"/>
      <c r="M1678" s="15"/>
      <c r="N1678" s="15"/>
      <c r="O1678" s="691"/>
      <c r="P1678" s="15"/>
      <c r="Q1678" s="264"/>
      <c r="R1678" s="264"/>
      <c r="S1678" s="264"/>
      <c r="T1678" s="264"/>
      <c r="U1678" s="264"/>
      <c r="V1678" s="264"/>
      <c r="W1678" s="264"/>
      <c r="X1678" s="264"/>
      <c r="Y1678" s="264"/>
      <c r="Z1678" s="264"/>
      <c r="AA1678" s="264"/>
      <c r="AB1678" s="264"/>
      <c r="AC1678" s="264"/>
      <c r="AD1678" s="264"/>
      <c r="AE1678" s="264"/>
      <c r="AF1678" s="264"/>
      <c r="AG1678" s="264"/>
      <c r="AH1678" s="264"/>
      <c r="AI1678" s="264"/>
      <c r="AJ1678" s="264"/>
      <c r="AK1678" s="264"/>
      <c r="AL1678" s="264"/>
      <c r="AM1678" s="264"/>
      <c r="AN1678" s="264"/>
      <c r="AO1678" s="264"/>
      <c r="AP1678" s="264"/>
      <c r="AQ1678" s="264"/>
      <c r="AR1678" s="264"/>
      <c r="AS1678" s="264"/>
      <c r="AT1678" s="264"/>
      <c r="AU1678" s="78"/>
    </row>
    <row r="1679" spans="1:47" s="18" customFormat="1" x14ac:dyDescent="0.25">
      <c r="A1679" s="17"/>
      <c r="B1679" s="17"/>
      <c r="C1679" s="17"/>
      <c r="D1679" s="166"/>
      <c r="E1679" s="65" t="s">
        <v>36</v>
      </c>
      <c r="F1679" s="738"/>
      <c r="G1679" s="738">
        <v>3.8</v>
      </c>
      <c r="H1679" s="13">
        <f>G1679*M1679/100</f>
        <v>0</v>
      </c>
      <c r="I1679" s="13">
        <f>G1679*N1679/100</f>
        <v>0</v>
      </c>
      <c r="J1679" s="13">
        <f>G1679*O1679/100</f>
        <v>3.7962000000000002</v>
      </c>
      <c r="K1679" s="14">
        <f>G1679*P1679/100</f>
        <v>15.427999999999999</v>
      </c>
      <c r="L1679" s="1"/>
      <c r="M1679" s="15">
        <v>0</v>
      </c>
      <c r="N1679" s="15">
        <v>0</v>
      </c>
      <c r="O1679" s="691">
        <v>99.9</v>
      </c>
      <c r="P1679" s="15">
        <v>406</v>
      </c>
      <c r="Q1679" s="264"/>
      <c r="R1679" s="264"/>
      <c r="S1679" s="264"/>
      <c r="T1679" s="264"/>
      <c r="U1679" s="264"/>
      <c r="V1679" s="264"/>
      <c r="W1679" s="264"/>
      <c r="X1679" s="264"/>
      <c r="Y1679" s="264"/>
      <c r="Z1679" s="264"/>
      <c r="AA1679" s="264"/>
      <c r="AB1679" s="264"/>
      <c r="AC1679" s="264"/>
      <c r="AD1679" s="264"/>
      <c r="AE1679" s="264"/>
      <c r="AF1679" s="264"/>
      <c r="AG1679" s="264"/>
      <c r="AH1679" s="264"/>
      <c r="AI1679" s="264"/>
      <c r="AJ1679" s="264"/>
      <c r="AK1679" s="264"/>
      <c r="AL1679" s="264"/>
      <c r="AM1679" s="264"/>
      <c r="AN1679" s="264"/>
      <c r="AO1679" s="264"/>
      <c r="AP1679" s="264"/>
      <c r="AQ1679" s="264"/>
      <c r="AR1679" s="264"/>
      <c r="AS1679" s="264"/>
      <c r="AT1679" s="264"/>
      <c r="AU1679" s="78"/>
    </row>
    <row r="1680" spans="1:47" s="18" customFormat="1" x14ac:dyDescent="0.25">
      <c r="A1680" s="17"/>
      <c r="B1680" s="17"/>
      <c r="C1680" s="17"/>
      <c r="D1680" s="166"/>
      <c r="E1680" s="65" t="s">
        <v>111</v>
      </c>
      <c r="F1680" s="752">
        <f>G1680*100/65</f>
        <v>3.384615384615385</v>
      </c>
      <c r="G1680" s="932">
        <v>2.2000000000000002</v>
      </c>
      <c r="H1680" s="13">
        <f>G1680*M1680/100</f>
        <v>1.1000000000000001E-2</v>
      </c>
      <c r="I1680" s="13">
        <f>G1680*N1680/100</f>
        <v>2.4200000000000003E-2</v>
      </c>
      <c r="J1680" s="13">
        <f>G1680*O1680/100</f>
        <v>0.12100000000000001</v>
      </c>
      <c r="K1680" s="14">
        <f>G1680*P1680/100</f>
        <v>0.70400000000000007</v>
      </c>
      <c r="L1680" s="1"/>
      <c r="M1680" s="15">
        <v>0.5</v>
      </c>
      <c r="N1680" s="15">
        <v>1.1000000000000001</v>
      </c>
      <c r="O1680" s="691">
        <v>5.5</v>
      </c>
      <c r="P1680" s="20">
        <v>32</v>
      </c>
      <c r="Q1680" s="264"/>
      <c r="R1680" s="264"/>
      <c r="S1680" s="264"/>
      <c r="T1680" s="264"/>
      <c r="U1680" s="264"/>
      <c r="V1680" s="264"/>
      <c r="W1680" s="264"/>
      <c r="X1680" s="264"/>
      <c r="Y1680" s="264"/>
      <c r="Z1680" s="264"/>
      <c r="AA1680" s="264"/>
      <c r="AB1680" s="264"/>
      <c r="AC1680" s="264"/>
      <c r="AD1680" s="264"/>
      <c r="AE1680" s="264"/>
      <c r="AF1680" s="264"/>
      <c r="AG1680" s="264"/>
      <c r="AH1680" s="264"/>
      <c r="AI1680" s="264"/>
      <c r="AJ1680" s="264"/>
      <c r="AK1680" s="264"/>
      <c r="AL1680" s="264"/>
      <c r="AM1680" s="264"/>
      <c r="AN1680" s="264"/>
      <c r="AO1680" s="264"/>
      <c r="AP1680" s="264"/>
      <c r="AQ1680" s="264"/>
      <c r="AR1680" s="264"/>
      <c r="AS1680" s="264"/>
      <c r="AT1680" s="264"/>
      <c r="AU1680" s="78"/>
    </row>
    <row r="1681" spans="1:47" s="18" customFormat="1" x14ac:dyDescent="0.25">
      <c r="A1681" s="17"/>
      <c r="B1681" s="28"/>
      <c r="C1681" s="28"/>
      <c r="D1681" s="167"/>
      <c r="E1681" s="64" t="s">
        <v>21</v>
      </c>
      <c r="F1681" s="982"/>
      <c r="G1681" s="982"/>
      <c r="H1681" s="22">
        <f>SUM(H1678:H1680)</f>
        <v>1.1000000000000001E-2</v>
      </c>
      <c r="I1681" s="22">
        <f t="shared" ref="I1681:K1681" si="649">SUM(I1678:I1680)</f>
        <v>2.4200000000000003E-2</v>
      </c>
      <c r="J1681" s="22">
        <f t="shared" si="649"/>
        <v>3.9172000000000002</v>
      </c>
      <c r="K1681" s="22">
        <f t="shared" si="649"/>
        <v>16.131999999999998</v>
      </c>
      <c r="L1681" s="1"/>
      <c r="M1681" s="15"/>
      <c r="N1681" s="15"/>
      <c r="O1681" s="691"/>
      <c r="P1681" s="15"/>
      <c r="Q1681" s="264"/>
      <c r="R1681" s="264"/>
      <c r="S1681" s="264"/>
      <c r="T1681" s="264"/>
      <c r="U1681" s="264"/>
      <c r="V1681" s="264"/>
      <c r="W1681" s="264"/>
      <c r="X1681" s="264"/>
      <c r="Y1681" s="264"/>
      <c r="Z1681" s="264"/>
      <c r="AA1681" s="264"/>
      <c r="AB1681" s="264"/>
      <c r="AC1681" s="264"/>
      <c r="AD1681" s="264"/>
      <c r="AE1681" s="264"/>
      <c r="AF1681" s="264"/>
      <c r="AG1681" s="264"/>
      <c r="AH1681" s="264"/>
      <c r="AI1681" s="264"/>
      <c r="AJ1681" s="264"/>
      <c r="AK1681" s="264"/>
      <c r="AL1681" s="264"/>
      <c r="AM1681" s="264"/>
      <c r="AN1681" s="264"/>
      <c r="AO1681" s="264"/>
      <c r="AP1681" s="264"/>
      <c r="AQ1681" s="264"/>
      <c r="AR1681" s="264"/>
      <c r="AS1681" s="264"/>
      <c r="AT1681" s="264"/>
      <c r="AU1681" s="78"/>
    </row>
    <row r="1682" spans="1:47" s="27" customFormat="1" x14ac:dyDescent="0.25">
      <c r="A1682" s="790"/>
      <c r="B1682" s="791"/>
      <c r="C1682" s="792"/>
      <c r="D1682" s="792"/>
      <c r="E1682" s="73" t="s">
        <v>125</v>
      </c>
      <c r="F1682" s="1006"/>
      <c r="G1682" s="1006"/>
      <c r="H1682" s="74">
        <f>H1676+H1681</f>
        <v>15.133999999999999</v>
      </c>
      <c r="I1682" s="74">
        <f t="shared" ref="I1682:K1682" si="650">I1676+I1681</f>
        <v>11.658200000000001</v>
      </c>
      <c r="J1682" s="74">
        <f t="shared" si="650"/>
        <v>41.081699999999998</v>
      </c>
      <c r="K1682" s="74">
        <f t="shared" si="650"/>
        <v>354.63200000000001</v>
      </c>
      <c r="M1682" s="266"/>
      <c r="N1682" s="266"/>
      <c r="O1682" s="793"/>
      <c r="P1682" s="266"/>
      <c r="Q1682" s="264"/>
      <c r="R1682" s="264"/>
      <c r="S1682" s="264"/>
      <c r="T1682" s="264"/>
      <c r="U1682" s="264"/>
      <c r="V1682" s="264"/>
      <c r="W1682" s="264"/>
      <c r="X1682" s="264"/>
      <c r="Y1682" s="264"/>
      <c r="Z1682" s="264"/>
      <c r="AA1682" s="264"/>
      <c r="AB1682" s="264"/>
      <c r="AC1682" s="264"/>
      <c r="AD1682" s="264"/>
      <c r="AE1682" s="264"/>
      <c r="AF1682" s="264"/>
      <c r="AG1682" s="264"/>
      <c r="AH1682" s="264"/>
      <c r="AI1682" s="264"/>
      <c r="AJ1682" s="264"/>
      <c r="AK1682" s="264"/>
      <c r="AL1682" s="264"/>
      <c r="AM1682" s="264"/>
      <c r="AN1682" s="264"/>
      <c r="AO1682" s="264"/>
      <c r="AP1682" s="264"/>
      <c r="AQ1682" s="264"/>
      <c r="AR1682" s="264"/>
      <c r="AS1682" s="264"/>
      <c r="AT1682" s="264"/>
      <c r="AU1682" s="701"/>
    </row>
    <row r="1683" spans="1:47" s="9" customFormat="1" x14ac:dyDescent="0.25">
      <c r="A1683" s="1241" t="s">
        <v>819</v>
      </c>
      <c r="B1683" s="1242"/>
      <c r="C1683" s="84"/>
      <c r="D1683" s="85"/>
      <c r="E1683" s="86"/>
      <c r="F1683" s="988"/>
      <c r="G1683" s="988"/>
      <c r="H1683" s="87">
        <f t="shared" ref="H1683:K1683" si="651">H1596+H1648+H1664+H1682</f>
        <v>53.726100000000002</v>
      </c>
      <c r="I1683" s="87">
        <f t="shared" si="651"/>
        <v>61.28372000000001</v>
      </c>
      <c r="J1683" s="87">
        <f t="shared" si="651"/>
        <v>173.56290000000001</v>
      </c>
      <c r="K1683" s="87">
        <f t="shared" si="651"/>
        <v>1459.3140000000001</v>
      </c>
      <c r="O1683" s="693"/>
      <c r="Q1683" s="264"/>
      <c r="R1683" s="264"/>
      <c r="S1683" s="264"/>
      <c r="T1683" s="264"/>
      <c r="U1683" s="264"/>
      <c r="V1683" s="264"/>
      <c r="W1683" s="264"/>
      <c r="X1683" s="264"/>
      <c r="Y1683" s="264"/>
      <c r="Z1683" s="264"/>
      <c r="AA1683" s="264"/>
      <c r="AB1683" s="264"/>
      <c r="AC1683" s="264"/>
      <c r="AD1683" s="264"/>
      <c r="AE1683" s="264"/>
      <c r="AF1683" s="264"/>
      <c r="AG1683" s="264"/>
      <c r="AH1683" s="264"/>
      <c r="AI1683" s="264"/>
      <c r="AJ1683" s="264"/>
      <c r="AK1683" s="264"/>
      <c r="AL1683" s="264"/>
      <c r="AM1683" s="264"/>
      <c r="AN1683" s="264"/>
      <c r="AO1683" s="264"/>
      <c r="AP1683" s="264"/>
      <c r="AQ1683" s="264"/>
      <c r="AR1683" s="264"/>
      <c r="AS1683" s="264"/>
      <c r="AT1683" s="264"/>
      <c r="AU1683" s="700"/>
    </row>
    <row r="1684" spans="1:47" s="9" customFormat="1" x14ac:dyDescent="0.25">
      <c r="A1684" s="4" t="s">
        <v>820</v>
      </c>
      <c r="B1684" s="5"/>
      <c r="C1684" s="5"/>
      <c r="D1684" s="6"/>
      <c r="E1684" s="6"/>
      <c r="F1684" s="5"/>
      <c r="G1684" s="5"/>
      <c r="H1684" s="5"/>
      <c r="I1684" s="5"/>
      <c r="J1684" s="5"/>
      <c r="K1684" s="7"/>
      <c r="L1684" s="84"/>
      <c r="M1684" s="8"/>
      <c r="N1684" s="8"/>
      <c r="O1684" s="710"/>
      <c r="Q1684" s="264"/>
      <c r="R1684" s="264"/>
      <c r="S1684" s="264"/>
      <c r="T1684" s="264"/>
      <c r="U1684" s="264"/>
      <c r="V1684" s="264"/>
      <c r="W1684" s="264"/>
      <c r="X1684" s="264"/>
      <c r="Y1684" s="264"/>
      <c r="Z1684" s="264"/>
      <c r="AA1684" s="264"/>
      <c r="AB1684" s="264"/>
      <c r="AC1684" s="264"/>
      <c r="AD1684" s="264"/>
      <c r="AE1684" s="264"/>
      <c r="AF1684" s="264"/>
      <c r="AG1684" s="264"/>
      <c r="AH1684" s="264"/>
      <c r="AI1684" s="264"/>
      <c r="AJ1684" s="264"/>
      <c r="AK1684" s="264"/>
      <c r="AL1684" s="264"/>
      <c r="AM1684" s="264"/>
      <c r="AN1684" s="264"/>
      <c r="AO1684" s="264"/>
      <c r="AP1684" s="264"/>
      <c r="AQ1684" s="264"/>
      <c r="AR1684" s="264"/>
      <c r="AS1684" s="264"/>
      <c r="AT1684" s="264"/>
      <c r="AU1684" s="700"/>
    </row>
    <row r="1685" spans="1:47" s="27" customFormat="1" x14ac:dyDescent="0.25">
      <c r="A1685" s="1243" t="s">
        <v>22</v>
      </c>
      <c r="B1685" s="1243"/>
      <c r="C1685" s="23"/>
      <c r="D1685" s="24"/>
      <c r="E1685" s="722"/>
      <c r="F1685" s="729"/>
      <c r="G1685" s="729"/>
      <c r="H1685" s="23"/>
      <c r="I1685" s="23"/>
      <c r="J1685" s="23"/>
      <c r="K1685" s="26"/>
      <c r="L1685" s="1"/>
      <c r="O1685" s="689"/>
      <c r="Q1685" s="264"/>
      <c r="R1685" s="264"/>
      <c r="S1685" s="264"/>
      <c r="T1685" s="264"/>
      <c r="U1685" s="264"/>
      <c r="V1685" s="264"/>
      <c r="W1685" s="264"/>
      <c r="X1685" s="264"/>
      <c r="Y1685" s="264"/>
      <c r="Z1685" s="264"/>
      <c r="AA1685" s="264"/>
      <c r="AB1685" s="264"/>
      <c r="AC1685" s="264"/>
      <c r="AD1685" s="264"/>
      <c r="AE1685" s="264"/>
      <c r="AF1685" s="264"/>
      <c r="AG1685" s="264"/>
      <c r="AH1685" s="264"/>
      <c r="AI1685" s="264"/>
      <c r="AJ1685" s="264"/>
      <c r="AK1685" s="264"/>
      <c r="AL1685" s="264"/>
      <c r="AM1685" s="264"/>
      <c r="AN1685" s="264"/>
      <c r="AO1685" s="264"/>
      <c r="AP1685" s="264"/>
      <c r="AQ1685" s="264"/>
      <c r="AR1685" s="264"/>
      <c r="AS1685" s="264"/>
      <c r="AT1685" s="264"/>
      <c r="AU1685" s="701"/>
    </row>
    <row r="1686" spans="1:47" s="18" customFormat="1" ht="18.75" customHeight="1" x14ac:dyDescent="0.25">
      <c r="B1686" s="10" t="s">
        <v>1083</v>
      </c>
      <c r="C1686" s="1252" t="s">
        <v>1084</v>
      </c>
      <c r="D1686" s="12" t="s">
        <v>1143</v>
      </c>
      <c r="E1686" s="62" t="s">
        <v>89</v>
      </c>
      <c r="F1686" s="733"/>
      <c r="G1686" s="736">
        <v>36</v>
      </c>
      <c r="H1686" s="19">
        <f t="shared" ref="H1686:H1693" si="652">G1686*M1686/100</f>
        <v>2.8080000000000003</v>
      </c>
      <c r="I1686" s="13">
        <f t="shared" ref="I1686:I1693" si="653">G1686*N1686/100</f>
        <v>0.43199999999999994</v>
      </c>
      <c r="J1686" s="13">
        <f t="shared" ref="J1686:J1693" si="654">G1686*O1686/100</f>
        <v>28.727999999999998</v>
      </c>
      <c r="K1686" s="13">
        <f t="shared" ref="K1686:K1693" si="655">G1686*P1686/100</f>
        <v>131.4</v>
      </c>
      <c r="L1686" s="1"/>
      <c r="M1686" s="15">
        <v>7.8</v>
      </c>
      <c r="N1686" s="15">
        <v>1.2</v>
      </c>
      <c r="O1686" s="691">
        <v>79.8</v>
      </c>
      <c r="P1686" s="20">
        <v>365</v>
      </c>
      <c r="Q1686" s="264"/>
      <c r="R1686" s="264"/>
      <c r="S1686" s="264"/>
      <c r="T1686" s="264"/>
      <c r="U1686" s="264"/>
      <c r="V1686" s="264"/>
      <c r="W1686" s="264"/>
      <c r="X1686" s="264"/>
      <c r="Y1686" s="264"/>
      <c r="Z1686" s="264"/>
      <c r="AA1686" s="264"/>
      <c r="AB1686" s="264"/>
      <c r="AC1686" s="264"/>
      <c r="AD1686" s="264"/>
      <c r="AE1686" s="264"/>
      <c r="AF1686" s="264"/>
      <c r="AG1686" s="264"/>
      <c r="AH1686" s="264"/>
      <c r="AI1686" s="264"/>
      <c r="AJ1686" s="264"/>
      <c r="AK1686" s="264"/>
      <c r="AL1686" s="264"/>
      <c r="AM1686" s="264"/>
      <c r="AN1686" s="264"/>
      <c r="AO1686" s="264"/>
      <c r="AP1686" s="264"/>
      <c r="AQ1686" s="264"/>
      <c r="AR1686" s="264"/>
      <c r="AS1686" s="264"/>
      <c r="AT1686" s="264"/>
      <c r="AU1686" s="78"/>
    </row>
    <row r="1687" spans="1:47" s="18" customFormat="1" ht="15" customHeight="1" x14ac:dyDescent="0.25">
      <c r="B1687" s="10"/>
      <c r="C1687" s="1253"/>
      <c r="D1687" s="12"/>
      <c r="E1687" s="62" t="s">
        <v>18</v>
      </c>
      <c r="F1687" s="733"/>
      <c r="G1687" s="736">
        <v>76</v>
      </c>
      <c r="H1687" s="19">
        <f t="shared" si="652"/>
        <v>0</v>
      </c>
      <c r="I1687" s="13">
        <f t="shared" si="653"/>
        <v>0</v>
      </c>
      <c r="J1687" s="13">
        <f t="shared" si="654"/>
        <v>0</v>
      </c>
      <c r="K1687" s="14">
        <f t="shared" si="655"/>
        <v>0</v>
      </c>
      <c r="L1687" s="1"/>
      <c r="M1687" s="15"/>
      <c r="N1687" s="15"/>
      <c r="O1687" s="691"/>
      <c r="P1687" s="15"/>
      <c r="Q1687" s="264"/>
      <c r="R1687" s="264"/>
      <c r="S1687" s="264"/>
      <c r="T1687" s="264"/>
      <c r="U1687" s="264"/>
      <c r="V1687" s="264"/>
      <c r="W1687" s="264"/>
      <c r="X1687" s="264"/>
      <c r="Y1687" s="264"/>
      <c r="Z1687" s="264"/>
      <c r="AA1687" s="264"/>
      <c r="AB1687" s="264"/>
      <c r="AC1687" s="264"/>
      <c r="AD1687" s="264"/>
      <c r="AE1687" s="264"/>
      <c r="AF1687" s="264"/>
      <c r="AG1687" s="264"/>
      <c r="AH1687" s="264"/>
      <c r="AI1687" s="264"/>
      <c r="AJ1687" s="264"/>
      <c r="AK1687" s="264"/>
      <c r="AL1687" s="264"/>
      <c r="AM1687" s="264"/>
      <c r="AN1687" s="264"/>
      <c r="AO1687" s="264"/>
      <c r="AP1687" s="264"/>
      <c r="AQ1687" s="264"/>
      <c r="AR1687" s="264"/>
      <c r="AS1687" s="264"/>
      <c r="AT1687" s="264"/>
      <c r="AU1687" s="78"/>
    </row>
    <row r="1688" spans="1:47" s="18" customFormat="1" ht="15" customHeight="1" x14ac:dyDescent="0.25">
      <c r="B1688" s="10"/>
      <c r="C1688" s="1253"/>
      <c r="D1688" s="12"/>
      <c r="E1688" s="62" t="s">
        <v>130</v>
      </c>
      <c r="F1688" s="733"/>
      <c r="G1688" s="736">
        <v>60</v>
      </c>
      <c r="H1688" s="19">
        <f t="shared" si="652"/>
        <v>1.68</v>
      </c>
      <c r="I1688" s="13">
        <f t="shared" si="653"/>
        <v>1.5</v>
      </c>
      <c r="J1688" s="13">
        <f t="shared" si="654"/>
        <v>2.82</v>
      </c>
      <c r="K1688" s="13">
        <f t="shared" si="655"/>
        <v>31.2</v>
      </c>
      <c r="L1688" s="1"/>
      <c r="M1688" s="15">
        <v>2.8</v>
      </c>
      <c r="N1688" s="15">
        <v>2.5</v>
      </c>
      <c r="O1688" s="691">
        <v>4.7</v>
      </c>
      <c r="P1688" s="20">
        <v>52</v>
      </c>
      <c r="Q1688" s="264"/>
      <c r="R1688" s="264"/>
      <c r="S1688" s="264"/>
      <c r="T1688" s="264"/>
      <c r="U1688" s="264"/>
      <c r="V1688" s="264"/>
      <c r="W1688" s="264"/>
      <c r="X1688" s="264"/>
      <c r="Y1688" s="264"/>
      <c r="Z1688" s="264"/>
      <c r="AA1688" s="264"/>
      <c r="AB1688" s="264"/>
      <c r="AC1688" s="264"/>
      <c r="AD1688" s="264"/>
      <c r="AE1688" s="264"/>
      <c r="AF1688" s="264"/>
      <c r="AG1688" s="264"/>
      <c r="AH1688" s="264"/>
      <c r="AI1688" s="264"/>
      <c r="AJ1688" s="264"/>
      <c r="AK1688" s="264"/>
      <c r="AL1688" s="264"/>
      <c r="AM1688" s="264"/>
      <c r="AN1688" s="264"/>
      <c r="AO1688" s="264"/>
      <c r="AP1688" s="264"/>
      <c r="AQ1688" s="264"/>
      <c r="AR1688" s="264"/>
      <c r="AS1688" s="264"/>
      <c r="AT1688" s="264"/>
      <c r="AU1688" s="78"/>
    </row>
    <row r="1689" spans="1:47" s="18" customFormat="1" ht="15" customHeight="1" x14ac:dyDescent="0.25">
      <c r="B1689" s="10"/>
      <c r="C1689" s="1254"/>
      <c r="D1689" s="12"/>
      <c r="E1689" s="62" t="s">
        <v>36</v>
      </c>
      <c r="F1689" s="733"/>
      <c r="G1689" s="736">
        <v>3.4</v>
      </c>
      <c r="H1689" s="19">
        <f t="shared" si="652"/>
        <v>0</v>
      </c>
      <c r="I1689" s="13">
        <f t="shared" si="653"/>
        <v>0</v>
      </c>
      <c r="J1689" s="13">
        <f t="shared" si="654"/>
        <v>3.3966000000000003</v>
      </c>
      <c r="K1689" s="14">
        <f t="shared" si="655"/>
        <v>13.803999999999998</v>
      </c>
      <c r="L1689" s="1"/>
      <c r="M1689" s="15">
        <v>0</v>
      </c>
      <c r="N1689" s="15">
        <v>0</v>
      </c>
      <c r="O1689" s="691">
        <v>99.9</v>
      </c>
      <c r="P1689" s="15">
        <v>406</v>
      </c>
      <c r="Q1689" s="264"/>
      <c r="R1689" s="264"/>
      <c r="S1689" s="264"/>
      <c r="T1689" s="264"/>
      <c r="U1689" s="264"/>
      <c r="V1689" s="264"/>
      <c r="W1689" s="264"/>
      <c r="X1689" s="264"/>
      <c r="Y1689" s="264"/>
      <c r="Z1689" s="264"/>
      <c r="AA1689" s="264"/>
      <c r="AB1689" s="264"/>
      <c r="AC1689" s="264"/>
      <c r="AD1689" s="264"/>
      <c r="AE1689" s="264"/>
      <c r="AF1689" s="264"/>
      <c r="AG1689" s="264"/>
      <c r="AH1689" s="264"/>
      <c r="AI1689" s="264"/>
      <c r="AJ1689" s="264"/>
      <c r="AK1689" s="264"/>
      <c r="AL1689" s="264"/>
      <c r="AM1689" s="264"/>
      <c r="AN1689" s="264"/>
      <c r="AO1689" s="264"/>
      <c r="AP1689" s="264"/>
      <c r="AQ1689" s="264"/>
      <c r="AR1689" s="264"/>
      <c r="AS1689" s="264"/>
      <c r="AT1689" s="264"/>
      <c r="AU1689" s="78"/>
    </row>
    <row r="1690" spans="1:47" s="18" customFormat="1" ht="15.75" x14ac:dyDescent="0.25">
      <c r="B1690" s="10"/>
      <c r="C1690" s="17"/>
      <c r="D1690" s="12"/>
      <c r="E1690" s="62" t="s">
        <v>80</v>
      </c>
      <c r="F1690" s="733"/>
      <c r="G1690" s="736">
        <v>0.1</v>
      </c>
      <c r="H1690" s="19">
        <f t="shared" si="652"/>
        <v>0</v>
      </c>
      <c r="I1690" s="13">
        <f t="shared" si="653"/>
        <v>0</v>
      </c>
      <c r="J1690" s="13">
        <f t="shared" si="654"/>
        <v>0</v>
      </c>
      <c r="K1690" s="13">
        <f t="shared" si="655"/>
        <v>0</v>
      </c>
      <c r="L1690" s="1"/>
      <c r="M1690" s="15"/>
      <c r="N1690" s="15"/>
      <c r="O1690" s="691"/>
      <c r="P1690" s="15"/>
      <c r="Q1690" s="264"/>
      <c r="R1690" s="264"/>
      <c r="S1690" s="264"/>
      <c r="T1690" s="264"/>
      <c r="U1690" s="264"/>
      <c r="V1690" s="264"/>
      <c r="W1690" s="264"/>
      <c r="X1690" s="264"/>
      <c r="Y1690" s="264"/>
      <c r="Z1690" s="264"/>
      <c r="AA1690" s="264"/>
      <c r="AB1690" s="264"/>
      <c r="AC1690" s="264"/>
      <c r="AD1690" s="264"/>
      <c r="AE1690" s="264"/>
      <c r="AF1690" s="264"/>
      <c r="AG1690" s="264"/>
      <c r="AH1690" s="264"/>
      <c r="AI1690" s="264"/>
      <c r="AJ1690" s="264"/>
      <c r="AK1690" s="264"/>
      <c r="AL1690" s="264"/>
      <c r="AM1690" s="264"/>
      <c r="AN1690" s="264"/>
      <c r="AO1690" s="264"/>
      <c r="AP1690" s="264"/>
      <c r="AQ1690" s="264"/>
      <c r="AR1690" s="264"/>
      <c r="AS1690" s="264"/>
      <c r="AT1690" s="264"/>
      <c r="AU1690" s="78"/>
    </row>
    <row r="1691" spans="1:47" s="18" customFormat="1" ht="15.75" x14ac:dyDescent="0.25">
      <c r="D1691" s="61"/>
      <c r="E1691" s="62" t="s">
        <v>19</v>
      </c>
      <c r="F1691" s="986"/>
      <c r="G1691" s="736">
        <v>1.1000000000000001</v>
      </c>
      <c r="H1691" s="19">
        <f t="shared" si="652"/>
        <v>3.8500000000000006E-2</v>
      </c>
      <c r="I1691" s="13">
        <f t="shared" si="653"/>
        <v>1.7600000000000001E-2</v>
      </c>
      <c r="J1691" s="13">
        <f t="shared" si="654"/>
        <v>0.8580000000000001</v>
      </c>
      <c r="K1691" s="14">
        <f t="shared" si="655"/>
        <v>3.7070000000000003</v>
      </c>
      <c r="L1691" s="1"/>
      <c r="M1691" s="15">
        <v>3.5</v>
      </c>
      <c r="N1691" s="15">
        <v>1.6</v>
      </c>
      <c r="O1691" s="691">
        <v>78</v>
      </c>
      <c r="P1691" s="20">
        <v>337</v>
      </c>
      <c r="Q1691" s="264"/>
      <c r="R1691" s="264"/>
      <c r="S1691" s="264"/>
      <c r="T1691" s="264"/>
      <c r="U1691" s="264"/>
      <c r="V1691" s="264"/>
      <c r="W1691" s="264"/>
      <c r="X1691" s="264"/>
      <c r="Y1691" s="264"/>
      <c r="Z1691" s="264"/>
      <c r="AA1691" s="264"/>
      <c r="AB1691" s="264"/>
      <c r="AC1691" s="264"/>
      <c r="AD1691" s="264"/>
      <c r="AE1691" s="264"/>
      <c r="AF1691" s="264"/>
      <c r="AG1691" s="264"/>
      <c r="AH1691" s="264"/>
      <c r="AI1691" s="264"/>
      <c r="AJ1691" s="264"/>
      <c r="AK1691" s="264"/>
      <c r="AL1691" s="264"/>
      <c r="AM1691" s="264"/>
      <c r="AN1691" s="264"/>
      <c r="AO1691" s="264"/>
      <c r="AP1691" s="264"/>
      <c r="AQ1691" s="264"/>
      <c r="AR1691" s="264"/>
      <c r="AS1691" s="264"/>
      <c r="AT1691" s="264"/>
      <c r="AU1691" s="78"/>
    </row>
    <row r="1692" spans="1:47" s="18" customFormat="1" ht="15.75" x14ac:dyDescent="0.25">
      <c r="B1692" s="10"/>
      <c r="C1692" s="17"/>
      <c r="D1692" s="12"/>
      <c r="E1692" s="110" t="s">
        <v>16</v>
      </c>
      <c r="F1692" s="986">
        <f>G1692*100/80</f>
        <v>46.25</v>
      </c>
      <c r="G1692" s="736">
        <v>37</v>
      </c>
      <c r="H1692" s="19">
        <f t="shared" si="652"/>
        <v>0.29600000000000004</v>
      </c>
      <c r="I1692" s="13">
        <f t="shared" si="653"/>
        <v>0.14800000000000002</v>
      </c>
      <c r="J1692" s="13">
        <f t="shared" si="654"/>
        <v>3.4410000000000003</v>
      </c>
      <c r="K1692" s="14">
        <f t="shared" si="655"/>
        <v>14.43</v>
      </c>
      <c r="L1692" s="1"/>
      <c r="M1692" s="15">
        <v>0.8</v>
      </c>
      <c r="N1692" s="15">
        <v>0.4</v>
      </c>
      <c r="O1692" s="691">
        <v>9.3000000000000007</v>
      </c>
      <c r="P1692" s="15">
        <v>39</v>
      </c>
      <c r="Q1692" s="264"/>
      <c r="R1692" s="264"/>
      <c r="S1692" s="264"/>
      <c r="T1692" s="264"/>
      <c r="U1692" s="264"/>
      <c r="V1692" s="264"/>
      <c r="W1692" s="264"/>
      <c r="X1692" s="264"/>
      <c r="Y1692" s="264"/>
      <c r="Z1692" s="264"/>
      <c r="AA1692" s="264"/>
      <c r="AB1692" s="264"/>
      <c r="AC1692" s="264"/>
      <c r="AD1692" s="264"/>
      <c r="AE1692" s="264"/>
      <c r="AF1692" s="264"/>
      <c r="AG1692" s="264"/>
      <c r="AH1692" s="264"/>
      <c r="AI1692" s="264"/>
      <c r="AJ1692" s="264"/>
      <c r="AK1692" s="264"/>
      <c r="AL1692" s="264"/>
      <c r="AM1692" s="264"/>
      <c r="AN1692" s="264"/>
      <c r="AO1692" s="264"/>
      <c r="AP1692" s="264"/>
      <c r="AQ1692" s="264"/>
      <c r="AR1692" s="264"/>
      <c r="AS1692" s="264"/>
      <c r="AT1692" s="264"/>
      <c r="AU1692" s="78"/>
    </row>
    <row r="1693" spans="1:47" s="96" customFormat="1" ht="18.75" customHeight="1" x14ac:dyDescent="0.25">
      <c r="B1693" s="98"/>
      <c r="C1693" s="103"/>
      <c r="D1693" s="112"/>
      <c r="E1693" s="62" t="s">
        <v>132</v>
      </c>
      <c r="F1693" s="733"/>
      <c r="G1693" s="736">
        <v>15</v>
      </c>
      <c r="H1693" s="257">
        <f t="shared" si="652"/>
        <v>7.4999999999999997E-2</v>
      </c>
      <c r="I1693" s="153">
        <f t="shared" si="653"/>
        <v>12.375</v>
      </c>
      <c r="J1693" s="153">
        <f t="shared" si="654"/>
        <v>0.09</v>
      </c>
      <c r="K1693" s="96">
        <f t="shared" si="655"/>
        <v>110.1</v>
      </c>
      <c r="L1693" s="1"/>
      <c r="M1693" s="153">
        <v>0.5</v>
      </c>
      <c r="N1693" s="153">
        <v>82.5</v>
      </c>
      <c r="O1693" s="711">
        <v>0.6</v>
      </c>
      <c r="P1693" s="258">
        <v>734</v>
      </c>
      <c r="Q1693" s="264"/>
      <c r="R1693" s="264"/>
      <c r="S1693" s="264"/>
      <c r="T1693" s="264"/>
      <c r="U1693" s="264"/>
      <c r="V1693" s="264"/>
      <c r="W1693" s="264"/>
      <c r="X1693" s="264"/>
      <c r="Y1693" s="264"/>
      <c r="Z1693" s="264"/>
      <c r="AA1693" s="264"/>
      <c r="AB1693" s="264"/>
      <c r="AC1693" s="264"/>
      <c r="AD1693" s="264"/>
      <c r="AE1693" s="264"/>
      <c r="AF1693" s="264"/>
      <c r="AG1693" s="264"/>
      <c r="AH1693" s="264"/>
      <c r="AI1693" s="264"/>
      <c r="AJ1693" s="264"/>
      <c r="AK1693" s="264"/>
      <c r="AL1693" s="264"/>
      <c r="AM1693" s="264"/>
      <c r="AN1693" s="264"/>
      <c r="AO1693" s="264"/>
      <c r="AP1693" s="264"/>
      <c r="AQ1693" s="264"/>
      <c r="AR1693" s="264"/>
      <c r="AS1693" s="264"/>
      <c r="AT1693" s="264"/>
      <c r="AU1693" s="114"/>
    </row>
    <row r="1694" spans="1:47" s="50" customFormat="1" x14ac:dyDescent="0.25">
      <c r="B1694" s="135"/>
      <c r="C1694" s="51"/>
      <c r="D1694" s="135"/>
      <c r="E1694" s="64" t="s">
        <v>21</v>
      </c>
      <c r="F1694" s="985"/>
      <c r="G1694" s="985"/>
      <c r="H1694" s="22">
        <f t="shared" ref="H1694:K1694" si="656">SUM(H1686:H1693)</f>
        <v>4.8975000000000009</v>
      </c>
      <c r="I1694" s="22">
        <f t="shared" si="656"/>
        <v>14.4726</v>
      </c>
      <c r="J1694" s="22">
        <f t="shared" si="656"/>
        <v>39.333600000000004</v>
      </c>
      <c r="K1694" s="22">
        <f t="shared" si="656"/>
        <v>304.64099999999996</v>
      </c>
      <c r="L1694" s="1"/>
      <c r="O1694" s="171"/>
      <c r="Q1694" s="264"/>
      <c r="R1694" s="264"/>
      <c r="S1694" s="264"/>
      <c r="T1694" s="264"/>
      <c r="U1694" s="264"/>
      <c r="V1694" s="264"/>
      <c r="W1694" s="264"/>
      <c r="X1694" s="264"/>
      <c r="Y1694" s="264"/>
      <c r="Z1694" s="264"/>
      <c r="AA1694" s="264"/>
      <c r="AB1694" s="264"/>
      <c r="AC1694" s="264"/>
      <c r="AD1694" s="264"/>
      <c r="AE1694" s="264"/>
      <c r="AF1694" s="264"/>
      <c r="AG1694" s="264"/>
      <c r="AH1694" s="264"/>
      <c r="AI1694" s="264"/>
      <c r="AJ1694" s="264"/>
      <c r="AK1694" s="264"/>
      <c r="AL1694" s="264"/>
      <c r="AM1694" s="264"/>
      <c r="AN1694" s="264"/>
      <c r="AO1694" s="264"/>
      <c r="AP1694" s="264"/>
      <c r="AQ1694" s="264"/>
      <c r="AR1694" s="264"/>
      <c r="AS1694" s="264"/>
      <c r="AT1694" s="264"/>
      <c r="AU1694" s="159"/>
    </row>
    <row r="1695" spans="1:47" s="18" customFormat="1" x14ac:dyDescent="0.25">
      <c r="B1695" s="10" t="s">
        <v>890</v>
      </c>
      <c r="C1695" s="1238" t="s">
        <v>891</v>
      </c>
      <c r="D1695" s="10">
        <v>150</v>
      </c>
      <c r="E1695" s="723" t="s">
        <v>35</v>
      </c>
      <c r="F1695" s="980"/>
      <c r="G1695" s="738">
        <v>1.5</v>
      </c>
      <c r="H1695" s="13">
        <f>G1695*M1695/100</f>
        <v>0.29849999999999999</v>
      </c>
      <c r="I1695" s="13">
        <f>G1695*N1695/100</f>
        <v>0.09</v>
      </c>
      <c r="J1695" s="13">
        <f>G1695*O1695/100</f>
        <v>0.78</v>
      </c>
      <c r="K1695" s="14">
        <f>G1695*P1695/100</f>
        <v>4.2750000000000004</v>
      </c>
      <c r="L1695" s="1"/>
      <c r="M1695" s="15">
        <v>19.899999999999999</v>
      </c>
      <c r="N1695" s="15">
        <v>6</v>
      </c>
      <c r="O1695" s="691">
        <v>52</v>
      </c>
      <c r="P1695" s="37">
        <v>285</v>
      </c>
      <c r="Q1695" s="264"/>
      <c r="R1695" s="264"/>
      <c r="S1695" s="264"/>
      <c r="T1695" s="264"/>
      <c r="U1695" s="264"/>
      <c r="V1695" s="264"/>
      <c r="W1695" s="264"/>
      <c r="X1695" s="264"/>
      <c r="Y1695" s="264"/>
      <c r="Z1695" s="264"/>
      <c r="AA1695" s="264"/>
      <c r="AB1695" s="264"/>
      <c r="AC1695" s="264"/>
      <c r="AD1695" s="264"/>
      <c r="AE1695" s="264"/>
      <c r="AF1695" s="264"/>
      <c r="AG1695" s="264"/>
      <c r="AH1695" s="264"/>
      <c r="AI1695" s="264"/>
      <c r="AJ1695" s="264"/>
      <c r="AK1695" s="264"/>
      <c r="AL1695" s="264"/>
      <c r="AM1695" s="264"/>
      <c r="AN1695" s="264"/>
      <c r="AO1695" s="264"/>
      <c r="AP1695" s="264"/>
      <c r="AQ1695" s="264"/>
      <c r="AR1695" s="264"/>
      <c r="AS1695" s="264"/>
      <c r="AT1695" s="264"/>
      <c r="AU1695" s="78"/>
    </row>
    <row r="1696" spans="1:47" s="18" customFormat="1" x14ac:dyDescent="0.25">
      <c r="B1696" s="10"/>
      <c r="C1696" s="1239"/>
      <c r="D1696" s="10"/>
      <c r="E1696" s="723" t="s">
        <v>18</v>
      </c>
      <c r="F1696" s="980"/>
      <c r="G1696" s="738">
        <v>75</v>
      </c>
      <c r="H1696" s="13">
        <f>G1696*M1696/100</f>
        <v>0</v>
      </c>
      <c r="I1696" s="13">
        <f>G1696*N1696/100</f>
        <v>0</v>
      </c>
      <c r="J1696" s="13">
        <f>G1696*O1696/100</f>
        <v>0</v>
      </c>
      <c r="K1696" s="14">
        <f>G1696*P1696/100</f>
        <v>0</v>
      </c>
      <c r="L1696" s="1"/>
      <c r="M1696" s="15"/>
      <c r="N1696" s="15"/>
      <c r="O1696" s="691"/>
      <c r="P1696" s="15"/>
      <c r="Q1696" s="264"/>
      <c r="R1696" s="264"/>
      <c r="S1696" s="264"/>
      <c r="T1696" s="264"/>
      <c r="U1696" s="264"/>
      <c r="V1696" s="264"/>
      <c r="W1696" s="264"/>
      <c r="X1696" s="264"/>
      <c r="Y1696" s="264"/>
      <c r="Z1696" s="264"/>
      <c r="AA1696" s="264"/>
      <c r="AB1696" s="264"/>
      <c r="AC1696" s="264"/>
      <c r="AD1696" s="264"/>
      <c r="AE1696" s="264"/>
      <c r="AF1696" s="264"/>
      <c r="AG1696" s="264"/>
      <c r="AH1696" s="264"/>
      <c r="AI1696" s="264"/>
      <c r="AJ1696" s="264"/>
      <c r="AK1696" s="264"/>
      <c r="AL1696" s="264"/>
      <c r="AM1696" s="264"/>
      <c r="AN1696" s="264"/>
      <c r="AO1696" s="264"/>
      <c r="AP1696" s="264"/>
      <c r="AQ1696" s="264"/>
      <c r="AR1696" s="264"/>
      <c r="AS1696" s="264"/>
      <c r="AT1696" s="264"/>
      <c r="AU1696" s="78"/>
    </row>
    <row r="1697" spans="1:47" s="18" customFormat="1" x14ac:dyDescent="0.25">
      <c r="B1697" s="10"/>
      <c r="C1697" s="1240"/>
      <c r="D1697" s="10"/>
      <c r="E1697" s="14" t="s">
        <v>36</v>
      </c>
      <c r="F1697" s="980"/>
      <c r="G1697" s="738">
        <v>3</v>
      </c>
      <c r="H1697" s="13">
        <f>G1697*M1697/100</f>
        <v>0</v>
      </c>
      <c r="I1697" s="13">
        <f>G1697*N1697/100</f>
        <v>0</v>
      </c>
      <c r="J1697" s="13">
        <f>G1697*O1697/100</f>
        <v>2.9970000000000003</v>
      </c>
      <c r="K1697" s="14">
        <f>G1697*P1697/100</f>
        <v>12.18</v>
      </c>
      <c r="L1697" s="1"/>
      <c r="M1697" s="15">
        <v>0</v>
      </c>
      <c r="N1697" s="15">
        <v>0</v>
      </c>
      <c r="O1697" s="691">
        <v>99.9</v>
      </c>
      <c r="P1697" s="15">
        <v>406</v>
      </c>
      <c r="Q1697" s="264"/>
      <c r="R1697" s="264"/>
      <c r="S1697" s="264"/>
      <c r="T1697" s="264"/>
      <c r="U1697" s="264"/>
      <c r="V1697" s="264"/>
      <c r="W1697" s="264"/>
      <c r="X1697" s="264"/>
      <c r="Y1697" s="264"/>
      <c r="Z1697" s="264"/>
      <c r="AA1697" s="264"/>
      <c r="AB1697" s="264"/>
      <c r="AC1697" s="264"/>
      <c r="AD1697" s="264"/>
      <c r="AE1697" s="264"/>
      <c r="AF1697" s="264"/>
      <c r="AG1697" s="264"/>
      <c r="AH1697" s="264"/>
      <c r="AI1697" s="264"/>
      <c r="AJ1697" s="264"/>
      <c r="AK1697" s="264"/>
      <c r="AL1697" s="264"/>
      <c r="AM1697" s="264"/>
      <c r="AN1697" s="264"/>
      <c r="AO1697" s="264"/>
      <c r="AP1697" s="264"/>
      <c r="AQ1697" s="264"/>
      <c r="AR1697" s="264"/>
      <c r="AS1697" s="264"/>
      <c r="AT1697" s="264"/>
      <c r="AU1697" s="78"/>
    </row>
    <row r="1698" spans="1:47" s="18" customFormat="1" ht="15" customHeight="1" x14ac:dyDescent="0.25">
      <c r="B1698" s="10"/>
      <c r="C1698" s="17"/>
      <c r="D1698" s="12"/>
      <c r="E1698" s="109" t="s">
        <v>119</v>
      </c>
      <c r="F1698" s="994"/>
      <c r="G1698" s="763">
        <v>75</v>
      </c>
      <c r="H1698" s="19">
        <f>G1698*M1698/100</f>
        <v>2.1</v>
      </c>
      <c r="I1698" s="13">
        <f>G1698*N1698/100</f>
        <v>1.875</v>
      </c>
      <c r="J1698" s="13">
        <f>G1698*O1698/100</f>
        <v>3.5249999999999999</v>
      </c>
      <c r="K1698" s="13">
        <f>G1698*P1698/100</f>
        <v>39</v>
      </c>
      <c r="L1698" s="1"/>
      <c r="M1698" s="15">
        <v>2.8</v>
      </c>
      <c r="N1698" s="15">
        <v>2.5</v>
      </c>
      <c r="O1698" s="691">
        <v>4.7</v>
      </c>
      <c r="P1698" s="20">
        <v>52</v>
      </c>
      <c r="Q1698" s="264"/>
      <c r="R1698" s="264"/>
      <c r="S1698" s="264"/>
      <c r="T1698" s="264"/>
      <c r="U1698" s="264"/>
      <c r="V1698" s="264"/>
      <c r="W1698" s="264"/>
      <c r="X1698" s="264"/>
      <c r="Y1698" s="264"/>
      <c r="Z1698" s="264"/>
      <c r="AA1698" s="264"/>
      <c r="AB1698" s="264"/>
      <c r="AC1698" s="264"/>
      <c r="AD1698" s="264"/>
      <c r="AE1698" s="264"/>
      <c r="AF1698" s="264"/>
      <c r="AG1698" s="264"/>
      <c r="AH1698" s="264"/>
      <c r="AI1698" s="264"/>
      <c r="AJ1698" s="264"/>
      <c r="AK1698" s="264"/>
      <c r="AL1698" s="264"/>
      <c r="AM1698" s="264"/>
      <c r="AN1698" s="264"/>
      <c r="AO1698" s="264"/>
      <c r="AP1698" s="264"/>
      <c r="AQ1698" s="264"/>
      <c r="AR1698" s="264"/>
      <c r="AS1698" s="264"/>
      <c r="AT1698" s="264"/>
      <c r="AU1698" s="78"/>
    </row>
    <row r="1699" spans="1:47" s="18" customFormat="1" ht="14.25" customHeight="1" x14ac:dyDescent="0.25">
      <c r="B1699" s="10"/>
      <c r="C1699" s="17"/>
      <c r="D1699" s="10"/>
      <c r="E1699" s="64" t="s">
        <v>21</v>
      </c>
      <c r="F1699" s="980"/>
      <c r="G1699" s="980"/>
      <c r="H1699" s="22">
        <f>SUM(H1695:H1698)</f>
        <v>2.3985000000000003</v>
      </c>
      <c r="I1699" s="22">
        <f t="shared" ref="I1699:K1699" si="657">SUM(I1695:I1698)</f>
        <v>1.9650000000000001</v>
      </c>
      <c r="J1699" s="22">
        <f t="shared" si="657"/>
        <v>7.3019999999999996</v>
      </c>
      <c r="K1699" s="22">
        <f t="shared" si="657"/>
        <v>55.454999999999998</v>
      </c>
      <c r="L1699" s="1"/>
      <c r="O1699" s="61"/>
      <c r="Q1699" s="264"/>
      <c r="R1699" s="264"/>
      <c r="S1699" s="264"/>
      <c r="T1699" s="264"/>
      <c r="U1699" s="264"/>
      <c r="V1699" s="264"/>
      <c r="W1699" s="264"/>
      <c r="X1699" s="264"/>
      <c r="Y1699" s="264"/>
      <c r="Z1699" s="264"/>
      <c r="AA1699" s="264"/>
      <c r="AB1699" s="264"/>
      <c r="AC1699" s="264"/>
      <c r="AD1699" s="264"/>
      <c r="AE1699" s="264"/>
      <c r="AF1699" s="264"/>
      <c r="AG1699" s="264"/>
      <c r="AH1699" s="264"/>
      <c r="AI1699" s="264"/>
      <c r="AJ1699" s="264"/>
      <c r="AK1699" s="264"/>
      <c r="AL1699" s="264"/>
      <c r="AM1699" s="264"/>
      <c r="AN1699" s="264"/>
      <c r="AO1699" s="264"/>
      <c r="AP1699" s="264"/>
      <c r="AQ1699" s="264"/>
      <c r="AR1699" s="264"/>
      <c r="AS1699" s="264"/>
      <c r="AT1699" s="264"/>
      <c r="AU1699" s="78"/>
    </row>
    <row r="1700" spans="1:47" s="27" customFormat="1" x14ac:dyDescent="0.25">
      <c r="B1700" s="72"/>
      <c r="C1700" s="71"/>
      <c r="D1700" s="72"/>
      <c r="E1700" s="73" t="s">
        <v>44</v>
      </c>
      <c r="F1700" s="334"/>
      <c r="G1700" s="334"/>
      <c r="H1700" s="74">
        <f>H1694+H1699</f>
        <v>7.2960000000000012</v>
      </c>
      <c r="I1700" s="74">
        <f t="shared" ref="I1700:K1700" si="658">I1694+I1699</f>
        <v>16.4376</v>
      </c>
      <c r="J1700" s="74">
        <f t="shared" si="658"/>
        <v>46.635600000000004</v>
      </c>
      <c r="K1700" s="74">
        <f t="shared" si="658"/>
        <v>360.09599999999995</v>
      </c>
      <c r="L1700" s="74"/>
      <c r="O1700" s="689"/>
      <c r="Q1700" s="264"/>
      <c r="R1700" s="264"/>
      <c r="S1700" s="264"/>
      <c r="T1700" s="264"/>
      <c r="U1700" s="264"/>
      <c r="V1700" s="264"/>
      <c r="W1700" s="264"/>
      <c r="X1700" s="264"/>
      <c r="Y1700" s="264"/>
      <c r="Z1700" s="264"/>
      <c r="AA1700" s="264"/>
      <c r="AB1700" s="264"/>
      <c r="AC1700" s="264"/>
      <c r="AD1700" s="264"/>
      <c r="AE1700" s="264"/>
      <c r="AF1700" s="264"/>
      <c r="AG1700" s="264"/>
      <c r="AH1700" s="264"/>
      <c r="AI1700" s="264"/>
      <c r="AJ1700" s="264"/>
      <c r="AK1700" s="264"/>
      <c r="AL1700" s="264"/>
      <c r="AM1700" s="264"/>
      <c r="AN1700" s="264"/>
      <c r="AO1700" s="264"/>
      <c r="AP1700" s="264"/>
      <c r="AQ1700" s="264"/>
      <c r="AR1700" s="264"/>
      <c r="AS1700" s="264"/>
      <c r="AT1700" s="264"/>
      <c r="AU1700" s="701"/>
    </row>
    <row r="1701" spans="1:47" s="27" customFormat="1" x14ac:dyDescent="0.25">
      <c r="A1701" s="1236" t="s">
        <v>101</v>
      </c>
      <c r="B1701" s="1237"/>
      <c r="C1701" s="71"/>
      <c r="D1701" s="72"/>
      <c r="E1701" s="64"/>
      <c r="F1701" s="980"/>
      <c r="G1701" s="981"/>
      <c r="H1701" s="74"/>
      <c r="I1701" s="74"/>
      <c r="J1701" s="74"/>
      <c r="K1701" s="74"/>
      <c r="L1701" s="1"/>
      <c r="O1701" s="689"/>
      <c r="Q1701" s="264"/>
      <c r="R1701" s="264"/>
      <c r="S1701" s="264"/>
      <c r="T1701" s="264"/>
      <c r="U1701" s="264"/>
      <c r="V1701" s="264"/>
      <c r="W1701" s="264"/>
      <c r="X1701" s="264"/>
      <c r="Y1701" s="264"/>
      <c r="Z1701" s="264"/>
      <c r="AA1701" s="264"/>
      <c r="AB1701" s="264"/>
      <c r="AC1701" s="264"/>
      <c r="AD1701" s="264"/>
      <c r="AE1701" s="264"/>
      <c r="AF1701" s="264"/>
      <c r="AG1701" s="264"/>
      <c r="AH1701" s="264"/>
      <c r="AI1701" s="264"/>
      <c r="AJ1701" s="264"/>
      <c r="AK1701" s="264"/>
      <c r="AL1701" s="264"/>
      <c r="AM1701" s="264"/>
      <c r="AN1701" s="264"/>
      <c r="AO1701" s="264"/>
      <c r="AP1701" s="264"/>
      <c r="AQ1701" s="264"/>
      <c r="AR1701" s="264"/>
      <c r="AS1701" s="264"/>
      <c r="AT1701" s="264"/>
      <c r="AU1701" s="701"/>
    </row>
    <row r="1702" spans="1:47" s="18" customFormat="1" ht="15.75" x14ac:dyDescent="0.25">
      <c r="B1702" s="10" t="s">
        <v>844</v>
      </c>
      <c r="C1702" s="17" t="s">
        <v>830</v>
      </c>
      <c r="D1702" s="12">
        <v>50</v>
      </c>
      <c r="E1702" s="62" t="s">
        <v>719</v>
      </c>
      <c r="F1702" s="996">
        <f>G1702*100/90</f>
        <v>55.555555555555557</v>
      </c>
      <c r="G1702" s="736">
        <v>50</v>
      </c>
      <c r="H1702" s="19">
        <f t="shared" ref="H1702:H1708" si="659">G1702*M1702/100</f>
        <v>8.25</v>
      </c>
      <c r="I1702" s="13">
        <f t="shared" ref="I1702:I1708" si="660">G1702*N1702/100</f>
        <v>0.2</v>
      </c>
      <c r="J1702" s="13">
        <f t="shared" ref="J1702:J1708" si="661">G1702*O1702/100</f>
        <v>0</v>
      </c>
      <c r="K1702" s="14">
        <f t="shared" ref="K1702:K1708" si="662">G1702*P1702/100</f>
        <v>35.5</v>
      </c>
      <c r="L1702" s="1"/>
      <c r="M1702" s="15">
        <v>16.5</v>
      </c>
      <c r="N1702" s="15">
        <v>0.4</v>
      </c>
      <c r="O1702" s="691">
        <v>0</v>
      </c>
      <c r="P1702" s="20">
        <v>71</v>
      </c>
      <c r="Q1702" s="264"/>
      <c r="R1702" s="264"/>
      <c r="S1702" s="264"/>
      <c r="T1702" s="264"/>
      <c r="U1702" s="264"/>
      <c r="V1702" s="264"/>
      <c r="W1702" s="264"/>
      <c r="X1702" s="264"/>
      <c r="Y1702" s="264"/>
      <c r="Z1702" s="264"/>
      <c r="AA1702" s="264"/>
      <c r="AB1702" s="264"/>
      <c r="AC1702" s="264"/>
      <c r="AD1702" s="264"/>
      <c r="AE1702" s="264"/>
      <c r="AF1702" s="264"/>
      <c r="AG1702" s="264"/>
      <c r="AH1702" s="264"/>
      <c r="AI1702" s="264"/>
      <c r="AJ1702" s="264"/>
      <c r="AK1702" s="264"/>
      <c r="AL1702" s="264"/>
      <c r="AM1702" s="264"/>
      <c r="AN1702" s="264"/>
      <c r="AO1702" s="264"/>
      <c r="AP1702" s="264"/>
      <c r="AQ1702" s="264"/>
      <c r="AR1702" s="264"/>
      <c r="AS1702" s="264"/>
      <c r="AT1702" s="264"/>
      <c r="AU1702" s="78"/>
    </row>
    <row r="1703" spans="1:47" s="18" customFormat="1" ht="15.75" x14ac:dyDescent="0.25">
      <c r="B1703" s="10"/>
      <c r="C1703" s="17"/>
      <c r="D1703" s="12"/>
      <c r="E1703" s="62" t="s">
        <v>80</v>
      </c>
      <c r="F1703" s="733"/>
      <c r="G1703" s="736">
        <v>0.33</v>
      </c>
      <c r="H1703" s="19">
        <f t="shared" si="659"/>
        <v>0</v>
      </c>
      <c r="I1703" s="13">
        <f t="shared" si="660"/>
        <v>0</v>
      </c>
      <c r="J1703" s="13">
        <f t="shared" si="661"/>
        <v>0</v>
      </c>
      <c r="K1703" s="13">
        <f t="shared" si="662"/>
        <v>0</v>
      </c>
      <c r="L1703" s="1"/>
      <c r="M1703" s="15"/>
      <c r="N1703" s="15"/>
      <c r="O1703" s="691"/>
      <c r="P1703" s="15"/>
      <c r="Q1703" s="264"/>
      <c r="R1703" s="264"/>
      <c r="S1703" s="264"/>
      <c r="T1703" s="264"/>
      <c r="U1703" s="264"/>
      <c r="V1703" s="264"/>
      <c r="W1703" s="264"/>
      <c r="X1703" s="264"/>
      <c r="Y1703" s="264"/>
      <c r="Z1703" s="264"/>
      <c r="AA1703" s="264"/>
      <c r="AB1703" s="264"/>
      <c r="AC1703" s="264"/>
      <c r="AD1703" s="264"/>
      <c r="AE1703" s="264"/>
      <c r="AF1703" s="264"/>
      <c r="AG1703" s="264"/>
      <c r="AH1703" s="264"/>
      <c r="AI1703" s="264"/>
      <c r="AJ1703" s="264"/>
      <c r="AK1703" s="264"/>
      <c r="AL1703" s="264"/>
      <c r="AM1703" s="264"/>
      <c r="AN1703" s="264"/>
      <c r="AO1703" s="264"/>
      <c r="AP1703" s="264"/>
      <c r="AQ1703" s="264"/>
      <c r="AR1703" s="264"/>
      <c r="AS1703" s="264"/>
      <c r="AT1703" s="264"/>
      <c r="AU1703" s="78"/>
    </row>
    <row r="1704" spans="1:47" s="18" customFormat="1" ht="15.75" x14ac:dyDescent="0.25">
      <c r="B1704" s="10"/>
      <c r="C1704" s="17"/>
      <c r="D1704" s="12"/>
      <c r="E1704" s="62" t="s">
        <v>831</v>
      </c>
      <c r="F1704" s="733"/>
      <c r="G1704" s="736">
        <v>0.04</v>
      </c>
      <c r="H1704" s="19">
        <f t="shared" si="659"/>
        <v>4.4000000000000003E-3</v>
      </c>
      <c r="I1704" s="13">
        <f t="shared" si="660"/>
        <v>1.32E-3</v>
      </c>
      <c r="J1704" s="13">
        <f t="shared" si="661"/>
        <v>2.8399999999999998E-2</v>
      </c>
      <c r="K1704" s="13">
        <f t="shared" si="662"/>
        <v>0.12200000000000001</v>
      </c>
      <c r="L1704" s="1"/>
      <c r="M1704" s="15">
        <v>11</v>
      </c>
      <c r="N1704" s="15">
        <v>3.3</v>
      </c>
      <c r="O1704" s="691">
        <v>71</v>
      </c>
      <c r="P1704" s="20">
        <v>305</v>
      </c>
      <c r="Q1704" s="264"/>
      <c r="R1704" s="264"/>
      <c r="S1704" s="264"/>
      <c r="T1704" s="264"/>
      <c r="U1704" s="264"/>
      <c r="V1704" s="264"/>
      <c r="W1704" s="264"/>
      <c r="X1704" s="264"/>
      <c r="Y1704" s="264"/>
      <c r="Z1704" s="264"/>
      <c r="AA1704" s="264"/>
      <c r="AB1704" s="264"/>
      <c r="AC1704" s="264"/>
      <c r="AD1704" s="264"/>
      <c r="AE1704" s="264"/>
      <c r="AF1704" s="264"/>
      <c r="AG1704" s="264"/>
      <c r="AH1704" s="264"/>
      <c r="AI1704" s="264"/>
      <c r="AJ1704" s="264"/>
      <c r="AK1704" s="264"/>
      <c r="AL1704" s="264"/>
      <c r="AM1704" s="264"/>
      <c r="AN1704" s="264"/>
      <c r="AO1704" s="264"/>
      <c r="AP1704" s="264"/>
      <c r="AQ1704" s="264"/>
      <c r="AR1704" s="264"/>
      <c r="AS1704" s="264"/>
      <c r="AT1704" s="264"/>
      <c r="AU1704" s="78"/>
    </row>
    <row r="1705" spans="1:47" s="18" customFormat="1" ht="15.75" x14ac:dyDescent="0.25">
      <c r="B1705" s="10"/>
      <c r="C1705" s="17"/>
      <c r="D1705" s="12"/>
      <c r="E1705" s="62" t="s">
        <v>832</v>
      </c>
      <c r="F1705" s="733"/>
      <c r="G1705" s="736">
        <v>4.2</v>
      </c>
      <c r="H1705" s="19">
        <f t="shared" si="659"/>
        <v>0.4032</v>
      </c>
      <c r="I1705" s="13">
        <f t="shared" si="660"/>
        <v>6.720000000000001E-2</v>
      </c>
      <c r="J1705" s="13">
        <f t="shared" si="661"/>
        <v>3.1793999999999998</v>
      </c>
      <c r="K1705" s="14">
        <f t="shared" si="662"/>
        <v>14.826000000000001</v>
      </c>
      <c r="L1705" s="1"/>
      <c r="M1705" s="15">
        <v>9.6</v>
      </c>
      <c r="N1705" s="15">
        <v>1.6</v>
      </c>
      <c r="O1705" s="691">
        <v>75.7</v>
      </c>
      <c r="P1705" s="15">
        <v>353</v>
      </c>
      <c r="Q1705" s="264"/>
      <c r="R1705" s="264"/>
      <c r="S1705" s="264"/>
      <c r="T1705" s="264"/>
      <c r="U1705" s="264"/>
      <c r="V1705" s="264"/>
      <c r="W1705" s="264"/>
      <c r="X1705" s="264"/>
      <c r="Y1705" s="264"/>
      <c r="Z1705" s="264"/>
      <c r="AA1705" s="264"/>
      <c r="AB1705" s="264"/>
      <c r="AC1705" s="264"/>
      <c r="AD1705" s="264"/>
      <c r="AE1705" s="264"/>
      <c r="AF1705" s="264"/>
      <c r="AG1705" s="264"/>
      <c r="AH1705" s="264"/>
      <c r="AI1705" s="264"/>
      <c r="AJ1705" s="264"/>
      <c r="AK1705" s="264"/>
      <c r="AL1705" s="264"/>
      <c r="AM1705" s="264"/>
      <c r="AN1705" s="264"/>
      <c r="AO1705" s="264"/>
      <c r="AP1705" s="264"/>
      <c r="AQ1705" s="264"/>
      <c r="AR1705" s="264"/>
      <c r="AS1705" s="264"/>
      <c r="AT1705" s="264"/>
      <c r="AU1705" s="78"/>
    </row>
    <row r="1706" spans="1:47" s="18" customFormat="1" ht="15.75" x14ac:dyDescent="0.25">
      <c r="B1706" s="10"/>
      <c r="C1706" s="17"/>
      <c r="D1706" s="12"/>
      <c r="E1706" s="62" t="s">
        <v>120</v>
      </c>
      <c r="F1706" s="762"/>
      <c r="G1706" s="736">
        <v>6</v>
      </c>
      <c r="H1706" s="19">
        <f t="shared" si="659"/>
        <v>0.75599999999999989</v>
      </c>
      <c r="I1706" s="13">
        <f t="shared" si="660"/>
        <v>0.59400000000000008</v>
      </c>
      <c r="J1706" s="13">
        <f t="shared" si="661"/>
        <v>4.8000000000000008E-2</v>
      </c>
      <c r="K1706" s="13">
        <f t="shared" si="662"/>
        <v>8.52</v>
      </c>
      <c r="L1706" s="1"/>
      <c r="M1706" s="15">
        <v>12.6</v>
      </c>
      <c r="N1706" s="15">
        <v>9.9</v>
      </c>
      <c r="O1706" s="691">
        <v>0.8</v>
      </c>
      <c r="P1706" s="15">
        <v>142</v>
      </c>
      <c r="Q1706" s="264"/>
      <c r="R1706" s="264"/>
      <c r="S1706" s="264"/>
      <c r="T1706" s="264"/>
      <c r="U1706" s="264"/>
      <c r="V1706" s="264"/>
      <c r="W1706" s="264"/>
      <c r="X1706" s="264"/>
      <c r="Y1706" s="264"/>
      <c r="Z1706" s="264"/>
      <c r="AA1706" s="264"/>
      <c r="AB1706" s="264"/>
      <c r="AC1706" s="264"/>
      <c r="AD1706" s="264"/>
      <c r="AE1706" s="264"/>
      <c r="AF1706" s="264"/>
      <c r="AG1706" s="264"/>
      <c r="AH1706" s="264"/>
      <c r="AI1706" s="264"/>
      <c r="AJ1706" s="264"/>
      <c r="AK1706" s="264"/>
      <c r="AL1706" s="264"/>
      <c r="AM1706" s="264"/>
      <c r="AN1706" s="264"/>
      <c r="AO1706" s="264"/>
      <c r="AP1706" s="264"/>
      <c r="AQ1706" s="264"/>
      <c r="AR1706" s="264"/>
      <c r="AS1706" s="264"/>
      <c r="AT1706" s="264"/>
      <c r="AU1706" s="78"/>
    </row>
    <row r="1707" spans="1:47" s="18" customFormat="1" ht="15.75" x14ac:dyDescent="0.25">
      <c r="B1707" s="10"/>
      <c r="C1707" s="17"/>
      <c r="D1707" s="12"/>
      <c r="E1707" s="62" t="s">
        <v>18</v>
      </c>
      <c r="F1707" s="733"/>
      <c r="G1707" s="736">
        <v>1.7</v>
      </c>
      <c r="H1707" s="19">
        <f t="shared" si="659"/>
        <v>0</v>
      </c>
      <c r="I1707" s="13">
        <f t="shared" si="660"/>
        <v>0</v>
      </c>
      <c r="J1707" s="13">
        <f t="shared" si="661"/>
        <v>0</v>
      </c>
      <c r="K1707" s="14">
        <f t="shared" si="662"/>
        <v>0</v>
      </c>
      <c r="L1707" s="1"/>
      <c r="M1707" s="15"/>
      <c r="N1707" s="15"/>
      <c r="O1707" s="691"/>
      <c r="P1707" s="15"/>
      <c r="Q1707" s="264"/>
      <c r="R1707" s="264"/>
      <c r="S1707" s="264"/>
      <c r="T1707" s="264"/>
      <c r="U1707" s="264"/>
      <c r="V1707" s="264"/>
      <c r="W1707" s="264"/>
      <c r="X1707" s="264"/>
      <c r="Y1707" s="264"/>
      <c r="Z1707" s="264"/>
      <c r="AA1707" s="264"/>
      <c r="AB1707" s="264"/>
      <c r="AC1707" s="264"/>
      <c r="AD1707" s="264"/>
      <c r="AE1707" s="264"/>
      <c r="AF1707" s="264"/>
      <c r="AG1707" s="264"/>
      <c r="AH1707" s="264"/>
      <c r="AI1707" s="264"/>
      <c r="AJ1707" s="264"/>
      <c r="AK1707" s="264"/>
      <c r="AL1707" s="264"/>
      <c r="AM1707" s="264"/>
      <c r="AN1707" s="264"/>
      <c r="AO1707" s="264"/>
      <c r="AP1707" s="264"/>
      <c r="AQ1707" s="264"/>
      <c r="AR1707" s="264"/>
      <c r="AS1707" s="264"/>
      <c r="AT1707" s="264"/>
      <c r="AU1707" s="78"/>
    </row>
    <row r="1708" spans="1:47" s="18" customFormat="1" x14ac:dyDescent="0.25">
      <c r="B1708" s="10"/>
      <c r="C1708" s="17"/>
      <c r="D1708" s="12"/>
      <c r="E1708" s="234" t="s">
        <v>213</v>
      </c>
      <c r="F1708" s="738"/>
      <c r="G1708" s="982">
        <v>4.0999999999999996</v>
      </c>
      <c r="H1708" s="13">
        <f t="shared" si="659"/>
        <v>0</v>
      </c>
      <c r="I1708" s="13">
        <f t="shared" si="660"/>
        <v>4.0999999999999996</v>
      </c>
      <c r="J1708" s="13">
        <f t="shared" si="661"/>
        <v>0</v>
      </c>
      <c r="K1708" s="14">
        <f t="shared" si="662"/>
        <v>36.244</v>
      </c>
      <c r="L1708" s="1"/>
      <c r="M1708" s="15">
        <v>0</v>
      </c>
      <c r="N1708" s="15">
        <v>100</v>
      </c>
      <c r="O1708" s="691">
        <v>0</v>
      </c>
      <c r="P1708" s="15">
        <v>884</v>
      </c>
      <c r="Q1708" s="264"/>
      <c r="R1708" s="264"/>
      <c r="S1708" s="264"/>
      <c r="T1708" s="264"/>
      <c r="U1708" s="264"/>
      <c r="V1708" s="264"/>
      <c r="W1708" s="264"/>
      <c r="X1708" s="264"/>
      <c r="Y1708" s="264"/>
      <c r="Z1708" s="264"/>
      <c r="AA1708" s="264"/>
      <c r="AB1708" s="264"/>
      <c r="AC1708" s="264"/>
      <c r="AD1708" s="264"/>
      <c r="AE1708" s="264"/>
      <c r="AF1708" s="264"/>
      <c r="AG1708" s="264"/>
      <c r="AH1708" s="264"/>
      <c r="AI1708" s="264"/>
      <c r="AJ1708" s="264"/>
      <c r="AK1708" s="264"/>
      <c r="AL1708" s="264"/>
      <c r="AM1708" s="264"/>
      <c r="AN1708" s="264"/>
      <c r="AO1708" s="264"/>
      <c r="AP1708" s="264"/>
      <c r="AQ1708" s="264"/>
      <c r="AR1708" s="264"/>
      <c r="AS1708" s="264"/>
      <c r="AT1708" s="264"/>
      <c r="AU1708" s="78"/>
    </row>
    <row r="1709" spans="1:47" s="50" customFormat="1" x14ac:dyDescent="0.25">
      <c r="B1709" s="135"/>
      <c r="C1709" s="51"/>
      <c r="D1709" s="135"/>
      <c r="E1709" s="63" t="s">
        <v>21</v>
      </c>
      <c r="F1709" s="982"/>
      <c r="G1709" s="985"/>
      <c r="H1709" s="22">
        <f>SUM(H1702:H1708)</f>
        <v>9.4136000000000006</v>
      </c>
      <c r="I1709" s="22">
        <f t="shared" ref="I1709:K1709" si="663">SUM(I1702:I1708)</f>
        <v>4.9625199999999996</v>
      </c>
      <c r="J1709" s="22">
        <f t="shared" si="663"/>
        <v>3.2557999999999998</v>
      </c>
      <c r="K1709" s="22">
        <f t="shared" si="663"/>
        <v>95.212000000000003</v>
      </c>
      <c r="L1709" s="1"/>
      <c r="O1709" s="171"/>
      <c r="Q1709" s="264"/>
      <c r="R1709" s="264"/>
      <c r="S1709" s="264"/>
      <c r="T1709" s="264"/>
      <c r="U1709" s="264"/>
      <c r="V1709" s="264"/>
      <c r="W1709" s="264"/>
      <c r="X1709" s="264"/>
      <c r="Y1709" s="264"/>
      <c r="Z1709" s="264"/>
      <c r="AA1709" s="264"/>
      <c r="AB1709" s="264"/>
      <c r="AC1709" s="264"/>
      <c r="AD1709" s="264"/>
      <c r="AE1709" s="264"/>
      <c r="AF1709" s="264"/>
      <c r="AG1709" s="264"/>
      <c r="AH1709" s="264"/>
      <c r="AI1709" s="264"/>
      <c r="AJ1709" s="264"/>
      <c r="AK1709" s="264"/>
      <c r="AL1709" s="264"/>
      <c r="AM1709" s="264"/>
      <c r="AN1709" s="264"/>
      <c r="AO1709" s="264"/>
      <c r="AP1709" s="264"/>
      <c r="AQ1709" s="264"/>
      <c r="AR1709" s="264"/>
      <c r="AS1709" s="264"/>
      <c r="AT1709" s="264"/>
      <c r="AU1709" s="159"/>
    </row>
    <row r="1710" spans="1:47" s="18" customFormat="1" ht="15.75" customHeight="1" x14ac:dyDescent="0.25">
      <c r="B1710" s="10" t="s">
        <v>845</v>
      </c>
      <c r="C1710" s="1238" t="s">
        <v>833</v>
      </c>
      <c r="D1710" s="12">
        <v>30</v>
      </c>
      <c r="E1710" s="62" t="s">
        <v>580</v>
      </c>
      <c r="F1710" s="733"/>
      <c r="G1710" s="736">
        <v>1.2</v>
      </c>
      <c r="H1710" s="19">
        <f t="shared" ref="H1710:H1715" si="664">G1710*M1710/100</f>
        <v>0.1152</v>
      </c>
      <c r="I1710" s="13">
        <f t="shared" ref="I1710:I1715" si="665">G1710*N1710/100</f>
        <v>1.9199999999999998E-2</v>
      </c>
      <c r="J1710" s="13">
        <f t="shared" ref="J1710:J1715" si="666">G1710*O1710/100</f>
        <v>0.90839999999999999</v>
      </c>
      <c r="K1710" s="14">
        <f t="shared" ref="K1710:K1715" si="667">G1710*P1710/100</f>
        <v>4.2359999999999998</v>
      </c>
      <c r="L1710" s="1"/>
      <c r="M1710" s="15">
        <v>9.6</v>
      </c>
      <c r="N1710" s="15">
        <v>1.6</v>
      </c>
      <c r="O1710" s="691">
        <v>75.7</v>
      </c>
      <c r="P1710" s="15">
        <v>353</v>
      </c>
      <c r="Q1710" s="264"/>
      <c r="R1710" s="264"/>
      <c r="S1710" s="264"/>
      <c r="T1710" s="264"/>
      <c r="U1710" s="264"/>
      <c r="V1710" s="264"/>
      <c r="W1710" s="264"/>
      <c r="X1710" s="264"/>
      <c r="Y1710" s="264"/>
      <c r="Z1710" s="264"/>
      <c r="AA1710" s="264"/>
      <c r="AB1710" s="264"/>
      <c r="AC1710" s="264"/>
      <c r="AD1710" s="264"/>
      <c r="AE1710" s="264"/>
      <c r="AF1710" s="264"/>
      <c r="AG1710" s="264"/>
      <c r="AH1710" s="264"/>
      <c r="AI1710" s="264"/>
      <c r="AJ1710" s="264"/>
      <c r="AK1710" s="264"/>
      <c r="AL1710" s="264"/>
      <c r="AM1710" s="264"/>
      <c r="AN1710" s="264"/>
      <c r="AO1710" s="264"/>
      <c r="AP1710" s="264"/>
      <c r="AQ1710" s="264"/>
      <c r="AR1710" s="264"/>
      <c r="AS1710" s="264"/>
      <c r="AT1710" s="264"/>
      <c r="AU1710" s="78"/>
    </row>
    <row r="1711" spans="1:47" s="18" customFormat="1" ht="15.75" x14ac:dyDescent="0.25">
      <c r="B1711" s="10"/>
      <c r="C1711" s="1239"/>
      <c r="D1711" s="12"/>
      <c r="E1711" s="62" t="s">
        <v>20</v>
      </c>
      <c r="F1711" s="733"/>
      <c r="G1711" s="736">
        <v>1.2</v>
      </c>
      <c r="H1711" s="19">
        <f t="shared" si="664"/>
        <v>6.0000000000000001E-3</v>
      </c>
      <c r="I1711" s="13">
        <f t="shared" si="665"/>
        <v>0.99</v>
      </c>
      <c r="J1711" s="13">
        <f t="shared" si="666"/>
        <v>7.1999999999999998E-3</v>
      </c>
      <c r="K1711" s="14">
        <f t="shared" si="667"/>
        <v>8.8079999999999998</v>
      </c>
      <c r="L1711" s="1"/>
      <c r="M1711" s="15">
        <v>0.5</v>
      </c>
      <c r="N1711" s="15">
        <v>82.5</v>
      </c>
      <c r="O1711" s="691">
        <v>0.6</v>
      </c>
      <c r="P1711" s="20">
        <v>734</v>
      </c>
      <c r="Q1711" s="264"/>
      <c r="R1711" s="264"/>
      <c r="S1711" s="264"/>
      <c r="T1711" s="264"/>
      <c r="U1711" s="264"/>
      <c r="V1711" s="264"/>
      <c r="W1711" s="264"/>
      <c r="X1711" s="264"/>
      <c r="Y1711" s="264"/>
      <c r="Z1711" s="264"/>
      <c r="AA1711" s="264"/>
      <c r="AB1711" s="264"/>
      <c r="AC1711" s="264"/>
      <c r="AD1711" s="264"/>
      <c r="AE1711" s="264"/>
      <c r="AF1711" s="264"/>
      <c r="AG1711" s="264"/>
      <c r="AH1711" s="264"/>
      <c r="AI1711" s="264"/>
      <c r="AJ1711" s="264"/>
      <c r="AK1711" s="264"/>
      <c r="AL1711" s="264"/>
      <c r="AM1711" s="264"/>
      <c r="AN1711" s="264"/>
      <c r="AO1711" s="264"/>
      <c r="AP1711" s="264"/>
      <c r="AQ1711" s="264"/>
      <c r="AR1711" s="264"/>
      <c r="AS1711" s="264"/>
      <c r="AT1711" s="264"/>
      <c r="AU1711" s="78"/>
    </row>
    <row r="1712" spans="1:47" s="18" customFormat="1" ht="15.75" x14ac:dyDescent="0.25">
      <c r="B1712" s="10"/>
      <c r="C1712" s="1240"/>
      <c r="D1712" s="12"/>
      <c r="E1712" s="62" t="s">
        <v>18</v>
      </c>
      <c r="F1712" s="733"/>
      <c r="G1712" s="736">
        <v>18</v>
      </c>
      <c r="H1712" s="19">
        <f t="shared" si="664"/>
        <v>0</v>
      </c>
      <c r="I1712" s="13">
        <f t="shared" si="665"/>
        <v>0</v>
      </c>
      <c r="J1712" s="13">
        <f t="shared" si="666"/>
        <v>0</v>
      </c>
      <c r="K1712" s="14">
        <f t="shared" si="667"/>
        <v>0</v>
      </c>
      <c r="L1712" s="1"/>
      <c r="M1712" s="15"/>
      <c r="N1712" s="15"/>
      <c r="O1712" s="691"/>
      <c r="P1712" s="15"/>
      <c r="Q1712" s="264"/>
      <c r="R1712" s="264"/>
      <c r="S1712" s="264"/>
      <c r="T1712" s="264"/>
      <c r="U1712" s="264"/>
      <c r="V1712" s="264"/>
      <c r="W1712" s="264"/>
      <c r="X1712" s="264"/>
      <c r="Y1712" s="264"/>
      <c r="Z1712" s="264"/>
      <c r="AA1712" s="264"/>
      <c r="AB1712" s="264"/>
      <c r="AC1712" s="264"/>
      <c r="AD1712" s="264"/>
      <c r="AE1712" s="264"/>
      <c r="AF1712" s="264"/>
      <c r="AG1712" s="264"/>
      <c r="AH1712" s="264"/>
      <c r="AI1712" s="264"/>
      <c r="AJ1712" s="264"/>
      <c r="AK1712" s="264"/>
      <c r="AL1712" s="264"/>
      <c r="AM1712" s="264"/>
      <c r="AN1712" s="264"/>
      <c r="AO1712" s="264"/>
      <c r="AP1712" s="264"/>
      <c r="AQ1712" s="264"/>
      <c r="AR1712" s="264"/>
      <c r="AS1712" s="264"/>
      <c r="AT1712" s="264"/>
      <c r="AU1712" s="78"/>
    </row>
    <row r="1713" spans="1:47" s="18" customFormat="1" ht="15.75" x14ac:dyDescent="0.25">
      <c r="B1713" s="10"/>
      <c r="C1713" s="17"/>
      <c r="D1713" s="12"/>
      <c r="E1713" s="62" t="s">
        <v>834</v>
      </c>
      <c r="F1713" s="733"/>
      <c r="G1713" s="736">
        <v>7.8</v>
      </c>
      <c r="H1713" s="19">
        <f t="shared" si="664"/>
        <v>9.3599999999999989E-2</v>
      </c>
      <c r="I1713" s="13">
        <f t="shared" si="665"/>
        <v>5.4600000000000003E-2</v>
      </c>
      <c r="J1713" s="13">
        <f t="shared" si="666"/>
        <v>0.88139999999999996</v>
      </c>
      <c r="K1713" s="14">
        <f t="shared" si="667"/>
        <v>3.7439999999999998</v>
      </c>
      <c r="L1713" s="1"/>
      <c r="M1713" s="58">
        <v>1.2</v>
      </c>
      <c r="N1713" s="58">
        <v>0.7</v>
      </c>
      <c r="O1713" s="695">
        <v>11.3</v>
      </c>
      <c r="P1713" s="58">
        <v>48</v>
      </c>
      <c r="Q1713" s="264"/>
      <c r="R1713" s="264"/>
      <c r="S1713" s="264"/>
      <c r="T1713" s="264"/>
      <c r="U1713" s="264"/>
      <c r="V1713" s="264"/>
      <c r="W1713" s="264"/>
      <c r="X1713" s="264"/>
      <c r="Y1713" s="264"/>
      <c r="Z1713" s="264"/>
      <c r="AA1713" s="264"/>
      <c r="AB1713" s="264"/>
      <c r="AC1713" s="264"/>
      <c r="AD1713" s="264"/>
      <c r="AE1713" s="264"/>
      <c r="AF1713" s="264"/>
      <c r="AG1713" s="264"/>
      <c r="AH1713" s="264"/>
      <c r="AI1713" s="264"/>
      <c r="AJ1713" s="264"/>
      <c r="AK1713" s="264"/>
      <c r="AL1713" s="264"/>
      <c r="AM1713" s="264"/>
      <c r="AN1713" s="264"/>
      <c r="AO1713" s="264"/>
      <c r="AP1713" s="264"/>
      <c r="AQ1713" s="264"/>
      <c r="AR1713" s="264"/>
      <c r="AS1713" s="264"/>
      <c r="AT1713" s="264"/>
      <c r="AU1713" s="78"/>
    </row>
    <row r="1714" spans="1:47" s="18" customFormat="1" ht="15.75" x14ac:dyDescent="0.25">
      <c r="B1714" s="10"/>
      <c r="C1714" s="17"/>
      <c r="D1714" s="12"/>
      <c r="E1714" s="62" t="s">
        <v>835</v>
      </c>
      <c r="F1714" s="733"/>
      <c r="G1714" s="736">
        <v>6</v>
      </c>
      <c r="H1714" s="19">
        <f t="shared" si="664"/>
        <v>0.15600000000000003</v>
      </c>
      <c r="I1714" s="13">
        <f t="shared" si="665"/>
        <v>1.5</v>
      </c>
      <c r="J1714" s="13">
        <f t="shared" si="666"/>
        <v>0.16200000000000003</v>
      </c>
      <c r="K1714" s="13">
        <f t="shared" si="667"/>
        <v>14.88</v>
      </c>
      <c r="L1714" s="1"/>
      <c r="M1714" s="15">
        <v>2.6</v>
      </c>
      <c r="N1714" s="15">
        <v>25</v>
      </c>
      <c r="O1714" s="691">
        <v>2.7</v>
      </c>
      <c r="P1714" s="15">
        <v>248</v>
      </c>
      <c r="Q1714" s="264"/>
      <c r="R1714" s="264"/>
      <c r="S1714" s="264"/>
      <c r="T1714" s="264"/>
      <c r="U1714" s="264"/>
      <c r="V1714" s="264"/>
      <c r="W1714" s="264"/>
      <c r="X1714" s="264"/>
      <c r="Y1714" s="264"/>
      <c r="Z1714" s="264"/>
      <c r="AA1714" s="264"/>
      <c r="AB1714" s="264"/>
      <c r="AC1714" s="264"/>
      <c r="AD1714" s="264"/>
      <c r="AE1714" s="264"/>
      <c r="AF1714" s="264"/>
      <c r="AG1714" s="264"/>
      <c r="AH1714" s="264"/>
      <c r="AI1714" s="264"/>
      <c r="AJ1714" s="264"/>
      <c r="AK1714" s="264"/>
      <c r="AL1714" s="264"/>
      <c r="AM1714" s="264"/>
      <c r="AN1714" s="264"/>
      <c r="AO1714" s="264"/>
      <c r="AP1714" s="264"/>
      <c r="AQ1714" s="264"/>
      <c r="AR1714" s="264"/>
      <c r="AS1714" s="264"/>
      <c r="AT1714" s="264"/>
      <c r="AU1714" s="78"/>
    </row>
    <row r="1715" spans="1:47" s="18" customFormat="1" ht="15.75" x14ac:dyDescent="0.25">
      <c r="B1715" s="10"/>
      <c r="C1715" s="17"/>
      <c r="D1715" s="12"/>
      <c r="E1715" s="62" t="s">
        <v>80</v>
      </c>
      <c r="F1715" s="733"/>
      <c r="G1715" s="736">
        <v>0.09</v>
      </c>
      <c r="H1715" s="19">
        <f t="shared" si="664"/>
        <v>0</v>
      </c>
      <c r="I1715" s="13">
        <f t="shared" si="665"/>
        <v>0</v>
      </c>
      <c r="J1715" s="13">
        <f t="shared" si="666"/>
        <v>0</v>
      </c>
      <c r="K1715" s="14">
        <f t="shared" si="667"/>
        <v>0</v>
      </c>
      <c r="L1715" s="1"/>
      <c r="M1715" s="15"/>
      <c r="N1715" s="15"/>
      <c r="O1715" s="691"/>
      <c r="P1715" s="15"/>
      <c r="Q1715" s="264"/>
      <c r="R1715" s="264"/>
      <c r="S1715" s="264"/>
      <c r="T1715" s="264"/>
      <c r="U1715" s="264"/>
      <c r="V1715" s="264"/>
      <c r="W1715" s="264"/>
      <c r="X1715" s="264"/>
      <c r="Y1715" s="264"/>
      <c r="Z1715" s="264"/>
      <c r="AA1715" s="264"/>
      <c r="AB1715" s="264"/>
      <c r="AC1715" s="264"/>
      <c r="AD1715" s="264"/>
      <c r="AE1715" s="264"/>
      <c r="AF1715" s="264"/>
      <c r="AG1715" s="264"/>
      <c r="AH1715" s="264"/>
      <c r="AI1715" s="264"/>
      <c r="AJ1715" s="264"/>
      <c r="AK1715" s="264"/>
      <c r="AL1715" s="264"/>
      <c r="AM1715" s="264"/>
      <c r="AN1715" s="264"/>
      <c r="AO1715" s="264"/>
      <c r="AP1715" s="264"/>
      <c r="AQ1715" s="264"/>
      <c r="AR1715" s="264"/>
      <c r="AS1715" s="264"/>
      <c r="AT1715" s="264"/>
      <c r="AU1715" s="78"/>
    </row>
    <row r="1716" spans="1:47" s="50" customFormat="1" x14ac:dyDescent="0.25">
      <c r="B1716" s="135"/>
      <c r="C1716" s="51"/>
      <c r="D1716" s="135"/>
      <c r="E1716" s="64" t="s">
        <v>21</v>
      </c>
      <c r="F1716" s="985"/>
      <c r="G1716" s="985"/>
      <c r="H1716" s="22">
        <f>SUM(H1710:H1715)</f>
        <v>0.37080000000000002</v>
      </c>
      <c r="I1716" s="22">
        <f t="shared" ref="I1716:K1716" si="668">SUM(I1710:I1715)</f>
        <v>2.5638000000000001</v>
      </c>
      <c r="J1716" s="22">
        <f t="shared" si="668"/>
        <v>1.9590000000000001</v>
      </c>
      <c r="K1716" s="22">
        <f t="shared" si="668"/>
        <v>31.667999999999999</v>
      </c>
      <c r="L1716" s="1"/>
      <c r="O1716" s="171"/>
      <c r="Q1716" s="264"/>
      <c r="R1716" s="264"/>
      <c r="S1716" s="264"/>
      <c r="T1716" s="264"/>
      <c r="U1716" s="264"/>
      <c r="V1716" s="264"/>
      <c r="W1716" s="264"/>
      <c r="X1716" s="264"/>
      <c r="Y1716" s="264"/>
      <c r="Z1716" s="264"/>
      <c r="AA1716" s="264"/>
      <c r="AB1716" s="264"/>
      <c r="AC1716" s="264"/>
      <c r="AD1716" s="264"/>
      <c r="AE1716" s="264"/>
      <c r="AF1716" s="264"/>
      <c r="AG1716" s="264"/>
      <c r="AH1716" s="264"/>
      <c r="AI1716" s="264"/>
      <c r="AJ1716" s="264"/>
      <c r="AK1716" s="264"/>
      <c r="AL1716" s="264"/>
      <c r="AM1716" s="264"/>
      <c r="AN1716" s="264"/>
      <c r="AO1716" s="264"/>
      <c r="AP1716" s="264"/>
      <c r="AQ1716" s="264"/>
      <c r="AR1716" s="264"/>
      <c r="AS1716" s="264"/>
      <c r="AT1716" s="264"/>
      <c r="AU1716" s="159"/>
    </row>
    <row r="1717" spans="1:47" s="18" customFormat="1" ht="15.75" x14ac:dyDescent="0.25">
      <c r="A1717" s="17"/>
      <c r="B1717" s="10" t="s">
        <v>155</v>
      </c>
      <c r="C1717" s="1244" t="s">
        <v>153</v>
      </c>
      <c r="D1717" s="12">
        <v>130</v>
      </c>
      <c r="E1717" s="65" t="s">
        <v>84</v>
      </c>
      <c r="F1717" s="990">
        <f>G1717*100/75</f>
        <v>153.33333333333334</v>
      </c>
      <c r="G1717" s="736">
        <v>115</v>
      </c>
      <c r="H1717" s="19">
        <f>G1717*M1717/100</f>
        <v>2.1850000000000001</v>
      </c>
      <c r="I1717" s="13">
        <f>G1717*N1717/100</f>
        <v>0.34499999999999997</v>
      </c>
      <c r="J1717" s="13">
        <f>G1717*O1717/100</f>
        <v>21.045000000000002</v>
      </c>
      <c r="K1717" s="14">
        <f>G1717*P1717/100</f>
        <v>94.3</v>
      </c>
      <c r="L1717" s="1"/>
      <c r="M1717" s="15">
        <v>1.9</v>
      </c>
      <c r="N1717" s="15">
        <v>0.3</v>
      </c>
      <c r="O1717" s="691">
        <v>18.3</v>
      </c>
      <c r="P1717" s="15">
        <v>82</v>
      </c>
      <c r="Q1717" s="264"/>
      <c r="R1717" s="264"/>
      <c r="S1717" s="264"/>
      <c r="T1717" s="264"/>
      <c r="U1717" s="264"/>
      <c r="V1717" s="264"/>
      <c r="W1717" s="264"/>
      <c r="X1717" s="264"/>
      <c r="Y1717" s="264"/>
      <c r="Z1717" s="264"/>
      <c r="AA1717" s="264"/>
      <c r="AB1717" s="264"/>
      <c r="AC1717" s="264"/>
      <c r="AD1717" s="264"/>
      <c r="AE1717" s="264"/>
      <c r="AF1717" s="264"/>
      <c r="AG1717" s="264"/>
      <c r="AH1717" s="264"/>
      <c r="AI1717" s="264"/>
      <c r="AJ1717" s="264"/>
      <c r="AK1717" s="264"/>
      <c r="AL1717" s="264"/>
      <c r="AM1717" s="264"/>
      <c r="AN1717" s="264"/>
      <c r="AO1717" s="264"/>
      <c r="AP1717" s="264"/>
      <c r="AQ1717" s="264"/>
      <c r="AR1717" s="264"/>
      <c r="AS1717" s="264"/>
      <c r="AT1717" s="264"/>
      <c r="AU1717" s="78"/>
    </row>
    <row r="1718" spans="1:47" s="18" customFormat="1" ht="15.75" x14ac:dyDescent="0.25">
      <c r="A1718" s="17"/>
      <c r="B1718" s="96"/>
      <c r="C1718" s="1245"/>
      <c r="D1718" s="99"/>
      <c r="E1718" s="65" t="s">
        <v>119</v>
      </c>
      <c r="F1718" s="733"/>
      <c r="G1718" s="736">
        <v>20</v>
      </c>
      <c r="H1718" s="19">
        <f>G1718*M1718/100</f>
        <v>0.56000000000000005</v>
      </c>
      <c r="I1718" s="13">
        <f>G1718*N1718/100</f>
        <v>0.5</v>
      </c>
      <c r="J1718" s="13">
        <f>G1718*O1718/100</f>
        <v>0.94</v>
      </c>
      <c r="K1718" s="14">
        <f>G1718*P1718/100</f>
        <v>10.4</v>
      </c>
      <c r="L1718" s="1"/>
      <c r="M1718" s="15">
        <v>2.8</v>
      </c>
      <c r="N1718" s="15">
        <v>2.5</v>
      </c>
      <c r="O1718" s="691">
        <v>4.7</v>
      </c>
      <c r="P1718" s="20">
        <v>52</v>
      </c>
      <c r="Q1718" s="264"/>
      <c r="R1718" s="264"/>
      <c r="S1718" s="264"/>
      <c r="T1718" s="264"/>
      <c r="U1718" s="264"/>
      <c r="V1718" s="264"/>
      <c r="W1718" s="264"/>
      <c r="X1718" s="264"/>
      <c r="Y1718" s="264"/>
      <c r="Z1718" s="264"/>
      <c r="AA1718" s="264"/>
      <c r="AB1718" s="264"/>
      <c r="AC1718" s="264"/>
      <c r="AD1718" s="264"/>
      <c r="AE1718" s="264"/>
      <c r="AF1718" s="264"/>
      <c r="AG1718" s="264"/>
      <c r="AH1718" s="264"/>
      <c r="AI1718" s="264"/>
      <c r="AJ1718" s="264"/>
      <c r="AK1718" s="264"/>
      <c r="AL1718" s="264"/>
      <c r="AM1718" s="264"/>
      <c r="AN1718" s="264"/>
      <c r="AO1718" s="264"/>
      <c r="AP1718" s="264"/>
      <c r="AQ1718" s="264"/>
      <c r="AR1718" s="264"/>
      <c r="AS1718" s="264"/>
      <c r="AT1718" s="264"/>
      <c r="AU1718" s="78"/>
    </row>
    <row r="1719" spans="1:47" s="18" customFormat="1" ht="15.75" x14ac:dyDescent="0.25">
      <c r="A1719" s="17"/>
      <c r="D1719" s="61"/>
      <c r="E1719" s="65" t="s">
        <v>154</v>
      </c>
      <c r="F1719" s="733"/>
      <c r="G1719" s="736">
        <v>3</v>
      </c>
      <c r="H1719" s="19">
        <f>G1719*M1719/100</f>
        <v>1.4999999999999999E-2</v>
      </c>
      <c r="I1719" s="13">
        <f>G1719*N1719/100</f>
        <v>2.4750000000000001</v>
      </c>
      <c r="J1719" s="13">
        <f>G1719*O1719/100</f>
        <v>1.7999999999999999E-2</v>
      </c>
      <c r="K1719" s="14">
        <f>G1719*P1719/100</f>
        <v>22.02</v>
      </c>
      <c r="L1719" s="1"/>
      <c r="M1719" s="15">
        <v>0.5</v>
      </c>
      <c r="N1719" s="15">
        <v>82.5</v>
      </c>
      <c r="O1719" s="691">
        <v>0.6</v>
      </c>
      <c r="P1719" s="20">
        <v>734</v>
      </c>
      <c r="Q1719" s="264"/>
      <c r="R1719" s="264"/>
      <c r="S1719" s="264"/>
      <c r="T1719" s="264"/>
      <c r="U1719" s="264"/>
      <c r="V1719" s="264"/>
      <c r="W1719" s="264"/>
      <c r="X1719" s="264"/>
      <c r="Y1719" s="264"/>
      <c r="Z1719" s="264"/>
      <c r="AA1719" s="264"/>
      <c r="AB1719" s="264"/>
      <c r="AC1719" s="264"/>
      <c r="AD1719" s="264"/>
      <c r="AE1719" s="264"/>
      <c r="AF1719" s="264"/>
      <c r="AG1719" s="264"/>
      <c r="AH1719" s="264"/>
      <c r="AI1719" s="264"/>
      <c r="AJ1719" s="264"/>
      <c r="AK1719" s="264"/>
      <c r="AL1719" s="264"/>
      <c r="AM1719" s="264"/>
      <c r="AN1719" s="264"/>
      <c r="AO1719" s="264"/>
      <c r="AP1719" s="264"/>
      <c r="AQ1719" s="264"/>
      <c r="AR1719" s="264"/>
      <c r="AS1719" s="264"/>
      <c r="AT1719" s="264"/>
      <c r="AU1719" s="78"/>
    </row>
    <row r="1720" spans="1:47" s="18" customFormat="1" ht="15.75" x14ac:dyDescent="0.25">
      <c r="A1720" s="17"/>
      <c r="B1720" s="36"/>
      <c r="C1720" s="36"/>
      <c r="D1720" s="36"/>
      <c r="E1720" s="14" t="s">
        <v>80</v>
      </c>
      <c r="F1720" s="1047"/>
      <c r="G1720" s="736">
        <v>0.4</v>
      </c>
      <c r="H1720" s="19">
        <f>G1720*M1720/100</f>
        <v>0</v>
      </c>
      <c r="I1720" s="13">
        <f>G1720*N1720/100</f>
        <v>0</v>
      </c>
      <c r="J1720" s="13">
        <f>G1720*O1720/100</f>
        <v>0</v>
      </c>
      <c r="K1720" s="14">
        <f>G1720*P1720/100</f>
        <v>0</v>
      </c>
      <c r="L1720" s="1"/>
      <c r="M1720" s="58"/>
      <c r="N1720" s="58"/>
      <c r="O1720" s="695"/>
      <c r="P1720" s="58"/>
      <c r="Q1720" s="264"/>
      <c r="R1720" s="264"/>
      <c r="S1720" s="264"/>
      <c r="T1720" s="264"/>
      <c r="U1720" s="264"/>
      <c r="V1720" s="264"/>
      <c r="W1720" s="264"/>
      <c r="X1720" s="264"/>
      <c r="Y1720" s="264"/>
      <c r="Z1720" s="264"/>
      <c r="AA1720" s="264"/>
      <c r="AB1720" s="264"/>
      <c r="AC1720" s="264"/>
      <c r="AD1720" s="264"/>
      <c r="AE1720" s="264"/>
      <c r="AF1720" s="264"/>
      <c r="AG1720" s="264"/>
      <c r="AH1720" s="264"/>
      <c r="AI1720" s="264"/>
      <c r="AJ1720" s="264"/>
      <c r="AK1720" s="264"/>
      <c r="AL1720" s="264"/>
      <c r="AM1720" s="264"/>
      <c r="AN1720" s="264"/>
      <c r="AO1720" s="264"/>
      <c r="AP1720" s="264"/>
      <c r="AQ1720" s="264"/>
      <c r="AR1720" s="264"/>
      <c r="AS1720" s="264"/>
      <c r="AT1720" s="264"/>
      <c r="AU1720" s="78"/>
    </row>
    <row r="1721" spans="1:47" s="18" customFormat="1" x14ac:dyDescent="0.25">
      <c r="A1721" s="17"/>
      <c r="B1721" s="28"/>
      <c r="C1721" s="28"/>
      <c r="D1721" s="28"/>
      <c r="E1721" s="64" t="s">
        <v>21</v>
      </c>
      <c r="F1721" s="980"/>
      <c r="G1721" s="985"/>
      <c r="H1721" s="43">
        <f>SUM(H1717:H1720)</f>
        <v>2.7600000000000002</v>
      </c>
      <c r="I1721" s="43">
        <f t="shared" ref="I1721:J1721" si="669">SUM(I1717:I1720)</f>
        <v>3.3200000000000003</v>
      </c>
      <c r="J1721" s="43">
        <f t="shared" si="669"/>
        <v>22.003000000000004</v>
      </c>
      <c r="K1721" s="43">
        <f>SUM(K1717:K1720)</f>
        <v>126.72</v>
      </c>
      <c r="L1721" s="779"/>
      <c r="M1721" s="43"/>
      <c r="N1721" s="58"/>
      <c r="O1721" s="695"/>
      <c r="P1721" s="58"/>
      <c r="Q1721" s="264"/>
      <c r="R1721" s="264"/>
      <c r="S1721" s="264"/>
      <c r="T1721" s="264"/>
      <c r="U1721" s="264"/>
      <c r="V1721" s="264"/>
      <c r="W1721" s="264"/>
      <c r="X1721" s="264"/>
      <c r="Y1721" s="264"/>
      <c r="Z1721" s="264"/>
      <c r="AA1721" s="264"/>
      <c r="AB1721" s="264"/>
      <c r="AC1721" s="264"/>
      <c r="AD1721" s="264"/>
      <c r="AE1721" s="264"/>
      <c r="AF1721" s="264"/>
      <c r="AG1721" s="264"/>
      <c r="AH1721" s="264"/>
      <c r="AI1721" s="264"/>
      <c r="AJ1721" s="264"/>
      <c r="AK1721" s="264"/>
      <c r="AL1721" s="264"/>
      <c r="AM1721" s="264"/>
      <c r="AN1721" s="264"/>
      <c r="AO1721" s="264"/>
      <c r="AP1721" s="264"/>
      <c r="AQ1721" s="264"/>
      <c r="AR1721" s="264"/>
      <c r="AS1721" s="264"/>
      <c r="AT1721" s="264"/>
      <c r="AU1721" s="78"/>
    </row>
    <row r="1722" spans="1:47" s="18" customFormat="1" x14ac:dyDescent="0.25">
      <c r="B1722" s="10" t="s">
        <v>418</v>
      </c>
      <c r="C1722" s="1252" t="s">
        <v>416</v>
      </c>
      <c r="D1722" s="12">
        <v>50</v>
      </c>
      <c r="E1722" s="62" t="s">
        <v>16</v>
      </c>
      <c r="F1722" s="984">
        <f>G1722*100/80</f>
        <v>56.25</v>
      </c>
      <c r="G1722" s="980">
        <v>45</v>
      </c>
      <c r="H1722" s="13">
        <f>G1722*M1722/100</f>
        <v>0.36</v>
      </c>
      <c r="I1722" s="13">
        <f>G1722*N1722/100</f>
        <v>0.18</v>
      </c>
      <c r="J1722" s="13">
        <f>G1722*O1722/100</f>
        <v>4.1850000000000005</v>
      </c>
      <c r="K1722" s="14">
        <f>G1722*P1722/100</f>
        <v>17.55</v>
      </c>
      <c r="L1722" s="1"/>
      <c r="M1722" s="15">
        <v>0.8</v>
      </c>
      <c r="N1722" s="15">
        <v>0.4</v>
      </c>
      <c r="O1722" s="691">
        <v>9.3000000000000007</v>
      </c>
      <c r="P1722" s="15">
        <v>39</v>
      </c>
      <c r="Q1722" s="264"/>
      <c r="R1722" s="264"/>
      <c r="S1722" s="264"/>
      <c r="T1722" s="264"/>
      <c r="U1722" s="264"/>
      <c r="V1722" s="264"/>
      <c r="W1722" s="264"/>
      <c r="X1722" s="264"/>
      <c r="Y1722" s="264"/>
      <c r="Z1722" s="264"/>
      <c r="AA1722" s="264"/>
      <c r="AB1722" s="264"/>
      <c r="AC1722" s="264"/>
      <c r="AD1722" s="264"/>
      <c r="AE1722" s="264"/>
      <c r="AF1722" s="264"/>
      <c r="AG1722" s="264"/>
      <c r="AH1722" s="264"/>
      <c r="AI1722" s="264"/>
      <c r="AJ1722" s="264"/>
      <c r="AK1722" s="264"/>
      <c r="AL1722" s="264"/>
      <c r="AM1722" s="264"/>
      <c r="AN1722" s="264"/>
      <c r="AO1722" s="264"/>
      <c r="AP1722" s="264"/>
      <c r="AQ1722" s="264"/>
      <c r="AR1722" s="264"/>
      <c r="AS1722" s="264"/>
      <c r="AT1722" s="264"/>
      <c r="AU1722" s="78"/>
    </row>
    <row r="1723" spans="1:47" s="18" customFormat="1" x14ac:dyDescent="0.25">
      <c r="B1723" s="10"/>
      <c r="C1723" s="1253"/>
      <c r="D1723" s="12"/>
      <c r="E1723" s="62" t="s">
        <v>417</v>
      </c>
      <c r="F1723" s="756"/>
      <c r="G1723" s="980">
        <v>5</v>
      </c>
      <c r="H1723" s="13">
        <f>G1723*M1723/100</f>
        <v>0.13</v>
      </c>
      <c r="I1723" s="13">
        <f>G1723*N1723/100</f>
        <v>1.25</v>
      </c>
      <c r="J1723" s="13">
        <f>G1723*O1723/100</f>
        <v>0.13500000000000001</v>
      </c>
      <c r="K1723" s="13">
        <f>G1723*P1723/100</f>
        <v>12.4</v>
      </c>
      <c r="L1723" s="1"/>
      <c r="M1723" s="15">
        <v>2.6</v>
      </c>
      <c r="N1723" s="15">
        <v>25</v>
      </c>
      <c r="O1723" s="691">
        <v>2.7</v>
      </c>
      <c r="P1723" s="15">
        <v>248</v>
      </c>
      <c r="Q1723" s="264"/>
      <c r="R1723" s="264"/>
      <c r="S1723" s="264"/>
      <c r="T1723" s="264"/>
      <c r="U1723" s="264"/>
      <c r="V1723" s="264"/>
      <c r="W1723" s="264"/>
      <c r="X1723" s="264"/>
      <c r="Y1723" s="264"/>
      <c r="Z1723" s="264"/>
      <c r="AA1723" s="264"/>
      <c r="AB1723" s="264"/>
      <c r="AC1723" s="264"/>
      <c r="AD1723" s="264"/>
      <c r="AE1723" s="264"/>
      <c r="AF1723" s="264"/>
      <c r="AG1723" s="264"/>
      <c r="AH1723" s="264"/>
      <c r="AI1723" s="264"/>
      <c r="AJ1723" s="264"/>
      <c r="AK1723" s="264"/>
      <c r="AL1723" s="264"/>
      <c r="AM1723" s="264"/>
      <c r="AN1723" s="264"/>
      <c r="AO1723" s="264"/>
      <c r="AP1723" s="264"/>
      <c r="AQ1723" s="264"/>
      <c r="AR1723" s="264"/>
      <c r="AS1723" s="264"/>
      <c r="AT1723" s="264"/>
      <c r="AU1723" s="78"/>
    </row>
    <row r="1724" spans="1:47" s="18" customFormat="1" x14ac:dyDescent="0.25">
      <c r="B1724" s="10"/>
      <c r="C1724" s="1254"/>
      <c r="D1724" s="12"/>
      <c r="E1724" s="62" t="s">
        <v>36</v>
      </c>
      <c r="F1724" s="756"/>
      <c r="G1724" s="738">
        <v>1</v>
      </c>
      <c r="H1724" s="13">
        <f>G1724*M1724/100</f>
        <v>0</v>
      </c>
      <c r="I1724" s="13">
        <f>G1724*N1724/100</f>
        <v>0</v>
      </c>
      <c r="J1724" s="13">
        <f>G1724*O1724/100</f>
        <v>0.99900000000000011</v>
      </c>
      <c r="K1724" s="14">
        <f>G1724*P1724/100</f>
        <v>4.0599999999999996</v>
      </c>
      <c r="L1724" s="1"/>
      <c r="M1724" s="15">
        <v>0</v>
      </c>
      <c r="N1724" s="15">
        <v>0</v>
      </c>
      <c r="O1724" s="691">
        <v>99.9</v>
      </c>
      <c r="P1724" s="15">
        <v>406</v>
      </c>
      <c r="Q1724" s="264"/>
      <c r="R1724" s="264"/>
      <c r="S1724" s="264"/>
      <c r="T1724" s="264"/>
      <c r="U1724" s="264"/>
      <c r="V1724" s="264"/>
      <c r="W1724" s="264"/>
      <c r="X1724" s="264"/>
      <c r="Y1724" s="264"/>
      <c r="Z1724" s="264"/>
      <c r="AA1724" s="264"/>
      <c r="AB1724" s="264"/>
      <c r="AC1724" s="264"/>
      <c r="AD1724" s="264"/>
      <c r="AE1724" s="264"/>
      <c r="AF1724" s="264"/>
      <c r="AG1724" s="264"/>
      <c r="AH1724" s="264"/>
      <c r="AI1724" s="264"/>
      <c r="AJ1724" s="264"/>
      <c r="AK1724" s="264"/>
      <c r="AL1724" s="264"/>
      <c r="AM1724" s="264"/>
      <c r="AN1724" s="264"/>
      <c r="AO1724" s="264"/>
      <c r="AP1724" s="264"/>
      <c r="AQ1724" s="264"/>
      <c r="AR1724" s="264"/>
      <c r="AS1724" s="264"/>
      <c r="AT1724" s="264"/>
      <c r="AU1724" s="78"/>
    </row>
    <row r="1725" spans="1:47" s="18" customFormat="1" x14ac:dyDescent="0.25">
      <c r="B1725" s="10"/>
      <c r="C1725" s="28"/>
      <c r="D1725" s="12"/>
      <c r="E1725" s="64" t="s">
        <v>21</v>
      </c>
      <c r="F1725" s="1007"/>
      <c r="G1725" s="866"/>
      <c r="H1725" s="22">
        <f>SUM(H1722:H1724)</f>
        <v>0.49</v>
      </c>
      <c r="I1725" s="22">
        <f t="shared" ref="I1725:K1725" si="670">SUM(I1722:I1724)</f>
        <v>1.43</v>
      </c>
      <c r="J1725" s="22">
        <f t="shared" si="670"/>
        <v>5.3190000000000008</v>
      </c>
      <c r="K1725" s="22">
        <f t="shared" si="670"/>
        <v>34.010000000000005</v>
      </c>
      <c r="L1725" s="1"/>
      <c r="M1725" s="15"/>
      <c r="N1725" s="15"/>
      <c r="O1725" s="691"/>
      <c r="P1725" s="15"/>
      <c r="Q1725" s="264"/>
      <c r="R1725" s="264"/>
      <c r="S1725" s="264"/>
      <c r="T1725" s="264"/>
      <c r="U1725" s="264"/>
      <c r="V1725" s="264"/>
      <c r="W1725" s="264"/>
      <c r="X1725" s="264"/>
      <c r="Y1725" s="264"/>
      <c r="Z1725" s="264"/>
      <c r="AA1725" s="264"/>
      <c r="AB1725" s="264"/>
      <c r="AC1725" s="264"/>
      <c r="AD1725" s="264"/>
      <c r="AE1725" s="264"/>
      <c r="AF1725" s="264"/>
      <c r="AG1725" s="264"/>
      <c r="AH1725" s="264"/>
      <c r="AI1725" s="264"/>
      <c r="AJ1725" s="264"/>
      <c r="AK1725" s="264"/>
      <c r="AL1725" s="264"/>
      <c r="AM1725" s="264"/>
      <c r="AN1725" s="264"/>
      <c r="AO1725" s="264"/>
      <c r="AP1725" s="264"/>
      <c r="AQ1725" s="264"/>
      <c r="AR1725" s="264"/>
      <c r="AS1725" s="264"/>
      <c r="AT1725" s="264"/>
      <c r="AU1725" s="78"/>
    </row>
    <row r="1726" spans="1:47" s="18" customFormat="1" ht="18.75" customHeight="1" x14ac:dyDescent="0.25">
      <c r="A1726" s="17"/>
      <c r="B1726" s="39" t="s">
        <v>529</v>
      </c>
      <c r="C1726" s="296" t="s">
        <v>951</v>
      </c>
      <c r="D1726" s="40">
        <v>60</v>
      </c>
      <c r="E1726" s="62" t="s">
        <v>19</v>
      </c>
      <c r="F1726" s="733"/>
      <c r="G1726" s="736">
        <v>3</v>
      </c>
      <c r="H1726" s="19">
        <f t="shared" ref="H1726:H1731" si="671">G1726*M1726/100</f>
        <v>0.105</v>
      </c>
      <c r="I1726" s="13">
        <f t="shared" ref="I1726:I1731" si="672">G1726*N1726/100</f>
        <v>4.8000000000000008E-2</v>
      </c>
      <c r="J1726" s="13">
        <f t="shared" ref="J1726:J1731" si="673">G1726*O1726/100</f>
        <v>2.34</v>
      </c>
      <c r="K1726" s="14">
        <f t="shared" ref="K1726:K1731" si="674">G1726*P1726/100</f>
        <v>10.11</v>
      </c>
      <c r="L1726" s="1"/>
      <c r="M1726" s="15">
        <v>3.5</v>
      </c>
      <c r="N1726" s="15">
        <v>1.6</v>
      </c>
      <c r="O1726" s="691">
        <v>78</v>
      </c>
      <c r="P1726" s="20">
        <v>337</v>
      </c>
      <c r="Q1726" s="264"/>
      <c r="R1726" s="264"/>
      <c r="S1726" s="264"/>
      <c r="T1726" s="264"/>
      <c r="U1726" s="264"/>
      <c r="V1726" s="264"/>
      <c r="W1726" s="264"/>
      <c r="X1726" s="264"/>
      <c r="Y1726" s="264"/>
      <c r="Z1726" s="264"/>
      <c r="AA1726" s="264"/>
      <c r="AB1726" s="264"/>
      <c r="AC1726" s="264"/>
      <c r="AD1726" s="264"/>
      <c r="AE1726" s="264"/>
      <c r="AF1726" s="264"/>
      <c r="AG1726" s="264"/>
      <c r="AH1726" s="264"/>
      <c r="AI1726" s="264"/>
      <c r="AJ1726" s="264"/>
      <c r="AK1726" s="264"/>
      <c r="AL1726" s="264"/>
      <c r="AM1726" s="264"/>
      <c r="AN1726" s="264"/>
      <c r="AO1726" s="264"/>
      <c r="AP1726" s="264"/>
      <c r="AQ1726" s="264"/>
      <c r="AR1726" s="264"/>
      <c r="AS1726" s="264"/>
      <c r="AT1726" s="264"/>
      <c r="AU1726" s="78"/>
    </row>
    <row r="1727" spans="1:47" s="18" customFormat="1" ht="15.75" x14ac:dyDescent="0.25">
      <c r="A1727" s="17"/>
      <c r="B1727" s="17"/>
      <c r="C1727" s="17"/>
      <c r="D1727" s="103"/>
      <c r="E1727" s="62" t="s">
        <v>525</v>
      </c>
      <c r="F1727" s="733"/>
      <c r="G1727" s="736">
        <v>3</v>
      </c>
      <c r="H1727" s="19">
        <f t="shared" si="671"/>
        <v>8.1000000000000016E-2</v>
      </c>
      <c r="I1727" s="13">
        <f t="shared" si="672"/>
        <v>2.0999999999999998E-2</v>
      </c>
      <c r="J1727" s="13">
        <f t="shared" si="673"/>
        <v>1.8989999999999998</v>
      </c>
      <c r="K1727" s="14">
        <f t="shared" si="674"/>
        <v>7.74</v>
      </c>
      <c r="L1727" s="1"/>
      <c r="M1727" s="15">
        <v>2.7</v>
      </c>
      <c r="N1727" s="15">
        <v>0.7</v>
      </c>
      <c r="O1727" s="691">
        <v>63.3</v>
      </c>
      <c r="P1727" s="20">
        <v>258</v>
      </c>
      <c r="Q1727" s="264"/>
      <c r="R1727" s="264"/>
      <c r="S1727" s="264"/>
      <c r="T1727" s="264"/>
      <c r="U1727" s="264"/>
      <c r="V1727" s="264"/>
      <c r="W1727" s="264"/>
      <c r="X1727" s="264"/>
      <c r="Y1727" s="264"/>
      <c r="Z1727" s="264"/>
      <c r="AA1727" s="264"/>
      <c r="AB1727" s="264"/>
      <c r="AC1727" s="264"/>
      <c r="AD1727" s="264"/>
      <c r="AE1727" s="264"/>
      <c r="AF1727" s="264"/>
      <c r="AG1727" s="264"/>
      <c r="AH1727" s="264"/>
      <c r="AI1727" s="264"/>
      <c r="AJ1727" s="264"/>
      <c r="AK1727" s="264"/>
      <c r="AL1727" s="264"/>
      <c r="AM1727" s="264"/>
      <c r="AN1727" s="264"/>
      <c r="AO1727" s="264"/>
      <c r="AP1727" s="264"/>
      <c r="AQ1727" s="264"/>
      <c r="AR1727" s="264"/>
      <c r="AS1727" s="264"/>
      <c r="AT1727" s="264"/>
      <c r="AU1727" s="78"/>
    </row>
    <row r="1728" spans="1:47" s="18" customFormat="1" ht="15.75" x14ac:dyDescent="0.25">
      <c r="A1728" s="17"/>
      <c r="B1728" s="17"/>
      <c r="C1728" s="17"/>
      <c r="D1728" s="103"/>
      <c r="E1728" s="62" t="s">
        <v>181</v>
      </c>
      <c r="F1728" s="733"/>
      <c r="G1728" s="736">
        <v>2</v>
      </c>
      <c r="H1728" s="19">
        <f t="shared" si="671"/>
        <v>5.7999999999999996E-2</v>
      </c>
      <c r="I1728" s="13">
        <f t="shared" si="672"/>
        <v>3.4000000000000002E-2</v>
      </c>
      <c r="J1728" s="13">
        <f t="shared" si="673"/>
        <v>1.33</v>
      </c>
      <c r="K1728" s="14">
        <f t="shared" si="674"/>
        <v>5.54</v>
      </c>
      <c r="L1728" s="1"/>
      <c r="M1728" s="15">
        <v>2.9</v>
      </c>
      <c r="N1728" s="15">
        <v>1.7</v>
      </c>
      <c r="O1728" s="691">
        <v>66.5</v>
      </c>
      <c r="P1728" s="20">
        <v>277</v>
      </c>
      <c r="Q1728" s="264"/>
      <c r="R1728" s="264"/>
      <c r="S1728" s="264"/>
      <c r="T1728" s="264"/>
      <c r="U1728" s="264"/>
      <c r="V1728" s="264"/>
      <c r="W1728" s="264"/>
      <c r="X1728" s="264"/>
      <c r="Y1728" s="264"/>
      <c r="Z1728" s="264"/>
      <c r="AA1728" s="264"/>
      <c r="AB1728" s="264"/>
      <c r="AC1728" s="264"/>
      <c r="AD1728" s="264"/>
      <c r="AE1728" s="264"/>
      <c r="AF1728" s="264"/>
      <c r="AG1728" s="264"/>
      <c r="AH1728" s="264"/>
      <c r="AI1728" s="264"/>
      <c r="AJ1728" s="264"/>
      <c r="AK1728" s="264"/>
      <c r="AL1728" s="264"/>
      <c r="AM1728" s="264"/>
      <c r="AN1728" s="264"/>
      <c r="AO1728" s="264"/>
      <c r="AP1728" s="264"/>
      <c r="AQ1728" s="264"/>
      <c r="AR1728" s="264"/>
      <c r="AS1728" s="264"/>
      <c r="AT1728" s="264"/>
      <c r="AU1728" s="78"/>
    </row>
    <row r="1729" spans="1:47" s="18" customFormat="1" ht="15.75" x14ac:dyDescent="0.25">
      <c r="A1729" s="17"/>
      <c r="B1729" s="17"/>
      <c r="C1729" s="17"/>
      <c r="D1729" s="103"/>
      <c r="E1729" s="62" t="s">
        <v>36</v>
      </c>
      <c r="F1729" s="733"/>
      <c r="G1729" s="736">
        <v>4</v>
      </c>
      <c r="H1729" s="19">
        <f t="shared" si="671"/>
        <v>0</v>
      </c>
      <c r="I1729" s="13">
        <f t="shared" si="672"/>
        <v>0</v>
      </c>
      <c r="J1729" s="13">
        <f t="shared" si="673"/>
        <v>3.9960000000000004</v>
      </c>
      <c r="K1729" s="14">
        <f t="shared" si="674"/>
        <v>16.239999999999998</v>
      </c>
      <c r="L1729" s="1"/>
      <c r="M1729" s="15">
        <v>0</v>
      </c>
      <c r="N1729" s="15">
        <v>0</v>
      </c>
      <c r="O1729" s="691">
        <v>99.9</v>
      </c>
      <c r="P1729" s="15">
        <v>406</v>
      </c>
      <c r="Q1729" s="264"/>
      <c r="R1729" s="264"/>
      <c r="S1729" s="264"/>
      <c r="T1729" s="264"/>
      <c r="U1729" s="264"/>
      <c r="V1729" s="264"/>
      <c r="W1729" s="264"/>
      <c r="X1729" s="264"/>
      <c r="Y1729" s="264"/>
      <c r="Z1729" s="264"/>
      <c r="AA1729" s="264"/>
      <c r="AB1729" s="264"/>
      <c r="AC1729" s="264"/>
      <c r="AD1729" s="264"/>
      <c r="AE1729" s="264"/>
      <c r="AF1729" s="264"/>
      <c r="AG1729" s="264"/>
      <c r="AH1729" s="264"/>
      <c r="AI1729" s="264"/>
      <c r="AJ1729" s="264"/>
      <c r="AK1729" s="264"/>
      <c r="AL1729" s="264"/>
      <c r="AM1729" s="264"/>
      <c r="AN1729" s="264"/>
      <c r="AO1729" s="264"/>
      <c r="AP1729" s="264"/>
      <c r="AQ1729" s="264"/>
      <c r="AR1729" s="264"/>
      <c r="AS1729" s="264"/>
      <c r="AT1729" s="264"/>
      <c r="AU1729" s="78"/>
    </row>
    <row r="1730" spans="1:47" s="18" customFormat="1" ht="15.75" x14ac:dyDescent="0.25">
      <c r="A1730" s="17"/>
      <c r="B1730" s="17"/>
      <c r="C1730" s="17"/>
      <c r="D1730" s="103"/>
      <c r="E1730" s="62" t="s">
        <v>96</v>
      </c>
      <c r="F1730" s="733"/>
      <c r="G1730" s="736">
        <v>1.8</v>
      </c>
      <c r="H1730" s="19">
        <f t="shared" si="671"/>
        <v>3.6000000000000003E-3</v>
      </c>
      <c r="I1730" s="13">
        <f t="shared" si="672"/>
        <v>1.8000000000000002E-3</v>
      </c>
      <c r="J1730" s="13">
        <f t="shared" si="673"/>
        <v>1.5353999999999999</v>
      </c>
      <c r="K1730" s="14">
        <f t="shared" si="674"/>
        <v>6.2639999999999993</v>
      </c>
      <c r="L1730" s="1"/>
      <c r="M1730" s="15">
        <v>0.2</v>
      </c>
      <c r="N1730" s="15">
        <v>0.1</v>
      </c>
      <c r="O1730" s="691">
        <v>85.3</v>
      </c>
      <c r="P1730" s="20">
        <v>348</v>
      </c>
      <c r="Q1730" s="264"/>
      <c r="R1730" s="264"/>
      <c r="S1730" s="264"/>
      <c r="T1730" s="264"/>
      <c r="U1730" s="264"/>
      <c r="V1730" s="264"/>
      <c r="W1730" s="264"/>
      <c r="X1730" s="264"/>
      <c r="Y1730" s="264"/>
      <c r="Z1730" s="264"/>
      <c r="AA1730" s="264"/>
      <c r="AB1730" s="264"/>
      <c r="AC1730" s="264"/>
      <c r="AD1730" s="264"/>
      <c r="AE1730" s="264"/>
      <c r="AF1730" s="264"/>
      <c r="AG1730" s="264"/>
      <c r="AH1730" s="264"/>
      <c r="AI1730" s="264"/>
      <c r="AJ1730" s="264"/>
      <c r="AK1730" s="264"/>
      <c r="AL1730" s="264"/>
      <c r="AM1730" s="264"/>
      <c r="AN1730" s="264"/>
      <c r="AO1730" s="264"/>
      <c r="AP1730" s="264"/>
      <c r="AQ1730" s="264"/>
      <c r="AR1730" s="264"/>
      <c r="AS1730" s="264"/>
      <c r="AT1730" s="264"/>
      <c r="AU1730" s="78"/>
    </row>
    <row r="1731" spans="1:47" s="18" customFormat="1" ht="15.75" x14ac:dyDescent="0.25">
      <c r="A1731" s="17"/>
      <c r="B1731" s="17"/>
      <c r="C1731" s="17"/>
      <c r="D1731" s="103"/>
      <c r="E1731" s="62" t="s">
        <v>18</v>
      </c>
      <c r="F1731" s="733"/>
      <c r="G1731" s="736">
        <v>50</v>
      </c>
      <c r="H1731" s="19">
        <f t="shared" si="671"/>
        <v>0</v>
      </c>
      <c r="I1731" s="13">
        <f t="shared" si="672"/>
        <v>0</v>
      </c>
      <c r="J1731" s="13">
        <f t="shared" si="673"/>
        <v>0</v>
      </c>
      <c r="K1731" s="14">
        <f t="shared" si="674"/>
        <v>0</v>
      </c>
      <c r="L1731" s="1"/>
      <c r="M1731" s="15"/>
      <c r="N1731" s="15"/>
      <c r="O1731" s="691"/>
      <c r="P1731" s="15"/>
      <c r="Q1731" s="264"/>
      <c r="R1731" s="264"/>
      <c r="S1731" s="264"/>
      <c r="T1731" s="264"/>
      <c r="U1731" s="264"/>
      <c r="V1731" s="264"/>
      <c r="W1731" s="264"/>
      <c r="X1731" s="264"/>
      <c r="Y1731" s="264"/>
      <c r="Z1731" s="264"/>
      <c r="AA1731" s="264"/>
      <c r="AB1731" s="264"/>
      <c r="AC1731" s="264"/>
      <c r="AD1731" s="264"/>
      <c r="AE1731" s="264"/>
      <c r="AF1731" s="264"/>
      <c r="AG1731" s="264"/>
      <c r="AH1731" s="264"/>
      <c r="AI1731" s="264"/>
      <c r="AJ1731" s="264"/>
      <c r="AK1731" s="264"/>
      <c r="AL1731" s="264"/>
      <c r="AM1731" s="264"/>
      <c r="AN1731" s="264"/>
      <c r="AO1731" s="264"/>
      <c r="AP1731" s="264"/>
      <c r="AQ1731" s="264"/>
      <c r="AR1731" s="264"/>
      <c r="AS1731" s="264"/>
      <c r="AT1731" s="264"/>
      <c r="AU1731" s="78"/>
    </row>
    <row r="1732" spans="1:47" s="50" customFormat="1" x14ac:dyDescent="0.25">
      <c r="A1732" s="51"/>
      <c r="B1732" s="51"/>
      <c r="C1732" s="51"/>
      <c r="D1732" s="51"/>
      <c r="E1732" s="63" t="s">
        <v>21</v>
      </c>
      <c r="F1732" s="980"/>
      <c r="G1732" s="985"/>
      <c r="H1732" s="22">
        <f>SUM(H1726:H1731)</f>
        <v>0.24759999999999999</v>
      </c>
      <c r="I1732" s="22">
        <f t="shared" ref="I1732:K1732" si="675">SUM(I1726:I1731)</f>
        <v>0.1048</v>
      </c>
      <c r="J1732" s="22">
        <f t="shared" si="675"/>
        <v>11.1004</v>
      </c>
      <c r="K1732" s="22">
        <f t="shared" si="675"/>
        <v>45.893999999999991</v>
      </c>
      <c r="L1732" s="1"/>
      <c r="M1732" s="83"/>
      <c r="N1732" s="83"/>
      <c r="O1732" s="692"/>
      <c r="P1732" s="83"/>
      <c r="Q1732" s="264"/>
      <c r="R1732" s="264"/>
      <c r="S1732" s="264"/>
      <c r="T1732" s="264"/>
      <c r="U1732" s="264"/>
      <c r="V1732" s="264"/>
      <c r="W1732" s="264"/>
      <c r="X1732" s="264"/>
      <c r="Y1732" s="264"/>
      <c r="Z1732" s="264"/>
      <c r="AA1732" s="264"/>
      <c r="AB1732" s="264"/>
      <c r="AC1732" s="264"/>
      <c r="AD1732" s="264"/>
      <c r="AE1732" s="264"/>
      <c r="AF1732" s="264"/>
      <c r="AG1732" s="264"/>
      <c r="AH1732" s="264"/>
      <c r="AI1732" s="264"/>
      <c r="AJ1732" s="264"/>
      <c r="AK1732" s="264"/>
      <c r="AL1732" s="264"/>
      <c r="AM1732" s="264"/>
      <c r="AN1732" s="264"/>
      <c r="AO1732" s="264"/>
      <c r="AP1732" s="264"/>
      <c r="AQ1732" s="264"/>
      <c r="AR1732" s="264"/>
      <c r="AS1732" s="264"/>
      <c r="AT1732" s="264"/>
      <c r="AU1732" s="159"/>
    </row>
    <row r="1733" spans="1:47" s="18" customFormat="1" ht="15.75" customHeight="1" x14ac:dyDescent="0.25">
      <c r="B1733" s="10" t="s">
        <v>1086</v>
      </c>
      <c r="C1733" s="17" t="s">
        <v>1085</v>
      </c>
      <c r="D1733" s="12">
        <v>50</v>
      </c>
      <c r="E1733" s="62" t="s">
        <v>31</v>
      </c>
      <c r="F1733" s="766">
        <f>G1733*100/98</f>
        <v>39.285714285714285</v>
      </c>
      <c r="G1733" s="736">
        <v>38.5</v>
      </c>
      <c r="H1733" s="19">
        <f t="shared" ref="H1733:H1738" si="676">G1733*M1733/100</f>
        <v>6.4294999999999991</v>
      </c>
      <c r="I1733" s="13">
        <f t="shared" ref="I1733:I1738" si="677">G1733*N1733/100</f>
        <v>3.5419999999999998</v>
      </c>
      <c r="J1733" s="13">
        <f t="shared" ref="J1733:J1738" si="678">G1733*O1733/100</f>
        <v>0.77</v>
      </c>
      <c r="K1733" s="14">
        <f t="shared" ref="K1733:K1738" si="679">G1733*P1733/100</f>
        <v>61.215000000000003</v>
      </c>
      <c r="L1733" s="1"/>
      <c r="M1733" s="15">
        <v>16.7</v>
      </c>
      <c r="N1733" s="15">
        <v>9.1999999999999993</v>
      </c>
      <c r="O1733" s="691">
        <v>2</v>
      </c>
      <c r="P1733" s="20">
        <v>159</v>
      </c>
      <c r="Q1733" s="264"/>
      <c r="R1733" s="264"/>
      <c r="S1733" s="264"/>
      <c r="T1733" s="264"/>
      <c r="U1733" s="264"/>
      <c r="V1733" s="264"/>
      <c r="W1733" s="264"/>
      <c r="X1733" s="264"/>
      <c r="Y1733" s="264"/>
      <c r="Z1733" s="264"/>
      <c r="AA1733" s="264"/>
      <c r="AB1733" s="264"/>
      <c r="AC1733" s="264"/>
      <c r="AD1733" s="264"/>
      <c r="AE1733" s="264"/>
      <c r="AF1733" s="264"/>
      <c r="AG1733" s="264"/>
      <c r="AH1733" s="264"/>
      <c r="AI1733" s="264"/>
      <c r="AJ1733" s="264"/>
      <c r="AK1733" s="264"/>
      <c r="AL1733" s="264"/>
      <c r="AM1733" s="264"/>
      <c r="AN1733" s="264"/>
      <c r="AO1733" s="264"/>
      <c r="AP1733" s="264"/>
      <c r="AQ1733" s="264"/>
      <c r="AR1733" s="264"/>
      <c r="AS1733" s="264"/>
      <c r="AT1733" s="264"/>
      <c r="AU1733" s="78"/>
    </row>
    <row r="1734" spans="1:47" s="18" customFormat="1" ht="15.75" x14ac:dyDescent="0.25">
      <c r="B1734" s="10"/>
      <c r="C1734" s="17"/>
      <c r="D1734" s="12"/>
      <c r="E1734" s="62" t="s">
        <v>580</v>
      </c>
      <c r="F1734" s="733"/>
      <c r="G1734" s="736">
        <v>2.2999999999999998</v>
      </c>
      <c r="H1734" s="19">
        <f t="shared" si="676"/>
        <v>0.2208</v>
      </c>
      <c r="I1734" s="13">
        <f t="shared" si="677"/>
        <v>3.6799999999999999E-2</v>
      </c>
      <c r="J1734" s="13">
        <f t="shared" si="678"/>
        <v>1.7410999999999999</v>
      </c>
      <c r="K1734" s="14">
        <f t="shared" si="679"/>
        <v>8.1189999999999998</v>
      </c>
      <c r="L1734" s="1"/>
      <c r="M1734" s="15">
        <v>9.6</v>
      </c>
      <c r="N1734" s="15">
        <v>1.6</v>
      </c>
      <c r="O1734" s="691">
        <v>75.7</v>
      </c>
      <c r="P1734" s="15">
        <v>353</v>
      </c>
      <c r="Q1734" s="264"/>
      <c r="R1734" s="264"/>
      <c r="S1734" s="264"/>
      <c r="T1734" s="264"/>
      <c r="U1734" s="264"/>
      <c r="V1734" s="264"/>
      <c r="W1734" s="264"/>
      <c r="X1734" s="264"/>
      <c r="Y1734" s="264"/>
      <c r="Z1734" s="264"/>
      <c r="AA1734" s="264"/>
      <c r="AB1734" s="264"/>
      <c r="AC1734" s="264"/>
      <c r="AD1734" s="264"/>
      <c r="AE1734" s="264"/>
      <c r="AF1734" s="264"/>
      <c r="AG1734" s="264"/>
      <c r="AH1734" s="264"/>
      <c r="AI1734" s="264"/>
      <c r="AJ1734" s="264"/>
      <c r="AK1734" s="264"/>
      <c r="AL1734" s="264"/>
      <c r="AM1734" s="264"/>
      <c r="AN1734" s="264"/>
      <c r="AO1734" s="264"/>
      <c r="AP1734" s="264"/>
      <c r="AQ1734" s="264"/>
      <c r="AR1734" s="264"/>
      <c r="AS1734" s="264"/>
      <c r="AT1734" s="264"/>
      <c r="AU1734" s="78"/>
    </row>
    <row r="1735" spans="1:47" s="18" customFormat="1" ht="15.75" x14ac:dyDescent="0.25">
      <c r="B1735" s="10"/>
      <c r="C1735" s="17"/>
      <c r="D1735" s="12"/>
      <c r="E1735" s="62" t="s">
        <v>15</v>
      </c>
      <c r="F1735" s="733"/>
      <c r="G1735" s="736">
        <v>1.5</v>
      </c>
      <c r="H1735" s="19">
        <f t="shared" si="676"/>
        <v>0.13799999999999998</v>
      </c>
      <c r="I1735" s="13">
        <f t="shared" si="677"/>
        <v>1.7999999999999999E-2</v>
      </c>
      <c r="J1735" s="13">
        <f t="shared" si="678"/>
        <v>1.1655000000000002</v>
      </c>
      <c r="K1735" s="14">
        <f t="shared" si="679"/>
        <v>5.37</v>
      </c>
      <c r="L1735" s="1"/>
      <c r="M1735" s="15">
        <v>9.1999999999999993</v>
      </c>
      <c r="N1735" s="15">
        <v>1.2</v>
      </c>
      <c r="O1735" s="691">
        <v>77.7</v>
      </c>
      <c r="P1735" s="20">
        <v>358</v>
      </c>
      <c r="Q1735" s="264"/>
      <c r="R1735" s="264"/>
      <c r="S1735" s="264"/>
      <c r="T1735" s="264"/>
      <c r="U1735" s="264"/>
      <c r="V1735" s="264"/>
      <c r="W1735" s="264"/>
      <c r="X1735" s="264"/>
      <c r="Y1735" s="264"/>
      <c r="Z1735" s="264"/>
      <c r="AA1735" s="264"/>
      <c r="AB1735" s="264"/>
      <c r="AC1735" s="264"/>
      <c r="AD1735" s="264"/>
      <c r="AE1735" s="264"/>
      <c r="AF1735" s="264"/>
      <c r="AG1735" s="264"/>
      <c r="AH1735" s="264"/>
      <c r="AI1735" s="264"/>
      <c r="AJ1735" s="264"/>
      <c r="AK1735" s="264"/>
      <c r="AL1735" s="264"/>
      <c r="AM1735" s="264"/>
      <c r="AN1735" s="264"/>
      <c r="AO1735" s="264"/>
      <c r="AP1735" s="264"/>
      <c r="AQ1735" s="264"/>
      <c r="AR1735" s="264"/>
      <c r="AS1735" s="264"/>
      <c r="AT1735" s="264"/>
      <c r="AU1735" s="78"/>
    </row>
    <row r="1736" spans="1:47" s="18" customFormat="1" ht="15.75" x14ac:dyDescent="0.25">
      <c r="B1736" s="10"/>
      <c r="C1736" s="17"/>
      <c r="D1736" s="12"/>
      <c r="E1736" s="62" t="s">
        <v>120</v>
      </c>
      <c r="F1736" s="733"/>
      <c r="G1736" s="736">
        <v>2.5</v>
      </c>
      <c r="H1736" s="19">
        <f t="shared" si="676"/>
        <v>0.315</v>
      </c>
      <c r="I1736" s="13">
        <f t="shared" si="677"/>
        <v>0.2475</v>
      </c>
      <c r="J1736" s="13">
        <f t="shared" si="678"/>
        <v>0.02</v>
      </c>
      <c r="K1736" s="13">
        <f t="shared" si="679"/>
        <v>3.55</v>
      </c>
      <c r="L1736" s="1"/>
      <c r="M1736" s="15">
        <v>12.6</v>
      </c>
      <c r="N1736" s="15">
        <v>9.9</v>
      </c>
      <c r="O1736" s="691">
        <v>0.8</v>
      </c>
      <c r="P1736" s="15">
        <v>142</v>
      </c>
      <c r="Q1736" s="264"/>
      <c r="R1736" s="264"/>
      <c r="S1736" s="264"/>
      <c r="T1736" s="264"/>
      <c r="U1736" s="264"/>
      <c r="V1736" s="264"/>
      <c r="W1736" s="264"/>
      <c r="X1736" s="264"/>
      <c r="Y1736" s="264"/>
      <c r="Z1736" s="264"/>
      <c r="AA1736" s="264"/>
      <c r="AB1736" s="264"/>
      <c r="AC1736" s="264"/>
      <c r="AD1736" s="264"/>
      <c r="AE1736" s="264"/>
      <c r="AF1736" s="264"/>
      <c r="AG1736" s="264"/>
      <c r="AH1736" s="264"/>
      <c r="AI1736" s="264"/>
      <c r="AJ1736" s="264"/>
      <c r="AK1736" s="264"/>
      <c r="AL1736" s="264"/>
      <c r="AM1736" s="264"/>
      <c r="AN1736" s="264"/>
      <c r="AO1736" s="264"/>
      <c r="AP1736" s="264"/>
      <c r="AQ1736" s="264"/>
      <c r="AR1736" s="264"/>
      <c r="AS1736" s="264"/>
      <c r="AT1736" s="264"/>
      <c r="AU1736" s="78"/>
    </row>
    <row r="1737" spans="1:47" s="18" customFormat="1" ht="15.75" x14ac:dyDescent="0.25">
      <c r="B1737" s="10"/>
      <c r="C1737" s="288"/>
      <c r="D1737" s="12"/>
      <c r="E1737" s="62" t="s">
        <v>19</v>
      </c>
      <c r="F1737" s="733"/>
      <c r="G1737" s="736">
        <v>2</v>
      </c>
      <c r="H1737" s="19">
        <f t="shared" si="676"/>
        <v>7.0000000000000007E-2</v>
      </c>
      <c r="I1737" s="13">
        <f t="shared" si="677"/>
        <v>3.2000000000000001E-2</v>
      </c>
      <c r="J1737" s="13">
        <f t="shared" si="678"/>
        <v>1.56</v>
      </c>
      <c r="K1737" s="14">
        <f t="shared" si="679"/>
        <v>6.74</v>
      </c>
      <c r="L1737" s="1"/>
      <c r="M1737" s="15">
        <v>3.5</v>
      </c>
      <c r="N1737" s="15">
        <v>1.6</v>
      </c>
      <c r="O1737" s="691">
        <v>78</v>
      </c>
      <c r="P1737" s="20">
        <v>337</v>
      </c>
      <c r="Q1737" s="264"/>
      <c r="R1737" s="264"/>
      <c r="S1737" s="264"/>
      <c r="T1737" s="264"/>
      <c r="U1737" s="264"/>
      <c r="V1737" s="264"/>
      <c r="W1737" s="264"/>
      <c r="X1737" s="264"/>
      <c r="Y1737" s="264"/>
      <c r="Z1737" s="264"/>
      <c r="AA1737" s="264"/>
      <c r="AB1737" s="264"/>
      <c r="AC1737" s="264"/>
      <c r="AD1737" s="264"/>
      <c r="AE1737" s="264"/>
      <c r="AF1737" s="264"/>
      <c r="AG1737" s="264"/>
      <c r="AH1737" s="264"/>
      <c r="AI1737" s="264"/>
      <c r="AJ1737" s="264"/>
      <c r="AK1737" s="264"/>
      <c r="AL1737" s="264"/>
      <c r="AM1737" s="264"/>
      <c r="AN1737" s="264"/>
      <c r="AO1737" s="264"/>
      <c r="AP1737" s="264"/>
      <c r="AQ1737" s="264"/>
      <c r="AR1737" s="264"/>
      <c r="AS1737" s="264"/>
      <c r="AT1737" s="264"/>
      <c r="AU1737" s="78"/>
    </row>
    <row r="1738" spans="1:47" s="18" customFormat="1" ht="15.75" x14ac:dyDescent="0.25">
      <c r="B1738" s="10"/>
      <c r="C1738" s="289"/>
      <c r="D1738" s="12"/>
      <c r="E1738" s="62" t="s">
        <v>36</v>
      </c>
      <c r="F1738" s="733"/>
      <c r="G1738" s="736">
        <v>5</v>
      </c>
      <c r="H1738" s="19">
        <f t="shared" si="676"/>
        <v>0</v>
      </c>
      <c r="I1738" s="13">
        <f t="shared" si="677"/>
        <v>0</v>
      </c>
      <c r="J1738" s="13">
        <f t="shared" si="678"/>
        <v>4.9950000000000001</v>
      </c>
      <c r="K1738" s="13">
        <f t="shared" si="679"/>
        <v>20.3</v>
      </c>
      <c r="L1738" s="1"/>
      <c r="M1738" s="15">
        <v>0</v>
      </c>
      <c r="N1738" s="15">
        <v>0</v>
      </c>
      <c r="O1738" s="691">
        <v>99.9</v>
      </c>
      <c r="P1738" s="15">
        <v>406</v>
      </c>
      <c r="Q1738" s="264"/>
      <c r="R1738" s="264"/>
      <c r="S1738" s="264"/>
      <c r="T1738" s="264"/>
      <c r="U1738" s="264"/>
      <c r="V1738" s="264"/>
      <c r="W1738" s="264"/>
      <c r="X1738" s="264"/>
      <c r="Y1738" s="264"/>
      <c r="Z1738" s="264"/>
      <c r="AA1738" s="264"/>
      <c r="AB1738" s="264"/>
      <c r="AC1738" s="264"/>
      <c r="AD1738" s="264"/>
      <c r="AE1738" s="264"/>
      <c r="AF1738" s="264"/>
      <c r="AG1738" s="264"/>
      <c r="AH1738" s="264"/>
      <c r="AI1738" s="264"/>
      <c r="AJ1738" s="264"/>
      <c r="AK1738" s="264"/>
      <c r="AL1738" s="264"/>
      <c r="AM1738" s="264"/>
      <c r="AN1738" s="264"/>
      <c r="AO1738" s="264"/>
      <c r="AP1738" s="264"/>
      <c r="AQ1738" s="264"/>
      <c r="AR1738" s="264"/>
      <c r="AS1738" s="264"/>
      <c r="AT1738" s="264"/>
      <c r="AU1738" s="78"/>
    </row>
    <row r="1739" spans="1:47" s="18" customFormat="1" ht="15.75" x14ac:dyDescent="0.25">
      <c r="B1739" s="10"/>
      <c r="C1739" s="289"/>
      <c r="D1739" s="12"/>
      <c r="E1739" s="62" t="s">
        <v>205</v>
      </c>
      <c r="F1739" s="733"/>
      <c r="G1739" s="736">
        <v>0.05</v>
      </c>
      <c r="H1739" s="19"/>
      <c r="I1739" s="13"/>
      <c r="J1739" s="13"/>
      <c r="K1739" s="13"/>
      <c r="L1739" s="1"/>
      <c r="M1739" s="15"/>
      <c r="N1739" s="15"/>
      <c r="O1739" s="691"/>
      <c r="P1739" s="15"/>
      <c r="Q1739" s="264"/>
      <c r="R1739" s="264"/>
      <c r="S1739" s="264"/>
      <c r="T1739" s="264"/>
      <c r="U1739" s="264"/>
      <c r="V1739" s="264"/>
      <c r="W1739" s="264"/>
      <c r="X1739" s="264"/>
      <c r="Y1739" s="264"/>
      <c r="Z1739" s="264"/>
      <c r="AA1739" s="264"/>
      <c r="AB1739" s="264"/>
      <c r="AC1739" s="264"/>
      <c r="AD1739" s="264"/>
      <c r="AE1739" s="264"/>
      <c r="AF1739" s="264"/>
      <c r="AG1739" s="264"/>
      <c r="AH1739" s="264"/>
      <c r="AI1739" s="264"/>
      <c r="AJ1739" s="264"/>
      <c r="AK1739" s="264"/>
      <c r="AL1739" s="264"/>
      <c r="AM1739" s="264"/>
      <c r="AN1739" s="264"/>
      <c r="AO1739" s="264"/>
      <c r="AP1739" s="264"/>
      <c r="AQ1739" s="264"/>
      <c r="AR1739" s="264"/>
      <c r="AS1739" s="264"/>
      <c r="AT1739" s="264"/>
      <c r="AU1739" s="78"/>
    </row>
    <row r="1740" spans="1:47" s="18" customFormat="1" ht="15.75" x14ac:dyDescent="0.25">
      <c r="B1740" s="10"/>
      <c r="C1740" s="17"/>
      <c r="D1740" s="12"/>
      <c r="E1740" s="109" t="s">
        <v>122</v>
      </c>
      <c r="F1740" s="994"/>
      <c r="G1740" s="748">
        <v>0.7</v>
      </c>
      <c r="H1740" s="19">
        <f>G1740*M1740/100</f>
        <v>0</v>
      </c>
      <c r="I1740" s="13">
        <f>G1740*N1740/100</f>
        <v>0.7</v>
      </c>
      <c r="J1740" s="13">
        <f>G1740*O1740/100</f>
        <v>0</v>
      </c>
      <c r="K1740" s="14">
        <f>G1740*P1740/100</f>
        <v>6.1879999999999997</v>
      </c>
      <c r="L1740" s="1"/>
      <c r="M1740" s="15">
        <v>0</v>
      </c>
      <c r="N1740" s="15">
        <v>100</v>
      </c>
      <c r="O1740" s="691">
        <v>0</v>
      </c>
      <c r="P1740" s="15">
        <v>884</v>
      </c>
      <c r="Q1740" s="264"/>
      <c r="R1740" s="264"/>
      <c r="S1740" s="264"/>
      <c r="T1740" s="264"/>
      <c r="U1740" s="264"/>
      <c r="V1740" s="264"/>
      <c r="W1740" s="264"/>
      <c r="X1740" s="264"/>
      <c r="Y1740" s="264"/>
      <c r="Z1740" s="264"/>
      <c r="AA1740" s="264"/>
      <c r="AB1740" s="264"/>
      <c r="AC1740" s="264"/>
      <c r="AD1740" s="264"/>
      <c r="AE1740" s="264"/>
      <c r="AF1740" s="264"/>
      <c r="AG1740" s="264"/>
      <c r="AH1740" s="264"/>
      <c r="AI1740" s="264"/>
      <c r="AJ1740" s="264"/>
      <c r="AK1740" s="264"/>
      <c r="AL1740" s="264"/>
      <c r="AM1740" s="264"/>
      <c r="AN1740" s="264"/>
      <c r="AO1740" s="264"/>
      <c r="AP1740" s="264"/>
      <c r="AQ1740" s="264"/>
      <c r="AR1740" s="264"/>
      <c r="AS1740" s="264"/>
      <c r="AT1740" s="264"/>
      <c r="AU1740" s="78"/>
    </row>
    <row r="1741" spans="1:47" s="18" customFormat="1" x14ac:dyDescent="0.25">
      <c r="B1741" s="10"/>
      <c r="C1741" s="17"/>
      <c r="D1741" s="12"/>
      <c r="E1741" s="62" t="s">
        <v>273</v>
      </c>
      <c r="F1741" s="738"/>
      <c r="G1741" s="756">
        <v>1</v>
      </c>
      <c r="H1741" s="13">
        <f>G1741*M1741/100</f>
        <v>0.107</v>
      </c>
      <c r="I1741" s="13">
        <f>G1741*N1741/100</f>
        <v>1.4999999999999999E-2</v>
      </c>
      <c r="J1741" s="13">
        <f>G1741*O1741/100</f>
        <v>0.77200000000000002</v>
      </c>
      <c r="K1741" s="13">
        <f>G1741*P1741/100</f>
        <v>3.56</v>
      </c>
      <c r="L1741" s="1"/>
      <c r="M1741" s="15">
        <v>10.7</v>
      </c>
      <c r="N1741" s="15">
        <v>1.5</v>
      </c>
      <c r="O1741" s="691">
        <v>77.2</v>
      </c>
      <c r="P1741" s="15">
        <v>356</v>
      </c>
      <c r="Q1741" s="264"/>
      <c r="R1741" s="264"/>
      <c r="S1741" s="264"/>
      <c r="T1741" s="264"/>
      <c r="U1741" s="264"/>
      <c r="V1741" s="264"/>
      <c r="W1741" s="264"/>
      <c r="X1741" s="264"/>
      <c r="Y1741" s="264"/>
      <c r="Z1741" s="264"/>
      <c r="AA1741" s="264"/>
      <c r="AB1741" s="264"/>
      <c r="AC1741" s="264"/>
      <c r="AD1741" s="264"/>
      <c r="AE1741" s="264"/>
      <c r="AF1741" s="264"/>
      <c r="AG1741" s="264"/>
      <c r="AH1741" s="264"/>
      <c r="AI1741" s="264"/>
      <c r="AJ1741" s="264"/>
      <c r="AK1741" s="264"/>
      <c r="AL1741" s="264"/>
      <c r="AM1741" s="264"/>
      <c r="AN1741" s="264"/>
      <c r="AO1741" s="264"/>
      <c r="AP1741" s="264"/>
      <c r="AQ1741" s="264"/>
      <c r="AR1741" s="264"/>
      <c r="AS1741" s="264"/>
      <c r="AT1741" s="264"/>
      <c r="AU1741" s="78"/>
    </row>
    <row r="1742" spans="1:47" s="50" customFormat="1" x14ac:dyDescent="0.25">
      <c r="B1742" s="135"/>
      <c r="C1742" s="51"/>
      <c r="D1742" s="135"/>
      <c r="E1742" s="64" t="s">
        <v>21</v>
      </c>
      <c r="F1742" s="982"/>
      <c r="G1742" s="982"/>
      <c r="H1742" s="22">
        <f t="shared" ref="H1742:K1742" si="680">SUM(H1726:H1741)</f>
        <v>7.7754999999999992</v>
      </c>
      <c r="I1742" s="22">
        <f t="shared" si="680"/>
        <v>4.8008999999999995</v>
      </c>
      <c r="J1742" s="22">
        <f t="shared" si="680"/>
        <v>33.224399999999996</v>
      </c>
      <c r="K1742" s="22">
        <f t="shared" si="680"/>
        <v>206.83</v>
      </c>
      <c r="L1742" s="1"/>
      <c r="O1742" s="171"/>
      <c r="Q1742" s="264"/>
      <c r="R1742" s="264"/>
      <c r="S1742" s="264"/>
      <c r="T1742" s="264"/>
      <c r="U1742" s="264"/>
      <c r="V1742" s="264"/>
      <c r="W1742" s="264"/>
      <c r="X1742" s="264"/>
      <c r="Y1742" s="264"/>
      <c r="Z1742" s="264"/>
      <c r="AA1742" s="264"/>
      <c r="AB1742" s="264"/>
      <c r="AC1742" s="264"/>
      <c r="AD1742" s="264"/>
      <c r="AE1742" s="264"/>
      <c r="AF1742" s="264"/>
      <c r="AG1742" s="264"/>
      <c r="AH1742" s="264"/>
      <c r="AI1742" s="264"/>
      <c r="AJ1742" s="264"/>
      <c r="AK1742" s="264"/>
      <c r="AL1742" s="264"/>
      <c r="AM1742" s="264"/>
      <c r="AN1742" s="264"/>
      <c r="AO1742" s="264"/>
      <c r="AP1742" s="264"/>
      <c r="AQ1742" s="264"/>
      <c r="AR1742" s="264"/>
      <c r="AS1742" s="264"/>
      <c r="AT1742" s="264"/>
      <c r="AU1742" s="159"/>
    </row>
    <row r="1743" spans="1:47" s="18" customFormat="1" x14ac:dyDescent="0.25">
      <c r="A1743" s="17"/>
      <c r="B1743" s="39"/>
      <c r="C1743" s="296" t="s">
        <v>18</v>
      </c>
      <c r="D1743" s="40">
        <v>150</v>
      </c>
      <c r="E1743" s="14" t="s">
        <v>39</v>
      </c>
      <c r="F1743" s="980"/>
      <c r="G1743" s="738">
        <v>150</v>
      </c>
      <c r="H1743" s="13">
        <f>G1743*M1743/100</f>
        <v>0</v>
      </c>
      <c r="I1743" s="13">
        <f>G1743*N1743/100</f>
        <v>0</v>
      </c>
      <c r="J1743" s="13">
        <f>G1743*O1743/100</f>
        <v>0</v>
      </c>
      <c r="K1743" s="14">
        <f>G1743*P1743/100</f>
        <v>0</v>
      </c>
      <c r="L1743" s="1"/>
      <c r="M1743" s="15"/>
      <c r="N1743" s="15"/>
      <c r="O1743" s="691"/>
      <c r="P1743" s="15"/>
      <c r="Q1743" s="264"/>
      <c r="R1743" s="264"/>
      <c r="S1743" s="264"/>
      <c r="T1743" s="264"/>
      <c r="U1743" s="264"/>
      <c r="V1743" s="264"/>
      <c r="W1743" s="264"/>
      <c r="X1743" s="264"/>
      <c r="Y1743" s="264"/>
      <c r="Z1743" s="264"/>
      <c r="AA1743" s="264"/>
      <c r="AB1743" s="264"/>
      <c r="AC1743" s="264"/>
      <c r="AD1743" s="264"/>
      <c r="AE1743" s="264"/>
      <c r="AF1743" s="264"/>
      <c r="AG1743" s="264"/>
      <c r="AH1743" s="264"/>
      <c r="AI1743" s="264"/>
      <c r="AJ1743" s="264"/>
      <c r="AK1743" s="264"/>
      <c r="AL1743" s="264"/>
      <c r="AM1743" s="264"/>
      <c r="AN1743" s="264"/>
      <c r="AO1743" s="264"/>
      <c r="AP1743" s="264"/>
      <c r="AQ1743" s="264"/>
      <c r="AR1743" s="264"/>
      <c r="AS1743" s="264"/>
      <c r="AT1743" s="264"/>
      <c r="AU1743" s="78"/>
    </row>
    <row r="1744" spans="1:47" s="18" customFormat="1" x14ac:dyDescent="0.25">
      <c r="A1744" s="17"/>
      <c r="B1744" s="17"/>
      <c r="C1744" s="17"/>
      <c r="D1744" s="17"/>
      <c r="E1744" s="70"/>
      <c r="F1744" s="759"/>
      <c r="G1744" s="932"/>
      <c r="H1744" s="13"/>
      <c r="I1744" s="13"/>
      <c r="J1744" s="13"/>
      <c r="K1744" s="14"/>
      <c r="L1744" s="1"/>
      <c r="M1744" s="15"/>
      <c r="N1744" s="15"/>
      <c r="O1744" s="691"/>
      <c r="P1744" s="20"/>
      <c r="Q1744" s="264"/>
      <c r="R1744" s="264"/>
      <c r="S1744" s="264"/>
      <c r="T1744" s="264"/>
      <c r="U1744" s="264"/>
      <c r="V1744" s="264"/>
      <c r="W1744" s="264"/>
      <c r="X1744" s="264"/>
      <c r="Y1744" s="264"/>
      <c r="Z1744" s="264"/>
      <c r="AA1744" s="264"/>
      <c r="AB1744" s="264"/>
      <c r="AC1744" s="264"/>
      <c r="AD1744" s="264"/>
      <c r="AE1744" s="264"/>
      <c r="AF1744" s="264"/>
      <c r="AG1744" s="264"/>
      <c r="AH1744" s="264"/>
      <c r="AI1744" s="264"/>
      <c r="AJ1744" s="264"/>
      <c r="AK1744" s="264"/>
      <c r="AL1744" s="264"/>
      <c r="AM1744" s="264"/>
      <c r="AN1744" s="264"/>
      <c r="AO1744" s="264"/>
      <c r="AP1744" s="264"/>
      <c r="AQ1744" s="264"/>
      <c r="AR1744" s="264"/>
      <c r="AS1744" s="264"/>
      <c r="AT1744" s="264"/>
      <c r="AU1744" s="78"/>
    </row>
    <row r="1745" spans="1:47" s="50" customFormat="1" x14ac:dyDescent="0.25">
      <c r="A1745" s="51"/>
      <c r="B1745" s="51"/>
      <c r="C1745" s="51"/>
      <c r="D1745" s="51"/>
      <c r="E1745" s="63" t="s">
        <v>21</v>
      </c>
      <c r="F1745" s="980"/>
      <c r="G1745" s="980"/>
      <c r="H1745" s="22">
        <f>SUM(H1743:H1744)</f>
        <v>0</v>
      </c>
      <c r="I1745" s="22">
        <f t="shared" ref="I1745:K1745" si="681">SUM(I1743:I1744)</f>
        <v>0</v>
      </c>
      <c r="J1745" s="22">
        <f t="shared" si="681"/>
        <v>0</v>
      </c>
      <c r="K1745" s="22">
        <f t="shared" si="681"/>
        <v>0</v>
      </c>
      <c r="L1745" s="1"/>
      <c r="M1745" s="83"/>
      <c r="N1745" s="83"/>
      <c r="O1745" s="692"/>
      <c r="P1745" s="83"/>
      <c r="Q1745" s="264"/>
      <c r="R1745" s="264"/>
      <c r="S1745" s="264"/>
      <c r="T1745" s="264"/>
      <c r="U1745" s="264"/>
      <c r="V1745" s="264"/>
      <c r="W1745" s="264"/>
      <c r="X1745" s="264"/>
      <c r="Y1745" s="264"/>
      <c r="Z1745" s="264"/>
      <c r="AA1745" s="264"/>
      <c r="AB1745" s="264"/>
      <c r="AC1745" s="264"/>
      <c r="AD1745" s="264"/>
      <c r="AE1745" s="264"/>
      <c r="AF1745" s="264"/>
      <c r="AG1745" s="264"/>
      <c r="AH1745" s="264"/>
      <c r="AI1745" s="264"/>
      <c r="AJ1745" s="264"/>
      <c r="AK1745" s="264"/>
      <c r="AL1745" s="264"/>
      <c r="AM1745" s="264"/>
      <c r="AN1745" s="264"/>
      <c r="AO1745" s="264"/>
      <c r="AP1745" s="264"/>
      <c r="AQ1745" s="264"/>
      <c r="AR1745" s="264"/>
      <c r="AS1745" s="264"/>
      <c r="AT1745" s="264"/>
      <c r="AU1745" s="159"/>
    </row>
    <row r="1746" spans="1:47" s="27" customFormat="1" x14ac:dyDescent="0.25">
      <c r="B1746" s="72"/>
      <c r="C1746" s="71"/>
      <c r="D1746" s="72"/>
      <c r="E1746" s="73" t="s">
        <v>100</v>
      </c>
      <c r="F1746" s="334"/>
      <c r="G1746" s="334"/>
      <c r="H1746" s="74">
        <f>H1709+H1716+H1721+H1725+H1732+H1742+H1745</f>
        <v>21.057500000000001</v>
      </c>
      <c r="I1746" s="74">
        <f t="shared" ref="I1746:K1746" si="682">I1709+I1716+I1721+I1725+I1732+I1742+I1745</f>
        <v>17.182019999999998</v>
      </c>
      <c r="J1746" s="74">
        <f t="shared" si="682"/>
        <v>76.86160000000001</v>
      </c>
      <c r="K1746" s="74">
        <f t="shared" si="682"/>
        <v>540.33400000000006</v>
      </c>
      <c r="O1746" s="689"/>
      <c r="Q1746" s="264"/>
      <c r="R1746" s="264"/>
      <c r="S1746" s="264"/>
      <c r="T1746" s="264"/>
      <c r="U1746" s="264"/>
      <c r="V1746" s="264"/>
      <c r="W1746" s="264"/>
      <c r="X1746" s="264"/>
      <c r="Y1746" s="264"/>
      <c r="Z1746" s="264"/>
      <c r="AA1746" s="264"/>
      <c r="AB1746" s="264"/>
      <c r="AC1746" s="264"/>
      <c r="AD1746" s="264"/>
      <c r="AE1746" s="264"/>
      <c r="AF1746" s="264"/>
      <c r="AG1746" s="264"/>
      <c r="AH1746" s="264"/>
      <c r="AI1746" s="264"/>
      <c r="AJ1746" s="264"/>
      <c r="AK1746" s="264"/>
      <c r="AL1746" s="264"/>
      <c r="AM1746" s="264"/>
      <c r="AN1746" s="264"/>
      <c r="AO1746" s="264"/>
      <c r="AP1746" s="264"/>
      <c r="AQ1746" s="264"/>
      <c r="AR1746" s="264"/>
      <c r="AS1746" s="264"/>
      <c r="AT1746" s="264"/>
      <c r="AU1746" s="701"/>
    </row>
    <row r="1747" spans="1:47" s="27" customFormat="1" x14ac:dyDescent="0.25">
      <c r="A1747" s="292" t="s">
        <v>112</v>
      </c>
      <c r="B1747" s="293"/>
      <c r="C1747" s="71"/>
      <c r="D1747" s="72"/>
      <c r="E1747" s="64"/>
      <c r="F1747" s="981"/>
      <c r="G1747" s="981"/>
      <c r="H1747" s="74"/>
      <c r="I1747" s="74"/>
      <c r="J1747" s="74"/>
      <c r="K1747" s="74"/>
      <c r="L1747" s="1"/>
      <c r="O1747" s="689"/>
      <c r="Q1747" s="264"/>
      <c r="R1747" s="264"/>
      <c r="S1747" s="264"/>
      <c r="T1747" s="264"/>
      <c r="U1747" s="264"/>
      <c r="V1747" s="264"/>
      <c r="W1747" s="264"/>
      <c r="X1747" s="264"/>
      <c r="Y1747" s="264"/>
      <c r="Z1747" s="264"/>
      <c r="AA1747" s="264"/>
      <c r="AB1747" s="264"/>
      <c r="AC1747" s="264"/>
      <c r="AD1747" s="264"/>
      <c r="AE1747" s="264"/>
      <c r="AF1747" s="264"/>
      <c r="AG1747" s="264"/>
      <c r="AH1747" s="264"/>
      <c r="AI1747" s="264"/>
      <c r="AJ1747" s="264"/>
      <c r="AK1747" s="264"/>
      <c r="AL1747" s="264"/>
      <c r="AM1747" s="264"/>
      <c r="AN1747" s="264"/>
      <c r="AO1747" s="264"/>
      <c r="AP1747" s="264"/>
      <c r="AQ1747" s="264"/>
      <c r="AR1747" s="264"/>
      <c r="AS1747" s="264"/>
      <c r="AT1747" s="264"/>
      <c r="AU1747" s="701"/>
    </row>
    <row r="1748" spans="1:47" s="18" customFormat="1" ht="15.75" x14ac:dyDescent="0.25">
      <c r="B1748" s="10" t="s">
        <v>996</v>
      </c>
      <c r="C1748" s="1275" t="s">
        <v>995</v>
      </c>
      <c r="D1748" s="12">
        <v>180</v>
      </c>
      <c r="E1748" s="110" t="s">
        <v>119</v>
      </c>
      <c r="F1748" s="986"/>
      <c r="G1748" s="731">
        <v>90</v>
      </c>
      <c r="H1748" s="19">
        <f>G1748*M1748/100</f>
        <v>2.5199999999999996</v>
      </c>
      <c r="I1748" s="13">
        <f>G1748*N1748/100</f>
        <v>2.25</v>
      </c>
      <c r="J1748" s="13">
        <f>G1748*O1748/100</f>
        <v>4.2300000000000004</v>
      </c>
      <c r="K1748" s="14">
        <f>G1748*P1748/100</f>
        <v>46.8</v>
      </c>
      <c r="L1748" s="1"/>
      <c r="M1748" s="15">
        <v>2.8</v>
      </c>
      <c r="N1748" s="15">
        <v>2.5</v>
      </c>
      <c r="O1748" s="691">
        <v>4.7</v>
      </c>
      <c r="P1748" s="20">
        <v>52</v>
      </c>
      <c r="Q1748" s="264"/>
      <c r="R1748" s="264"/>
      <c r="S1748" s="264"/>
      <c r="T1748" s="264"/>
      <c r="U1748" s="264"/>
      <c r="V1748" s="264"/>
      <c r="W1748" s="264"/>
      <c r="X1748" s="264"/>
      <c r="Y1748" s="264"/>
      <c r="Z1748" s="264"/>
      <c r="AA1748" s="264"/>
      <c r="AB1748" s="264"/>
      <c r="AC1748" s="264"/>
      <c r="AD1748" s="264"/>
      <c r="AE1748" s="264"/>
      <c r="AF1748" s="264"/>
      <c r="AG1748" s="264"/>
      <c r="AH1748" s="264"/>
      <c r="AI1748" s="264"/>
      <c r="AJ1748" s="264"/>
      <c r="AK1748" s="264"/>
      <c r="AL1748" s="264"/>
      <c r="AM1748" s="264"/>
      <c r="AN1748" s="264"/>
      <c r="AO1748" s="264"/>
      <c r="AP1748" s="264"/>
      <c r="AQ1748" s="264"/>
      <c r="AR1748" s="264"/>
      <c r="AS1748" s="264"/>
      <c r="AT1748" s="264"/>
      <c r="AU1748" s="78"/>
    </row>
    <row r="1749" spans="1:47" s="18" customFormat="1" ht="15.75" x14ac:dyDescent="0.25">
      <c r="B1749" s="10"/>
      <c r="C1749" s="1276"/>
      <c r="D1749" s="12"/>
      <c r="E1749" s="110" t="s">
        <v>18</v>
      </c>
      <c r="F1749" s="741"/>
      <c r="G1749" s="731">
        <v>36</v>
      </c>
      <c r="H1749" s="19"/>
      <c r="I1749" s="13"/>
      <c r="J1749" s="13"/>
      <c r="K1749" s="14"/>
      <c r="L1749" s="1"/>
      <c r="M1749" s="15"/>
      <c r="N1749" s="15"/>
      <c r="O1749" s="691"/>
      <c r="P1749" s="20"/>
      <c r="Q1749" s="264"/>
      <c r="R1749" s="264"/>
      <c r="S1749" s="264"/>
      <c r="T1749" s="264"/>
      <c r="U1749" s="264"/>
      <c r="V1749" s="264"/>
      <c r="W1749" s="264"/>
      <c r="X1749" s="264"/>
      <c r="Y1749" s="264"/>
      <c r="Z1749" s="264"/>
      <c r="AA1749" s="264"/>
      <c r="AB1749" s="264"/>
      <c r="AC1749" s="264"/>
      <c r="AD1749" s="264"/>
      <c r="AE1749" s="264"/>
      <c r="AF1749" s="264"/>
      <c r="AG1749" s="264"/>
      <c r="AH1749" s="264"/>
      <c r="AI1749" s="264"/>
      <c r="AJ1749" s="264"/>
      <c r="AK1749" s="264"/>
      <c r="AL1749" s="264"/>
      <c r="AM1749" s="264"/>
      <c r="AN1749" s="264"/>
      <c r="AO1749" s="264"/>
      <c r="AP1749" s="264"/>
      <c r="AQ1749" s="264"/>
      <c r="AR1749" s="264"/>
      <c r="AS1749" s="264"/>
      <c r="AT1749" s="264"/>
      <c r="AU1749" s="78"/>
    </row>
    <row r="1750" spans="1:47" s="18" customFormat="1" ht="15.75" x14ac:dyDescent="0.25">
      <c r="B1750" s="10"/>
      <c r="C1750" s="17"/>
      <c r="D1750" s="12"/>
      <c r="E1750" s="110" t="s">
        <v>345</v>
      </c>
      <c r="F1750" s="741">
        <f>G1750*100/67</f>
        <v>30.298507462686569</v>
      </c>
      <c r="G1750" s="731">
        <v>20.3</v>
      </c>
      <c r="H1750" s="19">
        <f>G1750*M1750/100</f>
        <v>0.48719999999999997</v>
      </c>
      <c r="I1750" s="13">
        <f>G1750*N1750/100</f>
        <v>8.1200000000000008E-2</v>
      </c>
      <c r="J1750" s="13">
        <f>G1750*O1750/100</f>
        <v>0.95410000000000006</v>
      </c>
      <c r="K1750" s="14">
        <f>G1750*P1750/100</f>
        <v>5.6840000000000002</v>
      </c>
      <c r="L1750" s="1"/>
      <c r="M1750" s="15">
        <v>2.4</v>
      </c>
      <c r="N1750" s="15">
        <v>0.4</v>
      </c>
      <c r="O1750" s="691">
        <v>4.7</v>
      </c>
      <c r="P1750" s="20">
        <v>28</v>
      </c>
      <c r="Q1750" s="264"/>
      <c r="R1750" s="264"/>
      <c r="S1750" s="264"/>
      <c r="T1750" s="264"/>
      <c r="U1750" s="264"/>
      <c r="V1750" s="264"/>
      <c r="W1750" s="264"/>
      <c r="X1750" s="264"/>
      <c r="Y1750" s="264"/>
      <c r="Z1750" s="264"/>
      <c r="AA1750" s="264"/>
      <c r="AB1750" s="264"/>
      <c r="AC1750" s="264"/>
      <c r="AD1750" s="264"/>
      <c r="AE1750" s="264"/>
      <c r="AF1750" s="264"/>
      <c r="AG1750" s="264"/>
      <c r="AH1750" s="264"/>
      <c r="AI1750" s="264"/>
      <c r="AJ1750" s="264"/>
      <c r="AK1750" s="264"/>
      <c r="AL1750" s="264"/>
      <c r="AM1750" s="264"/>
      <c r="AN1750" s="264"/>
      <c r="AO1750" s="264"/>
      <c r="AP1750" s="264"/>
      <c r="AQ1750" s="264"/>
      <c r="AR1750" s="264"/>
      <c r="AS1750" s="264"/>
      <c r="AT1750" s="264"/>
      <c r="AU1750" s="78"/>
    </row>
    <row r="1751" spans="1:47" s="18" customFormat="1" ht="15.75" x14ac:dyDescent="0.25">
      <c r="B1751" s="10"/>
      <c r="C1751" s="105"/>
      <c r="D1751" s="12"/>
      <c r="E1751" s="110" t="s">
        <v>84</v>
      </c>
      <c r="F1751" s="990">
        <f>G1751*100/75</f>
        <v>36</v>
      </c>
      <c r="G1751" s="731">
        <v>27</v>
      </c>
      <c r="H1751" s="19">
        <f>G1751*M1751/100</f>
        <v>0.51300000000000001</v>
      </c>
      <c r="I1751" s="13">
        <f>G1751*N1751/100</f>
        <v>8.1000000000000003E-2</v>
      </c>
      <c r="J1751" s="13">
        <f>G1751*O1751/100</f>
        <v>4.9409999999999998</v>
      </c>
      <c r="K1751" s="14">
        <f>G1751*P1751/100</f>
        <v>22.14</v>
      </c>
      <c r="L1751" s="1"/>
      <c r="M1751" s="15">
        <v>1.9</v>
      </c>
      <c r="N1751" s="15">
        <v>0.3</v>
      </c>
      <c r="O1751" s="691">
        <v>18.3</v>
      </c>
      <c r="P1751" s="15">
        <v>82</v>
      </c>
      <c r="Q1751" s="264"/>
      <c r="R1751" s="264"/>
      <c r="S1751" s="264"/>
      <c r="T1751" s="264"/>
      <c r="U1751" s="264"/>
      <c r="V1751" s="264"/>
      <c r="W1751" s="264"/>
      <c r="X1751" s="264"/>
      <c r="Y1751" s="264"/>
      <c r="Z1751" s="264"/>
      <c r="AA1751" s="264"/>
      <c r="AB1751" s="264"/>
      <c r="AC1751" s="264"/>
      <c r="AD1751" s="264"/>
      <c r="AE1751" s="264"/>
      <c r="AF1751" s="264"/>
      <c r="AG1751" s="264"/>
      <c r="AH1751" s="264"/>
      <c r="AI1751" s="264"/>
      <c r="AJ1751" s="264"/>
      <c r="AK1751" s="264"/>
      <c r="AL1751" s="264"/>
      <c r="AM1751" s="264"/>
      <c r="AN1751" s="264"/>
      <c r="AO1751" s="264"/>
      <c r="AP1751" s="264"/>
      <c r="AQ1751" s="264"/>
      <c r="AR1751" s="264"/>
      <c r="AS1751" s="264"/>
      <c r="AT1751" s="264"/>
      <c r="AU1751" s="78"/>
    </row>
    <row r="1752" spans="1:47" s="18" customFormat="1" ht="15.75" x14ac:dyDescent="0.25">
      <c r="A1752" s="92"/>
      <c r="D1752" s="61"/>
      <c r="E1752" s="62" t="s">
        <v>16</v>
      </c>
      <c r="F1752" s="986">
        <f>G1752*100/80</f>
        <v>20.25</v>
      </c>
      <c r="G1752" s="731">
        <v>16.2</v>
      </c>
      <c r="H1752" s="19">
        <f>G1752*M1752/100</f>
        <v>0.12960000000000002</v>
      </c>
      <c r="I1752" s="13">
        <f>G1752*N1752/100</f>
        <v>6.480000000000001E-2</v>
      </c>
      <c r="J1752" s="13">
        <f>G1752*O1752/100</f>
        <v>1.5065999999999999</v>
      </c>
      <c r="K1752" s="14">
        <f>G1752*P1752/100</f>
        <v>6.3179999999999996</v>
      </c>
      <c r="L1752" s="1"/>
      <c r="M1752" s="15">
        <v>0.8</v>
      </c>
      <c r="N1752" s="15">
        <v>0.4</v>
      </c>
      <c r="O1752" s="691">
        <v>9.3000000000000007</v>
      </c>
      <c r="P1752" s="15">
        <v>39</v>
      </c>
      <c r="Q1752" s="264"/>
      <c r="R1752" s="264"/>
      <c r="S1752" s="264"/>
      <c r="T1752" s="264"/>
      <c r="U1752" s="264"/>
      <c r="V1752" s="264"/>
      <c r="W1752" s="264"/>
      <c r="X1752" s="264"/>
      <c r="Y1752" s="264"/>
      <c r="Z1752" s="264"/>
      <c r="AA1752" s="264"/>
      <c r="AB1752" s="264"/>
      <c r="AC1752" s="264"/>
      <c r="AD1752" s="264"/>
      <c r="AE1752" s="264"/>
      <c r="AF1752" s="264"/>
      <c r="AG1752" s="264"/>
      <c r="AH1752" s="264"/>
      <c r="AI1752" s="264"/>
      <c r="AJ1752" s="264"/>
      <c r="AK1752" s="264"/>
      <c r="AL1752" s="264"/>
      <c r="AM1752" s="264"/>
      <c r="AN1752" s="264"/>
      <c r="AO1752" s="264"/>
      <c r="AP1752" s="264"/>
      <c r="AQ1752" s="264"/>
      <c r="AR1752" s="264"/>
      <c r="AS1752" s="264"/>
      <c r="AT1752" s="264"/>
      <c r="AU1752" s="78"/>
    </row>
    <row r="1753" spans="1:47" s="18" customFormat="1" ht="15.75" x14ac:dyDescent="0.25">
      <c r="B1753" s="10"/>
      <c r="C1753" s="17"/>
      <c r="D1753" s="12"/>
      <c r="E1753" s="110" t="s">
        <v>994</v>
      </c>
      <c r="F1753" s="986"/>
      <c r="G1753" s="731">
        <v>6.8</v>
      </c>
      <c r="H1753" s="19">
        <f>G1753*M1753/100</f>
        <v>0.41479999999999995</v>
      </c>
      <c r="I1753" s="14">
        <f>G1753*N1753/100</f>
        <v>4.7599999999999996E-2</v>
      </c>
      <c r="J1753" s="14">
        <f>G1753*O1753/100</f>
        <v>0.92479999999999984</v>
      </c>
      <c r="K1753" s="14">
        <f>G1753*P1753/100</f>
        <v>5.1679999999999993</v>
      </c>
      <c r="L1753" s="1"/>
      <c r="M1753" s="15">
        <v>6.1</v>
      </c>
      <c r="N1753" s="15">
        <v>0.7</v>
      </c>
      <c r="O1753" s="691">
        <v>13.6</v>
      </c>
      <c r="P1753" s="15">
        <v>76</v>
      </c>
      <c r="Q1753" s="264"/>
      <c r="R1753" s="264"/>
      <c r="S1753" s="264"/>
      <c r="T1753" s="264"/>
      <c r="U1753" s="264"/>
      <c r="V1753" s="264"/>
      <c r="W1753" s="264"/>
      <c r="X1753" s="264"/>
      <c r="Y1753" s="264"/>
      <c r="Z1753" s="264"/>
      <c r="AA1753" s="264"/>
      <c r="AB1753" s="264"/>
      <c r="AC1753" s="264"/>
      <c r="AD1753" s="264"/>
      <c r="AE1753" s="264"/>
      <c r="AF1753" s="264"/>
      <c r="AG1753" s="264"/>
      <c r="AH1753" s="264"/>
      <c r="AI1753" s="264"/>
      <c r="AJ1753" s="264"/>
      <c r="AK1753" s="264"/>
      <c r="AL1753" s="264"/>
      <c r="AM1753" s="264"/>
      <c r="AN1753" s="264"/>
      <c r="AO1753" s="264"/>
      <c r="AP1753" s="264"/>
      <c r="AQ1753" s="264"/>
      <c r="AR1753" s="264"/>
      <c r="AS1753" s="264"/>
      <c r="AT1753" s="264"/>
      <c r="AU1753" s="78"/>
    </row>
    <row r="1754" spans="1:47" s="18" customFormat="1" ht="15.75" x14ac:dyDescent="0.25">
      <c r="B1754" s="10"/>
      <c r="C1754" s="17"/>
      <c r="D1754" s="12"/>
      <c r="E1754" s="110" t="s">
        <v>80</v>
      </c>
      <c r="F1754" s="986"/>
      <c r="G1754" s="731">
        <v>0.36</v>
      </c>
      <c r="H1754" s="19"/>
      <c r="I1754" s="13"/>
      <c r="J1754" s="13"/>
      <c r="K1754" s="14"/>
      <c r="L1754" s="1"/>
      <c r="O1754" s="61"/>
      <c r="Q1754" s="264"/>
      <c r="R1754" s="264"/>
      <c r="S1754" s="264"/>
      <c r="T1754" s="264"/>
      <c r="U1754" s="264"/>
      <c r="V1754" s="264"/>
      <c r="W1754" s="264"/>
      <c r="X1754" s="264"/>
      <c r="Y1754" s="264"/>
      <c r="Z1754" s="264"/>
      <c r="AA1754" s="264"/>
      <c r="AB1754" s="264"/>
      <c r="AC1754" s="264"/>
      <c r="AD1754" s="264"/>
      <c r="AE1754" s="264"/>
      <c r="AF1754" s="264"/>
      <c r="AG1754" s="264"/>
      <c r="AH1754" s="264"/>
      <c r="AI1754" s="264"/>
      <c r="AJ1754" s="264"/>
      <c r="AK1754" s="264"/>
      <c r="AL1754" s="264"/>
      <c r="AM1754" s="264"/>
      <c r="AN1754" s="264"/>
      <c r="AO1754" s="264"/>
      <c r="AP1754" s="264"/>
      <c r="AQ1754" s="264"/>
      <c r="AR1754" s="264"/>
      <c r="AS1754" s="264"/>
      <c r="AT1754" s="264"/>
      <c r="AU1754" s="78"/>
    </row>
    <row r="1755" spans="1:47" s="18" customFormat="1" ht="15.75" x14ac:dyDescent="0.25">
      <c r="B1755" s="10"/>
      <c r="C1755" s="17"/>
      <c r="D1755" s="12"/>
      <c r="E1755" s="62" t="s">
        <v>20</v>
      </c>
      <c r="F1755" s="994"/>
      <c r="G1755" s="731">
        <v>2.7</v>
      </c>
      <c r="H1755" s="19">
        <f>G1755*M1755/100</f>
        <v>1.3500000000000002E-2</v>
      </c>
      <c r="I1755" s="13">
        <f>G1755*N1755/100</f>
        <v>2.2275000000000005</v>
      </c>
      <c r="J1755" s="13">
        <f>G1755*O1755/100</f>
        <v>1.6200000000000003E-2</v>
      </c>
      <c r="K1755" s="14">
        <f>G1755*P1755/100</f>
        <v>19.818000000000001</v>
      </c>
      <c r="L1755" s="1"/>
      <c r="M1755" s="15">
        <v>0.5</v>
      </c>
      <c r="N1755" s="15">
        <v>82.5</v>
      </c>
      <c r="O1755" s="691">
        <v>0.6</v>
      </c>
      <c r="P1755" s="20">
        <v>734</v>
      </c>
      <c r="Q1755" s="264"/>
      <c r="R1755" s="264"/>
      <c r="S1755" s="264"/>
      <c r="T1755" s="264"/>
      <c r="U1755" s="264"/>
      <c r="V1755" s="264"/>
      <c r="W1755" s="264"/>
      <c r="X1755" s="264"/>
      <c r="Y1755" s="264"/>
      <c r="Z1755" s="264"/>
      <c r="AA1755" s="264"/>
      <c r="AB1755" s="264"/>
      <c r="AC1755" s="264"/>
      <c r="AD1755" s="264"/>
      <c r="AE1755" s="264"/>
      <c r="AF1755" s="264"/>
      <c r="AG1755" s="264"/>
      <c r="AH1755" s="264"/>
      <c r="AI1755" s="264"/>
      <c r="AJ1755" s="264"/>
      <c r="AK1755" s="264"/>
      <c r="AL1755" s="264"/>
      <c r="AM1755" s="264"/>
      <c r="AN1755" s="264"/>
      <c r="AO1755" s="264"/>
      <c r="AP1755" s="264"/>
      <c r="AQ1755" s="264"/>
      <c r="AR1755" s="264"/>
      <c r="AS1755" s="264"/>
      <c r="AT1755" s="264"/>
      <c r="AU1755" s="78"/>
    </row>
    <row r="1756" spans="1:47" s="50" customFormat="1" x14ac:dyDescent="0.25">
      <c r="B1756" s="135"/>
      <c r="C1756" s="51"/>
      <c r="D1756" s="135"/>
      <c r="E1756" s="64" t="s">
        <v>21</v>
      </c>
      <c r="F1756" s="982"/>
      <c r="G1756" s="985"/>
      <c r="H1756" s="22">
        <f>SUM(H1748:H1755)</f>
        <v>4.0780999999999992</v>
      </c>
      <c r="I1756" s="22">
        <f t="shared" ref="I1756:K1756" si="683">SUM(I1748:I1755)</f>
        <v>4.7521000000000004</v>
      </c>
      <c r="J1756" s="22">
        <f t="shared" si="683"/>
        <v>12.572699999999999</v>
      </c>
      <c r="K1756" s="22">
        <f t="shared" si="683"/>
        <v>105.92799999999998</v>
      </c>
      <c r="L1756" s="781"/>
      <c r="O1756" s="171"/>
      <c r="Q1756" s="264"/>
      <c r="R1756" s="264"/>
      <c r="S1756" s="264"/>
      <c r="T1756" s="264"/>
      <c r="U1756" s="264"/>
      <c r="V1756" s="264"/>
      <c r="W1756" s="264"/>
      <c r="X1756" s="264"/>
      <c r="Y1756" s="264"/>
      <c r="Z1756" s="264"/>
      <c r="AA1756" s="264"/>
      <c r="AB1756" s="264"/>
      <c r="AC1756" s="264"/>
      <c r="AD1756" s="264"/>
      <c r="AE1756" s="264"/>
      <c r="AF1756" s="264"/>
      <c r="AG1756" s="264"/>
      <c r="AH1756" s="264"/>
      <c r="AI1756" s="264"/>
      <c r="AJ1756" s="264"/>
      <c r="AK1756" s="264"/>
      <c r="AL1756" s="264"/>
      <c r="AM1756" s="264"/>
      <c r="AN1756" s="264"/>
      <c r="AO1756" s="264"/>
      <c r="AP1756" s="264"/>
      <c r="AQ1756" s="264"/>
      <c r="AR1756" s="264"/>
      <c r="AS1756" s="264"/>
      <c r="AT1756" s="264"/>
      <c r="AU1756" s="159"/>
    </row>
    <row r="1757" spans="1:47" s="18" customFormat="1" ht="15.75" customHeight="1" x14ac:dyDescent="0.25">
      <c r="B1757" s="10" t="s">
        <v>545</v>
      </c>
      <c r="C1757" s="1238" t="s">
        <v>541</v>
      </c>
      <c r="D1757" s="88" t="s">
        <v>1125</v>
      </c>
      <c r="E1757" s="197" t="s">
        <v>135</v>
      </c>
      <c r="F1757" s="989"/>
      <c r="G1757" s="756">
        <v>20</v>
      </c>
      <c r="H1757" s="13">
        <f>G1757*M1757/100</f>
        <v>1.6</v>
      </c>
      <c r="I1757" s="13">
        <f>G1757*N1757/100</f>
        <v>0.86</v>
      </c>
      <c r="J1757" s="13">
        <f>G1757*O1757/100</f>
        <v>10.26</v>
      </c>
      <c r="K1757" s="14">
        <f>G1757*P1757/100</f>
        <v>54</v>
      </c>
      <c r="L1757" s="1"/>
      <c r="M1757" s="15">
        <v>8</v>
      </c>
      <c r="N1757" s="15">
        <v>4.3</v>
      </c>
      <c r="O1757" s="691">
        <v>51.3</v>
      </c>
      <c r="P1757" s="20">
        <v>270</v>
      </c>
      <c r="Q1757" s="264"/>
      <c r="R1757" s="264"/>
      <c r="S1757" s="264"/>
      <c r="T1757" s="264"/>
      <c r="U1757" s="264"/>
      <c r="V1757" s="264"/>
      <c r="W1757" s="264"/>
      <c r="X1757" s="264"/>
      <c r="Y1757" s="264"/>
      <c r="Z1757" s="264"/>
      <c r="AA1757" s="264"/>
      <c r="AB1757" s="264"/>
      <c r="AC1757" s="264"/>
      <c r="AD1757" s="264"/>
      <c r="AE1757" s="264"/>
      <c r="AF1757" s="264"/>
      <c r="AG1757" s="264"/>
      <c r="AH1757" s="264"/>
      <c r="AI1757" s="264"/>
      <c r="AJ1757" s="264"/>
      <c r="AK1757" s="264"/>
      <c r="AL1757" s="264"/>
      <c r="AM1757" s="264"/>
      <c r="AN1757" s="264"/>
      <c r="AO1757" s="264"/>
      <c r="AP1757" s="264"/>
      <c r="AQ1757" s="264"/>
      <c r="AR1757" s="264"/>
      <c r="AS1757" s="264"/>
      <c r="AT1757" s="264"/>
      <c r="AU1757" s="78"/>
    </row>
    <row r="1758" spans="1:47" s="18" customFormat="1" x14ac:dyDescent="0.25">
      <c r="B1758" s="10"/>
      <c r="C1758" s="1240"/>
      <c r="D1758" s="12"/>
      <c r="E1758" s="197" t="s">
        <v>20</v>
      </c>
      <c r="F1758" s="989"/>
      <c r="G1758" s="738">
        <v>4</v>
      </c>
      <c r="H1758" s="13">
        <f>G1758*M1758/100</f>
        <v>0.02</v>
      </c>
      <c r="I1758" s="13">
        <f>G1758*N1758/100</f>
        <v>3.3</v>
      </c>
      <c r="J1758" s="13">
        <f>G1758*O1758/100</f>
        <v>2.4E-2</v>
      </c>
      <c r="K1758" s="14">
        <f>G1758*P1758/100</f>
        <v>29.36</v>
      </c>
      <c r="L1758" s="1"/>
      <c r="M1758" s="15">
        <v>0.5</v>
      </c>
      <c r="N1758" s="15">
        <v>82.5</v>
      </c>
      <c r="O1758" s="691">
        <v>0.6</v>
      </c>
      <c r="P1758" s="20">
        <v>734</v>
      </c>
      <c r="Q1758" s="264"/>
      <c r="R1758" s="264"/>
      <c r="S1758" s="264"/>
      <c r="T1758" s="264"/>
      <c r="U1758" s="264"/>
      <c r="V1758" s="264"/>
      <c r="W1758" s="264"/>
      <c r="X1758" s="264"/>
      <c r="Y1758" s="264"/>
      <c r="Z1758" s="264"/>
      <c r="AA1758" s="264"/>
      <c r="AB1758" s="264"/>
      <c r="AC1758" s="264"/>
      <c r="AD1758" s="264"/>
      <c r="AE1758" s="264"/>
      <c r="AF1758" s="264"/>
      <c r="AG1758" s="264"/>
      <c r="AH1758" s="264"/>
      <c r="AI1758" s="264"/>
      <c r="AJ1758" s="264"/>
      <c r="AK1758" s="264"/>
      <c r="AL1758" s="264"/>
      <c r="AM1758" s="264"/>
      <c r="AN1758" s="264"/>
      <c r="AO1758" s="264"/>
      <c r="AP1758" s="264"/>
      <c r="AQ1758" s="264"/>
      <c r="AR1758" s="264"/>
      <c r="AS1758" s="264"/>
      <c r="AT1758" s="264"/>
      <c r="AU1758" s="78"/>
    </row>
    <row r="1759" spans="1:47" s="18" customFormat="1" x14ac:dyDescent="0.25">
      <c r="B1759" s="10"/>
      <c r="C1759" s="17"/>
      <c r="D1759" s="10"/>
      <c r="E1759" s="62" t="s">
        <v>420</v>
      </c>
      <c r="F1759" s="733"/>
      <c r="G1759" s="738">
        <v>15</v>
      </c>
      <c r="H1759" s="19">
        <f>G1759*M1759/100</f>
        <v>3.63</v>
      </c>
      <c r="I1759" s="13">
        <f>G1759*N1759/100</f>
        <v>3.6749999999999998</v>
      </c>
      <c r="J1759" s="13">
        <f>G1759*O1759/100</f>
        <v>0.09</v>
      </c>
      <c r="K1759" s="14">
        <f>G1759*P1759/100</f>
        <v>47.55</v>
      </c>
      <c r="L1759" s="1"/>
      <c r="M1759" s="15">
        <v>24.2</v>
      </c>
      <c r="N1759" s="15">
        <v>24.5</v>
      </c>
      <c r="O1759" s="691">
        <v>0.6</v>
      </c>
      <c r="P1759" s="20">
        <v>317</v>
      </c>
      <c r="Q1759" s="264"/>
      <c r="R1759" s="264"/>
      <c r="S1759" s="264"/>
      <c r="T1759" s="264"/>
      <c r="U1759" s="264"/>
      <c r="V1759" s="264"/>
      <c r="W1759" s="264"/>
      <c r="X1759" s="264"/>
      <c r="Y1759" s="264"/>
      <c r="Z1759" s="264"/>
      <c r="AA1759" s="264"/>
      <c r="AB1759" s="264"/>
      <c r="AC1759" s="264"/>
      <c r="AD1759" s="264"/>
      <c r="AE1759" s="264"/>
      <c r="AF1759" s="264"/>
      <c r="AG1759" s="264"/>
      <c r="AH1759" s="264"/>
      <c r="AI1759" s="264"/>
      <c r="AJ1759" s="264"/>
      <c r="AK1759" s="264"/>
      <c r="AL1759" s="264"/>
      <c r="AM1759" s="264"/>
      <c r="AN1759" s="264"/>
      <c r="AO1759" s="264"/>
      <c r="AP1759" s="264"/>
      <c r="AQ1759" s="264"/>
      <c r="AR1759" s="264"/>
      <c r="AS1759" s="264"/>
      <c r="AT1759" s="264"/>
      <c r="AU1759" s="78"/>
    </row>
    <row r="1760" spans="1:47" s="18" customFormat="1" x14ac:dyDescent="0.25">
      <c r="B1760" s="10"/>
      <c r="C1760" s="17"/>
      <c r="D1760" s="89"/>
      <c r="E1760" s="64" t="s">
        <v>21</v>
      </c>
      <c r="F1760" s="981"/>
      <c r="G1760" s="981"/>
      <c r="H1760" s="22">
        <f>SUM(H1757:H1759)</f>
        <v>5.25</v>
      </c>
      <c r="I1760" s="22">
        <f t="shared" ref="I1760:K1760" si="684">SUM(I1757:I1759)</f>
        <v>7.835</v>
      </c>
      <c r="J1760" s="22">
        <f t="shared" si="684"/>
        <v>10.373999999999999</v>
      </c>
      <c r="K1760" s="22">
        <f t="shared" si="684"/>
        <v>130.91</v>
      </c>
      <c r="L1760" s="1"/>
      <c r="O1760" s="61"/>
      <c r="Q1760" s="264"/>
      <c r="R1760" s="264"/>
      <c r="S1760" s="264"/>
      <c r="T1760" s="264"/>
      <c r="U1760" s="264"/>
      <c r="V1760" s="264"/>
      <c r="W1760" s="264"/>
      <c r="X1760" s="264"/>
      <c r="Y1760" s="264"/>
      <c r="Z1760" s="264"/>
      <c r="AA1760" s="264"/>
      <c r="AB1760" s="264"/>
      <c r="AC1760" s="264"/>
      <c r="AD1760" s="264"/>
      <c r="AE1760" s="264"/>
      <c r="AF1760" s="264"/>
      <c r="AG1760" s="264"/>
      <c r="AH1760" s="264"/>
      <c r="AI1760" s="264"/>
      <c r="AJ1760" s="264"/>
      <c r="AK1760" s="264"/>
      <c r="AL1760" s="264"/>
      <c r="AM1760" s="264"/>
      <c r="AN1760" s="264"/>
      <c r="AO1760" s="264"/>
      <c r="AP1760" s="264"/>
      <c r="AQ1760" s="264"/>
      <c r="AR1760" s="264"/>
      <c r="AS1760" s="264"/>
      <c r="AT1760" s="264"/>
      <c r="AU1760" s="78"/>
    </row>
    <row r="1761" spans="1:47" s="27" customFormat="1" x14ac:dyDescent="0.25">
      <c r="B1761" s="72"/>
      <c r="C1761" s="71"/>
      <c r="D1761" s="72"/>
      <c r="E1761" s="73" t="s">
        <v>115</v>
      </c>
      <c r="F1761" s="334"/>
      <c r="G1761" s="1022"/>
      <c r="H1761" s="74">
        <f>H1756+H1760</f>
        <v>9.3280999999999992</v>
      </c>
      <c r="I1761" s="74">
        <f t="shared" ref="I1761:K1761" si="685">I1756+I1760</f>
        <v>12.5871</v>
      </c>
      <c r="J1761" s="74">
        <f t="shared" si="685"/>
        <v>22.9467</v>
      </c>
      <c r="K1761" s="74">
        <f t="shared" si="685"/>
        <v>236.83799999999997</v>
      </c>
      <c r="O1761" s="689"/>
      <c r="Q1761" s="264"/>
      <c r="R1761" s="264"/>
      <c r="S1761" s="264"/>
      <c r="T1761" s="264"/>
      <c r="U1761" s="264"/>
      <c r="V1761" s="264"/>
      <c r="W1761" s="264"/>
      <c r="X1761" s="264"/>
      <c r="Y1761" s="264"/>
      <c r="Z1761" s="264"/>
      <c r="AA1761" s="264"/>
      <c r="AB1761" s="264"/>
      <c r="AC1761" s="264"/>
      <c r="AD1761" s="264"/>
      <c r="AE1761" s="264"/>
      <c r="AF1761" s="264"/>
      <c r="AG1761" s="264"/>
      <c r="AH1761" s="264"/>
      <c r="AI1761" s="264"/>
      <c r="AJ1761" s="264"/>
      <c r="AK1761" s="264"/>
      <c r="AL1761" s="264"/>
      <c r="AM1761" s="264"/>
      <c r="AN1761" s="264"/>
      <c r="AO1761" s="264"/>
      <c r="AP1761" s="264"/>
      <c r="AQ1761" s="264"/>
      <c r="AR1761" s="264"/>
      <c r="AS1761" s="264"/>
      <c r="AT1761" s="264"/>
      <c r="AU1761" s="701"/>
    </row>
    <row r="1762" spans="1:47" s="27" customFormat="1" x14ac:dyDescent="0.25">
      <c r="A1762" s="1236" t="s">
        <v>116</v>
      </c>
      <c r="B1762" s="1237"/>
      <c r="C1762" s="71"/>
      <c r="D1762" s="72"/>
      <c r="E1762" s="64"/>
      <c r="F1762" s="981"/>
      <c r="G1762" s="981"/>
      <c r="H1762" s="74"/>
      <c r="I1762" s="74"/>
      <c r="J1762" s="74"/>
      <c r="K1762" s="74"/>
      <c r="L1762" s="1"/>
      <c r="O1762" s="689"/>
      <c r="Q1762" s="264"/>
      <c r="R1762" s="264"/>
      <c r="S1762" s="264"/>
      <c r="T1762" s="264"/>
      <c r="U1762" s="264"/>
      <c r="V1762" s="264"/>
      <c r="W1762" s="264"/>
      <c r="X1762" s="264"/>
      <c r="Y1762" s="264"/>
      <c r="Z1762" s="264"/>
      <c r="AA1762" s="264"/>
      <c r="AB1762" s="264"/>
      <c r="AC1762" s="264"/>
      <c r="AD1762" s="264"/>
      <c r="AE1762" s="264"/>
      <c r="AF1762" s="264"/>
      <c r="AG1762" s="264"/>
      <c r="AH1762" s="264"/>
      <c r="AI1762" s="264"/>
      <c r="AJ1762" s="264"/>
      <c r="AK1762" s="264"/>
      <c r="AL1762" s="264"/>
      <c r="AM1762" s="264"/>
      <c r="AN1762" s="264"/>
      <c r="AO1762" s="264"/>
      <c r="AP1762" s="264"/>
      <c r="AQ1762" s="264"/>
      <c r="AR1762" s="264"/>
      <c r="AS1762" s="264"/>
      <c r="AT1762" s="264"/>
      <c r="AU1762" s="701"/>
    </row>
    <row r="1763" spans="1:47" s="18" customFormat="1" ht="20.25" customHeight="1" x14ac:dyDescent="0.25">
      <c r="A1763" s="44"/>
      <c r="B1763" s="39" t="s">
        <v>857</v>
      </c>
      <c r="C1763" s="1252" t="s">
        <v>858</v>
      </c>
      <c r="D1763" s="297" t="s">
        <v>1144</v>
      </c>
      <c r="E1763" s="62" t="s">
        <v>77</v>
      </c>
      <c r="F1763" s="996">
        <f>G1763*100/80</f>
        <v>80</v>
      </c>
      <c r="G1763" s="736">
        <v>64</v>
      </c>
      <c r="H1763" s="19">
        <f t="shared" ref="H1763:H1774" si="686">G1763*M1763/100</f>
        <v>0.83200000000000007</v>
      </c>
      <c r="I1763" s="13">
        <f t="shared" ref="I1763:I1774" si="687">G1763*N1763/100</f>
        <v>0.25600000000000001</v>
      </c>
      <c r="J1763" s="13">
        <f t="shared" ref="J1763:J1774" si="688">G1763*O1763/100</f>
        <v>3.968</v>
      </c>
      <c r="K1763" s="13">
        <f t="shared" ref="K1763:K1774" si="689">G1763*P1763/100</f>
        <v>19.2</v>
      </c>
      <c r="L1763" s="1"/>
      <c r="M1763" s="15">
        <v>1.3</v>
      </c>
      <c r="N1763" s="15">
        <v>0.4</v>
      </c>
      <c r="O1763" s="691">
        <v>6.2</v>
      </c>
      <c r="P1763" s="20">
        <v>30</v>
      </c>
      <c r="Q1763" s="264"/>
      <c r="R1763" s="264"/>
      <c r="S1763" s="264"/>
      <c r="T1763" s="264"/>
      <c r="U1763" s="264"/>
      <c r="V1763" s="264"/>
      <c r="W1763" s="264"/>
      <c r="X1763" s="264"/>
      <c r="Y1763" s="264"/>
      <c r="Z1763" s="264"/>
      <c r="AA1763" s="264"/>
      <c r="AB1763" s="264"/>
      <c r="AC1763" s="264"/>
      <c r="AD1763" s="264"/>
      <c r="AE1763" s="264"/>
      <c r="AF1763" s="264"/>
      <c r="AG1763" s="264"/>
      <c r="AH1763" s="264"/>
      <c r="AI1763" s="264"/>
      <c r="AJ1763" s="264"/>
      <c r="AK1763" s="264"/>
      <c r="AL1763" s="264"/>
      <c r="AM1763" s="264"/>
      <c r="AN1763" s="264"/>
      <c r="AO1763" s="264"/>
      <c r="AP1763" s="264"/>
      <c r="AQ1763" s="264"/>
      <c r="AR1763" s="264"/>
      <c r="AS1763" s="264"/>
      <c r="AT1763" s="264"/>
      <c r="AU1763" s="78"/>
    </row>
    <row r="1764" spans="1:47" s="18" customFormat="1" ht="15.75" x14ac:dyDescent="0.25">
      <c r="A1764" s="17"/>
      <c r="B1764" s="48"/>
      <c r="C1764" s="1253"/>
      <c r="D1764" s="49"/>
      <c r="E1764" s="62" t="s">
        <v>853</v>
      </c>
      <c r="F1764" s="735">
        <f>G1764*100/85</f>
        <v>47.058823529411768</v>
      </c>
      <c r="G1764" s="736">
        <v>40</v>
      </c>
      <c r="H1764" s="19">
        <f t="shared" si="686"/>
        <v>7.28</v>
      </c>
      <c r="I1764" s="13">
        <f t="shared" si="687"/>
        <v>6.44</v>
      </c>
      <c r="J1764" s="13">
        <f t="shared" si="688"/>
        <v>0</v>
      </c>
      <c r="K1764" s="13">
        <f t="shared" si="689"/>
        <v>86.4</v>
      </c>
      <c r="L1764" s="1"/>
      <c r="M1764" s="15">
        <v>18.2</v>
      </c>
      <c r="N1764" s="15">
        <v>16.100000000000001</v>
      </c>
      <c r="O1764" s="691">
        <v>0</v>
      </c>
      <c r="P1764" s="15">
        <v>216</v>
      </c>
      <c r="Q1764" s="264"/>
      <c r="R1764" s="264"/>
      <c r="S1764" s="264"/>
      <c r="T1764" s="264"/>
      <c r="U1764" s="264"/>
      <c r="V1764" s="264"/>
      <c r="W1764" s="264"/>
      <c r="X1764" s="264"/>
      <c r="Y1764" s="264"/>
      <c r="Z1764" s="264"/>
      <c r="AA1764" s="264"/>
      <c r="AB1764" s="264"/>
      <c r="AC1764" s="264"/>
      <c r="AD1764" s="264"/>
      <c r="AE1764" s="264"/>
      <c r="AF1764" s="264"/>
      <c r="AG1764" s="264"/>
      <c r="AH1764" s="264"/>
      <c r="AI1764" s="264"/>
      <c r="AJ1764" s="264"/>
      <c r="AK1764" s="264"/>
      <c r="AL1764" s="264"/>
      <c r="AM1764" s="264"/>
      <c r="AN1764" s="264"/>
      <c r="AO1764" s="264"/>
      <c r="AP1764" s="264"/>
      <c r="AQ1764" s="264"/>
      <c r="AR1764" s="264"/>
      <c r="AS1764" s="264"/>
      <c r="AT1764" s="264"/>
      <c r="AU1764" s="78"/>
    </row>
    <row r="1765" spans="1:47" s="18" customFormat="1" ht="15.75" x14ac:dyDescent="0.25">
      <c r="A1765" s="17"/>
      <c r="B1765" s="17"/>
      <c r="C1765" s="1254"/>
      <c r="D1765" s="44"/>
      <c r="E1765" s="62" t="s">
        <v>89</v>
      </c>
      <c r="F1765" s="733"/>
      <c r="G1765" s="748">
        <v>12</v>
      </c>
      <c r="H1765" s="19">
        <f t="shared" si="686"/>
        <v>0.93599999999999994</v>
      </c>
      <c r="I1765" s="13">
        <f t="shared" si="687"/>
        <v>0.14399999999999999</v>
      </c>
      <c r="J1765" s="13">
        <f t="shared" si="688"/>
        <v>9.5759999999999987</v>
      </c>
      <c r="K1765" s="13">
        <f t="shared" si="689"/>
        <v>43.8</v>
      </c>
      <c r="L1765" s="1"/>
      <c r="M1765" s="15">
        <v>7.8</v>
      </c>
      <c r="N1765" s="15">
        <v>1.2</v>
      </c>
      <c r="O1765" s="691">
        <v>79.8</v>
      </c>
      <c r="P1765" s="20">
        <v>365</v>
      </c>
      <c r="Q1765" s="264"/>
      <c r="R1765" s="264"/>
      <c r="S1765" s="264"/>
      <c r="T1765" s="264"/>
      <c r="U1765" s="264"/>
      <c r="V1765" s="264"/>
      <c r="W1765" s="264"/>
      <c r="X1765" s="264"/>
      <c r="Y1765" s="264"/>
      <c r="Z1765" s="264"/>
      <c r="AA1765" s="264"/>
      <c r="AB1765" s="264"/>
      <c r="AC1765" s="264"/>
      <c r="AD1765" s="264"/>
      <c r="AE1765" s="264"/>
      <c r="AF1765" s="264"/>
      <c r="AG1765" s="264"/>
      <c r="AH1765" s="264"/>
      <c r="AI1765" s="264"/>
      <c r="AJ1765" s="264"/>
      <c r="AK1765" s="264"/>
      <c r="AL1765" s="264"/>
      <c r="AM1765" s="264"/>
      <c r="AN1765" s="264"/>
      <c r="AO1765" s="264"/>
      <c r="AP1765" s="264"/>
      <c r="AQ1765" s="264"/>
      <c r="AR1765" s="264"/>
      <c r="AS1765" s="264"/>
      <c r="AT1765" s="264"/>
      <c r="AU1765" s="78"/>
    </row>
    <row r="1766" spans="1:47" s="18" customFormat="1" ht="15.75" x14ac:dyDescent="0.25">
      <c r="A1766" s="17"/>
      <c r="B1766" s="17"/>
      <c r="C1766" s="17"/>
      <c r="D1766" s="44"/>
      <c r="E1766" s="62" t="s">
        <v>74</v>
      </c>
      <c r="F1766" s="990">
        <f>G1766*100/85</f>
        <v>14.117647058823529</v>
      </c>
      <c r="G1766" s="736">
        <v>12</v>
      </c>
      <c r="H1766" s="19">
        <f t="shared" si="686"/>
        <v>0.19200000000000003</v>
      </c>
      <c r="I1766" s="13">
        <f t="shared" si="687"/>
        <v>3.5999999999999997E-2</v>
      </c>
      <c r="J1766" s="13">
        <f t="shared" si="688"/>
        <v>1.2</v>
      </c>
      <c r="K1766" s="13">
        <f t="shared" si="689"/>
        <v>5.52</v>
      </c>
      <c r="L1766" s="1"/>
      <c r="M1766" s="15">
        <v>1.6</v>
      </c>
      <c r="N1766" s="15">
        <v>0.3</v>
      </c>
      <c r="O1766" s="691">
        <v>10</v>
      </c>
      <c r="P1766" s="15">
        <v>46</v>
      </c>
      <c r="Q1766" s="264"/>
      <c r="R1766" s="264"/>
      <c r="S1766" s="264"/>
      <c r="T1766" s="264"/>
      <c r="U1766" s="264"/>
      <c r="V1766" s="264"/>
      <c r="W1766" s="264"/>
      <c r="X1766" s="264"/>
      <c r="Y1766" s="264"/>
      <c r="Z1766" s="264"/>
      <c r="AA1766" s="264"/>
      <c r="AB1766" s="264"/>
      <c r="AC1766" s="264"/>
      <c r="AD1766" s="264"/>
      <c r="AE1766" s="264"/>
      <c r="AF1766" s="264"/>
      <c r="AG1766" s="264"/>
      <c r="AH1766" s="264"/>
      <c r="AI1766" s="264"/>
      <c r="AJ1766" s="264"/>
      <c r="AK1766" s="264"/>
      <c r="AL1766" s="264"/>
      <c r="AM1766" s="264"/>
      <c r="AN1766" s="264"/>
      <c r="AO1766" s="264"/>
      <c r="AP1766" s="264"/>
      <c r="AQ1766" s="264"/>
      <c r="AR1766" s="264"/>
      <c r="AS1766" s="264"/>
      <c r="AT1766" s="264"/>
      <c r="AU1766" s="78"/>
    </row>
    <row r="1767" spans="1:47" s="18" customFormat="1" ht="15.75" x14ac:dyDescent="0.25">
      <c r="A1767" s="17"/>
      <c r="B1767" s="17"/>
      <c r="C1767" s="17"/>
      <c r="D1767" s="44"/>
      <c r="E1767" s="62" t="s">
        <v>75</v>
      </c>
      <c r="F1767" s="996">
        <f>G1767*100/85</f>
        <v>1.8823529411764706</v>
      </c>
      <c r="G1767" s="736">
        <v>1.6</v>
      </c>
      <c r="H1767" s="19">
        <f t="shared" si="686"/>
        <v>0.10240000000000002</v>
      </c>
      <c r="I1767" s="13">
        <f t="shared" si="687"/>
        <v>8.0000000000000002E-3</v>
      </c>
      <c r="J1767" s="13">
        <f t="shared" si="688"/>
        <v>0.52960000000000007</v>
      </c>
      <c r="K1767" s="13">
        <f t="shared" si="689"/>
        <v>2.56</v>
      </c>
      <c r="L1767" s="1"/>
      <c r="M1767" s="15">
        <v>6.4</v>
      </c>
      <c r="N1767" s="15">
        <v>0.5</v>
      </c>
      <c r="O1767" s="691">
        <v>33.1</v>
      </c>
      <c r="P1767" s="15">
        <v>160</v>
      </c>
      <c r="Q1767" s="264"/>
      <c r="R1767" s="264"/>
      <c r="S1767" s="264"/>
      <c r="T1767" s="264"/>
      <c r="U1767" s="264"/>
      <c r="V1767" s="264"/>
      <c r="W1767" s="264"/>
      <c r="X1767" s="264"/>
      <c r="Y1767" s="264"/>
      <c r="Z1767" s="264"/>
      <c r="AA1767" s="264"/>
      <c r="AB1767" s="264"/>
      <c r="AC1767" s="264"/>
      <c r="AD1767" s="264"/>
      <c r="AE1767" s="264"/>
      <c r="AF1767" s="264"/>
      <c r="AG1767" s="264"/>
      <c r="AH1767" s="264"/>
      <c r="AI1767" s="264"/>
      <c r="AJ1767" s="264"/>
      <c r="AK1767" s="264"/>
      <c r="AL1767" s="264"/>
      <c r="AM1767" s="264"/>
      <c r="AN1767" s="264"/>
      <c r="AO1767" s="264"/>
      <c r="AP1767" s="264"/>
      <c r="AQ1767" s="264"/>
      <c r="AR1767" s="264"/>
      <c r="AS1767" s="264"/>
      <c r="AT1767" s="264"/>
      <c r="AU1767" s="78"/>
    </row>
    <row r="1768" spans="1:47" s="18" customFormat="1" ht="15.75" x14ac:dyDescent="0.25">
      <c r="A1768" s="17"/>
      <c r="B1768" s="17"/>
      <c r="C1768" s="17"/>
      <c r="D1768" s="44"/>
      <c r="E1768" s="62" t="s">
        <v>73</v>
      </c>
      <c r="F1768" s="733"/>
      <c r="G1768" s="736">
        <v>1.6</v>
      </c>
      <c r="H1768" s="19">
        <f t="shared" si="686"/>
        <v>0</v>
      </c>
      <c r="I1768" s="13">
        <f t="shared" si="687"/>
        <v>1.6</v>
      </c>
      <c r="J1768" s="13">
        <f t="shared" si="688"/>
        <v>0</v>
      </c>
      <c r="K1768" s="13">
        <f t="shared" si="689"/>
        <v>14.144</v>
      </c>
      <c r="L1768" s="1"/>
      <c r="M1768" s="15">
        <v>0</v>
      </c>
      <c r="N1768" s="15">
        <v>100</v>
      </c>
      <c r="O1768" s="691">
        <v>0</v>
      </c>
      <c r="P1768" s="15">
        <v>884</v>
      </c>
      <c r="Q1768" s="264"/>
      <c r="R1768" s="264"/>
      <c r="S1768" s="264"/>
      <c r="T1768" s="264"/>
      <c r="U1768" s="264"/>
      <c r="V1768" s="264"/>
      <c r="W1768" s="264"/>
      <c r="X1768" s="264"/>
      <c r="Y1768" s="264"/>
      <c r="Z1768" s="264"/>
      <c r="AA1768" s="264"/>
      <c r="AB1768" s="264"/>
      <c r="AC1768" s="264"/>
      <c r="AD1768" s="264"/>
      <c r="AE1768" s="264"/>
      <c r="AF1768" s="264"/>
      <c r="AG1768" s="264"/>
      <c r="AH1768" s="264"/>
      <c r="AI1768" s="264"/>
      <c r="AJ1768" s="264"/>
      <c r="AK1768" s="264"/>
      <c r="AL1768" s="264"/>
      <c r="AM1768" s="264"/>
      <c r="AN1768" s="264"/>
      <c r="AO1768" s="264"/>
      <c r="AP1768" s="264"/>
      <c r="AQ1768" s="264"/>
      <c r="AR1768" s="264"/>
      <c r="AS1768" s="264"/>
      <c r="AT1768" s="264"/>
      <c r="AU1768" s="78"/>
    </row>
    <row r="1769" spans="1:47" s="18" customFormat="1" ht="15.75" x14ac:dyDescent="0.25">
      <c r="A1769" s="17"/>
      <c r="B1769" s="17"/>
      <c r="C1769" s="17"/>
      <c r="D1769" s="44"/>
      <c r="E1769" s="62" t="s">
        <v>80</v>
      </c>
      <c r="F1769" s="733"/>
      <c r="G1769" s="736">
        <v>0.16</v>
      </c>
      <c r="H1769" s="19">
        <f t="shared" si="686"/>
        <v>0</v>
      </c>
      <c r="I1769" s="13">
        <f t="shared" si="687"/>
        <v>0</v>
      </c>
      <c r="J1769" s="13">
        <f t="shared" si="688"/>
        <v>0</v>
      </c>
      <c r="K1769" s="13">
        <f t="shared" si="689"/>
        <v>0</v>
      </c>
      <c r="L1769" s="1"/>
      <c r="M1769" s="15"/>
      <c r="N1769" s="15"/>
      <c r="O1769" s="691"/>
      <c r="P1769" s="15"/>
      <c r="Q1769" s="264"/>
      <c r="R1769" s="264"/>
      <c r="S1769" s="264"/>
      <c r="T1769" s="264"/>
      <c r="U1769" s="264"/>
      <c r="V1769" s="264"/>
      <c r="W1769" s="264"/>
      <c r="X1769" s="264"/>
      <c r="Y1769" s="264"/>
      <c r="Z1769" s="264"/>
      <c r="AA1769" s="264"/>
      <c r="AB1769" s="264"/>
      <c r="AC1769" s="264"/>
      <c r="AD1769" s="264"/>
      <c r="AE1769" s="264"/>
      <c r="AF1769" s="264"/>
      <c r="AG1769" s="264"/>
      <c r="AH1769" s="264"/>
      <c r="AI1769" s="264"/>
      <c r="AJ1769" s="264"/>
      <c r="AK1769" s="264"/>
      <c r="AL1769" s="264"/>
      <c r="AM1769" s="264"/>
      <c r="AN1769" s="264"/>
      <c r="AO1769" s="264"/>
      <c r="AP1769" s="264"/>
      <c r="AQ1769" s="264"/>
      <c r="AR1769" s="264"/>
      <c r="AS1769" s="264"/>
      <c r="AT1769" s="264"/>
      <c r="AU1769" s="78"/>
    </row>
    <row r="1770" spans="1:47" s="18" customFormat="1" ht="15.75" x14ac:dyDescent="0.25">
      <c r="A1770" s="17"/>
      <c r="B1770" s="17"/>
      <c r="C1770" s="17"/>
      <c r="D1770" s="44"/>
      <c r="E1770" s="62" t="s">
        <v>81</v>
      </c>
      <c r="F1770" s="733"/>
      <c r="G1770" s="734">
        <v>0.08</v>
      </c>
      <c r="H1770" s="19">
        <f t="shared" si="686"/>
        <v>8.8000000000000005E-3</v>
      </c>
      <c r="I1770" s="13">
        <f t="shared" si="687"/>
        <v>2.64E-3</v>
      </c>
      <c r="J1770" s="13">
        <f t="shared" si="688"/>
        <v>5.6799999999999996E-2</v>
      </c>
      <c r="K1770" s="13">
        <f t="shared" si="689"/>
        <v>0.24400000000000002</v>
      </c>
      <c r="L1770" s="1"/>
      <c r="M1770" s="15">
        <v>11</v>
      </c>
      <c r="N1770" s="15">
        <v>3.3</v>
      </c>
      <c r="O1770" s="691">
        <v>71</v>
      </c>
      <c r="P1770" s="20">
        <v>305</v>
      </c>
      <c r="Q1770" s="264"/>
      <c r="R1770" s="264"/>
      <c r="S1770" s="264"/>
      <c r="T1770" s="264"/>
      <c r="U1770" s="264"/>
      <c r="V1770" s="264"/>
      <c r="W1770" s="264"/>
      <c r="X1770" s="264"/>
      <c r="Y1770" s="264"/>
      <c r="Z1770" s="264"/>
      <c r="AA1770" s="264"/>
      <c r="AB1770" s="264"/>
      <c r="AC1770" s="264"/>
      <c r="AD1770" s="264"/>
      <c r="AE1770" s="264"/>
      <c r="AF1770" s="264"/>
      <c r="AG1770" s="264"/>
      <c r="AH1770" s="264"/>
      <c r="AI1770" s="264"/>
      <c r="AJ1770" s="264"/>
      <c r="AK1770" s="264"/>
      <c r="AL1770" s="264"/>
      <c r="AM1770" s="264"/>
      <c r="AN1770" s="264"/>
      <c r="AO1770" s="264"/>
      <c r="AP1770" s="264"/>
      <c r="AQ1770" s="264"/>
      <c r="AR1770" s="264"/>
      <c r="AS1770" s="264"/>
      <c r="AT1770" s="264"/>
      <c r="AU1770" s="78"/>
    </row>
    <row r="1771" spans="1:47" s="18" customFormat="1" ht="15.75" x14ac:dyDescent="0.25">
      <c r="A1771" s="17"/>
      <c r="B1771" s="17"/>
      <c r="C1771" s="17"/>
      <c r="D1771" s="44"/>
      <c r="E1771" s="62" t="s">
        <v>147</v>
      </c>
      <c r="F1771" s="733"/>
      <c r="G1771" s="736">
        <v>4</v>
      </c>
      <c r="H1771" s="19">
        <f t="shared" si="686"/>
        <v>0.17199999999999999</v>
      </c>
      <c r="I1771" s="13">
        <f t="shared" si="687"/>
        <v>0.02</v>
      </c>
      <c r="J1771" s="13">
        <f t="shared" si="688"/>
        <v>0.74400000000000011</v>
      </c>
      <c r="K1771" s="13">
        <f t="shared" si="689"/>
        <v>3.56</v>
      </c>
      <c r="L1771" s="1"/>
      <c r="M1771" s="15">
        <v>4.3</v>
      </c>
      <c r="N1771" s="15">
        <v>0.5</v>
      </c>
      <c r="O1771" s="691">
        <v>18.600000000000001</v>
      </c>
      <c r="P1771" s="15">
        <v>89</v>
      </c>
      <c r="Q1771" s="264"/>
      <c r="R1771" s="264"/>
      <c r="S1771" s="264"/>
      <c r="T1771" s="264"/>
      <c r="U1771" s="264"/>
      <c r="V1771" s="264"/>
      <c r="W1771" s="264"/>
      <c r="X1771" s="264"/>
      <c r="Y1771" s="264"/>
      <c r="Z1771" s="264"/>
      <c r="AA1771" s="264"/>
      <c r="AB1771" s="264"/>
      <c r="AC1771" s="264"/>
      <c r="AD1771" s="264"/>
      <c r="AE1771" s="264"/>
      <c r="AF1771" s="264"/>
      <c r="AG1771" s="264"/>
      <c r="AH1771" s="264"/>
      <c r="AI1771" s="264"/>
      <c r="AJ1771" s="264"/>
      <c r="AK1771" s="264"/>
      <c r="AL1771" s="264"/>
      <c r="AM1771" s="264"/>
      <c r="AN1771" s="264"/>
      <c r="AO1771" s="264"/>
      <c r="AP1771" s="264"/>
      <c r="AQ1771" s="264"/>
      <c r="AR1771" s="264"/>
      <c r="AS1771" s="264"/>
      <c r="AT1771" s="264"/>
      <c r="AU1771" s="78"/>
    </row>
    <row r="1772" spans="1:47" s="18" customFormat="1" ht="15.75" x14ac:dyDescent="0.25">
      <c r="A1772" s="17"/>
      <c r="B1772" s="17"/>
      <c r="C1772" s="17"/>
      <c r="D1772" s="44"/>
      <c r="E1772" s="62" t="s">
        <v>294</v>
      </c>
      <c r="F1772" s="733"/>
      <c r="G1772" s="736">
        <v>2</v>
      </c>
      <c r="H1772" s="19">
        <f t="shared" si="686"/>
        <v>0.192</v>
      </c>
      <c r="I1772" s="13">
        <f t="shared" si="687"/>
        <v>3.2000000000000001E-2</v>
      </c>
      <c r="J1772" s="13">
        <f t="shared" si="688"/>
        <v>1.514</v>
      </c>
      <c r="K1772" s="13">
        <f t="shared" si="689"/>
        <v>7.06</v>
      </c>
      <c r="L1772" s="1"/>
      <c r="M1772" s="15">
        <v>9.6</v>
      </c>
      <c r="N1772" s="15">
        <v>1.6</v>
      </c>
      <c r="O1772" s="691">
        <v>75.7</v>
      </c>
      <c r="P1772" s="15">
        <v>353</v>
      </c>
      <c r="Q1772" s="264"/>
      <c r="R1772" s="264"/>
      <c r="S1772" s="264"/>
      <c r="T1772" s="264"/>
      <c r="U1772" s="264"/>
      <c r="V1772" s="264"/>
      <c r="W1772" s="264"/>
      <c r="X1772" s="264"/>
      <c r="Y1772" s="264"/>
      <c r="Z1772" s="264"/>
      <c r="AA1772" s="264"/>
      <c r="AB1772" s="264"/>
      <c r="AC1772" s="264"/>
      <c r="AD1772" s="264"/>
      <c r="AE1772" s="264"/>
      <c r="AF1772" s="264"/>
      <c r="AG1772" s="264"/>
      <c r="AH1772" s="264"/>
      <c r="AI1772" s="264"/>
      <c r="AJ1772" s="264"/>
      <c r="AK1772" s="264"/>
      <c r="AL1772" s="264"/>
      <c r="AM1772" s="264"/>
      <c r="AN1772" s="264"/>
      <c r="AO1772" s="264"/>
      <c r="AP1772" s="264"/>
      <c r="AQ1772" s="264"/>
      <c r="AR1772" s="264"/>
      <c r="AS1772" s="264"/>
      <c r="AT1772" s="264"/>
      <c r="AU1772" s="78"/>
    </row>
    <row r="1773" spans="1:47" s="18" customFormat="1" ht="15.75" x14ac:dyDescent="0.25">
      <c r="A1773" s="17"/>
      <c r="B1773" s="17"/>
      <c r="C1773" s="17"/>
      <c r="D1773" s="44"/>
      <c r="E1773" s="62" t="s">
        <v>18</v>
      </c>
      <c r="F1773" s="733"/>
      <c r="G1773" s="736">
        <v>32</v>
      </c>
      <c r="H1773" s="19">
        <f t="shared" si="686"/>
        <v>0</v>
      </c>
      <c r="I1773" s="13">
        <f t="shared" si="687"/>
        <v>0</v>
      </c>
      <c r="J1773" s="13">
        <f t="shared" si="688"/>
        <v>0</v>
      </c>
      <c r="K1773" s="13">
        <f t="shared" si="689"/>
        <v>0</v>
      </c>
      <c r="L1773" s="1"/>
      <c r="M1773" s="15"/>
      <c r="N1773" s="15"/>
      <c r="O1773" s="691"/>
      <c r="P1773" s="15"/>
      <c r="Q1773" s="264"/>
      <c r="R1773" s="264"/>
      <c r="S1773" s="264"/>
      <c r="T1773" s="264"/>
      <c r="U1773" s="264"/>
      <c r="V1773" s="264"/>
      <c r="W1773" s="264"/>
      <c r="X1773" s="264"/>
      <c r="Y1773" s="264"/>
      <c r="Z1773" s="264"/>
      <c r="AA1773" s="264"/>
      <c r="AB1773" s="264"/>
      <c r="AC1773" s="264"/>
      <c r="AD1773" s="264"/>
      <c r="AE1773" s="264"/>
      <c r="AF1773" s="264"/>
      <c r="AG1773" s="264"/>
      <c r="AH1773" s="264"/>
      <c r="AI1773" s="264"/>
      <c r="AJ1773" s="264"/>
      <c r="AK1773" s="264"/>
      <c r="AL1773" s="264"/>
      <c r="AM1773" s="264"/>
      <c r="AN1773" s="264"/>
      <c r="AO1773" s="264"/>
      <c r="AP1773" s="264"/>
      <c r="AQ1773" s="264"/>
      <c r="AR1773" s="264"/>
      <c r="AS1773" s="264"/>
      <c r="AT1773" s="264"/>
      <c r="AU1773" s="78"/>
    </row>
    <row r="1774" spans="1:47" s="18" customFormat="1" ht="15.75" x14ac:dyDescent="0.25">
      <c r="A1774" s="17"/>
      <c r="B1774" s="17"/>
      <c r="C1774" s="17"/>
      <c r="D1774" s="44"/>
      <c r="E1774" s="62" t="s">
        <v>32</v>
      </c>
      <c r="F1774" s="733"/>
      <c r="G1774" s="736">
        <v>12</v>
      </c>
      <c r="H1774" s="19">
        <f t="shared" si="686"/>
        <v>0.31200000000000006</v>
      </c>
      <c r="I1774" s="13">
        <f t="shared" si="687"/>
        <v>3</v>
      </c>
      <c r="J1774" s="13">
        <f t="shared" si="688"/>
        <v>0.32400000000000007</v>
      </c>
      <c r="K1774" s="13">
        <f t="shared" si="689"/>
        <v>29.76</v>
      </c>
      <c r="L1774" s="1"/>
      <c r="M1774" s="15">
        <v>2.6</v>
      </c>
      <c r="N1774" s="15">
        <v>25</v>
      </c>
      <c r="O1774" s="691">
        <v>2.7</v>
      </c>
      <c r="P1774" s="15">
        <v>248</v>
      </c>
      <c r="Q1774" s="264"/>
      <c r="R1774" s="264"/>
      <c r="S1774" s="264"/>
      <c r="T1774" s="264"/>
      <c r="U1774" s="264"/>
      <c r="V1774" s="264"/>
      <c r="W1774" s="264"/>
      <c r="X1774" s="264"/>
      <c r="Y1774" s="264"/>
      <c r="Z1774" s="264"/>
      <c r="AA1774" s="264"/>
      <c r="AB1774" s="264"/>
      <c r="AC1774" s="264"/>
      <c r="AD1774" s="264"/>
      <c r="AE1774" s="264"/>
      <c r="AF1774" s="264"/>
      <c r="AG1774" s="264"/>
      <c r="AH1774" s="264"/>
      <c r="AI1774" s="264"/>
      <c r="AJ1774" s="264"/>
      <c r="AK1774" s="264"/>
      <c r="AL1774" s="264"/>
      <c r="AM1774" s="264"/>
      <c r="AN1774" s="264"/>
      <c r="AO1774" s="264"/>
      <c r="AP1774" s="264"/>
      <c r="AQ1774" s="264"/>
      <c r="AR1774" s="264"/>
      <c r="AS1774" s="264"/>
      <c r="AT1774" s="264"/>
      <c r="AU1774" s="78"/>
    </row>
    <row r="1775" spans="1:47" s="18" customFormat="1" x14ac:dyDescent="0.25">
      <c r="A1775" s="17"/>
      <c r="B1775" s="17"/>
      <c r="C1775" s="17"/>
      <c r="D1775" s="17"/>
      <c r="E1775" s="63" t="s">
        <v>21</v>
      </c>
      <c r="F1775" s="982"/>
      <c r="G1775" s="985"/>
      <c r="H1775" s="43">
        <f>SUM(H1763:H1774)</f>
        <v>10.027200000000001</v>
      </c>
      <c r="I1775" s="43">
        <f t="shared" ref="I1775:K1775" si="690">SUM(I1763:I1774)</f>
        <v>11.538639999999999</v>
      </c>
      <c r="J1775" s="43">
        <f t="shared" si="690"/>
        <v>17.912400000000002</v>
      </c>
      <c r="K1775" s="43">
        <f t="shared" si="690"/>
        <v>212.24800000000002</v>
      </c>
      <c r="L1775" s="1"/>
      <c r="M1775" s="15"/>
      <c r="N1775" s="15"/>
      <c r="O1775" s="691"/>
      <c r="P1775" s="15"/>
      <c r="Q1775" s="264"/>
      <c r="R1775" s="264"/>
      <c r="S1775" s="264"/>
      <c r="T1775" s="264"/>
      <c r="U1775" s="264"/>
      <c r="V1775" s="264"/>
      <c r="W1775" s="264"/>
      <c r="X1775" s="264"/>
      <c r="Y1775" s="264"/>
      <c r="Z1775" s="264"/>
      <c r="AA1775" s="264"/>
      <c r="AB1775" s="264"/>
      <c r="AC1775" s="264"/>
      <c r="AD1775" s="264"/>
      <c r="AE1775" s="264"/>
      <c r="AF1775" s="264"/>
      <c r="AG1775" s="264"/>
      <c r="AH1775" s="264"/>
      <c r="AI1775" s="264"/>
      <c r="AJ1775" s="264"/>
      <c r="AK1775" s="264"/>
      <c r="AL1775" s="264"/>
      <c r="AM1775" s="264"/>
      <c r="AN1775" s="264"/>
      <c r="AO1775" s="264"/>
      <c r="AP1775" s="264"/>
      <c r="AQ1775" s="264"/>
      <c r="AR1775" s="264"/>
      <c r="AS1775" s="264"/>
      <c r="AT1775" s="264"/>
      <c r="AU1775" s="78"/>
    </row>
    <row r="1776" spans="1:47" s="18" customFormat="1" ht="15.75" x14ac:dyDescent="0.25">
      <c r="A1776" s="17"/>
      <c r="B1776" s="10" t="s">
        <v>85</v>
      </c>
      <c r="C1776" s="17" t="s">
        <v>83</v>
      </c>
      <c r="D1776" s="10">
        <v>120</v>
      </c>
      <c r="E1776" s="14" t="s">
        <v>84</v>
      </c>
      <c r="F1776" s="990">
        <f>G1776*100/75</f>
        <v>165.33333333333334</v>
      </c>
      <c r="G1776" s="736">
        <v>124</v>
      </c>
      <c r="H1776" s="19">
        <f>G1776*M1776/100</f>
        <v>2.3559999999999999</v>
      </c>
      <c r="I1776" s="13">
        <f>G1776*N1776/100</f>
        <v>0.37199999999999994</v>
      </c>
      <c r="J1776" s="13">
        <f>G1776*O1776/100</f>
        <v>22.692000000000004</v>
      </c>
      <c r="K1776" s="14">
        <f>G1776*P1776/100</f>
        <v>101.68</v>
      </c>
      <c r="L1776" s="1"/>
      <c r="M1776" s="15">
        <v>1.9</v>
      </c>
      <c r="N1776" s="15">
        <v>0.3</v>
      </c>
      <c r="O1776" s="691">
        <v>18.3</v>
      </c>
      <c r="P1776" s="15">
        <v>82</v>
      </c>
      <c r="Q1776" s="264"/>
      <c r="R1776" s="264"/>
      <c r="S1776" s="264"/>
      <c r="T1776" s="264"/>
      <c r="U1776" s="264"/>
      <c r="V1776" s="264"/>
      <c r="W1776" s="264"/>
      <c r="X1776" s="264"/>
      <c r="Y1776" s="264"/>
      <c r="Z1776" s="264"/>
      <c r="AA1776" s="264"/>
      <c r="AB1776" s="264"/>
      <c r="AC1776" s="264"/>
      <c r="AD1776" s="264"/>
      <c r="AE1776" s="264"/>
      <c r="AF1776" s="264"/>
      <c r="AG1776" s="264"/>
      <c r="AH1776" s="264"/>
      <c r="AI1776" s="264"/>
      <c r="AJ1776" s="264"/>
      <c r="AK1776" s="264"/>
      <c r="AL1776" s="264"/>
      <c r="AM1776" s="264"/>
      <c r="AN1776" s="264"/>
      <c r="AO1776" s="264"/>
      <c r="AP1776" s="264"/>
      <c r="AQ1776" s="264"/>
      <c r="AR1776" s="264"/>
      <c r="AS1776" s="264"/>
      <c r="AT1776" s="264"/>
      <c r="AU1776" s="78"/>
    </row>
    <row r="1777" spans="1:47" s="18" customFormat="1" ht="15.75" x14ac:dyDescent="0.25">
      <c r="A1777" s="17"/>
      <c r="C1777" s="92"/>
      <c r="E1777" s="14" t="s">
        <v>80</v>
      </c>
      <c r="F1777" s="986"/>
      <c r="G1777" s="736">
        <v>0.36</v>
      </c>
      <c r="H1777" s="19">
        <f>G1777*M1777/100</f>
        <v>0</v>
      </c>
      <c r="I1777" s="13">
        <f>G1777*N1777/100</f>
        <v>0</v>
      </c>
      <c r="J1777" s="13">
        <f>G1777*O1777/100</f>
        <v>0</v>
      </c>
      <c r="K1777" s="13">
        <f>G1777*P1777/100</f>
        <v>0</v>
      </c>
      <c r="L1777" s="1"/>
      <c r="M1777" s="15"/>
      <c r="N1777" s="15"/>
      <c r="O1777" s="691"/>
      <c r="P1777" s="15"/>
      <c r="Q1777" s="264"/>
      <c r="R1777" s="264"/>
      <c r="S1777" s="264"/>
      <c r="T1777" s="264"/>
      <c r="U1777" s="264"/>
      <c r="V1777" s="264"/>
      <c r="W1777" s="264"/>
      <c r="X1777" s="264"/>
      <c r="Y1777" s="264"/>
      <c r="Z1777" s="264"/>
      <c r="AA1777" s="264"/>
      <c r="AB1777" s="264"/>
      <c r="AC1777" s="264"/>
      <c r="AD1777" s="264"/>
      <c r="AE1777" s="264"/>
      <c r="AF1777" s="264"/>
      <c r="AG1777" s="264"/>
      <c r="AH1777" s="264"/>
      <c r="AI1777" s="264"/>
      <c r="AJ1777" s="264"/>
      <c r="AK1777" s="264"/>
      <c r="AL1777" s="264"/>
      <c r="AM1777" s="264"/>
      <c r="AN1777" s="264"/>
      <c r="AO1777" s="264"/>
      <c r="AP1777" s="264"/>
      <c r="AQ1777" s="264"/>
      <c r="AR1777" s="264"/>
      <c r="AS1777" s="264"/>
      <c r="AT1777" s="264"/>
      <c r="AU1777" s="78"/>
    </row>
    <row r="1778" spans="1:47" s="18" customFormat="1" x14ac:dyDescent="0.25">
      <c r="A1778" s="17"/>
      <c r="B1778" s="36"/>
      <c r="C1778" s="36"/>
      <c r="D1778" s="36"/>
      <c r="E1778" s="64" t="s">
        <v>21</v>
      </c>
      <c r="F1778" s="981"/>
      <c r="G1778" s="985"/>
      <c r="H1778" s="43">
        <f>SUM(H1776:H1777)</f>
        <v>2.3559999999999999</v>
      </c>
      <c r="I1778" s="43">
        <f t="shared" ref="I1778:K1778" si="691">SUM(I1776:I1777)</f>
        <v>0.37199999999999994</v>
      </c>
      <c r="J1778" s="43">
        <f t="shared" si="691"/>
        <v>22.692000000000004</v>
      </c>
      <c r="K1778" s="43">
        <f t="shared" si="691"/>
        <v>101.68</v>
      </c>
      <c r="L1778" s="1"/>
      <c r="M1778" s="15"/>
      <c r="N1778" s="15"/>
      <c r="O1778" s="691"/>
      <c r="P1778" s="15"/>
      <c r="Q1778" s="264"/>
      <c r="R1778" s="264"/>
      <c r="S1778" s="264"/>
      <c r="T1778" s="264"/>
      <c r="U1778" s="264"/>
      <c r="V1778" s="264"/>
      <c r="W1778" s="264"/>
      <c r="X1778" s="264"/>
      <c r="Y1778" s="264"/>
      <c r="Z1778" s="264"/>
      <c r="AA1778" s="264"/>
      <c r="AB1778" s="264"/>
      <c r="AC1778" s="264"/>
      <c r="AD1778" s="264"/>
      <c r="AE1778" s="264"/>
      <c r="AF1778" s="264"/>
      <c r="AG1778" s="264"/>
      <c r="AH1778" s="264"/>
      <c r="AI1778" s="264"/>
      <c r="AJ1778" s="264"/>
      <c r="AK1778" s="264"/>
      <c r="AL1778" s="264"/>
      <c r="AM1778" s="264"/>
      <c r="AN1778" s="264"/>
      <c r="AO1778" s="264"/>
      <c r="AP1778" s="264"/>
      <c r="AQ1778" s="264"/>
      <c r="AR1778" s="264"/>
      <c r="AS1778" s="264"/>
      <c r="AT1778" s="264"/>
      <c r="AU1778" s="78"/>
    </row>
    <row r="1779" spans="1:47" s="18" customFormat="1" x14ac:dyDescent="0.25">
      <c r="B1779" s="10"/>
      <c r="C1779" s="80" t="s">
        <v>113</v>
      </c>
      <c r="D1779" s="81">
        <v>100</v>
      </c>
      <c r="E1779" s="111" t="s">
        <v>114</v>
      </c>
      <c r="F1779" s="980"/>
      <c r="G1779" s="980">
        <v>100</v>
      </c>
      <c r="H1779" s="82">
        <f>G1779*M1779/100</f>
        <v>2.8</v>
      </c>
      <c r="I1779" s="22">
        <f>G1779*N1779/100</f>
        <v>3.2</v>
      </c>
      <c r="J1779" s="22">
        <f>G1779*O1779/100</f>
        <v>4.0999999999999996</v>
      </c>
      <c r="K1779" s="51">
        <f>G1779*P1779/100</f>
        <v>56</v>
      </c>
      <c r="L1779" s="1"/>
      <c r="M1779" s="83">
        <v>2.8</v>
      </c>
      <c r="N1779" s="83">
        <v>3.2</v>
      </c>
      <c r="O1779" s="692">
        <v>4.0999999999999996</v>
      </c>
      <c r="P1779" s="83">
        <v>56</v>
      </c>
      <c r="Q1779" s="264"/>
      <c r="R1779" s="264"/>
      <c r="S1779" s="264"/>
      <c r="T1779" s="264"/>
      <c r="U1779" s="264"/>
      <c r="V1779" s="264"/>
      <c r="W1779" s="264"/>
      <c r="X1779" s="264"/>
      <c r="Y1779" s="264"/>
      <c r="Z1779" s="264"/>
      <c r="AA1779" s="264"/>
      <c r="AB1779" s="264"/>
      <c r="AC1779" s="264"/>
      <c r="AD1779" s="264"/>
      <c r="AE1779" s="264"/>
      <c r="AF1779" s="264"/>
      <c r="AG1779" s="264"/>
      <c r="AH1779" s="264"/>
      <c r="AI1779" s="264"/>
      <c r="AJ1779" s="264"/>
      <c r="AK1779" s="264"/>
      <c r="AL1779" s="264"/>
      <c r="AM1779" s="264"/>
      <c r="AN1779" s="264"/>
      <c r="AO1779" s="264"/>
      <c r="AP1779" s="264"/>
      <c r="AQ1779" s="264"/>
      <c r="AR1779" s="264"/>
      <c r="AS1779" s="264"/>
      <c r="AT1779" s="264"/>
      <c r="AU1779" s="78"/>
    </row>
    <row r="1780" spans="1:47" s="27" customFormat="1" x14ac:dyDescent="0.25">
      <c r="A1780" s="1236"/>
      <c r="B1780" s="1237"/>
      <c r="C1780" s="71"/>
      <c r="D1780" s="72"/>
      <c r="E1780" s="73" t="s">
        <v>125</v>
      </c>
      <c r="F1780" s="1022"/>
      <c r="G1780" s="1022"/>
      <c r="H1780" s="74">
        <f>H1775+H1778+H1779</f>
        <v>15.183199999999999</v>
      </c>
      <c r="I1780" s="74">
        <f t="shared" ref="I1780:K1780" si="692">I1775+I1778+I1779</f>
        <v>15.11064</v>
      </c>
      <c r="J1780" s="74">
        <f t="shared" si="692"/>
        <v>44.704400000000007</v>
      </c>
      <c r="K1780" s="74">
        <f t="shared" si="692"/>
        <v>369.928</v>
      </c>
      <c r="O1780" s="689"/>
      <c r="Q1780" s="264"/>
      <c r="R1780" s="264"/>
      <c r="S1780" s="264"/>
      <c r="T1780" s="264"/>
      <c r="U1780" s="264"/>
      <c r="V1780" s="264"/>
      <c r="W1780" s="264"/>
      <c r="X1780" s="264"/>
      <c r="Y1780" s="264"/>
      <c r="Z1780" s="264"/>
      <c r="AA1780" s="264"/>
      <c r="AB1780" s="264"/>
      <c r="AC1780" s="264"/>
      <c r="AD1780" s="264"/>
      <c r="AE1780" s="264"/>
      <c r="AF1780" s="264"/>
      <c r="AG1780" s="264"/>
      <c r="AH1780" s="264"/>
      <c r="AI1780" s="264"/>
      <c r="AJ1780" s="264"/>
      <c r="AK1780" s="264"/>
      <c r="AL1780" s="264"/>
      <c r="AM1780" s="264"/>
      <c r="AN1780" s="264"/>
      <c r="AO1780" s="264"/>
      <c r="AP1780" s="264"/>
      <c r="AQ1780" s="264"/>
      <c r="AR1780" s="264"/>
      <c r="AS1780" s="264"/>
      <c r="AT1780" s="264"/>
      <c r="AU1780" s="701"/>
    </row>
    <row r="1781" spans="1:47" s="9" customFormat="1" x14ac:dyDescent="0.25">
      <c r="A1781" s="1241" t="s">
        <v>854</v>
      </c>
      <c r="B1781" s="1242"/>
      <c r="C1781" s="84"/>
      <c r="D1781" s="85"/>
      <c r="E1781" s="86"/>
      <c r="F1781" s="988"/>
      <c r="G1781" s="988"/>
      <c r="H1781" s="87">
        <f t="shared" ref="H1781:K1781" si="693">H1700+H1746+H1761+H1780</f>
        <v>52.864800000000002</v>
      </c>
      <c r="I1781" s="87">
        <f t="shared" si="693"/>
        <v>61.317359999999994</v>
      </c>
      <c r="J1781" s="87">
        <f t="shared" si="693"/>
        <v>191.14830000000001</v>
      </c>
      <c r="K1781" s="87">
        <f t="shared" si="693"/>
        <v>1507.1959999999999</v>
      </c>
      <c r="O1781" s="693"/>
      <c r="Q1781" s="264"/>
      <c r="R1781" s="264"/>
      <c r="S1781" s="264"/>
      <c r="T1781" s="264"/>
      <c r="U1781" s="264"/>
      <c r="V1781" s="264"/>
      <c r="W1781" s="264"/>
      <c r="X1781" s="264"/>
      <c r="Y1781" s="264"/>
      <c r="Z1781" s="264"/>
      <c r="AA1781" s="264"/>
      <c r="AB1781" s="264"/>
      <c r="AC1781" s="264"/>
      <c r="AD1781" s="264"/>
      <c r="AE1781" s="264"/>
      <c r="AF1781" s="264"/>
      <c r="AG1781" s="264"/>
      <c r="AH1781" s="264"/>
      <c r="AI1781" s="264"/>
      <c r="AJ1781" s="264"/>
      <c r="AK1781" s="264"/>
      <c r="AL1781" s="264"/>
      <c r="AM1781" s="264"/>
      <c r="AN1781" s="264"/>
      <c r="AO1781" s="264"/>
      <c r="AP1781" s="264"/>
      <c r="AQ1781" s="264"/>
      <c r="AR1781" s="264"/>
      <c r="AS1781" s="264"/>
      <c r="AT1781" s="264"/>
      <c r="AU1781" s="700"/>
    </row>
    <row r="1782" spans="1:47" s="9" customFormat="1" x14ac:dyDescent="0.25">
      <c r="A1782" s="4" t="s">
        <v>855</v>
      </c>
      <c r="B1782" s="5"/>
      <c r="C1782" s="5"/>
      <c r="D1782" s="6"/>
      <c r="E1782" s="6"/>
      <c r="F1782" s="5"/>
      <c r="G1782" s="5"/>
      <c r="H1782" s="5"/>
      <c r="I1782" s="5"/>
      <c r="J1782" s="5"/>
      <c r="K1782" s="7"/>
      <c r="L1782" s="84"/>
      <c r="M1782" s="8"/>
      <c r="N1782" s="8"/>
      <c r="O1782" s="710"/>
      <c r="Q1782" s="264"/>
      <c r="R1782" s="264"/>
      <c r="S1782" s="264"/>
      <c r="T1782" s="264"/>
      <c r="U1782" s="264"/>
      <c r="V1782" s="264"/>
      <c r="W1782" s="264"/>
      <c r="X1782" s="264"/>
      <c r="Y1782" s="264"/>
      <c r="Z1782" s="264"/>
      <c r="AA1782" s="264"/>
      <c r="AB1782" s="264"/>
      <c r="AC1782" s="264"/>
      <c r="AD1782" s="264"/>
      <c r="AE1782" s="264"/>
      <c r="AF1782" s="264"/>
      <c r="AG1782" s="264"/>
      <c r="AH1782" s="264"/>
      <c r="AI1782" s="264"/>
      <c r="AJ1782" s="264"/>
      <c r="AK1782" s="264"/>
      <c r="AL1782" s="264"/>
      <c r="AM1782" s="264"/>
      <c r="AN1782" s="264"/>
      <c r="AO1782" s="264"/>
      <c r="AP1782" s="264"/>
      <c r="AQ1782" s="264"/>
      <c r="AR1782" s="264"/>
      <c r="AS1782" s="264"/>
      <c r="AT1782" s="264"/>
      <c r="AU1782" s="700"/>
    </row>
    <row r="1783" spans="1:47" s="27" customFormat="1" x14ac:dyDescent="0.25">
      <c r="A1783" s="1243" t="s">
        <v>22</v>
      </c>
      <c r="B1783" s="1243"/>
      <c r="C1783" s="23"/>
      <c r="D1783" s="24"/>
      <c r="E1783" s="722"/>
      <c r="F1783" s="729"/>
      <c r="G1783" s="729"/>
      <c r="H1783" s="23"/>
      <c r="I1783" s="23"/>
      <c r="J1783" s="23"/>
      <c r="K1783" s="26"/>
      <c r="L1783" s="1"/>
      <c r="O1783" s="689"/>
      <c r="Q1783" s="264"/>
      <c r="R1783" s="264"/>
      <c r="S1783" s="264"/>
      <c r="T1783" s="264"/>
      <c r="U1783" s="264"/>
      <c r="V1783" s="264"/>
      <c r="W1783" s="264"/>
      <c r="X1783" s="264"/>
      <c r="Y1783" s="264"/>
      <c r="Z1783" s="264"/>
      <c r="AA1783" s="264"/>
      <c r="AB1783" s="264"/>
      <c r="AC1783" s="264"/>
      <c r="AD1783" s="264"/>
      <c r="AE1783" s="264"/>
      <c r="AF1783" s="264"/>
      <c r="AG1783" s="264"/>
      <c r="AH1783" s="264"/>
      <c r="AI1783" s="264"/>
      <c r="AJ1783" s="264"/>
      <c r="AK1783" s="264"/>
      <c r="AL1783" s="264"/>
      <c r="AM1783" s="264"/>
      <c r="AN1783" s="264"/>
      <c r="AO1783" s="264"/>
      <c r="AP1783" s="264"/>
      <c r="AQ1783" s="264"/>
      <c r="AR1783" s="264"/>
      <c r="AS1783" s="264"/>
      <c r="AT1783" s="264"/>
      <c r="AU1783" s="701"/>
    </row>
    <row r="1784" spans="1:47" s="18" customFormat="1" ht="15.75" customHeight="1" x14ac:dyDescent="0.25">
      <c r="B1784" s="10" t="s">
        <v>1146</v>
      </c>
      <c r="C1784" s="1271" t="s">
        <v>1021</v>
      </c>
      <c r="D1784" s="12" t="s">
        <v>1121</v>
      </c>
      <c r="E1784" s="62" t="s">
        <v>190</v>
      </c>
      <c r="F1784" s="730"/>
      <c r="G1784" s="731">
        <v>30</v>
      </c>
      <c r="H1784" s="57">
        <f t="shared" ref="H1784:H1789" si="694">G1784*M1784/100</f>
        <v>3.96</v>
      </c>
      <c r="I1784" s="14">
        <f t="shared" ref="I1784:I1789" si="695">G1784*N1784/100</f>
        <v>1.95</v>
      </c>
      <c r="J1784" s="14">
        <f t="shared" ref="J1784:J1789" si="696">G1784*O1784/100</f>
        <v>20.55</v>
      </c>
      <c r="K1784" s="14">
        <f t="shared" ref="K1784:K1789" si="697">G1784*P1784/100</f>
        <v>109.8</v>
      </c>
      <c r="L1784" s="1"/>
      <c r="M1784" s="18">
        <v>13.2</v>
      </c>
      <c r="N1784" s="18">
        <v>6.5</v>
      </c>
      <c r="O1784" s="61">
        <v>68.5</v>
      </c>
      <c r="P1784" s="18">
        <v>366</v>
      </c>
      <c r="Q1784" s="264"/>
      <c r="R1784" s="264"/>
      <c r="S1784" s="264"/>
      <c r="T1784" s="264"/>
      <c r="U1784" s="264"/>
      <c r="V1784" s="264"/>
      <c r="W1784" s="264"/>
      <c r="X1784" s="264"/>
      <c r="Y1784" s="264"/>
      <c r="Z1784" s="264"/>
      <c r="AA1784" s="264"/>
      <c r="AB1784" s="264"/>
      <c r="AC1784" s="264"/>
      <c r="AD1784" s="264"/>
      <c r="AE1784" s="264"/>
      <c r="AF1784" s="264"/>
      <c r="AG1784" s="264"/>
      <c r="AH1784" s="264"/>
      <c r="AI1784" s="264"/>
      <c r="AJ1784" s="264"/>
      <c r="AK1784" s="264"/>
      <c r="AL1784" s="264"/>
      <c r="AM1784" s="264"/>
      <c r="AN1784" s="264"/>
      <c r="AO1784" s="264"/>
      <c r="AP1784" s="264"/>
      <c r="AQ1784" s="264"/>
      <c r="AR1784" s="264"/>
      <c r="AS1784" s="264"/>
      <c r="AT1784" s="264"/>
      <c r="AU1784" s="78"/>
    </row>
    <row r="1785" spans="1:47" s="18" customFormat="1" ht="15.75" x14ac:dyDescent="0.25">
      <c r="B1785" s="10"/>
      <c r="C1785" s="1295"/>
      <c r="D1785" s="12"/>
      <c r="E1785" s="62" t="s">
        <v>18</v>
      </c>
      <c r="F1785" s="730"/>
      <c r="G1785" s="731">
        <v>76</v>
      </c>
      <c r="H1785" s="19">
        <f t="shared" si="694"/>
        <v>0</v>
      </c>
      <c r="I1785" s="13">
        <f t="shared" si="695"/>
        <v>0</v>
      </c>
      <c r="J1785" s="13">
        <f t="shared" si="696"/>
        <v>0</v>
      </c>
      <c r="K1785" s="14">
        <f t="shared" si="697"/>
        <v>0</v>
      </c>
      <c r="L1785" s="1"/>
      <c r="M1785" s="15"/>
      <c r="N1785" s="15"/>
      <c r="O1785" s="691"/>
      <c r="P1785" s="15"/>
      <c r="Q1785" s="264"/>
      <c r="R1785" s="264"/>
      <c r="S1785" s="264"/>
      <c r="T1785" s="264"/>
      <c r="U1785" s="264"/>
      <c r="V1785" s="264"/>
      <c r="W1785" s="264"/>
      <c r="X1785" s="264"/>
      <c r="Y1785" s="264"/>
      <c r="Z1785" s="264"/>
      <c r="AA1785" s="264"/>
      <c r="AB1785" s="264"/>
      <c r="AC1785" s="264"/>
      <c r="AD1785" s="264"/>
      <c r="AE1785" s="264"/>
      <c r="AF1785" s="264"/>
      <c r="AG1785" s="264"/>
      <c r="AH1785" s="264"/>
      <c r="AI1785" s="264"/>
      <c r="AJ1785" s="264"/>
      <c r="AK1785" s="264"/>
      <c r="AL1785" s="264"/>
      <c r="AM1785" s="264"/>
      <c r="AN1785" s="264"/>
      <c r="AO1785" s="264"/>
      <c r="AP1785" s="264"/>
      <c r="AQ1785" s="264"/>
      <c r="AR1785" s="264"/>
      <c r="AS1785" s="264"/>
      <c r="AT1785" s="264"/>
      <c r="AU1785" s="78"/>
    </row>
    <row r="1786" spans="1:47" s="18" customFormat="1" ht="15.75" x14ac:dyDescent="0.25">
      <c r="B1786" s="10"/>
      <c r="C1786" s="1272"/>
      <c r="D1786" s="12"/>
      <c r="E1786" s="62" t="s">
        <v>17</v>
      </c>
      <c r="F1786" s="730"/>
      <c r="G1786" s="731">
        <v>50</v>
      </c>
      <c r="H1786" s="19">
        <f t="shared" si="694"/>
        <v>1.4</v>
      </c>
      <c r="I1786" s="13">
        <f t="shared" si="695"/>
        <v>1.25</v>
      </c>
      <c r="J1786" s="13">
        <f t="shared" si="696"/>
        <v>2.35</v>
      </c>
      <c r="K1786" s="13">
        <f t="shared" si="697"/>
        <v>26</v>
      </c>
      <c r="L1786" s="1"/>
      <c r="M1786" s="15">
        <v>2.8</v>
      </c>
      <c r="N1786" s="15">
        <v>2.5</v>
      </c>
      <c r="O1786" s="691">
        <v>4.7</v>
      </c>
      <c r="P1786" s="20">
        <v>52</v>
      </c>
      <c r="Q1786" s="264"/>
      <c r="R1786" s="264"/>
      <c r="S1786" s="264"/>
      <c r="T1786" s="264"/>
      <c r="U1786" s="264"/>
      <c r="V1786" s="264"/>
      <c r="W1786" s="264"/>
      <c r="X1786" s="264"/>
      <c r="Y1786" s="264"/>
      <c r="Z1786" s="264"/>
      <c r="AA1786" s="264"/>
      <c r="AB1786" s="264"/>
      <c r="AC1786" s="264"/>
      <c r="AD1786" s="264"/>
      <c r="AE1786" s="264"/>
      <c r="AF1786" s="264"/>
      <c r="AG1786" s="264"/>
      <c r="AH1786" s="264"/>
      <c r="AI1786" s="264"/>
      <c r="AJ1786" s="264"/>
      <c r="AK1786" s="264"/>
      <c r="AL1786" s="264"/>
      <c r="AM1786" s="264"/>
      <c r="AN1786" s="264"/>
      <c r="AO1786" s="264"/>
      <c r="AP1786" s="264"/>
      <c r="AQ1786" s="264"/>
      <c r="AR1786" s="264"/>
      <c r="AS1786" s="264"/>
      <c r="AT1786" s="264"/>
      <c r="AU1786" s="78"/>
    </row>
    <row r="1787" spans="1:47" s="18" customFormat="1" ht="15.75" x14ac:dyDescent="0.25">
      <c r="B1787" s="10"/>
      <c r="C1787" s="17"/>
      <c r="D1787" s="12"/>
      <c r="E1787" s="62" t="s">
        <v>165</v>
      </c>
      <c r="F1787" s="730"/>
      <c r="G1787" s="731">
        <v>2</v>
      </c>
      <c r="H1787" s="19">
        <f t="shared" si="694"/>
        <v>0</v>
      </c>
      <c r="I1787" s="13">
        <f t="shared" si="695"/>
        <v>0</v>
      </c>
      <c r="J1787" s="13">
        <f t="shared" si="696"/>
        <v>1.9980000000000002</v>
      </c>
      <c r="K1787" s="14">
        <f t="shared" si="697"/>
        <v>8.1199999999999992</v>
      </c>
      <c r="L1787" s="1"/>
      <c r="M1787" s="15">
        <v>0</v>
      </c>
      <c r="N1787" s="15">
        <v>0</v>
      </c>
      <c r="O1787" s="691">
        <v>99.9</v>
      </c>
      <c r="P1787" s="15">
        <v>406</v>
      </c>
      <c r="Q1787" s="264"/>
      <c r="R1787" s="264"/>
      <c r="S1787" s="264"/>
      <c r="T1787" s="264"/>
      <c r="U1787" s="264"/>
      <c r="V1787" s="264"/>
      <c r="W1787" s="264"/>
      <c r="X1787" s="264"/>
      <c r="Y1787" s="264"/>
      <c r="Z1787" s="264"/>
      <c r="AA1787" s="264"/>
      <c r="AB1787" s="264"/>
      <c r="AC1787" s="264"/>
      <c r="AD1787" s="264"/>
      <c r="AE1787" s="264"/>
      <c r="AF1787" s="264"/>
      <c r="AG1787" s="264"/>
      <c r="AH1787" s="264"/>
      <c r="AI1787" s="264"/>
      <c r="AJ1787" s="264"/>
      <c r="AK1787" s="264"/>
      <c r="AL1787" s="264"/>
      <c r="AM1787" s="264"/>
      <c r="AN1787" s="264"/>
      <c r="AO1787" s="264"/>
      <c r="AP1787" s="264"/>
      <c r="AQ1787" s="264"/>
      <c r="AR1787" s="264"/>
      <c r="AS1787" s="264"/>
      <c r="AT1787" s="264"/>
      <c r="AU1787" s="78"/>
    </row>
    <row r="1788" spans="1:47" s="18" customFormat="1" ht="15.75" x14ac:dyDescent="0.25">
      <c r="B1788" s="10"/>
      <c r="C1788" s="17"/>
      <c r="D1788" s="12"/>
      <c r="E1788" s="62" t="s">
        <v>80</v>
      </c>
      <c r="F1788" s="730"/>
      <c r="G1788" s="731">
        <v>0.4</v>
      </c>
      <c r="H1788" s="19">
        <f t="shared" si="694"/>
        <v>0</v>
      </c>
      <c r="I1788" s="13">
        <f t="shared" si="695"/>
        <v>0</v>
      </c>
      <c r="J1788" s="13">
        <f t="shared" si="696"/>
        <v>0</v>
      </c>
      <c r="K1788" s="13">
        <f t="shared" si="697"/>
        <v>0</v>
      </c>
      <c r="L1788" s="1"/>
      <c r="M1788" s="15"/>
      <c r="N1788" s="15"/>
      <c r="O1788" s="691"/>
      <c r="P1788" s="15"/>
      <c r="Q1788" s="264"/>
      <c r="R1788" s="264"/>
      <c r="S1788" s="264"/>
      <c r="T1788" s="264"/>
      <c r="U1788" s="264"/>
      <c r="V1788" s="264"/>
      <c r="W1788" s="264"/>
      <c r="X1788" s="264"/>
      <c r="Y1788" s="264"/>
      <c r="Z1788" s="264"/>
      <c r="AA1788" s="264"/>
      <c r="AB1788" s="264"/>
      <c r="AC1788" s="264"/>
      <c r="AD1788" s="264"/>
      <c r="AE1788" s="264"/>
      <c r="AF1788" s="264"/>
      <c r="AG1788" s="264"/>
      <c r="AH1788" s="264"/>
      <c r="AI1788" s="264"/>
      <c r="AJ1788" s="264"/>
      <c r="AK1788" s="264"/>
      <c r="AL1788" s="264"/>
      <c r="AM1788" s="264"/>
      <c r="AN1788" s="264"/>
      <c r="AO1788" s="264"/>
      <c r="AP1788" s="264"/>
      <c r="AQ1788" s="264"/>
      <c r="AR1788" s="264"/>
      <c r="AS1788" s="264"/>
      <c r="AT1788" s="264"/>
      <c r="AU1788" s="78"/>
    </row>
    <row r="1789" spans="1:47" s="18" customFormat="1" ht="15.75" x14ac:dyDescent="0.25">
      <c r="B1789" s="10"/>
      <c r="C1789" s="17"/>
      <c r="D1789" s="12"/>
      <c r="E1789" s="62" t="s">
        <v>620</v>
      </c>
      <c r="F1789" s="730"/>
      <c r="G1789" s="731">
        <v>8</v>
      </c>
      <c r="H1789" s="19">
        <f t="shared" si="694"/>
        <v>0.04</v>
      </c>
      <c r="I1789" s="13">
        <f t="shared" si="695"/>
        <v>6.6</v>
      </c>
      <c r="J1789" s="13">
        <f t="shared" si="696"/>
        <v>4.8000000000000001E-2</v>
      </c>
      <c r="K1789" s="14">
        <f t="shared" si="697"/>
        <v>58.72</v>
      </c>
      <c r="L1789" s="1"/>
      <c r="M1789" s="15">
        <v>0.5</v>
      </c>
      <c r="N1789" s="15">
        <v>82.5</v>
      </c>
      <c r="O1789" s="691">
        <v>0.6</v>
      </c>
      <c r="P1789" s="20">
        <v>734</v>
      </c>
      <c r="Q1789" s="264"/>
      <c r="R1789" s="264"/>
      <c r="S1789" s="264"/>
      <c r="T1789" s="264"/>
      <c r="U1789" s="264"/>
      <c r="V1789" s="264"/>
      <c r="W1789" s="264"/>
      <c r="X1789" s="264"/>
      <c r="Y1789" s="264"/>
      <c r="Z1789" s="264"/>
      <c r="AA1789" s="264"/>
      <c r="AB1789" s="264"/>
      <c r="AC1789" s="264"/>
      <c r="AD1789" s="264"/>
      <c r="AE1789" s="264"/>
      <c r="AF1789" s="264"/>
      <c r="AG1789" s="264"/>
      <c r="AH1789" s="264"/>
      <c r="AI1789" s="264"/>
      <c r="AJ1789" s="264"/>
      <c r="AK1789" s="264"/>
      <c r="AL1789" s="264"/>
      <c r="AM1789" s="264"/>
      <c r="AN1789" s="264"/>
      <c r="AO1789" s="264"/>
      <c r="AP1789" s="264"/>
      <c r="AQ1789" s="264"/>
      <c r="AR1789" s="264"/>
      <c r="AS1789" s="264"/>
      <c r="AT1789" s="264"/>
      <c r="AU1789" s="78"/>
    </row>
    <row r="1790" spans="1:47" s="50" customFormat="1" x14ac:dyDescent="0.25">
      <c r="B1790" s="135"/>
      <c r="C1790" s="51"/>
      <c r="D1790" s="135"/>
      <c r="E1790" s="63" t="s">
        <v>21</v>
      </c>
      <c r="F1790" s="982"/>
      <c r="G1790" s="982"/>
      <c r="H1790" s="22">
        <f>SUM(H1784:H1789)</f>
        <v>5.3999999999999995</v>
      </c>
      <c r="I1790" s="22">
        <f t="shared" ref="I1790:J1790" si="698">SUM(I1784:I1789)</f>
        <v>9.8000000000000007</v>
      </c>
      <c r="J1790" s="22">
        <f t="shared" si="698"/>
        <v>24.946000000000002</v>
      </c>
      <c r="K1790" s="51">
        <f t="shared" ref="K1790" si="699">SUM(K1784:K1789)</f>
        <v>202.64000000000001</v>
      </c>
      <c r="L1790" s="1"/>
      <c r="O1790" s="171"/>
      <c r="Q1790" s="264"/>
      <c r="R1790" s="264"/>
      <c r="S1790" s="264"/>
      <c r="T1790" s="264"/>
      <c r="U1790" s="264"/>
      <c r="V1790" s="264"/>
      <c r="W1790" s="264"/>
      <c r="X1790" s="264"/>
      <c r="Y1790" s="264"/>
      <c r="Z1790" s="264"/>
      <c r="AA1790" s="264"/>
      <c r="AB1790" s="264"/>
      <c r="AC1790" s="264"/>
      <c r="AD1790" s="264"/>
      <c r="AE1790" s="264"/>
      <c r="AF1790" s="264"/>
      <c r="AG1790" s="264"/>
      <c r="AH1790" s="264"/>
      <c r="AI1790" s="264"/>
      <c r="AJ1790" s="264"/>
      <c r="AK1790" s="264"/>
      <c r="AL1790" s="264"/>
      <c r="AM1790" s="264"/>
      <c r="AN1790" s="264"/>
      <c r="AO1790" s="264"/>
      <c r="AP1790" s="264"/>
      <c r="AQ1790" s="264"/>
      <c r="AR1790" s="264"/>
      <c r="AS1790" s="264"/>
      <c r="AT1790" s="264"/>
      <c r="AU1790" s="159"/>
    </row>
    <row r="1791" spans="1:47" s="18" customFormat="1" ht="15.75" x14ac:dyDescent="0.25">
      <c r="B1791" s="10" t="s">
        <v>622</v>
      </c>
      <c r="C1791" s="1252" t="s">
        <v>616</v>
      </c>
      <c r="D1791" s="12" t="s">
        <v>1030</v>
      </c>
      <c r="E1791" s="62" t="s">
        <v>135</v>
      </c>
      <c r="F1791" s="730"/>
      <c r="G1791" s="731">
        <v>15</v>
      </c>
      <c r="H1791" s="19">
        <f t="shared" ref="H1791:H1800" si="700">G1791*M1791/100</f>
        <v>1.2</v>
      </c>
      <c r="I1791" s="13">
        <f t="shared" ref="I1791:I1800" si="701">G1791*N1791/100</f>
        <v>0.64500000000000002</v>
      </c>
      <c r="J1791" s="13">
        <f t="shared" ref="J1791:J1800" si="702">G1791*O1791/100</f>
        <v>7.6950000000000003</v>
      </c>
      <c r="K1791" s="14">
        <f t="shared" ref="K1791:K1800" si="703">G1791*P1791/100</f>
        <v>40.5</v>
      </c>
      <c r="L1791" s="1"/>
      <c r="M1791" s="15">
        <v>8</v>
      </c>
      <c r="N1791" s="15">
        <v>4.3</v>
      </c>
      <c r="O1791" s="691">
        <v>51.3</v>
      </c>
      <c r="P1791" s="20">
        <v>270</v>
      </c>
      <c r="Q1791" s="264"/>
      <c r="R1791" s="264"/>
      <c r="S1791" s="264"/>
      <c r="T1791" s="264"/>
      <c r="U1791" s="264"/>
      <c r="V1791" s="264"/>
      <c r="W1791" s="264"/>
      <c r="X1791" s="264"/>
      <c r="Y1791" s="264"/>
      <c r="Z1791" s="264"/>
      <c r="AA1791" s="264"/>
      <c r="AB1791" s="264"/>
      <c r="AC1791" s="264"/>
      <c r="AD1791" s="264"/>
      <c r="AE1791" s="264"/>
      <c r="AF1791" s="264"/>
      <c r="AG1791" s="264"/>
      <c r="AH1791" s="264"/>
      <c r="AI1791" s="264"/>
      <c r="AJ1791" s="264"/>
      <c r="AK1791" s="264"/>
      <c r="AL1791" s="264"/>
      <c r="AM1791" s="264"/>
      <c r="AN1791" s="264"/>
      <c r="AO1791" s="264"/>
      <c r="AP1791" s="264"/>
      <c r="AQ1791" s="264"/>
      <c r="AR1791" s="264"/>
      <c r="AS1791" s="264"/>
      <c r="AT1791" s="264"/>
      <c r="AU1791" s="78"/>
    </row>
    <row r="1792" spans="1:47" s="18" customFormat="1" ht="15.75" x14ac:dyDescent="0.25">
      <c r="B1792" s="10"/>
      <c r="C1792" s="1253"/>
      <c r="D1792" s="12"/>
      <c r="E1792" s="62" t="s">
        <v>618</v>
      </c>
      <c r="F1792" s="990">
        <f>G1792*100/85</f>
        <v>23.529411764705884</v>
      </c>
      <c r="G1792" s="731">
        <v>20</v>
      </c>
      <c r="H1792" s="19">
        <f t="shared" si="700"/>
        <v>3.98</v>
      </c>
      <c r="I1792" s="13">
        <f t="shared" si="701"/>
        <v>2.36</v>
      </c>
      <c r="J1792" s="13">
        <f t="shared" si="702"/>
        <v>0</v>
      </c>
      <c r="K1792" s="14">
        <f t="shared" si="703"/>
        <v>37</v>
      </c>
      <c r="L1792" s="1"/>
      <c r="M1792" s="20">
        <v>19.899999999999999</v>
      </c>
      <c r="N1792" s="20">
        <v>11.8</v>
      </c>
      <c r="O1792" s="690">
        <v>0</v>
      </c>
      <c r="P1792" s="20">
        <v>185</v>
      </c>
      <c r="Q1792" s="264"/>
      <c r="R1792" s="264"/>
      <c r="S1792" s="264"/>
      <c r="T1792" s="264"/>
      <c r="U1792" s="264"/>
      <c r="V1792" s="264"/>
      <c r="W1792" s="264"/>
      <c r="X1792" s="264"/>
      <c r="Y1792" s="264"/>
      <c r="Z1792" s="264"/>
      <c r="AA1792" s="264"/>
      <c r="AB1792" s="264"/>
      <c r="AC1792" s="264"/>
      <c r="AD1792" s="264"/>
      <c r="AE1792" s="264"/>
      <c r="AF1792" s="264"/>
      <c r="AG1792" s="264"/>
      <c r="AH1792" s="264"/>
      <c r="AI1792" s="264"/>
      <c r="AJ1792" s="264"/>
      <c r="AK1792" s="264"/>
      <c r="AL1792" s="264"/>
      <c r="AM1792" s="264"/>
      <c r="AN1792" s="264"/>
      <c r="AO1792" s="264"/>
      <c r="AP1792" s="264"/>
      <c r="AQ1792" s="264"/>
      <c r="AR1792" s="264"/>
      <c r="AS1792" s="264"/>
      <c r="AT1792" s="264"/>
      <c r="AU1792" s="78"/>
    </row>
    <row r="1793" spans="1:47" s="18" customFormat="1" ht="15.75" x14ac:dyDescent="0.25">
      <c r="B1793" s="10"/>
      <c r="C1793" s="1254"/>
      <c r="D1793" s="12"/>
      <c r="E1793" s="62" t="s">
        <v>16</v>
      </c>
      <c r="F1793" s="986">
        <f>G1793*100/80</f>
        <v>5</v>
      </c>
      <c r="G1793" s="731">
        <v>4</v>
      </c>
      <c r="H1793" s="19">
        <f t="shared" si="700"/>
        <v>3.2000000000000001E-2</v>
      </c>
      <c r="I1793" s="13">
        <f t="shared" si="701"/>
        <v>1.6E-2</v>
      </c>
      <c r="J1793" s="13">
        <f t="shared" si="702"/>
        <v>0.37200000000000005</v>
      </c>
      <c r="K1793" s="13">
        <f t="shared" si="703"/>
        <v>1.56</v>
      </c>
      <c r="L1793" s="1"/>
      <c r="M1793" s="15">
        <v>0.8</v>
      </c>
      <c r="N1793" s="15">
        <v>0.4</v>
      </c>
      <c r="O1793" s="691">
        <v>9.3000000000000007</v>
      </c>
      <c r="P1793" s="15">
        <v>39</v>
      </c>
      <c r="Q1793" s="264"/>
      <c r="R1793" s="264"/>
      <c r="S1793" s="264"/>
      <c r="T1793" s="264"/>
      <c r="U1793" s="264"/>
      <c r="V1793" s="264"/>
      <c r="W1793" s="264"/>
      <c r="X1793" s="264"/>
      <c r="Y1793" s="264"/>
      <c r="Z1793" s="264"/>
      <c r="AA1793" s="264"/>
      <c r="AB1793" s="264"/>
      <c r="AC1793" s="264"/>
      <c r="AD1793" s="264"/>
      <c r="AE1793" s="264"/>
      <c r="AF1793" s="264"/>
      <c r="AG1793" s="264"/>
      <c r="AH1793" s="264"/>
      <c r="AI1793" s="264"/>
      <c r="AJ1793" s="264"/>
      <c r="AK1793" s="264"/>
      <c r="AL1793" s="264"/>
      <c r="AM1793" s="264"/>
      <c r="AN1793" s="264"/>
      <c r="AO1793" s="264"/>
      <c r="AP1793" s="264"/>
      <c r="AQ1793" s="264"/>
      <c r="AR1793" s="264"/>
      <c r="AS1793" s="264"/>
      <c r="AT1793" s="264"/>
      <c r="AU1793" s="78"/>
    </row>
    <row r="1794" spans="1:47" s="18" customFormat="1" ht="15.75" x14ac:dyDescent="0.25">
      <c r="B1794" s="10"/>
      <c r="C1794" s="17"/>
      <c r="D1794" s="12"/>
      <c r="E1794" s="62" t="s">
        <v>74</v>
      </c>
      <c r="F1794" s="990">
        <f>G1794*100/85</f>
        <v>4.7058823529411766</v>
      </c>
      <c r="G1794" s="731">
        <v>4</v>
      </c>
      <c r="H1794" s="19">
        <f t="shared" si="700"/>
        <v>6.4000000000000001E-2</v>
      </c>
      <c r="I1794" s="13">
        <f t="shared" si="701"/>
        <v>1.2E-2</v>
      </c>
      <c r="J1794" s="13">
        <f t="shared" si="702"/>
        <v>0.4</v>
      </c>
      <c r="K1794" s="14">
        <f t="shared" si="703"/>
        <v>1.84</v>
      </c>
      <c r="L1794" s="1"/>
      <c r="M1794" s="15">
        <v>1.6</v>
      </c>
      <c r="N1794" s="15">
        <v>0.3</v>
      </c>
      <c r="O1794" s="691">
        <v>10</v>
      </c>
      <c r="P1794" s="15">
        <v>46</v>
      </c>
      <c r="Q1794" s="264"/>
      <c r="R1794" s="264"/>
      <c r="S1794" s="264"/>
      <c r="T1794" s="264"/>
      <c r="U1794" s="264"/>
      <c r="V1794" s="264"/>
      <c r="W1794" s="264"/>
      <c r="X1794" s="264"/>
      <c r="Y1794" s="264"/>
      <c r="Z1794" s="264"/>
      <c r="AA1794" s="264"/>
      <c r="AB1794" s="264"/>
      <c r="AC1794" s="264"/>
      <c r="AD1794" s="264"/>
      <c r="AE1794" s="264"/>
      <c r="AF1794" s="264"/>
      <c r="AG1794" s="264"/>
      <c r="AH1794" s="264"/>
      <c r="AI1794" s="264"/>
      <c r="AJ1794" s="264"/>
      <c r="AK1794" s="264"/>
      <c r="AL1794" s="264"/>
      <c r="AM1794" s="264"/>
      <c r="AN1794" s="264"/>
      <c r="AO1794" s="264"/>
      <c r="AP1794" s="264"/>
      <c r="AQ1794" s="264"/>
      <c r="AR1794" s="264"/>
      <c r="AS1794" s="264"/>
      <c r="AT1794" s="264"/>
      <c r="AU1794" s="78"/>
    </row>
    <row r="1795" spans="1:47" s="18" customFormat="1" ht="15.75" x14ac:dyDescent="0.25">
      <c r="B1795" s="10"/>
      <c r="C1795" s="17"/>
      <c r="D1795" s="12"/>
      <c r="E1795" s="62" t="s">
        <v>213</v>
      </c>
      <c r="F1795" s="730"/>
      <c r="G1795" s="731">
        <v>0.16</v>
      </c>
      <c r="H1795" s="19">
        <f t="shared" si="700"/>
        <v>0</v>
      </c>
      <c r="I1795" s="13">
        <f t="shared" si="701"/>
        <v>0.16</v>
      </c>
      <c r="J1795" s="13">
        <f t="shared" si="702"/>
        <v>0</v>
      </c>
      <c r="K1795" s="14">
        <f t="shared" si="703"/>
        <v>1.4143999999999999</v>
      </c>
      <c r="L1795" s="1"/>
      <c r="M1795" s="15">
        <v>0</v>
      </c>
      <c r="N1795" s="15">
        <v>100</v>
      </c>
      <c r="O1795" s="691">
        <v>0</v>
      </c>
      <c r="P1795" s="15">
        <v>884</v>
      </c>
      <c r="Q1795" s="264"/>
      <c r="R1795" s="264"/>
      <c r="S1795" s="264"/>
      <c r="T1795" s="264"/>
      <c r="U1795" s="264"/>
      <c r="V1795" s="264"/>
      <c r="W1795" s="264"/>
      <c r="X1795" s="264"/>
      <c r="Y1795" s="264"/>
      <c r="Z1795" s="264"/>
      <c r="AA1795" s="264"/>
      <c r="AB1795" s="264"/>
      <c r="AC1795" s="264"/>
      <c r="AD1795" s="264"/>
      <c r="AE1795" s="264"/>
      <c r="AF1795" s="264"/>
      <c r="AG1795" s="264"/>
      <c r="AH1795" s="264"/>
      <c r="AI1795" s="264"/>
      <c r="AJ1795" s="264"/>
      <c r="AK1795" s="264"/>
      <c r="AL1795" s="264"/>
      <c r="AM1795" s="264"/>
      <c r="AN1795" s="264"/>
      <c r="AO1795" s="264"/>
      <c r="AP1795" s="264"/>
      <c r="AQ1795" s="264"/>
      <c r="AR1795" s="264"/>
      <c r="AS1795" s="264"/>
      <c r="AT1795" s="264"/>
      <c r="AU1795" s="78"/>
    </row>
    <row r="1796" spans="1:47" s="18" customFormat="1" ht="15.75" x14ac:dyDescent="0.25">
      <c r="B1796" s="10"/>
      <c r="C1796" s="17"/>
      <c r="D1796" s="12"/>
      <c r="E1796" s="62" t="s">
        <v>80</v>
      </c>
      <c r="F1796" s="730"/>
      <c r="G1796" s="731">
        <v>0.04</v>
      </c>
      <c r="H1796" s="19">
        <f t="shared" si="700"/>
        <v>0</v>
      </c>
      <c r="I1796" s="13">
        <f t="shared" si="701"/>
        <v>0</v>
      </c>
      <c r="J1796" s="13">
        <f t="shared" si="702"/>
        <v>0</v>
      </c>
      <c r="K1796" s="13">
        <f t="shared" si="703"/>
        <v>0</v>
      </c>
      <c r="L1796" s="1"/>
      <c r="M1796" s="15"/>
      <c r="N1796" s="15"/>
      <c r="O1796" s="691"/>
      <c r="P1796" s="15"/>
      <c r="Q1796" s="264"/>
      <c r="R1796" s="264"/>
      <c r="S1796" s="264"/>
      <c r="T1796" s="264"/>
      <c r="U1796" s="264"/>
      <c r="V1796" s="264"/>
      <c r="W1796" s="264"/>
      <c r="X1796" s="264"/>
      <c r="Y1796" s="264"/>
      <c r="Z1796" s="264"/>
      <c r="AA1796" s="264"/>
      <c r="AB1796" s="264"/>
      <c r="AC1796" s="264"/>
      <c r="AD1796" s="264"/>
      <c r="AE1796" s="264"/>
      <c r="AF1796" s="264"/>
      <c r="AG1796" s="264"/>
      <c r="AH1796" s="264"/>
      <c r="AI1796" s="264"/>
      <c r="AJ1796" s="264"/>
      <c r="AK1796" s="264"/>
      <c r="AL1796" s="264"/>
      <c r="AM1796" s="264"/>
      <c r="AN1796" s="264"/>
      <c r="AO1796" s="264"/>
      <c r="AP1796" s="264"/>
      <c r="AQ1796" s="264"/>
      <c r="AR1796" s="264"/>
      <c r="AS1796" s="264"/>
      <c r="AT1796" s="264"/>
      <c r="AU1796" s="78"/>
    </row>
    <row r="1797" spans="1:47" s="18" customFormat="1" ht="15.75" x14ac:dyDescent="0.25">
      <c r="B1797" s="10"/>
      <c r="C1797" s="17"/>
      <c r="D1797" s="12"/>
      <c r="E1797" s="62" t="s">
        <v>619</v>
      </c>
      <c r="F1797" s="730"/>
      <c r="G1797" s="731">
        <v>0.01</v>
      </c>
      <c r="H1797" s="19">
        <f t="shared" si="700"/>
        <v>1.1000000000000001E-3</v>
      </c>
      <c r="I1797" s="13">
        <f t="shared" si="701"/>
        <v>3.3E-4</v>
      </c>
      <c r="J1797" s="13">
        <f t="shared" si="702"/>
        <v>7.0999999999999995E-3</v>
      </c>
      <c r="K1797" s="13">
        <f t="shared" si="703"/>
        <v>3.0500000000000003E-2</v>
      </c>
      <c r="L1797" s="1"/>
      <c r="M1797" s="15">
        <v>11</v>
      </c>
      <c r="N1797" s="15">
        <v>3.3</v>
      </c>
      <c r="O1797" s="691">
        <v>71</v>
      </c>
      <c r="P1797" s="20">
        <v>305</v>
      </c>
      <c r="Q1797" s="264"/>
      <c r="R1797" s="264"/>
      <c r="S1797" s="264"/>
      <c r="T1797" s="264"/>
      <c r="U1797" s="264"/>
      <c r="V1797" s="264"/>
      <c r="W1797" s="264"/>
      <c r="X1797" s="264"/>
      <c r="Y1797" s="264"/>
      <c r="Z1797" s="264"/>
      <c r="AA1797" s="264"/>
      <c r="AB1797" s="264"/>
      <c r="AC1797" s="264"/>
      <c r="AD1797" s="264"/>
      <c r="AE1797" s="264"/>
      <c r="AF1797" s="264"/>
      <c r="AG1797" s="264"/>
      <c r="AH1797" s="264"/>
      <c r="AI1797" s="264"/>
      <c r="AJ1797" s="264"/>
      <c r="AK1797" s="264"/>
      <c r="AL1797" s="264"/>
      <c r="AM1797" s="264"/>
      <c r="AN1797" s="264"/>
      <c r="AO1797" s="264"/>
      <c r="AP1797" s="264"/>
      <c r="AQ1797" s="264"/>
      <c r="AR1797" s="264"/>
      <c r="AS1797" s="264"/>
      <c r="AT1797" s="264"/>
      <c r="AU1797" s="78"/>
    </row>
    <row r="1798" spans="1:47" s="18" customFormat="1" ht="15.75" x14ac:dyDescent="0.25">
      <c r="B1798" s="10"/>
      <c r="C1798" s="17"/>
      <c r="D1798" s="12"/>
      <c r="E1798" s="62" t="s">
        <v>75</v>
      </c>
      <c r="F1798" s="996">
        <f>G1798*100/85</f>
        <v>9.4117647058823528E-2</v>
      </c>
      <c r="G1798" s="731">
        <v>0.08</v>
      </c>
      <c r="H1798" s="19">
        <f t="shared" si="700"/>
        <v>5.1200000000000004E-3</v>
      </c>
      <c r="I1798" s="13">
        <f t="shared" si="701"/>
        <v>4.0000000000000002E-4</v>
      </c>
      <c r="J1798" s="13">
        <f t="shared" si="702"/>
        <v>2.648E-2</v>
      </c>
      <c r="K1798" s="13">
        <f t="shared" si="703"/>
        <v>0.128</v>
      </c>
      <c r="L1798" s="1"/>
      <c r="M1798" s="15">
        <v>6.4</v>
      </c>
      <c r="N1798" s="15">
        <v>0.5</v>
      </c>
      <c r="O1798" s="691">
        <v>33.1</v>
      </c>
      <c r="P1798" s="15">
        <v>160</v>
      </c>
      <c r="Q1798" s="354">
        <v>160</v>
      </c>
      <c r="R1798" s="264"/>
      <c r="S1798" s="264"/>
      <c r="T1798" s="264"/>
      <c r="U1798" s="264"/>
      <c r="V1798" s="264"/>
      <c r="W1798" s="264"/>
      <c r="X1798" s="264"/>
      <c r="Y1798" s="264"/>
      <c r="Z1798" s="264"/>
      <c r="AA1798" s="264"/>
      <c r="AB1798" s="264"/>
      <c r="AC1798" s="264"/>
      <c r="AD1798" s="264"/>
      <c r="AE1798" s="264"/>
      <c r="AF1798" s="264"/>
      <c r="AG1798" s="264"/>
      <c r="AH1798" s="264"/>
      <c r="AI1798" s="264"/>
      <c r="AJ1798" s="264"/>
      <c r="AK1798" s="264"/>
      <c r="AL1798" s="264"/>
      <c r="AM1798" s="264"/>
      <c r="AN1798" s="264"/>
      <c r="AO1798" s="264"/>
      <c r="AP1798" s="264"/>
      <c r="AQ1798" s="264"/>
      <c r="AR1798" s="264"/>
      <c r="AS1798" s="264"/>
      <c r="AT1798" s="264"/>
      <c r="AU1798" s="78"/>
    </row>
    <row r="1799" spans="1:47" s="18" customFormat="1" ht="15.75" x14ac:dyDescent="0.25">
      <c r="B1799" s="10"/>
      <c r="C1799" s="17"/>
      <c r="D1799" s="12"/>
      <c r="E1799" s="62" t="s">
        <v>620</v>
      </c>
      <c r="F1799" s="730"/>
      <c r="G1799" s="731">
        <v>3.2</v>
      </c>
      <c r="H1799" s="19">
        <f t="shared" si="700"/>
        <v>1.6E-2</v>
      </c>
      <c r="I1799" s="13">
        <f t="shared" si="701"/>
        <v>2.64</v>
      </c>
      <c r="J1799" s="13">
        <f t="shared" si="702"/>
        <v>1.9199999999999998E-2</v>
      </c>
      <c r="K1799" s="14">
        <f t="shared" si="703"/>
        <v>23.488000000000003</v>
      </c>
      <c r="L1799" s="1"/>
      <c r="M1799" s="15">
        <v>0.5</v>
      </c>
      <c r="N1799" s="15">
        <v>82.5</v>
      </c>
      <c r="O1799" s="691">
        <v>0.6</v>
      </c>
      <c r="P1799" s="20">
        <v>734</v>
      </c>
      <c r="Q1799" s="264"/>
      <c r="R1799" s="264"/>
      <c r="S1799" s="264"/>
      <c r="T1799" s="264"/>
      <c r="U1799" s="264"/>
      <c r="V1799" s="264"/>
      <c r="W1799" s="264"/>
      <c r="X1799" s="264"/>
      <c r="Y1799" s="264"/>
      <c r="Z1799" s="264"/>
      <c r="AA1799" s="264"/>
      <c r="AB1799" s="264"/>
      <c r="AC1799" s="264"/>
      <c r="AD1799" s="264"/>
      <c r="AE1799" s="264"/>
      <c r="AF1799" s="264"/>
      <c r="AG1799" s="264"/>
      <c r="AH1799" s="264"/>
      <c r="AI1799" s="264"/>
      <c r="AJ1799" s="264"/>
      <c r="AK1799" s="264"/>
      <c r="AL1799" s="264"/>
      <c r="AM1799" s="264"/>
      <c r="AN1799" s="264"/>
      <c r="AO1799" s="264"/>
      <c r="AP1799" s="264"/>
      <c r="AQ1799" s="264"/>
      <c r="AR1799" s="264"/>
      <c r="AS1799" s="264"/>
      <c r="AT1799" s="264"/>
      <c r="AU1799" s="78"/>
    </row>
    <row r="1800" spans="1:47" s="18" customFormat="1" ht="15.75" x14ac:dyDescent="0.25">
      <c r="B1800" s="10"/>
      <c r="C1800" s="17"/>
      <c r="D1800" s="12"/>
      <c r="E1800" s="62" t="s">
        <v>150</v>
      </c>
      <c r="F1800" s="735">
        <f>G1800*100/85</f>
        <v>0.47058823529411764</v>
      </c>
      <c r="G1800" s="731">
        <v>0.4</v>
      </c>
      <c r="H1800" s="19">
        <f t="shared" si="700"/>
        <v>1.4800000000000002E-2</v>
      </c>
      <c r="I1800" s="13">
        <f t="shared" si="701"/>
        <v>4.7999999999999996E-3</v>
      </c>
      <c r="J1800" s="13">
        <f t="shared" si="702"/>
        <v>3.2000000000000001E-2</v>
      </c>
      <c r="K1800" s="14">
        <f t="shared" si="703"/>
        <v>0.19600000000000001</v>
      </c>
      <c r="L1800" s="1"/>
      <c r="M1800" s="15">
        <v>3.7</v>
      </c>
      <c r="N1800" s="15">
        <v>1.2</v>
      </c>
      <c r="O1800" s="691">
        <v>8</v>
      </c>
      <c r="P1800" s="20">
        <v>49</v>
      </c>
      <c r="Q1800" s="264"/>
      <c r="R1800" s="264"/>
      <c r="S1800" s="264"/>
      <c r="T1800" s="264"/>
      <c r="U1800" s="264"/>
      <c r="V1800" s="264"/>
      <c r="W1800" s="264"/>
      <c r="X1800" s="264"/>
      <c r="Y1800" s="264"/>
      <c r="Z1800" s="264"/>
      <c r="AA1800" s="264"/>
      <c r="AB1800" s="264"/>
      <c r="AC1800" s="264"/>
      <c r="AD1800" s="264"/>
      <c r="AE1800" s="264"/>
      <c r="AF1800" s="264"/>
      <c r="AG1800" s="264"/>
      <c r="AH1800" s="264"/>
      <c r="AI1800" s="264"/>
      <c r="AJ1800" s="264"/>
      <c r="AK1800" s="264"/>
      <c r="AL1800" s="264"/>
      <c r="AM1800" s="264"/>
      <c r="AN1800" s="264"/>
      <c r="AO1800" s="264"/>
      <c r="AP1800" s="264"/>
      <c r="AQ1800" s="264"/>
      <c r="AR1800" s="264"/>
      <c r="AS1800" s="264"/>
      <c r="AT1800" s="264"/>
      <c r="AU1800" s="78"/>
    </row>
    <row r="1801" spans="1:47" s="50" customFormat="1" x14ac:dyDescent="0.25">
      <c r="B1801" s="135"/>
      <c r="C1801" s="51"/>
      <c r="D1801" s="135"/>
      <c r="E1801" s="64" t="s">
        <v>21</v>
      </c>
      <c r="F1801" s="982"/>
      <c r="G1801" s="985"/>
      <c r="H1801" s="22">
        <f>SUM(H1791:H1800)</f>
        <v>5.3130199999999999</v>
      </c>
      <c r="I1801" s="22">
        <f t="shared" ref="I1801:J1801" si="704">SUM(I1791:I1800)</f>
        <v>5.8385300000000004</v>
      </c>
      <c r="J1801" s="22">
        <f t="shared" si="704"/>
        <v>8.551779999999999</v>
      </c>
      <c r="K1801" s="22">
        <f t="shared" ref="K1801" si="705">SUM(K1791:K1800)</f>
        <v>106.15690000000001</v>
      </c>
      <c r="L1801" s="1"/>
      <c r="O1801" s="171"/>
      <c r="Q1801" s="264"/>
      <c r="R1801" s="264"/>
      <c r="S1801" s="264"/>
      <c r="T1801" s="264"/>
      <c r="U1801" s="264"/>
      <c r="V1801" s="264"/>
      <c r="W1801" s="264"/>
      <c r="X1801" s="264"/>
      <c r="Y1801" s="264"/>
      <c r="Z1801" s="264"/>
      <c r="AA1801" s="264"/>
      <c r="AB1801" s="264"/>
      <c r="AC1801" s="264"/>
      <c r="AD1801" s="264"/>
      <c r="AE1801" s="264"/>
      <c r="AF1801" s="264"/>
      <c r="AG1801" s="264"/>
      <c r="AH1801" s="264"/>
      <c r="AI1801" s="264"/>
      <c r="AJ1801" s="264"/>
      <c r="AK1801" s="264"/>
      <c r="AL1801" s="264"/>
      <c r="AM1801" s="264"/>
      <c r="AN1801" s="264"/>
      <c r="AO1801" s="264"/>
      <c r="AP1801" s="264"/>
      <c r="AQ1801" s="264"/>
      <c r="AR1801" s="264"/>
      <c r="AS1801" s="264"/>
      <c r="AT1801" s="264"/>
      <c r="AU1801" s="159"/>
    </row>
    <row r="1802" spans="1:47" s="18" customFormat="1" ht="15.75" x14ac:dyDescent="0.25">
      <c r="B1802" s="10" t="s">
        <v>897</v>
      </c>
      <c r="C1802" s="294" t="s">
        <v>896</v>
      </c>
      <c r="D1802" s="12">
        <v>150</v>
      </c>
      <c r="E1802" s="109" t="s">
        <v>898</v>
      </c>
      <c r="F1802" s="749"/>
      <c r="G1802" s="731">
        <v>3.8</v>
      </c>
      <c r="H1802" s="19">
        <f>G1802*M1802/100</f>
        <v>3.4200000000000001E-2</v>
      </c>
      <c r="I1802" s="13">
        <f>G1802*N1802/100</f>
        <v>1.1399999999999999E-2</v>
      </c>
      <c r="J1802" s="13">
        <f>G1802*O1802/100</f>
        <v>2.5042</v>
      </c>
      <c r="K1802" s="14">
        <f>G1802*P1802/100</f>
        <v>9.69</v>
      </c>
      <c r="L1802" s="1"/>
      <c r="M1802" s="15">
        <v>0.9</v>
      </c>
      <c r="N1802" s="15">
        <v>0.3</v>
      </c>
      <c r="O1802" s="691">
        <v>65.900000000000006</v>
      </c>
      <c r="P1802" s="20">
        <v>255</v>
      </c>
      <c r="Q1802" s="264"/>
      <c r="R1802" s="264"/>
      <c r="S1802" s="264"/>
      <c r="T1802" s="264"/>
      <c r="U1802" s="264"/>
      <c r="V1802" s="264"/>
      <c r="W1802" s="264"/>
      <c r="X1802" s="264"/>
      <c r="Y1802" s="264"/>
      <c r="Z1802" s="264"/>
      <c r="AA1802" s="264"/>
      <c r="AB1802" s="264"/>
      <c r="AC1802" s="264"/>
      <c r="AD1802" s="264"/>
      <c r="AE1802" s="264"/>
      <c r="AF1802" s="264"/>
      <c r="AG1802" s="264"/>
      <c r="AH1802" s="264"/>
      <c r="AI1802" s="264"/>
      <c r="AJ1802" s="264"/>
      <c r="AK1802" s="264"/>
      <c r="AL1802" s="264"/>
      <c r="AM1802" s="264"/>
      <c r="AN1802" s="264"/>
      <c r="AO1802" s="264"/>
      <c r="AP1802" s="264"/>
      <c r="AQ1802" s="264"/>
      <c r="AR1802" s="264"/>
      <c r="AS1802" s="264"/>
      <c r="AT1802" s="264"/>
      <c r="AU1802" s="78"/>
    </row>
    <row r="1803" spans="1:47" s="18" customFormat="1" ht="18.75" customHeight="1" x14ac:dyDescent="0.25">
      <c r="B1803" s="10"/>
      <c r="C1803" s="294"/>
      <c r="D1803" s="12"/>
      <c r="E1803" s="109" t="s">
        <v>36</v>
      </c>
      <c r="F1803" s="746"/>
      <c r="G1803" s="731">
        <v>3</v>
      </c>
      <c r="H1803" s="19">
        <f>G1803*M1803/100</f>
        <v>0</v>
      </c>
      <c r="I1803" s="13">
        <f>G1803*N1803/100</f>
        <v>0</v>
      </c>
      <c r="J1803" s="13">
        <f>G1803*O1803/100</f>
        <v>2.9970000000000003</v>
      </c>
      <c r="K1803" s="14">
        <f>G1803*P1803/100</f>
        <v>12.18</v>
      </c>
      <c r="L1803" s="1"/>
      <c r="M1803" s="15">
        <v>0</v>
      </c>
      <c r="N1803" s="15">
        <v>0</v>
      </c>
      <c r="O1803" s="691">
        <v>99.9</v>
      </c>
      <c r="P1803" s="15">
        <v>406</v>
      </c>
      <c r="Q1803" s="264"/>
      <c r="R1803" s="264"/>
      <c r="S1803" s="264"/>
      <c r="T1803" s="264"/>
      <c r="U1803" s="264"/>
      <c r="V1803" s="264"/>
      <c r="W1803" s="264"/>
      <c r="X1803" s="264"/>
      <c r="Y1803" s="264"/>
      <c r="Z1803" s="264"/>
      <c r="AA1803" s="264"/>
      <c r="AB1803" s="264"/>
      <c r="AC1803" s="264"/>
      <c r="AD1803" s="264"/>
      <c r="AE1803" s="264"/>
      <c r="AF1803" s="264"/>
      <c r="AG1803" s="264"/>
      <c r="AH1803" s="264"/>
      <c r="AI1803" s="264"/>
      <c r="AJ1803" s="264"/>
      <c r="AK1803" s="264"/>
      <c r="AL1803" s="264"/>
      <c r="AM1803" s="264"/>
      <c r="AN1803" s="264"/>
      <c r="AO1803" s="264"/>
      <c r="AP1803" s="264"/>
      <c r="AQ1803" s="264"/>
      <c r="AR1803" s="264"/>
      <c r="AS1803" s="264"/>
      <c r="AT1803" s="264"/>
      <c r="AU1803" s="78"/>
    </row>
    <row r="1804" spans="1:47" s="18" customFormat="1" ht="15.75" x14ac:dyDescent="0.25">
      <c r="B1804" s="10"/>
      <c r="C1804" s="17"/>
      <c r="D1804" s="12"/>
      <c r="E1804" s="109" t="s">
        <v>18</v>
      </c>
      <c r="F1804" s="746"/>
      <c r="G1804" s="731">
        <v>150</v>
      </c>
      <c r="H1804" s="19">
        <f>SUM(H1802:H1803)</f>
        <v>3.4200000000000001E-2</v>
      </c>
      <c r="I1804" s="13"/>
      <c r="J1804" s="13"/>
      <c r="K1804" s="14"/>
      <c r="L1804" s="1"/>
      <c r="M1804" s="15"/>
      <c r="N1804" s="15"/>
      <c r="O1804" s="691"/>
      <c r="P1804" s="15"/>
      <c r="Q1804" s="264"/>
      <c r="R1804" s="264"/>
      <c r="S1804" s="264"/>
      <c r="T1804" s="264"/>
      <c r="U1804" s="264"/>
      <c r="V1804" s="264"/>
      <c r="W1804" s="264"/>
      <c r="X1804" s="264"/>
      <c r="Y1804" s="264"/>
      <c r="Z1804" s="264"/>
      <c r="AA1804" s="264"/>
      <c r="AB1804" s="264"/>
      <c r="AC1804" s="264"/>
      <c r="AD1804" s="264"/>
      <c r="AE1804" s="264"/>
      <c r="AF1804" s="264"/>
      <c r="AG1804" s="264"/>
      <c r="AH1804" s="264"/>
      <c r="AI1804" s="264"/>
      <c r="AJ1804" s="264"/>
      <c r="AK1804" s="264"/>
      <c r="AL1804" s="264"/>
      <c r="AM1804" s="264"/>
      <c r="AN1804" s="264"/>
      <c r="AO1804" s="264"/>
      <c r="AP1804" s="264"/>
      <c r="AQ1804" s="264"/>
      <c r="AR1804" s="264"/>
      <c r="AS1804" s="264"/>
      <c r="AT1804" s="264"/>
      <c r="AU1804" s="78"/>
    </row>
    <row r="1805" spans="1:47" s="50" customFormat="1" x14ac:dyDescent="0.25">
      <c r="E1805" s="63" t="s">
        <v>21</v>
      </c>
      <c r="F1805" s="980"/>
      <c r="G1805" s="982"/>
      <c r="H1805" s="22">
        <f>SUM(H1802:H1804)</f>
        <v>6.8400000000000002E-2</v>
      </c>
      <c r="I1805" s="22">
        <f t="shared" ref="I1805:K1805" si="706">SUM(I1802:I1804)</f>
        <v>1.1399999999999999E-2</v>
      </c>
      <c r="J1805" s="22">
        <f t="shared" si="706"/>
        <v>5.5012000000000008</v>
      </c>
      <c r="K1805" s="22">
        <f t="shared" si="706"/>
        <v>21.869999999999997</v>
      </c>
      <c r="L1805" s="1"/>
      <c r="O1805" s="171"/>
      <c r="Q1805" s="264"/>
      <c r="R1805" s="264"/>
      <c r="S1805" s="264"/>
      <c r="T1805" s="264"/>
      <c r="U1805" s="264"/>
      <c r="V1805" s="264"/>
      <c r="W1805" s="264"/>
      <c r="X1805" s="264"/>
      <c r="Y1805" s="264"/>
      <c r="Z1805" s="264"/>
      <c r="AA1805" s="264"/>
      <c r="AB1805" s="264"/>
      <c r="AC1805" s="264"/>
      <c r="AD1805" s="264"/>
      <c r="AE1805" s="264"/>
      <c r="AF1805" s="264"/>
      <c r="AG1805" s="264"/>
      <c r="AH1805" s="264"/>
      <c r="AI1805" s="264"/>
      <c r="AJ1805" s="264"/>
      <c r="AK1805" s="264"/>
      <c r="AL1805" s="264"/>
      <c r="AM1805" s="264"/>
      <c r="AN1805" s="264"/>
      <c r="AO1805" s="264"/>
      <c r="AP1805" s="264"/>
      <c r="AQ1805" s="264"/>
      <c r="AR1805" s="264"/>
      <c r="AS1805" s="264"/>
      <c r="AT1805" s="264"/>
      <c r="AU1805" s="159"/>
    </row>
    <row r="1806" spans="1:47" s="27" customFormat="1" x14ac:dyDescent="0.25">
      <c r="B1806" s="72"/>
      <c r="C1806" s="71"/>
      <c r="D1806" s="72"/>
      <c r="E1806" s="73" t="s">
        <v>44</v>
      </c>
      <c r="F1806" s="334"/>
      <c r="G1806" s="334"/>
      <c r="H1806" s="74">
        <f>H1790+H1801+H1805</f>
        <v>10.781420000000001</v>
      </c>
      <c r="I1806" s="74">
        <f t="shared" ref="I1806:K1806" si="707">I1790+I1801+I1805</f>
        <v>15.649930000000001</v>
      </c>
      <c r="J1806" s="74">
        <f t="shared" si="707"/>
        <v>38.998980000000003</v>
      </c>
      <c r="K1806" s="74">
        <f t="shared" si="707"/>
        <v>330.66690000000006</v>
      </c>
      <c r="L1806" s="74"/>
      <c r="O1806" s="689"/>
      <c r="Q1806" s="264"/>
      <c r="R1806" s="264"/>
      <c r="S1806" s="264"/>
      <c r="T1806" s="264"/>
      <c r="U1806" s="264"/>
      <c r="V1806" s="264"/>
      <c r="W1806" s="264"/>
      <c r="X1806" s="264"/>
      <c r="Y1806" s="264"/>
      <c r="Z1806" s="264"/>
      <c r="AA1806" s="264"/>
      <c r="AB1806" s="264"/>
      <c r="AC1806" s="264"/>
      <c r="AD1806" s="264"/>
      <c r="AE1806" s="264"/>
      <c r="AF1806" s="264"/>
      <c r="AG1806" s="264"/>
      <c r="AH1806" s="264"/>
      <c r="AI1806" s="264"/>
      <c r="AJ1806" s="264"/>
      <c r="AK1806" s="264"/>
      <c r="AL1806" s="264"/>
      <c r="AM1806" s="264"/>
      <c r="AN1806" s="264"/>
      <c r="AO1806" s="264"/>
      <c r="AP1806" s="264"/>
      <c r="AQ1806" s="264"/>
      <c r="AR1806" s="264"/>
      <c r="AS1806" s="264"/>
      <c r="AT1806" s="264"/>
      <c r="AU1806" s="701"/>
    </row>
    <row r="1807" spans="1:47" s="27" customFormat="1" x14ac:dyDescent="0.25">
      <c r="A1807" s="1236" t="s">
        <v>101</v>
      </c>
      <c r="B1807" s="1237"/>
      <c r="C1807" s="71"/>
      <c r="D1807" s="72"/>
      <c r="E1807" s="64"/>
      <c r="F1807" s="980"/>
      <c r="G1807" s="981"/>
      <c r="H1807" s="74"/>
      <c r="I1807" s="74"/>
      <c r="J1807" s="74"/>
      <c r="K1807" s="74"/>
      <c r="L1807" s="1"/>
      <c r="O1807" s="689"/>
      <c r="Q1807" s="264"/>
      <c r="R1807" s="264"/>
      <c r="S1807" s="264"/>
      <c r="T1807" s="264"/>
      <c r="U1807" s="264"/>
      <c r="V1807" s="264"/>
      <c r="W1807" s="264"/>
      <c r="X1807" s="264"/>
      <c r="Y1807" s="264"/>
      <c r="Z1807" s="264"/>
      <c r="AA1807" s="264"/>
      <c r="AB1807" s="264"/>
      <c r="AC1807" s="264"/>
      <c r="AD1807" s="264"/>
      <c r="AE1807" s="264"/>
      <c r="AF1807" s="264"/>
      <c r="AG1807" s="264"/>
      <c r="AH1807" s="264"/>
      <c r="AI1807" s="264"/>
      <c r="AJ1807" s="264"/>
      <c r="AK1807" s="264"/>
      <c r="AL1807" s="264"/>
      <c r="AM1807" s="264"/>
      <c r="AN1807" s="264"/>
      <c r="AO1807" s="264"/>
      <c r="AP1807" s="264"/>
      <c r="AQ1807" s="264"/>
      <c r="AR1807" s="264"/>
      <c r="AS1807" s="264"/>
      <c r="AT1807" s="264"/>
      <c r="AU1807" s="701"/>
    </row>
    <row r="1808" spans="1:47" s="18" customFormat="1" ht="28.5" x14ac:dyDescent="0.25">
      <c r="A1808" s="17"/>
      <c r="B1808" s="39" t="s">
        <v>864</v>
      </c>
      <c r="C1808" s="160" t="s">
        <v>1145</v>
      </c>
      <c r="D1808" s="40" t="s">
        <v>99</v>
      </c>
      <c r="E1808" s="62" t="s">
        <v>345</v>
      </c>
      <c r="F1808" s="990">
        <f>G1808*100/67</f>
        <v>100</v>
      </c>
      <c r="G1808" s="731">
        <v>67</v>
      </c>
      <c r="H1808" s="19">
        <f t="shared" ref="H1808:H1819" si="708">G1808*M1808/100</f>
        <v>1.6079999999999999</v>
      </c>
      <c r="I1808" s="13">
        <f t="shared" ref="I1808:I1819" si="709">G1808*N1808/100</f>
        <v>0.26800000000000002</v>
      </c>
      <c r="J1808" s="13">
        <f t="shared" ref="J1808:J1819" si="710">G1808*O1808/100</f>
        <v>3.1490000000000005</v>
      </c>
      <c r="K1808" s="14">
        <f t="shared" ref="K1808:K1819" si="711">G1808*P1808/100</f>
        <v>18.760000000000002</v>
      </c>
      <c r="L1808" s="1"/>
      <c r="M1808" s="15">
        <v>2.4</v>
      </c>
      <c r="N1808" s="15">
        <v>0.4</v>
      </c>
      <c r="O1808" s="691">
        <v>4.7</v>
      </c>
      <c r="P1808" s="20">
        <v>28</v>
      </c>
      <c r="Q1808" s="264"/>
      <c r="R1808" s="264"/>
      <c r="S1808" s="264"/>
      <c r="T1808" s="264"/>
      <c r="U1808" s="264"/>
      <c r="V1808" s="264"/>
      <c r="W1808" s="264"/>
      <c r="X1808" s="264"/>
      <c r="Y1808" s="264"/>
      <c r="Z1808" s="264"/>
      <c r="AA1808" s="264"/>
      <c r="AB1808" s="264"/>
      <c r="AC1808" s="264"/>
      <c r="AD1808" s="264"/>
      <c r="AE1808" s="264"/>
      <c r="AF1808" s="264"/>
      <c r="AG1808" s="264"/>
      <c r="AH1808" s="264"/>
      <c r="AI1808" s="264"/>
      <c r="AJ1808" s="264"/>
      <c r="AK1808" s="264"/>
      <c r="AL1808" s="264"/>
      <c r="AM1808" s="264"/>
      <c r="AN1808" s="264"/>
      <c r="AO1808" s="264"/>
      <c r="AP1808" s="264"/>
      <c r="AQ1808" s="264"/>
      <c r="AR1808" s="264"/>
      <c r="AS1808" s="264"/>
      <c r="AT1808" s="264"/>
      <c r="AU1808" s="78"/>
    </row>
    <row r="1809" spans="1:118" s="18" customFormat="1" ht="15.75" x14ac:dyDescent="0.25">
      <c r="A1809" s="17"/>
      <c r="B1809" s="10"/>
      <c r="C1809" s="17"/>
      <c r="D1809" s="17"/>
      <c r="E1809" s="62" t="s">
        <v>16</v>
      </c>
      <c r="F1809" s="986">
        <f>G1809*100/80</f>
        <v>5</v>
      </c>
      <c r="G1809" s="731">
        <v>4</v>
      </c>
      <c r="H1809" s="19">
        <f t="shared" si="708"/>
        <v>3.2000000000000001E-2</v>
      </c>
      <c r="I1809" s="13">
        <f t="shared" si="709"/>
        <v>1.6E-2</v>
      </c>
      <c r="J1809" s="13">
        <f t="shared" si="710"/>
        <v>0.37200000000000005</v>
      </c>
      <c r="K1809" s="14">
        <f t="shared" si="711"/>
        <v>1.56</v>
      </c>
      <c r="L1809" s="1"/>
      <c r="M1809" s="15">
        <v>0.8</v>
      </c>
      <c r="N1809" s="15">
        <v>0.4</v>
      </c>
      <c r="O1809" s="691">
        <v>9.3000000000000007</v>
      </c>
      <c r="P1809" s="15">
        <v>39</v>
      </c>
      <c r="Q1809" s="264"/>
      <c r="R1809" s="264"/>
      <c r="S1809" s="264"/>
      <c r="T1809" s="264"/>
      <c r="U1809" s="264"/>
      <c r="V1809" s="264"/>
      <c r="W1809" s="264"/>
      <c r="X1809" s="264"/>
      <c r="Y1809" s="264"/>
      <c r="Z1809" s="264"/>
      <c r="AA1809" s="264"/>
      <c r="AB1809" s="264"/>
      <c r="AC1809" s="264"/>
      <c r="AD1809" s="264"/>
      <c r="AE1809" s="264"/>
      <c r="AF1809" s="264"/>
      <c r="AG1809" s="264"/>
      <c r="AH1809" s="264"/>
      <c r="AI1809" s="264"/>
      <c r="AJ1809" s="264"/>
      <c r="AK1809" s="264"/>
      <c r="AL1809" s="264"/>
      <c r="AM1809" s="264"/>
      <c r="AN1809" s="264"/>
      <c r="AO1809" s="264"/>
      <c r="AP1809" s="264"/>
      <c r="AQ1809" s="264"/>
      <c r="AR1809" s="264"/>
      <c r="AS1809" s="264"/>
      <c r="AT1809" s="264"/>
      <c r="AU1809" s="78"/>
    </row>
    <row r="1810" spans="1:118" s="18" customFormat="1" ht="15.75" x14ac:dyDescent="0.25">
      <c r="A1810" s="17"/>
      <c r="B1810" s="10"/>
      <c r="C1810" s="17"/>
      <c r="D1810" s="17"/>
      <c r="E1810" s="62" t="s">
        <v>74</v>
      </c>
      <c r="F1810" s="990">
        <f>G1810*100/85</f>
        <v>20</v>
      </c>
      <c r="G1810" s="731">
        <v>17</v>
      </c>
      <c r="H1810" s="19">
        <f t="shared" si="708"/>
        <v>0.27200000000000002</v>
      </c>
      <c r="I1810" s="13">
        <f t="shared" si="709"/>
        <v>5.0999999999999997E-2</v>
      </c>
      <c r="J1810" s="13">
        <f t="shared" si="710"/>
        <v>1.7</v>
      </c>
      <c r="K1810" s="13">
        <f t="shared" si="711"/>
        <v>7.82</v>
      </c>
      <c r="L1810" s="1"/>
      <c r="M1810" s="15">
        <v>1.6</v>
      </c>
      <c r="N1810" s="15">
        <v>0.3</v>
      </c>
      <c r="O1810" s="691">
        <v>10</v>
      </c>
      <c r="P1810" s="15">
        <v>46</v>
      </c>
      <c r="Q1810" s="264"/>
      <c r="R1810" s="264"/>
      <c r="S1810" s="264"/>
      <c r="T1810" s="264"/>
      <c r="U1810" s="264"/>
      <c r="V1810" s="264"/>
      <c r="W1810" s="264"/>
      <c r="X1810" s="264"/>
      <c r="Y1810" s="264"/>
      <c r="Z1810" s="264"/>
      <c r="AA1810" s="264"/>
      <c r="AB1810" s="264"/>
      <c r="AC1810" s="264"/>
      <c r="AD1810" s="264"/>
      <c r="AE1810" s="264"/>
      <c r="AF1810" s="264"/>
      <c r="AG1810" s="264"/>
      <c r="AH1810" s="264"/>
      <c r="AI1810" s="264"/>
      <c r="AJ1810" s="264"/>
      <c r="AK1810" s="264"/>
      <c r="AL1810" s="264"/>
      <c r="AM1810" s="264"/>
      <c r="AN1810" s="264"/>
      <c r="AO1810" s="264"/>
      <c r="AP1810" s="264"/>
      <c r="AQ1810" s="264"/>
      <c r="AR1810" s="264"/>
      <c r="AS1810" s="264"/>
      <c r="AT1810" s="264"/>
      <c r="AU1810" s="78"/>
    </row>
    <row r="1811" spans="1:118" s="18" customFormat="1" ht="15.75" x14ac:dyDescent="0.25">
      <c r="A1811" s="17"/>
      <c r="B1811" s="10"/>
      <c r="C1811" s="17"/>
      <c r="D1811" s="17"/>
      <c r="E1811" s="62" t="s">
        <v>75</v>
      </c>
      <c r="F1811" s="996">
        <f>G1811*100/85</f>
        <v>0.94117647058823528</v>
      </c>
      <c r="G1811" s="731">
        <v>0.8</v>
      </c>
      <c r="H1811" s="19">
        <f t="shared" si="708"/>
        <v>5.1200000000000009E-2</v>
      </c>
      <c r="I1811" s="13">
        <f t="shared" si="709"/>
        <v>4.0000000000000001E-3</v>
      </c>
      <c r="J1811" s="13">
        <f t="shared" si="710"/>
        <v>0.26480000000000004</v>
      </c>
      <c r="K1811" s="14">
        <f t="shared" si="711"/>
        <v>1.28</v>
      </c>
      <c r="L1811" s="1"/>
      <c r="M1811" s="15">
        <v>6.4</v>
      </c>
      <c r="N1811" s="15">
        <v>0.5</v>
      </c>
      <c r="O1811" s="691">
        <v>33.1</v>
      </c>
      <c r="P1811" s="15">
        <v>160</v>
      </c>
      <c r="Q1811" s="264"/>
      <c r="R1811" s="264"/>
      <c r="S1811" s="264"/>
      <c r="T1811" s="264"/>
      <c r="U1811" s="264"/>
      <c r="V1811" s="264"/>
      <c r="W1811" s="264"/>
      <c r="X1811" s="264"/>
      <c r="Y1811" s="264"/>
      <c r="Z1811" s="264"/>
      <c r="AA1811" s="264"/>
      <c r="AB1811" s="264"/>
      <c r="AC1811" s="264"/>
      <c r="AD1811" s="264"/>
      <c r="AE1811" s="264"/>
      <c r="AF1811" s="264"/>
      <c r="AG1811" s="264"/>
      <c r="AH1811" s="264"/>
      <c r="AI1811" s="264"/>
      <c r="AJ1811" s="264"/>
      <c r="AK1811" s="264"/>
      <c r="AL1811" s="264"/>
      <c r="AM1811" s="264"/>
      <c r="AN1811" s="264"/>
      <c r="AO1811" s="264"/>
      <c r="AP1811" s="264"/>
      <c r="AQ1811" s="264"/>
      <c r="AR1811" s="264"/>
      <c r="AS1811" s="264"/>
      <c r="AT1811" s="264"/>
      <c r="AU1811" s="78"/>
    </row>
    <row r="1812" spans="1:118" s="18" customFormat="1" ht="15.75" x14ac:dyDescent="0.25">
      <c r="A1812" s="17"/>
      <c r="B1812" s="10"/>
      <c r="C1812" s="17"/>
      <c r="D1812" s="17"/>
      <c r="E1812" s="62" t="s">
        <v>73</v>
      </c>
      <c r="F1812" s="733"/>
      <c r="G1812" s="731">
        <v>1</v>
      </c>
      <c r="H1812" s="19">
        <f t="shared" si="708"/>
        <v>0</v>
      </c>
      <c r="I1812" s="13">
        <f t="shared" si="709"/>
        <v>1</v>
      </c>
      <c r="J1812" s="13">
        <f t="shared" si="710"/>
        <v>0</v>
      </c>
      <c r="K1812" s="14">
        <f t="shared" si="711"/>
        <v>8.84</v>
      </c>
      <c r="L1812" s="1"/>
      <c r="M1812" s="15">
        <v>0</v>
      </c>
      <c r="N1812" s="15">
        <v>100</v>
      </c>
      <c r="O1812" s="691">
        <v>0</v>
      </c>
      <c r="P1812" s="15">
        <v>884</v>
      </c>
      <c r="Q1812" s="264"/>
      <c r="R1812" s="264"/>
      <c r="S1812" s="264"/>
      <c r="T1812" s="264"/>
      <c r="U1812" s="264"/>
      <c r="V1812" s="264"/>
      <c r="W1812" s="264"/>
      <c r="X1812" s="264"/>
      <c r="Y1812" s="264"/>
      <c r="Z1812" s="264"/>
      <c r="AA1812" s="264"/>
      <c r="AB1812" s="264"/>
      <c r="AC1812" s="264"/>
      <c r="AD1812" s="264"/>
      <c r="AE1812" s="264"/>
      <c r="AF1812" s="264"/>
      <c r="AG1812" s="264"/>
      <c r="AH1812" s="264"/>
      <c r="AI1812" s="264"/>
      <c r="AJ1812" s="264"/>
      <c r="AK1812" s="264"/>
      <c r="AL1812" s="264"/>
      <c r="AM1812" s="264"/>
      <c r="AN1812" s="264"/>
      <c r="AO1812" s="264"/>
      <c r="AP1812" s="264"/>
      <c r="AQ1812" s="264"/>
      <c r="AR1812" s="264"/>
      <c r="AS1812" s="264"/>
      <c r="AT1812" s="264"/>
      <c r="AU1812" s="78"/>
    </row>
    <row r="1813" spans="1:118" s="18" customFormat="1" ht="15.75" x14ac:dyDescent="0.25">
      <c r="A1813" s="17"/>
      <c r="B1813" s="10"/>
      <c r="C1813" s="17"/>
      <c r="D1813" s="17"/>
      <c r="E1813" s="62" t="s">
        <v>157</v>
      </c>
      <c r="F1813" s="735">
        <f>G1813*100/70</f>
        <v>24.285714285714285</v>
      </c>
      <c r="G1813" s="731">
        <v>17</v>
      </c>
      <c r="H1813" s="19">
        <f t="shared" si="708"/>
        <v>0.30599999999999999</v>
      </c>
      <c r="I1813" s="13">
        <f t="shared" si="709"/>
        <v>5.0999999999999997E-2</v>
      </c>
      <c r="J1813" s="13">
        <f t="shared" si="710"/>
        <v>1.3939999999999997</v>
      </c>
      <c r="K1813" s="14">
        <f t="shared" si="711"/>
        <v>5.95</v>
      </c>
      <c r="L1813" s="1"/>
      <c r="M1813" s="15">
        <v>1.8</v>
      </c>
      <c r="N1813" s="15">
        <v>0.3</v>
      </c>
      <c r="O1813" s="691">
        <v>8.1999999999999993</v>
      </c>
      <c r="P1813" s="20">
        <v>35</v>
      </c>
      <c r="Q1813" s="264"/>
      <c r="R1813" s="264"/>
      <c r="S1813" s="264"/>
      <c r="T1813" s="264"/>
      <c r="U1813" s="264"/>
      <c r="V1813" s="264"/>
      <c r="W1813" s="264"/>
      <c r="X1813" s="264"/>
      <c r="Y1813" s="264"/>
      <c r="Z1813" s="264"/>
      <c r="AA1813" s="264"/>
      <c r="AB1813" s="264"/>
      <c r="AC1813" s="264"/>
      <c r="AD1813" s="264"/>
      <c r="AE1813" s="264"/>
      <c r="AF1813" s="264"/>
      <c r="AG1813" s="264"/>
      <c r="AH1813" s="264"/>
      <c r="AI1813" s="264"/>
      <c r="AJ1813" s="264"/>
      <c r="AK1813" s="264"/>
      <c r="AL1813" s="264"/>
      <c r="AM1813" s="264"/>
      <c r="AN1813" s="264"/>
      <c r="AO1813" s="264"/>
      <c r="AP1813" s="264"/>
      <c r="AQ1813" s="264"/>
      <c r="AR1813" s="264"/>
      <c r="AS1813" s="264"/>
      <c r="AT1813" s="264"/>
      <c r="AU1813" s="78"/>
    </row>
    <row r="1814" spans="1:118" s="18" customFormat="1" ht="15.75" x14ac:dyDescent="0.25">
      <c r="A1814" s="17"/>
      <c r="B1814" s="10"/>
      <c r="C1814" s="17"/>
      <c r="D1814" s="17"/>
      <c r="E1814" s="62" t="s">
        <v>18</v>
      </c>
      <c r="F1814" s="733"/>
      <c r="G1814" s="731">
        <v>125</v>
      </c>
      <c r="H1814" s="19">
        <f t="shared" si="708"/>
        <v>0</v>
      </c>
      <c r="I1814" s="13">
        <f t="shared" si="709"/>
        <v>0</v>
      </c>
      <c r="J1814" s="13">
        <f t="shared" si="710"/>
        <v>0</v>
      </c>
      <c r="K1814" s="14">
        <f t="shared" si="711"/>
        <v>0</v>
      </c>
      <c r="L1814" s="1"/>
      <c r="M1814" s="15"/>
      <c r="N1814" s="15"/>
      <c r="O1814" s="691"/>
      <c r="P1814" s="15"/>
      <c r="Q1814" s="264"/>
      <c r="R1814" s="264"/>
      <c r="S1814" s="264"/>
      <c r="T1814" s="264"/>
      <c r="U1814" s="264"/>
      <c r="V1814" s="264"/>
      <c r="W1814" s="264"/>
      <c r="X1814" s="264"/>
      <c r="Y1814" s="264"/>
      <c r="Z1814" s="264"/>
      <c r="AA1814" s="264"/>
      <c r="AB1814" s="264"/>
      <c r="AC1814" s="264"/>
      <c r="AD1814" s="264"/>
      <c r="AE1814" s="264"/>
      <c r="AF1814" s="264"/>
      <c r="AG1814" s="264"/>
      <c r="AH1814" s="264"/>
      <c r="AI1814" s="264"/>
      <c r="AJ1814" s="264"/>
      <c r="AK1814" s="264"/>
      <c r="AL1814" s="264"/>
      <c r="AM1814" s="264"/>
      <c r="AN1814" s="264"/>
      <c r="AO1814" s="264"/>
      <c r="AP1814" s="264"/>
      <c r="AQ1814" s="264"/>
      <c r="AR1814" s="264"/>
      <c r="AS1814" s="264"/>
      <c r="AT1814" s="264"/>
      <c r="AU1814" s="78"/>
    </row>
    <row r="1815" spans="1:118" s="18" customFormat="1" ht="15.75" x14ac:dyDescent="0.25">
      <c r="A1815" s="17"/>
      <c r="B1815" s="10"/>
      <c r="C1815" s="17"/>
      <c r="D1815" s="17"/>
      <c r="E1815" s="62" t="s">
        <v>80</v>
      </c>
      <c r="F1815" s="730"/>
      <c r="G1815" s="731">
        <v>0.4</v>
      </c>
      <c r="H1815" s="19">
        <f t="shared" si="708"/>
        <v>0</v>
      </c>
      <c r="I1815" s="13">
        <f t="shared" si="709"/>
        <v>0</v>
      </c>
      <c r="J1815" s="13">
        <f t="shared" si="710"/>
        <v>0</v>
      </c>
      <c r="K1815" s="14">
        <f t="shared" si="711"/>
        <v>0</v>
      </c>
      <c r="L1815" s="1"/>
      <c r="M1815" s="15"/>
      <c r="N1815" s="15"/>
      <c r="O1815" s="691"/>
      <c r="P1815" s="15"/>
      <c r="Q1815" s="264"/>
      <c r="R1815" s="264"/>
      <c r="S1815" s="264"/>
      <c r="T1815" s="264"/>
      <c r="U1815" s="264"/>
      <c r="V1815" s="264"/>
      <c r="W1815" s="264"/>
      <c r="X1815" s="264"/>
      <c r="Y1815" s="264"/>
      <c r="Z1815" s="264"/>
      <c r="AA1815" s="264"/>
      <c r="AB1815" s="264"/>
      <c r="AC1815" s="264"/>
      <c r="AD1815" s="264"/>
      <c r="AE1815" s="264"/>
      <c r="AF1815" s="264"/>
      <c r="AG1815" s="264"/>
      <c r="AH1815" s="264"/>
      <c r="AI1815" s="264"/>
      <c r="AJ1815" s="264"/>
      <c r="AK1815" s="264"/>
      <c r="AL1815" s="264"/>
      <c r="AM1815" s="264"/>
      <c r="AN1815" s="264"/>
      <c r="AO1815" s="264"/>
      <c r="AP1815" s="264"/>
      <c r="AQ1815" s="264"/>
      <c r="AR1815" s="264"/>
      <c r="AS1815" s="264"/>
      <c r="AT1815" s="264"/>
      <c r="AU1815" s="78"/>
    </row>
    <row r="1816" spans="1:118" s="18" customFormat="1" ht="15.75" x14ac:dyDescent="0.25">
      <c r="B1816" s="10"/>
      <c r="C1816" s="17"/>
      <c r="D1816" s="12"/>
      <c r="E1816" s="62" t="s">
        <v>15</v>
      </c>
      <c r="F1816" s="733"/>
      <c r="G1816" s="731">
        <v>8</v>
      </c>
      <c r="H1816" s="19">
        <f t="shared" si="708"/>
        <v>0.73599999999999999</v>
      </c>
      <c r="I1816" s="13">
        <f t="shared" si="709"/>
        <v>9.6000000000000002E-2</v>
      </c>
      <c r="J1816" s="13">
        <f t="shared" si="710"/>
        <v>6.2160000000000002</v>
      </c>
      <c r="K1816" s="14">
        <f t="shared" si="711"/>
        <v>28.64</v>
      </c>
      <c r="L1816" s="1"/>
      <c r="M1816" s="15">
        <v>9.1999999999999993</v>
      </c>
      <c r="N1816" s="15">
        <v>1.2</v>
      </c>
      <c r="O1816" s="691">
        <v>77.7</v>
      </c>
      <c r="P1816" s="20">
        <v>358</v>
      </c>
      <c r="Q1816" s="264"/>
      <c r="R1816" s="264"/>
      <c r="S1816" s="264"/>
      <c r="T1816" s="264"/>
      <c r="U1816" s="264"/>
      <c r="V1816" s="264"/>
      <c r="W1816" s="264"/>
      <c r="X1816" s="264"/>
      <c r="Y1816" s="264"/>
      <c r="Z1816" s="264"/>
      <c r="AA1816" s="264"/>
      <c r="AB1816" s="264"/>
      <c r="AC1816" s="264"/>
      <c r="AD1816" s="264"/>
      <c r="AE1816" s="264"/>
      <c r="AF1816" s="264"/>
      <c r="AG1816" s="264"/>
      <c r="AH1816" s="264"/>
      <c r="AI1816" s="264"/>
      <c r="AJ1816" s="264"/>
      <c r="AK1816" s="264"/>
      <c r="AL1816" s="264"/>
      <c r="AM1816" s="264"/>
      <c r="AN1816" s="264"/>
      <c r="AO1816" s="264"/>
      <c r="AP1816" s="264"/>
      <c r="AQ1816" s="264"/>
      <c r="AR1816" s="264"/>
      <c r="AS1816" s="264"/>
      <c r="AT1816" s="264"/>
      <c r="AU1816" s="78"/>
    </row>
    <row r="1817" spans="1:118" s="18" customFormat="1" ht="15.75" x14ac:dyDescent="0.25">
      <c r="A1817" s="17"/>
      <c r="B1817" s="10"/>
      <c r="C1817" s="17"/>
      <c r="D1817" s="17"/>
      <c r="E1817" s="62" t="s">
        <v>90</v>
      </c>
      <c r="F1817" s="730"/>
      <c r="G1817" s="731">
        <v>8</v>
      </c>
      <c r="H1817" s="19">
        <f t="shared" si="708"/>
        <v>0.2</v>
      </c>
      <c r="I1817" s="13">
        <f t="shared" si="709"/>
        <v>2.8</v>
      </c>
      <c r="J1817" s="13">
        <f t="shared" si="710"/>
        <v>0.24</v>
      </c>
      <c r="K1817" s="14">
        <f t="shared" si="711"/>
        <v>26.96</v>
      </c>
      <c r="L1817" s="1"/>
      <c r="M1817" s="15">
        <v>2.5</v>
      </c>
      <c r="N1817" s="15">
        <v>35</v>
      </c>
      <c r="O1817" s="691">
        <v>3</v>
      </c>
      <c r="P1817" s="20">
        <v>337</v>
      </c>
      <c r="Q1817" s="264"/>
      <c r="R1817" s="264"/>
      <c r="S1817" s="264"/>
      <c r="T1817" s="264"/>
      <c r="U1817" s="264"/>
      <c r="V1817" s="264"/>
      <c r="W1817" s="264"/>
      <c r="X1817" s="264"/>
      <c r="Y1817" s="264"/>
      <c r="Z1817" s="264"/>
      <c r="AA1817" s="264"/>
      <c r="AB1817" s="264"/>
      <c r="AC1817" s="264"/>
      <c r="AD1817" s="264"/>
      <c r="AE1817" s="264"/>
      <c r="AF1817" s="264"/>
      <c r="AG1817" s="264"/>
      <c r="AH1817" s="264"/>
      <c r="AI1817" s="264"/>
      <c r="AJ1817" s="264"/>
      <c r="AK1817" s="264"/>
      <c r="AL1817" s="264"/>
      <c r="AM1817" s="264"/>
      <c r="AN1817" s="264"/>
      <c r="AO1817" s="264"/>
      <c r="AP1817" s="264"/>
      <c r="AQ1817" s="264"/>
      <c r="AR1817" s="264"/>
      <c r="AS1817" s="264"/>
      <c r="AT1817" s="264"/>
      <c r="AU1817" s="78"/>
    </row>
    <row r="1818" spans="1:118" s="152" customFormat="1" ht="15.75" x14ac:dyDescent="0.25">
      <c r="A1818" s="17"/>
      <c r="B1818" s="10"/>
      <c r="C1818" s="17"/>
      <c r="D1818" s="17"/>
      <c r="E1818" s="62" t="s">
        <v>602</v>
      </c>
      <c r="F1818" s="730"/>
      <c r="G1818" s="731">
        <v>3</v>
      </c>
      <c r="H1818" s="19">
        <f t="shared" si="708"/>
        <v>0.59699999999999998</v>
      </c>
      <c r="I1818" s="13">
        <f t="shared" si="709"/>
        <v>1.6919999999999999</v>
      </c>
      <c r="J1818" s="13">
        <f t="shared" si="710"/>
        <v>0.51300000000000001</v>
      </c>
      <c r="K1818" s="14">
        <f t="shared" si="711"/>
        <v>19.29</v>
      </c>
      <c r="L1818" s="1"/>
      <c r="M1818" s="15">
        <v>19.899999999999999</v>
      </c>
      <c r="N1818" s="15">
        <v>56.4</v>
      </c>
      <c r="O1818" s="691">
        <v>17.100000000000001</v>
      </c>
      <c r="P1818" s="20">
        <v>643</v>
      </c>
      <c r="Q1818" s="385"/>
      <c r="R1818" s="385"/>
      <c r="S1818" s="385"/>
      <c r="T1818" s="385"/>
      <c r="U1818" s="385"/>
      <c r="V1818" s="385"/>
      <c r="W1818" s="385"/>
      <c r="X1818" s="385"/>
      <c r="Y1818" s="385"/>
      <c r="Z1818" s="385"/>
      <c r="AA1818" s="385"/>
      <c r="AB1818" s="385"/>
      <c r="AC1818" s="385"/>
      <c r="AD1818" s="385"/>
      <c r="AE1818" s="385"/>
      <c r="AF1818" s="385"/>
      <c r="AG1818" s="385"/>
      <c r="AH1818" s="385"/>
      <c r="AI1818" s="385"/>
      <c r="AJ1818" s="385"/>
      <c r="AK1818" s="385"/>
      <c r="AL1818" s="385"/>
      <c r="AM1818" s="385"/>
      <c r="AN1818" s="385"/>
      <c r="AO1818" s="385"/>
      <c r="AP1818" s="385"/>
      <c r="AQ1818" s="385"/>
      <c r="AR1818" s="385"/>
      <c r="AS1818" s="385"/>
      <c r="AT1818" s="385"/>
      <c r="AU1818" s="813"/>
    </row>
    <row r="1819" spans="1:118" s="152" customFormat="1" ht="15.75" x14ac:dyDescent="0.25">
      <c r="A1819" s="17"/>
      <c r="B1819" s="10"/>
      <c r="C1819" s="17"/>
      <c r="D1819" s="17"/>
      <c r="E1819" s="197" t="s">
        <v>482</v>
      </c>
      <c r="F1819" s="730"/>
      <c r="G1819" s="736">
        <v>5</v>
      </c>
      <c r="H1819" s="19">
        <f t="shared" si="708"/>
        <v>1.21</v>
      </c>
      <c r="I1819" s="13">
        <f t="shared" si="709"/>
        <v>1.2250000000000001</v>
      </c>
      <c r="J1819" s="13">
        <f t="shared" si="710"/>
        <v>0.03</v>
      </c>
      <c r="K1819" s="14">
        <f t="shared" si="711"/>
        <v>15.85</v>
      </c>
      <c r="L1819" s="1"/>
      <c r="M1819" s="15">
        <v>24.2</v>
      </c>
      <c r="N1819" s="15">
        <v>24.5</v>
      </c>
      <c r="O1819" s="691">
        <v>0.6</v>
      </c>
      <c r="P1819" s="20">
        <v>317</v>
      </c>
      <c r="Q1819" s="385"/>
      <c r="R1819" s="385"/>
      <c r="S1819" s="385"/>
      <c r="T1819" s="385"/>
      <c r="U1819" s="385"/>
      <c r="V1819" s="385"/>
      <c r="W1819" s="385"/>
      <c r="X1819" s="385"/>
      <c r="Y1819" s="385"/>
      <c r="Z1819" s="385"/>
      <c r="AA1819" s="385"/>
      <c r="AB1819" s="385"/>
      <c r="AC1819" s="385"/>
      <c r="AD1819" s="385"/>
      <c r="AE1819" s="385"/>
      <c r="AF1819" s="385"/>
      <c r="AG1819" s="385"/>
      <c r="AH1819" s="385"/>
      <c r="AI1819" s="385"/>
      <c r="AJ1819" s="385"/>
      <c r="AK1819" s="385"/>
      <c r="AL1819" s="385"/>
      <c r="AM1819" s="385"/>
      <c r="AN1819" s="385"/>
      <c r="AO1819" s="385"/>
      <c r="AP1819" s="385"/>
      <c r="AQ1819" s="385"/>
      <c r="AR1819" s="385"/>
      <c r="AS1819" s="385"/>
      <c r="AT1819" s="385"/>
      <c r="AU1819" s="813"/>
    </row>
    <row r="1820" spans="1:118" s="50" customFormat="1" x14ac:dyDescent="0.25">
      <c r="A1820" s="51"/>
      <c r="B1820" s="135"/>
      <c r="C1820" s="51"/>
      <c r="D1820" s="51"/>
      <c r="E1820" s="64" t="s">
        <v>21</v>
      </c>
      <c r="F1820" s="985"/>
      <c r="G1820" s="985"/>
      <c r="H1820" s="186">
        <f t="shared" ref="H1820:K1820" si="712">SUM(H1808:H1817)</f>
        <v>3.2051999999999996</v>
      </c>
      <c r="I1820" s="186">
        <f t="shared" si="712"/>
        <v>4.2859999999999996</v>
      </c>
      <c r="J1820" s="186">
        <f t="shared" si="712"/>
        <v>13.335800000000001</v>
      </c>
      <c r="K1820" s="22">
        <f t="shared" si="712"/>
        <v>99.81</v>
      </c>
      <c r="L1820" s="1"/>
      <c r="M1820" s="83"/>
      <c r="N1820" s="83"/>
      <c r="O1820" s="692"/>
      <c r="P1820" s="83"/>
      <c r="Q1820" s="264"/>
      <c r="R1820" s="264"/>
      <c r="S1820" s="264"/>
      <c r="T1820" s="264"/>
      <c r="U1820" s="264"/>
      <c r="V1820" s="264"/>
      <c r="W1820" s="264"/>
      <c r="X1820" s="264"/>
      <c r="Y1820" s="264"/>
      <c r="Z1820" s="264"/>
      <c r="AA1820" s="264"/>
      <c r="AB1820" s="264"/>
      <c r="AC1820" s="264"/>
      <c r="AD1820" s="264"/>
      <c r="AE1820" s="264"/>
      <c r="AF1820" s="264"/>
      <c r="AG1820" s="264"/>
      <c r="AH1820" s="264"/>
      <c r="AI1820" s="264"/>
      <c r="AJ1820" s="264"/>
      <c r="AK1820" s="264"/>
      <c r="AL1820" s="264"/>
      <c r="AM1820" s="264"/>
      <c r="AN1820" s="264"/>
      <c r="AO1820" s="264"/>
      <c r="AP1820" s="264"/>
      <c r="AQ1820" s="264"/>
      <c r="AR1820" s="264"/>
      <c r="AS1820" s="264"/>
      <c r="AT1820" s="264"/>
      <c r="AU1820" s="159"/>
    </row>
    <row r="1821" spans="1:118" s="18" customFormat="1" ht="30" x14ac:dyDescent="0.25">
      <c r="B1821" s="112" t="s">
        <v>869</v>
      </c>
      <c r="C1821" s="296" t="s">
        <v>865</v>
      </c>
      <c r="D1821" s="237">
        <v>85</v>
      </c>
      <c r="E1821" s="113" t="s">
        <v>866</v>
      </c>
      <c r="F1821" s="1051">
        <f>G1821*100/95</f>
        <v>38.210526315789465</v>
      </c>
      <c r="G1821" s="731">
        <v>36.299999999999997</v>
      </c>
      <c r="H1821" s="19">
        <f t="shared" ref="H1821:H1833" si="713">G1821*M1821/100</f>
        <v>7.3689</v>
      </c>
      <c r="I1821" s="13">
        <f t="shared" ref="I1821:I1833" si="714">G1821*N1821/100</f>
        <v>0.98010000000000008</v>
      </c>
      <c r="J1821" s="13">
        <f t="shared" ref="J1821:J1833" si="715">G1821*O1821/100</f>
        <v>0</v>
      </c>
      <c r="K1821" s="14">
        <f t="shared" ref="K1821:K1833" si="716">G1821*P1821/100</f>
        <v>38.477999999999994</v>
      </c>
      <c r="L1821" s="1"/>
      <c r="M1821" s="15">
        <v>20.3</v>
      </c>
      <c r="N1821" s="15">
        <v>2.7</v>
      </c>
      <c r="O1821" s="691">
        <v>0</v>
      </c>
      <c r="P1821" s="20">
        <v>106</v>
      </c>
      <c r="Q1821" s="264"/>
      <c r="R1821" s="264"/>
      <c r="S1821" s="264"/>
      <c r="T1821" s="264"/>
      <c r="U1821" s="264"/>
      <c r="V1821" s="264"/>
      <c r="W1821" s="264"/>
      <c r="X1821" s="264"/>
      <c r="Y1821" s="264"/>
      <c r="Z1821" s="264"/>
      <c r="AA1821" s="264"/>
      <c r="AB1821" s="264"/>
      <c r="AC1821" s="264"/>
      <c r="AD1821" s="264"/>
      <c r="AE1821" s="264"/>
      <c r="AF1821" s="264"/>
      <c r="AG1821" s="264"/>
      <c r="AH1821" s="264"/>
      <c r="AI1821" s="264"/>
      <c r="AJ1821" s="264"/>
      <c r="AK1821" s="264"/>
      <c r="AL1821" s="264"/>
      <c r="AM1821" s="264"/>
      <c r="AN1821" s="264"/>
      <c r="AO1821" s="264"/>
      <c r="AP1821" s="264"/>
      <c r="AQ1821" s="264"/>
      <c r="AR1821" s="264"/>
      <c r="AS1821" s="264"/>
      <c r="AT1821" s="264"/>
      <c r="AU1821" s="114"/>
      <c r="AV1821" s="96"/>
      <c r="AW1821" s="96"/>
      <c r="AX1821" s="96"/>
      <c r="AY1821" s="96"/>
      <c r="AZ1821" s="96"/>
      <c r="BA1821" s="96"/>
      <c r="BB1821" s="96"/>
      <c r="BC1821" s="96"/>
      <c r="BD1821" s="96"/>
      <c r="BE1821" s="96"/>
      <c r="BF1821" s="96"/>
      <c r="BG1821" s="96"/>
      <c r="BH1821" s="96"/>
      <c r="BI1821" s="96"/>
      <c r="BJ1821" s="96"/>
      <c r="BK1821" s="96"/>
      <c r="BL1821" s="96"/>
      <c r="BM1821" s="96"/>
      <c r="BN1821" s="96"/>
      <c r="BO1821" s="96"/>
      <c r="BP1821" s="96"/>
      <c r="BQ1821" s="96"/>
      <c r="BR1821" s="96"/>
      <c r="BS1821" s="96"/>
      <c r="BT1821" s="96"/>
      <c r="BU1821" s="96"/>
      <c r="BV1821" s="96"/>
      <c r="BW1821" s="96"/>
      <c r="BX1821" s="96"/>
      <c r="BY1821" s="96"/>
      <c r="BZ1821" s="96"/>
      <c r="CA1821" s="96"/>
      <c r="CB1821" s="96"/>
      <c r="CC1821" s="96"/>
      <c r="CD1821" s="96"/>
      <c r="CE1821" s="96"/>
      <c r="CF1821" s="96"/>
      <c r="CG1821" s="96"/>
      <c r="CH1821" s="96"/>
      <c r="CI1821" s="96"/>
      <c r="CJ1821" s="96"/>
      <c r="CK1821" s="96"/>
      <c r="CL1821" s="96"/>
      <c r="CM1821" s="96"/>
      <c r="CN1821" s="96"/>
      <c r="CO1821" s="96"/>
      <c r="CP1821" s="96"/>
      <c r="CQ1821" s="96"/>
      <c r="CR1821" s="96"/>
      <c r="CS1821" s="96"/>
      <c r="CT1821" s="96"/>
      <c r="CU1821" s="96"/>
      <c r="CV1821" s="96"/>
      <c r="CW1821" s="96"/>
      <c r="CX1821" s="96"/>
      <c r="CY1821" s="96"/>
      <c r="CZ1821" s="96"/>
      <c r="DA1821" s="96"/>
      <c r="DB1821" s="96"/>
      <c r="DC1821" s="96"/>
      <c r="DD1821" s="96"/>
      <c r="DE1821" s="96"/>
      <c r="DF1821" s="96"/>
      <c r="DG1821" s="96"/>
      <c r="DH1821" s="96"/>
      <c r="DI1821" s="96"/>
      <c r="DJ1821" s="96"/>
      <c r="DK1821" s="96"/>
      <c r="DL1821" s="96"/>
      <c r="DM1821" s="96"/>
      <c r="DN1821" s="96"/>
    </row>
    <row r="1822" spans="1:118" s="18" customFormat="1" ht="15.75" x14ac:dyDescent="0.25">
      <c r="B1822" s="10"/>
      <c r="C1822" s="48"/>
      <c r="D1822" s="66"/>
      <c r="E1822" s="116" t="s">
        <v>73</v>
      </c>
      <c r="F1822" s="1050"/>
      <c r="G1822" s="731">
        <v>2.1</v>
      </c>
      <c r="H1822" s="19">
        <f t="shared" si="713"/>
        <v>0</v>
      </c>
      <c r="I1822" s="13">
        <f t="shared" si="714"/>
        <v>2.1</v>
      </c>
      <c r="J1822" s="13">
        <f t="shared" si="715"/>
        <v>0</v>
      </c>
      <c r="K1822" s="13">
        <f t="shared" si="716"/>
        <v>18.564</v>
      </c>
      <c r="L1822" s="1"/>
      <c r="M1822" s="15">
        <v>0</v>
      </c>
      <c r="N1822" s="15">
        <v>100</v>
      </c>
      <c r="O1822" s="691">
        <v>0</v>
      </c>
      <c r="P1822" s="15">
        <v>884</v>
      </c>
      <c r="Q1822" s="264"/>
      <c r="R1822" s="264"/>
      <c r="S1822" s="264"/>
      <c r="T1822" s="264"/>
      <c r="U1822" s="264"/>
      <c r="V1822" s="264"/>
      <c r="W1822" s="264"/>
      <c r="X1822" s="264"/>
      <c r="Y1822" s="264"/>
      <c r="Z1822" s="264"/>
      <c r="AA1822" s="264"/>
      <c r="AB1822" s="264"/>
      <c r="AC1822" s="264"/>
      <c r="AD1822" s="264"/>
      <c r="AE1822" s="264"/>
      <c r="AF1822" s="264"/>
      <c r="AG1822" s="264"/>
      <c r="AH1822" s="264"/>
      <c r="AI1822" s="264"/>
      <c r="AJ1822" s="264"/>
      <c r="AK1822" s="264"/>
      <c r="AL1822" s="264"/>
      <c r="AM1822" s="264"/>
      <c r="AN1822" s="264"/>
      <c r="AO1822" s="264"/>
      <c r="AP1822" s="264"/>
      <c r="AQ1822" s="264"/>
      <c r="AR1822" s="264"/>
      <c r="AS1822" s="264"/>
      <c r="AT1822" s="264"/>
      <c r="AU1822" s="114"/>
      <c r="AV1822" s="96"/>
      <c r="AW1822" s="96"/>
      <c r="AX1822" s="96"/>
      <c r="AY1822" s="96"/>
      <c r="AZ1822" s="96"/>
      <c r="BA1822" s="96"/>
      <c r="BB1822" s="96"/>
      <c r="BC1822" s="96"/>
      <c r="BD1822" s="96"/>
      <c r="BE1822" s="96"/>
      <c r="BF1822" s="96"/>
      <c r="BG1822" s="96"/>
      <c r="BH1822" s="96"/>
      <c r="BI1822" s="96"/>
      <c r="BJ1822" s="96"/>
      <c r="BK1822" s="96"/>
      <c r="BL1822" s="96"/>
      <c r="BM1822" s="96"/>
      <c r="BN1822" s="96"/>
      <c r="BO1822" s="96"/>
      <c r="BP1822" s="96"/>
      <c r="BQ1822" s="96"/>
      <c r="BR1822" s="96"/>
      <c r="BS1822" s="96"/>
      <c r="BT1822" s="96"/>
      <c r="BU1822" s="96"/>
      <c r="BV1822" s="96"/>
      <c r="BW1822" s="96"/>
      <c r="BX1822" s="96"/>
      <c r="BY1822" s="96"/>
      <c r="BZ1822" s="96"/>
      <c r="CA1822" s="96"/>
      <c r="CB1822" s="96"/>
      <c r="CC1822" s="96"/>
      <c r="CD1822" s="96"/>
      <c r="CE1822" s="96"/>
      <c r="CF1822" s="96"/>
      <c r="CG1822" s="96"/>
      <c r="CH1822" s="96"/>
      <c r="CI1822" s="96"/>
      <c r="CJ1822" s="96"/>
      <c r="CK1822" s="96"/>
      <c r="CL1822" s="96"/>
      <c r="CM1822" s="96"/>
      <c r="CN1822" s="96"/>
      <c r="CO1822" s="96"/>
      <c r="CP1822" s="96"/>
      <c r="CQ1822" s="96"/>
      <c r="CR1822" s="96"/>
      <c r="CS1822" s="96"/>
      <c r="CT1822" s="96"/>
      <c r="CU1822" s="96"/>
      <c r="CV1822" s="96"/>
      <c r="CW1822" s="96"/>
      <c r="CX1822" s="96"/>
      <c r="CY1822" s="96"/>
      <c r="CZ1822" s="96"/>
      <c r="DA1822" s="96"/>
      <c r="DB1822" s="96"/>
      <c r="DC1822" s="96"/>
      <c r="DD1822" s="96"/>
      <c r="DE1822" s="96"/>
      <c r="DF1822" s="96"/>
      <c r="DG1822" s="96"/>
      <c r="DH1822" s="96"/>
      <c r="DI1822" s="96"/>
      <c r="DJ1822" s="96"/>
      <c r="DK1822" s="96"/>
      <c r="DL1822" s="96"/>
      <c r="DM1822" s="96"/>
      <c r="DN1822" s="96"/>
    </row>
    <row r="1823" spans="1:118" s="18" customFormat="1" ht="15.75" x14ac:dyDescent="0.25">
      <c r="B1823" s="10"/>
      <c r="C1823" s="17"/>
      <c r="D1823" s="12"/>
      <c r="E1823" s="116" t="s">
        <v>154</v>
      </c>
      <c r="F1823" s="1050"/>
      <c r="G1823" s="731">
        <v>3.6</v>
      </c>
      <c r="H1823" s="19">
        <f t="shared" si="713"/>
        <v>1.8000000000000002E-2</v>
      </c>
      <c r="I1823" s="13">
        <f t="shared" si="714"/>
        <v>2.97</v>
      </c>
      <c r="J1823" s="13">
        <f t="shared" si="715"/>
        <v>2.1600000000000001E-2</v>
      </c>
      <c r="K1823" s="14">
        <f t="shared" si="716"/>
        <v>26.423999999999999</v>
      </c>
      <c r="L1823" s="1"/>
      <c r="M1823" s="15">
        <v>0.5</v>
      </c>
      <c r="N1823" s="15">
        <v>82.5</v>
      </c>
      <c r="O1823" s="691">
        <v>0.6</v>
      </c>
      <c r="P1823" s="20">
        <v>734</v>
      </c>
      <c r="Q1823" s="264"/>
      <c r="R1823" s="264"/>
      <c r="S1823" s="264"/>
      <c r="T1823" s="264"/>
      <c r="U1823" s="264"/>
      <c r="V1823" s="264"/>
      <c r="W1823" s="264"/>
      <c r="X1823" s="264"/>
      <c r="Y1823" s="264"/>
      <c r="Z1823" s="264"/>
      <c r="AA1823" s="264"/>
      <c r="AB1823" s="264"/>
      <c r="AC1823" s="264"/>
      <c r="AD1823" s="264"/>
      <c r="AE1823" s="264"/>
      <c r="AF1823" s="264"/>
      <c r="AG1823" s="264"/>
      <c r="AH1823" s="264"/>
      <c r="AI1823" s="264"/>
      <c r="AJ1823" s="264"/>
      <c r="AK1823" s="264"/>
      <c r="AL1823" s="264"/>
      <c r="AM1823" s="264"/>
      <c r="AN1823" s="264"/>
      <c r="AO1823" s="264"/>
      <c r="AP1823" s="264"/>
      <c r="AQ1823" s="264"/>
      <c r="AR1823" s="264"/>
      <c r="AS1823" s="264"/>
      <c r="AT1823" s="264"/>
      <c r="AU1823" s="114"/>
      <c r="AV1823" s="96"/>
      <c r="AW1823" s="96"/>
      <c r="AX1823" s="96"/>
      <c r="AY1823" s="96"/>
      <c r="AZ1823" s="96"/>
      <c r="BA1823" s="96"/>
      <c r="BB1823" s="96"/>
      <c r="BC1823" s="96"/>
      <c r="BD1823" s="96"/>
      <c r="BE1823" s="96"/>
      <c r="BF1823" s="96"/>
      <c r="BG1823" s="96"/>
      <c r="BH1823" s="96"/>
      <c r="BI1823" s="96"/>
      <c r="BJ1823" s="96"/>
      <c r="BK1823" s="96"/>
      <c r="BL1823" s="96"/>
      <c r="BM1823" s="96"/>
      <c r="BN1823" s="96"/>
      <c r="BO1823" s="96"/>
      <c r="BP1823" s="96"/>
      <c r="BQ1823" s="96"/>
      <c r="BR1823" s="96"/>
      <c r="BS1823" s="96"/>
      <c r="BT1823" s="96"/>
      <c r="BU1823" s="96"/>
      <c r="BV1823" s="96"/>
      <c r="BW1823" s="96"/>
      <c r="BX1823" s="96"/>
      <c r="BY1823" s="96"/>
      <c r="BZ1823" s="96"/>
      <c r="CA1823" s="96"/>
      <c r="CB1823" s="96"/>
      <c r="CC1823" s="96"/>
      <c r="CD1823" s="96"/>
      <c r="CE1823" s="96"/>
      <c r="CF1823" s="96"/>
      <c r="CG1823" s="96"/>
      <c r="CH1823" s="96"/>
      <c r="CI1823" s="96"/>
      <c r="CJ1823" s="96"/>
      <c r="CK1823" s="96"/>
      <c r="CL1823" s="96"/>
      <c r="CM1823" s="96"/>
      <c r="CN1823" s="96"/>
      <c r="CO1823" s="96"/>
      <c r="CP1823" s="96"/>
      <c r="CQ1823" s="96"/>
      <c r="CR1823" s="96"/>
      <c r="CS1823" s="96"/>
      <c r="CT1823" s="96"/>
      <c r="CU1823" s="96"/>
      <c r="CV1823" s="96"/>
      <c r="CW1823" s="96"/>
      <c r="CX1823" s="96"/>
      <c r="CY1823" s="96"/>
      <c r="CZ1823" s="96"/>
      <c r="DA1823" s="96"/>
      <c r="DB1823" s="96"/>
      <c r="DC1823" s="96"/>
      <c r="DD1823" s="96"/>
      <c r="DE1823" s="96"/>
      <c r="DF1823" s="96"/>
      <c r="DG1823" s="96"/>
      <c r="DH1823" s="96"/>
      <c r="DI1823" s="96"/>
      <c r="DJ1823" s="96"/>
      <c r="DK1823" s="96"/>
      <c r="DL1823" s="96"/>
      <c r="DM1823" s="96"/>
      <c r="DN1823" s="96"/>
    </row>
    <row r="1824" spans="1:118" s="54" customFormat="1" ht="15.75" x14ac:dyDescent="0.25">
      <c r="A1824" s="18"/>
      <c r="B1824" s="10"/>
      <c r="C1824" s="17"/>
      <c r="D1824" s="12"/>
      <c r="E1824" s="116" t="s">
        <v>867</v>
      </c>
      <c r="F1824" s="1050"/>
      <c r="G1824" s="731">
        <v>15</v>
      </c>
      <c r="H1824" s="19">
        <f t="shared" si="713"/>
        <v>0.46500000000000002</v>
      </c>
      <c r="I1824" s="13">
        <f t="shared" si="714"/>
        <v>1.5</v>
      </c>
      <c r="J1824" s="13">
        <f t="shared" si="715"/>
        <v>0.61499999999999988</v>
      </c>
      <c r="K1824" s="14">
        <f t="shared" si="716"/>
        <v>18</v>
      </c>
      <c r="L1824" s="1"/>
      <c r="M1824" s="58">
        <v>3.1</v>
      </c>
      <c r="N1824" s="58">
        <v>10</v>
      </c>
      <c r="O1824" s="695">
        <v>4.0999999999999996</v>
      </c>
      <c r="P1824" s="15">
        <v>120</v>
      </c>
      <c r="Q1824" s="347"/>
      <c r="R1824" s="347"/>
      <c r="S1824" s="347"/>
      <c r="T1824" s="347"/>
      <c r="U1824" s="347"/>
      <c r="V1824" s="347"/>
      <c r="W1824" s="347"/>
      <c r="X1824" s="347"/>
      <c r="Y1824" s="347"/>
      <c r="Z1824" s="347"/>
      <c r="AA1824" s="347"/>
      <c r="AB1824" s="347"/>
      <c r="AC1824" s="347"/>
      <c r="AD1824" s="347"/>
      <c r="AE1824" s="347"/>
      <c r="AF1824" s="347"/>
      <c r="AG1824" s="347"/>
      <c r="AH1824" s="347"/>
      <c r="AI1824" s="347"/>
      <c r="AJ1824" s="347"/>
      <c r="AK1824" s="347"/>
      <c r="AL1824" s="347"/>
      <c r="AM1824" s="347"/>
      <c r="AN1824" s="347"/>
      <c r="AO1824" s="347"/>
      <c r="AP1824" s="347"/>
      <c r="AQ1824" s="347"/>
      <c r="AR1824" s="347"/>
      <c r="AS1824" s="347"/>
      <c r="AT1824" s="347"/>
      <c r="AU1824" s="183"/>
      <c r="AV1824" s="103"/>
      <c r="AW1824" s="103"/>
      <c r="AX1824" s="103"/>
      <c r="AY1824" s="103"/>
      <c r="AZ1824" s="103"/>
      <c r="BA1824" s="103"/>
      <c r="BB1824" s="103"/>
      <c r="BC1824" s="103"/>
      <c r="BD1824" s="103"/>
      <c r="BE1824" s="103"/>
      <c r="BF1824" s="103"/>
      <c r="BG1824" s="103"/>
      <c r="BH1824" s="103"/>
      <c r="BI1824" s="103"/>
      <c r="BJ1824" s="103"/>
      <c r="BK1824" s="103"/>
      <c r="BL1824" s="103"/>
      <c r="BM1824" s="103"/>
      <c r="BN1824" s="103"/>
      <c r="BO1824" s="103"/>
      <c r="BP1824" s="103"/>
      <c r="BQ1824" s="103"/>
      <c r="BR1824" s="103"/>
      <c r="BS1824" s="103"/>
      <c r="BT1824" s="103"/>
      <c r="BU1824" s="103"/>
      <c r="BV1824" s="103"/>
      <c r="BW1824" s="103"/>
      <c r="BX1824" s="103"/>
      <c r="BY1824" s="103"/>
      <c r="BZ1824" s="103"/>
      <c r="CA1824" s="103"/>
      <c r="CB1824" s="103"/>
      <c r="CC1824" s="103"/>
      <c r="CD1824" s="103"/>
      <c r="CE1824" s="103"/>
      <c r="CF1824" s="103"/>
      <c r="CG1824" s="103"/>
      <c r="CH1824" s="103"/>
      <c r="CI1824" s="103"/>
      <c r="CJ1824" s="103"/>
      <c r="CK1824" s="103"/>
      <c r="CL1824" s="103"/>
      <c r="CM1824" s="103"/>
      <c r="CN1824" s="103"/>
      <c r="CO1824" s="103"/>
      <c r="CP1824" s="103"/>
      <c r="CQ1824" s="103"/>
      <c r="CR1824" s="103"/>
      <c r="CS1824" s="103"/>
      <c r="CT1824" s="103"/>
      <c r="CU1824" s="103"/>
      <c r="CV1824" s="103"/>
      <c r="CW1824" s="103"/>
      <c r="CX1824" s="103"/>
      <c r="CY1824" s="103"/>
      <c r="CZ1824" s="103"/>
      <c r="DA1824" s="103"/>
      <c r="DB1824" s="103"/>
      <c r="DC1824" s="103"/>
      <c r="DD1824" s="103"/>
      <c r="DE1824" s="103"/>
      <c r="DF1824" s="103"/>
      <c r="DG1824" s="103"/>
      <c r="DH1824" s="103"/>
      <c r="DI1824" s="103"/>
      <c r="DJ1824" s="103"/>
      <c r="DK1824" s="103"/>
      <c r="DL1824" s="103"/>
      <c r="DM1824" s="103"/>
      <c r="DN1824" s="103"/>
    </row>
    <row r="1825" spans="1:118" s="18" customFormat="1" ht="15.75" x14ac:dyDescent="0.25">
      <c r="B1825" s="10"/>
      <c r="C1825" s="17"/>
      <c r="D1825" s="12"/>
      <c r="E1825" s="116" t="s">
        <v>39</v>
      </c>
      <c r="F1825" s="1050"/>
      <c r="G1825" s="731">
        <v>21</v>
      </c>
      <c r="H1825" s="19">
        <f t="shared" si="713"/>
        <v>0</v>
      </c>
      <c r="I1825" s="13">
        <f t="shared" si="714"/>
        <v>0</v>
      </c>
      <c r="J1825" s="13">
        <f t="shared" si="715"/>
        <v>0</v>
      </c>
      <c r="K1825" s="14">
        <f t="shared" si="716"/>
        <v>0</v>
      </c>
      <c r="L1825" s="1"/>
      <c r="M1825" s="15"/>
      <c r="N1825" s="15"/>
      <c r="O1825" s="691"/>
      <c r="P1825" s="15"/>
      <c r="Q1825" s="264"/>
      <c r="R1825" s="264"/>
      <c r="S1825" s="264"/>
      <c r="T1825" s="264"/>
      <c r="U1825" s="264"/>
      <c r="V1825" s="264"/>
      <c r="W1825" s="264"/>
      <c r="X1825" s="264"/>
      <c r="Y1825" s="264"/>
      <c r="Z1825" s="264"/>
      <c r="AA1825" s="264"/>
      <c r="AB1825" s="264"/>
      <c r="AC1825" s="264"/>
      <c r="AD1825" s="264"/>
      <c r="AE1825" s="264"/>
      <c r="AF1825" s="264"/>
      <c r="AG1825" s="264"/>
      <c r="AH1825" s="264"/>
      <c r="AI1825" s="264"/>
      <c r="AJ1825" s="264"/>
      <c r="AK1825" s="264"/>
      <c r="AL1825" s="264"/>
      <c r="AM1825" s="264"/>
      <c r="AN1825" s="264"/>
      <c r="AO1825" s="264"/>
      <c r="AP1825" s="264"/>
      <c r="AQ1825" s="264"/>
      <c r="AR1825" s="264"/>
      <c r="AS1825" s="264"/>
      <c r="AT1825" s="264"/>
      <c r="AU1825" s="114"/>
      <c r="AV1825" s="96"/>
      <c r="AW1825" s="96"/>
      <c r="AX1825" s="96"/>
      <c r="AY1825" s="96"/>
      <c r="AZ1825" s="96"/>
      <c r="BA1825" s="96"/>
      <c r="BB1825" s="96"/>
      <c r="BC1825" s="96"/>
      <c r="BD1825" s="96"/>
      <c r="BE1825" s="96"/>
      <c r="BF1825" s="96"/>
      <c r="BG1825" s="96"/>
      <c r="BH1825" s="96"/>
      <c r="BI1825" s="96"/>
      <c r="BJ1825" s="96"/>
      <c r="BK1825" s="96"/>
      <c r="BL1825" s="96"/>
      <c r="BM1825" s="96"/>
      <c r="BN1825" s="96"/>
      <c r="BO1825" s="96"/>
      <c r="BP1825" s="96"/>
      <c r="BQ1825" s="96"/>
      <c r="BR1825" s="96"/>
      <c r="BS1825" s="96"/>
      <c r="BT1825" s="96"/>
      <c r="BU1825" s="96"/>
      <c r="BV1825" s="96"/>
      <c r="BW1825" s="96"/>
      <c r="BX1825" s="96"/>
      <c r="BY1825" s="96"/>
      <c r="BZ1825" s="96"/>
      <c r="CA1825" s="96"/>
      <c r="CB1825" s="96"/>
      <c r="CC1825" s="96"/>
      <c r="CD1825" s="96"/>
      <c r="CE1825" s="96"/>
      <c r="CF1825" s="96"/>
      <c r="CG1825" s="96"/>
      <c r="CH1825" s="96"/>
      <c r="CI1825" s="96"/>
      <c r="CJ1825" s="96"/>
      <c r="CK1825" s="96"/>
      <c r="CL1825" s="96"/>
      <c r="CM1825" s="96"/>
      <c r="CN1825" s="96"/>
      <c r="CO1825" s="96"/>
      <c r="CP1825" s="96"/>
      <c r="CQ1825" s="96"/>
      <c r="CR1825" s="96"/>
      <c r="CS1825" s="96"/>
      <c r="CT1825" s="96"/>
      <c r="CU1825" s="96"/>
      <c r="CV1825" s="96"/>
      <c r="CW1825" s="96"/>
      <c r="CX1825" s="96"/>
      <c r="CY1825" s="96"/>
      <c r="CZ1825" s="96"/>
      <c r="DA1825" s="96"/>
      <c r="DB1825" s="96"/>
      <c r="DC1825" s="96"/>
      <c r="DD1825" s="96"/>
      <c r="DE1825" s="96"/>
      <c r="DF1825" s="96"/>
      <c r="DG1825" s="96"/>
      <c r="DH1825" s="96"/>
      <c r="DI1825" s="96"/>
      <c r="DJ1825" s="96"/>
      <c r="DK1825" s="96"/>
      <c r="DL1825" s="96"/>
      <c r="DM1825" s="96"/>
      <c r="DN1825" s="96"/>
    </row>
    <row r="1826" spans="1:118" s="18" customFormat="1" ht="15.75" x14ac:dyDescent="0.25">
      <c r="A1826" s="17"/>
      <c r="B1826" s="17"/>
      <c r="C1826" s="17"/>
      <c r="D1826" s="44"/>
      <c r="E1826" s="62" t="s">
        <v>294</v>
      </c>
      <c r="F1826" s="733"/>
      <c r="G1826" s="731">
        <v>2.8</v>
      </c>
      <c r="H1826" s="19">
        <f t="shared" si="713"/>
        <v>0.26879999999999998</v>
      </c>
      <c r="I1826" s="13">
        <f t="shared" si="714"/>
        <v>4.4799999999999993E-2</v>
      </c>
      <c r="J1826" s="13">
        <f t="shared" si="715"/>
        <v>2.1196000000000002</v>
      </c>
      <c r="K1826" s="13">
        <f t="shared" si="716"/>
        <v>9.8840000000000003</v>
      </c>
      <c r="L1826" s="1"/>
      <c r="M1826" s="15">
        <v>9.6</v>
      </c>
      <c r="N1826" s="15">
        <v>1.6</v>
      </c>
      <c r="O1826" s="691">
        <v>75.7</v>
      </c>
      <c r="P1826" s="15">
        <v>353</v>
      </c>
      <c r="Q1826" s="264"/>
      <c r="R1826" s="264"/>
      <c r="S1826" s="264"/>
      <c r="T1826" s="264"/>
      <c r="U1826" s="264"/>
      <c r="V1826" s="264"/>
      <c r="W1826" s="264"/>
      <c r="X1826" s="264"/>
      <c r="Y1826" s="264"/>
      <c r="Z1826" s="264"/>
      <c r="AA1826" s="264"/>
      <c r="AB1826" s="264"/>
      <c r="AC1826" s="264"/>
      <c r="AD1826" s="264"/>
      <c r="AE1826" s="264"/>
      <c r="AF1826" s="264"/>
      <c r="AG1826" s="264"/>
      <c r="AH1826" s="264"/>
      <c r="AI1826" s="264"/>
      <c r="AJ1826" s="264"/>
      <c r="AK1826" s="264"/>
      <c r="AL1826" s="264"/>
      <c r="AM1826" s="264"/>
      <c r="AN1826" s="264"/>
      <c r="AO1826" s="264"/>
      <c r="AP1826" s="264"/>
      <c r="AQ1826" s="264"/>
      <c r="AR1826" s="264"/>
      <c r="AS1826" s="264"/>
      <c r="AT1826" s="264"/>
      <c r="AU1826" s="78"/>
    </row>
    <row r="1827" spans="1:118" s="52" customFormat="1" ht="15.75" x14ac:dyDescent="0.25">
      <c r="A1827" s="18"/>
      <c r="B1827" s="10"/>
      <c r="C1827" s="17"/>
      <c r="D1827" s="12"/>
      <c r="E1827" s="116" t="s">
        <v>16</v>
      </c>
      <c r="F1827" s="1050">
        <f>G1827*100/80</f>
        <v>13.25</v>
      </c>
      <c r="G1827" s="731">
        <v>10.6</v>
      </c>
      <c r="H1827" s="19">
        <f t="shared" si="713"/>
        <v>0.1696</v>
      </c>
      <c r="I1827" s="13">
        <f t="shared" si="714"/>
        <v>3.1799999999999995E-2</v>
      </c>
      <c r="J1827" s="13">
        <f t="shared" si="715"/>
        <v>1.06</v>
      </c>
      <c r="K1827" s="14">
        <f t="shared" si="716"/>
        <v>4.8759999999999994</v>
      </c>
      <c r="L1827" s="1"/>
      <c r="M1827" s="15">
        <v>1.6</v>
      </c>
      <c r="N1827" s="15">
        <v>0.3</v>
      </c>
      <c r="O1827" s="691">
        <v>10</v>
      </c>
      <c r="P1827" s="15">
        <v>46</v>
      </c>
      <c r="Q1827" s="264"/>
      <c r="R1827" s="264"/>
      <c r="S1827" s="264"/>
      <c r="T1827" s="264"/>
      <c r="U1827" s="264"/>
      <c r="V1827" s="264"/>
      <c r="W1827" s="264"/>
      <c r="X1827" s="264"/>
      <c r="Y1827" s="264"/>
      <c r="Z1827" s="264"/>
      <c r="AA1827" s="264"/>
      <c r="AB1827" s="264"/>
      <c r="AC1827" s="264"/>
      <c r="AD1827" s="264"/>
      <c r="AE1827" s="264"/>
      <c r="AF1827" s="264"/>
      <c r="AG1827" s="264"/>
      <c r="AH1827" s="264"/>
      <c r="AI1827" s="264"/>
      <c r="AJ1827" s="264"/>
      <c r="AK1827" s="264"/>
      <c r="AL1827" s="264"/>
      <c r="AM1827" s="264"/>
      <c r="AN1827" s="264"/>
      <c r="AO1827" s="264"/>
      <c r="AP1827" s="264"/>
      <c r="AQ1827" s="264"/>
      <c r="AR1827" s="264"/>
      <c r="AS1827" s="264"/>
      <c r="AT1827" s="264"/>
      <c r="AU1827" s="114"/>
      <c r="AV1827" s="96"/>
      <c r="AW1827" s="96"/>
      <c r="AX1827" s="96"/>
      <c r="AY1827" s="96"/>
      <c r="AZ1827" s="96"/>
      <c r="BA1827" s="96"/>
      <c r="BB1827" s="96"/>
      <c r="BC1827" s="96"/>
      <c r="BD1827" s="96"/>
      <c r="BE1827" s="96"/>
      <c r="BF1827" s="96"/>
      <c r="BG1827" s="96"/>
      <c r="BH1827" s="96"/>
      <c r="BI1827" s="96"/>
      <c r="BJ1827" s="96"/>
      <c r="BK1827" s="96"/>
      <c r="BL1827" s="96"/>
      <c r="BM1827" s="96"/>
      <c r="BN1827" s="96"/>
      <c r="BO1827" s="96"/>
      <c r="BP1827" s="96"/>
      <c r="BQ1827" s="96"/>
      <c r="BR1827" s="96"/>
      <c r="BS1827" s="96"/>
      <c r="BT1827" s="96"/>
      <c r="BU1827" s="96"/>
      <c r="BV1827" s="96"/>
      <c r="BW1827" s="96"/>
      <c r="BX1827" s="96"/>
      <c r="BY1827" s="96"/>
      <c r="BZ1827" s="96"/>
      <c r="CA1827" s="96"/>
      <c r="CB1827" s="96"/>
      <c r="CC1827" s="96"/>
      <c r="CD1827" s="96"/>
      <c r="CE1827" s="96"/>
      <c r="CF1827" s="96"/>
      <c r="CG1827" s="96"/>
      <c r="CH1827" s="96"/>
      <c r="CI1827" s="96"/>
      <c r="CJ1827" s="96"/>
      <c r="CK1827" s="96"/>
      <c r="CL1827" s="96"/>
      <c r="CM1827" s="96"/>
      <c r="CN1827" s="96"/>
      <c r="CO1827" s="96"/>
      <c r="CP1827" s="96"/>
      <c r="CQ1827" s="96"/>
      <c r="CR1827" s="96"/>
      <c r="CS1827" s="96"/>
      <c r="CT1827" s="96"/>
      <c r="CU1827" s="96"/>
      <c r="CV1827" s="96"/>
      <c r="CW1827" s="96"/>
      <c r="CX1827" s="96"/>
      <c r="CY1827" s="96"/>
      <c r="CZ1827" s="96"/>
      <c r="DA1827" s="96"/>
      <c r="DB1827" s="96"/>
      <c r="DC1827" s="96"/>
      <c r="DD1827" s="96"/>
      <c r="DE1827" s="96"/>
      <c r="DF1827" s="96"/>
      <c r="DG1827" s="96"/>
      <c r="DH1827" s="96"/>
      <c r="DI1827" s="96"/>
      <c r="DJ1827" s="96"/>
      <c r="DK1827" s="96"/>
      <c r="DL1827" s="96"/>
      <c r="DM1827" s="96"/>
      <c r="DN1827" s="96"/>
    </row>
    <row r="1828" spans="1:118" s="18" customFormat="1" ht="14.25" customHeight="1" x14ac:dyDescent="0.25">
      <c r="B1828" s="10"/>
      <c r="C1828" s="17"/>
      <c r="D1828" s="12"/>
      <c r="E1828" s="116" t="s">
        <v>74</v>
      </c>
      <c r="F1828" s="1051">
        <f>G1828*100/85</f>
        <v>4.9411764705882355</v>
      </c>
      <c r="G1828" s="731">
        <v>4.2</v>
      </c>
      <c r="H1828" s="19">
        <f t="shared" si="713"/>
        <v>6.720000000000001E-2</v>
      </c>
      <c r="I1828" s="13">
        <f t="shared" si="714"/>
        <v>1.26E-2</v>
      </c>
      <c r="J1828" s="13">
        <f t="shared" si="715"/>
        <v>0.42</v>
      </c>
      <c r="K1828" s="14">
        <f t="shared" si="716"/>
        <v>1.9320000000000002</v>
      </c>
      <c r="L1828" s="1"/>
      <c r="M1828" s="15">
        <v>1.6</v>
      </c>
      <c r="N1828" s="15">
        <v>0.3</v>
      </c>
      <c r="O1828" s="691">
        <v>10</v>
      </c>
      <c r="P1828" s="15">
        <v>46</v>
      </c>
      <c r="Q1828" s="264"/>
      <c r="R1828" s="264"/>
      <c r="S1828" s="264"/>
      <c r="T1828" s="264"/>
      <c r="U1828" s="264"/>
      <c r="V1828" s="264"/>
      <c r="W1828" s="264"/>
      <c r="X1828" s="264"/>
      <c r="Y1828" s="264"/>
      <c r="Z1828" s="264"/>
      <c r="AA1828" s="264"/>
      <c r="AB1828" s="264"/>
      <c r="AC1828" s="264"/>
      <c r="AD1828" s="264"/>
      <c r="AE1828" s="264"/>
      <c r="AF1828" s="264"/>
      <c r="AG1828" s="264"/>
      <c r="AH1828" s="264"/>
      <c r="AI1828" s="264"/>
      <c r="AJ1828" s="264"/>
      <c r="AK1828" s="264"/>
      <c r="AL1828" s="264"/>
      <c r="AM1828" s="264"/>
      <c r="AN1828" s="264"/>
      <c r="AO1828" s="264"/>
      <c r="AP1828" s="264"/>
      <c r="AQ1828" s="264"/>
      <c r="AR1828" s="264"/>
      <c r="AS1828" s="264"/>
      <c r="AT1828" s="264"/>
      <c r="AU1828" s="114"/>
      <c r="AV1828" s="96"/>
      <c r="AW1828" s="96"/>
      <c r="AX1828" s="96"/>
      <c r="AY1828" s="96"/>
      <c r="AZ1828" s="96"/>
      <c r="BA1828" s="96"/>
      <c r="BB1828" s="96"/>
      <c r="BC1828" s="96"/>
      <c r="BD1828" s="96"/>
      <c r="BE1828" s="96"/>
      <c r="BF1828" s="96"/>
      <c r="BG1828" s="96"/>
      <c r="BH1828" s="96"/>
      <c r="BI1828" s="96"/>
      <c r="BJ1828" s="96"/>
      <c r="BK1828" s="96"/>
      <c r="BL1828" s="96"/>
      <c r="BM1828" s="96"/>
      <c r="BN1828" s="96"/>
      <c r="BO1828" s="96"/>
      <c r="BP1828" s="96"/>
      <c r="BQ1828" s="96"/>
      <c r="BR1828" s="96"/>
      <c r="BS1828" s="96"/>
      <c r="BT1828" s="96"/>
      <c r="BU1828" s="96"/>
      <c r="BV1828" s="96"/>
      <c r="BW1828" s="96"/>
      <c r="BX1828" s="96"/>
      <c r="BY1828" s="96"/>
      <c r="BZ1828" s="96"/>
      <c r="CA1828" s="96"/>
      <c r="CB1828" s="96"/>
      <c r="CC1828" s="96"/>
      <c r="CD1828" s="96"/>
      <c r="CE1828" s="96"/>
      <c r="CF1828" s="96"/>
      <c r="CG1828" s="96"/>
      <c r="CH1828" s="96"/>
      <c r="CI1828" s="96"/>
      <c r="CJ1828" s="96"/>
      <c r="CK1828" s="96"/>
      <c r="CL1828" s="96"/>
      <c r="CM1828" s="96"/>
      <c r="CN1828" s="96"/>
      <c r="CO1828" s="96"/>
      <c r="CP1828" s="96"/>
      <c r="CQ1828" s="96"/>
      <c r="CR1828" s="96"/>
      <c r="CS1828" s="96"/>
      <c r="CT1828" s="96"/>
      <c r="CU1828" s="96"/>
      <c r="CV1828" s="96"/>
      <c r="CW1828" s="96"/>
      <c r="CX1828" s="96"/>
      <c r="CY1828" s="96"/>
      <c r="CZ1828" s="96"/>
      <c r="DA1828" s="96"/>
      <c r="DB1828" s="96"/>
      <c r="DC1828" s="96"/>
      <c r="DD1828" s="96"/>
      <c r="DE1828" s="96"/>
      <c r="DF1828" s="96"/>
      <c r="DG1828" s="96"/>
      <c r="DH1828" s="96"/>
      <c r="DI1828" s="96"/>
      <c r="DJ1828" s="96"/>
      <c r="DK1828" s="96"/>
      <c r="DL1828" s="96"/>
      <c r="DM1828" s="96"/>
      <c r="DN1828" s="96"/>
    </row>
    <row r="1829" spans="1:118" s="18" customFormat="1" ht="15.75" x14ac:dyDescent="0.25">
      <c r="B1829" s="10"/>
      <c r="C1829" s="17"/>
      <c r="D1829" s="12"/>
      <c r="E1829" s="116" t="s">
        <v>328</v>
      </c>
      <c r="F1829" s="1051">
        <f>G1829*100/76</f>
        <v>6.9736842105263159</v>
      </c>
      <c r="G1829" s="731">
        <v>5.3</v>
      </c>
      <c r="H1829" s="19">
        <f t="shared" si="713"/>
        <v>0.10069999999999998</v>
      </c>
      <c r="I1829" s="13">
        <f t="shared" si="714"/>
        <v>2.12E-2</v>
      </c>
      <c r="J1829" s="13">
        <f t="shared" si="715"/>
        <v>0.40810000000000002</v>
      </c>
      <c r="K1829" s="14">
        <f t="shared" si="716"/>
        <v>2.0140000000000002</v>
      </c>
      <c r="L1829" s="1"/>
      <c r="M1829" s="38">
        <v>1.9</v>
      </c>
      <c r="N1829" s="38">
        <v>0.4</v>
      </c>
      <c r="O1829" s="713">
        <v>7.7</v>
      </c>
      <c r="P1829" s="37">
        <v>38</v>
      </c>
      <c r="Q1829" s="264"/>
      <c r="R1829" s="264"/>
      <c r="S1829" s="264"/>
      <c r="T1829" s="264"/>
      <c r="U1829" s="264"/>
      <c r="V1829" s="264"/>
      <c r="W1829" s="264"/>
      <c r="X1829" s="264"/>
      <c r="Y1829" s="264"/>
      <c r="Z1829" s="264"/>
      <c r="AA1829" s="264"/>
      <c r="AB1829" s="264"/>
      <c r="AC1829" s="264"/>
      <c r="AD1829" s="264"/>
      <c r="AE1829" s="264"/>
      <c r="AF1829" s="264"/>
      <c r="AG1829" s="264"/>
      <c r="AH1829" s="264"/>
      <c r="AI1829" s="264"/>
      <c r="AJ1829" s="264"/>
      <c r="AK1829" s="264"/>
      <c r="AL1829" s="264"/>
      <c r="AM1829" s="264"/>
      <c r="AN1829" s="264"/>
      <c r="AO1829" s="264"/>
      <c r="AP1829" s="264"/>
      <c r="AQ1829" s="264"/>
      <c r="AR1829" s="264"/>
      <c r="AS1829" s="264"/>
      <c r="AT1829" s="264"/>
      <c r="AU1829" s="114"/>
      <c r="AV1829" s="96"/>
      <c r="AW1829" s="96"/>
      <c r="AX1829" s="96"/>
      <c r="AY1829" s="96"/>
      <c r="AZ1829" s="96"/>
      <c r="BA1829" s="96"/>
      <c r="BB1829" s="96"/>
      <c r="BC1829" s="96"/>
      <c r="BD1829" s="96"/>
      <c r="BE1829" s="96"/>
      <c r="BF1829" s="96"/>
      <c r="BG1829" s="96"/>
      <c r="BH1829" s="96"/>
      <c r="BI1829" s="96"/>
      <c r="BJ1829" s="96"/>
      <c r="BK1829" s="96"/>
      <c r="BL1829" s="96"/>
      <c r="BM1829" s="96"/>
      <c r="BN1829" s="96"/>
      <c r="BO1829" s="96"/>
      <c r="BP1829" s="96"/>
      <c r="BQ1829" s="96"/>
      <c r="BR1829" s="96"/>
      <c r="BS1829" s="96"/>
      <c r="BT1829" s="96"/>
      <c r="BU1829" s="96"/>
      <c r="BV1829" s="96"/>
      <c r="BW1829" s="96"/>
      <c r="BX1829" s="96"/>
      <c r="BY1829" s="96"/>
      <c r="BZ1829" s="96"/>
      <c r="CA1829" s="96"/>
      <c r="CB1829" s="96"/>
      <c r="CC1829" s="96"/>
      <c r="CD1829" s="96"/>
      <c r="CE1829" s="96"/>
      <c r="CF1829" s="96"/>
      <c r="CG1829" s="96"/>
      <c r="CH1829" s="96"/>
      <c r="CI1829" s="96"/>
      <c r="CJ1829" s="96"/>
      <c r="CK1829" s="96"/>
      <c r="CL1829" s="96"/>
      <c r="CM1829" s="96"/>
      <c r="CN1829" s="96"/>
      <c r="CO1829" s="96"/>
      <c r="CP1829" s="96"/>
      <c r="CQ1829" s="96"/>
      <c r="CR1829" s="96"/>
      <c r="CS1829" s="96"/>
      <c r="CT1829" s="96"/>
      <c r="CU1829" s="96"/>
      <c r="CV1829" s="96"/>
      <c r="CW1829" s="96"/>
      <c r="CX1829" s="96"/>
      <c r="CY1829" s="96"/>
      <c r="CZ1829" s="96"/>
      <c r="DA1829" s="96"/>
      <c r="DB1829" s="96"/>
      <c r="DC1829" s="96"/>
      <c r="DD1829" s="96"/>
      <c r="DE1829" s="96"/>
      <c r="DF1829" s="96"/>
      <c r="DG1829" s="96"/>
      <c r="DH1829" s="96"/>
      <c r="DI1829" s="96"/>
      <c r="DJ1829" s="96"/>
      <c r="DK1829" s="96"/>
      <c r="DL1829" s="96"/>
      <c r="DM1829" s="96"/>
      <c r="DN1829" s="96"/>
    </row>
    <row r="1830" spans="1:118" s="18" customFormat="1" ht="15.75" x14ac:dyDescent="0.25">
      <c r="B1830" s="10"/>
      <c r="C1830" s="17"/>
      <c r="D1830" s="12"/>
      <c r="E1830" s="116" t="s">
        <v>75</v>
      </c>
      <c r="F1830" s="1051">
        <f>G1830*100/85</f>
        <v>1.1764705882352942</v>
      </c>
      <c r="G1830" s="731">
        <v>1</v>
      </c>
      <c r="H1830" s="19">
        <f t="shared" si="713"/>
        <v>6.4000000000000001E-2</v>
      </c>
      <c r="I1830" s="13">
        <f t="shared" si="714"/>
        <v>5.0000000000000001E-3</v>
      </c>
      <c r="J1830" s="13">
        <f t="shared" si="715"/>
        <v>0.33100000000000002</v>
      </c>
      <c r="K1830" s="13">
        <f t="shared" si="716"/>
        <v>1.6</v>
      </c>
      <c r="L1830" s="1"/>
      <c r="M1830" s="15">
        <v>6.4</v>
      </c>
      <c r="N1830" s="15">
        <v>0.5</v>
      </c>
      <c r="O1830" s="691">
        <v>33.1</v>
      </c>
      <c r="P1830" s="15">
        <v>160</v>
      </c>
      <c r="Q1830" s="264"/>
      <c r="R1830" s="264"/>
      <c r="S1830" s="264"/>
      <c r="T1830" s="264"/>
      <c r="U1830" s="264"/>
      <c r="V1830" s="264"/>
      <c r="W1830" s="264"/>
      <c r="X1830" s="264"/>
      <c r="Y1830" s="264"/>
      <c r="Z1830" s="264"/>
      <c r="AA1830" s="264"/>
      <c r="AB1830" s="264"/>
      <c r="AC1830" s="264"/>
      <c r="AD1830" s="264"/>
      <c r="AE1830" s="264"/>
      <c r="AF1830" s="264"/>
      <c r="AG1830" s="264"/>
      <c r="AH1830" s="264"/>
      <c r="AI1830" s="264"/>
      <c r="AJ1830" s="264"/>
      <c r="AK1830" s="264"/>
      <c r="AL1830" s="264"/>
      <c r="AM1830" s="264"/>
      <c r="AN1830" s="264"/>
      <c r="AO1830" s="264"/>
      <c r="AP1830" s="264"/>
      <c r="AQ1830" s="264"/>
      <c r="AR1830" s="264"/>
      <c r="AS1830" s="264"/>
      <c r="AT1830" s="264"/>
      <c r="AU1830" s="114"/>
      <c r="AV1830" s="96"/>
      <c r="AW1830" s="96"/>
      <c r="AX1830" s="96"/>
      <c r="AY1830" s="96"/>
      <c r="AZ1830" s="96"/>
      <c r="BA1830" s="96"/>
      <c r="BB1830" s="96"/>
      <c r="BC1830" s="96"/>
      <c r="BD1830" s="96"/>
      <c r="BE1830" s="96"/>
      <c r="BF1830" s="96"/>
      <c r="BG1830" s="96"/>
      <c r="BH1830" s="96"/>
      <c r="BI1830" s="96"/>
      <c r="BJ1830" s="96"/>
      <c r="BK1830" s="96"/>
      <c r="BL1830" s="96"/>
      <c r="BM1830" s="96"/>
      <c r="BN1830" s="96"/>
      <c r="BO1830" s="96"/>
      <c r="BP1830" s="96"/>
      <c r="BQ1830" s="96"/>
      <c r="BR1830" s="96"/>
      <c r="BS1830" s="96"/>
      <c r="BT1830" s="96"/>
      <c r="BU1830" s="96"/>
      <c r="BV1830" s="96"/>
      <c r="BW1830" s="96"/>
      <c r="BX1830" s="96"/>
      <c r="BY1830" s="96"/>
      <c r="BZ1830" s="96"/>
      <c r="CA1830" s="96"/>
      <c r="CB1830" s="96"/>
      <c r="CC1830" s="96"/>
      <c r="CD1830" s="96"/>
      <c r="CE1830" s="96"/>
      <c r="CF1830" s="96"/>
      <c r="CG1830" s="96"/>
      <c r="CH1830" s="96"/>
      <c r="CI1830" s="96"/>
      <c r="CJ1830" s="96"/>
      <c r="CK1830" s="96"/>
      <c r="CL1830" s="96"/>
      <c r="CM1830" s="96"/>
      <c r="CN1830" s="96"/>
      <c r="CO1830" s="96"/>
      <c r="CP1830" s="96"/>
      <c r="CQ1830" s="96"/>
      <c r="CR1830" s="96"/>
      <c r="CS1830" s="96"/>
      <c r="CT1830" s="96"/>
      <c r="CU1830" s="96"/>
      <c r="CV1830" s="96"/>
      <c r="CW1830" s="96"/>
      <c r="CX1830" s="96"/>
      <c r="CY1830" s="96"/>
      <c r="CZ1830" s="96"/>
      <c r="DA1830" s="96"/>
      <c r="DB1830" s="96"/>
      <c r="DC1830" s="96"/>
      <c r="DD1830" s="96"/>
      <c r="DE1830" s="96"/>
      <c r="DF1830" s="96"/>
      <c r="DG1830" s="96"/>
      <c r="DH1830" s="96"/>
      <c r="DI1830" s="96"/>
      <c r="DJ1830" s="96"/>
      <c r="DK1830" s="96"/>
      <c r="DL1830" s="96"/>
      <c r="DM1830" s="96"/>
      <c r="DN1830" s="96"/>
    </row>
    <row r="1831" spans="1:118" s="18" customFormat="1" ht="15.75" x14ac:dyDescent="0.25">
      <c r="B1831" s="10"/>
      <c r="C1831" s="17"/>
      <c r="D1831" s="12"/>
      <c r="E1831" s="116" t="s">
        <v>80</v>
      </c>
      <c r="F1831" s="1050"/>
      <c r="G1831" s="731">
        <v>0.21</v>
      </c>
      <c r="H1831" s="19">
        <f t="shared" si="713"/>
        <v>0</v>
      </c>
      <c r="I1831" s="13">
        <f t="shared" si="714"/>
        <v>0</v>
      </c>
      <c r="J1831" s="13">
        <f t="shared" si="715"/>
        <v>0</v>
      </c>
      <c r="K1831" s="14">
        <f t="shared" si="716"/>
        <v>0</v>
      </c>
      <c r="L1831" s="1"/>
      <c r="M1831" s="15"/>
      <c r="N1831" s="15"/>
      <c r="O1831" s="691"/>
      <c r="P1831" s="15"/>
      <c r="Q1831" s="264"/>
      <c r="R1831" s="264"/>
      <c r="S1831" s="264"/>
      <c r="T1831" s="264"/>
      <c r="U1831" s="264"/>
      <c r="V1831" s="264"/>
      <c r="W1831" s="264"/>
      <c r="X1831" s="264"/>
      <c r="Y1831" s="264"/>
      <c r="Z1831" s="264"/>
      <c r="AA1831" s="264"/>
      <c r="AB1831" s="264"/>
      <c r="AC1831" s="264"/>
      <c r="AD1831" s="264"/>
      <c r="AE1831" s="264"/>
      <c r="AF1831" s="264"/>
      <c r="AG1831" s="264"/>
      <c r="AH1831" s="264"/>
      <c r="AI1831" s="264"/>
      <c r="AJ1831" s="264"/>
      <c r="AK1831" s="264"/>
      <c r="AL1831" s="264"/>
      <c r="AM1831" s="264"/>
      <c r="AN1831" s="264"/>
      <c r="AO1831" s="264"/>
      <c r="AP1831" s="264"/>
      <c r="AQ1831" s="264"/>
      <c r="AR1831" s="264"/>
      <c r="AS1831" s="264"/>
      <c r="AT1831" s="264"/>
      <c r="AU1831" s="114"/>
      <c r="AV1831" s="96"/>
      <c r="AW1831" s="96"/>
      <c r="AX1831" s="96"/>
      <c r="AY1831" s="96"/>
      <c r="AZ1831" s="96"/>
      <c r="BA1831" s="96"/>
      <c r="BB1831" s="96"/>
      <c r="BC1831" s="96"/>
      <c r="BD1831" s="96"/>
      <c r="BE1831" s="96"/>
      <c r="BF1831" s="96"/>
      <c r="BG1831" s="96"/>
      <c r="BH1831" s="96"/>
      <c r="BI1831" s="96"/>
      <c r="BJ1831" s="96"/>
      <c r="BK1831" s="96"/>
      <c r="BL1831" s="96"/>
      <c r="BM1831" s="96"/>
      <c r="BN1831" s="96"/>
      <c r="BO1831" s="96"/>
      <c r="BP1831" s="96"/>
      <c r="BQ1831" s="96"/>
      <c r="BR1831" s="96"/>
      <c r="BS1831" s="96"/>
      <c r="BT1831" s="96"/>
      <c r="BU1831" s="96"/>
      <c r="BV1831" s="96"/>
      <c r="BW1831" s="96"/>
      <c r="BX1831" s="96"/>
      <c r="BY1831" s="96"/>
      <c r="BZ1831" s="96"/>
      <c r="CA1831" s="96"/>
      <c r="CB1831" s="96"/>
      <c r="CC1831" s="96"/>
      <c r="CD1831" s="96"/>
      <c r="CE1831" s="96"/>
      <c r="CF1831" s="96"/>
      <c r="CG1831" s="96"/>
      <c r="CH1831" s="96"/>
      <c r="CI1831" s="96"/>
      <c r="CJ1831" s="96"/>
      <c r="CK1831" s="96"/>
      <c r="CL1831" s="96"/>
      <c r="CM1831" s="96"/>
      <c r="CN1831" s="96"/>
      <c r="CO1831" s="96"/>
      <c r="CP1831" s="96"/>
      <c r="CQ1831" s="96"/>
      <c r="CR1831" s="96"/>
      <c r="CS1831" s="96"/>
      <c r="CT1831" s="96"/>
      <c r="CU1831" s="96"/>
      <c r="CV1831" s="96"/>
      <c r="CW1831" s="96"/>
      <c r="CX1831" s="96"/>
      <c r="CY1831" s="96"/>
      <c r="CZ1831" s="96"/>
      <c r="DA1831" s="96"/>
      <c r="DB1831" s="96"/>
      <c r="DC1831" s="96"/>
      <c r="DD1831" s="96"/>
      <c r="DE1831" s="96"/>
      <c r="DF1831" s="96"/>
      <c r="DG1831" s="96"/>
      <c r="DH1831" s="96"/>
      <c r="DI1831" s="96"/>
      <c r="DJ1831" s="96"/>
      <c r="DK1831" s="96"/>
      <c r="DL1831" s="96"/>
      <c r="DM1831" s="96"/>
      <c r="DN1831" s="96"/>
    </row>
    <row r="1832" spans="1:118" s="18" customFormat="1" ht="15.75" x14ac:dyDescent="0.25">
      <c r="B1832" s="10"/>
      <c r="C1832" s="17"/>
      <c r="D1832" s="12"/>
      <c r="E1832" s="182" t="s">
        <v>150</v>
      </c>
      <c r="F1832" s="1051">
        <f>G1832*100/85</f>
        <v>1.1764705882352942</v>
      </c>
      <c r="G1832" s="731">
        <v>1</v>
      </c>
      <c r="H1832" s="19">
        <f t="shared" si="713"/>
        <v>3.7000000000000005E-2</v>
      </c>
      <c r="I1832" s="13">
        <f t="shared" si="714"/>
        <v>1.2E-2</v>
      </c>
      <c r="J1832" s="13">
        <f t="shared" si="715"/>
        <v>0.08</v>
      </c>
      <c r="K1832" s="14">
        <f t="shared" si="716"/>
        <v>0.49</v>
      </c>
      <c r="L1832" s="1"/>
      <c r="M1832" s="15">
        <v>3.7</v>
      </c>
      <c r="N1832" s="15">
        <v>1.2</v>
      </c>
      <c r="O1832" s="691">
        <v>8</v>
      </c>
      <c r="P1832" s="20">
        <v>49</v>
      </c>
      <c r="Q1832" s="264"/>
      <c r="R1832" s="264"/>
      <c r="S1832" s="264"/>
      <c r="T1832" s="264"/>
      <c r="U1832" s="264"/>
      <c r="V1832" s="264"/>
      <c r="W1832" s="264"/>
      <c r="X1832" s="264"/>
      <c r="Y1832" s="264"/>
      <c r="Z1832" s="264"/>
      <c r="AA1832" s="264"/>
      <c r="AB1832" s="264"/>
      <c r="AC1832" s="264"/>
      <c r="AD1832" s="264"/>
      <c r="AE1832" s="264"/>
      <c r="AF1832" s="264"/>
      <c r="AG1832" s="264"/>
      <c r="AH1832" s="264"/>
      <c r="AI1832" s="264"/>
      <c r="AJ1832" s="264"/>
      <c r="AK1832" s="264"/>
      <c r="AL1832" s="264"/>
      <c r="AM1832" s="264"/>
      <c r="AN1832" s="264"/>
      <c r="AO1832" s="264"/>
      <c r="AP1832" s="264"/>
      <c r="AQ1832" s="264"/>
      <c r="AR1832" s="264"/>
      <c r="AS1832" s="264"/>
      <c r="AT1832" s="264"/>
      <c r="AU1832" s="114"/>
      <c r="AV1832" s="96"/>
      <c r="AW1832" s="96"/>
      <c r="AX1832" s="96"/>
      <c r="AY1832" s="96"/>
      <c r="AZ1832" s="96"/>
      <c r="BA1832" s="96"/>
      <c r="BB1832" s="96"/>
      <c r="BC1832" s="96"/>
      <c r="BD1832" s="96"/>
      <c r="BE1832" s="96"/>
      <c r="BF1832" s="96"/>
      <c r="BG1832" s="96"/>
      <c r="BH1832" s="96"/>
      <c r="BI1832" s="96"/>
      <c r="BJ1832" s="96"/>
      <c r="BK1832" s="96"/>
      <c r="BL1832" s="96"/>
      <c r="BM1832" s="96"/>
      <c r="BN1832" s="96"/>
      <c r="BO1832" s="96"/>
      <c r="BP1832" s="96"/>
      <c r="BQ1832" s="96"/>
      <c r="BR1832" s="96"/>
      <c r="BS1832" s="96"/>
      <c r="BT1832" s="96"/>
      <c r="BU1832" s="96"/>
      <c r="BV1832" s="96"/>
      <c r="BW1832" s="96"/>
      <c r="BX1832" s="96"/>
      <c r="BY1832" s="96"/>
      <c r="BZ1832" s="96"/>
      <c r="CA1832" s="96"/>
      <c r="CB1832" s="96"/>
      <c r="CC1832" s="96"/>
      <c r="CD1832" s="96"/>
      <c r="CE1832" s="96"/>
      <c r="CF1832" s="96"/>
      <c r="CG1832" s="96"/>
      <c r="CH1832" s="96"/>
      <c r="CI1832" s="96"/>
      <c r="CJ1832" s="96"/>
      <c r="CK1832" s="96"/>
      <c r="CL1832" s="96"/>
      <c r="CM1832" s="96"/>
      <c r="CN1832" s="96"/>
      <c r="CO1832" s="96"/>
      <c r="CP1832" s="96"/>
      <c r="CQ1832" s="96"/>
      <c r="CR1832" s="96"/>
      <c r="CS1832" s="96"/>
      <c r="CT1832" s="96"/>
      <c r="CU1832" s="96"/>
      <c r="CV1832" s="96"/>
      <c r="CW1832" s="96"/>
      <c r="CX1832" s="96"/>
      <c r="CY1832" s="96"/>
      <c r="CZ1832" s="96"/>
      <c r="DA1832" s="96"/>
      <c r="DB1832" s="96"/>
      <c r="DC1832" s="96"/>
      <c r="DD1832" s="96"/>
      <c r="DE1832" s="96"/>
      <c r="DF1832" s="96"/>
      <c r="DG1832" s="96"/>
      <c r="DH1832" s="96"/>
      <c r="DI1832" s="96"/>
      <c r="DJ1832" s="96"/>
      <c r="DK1832" s="96"/>
      <c r="DL1832" s="96"/>
      <c r="DM1832" s="96"/>
      <c r="DN1832" s="96"/>
    </row>
    <row r="1833" spans="1:118" s="18" customFormat="1" ht="15.75" x14ac:dyDescent="0.25">
      <c r="B1833" s="10"/>
      <c r="C1833" s="17"/>
      <c r="D1833" s="12"/>
      <c r="E1833" s="116" t="s">
        <v>868</v>
      </c>
      <c r="F1833" s="1051">
        <f>G1833*100/70</f>
        <v>10</v>
      </c>
      <c r="G1833" s="731">
        <v>7</v>
      </c>
      <c r="H1833" s="19">
        <f t="shared" si="713"/>
        <v>0.41300000000000003</v>
      </c>
      <c r="I1833" s="13">
        <f t="shared" si="714"/>
        <v>5.6000000000000008E-2</v>
      </c>
      <c r="J1833" s="13">
        <f t="shared" si="715"/>
        <v>1.0010000000000001</v>
      </c>
      <c r="K1833" s="14">
        <f t="shared" si="716"/>
        <v>5.25</v>
      </c>
      <c r="L1833" s="1"/>
      <c r="M1833" s="15">
        <v>5.9</v>
      </c>
      <c r="N1833" s="15">
        <v>0.8</v>
      </c>
      <c r="O1833" s="691">
        <v>14.3</v>
      </c>
      <c r="P1833" s="15">
        <v>75</v>
      </c>
      <c r="Q1833" s="264"/>
      <c r="R1833" s="264"/>
      <c r="S1833" s="264"/>
      <c r="T1833" s="264"/>
      <c r="U1833" s="264"/>
      <c r="V1833" s="264"/>
      <c r="W1833" s="264"/>
      <c r="X1833" s="264"/>
      <c r="Y1833" s="264"/>
      <c r="Z1833" s="264"/>
      <c r="AA1833" s="264"/>
      <c r="AB1833" s="264"/>
      <c r="AC1833" s="264"/>
      <c r="AD1833" s="264"/>
      <c r="AE1833" s="264"/>
      <c r="AF1833" s="264"/>
      <c r="AG1833" s="264"/>
      <c r="AH1833" s="264"/>
      <c r="AI1833" s="264"/>
      <c r="AJ1833" s="264"/>
      <c r="AK1833" s="264"/>
      <c r="AL1833" s="264"/>
      <c r="AM1833" s="264"/>
      <c r="AN1833" s="264"/>
      <c r="AO1833" s="264"/>
      <c r="AP1833" s="264"/>
      <c r="AQ1833" s="264"/>
      <c r="AR1833" s="264"/>
      <c r="AS1833" s="264"/>
      <c r="AT1833" s="264"/>
      <c r="AU1833" s="114"/>
      <c r="AV1833" s="96"/>
      <c r="AW1833" s="96"/>
      <c r="AX1833" s="96"/>
      <c r="AY1833" s="96"/>
      <c r="AZ1833" s="96"/>
      <c r="BA1833" s="96"/>
      <c r="BB1833" s="96"/>
      <c r="BC1833" s="96"/>
      <c r="BD1833" s="96"/>
      <c r="BE1833" s="96"/>
      <c r="BF1833" s="96"/>
      <c r="BG1833" s="96"/>
      <c r="BH1833" s="96"/>
      <c r="BI1833" s="96"/>
      <c r="BJ1833" s="96"/>
      <c r="BK1833" s="96"/>
      <c r="BL1833" s="96"/>
      <c r="BM1833" s="96"/>
      <c r="BN1833" s="96"/>
      <c r="BO1833" s="96"/>
      <c r="BP1833" s="96"/>
      <c r="BQ1833" s="96"/>
      <c r="BR1833" s="96"/>
      <c r="BS1833" s="96"/>
      <c r="BT1833" s="96"/>
      <c r="BU1833" s="96"/>
      <c r="BV1833" s="96"/>
      <c r="BW1833" s="96"/>
      <c r="BX1833" s="96"/>
      <c r="BY1833" s="96"/>
      <c r="BZ1833" s="96"/>
      <c r="CA1833" s="96"/>
      <c r="CB1833" s="96"/>
      <c r="CC1833" s="96"/>
      <c r="CD1833" s="96"/>
      <c r="CE1833" s="96"/>
      <c r="CF1833" s="96"/>
      <c r="CG1833" s="96"/>
      <c r="CH1833" s="96"/>
      <c r="CI1833" s="96"/>
      <c r="CJ1833" s="96"/>
      <c r="CK1833" s="96"/>
      <c r="CL1833" s="96"/>
      <c r="CM1833" s="96"/>
      <c r="CN1833" s="96"/>
      <c r="CO1833" s="96"/>
      <c r="CP1833" s="96"/>
      <c r="CQ1833" s="96"/>
      <c r="CR1833" s="96"/>
      <c r="CS1833" s="96"/>
      <c r="CT1833" s="96"/>
      <c r="CU1833" s="96"/>
      <c r="CV1833" s="96"/>
      <c r="CW1833" s="96"/>
      <c r="CX1833" s="96"/>
      <c r="CY1833" s="96"/>
      <c r="CZ1833" s="96"/>
      <c r="DA1833" s="96"/>
      <c r="DB1833" s="96"/>
      <c r="DC1833" s="96"/>
      <c r="DD1833" s="96"/>
      <c r="DE1833" s="96"/>
      <c r="DF1833" s="96"/>
      <c r="DG1833" s="96"/>
      <c r="DH1833" s="96"/>
      <c r="DI1833" s="96"/>
      <c r="DJ1833" s="96"/>
      <c r="DK1833" s="96"/>
      <c r="DL1833" s="96"/>
      <c r="DM1833" s="96"/>
      <c r="DN1833" s="96"/>
    </row>
    <row r="1834" spans="1:118" s="50" customFormat="1" x14ac:dyDescent="0.25">
      <c r="A1834" s="51"/>
      <c r="B1834" s="135"/>
      <c r="C1834" s="51"/>
      <c r="D1834" s="158"/>
      <c r="E1834" s="63" t="s">
        <v>21</v>
      </c>
      <c r="F1834" s="717"/>
      <c r="G1834" s="1002"/>
      <c r="H1834" s="82">
        <f t="shared" ref="H1834:K1834" si="717">SUM(H1821:H1833)</f>
        <v>8.9722000000000008</v>
      </c>
      <c r="I1834" s="22">
        <f t="shared" si="717"/>
        <v>7.7335000000000003</v>
      </c>
      <c r="J1834" s="22">
        <f t="shared" si="717"/>
        <v>6.0563000000000011</v>
      </c>
      <c r="K1834" s="22">
        <f t="shared" si="717"/>
        <v>127.51199999999999</v>
      </c>
      <c r="L1834" s="3"/>
      <c r="M1834" s="51"/>
      <c r="N1834" s="51"/>
      <c r="O1834" s="118"/>
      <c r="P1834" s="51"/>
      <c r="Q1834" s="264"/>
      <c r="R1834" s="264"/>
      <c r="S1834" s="264"/>
      <c r="T1834" s="264"/>
      <c r="U1834" s="264"/>
      <c r="V1834" s="264"/>
      <c r="W1834" s="264"/>
      <c r="X1834" s="264"/>
      <c r="Y1834" s="264"/>
      <c r="Z1834" s="264"/>
      <c r="AA1834" s="264"/>
      <c r="AB1834" s="264"/>
      <c r="AC1834" s="264"/>
      <c r="AD1834" s="264"/>
      <c r="AE1834" s="264"/>
      <c r="AF1834" s="264"/>
      <c r="AG1834" s="264"/>
      <c r="AH1834" s="264"/>
      <c r="AI1834" s="264"/>
      <c r="AJ1834" s="264"/>
      <c r="AK1834" s="264"/>
      <c r="AL1834" s="264"/>
      <c r="AM1834" s="264"/>
      <c r="AN1834" s="264"/>
      <c r="AO1834" s="264"/>
      <c r="AP1834" s="264"/>
      <c r="AQ1834" s="264"/>
      <c r="AR1834" s="264"/>
      <c r="AS1834" s="264"/>
      <c r="AT1834" s="264"/>
      <c r="AU1834" s="159"/>
    </row>
    <row r="1835" spans="1:118" s="18" customFormat="1" ht="28.5" x14ac:dyDescent="0.25">
      <c r="A1835" s="126"/>
      <c r="B1835" s="39" t="s">
        <v>575</v>
      </c>
      <c r="C1835" s="296" t="s">
        <v>568</v>
      </c>
      <c r="D1835" s="297">
        <v>100</v>
      </c>
      <c r="E1835" s="62" t="s">
        <v>84</v>
      </c>
      <c r="F1835" s="990">
        <f>G1835*100/75</f>
        <v>192</v>
      </c>
      <c r="G1835" s="736">
        <v>144</v>
      </c>
      <c r="H1835" s="19">
        <f>G1835*M1835/100</f>
        <v>2.7359999999999998</v>
      </c>
      <c r="I1835" s="13">
        <f>G1835*N1835/100</f>
        <v>0.43199999999999994</v>
      </c>
      <c r="J1835" s="13">
        <f>G1835*O1835/100</f>
        <v>26.352000000000004</v>
      </c>
      <c r="K1835" s="14">
        <f>G1835*P1835/100</f>
        <v>118.08</v>
      </c>
      <c r="L1835" s="1"/>
      <c r="M1835" s="15">
        <v>1.9</v>
      </c>
      <c r="N1835" s="15">
        <v>0.3</v>
      </c>
      <c r="O1835" s="691">
        <v>18.3</v>
      </c>
      <c r="P1835" s="15">
        <v>82</v>
      </c>
      <c r="Q1835" s="264"/>
      <c r="R1835" s="264"/>
      <c r="S1835" s="264"/>
      <c r="T1835" s="264"/>
      <c r="U1835" s="264"/>
      <c r="V1835" s="264"/>
      <c r="W1835" s="264"/>
      <c r="X1835" s="264"/>
      <c r="Y1835" s="264"/>
      <c r="Z1835" s="264"/>
      <c r="AA1835" s="264"/>
      <c r="AB1835" s="264"/>
      <c r="AC1835" s="264"/>
      <c r="AD1835" s="264"/>
      <c r="AE1835" s="264"/>
      <c r="AF1835" s="264"/>
      <c r="AG1835" s="264"/>
      <c r="AH1835" s="264"/>
      <c r="AI1835" s="264"/>
      <c r="AJ1835" s="264"/>
      <c r="AK1835" s="264"/>
      <c r="AL1835" s="264"/>
      <c r="AM1835" s="264"/>
      <c r="AN1835" s="264"/>
      <c r="AO1835" s="264"/>
      <c r="AP1835" s="264"/>
      <c r="AQ1835" s="264"/>
      <c r="AR1835" s="264"/>
      <c r="AS1835" s="264"/>
      <c r="AT1835" s="264"/>
      <c r="AU1835" s="78"/>
    </row>
    <row r="1836" spans="1:118" s="18" customFormat="1" ht="15.75" x14ac:dyDescent="0.25">
      <c r="A1836" s="92"/>
      <c r="B1836" s="31"/>
      <c r="C1836" s="31"/>
      <c r="D1836" s="127"/>
      <c r="E1836" s="62" t="s">
        <v>73</v>
      </c>
      <c r="F1836" s="733"/>
      <c r="G1836" s="736">
        <v>2.6</v>
      </c>
      <c r="H1836" s="19">
        <f>G1836*M1836/100</f>
        <v>0</v>
      </c>
      <c r="I1836" s="13">
        <f>G1836*N1836/100</f>
        <v>2.6</v>
      </c>
      <c r="J1836" s="13">
        <f>G1836*O1836/100</f>
        <v>0</v>
      </c>
      <c r="K1836" s="14">
        <f>G1836*P1836/100</f>
        <v>22.984000000000002</v>
      </c>
      <c r="L1836" s="1"/>
      <c r="M1836" s="15">
        <v>0</v>
      </c>
      <c r="N1836" s="15">
        <v>100</v>
      </c>
      <c r="O1836" s="691">
        <v>0</v>
      </c>
      <c r="P1836" s="15">
        <v>884</v>
      </c>
      <c r="Q1836" s="264"/>
      <c r="R1836" s="264"/>
      <c r="S1836" s="264"/>
      <c r="T1836" s="264"/>
      <c r="U1836" s="264"/>
      <c r="V1836" s="264"/>
      <c r="W1836" s="264"/>
      <c r="X1836" s="264"/>
      <c r="Y1836" s="264"/>
      <c r="Z1836" s="264"/>
      <c r="AA1836" s="264"/>
      <c r="AB1836" s="264"/>
      <c r="AC1836" s="264"/>
      <c r="AD1836" s="264"/>
      <c r="AE1836" s="264"/>
      <c r="AF1836" s="264"/>
      <c r="AG1836" s="264"/>
      <c r="AH1836" s="264"/>
      <c r="AI1836" s="264"/>
      <c r="AJ1836" s="264"/>
      <c r="AK1836" s="264"/>
      <c r="AL1836" s="264"/>
      <c r="AM1836" s="264"/>
      <c r="AN1836" s="264"/>
      <c r="AO1836" s="264"/>
      <c r="AP1836" s="264"/>
      <c r="AQ1836" s="264"/>
      <c r="AR1836" s="264"/>
      <c r="AS1836" s="264"/>
      <c r="AT1836" s="264"/>
      <c r="AU1836" s="78"/>
    </row>
    <row r="1837" spans="1:118" s="18" customFormat="1" ht="15.75" x14ac:dyDescent="0.25">
      <c r="A1837" s="92"/>
      <c r="D1837" s="99"/>
      <c r="E1837" s="62" t="s">
        <v>80</v>
      </c>
      <c r="F1837" s="733"/>
      <c r="G1837" s="736">
        <v>0.34</v>
      </c>
      <c r="H1837" s="19">
        <f>G1837*M1837/100</f>
        <v>0</v>
      </c>
      <c r="I1837" s="13">
        <f>G1837*N1837/100</f>
        <v>0</v>
      </c>
      <c r="J1837" s="13">
        <f>G1837*O1837/100</f>
        <v>0</v>
      </c>
      <c r="K1837" s="14">
        <f>G1837*P1837/100</f>
        <v>0</v>
      </c>
      <c r="L1837" s="1"/>
      <c r="M1837" s="15"/>
      <c r="N1837" s="15"/>
      <c r="O1837" s="691"/>
      <c r="P1837" s="15"/>
      <c r="Q1837" s="264"/>
      <c r="R1837" s="264"/>
      <c r="S1837" s="264"/>
      <c r="T1837" s="264"/>
      <c r="U1837" s="264"/>
      <c r="V1837" s="264"/>
      <c r="W1837" s="264"/>
      <c r="X1837" s="264"/>
      <c r="Y1837" s="264"/>
      <c r="Z1837" s="264"/>
      <c r="AA1837" s="264"/>
      <c r="AB1837" s="264"/>
      <c r="AC1837" s="264"/>
      <c r="AD1837" s="264"/>
      <c r="AE1837" s="264"/>
      <c r="AF1837" s="264"/>
      <c r="AG1837" s="264"/>
      <c r="AH1837" s="264"/>
      <c r="AI1837" s="264"/>
      <c r="AJ1837" s="264"/>
      <c r="AK1837" s="264"/>
      <c r="AL1837" s="264"/>
      <c r="AM1837" s="264"/>
      <c r="AN1837" s="264"/>
      <c r="AO1837" s="264"/>
      <c r="AP1837" s="264"/>
      <c r="AQ1837" s="264"/>
      <c r="AR1837" s="264"/>
      <c r="AS1837" s="264"/>
      <c r="AT1837" s="264"/>
      <c r="AU1837" s="78"/>
    </row>
    <row r="1838" spans="1:118" s="50" customFormat="1" x14ac:dyDescent="0.25">
      <c r="A1838" s="230"/>
      <c r="B1838" s="231"/>
      <c r="C1838" s="231"/>
      <c r="D1838" s="231"/>
      <c r="E1838" s="75" t="s">
        <v>21</v>
      </c>
      <c r="F1838" s="985"/>
      <c r="G1838" s="985"/>
      <c r="H1838" s="22">
        <f>SUM(H1835:H1837)</f>
        <v>2.7359999999999998</v>
      </c>
      <c r="I1838" s="22">
        <f t="shared" ref="I1838:K1838" si="718">SUM(I1835:I1837)</f>
        <v>3.032</v>
      </c>
      <c r="J1838" s="22">
        <f t="shared" si="718"/>
        <v>26.352000000000004</v>
      </c>
      <c r="K1838" s="22">
        <f t="shared" si="718"/>
        <v>141.06399999999999</v>
      </c>
      <c r="L1838" s="1"/>
      <c r="M1838" s="83"/>
      <c r="N1838" s="83"/>
      <c r="O1838" s="692"/>
      <c r="P1838" s="83"/>
      <c r="Q1838" s="264"/>
      <c r="R1838" s="264"/>
      <c r="S1838" s="264"/>
      <c r="T1838" s="264"/>
      <c r="U1838" s="264"/>
      <c r="V1838" s="264"/>
      <c r="W1838" s="264"/>
      <c r="X1838" s="264"/>
      <c r="Y1838" s="264"/>
      <c r="Z1838" s="264"/>
      <c r="AA1838" s="264"/>
      <c r="AB1838" s="264"/>
      <c r="AC1838" s="264"/>
      <c r="AD1838" s="264"/>
      <c r="AE1838" s="264"/>
      <c r="AF1838" s="264"/>
      <c r="AG1838" s="264"/>
      <c r="AH1838" s="264"/>
      <c r="AI1838" s="264"/>
      <c r="AJ1838" s="264"/>
      <c r="AK1838" s="264"/>
      <c r="AL1838" s="264"/>
      <c r="AM1838" s="264"/>
      <c r="AN1838" s="264"/>
      <c r="AO1838" s="264"/>
      <c r="AP1838" s="264"/>
      <c r="AQ1838" s="264"/>
      <c r="AR1838" s="264"/>
      <c r="AS1838" s="264"/>
      <c r="AT1838" s="264"/>
      <c r="AU1838" s="159"/>
    </row>
    <row r="1839" spans="1:118" s="18" customFormat="1" ht="28.5" x14ac:dyDescent="0.25">
      <c r="A1839" s="17"/>
      <c r="B1839" s="39" t="s">
        <v>928</v>
      </c>
      <c r="C1839" s="296" t="s">
        <v>929</v>
      </c>
      <c r="D1839" s="297">
        <v>50</v>
      </c>
      <c r="E1839" s="65" t="s">
        <v>197</v>
      </c>
      <c r="F1839" s="986">
        <f>G1839*100/80</f>
        <v>58.75</v>
      </c>
      <c r="G1839" s="736">
        <v>47</v>
      </c>
      <c r="H1839" s="19">
        <f>G1839*M1839/100</f>
        <v>0.376</v>
      </c>
      <c r="I1839" s="13">
        <f>G1839*N1839/100</f>
        <v>0.188</v>
      </c>
      <c r="J1839" s="13">
        <f>G1839*O1839/100</f>
        <v>4.3710000000000004</v>
      </c>
      <c r="K1839" s="14">
        <f>G1839*P1839/100</f>
        <v>18.329999999999998</v>
      </c>
      <c r="L1839" s="1"/>
      <c r="M1839" s="15">
        <v>0.8</v>
      </c>
      <c r="N1839" s="15">
        <v>0.4</v>
      </c>
      <c r="O1839" s="691">
        <v>9.3000000000000007</v>
      </c>
      <c r="P1839" s="15">
        <v>39</v>
      </c>
      <c r="Q1839" s="264"/>
      <c r="R1839" s="264"/>
      <c r="S1839" s="264"/>
      <c r="T1839" s="264"/>
      <c r="U1839" s="264"/>
      <c r="V1839" s="264"/>
      <c r="W1839" s="264"/>
      <c r="X1839" s="264"/>
      <c r="Y1839" s="264"/>
      <c r="Z1839" s="264"/>
      <c r="AA1839" s="264"/>
      <c r="AB1839" s="264"/>
      <c r="AC1839" s="264"/>
      <c r="AD1839" s="264"/>
      <c r="AE1839" s="264"/>
      <c r="AF1839" s="264"/>
      <c r="AG1839" s="264"/>
      <c r="AH1839" s="264"/>
      <c r="AI1839" s="264"/>
      <c r="AJ1839" s="264"/>
      <c r="AK1839" s="264"/>
      <c r="AL1839" s="264"/>
      <c r="AM1839" s="264"/>
      <c r="AN1839" s="264"/>
      <c r="AO1839" s="264"/>
      <c r="AP1839" s="264"/>
      <c r="AQ1839" s="264"/>
      <c r="AR1839" s="264"/>
      <c r="AS1839" s="264"/>
      <c r="AT1839" s="264"/>
      <c r="AU1839" s="78"/>
    </row>
    <row r="1840" spans="1:118" s="18" customFormat="1" ht="15.75" x14ac:dyDescent="0.25">
      <c r="A1840" s="17"/>
      <c r="B1840" s="17"/>
      <c r="C1840" s="17"/>
      <c r="D1840" s="166"/>
      <c r="E1840" s="65" t="s">
        <v>73</v>
      </c>
      <c r="F1840" s="730"/>
      <c r="G1840" s="736">
        <v>3</v>
      </c>
      <c r="H1840" s="19">
        <f>G1840*M1840/100</f>
        <v>0</v>
      </c>
      <c r="I1840" s="13">
        <f>G1840*N1840/100</f>
        <v>3</v>
      </c>
      <c r="J1840" s="13">
        <f>G1840*O1840/100</f>
        <v>0</v>
      </c>
      <c r="K1840" s="14">
        <f>G1840*P1840/100</f>
        <v>26.52</v>
      </c>
      <c r="L1840" s="1"/>
      <c r="M1840" s="15">
        <v>0</v>
      </c>
      <c r="N1840" s="15">
        <v>100</v>
      </c>
      <c r="O1840" s="691">
        <v>0</v>
      </c>
      <c r="P1840" s="15">
        <v>884</v>
      </c>
      <c r="Q1840" s="264"/>
      <c r="R1840" s="264"/>
      <c r="S1840" s="264"/>
      <c r="T1840" s="264"/>
      <c r="U1840" s="264"/>
      <c r="V1840" s="264"/>
      <c r="W1840" s="264"/>
      <c r="X1840" s="264"/>
      <c r="Y1840" s="264"/>
      <c r="Z1840" s="264"/>
      <c r="AA1840" s="264"/>
      <c r="AB1840" s="264"/>
      <c r="AC1840" s="264"/>
      <c r="AD1840" s="264"/>
      <c r="AE1840" s="264"/>
      <c r="AF1840" s="264"/>
      <c r="AG1840" s="264"/>
      <c r="AH1840" s="264"/>
      <c r="AI1840" s="264"/>
      <c r="AJ1840" s="264"/>
      <c r="AK1840" s="264"/>
      <c r="AL1840" s="264"/>
      <c r="AM1840" s="264"/>
      <c r="AN1840" s="264"/>
      <c r="AO1840" s="264"/>
      <c r="AP1840" s="264"/>
      <c r="AQ1840" s="264"/>
      <c r="AR1840" s="264"/>
      <c r="AS1840" s="264"/>
      <c r="AT1840" s="264"/>
      <c r="AU1840" s="78"/>
    </row>
    <row r="1841" spans="1:47" s="18" customFormat="1" ht="15.75" x14ac:dyDescent="0.25">
      <c r="A1841" s="17"/>
      <c r="B1841" s="17"/>
      <c r="C1841" s="17"/>
      <c r="D1841" s="166"/>
      <c r="E1841" s="65" t="s">
        <v>36</v>
      </c>
      <c r="F1841" s="733"/>
      <c r="G1841" s="736">
        <v>1</v>
      </c>
      <c r="H1841" s="19">
        <f>G1841*M1841/100</f>
        <v>0</v>
      </c>
      <c r="I1841" s="13">
        <f>G1841*N1841/100</f>
        <v>0</v>
      </c>
      <c r="J1841" s="13">
        <f>G1841*O1841/100</f>
        <v>0.99900000000000011</v>
      </c>
      <c r="K1841" s="14">
        <f>G1841*P1841/100</f>
        <v>4.0599999999999996</v>
      </c>
      <c r="L1841" s="1"/>
      <c r="M1841" s="15">
        <v>0</v>
      </c>
      <c r="N1841" s="15">
        <v>0</v>
      </c>
      <c r="O1841" s="691">
        <v>99.9</v>
      </c>
      <c r="P1841" s="15">
        <v>406</v>
      </c>
      <c r="Q1841" s="264"/>
      <c r="R1841" s="264"/>
      <c r="S1841" s="264"/>
      <c r="T1841" s="264"/>
      <c r="U1841" s="264"/>
      <c r="V1841" s="264"/>
      <c r="W1841" s="264"/>
      <c r="X1841" s="264"/>
      <c r="Y1841" s="264"/>
      <c r="Z1841" s="264"/>
      <c r="AA1841" s="264"/>
      <c r="AB1841" s="264"/>
      <c r="AC1841" s="264"/>
      <c r="AD1841" s="264"/>
      <c r="AE1841" s="264"/>
      <c r="AF1841" s="264"/>
      <c r="AG1841" s="264"/>
      <c r="AH1841" s="264"/>
      <c r="AI1841" s="264"/>
      <c r="AJ1841" s="264"/>
      <c r="AK1841" s="264"/>
      <c r="AL1841" s="264"/>
      <c r="AM1841" s="264"/>
      <c r="AN1841" s="264"/>
      <c r="AO1841" s="264"/>
      <c r="AP1841" s="264"/>
      <c r="AQ1841" s="264"/>
      <c r="AR1841" s="264"/>
      <c r="AS1841" s="264"/>
      <c r="AT1841" s="264"/>
      <c r="AU1841" s="78"/>
    </row>
    <row r="1842" spans="1:47" s="50" customFormat="1" x14ac:dyDescent="0.25">
      <c r="A1842" s="51"/>
      <c r="B1842" s="51"/>
      <c r="C1842" s="51"/>
      <c r="D1842" s="51"/>
      <c r="E1842" s="64" t="s">
        <v>21</v>
      </c>
      <c r="F1842" s="982"/>
      <c r="G1842" s="985"/>
      <c r="H1842" s="22">
        <f>SUM(H1839:H1841)</f>
        <v>0.376</v>
      </c>
      <c r="I1842" s="22">
        <f t="shared" ref="I1842:K1842" si="719">SUM(I1839:I1841)</f>
        <v>3.1880000000000002</v>
      </c>
      <c r="J1842" s="22">
        <f t="shared" si="719"/>
        <v>5.370000000000001</v>
      </c>
      <c r="K1842" s="22">
        <f t="shared" si="719"/>
        <v>48.91</v>
      </c>
      <c r="L1842" s="1"/>
      <c r="M1842" s="83"/>
      <c r="N1842" s="83"/>
      <c r="O1842" s="692"/>
      <c r="P1842" s="83"/>
      <c r="Q1842" s="264"/>
      <c r="R1842" s="264"/>
      <c r="S1842" s="264"/>
      <c r="T1842" s="264"/>
      <c r="U1842" s="264"/>
      <c r="V1842" s="264"/>
      <c r="W1842" s="264"/>
      <c r="X1842" s="264"/>
      <c r="Y1842" s="264"/>
      <c r="Z1842" s="264"/>
      <c r="AA1842" s="264"/>
      <c r="AB1842" s="264"/>
      <c r="AC1842" s="264"/>
      <c r="AD1842" s="264"/>
      <c r="AE1842" s="264"/>
      <c r="AF1842" s="264"/>
      <c r="AG1842" s="264"/>
      <c r="AH1842" s="264"/>
      <c r="AI1842" s="264"/>
      <c r="AJ1842" s="264"/>
      <c r="AK1842" s="264"/>
      <c r="AL1842" s="264"/>
      <c r="AM1842" s="264"/>
      <c r="AN1842" s="264"/>
      <c r="AO1842" s="264"/>
      <c r="AP1842" s="264"/>
      <c r="AQ1842" s="264"/>
      <c r="AR1842" s="264"/>
      <c r="AS1842" s="264"/>
      <c r="AT1842" s="264"/>
      <c r="AU1842" s="159"/>
    </row>
    <row r="1843" spans="1:47" s="18" customFormat="1" ht="15.75" x14ac:dyDescent="0.25">
      <c r="A1843" s="17"/>
      <c r="B1843" s="296" t="s">
        <v>1043</v>
      </c>
      <c r="C1843" s="296" t="s">
        <v>1042</v>
      </c>
      <c r="D1843" s="40">
        <v>150</v>
      </c>
      <c r="E1843" s="62" t="s">
        <v>162</v>
      </c>
      <c r="F1843" s="733"/>
      <c r="G1843" s="731">
        <v>27</v>
      </c>
      <c r="H1843" s="19">
        <f>G1843*M1843/100</f>
        <v>0.13500000000000001</v>
      </c>
      <c r="I1843" s="13">
        <f>G1843*N1843/100</f>
        <v>5.4000000000000006E-2</v>
      </c>
      <c r="J1843" s="13">
        <f>G1843*O1843/100</f>
        <v>5.67</v>
      </c>
      <c r="K1843" s="14">
        <f>G1843*P1843/100</f>
        <v>22.95</v>
      </c>
      <c r="L1843" s="1"/>
      <c r="M1843" s="15">
        <v>0.5</v>
      </c>
      <c r="N1843" s="15">
        <v>0.2</v>
      </c>
      <c r="O1843" s="691">
        <v>21</v>
      </c>
      <c r="P1843" s="20">
        <v>85</v>
      </c>
      <c r="Q1843" s="264"/>
      <c r="R1843" s="264"/>
      <c r="S1843" s="264"/>
      <c r="T1843" s="264"/>
      <c r="U1843" s="264"/>
      <c r="V1843" s="264"/>
      <c r="W1843" s="264"/>
      <c r="X1843" s="264"/>
      <c r="Y1843" s="264"/>
      <c r="Z1843" s="264"/>
      <c r="AA1843" s="264"/>
      <c r="AB1843" s="264"/>
      <c r="AC1843" s="264"/>
      <c r="AD1843" s="264"/>
      <c r="AE1843" s="264"/>
      <c r="AF1843" s="264"/>
      <c r="AG1843" s="264"/>
      <c r="AH1843" s="264"/>
      <c r="AI1843" s="264"/>
      <c r="AJ1843" s="264"/>
      <c r="AK1843" s="264"/>
      <c r="AL1843" s="264"/>
      <c r="AM1843" s="264"/>
      <c r="AN1843" s="264"/>
      <c r="AO1843" s="264"/>
      <c r="AP1843" s="264"/>
      <c r="AQ1843" s="264"/>
      <c r="AR1843" s="264"/>
      <c r="AS1843" s="264"/>
      <c r="AT1843" s="264"/>
      <c r="AU1843" s="78"/>
    </row>
    <row r="1844" spans="1:47" s="18" customFormat="1" ht="15.75" x14ac:dyDescent="0.25">
      <c r="A1844" s="17"/>
      <c r="B1844" s="17"/>
      <c r="C1844" s="17"/>
      <c r="D1844" s="17"/>
      <c r="E1844" s="62" t="s">
        <v>36</v>
      </c>
      <c r="F1844" s="733"/>
      <c r="G1844" s="731">
        <v>5</v>
      </c>
      <c r="H1844" s="19">
        <f>G1844*M1844/100</f>
        <v>0</v>
      </c>
      <c r="I1844" s="13">
        <f>G1844*N1844/100</f>
        <v>0</v>
      </c>
      <c r="J1844" s="13">
        <f>G1844*O1844/100</f>
        <v>4.9950000000000001</v>
      </c>
      <c r="K1844" s="14">
        <f>G1844*P1844/100</f>
        <v>20.3</v>
      </c>
      <c r="L1844" s="1"/>
      <c r="M1844" s="15">
        <v>0</v>
      </c>
      <c r="N1844" s="15">
        <v>0</v>
      </c>
      <c r="O1844" s="691">
        <v>99.9</v>
      </c>
      <c r="P1844" s="15">
        <v>406</v>
      </c>
      <c r="Q1844" s="264"/>
      <c r="R1844" s="264"/>
      <c r="S1844" s="264"/>
      <c r="T1844" s="264"/>
      <c r="U1844" s="264"/>
      <c r="V1844" s="264"/>
      <c r="W1844" s="264"/>
      <c r="X1844" s="264"/>
      <c r="Y1844" s="264"/>
      <c r="Z1844" s="264"/>
      <c r="AA1844" s="264"/>
      <c r="AB1844" s="264"/>
      <c r="AC1844" s="264"/>
      <c r="AD1844" s="264"/>
      <c r="AE1844" s="264"/>
      <c r="AF1844" s="264"/>
      <c r="AG1844" s="264"/>
      <c r="AH1844" s="264"/>
      <c r="AI1844" s="264"/>
      <c r="AJ1844" s="264"/>
      <c r="AK1844" s="264"/>
      <c r="AL1844" s="264"/>
      <c r="AM1844" s="264"/>
      <c r="AN1844" s="264"/>
      <c r="AO1844" s="264"/>
      <c r="AP1844" s="264"/>
      <c r="AQ1844" s="264"/>
      <c r="AR1844" s="264"/>
      <c r="AS1844" s="264"/>
      <c r="AT1844" s="264"/>
      <c r="AU1844" s="78"/>
    </row>
    <row r="1845" spans="1:47" s="18" customFormat="1" ht="15.75" x14ac:dyDescent="0.25">
      <c r="A1845" s="17"/>
      <c r="B1845" s="17"/>
      <c r="C1845" s="17"/>
      <c r="D1845" s="17"/>
      <c r="E1845" s="65" t="s">
        <v>18</v>
      </c>
      <c r="F1845" s="733"/>
      <c r="G1845" s="731">
        <v>160</v>
      </c>
      <c r="H1845" s="19">
        <f>G1845*M1845/100</f>
        <v>0</v>
      </c>
      <c r="I1845" s="13">
        <f>G1845*N1845/100</f>
        <v>0</v>
      </c>
      <c r="J1845" s="13">
        <f>G1845*O1845/100</f>
        <v>0</v>
      </c>
      <c r="K1845" s="14">
        <f>G1845*P1845/100</f>
        <v>0</v>
      </c>
      <c r="L1845" s="1"/>
      <c r="M1845" s="15"/>
      <c r="N1845" s="15"/>
      <c r="O1845" s="691"/>
      <c r="P1845" s="15"/>
      <c r="Q1845" s="264"/>
      <c r="R1845" s="264"/>
      <c r="S1845" s="264"/>
      <c r="T1845" s="264"/>
      <c r="U1845" s="264"/>
      <c r="V1845" s="264"/>
      <c r="W1845" s="264"/>
      <c r="X1845" s="264"/>
      <c r="Y1845" s="264"/>
      <c r="Z1845" s="264"/>
      <c r="AA1845" s="264"/>
      <c r="AB1845" s="264"/>
      <c r="AC1845" s="264"/>
      <c r="AD1845" s="264"/>
      <c r="AE1845" s="264"/>
      <c r="AF1845" s="264"/>
      <c r="AG1845" s="264"/>
      <c r="AH1845" s="264"/>
      <c r="AI1845" s="264"/>
      <c r="AJ1845" s="264"/>
      <c r="AK1845" s="264"/>
      <c r="AL1845" s="264"/>
      <c r="AM1845" s="264"/>
      <c r="AN1845" s="264"/>
      <c r="AO1845" s="264"/>
      <c r="AP1845" s="264"/>
      <c r="AQ1845" s="264"/>
      <c r="AR1845" s="264"/>
      <c r="AS1845" s="264"/>
      <c r="AT1845" s="264"/>
      <c r="AU1845" s="78"/>
    </row>
    <row r="1846" spans="1:47" s="50" customFormat="1" x14ac:dyDescent="0.25">
      <c r="A1846" s="51"/>
      <c r="B1846" s="51"/>
      <c r="C1846" s="51"/>
      <c r="D1846" s="51"/>
      <c r="E1846" s="63" t="s">
        <v>21</v>
      </c>
      <c r="F1846" s="980"/>
      <c r="G1846" s="982"/>
      <c r="H1846" s="22">
        <f t="shared" ref="H1846:K1846" si="720">SUM(H1843:H1845)</f>
        <v>0.13500000000000001</v>
      </c>
      <c r="I1846" s="22">
        <f t="shared" si="720"/>
        <v>5.4000000000000006E-2</v>
      </c>
      <c r="J1846" s="22">
        <f t="shared" si="720"/>
        <v>10.664999999999999</v>
      </c>
      <c r="K1846" s="22">
        <f t="shared" si="720"/>
        <v>43.25</v>
      </c>
      <c r="L1846" s="1"/>
      <c r="M1846" s="83"/>
      <c r="N1846" s="83"/>
      <c r="O1846" s="692"/>
      <c r="P1846" s="83"/>
      <c r="Q1846" s="264"/>
      <c r="R1846" s="264"/>
      <c r="S1846" s="264"/>
      <c r="T1846" s="264"/>
      <c r="U1846" s="264"/>
      <c r="V1846" s="264"/>
      <c r="W1846" s="264"/>
      <c r="X1846" s="264"/>
      <c r="Y1846" s="264"/>
      <c r="Z1846" s="264"/>
      <c r="AA1846" s="264"/>
      <c r="AB1846" s="264"/>
      <c r="AC1846" s="264"/>
      <c r="AD1846" s="264"/>
      <c r="AE1846" s="264"/>
      <c r="AF1846" s="264"/>
      <c r="AG1846" s="264"/>
      <c r="AH1846" s="264"/>
      <c r="AI1846" s="264"/>
      <c r="AJ1846" s="264"/>
      <c r="AK1846" s="264"/>
      <c r="AL1846" s="264"/>
      <c r="AM1846" s="264"/>
      <c r="AN1846" s="264"/>
      <c r="AO1846" s="264"/>
      <c r="AP1846" s="264"/>
      <c r="AQ1846" s="264"/>
      <c r="AR1846" s="264"/>
      <c r="AS1846" s="264"/>
      <c r="AT1846" s="264"/>
      <c r="AU1846" s="159"/>
    </row>
    <row r="1847" spans="1:47" s="27" customFormat="1" x14ac:dyDescent="0.25">
      <c r="B1847" s="72"/>
      <c r="C1847" s="71"/>
      <c r="D1847" s="72"/>
      <c r="E1847" s="73" t="s">
        <v>100</v>
      </c>
      <c r="F1847" s="334"/>
      <c r="G1847" s="334"/>
      <c r="H1847" s="74">
        <f>H1820+H1834+H1838+H1842+H1846</f>
        <v>15.424399999999999</v>
      </c>
      <c r="I1847" s="74">
        <f t="shared" ref="I1847:K1847" si="721">I1820+I1834+I1838+I1842+I1846</f>
        <v>18.293499999999998</v>
      </c>
      <c r="J1847" s="74">
        <f t="shared" si="721"/>
        <v>61.779100000000007</v>
      </c>
      <c r="K1847" s="74">
        <f t="shared" si="721"/>
        <v>460.54599999999994</v>
      </c>
      <c r="O1847" s="689"/>
      <c r="Q1847" s="264"/>
      <c r="R1847" s="264"/>
      <c r="S1847" s="264"/>
      <c r="T1847" s="264"/>
      <c r="U1847" s="264"/>
      <c r="V1847" s="264"/>
      <c r="W1847" s="264"/>
      <c r="X1847" s="264"/>
      <c r="Y1847" s="264"/>
      <c r="Z1847" s="264"/>
      <c r="AA1847" s="264"/>
      <c r="AB1847" s="264"/>
      <c r="AC1847" s="264"/>
      <c r="AD1847" s="264"/>
      <c r="AE1847" s="264"/>
      <c r="AF1847" s="264"/>
      <c r="AG1847" s="264"/>
      <c r="AH1847" s="264"/>
      <c r="AI1847" s="264"/>
      <c r="AJ1847" s="264"/>
      <c r="AK1847" s="264"/>
      <c r="AL1847" s="264"/>
      <c r="AM1847" s="264"/>
      <c r="AN1847" s="264"/>
      <c r="AO1847" s="264"/>
      <c r="AP1847" s="264"/>
      <c r="AQ1847" s="264"/>
      <c r="AR1847" s="264"/>
      <c r="AS1847" s="264"/>
      <c r="AT1847" s="264"/>
      <c r="AU1847" s="701"/>
    </row>
    <row r="1848" spans="1:47" s="27" customFormat="1" x14ac:dyDescent="0.25">
      <c r="A1848" s="292" t="s">
        <v>112</v>
      </c>
      <c r="B1848" s="293"/>
      <c r="C1848" s="71"/>
      <c r="D1848" s="72"/>
      <c r="E1848" s="64"/>
      <c r="F1848" s="981"/>
      <c r="G1848" s="981"/>
      <c r="H1848" s="74"/>
      <c r="I1848" s="74"/>
      <c r="J1848" s="74"/>
      <c r="K1848" s="74"/>
      <c r="L1848" s="1"/>
      <c r="O1848" s="689"/>
      <c r="Q1848" s="264"/>
      <c r="R1848" s="264"/>
      <c r="S1848" s="264"/>
      <c r="T1848" s="264"/>
      <c r="U1848" s="264"/>
      <c r="V1848" s="264"/>
      <c r="W1848" s="264"/>
      <c r="X1848" s="264"/>
      <c r="Y1848" s="264"/>
      <c r="Z1848" s="264"/>
      <c r="AA1848" s="264"/>
      <c r="AB1848" s="264"/>
      <c r="AC1848" s="264"/>
      <c r="AD1848" s="264"/>
      <c r="AE1848" s="264"/>
      <c r="AF1848" s="264"/>
      <c r="AG1848" s="264"/>
      <c r="AH1848" s="264"/>
      <c r="AI1848" s="264"/>
      <c r="AJ1848" s="264"/>
      <c r="AK1848" s="264"/>
      <c r="AL1848" s="264"/>
      <c r="AM1848" s="264"/>
      <c r="AN1848" s="264"/>
      <c r="AO1848" s="264"/>
      <c r="AP1848" s="264"/>
      <c r="AQ1848" s="264"/>
      <c r="AR1848" s="264"/>
      <c r="AS1848" s="264"/>
      <c r="AT1848" s="264"/>
      <c r="AU1848" s="701"/>
    </row>
    <row r="1849" spans="1:47" s="18" customFormat="1" ht="15.75" x14ac:dyDescent="0.25">
      <c r="B1849" s="10" t="s">
        <v>982</v>
      </c>
      <c r="C1849" s="1244" t="s">
        <v>981</v>
      </c>
      <c r="D1849" s="12" t="s">
        <v>1107</v>
      </c>
      <c r="E1849" s="109" t="s">
        <v>31</v>
      </c>
      <c r="F1849" s="735">
        <f>G1849*100/98</f>
        <v>39.795918367346935</v>
      </c>
      <c r="G1849" s="736">
        <v>39</v>
      </c>
      <c r="H1849" s="19">
        <f>G1849*M1849/100</f>
        <v>6.5129999999999999</v>
      </c>
      <c r="I1849" s="13">
        <f>G1849*N1849/100</f>
        <v>3.5879999999999996</v>
      </c>
      <c r="J1849" s="13">
        <f>G1849*O1849/100</f>
        <v>0.78</v>
      </c>
      <c r="K1849" s="14">
        <f>G1849*P1849/100</f>
        <v>62.01</v>
      </c>
      <c r="L1849" s="1"/>
      <c r="M1849" s="15">
        <v>16.7</v>
      </c>
      <c r="N1849" s="15">
        <v>9.1999999999999993</v>
      </c>
      <c r="O1849" s="691">
        <v>2</v>
      </c>
      <c r="P1849" s="20">
        <v>159</v>
      </c>
      <c r="Q1849" s="264"/>
      <c r="R1849" s="264"/>
      <c r="S1849" s="264"/>
      <c r="T1849" s="264"/>
      <c r="U1849" s="264"/>
      <c r="V1849" s="264"/>
      <c r="W1849" s="264"/>
      <c r="X1849" s="264"/>
      <c r="Y1849" s="264"/>
      <c r="Z1849" s="264"/>
      <c r="AA1849" s="264"/>
      <c r="AB1849" s="264"/>
      <c r="AC1849" s="264"/>
      <c r="AD1849" s="264"/>
      <c r="AE1849" s="264"/>
      <c r="AF1849" s="264"/>
      <c r="AG1849" s="264"/>
      <c r="AH1849" s="264"/>
      <c r="AI1849" s="264"/>
      <c r="AJ1849" s="264"/>
      <c r="AK1849" s="264"/>
      <c r="AL1849" s="264"/>
      <c r="AM1849" s="264"/>
      <c r="AN1849" s="264"/>
      <c r="AO1849" s="264"/>
      <c r="AP1849" s="264"/>
      <c r="AQ1849" s="264"/>
      <c r="AR1849" s="264"/>
      <c r="AS1849" s="264"/>
      <c r="AT1849" s="264"/>
      <c r="AU1849" s="78"/>
    </row>
    <row r="1850" spans="1:47" s="18" customFormat="1" ht="15.75" x14ac:dyDescent="0.25">
      <c r="A1850" s="17"/>
      <c r="B1850" s="17"/>
      <c r="C1850" s="1245"/>
      <c r="D1850" s="44"/>
      <c r="E1850" s="62" t="s">
        <v>276</v>
      </c>
      <c r="F1850" s="733"/>
      <c r="G1850" s="736">
        <v>7.4</v>
      </c>
      <c r="H1850" s="19">
        <f>G1850*M1850/100</f>
        <v>0.71040000000000003</v>
      </c>
      <c r="I1850" s="13">
        <f>G1850*N1850/100</f>
        <v>0.11840000000000002</v>
      </c>
      <c r="J1850" s="13">
        <f>G1850*O1850/100</f>
        <v>5.6018000000000008</v>
      </c>
      <c r="K1850" s="13">
        <f>G1850*P1850/100</f>
        <v>26.122000000000003</v>
      </c>
      <c r="L1850" s="1"/>
      <c r="M1850" s="15">
        <v>9.6</v>
      </c>
      <c r="N1850" s="15">
        <v>1.6</v>
      </c>
      <c r="O1850" s="691">
        <v>75.7</v>
      </c>
      <c r="P1850" s="15">
        <v>353</v>
      </c>
      <c r="Q1850" s="264"/>
      <c r="R1850" s="264"/>
      <c r="S1850" s="264"/>
      <c r="T1850" s="264"/>
      <c r="U1850" s="264"/>
      <c r="V1850" s="264"/>
      <c r="W1850" s="264"/>
      <c r="X1850" s="264"/>
      <c r="Y1850" s="264"/>
      <c r="Z1850" s="264"/>
      <c r="AA1850" s="264"/>
      <c r="AB1850" s="264"/>
      <c r="AC1850" s="264"/>
      <c r="AD1850" s="264"/>
      <c r="AE1850" s="264"/>
      <c r="AF1850" s="264"/>
      <c r="AG1850" s="264"/>
      <c r="AH1850" s="264"/>
      <c r="AI1850" s="264"/>
      <c r="AJ1850" s="264"/>
      <c r="AK1850" s="264"/>
      <c r="AL1850" s="264"/>
      <c r="AM1850" s="264"/>
      <c r="AN1850" s="264"/>
      <c r="AO1850" s="264"/>
      <c r="AP1850" s="264"/>
      <c r="AQ1850" s="264"/>
      <c r="AR1850" s="264"/>
      <c r="AS1850" s="264"/>
      <c r="AT1850" s="264"/>
      <c r="AU1850" s="78"/>
    </row>
    <row r="1851" spans="1:47" s="18" customFormat="1" ht="16.5" customHeight="1" x14ac:dyDescent="0.25">
      <c r="B1851" s="10"/>
      <c r="C1851" s="17"/>
      <c r="D1851" s="12"/>
      <c r="E1851" s="109" t="s">
        <v>120</v>
      </c>
      <c r="F1851" s="740"/>
      <c r="G1851" s="736">
        <v>5</v>
      </c>
      <c r="H1851" s="19">
        <f>G1851*M1851/100</f>
        <v>0.63</v>
      </c>
      <c r="I1851" s="13">
        <f>G1851*N1851/100</f>
        <v>0.495</v>
      </c>
      <c r="J1851" s="13">
        <f>G1851*O1851/100</f>
        <v>0.04</v>
      </c>
      <c r="K1851" s="14">
        <f>G1851*P1851/100</f>
        <v>7.1</v>
      </c>
      <c r="L1851" s="1"/>
      <c r="M1851" s="15">
        <v>12.6</v>
      </c>
      <c r="N1851" s="15">
        <v>9.9</v>
      </c>
      <c r="O1851" s="691">
        <v>0.8</v>
      </c>
      <c r="P1851" s="15">
        <v>142</v>
      </c>
      <c r="Q1851" s="264"/>
      <c r="R1851" s="264"/>
      <c r="S1851" s="264"/>
      <c r="T1851" s="264"/>
      <c r="U1851" s="264"/>
      <c r="V1851" s="264"/>
      <c r="W1851" s="264"/>
      <c r="X1851" s="264"/>
      <c r="Y1851" s="264"/>
      <c r="Z1851" s="264"/>
      <c r="AA1851" s="264"/>
      <c r="AB1851" s="264"/>
      <c r="AC1851" s="264"/>
      <c r="AD1851" s="264"/>
      <c r="AE1851" s="264"/>
      <c r="AF1851" s="264"/>
      <c r="AG1851" s="264"/>
      <c r="AH1851" s="264"/>
      <c r="AI1851" s="264"/>
      <c r="AJ1851" s="264"/>
      <c r="AK1851" s="264"/>
      <c r="AL1851" s="264"/>
      <c r="AM1851" s="264"/>
      <c r="AN1851" s="264"/>
      <c r="AO1851" s="264"/>
      <c r="AP1851" s="264"/>
      <c r="AQ1851" s="264"/>
      <c r="AR1851" s="264"/>
      <c r="AS1851" s="264"/>
      <c r="AT1851" s="264"/>
      <c r="AU1851" s="78"/>
    </row>
    <row r="1852" spans="1:47" s="18" customFormat="1" ht="15.75" x14ac:dyDescent="0.25">
      <c r="B1852" s="10"/>
      <c r="C1852" s="17"/>
      <c r="D1852" s="12"/>
      <c r="E1852" s="109" t="s">
        <v>80</v>
      </c>
      <c r="F1852" s="740"/>
      <c r="G1852" s="736">
        <v>0.1</v>
      </c>
      <c r="H1852" s="19"/>
      <c r="I1852" s="13"/>
      <c r="J1852" s="13"/>
      <c r="K1852" s="14"/>
      <c r="L1852" s="778"/>
      <c r="M1852" s="15"/>
      <c r="N1852" s="15"/>
      <c r="O1852" s="691"/>
      <c r="P1852" s="15"/>
      <c r="Q1852" s="264"/>
      <c r="R1852" s="264"/>
      <c r="S1852" s="264"/>
      <c r="T1852" s="264"/>
      <c r="U1852" s="264"/>
      <c r="V1852" s="264"/>
      <c r="W1852" s="264"/>
      <c r="X1852" s="264"/>
      <c r="Y1852" s="264"/>
      <c r="Z1852" s="264"/>
      <c r="AA1852" s="264"/>
      <c r="AB1852" s="264"/>
      <c r="AC1852" s="264"/>
      <c r="AD1852" s="264"/>
      <c r="AE1852" s="264"/>
      <c r="AF1852" s="264"/>
      <c r="AG1852" s="264"/>
      <c r="AH1852" s="264"/>
      <c r="AI1852" s="264"/>
      <c r="AJ1852" s="264"/>
      <c r="AK1852" s="264"/>
      <c r="AL1852" s="264"/>
      <c r="AM1852" s="264"/>
      <c r="AN1852" s="264"/>
      <c r="AO1852" s="264"/>
      <c r="AP1852" s="264"/>
      <c r="AQ1852" s="264"/>
      <c r="AR1852" s="264"/>
      <c r="AS1852" s="264"/>
      <c r="AT1852" s="264"/>
      <c r="AU1852" s="78"/>
    </row>
    <row r="1853" spans="1:47" s="18" customFormat="1" ht="15.75" x14ac:dyDescent="0.25">
      <c r="B1853" s="10"/>
      <c r="C1853" s="28"/>
      <c r="D1853" s="10"/>
      <c r="E1853" s="14" t="s">
        <v>36</v>
      </c>
      <c r="F1853" s="986"/>
      <c r="G1853" s="736">
        <v>1</v>
      </c>
      <c r="H1853" s="19">
        <f>G1853*M1853/100</f>
        <v>0</v>
      </c>
      <c r="I1853" s="13">
        <f>G1853*N1853/100</f>
        <v>0</v>
      </c>
      <c r="J1853" s="13">
        <f>G1853*O1853/100</f>
        <v>0.99900000000000011</v>
      </c>
      <c r="K1853" s="14">
        <f>G1853*P1853/100</f>
        <v>4.0599999999999996</v>
      </c>
      <c r="L1853" s="1"/>
      <c r="M1853" s="15">
        <v>0</v>
      </c>
      <c r="N1853" s="15">
        <v>0</v>
      </c>
      <c r="O1853" s="691">
        <v>99.9</v>
      </c>
      <c r="P1853" s="15">
        <v>406</v>
      </c>
      <c r="Q1853" s="264"/>
      <c r="R1853" s="264"/>
      <c r="S1853" s="264"/>
      <c r="T1853" s="264"/>
      <c r="U1853" s="264"/>
      <c r="V1853" s="264"/>
      <c r="W1853" s="264"/>
      <c r="X1853" s="264"/>
      <c r="Y1853" s="264"/>
      <c r="Z1853" s="264"/>
      <c r="AA1853" s="264"/>
      <c r="AB1853" s="264"/>
      <c r="AC1853" s="264"/>
      <c r="AD1853" s="264"/>
      <c r="AE1853" s="264"/>
      <c r="AF1853" s="264"/>
      <c r="AG1853" s="264"/>
      <c r="AH1853" s="264"/>
      <c r="AI1853" s="264"/>
      <c r="AJ1853" s="264"/>
      <c r="AK1853" s="264"/>
      <c r="AL1853" s="264"/>
      <c r="AM1853" s="264"/>
      <c r="AN1853" s="264"/>
      <c r="AO1853" s="264"/>
      <c r="AP1853" s="264"/>
      <c r="AQ1853" s="264"/>
      <c r="AR1853" s="264"/>
      <c r="AS1853" s="264"/>
      <c r="AT1853" s="264"/>
      <c r="AU1853" s="78"/>
    </row>
    <row r="1854" spans="1:47" s="96" customFormat="1" x14ac:dyDescent="0.25">
      <c r="A1854" s="95"/>
      <c r="D1854" s="99"/>
      <c r="E1854" s="62" t="s">
        <v>158</v>
      </c>
      <c r="F1854" s="738"/>
      <c r="G1854" s="982">
        <v>15</v>
      </c>
      <c r="H1854" s="13">
        <f>G1854*M1854/100</f>
        <v>0.39</v>
      </c>
      <c r="I1854" s="13">
        <f>G1854*N1854/100</f>
        <v>3.75</v>
      </c>
      <c r="J1854" s="13">
        <f>G1854*O1854/100</f>
        <v>0.40500000000000003</v>
      </c>
      <c r="K1854" s="14">
        <f>G1854*P1854/100</f>
        <v>37.200000000000003</v>
      </c>
      <c r="L1854" s="1"/>
      <c r="M1854" s="15">
        <v>2.6</v>
      </c>
      <c r="N1854" s="15">
        <v>25</v>
      </c>
      <c r="O1854" s="691">
        <v>2.7</v>
      </c>
      <c r="P1854" s="15">
        <v>248</v>
      </c>
      <c r="Q1854" s="264"/>
      <c r="R1854" s="264"/>
      <c r="S1854" s="264"/>
      <c r="T1854" s="264"/>
      <c r="U1854" s="264"/>
      <c r="V1854" s="264"/>
      <c r="W1854" s="264"/>
      <c r="X1854" s="264"/>
      <c r="Y1854" s="264"/>
      <c r="Z1854" s="264"/>
      <c r="AA1854" s="264"/>
      <c r="AB1854" s="264"/>
      <c r="AC1854" s="264"/>
      <c r="AD1854" s="264"/>
      <c r="AE1854" s="264"/>
      <c r="AF1854" s="264"/>
      <c r="AG1854" s="264"/>
      <c r="AH1854" s="264"/>
      <c r="AI1854" s="264"/>
      <c r="AJ1854" s="264"/>
      <c r="AK1854" s="264"/>
      <c r="AL1854" s="264"/>
      <c r="AM1854" s="264"/>
      <c r="AN1854" s="264"/>
      <c r="AO1854" s="264"/>
      <c r="AP1854" s="264"/>
      <c r="AQ1854" s="264"/>
      <c r="AR1854" s="264"/>
      <c r="AS1854" s="264"/>
      <c r="AT1854" s="264"/>
      <c r="AU1854" s="114"/>
    </row>
    <row r="1855" spans="1:47" s="305" customFormat="1" ht="17.25" customHeight="1" x14ac:dyDescent="0.25">
      <c r="A1855" s="51"/>
      <c r="B1855" s="51"/>
      <c r="C1855" s="51"/>
      <c r="D1855" s="51"/>
      <c r="E1855" s="64" t="s">
        <v>21</v>
      </c>
      <c r="F1855" s="730"/>
      <c r="G1855" s="742"/>
      <c r="H1855" s="82">
        <f>SUM(H1849:H1854)</f>
        <v>8.2433999999999994</v>
      </c>
      <c r="I1855" s="82">
        <f t="shared" ref="I1855:K1855" si="722">SUM(I1849:I1854)</f>
        <v>7.9513999999999996</v>
      </c>
      <c r="J1855" s="82">
        <f t="shared" si="722"/>
        <v>7.8258000000000019</v>
      </c>
      <c r="K1855" s="82">
        <f t="shared" si="722"/>
        <v>136.49200000000002</v>
      </c>
      <c r="L1855" s="1"/>
      <c r="M1855" s="83"/>
      <c r="N1855" s="83"/>
      <c r="O1855" s="692"/>
      <c r="P1855" s="83"/>
      <c r="Q1855" s="264"/>
      <c r="R1855" s="264"/>
      <c r="S1855" s="264"/>
      <c r="T1855" s="264"/>
      <c r="U1855" s="264"/>
      <c r="V1855" s="264"/>
      <c r="W1855" s="264"/>
      <c r="X1855" s="264"/>
      <c r="Y1855" s="264"/>
      <c r="Z1855" s="264"/>
      <c r="AA1855" s="264"/>
      <c r="AB1855" s="264"/>
      <c r="AC1855" s="264"/>
      <c r="AD1855" s="264"/>
      <c r="AE1855" s="264"/>
      <c r="AF1855" s="264"/>
      <c r="AG1855" s="264"/>
      <c r="AH1855" s="264"/>
      <c r="AI1855" s="264"/>
      <c r="AJ1855" s="264"/>
      <c r="AK1855" s="264"/>
      <c r="AL1855" s="264"/>
      <c r="AM1855" s="264"/>
      <c r="AN1855" s="264"/>
      <c r="AO1855" s="264"/>
      <c r="AP1855" s="264"/>
      <c r="AQ1855" s="264"/>
      <c r="AR1855" s="264"/>
      <c r="AS1855" s="264"/>
      <c r="AT1855" s="264"/>
    </row>
    <row r="1856" spans="1:47" s="96" customFormat="1" ht="15.75" x14ac:dyDescent="0.25">
      <c r="B1856" s="98" t="s">
        <v>939</v>
      </c>
      <c r="C1856" s="167" t="s">
        <v>955</v>
      </c>
      <c r="D1856" s="112">
        <v>75</v>
      </c>
      <c r="E1856" s="110" t="s">
        <v>189</v>
      </c>
      <c r="F1856" s="733">
        <f>G1856*100/80</f>
        <v>25</v>
      </c>
      <c r="G1856" s="731">
        <v>20</v>
      </c>
      <c r="H1856" s="19">
        <f>G1856*M1856/100</f>
        <v>0.34</v>
      </c>
      <c r="I1856" s="13">
        <f>G1856*N1856/100</f>
        <v>0.06</v>
      </c>
      <c r="J1856" s="13">
        <f>G1856*O1856/100</f>
        <v>2.2799999999999998</v>
      </c>
      <c r="K1856" s="14">
        <f>G1856*P1856/100</f>
        <v>10.199999999999999</v>
      </c>
      <c r="L1856" s="1"/>
      <c r="M1856" s="15">
        <v>1.7</v>
      </c>
      <c r="N1856" s="15">
        <v>0.3</v>
      </c>
      <c r="O1856" s="691">
        <v>11.4</v>
      </c>
      <c r="P1856" s="20">
        <v>51</v>
      </c>
      <c r="Q1856" s="264"/>
      <c r="R1856" s="264"/>
      <c r="S1856" s="264"/>
      <c r="T1856" s="264"/>
      <c r="U1856" s="264"/>
      <c r="V1856" s="264"/>
      <c r="W1856" s="264"/>
      <c r="X1856" s="264"/>
      <c r="Y1856" s="264"/>
      <c r="Z1856" s="264"/>
      <c r="AA1856" s="264"/>
      <c r="AB1856" s="264"/>
      <c r="AC1856" s="264"/>
      <c r="AD1856" s="264"/>
      <c r="AE1856" s="264"/>
      <c r="AF1856" s="264"/>
      <c r="AG1856" s="264"/>
      <c r="AH1856" s="264"/>
      <c r="AI1856" s="264"/>
      <c r="AJ1856" s="264"/>
      <c r="AK1856" s="264"/>
      <c r="AL1856" s="264"/>
      <c r="AM1856" s="264"/>
      <c r="AN1856" s="264"/>
      <c r="AO1856" s="264"/>
      <c r="AP1856" s="264"/>
      <c r="AQ1856" s="264"/>
      <c r="AR1856" s="264"/>
      <c r="AS1856" s="264"/>
      <c r="AT1856" s="264"/>
      <c r="AU1856" s="114"/>
    </row>
    <row r="1857" spans="1:47" s="18" customFormat="1" ht="15.75" x14ac:dyDescent="0.25">
      <c r="A1857" s="17"/>
      <c r="B1857" s="10"/>
      <c r="C1857" s="17"/>
      <c r="D1857" s="103"/>
      <c r="E1857" s="110" t="s">
        <v>25</v>
      </c>
      <c r="F1857" s="1009">
        <f>G1857*100/70</f>
        <v>71.428571428571431</v>
      </c>
      <c r="G1857" s="731">
        <v>50</v>
      </c>
      <c r="H1857" s="19">
        <f>G1857*M1857/100</f>
        <v>0.15</v>
      </c>
      <c r="I1857" s="13">
        <f>G1857*N1857/100</f>
        <v>0.15</v>
      </c>
      <c r="J1857" s="13">
        <f>G1857*O1857/100</f>
        <v>6.45</v>
      </c>
      <c r="K1857" s="14">
        <f>G1857*P1857/100</f>
        <v>26</v>
      </c>
      <c r="L1857" s="1"/>
      <c r="M1857" s="15">
        <v>0.3</v>
      </c>
      <c r="N1857" s="15">
        <v>0.3</v>
      </c>
      <c r="O1857" s="691">
        <v>12.9</v>
      </c>
      <c r="P1857" s="20">
        <v>52</v>
      </c>
      <c r="Q1857" s="264"/>
      <c r="R1857" s="264"/>
      <c r="S1857" s="264"/>
      <c r="T1857" s="264"/>
      <c r="U1857" s="264"/>
      <c r="V1857" s="264"/>
      <c r="W1857" s="264"/>
      <c r="X1857" s="264"/>
      <c r="Y1857" s="264"/>
      <c r="Z1857" s="264"/>
      <c r="AA1857" s="264"/>
      <c r="AB1857" s="264"/>
      <c r="AC1857" s="264"/>
      <c r="AD1857" s="264"/>
      <c r="AE1857" s="264"/>
      <c r="AF1857" s="264"/>
      <c r="AG1857" s="264"/>
      <c r="AH1857" s="264"/>
      <c r="AI1857" s="264"/>
      <c r="AJ1857" s="264"/>
      <c r="AK1857" s="264"/>
      <c r="AL1857" s="264"/>
      <c r="AM1857" s="264"/>
      <c r="AN1857" s="264"/>
      <c r="AO1857" s="264"/>
      <c r="AP1857" s="264"/>
      <c r="AQ1857" s="264"/>
      <c r="AR1857" s="264"/>
      <c r="AS1857" s="264"/>
      <c r="AT1857" s="264"/>
      <c r="AU1857" s="78"/>
    </row>
    <row r="1858" spans="1:47" s="18" customFormat="1" ht="15.75" x14ac:dyDescent="0.25">
      <c r="D1858" s="61"/>
      <c r="E1858" s="62" t="s">
        <v>36</v>
      </c>
      <c r="F1858" s="986"/>
      <c r="G1858" s="731">
        <v>1.5</v>
      </c>
      <c r="H1858" s="19">
        <f>G1858*M1858/100</f>
        <v>0</v>
      </c>
      <c r="I1858" s="13">
        <f>G1858*N1858/100</f>
        <v>0</v>
      </c>
      <c r="J1858" s="13">
        <f>G1858*O1858/100</f>
        <v>1.4985000000000002</v>
      </c>
      <c r="K1858" s="14">
        <f>G1858*P1858/100</f>
        <v>6.09</v>
      </c>
      <c r="L1858" s="1"/>
      <c r="M1858" s="15">
        <v>0</v>
      </c>
      <c r="N1858" s="15">
        <v>0</v>
      </c>
      <c r="O1858" s="691">
        <v>99.9</v>
      </c>
      <c r="P1858" s="15">
        <v>406</v>
      </c>
      <c r="Q1858" s="264"/>
      <c r="R1858" s="264"/>
      <c r="S1858" s="264"/>
      <c r="T1858" s="264"/>
      <c r="U1858" s="264"/>
      <c r="V1858" s="264"/>
      <c r="W1858" s="264"/>
      <c r="X1858" s="264"/>
      <c r="Y1858" s="264"/>
      <c r="Z1858" s="264"/>
      <c r="AA1858" s="264"/>
      <c r="AB1858" s="264"/>
      <c r="AC1858" s="264"/>
      <c r="AD1858" s="264"/>
      <c r="AE1858" s="264"/>
      <c r="AF1858" s="264"/>
      <c r="AG1858" s="264"/>
      <c r="AH1858" s="264"/>
      <c r="AI1858" s="264"/>
      <c r="AJ1858" s="264"/>
      <c r="AK1858" s="264"/>
      <c r="AL1858" s="264"/>
      <c r="AM1858" s="264"/>
      <c r="AN1858" s="264"/>
      <c r="AO1858" s="264"/>
      <c r="AP1858" s="264"/>
      <c r="AQ1858" s="264"/>
      <c r="AR1858" s="264"/>
      <c r="AS1858" s="264"/>
      <c r="AT1858" s="264"/>
      <c r="AU1858" s="78"/>
    </row>
    <row r="1859" spans="1:47" s="18" customFormat="1" ht="15.75" x14ac:dyDescent="0.25">
      <c r="A1859" s="92"/>
      <c r="B1859" s="31"/>
      <c r="C1859" s="31"/>
      <c r="D1859" s="143"/>
      <c r="E1859" s="62" t="s">
        <v>73</v>
      </c>
      <c r="F1859" s="733"/>
      <c r="G1859" s="731">
        <v>3.5</v>
      </c>
      <c r="H1859" s="19">
        <f>G1859*M1859/100</f>
        <v>0</v>
      </c>
      <c r="I1859" s="13">
        <f>G1859*N1859/100</f>
        <v>3.5</v>
      </c>
      <c r="J1859" s="13">
        <f>G1859*O1859/100</f>
        <v>0</v>
      </c>
      <c r="K1859" s="14">
        <f>G1859*P1859/100</f>
        <v>30.94</v>
      </c>
      <c r="L1859" s="1"/>
      <c r="M1859" s="15">
        <v>0</v>
      </c>
      <c r="N1859" s="15">
        <v>100</v>
      </c>
      <c r="O1859" s="691">
        <v>0</v>
      </c>
      <c r="P1859" s="15">
        <v>884</v>
      </c>
      <c r="Q1859" s="264"/>
      <c r="R1859" s="264"/>
      <c r="S1859" s="264"/>
      <c r="T1859" s="264"/>
      <c r="U1859" s="264"/>
      <c r="V1859" s="264"/>
      <c r="W1859" s="264"/>
      <c r="X1859" s="264"/>
      <c r="Y1859" s="264"/>
      <c r="Z1859" s="264"/>
      <c r="AA1859" s="264"/>
      <c r="AB1859" s="264"/>
      <c r="AC1859" s="264"/>
      <c r="AD1859" s="264"/>
      <c r="AE1859" s="264"/>
      <c r="AF1859" s="264"/>
      <c r="AG1859" s="264"/>
      <c r="AH1859" s="264"/>
      <c r="AI1859" s="264"/>
      <c r="AJ1859" s="264"/>
      <c r="AK1859" s="264"/>
      <c r="AL1859" s="264"/>
      <c r="AM1859" s="264"/>
      <c r="AN1859" s="264"/>
      <c r="AO1859" s="264"/>
      <c r="AP1859" s="264"/>
      <c r="AQ1859" s="264"/>
      <c r="AR1859" s="264"/>
      <c r="AS1859" s="264"/>
      <c r="AT1859" s="264"/>
      <c r="AU1859" s="78"/>
    </row>
    <row r="1860" spans="1:47" s="50" customFormat="1" x14ac:dyDescent="0.25">
      <c r="B1860" s="135"/>
      <c r="C1860" s="198"/>
      <c r="D1860" s="158"/>
      <c r="E1860" s="64" t="s">
        <v>21</v>
      </c>
      <c r="F1860" s="980"/>
      <c r="G1860" s="982"/>
      <c r="H1860" s="22">
        <f>SUM(H1856:H1859)</f>
        <v>0.49</v>
      </c>
      <c r="I1860" s="22">
        <f t="shared" ref="I1860:K1860" si="723">SUM(I1856:I1859)</f>
        <v>3.71</v>
      </c>
      <c r="J1860" s="22">
        <f t="shared" si="723"/>
        <v>10.2285</v>
      </c>
      <c r="K1860" s="22">
        <f t="shared" si="723"/>
        <v>73.23</v>
      </c>
      <c r="L1860" s="1"/>
      <c r="O1860" s="171"/>
      <c r="Q1860" s="264"/>
      <c r="R1860" s="264"/>
      <c r="S1860" s="264"/>
      <c r="T1860" s="264"/>
      <c r="U1860" s="264"/>
      <c r="V1860" s="264"/>
      <c r="W1860" s="264"/>
      <c r="X1860" s="264"/>
      <c r="Y1860" s="264"/>
      <c r="Z1860" s="264"/>
      <c r="AA1860" s="264"/>
      <c r="AB1860" s="264"/>
      <c r="AC1860" s="264"/>
      <c r="AD1860" s="264"/>
      <c r="AE1860" s="264"/>
      <c r="AF1860" s="264"/>
      <c r="AG1860" s="264"/>
      <c r="AH1860" s="264"/>
      <c r="AI1860" s="264"/>
      <c r="AJ1860" s="264"/>
      <c r="AK1860" s="264"/>
      <c r="AL1860" s="264"/>
      <c r="AM1860" s="264"/>
      <c r="AN1860" s="264"/>
      <c r="AO1860" s="264"/>
      <c r="AP1860" s="264"/>
      <c r="AQ1860" s="264"/>
      <c r="AR1860" s="264"/>
      <c r="AS1860" s="264"/>
      <c r="AT1860" s="264"/>
      <c r="AU1860" s="159"/>
    </row>
    <row r="1861" spans="1:47" s="18" customFormat="1" ht="23.25" customHeight="1" x14ac:dyDescent="0.25">
      <c r="B1861" s="10" t="s">
        <v>927</v>
      </c>
      <c r="C1861" s="1238" t="s">
        <v>52</v>
      </c>
      <c r="D1861" s="10">
        <v>150</v>
      </c>
      <c r="E1861" s="146" t="s">
        <v>53</v>
      </c>
      <c r="F1861" s="981"/>
      <c r="G1861" s="981">
        <v>30</v>
      </c>
      <c r="H1861" s="19">
        <f>G1861*M1861/100</f>
        <v>0.48</v>
      </c>
      <c r="I1861" s="13">
        <f>G1861*N1861/100</f>
        <v>0.03</v>
      </c>
      <c r="J1861" s="13">
        <f>G1861*O1861/100</f>
        <v>8.67</v>
      </c>
      <c r="K1861" s="14">
        <f>G1861*P1861/100</f>
        <v>33</v>
      </c>
      <c r="L1861" s="1"/>
      <c r="M1861" s="15">
        <v>1.6</v>
      </c>
      <c r="N1861" s="15">
        <v>0.1</v>
      </c>
      <c r="O1861" s="691">
        <v>28.9</v>
      </c>
      <c r="P1861" s="15">
        <v>110</v>
      </c>
      <c r="Q1861" s="264"/>
      <c r="R1861" s="264"/>
      <c r="S1861" s="264"/>
      <c r="T1861" s="264"/>
      <c r="U1861" s="264"/>
      <c r="V1861" s="264"/>
      <c r="W1861" s="264"/>
      <c r="X1861" s="264"/>
      <c r="Y1861" s="264"/>
      <c r="Z1861" s="264"/>
      <c r="AA1861" s="264"/>
      <c r="AB1861" s="264"/>
      <c r="AC1861" s="264"/>
      <c r="AD1861" s="264"/>
      <c r="AE1861" s="264"/>
      <c r="AF1861" s="264"/>
      <c r="AG1861" s="264"/>
      <c r="AH1861" s="264"/>
      <c r="AI1861" s="264"/>
      <c r="AJ1861" s="264"/>
      <c r="AK1861" s="264"/>
      <c r="AL1861" s="264"/>
      <c r="AM1861" s="264"/>
      <c r="AN1861" s="264"/>
      <c r="AO1861" s="264"/>
      <c r="AP1861" s="264"/>
      <c r="AQ1861" s="264"/>
      <c r="AR1861" s="264"/>
      <c r="AS1861" s="264"/>
      <c r="AT1861" s="264"/>
      <c r="AU1861" s="78"/>
    </row>
    <row r="1862" spans="1:47" s="18" customFormat="1" ht="16.5" customHeight="1" x14ac:dyDescent="0.25">
      <c r="C1862" s="1240"/>
      <c r="D1862" s="10"/>
      <c r="E1862" s="146" t="s">
        <v>18</v>
      </c>
      <c r="F1862" s="981"/>
      <c r="G1862" s="980">
        <v>120</v>
      </c>
      <c r="H1862" s="19">
        <f>G1862*M1862/100</f>
        <v>0</v>
      </c>
      <c r="I1862" s="13">
        <f>G1862*N1862/100</f>
        <v>0</v>
      </c>
      <c r="J1862" s="13">
        <f>G1862*O1862/100</f>
        <v>0</v>
      </c>
      <c r="K1862" s="14">
        <f>G1862*P1862/100</f>
        <v>0</v>
      </c>
      <c r="L1862" s="1"/>
      <c r="M1862" s="15"/>
      <c r="N1862" s="15"/>
      <c r="O1862" s="691"/>
      <c r="P1862" s="15"/>
      <c r="Q1862" s="264"/>
      <c r="R1862" s="264"/>
      <c r="S1862" s="264"/>
      <c r="T1862" s="264"/>
      <c r="U1862" s="264"/>
      <c r="V1862" s="264"/>
      <c r="W1862" s="264"/>
      <c r="X1862" s="264"/>
      <c r="Y1862" s="264"/>
      <c r="Z1862" s="264"/>
      <c r="AA1862" s="264"/>
      <c r="AB1862" s="264"/>
      <c r="AC1862" s="264"/>
      <c r="AD1862" s="264"/>
      <c r="AE1862" s="264"/>
      <c r="AF1862" s="264"/>
      <c r="AG1862" s="264"/>
      <c r="AH1862" s="264"/>
      <c r="AI1862" s="264"/>
      <c r="AJ1862" s="264"/>
      <c r="AK1862" s="264"/>
      <c r="AL1862" s="264"/>
      <c r="AM1862" s="264"/>
      <c r="AN1862" s="264"/>
      <c r="AO1862" s="264"/>
      <c r="AP1862" s="264"/>
      <c r="AQ1862" s="264"/>
      <c r="AR1862" s="264"/>
      <c r="AS1862" s="264"/>
      <c r="AT1862" s="264"/>
      <c r="AU1862" s="78"/>
    </row>
    <row r="1863" spans="1:47" s="50" customFormat="1" ht="16.5" customHeight="1" x14ac:dyDescent="0.25">
      <c r="B1863" s="135"/>
      <c r="C1863" s="51"/>
      <c r="D1863" s="135"/>
      <c r="E1863" s="64" t="s">
        <v>21</v>
      </c>
      <c r="F1863" s="980"/>
      <c r="G1863" s="981"/>
      <c r="H1863" s="22">
        <f t="shared" ref="H1863:K1863" si="724">SUM(H1861:H1862)</f>
        <v>0.48</v>
      </c>
      <c r="I1863" s="22">
        <f t="shared" si="724"/>
        <v>0.03</v>
      </c>
      <c r="J1863" s="22">
        <f t="shared" si="724"/>
        <v>8.67</v>
      </c>
      <c r="K1863" s="22">
        <f t="shared" si="724"/>
        <v>33</v>
      </c>
      <c r="L1863" s="1"/>
      <c r="O1863" s="171"/>
      <c r="Q1863" s="264"/>
      <c r="R1863" s="264"/>
      <c r="S1863" s="264"/>
      <c r="T1863" s="264"/>
      <c r="U1863" s="264"/>
      <c r="V1863" s="264"/>
      <c r="W1863" s="264"/>
      <c r="X1863" s="264"/>
      <c r="Y1863" s="264"/>
      <c r="Z1863" s="264"/>
      <c r="AA1863" s="264"/>
      <c r="AB1863" s="264"/>
      <c r="AC1863" s="264"/>
      <c r="AD1863" s="264"/>
      <c r="AE1863" s="264"/>
      <c r="AF1863" s="264"/>
      <c r="AG1863" s="264"/>
      <c r="AH1863" s="264"/>
      <c r="AI1863" s="264"/>
      <c r="AJ1863" s="264"/>
      <c r="AK1863" s="264"/>
      <c r="AL1863" s="264"/>
      <c r="AM1863" s="264"/>
      <c r="AN1863" s="264"/>
      <c r="AO1863" s="264"/>
      <c r="AP1863" s="264"/>
      <c r="AQ1863" s="264"/>
      <c r="AR1863" s="264"/>
      <c r="AS1863" s="264"/>
      <c r="AT1863" s="264"/>
      <c r="AU1863" s="159"/>
    </row>
    <row r="1864" spans="1:47" s="27" customFormat="1" x14ac:dyDescent="0.25">
      <c r="B1864" s="72"/>
      <c r="C1864" s="71"/>
      <c r="D1864" s="72"/>
      <c r="E1864" s="73" t="s">
        <v>115</v>
      </c>
      <c r="F1864" s="334"/>
      <c r="G1864" s="1022"/>
      <c r="H1864" s="74">
        <f>H1855+H1860+H1863</f>
        <v>9.2134</v>
      </c>
      <c r="I1864" s="74">
        <f t="shared" ref="I1864:K1864" si="725">I1855+I1860+I1863</f>
        <v>11.6914</v>
      </c>
      <c r="J1864" s="74">
        <f t="shared" si="725"/>
        <v>26.724299999999999</v>
      </c>
      <c r="K1864" s="74">
        <f t="shared" si="725"/>
        <v>242.72200000000004</v>
      </c>
      <c r="O1864" s="689"/>
      <c r="Q1864" s="264"/>
      <c r="R1864" s="264"/>
      <c r="S1864" s="264"/>
      <c r="T1864" s="264"/>
      <c r="U1864" s="264"/>
      <c r="V1864" s="264"/>
      <c r="W1864" s="264"/>
      <c r="X1864" s="264"/>
      <c r="Y1864" s="264"/>
      <c r="Z1864" s="264"/>
      <c r="AA1864" s="264"/>
      <c r="AB1864" s="264"/>
      <c r="AC1864" s="264"/>
      <c r="AD1864" s="264"/>
      <c r="AE1864" s="264"/>
      <c r="AF1864" s="264"/>
      <c r="AG1864" s="264"/>
      <c r="AH1864" s="264"/>
      <c r="AI1864" s="264"/>
      <c r="AJ1864" s="264"/>
      <c r="AK1864" s="264"/>
      <c r="AL1864" s="264"/>
      <c r="AM1864" s="264"/>
      <c r="AN1864" s="264"/>
      <c r="AO1864" s="264"/>
      <c r="AP1864" s="264"/>
      <c r="AQ1864" s="264"/>
      <c r="AR1864" s="264"/>
      <c r="AS1864" s="264"/>
      <c r="AT1864" s="264"/>
      <c r="AU1864" s="701"/>
    </row>
    <row r="1865" spans="1:47" s="27" customFormat="1" x14ac:dyDescent="0.25">
      <c r="A1865" s="1236" t="s">
        <v>116</v>
      </c>
      <c r="B1865" s="1237"/>
      <c r="C1865" s="71"/>
      <c r="D1865" s="72"/>
      <c r="E1865" s="64"/>
      <c r="F1865" s="981"/>
      <c r="G1865" s="981"/>
      <c r="H1865" s="74"/>
      <c r="I1865" s="74"/>
      <c r="J1865" s="74"/>
      <c r="K1865" s="74"/>
      <c r="L1865" s="1"/>
      <c r="O1865" s="689"/>
      <c r="Q1865" s="264"/>
      <c r="R1865" s="264"/>
      <c r="S1865" s="264"/>
      <c r="T1865" s="264"/>
      <c r="U1865" s="264"/>
      <c r="V1865" s="264"/>
      <c r="W1865" s="264"/>
      <c r="X1865" s="264"/>
      <c r="Y1865" s="264"/>
      <c r="Z1865" s="264"/>
      <c r="AA1865" s="264"/>
      <c r="AB1865" s="264"/>
      <c r="AC1865" s="264"/>
      <c r="AD1865" s="264"/>
      <c r="AE1865" s="264"/>
      <c r="AF1865" s="264"/>
      <c r="AG1865" s="264"/>
      <c r="AH1865" s="264"/>
      <c r="AI1865" s="264"/>
      <c r="AJ1865" s="264"/>
      <c r="AK1865" s="264"/>
      <c r="AL1865" s="264"/>
      <c r="AM1865" s="264"/>
      <c r="AN1865" s="264"/>
      <c r="AO1865" s="264"/>
      <c r="AP1865" s="264"/>
      <c r="AQ1865" s="264"/>
      <c r="AR1865" s="264"/>
      <c r="AS1865" s="264"/>
      <c r="AT1865" s="264"/>
      <c r="AU1865" s="701"/>
    </row>
    <row r="1866" spans="1:47" s="18" customFormat="1" ht="21" customHeight="1" x14ac:dyDescent="0.25">
      <c r="B1866" s="10" t="s">
        <v>881</v>
      </c>
      <c r="C1866" s="1238" t="s">
        <v>878</v>
      </c>
      <c r="D1866" s="12">
        <v>150</v>
      </c>
      <c r="E1866" s="62" t="s">
        <v>879</v>
      </c>
      <c r="F1866" s="733"/>
      <c r="G1866" s="736">
        <v>38</v>
      </c>
      <c r="H1866" s="19">
        <f t="shared" ref="H1866:H1875" si="726">G1866*M1866/100</f>
        <v>8.36</v>
      </c>
      <c r="I1866" s="13">
        <f t="shared" ref="I1866:I1875" si="727">G1866*N1866/100</f>
        <v>0.79799999999999993</v>
      </c>
      <c r="J1866" s="13">
        <f t="shared" ref="J1866:J1875" si="728">G1866*O1866/100</f>
        <v>24.281999999999996</v>
      </c>
      <c r="K1866" s="14">
        <f t="shared" ref="K1866:K1875" si="729">G1866*P1866/100</f>
        <v>133.76</v>
      </c>
      <c r="L1866" s="1"/>
      <c r="M1866" s="15">
        <v>22</v>
      </c>
      <c r="N1866" s="15">
        <v>2.1</v>
      </c>
      <c r="O1866" s="691">
        <v>63.9</v>
      </c>
      <c r="P1866" s="20">
        <v>352</v>
      </c>
      <c r="Q1866" s="264"/>
      <c r="R1866" s="264"/>
      <c r="S1866" s="264"/>
      <c r="T1866" s="264"/>
      <c r="U1866" s="264"/>
      <c r="V1866" s="264"/>
      <c r="W1866" s="264"/>
      <c r="X1866" s="264"/>
      <c r="Y1866" s="264"/>
      <c r="Z1866" s="264"/>
      <c r="AA1866" s="264"/>
      <c r="AB1866" s="264"/>
      <c r="AC1866" s="264"/>
      <c r="AD1866" s="264"/>
      <c r="AE1866" s="264"/>
      <c r="AF1866" s="264"/>
      <c r="AG1866" s="264"/>
      <c r="AH1866" s="264"/>
      <c r="AI1866" s="264"/>
      <c r="AJ1866" s="264"/>
      <c r="AK1866" s="264"/>
      <c r="AL1866" s="264"/>
      <c r="AM1866" s="264"/>
      <c r="AN1866" s="264"/>
      <c r="AO1866" s="264"/>
      <c r="AP1866" s="264"/>
      <c r="AQ1866" s="264"/>
      <c r="AR1866" s="264"/>
      <c r="AS1866" s="264"/>
      <c r="AT1866" s="264"/>
      <c r="AU1866" s="78"/>
    </row>
    <row r="1867" spans="1:47" s="18" customFormat="1" ht="15.75" x14ac:dyDescent="0.25">
      <c r="B1867" s="10"/>
      <c r="C1867" s="1240"/>
      <c r="D1867" s="12"/>
      <c r="E1867" s="62" t="s">
        <v>84</v>
      </c>
      <c r="F1867" s="990">
        <f>G1867*100/75</f>
        <v>50.666666666666664</v>
      </c>
      <c r="G1867" s="736">
        <v>38</v>
      </c>
      <c r="H1867" s="19">
        <f t="shared" si="726"/>
        <v>0.72199999999999998</v>
      </c>
      <c r="I1867" s="13">
        <f t="shared" si="727"/>
        <v>0.114</v>
      </c>
      <c r="J1867" s="13">
        <f t="shared" si="728"/>
        <v>6.9539999999999997</v>
      </c>
      <c r="K1867" s="14">
        <f t="shared" si="729"/>
        <v>31.16</v>
      </c>
      <c r="L1867" s="1"/>
      <c r="M1867" s="15">
        <v>1.9</v>
      </c>
      <c r="N1867" s="15">
        <v>0.3</v>
      </c>
      <c r="O1867" s="691">
        <v>18.3</v>
      </c>
      <c r="P1867" s="15">
        <v>82</v>
      </c>
      <c r="Q1867" s="264"/>
      <c r="R1867" s="264"/>
      <c r="S1867" s="264"/>
      <c r="T1867" s="264"/>
      <c r="U1867" s="264"/>
      <c r="V1867" s="264"/>
      <c r="W1867" s="264"/>
      <c r="X1867" s="264"/>
      <c r="Y1867" s="264"/>
      <c r="Z1867" s="264"/>
      <c r="AA1867" s="264"/>
      <c r="AB1867" s="264"/>
      <c r="AC1867" s="264"/>
      <c r="AD1867" s="264"/>
      <c r="AE1867" s="264"/>
      <c r="AF1867" s="264"/>
      <c r="AG1867" s="264"/>
      <c r="AH1867" s="264"/>
      <c r="AI1867" s="264"/>
      <c r="AJ1867" s="264"/>
      <c r="AK1867" s="264"/>
      <c r="AL1867" s="264"/>
      <c r="AM1867" s="264"/>
      <c r="AN1867" s="264"/>
      <c r="AO1867" s="264"/>
      <c r="AP1867" s="264"/>
      <c r="AQ1867" s="264"/>
      <c r="AR1867" s="264"/>
      <c r="AS1867" s="264"/>
      <c r="AT1867" s="264"/>
      <c r="AU1867" s="78"/>
    </row>
    <row r="1868" spans="1:47" s="18" customFormat="1" ht="15.75" x14ac:dyDescent="0.25">
      <c r="B1868" s="10"/>
      <c r="C1868" s="17"/>
      <c r="D1868" s="12"/>
      <c r="E1868" s="62" t="s">
        <v>143</v>
      </c>
      <c r="F1868" s="986">
        <f>G1868*100/80</f>
        <v>28.75</v>
      </c>
      <c r="G1868" s="736">
        <v>23</v>
      </c>
      <c r="H1868" s="19">
        <f t="shared" si="726"/>
        <v>0.27599999999999997</v>
      </c>
      <c r="I1868" s="13">
        <f t="shared" si="727"/>
        <v>4.6000000000000006E-2</v>
      </c>
      <c r="J1868" s="13">
        <f t="shared" si="728"/>
        <v>1.61</v>
      </c>
      <c r="K1868" s="14">
        <f t="shared" si="729"/>
        <v>6.9</v>
      </c>
      <c r="L1868" s="1"/>
      <c r="M1868" s="15">
        <v>1.2</v>
      </c>
      <c r="N1868" s="15">
        <v>0.2</v>
      </c>
      <c r="O1868" s="691">
        <v>7</v>
      </c>
      <c r="P1868" s="15">
        <v>30</v>
      </c>
      <c r="Q1868" s="264"/>
      <c r="R1868" s="264"/>
      <c r="S1868" s="264"/>
      <c r="T1868" s="264"/>
      <c r="U1868" s="264"/>
      <c r="V1868" s="264"/>
      <c r="W1868" s="264"/>
      <c r="X1868" s="264"/>
      <c r="Y1868" s="264"/>
      <c r="Z1868" s="264"/>
      <c r="AA1868" s="264"/>
      <c r="AB1868" s="264"/>
      <c r="AC1868" s="264"/>
      <c r="AD1868" s="264"/>
      <c r="AE1868" s="264"/>
      <c r="AF1868" s="264"/>
      <c r="AG1868" s="264"/>
      <c r="AH1868" s="264"/>
      <c r="AI1868" s="264"/>
      <c r="AJ1868" s="264"/>
      <c r="AK1868" s="264"/>
      <c r="AL1868" s="264"/>
      <c r="AM1868" s="264"/>
      <c r="AN1868" s="264"/>
      <c r="AO1868" s="264"/>
      <c r="AP1868" s="264"/>
      <c r="AQ1868" s="264"/>
      <c r="AR1868" s="264"/>
      <c r="AS1868" s="264"/>
      <c r="AT1868" s="264"/>
      <c r="AU1868" s="78"/>
    </row>
    <row r="1869" spans="1:47" s="18" customFormat="1" ht="15.75" x14ac:dyDescent="0.25">
      <c r="B1869" s="10"/>
      <c r="C1869" s="17"/>
      <c r="D1869" s="12"/>
      <c r="E1869" s="62" t="s">
        <v>427</v>
      </c>
      <c r="F1869" s="741">
        <f>G1869*100/70</f>
        <v>21.428571428571427</v>
      </c>
      <c r="G1869" s="736">
        <v>15</v>
      </c>
      <c r="H1869" s="19">
        <f t="shared" si="726"/>
        <v>0.09</v>
      </c>
      <c r="I1869" s="13">
        <f t="shared" si="727"/>
        <v>1.4999999999999999E-2</v>
      </c>
      <c r="J1869" s="13">
        <f t="shared" si="728"/>
        <v>0.63</v>
      </c>
      <c r="K1869" s="141">
        <f t="shared" si="729"/>
        <v>2.7</v>
      </c>
      <c r="L1869" s="783"/>
      <c r="M1869" s="58">
        <v>0.6</v>
      </c>
      <c r="N1869" s="58">
        <v>0.1</v>
      </c>
      <c r="O1869" s="695">
        <v>4.2</v>
      </c>
      <c r="P1869" s="37">
        <v>18</v>
      </c>
      <c r="Q1869" s="264"/>
      <c r="R1869" s="264"/>
      <c r="S1869" s="264"/>
      <c r="T1869" s="264"/>
      <c r="U1869" s="264"/>
      <c r="V1869" s="264"/>
      <c r="W1869" s="264"/>
      <c r="X1869" s="264"/>
      <c r="Y1869" s="264"/>
      <c r="Z1869" s="264"/>
      <c r="AA1869" s="264"/>
      <c r="AB1869" s="264"/>
      <c r="AC1869" s="264"/>
      <c r="AD1869" s="264"/>
      <c r="AE1869" s="264"/>
      <c r="AF1869" s="264"/>
      <c r="AG1869" s="264"/>
      <c r="AH1869" s="264"/>
      <c r="AI1869" s="264"/>
      <c r="AJ1869" s="264"/>
      <c r="AK1869" s="264"/>
      <c r="AL1869" s="264"/>
      <c r="AM1869" s="264"/>
      <c r="AN1869" s="264"/>
      <c r="AO1869" s="264"/>
      <c r="AP1869" s="264"/>
      <c r="AQ1869" s="264"/>
      <c r="AR1869" s="264"/>
      <c r="AS1869" s="264"/>
      <c r="AT1869" s="264"/>
      <c r="AU1869" s="78"/>
    </row>
    <row r="1870" spans="1:47" s="18" customFormat="1" ht="15.75" x14ac:dyDescent="0.25">
      <c r="B1870" s="10"/>
      <c r="C1870" s="17"/>
      <c r="D1870" s="12"/>
      <c r="E1870" s="62" t="s">
        <v>312</v>
      </c>
      <c r="F1870" s="996">
        <f>G1870*100/80</f>
        <v>13.75</v>
      </c>
      <c r="G1870" s="736">
        <v>11</v>
      </c>
      <c r="H1870" s="19">
        <f t="shared" si="726"/>
        <v>0.14300000000000002</v>
      </c>
      <c r="I1870" s="13">
        <f t="shared" si="727"/>
        <v>4.4000000000000004E-2</v>
      </c>
      <c r="J1870" s="13">
        <f t="shared" si="728"/>
        <v>0.68200000000000005</v>
      </c>
      <c r="K1870" s="13">
        <f t="shared" si="729"/>
        <v>3.3</v>
      </c>
      <c r="L1870" s="1"/>
      <c r="M1870" s="15">
        <v>1.3</v>
      </c>
      <c r="N1870" s="15">
        <v>0.4</v>
      </c>
      <c r="O1870" s="691">
        <v>6.2</v>
      </c>
      <c r="P1870" s="20">
        <v>30</v>
      </c>
      <c r="Q1870" s="264"/>
      <c r="R1870" s="264"/>
      <c r="S1870" s="264"/>
      <c r="T1870" s="264"/>
      <c r="U1870" s="264"/>
      <c r="V1870" s="264"/>
      <c r="W1870" s="264"/>
      <c r="X1870" s="264"/>
      <c r="Y1870" s="264"/>
      <c r="Z1870" s="264"/>
      <c r="AA1870" s="264"/>
      <c r="AB1870" s="264"/>
      <c r="AC1870" s="264"/>
      <c r="AD1870" s="264"/>
      <c r="AE1870" s="264"/>
      <c r="AF1870" s="264"/>
      <c r="AG1870" s="264"/>
      <c r="AH1870" s="264"/>
      <c r="AI1870" s="264"/>
      <c r="AJ1870" s="264"/>
      <c r="AK1870" s="264"/>
      <c r="AL1870" s="264"/>
      <c r="AM1870" s="264"/>
      <c r="AN1870" s="264"/>
      <c r="AO1870" s="264"/>
      <c r="AP1870" s="264"/>
      <c r="AQ1870" s="264"/>
      <c r="AR1870" s="264"/>
      <c r="AS1870" s="264"/>
      <c r="AT1870" s="264"/>
      <c r="AU1870" s="78"/>
    </row>
    <row r="1871" spans="1:47" s="18" customFormat="1" ht="15.75" x14ac:dyDescent="0.25">
      <c r="B1871" s="10"/>
      <c r="C1871" s="17"/>
      <c r="D1871" s="12"/>
      <c r="E1871" s="62" t="s">
        <v>74</v>
      </c>
      <c r="F1871" s="990">
        <f>G1871*100/85</f>
        <v>7.0588235294117645</v>
      </c>
      <c r="G1871" s="736">
        <v>6</v>
      </c>
      <c r="H1871" s="19">
        <f t="shared" si="726"/>
        <v>9.6000000000000016E-2</v>
      </c>
      <c r="I1871" s="13">
        <f t="shared" si="727"/>
        <v>1.7999999999999999E-2</v>
      </c>
      <c r="J1871" s="13">
        <f t="shared" si="728"/>
        <v>0.6</v>
      </c>
      <c r="K1871" s="14">
        <f t="shared" si="729"/>
        <v>2.76</v>
      </c>
      <c r="L1871" s="1"/>
      <c r="M1871" s="15">
        <v>1.6</v>
      </c>
      <c r="N1871" s="15">
        <v>0.3</v>
      </c>
      <c r="O1871" s="691">
        <v>10</v>
      </c>
      <c r="P1871" s="15">
        <v>46</v>
      </c>
      <c r="Q1871" s="264"/>
      <c r="R1871" s="264"/>
      <c r="S1871" s="264"/>
      <c r="T1871" s="264"/>
      <c r="U1871" s="264"/>
      <c r="V1871" s="264"/>
      <c r="W1871" s="264"/>
      <c r="X1871" s="264"/>
      <c r="Y1871" s="264"/>
      <c r="Z1871" s="264"/>
      <c r="AA1871" s="264"/>
      <c r="AB1871" s="264"/>
      <c r="AC1871" s="264"/>
      <c r="AD1871" s="264"/>
      <c r="AE1871" s="264"/>
      <c r="AF1871" s="264"/>
      <c r="AG1871" s="264"/>
      <c r="AH1871" s="264"/>
      <c r="AI1871" s="264"/>
      <c r="AJ1871" s="264"/>
      <c r="AK1871" s="264"/>
      <c r="AL1871" s="264"/>
      <c r="AM1871" s="264"/>
      <c r="AN1871" s="264"/>
      <c r="AO1871" s="264"/>
      <c r="AP1871" s="264"/>
      <c r="AQ1871" s="264"/>
      <c r="AR1871" s="264"/>
      <c r="AS1871" s="264"/>
      <c r="AT1871" s="264"/>
      <c r="AU1871" s="78"/>
    </row>
    <row r="1872" spans="1:47" s="18" customFormat="1" ht="15.75" x14ac:dyDescent="0.25">
      <c r="B1872" s="10"/>
      <c r="C1872" s="17"/>
      <c r="D1872" s="12"/>
      <c r="E1872" s="62" t="s">
        <v>75</v>
      </c>
      <c r="F1872" s="996">
        <f>G1872*100/85</f>
        <v>0.47058823529411764</v>
      </c>
      <c r="G1872" s="736">
        <v>0.4</v>
      </c>
      <c r="H1872" s="19">
        <f t="shared" si="726"/>
        <v>2.5600000000000005E-2</v>
      </c>
      <c r="I1872" s="13">
        <f t="shared" si="727"/>
        <v>2E-3</v>
      </c>
      <c r="J1872" s="13">
        <f t="shared" si="728"/>
        <v>0.13240000000000002</v>
      </c>
      <c r="K1872" s="13">
        <f t="shared" si="729"/>
        <v>0.64</v>
      </c>
      <c r="L1872" s="1"/>
      <c r="M1872" s="15">
        <v>6.4</v>
      </c>
      <c r="N1872" s="15">
        <v>0.5</v>
      </c>
      <c r="O1872" s="691">
        <v>33.1</v>
      </c>
      <c r="P1872" s="15">
        <v>160</v>
      </c>
      <c r="Q1872" s="264"/>
      <c r="R1872" s="264"/>
      <c r="S1872" s="264"/>
      <c r="T1872" s="264"/>
      <c r="U1872" s="264"/>
      <c r="V1872" s="264"/>
      <c r="W1872" s="264"/>
      <c r="X1872" s="264"/>
      <c r="Y1872" s="264"/>
      <c r="Z1872" s="264"/>
      <c r="AA1872" s="264"/>
      <c r="AB1872" s="264"/>
      <c r="AC1872" s="264"/>
      <c r="AD1872" s="264"/>
      <c r="AE1872" s="264"/>
      <c r="AF1872" s="264"/>
      <c r="AG1872" s="264"/>
      <c r="AH1872" s="264"/>
      <c r="AI1872" s="264"/>
      <c r="AJ1872" s="264"/>
      <c r="AK1872" s="264"/>
      <c r="AL1872" s="264"/>
      <c r="AM1872" s="264"/>
      <c r="AN1872" s="264"/>
      <c r="AO1872" s="264"/>
      <c r="AP1872" s="264"/>
      <c r="AQ1872" s="264"/>
      <c r="AR1872" s="264"/>
      <c r="AS1872" s="264"/>
      <c r="AT1872" s="264"/>
      <c r="AU1872" s="78"/>
    </row>
    <row r="1873" spans="1:47" s="18" customFormat="1" ht="15.75" x14ac:dyDescent="0.25">
      <c r="B1873" s="10"/>
      <c r="C1873" s="17"/>
      <c r="D1873" s="12"/>
      <c r="E1873" s="62" t="s">
        <v>213</v>
      </c>
      <c r="F1873" s="733"/>
      <c r="G1873" s="736">
        <v>3.8</v>
      </c>
      <c r="H1873" s="19">
        <f t="shared" si="726"/>
        <v>0</v>
      </c>
      <c r="I1873" s="13">
        <f t="shared" si="727"/>
        <v>3.8</v>
      </c>
      <c r="J1873" s="13">
        <f t="shared" si="728"/>
        <v>0</v>
      </c>
      <c r="K1873" s="14">
        <f t="shared" si="729"/>
        <v>33.591999999999999</v>
      </c>
      <c r="L1873" s="1"/>
      <c r="M1873" s="15">
        <v>0</v>
      </c>
      <c r="N1873" s="15">
        <v>100</v>
      </c>
      <c r="O1873" s="691">
        <v>0</v>
      </c>
      <c r="P1873" s="15">
        <v>884</v>
      </c>
      <c r="Q1873" s="264"/>
      <c r="R1873" s="264"/>
      <c r="S1873" s="264"/>
      <c r="T1873" s="264"/>
      <c r="U1873" s="264"/>
      <c r="V1873" s="264"/>
      <c r="W1873" s="264"/>
      <c r="X1873" s="264"/>
      <c r="Y1873" s="264"/>
      <c r="Z1873" s="264"/>
      <c r="AA1873" s="264"/>
      <c r="AB1873" s="264"/>
      <c r="AC1873" s="264"/>
      <c r="AD1873" s="264"/>
      <c r="AE1873" s="264"/>
      <c r="AF1873" s="264"/>
      <c r="AG1873" s="264"/>
      <c r="AH1873" s="264"/>
      <c r="AI1873" s="264"/>
      <c r="AJ1873" s="264"/>
      <c r="AK1873" s="264"/>
      <c r="AL1873" s="264"/>
      <c r="AM1873" s="264"/>
      <c r="AN1873" s="264"/>
      <c r="AO1873" s="264"/>
      <c r="AP1873" s="264"/>
      <c r="AQ1873" s="264"/>
      <c r="AR1873" s="264"/>
      <c r="AS1873" s="264"/>
      <c r="AT1873" s="264"/>
      <c r="AU1873" s="78"/>
    </row>
    <row r="1874" spans="1:47" s="18" customFormat="1" ht="15.75" x14ac:dyDescent="0.25">
      <c r="B1874" s="10"/>
      <c r="C1874" s="17"/>
      <c r="D1874" s="12"/>
      <c r="E1874" s="62" t="s">
        <v>18</v>
      </c>
      <c r="F1874" s="733"/>
      <c r="G1874" s="736">
        <v>75</v>
      </c>
      <c r="H1874" s="19">
        <f t="shared" si="726"/>
        <v>0</v>
      </c>
      <c r="I1874" s="13">
        <f t="shared" si="727"/>
        <v>0</v>
      </c>
      <c r="J1874" s="13">
        <f t="shared" si="728"/>
        <v>0</v>
      </c>
      <c r="K1874" s="14">
        <f t="shared" si="729"/>
        <v>0</v>
      </c>
      <c r="L1874" s="1"/>
      <c r="M1874" s="15"/>
      <c r="N1874" s="15"/>
      <c r="O1874" s="691"/>
      <c r="P1874" s="15"/>
      <c r="Q1874" s="264"/>
      <c r="R1874" s="264"/>
      <c r="S1874" s="264"/>
      <c r="T1874" s="264"/>
      <c r="U1874" s="264"/>
      <c r="V1874" s="264"/>
      <c r="W1874" s="264"/>
      <c r="X1874" s="264"/>
      <c r="Y1874" s="264"/>
      <c r="Z1874" s="264"/>
      <c r="AA1874" s="264"/>
      <c r="AB1874" s="264"/>
      <c r="AC1874" s="264"/>
      <c r="AD1874" s="264"/>
      <c r="AE1874" s="264"/>
      <c r="AF1874" s="264"/>
      <c r="AG1874" s="264"/>
      <c r="AH1874" s="264"/>
      <c r="AI1874" s="264"/>
      <c r="AJ1874" s="264"/>
      <c r="AK1874" s="264"/>
      <c r="AL1874" s="264"/>
      <c r="AM1874" s="264"/>
      <c r="AN1874" s="264"/>
      <c r="AO1874" s="264"/>
      <c r="AP1874" s="264"/>
      <c r="AQ1874" s="264"/>
      <c r="AR1874" s="264"/>
      <c r="AS1874" s="264"/>
      <c r="AT1874" s="264"/>
      <c r="AU1874" s="78"/>
    </row>
    <row r="1875" spans="1:47" s="18" customFormat="1" ht="15.75" x14ac:dyDescent="0.25">
      <c r="B1875" s="10"/>
      <c r="C1875" s="17"/>
      <c r="D1875" s="12"/>
      <c r="E1875" s="62" t="s">
        <v>80</v>
      </c>
      <c r="F1875" s="733"/>
      <c r="G1875" s="736">
        <v>0.23</v>
      </c>
      <c r="H1875" s="19">
        <f t="shared" si="726"/>
        <v>0</v>
      </c>
      <c r="I1875" s="13">
        <f t="shared" si="727"/>
        <v>0</v>
      </c>
      <c r="J1875" s="13">
        <f t="shared" si="728"/>
        <v>0</v>
      </c>
      <c r="K1875" s="13">
        <f t="shared" si="729"/>
        <v>0</v>
      </c>
      <c r="L1875" s="1"/>
      <c r="M1875" s="15"/>
      <c r="N1875" s="15"/>
      <c r="O1875" s="691"/>
      <c r="P1875" s="15"/>
      <c r="Q1875" s="264"/>
      <c r="R1875" s="264"/>
      <c r="S1875" s="264"/>
      <c r="T1875" s="264"/>
      <c r="U1875" s="264"/>
      <c r="V1875" s="264"/>
      <c r="W1875" s="264"/>
      <c r="X1875" s="264"/>
      <c r="Y1875" s="264"/>
      <c r="Z1875" s="264"/>
      <c r="AA1875" s="264"/>
      <c r="AB1875" s="264"/>
      <c r="AC1875" s="264"/>
      <c r="AD1875" s="264"/>
      <c r="AE1875" s="264"/>
      <c r="AF1875" s="264"/>
      <c r="AG1875" s="264"/>
      <c r="AH1875" s="264"/>
      <c r="AI1875" s="264"/>
      <c r="AJ1875" s="264"/>
      <c r="AK1875" s="264"/>
      <c r="AL1875" s="264"/>
      <c r="AM1875" s="264"/>
      <c r="AN1875" s="264"/>
      <c r="AO1875" s="264"/>
      <c r="AP1875" s="264"/>
      <c r="AQ1875" s="264"/>
      <c r="AR1875" s="264"/>
      <c r="AS1875" s="264"/>
      <c r="AT1875" s="264"/>
      <c r="AU1875" s="78"/>
    </row>
    <row r="1876" spans="1:47" s="18" customFormat="1" x14ac:dyDescent="0.25">
      <c r="B1876" s="10"/>
      <c r="C1876" s="17"/>
      <c r="D1876" s="10"/>
      <c r="E1876" s="64" t="s">
        <v>21</v>
      </c>
      <c r="F1876" s="985"/>
      <c r="G1876" s="985"/>
      <c r="H1876" s="22">
        <f>SUM(H1866:H1875)</f>
        <v>9.7126000000000001</v>
      </c>
      <c r="I1876" s="22">
        <f t="shared" ref="I1876:K1876" si="730">SUM(I1866:I1875)</f>
        <v>4.8369999999999997</v>
      </c>
      <c r="J1876" s="22">
        <f t="shared" si="730"/>
        <v>34.8904</v>
      </c>
      <c r="K1876" s="22">
        <f t="shared" si="730"/>
        <v>214.81199999999995</v>
      </c>
      <c r="L1876" s="1"/>
      <c r="O1876" s="61"/>
      <c r="Q1876" s="264"/>
      <c r="R1876" s="264"/>
      <c r="S1876" s="264"/>
      <c r="T1876" s="264"/>
      <c r="U1876" s="264"/>
      <c r="V1876" s="264"/>
      <c r="W1876" s="264"/>
      <c r="X1876" s="264"/>
      <c r="Y1876" s="264"/>
      <c r="Z1876" s="264"/>
      <c r="AA1876" s="264"/>
      <c r="AB1876" s="264"/>
      <c r="AC1876" s="264"/>
      <c r="AD1876" s="264"/>
      <c r="AE1876" s="264"/>
      <c r="AF1876" s="264"/>
      <c r="AG1876" s="264"/>
      <c r="AH1876" s="264"/>
      <c r="AI1876" s="264"/>
      <c r="AJ1876" s="264"/>
      <c r="AK1876" s="264"/>
      <c r="AL1876" s="264"/>
      <c r="AM1876" s="264"/>
      <c r="AN1876" s="264"/>
      <c r="AO1876" s="264"/>
      <c r="AP1876" s="264"/>
      <c r="AQ1876" s="264"/>
      <c r="AR1876" s="264"/>
      <c r="AS1876" s="264"/>
      <c r="AT1876" s="264"/>
      <c r="AU1876" s="78"/>
    </row>
    <row r="1877" spans="1:47" s="152" customFormat="1" ht="28.5" x14ac:dyDescent="0.25">
      <c r="A1877" s="17"/>
      <c r="B1877" s="39" t="s">
        <v>870</v>
      </c>
      <c r="C1877" s="324" t="s">
        <v>882</v>
      </c>
      <c r="D1877" s="40">
        <v>60</v>
      </c>
      <c r="E1877" s="110" t="s">
        <v>16</v>
      </c>
      <c r="F1877" s="986">
        <f>G1877*100/80</f>
        <v>37.5</v>
      </c>
      <c r="G1877" s="1171">
        <v>30</v>
      </c>
      <c r="H1877" s="19">
        <f>G1877*M1877/100</f>
        <v>0.24</v>
      </c>
      <c r="I1877" s="13">
        <f>G1877*N1877/100</f>
        <v>0.12</v>
      </c>
      <c r="J1877" s="13">
        <f>G1877*O1877/100</f>
        <v>2.79</v>
      </c>
      <c r="K1877" s="14">
        <f>G1877*P1877/100</f>
        <v>11.7</v>
      </c>
      <c r="L1877" s="1"/>
      <c r="M1877" s="15">
        <v>0.8</v>
      </c>
      <c r="N1877" s="15">
        <v>0.4</v>
      </c>
      <c r="O1877" s="691">
        <v>9.3000000000000007</v>
      </c>
      <c r="P1877" s="15">
        <v>39</v>
      </c>
      <c r="Q1877" s="385"/>
      <c r="R1877" s="385"/>
      <c r="S1877" s="385"/>
      <c r="T1877" s="385"/>
      <c r="U1877" s="385"/>
      <c r="V1877" s="385"/>
      <c r="W1877" s="385"/>
      <c r="X1877" s="385"/>
      <c r="Y1877" s="385"/>
      <c r="Z1877" s="385"/>
      <c r="AA1877" s="385"/>
      <c r="AB1877" s="385"/>
      <c r="AC1877" s="385"/>
      <c r="AD1877" s="385"/>
      <c r="AE1877" s="385"/>
      <c r="AF1877" s="385"/>
      <c r="AG1877" s="385"/>
      <c r="AH1877" s="385"/>
      <c r="AI1877" s="385"/>
      <c r="AJ1877" s="385"/>
      <c r="AK1877" s="385"/>
      <c r="AL1877" s="385"/>
      <c r="AM1877" s="385"/>
      <c r="AN1877" s="385"/>
      <c r="AO1877" s="385"/>
      <c r="AP1877" s="385"/>
      <c r="AQ1877" s="385"/>
      <c r="AR1877" s="385"/>
      <c r="AS1877" s="385"/>
      <c r="AT1877" s="385"/>
      <c r="AU1877" s="813"/>
    </row>
    <row r="1878" spans="1:47" s="152" customFormat="1" ht="15.75" x14ac:dyDescent="0.25">
      <c r="A1878" s="17"/>
      <c r="B1878" s="10"/>
      <c r="C1878" s="17"/>
      <c r="D1878" s="103"/>
      <c r="E1878" s="110" t="s">
        <v>25</v>
      </c>
      <c r="F1878" s="1009">
        <f>G1878*100/88</f>
        <v>22.727272727272727</v>
      </c>
      <c r="G1878" s="1171">
        <v>20</v>
      </c>
      <c r="H1878" s="19">
        <f>G1878*M1878/100</f>
        <v>0.06</v>
      </c>
      <c r="I1878" s="13">
        <f>G1878*N1878/100</f>
        <v>0.06</v>
      </c>
      <c r="J1878" s="13">
        <f>G1878*O1878/100</f>
        <v>2.58</v>
      </c>
      <c r="K1878" s="14">
        <f>G1878*P1878/100</f>
        <v>10.4</v>
      </c>
      <c r="L1878" s="1"/>
      <c r="M1878" s="15">
        <v>0.3</v>
      </c>
      <c r="N1878" s="15">
        <v>0.3</v>
      </c>
      <c r="O1878" s="691">
        <v>12.9</v>
      </c>
      <c r="P1878" s="20">
        <v>52</v>
      </c>
      <c r="Q1878" s="385"/>
      <c r="R1878" s="385"/>
      <c r="S1878" s="385"/>
      <c r="T1878" s="385"/>
      <c r="U1878" s="385"/>
      <c r="V1878" s="385"/>
      <c r="W1878" s="385"/>
      <c r="X1878" s="385"/>
      <c r="Y1878" s="385"/>
      <c r="Z1878" s="385"/>
      <c r="AA1878" s="385"/>
      <c r="AB1878" s="385"/>
      <c r="AC1878" s="385"/>
      <c r="AD1878" s="385"/>
      <c r="AE1878" s="385"/>
      <c r="AF1878" s="385"/>
      <c r="AG1878" s="385"/>
      <c r="AH1878" s="385"/>
      <c r="AI1878" s="385"/>
      <c r="AJ1878" s="385"/>
      <c r="AK1878" s="385"/>
      <c r="AL1878" s="385"/>
      <c r="AM1878" s="385"/>
      <c r="AN1878" s="385"/>
      <c r="AO1878" s="385"/>
      <c r="AP1878" s="385"/>
      <c r="AQ1878" s="385"/>
      <c r="AR1878" s="385"/>
      <c r="AS1878" s="385"/>
      <c r="AT1878" s="385"/>
      <c r="AU1878" s="813"/>
    </row>
    <row r="1879" spans="1:47" s="18" customFormat="1" ht="15.75" x14ac:dyDescent="0.25">
      <c r="A1879" s="17"/>
      <c r="B1879" s="17"/>
      <c r="C1879" s="17"/>
      <c r="D1879" s="17"/>
      <c r="E1879" s="62" t="s">
        <v>32</v>
      </c>
      <c r="F1879" s="733"/>
      <c r="G1879" s="1171">
        <v>10</v>
      </c>
      <c r="H1879" s="19">
        <f>G1879*M1879/100</f>
        <v>0.26</v>
      </c>
      <c r="I1879" s="13">
        <f>G1879*N1879/100</f>
        <v>2.5</v>
      </c>
      <c r="J1879" s="13">
        <f>G1879*O1879/100</f>
        <v>0.27</v>
      </c>
      <c r="K1879" s="14">
        <f>G1879*P1879/100</f>
        <v>24.8</v>
      </c>
      <c r="L1879" s="1"/>
      <c r="M1879" s="15">
        <v>2.6</v>
      </c>
      <c r="N1879" s="15">
        <v>25</v>
      </c>
      <c r="O1879" s="691">
        <v>2.7</v>
      </c>
      <c r="P1879" s="15">
        <v>248</v>
      </c>
      <c r="Q1879" s="264"/>
      <c r="R1879" s="264"/>
      <c r="S1879" s="264"/>
      <c r="T1879" s="264"/>
      <c r="U1879" s="264"/>
      <c r="V1879" s="264"/>
      <c r="W1879" s="264"/>
      <c r="X1879" s="264"/>
      <c r="Y1879" s="264"/>
      <c r="Z1879" s="264"/>
      <c r="AA1879" s="264"/>
      <c r="AB1879" s="264"/>
      <c r="AC1879" s="264"/>
      <c r="AD1879" s="264"/>
      <c r="AE1879" s="264"/>
      <c r="AF1879" s="264"/>
      <c r="AG1879" s="264"/>
      <c r="AH1879" s="264"/>
      <c r="AI1879" s="264"/>
      <c r="AJ1879" s="264"/>
      <c r="AK1879" s="264"/>
      <c r="AL1879" s="264"/>
      <c r="AM1879" s="264"/>
      <c r="AN1879" s="264"/>
      <c r="AO1879" s="264"/>
      <c r="AP1879" s="264"/>
      <c r="AQ1879" s="264"/>
      <c r="AR1879" s="264"/>
      <c r="AS1879" s="264"/>
      <c r="AT1879" s="264"/>
      <c r="AU1879" s="78"/>
    </row>
    <row r="1880" spans="1:47" s="18" customFormat="1" ht="15.75" x14ac:dyDescent="0.25">
      <c r="A1880" s="17"/>
      <c r="B1880" s="17"/>
      <c r="C1880" s="17"/>
      <c r="D1880" s="166"/>
      <c r="E1880" s="65" t="s">
        <v>36</v>
      </c>
      <c r="F1880" s="733"/>
      <c r="G1880" s="1171">
        <v>0.6</v>
      </c>
      <c r="H1880" s="19">
        <f>G1880*M1880/100</f>
        <v>0</v>
      </c>
      <c r="I1880" s="13">
        <f>G1880*N1880/100</f>
        <v>0</v>
      </c>
      <c r="J1880" s="13">
        <f>G1880*O1880/100</f>
        <v>0.59939999999999993</v>
      </c>
      <c r="K1880" s="14">
        <f>G1880*P1880/100</f>
        <v>2.4359999999999999</v>
      </c>
      <c r="L1880" s="1"/>
      <c r="M1880" s="15">
        <v>0</v>
      </c>
      <c r="N1880" s="15">
        <v>0</v>
      </c>
      <c r="O1880" s="691">
        <v>99.9</v>
      </c>
      <c r="P1880" s="15">
        <v>406</v>
      </c>
      <c r="Q1880" s="264"/>
      <c r="R1880" s="264"/>
      <c r="S1880" s="264"/>
      <c r="T1880" s="264"/>
      <c r="U1880" s="264"/>
      <c r="V1880" s="264"/>
      <c r="W1880" s="264"/>
      <c r="X1880" s="264"/>
      <c r="Y1880" s="264"/>
      <c r="Z1880" s="264"/>
      <c r="AA1880" s="264"/>
      <c r="AB1880" s="264"/>
      <c r="AC1880" s="264"/>
      <c r="AD1880" s="264"/>
      <c r="AE1880" s="264"/>
      <c r="AF1880" s="264"/>
      <c r="AG1880" s="264"/>
      <c r="AH1880" s="264"/>
      <c r="AI1880" s="264"/>
      <c r="AJ1880" s="264"/>
      <c r="AK1880" s="264"/>
      <c r="AL1880" s="264"/>
      <c r="AM1880" s="264"/>
      <c r="AN1880" s="264"/>
      <c r="AO1880" s="264"/>
      <c r="AP1880" s="264"/>
      <c r="AQ1880" s="264"/>
      <c r="AR1880" s="264"/>
      <c r="AS1880" s="264"/>
      <c r="AT1880" s="264"/>
      <c r="AU1880" s="78"/>
    </row>
    <row r="1881" spans="1:47" s="238" customFormat="1" x14ac:dyDescent="0.25">
      <c r="A1881" s="51"/>
      <c r="B1881" s="135"/>
      <c r="C1881" s="51"/>
      <c r="D1881" s="51"/>
      <c r="E1881" s="64" t="s">
        <v>21</v>
      </c>
      <c r="F1881" s="985"/>
      <c r="G1881" s="985"/>
      <c r="H1881" s="22">
        <f t="shared" ref="H1881:K1881" si="731">SUM(H1877:H1879)</f>
        <v>0.56000000000000005</v>
      </c>
      <c r="I1881" s="22">
        <f t="shared" si="731"/>
        <v>2.68</v>
      </c>
      <c r="J1881" s="22">
        <f t="shared" si="731"/>
        <v>5.6400000000000006</v>
      </c>
      <c r="K1881" s="22">
        <f t="shared" si="731"/>
        <v>46.900000000000006</v>
      </c>
      <c r="L1881" s="1"/>
      <c r="M1881" s="83"/>
      <c r="N1881" s="83"/>
      <c r="O1881" s="692"/>
      <c r="P1881" s="83"/>
      <c r="Q1881" s="385"/>
      <c r="R1881" s="385"/>
      <c r="S1881" s="385"/>
      <c r="T1881" s="385"/>
      <c r="U1881" s="385"/>
      <c r="V1881" s="385"/>
      <c r="W1881" s="385"/>
      <c r="X1881" s="385"/>
      <c r="Y1881" s="385"/>
      <c r="Z1881" s="385"/>
      <c r="AA1881" s="385"/>
      <c r="AB1881" s="385"/>
      <c r="AC1881" s="385"/>
      <c r="AD1881" s="385"/>
      <c r="AE1881" s="385"/>
      <c r="AF1881" s="385"/>
      <c r="AG1881" s="385"/>
      <c r="AH1881" s="385"/>
      <c r="AI1881" s="385"/>
      <c r="AJ1881" s="385"/>
      <c r="AK1881" s="385"/>
      <c r="AL1881" s="385"/>
      <c r="AM1881" s="385"/>
      <c r="AN1881" s="385"/>
      <c r="AO1881" s="385"/>
      <c r="AP1881" s="385"/>
      <c r="AQ1881" s="385"/>
      <c r="AR1881" s="385"/>
      <c r="AS1881" s="385"/>
      <c r="AT1881" s="385"/>
      <c r="AU1881" s="814"/>
    </row>
    <row r="1882" spans="1:47" s="18" customFormat="1" x14ac:dyDescent="0.25">
      <c r="A1882" s="44"/>
      <c r="B1882" s="28"/>
      <c r="C1882" s="225" t="s">
        <v>113</v>
      </c>
      <c r="D1882" s="29">
        <v>150</v>
      </c>
      <c r="E1882" s="111" t="s">
        <v>114</v>
      </c>
      <c r="F1882" s="980"/>
      <c r="G1882" s="980">
        <v>150</v>
      </c>
      <c r="H1882" s="22">
        <f>G1882*M1882/100</f>
        <v>4.2</v>
      </c>
      <c r="I1882" s="22">
        <f>G1882*N1882/100</f>
        <v>4.8</v>
      </c>
      <c r="J1882" s="22">
        <f>G1882*O1882/100</f>
        <v>6.15</v>
      </c>
      <c r="K1882" s="51">
        <f>G1882*P1882/100</f>
        <v>84</v>
      </c>
      <c r="L1882" s="1"/>
      <c r="M1882" s="15">
        <v>2.8</v>
      </c>
      <c r="N1882" s="15">
        <v>3.2</v>
      </c>
      <c r="O1882" s="691">
        <v>4.0999999999999996</v>
      </c>
      <c r="P1882" s="15">
        <v>56</v>
      </c>
      <c r="Q1882" s="264"/>
      <c r="R1882" s="264"/>
      <c r="S1882" s="264"/>
      <c r="T1882" s="264"/>
      <c r="U1882" s="264"/>
      <c r="V1882" s="264"/>
      <c r="W1882" s="264"/>
      <c r="X1882" s="264"/>
      <c r="Y1882" s="264"/>
      <c r="Z1882" s="264"/>
      <c r="AA1882" s="264"/>
      <c r="AB1882" s="264"/>
      <c r="AC1882" s="264"/>
      <c r="AD1882" s="264"/>
      <c r="AE1882" s="264"/>
      <c r="AF1882" s="264"/>
      <c r="AG1882" s="264"/>
      <c r="AH1882" s="264"/>
      <c r="AI1882" s="264"/>
      <c r="AJ1882" s="264"/>
      <c r="AK1882" s="264"/>
      <c r="AL1882" s="264"/>
      <c r="AM1882" s="264"/>
      <c r="AN1882" s="264"/>
      <c r="AO1882" s="264"/>
      <c r="AP1882" s="264"/>
      <c r="AQ1882" s="264"/>
      <c r="AR1882" s="264"/>
      <c r="AS1882" s="264"/>
      <c r="AT1882" s="264"/>
      <c r="AU1882" s="78"/>
    </row>
    <row r="1883" spans="1:47" s="27" customFormat="1" x14ac:dyDescent="0.25">
      <c r="A1883" s="1236"/>
      <c r="B1883" s="1237"/>
      <c r="C1883" s="71"/>
      <c r="D1883" s="72"/>
      <c r="E1883" s="73" t="s">
        <v>125</v>
      </c>
      <c r="F1883" s="1022"/>
      <c r="G1883" s="1022"/>
      <c r="H1883" s="74">
        <f>H1876+H1881+H1882</f>
        <v>14.4726</v>
      </c>
      <c r="I1883" s="74">
        <f t="shared" ref="I1883:K1883" si="732">I1876+I1881+I1882</f>
        <v>12.317</v>
      </c>
      <c r="J1883" s="74">
        <f t="shared" si="732"/>
        <v>46.680399999999999</v>
      </c>
      <c r="K1883" s="74">
        <f t="shared" si="732"/>
        <v>345.71199999999999</v>
      </c>
      <c r="L1883" s="74"/>
      <c r="O1883" s="689"/>
      <c r="Q1883" s="264"/>
      <c r="R1883" s="264"/>
      <c r="S1883" s="264"/>
      <c r="T1883" s="264"/>
      <c r="U1883" s="264"/>
      <c r="V1883" s="264"/>
      <c r="W1883" s="264"/>
      <c r="X1883" s="264"/>
      <c r="Y1883" s="264"/>
      <c r="Z1883" s="264"/>
      <c r="AA1883" s="264"/>
      <c r="AB1883" s="264"/>
      <c r="AC1883" s="264"/>
      <c r="AD1883" s="264"/>
      <c r="AE1883" s="264"/>
      <c r="AF1883" s="264"/>
      <c r="AG1883" s="264"/>
      <c r="AH1883" s="264"/>
      <c r="AI1883" s="264"/>
      <c r="AJ1883" s="264"/>
      <c r="AK1883" s="264"/>
      <c r="AL1883" s="264"/>
      <c r="AM1883" s="264"/>
      <c r="AN1883" s="264"/>
      <c r="AO1883" s="264"/>
      <c r="AP1883" s="264"/>
      <c r="AQ1883" s="264"/>
      <c r="AR1883" s="264"/>
      <c r="AS1883" s="264"/>
      <c r="AT1883" s="264"/>
      <c r="AU1883" s="701"/>
    </row>
    <row r="1884" spans="1:47" s="9" customFormat="1" x14ac:dyDescent="0.25">
      <c r="A1884" s="1251" t="s">
        <v>880</v>
      </c>
      <c r="B1884" s="1251"/>
      <c r="C1884" s="84"/>
      <c r="D1884" s="85"/>
      <c r="E1884" s="802"/>
      <c r="F1884" s="1035"/>
      <c r="G1884" s="1035"/>
      <c r="H1884" s="87">
        <f t="shared" ref="H1884:K1884" si="733">H1806+H1847+H1864+H1883</f>
        <v>49.891819999999996</v>
      </c>
      <c r="I1884" s="87">
        <f t="shared" si="733"/>
        <v>57.951830000000001</v>
      </c>
      <c r="J1884" s="87">
        <f t="shared" si="733"/>
        <v>174.18278000000001</v>
      </c>
      <c r="K1884" s="87">
        <f t="shared" si="733"/>
        <v>1379.6469</v>
      </c>
      <c r="O1884" s="693"/>
      <c r="Q1884" s="264"/>
      <c r="R1884" s="264"/>
      <c r="S1884" s="264"/>
      <c r="T1884" s="264"/>
      <c r="U1884" s="264"/>
      <c r="V1884" s="264"/>
      <c r="W1884" s="264"/>
      <c r="X1884" s="264"/>
      <c r="Y1884" s="264"/>
      <c r="Z1884" s="264"/>
      <c r="AA1884" s="264"/>
      <c r="AB1884" s="264"/>
      <c r="AC1884" s="264"/>
      <c r="AD1884" s="264"/>
      <c r="AE1884" s="264"/>
      <c r="AF1884" s="264"/>
      <c r="AG1884" s="264"/>
      <c r="AH1884" s="264"/>
      <c r="AI1884" s="264"/>
      <c r="AJ1884" s="264"/>
      <c r="AK1884" s="264"/>
      <c r="AL1884" s="264"/>
      <c r="AM1884" s="264"/>
      <c r="AN1884" s="264"/>
      <c r="AO1884" s="264"/>
      <c r="AP1884" s="264"/>
      <c r="AQ1884" s="264"/>
      <c r="AR1884" s="264"/>
      <c r="AS1884" s="264"/>
      <c r="AT1884" s="264"/>
      <c r="AU1884" s="700"/>
    </row>
  </sheetData>
  <mergeCells count="238">
    <mergeCell ref="C233:C234"/>
    <mergeCell ref="C241:C242"/>
    <mergeCell ref="C394:C396"/>
    <mergeCell ref="C413:C414"/>
    <mergeCell ref="C467:C469"/>
    <mergeCell ref="A1883:B1883"/>
    <mergeCell ref="A1884:B1884"/>
    <mergeCell ref="C1784:C1786"/>
    <mergeCell ref="C1791:C1793"/>
    <mergeCell ref="A1807:B1807"/>
    <mergeCell ref="C1849:C1850"/>
    <mergeCell ref="C1861:C1862"/>
    <mergeCell ref="A1865:B1865"/>
    <mergeCell ref="C1757:C1758"/>
    <mergeCell ref="A1762:B1762"/>
    <mergeCell ref="C1763:C1765"/>
    <mergeCell ref="A1780:B1780"/>
    <mergeCell ref="A1781:B1781"/>
    <mergeCell ref="A1783:B1783"/>
    <mergeCell ref="C1695:C1697"/>
    <mergeCell ref="A1701:B1701"/>
    <mergeCell ref="C1710:C1712"/>
    <mergeCell ref="C1717:C1718"/>
    <mergeCell ref="C1575:C1577"/>
    <mergeCell ref="C1722:C1724"/>
    <mergeCell ref="C1748:C1749"/>
    <mergeCell ref="C1650:C1651"/>
    <mergeCell ref="A1665:B1665"/>
    <mergeCell ref="C1666:C1670"/>
    <mergeCell ref="A1683:B1683"/>
    <mergeCell ref="A1685:B1685"/>
    <mergeCell ref="C1686:C1689"/>
    <mergeCell ref="A1586:B1586"/>
    <mergeCell ref="A1588:B1588"/>
    <mergeCell ref="C1589:C1590"/>
    <mergeCell ref="A1597:B1597"/>
    <mergeCell ref="C1598:C1600"/>
    <mergeCell ref="C1644:C1646"/>
    <mergeCell ref="A1513:B1513"/>
    <mergeCell ref="C1547:C1548"/>
    <mergeCell ref="C1552:C1554"/>
    <mergeCell ref="A1562:B1562"/>
    <mergeCell ref="C1563:C1564"/>
    <mergeCell ref="C1468:C1469"/>
    <mergeCell ref="C1483:C1484"/>
    <mergeCell ref="A1488:B1488"/>
    <mergeCell ref="A1490:B1490"/>
    <mergeCell ref="C1499:C1500"/>
    <mergeCell ref="C1504:C1506"/>
    <mergeCell ref="C1491:C1492"/>
    <mergeCell ref="C1406:C1408"/>
    <mergeCell ref="A1412:B1412"/>
    <mergeCell ref="C1439:C1440"/>
    <mergeCell ref="C1452:C1453"/>
    <mergeCell ref="C1459:C1460"/>
    <mergeCell ref="A1467:B1467"/>
    <mergeCell ref="D1357:D1358"/>
    <mergeCell ref="A1372:B1372"/>
    <mergeCell ref="C1373:C1375"/>
    <mergeCell ref="A1391:B1391"/>
    <mergeCell ref="A1393:B1393"/>
    <mergeCell ref="C1394:C1395"/>
    <mergeCell ref="A1313:B1313"/>
    <mergeCell ref="C1326:C1327"/>
    <mergeCell ref="C1331:C1332"/>
    <mergeCell ref="A1356:B1356"/>
    <mergeCell ref="B1357:B1358"/>
    <mergeCell ref="C1357:C1359"/>
    <mergeCell ref="C1256:C1257"/>
    <mergeCell ref="A1268:B1268"/>
    <mergeCell ref="C1269:C1272"/>
    <mergeCell ref="A1299:B1299"/>
    <mergeCell ref="A1301:B1301"/>
    <mergeCell ref="C1264:C1265"/>
    <mergeCell ref="C1191:C1193"/>
    <mergeCell ref="A1204:B1204"/>
    <mergeCell ref="A1206:B1206"/>
    <mergeCell ref="C1207:C1209"/>
    <mergeCell ref="A1220:B1220"/>
    <mergeCell ref="A1255:B1255"/>
    <mergeCell ref="C1149:C1150"/>
    <mergeCell ref="C1167:C1168"/>
    <mergeCell ref="A1171:B1171"/>
    <mergeCell ref="C1179:C1180"/>
    <mergeCell ref="A1183:B1183"/>
    <mergeCell ref="C1184:C1188"/>
    <mergeCell ref="C1159:C1161"/>
    <mergeCell ref="A1106:B1106"/>
    <mergeCell ref="C1107:C1109"/>
    <mergeCell ref="A1129:B1129"/>
    <mergeCell ref="A1131:B1131"/>
    <mergeCell ref="C1144:C1145"/>
    <mergeCell ref="A1148:B1148"/>
    <mergeCell ref="A1048:B1048"/>
    <mergeCell ref="C1049:C1050"/>
    <mergeCell ref="C1064:C1067"/>
    <mergeCell ref="A1088:B1088"/>
    <mergeCell ref="C1089:C1091"/>
    <mergeCell ref="C1101:C1103"/>
    <mergeCell ref="C1005:C1007"/>
    <mergeCell ref="C1016:C1017"/>
    <mergeCell ref="A1028:B1028"/>
    <mergeCell ref="A1030:B1030"/>
    <mergeCell ref="C1031:C1033"/>
    <mergeCell ref="C1044:C1045"/>
    <mergeCell ref="A955:B955"/>
    <mergeCell ref="C988:C990"/>
    <mergeCell ref="A993:B993"/>
    <mergeCell ref="C994:C995"/>
    <mergeCell ref="C998:C999"/>
    <mergeCell ref="A1004:B1004"/>
    <mergeCell ref="C1038:C1039"/>
    <mergeCell ref="A904:B904"/>
    <mergeCell ref="A918:B918"/>
    <mergeCell ref="A939:B939"/>
    <mergeCell ref="A941:B941"/>
    <mergeCell ref="C942:C944"/>
    <mergeCell ref="C951:C953"/>
    <mergeCell ref="C854:C855"/>
    <mergeCell ref="C858:C860"/>
    <mergeCell ref="A864:B864"/>
    <mergeCell ref="C865:C866"/>
    <mergeCell ref="C890:C891"/>
    <mergeCell ref="C899:C900"/>
    <mergeCell ref="C910:C911"/>
    <mergeCell ref="D809:D810"/>
    <mergeCell ref="A822:B822"/>
    <mergeCell ref="C831:C833"/>
    <mergeCell ref="A844:B844"/>
    <mergeCell ref="A846:B846"/>
    <mergeCell ref="C847:C849"/>
    <mergeCell ref="A768:B768"/>
    <mergeCell ref="C779:C780"/>
    <mergeCell ref="C783:C785"/>
    <mergeCell ref="C792:C793"/>
    <mergeCell ref="A808:B808"/>
    <mergeCell ref="B809:B810"/>
    <mergeCell ref="C809:C811"/>
    <mergeCell ref="C726:C728"/>
    <mergeCell ref="A732:B732"/>
    <mergeCell ref="C733:C736"/>
    <mergeCell ref="A750:B750"/>
    <mergeCell ref="A752:B752"/>
    <mergeCell ref="A677:B677"/>
    <mergeCell ref="C678:C680"/>
    <mergeCell ref="C696:C698"/>
    <mergeCell ref="C709:C710"/>
    <mergeCell ref="C714:C715"/>
    <mergeCell ref="A719:B719"/>
    <mergeCell ref="A655:B655"/>
    <mergeCell ref="A657:B657"/>
    <mergeCell ref="C658:C661"/>
    <mergeCell ref="C666:C668"/>
    <mergeCell ref="C670:C671"/>
    <mergeCell ref="A587:B587"/>
    <mergeCell ref="C599:C600"/>
    <mergeCell ref="A625:B625"/>
    <mergeCell ref="A640:B640"/>
    <mergeCell ref="C641:C643"/>
    <mergeCell ref="A542:B542"/>
    <mergeCell ref="C543:C544"/>
    <mergeCell ref="C556:C557"/>
    <mergeCell ref="A565:B565"/>
    <mergeCell ref="A567:B567"/>
    <mergeCell ref="C568:C570"/>
    <mergeCell ref="A466:B466"/>
    <mergeCell ref="C478:C480"/>
    <mergeCell ref="A498:B498"/>
    <mergeCell ref="A529:B529"/>
    <mergeCell ref="C537:C538"/>
    <mergeCell ref="C530:C533"/>
    <mergeCell ref="A428:B428"/>
    <mergeCell ref="C429:C430"/>
    <mergeCell ref="A444:B444"/>
    <mergeCell ref="C457:C458"/>
    <mergeCell ref="A464:B464"/>
    <mergeCell ref="C368:C370"/>
    <mergeCell ref="A378:B378"/>
    <mergeCell ref="A380:B380"/>
    <mergeCell ref="C381:C382"/>
    <mergeCell ref="A400:B400"/>
    <mergeCell ref="A300:B300"/>
    <mergeCell ref="A350:B350"/>
    <mergeCell ref="A367:B367"/>
    <mergeCell ref="A245:B245"/>
    <mergeCell ref="C246:C248"/>
    <mergeCell ref="C256:C257"/>
    <mergeCell ref="A260:B260"/>
    <mergeCell ref="A278:B278"/>
    <mergeCell ref="A280:B280"/>
    <mergeCell ref="C261:C262"/>
    <mergeCell ref="A211:B211"/>
    <mergeCell ref="C212:C213"/>
    <mergeCell ref="A161:B161"/>
    <mergeCell ref="A183:B183"/>
    <mergeCell ref="A185:B185"/>
    <mergeCell ref="C198:C200"/>
    <mergeCell ref="C207:C209"/>
    <mergeCell ref="C186:C187"/>
    <mergeCell ref="A113:B113"/>
    <mergeCell ref="C114:C116"/>
    <mergeCell ref="C134:C136"/>
    <mergeCell ref="A150:B150"/>
    <mergeCell ref="A64:B64"/>
    <mergeCell ref="C65:C66"/>
    <mergeCell ref="A76:B76"/>
    <mergeCell ref="C77:C79"/>
    <mergeCell ref="A91:B91"/>
    <mergeCell ref="A93:B93"/>
    <mergeCell ref="A4:B4"/>
    <mergeCell ref="A22:B22"/>
    <mergeCell ref="A1:A2"/>
    <mergeCell ref="B1:B2"/>
    <mergeCell ref="C1:C2"/>
    <mergeCell ref="M1:P1"/>
    <mergeCell ref="C1866:C1867"/>
    <mergeCell ref="C604:C606"/>
    <mergeCell ref="H1:J1"/>
    <mergeCell ref="K1:K2"/>
    <mergeCell ref="C742:C743"/>
    <mergeCell ref="C759:C761"/>
    <mergeCell ref="C753:C756"/>
    <mergeCell ref="C764:C766"/>
    <mergeCell ref="D1:D2"/>
    <mergeCell ref="E1:E2"/>
    <mergeCell ref="F1:G1"/>
    <mergeCell ref="C94:C97"/>
    <mergeCell ref="C103:C104"/>
    <mergeCell ref="C140:C142"/>
    <mergeCell ref="C108:C110"/>
    <mergeCell ref="C39:C41"/>
    <mergeCell ref="C162:C164"/>
    <mergeCell ref="C281:C282"/>
    <mergeCell ref="C288:C289"/>
    <mergeCell ref="C294:C296"/>
    <mergeCell ref="C424:C425"/>
    <mergeCell ref="C648:C649"/>
    <mergeCell ref="C720:C72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2072"/>
  <sheetViews>
    <sheetView topLeftCell="A215" zoomScale="80" zoomScaleNormal="80" workbookViewId="0">
      <selection activeCell="A236" sqref="A236:XFD243"/>
    </sheetView>
  </sheetViews>
  <sheetFormatPr defaultColWidth="8.85546875" defaultRowHeight="15" x14ac:dyDescent="0.25"/>
  <cols>
    <col min="1" max="1" width="9.140625" style="425" customWidth="1"/>
    <col min="2" max="2" width="8.85546875" style="426"/>
    <col min="3" max="3" width="21.7109375" style="432" customWidth="1"/>
    <col min="4" max="4" width="11.28515625" style="825" bestFit="1" customWidth="1"/>
    <col min="5" max="5" width="23.7109375" style="77" customWidth="1"/>
    <col min="6" max="6" width="9.85546875" style="980" customWidth="1"/>
    <col min="7" max="7" width="8.85546875" style="980"/>
    <col min="8" max="8" width="10.28515625" style="485" bestFit="1" customWidth="1"/>
    <col min="9" max="11" width="9.28515625" style="425" bestFit="1" customWidth="1"/>
    <col min="12" max="12" width="1.85546875" style="411" customWidth="1"/>
    <col min="13" max="14" width="8.85546875" style="425"/>
    <col min="15" max="15" width="8.85546875" style="464"/>
    <col min="16" max="16" width="8.85546875" style="18"/>
    <col min="17" max="46" width="8.85546875" style="264"/>
    <col min="47" max="47" width="8.85546875" style="485"/>
    <col min="48" max="16384" width="8.85546875" style="425"/>
  </cols>
  <sheetData>
    <row r="1" spans="1:47" s="411" customFormat="1" ht="12.95" customHeight="1" x14ac:dyDescent="0.25">
      <c r="A1" s="1337" t="s">
        <v>0</v>
      </c>
      <c r="B1" s="1339" t="s">
        <v>1</v>
      </c>
      <c r="C1" s="1339" t="s">
        <v>2</v>
      </c>
      <c r="D1" s="1341" t="s">
        <v>3</v>
      </c>
      <c r="E1" s="1343" t="s">
        <v>4</v>
      </c>
      <c r="F1" s="1286" t="s">
        <v>5</v>
      </c>
      <c r="G1" s="1286"/>
      <c r="H1" s="1332" t="s">
        <v>6</v>
      </c>
      <c r="I1" s="1333"/>
      <c r="J1" s="1334"/>
      <c r="K1" s="1335" t="s">
        <v>7</v>
      </c>
      <c r="M1" s="1288" t="s">
        <v>1252</v>
      </c>
      <c r="N1" s="1304"/>
      <c r="O1" s="1304"/>
      <c r="P1" s="1305"/>
      <c r="Q1" s="264"/>
      <c r="R1" s="264"/>
      <c r="S1" s="264"/>
      <c r="T1" s="264"/>
      <c r="U1" s="264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264"/>
      <c r="AI1" s="264"/>
      <c r="AJ1" s="264"/>
      <c r="AK1" s="264"/>
      <c r="AL1" s="264"/>
      <c r="AM1" s="264"/>
      <c r="AN1" s="264"/>
      <c r="AO1" s="264"/>
      <c r="AP1" s="264"/>
      <c r="AQ1" s="264"/>
      <c r="AR1" s="264"/>
      <c r="AS1" s="264"/>
      <c r="AT1" s="264"/>
      <c r="AU1" s="948"/>
    </row>
    <row r="2" spans="1:47" s="411" customFormat="1" x14ac:dyDescent="0.25">
      <c r="A2" s="1338"/>
      <c r="B2" s="1340"/>
      <c r="C2" s="1340"/>
      <c r="D2" s="1342"/>
      <c r="E2" s="1344"/>
      <c r="F2" s="337" t="s">
        <v>8</v>
      </c>
      <c r="G2" s="337" t="s">
        <v>9</v>
      </c>
      <c r="H2" s="816" t="s">
        <v>10</v>
      </c>
      <c r="I2" s="412" t="s">
        <v>11</v>
      </c>
      <c r="J2" s="412" t="s">
        <v>12</v>
      </c>
      <c r="K2" s="1336"/>
      <c r="L2" s="414"/>
      <c r="M2" s="413" t="s">
        <v>10</v>
      </c>
      <c r="N2" s="413" t="s">
        <v>11</v>
      </c>
      <c r="O2" s="969" t="s">
        <v>12</v>
      </c>
      <c r="P2" s="3" t="s">
        <v>13</v>
      </c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264"/>
      <c r="AJ2" s="264"/>
      <c r="AK2" s="264"/>
      <c r="AL2" s="264"/>
      <c r="AM2" s="264"/>
      <c r="AN2" s="264"/>
      <c r="AO2" s="264"/>
      <c r="AP2" s="264"/>
      <c r="AQ2" s="264"/>
      <c r="AR2" s="264"/>
      <c r="AS2" s="264"/>
      <c r="AT2" s="264"/>
      <c r="AU2" s="948"/>
    </row>
    <row r="3" spans="1:47" s="420" customFormat="1" x14ac:dyDescent="0.25">
      <c r="A3" s="415" t="s">
        <v>14</v>
      </c>
      <c r="B3" s="416"/>
      <c r="C3" s="416"/>
      <c r="D3" s="882"/>
      <c r="E3" s="886"/>
      <c r="F3" s="5"/>
      <c r="G3" s="5"/>
      <c r="H3" s="924"/>
      <c r="I3" s="416"/>
      <c r="J3" s="416"/>
      <c r="K3" s="418"/>
      <c r="L3" s="480"/>
      <c r="M3" s="419"/>
      <c r="N3" s="419"/>
      <c r="O3" s="970"/>
      <c r="P3" s="9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949"/>
    </row>
    <row r="4" spans="1:47" s="424" customFormat="1" x14ac:dyDescent="0.25">
      <c r="A4" s="1307" t="s">
        <v>22</v>
      </c>
      <c r="B4" s="1307"/>
      <c r="C4" s="421"/>
      <c r="D4" s="824"/>
      <c r="E4" s="887"/>
      <c r="F4" s="728"/>
      <c r="G4" s="728"/>
      <c r="H4" s="925"/>
      <c r="I4" s="421"/>
      <c r="J4" s="421"/>
      <c r="K4" s="423"/>
      <c r="L4" s="411"/>
      <c r="O4" s="684"/>
      <c r="P4" s="27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950"/>
    </row>
    <row r="5" spans="1:47" ht="29.25" x14ac:dyDescent="0.25">
      <c r="B5" s="426" t="s">
        <v>23</v>
      </c>
      <c r="C5" s="427" t="s">
        <v>24</v>
      </c>
      <c r="D5" s="825" t="s">
        <v>1183</v>
      </c>
      <c r="E5" s="888" t="s">
        <v>15</v>
      </c>
      <c r="F5" s="756"/>
      <c r="G5" s="756">
        <v>22.5</v>
      </c>
      <c r="H5" s="459">
        <f t="shared" ref="H5:H10" si="0">G5*M5/100</f>
        <v>2.0699999999999998</v>
      </c>
      <c r="I5" s="428">
        <f t="shared" ref="I5:I10" si="1">G5*N5/100</f>
        <v>0.27</v>
      </c>
      <c r="J5" s="428">
        <f t="shared" ref="J5:J10" si="2">G5*O5/100</f>
        <v>17.482500000000002</v>
      </c>
      <c r="K5" s="429">
        <f t="shared" ref="K5:K10" si="3">G5*P5/100</f>
        <v>80.55</v>
      </c>
      <c r="M5" s="430">
        <v>9.1999999999999993</v>
      </c>
      <c r="N5" s="430">
        <v>1.2</v>
      </c>
      <c r="O5" s="686">
        <v>77.7</v>
      </c>
      <c r="P5" s="20">
        <v>358</v>
      </c>
    </row>
    <row r="6" spans="1:47" x14ac:dyDescent="0.25">
      <c r="E6" s="889" t="s">
        <v>25</v>
      </c>
      <c r="F6" s="751">
        <f>G6*100/70</f>
        <v>56.285714285714285</v>
      </c>
      <c r="G6" s="738">
        <v>39.4</v>
      </c>
      <c r="H6" s="459">
        <f t="shared" si="0"/>
        <v>0.11819999999999999</v>
      </c>
      <c r="I6" s="428">
        <f t="shared" si="1"/>
        <v>0.11819999999999999</v>
      </c>
      <c r="J6" s="428">
        <f t="shared" si="2"/>
        <v>5.0826000000000002</v>
      </c>
      <c r="K6" s="429">
        <f t="shared" si="3"/>
        <v>20.487999999999996</v>
      </c>
      <c r="M6" s="430">
        <v>0.3</v>
      </c>
      <c r="N6" s="430">
        <v>0.3</v>
      </c>
      <c r="O6" s="686">
        <v>12.9</v>
      </c>
      <c r="P6" s="20">
        <v>52</v>
      </c>
    </row>
    <row r="7" spans="1:47" x14ac:dyDescent="0.25">
      <c r="E7" s="888" t="s">
        <v>17</v>
      </c>
      <c r="F7" s="756"/>
      <c r="G7" s="756">
        <v>94.5</v>
      </c>
      <c r="H7" s="459">
        <f t="shared" si="0"/>
        <v>2.6459999999999995</v>
      </c>
      <c r="I7" s="428">
        <f t="shared" si="1"/>
        <v>2.3624999999999998</v>
      </c>
      <c r="J7" s="428">
        <f t="shared" si="2"/>
        <v>4.4415000000000004</v>
      </c>
      <c r="K7" s="429">
        <f t="shared" si="3"/>
        <v>49.14</v>
      </c>
      <c r="M7" s="430">
        <v>2.8</v>
      </c>
      <c r="N7" s="430">
        <v>2.5</v>
      </c>
      <c r="O7" s="686">
        <v>4.7</v>
      </c>
      <c r="P7" s="20">
        <v>52</v>
      </c>
    </row>
    <row r="8" spans="1:47" x14ac:dyDescent="0.25">
      <c r="E8" s="888" t="s">
        <v>18</v>
      </c>
      <c r="F8" s="756"/>
      <c r="G8" s="738">
        <v>33.799999999999997</v>
      </c>
      <c r="H8" s="459">
        <f t="shared" si="0"/>
        <v>0</v>
      </c>
      <c r="I8" s="428">
        <f t="shared" si="1"/>
        <v>0</v>
      </c>
      <c r="J8" s="428">
        <f t="shared" si="2"/>
        <v>0</v>
      </c>
      <c r="K8" s="429">
        <f t="shared" si="3"/>
        <v>0</v>
      </c>
      <c r="M8" s="430"/>
      <c r="N8" s="430"/>
      <c r="O8" s="686"/>
      <c r="P8" s="15"/>
    </row>
    <row r="9" spans="1:47" x14ac:dyDescent="0.25">
      <c r="E9" s="888" t="s">
        <v>19</v>
      </c>
      <c r="F9" s="756"/>
      <c r="G9" s="756">
        <v>4</v>
      </c>
      <c r="H9" s="459">
        <f t="shared" si="0"/>
        <v>0.14000000000000001</v>
      </c>
      <c r="I9" s="428">
        <f t="shared" si="1"/>
        <v>6.4000000000000001E-2</v>
      </c>
      <c r="J9" s="428">
        <f t="shared" si="2"/>
        <v>3.12</v>
      </c>
      <c r="K9" s="429">
        <f t="shared" si="3"/>
        <v>13.48</v>
      </c>
      <c r="M9" s="430">
        <v>3.5</v>
      </c>
      <c r="N9" s="430">
        <v>1.6</v>
      </c>
      <c r="O9" s="686">
        <v>78</v>
      </c>
      <c r="P9" s="20">
        <v>337</v>
      </c>
    </row>
    <row r="10" spans="1:47" x14ac:dyDescent="0.25">
      <c r="E10" s="888" t="s">
        <v>20</v>
      </c>
      <c r="F10" s="756"/>
      <c r="G10" s="738">
        <v>5</v>
      </c>
      <c r="H10" s="459">
        <f t="shared" si="0"/>
        <v>2.5000000000000001E-2</v>
      </c>
      <c r="I10" s="428">
        <f t="shared" si="1"/>
        <v>4.125</v>
      </c>
      <c r="J10" s="428">
        <f t="shared" si="2"/>
        <v>0.03</v>
      </c>
      <c r="K10" s="429">
        <f t="shared" si="3"/>
        <v>36.700000000000003</v>
      </c>
      <c r="M10" s="430">
        <v>0.5</v>
      </c>
      <c r="N10" s="430">
        <v>82.5</v>
      </c>
      <c r="O10" s="686">
        <v>0.6</v>
      </c>
      <c r="P10" s="20">
        <v>734</v>
      </c>
    </row>
    <row r="11" spans="1:47" x14ac:dyDescent="0.25">
      <c r="E11" s="890" t="s">
        <v>21</v>
      </c>
      <c r="H11" s="471">
        <f>SUM(H5:H10)</f>
        <v>4.9991999999999992</v>
      </c>
      <c r="I11" s="433">
        <f t="shared" ref="I11:K11" si="4">SUM(I5:I10)</f>
        <v>6.9397000000000002</v>
      </c>
      <c r="J11" s="433">
        <f t="shared" si="4"/>
        <v>30.156600000000005</v>
      </c>
      <c r="K11" s="433">
        <f t="shared" si="4"/>
        <v>200.358</v>
      </c>
    </row>
    <row r="12" spans="1:47" ht="30" customHeight="1" x14ac:dyDescent="0.25">
      <c r="B12" s="426" t="s">
        <v>37</v>
      </c>
      <c r="C12" s="434" t="s">
        <v>28</v>
      </c>
      <c r="D12" s="821" t="s">
        <v>1109</v>
      </c>
      <c r="E12" s="889" t="s">
        <v>30</v>
      </c>
      <c r="F12" s="738"/>
      <c r="G12" s="980">
        <v>25</v>
      </c>
      <c r="H12" s="459">
        <f>G12*M12/100</f>
        <v>1.25</v>
      </c>
      <c r="I12" s="428">
        <f>G12*N12/100</f>
        <v>0.3</v>
      </c>
      <c r="J12" s="428">
        <f>G12*O12/100</f>
        <v>11.75</v>
      </c>
      <c r="K12" s="428">
        <f>G12*P12/100</f>
        <v>51</v>
      </c>
      <c r="M12" s="430">
        <v>5</v>
      </c>
      <c r="N12" s="430">
        <v>1.2</v>
      </c>
      <c r="O12" s="686">
        <v>47</v>
      </c>
      <c r="P12" s="15">
        <v>204</v>
      </c>
    </row>
    <row r="13" spans="1:47" ht="21" customHeight="1" x14ac:dyDescent="0.25">
      <c r="D13" s="821"/>
      <c r="E13" s="889" t="s">
        <v>31</v>
      </c>
      <c r="F13" s="738"/>
      <c r="G13" s="738">
        <v>25</v>
      </c>
      <c r="H13" s="459">
        <f>G13*M13/100</f>
        <v>4.1749999999999998</v>
      </c>
      <c r="I13" s="428">
        <f>G13*N13/100</f>
        <v>2.2999999999999998</v>
      </c>
      <c r="J13" s="428">
        <f>G13*O13/100</f>
        <v>0.5</v>
      </c>
      <c r="K13" s="429">
        <f>G13*P13/100</f>
        <v>39.75</v>
      </c>
      <c r="M13" s="430">
        <v>16.7</v>
      </c>
      <c r="N13" s="430">
        <v>9.1999999999999993</v>
      </c>
      <c r="O13" s="686">
        <v>2</v>
      </c>
      <c r="P13" s="20">
        <v>159</v>
      </c>
    </row>
    <row r="14" spans="1:47" ht="30" customHeight="1" x14ac:dyDescent="0.25">
      <c r="D14" s="821"/>
      <c r="E14" s="889" t="s">
        <v>32</v>
      </c>
      <c r="F14" s="738"/>
      <c r="G14" s="980">
        <v>10</v>
      </c>
      <c r="H14" s="459">
        <f>G14*M14/100</f>
        <v>0.26</v>
      </c>
      <c r="I14" s="428">
        <f>G14*N14/100</f>
        <v>2.5</v>
      </c>
      <c r="J14" s="428">
        <f>G14*O14/100</f>
        <v>0.27</v>
      </c>
      <c r="K14" s="428">
        <f>G14*P14/100</f>
        <v>24.8</v>
      </c>
      <c r="M14" s="430">
        <v>2.6</v>
      </c>
      <c r="N14" s="430">
        <v>25</v>
      </c>
      <c r="O14" s="686">
        <v>2.7</v>
      </c>
      <c r="P14" s="15">
        <v>248</v>
      </c>
    </row>
    <row r="15" spans="1:47" x14ac:dyDescent="0.25">
      <c r="D15" s="821"/>
      <c r="E15" s="889" t="s">
        <v>33</v>
      </c>
      <c r="F15" s="752">
        <f>G15*100/85</f>
        <v>1.1764705882352942</v>
      </c>
      <c r="G15" s="738">
        <v>1</v>
      </c>
      <c r="H15" s="446">
        <f>G15*M15/100</f>
        <v>3.5000000000000003E-2</v>
      </c>
      <c r="I15" s="429">
        <f>G15*N15/100</f>
        <v>1.1000000000000001E-2</v>
      </c>
      <c r="J15" s="429">
        <f>G15*O15/100</f>
        <v>7.0000000000000007E-2</v>
      </c>
      <c r="K15" s="429">
        <f>G15*P15/100</f>
        <v>0.48</v>
      </c>
      <c r="M15" s="430">
        <v>3.5</v>
      </c>
      <c r="N15" s="430">
        <v>1.1000000000000001</v>
      </c>
      <c r="O15" s="686">
        <v>7</v>
      </c>
      <c r="P15" s="20">
        <v>48</v>
      </c>
    </row>
    <row r="16" spans="1:47" x14ac:dyDescent="0.25">
      <c r="E16" s="890" t="s">
        <v>21</v>
      </c>
      <c r="H16" s="471">
        <f>SUM(H12:H15)</f>
        <v>5.72</v>
      </c>
      <c r="I16" s="433">
        <f t="shared" ref="I16:K16" si="5">SUM(I12:I15)</f>
        <v>5.1109999999999998</v>
      </c>
      <c r="J16" s="433">
        <f t="shared" si="5"/>
        <v>12.59</v>
      </c>
      <c r="K16" s="433">
        <f t="shared" si="5"/>
        <v>116.03</v>
      </c>
    </row>
    <row r="17" spans="1:47" s="47" customFormat="1" ht="33" customHeight="1" x14ac:dyDescent="0.25">
      <c r="A17" s="438"/>
      <c r="B17" s="439" t="s">
        <v>70</v>
      </c>
      <c r="C17" s="440" t="s">
        <v>1152</v>
      </c>
      <c r="D17" s="826">
        <v>200</v>
      </c>
      <c r="E17" s="888" t="s">
        <v>43</v>
      </c>
      <c r="F17" s="738"/>
      <c r="G17" s="738">
        <v>2</v>
      </c>
      <c r="H17" s="459">
        <f>G17*M17/100</f>
        <v>0.39799999999999996</v>
      </c>
      <c r="I17" s="428">
        <f>G17*N17/100</f>
        <v>0.12</v>
      </c>
      <c r="J17" s="428">
        <f>G17*O17/100</f>
        <v>1.04</v>
      </c>
      <c r="K17" s="429">
        <f>G17*P17/100</f>
        <v>5.7</v>
      </c>
      <c r="L17" s="411"/>
      <c r="M17" s="430">
        <v>19.899999999999999</v>
      </c>
      <c r="N17" s="430">
        <v>6</v>
      </c>
      <c r="O17" s="686">
        <v>52</v>
      </c>
      <c r="P17" s="37">
        <v>285</v>
      </c>
      <c r="Q17" s="380"/>
      <c r="R17" s="380"/>
      <c r="S17" s="380"/>
      <c r="T17" s="380"/>
      <c r="U17" s="380"/>
      <c r="V17" s="380"/>
      <c r="W17" s="380"/>
      <c r="X17" s="380"/>
      <c r="Y17" s="380"/>
      <c r="Z17" s="380"/>
      <c r="AA17" s="380"/>
      <c r="AB17" s="380"/>
      <c r="AC17" s="380"/>
      <c r="AD17" s="380"/>
      <c r="AE17" s="380"/>
      <c r="AF17" s="380"/>
      <c r="AG17" s="380"/>
      <c r="AH17" s="380"/>
      <c r="AI17" s="380"/>
      <c r="AJ17" s="380"/>
      <c r="AK17" s="380"/>
      <c r="AL17" s="380"/>
      <c r="AM17" s="380"/>
      <c r="AN17" s="380"/>
      <c r="AO17" s="380"/>
      <c r="AP17" s="380"/>
      <c r="AQ17" s="380"/>
      <c r="AR17" s="380"/>
      <c r="AS17" s="380"/>
      <c r="AT17" s="380"/>
    </row>
    <row r="18" spans="1:47" s="47" customFormat="1" x14ac:dyDescent="0.25">
      <c r="A18" s="432"/>
      <c r="B18" s="442"/>
      <c r="C18" s="443"/>
      <c r="D18" s="827"/>
      <c r="E18" s="888" t="s">
        <v>18</v>
      </c>
      <c r="F18" s="738"/>
      <c r="G18" s="738">
        <v>200</v>
      </c>
      <c r="H18" s="459">
        <f>G18*M18/100</f>
        <v>0</v>
      </c>
      <c r="I18" s="428">
        <f>G18*N18/100</f>
        <v>0</v>
      </c>
      <c r="J18" s="428">
        <f>G18*O18/100</f>
        <v>0</v>
      </c>
      <c r="K18" s="429">
        <f>G18*P18/100</f>
        <v>0</v>
      </c>
      <c r="L18" s="411"/>
      <c r="M18" s="430"/>
      <c r="N18" s="430"/>
      <c r="O18" s="686"/>
      <c r="P18" s="15"/>
      <c r="Q18" s="380"/>
      <c r="R18" s="380"/>
      <c r="S18" s="380"/>
      <c r="T18" s="380"/>
      <c r="U18" s="380"/>
      <c r="V18" s="380"/>
      <c r="W18" s="380"/>
      <c r="X18" s="380"/>
      <c r="Y18" s="380"/>
      <c r="Z18" s="380"/>
      <c r="AA18" s="380"/>
      <c r="AB18" s="380"/>
      <c r="AC18" s="380"/>
      <c r="AD18" s="380"/>
      <c r="AE18" s="380"/>
      <c r="AF18" s="380"/>
      <c r="AG18" s="380"/>
      <c r="AH18" s="380"/>
      <c r="AI18" s="380"/>
      <c r="AJ18" s="380"/>
      <c r="AK18" s="380"/>
      <c r="AL18" s="380"/>
      <c r="AM18" s="380"/>
      <c r="AN18" s="380"/>
      <c r="AO18" s="380"/>
      <c r="AP18" s="380"/>
      <c r="AQ18" s="380"/>
      <c r="AR18" s="380"/>
      <c r="AS18" s="380"/>
      <c r="AT18" s="380"/>
    </row>
    <row r="19" spans="1:47" x14ac:dyDescent="0.25">
      <c r="E19" s="889" t="s">
        <v>47</v>
      </c>
      <c r="F19" s="738"/>
      <c r="G19" s="756">
        <v>4</v>
      </c>
      <c r="H19" s="446">
        <f>G19*M19/100</f>
        <v>1.2E-2</v>
      </c>
      <c r="I19" s="429">
        <f>G19*N19/100</f>
        <v>0</v>
      </c>
      <c r="J19" s="429">
        <f>G19*O19/100</f>
        <v>3.28</v>
      </c>
      <c r="K19" s="429">
        <f>G19*P19/100</f>
        <v>13.36</v>
      </c>
      <c r="M19" s="425">
        <v>0.3</v>
      </c>
      <c r="N19" s="425">
        <v>0</v>
      </c>
      <c r="O19" s="464">
        <v>82</v>
      </c>
      <c r="P19" s="18">
        <v>334</v>
      </c>
    </row>
    <row r="20" spans="1:47" x14ac:dyDescent="0.25">
      <c r="E20" s="891" t="s">
        <v>21</v>
      </c>
      <c r="H20" s="471">
        <f>SUM(H17:H19)</f>
        <v>0.41</v>
      </c>
      <c r="I20" s="433">
        <f t="shared" ref="I20:K20" si="6">SUM(I17:I19)</f>
        <v>0.12</v>
      </c>
      <c r="J20" s="433">
        <f t="shared" si="6"/>
        <v>4.32</v>
      </c>
      <c r="K20" s="433">
        <f t="shared" si="6"/>
        <v>19.059999999999999</v>
      </c>
    </row>
    <row r="21" spans="1:47" x14ac:dyDescent="0.25">
      <c r="A21" s="432"/>
      <c r="B21" s="426" t="s">
        <v>68</v>
      </c>
      <c r="C21" s="432" t="s">
        <v>67</v>
      </c>
      <c r="D21" s="825">
        <v>100</v>
      </c>
      <c r="E21" s="77" t="s">
        <v>67</v>
      </c>
      <c r="F21" s="980">
        <f>G21*100/60</f>
        <v>100</v>
      </c>
      <c r="G21" s="738">
        <v>60</v>
      </c>
      <c r="H21" s="598">
        <f>G21*M21/100</f>
        <v>0.78</v>
      </c>
      <c r="I21" s="448">
        <f>G21*N21/100</f>
        <v>0.18</v>
      </c>
      <c r="J21" s="448">
        <f>G21*O21/100</f>
        <v>11.4</v>
      </c>
      <c r="K21" s="449">
        <f>G21*P21/100</f>
        <v>49.2</v>
      </c>
      <c r="M21" s="430">
        <v>1.3</v>
      </c>
      <c r="N21" s="430">
        <v>0.3</v>
      </c>
      <c r="O21" s="686">
        <v>19</v>
      </c>
      <c r="P21" s="20">
        <v>82</v>
      </c>
    </row>
    <row r="22" spans="1:47" s="424" customFormat="1" x14ac:dyDescent="0.25">
      <c r="B22" s="455"/>
      <c r="C22" s="454"/>
      <c r="D22" s="883"/>
      <c r="E22" s="892" t="s">
        <v>44</v>
      </c>
      <c r="F22" s="334"/>
      <c r="G22" s="334"/>
      <c r="H22" s="632">
        <f>H11+H16+H20+H21</f>
        <v>11.909199999999998</v>
      </c>
      <c r="I22" s="457">
        <f t="shared" ref="I22:K22" si="7">I11+I16+I20+I21</f>
        <v>12.350699999999998</v>
      </c>
      <c r="J22" s="457">
        <f t="shared" si="7"/>
        <v>58.4666</v>
      </c>
      <c r="K22" s="457">
        <f t="shared" si="7"/>
        <v>384.64800000000002</v>
      </c>
      <c r="O22" s="684"/>
      <c r="P22" s="27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264"/>
      <c r="AI22" s="264"/>
      <c r="AJ22" s="264"/>
      <c r="AK22" s="264"/>
      <c r="AL22" s="264"/>
      <c r="AM22" s="264"/>
      <c r="AN22" s="264"/>
      <c r="AO22" s="264"/>
      <c r="AP22" s="264"/>
      <c r="AQ22" s="264"/>
      <c r="AR22" s="264"/>
      <c r="AS22" s="264"/>
      <c r="AT22" s="264"/>
      <c r="AU22" s="950"/>
    </row>
    <row r="23" spans="1:47" s="424" customFormat="1" x14ac:dyDescent="0.25">
      <c r="A23" s="1302" t="s">
        <v>101</v>
      </c>
      <c r="B23" s="1303"/>
      <c r="C23" s="454"/>
      <c r="D23" s="825"/>
      <c r="E23" s="891"/>
      <c r="F23" s="980"/>
      <c r="G23" s="980"/>
      <c r="H23" s="632"/>
      <c r="I23" s="457"/>
      <c r="J23" s="457"/>
      <c r="K23" s="457"/>
      <c r="L23" s="411"/>
      <c r="O23" s="684"/>
      <c r="P23" s="27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O23" s="264"/>
      <c r="AP23" s="264"/>
      <c r="AQ23" s="264"/>
      <c r="AR23" s="264"/>
      <c r="AS23" s="264"/>
      <c r="AT23" s="264"/>
      <c r="AU23" s="950"/>
    </row>
    <row r="24" spans="1:47" x14ac:dyDescent="0.25">
      <c r="A24" s="432"/>
      <c r="B24" s="439" t="s">
        <v>82</v>
      </c>
      <c r="C24" s="440" t="s">
        <v>71</v>
      </c>
      <c r="D24" s="828" t="s">
        <v>1153</v>
      </c>
      <c r="E24" s="889" t="s">
        <v>72</v>
      </c>
      <c r="F24" s="738">
        <f>G24*100/80</f>
        <v>71.25</v>
      </c>
      <c r="G24" s="738">
        <v>57</v>
      </c>
      <c r="H24" s="459">
        <f t="shared" ref="H24:H35" si="8">G24*M24/100</f>
        <v>11.343</v>
      </c>
      <c r="I24" s="428">
        <f t="shared" ref="I24:I35" si="9">G24*N24/100</f>
        <v>6.4980000000000011</v>
      </c>
      <c r="J24" s="428">
        <f t="shared" ref="J24:J35" si="10">G24*O24/100</f>
        <v>0</v>
      </c>
      <c r="K24" s="429">
        <f t="shared" ref="K24:K35" si="11">G24*P24/100</f>
        <v>103.74</v>
      </c>
      <c r="M24" s="430">
        <v>19.899999999999999</v>
      </c>
      <c r="N24" s="430">
        <v>11.4</v>
      </c>
      <c r="O24" s="686">
        <v>0</v>
      </c>
      <c r="P24" s="20">
        <v>182</v>
      </c>
    </row>
    <row r="25" spans="1:47" x14ac:dyDescent="0.25">
      <c r="A25" s="432"/>
      <c r="E25" s="889" t="s">
        <v>73</v>
      </c>
      <c r="F25" s="738"/>
      <c r="G25" s="980">
        <v>4</v>
      </c>
      <c r="H25" s="459">
        <f t="shared" si="8"/>
        <v>0</v>
      </c>
      <c r="I25" s="428">
        <f t="shared" si="9"/>
        <v>4</v>
      </c>
      <c r="J25" s="428">
        <f t="shared" si="10"/>
        <v>0</v>
      </c>
      <c r="K25" s="429">
        <f t="shared" si="11"/>
        <v>35.36</v>
      </c>
      <c r="M25" s="430">
        <v>0</v>
      </c>
      <c r="N25" s="430">
        <v>100</v>
      </c>
      <c r="O25" s="686">
        <v>0</v>
      </c>
      <c r="P25" s="15">
        <v>884</v>
      </c>
    </row>
    <row r="26" spans="1:47" x14ac:dyDescent="0.25">
      <c r="A26" s="432"/>
      <c r="E26" s="889" t="s">
        <v>18</v>
      </c>
      <c r="F26" s="738"/>
      <c r="G26" s="738">
        <v>60</v>
      </c>
      <c r="H26" s="459">
        <f t="shared" si="8"/>
        <v>0</v>
      </c>
      <c r="I26" s="428">
        <f t="shared" si="9"/>
        <v>0</v>
      </c>
      <c r="J26" s="428">
        <f t="shared" si="10"/>
        <v>0</v>
      </c>
      <c r="K26" s="429">
        <f t="shared" si="11"/>
        <v>0</v>
      </c>
      <c r="M26" s="430"/>
      <c r="N26" s="430"/>
      <c r="O26" s="686"/>
      <c r="P26" s="15"/>
    </row>
    <row r="27" spans="1:47" x14ac:dyDescent="0.25">
      <c r="A27" s="432"/>
      <c r="E27" s="889" t="s">
        <v>74</v>
      </c>
      <c r="F27" s="983">
        <f>G27*100/85</f>
        <v>11.647058823529411</v>
      </c>
      <c r="G27" s="980">
        <v>9.9</v>
      </c>
      <c r="H27" s="459">
        <f t="shared" si="8"/>
        <v>0.15840000000000001</v>
      </c>
      <c r="I27" s="428">
        <f t="shared" si="9"/>
        <v>2.9700000000000001E-2</v>
      </c>
      <c r="J27" s="428">
        <f t="shared" si="10"/>
        <v>0.99</v>
      </c>
      <c r="K27" s="429">
        <f t="shared" si="11"/>
        <v>4.5540000000000003</v>
      </c>
      <c r="M27" s="430">
        <v>1.6</v>
      </c>
      <c r="N27" s="430">
        <v>0.3</v>
      </c>
      <c r="O27" s="686">
        <v>10</v>
      </c>
      <c r="P27" s="15">
        <v>46</v>
      </c>
    </row>
    <row r="28" spans="1:47" x14ac:dyDescent="0.25">
      <c r="A28" s="432"/>
      <c r="E28" s="889" t="s">
        <v>75</v>
      </c>
      <c r="F28" s="984">
        <f>G28*100/85</f>
        <v>1.223529411764706</v>
      </c>
      <c r="G28" s="980">
        <v>1.04</v>
      </c>
      <c r="H28" s="459">
        <f t="shared" si="8"/>
        <v>6.6560000000000008E-2</v>
      </c>
      <c r="I28" s="428">
        <f t="shared" si="9"/>
        <v>5.1999999999999998E-3</v>
      </c>
      <c r="J28" s="428">
        <f t="shared" si="10"/>
        <v>0.34423999999999999</v>
      </c>
      <c r="K28" s="429">
        <f t="shared" si="11"/>
        <v>1.6640000000000001</v>
      </c>
      <c r="M28" s="430">
        <v>6.4</v>
      </c>
      <c r="N28" s="430">
        <v>0.5</v>
      </c>
      <c r="O28" s="686">
        <v>33.1</v>
      </c>
      <c r="P28" s="15">
        <v>160</v>
      </c>
    </row>
    <row r="29" spans="1:47" x14ac:dyDescent="0.25">
      <c r="A29" s="432"/>
      <c r="E29" s="889" t="s">
        <v>76</v>
      </c>
      <c r="F29" s="738"/>
      <c r="G29" s="738">
        <v>0.2</v>
      </c>
      <c r="H29" s="459">
        <f t="shared" si="8"/>
        <v>2.8800000000000003E-2</v>
      </c>
      <c r="I29" s="428">
        <f t="shared" si="9"/>
        <v>2.58E-2</v>
      </c>
      <c r="J29" s="428">
        <f t="shared" si="10"/>
        <v>0.10600000000000001</v>
      </c>
      <c r="K29" s="429">
        <f t="shared" si="11"/>
        <v>0.56400000000000006</v>
      </c>
      <c r="M29" s="430">
        <v>14.4</v>
      </c>
      <c r="N29" s="430">
        <v>12.9</v>
      </c>
      <c r="O29" s="686">
        <v>53</v>
      </c>
      <c r="P29" s="20">
        <v>282</v>
      </c>
    </row>
    <row r="30" spans="1:47" x14ac:dyDescent="0.25">
      <c r="A30" s="432"/>
      <c r="E30" s="889" t="s">
        <v>77</v>
      </c>
      <c r="F30" s="738">
        <f>G30*100/80</f>
        <v>25</v>
      </c>
      <c r="G30" s="984">
        <v>20</v>
      </c>
      <c r="H30" s="459">
        <f t="shared" si="8"/>
        <v>0.26</v>
      </c>
      <c r="I30" s="428">
        <f t="shared" si="9"/>
        <v>0.08</v>
      </c>
      <c r="J30" s="428">
        <f t="shared" si="10"/>
        <v>1.24</v>
      </c>
      <c r="K30" s="429">
        <f t="shared" si="11"/>
        <v>6</v>
      </c>
      <c r="L30" s="414"/>
      <c r="M30" s="430">
        <v>1.3</v>
      </c>
      <c r="N30" s="430">
        <v>0.4</v>
      </c>
      <c r="O30" s="686">
        <v>6.2</v>
      </c>
      <c r="P30" s="20">
        <v>30</v>
      </c>
      <c r="Q30" s="708"/>
    </row>
    <row r="31" spans="1:47" ht="30" x14ac:dyDescent="0.25">
      <c r="A31" s="432"/>
      <c r="E31" s="889" t="s">
        <v>78</v>
      </c>
      <c r="F31" s="738"/>
      <c r="G31" s="738">
        <v>20</v>
      </c>
      <c r="H31" s="459">
        <f t="shared" si="8"/>
        <v>0.24</v>
      </c>
      <c r="I31" s="428">
        <f t="shared" si="9"/>
        <v>0.06</v>
      </c>
      <c r="J31" s="428">
        <f t="shared" si="10"/>
        <v>0.78</v>
      </c>
      <c r="K31" s="429">
        <f t="shared" si="11"/>
        <v>4.4000000000000004</v>
      </c>
      <c r="M31" s="430">
        <v>1.2</v>
      </c>
      <c r="N31" s="430">
        <v>0.3</v>
      </c>
      <c r="O31" s="686">
        <v>3.9</v>
      </c>
      <c r="P31" s="20">
        <v>22</v>
      </c>
    </row>
    <row r="32" spans="1:47" ht="30.75" customHeight="1" x14ac:dyDescent="0.25">
      <c r="A32" s="432"/>
      <c r="E32" s="889" t="s">
        <v>79</v>
      </c>
      <c r="F32" s="738"/>
      <c r="G32" s="756">
        <v>2</v>
      </c>
      <c r="H32" s="459">
        <f t="shared" si="8"/>
        <v>0.192</v>
      </c>
      <c r="I32" s="428">
        <f t="shared" si="9"/>
        <v>3.2000000000000001E-2</v>
      </c>
      <c r="J32" s="428">
        <f t="shared" si="10"/>
        <v>1.514</v>
      </c>
      <c r="K32" s="429">
        <f t="shared" si="11"/>
        <v>7.06</v>
      </c>
      <c r="M32" s="430">
        <v>9.6</v>
      </c>
      <c r="N32" s="430">
        <v>1.6</v>
      </c>
      <c r="O32" s="686">
        <v>75.7</v>
      </c>
      <c r="P32" s="15">
        <v>353</v>
      </c>
    </row>
    <row r="33" spans="1:16" x14ac:dyDescent="0.25">
      <c r="A33" s="432"/>
      <c r="E33" s="889" t="s">
        <v>32</v>
      </c>
      <c r="F33" s="738"/>
      <c r="G33" s="980">
        <v>10</v>
      </c>
      <c r="H33" s="459">
        <f t="shared" si="8"/>
        <v>0.26</v>
      </c>
      <c r="I33" s="428">
        <f t="shared" si="9"/>
        <v>2.5</v>
      </c>
      <c r="J33" s="428">
        <f t="shared" si="10"/>
        <v>0.27</v>
      </c>
      <c r="K33" s="429">
        <f t="shared" si="11"/>
        <v>24.8</v>
      </c>
      <c r="M33" s="430">
        <v>2.6</v>
      </c>
      <c r="N33" s="430">
        <v>25</v>
      </c>
      <c r="O33" s="686">
        <v>2.7</v>
      </c>
      <c r="P33" s="15">
        <v>248</v>
      </c>
    </row>
    <row r="34" spans="1:16" x14ac:dyDescent="0.25">
      <c r="A34" s="432"/>
      <c r="E34" s="889" t="s">
        <v>80</v>
      </c>
      <c r="F34" s="738"/>
      <c r="G34" s="738">
        <v>0.2</v>
      </c>
      <c r="H34" s="459">
        <f t="shared" si="8"/>
        <v>0</v>
      </c>
      <c r="I34" s="428">
        <f t="shared" si="9"/>
        <v>0</v>
      </c>
      <c r="J34" s="428">
        <f t="shared" si="10"/>
        <v>0</v>
      </c>
      <c r="K34" s="429">
        <f t="shared" si="11"/>
        <v>0</v>
      </c>
      <c r="M34" s="430"/>
      <c r="N34" s="430"/>
      <c r="O34" s="686"/>
      <c r="P34" s="15"/>
    </row>
    <row r="35" spans="1:16" x14ac:dyDescent="0.25">
      <c r="A35" s="432"/>
      <c r="E35" s="889" t="s">
        <v>81</v>
      </c>
      <c r="F35" s="738"/>
      <c r="G35" s="738">
        <v>0.1</v>
      </c>
      <c r="H35" s="459">
        <f t="shared" si="8"/>
        <v>1.1000000000000001E-2</v>
      </c>
      <c r="I35" s="428">
        <f t="shared" si="9"/>
        <v>3.3E-3</v>
      </c>
      <c r="J35" s="428">
        <f t="shared" si="10"/>
        <v>7.1000000000000008E-2</v>
      </c>
      <c r="K35" s="429">
        <f t="shared" si="11"/>
        <v>0.30499999999999999</v>
      </c>
      <c r="M35" s="430">
        <v>11</v>
      </c>
      <c r="N35" s="430">
        <v>3.3</v>
      </c>
      <c r="O35" s="686">
        <v>71</v>
      </c>
      <c r="P35" s="20">
        <v>305</v>
      </c>
    </row>
    <row r="36" spans="1:16" x14ac:dyDescent="0.25">
      <c r="A36" s="432"/>
      <c r="E36" s="890" t="s">
        <v>21</v>
      </c>
      <c r="H36" s="598">
        <f>SUM(H24:H35)</f>
        <v>12.559760000000001</v>
      </c>
      <c r="I36" s="448">
        <f t="shared" ref="I36:K36" si="12">SUM(I24:I35)</f>
        <v>13.234000000000002</v>
      </c>
      <c r="J36" s="448">
        <f t="shared" si="12"/>
        <v>5.3152399999999993</v>
      </c>
      <c r="K36" s="448">
        <f t="shared" si="12"/>
        <v>188.447</v>
      </c>
      <c r="M36" s="430"/>
      <c r="N36" s="430"/>
      <c r="O36" s="686"/>
      <c r="P36" s="15"/>
    </row>
    <row r="37" spans="1:16" ht="15.75" x14ac:dyDescent="0.25">
      <c r="A37" s="432"/>
      <c r="B37" s="426" t="s">
        <v>85</v>
      </c>
      <c r="C37" s="432" t="s">
        <v>83</v>
      </c>
      <c r="D37" s="825">
        <v>170</v>
      </c>
      <c r="E37" s="77" t="s">
        <v>84</v>
      </c>
      <c r="F37" s="736">
        <v>218.7</v>
      </c>
      <c r="G37" s="736">
        <v>177</v>
      </c>
      <c r="H37" s="459">
        <f>G37*M37/100</f>
        <v>3.363</v>
      </c>
      <c r="I37" s="428">
        <f>G37*N37/100</f>
        <v>0.53100000000000003</v>
      </c>
      <c r="J37" s="428">
        <f>G37*O37/100</f>
        <v>32.390999999999998</v>
      </c>
      <c r="K37" s="429">
        <f>G37*P37/100</f>
        <v>145.13999999999999</v>
      </c>
      <c r="M37" s="430">
        <v>1.9</v>
      </c>
      <c r="N37" s="430">
        <v>0.3</v>
      </c>
      <c r="O37" s="686">
        <v>18.3</v>
      </c>
      <c r="P37" s="15">
        <v>82</v>
      </c>
    </row>
    <row r="38" spans="1:16" ht="15.75" x14ac:dyDescent="0.25">
      <c r="A38" s="432"/>
      <c r="B38" s="460"/>
      <c r="C38" s="425"/>
      <c r="D38" s="829"/>
      <c r="E38" s="77" t="s">
        <v>80</v>
      </c>
      <c r="F38" s="736">
        <v>0.5</v>
      </c>
      <c r="G38" s="736">
        <v>0.5</v>
      </c>
      <c r="H38" s="459">
        <f>G38*M38/100</f>
        <v>0</v>
      </c>
      <c r="I38" s="428">
        <f>G38*N38/100</f>
        <v>0</v>
      </c>
      <c r="J38" s="428">
        <f>G38*O38/100</f>
        <v>0</v>
      </c>
      <c r="K38" s="428">
        <f>G38*P38/100</f>
        <v>0</v>
      </c>
      <c r="M38" s="430"/>
      <c r="N38" s="430"/>
      <c r="O38" s="686"/>
      <c r="P38" s="15"/>
    </row>
    <row r="39" spans="1:16" x14ac:dyDescent="0.25">
      <c r="A39" s="432"/>
      <c r="B39" s="461"/>
      <c r="C39" s="435"/>
      <c r="D39" s="830"/>
      <c r="E39" s="891" t="s">
        <v>21</v>
      </c>
      <c r="G39" s="1166"/>
      <c r="H39" s="598">
        <f>SUM(H37:H38)</f>
        <v>3.363</v>
      </c>
      <c r="I39" s="448">
        <f t="shared" ref="I39:K39" si="13">SUM(I37:I38)</f>
        <v>0.53100000000000003</v>
      </c>
      <c r="J39" s="448">
        <f t="shared" si="13"/>
        <v>32.390999999999998</v>
      </c>
      <c r="K39" s="448">
        <f t="shared" si="13"/>
        <v>145.13999999999999</v>
      </c>
      <c r="M39" s="430"/>
      <c r="N39" s="430"/>
      <c r="O39" s="686"/>
      <c r="P39" s="15"/>
    </row>
    <row r="40" spans="1:16" ht="21" customHeight="1" x14ac:dyDescent="0.25">
      <c r="A40" s="432"/>
      <c r="B40" s="439" t="s">
        <v>102</v>
      </c>
      <c r="C40" s="1308" t="s">
        <v>104</v>
      </c>
      <c r="D40" s="828">
        <v>60</v>
      </c>
      <c r="E40" s="889" t="s">
        <v>86</v>
      </c>
      <c r="F40" s="1169">
        <f>G40*100/90</f>
        <v>46.666666666666664</v>
      </c>
      <c r="G40" s="1161">
        <v>42</v>
      </c>
      <c r="H40" s="459">
        <f t="shared" ref="H40:H45" si="14">G40*M40/100</f>
        <v>0.63</v>
      </c>
      <c r="I40" s="428">
        <f t="shared" ref="I40:I45" si="15">G40*N40/100</f>
        <v>8.4000000000000005E-2</v>
      </c>
      <c r="J40" s="428">
        <f t="shared" ref="J40:J45" si="16">G40*O40/100</f>
        <v>0.92400000000000004</v>
      </c>
      <c r="K40" s="429">
        <f t="shared" ref="K40:K45" si="17">G40*P40/100</f>
        <v>6.3</v>
      </c>
      <c r="M40" s="430">
        <v>1.5</v>
      </c>
      <c r="N40" s="430">
        <v>0.2</v>
      </c>
      <c r="O40" s="686">
        <v>2.2000000000000002</v>
      </c>
      <c r="P40" s="20">
        <v>15</v>
      </c>
    </row>
    <row r="41" spans="1:16" ht="15.75" x14ac:dyDescent="0.25">
      <c r="A41" s="432"/>
      <c r="B41" s="460"/>
      <c r="C41" s="1253"/>
      <c r="D41" s="831"/>
      <c r="E41" s="889" t="s">
        <v>87</v>
      </c>
      <c r="F41" s="1169">
        <f>G41*100/98</f>
        <v>6.1224489795918364</v>
      </c>
      <c r="G41" s="1171">
        <v>6</v>
      </c>
      <c r="H41" s="459">
        <f t="shared" si="14"/>
        <v>4.1999999999999996E-2</v>
      </c>
      <c r="I41" s="428">
        <f t="shared" si="15"/>
        <v>1.7999999999999999E-2</v>
      </c>
      <c r="J41" s="428">
        <f t="shared" si="16"/>
        <v>0.34200000000000003</v>
      </c>
      <c r="K41" s="428">
        <f t="shared" si="17"/>
        <v>1.56</v>
      </c>
      <c r="M41" s="430">
        <v>0.7</v>
      </c>
      <c r="N41" s="430">
        <v>0.3</v>
      </c>
      <c r="O41" s="686">
        <v>5.7</v>
      </c>
      <c r="P41" s="20">
        <v>26</v>
      </c>
    </row>
    <row r="42" spans="1:16" ht="21.75" customHeight="1" x14ac:dyDescent="0.25">
      <c r="A42" s="432"/>
      <c r="C42" s="1253"/>
      <c r="E42" s="888" t="s">
        <v>16</v>
      </c>
      <c r="F42" s="1170">
        <f>G42*100/80</f>
        <v>7.5</v>
      </c>
      <c r="G42" s="1171">
        <v>6</v>
      </c>
      <c r="H42" s="459">
        <f t="shared" si="14"/>
        <v>4.8000000000000008E-2</v>
      </c>
      <c r="I42" s="428">
        <f t="shared" si="15"/>
        <v>2.4000000000000004E-2</v>
      </c>
      <c r="J42" s="428">
        <f t="shared" si="16"/>
        <v>0.55800000000000005</v>
      </c>
      <c r="K42" s="429">
        <f t="shared" si="17"/>
        <v>2.34</v>
      </c>
      <c r="M42" s="430">
        <v>0.8</v>
      </c>
      <c r="N42" s="430">
        <v>0.4</v>
      </c>
      <c r="O42" s="686">
        <v>9.3000000000000007</v>
      </c>
      <c r="P42" s="15">
        <v>39</v>
      </c>
    </row>
    <row r="43" spans="1:16" ht="15.75" customHeight="1" x14ac:dyDescent="0.25">
      <c r="A43" s="432"/>
      <c r="C43" s="1253"/>
      <c r="E43" s="888" t="s">
        <v>36</v>
      </c>
      <c r="F43" s="1168"/>
      <c r="G43" s="1171">
        <v>9</v>
      </c>
      <c r="H43" s="459">
        <f t="shared" si="14"/>
        <v>0</v>
      </c>
      <c r="I43" s="428">
        <f t="shared" si="15"/>
        <v>0</v>
      </c>
      <c r="J43" s="428">
        <f t="shared" si="16"/>
        <v>8.9909999999999997</v>
      </c>
      <c r="K43" s="429">
        <f t="shared" si="17"/>
        <v>36.54</v>
      </c>
      <c r="M43" s="430">
        <v>0</v>
      </c>
      <c r="N43" s="430">
        <v>0</v>
      </c>
      <c r="O43" s="686">
        <v>99.9</v>
      </c>
      <c r="P43" s="15">
        <v>406</v>
      </c>
    </row>
    <row r="44" spans="1:16" ht="16.5" customHeight="1" x14ac:dyDescent="0.25">
      <c r="A44" s="432"/>
      <c r="C44" s="1253"/>
      <c r="E44" s="888" t="s">
        <v>80</v>
      </c>
      <c r="F44" s="1168"/>
      <c r="G44" s="1171">
        <v>0.12</v>
      </c>
      <c r="H44" s="459">
        <f t="shared" si="14"/>
        <v>0</v>
      </c>
      <c r="I44" s="428">
        <f t="shared" si="15"/>
        <v>0</v>
      </c>
      <c r="J44" s="428">
        <f t="shared" si="16"/>
        <v>0</v>
      </c>
      <c r="K44" s="428">
        <f t="shared" si="17"/>
        <v>0</v>
      </c>
      <c r="M44" s="430"/>
      <c r="N44" s="430"/>
      <c r="O44" s="686"/>
      <c r="P44" s="15"/>
    </row>
    <row r="45" spans="1:16" ht="30" customHeight="1" x14ac:dyDescent="0.25">
      <c r="C45" s="1297"/>
      <c r="D45" s="821"/>
      <c r="E45" s="889" t="s">
        <v>32</v>
      </c>
      <c r="F45" s="1168"/>
      <c r="G45" s="1171">
        <v>0.3</v>
      </c>
      <c r="H45" s="459">
        <f t="shared" si="14"/>
        <v>7.8000000000000005E-3</v>
      </c>
      <c r="I45" s="428">
        <f t="shared" si="15"/>
        <v>7.4999999999999997E-2</v>
      </c>
      <c r="J45" s="428">
        <f t="shared" si="16"/>
        <v>8.1000000000000013E-3</v>
      </c>
      <c r="K45" s="428">
        <f t="shared" si="17"/>
        <v>0.74399999999999988</v>
      </c>
      <c r="M45" s="430">
        <v>2.6</v>
      </c>
      <c r="N45" s="430">
        <v>25</v>
      </c>
      <c r="O45" s="686">
        <v>2.7</v>
      </c>
      <c r="P45" s="15">
        <v>248</v>
      </c>
    </row>
    <row r="46" spans="1:16" x14ac:dyDescent="0.25">
      <c r="A46" s="432"/>
      <c r="E46" s="891" t="s">
        <v>21</v>
      </c>
      <c r="G46" s="1128"/>
      <c r="H46" s="598">
        <f>SUM(H40:H45)</f>
        <v>0.72780000000000011</v>
      </c>
      <c r="I46" s="448">
        <f t="shared" ref="I46:K46" si="18">SUM(I40:I45)</f>
        <v>0.20100000000000001</v>
      </c>
      <c r="J46" s="448">
        <f t="shared" si="18"/>
        <v>10.8231</v>
      </c>
      <c r="K46" s="448">
        <f t="shared" si="18"/>
        <v>47.483999999999995</v>
      </c>
      <c r="M46" s="430"/>
      <c r="N46" s="430"/>
      <c r="O46" s="686"/>
      <c r="P46" s="15"/>
    </row>
    <row r="47" spans="1:16" x14ac:dyDescent="0.25">
      <c r="B47" s="426" t="s">
        <v>92</v>
      </c>
      <c r="C47" s="432" t="s">
        <v>88</v>
      </c>
      <c r="D47" s="821">
        <v>35</v>
      </c>
      <c r="E47" s="889" t="s">
        <v>89</v>
      </c>
      <c r="F47" s="738"/>
      <c r="G47" s="738">
        <v>3.5</v>
      </c>
      <c r="H47" s="459">
        <f>G47*M47/100</f>
        <v>0.27300000000000002</v>
      </c>
      <c r="I47" s="428">
        <f>G47*N47/100</f>
        <v>4.2000000000000003E-2</v>
      </c>
      <c r="J47" s="428">
        <f>G47*O47/100</f>
        <v>2.7930000000000001</v>
      </c>
      <c r="K47" s="428">
        <f>G47*P47/100</f>
        <v>12.775</v>
      </c>
      <c r="M47" s="430">
        <v>7.8</v>
      </c>
      <c r="N47" s="430">
        <v>1.2</v>
      </c>
      <c r="O47" s="686">
        <v>79.8</v>
      </c>
      <c r="P47" s="20">
        <v>365</v>
      </c>
    </row>
    <row r="48" spans="1:16" x14ac:dyDescent="0.25">
      <c r="D48" s="821"/>
      <c r="E48" s="889" t="s">
        <v>18</v>
      </c>
      <c r="F48" s="738"/>
      <c r="G48" s="738">
        <v>8.74</v>
      </c>
      <c r="H48" s="459">
        <f>G48*M48/100</f>
        <v>0</v>
      </c>
      <c r="I48" s="428">
        <f>G48*N48/100</f>
        <v>0</v>
      </c>
      <c r="J48" s="428">
        <f>G48*O48/100</f>
        <v>0</v>
      </c>
      <c r="K48" s="428">
        <f>G48*P48/100</f>
        <v>0</v>
      </c>
      <c r="M48" s="430"/>
      <c r="N48" s="430"/>
      <c r="O48" s="686"/>
      <c r="P48" s="15"/>
    </row>
    <row r="49" spans="1:47" x14ac:dyDescent="0.25">
      <c r="D49" s="821"/>
      <c r="E49" s="889" t="s">
        <v>90</v>
      </c>
      <c r="F49" s="738"/>
      <c r="G49" s="738">
        <v>18</v>
      </c>
      <c r="H49" s="459">
        <f>G49*M49/100</f>
        <v>0.45</v>
      </c>
      <c r="I49" s="428">
        <f>G49*N49/100</f>
        <v>6.3</v>
      </c>
      <c r="J49" s="428">
        <f>G49*O49/100</f>
        <v>0.54</v>
      </c>
      <c r="K49" s="429">
        <f>G49*P49/100</f>
        <v>60.66</v>
      </c>
      <c r="M49" s="430">
        <v>2.5</v>
      </c>
      <c r="N49" s="430">
        <v>35</v>
      </c>
      <c r="O49" s="686">
        <v>3</v>
      </c>
      <c r="P49" s="20">
        <v>337</v>
      </c>
    </row>
    <row r="50" spans="1:47" x14ac:dyDescent="0.25">
      <c r="D50" s="821"/>
      <c r="E50" s="889" t="s">
        <v>36</v>
      </c>
      <c r="F50" s="738"/>
      <c r="G50" s="738">
        <v>4.2</v>
      </c>
      <c r="H50" s="459">
        <f>G50*M50/100</f>
        <v>0</v>
      </c>
      <c r="I50" s="428">
        <f>G50*N50/100</f>
        <v>0</v>
      </c>
      <c r="J50" s="428">
        <f>G50*O50/100</f>
        <v>4.1958000000000002</v>
      </c>
      <c r="K50" s="429">
        <f>G50*P50/100</f>
        <v>17.052</v>
      </c>
      <c r="M50" s="430">
        <v>0</v>
      </c>
      <c r="N50" s="430">
        <v>0</v>
      </c>
      <c r="O50" s="686">
        <v>99.9</v>
      </c>
      <c r="P50" s="15">
        <v>406</v>
      </c>
    </row>
    <row r="51" spans="1:47" x14ac:dyDescent="0.25">
      <c r="D51" s="821"/>
      <c r="E51" s="889" t="s">
        <v>91</v>
      </c>
      <c r="F51" s="738"/>
      <c r="G51" s="738">
        <v>0.35</v>
      </c>
      <c r="H51" s="459">
        <f>G51*M51/100</f>
        <v>0.30414999999999998</v>
      </c>
      <c r="I51" s="428">
        <f>G51*N51/100</f>
        <v>3.4999999999999994E-4</v>
      </c>
      <c r="J51" s="428">
        <f>G51*O51/100</f>
        <v>0</v>
      </c>
      <c r="K51" s="429">
        <f>G51*P51/100</f>
        <v>1.2389999999999999</v>
      </c>
      <c r="M51" s="430">
        <v>86.9</v>
      </c>
      <c r="N51" s="430">
        <v>0.1</v>
      </c>
      <c r="O51" s="686">
        <v>0</v>
      </c>
      <c r="P51" s="20">
        <v>354</v>
      </c>
    </row>
    <row r="52" spans="1:47" x14ac:dyDescent="0.25">
      <c r="E52" s="891" t="s">
        <v>21</v>
      </c>
      <c r="H52" s="598">
        <f t="shared" ref="H52:K52" si="19">SUM(H47:H51)</f>
        <v>1.02715</v>
      </c>
      <c r="I52" s="448">
        <f t="shared" si="19"/>
        <v>6.3423499999999997</v>
      </c>
      <c r="J52" s="448">
        <f t="shared" si="19"/>
        <v>7.5288000000000004</v>
      </c>
      <c r="K52" s="448">
        <f t="shared" si="19"/>
        <v>91.725999999999999</v>
      </c>
    </row>
    <row r="53" spans="1:47" ht="15.75" x14ac:dyDescent="0.25">
      <c r="B53" s="426" t="s">
        <v>94</v>
      </c>
      <c r="C53" s="432" t="s">
        <v>93</v>
      </c>
      <c r="D53" s="821">
        <v>100</v>
      </c>
      <c r="E53" s="893" t="s">
        <v>95</v>
      </c>
      <c r="F53" s="736"/>
      <c r="G53" s="736">
        <v>35</v>
      </c>
      <c r="H53" s="459">
        <f>G53*M53/100</f>
        <v>0.17499999999999999</v>
      </c>
      <c r="I53" s="428">
        <f>G53*N53/100</f>
        <v>7.0000000000000007E-2</v>
      </c>
      <c r="J53" s="428">
        <f>G53*O53/100</f>
        <v>7.35</v>
      </c>
      <c r="K53" s="429">
        <f>G53*P53/100</f>
        <v>29.75</v>
      </c>
      <c r="L53" s="874"/>
      <c r="M53" s="466">
        <v>0.5</v>
      </c>
      <c r="N53" s="466">
        <v>0.2</v>
      </c>
      <c r="O53" s="960">
        <v>21</v>
      </c>
      <c r="P53" s="58">
        <v>85</v>
      </c>
    </row>
    <row r="54" spans="1:47" ht="15.75" x14ac:dyDescent="0.25">
      <c r="D54" s="821"/>
      <c r="E54" s="893" t="s">
        <v>36</v>
      </c>
      <c r="F54" s="736"/>
      <c r="G54" s="736">
        <v>7</v>
      </c>
      <c r="H54" s="459">
        <f>G54*M54/100</f>
        <v>0</v>
      </c>
      <c r="I54" s="428">
        <f>G54*N54/100</f>
        <v>0</v>
      </c>
      <c r="J54" s="428">
        <f>G54*O54/100</f>
        <v>6.9930000000000003</v>
      </c>
      <c r="K54" s="429">
        <f>G54*P54/100</f>
        <v>28.42</v>
      </c>
      <c r="M54" s="430">
        <v>0</v>
      </c>
      <c r="N54" s="430">
        <v>0</v>
      </c>
      <c r="O54" s="686">
        <v>99.9</v>
      </c>
      <c r="P54" s="15">
        <v>406</v>
      </c>
    </row>
    <row r="55" spans="1:47" ht="15.75" x14ac:dyDescent="0.25">
      <c r="D55" s="821"/>
      <c r="E55" s="893" t="s">
        <v>96</v>
      </c>
      <c r="F55" s="736"/>
      <c r="G55" s="738">
        <v>3.5</v>
      </c>
      <c r="H55" s="459">
        <f>G55*M55/100</f>
        <v>7.000000000000001E-3</v>
      </c>
      <c r="I55" s="428">
        <f>G55*N55/100</f>
        <v>3.5000000000000005E-3</v>
      </c>
      <c r="J55" s="428">
        <f>G55*O55/100</f>
        <v>2.9855</v>
      </c>
      <c r="K55" s="429">
        <f>G55*P55/100</f>
        <v>12.18</v>
      </c>
      <c r="M55" s="430">
        <v>0.2</v>
      </c>
      <c r="N55" s="430">
        <v>0.1</v>
      </c>
      <c r="O55" s="686">
        <v>85.3</v>
      </c>
      <c r="P55" s="20">
        <v>348</v>
      </c>
    </row>
    <row r="56" spans="1:47" x14ac:dyDescent="0.25">
      <c r="E56" s="894" t="s">
        <v>21</v>
      </c>
      <c r="H56" s="471">
        <f>SUM(H53:H55)</f>
        <v>0.182</v>
      </c>
      <c r="I56" s="433">
        <f t="shared" ref="I56:K56" si="20">SUM(I53:I55)</f>
        <v>7.350000000000001E-2</v>
      </c>
      <c r="J56" s="433">
        <f t="shared" si="20"/>
        <v>17.328499999999998</v>
      </c>
      <c r="K56" s="433">
        <f t="shared" si="20"/>
        <v>70.349999999999994</v>
      </c>
    </row>
    <row r="57" spans="1:47" x14ac:dyDescent="0.25">
      <c r="A57" s="432"/>
      <c r="B57" s="439" t="s">
        <v>105</v>
      </c>
      <c r="C57" s="440" t="s">
        <v>97</v>
      </c>
      <c r="D57" s="828" t="s">
        <v>99</v>
      </c>
      <c r="E57" s="77" t="s">
        <v>39</v>
      </c>
      <c r="G57" s="738">
        <v>200</v>
      </c>
      <c r="H57" s="459">
        <f>G57*M57/100</f>
        <v>0</v>
      </c>
      <c r="I57" s="428">
        <f>G57*N57/100</f>
        <v>0</v>
      </c>
      <c r="J57" s="428">
        <f>G57*O57/100</f>
        <v>0</v>
      </c>
      <c r="K57" s="429">
        <f>G57*P57/100</f>
        <v>0</v>
      </c>
      <c r="M57" s="430"/>
      <c r="N57" s="430"/>
      <c r="O57" s="686"/>
      <c r="P57" s="15"/>
    </row>
    <row r="58" spans="1:47" x14ac:dyDescent="0.25">
      <c r="A58" s="432"/>
      <c r="D58" s="832"/>
      <c r="E58" s="895" t="s">
        <v>98</v>
      </c>
      <c r="F58" s="759">
        <f>G58*100/65</f>
        <v>7.6923076923076925</v>
      </c>
      <c r="G58" s="932">
        <v>5</v>
      </c>
      <c r="H58" s="459">
        <f>G58*M58/100</f>
        <v>2.5000000000000001E-2</v>
      </c>
      <c r="I58" s="428">
        <f>G58*N58/100</f>
        <v>5.5E-2</v>
      </c>
      <c r="J58" s="428">
        <f>G58*O58/100</f>
        <v>0.27500000000000002</v>
      </c>
      <c r="K58" s="429">
        <f>G58*P58/100</f>
        <v>1.6</v>
      </c>
      <c r="M58" s="430">
        <v>0.5</v>
      </c>
      <c r="N58" s="430">
        <v>1.1000000000000001</v>
      </c>
      <c r="O58" s="686">
        <v>5.5</v>
      </c>
      <c r="P58" s="20">
        <v>32</v>
      </c>
    </row>
    <row r="59" spans="1:47" x14ac:dyDescent="0.25">
      <c r="A59" s="432"/>
      <c r="D59" s="832"/>
      <c r="E59" s="890" t="s">
        <v>21</v>
      </c>
      <c r="H59" s="598">
        <f>SUM(H57:H58)</f>
        <v>2.5000000000000001E-2</v>
      </c>
      <c r="I59" s="448">
        <f t="shared" ref="I59:K59" si="21">SUM(I57:I58)</f>
        <v>5.5E-2</v>
      </c>
      <c r="J59" s="448">
        <f t="shared" si="21"/>
        <v>0.27500000000000002</v>
      </c>
      <c r="K59" s="448">
        <f t="shared" si="21"/>
        <v>1.6</v>
      </c>
      <c r="M59" s="430"/>
      <c r="N59" s="430"/>
      <c r="O59" s="686"/>
      <c r="P59" s="15"/>
    </row>
    <row r="60" spans="1:47" x14ac:dyDescent="0.25">
      <c r="A60" s="432"/>
      <c r="C60" s="469" t="s">
        <v>103</v>
      </c>
      <c r="D60" s="825">
        <v>30</v>
      </c>
      <c r="E60" s="77" t="s">
        <v>30</v>
      </c>
      <c r="G60" s="980">
        <v>30</v>
      </c>
      <c r="H60" s="598">
        <f>G60*M60/100</f>
        <v>1.5</v>
      </c>
      <c r="I60" s="448">
        <f>G60*N60/100</f>
        <v>0.36</v>
      </c>
      <c r="J60" s="448">
        <f>G60*O60/100</f>
        <v>14.1</v>
      </c>
      <c r="K60" s="448">
        <f>G60*P60/100</f>
        <v>61.2</v>
      </c>
      <c r="M60" s="430">
        <v>5</v>
      </c>
      <c r="N60" s="430">
        <v>1.2</v>
      </c>
      <c r="O60" s="686">
        <v>47</v>
      </c>
      <c r="P60" s="15">
        <v>204</v>
      </c>
    </row>
    <row r="61" spans="1:47" s="424" customFormat="1" x14ac:dyDescent="0.25">
      <c r="B61" s="455"/>
      <c r="C61" s="454"/>
      <c r="D61" s="883"/>
      <c r="E61" s="892" t="s">
        <v>100</v>
      </c>
      <c r="F61" s="334"/>
      <c r="G61" s="334"/>
      <c r="H61" s="632">
        <f>H36+H39+H46+H52+H56+H59+H60</f>
        <v>19.384709999999995</v>
      </c>
      <c r="I61" s="457">
        <f t="shared" ref="I61:K61" si="22">I36+I39+I46+I52+I56+I59+I60</f>
        <v>20.796850000000003</v>
      </c>
      <c r="J61" s="457">
        <f t="shared" si="22"/>
        <v>87.76164</v>
      </c>
      <c r="K61" s="457">
        <f t="shared" si="22"/>
        <v>605.947</v>
      </c>
      <c r="O61" s="684"/>
      <c r="P61" s="27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950"/>
    </row>
    <row r="62" spans="1:47" s="424" customFormat="1" x14ac:dyDescent="0.25">
      <c r="A62" s="1302" t="s">
        <v>112</v>
      </c>
      <c r="B62" s="1303"/>
      <c r="C62" s="454"/>
      <c r="D62" s="825"/>
      <c r="E62" s="891"/>
      <c r="F62" s="980"/>
      <c r="G62" s="980"/>
      <c r="H62" s="632"/>
      <c r="I62" s="457"/>
      <c r="J62" s="457"/>
      <c r="K62" s="457"/>
      <c r="L62" s="411"/>
      <c r="O62" s="684"/>
      <c r="P62" s="27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950"/>
    </row>
    <row r="63" spans="1:47" ht="15.75" customHeight="1" x14ac:dyDescent="0.25">
      <c r="B63" s="426" t="s">
        <v>107</v>
      </c>
      <c r="C63" s="1321" t="s">
        <v>106</v>
      </c>
      <c r="D63" s="821">
        <v>120</v>
      </c>
      <c r="E63" s="893" t="s">
        <v>108</v>
      </c>
      <c r="G63" s="756">
        <v>36</v>
      </c>
      <c r="H63" s="446">
        <f t="shared" ref="H63:H71" si="23">G63*M63/100</f>
        <v>2.1959999999999997</v>
      </c>
      <c r="I63" s="429">
        <f t="shared" ref="I63:I71" si="24">G63*N63/100</f>
        <v>0.252</v>
      </c>
      <c r="J63" s="429">
        <f t="shared" ref="J63:J71" si="25">G63*O63/100</f>
        <v>4.8959999999999999</v>
      </c>
      <c r="K63" s="429">
        <f t="shared" ref="K63:K71" si="26">G63*P63/100</f>
        <v>27.36</v>
      </c>
      <c r="M63" s="430">
        <v>6.1</v>
      </c>
      <c r="N63" s="430">
        <v>0.7</v>
      </c>
      <c r="O63" s="686">
        <v>13.6</v>
      </c>
      <c r="P63" s="15">
        <v>76</v>
      </c>
    </row>
    <row r="64" spans="1:47" ht="15.75" x14ac:dyDescent="0.25">
      <c r="C64" s="1259"/>
      <c r="D64" s="821"/>
      <c r="E64" s="893" t="s">
        <v>16</v>
      </c>
      <c r="F64" s="980">
        <f>G64*100/80</f>
        <v>18</v>
      </c>
      <c r="G64" s="731">
        <v>14.4</v>
      </c>
      <c r="H64" s="459">
        <f t="shared" si="23"/>
        <v>0.11520000000000001</v>
      </c>
      <c r="I64" s="428">
        <f t="shared" si="24"/>
        <v>5.7600000000000005E-2</v>
      </c>
      <c r="J64" s="428">
        <f t="shared" si="25"/>
        <v>1.3392000000000002</v>
      </c>
      <c r="K64" s="429">
        <f t="shared" si="26"/>
        <v>5.6160000000000005</v>
      </c>
      <c r="M64" s="430">
        <v>0.8</v>
      </c>
      <c r="N64" s="430">
        <v>0.4</v>
      </c>
      <c r="O64" s="686">
        <v>9.3000000000000007</v>
      </c>
      <c r="P64" s="15">
        <v>39</v>
      </c>
    </row>
    <row r="65" spans="1:47" ht="15.75" x14ac:dyDescent="0.25">
      <c r="C65" s="1322"/>
      <c r="D65" s="821"/>
      <c r="E65" s="893" t="s">
        <v>109</v>
      </c>
      <c r="F65" s="987">
        <f>G65*100/90</f>
        <v>6</v>
      </c>
      <c r="G65" s="987">
        <v>5.4</v>
      </c>
      <c r="H65" s="459">
        <f t="shared" si="23"/>
        <v>9.7200000000000009E-2</v>
      </c>
      <c r="I65" s="428">
        <f t="shared" si="24"/>
        <v>1.6200000000000003E-2</v>
      </c>
      <c r="J65" s="428">
        <f t="shared" si="25"/>
        <v>1.0800000000000001E-2</v>
      </c>
      <c r="K65" s="429">
        <f t="shared" si="26"/>
        <v>1.7939339999999999</v>
      </c>
      <c r="M65" s="466">
        <v>1.8</v>
      </c>
      <c r="N65" s="466">
        <v>0.3</v>
      </c>
      <c r="O65" s="960">
        <v>0.2</v>
      </c>
      <c r="P65" s="58">
        <v>33.220999999999997</v>
      </c>
    </row>
    <row r="66" spans="1:47" ht="15.75" x14ac:dyDescent="0.25">
      <c r="D66" s="821"/>
      <c r="E66" s="893" t="s">
        <v>25</v>
      </c>
      <c r="F66" s="984">
        <f>G66*100/88</f>
        <v>13.181818181818182</v>
      </c>
      <c r="G66" s="738">
        <v>11.6</v>
      </c>
      <c r="H66" s="459">
        <f t="shared" si="23"/>
        <v>3.4799999999999998E-2</v>
      </c>
      <c r="I66" s="428">
        <f t="shared" si="24"/>
        <v>3.4799999999999998E-2</v>
      </c>
      <c r="J66" s="428">
        <f t="shared" si="25"/>
        <v>1.4964</v>
      </c>
      <c r="K66" s="429">
        <f t="shared" si="26"/>
        <v>6.0319999999999991</v>
      </c>
      <c r="M66" s="430">
        <v>0.3</v>
      </c>
      <c r="N66" s="430">
        <v>0.3</v>
      </c>
      <c r="O66" s="686">
        <v>12.9</v>
      </c>
      <c r="P66" s="20">
        <v>52</v>
      </c>
    </row>
    <row r="67" spans="1:47" ht="15.75" x14ac:dyDescent="0.25">
      <c r="D67" s="821"/>
      <c r="E67" s="893" t="s">
        <v>110</v>
      </c>
      <c r="F67" s="984">
        <f>G67*100/80</f>
        <v>18</v>
      </c>
      <c r="G67" s="756">
        <v>14.4</v>
      </c>
      <c r="H67" s="459">
        <f t="shared" si="23"/>
        <v>0.1008</v>
      </c>
      <c r="I67" s="428">
        <f t="shared" si="24"/>
        <v>1.4400000000000001E-2</v>
      </c>
      <c r="J67" s="428">
        <f t="shared" si="25"/>
        <v>0.3024</v>
      </c>
      <c r="K67" s="428">
        <f t="shared" si="26"/>
        <v>1.5840000000000001</v>
      </c>
      <c r="M67" s="430">
        <v>0.7</v>
      </c>
      <c r="N67" s="430">
        <v>0.1</v>
      </c>
      <c r="O67" s="686">
        <v>2.1</v>
      </c>
      <c r="P67" s="20">
        <v>11</v>
      </c>
    </row>
    <row r="68" spans="1:47" ht="15.75" x14ac:dyDescent="0.25">
      <c r="D68" s="821"/>
      <c r="E68" s="893" t="s">
        <v>87</v>
      </c>
      <c r="F68" s="984">
        <f>G68*100/98</f>
        <v>17.95918367346939</v>
      </c>
      <c r="G68" s="756">
        <v>17.600000000000001</v>
      </c>
      <c r="H68" s="459">
        <f t="shared" si="23"/>
        <v>0.1232</v>
      </c>
      <c r="I68" s="428">
        <f t="shared" si="24"/>
        <v>5.28E-2</v>
      </c>
      <c r="J68" s="428">
        <f t="shared" si="25"/>
        <v>1.0032000000000001</v>
      </c>
      <c r="K68" s="428">
        <f t="shared" si="26"/>
        <v>4.5760000000000005</v>
      </c>
      <c r="M68" s="430">
        <v>0.7</v>
      </c>
      <c r="N68" s="430">
        <v>0.3</v>
      </c>
      <c r="O68" s="686">
        <v>5.7</v>
      </c>
      <c r="P68" s="20">
        <v>26</v>
      </c>
    </row>
    <row r="69" spans="1:47" ht="15.75" x14ac:dyDescent="0.25">
      <c r="D69" s="821"/>
      <c r="E69" s="893" t="s">
        <v>32</v>
      </c>
      <c r="G69" s="980">
        <v>21</v>
      </c>
      <c r="H69" s="459">
        <f t="shared" si="23"/>
        <v>0.54600000000000004</v>
      </c>
      <c r="I69" s="428">
        <f t="shared" si="24"/>
        <v>5.25</v>
      </c>
      <c r="J69" s="428">
        <f t="shared" si="25"/>
        <v>0.56700000000000006</v>
      </c>
      <c r="K69" s="428">
        <f t="shared" si="26"/>
        <v>52.08</v>
      </c>
      <c r="M69" s="430">
        <v>2.6</v>
      </c>
      <c r="N69" s="430">
        <v>25</v>
      </c>
      <c r="O69" s="686">
        <v>2.7</v>
      </c>
      <c r="P69" s="15">
        <v>248</v>
      </c>
    </row>
    <row r="70" spans="1:47" ht="15.75" x14ac:dyDescent="0.25">
      <c r="D70" s="821"/>
      <c r="E70" s="893" t="s">
        <v>111</v>
      </c>
      <c r="F70" s="980">
        <f>G70*100/45</f>
        <v>8</v>
      </c>
      <c r="G70" s="932">
        <v>3.6</v>
      </c>
      <c r="H70" s="459">
        <f t="shared" si="23"/>
        <v>1.8000000000000002E-2</v>
      </c>
      <c r="I70" s="428">
        <f t="shared" si="24"/>
        <v>3.9600000000000003E-2</v>
      </c>
      <c r="J70" s="428">
        <f t="shared" si="25"/>
        <v>0.19800000000000001</v>
      </c>
      <c r="K70" s="429">
        <f t="shared" si="26"/>
        <v>1.1520000000000001</v>
      </c>
      <c r="M70" s="430">
        <v>0.5</v>
      </c>
      <c r="N70" s="430">
        <v>1.1000000000000001</v>
      </c>
      <c r="O70" s="686">
        <v>5.5</v>
      </c>
      <c r="P70" s="20">
        <v>32</v>
      </c>
    </row>
    <row r="71" spans="1:47" ht="15.75" x14ac:dyDescent="0.25">
      <c r="D71" s="821"/>
      <c r="E71" s="893" t="s">
        <v>36</v>
      </c>
      <c r="G71" s="736">
        <v>0.4</v>
      </c>
      <c r="H71" s="459">
        <f t="shared" si="23"/>
        <v>0</v>
      </c>
      <c r="I71" s="428">
        <f t="shared" si="24"/>
        <v>0</v>
      </c>
      <c r="J71" s="428">
        <f t="shared" si="25"/>
        <v>0.39960000000000007</v>
      </c>
      <c r="K71" s="429">
        <f t="shared" si="26"/>
        <v>1.6240000000000001</v>
      </c>
      <c r="M71" s="430">
        <v>0</v>
      </c>
      <c r="N71" s="430">
        <v>0</v>
      </c>
      <c r="O71" s="686">
        <v>99.9</v>
      </c>
      <c r="P71" s="15">
        <v>406</v>
      </c>
    </row>
    <row r="72" spans="1:47" ht="15.75" x14ac:dyDescent="0.25">
      <c r="D72" s="821"/>
      <c r="E72" s="893" t="s">
        <v>80</v>
      </c>
      <c r="G72" s="731">
        <v>0.2</v>
      </c>
    </row>
    <row r="73" spans="1:47" x14ac:dyDescent="0.25">
      <c r="E73" s="890" t="s">
        <v>21</v>
      </c>
      <c r="H73" s="471">
        <f>SUM(H63:H71)</f>
        <v>3.2312000000000003</v>
      </c>
      <c r="I73" s="471">
        <f t="shared" ref="I73:K73" si="27">SUM(I63:I71)</f>
        <v>5.7174000000000005</v>
      </c>
      <c r="J73" s="471">
        <f t="shared" si="27"/>
        <v>10.2126</v>
      </c>
      <c r="K73" s="471">
        <f t="shared" si="27"/>
        <v>101.81793399999999</v>
      </c>
    </row>
    <row r="74" spans="1:47" x14ac:dyDescent="0.25">
      <c r="C74" s="472" t="s">
        <v>113</v>
      </c>
      <c r="D74" s="826">
        <v>150</v>
      </c>
      <c r="E74" s="896" t="s">
        <v>114</v>
      </c>
      <c r="G74" s="980">
        <v>150</v>
      </c>
      <c r="H74" s="471">
        <f>G74*M74/100</f>
        <v>4.2</v>
      </c>
      <c r="I74" s="433">
        <f>G74*N74/100</f>
        <v>4.8</v>
      </c>
      <c r="J74" s="433">
        <f>G74*O74/100</f>
        <v>6.15</v>
      </c>
      <c r="K74" s="476">
        <f>G74*P74/100</f>
        <v>84</v>
      </c>
      <c r="M74" s="478">
        <v>2.8</v>
      </c>
      <c r="N74" s="478">
        <v>3.2</v>
      </c>
      <c r="O74" s="961">
        <v>4.0999999999999996</v>
      </c>
      <c r="P74" s="83">
        <v>56</v>
      </c>
    </row>
    <row r="75" spans="1:47" x14ac:dyDescent="0.25">
      <c r="A75" s="432"/>
      <c r="C75" s="469" t="s">
        <v>103</v>
      </c>
      <c r="D75" s="825">
        <v>30</v>
      </c>
      <c r="E75" s="77" t="s">
        <v>30</v>
      </c>
      <c r="G75" s="980">
        <v>30</v>
      </c>
      <c r="H75" s="598">
        <f>G75*M75/100</f>
        <v>1.5</v>
      </c>
      <c r="I75" s="448">
        <f>G75*N75/100</f>
        <v>0.36</v>
      </c>
      <c r="J75" s="448">
        <f>G75*O75/100</f>
        <v>14.1</v>
      </c>
      <c r="K75" s="448">
        <f>G75*P75/100</f>
        <v>61.2</v>
      </c>
      <c r="M75" s="430">
        <v>5</v>
      </c>
      <c r="N75" s="430">
        <v>1.2</v>
      </c>
      <c r="O75" s="686">
        <v>47</v>
      </c>
      <c r="P75" s="15">
        <v>204</v>
      </c>
    </row>
    <row r="76" spans="1:47" s="424" customFormat="1" x14ac:dyDescent="0.25">
      <c r="B76" s="455"/>
      <c r="C76" s="454"/>
      <c r="D76" s="883"/>
      <c r="E76" s="892" t="s">
        <v>115</v>
      </c>
      <c r="F76" s="334"/>
      <c r="G76" s="334"/>
      <c r="H76" s="632">
        <f>H73+H74+H75</f>
        <v>8.9312000000000005</v>
      </c>
      <c r="I76" s="457">
        <f t="shared" ref="I76:K76" si="28">I73+I74+I75</f>
        <v>10.8774</v>
      </c>
      <c r="J76" s="457">
        <f t="shared" si="28"/>
        <v>30.462600000000002</v>
      </c>
      <c r="K76" s="457">
        <f t="shared" si="28"/>
        <v>247.01793399999997</v>
      </c>
      <c r="O76" s="684"/>
      <c r="P76" s="27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950"/>
    </row>
    <row r="77" spans="1:47" s="424" customFormat="1" x14ac:dyDescent="0.25">
      <c r="A77" s="1302" t="s">
        <v>116</v>
      </c>
      <c r="B77" s="1303"/>
      <c r="C77" s="454"/>
      <c r="D77" s="825"/>
      <c r="E77" s="891"/>
      <c r="F77" s="980"/>
      <c r="G77" s="1166"/>
      <c r="H77" s="632"/>
      <c r="I77" s="457"/>
      <c r="J77" s="457"/>
      <c r="K77" s="457"/>
      <c r="L77" s="411"/>
      <c r="O77" s="684"/>
      <c r="P77" s="27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950"/>
    </row>
    <row r="78" spans="1:47" s="18" customFormat="1" ht="15.75" x14ac:dyDescent="0.25">
      <c r="B78" s="10" t="s">
        <v>118</v>
      </c>
      <c r="C78" s="1239" t="s">
        <v>959</v>
      </c>
      <c r="D78" s="12" t="s">
        <v>126</v>
      </c>
      <c r="E78" s="109" t="s">
        <v>16</v>
      </c>
      <c r="F78" s="986">
        <f>G78*100/80</f>
        <v>112.5</v>
      </c>
      <c r="G78" s="1161">
        <v>90</v>
      </c>
      <c r="H78" s="19">
        <f t="shared" ref="H78:H83" si="29">G78*M78/100</f>
        <v>0.72</v>
      </c>
      <c r="I78" s="13">
        <f t="shared" ref="I78:I83" si="30">G78*N78/100</f>
        <v>0.36</v>
      </c>
      <c r="J78" s="13">
        <f t="shared" ref="J78:J83" si="31">G78*O78/100</f>
        <v>8.370000000000001</v>
      </c>
      <c r="K78" s="14">
        <f t="shared" ref="K78:K83" si="32">G78*P78/100</f>
        <v>35.1</v>
      </c>
      <c r="L78" s="1"/>
      <c r="M78" s="15">
        <v>0.8</v>
      </c>
      <c r="N78" s="15">
        <v>0.4</v>
      </c>
      <c r="O78" s="691">
        <v>9.3000000000000007</v>
      </c>
      <c r="P78" s="15">
        <v>39</v>
      </c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78"/>
    </row>
    <row r="79" spans="1:47" s="18" customFormat="1" ht="15.75" x14ac:dyDescent="0.25">
      <c r="B79" s="10"/>
      <c r="C79" s="1239"/>
      <c r="D79" s="12"/>
      <c r="E79" s="62" t="s">
        <v>31</v>
      </c>
      <c r="F79" s="735">
        <f>G79*100/98</f>
        <v>11.224489795918368</v>
      </c>
      <c r="G79" s="1161">
        <v>11</v>
      </c>
      <c r="H79" s="19">
        <f t="shared" si="29"/>
        <v>1.837</v>
      </c>
      <c r="I79" s="13">
        <f t="shared" si="30"/>
        <v>1.0119999999999998</v>
      </c>
      <c r="J79" s="13">
        <f t="shared" si="31"/>
        <v>0.22</v>
      </c>
      <c r="K79" s="14">
        <f t="shared" si="32"/>
        <v>17.489999999999998</v>
      </c>
      <c r="L79" s="1"/>
      <c r="M79" s="15">
        <v>16.7</v>
      </c>
      <c r="N79" s="15">
        <v>9.1999999999999993</v>
      </c>
      <c r="O79" s="691">
        <v>2</v>
      </c>
      <c r="P79" s="20">
        <v>159</v>
      </c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78"/>
    </row>
    <row r="80" spans="1:47" s="18" customFormat="1" ht="18.75" customHeight="1" x14ac:dyDescent="0.25">
      <c r="B80" s="10"/>
      <c r="C80" s="1240"/>
      <c r="D80" s="12"/>
      <c r="E80" s="109" t="s">
        <v>119</v>
      </c>
      <c r="F80" s="740"/>
      <c r="G80" s="1161">
        <v>52</v>
      </c>
      <c r="H80" s="19">
        <f t="shared" si="29"/>
        <v>1.456</v>
      </c>
      <c r="I80" s="13">
        <f t="shared" si="30"/>
        <v>1.3</v>
      </c>
      <c r="J80" s="13">
        <f t="shared" si="31"/>
        <v>2.444</v>
      </c>
      <c r="K80" s="14">
        <f t="shared" si="32"/>
        <v>27.04</v>
      </c>
      <c r="L80" s="1"/>
      <c r="M80" s="15">
        <v>2.8</v>
      </c>
      <c r="N80" s="15">
        <v>2.5</v>
      </c>
      <c r="O80" s="691">
        <v>4.7</v>
      </c>
      <c r="P80" s="20">
        <v>52</v>
      </c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78"/>
    </row>
    <row r="81" spans="1:47" s="18" customFormat="1" ht="15.75" x14ac:dyDescent="0.25">
      <c r="B81" s="10"/>
      <c r="C81" s="17"/>
      <c r="D81" s="12"/>
      <c r="E81" s="109" t="s">
        <v>120</v>
      </c>
      <c r="F81" s="740"/>
      <c r="G81" s="1161">
        <v>11</v>
      </c>
      <c r="H81" s="19">
        <f t="shared" si="29"/>
        <v>1.3859999999999999</v>
      </c>
      <c r="I81" s="13">
        <f t="shared" si="30"/>
        <v>1.089</v>
      </c>
      <c r="J81" s="13">
        <f t="shared" si="31"/>
        <v>8.8000000000000009E-2</v>
      </c>
      <c r="K81" s="14">
        <f t="shared" si="32"/>
        <v>15.62</v>
      </c>
      <c r="L81" s="1"/>
      <c r="M81" s="15">
        <v>12.6</v>
      </c>
      <c r="N81" s="15">
        <v>9.9</v>
      </c>
      <c r="O81" s="691">
        <v>0.8</v>
      </c>
      <c r="P81" s="15">
        <v>142</v>
      </c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78"/>
    </row>
    <row r="82" spans="1:47" s="18" customFormat="1" ht="16.5" customHeight="1" x14ac:dyDescent="0.25">
      <c r="B82" s="10"/>
      <c r="C82" s="17"/>
      <c r="D82" s="12"/>
      <c r="E82" s="109" t="s">
        <v>1257</v>
      </c>
      <c r="F82" s="740"/>
      <c r="G82" s="1161">
        <v>52</v>
      </c>
      <c r="H82" s="19">
        <f t="shared" si="29"/>
        <v>4.992</v>
      </c>
      <c r="I82" s="13">
        <f t="shared" si="30"/>
        <v>0.83200000000000007</v>
      </c>
      <c r="J82" s="13">
        <f t="shared" si="31"/>
        <v>39.364000000000004</v>
      </c>
      <c r="K82" s="14">
        <f t="shared" si="32"/>
        <v>183.56</v>
      </c>
      <c r="L82" s="1"/>
      <c r="M82" s="15">
        <v>9.6</v>
      </c>
      <c r="N82" s="15">
        <v>1.6</v>
      </c>
      <c r="O82" s="691">
        <v>75.7</v>
      </c>
      <c r="P82" s="15">
        <v>353</v>
      </c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78"/>
    </row>
    <row r="83" spans="1:47" s="18" customFormat="1" ht="15.75" x14ac:dyDescent="0.25">
      <c r="B83" s="10"/>
      <c r="C83" s="17"/>
      <c r="D83" s="12"/>
      <c r="E83" s="109" t="s">
        <v>36</v>
      </c>
      <c r="F83" s="740"/>
      <c r="G83" s="1161">
        <v>7</v>
      </c>
      <c r="H83" s="19">
        <f t="shared" si="29"/>
        <v>0</v>
      </c>
      <c r="I83" s="13">
        <f t="shared" si="30"/>
        <v>0</v>
      </c>
      <c r="J83" s="13">
        <f t="shared" si="31"/>
        <v>6.9930000000000003</v>
      </c>
      <c r="K83" s="14">
        <f t="shared" si="32"/>
        <v>28.42</v>
      </c>
      <c r="L83" s="1"/>
      <c r="M83" s="15">
        <v>0</v>
      </c>
      <c r="N83" s="15">
        <v>0</v>
      </c>
      <c r="O83" s="691">
        <v>99.9</v>
      </c>
      <c r="P83" s="15">
        <v>406</v>
      </c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78"/>
    </row>
    <row r="84" spans="1:47" s="18" customFormat="1" ht="20.25" customHeight="1" x14ac:dyDescent="0.25">
      <c r="B84" s="10"/>
      <c r="C84" s="17"/>
      <c r="D84" s="12"/>
      <c r="E84" s="109" t="s">
        <v>80</v>
      </c>
      <c r="F84" s="740"/>
      <c r="G84" s="1161">
        <v>0.18</v>
      </c>
      <c r="H84" s="19"/>
      <c r="I84" s="13"/>
      <c r="J84" s="13"/>
      <c r="K84" s="14"/>
      <c r="L84" s="1"/>
      <c r="M84" s="15"/>
      <c r="N84" s="15"/>
      <c r="O84" s="691"/>
      <c r="P84" s="15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78"/>
    </row>
    <row r="85" spans="1:47" s="18" customFormat="1" ht="20.25" customHeight="1" x14ac:dyDescent="0.25">
      <c r="B85" s="10"/>
      <c r="C85" s="17"/>
      <c r="D85" s="12"/>
      <c r="E85" s="109" t="s">
        <v>122</v>
      </c>
      <c r="F85" s="736"/>
      <c r="G85" s="982">
        <v>9.6</v>
      </c>
      <c r="H85" s="13">
        <f>G85*M85/100</f>
        <v>0</v>
      </c>
      <c r="I85" s="13">
        <f>G85*N85/100</f>
        <v>9.6</v>
      </c>
      <c r="J85" s="13">
        <f>G85*O85/100</f>
        <v>0</v>
      </c>
      <c r="K85" s="14">
        <f>G85*P85/100</f>
        <v>84.86399999999999</v>
      </c>
      <c r="L85" s="1"/>
      <c r="M85" s="15">
        <v>0</v>
      </c>
      <c r="N85" s="15">
        <v>100</v>
      </c>
      <c r="O85" s="691">
        <v>0</v>
      </c>
      <c r="P85" s="15">
        <v>884</v>
      </c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78"/>
    </row>
    <row r="86" spans="1:47" s="18" customFormat="1" ht="18.75" customHeight="1" x14ac:dyDescent="0.25">
      <c r="B86" s="10"/>
      <c r="C86" s="17"/>
      <c r="D86" s="12"/>
      <c r="E86" s="109" t="s">
        <v>123</v>
      </c>
      <c r="F86" s="736"/>
      <c r="G86" s="980">
        <v>20</v>
      </c>
      <c r="H86" s="13">
        <f>G86*M86/100</f>
        <v>0.52</v>
      </c>
      <c r="I86" s="13">
        <f>G86*N86/100</f>
        <v>5</v>
      </c>
      <c r="J86" s="13">
        <f>G86*O86/100</f>
        <v>0.54</v>
      </c>
      <c r="K86" s="13">
        <f>G86*P86/100</f>
        <v>49.6</v>
      </c>
      <c r="L86" s="1"/>
      <c r="M86" s="15">
        <v>2.6</v>
      </c>
      <c r="N86" s="15">
        <v>25</v>
      </c>
      <c r="O86" s="691">
        <v>2.7</v>
      </c>
      <c r="P86" s="15">
        <v>248</v>
      </c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78"/>
    </row>
    <row r="87" spans="1:47" s="18" customFormat="1" x14ac:dyDescent="0.25">
      <c r="B87" s="10"/>
      <c r="C87" s="17"/>
      <c r="D87" s="10"/>
      <c r="E87" s="63" t="s">
        <v>21</v>
      </c>
      <c r="F87" s="982"/>
      <c r="G87" s="982"/>
      <c r="H87" s="22">
        <f t="shared" ref="H87:K87" si="33">SUM(H78:H86)</f>
        <v>10.911</v>
      </c>
      <c r="I87" s="22">
        <f t="shared" si="33"/>
        <v>19.192999999999998</v>
      </c>
      <c r="J87" s="22">
        <f t="shared" si="33"/>
        <v>58.019000000000005</v>
      </c>
      <c r="K87" s="22">
        <f t="shared" si="33"/>
        <v>441.69400000000002</v>
      </c>
      <c r="L87" s="1"/>
      <c r="O87" s="61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78"/>
    </row>
    <row r="88" spans="1:47" s="479" customFormat="1" x14ac:dyDescent="0.25">
      <c r="A88" s="432"/>
      <c r="B88" s="439" t="s">
        <v>124</v>
      </c>
      <c r="C88" s="440" t="s">
        <v>60</v>
      </c>
      <c r="D88" s="828">
        <v>200</v>
      </c>
      <c r="E88" s="77" t="s">
        <v>39</v>
      </c>
      <c r="F88" s="980"/>
      <c r="G88" s="738">
        <v>120</v>
      </c>
      <c r="H88" s="459">
        <f>G88*M88/100</f>
        <v>0</v>
      </c>
      <c r="I88" s="428">
        <f>G88*N88/100</f>
        <v>0</v>
      </c>
      <c r="J88" s="428">
        <f>G88*O88/100</f>
        <v>0</v>
      </c>
      <c r="K88" s="429">
        <f>G88*P88/100</f>
        <v>0</v>
      </c>
      <c r="L88" s="411"/>
      <c r="M88" s="430"/>
      <c r="N88" s="430"/>
      <c r="O88" s="686"/>
      <c r="P88" s="15"/>
      <c r="Q88" s="380"/>
      <c r="R88" s="380"/>
      <c r="S88" s="380"/>
      <c r="T88" s="380"/>
      <c r="U88" s="380"/>
      <c r="V88" s="380"/>
      <c r="W88" s="380"/>
      <c r="X88" s="380"/>
      <c r="Y88" s="380"/>
      <c r="Z88" s="380"/>
      <c r="AA88" s="380"/>
      <c r="AB88" s="380"/>
      <c r="AC88" s="380"/>
      <c r="AD88" s="380"/>
      <c r="AE88" s="380"/>
      <c r="AF88" s="380"/>
      <c r="AG88" s="380"/>
      <c r="AH88" s="380"/>
      <c r="AI88" s="380"/>
      <c r="AJ88" s="380"/>
      <c r="AK88" s="380"/>
      <c r="AL88" s="380"/>
      <c r="AM88" s="380"/>
      <c r="AN88" s="380"/>
      <c r="AO88" s="380"/>
      <c r="AP88" s="380"/>
      <c r="AQ88" s="380"/>
      <c r="AR88" s="380"/>
      <c r="AS88" s="380"/>
      <c r="AT88" s="380"/>
      <c r="AU88" s="951"/>
    </row>
    <row r="89" spans="1:47" s="479" customFormat="1" x14ac:dyDescent="0.25">
      <c r="A89" s="432"/>
      <c r="B89" s="426"/>
      <c r="C89" s="432"/>
      <c r="D89" s="832"/>
      <c r="E89" s="895" t="s">
        <v>61</v>
      </c>
      <c r="F89" s="759"/>
      <c r="G89" s="932">
        <v>80</v>
      </c>
      <c r="H89" s="459">
        <f>G89*M89/100</f>
        <v>0.08</v>
      </c>
      <c r="I89" s="428">
        <f>G89*N89/100</f>
        <v>0.08</v>
      </c>
      <c r="J89" s="428">
        <f>G89*O89/100</f>
        <v>8.16</v>
      </c>
      <c r="K89" s="429">
        <f>G89*P89/100</f>
        <v>34.4</v>
      </c>
      <c r="L89" s="411"/>
      <c r="M89" s="430">
        <v>0.1</v>
      </c>
      <c r="N89" s="430">
        <v>0.1</v>
      </c>
      <c r="O89" s="686">
        <v>10.199999999999999</v>
      </c>
      <c r="P89" s="20">
        <v>43</v>
      </c>
      <c r="Q89" s="380"/>
      <c r="R89" s="380"/>
      <c r="S89" s="380"/>
      <c r="T89" s="380"/>
      <c r="U89" s="380"/>
      <c r="V89" s="380"/>
      <c r="W89" s="380"/>
      <c r="X89" s="380"/>
      <c r="Y89" s="380"/>
      <c r="Z89" s="380"/>
      <c r="AA89" s="380"/>
      <c r="AB89" s="380"/>
      <c r="AC89" s="380"/>
      <c r="AD89" s="380"/>
      <c r="AE89" s="380"/>
      <c r="AF89" s="380"/>
      <c r="AG89" s="380"/>
      <c r="AH89" s="380"/>
      <c r="AI89" s="380"/>
      <c r="AJ89" s="380"/>
      <c r="AK89" s="380"/>
      <c r="AL89" s="380"/>
      <c r="AM89" s="380"/>
      <c r="AN89" s="380"/>
      <c r="AO89" s="380"/>
      <c r="AP89" s="380"/>
      <c r="AQ89" s="380"/>
      <c r="AR89" s="380"/>
      <c r="AS89" s="380"/>
      <c r="AT89" s="380"/>
      <c r="AU89" s="951"/>
    </row>
    <row r="90" spans="1:47" s="479" customFormat="1" x14ac:dyDescent="0.25">
      <c r="A90" s="432"/>
      <c r="B90" s="426"/>
      <c r="C90" s="432"/>
      <c r="D90" s="832"/>
      <c r="E90" s="890" t="s">
        <v>21</v>
      </c>
      <c r="F90" s="980"/>
      <c r="G90" s="980"/>
      <c r="H90" s="598">
        <f>SUM(H88:H89)</f>
        <v>0.08</v>
      </c>
      <c r="I90" s="448">
        <f t="shared" ref="I90:K90" si="34">SUM(I88:I89)</f>
        <v>0.08</v>
      </c>
      <c r="J90" s="448">
        <f t="shared" si="34"/>
        <v>8.16</v>
      </c>
      <c r="K90" s="448">
        <f t="shared" si="34"/>
        <v>34.4</v>
      </c>
      <c r="L90" s="411"/>
      <c r="M90" s="430"/>
      <c r="N90" s="430"/>
      <c r="O90" s="686"/>
      <c r="P90" s="15"/>
      <c r="Q90" s="380"/>
      <c r="R90" s="380"/>
      <c r="S90" s="380"/>
      <c r="T90" s="380"/>
      <c r="U90" s="380"/>
      <c r="V90" s="380"/>
      <c r="W90" s="380"/>
      <c r="X90" s="380"/>
      <c r="Y90" s="380"/>
      <c r="Z90" s="380"/>
      <c r="AA90" s="380"/>
      <c r="AB90" s="380"/>
      <c r="AC90" s="380"/>
      <c r="AD90" s="380"/>
      <c r="AE90" s="380"/>
      <c r="AF90" s="380"/>
      <c r="AG90" s="380"/>
      <c r="AH90" s="380"/>
      <c r="AI90" s="380"/>
      <c r="AJ90" s="380"/>
      <c r="AK90" s="380"/>
      <c r="AL90" s="380"/>
      <c r="AM90" s="380"/>
      <c r="AN90" s="380"/>
      <c r="AO90" s="380"/>
      <c r="AP90" s="380"/>
      <c r="AQ90" s="380"/>
      <c r="AR90" s="380"/>
      <c r="AS90" s="380"/>
      <c r="AT90" s="380"/>
      <c r="AU90" s="951"/>
    </row>
    <row r="91" spans="1:47" s="424" customFormat="1" x14ac:dyDescent="0.25">
      <c r="B91" s="455"/>
      <c r="C91" s="454"/>
      <c r="D91" s="883"/>
      <c r="E91" s="892" t="s">
        <v>125</v>
      </c>
      <c r="F91" s="334"/>
      <c r="G91" s="334"/>
      <c r="H91" s="632">
        <f>H87+H90</f>
        <v>10.991</v>
      </c>
      <c r="I91" s="457">
        <f t="shared" ref="I91:K91" si="35">I87+I90</f>
        <v>19.272999999999996</v>
      </c>
      <c r="J91" s="457">
        <f t="shared" si="35"/>
        <v>66.179000000000002</v>
      </c>
      <c r="K91" s="457">
        <f t="shared" si="35"/>
        <v>476.09399999999999</v>
      </c>
      <c r="O91" s="684"/>
      <c r="P91" s="27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950"/>
    </row>
    <row r="92" spans="1:47" s="420" customFormat="1" x14ac:dyDescent="0.25">
      <c r="A92" s="1310" t="s">
        <v>127</v>
      </c>
      <c r="B92" s="1311"/>
      <c r="C92" s="480"/>
      <c r="D92" s="884"/>
      <c r="E92" s="897"/>
      <c r="F92" s="1035"/>
      <c r="G92" s="1035"/>
      <c r="H92" s="926">
        <f>H22+H61+H76+H91</f>
        <v>51.216109999999993</v>
      </c>
      <c r="I92" s="483">
        <f>I22+I61+I76+I91</f>
        <v>63.29795</v>
      </c>
      <c r="J92" s="483">
        <f>J22+J61+J76+J91</f>
        <v>242.86984000000001</v>
      </c>
      <c r="K92" s="483">
        <f>K22+K61+K76+K91</f>
        <v>1713.706934</v>
      </c>
      <c r="O92" s="683"/>
      <c r="P92" s="9"/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949"/>
    </row>
    <row r="93" spans="1:47" s="420" customFormat="1" x14ac:dyDescent="0.25">
      <c r="A93" s="415" t="s">
        <v>128</v>
      </c>
      <c r="B93" s="416"/>
      <c r="C93" s="416"/>
      <c r="D93" s="882"/>
      <c r="E93" s="886"/>
      <c r="F93" s="5"/>
      <c r="G93" s="5"/>
      <c r="H93" s="924"/>
      <c r="I93" s="416"/>
      <c r="J93" s="416"/>
      <c r="K93" s="418"/>
      <c r="L93" s="480"/>
      <c r="M93" s="419"/>
      <c r="N93" s="419"/>
      <c r="O93" s="970"/>
      <c r="P93" s="9"/>
      <c r="Q93" s="264"/>
      <c r="R93" s="264"/>
      <c r="S93" s="264"/>
      <c r="T93" s="264"/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949"/>
    </row>
    <row r="94" spans="1:47" s="424" customFormat="1" x14ac:dyDescent="0.25">
      <c r="A94" s="1307" t="s">
        <v>22</v>
      </c>
      <c r="B94" s="1307"/>
      <c r="C94" s="421"/>
      <c r="D94" s="824"/>
      <c r="E94" s="887"/>
      <c r="F94" s="728"/>
      <c r="G94" s="728"/>
      <c r="H94" s="925"/>
      <c r="I94" s="421"/>
      <c r="J94" s="421"/>
      <c r="K94" s="423"/>
      <c r="L94" s="411"/>
      <c r="O94" s="684"/>
      <c r="P94" s="27"/>
      <c r="Q94" s="264"/>
      <c r="R94" s="264"/>
      <c r="S94" s="264"/>
      <c r="T94" s="264"/>
      <c r="U94" s="264"/>
      <c r="V94" s="264"/>
      <c r="W94" s="264"/>
      <c r="X94" s="264"/>
      <c r="Y94" s="264"/>
      <c r="Z94" s="264"/>
      <c r="AA94" s="264"/>
      <c r="AB94" s="264"/>
      <c r="AC94" s="264"/>
      <c r="AD94" s="264"/>
      <c r="AE94" s="264"/>
      <c r="AF94" s="264"/>
      <c r="AG94" s="264"/>
      <c r="AH94" s="264"/>
      <c r="AI94" s="264"/>
      <c r="AJ94" s="264"/>
      <c r="AK94" s="264"/>
      <c r="AL94" s="264"/>
      <c r="AM94" s="264"/>
      <c r="AN94" s="264"/>
      <c r="AO94" s="264"/>
      <c r="AP94" s="264"/>
      <c r="AQ94" s="264"/>
      <c r="AR94" s="264"/>
      <c r="AS94" s="264"/>
      <c r="AT94" s="264"/>
      <c r="AU94" s="950"/>
    </row>
    <row r="95" spans="1:47" s="18" customFormat="1" ht="18.75" customHeight="1" x14ac:dyDescent="0.25">
      <c r="B95" s="10" t="s">
        <v>117</v>
      </c>
      <c r="C95" s="1252" t="s">
        <v>129</v>
      </c>
      <c r="D95" s="12" t="s">
        <v>139</v>
      </c>
      <c r="E95" s="62" t="s">
        <v>89</v>
      </c>
      <c r="F95" s="733"/>
      <c r="G95" s="736">
        <v>38</v>
      </c>
      <c r="H95" s="19">
        <f t="shared" ref="H95:H102" si="36">G95*M95/100</f>
        <v>2.964</v>
      </c>
      <c r="I95" s="13">
        <f t="shared" ref="I95:I102" si="37">G95*N95/100</f>
        <v>0.45600000000000002</v>
      </c>
      <c r="J95" s="13">
        <f t="shared" ref="J95:J102" si="38">G95*O95/100</f>
        <v>30.324000000000002</v>
      </c>
      <c r="K95" s="13">
        <f t="shared" ref="K95:K102" si="39">G95*P95/100</f>
        <v>138.69999999999999</v>
      </c>
      <c r="L95" s="1"/>
      <c r="M95" s="15">
        <v>7.8</v>
      </c>
      <c r="N95" s="15">
        <v>1.2</v>
      </c>
      <c r="O95" s="691">
        <v>79.8</v>
      </c>
      <c r="P95" s="20">
        <v>365</v>
      </c>
      <c r="Q95" s="264"/>
      <c r="R95" s="264"/>
      <c r="S95" s="264"/>
      <c r="T95" s="264"/>
      <c r="U95" s="264"/>
      <c r="V95" s="264"/>
      <c r="W95" s="264"/>
      <c r="X95" s="264"/>
      <c r="Y95" s="264"/>
      <c r="Z95" s="264"/>
      <c r="AA95" s="264"/>
      <c r="AB95" s="264"/>
      <c r="AC95" s="264"/>
      <c r="AD95" s="264"/>
      <c r="AE95" s="264"/>
      <c r="AF95" s="264"/>
      <c r="AG95" s="264"/>
      <c r="AH95" s="264"/>
      <c r="AI95" s="264"/>
      <c r="AJ95" s="264"/>
      <c r="AK95" s="264"/>
      <c r="AL95" s="264"/>
      <c r="AM95" s="264"/>
      <c r="AN95" s="264"/>
      <c r="AO95" s="264"/>
      <c r="AP95" s="264"/>
      <c r="AQ95" s="264"/>
      <c r="AR95" s="264"/>
      <c r="AS95" s="264"/>
      <c r="AT95" s="264"/>
      <c r="AU95" s="78"/>
    </row>
    <row r="96" spans="1:47" s="18" customFormat="1" ht="15" customHeight="1" x14ac:dyDescent="0.25">
      <c r="B96" s="10"/>
      <c r="C96" s="1253"/>
      <c r="D96" s="12"/>
      <c r="E96" s="62" t="s">
        <v>18</v>
      </c>
      <c r="F96" s="733"/>
      <c r="G96" s="736">
        <v>81</v>
      </c>
      <c r="H96" s="19">
        <f t="shared" si="36"/>
        <v>0</v>
      </c>
      <c r="I96" s="13">
        <f t="shared" si="37"/>
        <v>0</v>
      </c>
      <c r="J96" s="13">
        <f t="shared" si="38"/>
        <v>0</v>
      </c>
      <c r="K96" s="14">
        <f t="shared" si="39"/>
        <v>0</v>
      </c>
      <c r="L96" s="1"/>
      <c r="M96" s="15"/>
      <c r="N96" s="15"/>
      <c r="O96" s="691"/>
      <c r="P96" s="15"/>
      <c r="Q96" s="264"/>
      <c r="R96" s="264"/>
      <c r="S96" s="264"/>
      <c r="T96" s="264"/>
      <c r="U96" s="264"/>
      <c r="V96" s="264"/>
      <c r="W96" s="264"/>
      <c r="X96" s="264"/>
      <c r="Y96" s="264"/>
      <c r="Z96" s="264"/>
      <c r="AA96" s="264"/>
      <c r="AB96" s="264"/>
      <c r="AC96" s="264"/>
      <c r="AD96" s="264"/>
      <c r="AE96" s="264"/>
      <c r="AF96" s="264"/>
      <c r="AG96" s="264"/>
      <c r="AH96" s="264"/>
      <c r="AI96" s="264"/>
      <c r="AJ96" s="264"/>
      <c r="AK96" s="264"/>
      <c r="AL96" s="264"/>
      <c r="AM96" s="264"/>
      <c r="AN96" s="264"/>
      <c r="AO96" s="264"/>
      <c r="AP96" s="264"/>
      <c r="AQ96" s="264"/>
      <c r="AR96" s="264"/>
      <c r="AS96" s="264"/>
      <c r="AT96" s="264"/>
      <c r="AU96" s="78"/>
    </row>
    <row r="97" spans="2:47" s="18" customFormat="1" ht="15" customHeight="1" x14ac:dyDescent="0.25">
      <c r="B97" s="10"/>
      <c r="C97" s="1253"/>
      <c r="D97" s="12"/>
      <c r="E97" s="62" t="s">
        <v>130</v>
      </c>
      <c r="F97" s="733"/>
      <c r="G97" s="736">
        <v>58</v>
      </c>
      <c r="H97" s="19">
        <f t="shared" si="36"/>
        <v>1.6239999999999997</v>
      </c>
      <c r="I97" s="13">
        <f t="shared" si="37"/>
        <v>1.45</v>
      </c>
      <c r="J97" s="13">
        <f t="shared" si="38"/>
        <v>2.7260000000000004</v>
      </c>
      <c r="K97" s="13">
        <f t="shared" si="39"/>
        <v>30.16</v>
      </c>
      <c r="L97" s="1"/>
      <c r="M97" s="15">
        <v>2.8</v>
      </c>
      <c r="N97" s="15">
        <v>2.5</v>
      </c>
      <c r="O97" s="691">
        <v>4.7</v>
      </c>
      <c r="P97" s="20">
        <v>52</v>
      </c>
      <c r="Q97" s="264"/>
      <c r="R97" s="264"/>
      <c r="S97" s="264"/>
      <c r="T97" s="264"/>
      <c r="U97" s="264"/>
      <c r="V97" s="264"/>
      <c r="W97" s="264"/>
      <c r="X97" s="264"/>
      <c r="Y97" s="264"/>
      <c r="Z97" s="264"/>
      <c r="AA97" s="264"/>
      <c r="AB97" s="264"/>
      <c r="AC97" s="264"/>
      <c r="AD97" s="264"/>
      <c r="AE97" s="264"/>
      <c r="AF97" s="264"/>
      <c r="AG97" s="264"/>
      <c r="AH97" s="264"/>
      <c r="AI97" s="264"/>
      <c r="AJ97" s="264"/>
      <c r="AK97" s="264"/>
      <c r="AL97" s="264"/>
      <c r="AM97" s="264"/>
      <c r="AN97" s="264"/>
      <c r="AO97" s="264"/>
      <c r="AP97" s="264"/>
      <c r="AQ97" s="264"/>
      <c r="AR97" s="264"/>
      <c r="AS97" s="264"/>
      <c r="AT97" s="264"/>
      <c r="AU97" s="78"/>
    </row>
    <row r="98" spans="2:47" s="18" customFormat="1" ht="15" customHeight="1" x14ac:dyDescent="0.25">
      <c r="B98" s="10"/>
      <c r="C98" s="1254"/>
      <c r="D98" s="12"/>
      <c r="E98" s="62" t="s">
        <v>36</v>
      </c>
      <c r="F98" s="733"/>
      <c r="G98" s="736">
        <v>3.6</v>
      </c>
      <c r="H98" s="19">
        <f t="shared" si="36"/>
        <v>0</v>
      </c>
      <c r="I98" s="13">
        <f t="shared" si="37"/>
        <v>0</v>
      </c>
      <c r="J98" s="13">
        <f t="shared" si="38"/>
        <v>3.5964000000000005</v>
      </c>
      <c r="K98" s="14">
        <f t="shared" si="39"/>
        <v>14.616000000000001</v>
      </c>
      <c r="L98" s="1"/>
      <c r="M98" s="15">
        <v>0</v>
      </c>
      <c r="N98" s="15">
        <v>0</v>
      </c>
      <c r="O98" s="691">
        <v>99.9</v>
      </c>
      <c r="P98" s="15">
        <v>406</v>
      </c>
      <c r="Q98" s="264"/>
      <c r="R98" s="264"/>
      <c r="S98" s="264"/>
      <c r="T98" s="264"/>
      <c r="U98" s="264"/>
      <c r="V98" s="264"/>
      <c r="W98" s="264"/>
      <c r="X98" s="264"/>
      <c r="Y98" s="264"/>
      <c r="Z98" s="264"/>
      <c r="AA98" s="264"/>
      <c r="AB98" s="264"/>
      <c r="AC98" s="264"/>
      <c r="AD98" s="264"/>
      <c r="AE98" s="264"/>
      <c r="AF98" s="264"/>
      <c r="AG98" s="264"/>
      <c r="AH98" s="264"/>
      <c r="AI98" s="264"/>
      <c r="AJ98" s="264"/>
      <c r="AK98" s="264"/>
      <c r="AL98" s="264"/>
      <c r="AM98" s="264"/>
      <c r="AN98" s="264"/>
      <c r="AO98" s="264"/>
      <c r="AP98" s="264"/>
      <c r="AQ98" s="264"/>
      <c r="AR98" s="264"/>
      <c r="AS98" s="264"/>
      <c r="AT98" s="264"/>
      <c r="AU98" s="78"/>
    </row>
    <row r="99" spans="2:47" s="18" customFormat="1" ht="15.75" x14ac:dyDescent="0.25">
      <c r="B99" s="10"/>
      <c r="C99" s="17"/>
      <c r="D99" s="12"/>
      <c r="E99" s="62" t="s">
        <v>80</v>
      </c>
      <c r="F99" s="733"/>
      <c r="G99" s="736">
        <v>7.0000000000000007E-2</v>
      </c>
      <c r="H99" s="19">
        <f t="shared" si="36"/>
        <v>0</v>
      </c>
      <c r="I99" s="13">
        <f t="shared" si="37"/>
        <v>0</v>
      </c>
      <c r="J99" s="13">
        <f t="shared" si="38"/>
        <v>0</v>
      </c>
      <c r="K99" s="13">
        <f t="shared" si="39"/>
        <v>0</v>
      </c>
      <c r="L99" s="1"/>
      <c r="M99" s="15"/>
      <c r="N99" s="15"/>
      <c r="O99" s="691"/>
      <c r="P99" s="15"/>
      <c r="Q99" s="264"/>
      <c r="R99" s="264"/>
      <c r="S99" s="264"/>
      <c r="T99" s="264"/>
      <c r="U99" s="264"/>
      <c r="V99" s="264"/>
      <c r="W99" s="264"/>
      <c r="X99" s="264"/>
      <c r="Y99" s="264"/>
      <c r="Z99" s="264"/>
      <c r="AA99" s="264"/>
      <c r="AB99" s="264"/>
      <c r="AC99" s="264"/>
      <c r="AD99" s="264"/>
      <c r="AE99" s="264"/>
      <c r="AF99" s="264"/>
      <c r="AG99" s="264"/>
      <c r="AH99" s="264"/>
      <c r="AI99" s="264"/>
      <c r="AJ99" s="264"/>
      <c r="AK99" s="264"/>
      <c r="AL99" s="264"/>
      <c r="AM99" s="264"/>
      <c r="AN99" s="264"/>
      <c r="AO99" s="264"/>
      <c r="AP99" s="264"/>
      <c r="AQ99" s="264"/>
      <c r="AR99" s="264"/>
      <c r="AS99" s="264"/>
      <c r="AT99" s="264"/>
      <c r="AU99" s="78"/>
    </row>
    <row r="100" spans="2:47" s="18" customFormat="1" ht="16.5" customHeight="1" x14ac:dyDescent="0.25">
      <c r="B100" s="10"/>
      <c r="C100" s="17"/>
      <c r="D100" s="12"/>
      <c r="E100" s="62" t="s">
        <v>131</v>
      </c>
      <c r="F100" s="733"/>
      <c r="G100" s="736">
        <v>7</v>
      </c>
      <c r="H100" s="19">
        <f t="shared" si="36"/>
        <v>0.20300000000000001</v>
      </c>
      <c r="I100" s="13">
        <f t="shared" si="37"/>
        <v>0.11900000000000001</v>
      </c>
      <c r="J100" s="13">
        <f t="shared" si="38"/>
        <v>4.6550000000000002</v>
      </c>
      <c r="K100" s="14">
        <f t="shared" si="39"/>
        <v>19.39</v>
      </c>
      <c r="L100" s="1"/>
      <c r="M100" s="15">
        <v>2.9</v>
      </c>
      <c r="N100" s="15">
        <v>1.7</v>
      </c>
      <c r="O100" s="691">
        <v>66.5</v>
      </c>
      <c r="P100" s="20">
        <v>277</v>
      </c>
      <c r="Q100" s="264"/>
      <c r="R100" s="264"/>
      <c r="S100" s="264"/>
      <c r="T100" s="264"/>
      <c r="U100" s="264"/>
      <c r="V100" s="264"/>
      <c r="W100" s="264"/>
      <c r="X100" s="264"/>
      <c r="Y100" s="264"/>
      <c r="Z100" s="264"/>
      <c r="AA100" s="264"/>
      <c r="AB100" s="264"/>
      <c r="AC100" s="264"/>
      <c r="AD100" s="264"/>
      <c r="AE100" s="264"/>
      <c r="AF100" s="264"/>
      <c r="AG100" s="264"/>
      <c r="AH100" s="264"/>
      <c r="AI100" s="264"/>
      <c r="AJ100" s="264"/>
      <c r="AK100" s="264"/>
      <c r="AL100" s="264"/>
      <c r="AM100" s="264"/>
      <c r="AN100" s="264"/>
      <c r="AO100" s="264"/>
      <c r="AP100" s="264"/>
      <c r="AQ100" s="264"/>
      <c r="AR100" s="264"/>
      <c r="AS100" s="264"/>
      <c r="AT100" s="264"/>
      <c r="AU100" s="78"/>
    </row>
    <row r="101" spans="2:47" s="18" customFormat="1" ht="15.75" x14ac:dyDescent="0.25">
      <c r="B101" s="10"/>
      <c r="C101" s="17"/>
      <c r="D101" s="12"/>
      <c r="E101" s="62" t="s">
        <v>111</v>
      </c>
      <c r="F101" s="735">
        <f>G101*100/61</f>
        <v>2.459016393442623</v>
      </c>
      <c r="G101" s="736">
        <v>1.5</v>
      </c>
      <c r="H101" s="19">
        <f t="shared" si="36"/>
        <v>7.4999999999999997E-3</v>
      </c>
      <c r="I101" s="13">
        <f t="shared" si="37"/>
        <v>1.6500000000000001E-2</v>
      </c>
      <c r="J101" s="13">
        <f t="shared" si="38"/>
        <v>8.2500000000000004E-2</v>
      </c>
      <c r="K101" s="14">
        <f t="shared" si="39"/>
        <v>0.48</v>
      </c>
      <c r="L101" s="1"/>
      <c r="M101" s="15">
        <v>0.5</v>
      </c>
      <c r="N101" s="15">
        <v>1.1000000000000001</v>
      </c>
      <c r="O101" s="691">
        <v>5.5</v>
      </c>
      <c r="P101" s="20">
        <v>32</v>
      </c>
      <c r="Q101" s="264"/>
      <c r="R101" s="264"/>
      <c r="S101" s="264"/>
      <c r="T101" s="264"/>
      <c r="U101" s="264"/>
      <c r="V101" s="264"/>
      <c r="W101" s="264"/>
      <c r="X101" s="264"/>
      <c r="Y101" s="264"/>
      <c r="Z101" s="264"/>
      <c r="AA101" s="264"/>
      <c r="AB101" s="264"/>
      <c r="AC101" s="264"/>
      <c r="AD101" s="264"/>
      <c r="AE101" s="264"/>
      <c r="AF101" s="264"/>
      <c r="AG101" s="264"/>
      <c r="AH101" s="264"/>
      <c r="AI101" s="264"/>
      <c r="AJ101" s="264"/>
      <c r="AK101" s="264"/>
      <c r="AL101" s="264"/>
      <c r="AM101" s="264"/>
      <c r="AN101" s="264"/>
      <c r="AO101" s="264"/>
      <c r="AP101" s="264"/>
      <c r="AQ101" s="264"/>
      <c r="AR101" s="264"/>
      <c r="AS101" s="264"/>
      <c r="AT101" s="264"/>
      <c r="AU101" s="78"/>
    </row>
    <row r="102" spans="2:47" s="96" customFormat="1" ht="18.75" customHeight="1" x14ac:dyDescent="0.25">
      <c r="B102" s="98"/>
      <c r="C102" s="103"/>
      <c r="D102" s="112"/>
      <c r="E102" s="62" t="s">
        <v>132</v>
      </c>
      <c r="F102" s="733"/>
      <c r="G102" s="736">
        <v>8</v>
      </c>
      <c r="H102" s="257">
        <f t="shared" si="36"/>
        <v>0.04</v>
      </c>
      <c r="I102" s="153">
        <f t="shared" si="37"/>
        <v>6.6</v>
      </c>
      <c r="J102" s="153">
        <f t="shared" si="38"/>
        <v>4.8000000000000001E-2</v>
      </c>
      <c r="K102" s="96">
        <f t="shared" si="39"/>
        <v>58.72</v>
      </c>
      <c r="L102" s="1"/>
      <c r="M102" s="153">
        <v>0.5</v>
      </c>
      <c r="N102" s="153">
        <v>82.5</v>
      </c>
      <c r="O102" s="711">
        <v>0.6</v>
      </c>
      <c r="P102" s="258">
        <v>734</v>
      </c>
      <c r="Q102" s="264"/>
      <c r="R102" s="264"/>
      <c r="S102" s="264"/>
      <c r="T102" s="264"/>
      <c r="U102" s="264"/>
      <c r="V102" s="264"/>
      <c r="W102" s="264"/>
      <c r="X102" s="264"/>
      <c r="Y102" s="264"/>
      <c r="Z102" s="264"/>
      <c r="AA102" s="264"/>
      <c r="AB102" s="264"/>
      <c r="AC102" s="264"/>
      <c r="AD102" s="264"/>
      <c r="AE102" s="264"/>
      <c r="AF102" s="264"/>
      <c r="AG102" s="264"/>
      <c r="AH102" s="264"/>
      <c r="AI102" s="264"/>
      <c r="AJ102" s="264"/>
      <c r="AK102" s="264"/>
      <c r="AL102" s="264"/>
      <c r="AM102" s="264"/>
      <c r="AN102" s="264"/>
      <c r="AO102" s="264"/>
      <c r="AP102" s="264"/>
      <c r="AQ102" s="264"/>
      <c r="AR102" s="264"/>
      <c r="AS102" s="264"/>
      <c r="AT102" s="264"/>
      <c r="AU102" s="114"/>
    </row>
    <row r="103" spans="2:47" s="50" customFormat="1" x14ac:dyDescent="0.25">
      <c r="B103" s="135"/>
      <c r="C103" s="51"/>
      <c r="D103" s="135"/>
      <c r="E103" s="64" t="s">
        <v>21</v>
      </c>
      <c r="F103" s="985"/>
      <c r="G103" s="985"/>
      <c r="H103" s="22">
        <f>SUM(H95:H102)</f>
        <v>4.8384999999999998</v>
      </c>
      <c r="I103" s="22">
        <f t="shared" ref="I103:K103" si="40">SUM(I95:I102)</f>
        <v>8.6415000000000006</v>
      </c>
      <c r="J103" s="22">
        <f t="shared" si="40"/>
        <v>41.431900000000013</v>
      </c>
      <c r="K103" s="22">
        <f t="shared" si="40"/>
        <v>262.06599999999997</v>
      </c>
      <c r="L103" s="1"/>
      <c r="O103" s="171"/>
      <c r="Q103" s="264"/>
      <c r="R103" s="264"/>
      <c r="S103" s="264"/>
      <c r="T103" s="264"/>
      <c r="U103" s="264"/>
      <c r="V103" s="264"/>
      <c r="W103" s="264"/>
      <c r="X103" s="264"/>
      <c r="Y103" s="264"/>
      <c r="Z103" s="264"/>
      <c r="AA103" s="264"/>
      <c r="AB103" s="264"/>
      <c r="AC103" s="264"/>
      <c r="AD103" s="264"/>
      <c r="AE103" s="264"/>
      <c r="AF103" s="264"/>
      <c r="AG103" s="264"/>
      <c r="AH103" s="264"/>
      <c r="AI103" s="264"/>
      <c r="AJ103" s="264"/>
      <c r="AK103" s="264"/>
      <c r="AL103" s="264"/>
      <c r="AM103" s="264"/>
      <c r="AN103" s="264"/>
      <c r="AO103" s="264"/>
      <c r="AP103" s="264"/>
      <c r="AQ103" s="264"/>
      <c r="AR103" s="264"/>
      <c r="AS103" s="264"/>
      <c r="AT103" s="264"/>
      <c r="AU103" s="159"/>
    </row>
    <row r="104" spans="2:47" s="18" customFormat="1" ht="20.25" customHeight="1" x14ac:dyDescent="0.25">
      <c r="B104" s="10" t="s">
        <v>381</v>
      </c>
      <c r="C104" s="1308" t="s">
        <v>314</v>
      </c>
      <c r="D104" s="835" t="s">
        <v>382</v>
      </c>
      <c r="E104" s="889" t="s">
        <v>135</v>
      </c>
      <c r="F104" s="980"/>
      <c r="G104" s="756">
        <v>25</v>
      </c>
      <c r="H104" s="459">
        <f>G104*M104/100</f>
        <v>2</v>
      </c>
      <c r="I104" s="13">
        <f>G104*N104/100</f>
        <v>1.075</v>
      </c>
      <c r="J104" s="13">
        <f>G104*O104/100</f>
        <v>12.824999999999999</v>
      </c>
      <c r="K104" s="14">
        <f>G104*P104/100</f>
        <v>67.5</v>
      </c>
      <c r="L104" s="1"/>
      <c r="M104" s="15">
        <v>8</v>
      </c>
      <c r="N104" s="15">
        <v>4.3</v>
      </c>
      <c r="O104" s="686">
        <v>51.3</v>
      </c>
      <c r="P104" s="20">
        <v>270</v>
      </c>
      <c r="Q104" s="264"/>
      <c r="R104" s="264"/>
      <c r="S104" s="264"/>
      <c r="T104" s="264"/>
      <c r="U104" s="264"/>
      <c r="V104" s="264"/>
      <c r="W104" s="264"/>
      <c r="X104" s="264"/>
      <c r="Y104" s="264"/>
      <c r="Z104" s="264"/>
      <c r="AA104" s="264"/>
      <c r="AB104" s="264"/>
      <c r="AC104" s="264"/>
      <c r="AD104" s="264"/>
      <c r="AE104" s="264"/>
      <c r="AF104" s="264"/>
      <c r="AG104" s="264"/>
      <c r="AH104" s="264"/>
      <c r="AI104" s="264"/>
      <c r="AJ104" s="264"/>
      <c r="AK104" s="264"/>
      <c r="AL104" s="264"/>
      <c r="AM104" s="264"/>
      <c r="AN104" s="264"/>
      <c r="AO104" s="264"/>
      <c r="AP104" s="264"/>
      <c r="AQ104" s="264"/>
      <c r="AR104" s="264"/>
      <c r="AS104" s="264"/>
      <c r="AT104" s="264"/>
      <c r="AU104" s="485"/>
    </row>
    <row r="105" spans="2:47" s="18" customFormat="1" x14ac:dyDescent="0.25">
      <c r="B105" s="10"/>
      <c r="C105" s="1253"/>
      <c r="D105" s="821"/>
      <c r="E105" s="889" t="s">
        <v>20</v>
      </c>
      <c r="F105" s="980"/>
      <c r="G105" s="738">
        <v>4</v>
      </c>
      <c r="H105" s="459">
        <f>G105*M105/100</f>
        <v>0.02</v>
      </c>
      <c r="I105" s="13">
        <f>G105*N105/100</f>
        <v>3.3</v>
      </c>
      <c r="J105" s="13">
        <f>G105*O105/100</f>
        <v>2.4E-2</v>
      </c>
      <c r="K105" s="14">
        <f>G105*P105/100</f>
        <v>29.36</v>
      </c>
      <c r="L105" s="1"/>
      <c r="M105" s="15">
        <v>0.5</v>
      </c>
      <c r="N105" s="15">
        <v>82.5</v>
      </c>
      <c r="O105" s="686">
        <v>0.6</v>
      </c>
      <c r="P105" s="20">
        <v>734</v>
      </c>
      <c r="Q105" s="264"/>
      <c r="R105" s="264"/>
      <c r="S105" s="264"/>
      <c r="T105" s="264"/>
      <c r="U105" s="264"/>
      <c r="V105" s="264"/>
      <c r="W105" s="264"/>
      <c r="X105" s="264"/>
      <c r="Y105" s="264"/>
      <c r="Z105" s="264"/>
      <c r="AA105" s="264"/>
      <c r="AB105" s="264"/>
      <c r="AC105" s="264"/>
      <c r="AD105" s="264"/>
      <c r="AE105" s="264"/>
      <c r="AF105" s="264"/>
      <c r="AG105" s="264"/>
      <c r="AH105" s="264"/>
      <c r="AI105" s="264"/>
      <c r="AJ105" s="264"/>
      <c r="AK105" s="264"/>
      <c r="AL105" s="264"/>
      <c r="AM105" s="264"/>
      <c r="AN105" s="264"/>
      <c r="AO105" s="264"/>
      <c r="AP105" s="264"/>
      <c r="AQ105" s="264"/>
      <c r="AR105" s="264"/>
      <c r="AS105" s="264"/>
      <c r="AT105" s="264"/>
      <c r="AU105" s="485"/>
    </row>
    <row r="106" spans="2:47" s="18" customFormat="1" x14ac:dyDescent="0.25">
      <c r="B106" s="10"/>
      <c r="C106" s="1297"/>
      <c r="D106" s="821"/>
      <c r="E106" s="889" t="s">
        <v>110</v>
      </c>
      <c r="F106" s="752">
        <f>G106*100/95</f>
        <v>10.526315789473685</v>
      </c>
      <c r="G106" s="756">
        <v>10</v>
      </c>
      <c r="H106" s="459">
        <f>G106*M106/100</f>
        <v>7.0000000000000007E-2</v>
      </c>
      <c r="I106" s="13">
        <f>G106*N106/100</f>
        <v>0.01</v>
      </c>
      <c r="J106" s="13">
        <f>G106*O106/100</f>
        <v>0.21</v>
      </c>
      <c r="K106" s="13">
        <f>G106*P106/100</f>
        <v>1.1000000000000001</v>
      </c>
      <c r="L106" s="1"/>
      <c r="M106" s="15">
        <v>0.7</v>
      </c>
      <c r="N106" s="15">
        <v>0.1</v>
      </c>
      <c r="O106" s="686">
        <v>2.1</v>
      </c>
      <c r="P106" s="20">
        <v>11</v>
      </c>
      <c r="Q106" s="264"/>
      <c r="R106" s="264"/>
      <c r="S106" s="264"/>
      <c r="T106" s="264"/>
      <c r="U106" s="264"/>
      <c r="V106" s="264"/>
      <c r="W106" s="264"/>
      <c r="X106" s="264"/>
      <c r="Y106" s="264"/>
      <c r="Z106" s="264"/>
      <c r="AA106" s="264"/>
      <c r="AB106" s="264"/>
      <c r="AC106" s="264"/>
      <c r="AD106" s="264"/>
      <c r="AE106" s="264"/>
      <c r="AF106" s="264"/>
      <c r="AG106" s="264"/>
      <c r="AH106" s="264"/>
      <c r="AI106" s="264"/>
      <c r="AJ106" s="264"/>
      <c r="AK106" s="264"/>
      <c r="AL106" s="264"/>
      <c r="AM106" s="264"/>
      <c r="AN106" s="264"/>
      <c r="AO106" s="264"/>
      <c r="AP106" s="264"/>
      <c r="AQ106" s="264"/>
      <c r="AR106" s="264"/>
      <c r="AS106" s="264"/>
      <c r="AT106" s="264"/>
      <c r="AU106" s="485"/>
    </row>
    <row r="107" spans="2:47" s="18" customFormat="1" x14ac:dyDescent="0.25">
      <c r="B107" s="10"/>
      <c r="C107" s="17"/>
      <c r="D107" s="818"/>
      <c r="E107" s="889" t="s">
        <v>120</v>
      </c>
      <c r="F107" s="980"/>
      <c r="G107" s="756">
        <v>10</v>
      </c>
      <c r="H107" s="459">
        <f>G107*M107/100</f>
        <v>1.26</v>
      </c>
      <c r="I107" s="13">
        <f>G107*N107/100</f>
        <v>0.99</v>
      </c>
      <c r="J107" s="13">
        <f>G107*O107/100</f>
        <v>0.08</v>
      </c>
      <c r="K107" s="14">
        <f>G107*P107/100</f>
        <v>14.2</v>
      </c>
      <c r="L107" s="1"/>
      <c r="M107" s="15">
        <v>12.6</v>
      </c>
      <c r="N107" s="15">
        <v>9.9</v>
      </c>
      <c r="O107" s="686">
        <v>0.8</v>
      </c>
      <c r="P107" s="15">
        <v>142</v>
      </c>
      <c r="Q107" s="264"/>
      <c r="R107" s="264"/>
      <c r="S107" s="264"/>
      <c r="T107" s="264"/>
      <c r="U107" s="264"/>
      <c r="V107" s="264"/>
      <c r="W107" s="264"/>
      <c r="X107" s="264"/>
      <c r="Y107" s="264"/>
      <c r="Z107" s="264"/>
      <c r="AA107" s="264"/>
      <c r="AB107" s="264"/>
      <c r="AC107" s="264"/>
      <c r="AD107" s="264"/>
      <c r="AE107" s="264"/>
      <c r="AF107" s="264"/>
      <c r="AG107" s="264"/>
      <c r="AH107" s="264"/>
      <c r="AI107" s="264"/>
      <c r="AJ107" s="264"/>
      <c r="AK107" s="264"/>
      <c r="AL107" s="264"/>
      <c r="AM107" s="264"/>
      <c r="AN107" s="264"/>
      <c r="AO107" s="264"/>
      <c r="AP107" s="264"/>
      <c r="AQ107" s="264"/>
      <c r="AR107" s="264"/>
      <c r="AS107" s="264"/>
      <c r="AT107" s="264"/>
      <c r="AU107" s="485"/>
    </row>
    <row r="108" spans="2:47" s="50" customFormat="1" x14ac:dyDescent="0.25">
      <c r="B108" s="135"/>
      <c r="C108" s="51"/>
      <c r="D108" s="834"/>
      <c r="E108" s="891" t="s">
        <v>21</v>
      </c>
      <c r="F108" s="980"/>
      <c r="G108" s="980"/>
      <c r="H108" s="471">
        <f>SUM(H104:H107)</f>
        <v>3.3499999999999996</v>
      </c>
      <c r="I108" s="22">
        <f t="shared" ref="I108:K108" si="41">SUM(I104:I107)</f>
        <v>5.375</v>
      </c>
      <c r="J108" s="22">
        <f t="shared" si="41"/>
        <v>13.138999999999999</v>
      </c>
      <c r="K108" s="22">
        <f t="shared" si="41"/>
        <v>112.16</v>
      </c>
      <c r="L108" s="1"/>
      <c r="O108" s="579"/>
      <c r="Q108" s="264"/>
      <c r="R108" s="264"/>
      <c r="S108" s="264"/>
      <c r="T108" s="264"/>
      <c r="U108" s="264"/>
      <c r="V108" s="264"/>
      <c r="W108" s="264"/>
      <c r="X108" s="264"/>
      <c r="Y108" s="264"/>
      <c r="Z108" s="264"/>
      <c r="AA108" s="264"/>
      <c r="AB108" s="264"/>
      <c r="AC108" s="264"/>
      <c r="AD108" s="264"/>
      <c r="AE108" s="264"/>
      <c r="AF108" s="264"/>
      <c r="AG108" s="264"/>
      <c r="AH108" s="264"/>
      <c r="AI108" s="264"/>
      <c r="AJ108" s="264"/>
      <c r="AK108" s="264"/>
      <c r="AL108" s="264"/>
      <c r="AM108" s="264"/>
      <c r="AN108" s="264"/>
      <c r="AO108" s="264"/>
      <c r="AP108" s="264"/>
      <c r="AQ108" s="264"/>
      <c r="AR108" s="264"/>
      <c r="AS108" s="264"/>
      <c r="AT108" s="264"/>
      <c r="AU108" s="573"/>
    </row>
    <row r="109" spans="2:47" s="18" customFormat="1" x14ac:dyDescent="0.25">
      <c r="B109" s="10" t="s">
        <v>890</v>
      </c>
      <c r="C109" s="1238" t="s">
        <v>891</v>
      </c>
      <c r="D109" s="10">
        <v>150</v>
      </c>
      <c r="E109" s="723" t="s">
        <v>35</v>
      </c>
      <c r="F109" s="980"/>
      <c r="G109" s="738">
        <v>1.5</v>
      </c>
      <c r="H109" s="13">
        <f>G109*M109/100</f>
        <v>0.29849999999999999</v>
      </c>
      <c r="I109" s="13">
        <f>G109*N109/100</f>
        <v>0.09</v>
      </c>
      <c r="J109" s="13">
        <f>G109*O109/100</f>
        <v>0.78</v>
      </c>
      <c r="K109" s="14">
        <f>G109*P109/100</f>
        <v>4.2750000000000004</v>
      </c>
      <c r="L109" s="1"/>
      <c r="M109" s="15">
        <v>19.899999999999999</v>
      </c>
      <c r="N109" s="15">
        <v>6</v>
      </c>
      <c r="O109" s="691">
        <v>52</v>
      </c>
      <c r="P109" s="37">
        <v>285</v>
      </c>
      <c r="Q109" s="264"/>
      <c r="R109" s="264"/>
      <c r="S109" s="264"/>
      <c r="T109" s="264"/>
      <c r="U109" s="264"/>
      <c r="V109" s="264"/>
      <c r="W109" s="264"/>
      <c r="X109" s="264"/>
      <c r="Y109" s="264"/>
      <c r="Z109" s="264"/>
      <c r="AA109" s="264"/>
      <c r="AB109" s="264"/>
      <c r="AC109" s="264"/>
      <c r="AD109" s="264"/>
      <c r="AE109" s="264"/>
      <c r="AF109" s="264"/>
      <c r="AG109" s="264"/>
      <c r="AH109" s="264"/>
      <c r="AI109" s="264"/>
      <c r="AJ109" s="264"/>
      <c r="AK109" s="264"/>
      <c r="AL109" s="264"/>
      <c r="AM109" s="264"/>
      <c r="AN109" s="264"/>
      <c r="AO109" s="264"/>
      <c r="AP109" s="264"/>
      <c r="AQ109" s="264"/>
      <c r="AR109" s="264"/>
      <c r="AS109" s="264"/>
      <c r="AT109" s="264"/>
      <c r="AU109" s="78"/>
    </row>
    <row r="110" spans="2:47" s="18" customFormat="1" x14ac:dyDescent="0.25">
      <c r="B110" s="10"/>
      <c r="C110" s="1239"/>
      <c r="D110" s="10"/>
      <c r="E110" s="723" t="s">
        <v>18</v>
      </c>
      <c r="F110" s="980"/>
      <c r="G110" s="738">
        <v>75</v>
      </c>
      <c r="H110" s="13">
        <f>G110*M110/100</f>
        <v>0</v>
      </c>
      <c r="I110" s="13">
        <f>G110*N110/100</f>
        <v>0</v>
      </c>
      <c r="J110" s="13">
        <f>G110*O110/100</f>
        <v>0</v>
      </c>
      <c r="K110" s="14">
        <f>G110*P110/100</f>
        <v>0</v>
      </c>
      <c r="L110" s="1"/>
      <c r="M110" s="15"/>
      <c r="N110" s="15"/>
      <c r="O110" s="691"/>
      <c r="P110" s="15"/>
      <c r="Q110" s="264"/>
      <c r="R110" s="264"/>
      <c r="S110" s="264"/>
      <c r="T110" s="264"/>
      <c r="U110" s="264"/>
      <c r="V110" s="264"/>
      <c r="W110" s="264"/>
      <c r="X110" s="264"/>
      <c r="Y110" s="264"/>
      <c r="Z110" s="264"/>
      <c r="AA110" s="264"/>
      <c r="AB110" s="264"/>
      <c r="AC110" s="264"/>
      <c r="AD110" s="264"/>
      <c r="AE110" s="264"/>
      <c r="AF110" s="264"/>
      <c r="AG110" s="264"/>
      <c r="AH110" s="264"/>
      <c r="AI110" s="264"/>
      <c r="AJ110" s="264"/>
      <c r="AK110" s="264"/>
      <c r="AL110" s="264"/>
      <c r="AM110" s="264"/>
      <c r="AN110" s="264"/>
      <c r="AO110" s="264"/>
      <c r="AP110" s="264"/>
      <c r="AQ110" s="264"/>
      <c r="AR110" s="264"/>
      <c r="AS110" s="264"/>
      <c r="AT110" s="264"/>
      <c r="AU110" s="78"/>
    </row>
    <row r="111" spans="2:47" s="18" customFormat="1" x14ac:dyDescent="0.25">
      <c r="B111" s="10"/>
      <c r="C111" s="1240"/>
      <c r="D111" s="10"/>
      <c r="E111" s="14" t="s">
        <v>36</v>
      </c>
      <c r="F111" s="980"/>
      <c r="G111" s="738">
        <v>3</v>
      </c>
      <c r="H111" s="13">
        <f>G111*M111/100</f>
        <v>0</v>
      </c>
      <c r="I111" s="13">
        <f>G111*N111/100</f>
        <v>0</v>
      </c>
      <c r="J111" s="13">
        <f>G111*O111/100</f>
        <v>2.9970000000000003</v>
      </c>
      <c r="K111" s="14">
        <f>G111*P111/100</f>
        <v>12.18</v>
      </c>
      <c r="L111" s="1"/>
      <c r="M111" s="15">
        <v>0</v>
      </c>
      <c r="N111" s="15">
        <v>0</v>
      </c>
      <c r="O111" s="691">
        <v>99.9</v>
      </c>
      <c r="P111" s="15">
        <v>406</v>
      </c>
      <c r="Q111" s="264"/>
      <c r="R111" s="264"/>
      <c r="S111" s="264"/>
      <c r="T111" s="264"/>
      <c r="U111" s="264"/>
      <c r="V111" s="264"/>
      <c r="W111" s="264"/>
      <c r="X111" s="264"/>
      <c r="Y111" s="264"/>
      <c r="Z111" s="264"/>
      <c r="AA111" s="264"/>
      <c r="AB111" s="264"/>
      <c r="AC111" s="264"/>
      <c r="AD111" s="264"/>
      <c r="AE111" s="264"/>
      <c r="AF111" s="264"/>
      <c r="AG111" s="264"/>
      <c r="AH111" s="264"/>
      <c r="AI111" s="264"/>
      <c r="AJ111" s="264"/>
      <c r="AK111" s="264"/>
      <c r="AL111" s="264"/>
      <c r="AM111" s="264"/>
      <c r="AN111" s="264"/>
      <c r="AO111" s="264"/>
      <c r="AP111" s="264"/>
      <c r="AQ111" s="264"/>
      <c r="AR111" s="264"/>
      <c r="AS111" s="264"/>
      <c r="AT111" s="264"/>
      <c r="AU111" s="78"/>
    </row>
    <row r="112" spans="2:47" s="18" customFormat="1" ht="15" customHeight="1" x14ac:dyDescent="0.25">
      <c r="B112" s="10"/>
      <c r="C112" s="17"/>
      <c r="D112" s="12"/>
      <c r="E112" s="109" t="s">
        <v>119</v>
      </c>
      <c r="F112" s="994"/>
      <c r="G112" s="763">
        <v>75</v>
      </c>
      <c r="H112" s="19">
        <f>G112*M112/100</f>
        <v>2.1</v>
      </c>
      <c r="I112" s="13">
        <f>G112*N112/100</f>
        <v>1.875</v>
      </c>
      <c r="J112" s="13">
        <f>G112*O112/100</f>
        <v>3.5249999999999999</v>
      </c>
      <c r="K112" s="13">
        <f>G112*P112/100</f>
        <v>39</v>
      </c>
      <c r="L112" s="1"/>
      <c r="M112" s="15">
        <v>2.8</v>
      </c>
      <c r="N112" s="15">
        <v>2.5</v>
      </c>
      <c r="O112" s="691">
        <v>4.7</v>
      </c>
      <c r="P112" s="20">
        <v>52</v>
      </c>
      <c r="Q112" s="264"/>
      <c r="R112" s="264"/>
      <c r="S112" s="264"/>
      <c r="T112" s="264"/>
      <c r="U112" s="264"/>
      <c r="V112" s="264"/>
      <c r="W112" s="264"/>
      <c r="X112" s="264"/>
      <c r="Y112" s="264"/>
      <c r="Z112" s="264"/>
      <c r="AA112" s="264"/>
      <c r="AB112" s="264"/>
      <c r="AC112" s="264"/>
      <c r="AD112" s="264"/>
      <c r="AE112" s="264"/>
      <c r="AF112" s="264"/>
      <c r="AG112" s="264"/>
      <c r="AH112" s="264"/>
      <c r="AI112" s="264"/>
      <c r="AJ112" s="264"/>
      <c r="AK112" s="264"/>
      <c r="AL112" s="264"/>
      <c r="AM112" s="264"/>
      <c r="AN112" s="264"/>
      <c r="AO112" s="264"/>
      <c r="AP112" s="264"/>
      <c r="AQ112" s="264"/>
      <c r="AR112" s="264"/>
      <c r="AS112" s="264"/>
      <c r="AT112" s="264"/>
      <c r="AU112" s="78"/>
    </row>
    <row r="113" spans="1:47" s="18" customFormat="1" x14ac:dyDescent="0.25">
      <c r="B113" s="10"/>
      <c r="C113" s="17"/>
      <c r="D113" s="10"/>
      <c r="E113" s="64" t="s">
        <v>21</v>
      </c>
      <c r="F113" s="980"/>
      <c r="G113" s="980"/>
      <c r="H113" s="22">
        <f>SUM(H109:H112)</f>
        <v>2.3985000000000003</v>
      </c>
      <c r="I113" s="22">
        <f t="shared" ref="I113:K113" si="42">SUM(I109:I112)</f>
        <v>1.9650000000000001</v>
      </c>
      <c r="J113" s="22">
        <f t="shared" si="42"/>
        <v>7.3019999999999996</v>
      </c>
      <c r="K113" s="22">
        <f t="shared" si="42"/>
        <v>55.454999999999998</v>
      </c>
      <c r="L113" s="1"/>
      <c r="O113" s="61"/>
      <c r="Q113" s="264"/>
      <c r="R113" s="264"/>
      <c r="S113" s="264"/>
      <c r="T113" s="264"/>
      <c r="U113" s="264"/>
      <c r="V113" s="264"/>
      <c r="W113" s="264"/>
      <c r="X113" s="264"/>
      <c r="Y113" s="264"/>
      <c r="Z113" s="264"/>
      <c r="AA113" s="264"/>
      <c r="AB113" s="264"/>
      <c r="AC113" s="264"/>
      <c r="AD113" s="264"/>
      <c r="AE113" s="264"/>
      <c r="AF113" s="264"/>
      <c r="AG113" s="264"/>
      <c r="AH113" s="264"/>
      <c r="AI113" s="264"/>
      <c r="AJ113" s="264"/>
      <c r="AK113" s="264"/>
      <c r="AL113" s="264"/>
      <c r="AM113" s="264"/>
      <c r="AN113" s="264"/>
      <c r="AO113" s="264"/>
      <c r="AP113" s="264"/>
      <c r="AQ113" s="264"/>
      <c r="AR113" s="264"/>
      <c r="AS113" s="264"/>
      <c r="AT113" s="264"/>
      <c r="AU113" s="78"/>
    </row>
    <row r="114" spans="1:47" s="27" customFormat="1" x14ac:dyDescent="0.25">
      <c r="B114" s="72"/>
      <c r="C114" s="71"/>
      <c r="D114" s="885"/>
      <c r="E114" s="892" t="s">
        <v>44</v>
      </c>
      <c r="F114" s="334"/>
      <c r="G114" s="334"/>
      <c r="H114" s="632">
        <f>H103+H108+H113</f>
        <v>10.587</v>
      </c>
      <c r="I114" s="632">
        <f t="shared" ref="I114:K114" si="43">I103+I108+I113</f>
        <v>15.9815</v>
      </c>
      <c r="J114" s="632">
        <f t="shared" si="43"/>
        <v>61.872900000000008</v>
      </c>
      <c r="K114" s="632">
        <f t="shared" si="43"/>
        <v>429.68099999999998</v>
      </c>
      <c r="O114" s="684"/>
      <c r="Q114" s="264"/>
      <c r="R114" s="264"/>
      <c r="S114" s="264"/>
      <c r="T114" s="264"/>
      <c r="U114" s="264"/>
      <c r="V114" s="264"/>
      <c r="W114" s="264"/>
      <c r="X114" s="264"/>
      <c r="Y114" s="264"/>
      <c r="Z114" s="264"/>
      <c r="AA114" s="264"/>
      <c r="AB114" s="264"/>
      <c r="AC114" s="264"/>
      <c r="AD114" s="264"/>
      <c r="AE114" s="264"/>
      <c r="AF114" s="264"/>
      <c r="AG114" s="264"/>
      <c r="AH114" s="264"/>
      <c r="AI114" s="264"/>
      <c r="AJ114" s="264"/>
      <c r="AK114" s="264"/>
      <c r="AL114" s="264"/>
      <c r="AM114" s="264"/>
      <c r="AN114" s="264"/>
      <c r="AO114" s="264"/>
      <c r="AP114" s="264"/>
      <c r="AQ114" s="264"/>
      <c r="AR114" s="264"/>
      <c r="AS114" s="264"/>
      <c r="AT114" s="264"/>
      <c r="AU114" s="950"/>
    </row>
    <row r="115" spans="1:47" s="27" customFormat="1" x14ac:dyDescent="0.25">
      <c r="A115" s="1236" t="s">
        <v>101</v>
      </c>
      <c r="B115" s="1237"/>
      <c r="C115" s="71"/>
      <c r="D115" s="834"/>
      <c r="E115" s="891"/>
      <c r="F115" s="980"/>
      <c r="G115" s="980"/>
      <c r="H115" s="632"/>
      <c r="I115" s="74"/>
      <c r="J115" s="74"/>
      <c r="K115" s="74"/>
      <c r="L115" s="1"/>
      <c r="O115" s="684"/>
      <c r="Q115" s="264"/>
      <c r="R115" s="264"/>
      <c r="S115" s="264"/>
      <c r="T115" s="264"/>
      <c r="U115" s="264"/>
      <c r="V115" s="264"/>
      <c r="W115" s="264"/>
      <c r="X115" s="264"/>
      <c r="Y115" s="264"/>
      <c r="Z115" s="264"/>
      <c r="AA115" s="264"/>
      <c r="AB115" s="264"/>
      <c r="AC115" s="264"/>
      <c r="AD115" s="264"/>
      <c r="AE115" s="264"/>
      <c r="AF115" s="264"/>
      <c r="AG115" s="264"/>
      <c r="AH115" s="264"/>
      <c r="AI115" s="264"/>
      <c r="AJ115" s="264"/>
      <c r="AK115" s="264"/>
      <c r="AL115" s="264"/>
      <c r="AM115" s="264"/>
      <c r="AN115" s="264"/>
      <c r="AO115" s="264"/>
      <c r="AP115" s="264"/>
      <c r="AQ115" s="264"/>
      <c r="AR115" s="264"/>
      <c r="AS115" s="264"/>
      <c r="AT115" s="264"/>
      <c r="AU115" s="950"/>
    </row>
    <row r="116" spans="1:47" ht="28.5" x14ac:dyDescent="0.25">
      <c r="A116" s="18"/>
      <c r="B116" s="90" t="s">
        <v>145</v>
      </c>
      <c r="C116" s="336" t="s">
        <v>141</v>
      </c>
      <c r="D116" s="836" t="s">
        <v>1260</v>
      </c>
      <c r="E116" s="899" t="s">
        <v>142</v>
      </c>
      <c r="F116" s="983">
        <f>G116*100/85</f>
        <v>23.529411764705884</v>
      </c>
      <c r="G116" s="756">
        <v>20</v>
      </c>
      <c r="H116" s="459">
        <f t="shared" ref="H116:H125" si="44">G116*M116/100</f>
        <v>3.98</v>
      </c>
      <c r="I116" s="13">
        <f t="shared" ref="I116:I125" si="45">G116*N116/100</f>
        <v>2.36</v>
      </c>
      <c r="J116" s="13">
        <f t="shared" ref="J116:J125" si="46">G116*O116/100</f>
        <v>0</v>
      </c>
      <c r="K116" s="14">
        <f t="shared" ref="K116:K125" si="47">G116*P116/100</f>
        <v>37</v>
      </c>
      <c r="L116" s="777"/>
      <c r="M116" s="16">
        <v>19.899999999999999</v>
      </c>
      <c r="N116" s="16">
        <v>11.8</v>
      </c>
      <c r="O116" s="688">
        <v>0</v>
      </c>
      <c r="P116" s="20">
        <v>185</v>
      </c>
      <c r="R116" s="376"/>
      <c r="S116" s="376"/>
      <c r="T116" s="375"/>
      <c r="U116" s="374"/>
      <c r="V116" s="374"/>
    </row>
    <row r="117" spans="1:47" ht="15.75" x14ac:dyDescent="0.25">
      <c r="A117" s="486"/>
      <c r="B117" s="487"/>
      <c r="C117" s="488"/>
      <c r="D117" s="837"/>
      <c r="E117" s="77" t="s">
        <v>143</v>
      </c>
      <c r="F117" s="980">
        <f>G117*100/80</f>
        <v>36.25</v>
      </c>
      <c r="G117" s="731">
        <v>29</v>
      </c>
      <c r="H117" s="459">
        <f t="shared" si="44"/>
        <v>0.34799999999999998</v>
      </c>
      <c r="I117" s="428">
        <f t="shared" si="45"/>
        <v>5.800000000000001E-2</v>
      </c>
      <c r="J117" s="428">
        <f t="shared" si="46"/>
        <v>2.0299999999999998</v>
      </c>
      <c r="K117" s="429">
        <f t="shared" si="47"/>
        <v>8.6999999999999993</v>
      </c>
      <c r="L117" s="875"/>
      <c r="M117" s="430">
        <v>1.2</v>
      </c>
      <c r="N117" s="430">
        <v>0.2</v>
      </c>
      <c r="O117" s="686">
        <v>7</v>
      </c>
      <c r="P117" s="15">
        <v>30</v>
      </c>
    </row>
    <row r="118" spans="1:47" ht="15.75" x14ac:dyDescent="0.25">
      <c r="A118" s="486"/>
      <c r="B118" s="460"/>
      <c r="C118" s="469"/>
      <c r="E118" s="77" t="s">
        <v>16</v>
      </c>
      <c r="F118" s="980">
        <f>G118*100/80</f>
        <v>8.75</v>
      </c>
      <c r="G118" s="731">
        <v>7</v>
      </c>
      <c r="H118" s="459">
        <f t="shared" si="44"/>
        <v>5.6000000000000008E-2</v>
      </c>
      <c r="I118" s="428">
        <f t="shared" si="45"/>
        <v>2.8000000000000004E-2</v>
      </c>
      <c r="J118" s="428">
        <f t="shared" si="46"/>
        <v>0.65100000000000013</v>
      </c>
      <c r="K118" s="429">
        <f t="shared" si="47"/>
        <v>2.73</v>
      </c>
      <c r="L118" s="875"/>
      <c r="M118" s="430">
        <v>0.8</v>
      </c>
      <c r="N118" s="430">
        <v>0.4</v>
      </c>
      <c r="O118" s="686">
        <v>9.3000000000000007</v>
      </c>
      <c r="P118" s="15">
        <v>39</v>
      </c>
    </row>
    <row r="119" spans="1:47" ht="15.75" x14ac:dyDescent="0.25">
      <c r="A119" s="486"/>
      <c r="B119" s="460"/>
      <c r="C119" s="469"/>
      <c r="E119" s="77" t="s">
        <v>74</v>
      </c>
      <c r="F119" s="983">
        <f>G119*100/85</f>
        <v>9.4117647058823533</v>
      </c>
      <c r="G119" s="731">
        <v>8</v>
      </c>
      <c r="H119" s="459">
        <f t="shared" si="44"/>
        <v>0.128</v>
      </c>
      <c r="I119" s="428">
        <f t="shared" si="45"/>
        <v>2.4E-2</v>
      </c>
      <c r="J119" s="428">
        <f t="shared" si="46"/>
        <v>0.8</v>
      </c>
      <c r="K119" s="429">
        <f t="shared" si="47"/>
        <v>3.68</v>
      </c>
      <c r="L119" s="875"/>
      <c r="M119" s="430">
        <v>1.6</v>
      </c>
      <c r="N119" s="430">
        <v>0.3</v>
      </c>
      <c r="O119" s="686">
        <v>10</v>
      </c>
      <c r="P119" s="15">
        <v>46</v>
      </c>
    </row>
    <row r="120" spans="1:47" ht="15.75" x14ac:dyDescent="0.25">
      <c r="A120" s="486"/>
      <c r="B120" s="460"/>
      <c r="C120" s="469"/>
      <c r="E120" s="77" t="s">
        <v>73</v>
      </c>
      <c r="G120" s="731">
        <v>2.8</v>
      </c>
      <c r="H120" s="459">
        <f t="shared" si="44"/>
        <v>0</v>
      </c>
      <c r="I120" s="428">
        <f t="shared" si="45"/>
        <v>2.8</v>
      </c>
      <c r="J120" s="428">
        <f t="shared" si="46"/>
        <v>0</v>
      </c>
      <c r="K120" s="429">
        <f t="shared" si="47"/>
        <v>24.751999999999999</v>
      </c>
      <c r="L120" s="875"/>
      <c r="M120" s="430">
        <v>0</v>
      </c>
      <c r="N120" s="430">
        <v>100</v>
      </c>
      <c r="O120" s="686">
        <v>0</v>
      </c>
      <c r="P120" s="15">
        <v>884</v>
      </c>
    </row>
    <row r="121" spans="1:47" ht="15.75" x14ac:dyDescent="0.25">
      <c r="A121" s="486"/>
      <c r="B121" s="460"/>
      <c r="C121" s="469"/>
      <c r="E121" s="77" t="s">
        <v>84</v>
      </c>
      <c r="F121" s="983">
        <f>G121*100/75</f>
        <v>66.666666666666671</v>
      </c>
      <c r="G121" s="731">
        <v>50</v>
      </c>
      <c r="H121" s="459">
        <f t="shared" si="44"/>
        <v>0.95</v>
      </c>
      <c r="I121" s="428">
        <f t="shared" si="45"/>
        <v>0.15</v>
      </c>
      <c r="J121" s="428">
        <f t="shared" si="46"/>
        <v>9.15</v>
      </c>
      <c r="K121" s="429">
        <f t="shared" si="47"/>
        <v>41</v>
      </c>
      <c r="L121" s="875"/>
      <c r="M121" s="430">
        <v>1.9</v>
      </c>
      <c r="N121" s="430">
        <v>0.3</v>
      </c>
      <c r="O121" s="686">
        <v>18.3</v>
      </c>
      <c r="P121" s="15">
        <v>82</v>
      </c>
    </row>
    <row r="122" spans="1:47" ht="15.75" x14ac:dyDescent="0.25">
      <c r="A122" s="486"/>
      <c r="B122" s="460"/>
      <c r="C122" s="469"/>
      <c r="E122" s="77" t="s">
        <v>18</v>
      </c>
      <c r="G122" s="736">
        <v>129</v>
      </c>
      <c r="H122" s="459">
        <f t="shared" si="44"/>
        <v>0</v>
      </c>
      <c r="I122" s="428">
        <f t="shared" si="45"/>
        <v>0</v>
      </c>
      <c r="J122" s="428">
        <f t="shared" si="46"/>
        <v>0</v>
      </c>
      <c r="K122" s="429">
        <f t="shared" si="47"/>
        <v>0</v>
      </c>
      <c r="L122" s="875"/>
      <c r="M122" s="430"/>
      <c r="N122" s="430"/>
      <c r="O122" s="686"/>
      <c r="P122" s="15"/>
    </row>
    <row r="123" spans="1:47" ht="15.75" x14ac:dyDescent="0.25">
      <c r="A123" s="486"/>
      <c r="B123" s="460"/>
      <c r="C123" s="469"/>
      <c r="E123" s="77" t="s">
        <v>80</v>
      </c>
      <c r="G123" s="731">
        <v>0.55000000000000004</v>
      </c>
      <c r="H123" s="459">
        <f t="shared" si="44"/>
        <v>0</v>
      </c>
      <c r="I123" s="428">
        <f t="shared" si="45"/>
        <v>0</v>
      </c>
      <c r="J123" s="428">
        <f t="shared" si="46"/>
        <v>0</v>
      </c>
      <c r="K123" s="429">
        <f t="shared" si="47"/>
        <v>0</v>
      </c>
      <c r="L123" s="875"/>
      <c r="M123" s="430"/>
      <c r="N123" s="430"/>
      <c r="O123" s="686"/>
      <c r="P123" s="15"/>
    </row>
    <row r="124" spans="1:47" ht="15.75" x14ac:dyDescent="0.25">
      <c r="A124" s="486"/>
      <c r="B124" s="460"/>
      <c r="C124" s="469"/>
      <c r="E124" s="77" t="s">
        <v>144</v>
      </c>
      <c r="F124" s="983">
        <f>G124*100/70</f>
        <v>12.857142857142858</v>
      </c>
      <c r="G124" s="731">
        <v>9</v>
      </c>
      <c r="H124" s="459">
        <f t="shared" si="44"/>
        <v>0.53100000000000003</v>
      </c>
      <c r="I124" s="428">
        <f t="shared" si="45"/>
        <v>7.2000000000000008E-2</v>
      </c>
      <c r="J124" s="428">
        <f t="shared" si="46"/>
        <v>1.2870000000000001</v>
      </c>
      <c r="K124" s="429">
        <f t="shared" si="47"/>
        <v>6.75</v>
      </c>
      <c r="L124" s="875"/>
      <c r="M124" s="430">
        <v>5.9</v>
      </c>
      <c r="N124" s="430">
        <v>0.8</v>
      </c>
      <c r="O124" s="686">
        <v>14.3</v>
      </c>
      <c r="P124" s="15">
        <v>75</v>
      </c>
    </row>
    <row r="125" spans="1:47" s="494" customFormat="1" ht="15.75" x14ac:dyDescent="0.25">
      <c r="A125" s="489"/>
      <c r="B125" s="490"/>
      <c r="C125" s="491"/>
      <c r="D125" s="825"/>
      <c r="E125" s="77" t="s">
        <v>32</v>
      </c>
      <c r="F125" s="980"/>
      <c r="G125" s="731">
        <v>10</v>
      </c>
      <c r="H125" s="459">
        <f t="shared" si="44"/>
        <v>0.26</v>
      </c>
      <c r="I125" s="428">
        <f t="shared" si="45"/>
        <v>2.5</v>
      </c>
      <c r="J125" s="428">
        <f t="shared" si="46"/>
        <v>0.27</v>
      </c>
      <c r="K125" s="429">
        <f t="shared" si="47"/>
        <v>24.8</v>
      </c>
      <c r="L125" s="875"/>
      <c r="M125" s="430">
        <v>2.6</v>
      </c>
      <c r="N125" s="430">
        <v>25</v>
      </c>
      <c r="O125" s="686">
        <v>2.7</v>
      </c>
      <c r="P125" s="15">
        <v>248</v>
      </c>
      <c r="Q125" s="264"/>
      <c r="R125" s="264"/>
      <c r="S125" s="264"/>
      <c r="T125" s="264"/>
      <c r="U125" s="264"/>
      <c r="V125" s="264"/>
      <c r="W125" s="264"/>
      <c r="X125" s="264"/>
      <c r="Y125" s="264"/>
      <c r="Z125" s="264"/>
      <c r="AA125" s="264"/>
      <c r="AB125" s="264"/>
      <c r="AC125" s="264"/>
      <c r="AD125" s="264"/>
      <c r="AE125" s="264"/>
      <c r="AF125" s="264"/>
      <c r="AG125" s="264"/>
      <c r="AH125" s="264"/>
      <c r="AI125" s="264"/>
      <c r="AJ125" s="264"/>
      <c r="AK125" s="264"/>
      <c r="AL125" s="264"/>
      <c r="AM125" s="264"/>
      <c r="AN125" s="264"/>
      <c r="AO125" s="264"/>
      <c r="AP125" s="264"/>
      <c r="AQ125" s="264"/>
      <c r="AR125" s="264"/>
      <c r="AS125" s="264"/>
      <c r="AT125" s="264"/>
      <c r="AU125" s="568"/>
    </row>
    <row r="126" spans="1:47" x14ac:dyDescent="0.25">
      <c r="A126" s="486"/>
      <c r="B126" s="460"/>
      <c r="C126" s="469"/>
      <c r="E126" s="890" t="s">
        <v>21</v>
      </c>
      <c r="H126" s="471">
        <f>SUM(H116:H125)</f>
        <v>6.2530000000000001</v>
      </c>
      <c r="I126" s="433">
        <f t="shared" ref="I126:K126" si="48">SUM(I116:I125)</f>
        <v>7.992</v>
      </c>
      <c r="J126" s="433">
        <f t="shared" si="48"/>
        <v>14.188000000000001</v>
      </c>
      <c r="K126" s="433">
        <f t="shared" si="48"/>
        <v>149.41200000000001</v>
      </c>
      <c r="L126" s="876"/>
      <c r="M126" s="430"/>
      <c r="N126" s="430"/>
      <c r="O126" s="686"/>
      <c r="P126" s="15"/>
    </row>
    <row r="127" spans="1:47" x14ac:dyDescent="0.25">
      <c r="A127" s="486"/>
      <c r="B127" s="460"/>
      <c r="C127" s="469" t="s">
        <v>103</v>
      </c>
      <c r="D127" s="825">
        <v>30</v>
      </c>
      <c r="E127" s="900" t="s">
        <v>30</v>
      </c>
      <c r="G127" s="980">
        <v>30</v>
      </c>
      <c r="H127" s="471">
        <f t="shared" ref="H127:H134" si="49">G127*M127/100</f>
        <v>1.5</v>
      </c>
      <c r="I127" s="433">
        <f t="shared" ref="I127:I134" si="50">G127*N127/100</f>
        <v>0.36</v>
      </c>
      <c r="J127" s="433">
        <f t="shared" ref="J127:J134" si="51">G127*O127/100</f>
        <v>14.1</v>
      </c>
      <c r="K127" s="433">
        <f t="shared" ref="K127:K134" si="52">G127*P127/100</f>
        <v>61.2</v>
      </c>
      <c r="L127" s="876"/>
      <c r="M127" s="430">
        <v>5</v>
      </c>
      <c r="N127" s="430">
        <v>1.2</v>
      </c>
      <c r="O127" s="686">
        <v>47</v>
      </c>
      <c r="P127" s="15">
        <v>204</v>
      </c>
    </row>
    <row r="128" spans="1:47" ht="15.75" x14ac:dyDescent="0.25">
      <c r="B128" s="426" t="s">
        <v>151</v>
      </c>
      <c r="C128" s="432" t="s">
        <v>152</v>
      </c>
      <c r="D128" s="821">
        <v>75</v>
      </c>
      <c r="E128" s="893" t="s">
        <v>146</v>
      </c>
      <c r="F128" s="984">
        <f>G128*100/90</f>
        <v>58.333333333333336</v>
      </c>
      <c r="G128" s="980">
        <v>52.5</v>
      </c>
      <c r="H128" s="459">
        <f t="shared" si="49"/>
        <v>8.6624999999999996</v>
      </c>
      <c r="I128" s="428">
        <f t="shared" si="50"/>
        <v>0.21</v>
      </c>
      <c r="J128" s="428">
        <f t="shared" si="51"/>
        <v>0</v>
      </c>
      <c r="K128" s="429">
        <f t="shared" si="52"/>
        <v>37.274999999999999</v>
      </c>
      <c r="M128" s="430">
        <v>16.5</v>
      </c>
      <c r="N128" s="430">
        <v>0.4</v>
      </c>
      <c r="O128" s="686">
        <v>0</v>
      </c>
      <c r="P128" s="20">
        <v>71</v>
      </c>
    </row>
    <row r="129" spans="1:47" ht="15.75" x14ac:dyDescent="0.25">
      <c r="D129" s="821"/>
      <c r="E129" s="901" t="s">
        <v>147</v>
      </c>
      <c r="F129" s="731"/>
      <c r="G129" s="980">
        <v>9.75</v>
      </c>
      <c r="H129" s="459">
        <f t="shared" si="49"/>
        <v>0.41924999999999996</v>
      </c>
      <c r="I129" s="428">
        <f t="shared" si="50"/>
        <v>4.8750000000000002E-2</v>
      </c>
      <c r="J129" s="428">
        <f t="shared" si="51"/>
        <v>1.8135000000000003</v>
      </c>
      <c r="K129" s="429">
        <f t="shared" si="52"/>
        <v>8.6775000000000002</v>
      </c>
      <c r="M129" s="430">
        <v>4.3</v>
      </c>
      <c r="N129" s="430">
        <v>0.5</v>
      </c>
      <c r="O129" s="686">
        <v>18.600000000000001</v>
      </c>
      <c r="P129" s="15">
        <v>89</v>
      </c>
    </row>
    <row r="130" spans="1:47" ht="15.75" x14ac:dyDescent="0.25">
      <c r="D130" s="821"/>
      <c r="E130" s="901" t="s">
        <v>148</v>
      </c>
      <c r="F130" s="731"/>
      <c r="G130" s="738">
        <v>7.5</v>
      </c>
      <c r="H130" s="459">
        <f t="shared" si="49"/>
        <v>1.8149999999999999</v>
      </c>
      <c r="I130" s="428">
        <f t="shared" si="50"/>
        <v>1.8374999999999999</v>
      </c>
      <c r="J130" s="428">
        <f t="shared" si="51"/>
        <v>4.4999999999999998E-2</v>
      </c>
      <c r="K130" s="429">
        <f t="shared" si="52"/>
        <v>23.774999999999999</v>
      </c>
      <c r="M130" s="430">
        <v>24.2</v>
      </c>
      <c r="N130" s="430">
        <v>24.5</v>
      </c>
      <c r="O130" s="686">
        <v>0.6</v>
      </c>
      <c r="P130" s="20">
        <v>317</v>
      </c>
    </row>
    <row r="131" spans="1:47" ht="15.75" x14ac:dyDescent="0.25">
      <c r="D131" s="821"/>
      <c r="E131" s="893" t="s">
        <v>149</v>
      </c>
      <c r="F131" s="731"/>
      <c r="G131" s="738">
        <v>11.25</v>
      </c>
      <c r="H131" s="459">
        <f t="shared" si="49"/>
        <v>5.6250000000000001E-2</v>
      </c>
      <c r="I131" s="428">
        <f t="shared" si="50"/>
        <v>5.7712500000000002</v>
      </c>
      <c r="J131" s="428">
        <f t="shared" si="51"/>
        <v>0.85499999999999998</v>
      </c>
      <c r="K131" s="429">
        <f t="shared" si="52"/>
        <v>54.787500000000001</v>
      </c>
      <c r="M131" s="430">
        <v>0.5</v>
      </c>
      <c r="N131" s="430">
        <v>51.3</v>
      </c>
      <c r="O131" s="686">
        <v>7.6</v>
      </c>
      <c r="P131" s="20">
        <v>487</v>
      </c>
    </row>
    <row r="132" spans="1:47" ht="15.75" x14ac:dyDescent="0.25">
      <c r="D132" s="821"/>
      <c r="E132" s="901" t="s">
        <v>75</v>
      </c>
      <c r="F132" s="984">
        <f>G132*100/85</f>
        <v>0.35294117647058826</v>
      </c>
      <c r="G132" s="980">
        <v>0.3</v>
      </c>
      <c r="H132" s="459">
        <f t="shared" si="49"/>
        <v>1.9199999999999998E-2</v>
      </c>
      <c r="I132" s="428">
        <f t="shared" si="50"/>
        <v>1.5E-3</v>
      </c>
      <c r="J132" s="428">
        <f t="shared" si="51"/>
        <v>9.9299999999999999E-2</v>
      </c>
      <c r="K132" s="429">
        <f t="shared" si="52"/>
        <v>0.48</v>
      </c>
      <c r="M132" s="430">
        <v>6.4</v>
      </c>
      <c r="N132" s="430">
        <v>0.5</v>
      </c>
      <c r="O132" s="686">
        <v>33.1</v>
      </c>
      <c r="P132" s="15">
        <v>160</v>
      </c>
    </row>
    <row r="133" spans="1:47" ht="15.75" x14ac:dyDescent="0.25">
      <c r="D133" s="821"/>
      <c r="E133" s="901" t="s">
        <v>33</v>
      </c>
      <c r="F133" s="752">
        <f>G133*100/85</f>
        <v>1.1529411764705881</v>
      </c>
      <c r="G133" s="738">
        <v>0.98</v>
      </c>
      <c r="H133" s="446">
        <f t="shared" si="49"/>
        <v>3.4299999999999997E-2</v>
      </c>
      <c r="I133" s="429">
        <f t="shared" si="50"/>
        <v>1.0780000000000001E-2</v>
      </c>
      <c r="J133" s="429">
        <f t="shared" si="51"/>
        <v>6.8599999999999994E-2</v>
      </c>
      <c r="K133" s="429">
        <f t="shared" si="52"/>
        <v>0.47039999999999998</v>
      </c>
      <c r="M133" s="430">
        <v>3.5</v>
      </c>
      <c r="N133" s="430">
        <v>1.1000000000000001</v>
      </c>
      <c r="O133" s="686">
        <v>7</v>
      </c>
      <c r="P133" s="20">
        <v>48</v>
      </c>
    </row>
    <row r="134" spans="1:47" ht="15.75" x14ac:dyDescent="0.25">
      <c r="D134" s="821"/>
      <c r="E134" s="901" t="s">
        <v>150</v>
      </c>
      <c r="F134" s="752">
        <f>G134*100/85</f>
        <v>0.88235294117647056</v>
      </c>
      <c r="G134" s="738">
        <v>0.75</v>
      </c>
      <c r="H134" s="459">
        <f t="shared" si="49"/>
        <v>2.7750000000000004E-2</v>
      </c>
      <c r="I134" s="428">
        <f t="shared" si="50"/>
        <v>8.9999999999999993E-3</v>
      </c>
      <c r="J134" s="428">
        <f t="shared" si="51"/>
        <v>0.06</v>
      </c>
      <c r="K134" s="429">
        <f t="shared" si="52"/>
        <v>0.36749999999999999</v>
      </c>
      <c r="M134" s="430">
        <v>3.7</v>
      </c>
      <c r="N134" s="430">
        <v>1.2</v>
      </c>
      <c r="O134" s="686">
        <v>8</v>
      </c>
      <c r="P134" s="20">
        <v>49</v>
      </c>
    </row>
    <row r="135" spans="1:47" x14ac:dyDescent="0.25">
      <c r="E135" s="890" t="s">
        <v>21</v>
      </c>
      <c r="H135" s="471">
        <f>SUM(H128:H134)</f>
        <v>11.034249999999998</v>
      </c>
      <c r="I135" s="433">
        <f t="shared" ref="I135:K135" si="53">SUM(I128:I134)</f>
        <v>7.8887799999999997</v>
      </c>
      <c r="J135" s="433">
        <f t="shared" si="53"/>
        <v>2.9414000000000002</v>
      </c>
      <c r="K135" s="433">
        <f t="shared" si="53"/>
        <v>125.8329</v>
      </c>
      <c r="L135" s="876"/>
    </row>
    <row r="136" spans="1:47" ht="15.75" x14ac:dyDescent="0.25">
      <c r="A136" s="486"/>
      <c r="B136" s="426" t="s">
        <v>155</v>
      </c>
      <c r="C136" s="1308" t="s">
        <v>153</v>
      </c>
      <c r="D136" s="821">
        <v>150</v>
      </c>
      <c r="E136" s="888" t="s">
        <v>84</v>
      </c>
      <c r="F136" s="983">
        <f>G136*100/75</f>
        <v>174.66666666666666</v>
      </c>
      <c r="G136" s="736">
        <v>131</v>
      </c>
      <c r="H136" s="459">
        <f>G136*M136/100</f>
        <v>2.4889999999999999</v>
      </c>
      <c r="I136" s="428">
        <f>G136*N136/100</f>
        <v>0.39299999999999996</v>
      </c>
      <c r="J136" s="428">
        <f>G136*O136/100</f>
        <v>23.973000000000003</v>
      </c>
      <c r="K136" s="429">
        <f>G136*P136/100</f>
        <v>107.42</v>
      </c>
      <c r="M136" s="430">
        <v>1.9</v>
      </c>
      <c r="N136" s="430">
        <v>0.3</v>
      </c>
      <c r="O136" s="686">
        <v>18.3</v>
      </c>
      <c r="P136" s="15">
        <v>82</v>
      </c>
    </row>
    <row r="137" spans="1:47" s="494" customFormat="1" ht="15.75" x14ac:dyDescent="0.25">
      <c r="A137" s="489"/>
      <c r="B137" s="490"/>
      <c r="C137" s="1297"/>
      <c r="D137" s="833"/>
      <c r="E137" s="888" t="s">
        <v>119</v>
      </c>
      <c r="F137" s="738"/>
      <c r="G137" s="736">
        <v>23</v>
      </c>
      <c r="H137" s="459">
        <f>G137*M137/100</f>
        <v>0.64399999999999991</v>
      </c>
      <c r="I137" s="428">
        <f>G137*N137/100</f>
        <v>0.57499999999999996</v>
      </c>
      <c r="J137" s="428">
        <f>G137*O137/100</f>
        <v>1.0810000000000002</v>
      </c>
      <c r="K137" s="429">
        <f>G137*P137/100</f>
        <v>11.96</v>
      </c>
      <c r="L137" s="411"/>
      <c r="M137" s="430">
        <v>2.8</v>
      </c>
      <c r="N137" s="430">
        <v>2.5</v>
      </c>
      <c r="O137" s="686">
        <v>4.7</v>
      </c>
      <c r="P137" s="20">
        <v>52</v>
      </c>
      <c r="Q137" s="264"/>
      <c r="R137" s="264"/>
      <c r="S137" s="264"/>
      <c r="T137" s="264"/>
      <c r="U137" s="264"/>
      <c r="V137" s="264"/>
      <c r="W137" s="264"/>
      <c r="X137" s="264"/>
      <c r="Y137" s="264"/>
      <c r="Z137" s="264"/>
      <c r="AA137" s="264"/>
      <c r="AB137" s="264"/>
      <c r="AC137" s="264"/>
      <c r="AD137" s="264"/>
      <c r="AE137" s="264"/>
      <c r="AF137" s="264"/>
      <c r="AG137" s="264"/>
      <c r="AH137" s="264"/>
      <c r="AI137" s="264"/>
      <c r="AJ137" s="264"/>
      <c r="AK137" s="264"/>
      <c r="AL137" s="264"/>
      <c r="AM137" s="264"/>
      <c r="AN137" s="264"/>
      <c r="AO137" s="264"/>
      <c r="AP137" s="264"/>
      <c r="AQ137" s="264"/>
      <c r="AR137" s="264"/>
      <c r="AS137" s="264"/>
      <c r="AT137" s="264"/>
      <c r="AU137" s="568"/>
    </row>
    <row r="138" spans="1:47" ht="15.75" x14ac:dyDescent="0.25">
      <c r="A138" s="486"/>
      <c r="B138" s="460"/>
      <c r="C138" s="425"/>
      <c r="D138" s="833"/>
      <c r="E138" s="888" t="s">
        <v>154</v>
      </c>
      <c r="F138" s="738"/>
      <c r="G138" s="736">
        <v>3.5</v>
      </c>
      <c r="H138" s="459">
        <f>G138*M138/100</f>
        <v>1.7500000000000002E-2</v>
      </c>
      <c r="I138" s="428">
        <f>G138*N138/100</f>
        <v>2.8875000000000002</v>
      </c>
      <c r="J138" s="428">
        <f>G138*O138/100</f>
        <v>2.1000000000000001E-2</v>
      </c>
      <c r="K138" s="429">
        <f>G138*P138/100</f>
        <v>25.69</v>
      </c>
      <c r="M138" s="430">
        <v>0.5</v>
      </c>
      <c r="N138" s="430">
        <v>82.5</v>
      </c>
      <c r="O138" s="686">
        <v>0.6</v>
      </c>
      <c r="P138" s="20">
        <v>734</v>
      </c>
    </row>
    <row r="139" spans="1:47" ht="15.75" x14ac:dyDescent="0.25">
      <c r="A139" s="486"/>
      <c r="B139" s="461"/>
      <c r="C139" s="435"/>
      <c r="D139" s="838"/>
      <c r="E139" s="902" t="s">
        <v>80</v>
      </c>
      <c r="F139" s="738"/>
      <c r="G139" s="736">
        <v>0.5</v>
      </c>
      <c r="H139" s="459">
        <f>G139*N139/100</f>
        <v>0</v>
      </c>
      <c r="I139" s="428">
        <f>G139*O139/100</f>
        <v>0</v>
      </c>
      <c r="J139" s="428">
        <v>0</v>
      </c>
      <c r="K139" s="937">
        <f>G139*P139/100</f>
        <v>0</v>
      </c>
      <c r="L139" s="411">
        <f>G139*Q139/100</f>
        <v>0</v>
      </c>
      <c r="M139" s="466"/>
      <c r="N139" s="430"/>
      <c r="O139" s="686"/>
      <c r="P139" s="20"/>
      <c r="Q139" s="355"/>
    </row>
    <row r="140" spans="1:47" x14ac:dyDescent="0.25">
      <c r="A140" s="486"/>
      <c r="B140" s="461"/>
      <c r="C140" s="435"/>
      <c r="D140" s="839"/>
      <c r="E140" s="891" t="s">
        <v>21</v>
      </c>
      <c r="G140" s="1166"/>
      <c r="H140" s="471">
        <f>SUM(H136:H139)</f>
        <v>3.1505000000000001</v>
      </c>
      <c r="I140" s="433">
        <f t="shared" ref="I140:K140" si="54">SUM(I136:I139)</f>
        <v>3.8555000000000001</v>
      </c>
      <c r="J140" s="433">
        <f t="shared" si="54"/>
        <v>25.075000000000003</v>
      </c>
      <c r="K140" s="433">
        <f t="shared" si="54"/>
        <v>145.07</v>
      </c>
      <c r="L140" s="876"/>
      <c r="M140" s="466"/>
      <c r="N140" s="430"/>
      <c r="O140" s="686"/>
      <c r="P140" s="15"/>
      <c r="Q140" s="354"/>
    </row>
    <row r="141" spans="1:47" ht="28.5" x14ac:dyDescent="0.25">
      <c r="A141" s="432"/>
      <c r="B141" s="439" t="s">
        <v>160</v>
      </c>
      <c r="C141" s="440" t="s">
        <v>156</v>
      </c>
      <c r="D141" s="828">
        <v>50</v>
      </c>
      <c r="E141" s="889" t="s">
        <v>157</v>
      </c>
      <c r="F141" s="1175">
        <f>G141*100/70</f>
        <v>28.571428571428573</v>
      </c>
      <c r="G141" s="1171">
        <v>20</v>
      </c>
      <c r="H141" s="459">
        <f t="shared" ref="H141:H148" si="55">G141*M141/100</f>
        <v>0.36</v>
      </c>
      <c r="I141" s="428">
        <f t="shared" ref="I141:I148" si="56">G141*N141/100</f>
        <v>0.06</v>
      </c>
      <c r="J141" s="428">
        <f t="shared" ref="J141:J148" si="57">G141*O141/100</f>
        <v>1.64</v>
      </c>
      <c r="K141" s="429">
        <f t="shared" ref="K141:K148" si="58">G141*P141/100</f>
        <v>7</v>
      </c>
      <c r="M141" s="430">
        <v>1.8</v>
      </c>
      <c r="N141" s="430">
        <v>0.3</v>
      </c>
      <c r="O141" s="686">
        <v>8.1999999999999993</v>
      </c>
      <c r="P141" s="20">
        <v>35</v>
      </c>
    </row>
    <row r="142" spans="1:47" ht="15.75" x14ac:dyDescent="0.25">
      <c r="A142" s="432"/>
      <c r="D142" s="832"/>
      <c r="E142" s="889" t="s">
        <v>25</v>
      </c>
      <c r="F142" s="1169">
        <f>G142*100/88</f>
        <v>11.363636363636363</v>
      </c>
      <c r="G142" s="1171">
        <v>10</v>
      </c>
      <c r="H142" s="459">
        <f t="shared" si="55"/>
        <v>0.03</v>
      </c>
      <c r="I142" s="428">
        <f t="shared" si="56"/>
        <v>0.03</v>
      </c>
      <c r="J142" s="428">
        <f t="shared" si="57"/>
        <v>1.29</v>
      </c>
      <c r="K142" s="429">
        <f t="shared" si="58"/>
        <v>5.2</v>
      </c>
      <c r="M142" s="430">
        <v>0.3</v>
      </c>
      <c r="N142" s="430">
        <v>0.3</v>
      </c>
      <c r="O142" s="686">
        <v>12.9</v>
      </c>
      <c r="P142" s="20">
        <v>52</v>
      </c>
    </row>
    <row r="143" spans="1:47" ht="15.75" x14ac:dyDescent="0.25">
      <c r="A143" s="432"/>
      <c r="D143" s="832"/>
      <c r="E143" s="889" t="s">
        <v>143</v>
      </c>
      <c r="F143" s="1170">
        <f>G143*100/80</f>
        <v>8.75</v>
      </c>
      <c r="G143" s="1171">
        <v>7</v>
      </c>
      <c r="H143" s="459">
        <f t="shared" si="55"/>
        <v>8.4000000000000005E-2</v>
      </c>
      <c r="I143" s="428">
        <f t="shared" si="56"/>
        <v>1.4000000000000002E-2</v>
      </c>
      <c r="J143" s="428">
        <f t="shared" si="57"/>
        <v>0.49</v>
      </c>
      <c r="K143" s="429">
        <f t="shared" si="58"/>
        <v>2.1</v>
      </c>
      <c r="M143" s="430">
        <v>1.2</v>
      </c>
      <c r="N143" s="430">
        <v>0.2</v>
      </c>
      <c r="O143" s="686">
        <v>7</v>
      </c>
      <c r="P143" s="15">
        <v>30</v>
      </c>
    </row>
    <row r="144" spans="1:47" ht="15.75" x14ac:dyDescent="0.25">
      <c r="A144" s="432"/>
      <c r="D144" s="832"/>
      <c r="E144" s="889" t="s">
        <v>16</v>
      </c>
      <c r="F144" s="1170">
        <f>G144*100/80</f>
        <v>7.5</v>
      </c>
      <c r="G144" s="1171">
        <v>6</v>
      </c>
      <c r="H144" s="459">
        <f t="shared" si="55"/>
        <v>4.8000000000000008E-2</v>
      </c>
      <c r="I144" s="428">
        <f t="shared" si="56"/>
        <v>2.4000000000000004E-2</v>
      </c>
      <c r="J144" s="428">
        <f t="shared" si="57"/>
        <v>0.55800000000000005</v>
      </c>
      <c r="K144" s="429">
        <f t="shared" si="58"/>
        <v>2.34</v>
      </c>
      <c r="M144" s="430">
        <v>0.8</v>
      </c>
      <c r="N144" s="430">
        <v>0.4</v>
      </c>
      <c r="O144" s="686">
        <v>9.3000000000000007</v>
      </c>
      <c r="P144" s="15">
        <v>39</v>
      </c>
    </row>
    <row r="145" spans="1:56" ht="15.75" x14ac:dyDescent="0.25">
      <c r="A145" s="432"/>
      <c r="D145" s="832"/>
      <c r="E145" s="889" t="s">
        <v>80</v>
      </c>
      <c r="F145" s="1176"/>
      <c r="G145" s="1171">
        <v>7.0000000000000007E-2</v>
      </c>
      <c r="H145" s="459">
        <f t="shared" si="55"/>
        <v>0</v>
      </c>
      <c r="I145" s="428">
        <f t="shared" si="56"/>
        <v>0</v>
      </c>
      <c r="J145" s="428">
        <f t="shared" si="57"/>
        <v>0</v>
      </c>
      <c r="K145" s="429">
        <f t="shared" si="58"/>
        <v>0</v>
      </c>
      <c r="M145" s="430"/>
      <c r="N145" s="430"/>
      <c r="O145" s="686"/>
      <c r="P145" s="15"/>
    </row>
    <row r="146" spans="1:56" ht="15.75" x14ac:dyDescent="0.25">
      <c r="A146" s="432"/>
      <c r="D146" s="832"/>
      <c r="E146" s="889" t="s">
        <v>36</v>
      </c>
      <c r="F146" s="1176"/>
      <c r="G146" s="1171">
        <v>0.7</v>
      </c>
      <c r="H146" s="459">
        <f t="shared" si="55"/>
        <v>0</v>
      </c>
      <c r="I146" s="428">
        <f t="shared" si="56"/>
        <v>0</v>
      </c>
      <c r="J146" s="428">
        <f t="shared" si="57"/>
        <v>0.69929999999999992</v>
      </c>
      <c r="K146" s="429">
        <f t="shared" si="58"/>
        <v>2.8420000000000001</v>
      </c>
      <c r="M146" s="430">
        <v>0</v>
      </c>
      <c r="N146" s="430">
        <v>0</v>
      </c>
      <c r="O146" s="686">
        <v>99.9</v>
      </c>
      <c r="P146" s="15">
        <v>406</v>
      </c>
    </row>
    <row r="147" spans="1:56" ht="15.75" x14ac:dyDescent="0.25">
      <c r="A147" s="432"/>
      <c r="D147" s="832"/>
      <c r="E147" s="889" t="s">
        <v>158</v>
      </c>
      <c r="F147" s="1176"/>
      <c r="G147" s="1171">
        <v>4.5</v>
      </c>
      <c r="H147" s="459">
        <f t="shared" si="55"/>
        <v>0.11700000000000001</v>
      </c>
      <c r="I147" s="428">
        <f t="shared" si="56"/>
        <v>1.125</v>
      </c>
      <c r="J147" s="428">
        <f t="shared" si="57"/>
        <v>0.1215</v>
      </c>
      <c r="K147" s="429">
        <f t="shared" si="58"/>
        <v>11.16</v>
      </c>
      <c r="M147" s="430">
        <v>2.6</v>
      </c>
      <c r="N147" s="430">
        <v>25</v>
      </c>
      <c r="O147" s="686">
        <v>2.7</v>
      </c>
      <c r="P147" s="15">
        <v>248</v>
      </c>
    </row>
    <row r="148" spans="1:56" ht="15.75" x14ac:dyDescent="0.25">
      <c r="A148" s="432"/>
      <c r="D148" s="832"/>
      <c r="E148" s="889" t="s">
        <v>159</v>
      </c>
      <c r="F148" s="1168"/>
      <c r="G148" s="1171">
        <v>2.5</v>
      </c>
      <c r="H148" s="459">
        <f t="shared" si="55"/>
        <v>1.2500000000000001E-2</v>
      </c>
      <c r="I148" s="428">
        <f t="shared" si="56"/>
        <v>1.2825</v>
      </c>
      <c r="J148" s="428">
        <f t="shared" si="57"/>
        <v>0.19</v>
      </c>
      <c r="K148" s="429">
        <f t="shared" si="58"/>
        <v>12.175000000000001</v>
      </c>
      <c r="M148" s="430">
        <v>0.5</v>
      </c>
      <c r="N148" s="430">
        <v>51.3</v>
      </c>
      <c r="O148" s="686">
        <v>7.6</v>
      </c>
      <c r="P148" s="20">
        <v>487</v>
      </c>
    </row>
    <row r="149" spans="1:56" x14ac:dyDescent="0.25">
      <c r="A149" s="432"/>
      <c r="D149" s="832"/>
      <c r="E149" s="890" t="s">
        <v>21</v>
      </c>
      <c r="G149" s="1128"/>
      <c r="H149" s="598">
        <f>SUM(H141:H148)</f>
        <v>0.65149999999999997</v>
      </c>
      <c r="I149" s="448">
        <f t="shared" ref="I149:K149" si="59">SUM(I141:I148)</f>
        <v>2.5354999999999999</v>
      </c>
      <c r="J149" s="448">
        <f t="shared" si="59"/>
        <v>4.9888000000000003</v>
      </c>
      <c r="K149" s="448">
        <f t="shared" si="59"/>
        <v>42.817</v>
      </c>
      <c r="M149" s="430"/>
      <c r="N149" s="430"/>
      <c r="O149" s="686"/>
      <c r="P149" s="15"/>
    </row>
    <row r="150" spans="1:56" s="18" customFormat="1" ht="23.25" customHeight="1" x14ac:dyDescent="0.25">
      <c r="B150" s="10" t="s">
        <v>283</v>
      </c>
      <c r="C150" s="1238" t="s">
        <v>52</v>
      </c>
      <c r="D150" s="10">
        <v>150</v>
      </c>
      <c r="E150" s="146" t="s">
        <v>53</v>
      </c>
      <c r="F150" s="981"/>
      <c r="G150" s="981">
        <v>75</v>
      </c>
      <c r="H150" s="19">
        <f>G150*M150/100</f>
        <v>1.2</v>
      </c>
      <c r="I150" s="13">
        <f>G150*N150/100</f>
        <v>7.4999999999999997E-2</v>
      </c>
      <c r="J150" s="13">
        <f>G150*O150/100</f>
        <v>21.675000000000001</v>
      </c>
      <c r="K150" s="14">
        <f>G150*P150/100</f>
        <v>82.5</v>
      </c>
      <c r="L150" s="1"/>
      <c r="M150" s="15">
        <v>1.6</v>
      </c>
      <c r="N150" s="15">
        <v>0.1</v>
      </c>
      <c r="O150" s="691">
        <v>28.9</v>
      </c>
      <c r="P150" s="15">
        <v>110</v>
      </c>
      <c r="Q150" s="264"/>
      <c r="R150" s="264"/>
      <c r="S150" s="264"/>
      <c r="T150" s="264"/>
      <c r="U150" s="264"/>
      <c r="V150" s="264"/>
      <c r="W150" s="264"/>
      <c r="X150" s="264"/>
      <c r="Y150" s="264"/>
      <c r="Z150" s="264"/>
      <c r="AA150" s="264"/>
      <c r="AB150" s="264"/>
      <c r="AC150" s="264"/>
      <c r="AD150" s="264"/>
      <c r="AE150" s="264"/>
      <c r="AF150" s="264"/>
      <c r="AG150" s="264"/>
      <c r="AH150" s="264"/>
      <c r="AI150" s="264"/>
      <c r="AJ150" s="264"/>
      <c r="AK150" s="264"/>
      <c r="AL150" s="264"/>
      <c r="AM150" s="264"/>
      <c r="AN150" s="264"/>
      <c r="AO150" s="264"/>
      <c r="AP150" s="264"/>
      <c r="AQ150" s="264"/>
      <c r="AR150" s="264"/>
      <c r="AS150" s="264"/>
      <c r="AT150" s="264"/>
      <c r="AU150" s="264"/>
      <c r="AV150" s="264"/>
      <c r="AW150" s="264"/>
      <c r="AX150" s="264"/>
      <c r="AY150" s="264"/>
      <c r="AZ150" s="264"/>
      <c r="BA150" s="264"/>
      <c r="BB150" s="264"/>
      <c r="BC150" s="264"/>
      <c r="BD150" s="78"/>
    </row>
    <row r="151" spans="1:56" s="18" customFormat="1" ht="17.25" customHeight="1" x14ac:dyDescent="0.25">
      <c r="C151" s="1240"/>
      <c r="D151" s="10"/>
      <c r="E151" s="146" t="s">
        <v>18</v>
      </c>
      <c r="F151" s="981"/>
      <c r="G151" s="980">
        <v>75</v>
      </c>
      <c r="H151" s="19">
        <f>G151*M151/100</f>
        <v>0</v>
      </c>
      <c r="I151" s="13">
        <f>G151*N151/100</f>
        <v>0</v>
      </c>
      <c r="J151" s="13">
        <f>G151*O151/100</f>
        <v>0</v>
      </c>
      <c r="K151" s="14">
        <f>G151*P151/100</f>
        <v>0</v>
      </c>
      <c r="L151" s="1"/>
      <c r="M151" s="15"/>
      <c r="N151" s="15"/>
      <c r="O151" s="691"/>
      <c r="P151" s="15"/>
      <c r="Q151" s="264"/>
      <c r="R151" s="264"/>
      <c r="S151" s="264"/>
      <c r="T151" s="264"/>
      <c r="U151" s="264"/>
      <c r="V151" s="264"/>
      <c r="W151" s="264"/>
      <c r="X151" s="264"/>
      <c r="Y151" s="264"/>
      <c r="Z151" s="264"/>
      <c r="AA151" s="264"/>
      <c r="AB151" s="264"/>
      <c r="AC151" s="264"/>
      <c r="AD151" s="264"/>
      <c r="AE151" s="264"/>
      <c r="AF151" s="264"/>
      <c r="AG151" s="264"/>
      <c r="AH151" s="264"/>
      <c r="AI151" s="264"/>
      <c r="AJ151" s="264"/>
      <c r="AK151" s="264"/>
      <c r="AL151" s="264"/>
      <c r="AM151" s="264"/>
      <c r="AN151" s="264"/>
      <c r="AO151" s="264"/>
      <c r="AP151" s="264"/>
      <c r="AQ151" s="264"/>
      <c r="AR151" s="264"/>
      <c r="AS151" s="264"/>
      <c r="AT151" s="264"/>
      <c r="AU151" s="264"/>
      <c r="AV151" s="264"/>
      <c r="AW151" s="264"/>
      <c r="AX151" s="264"/>
      <c r="AY151" s="264"/>
      <c r="AZ151" s="264"/>
      <c r="BA151" s="264"/>
      <c r="BB151" s="264"/>
      <c r="BC151" s="264"/>
      <c r="BD151" s="78"/>
    </row>
    <row r="152" spans="1:56" s="18" customFormat="1" ht="23.25" customHeight="1" x14ac:dyDescent="0.25">
      <c r="B152" s="10"/>
      <c r="C152" s="17"/>
      <c r="D152" s="10"/>
      <c r="E152" s="64" t="s">
        <v>21</v>
      </c>
      <c r="F152" s="980"/>
      <c r="G152" s="981"/>
      <c r="H152" s="22">
        <f t="shared" ref="H152:K152" si="60">SUM(H150:H151)</f>
        <v>1.2</v>
      </c>
      <c r="I152" s="22">
        <f t="shared" si="60"/>
        <v>7.4999999999999997E-2</v>
      </c>
      <c r="J152" s="22">
        <f t="shared" si="60"/>
        <v>21.675000000000001</v>
      </c>
      <c r="K152" s="22">
        <f t="shared" si="60"/>
        <v>82.5</v>
      </c>
      <c r="L152" s="1"/>
      <c r="O152" s="61"/>
      <c r="Q152" s="264"/>
      <c r="R152" s="264"/>
      <c r="S152" s="264"/>
      <c r="T152" s="264"/>
      <c r="U152" s="264"/>
      <c r="V152" s="264"/>
      <c r="W152" s="264"/>
      <c r="X152" s="264"/>
      <c r="Y152" s="264"/>
      <c r="Z152" s="264"/>
      <c r="AA152" s="264"/>
      <c r="AB152" s="264"/>
      <c r="AC152" s="264"/>
      <c r="AD152" s="264"/>
      <c r="AE152" s="264"/>
      <c r="AF152" s="264"/>
      <c r="AG152" s="264"/>
      <c r="AH152" s="264"/>
      <c r="AI152" s="264"/>
      <c r="AJ152" s="264"/>
      <c r="AK152" s="264"/>
      <c r="AL152" s="264"/>
      <c r="AM152" s="264"/>
      <c r="AN152" s="264"/>
      <c r="AO152" s="264"/>
      <c r="AP152" s="264"/>
      <c r="AQ152" s="264"/>
      <c r="AR152" s="264"/>
      <c r="AS152" s="264"/>
      <c r="AT152" s="264"/>
      <c r="AU152" s="264"/>
      <c r="AV152" s="264"/>
      <c r="AW152" s="264"/>
      <c r="AX152" s="264"/>
      <c r="AY152" s="264"/>
      <c r="AZ152" s="264"/>
      <c r="BA152" s="264"/>
      <c r="BB152" s="264"/>
      <c r="BC152" s="264"/>
      <c r="BD152" s="78"/>
    </row>
    <row r="153" spans="1:56" s="424" customFormat="1" x14ac:dyDescent="0.25">
      <c r="B153" s="455"/>
      <c r="C153" s="454"/>
      <c r="D153" s="883"/>
      <c r="E153" s="892" t="s">
        <v>100</v>
      </c>
      <c r="F153" s="334"/>
      <c r="G153" s="334"/>
      <c r="H153" s="632">
        <f>H126+H127+H135+H140+H149+H152</f>
        <v>23.789249999999999</v>
      </c>
      <c r="I153" s="457">
        <f>I126+I127+I135+I140+I149+I152</f>
        <v>22.706779999999998</v>
      </c>
      <c r="J153" s="457">
        <f>J126+J127+J135+J140+J149+J152</f>
        <v>82.968199999999996</v>
      </c>
      <c r="K153" s="457">
        <f>K126+K127+K135+K140+K149+K152</f>
        <v>606.83190000000002</v>
      </c>
      <c r="O153" s="684"/>
      <c r="P153" s="27"/>
      <c r="Q153" s="264"/>
      <c r="R153" s="264"/>
      <c r="S153" s="264"/>
      <c r="T153" s="264"/>
      <c r="U153" s="264"/>
      <c r="V153" s="264"/>
      <c r="W153" s="264"/>
      <c r="X153" s="264"/>
      <c r="Y153" s="264"/>
      <c r="Z153" s="264"/>
      <c r="AA153" s="264"/>
      <c r="AB153" s="264"/>
      <c r="AC153" s="264"/>
      <c r="AD153" s="264"/>
      <c r="AE153" s="264"/>
      <c r="AF153" s="264"/>
      <c r="AG153" s="264"/>
      <c r="AH153" s="264"/>
      <c r="AI153" s="264"/>
      <c r="AJ153" s="264"/>
      <c r="AK153" s="264"/>
      <c r="AL153" s="264"/>
      <c r="AM153" s="264"/>
      <c r="AN153" s="264"/>
      <c r="AO153" s="264"/>
      <c r="AP153" s="264"/>
      <c r="AQ153" s="264"/>
      <c r="AR153" s="264"/>
      <c r="AS153" s="264"/>
      <c r="AT153" s="264"/>
      <c r="AU153" s="950"/>
    </row>
    <row r="154" spans="1:56" s="424" customFormat="1" x14ac:dyDescent="0.25">
      <c r="A154" s="1302" t="s">
        <v>112</v>
      </c>
      <c r="B154" s="1303"/>
      <c r="C154" s="454"/>
      <c r="D154" s="825"/>
      <c r="E154" s="891"/>
      <c r="F154" s="980"/>
      <c r="G154" s="980"/>
      <c r="H154" s="632"/>
      <c r="I154" s="457"/>
      <c r="J154" s="457"/>
      <c r="K154" s="457"/>
      <c r="L154" s="411"/>
      <c r="O154" s="684"/>
      <c r="P154" s="27"/>
      <c r="Q154" s="264"/>
      <c r="R154" s="264"/>
      <c r="S154" s="264"/>
      <c r="T154" s="264"/>
      <c r="U154" s="264"/>
      <c r="V154" s="264"/>
      <c r="W154" s="264"/>
      <c r="X154" s="264"/>
      <c r="Y154" s="264"/>
      <c r="Z154" s="264"/>
      <c r="AA154" s="264"/>
      <c r="AB154" s="264"/>
      <c r="AC154" s="264"/>
      <c r="AD154" s="264"/>
      <c r="AE154" s="264"/>
      <c r="AF154" s="264"/>
      <c r="AG154" s="264"/>
      <c r="AH154" s="264"/>
      <c r="AI154" s="264"/>
      <c r="AJ154" s="264"/>
      <c r="AK154" s="264"/>
      <c r="AL154" s="264"/>
      <c r="AM154" s="264"/>
      <c r="AN154" s="264"/>
      <c r="AO154" s="264"/>
      <c r="AP154" s="264"/>
      <c r="AQ154" s="264"/>
      <c r="AR154" s="264"/>
      <c r="AS154" s="264"/>
      <c r="AT154" s="264"/>
      <c r="AU154" s="950"/>
    </row>
    <row r="155" spans="1:56" ht="31.5" x14ac:dyDescent="0.25">
      <c r="B155" s="426" t="s">
        <v>172</v>
      </c>
      <c r="C155" s="432" t="s">
        <v>171</v>
      </c>
      <c r="D155" s="821">
        <v>60</v>
      </c>
      <c r="E155" s="893" t="s">
        <v>173</v>
      </c>
      <c r="F155" s="983">
        <f>G155*100/98</f>
        <v>16.306122448979593</v>
      </c>
      <c r="G155" s="736">
        <v>15.98</v>
      </c>
      <c r="H155" s="459">
        <f t="shared" ref="H155:H160" si="61">G155*M155/100</f>
        <v>2.8763999999999998</v>
      </c>
      <c r="I155" s="428">
        <f t="shared" ref="I155:I160" si="62">G155*N155/100</f>
        <v>9.5879999999999993E-2</v>
      </c>
      <c r="J155" s="428">
        <f t="shared" ref="J155:J160" si="63">G155*O155/100</f>
        <v>0.28764000000000001</v>
      </c>
      <c r="K155" s="429">
        <f t="shared" ref="K155:K160" si="64">G155*P155/100</f>
        <v>14.0624</v>
      </c>
      <c r="M155" s="430">
        <v>18</v>
      </c>
      <c r="N155" s="430">
        <v>0.6</v>
      </c>
      <c r="O155" s="686">
        <v>1.8</v>
      </c>
      <c r="P155" s="15">
        <v>88</v>
      </c>
    </row>
    <row r="156" spans="1:56" ht="15.75" x14ac:dyDescent="0.25">
      <c r="D156" s="821"/>
      <c r="E156" s="893" t="s">
        <v>174</v>
      </c>
      <c r="F156" s="736"/>
      <c r="G156" s="736">
        <v>10</v>
      </c>
      <c r="H156" s="459">
        <f t="shared" si="61"/>
        <v>0.05</v>
      </c>
      <c r="I156" s="428">
        <f t="shared" si="62"/>
        <v>8.25</v>
      </c>
      <c r="J156" s="428">
        <f t="shared" si="63"/>
        <v>0.06</v>
      </c>
      <c r="K156" s="429">
        <f t="shared" si="64"/>
        <v>73.400000000000006</v>
      </c>
      <c r="M156" s="430">
        <v>0.5</v>
      </c>
      <c r="N156" s="430">
        <v>82.5</v>
      </c>
      <c r="O156" s="686">
        <v>0.6</v>
      </c>
      <c r="P156" s="20">
        <v>734</v>
      </c>
    </row>
    <row r="157" spans="1:56" ht="15.75" x14ac:dyDescent="0.25">
      <c r="D157" s="821"/>
      <c r="E157" s="893" t="s">
        <v>175</v>
      </c>
      <c r="F157" s="736"/>
      <c r="G157" s="736">
        <v>26.5</v>
      </c>
      <c r="H157" s="459">
        <f t="shared" si="61"/>
        <v>2.5439999999999996</v>
      </c>
      <c r="I157" s="428">
        <f t="shared" si="62"/>
        <v>0.42400000000000004</v>
      </c>
      <c r="J157" s="428">
        <f t="shared" si="63"/>
        <v>20.060500000000001</v>
      </c>
      <c r="K157" s="429">
        <f t="shared" si="64"/>
        <v>93.545000000000002</v>
      </c>
      <c r="M157" s="430">
        <v>9.6</v>
      </c>
      <c r="N157" s="430">
        <v>1.6</v>
      </c>
      <c r="O157" s="686">
        <v>75.7</v>
      </c>
      <c r="P157" s="15">
        <v>353</v>
      </c>
    </row>
    <row r="158" spans="1:56" ht="15.75" x14ac:dyDescent="0.25">
      <c r="D158" s="821"/>
      <c r="E158" s="893" t="s">
        <v>120</v>
      </c>
      <c r="F158" s="736"/>
      <c r="G158" s="736">
        <v>10.26</v>
      </c>
      <c r="H158" s="459">
        <f t="shared" si="61"/>
        <v>1.2927599999999999</v>
      </c>
      <c r="I158" s="428">
        <f t="shared" si="62"/>
        <v>1.0157400000000001</v>
      </c>
      <c r="J158" s="428">
        <f t="shared" si="63"/>
        <v>8.208E-2</v>
      </c>
      <c r="K158" s="429">
        <f t="shared" si="64"/>
        <v>14.5692</v>
      </c>
      <c r="M158" s="430">
        <v>12.6</v>
      </c>
      <c r="N158" s="430">
        <v>9.9</v>
      </c>
      <c r="O158" s="686">
        <v>0.8</v>
      </c>
      <c r="P158" s="15">
        <v>142</v>
      </c>
    </row>
    <row r="159" spans="1:56" ht="15.75" x14ac:dyDescent="0.25">
      <c r="D159" s="821"/>
      <c r="E159" s="893" t="s">
        <v>176</v>
      </c>
      <c r="F159" s="736"/>
      <c r="G159" s="736">
        <v>1</v>
      </c>
      <c r="H159" s="459">
        <f t="shared" si="61"/>
        <v>0</v>
      </c>
      <c r="I159" s="428">
        <f t="shared" si="62"/>
        <v>0</v>
      </c>
      <c r="J159" s="428">
        <f t="shared" si="63"/>
        <v>0.99900000000000011</v>
      </c>
      <c r="K159" s="429">
        <f t="shared" si="64"/>
        <v>4.0599999999999996</v>
      </c>
      <c r="M159" s="430">
        <v>0</v>
      </c>
      <c r="N159" s="430">
        <v>0</v>
      </c>
      <c r="O159" s="686">
        <v>99.9</v>
      </c>
      <c r="P159" s="15">
        <v>406</v>
      </c>
    </row>
    <row r="160" spans="1:56" ht="15.75" x14ac:dyDescent="0.25">
      <c r="D160" s="821"/>
      <c r="E160" s="893" t="s">
        <v>36</v>
      </c>
      <c r="F160" s="736"/>
      <c r="G160" s="736">
        <v>6.6</v>
      </c>
      <c r="H160" s="459">
        <f t="shared" si="61"/>
        <v>0</v>
      </c>
      <c r="I160" s="428">
        <f t="shared" si="62"/>
        <v>0</v>
      </c>
      <c r="J160" s="428">
        <f t="shared" si="63"/>
        <v>6.5933999999999999</v>
      </c>
      <c r="K160" s="429">
        <f t="shared" si="64"/>
        <v>26.795999999999999</v>
      </c>
      <c r="M160" s="430">
        <v>0</v>
      </c>
      <c r="N160" s="430">
        <v>0</v>
      </c>
      <c r="O160" s="686">
        <v>99.9</v>
      </c>
      <c r="P160" s="15">
        <v>406</v>
      </c>
    </row>
    <row r="161" spans="1:56" x14ac:dyDescent="0.25">
      <c r="E161" s="890" t="s">
        <v>21</v>
      </c>
      <c r="H161" s="471">
        <f>SUM(H155:H160)</f>
        <v>6.7631599999999992</v>
      </c>
      <c r="I161" s="433">
        <f t="shared" ref="I161:K161" si="65">SUM(I155:I160)</f>
        <v>9.785619999999998</v>
      </c>
      <c r="J161" s="433">
        <f t="shared" si="65"/>
        <v>28.082619999999999</v>
      </c>
      <c r="K161" s="433">
        <f t="shared" si="65"/>
        <v>226.43260000000001</v>
      </c>
    </row>
    <row r="162" spans="1:56" s="494" customFormat="1" x14ac:dyDescent="0.25">
      <c r="A162" s="489"/>
      <c r="B162" s="490"/>
      <c r="C162" s="432" t="s">
        <v>245</v>
      </c>
      <c r="D162" s="1187">
        <v>100</v>
      </c>
      <c r="E162" s="888" t="s">
        <v>119</v>
      </c>
      <c r="F162" s="738"/>
      <c r="G162" s="756">
        <v>100</v>
      </c>
      <c r="H162" s="513">
        <f>G162*M162/100</f>
        <v>2.8</v>
      </c>
      <c r="I162" s="504">
        <f>G162*N162/100</f>
        <v>2.5</v>
      </c>
      <c r="J162" s="504">
        <f>G162*O162/100</f>
        <v>4.7</v>
      </c>
      <c r="K162" s="429">
        <f>G162*P162/100</f>
        <v>52</v>
      </c>
      <c r="L162" s="411"/>
      <c r="M162" s="430">
        <v>2.8</v>
      </c>
      <c r="N162" s="430">
        <v>2.5</v>
      </c>
      <c r="O162" s="686">
        <v>4.7</v>
      </c>
      <c r="P162" s="20">
        <v>52</v>
      </c>
      <c r="Q162" s="264"/>
      <c r="R162" s="264"/>
      <c r="S162" s="264"/>
      <c r="T162" s="264"/>
      <c r="U162" s="264"/>
      <c r="V162" s="264"/>
      <c r="W162" s="264"/>
      <c r="X162" s="264"/>
      <c r="Y162" s="264"/>
      <c r="Z162" s="264"/>
      <c r="AA162" s="264"/>
      <c r="AB162" s="264"/>
      <c r="AC162" s="264"/>
      <c r="AD162" s="264"/>
      <c r="AE162" s="264"/>
      <c r="AF162" s="264"/>
      <c r="AG162" s="264"/>
      <c r="AH162" s="264"/>
      <c r="AI162" s="264"/>
      <c r="AJ162" s="264"/>
      <c r="AK162" s="264"/>
      <c r="AL162" s="264"/>
      <c r="AM162" s="264"/>
      <c r="AN162" s="264"/>
      <c r="AO162" s="264"/>
      <c r="AP162" s="264"/>
      <c r="AQ162" s="264"/>
      <c r="AR162" s="264"/>
      <c r="AS162" s="264"/>
      <c r="AT162" s="264"/>
      <c r="AU162" s="568"/>
    </row>
    <row r="163" spans="1:56" s="424" customFormat="1" x14ac:dyDescent="0.25">
      <c r="B163" s="455"/>
      <c r="C163" s="454"/>
      <c r="D163" s="883"/>
      <c r="E163" s="892" t="s">
        <v>115</v>
      </c>
      <c r="F163" s="334"/>
      <c r="G163" s="334"/>
      <c r="H163" s="632">
        <f t="shared" ref="H163:K163" si="66">H161+H162</f>
        <v>9.5631599999999999</v>
      </c>
      <c r="I163" s="457">
        <f t="shared" si="66"/>
        <v>12.285619999999998</v>
      </c>
      <c r="J163" s="457">
        <f t="shared" si="66"/>
        <v>32.782620000000001</v>
      </c>
      <c r="K163" s="457">
        <f t="shared" si="66"/>
        <v>278.43259999999998</v>
      </c>
      <c r="O163" s="684"/>
      <c r="P163" s="27"/>
      <c r="Q163" s="264"/>
      <c r="R163" s="264"/>
      <c r="S163" s="264"/>
      <c r="T163" s="264"/>
      <c r="U163" s="264"/>
      <c r="V163" s="264"/>
      <c r="W163" s="264"/>
      <c r="X163" s="264"/>
      <c r="Y163" s="264"/>
      <c r="Z163" s="264"/>
      <c r="AA163" s="264"/>
      <c r="AB163" s="264"/>
      <c r="AC163" s="264"/>
      <c r="AD163" s="264"/>
      <c r="AE163" s="264"/>
      <c r="AF163" s="264"/>
      <c r="AG163" s="264"/>
      <c r="AH163" s="264"/>
      <c r="AI163" s="264"/>
      <c r="AJ163" s="264"/>
      <c r="AK163" s="264"/>
      <c r="AL163" s="264"/>
      <c r="AM163" s="264"/>
      <c r="AN163" s="264"/>
      <c r="AO163" s="264"/>
      <c r="AP163" s="264"/>
      <c r="AQ163" s="264"/>
      <c r="AR163" s="264"/>
      <c r="AS163" s="264"/>
      <c r="AT163" s="264"/>
      <c r="AU163" s="950"/>
    </row>
    <row r="164" spans="1:56" s="424" customFormat="1" x14ac:dyDescent="0.25">
      <c r="A164" s="1302" t="s">
        <v>116</v>
      </c>
      <c r="B164" s="1303"/>
      <c r="C164" s="454"/>
      <c r="D164" s="825"/>
      <c r="E164" s="891"/>
      <c r="F164" s="980"/>
      <c r="G164" s="980"/>
      <c r="H164" s="632"/>
      <c r="I164" s="457"/>
      <c r="J164" s="457"/>
      <c r="K164" s="457"/>
      <c r="L164" s="411"/>
      <c r="O164" s="684"/>
      <c r="P164" s="27"/>
      <c r="Q164" s="264"/>
      <c r="R164" s="264"/>
      <c r="S164" s="264"/>
      <c r="T164" s="264"/>
      <c r="U164" s="264"/>
      <c r="V164" s="264"/>
      <c r="W164" s="264"/>
      <c r="X164" s="264"/>
      <c r="Y164" s="264"/>
      <c r="Z164" s="264"/>
      <c r="AA164" s="264"/>
      <c r="AB164" s="264"/>
      <c r="AC164" s="264"/>
      <c r="AD164" s="264"/>
      <c r="AE164" s="264"/>
      <c r="AF164" s="264"/>
      <c r="AG164" s="264"/>
      <c r="AH164" s="264"/>
      <c r="AI164" s="264"/>
      <c r="AJ164" s="264"/>
      <c r="AK164" s="264"/>
      <c r="AL164" s="264"/>
      <c r="AM164" s="264"/>
      <c r="AN164" s="264"/>
      <c r="AO164" s="264"/>
      <c r="AP164" s="264"/>
      <c r="AQ164" s="264"/>
      <c r="AR164" s="264"/>
      <c r="AS164" s="264"/>
      <c r="AT164" s="264"/>
      <c r="AU164" s="950"/>
    </row>
    <row r="165" spans="1:56" ht="15.75" customHeight="1" x14ac:dyDescent="0.25">
      <c r="B165" s="426" t="s">
        <v>192</v>
      </c>
      <c r="C165" s="1277" t="s">
        <v>193</v>
      </c>
      <c r="D165" s="821" t="s">
        <v>1259</v>
      </c>
      <c r="E165" s="901" t="s">
        <v>189</v>
      </c>
      <c r="F165" s="738">
        <f>G165*100/80</f>
        <v>117.5</v>
      </c>
      <c r="G165" s="738">
        <v>94</v>
      </c>
      <c r="H165" s="459">
        <f t="shared" ref="H165:H172" si="67">G165*M165/100</f>
        <v>1.5979999999999999</v>
      </c>
      <c r="I165" s="428">
        <f t="shared" ref="I165:I172" si="68">G165*N165/100</f>
        <v>0.28199999999999997</v>
      </c>
      <c r="J165" s="428">
        <f t="shared" ref="J165:J172" si="69">G165*O165/100</f>
        <v>10.716000000000001</v>
      </c>
      <c r="K165" s="429">
        <f t="shared" ref="K165:K172" si="70">G165*P165/100</f>
        <v>47.94</v>
      </c>
      <c r="M165" s="430">
        <v>1.7</v>
      </c>
      <c r="N165" s="430">
        <v>0.3</v>
      </c>
      <c r="O165" s="686">
        <v>11.4</v>
      </c>
      <c r="P165" s="20">
        <v>51</v>
      </c>
    </row>
    <row r="166" spans="1:56" ht="15.75" x14ac:dyDescent="0.25">
      <c r="C166" s="1278"/>
      <c r="D166" s="821"/>
      <c r="E166" s="901" t="s">
        <v>89</v>
      </c>
      <c r="G166" s="738">
        <v>12</v>
      </c>
      <c r="H166" s="459">
        <f t="shared" si="67"/>
        <v>0.93599999999999994</v>
      </c>
      <c r="I166" s="428">
        <f t="shared" si="68"/>
        <v>0.14399999999999999</v>
      </c>
      <c r="J166" s="428">
        <f t="shared" si="69"/>
        <v>9.5759999999999987</v>
      </c>
      <c r="K166" s="428">
        <f t="shared" si="70"/>
        <v>43.8</v>
      </c>
      <c r="M166" s="430">
        <v>7.8</v>
      </c>
      <c r="N166" s="430">
        <v>1.2</v>
      </c>
      <c r="O166" s="686">
        <v>79.8</v>
      </c>
      <c r="P166" s="20">
        <v>365</v>
      </c>
    </row>
    <row r="167" spans="1:56" ht="15.75" x14ac:dyDescent="0.25">
      <c r="D167" s="821"/>
      <c r="E167" s="901" t="s">
        <v>74</v>
      </c>
      <c r="F167" s="983">
        <f>G167*100/85</f>
        <v>11.764705882352942</v>
      </c>
      <c r="G167" s="731">
        <v>10</v>
      </c>
      <c r="H167" s="459">
        <f t="shared" si="67"/>
        <v>0.16</v>
      </c>
      <c r="I167" s="428">
        <f t="shared" si="68"/>
        <v>0.03</v>
      </c>
      <c r="J167" s="428">
        <f t="shared" si="69"/>
        <v>1</v>
      </c>
      <c r="K167" s="429">
        <f t="shared" si="70"/>
        <v>4.5999999999999996</v>
      </c>
      <c r="L167" s="875"/>
      <c r="M167" s="430">
        <v>1.6</v>
      </c>
      <c r="N167" s="430">
        <v>0.3</v>
      </c>
      <c r="O167" s="686">
        <v>10</v>
      </c>
      <c r="P167" s="15">
        <v>46</v>
      </c>
    </row>
    <row r="168" spans="1:56" ht="15.75" x14ac:dyDescent="0.25">
      <c r="D168" s="821"/>
      <c r="E168" s="901" t="s">
        <v>75</v>
      </c>
      <c r="F168" s="984">
        <f>G168*100/85</f>
        <v>1.6470588235294117</v>
      </c>
      <c r="G168" s="980">
        <v>1.4</v>
      </c>
      <c r="H168" s="459">
        <f t="shared" si="67"/>
        <v>8.9599999999999985E-2</v>
      </c>
      <c r="I168" s="428">
        <f t="shared" si="68"/>
        <v>6.9999999999999993E-3</v>
      </c>
      <c r="J168" s="428">
        <f t="shared" si="69"/>
        <v>0.46339999999999998</v>
      </c>
      <c r="K168" s="429">
        <f t="shared" si="70"/>
        <v>2.2400000000000002</v>
      </c>
      <c r="M168" s="430">
        <v>6.4</v>
      </c>
      <c r="N168" s="430">
        <v>0.5</v>
      </c>
      <c r="O168" s="686">
        <v>33.1</v>
      </c>
      <c r="P168" s="15">
        <v>160</v>
      </c>
    </row>
    <row r="169" spans="1:56" ht="15.75" x14ac:dyDescent="0.25">
      <c r="D169" s="821"/>
      <c r="E169" s="901" t="s">
        <v>190</v>
      </c>
      <c r="G169" s="738">
        <v>16.5</v>
      </c>
      <c r="H169" s="446">
        <f t="shared" si="67"/>
        <v>2.1779999999999999</v>
      </c>
      <c r="I169" s="429">
        <f t="shared" si="68"/>
        <v>1.0725</v>
      </c>
      <c r="J169" s="429">
        <f t="shared" si="69"/>
        <v>11.3025</v>
      </c>
      <c r="K169" s="429">
        <f t="shared" si="70"/>
        <v>60.39</v>
      </c>
      <c r="M169" s="1180">
        <v>13.2</v>
      </c>
      <c r="N169" s="1180">
        <v>6.5</v>
      </c>
      <c r="O169" s="1181">
        <v>68.5</v>
      </c>
      <c r="P169" s="1182">
        <v>366</v>
      </c>
    </row>
    <row r="170" spans="1:56" ht="15.75" x14ac:dyDescent="0.25">
      <c r="D170" s="821"/>
      <c r="E170" s="901" t="s">
        <v>191</v>
      </c>
      <c r="G170" s="731">
        <v>9.5</v>
      </c>
      <c r="H170" s="459">
        <f t="shared" si="67"/>
        <v>0</v>
      </c>
      <c r="I170" s="428">
        <f t="shared" si="68"/>
        <v>9.5</v>
      </c>
      <c r="J170" s="428">
        <f t="shared" si="69"/>
        <v>0</v>
      </c>
      <c r="K170" s="429">
        <f t="shared" si="70"/>
        <v>83.98</v>
      </c>
      <c r="L170" s="875"/>
      <c r="M170" s="1183">
        <v>0</v>
      </c>
      <c r="N170" s="1183">
        <v>100</v>
      </c>
      <c r="O170" s="1184">
        <v>0</v>
      </c>
      <c r="P170" s="1185">
        <v>884</v>
      </c>
    </row>
    <row r="171" spans="1:56" ht="15.75" x14ac:dyDescent="0.25">
      <c r="D171" s="821"/>
      <c r="E171" s="901" t="s">
        <v>120</v>
      </c>
      <c r="G171" s="736">
        <v>14</v>
      </c>
      <c r="H171" s="459">
        <f t="shared" si="67"/>
        <v>1.764</v>
      </c>
      <c r="I171" s="428">
        <f t="shared" si="68"/>
        <v>1.3859999999999999</v>
      </c>
      <c r="J171" s="428">
        <f t="shared" si="69"/>
        <v>0.11200000000000002</v>
      </c>
      <c r="K171" s="429">
        <f t="shared" si="70"/>
        <v>19.88</v>
      </c>
      <c r="M171" s="1183">
        <v>12.6</v>
      </c>
      <c r="N171" s="1183">
        <v>9.9</v>
      </c>
      <c r="O171" s="1184">
        <v>0.8</v>
      </c>
      <c r="P171" s="1185">
        <v>142</v>
      </c>
    </row>
    <row r="172" spans="1:56" ht="15.75" x14ac:dyDescent="0.25">
      <c r="D172" s="821"/>
      <c r="E172" s="901" t="s">
        <v>110</v>
      </c>
      <c r="F172" s="752">
        <f>G172*100/80</f>
        <v>20</v>
      </c>
      <c r="G172" s="756">
        <v>16</v>
      </c>
      <c r="H172" s="459">
        <f t="shared" si="67"/>
        <v>0.11199999999999999</v>
      </c>
      <c r="I172" s="428">
        <f t="shared" si="68"/>
        <v>1.6E-2</v>
      </c>
      <c r="J172" s="428">
        <f t="shared" si="69"/>
        <v>0.33600000000000002</v>
      </c>
      <c r="K172" s="428">
        <f t="shared" si="70"/>
        <v>1.76</v>
      </c>
      <c r="M172" s="1183">
        <v>0.7</v>
      </c>
      <c r="N172" s="1183">
        <v>0.1</v>
      </c>
      <c r="O172" s="1184">
        <v>2.1</v>
      </c>
      <c r="P172" s="1186">
        <v>11</v>
      </c>
    </row>
    <row r="173" spans="1:56" ht="15.75" x14ac:dyDescent="0.25">
      <c r="D173" s="821"/>
      <c r="E173" s="901" t="s">
        <v>80</v>
      </c>
      <c r="F173" s="752"/>
      <c r="G173" s="756">
        <v>0.1</v>
      </c>
      <c r="H173" s="459"/>
      <c r="I173" s="428"/>
      <c r="J173" s="428"/>
      <c r="K173" s="428"/>
      <c r="M173" s="1183"/>
      <c r="N173" s="1183"/>
      <c r="O173" s="1184"/>
      <c r="P173" s="1186"/>
    </row>
    <row r="174" spans="1:56" ht="15.75" x14ac:dyDescent="0.25">
      <c r="D174" s="821"/>
      <c r="E174" s="901" t="s">
        <v>194</v>
      </c>
      <c r="G174" s="736">
        <v>34</v>
      </c>
      <c r="H174" s="446">
        <f>G174*M174/100</f>
        <v>3.06</v>
      </c>
      <c r="I174" s="429">
        <f>G174*N174/100</f>
        <v>0.68</v>
      </c>
      <c r="J174" s="429">
        <f>G174*O174/100</f>
        <v>0.78199999999999992</v>
      </c>
      <c r="K174" s="429">
        <f>G174*P174/100</f>
        <v>21.08</v>
      </c>
      <c r="M174" s="1180">
        <v>9</v>
      </c>
      <c r="N174" s="1180">
        <v>2</v>
      </c>
      <c r="O174" s="1181">
        <v>2.2999999999999998</v>
      </c>
      <c r="P174" s="1182">
        <v>62</v>
      </c>
    </row>
    <row r="175" spans="1:56" x14ac:dyDescent="0.25">
      <c r="E175" s="890" t="s">
        <v>21</v>
      </c>
      <c r="G175" s="1166"/>
      <c r="H175" s="471">
        <f>SUM(H165:H174)</f>
        <v>9.8976000000000006</v>
      </c>
      <c r="I175" s="433">
        <f t="shared" ref="I175:K175" si="71">SUM(I165:I174)</f>
        <v>13.117499999999998</v>
      </c>
      <c r="J175" s="433">
        <f t="shared" si="71"/>
        <v>34.2879</v>
      </c>
      <c r="K175" s="433">
        <f t="shared" si="71"/>
        <v>285.66999999999996</v>
      </c>
      <c r="M175" s="1180"/>
      <c r="N175" s="1180"/>
      <c r="O175" s="1181"/>
      <c r="P175" s="1182"/>
    </row>
    <row r="176" spans="1:56" s="18" customFormat="1" ht="15.75" x14ac:dyDescent="0.25">
      <c r="A176" s="92"/>
      <c r="B176" s="17" t="s">
        <v>517</v>
      </c>
      <c r="C176" s="17" t="s">
        <v>514</v>
      </c>
      <c r="D176" s="12">
        <v>80</v>
      </c>
      <c r="E176" s="62" t="s">
        <v>89</v>
      </c>
      <c r="F176" s="1168"/>
      <c r="G176" s="1161">
        <v>29</v>
      </c>
      <c r="H176" s="1162">
        <f>G176*M176/100</f>
        <v>2.262</v>
      </c>
      <c r="I176" s="13">
        <f>G176*N176/100</f>
        <v>0.34799999999999998</v>
      </c>
      <c r="J176" s="13">
        <f>G176*O176/100</f>
        <v>23.141999999999999</v>
      </c>
      <c r="K176" s="14">
        <f>G176*P176/100</f>
        <v>105.85</v>
      </c>
      <c r="L176" s="1"/>
      <c r="M176" s="15">
        <v>7.8</v>
      </c>
      <c r="N176" s="15">
        <v>1.2</v>
      </c>
      <c r="O176" s="691">
        <v>79.8</v>
      </c>
      <c r="P176" s="20">
        <v>365</v>
      </c>
      <c r="Q176" s="264"/>
      <c r="R176" s="264"/>
      <c r="S176" s="264"/>
      <c r="T176" s="264"/>
      <c r="U176" s="264"/>
      <c r="V176" s="264"/>
      <c r="W176" s="264"/>
      <c r="X176" s="264"/>
      <c r="Y176" s="264"/>
      <c r="Z176" s="264"/>
      <c r="AA176" s="264"/>
      <c r="AB176" s="264"/>
      <c r="AC176" s="264"/>
      <c r="AD176" s="264"/>
      <c r="AE176" s="264"/>
      <c r="AF176" s="264"/>
      <c r="AG176" s="264"/>
      <c r="AH176" s="264"/>
      <c r="AI176" s="264"/>
      <c r="AJ176" s="264"/>
      <c r="AK176" s="264"/>
      <c r="AL176" s="264"/>
      <c r="AM176" s="264"/>
      <c r="AN176" s="264"/>
      <c r="AO176" s="264"/>
      <c r="AP176" s="264"/>
      <c r="AQ176" s="264"/>
      <c r="AR176" s="264"/>
      <c r="AS176" s="264"/>
      <c r="AT176" s="264"/>
      <c r="AU176" s="264"/>
      <c r="AV176" s="264"/>
      <c r="AW176" s="264"/>
      <c r="AX176" s="264"/>
      <c r="AY176" s="264"/>
      <c r="AZ176" s="264"/>
      <c r="BA176" s="264"/>
      <c r="BB176" s="264"/>
      <c r="BC176" s="264"/>
      <c r="BD176" s="78"/>
    </row>
    <row r="177" spans="1:74" s="18" customFormat="1" ht="15.75" x14ac:dyDescent="0.25">
      <c r="A177" s="92"/>
      <c r="D177" s="61"/>
      <c r="E177" s="62" t="s">
        <v>18</v>
      </c>
      <c r="F177" s="1168"/>
      <c r="G177" s="1161">
        <v>60</v>
      </c>
      <c r="H177" s="1162">
        <f>G177*M177/100</f>
        <v>0</v>
      </c>
      <c r="I177" s="13">
        <f>G177*N177/100</f>
        <v>0</v>
      </c>
      <c r="J177" s="13">
        <f>G177*O177/100</f>
        <v>0</v>
      </c>
      <c r="K177" s="14">
        <f>G177*P177/100</f>
        <v>0</v>
      </c>
      <c r="L177" s="1"/>
      <c r="M177" s="15"/>
      <c r="N177" s="15"/>
      <c r="O177" s="691"/>
      <c r="P177" s="15"/>
      <c r="Q177" s="264"/>
      <c r="R177" s="264"/>
      <c r="S177" s="264"/>
      <c r="T177" s="264"/>
      <c r="U177" s="264"/>
      <c r="V177" s="264"/>
      <c r="W177" s="264"/>
      <c r="X177" s="264"/>
      <c r="Y177" s="264"/>
      <c r="Z177" s="264"/>
      <c r="AA177" s="264"/>
      <c r="AB177" s="264"/>
      <c r="AC177" s="264"/>
      <c r="AD177" s="264"/>
      <c r="AE177" s="264"/>
      <c r="AF177" s="264"/>
      <c r="AG177" s="264"/>
      <c r="AH177" s="264"/>
      <c r="AI177" s="264"/>
      <c r="AJ177" s="264"/>
      <c r="AK177" s="264"/>
      <c r="AL177" s="264"/>
      <c r="AM177" s="264"/>
      <c r="AN177" s="264"/>
      <c r="AO177" s="264"/>
      <c r="AP177" s="264"/>
      <c r="AQ177" s="264"/>
      <c r="AR177" s="264"/>
      <c r="AS177" s="264"/>
      <c r="AT177" s="264"/>
      <c r="AU177" s="264"/>
      <c r="AV177" s="264"/>
      <c r="AW177" s="264"/>
      <c r="AX177" s="264"/>
      <c r="AY177" s="264"/>
      <c r="AZ177" s="264"/>
      <c r="BA177" s="264"/>
      <c r="BB177" s="264"/>
      <c r="BC177" s="264"/>
      <c r="BD177" s="78"/>
    </row>
    <row r="178" spans="1:74" s="18" customFormat="1" ht="15.75" x14ac:dyDescent="0.25">
      <c r="A178" s="92"/>
      <c r="D178" s="61"/>
      <c r="E178" s="62" t="s">
        <v>20</v>
      </c>
      <c r="F178" s="1168"/>
      <c r="G178" s="1161">
        <v>0.6</v>
      </c>
      <c r="H178" s="1162">
        <f>G178*M178/100</f>
        <v>3.0000000000000001E-3</v>
      </c>
      <c r="I178" s="13">
        <f>G178*N178/100</f>
        <v>0.495</v>
      </c>
      <c r="J178" s="13">
        <f>G178*O178/100</f>
        <v>3.5999999999999999E-3</v>
      </c>
      <c r="K178" s="14">
        <f>G178*P178/100</f>
        <v>4.4039999999999999</v>
      </c>
      <c r="L178" s="1"/>
      <c r="M178" s="15">
        <v>0.5</v>
      </c>
      <c r="N178" s="15">
        <v>82.5</v>
      </c>
      <c r="O178" s="691">
        <v>0.6</v>
      </c>
      <c r="P178" s="20">
        <v>734</v>
      </c>
      <c r="Q178" s="264"/>
      <c r="R178" s="264"/>
      <c r="S178" s="264"/>
      <c r="T178" s="264"/>
      <c r="U178" s="264"/>
      <c r="V178" s="264"/>
      <c r="W178" s="264"/>
      <c r="X178" s="264"/>
      <c r="Y178" s="264"/>
      <c r="Z178" s="264"/>
      <c r="AA178" s="264"/>
      <c r="AB178" s="264"/>
      <c r="AC178" s="264"/>
      <c r="AD178" s="264"/>
      <c r="AE178" s="264"/>
      <c r="AF178" s="264"/>
      <c r="AG178" s="264"/>
      <c r="AH178" s="264"/>
      <c r="AI178" s="264"/>
      <c r="AJ178" s="264"/>
      <c r="AK178" s="264"/>
      <c r="AL178" s="264"/>
      <c r="AM178" s="264"/>
      <c r="AN178" s="264"/>
      <c r="AO178" s="264"/>
      <c r="AP178" s="264"/>
      <c r="AQ178" s="264"/>
      <c r="AR178" s="264"/>
      <c r="AS178" s="264"/>
      <c r="AT178" s="264"/>
      <c r="AU178" s="264"/>
      <c r="AV178" s="264"/>
      <c r="AW178" s="264"/>
      <c r="AX178" s="264"/>
      <c r="AY178" s="264"/>
      <c r="AZ178" s="264"/>
      <c r="BA178" s="264"/>
      <c r="BB178" s="264"/>
      <c r="BC178" s="264"/>
      <c r="BD178" s="78"/>
    </row>
    <row r="179" spans="1:74" s="18" customFormat="1" ht="15.75" x14ac:dyDescent="0.25">
      <c r="A179" s="92"/>
      <c r="D179" s="61"/>
      <c r="E179" s="62" t="s">
        <v>80</v>
      </c>
      <c r="F179" s="1168"/>
      <c r="G179" s="1161">
        <v>0.28000000000000003</v>
      </c>
      <c r="H179" s="1162">
        <f>G179*M179/100</f>
        <v>0</v>
      </c>
      <c r="I179" s="13">
        <f>G179*N179/100</f>
        <v>0</v>
      </c>
      <c r="J179" s="13">
        <f>G179*O179/100</f>
        <v>0</v>
      </c>
      <c r="K179" s="14">
        <f>G179*P179/100</f>
        <v>0</v>
      </c>
      <c r="L179" s="1"/>
      <c r="M179" s="15"/>
      <c r="N179" s="15"/>
      <c r="O179" s="691"/>
      <c r="P179" s="15"/>
      <c r="Q179" s="264"/>
      <c r="R179" s="264"/>
      <c r="S179" s="264"/>
      <c r="T179" s="264"/>
      <c r="U179" s="264"/>
      <c r="V179" s="264"/>
      <c r="W179" s="264"/>
      <c r="X179" s="264"/>
      <c r="Y179" s="264"/>
      <c r="Z179" s="264"/>
      <c r="AA179" s="264"/>
      <c r="AB179" s="264"/>
      <c r="AC179" s="264"/>
      <c r="AD179" s="264"/>
      <c r="AE179" s="264"/>
      <c r="AF179" s="264"/>
      <c r="AG179" s="264"/>
      <c r="AH179" s="264"/>
      <c r="AI179" s="264"/>
      <c r="AJ179" s="264"/>
      <c r="AK179" s="264"/>
      <c r="AL179" s="264"/>
      <c r="AM179" s="264"/>
      <c r="AN179" s="264"/>
      <c r="AO179" s="264"/>
      <c r="AP179" s="264"/>
      <c r="AQ179" s="264"/>
      <c r="AR179" s="264"/>
      <c r="AS179" s="264"/>
      <c r="AT179" s="264"/>
      <c r="AU179" s="264"/>
      <c r="AV179" s="264"/>
      <c r="AW179" s="264"/>
      <c r="AX179" s="264"/>
      <c r="AY179" s="264"/>
      <c r="AZ179" s="264"/>
      <c r="BA179" s="264"/>
      <c r="BB179" s="264"/>
      <c r="BC179" s="264"/>
      <c r="BD179" s="78"/>
    </row>
    <row r="180" spans="1:74" s="18" customFormat="1" x14ac:dyDescent="0.25">
      <c r="A180" s="92"/>
      <c r="B180" s="36"/>
      <c r="C180" s="36"/>
      <c r="D180" s="36"/>
      <c r="E180" s="75" t="s">
        <v>21</v>
      </c>
      <c r="F180" s="982"/>
      <c r="G180" s="985"/>
      <c r="H180" s="22">
        <f>SUM(H176:H179)</f>
        <v>2.2650000000000001</v>
      </c>
      <c r="I180" s="22">
        <f t="shared" ref="I180:K180" si="72">SUM(I176:I179)</f>
        <v>0.84299999999999997</v>
      </c>
      <c r="J180" s="22">
        <f t="shared" si="72"/>
        <v>23.145599999999998</v>
      </c>
      <c r="K180" s="22">
        <f t="shared" si="72"/>
        <v>110.25399999999999</v>
      </c>
      <c r="L180" s="1"/>
      <c r="M180" s="15"/>
      <c r="N180" s="15"/>
      <c r="O180" s="691"/>
      <c r="P180" s="15"/>
      <c r="Q180" s="264"/>
      <c r="R180" s="264"/>
      <c r="S180" s="264"/>
      <c r="T180" s="264"/>
      <c r="U180" s="264"/>
      <c r="V180" s="264"/>
      <c r="W180" s="264"/>
      <c r="X180" s="264"/>
      <c r="Y180" s="264"/>
      <c r="Z180" s="264"/>
      <c r="AA180" s="264"/>
      <c r="AB180" s="264"/>
      <c r="AC180" s="264"/>
      <c r="AD180" s="264"/>
      <c r="AE180" s="264"/>
      <c r="AF180" s="264"/>
      <c r="AG180" s="264"/>
      <c r="AH180" s="264"/>
      <c r="AI180" s="264"/>
      <c r="AJ180" s="264"/>
      <c r="AK180" s="264"/>
      <c r="AL180" s="264"/>
      <c r="AM180" s="264"/>
      <c r="AN180" s="264"/>
      <c r="AO180" s="264"/>
      <c r="AP180" s="264"/>
      <c r="AQ180" s="264"/>
      <c r="AR180" s="264"/>
      <c r="AS180" s="264"/>
      <c r="AT180" s="264"/>
      <c r="AU180" s="264"/>
      <c r="AV180" s="264"/>
      <c r="AW180" s="264"/>
      <c r="AX180" s="264"/>
      <c r="AY180" s="264"/>
      <c r="AZ180" s="264"/>
      <c r="BA180" s="264"/>
      <c r="BB180" s="264"/>
      <c r="BC180" s="264"/>
      <c r="BD180" s="78"/>
    </row>
    <row r="181" spans="1:74" ht="28.5" x14ac:dyDescent="0.25">
      <c r="A181" s="505"/>
      <c r="B181" s="439" t="s">
        <v>198</v>
      </c>
      <c r="C181" s="440" t="s">
        <v>195</v>
      </c>
      <c r="D181" s="828">
        <v>60</v>
      </c>
      <c r="E181" s="889" t="s">
        <v>196</v>
      </c>
      <c r="F181" s="1168">
        <f>G181*100/80</f>
        <v>55.5</v>
      </c>
      <c r="G181" s="1161">
        <v>44.4</v>
      </c>
      <c r="H181" s="459">
        <f>G181*M181/100</f>
        <v>0.44400000000000001</v>
      </c>
      <c r="I181" s="428">
        <f>G181*N181/100</f>
        <v>4.4400000000000002E-2</v>
      </c>
      <c r="J181" s="428">
        <f>G181*O181/100</f>
        <v>1.7316</v>
      </c>
      <c r="K181" s="429">
        <f>G181*P181/100</f>
        <v>8.4359999999999999</v>
      </c>
      <c r="M181" s="430">
        <v>1</v>
      </c>
      <c r="N181" s="430">
        <v>0.1</v>
      </c>
      <c r="O181" s="686">
        <v>3.9</v>
      </c>
      <c r="P181" s="20">
        <v>19</v>
      </c>
      <c r="T181" s="350"/>
    </row>
    <row r="182" spans="1:74" ht="15.75" x14ac:dyDescent="0.25">
      <c r="A182" s="486"/>
      <c r="B182" s="487"/>
      <c r="C182" s="437"/>
      <c r="D182" s="841"/>
      <c r="E182" s="889" t="s">
        <v>197</v>
      </c>
      <c r="F182" s="1170">
        <f>G182*100/80</f>
        <v>16.5</v>
      </c>
      <c r="G182" s="1161">
        <v>13.2</v>
      </c>
      <c r="H182" s="459">
        <f>G182*M182/100</f>
        <v>0.1056</v>
      </c>
      <c r="I182" s="428">
        <f>G182*N182/100</f>
        <v>5.28E-2</v>
      </c>
      <c r="J182" s="428">
        <f>G182*O182/100</f>
        <v>1.2276</v>
      </c>
      <c r="K182" s="429">
        <f>G182*P182/100</f>
        <v>5.1479999999999997</v>
      </c>
      <c r="M182" s="430">
        <v>0.8</v>
      </c>
      <c r="N182" s="430">
        <v>0.4</v>
      </c>
      <c r="O182" s="686">
        <v>9.3000000000000007</v>
      </c>
      <c r="P182" s="15">
        <v>39</v>
      </c>
      <c r="T182" s="350"/>
    </row>
    <row r="183" spans="1:74" ht="15.75" x14ac:dyDescent="0.25">
      <c r="A183" s="486"/>
      <c r="B183" s="460"/>
      <c r="C183" s="425"/>
      <c r="D183" s="833"/>
      <c r="E183" s="889" t="s">
        <v>73</v>
      </c>
      <c r="F183" s="1168"/>
      <c r="G183" s="1161">
        <v>3</v>
      </c>
      <c r="H183" s="459">
        <f>G183*M183/100</f>
        <v>0</v>
      </c>
      <c r="I183" s="428">
        <f>G183*N183/100</f>
        <v>3</v>
      </c>
      <c r="J183" s="428">
        <f>G183*O183/100</f>
        <v>0</v>
      </c>
      <c r="K183" s="429">
        <f>G183*P183/100</f>
        <v>26.52</v>
      </c>
      <c r="M183" s="430">
        <v>0</v>
      </c>
      <c r="N183" s="430">
        <v>100</v>
      </c>
      <c r="O183" s="686">
        <v>0</v>
      </c>
      <c r="P183" s="15">
        <v>884</v>
      </c>
      <c r="T183" s="350"/>
    </row>
    <row r="184" spans="1:74" ht="15.75" x14ac:dyDescent="0.25">
      <c r="A184" s="486"/>
      <c r="B184" s="460"/>
      <c r="C184" s="425"/>
      <c r="D184" s="833"/>
      <c r="E184" s="889" t="s">
        <v>36</v>
      </c>
      <c r="F184" s="1168"/>
      <c r="G184" s="1161">
        <v>0.5</v>
      </c>
      <c r="H184" s="459">
        <f>G184*M184/100</f>
        <v>0</v>
      </c>
      <c r="I184" s="428">
        <f>G184*N184/100</f>
        <v>0</v>
      </c>
      <c r="J184" s="428">
        <f>G184*O184/100</f>
        <v>0.49950000000000006</v>
      </c>
      <c r="K184" s="429">
        <f>G184*P184/100</f>
        <v>2.0299999999999998</v>
      </c>
      <c r="M184" s="430">
        <v>0</v>
      </c>
      <c r="N184" s="430">
        <v>0</v>
      </c>
      <c r="O184" s="686">
        <v>99.9</v>
      </c>
      <c r="P184" s="15">
        <v>406</v>
      </c>
      <c r="T184" s="350"/>
    </row>
    <row r="185" spans="1:74" ht="15.75" x14ac:dyDescent="0.25">
      <c r="A185" s="486"/>
      <c r="B185" s="460"/>
      <c r="C185" s="425"/>
      <c r="D185" s="833"/>
      <c r="E185" s="889" t="s">
        <v>111</v>
      </c>
      <c r="F185" s="1175">
        <f>G185*100/45</f>
        <v>0.66666666666666663</v>
      </c>
      <c r="G185" s="1161">
        <v>0.3</v>
      </c>
      <c r="H185" s="459">
        <f>G185*M185/100</f>
        <v>1.1999999999999999E-3</v>
      </c>
      <c r="I185" s="428">
        <f>G185*N185/100</f>
        <v>0</v>
      </c>
      <c r="J185" s="428">
        <f>G185*O185/100</f>
        <v>2.5799999999999997E-2</v>
      </c>
      <c r="K185" s="429">
        <f>G185*P185/100</f>
        <v>0.111</v>
      </c>
      <c r="M185" s="430">
        <v>0.4</v>
      </c>
      <c r="N185" s="430">
        <v>0</v>
      </c>
      <c r="O185" s="686">
        <v>8.6</v>
      </c>
      <c r="P185" s="20">
        <v>37</v>
      </c>
      <c r="T185" s="350"/>
    </row>
    <row r="186" spans="1:74" x14ac:dyDescent="0.25">
      <c r="A186" s="486"/>
      <c r="B186" s="461"/>
      <c r="C186" s="435"/>
      <c r="D186" s="839"/>
      <c r="E186" s="894" t="s">
        <v>21</v>
      </c>
      <c r="G186" s="1128"/>
      <c r="H186" s="471">
        <f>SUM(H181:H185)</f>
        <v>0.55079999999999996</v>
      </c>
      <c r="I186" s="433">
        <f t="shared" ref="I186:K186" si="73">SUM(I181:I185)</f>
        <v>3.0972</v>
      </c>
      <c r="J186" s="433">
        <f t="shared" si="73"/>
        <v>3.4845000000000002</v>
      </c>
      <c r="K186" s="433">
        <f t="shared" si="73"/>
        <v>42.244999999999997</v>
      </c>
      <c r="M186" s="466"/>
      <c r="N186" s="430"/>
      <c r="O186" s="686"/>
      <c r="P186" s="15"/>
      <c r="Q186" s="354"/>
      <c r="T186" s="350"/>
    </row>
    <row r="187" spans="1:74" x14ac:dyDescent="0.25">
      <c r="A187" s="486"/>
      <c r="B187" s="460"/>
      <c r="C187" s="469"/>
      <c r="D187" s="426"/>
      <c r="E187" s="633"/>
      <c r="F187" s="986"/>
      <c r="H187" s="598"/>
      <c r="I187" s="448"/>
      <c r="J187" s="448"/>
      <c r="K187" s="448"/>
      <c r="L187" s="876"/>
      <c r="M187" s="430"/>
      <c r="N187" s="430"/>
      <c r="O187" s="686"/>
      <c r="P187" s="15"/>
      <c r="AU187" s="264"/>
      <c r="AV187" s="264"/>
      <c r="AW187" s="264"/>
      <c r="AX187" s="264"/>
      <c r="AY187" s="264"/>
      <c r="AZ187" s="264"/>
      <c r="BA187" s="264"/>
      <c r="BB187" s="264"/>
      <c r="BC187" s="264"/>
      <c r="BD187" s="264"/>
      <c r="BE187" s="264"/>
      <c r="BF187" s="264"/>
      <c r="BG187" s="264"/>
      <c r="BH187" s="264"/>
      <c r="BI187" s="264"/>
      <c r="BJ187" s="264"/>
      <c r="BK187" s="264"/>
      <c r="BL187" s="264"/>
      <c r="BM187" s="264"/>
      <c r="BN187" s="264"/>
      <c r="BO187" s="264"/>
      <c r="BP187" s="264"/>
      <c r="BQ187" s="264"/>
      <c r="BR187" s="264"/>
      <c r="BS187" s="264"/>
      <c r="BT187" s="264"/>
      <c r="BU187" s="264"/>
      <c r="BV187" s="485"/>
    </row>
    <row r="188" spans="1:74" x14ac:dyDescent="0.25">
      <c r="A188" s="432"/>
      <c r="B188" s="439" t="s">
        <v>199</v>
      </c>
      <c r="C188" s="440" t="s">
        <v>164</v>
      </c>
      <c r="D188" s="828">
        <v>200</v>
      </c>
      <c r="E188" s="895" t="s">
        <v>46</v>
      </c>
      <c r="F188" s="759">
        <f>G188*100/98</f>
        <v>27.244897959183675</v>
      </c>
      <c r="G188" s="932">
        <v>26.7</v>
      </c>
      <c r="H188" s="459">
        <f>G188*M188/100</f>
        <v>0.13350000000000001</v>
      </c>
      <c r="I188" s="428">
        <f>G188*N188/100</f>
        <v>0.29370000000000002</v>
      </c>
      <c r="J188" s="428">
        <f>G188*O188/100</f>
        <v>1.4684999999999999</v>
      </c>
      <c r="K188" s="429">
        <f>G188*P188/100</f>
        <v>8.5440000000000005</v>
      </c>
      <c r="M188" s="430">
        <v>0.5</v>
      </c>
      <c r="N188" s="430">
        <v>1.1000000000000001</v>
      </c>
      <c r="O188" s="686">
        <v>5.5</v>
      </c>
      <c r="P188" s="20">
        <v>32</v>
      </c>
    </row>
    <row r="189" spans="1:74" x14ac:dyDescent="0.25">
      <c r="E189" s="889" t="s">
        <v>47</v>
      </c>
      <c r="F189" s="738"/>
      <c r="G189" s="756">
        <v>4</v>
      </c>
      <c r="H189" s="446">
        <f>G189*M189/100</f>
        <v>1.2E-2</v>
      </c>
      <c r="I189" s="429">
        <f>G189*N189/100</f>
        <v>0</v>
      </c>
      <c r="J189" s="429">
        <f>G189*O189/100</f>
        <v>3.28</v>
      </c>
      <c r="K189" s="429">
        <f>G189*P189/100</f>
        <v>13.36</v>
      </c>
      <c r="M189" s="425">
        <v>0.3</v>
      </c>
      <c r="N189" s="425">
        <v>0</v>
      </c>
      <c r="O189" s="464">
        <v>82</v>
      </c>
      <c r="P189" s="18">
        <v>334</v>
      </c>
    </row>
    <row r="190" spans="1:74" x14ac:dyDescent="0.25">
      <c r="A190" s="432"/>
      <c r="B190" s="460"/>
      <c r="C190" s="425"/>
      <c r="D190" s="831"/>
      <c r="E190" s="895" t="s">
        <v>39</v>
      </c>
      <c r="F190" s="932"/>
      <c r="G190" s="932">
        <v>174</v>
      </c>
      <c r="H190" s="459">
        <f>G190*M190/100</f>
        <v>0</v>
      </c>
      <c r="I190" s="428">
        <f>G190*N190/100</f>
        <v>0</v>
      </c>
      <c r="J190" s="428">
        <f>G190*O190/100</f>
        <v>0</v>
      </c>
      <c r="K190" s="429">
        <f>G190*P190/100</f>
        <v>0</v>
      </c>
      <c r="M190" s="430"/>
      <c r="N190" s="430"/>
      <c r="O190" s="686"/>
      <c r="P190" s="15"/>
    </row>
    <row r="191" spans="1:74" x14ac:dyDescent="0.25">
      <c r="A191" s="432"/>
      <c r="B191" s="460"/>
      <c r="C191" s="486"/>
      <c r="D191" s="831"/>
      <c r="E191" s="890" t="s">
        <v>21</v>
      </c>
      <c r="H191" s="598">
        <f>SUM(H188:H190)</f>
        <v>0.14550000000000002</v>
      </c>
      <c r="I191" s="448">
        <f t="shared" ref="I191:K191" si="74">SUM(I188:I190)</f>
        <v>0.29370000000000002</v>
      </c>
      <c r="J191" s="448">
        <f t="shared" si="74"/>
        <v>4.7484999999999999</v>
      </c>
      <c r="K191" s="448">
        <f t="shared" si="74"/>
        <v>21.904</v>
      </c>
      <c r="M191" s="430"/>
      <c r="N191" s="430"/>
      <c r="O191" s="686"/>
      <c r="P191" s="15"/>
    </row>
    <row r="192" spans="1:74" s="424" customFormat="1" x14ac:dyDescent="0.25">
      <c r="B192" s="455"/>
      <c r="C192" s="454"/>
      <c r="D192" s="883"/>
      <c r="E192" s="892" t="s">
        <v>125</v>
      </c>
      <c r="F192" s="334"/>
      <c r="G192" s="334"/>
      <c r="H192" s="632">
        <f>H175+H180+H186+H187+H191</f>
        <v>12.858900000000002</v>
      </c>
      <c r="I192" s="632">
        <f t="shared" ref="I192:K192" si="75">I175+I180+I186+I187+I191</f>
        <v>17.351399999999998</v>
      </c>
      <c r="J192" s="632">
        <f t="shared" si="75"/>
        <v>65.666499999999985</v>
      </c>
      <c r="K192" s="632">
        <f t="shared" si="75"/>
        <v>460.07299999999998</v>
      </c>
      <c r="O192" s="684"/>
      <c r="P192" s="27"/>
      <c r="Q192" s="264"/>
      <c r="R192" s="264"/>
      <c r="S192" s="264"/>
      <c r="T192" s="264"/>
      <c r="U192" s="264"/>
      <c r="V192" s="264"/>
      <c r="W192" s="264"/>
      <c r="X192" s="264"/>
      <c r="Y192" s="264"/>
      <c r="Z192" s="264"/>
      <c r="AA192" s="264"/>
      <c r="AB192" s="264"/>
      <c r="AC192" s="264"/>
      <c r="AD192" s="264"/>
      <c r="AE192" s="264"/>
      <c r="AF192" s="264"/>
      <c r="AG192" s="264"/>
      <c r="AH192" s="264"/>
      <c r="AI192" s="264"/>
      <c r="AJ192" s="264"/>
      <c r="AK192" s="264"/>
      <c r="AL192" s="264"/>
      <c r="AM192" s="264"/>
      <c r="AN192" s="264"/>
      <c r="AO192" s="264"/>
      <c r="AP192" s="264"/>
      <c r="AQ192" s="264"/>
      <c r="AR192" s="264"/>
      <c r="AS192" s="264"/>
      <c r="AT192" s="264"/>
      <c r="AU192" s="950"/>
    </row>
    <row r="193" spans="1:74" s="420" customFormat="1" x14ac:dyDescent="0.25">
      <c r="A193" s="1310" t="s">
        <v>200</v>
      </c>
      <c r="B193" s="1311"/>
      <c r="C193" s="480"/>
      <c r="D193" s="884"/>
      <c r="E193" s="897"/>
      <c r="F193" s="1035"/>
      <c r="G193" s="1035"/>
      <c r="H193" s="926">
        <f>H114+H153+H163+H192</f>
        <v>56.798310000000001</v>
      </c>
      <c r="I193" s="483">
        <f>I114+I153+I163+I192</f>
        <v>68.325299999999999</v>
      </c>
      <c r="J193" s="483">
        <f>J114+J153+J163+J192</f>
        <v>243.29022000000001</v>
      </c>
      <c r="K193" s="483">
        <f>K114+K153+K163+K192</f>
        <v>1775.0184999999997</v>
      </c>
      <c r="O193" s="683"/>
      <c r="P193" s="9"/>
      <c r="Q193" s="264"/>
      <c r="R193" s="264"/>
      <c r="S193" s="264"/>
      <c r="T193" s="264"/>
      <c r="U193" s="264"/>
      <c r="V193" s="264"/>
      <c r="W193" s="264"/>
      <c r="X193" s="264"/>
      <c r="Y193" s="264"/>
      <c r="Z193" s="264"/>
      <c r="AA193" s="264"/>
      <c r="AB193" s="264"/>
      <c r="AC193" s="264"/>
      <c r="AD193" s="264"/>
      <c r="AE193" s="264"/>
      <c r="AF193" s="264"/>
      <c r="AG193" s="264"/>
      <c r="AH193" s="264"/>
      <c r="AI193" s="264"/>
      <c r="AJ193" s="264"/>
      <c r="AK193" s="264"/>
      <c r="AL193" s="264"/>
      <c r="AM193" s="264"/>
      <c r="AN193" s="264"/>
      <c r="AO193" s="264"/>
      <c r="AP193" s="264"/>
      <c r="AQ193" s="264"/>
      <c r="AR193" s="264"/>
      <c r="AS193" s="264"/>
      <c r="AT193" s="264"/>
      <c r="AU193" s="949"/>
    </row>
    <row r="194" spans="1:74" s="420" customFormat="1" x14ac:dyDescent="0.25">
      <c r="A194" s="415" t="s">
        <v>201</v>
      </c>
      <c r="B194" s="416"/>
      <c r="C194" s="416"/>
      <c r="D194" s="882"/>
      <c r="E194" s="886"/>
      <c r="F194" s="5"/>
      <c r="G194" s="5"/>
      <c r="H194" s="924"/>
      <c r="I194" s="416"/>
      <c r="J194" s="416"/>
      <c r="K194" s="418"/>
      <c r="L194" s="480"/>
      <c r="M194" s="419"/>
      <c r="N194" s="419"/>
      <c r="O194" s="970"/>
      <c r="P194" s="9"/>
      <c r="Q194" s="264"/>
      <c r="R194" s="264"/>
      <c r="S194" s="264"/>
      <c r="T194" s="264"/>
      <c r="U194" s="264"/>
      <c r="V194" s="264"/>
      <c r="W194" s="264"/>
      <c r="X194" s="264"/>
      <c r="Y194" s="264"/>
      <c r="Z194" s="264"/>
      <c r="AA194" s="264"/>
      <c r="AB194" s="264"/>
      <c r="AC194" s="264"/>
      <c r="AD194" s="264"/>
      <c r="AE194" s="264"/>
      <c r="AF194" s="264"/>
      <c r="AG194" s="264"/>
      <c r="AH194" s="264"/>
      <c r="AI194" s="264"/>
      <c r="AJ194" s="264"/>
      <c r="AK194" s="264"/>
      <c r="AL194" s="264"/>
      <c r="AM194" s="264"/>
      <c r="AN194" s="264"/>
      <c r="AO194" s="264"/>
      <c r="AP194" s="264"/>
      <c r="AQ194" s="264"/>
      <c r="AR194" s="264"/>
      <c r="AS194" s="264"/>
      <c r="AT194" s="264"/>
      <c r="AU194" s="949"/>
    </row>
    <row r="195" spans="1:74" s="424" customFormat="1" x14ac:dyDescent="0.25">
      <c r="A195" s="1307" t="s">
        <v>22</v>
      </c>
      <c r="B195" s="1307"/>
      <c r="C195" s="421"/>
      <c r="D195" s="824"/>
      <c r="E195" s="903"/>
      <c r="F195" s="728"/>
      <c r="G195" s="728"/>
      <c r="H195" s="925"/>
      <c r="I195" s="421"/>
      <c r="J195" s="421"/>
      <c r="K195" s="423"/>
      <c r="L195" s="411"/>
      <c r="O195" s="684"/>
      <c r="P195" s="27"/>
      <c r="Q195" s="264"/>
      <c r="R195" s="264"/>
      <c r="S195" s="264"/>
      <c r="T195" s="264"/>
      <c r="U195" s="264"/>
      <c r="V195" s="264"/>
      <c r="W195" s="264"/>
      <c r="X195" s="264"/>
      <c r="Y195" s="264"/>
      <c r="Z195" s="264"/>
      <c r="AA195" s="264"/>
      <c r="AB195" s="264"/>
      <c r="AC195" s="264"/>
      <c r="AD195" s="264"/>
      <c r="AE195" s="264"/>
      <c r="AF195" s="264"/>
      <c r="AG195" s="264"/>
      <c r="AH195" s="264"/>
      <c r="AI195" s="264"/>
      <c r="AJ195" s="264"/>
      <c r="AK195" s="264"/>
      <c r="AL195" s="264"/>
      <c r="AM195" s="264"/>
      <c r="AN195" s="264"/>
      <c r="AO195" s="264"/>
      <c r="AP195" s="264"/>
      <c r="AQ195" s="264"/>
      <c r="AR195" s="264"/>
      <c r="AS195" s="264"/>
      <c r="AT195" s="264"/>
      <c r="AU195" s="950"/>
    </row>
    <row r="196" spans="1:74" s="18" customFormat="1" ht="15.75" customHeight="1" x14ac:dyDescent="0.25">
      <c r="B196" s="10" t="s">
        <v>203</v>
      </c>
      <c r="C196" s="1267" t="s">
        <v>216</v>
      </c>
      <c r="D196" s="12" t="s">
        <v>895</v>
      </c>
      <c r="E196" s="109" t="s">
        <v>25</v>
      </c>
      <c r="F196" s="741">
        <f>G196*100/88</f>
        <v>32.954545454545453</v>
      </c>
      <c r="G196" s="1161">
        <v>29</v>
      </c>
      <c r="H196" s="19">
        <f t="shared" ref="H196:H203" si="76">G196*M196/100</f>
        <v>8.6999999999999994E-2</v>
      </c>
      <c r="I196" s="13">
        <f t="shared" ref="I196:I203" si="77">G196*N196/100</f>
        <v>8.6999999999999994E-2</v>
      </c>
      <c r="J196" s="13">
        <f t="shared" ref="J196:J203" si="78">G196*O196/100</f>
        <v>3.7410000000000001</v>
      </c>
      <c r="K196" s="14">
        <f t="shared" ref="K196:K203" si="79">G196*P196/100</f>
        <v>15.08</v>
      </c>
      <c r="L196" s="1"/>
      <c r="M196" s="15">
        <v>0.3</v>
      </c>
      <c r="N196" s="15">
        <v>0.3</v>
      </c>
      <c r="O196" s="691">
        <v>12.9</v>
      </c>
      <c r="P196" s="20">
        <v>52</v>
      </c>
      <c r="Q196" s="264"/>
      <c r="R196" s="264"/>
      <c r="S196" s="264"/>
      <c r="T196" s="264"/>
      <c r="U196" s="264"/>
      <c r="V196" s="264"/>
      <c r="W196" s="264"/>
      <c r="X196" s="264"/>
      <c r="Y196" s="264"/>
      <c r="Z196" s="264"/>
      <c r="AA196" s="264"/>
      <c r="AB196" s="264"/>
      <c r="AC196" s="264"/>
      <c r="AD196" s="264"/>
      <c r="AE196" s="264"/>
      <c r="AF196" s="264"/>
      <c r="AG196" s="264"/>
      <c r="AH196" s="264"/>
      <c r="AI196" s="264"/>
      <c r="AJ196" s="264"/>
      <c r="AK196" s="264"/>
      <c r="AL196" s="264"/>
      <c r="AM196" s="264"/>
      <c r="AN196" s="264"/>
      <c r="AO196" s="264"/>
      <c r="AP196" s="264"/>
      <c r="AQ196" s="264"/>
      <c r="AR196" s="264"/>
      <c r="AS196" s="264"/>
      <c r="AT196" s="264"/>
      <c r="AU196" s="264"/>
      <c r="AV196" s="264"/>
      <c r="AW196" s="264"/>
      <c r="AX196" s="264"/>
      <c r="AY196" s="264"/>
      <c r="AZ196" s="264"/>
      <c r="BA196" s="264"/>
      <c r="BB196" s="264"/>
      <c r="BC196" s="264"/>
      <c r="BD196" s="78"/>
    </row>
    <row r="197" spans="1:74" s="18" customFormat="1" ht="15.75" x14ac:dyDescent="0.25">
      <c r="B197" s="10"/>
      <c r="C197" s="1268"/>
      <c r="D197" s="12"/>
      <c r="E197" s="109" t="s">
        <v>170</v>
      </c>
      <c r="F197" s="995">
        <f>G197*100/90</f>
        <v>33.333333333333336</v>
      </c>
      <c r="G197" s="1161">
        <v>30</v>
      </c>
      <c r="H197" s="240">
        <f t="shared" si="76"/>
        <v>0.09</v>
      </c>
      <c r="I197" s="130">
        <f t="shared" si="77"/>
        <v>0.09</v>
      </c>
      <c r="J197" s="130">
        <f t="shared" si="78"/>
        <v>4.2300000000000004</v>
      </c>
      <c r="K197" s="131">
        <f t="shared" si="79"/>
        <v>16.2</v>
      </c>
      <c r="L197" s="1"/>
      <c r="M197" s="15">
        <v>0.3</v>
      </c>
      <c r="N197" s="15">
        <v>0.3</v>
      </c>
      <c r="O197" s="691">
        <v>14.1</v>
      </c>
      <c r="P197" s="20">
        <v>54</v>
      </c>
      <c r="Q197" s="264"/>
      <c r="R197" s="264"/>
      <c r="S197" s="264"/>
      <c r="T197" s="264"/>
      <c r="U197" s="264"/>
      <c r="V197" s="264"/>
      <c r="W197" s="264"/>
      <c r="X197" s="264"/>
      <c r="Y197" s="264"/>
      <c r="Z197" s="264"/>
      <c r="AA197" s="264"/>
      <c r="AB197" s="264"/>
      <c r="AC197" s="264"/>
      <c r="AD197" s="264"/>
      <c r="AE197" s="264"/>
      <c r="AF197" s="264"/>
      <c r="AG197" s="264"/>
      <c r="AH197" s="264"/>
      <c r="AI197" s="264"/>
      <c r="AJ197" s="264"/>
      <c r="AK197" s="264"/>
      <c r="AL197" s="264"/>
      <c r="AM197" s="264"/>
      <c r="AN197" s="264"/>
      <c r="AO197" s="264"/>
      <c r="AP197" s="264"/>
      <c r="AQ197" s="264"/>
      <c r="AR197" s="264"/>
      <c r="AS197" s="264"/>
      <c r="AT197" s="264"/>
      <c r="AU197" s="264"/>
      <c r="AV197" s="264"/>
      <c r="AW197" s="264"/>
      <c r="AX197" s="264"/>
      <c r="AY197" s="264"/>
      <c r="AZ197" s="264"/>
      <c r="BA197" s="264"/>
      <c r="BB197" s="264"/>
      <c r="BC197" s="264"/>
      <c r="BD197" s="78"/>
    </row>
    <row r="198" spans="1:74" s="18" customFormat="1" ht="15.75" x14ac:dyDescent="0.25">
      <c r="B198" s="10"/>
      <c r="C198" s="1269"/>
      <c r="D198" s="12"/>
      <c r="E198" s="109" t="s">
        <v>204</v>
      </c>
      <c r="F198" s="995">
        <f>G198*100/45</f>
        <v>33.333333333333336</v>
      </c>
      <c r="G198" s="1161">
        <v>15</v>
      </c>
      <c r="H198" s="240">
        <f t="shared" si="76"/>
        <v>0.13500000000000001</v>
      </c>
      <c r="I198" s="130">
        <f t="shared" si="77"/>
        <v>0.09</v>
      </c>
      <c r="J198" s="130">
        <f t="shared" si="78"/>
        <v>1.7250000000000001</v>
      </c>
      <c r="K198" s="131">
        <f t="shared" si="79"/>
        <v>7.65</v>
      </c>
      <c r="L198" s="1"/>
      <c r="M198" s="15">
        <v>0.9</v>
      </c>
      <c r="N198" s="15">
        <v>0.6</v>
      </c>
      <c r="O198" s="691">
        <v>11.5</v>
      </c>
      <c r="P198" s="20">
        <v>51</v>
      </c>
      <c r="Q198" s="264"/>
      <c r="R198" s="264"/>
      <c r="S198" s="264"/>
      <c r="T198" s="264"/>
      <c r="U198" s="264"/>
      <c r="V198" s="264"/>
      <c r="W198" s="264"/>
      <c r="X198" s="264"/>
      <c r="Y198" s="264"/>
      <c r="Z198" s="264"/>
      <c r="AA198" s="264"/>
      <c r="AB198" s="264"/>
      <c r="AC198" s="264"/>
      <c r="AD198" s="264"/>
      <c r="AE198" s="264"/>
      <c r="AF198" s="264"/>
      <c r="AG198" s="264"/>
      <c r="AH198" s="264"/>
      <c r="AI198" s="264"/>
      <c r="AJ198" s="264"/>
      <c r="AK198" s="264"/>
      <c r="AL198" s="264"/>
      <c r="AM198" s="264"/>
      <c r="AN198" s="264"/>
      <c r="AO198" s="264"/>
      <c r="AP198" s="264"/>
      <c r="AQ198" s="264"/>
      <c r="AR198" s="264"/>
      <c r="AS198" s="264"/>
      <c r="AT198" s="264"/>
      <c r="AU198" s="264"/>
      <c r="AV198" s="264"/>
      <c r="AW198" s="264"/>
      <c r="AX198" s="264"/>
      <c r="AY198" s="264"/>
      <c r="AZ198" s="264"/>
      <c r="BA198" s="264"/>
      <c r="BB198" s="264"/>
      <c r="BC198" s="264"/>
      <c r="BD198" s="78"/>
    </row>
    <row r="199" spans="1:74" s="18" customFormat="1" ht="15.75" x14ac:dyDescent="0.25">
      <c r="B199" s="10"/>
      <c r="C199" s="17"/>
      <c r="D199" s="12"/>
      <c r="E199" s="109" t="s">
        <v>205</v>
      </c>
      <c r="F199" s="994"/>
      <c r="G199" s="1161">
        <v>0.22</v>
      </c>
      <c r="H199" s="19">
        <f t="shared" si="76"/>
        <v>8.8000000000000005E-3</v>
      </c>
      <c r="I199" s="13">
        <f t="shared" si="77"/>
        <v>2.64E-3</v>
      </c>
      <c r="J199" s="13">
        <f t="shared" si="78"/>
        <v>0.17732000000000001</v>
      </c>
      <c r="K199" s="14">
        <f t="shared" si="79"/>
        <v>0.52800000000000002</v>
      </c>
      <c r="L199" s="1"/>
      <c r="M199" s="15">
        <v>4</v>
      </c>
      <c r="N199" s="15">
        <v>1.2</v>
      </c>
      <c r="O199" s="691">
        <v>80.599999999999994</v>
      </c>
      <c r="P199" s="20">
        <v>240</v>
      </c>
      <c r="Q199" s="264"/>
      <c r="R199" s="264"/>
      <c r="S199" s="264"/>
      <c r="T199" s="264"/>
      <c r="U199" s="264"/>
      <c r="V199" s="264"/>
      <c r="W199" s="264"/>
      <c r="X199" s="264"/>
      <c r="Y199" s="264"/>
      <c r="Z199" s="264"/>
      <c r="AA199" s="264"/>
      <c r="AB199" s="264"/>
      <c r="AC199" s="264"/>
      <c r="AD199" s="264"/>
      <c r="AE199" s="264"/>
      <c r="AF199" s="264"/>
      <c r="AG199" s="264"/>
      <c r="AH199" s="264"/>
      <c r="AI199" s="264"/>
      <c r="AJ199" s="264"/>
      <c r="AK199" s="264"/>
      <c r="AL199" s="264"/>
      <c r="AM199" s="264"/>
      <c r="AN199" s="264"/>
      <c r="AO199" s="264"/>
      <c r="AP199" s="264"/>
      <c r="AQ199" s="264"/>
      <c r="AR199" s="264"/>
      <c r="AS199" s="264"/>
      <c r="AT199" s="264"/>
      <c r="AU199" s="264"/>
      <c r="AV199" s="264"/>
      <c r="AW199" s="264"/>
      <c r="AX199" s="264"/>
      <c r="AY199" s="264"/>
      <c r="AZ199" s="264"/>
      <c r="BA199" s="264"/>
      <c r="BB199" s="264"/>
      <c r="BC199" s="264"/>
      <c r="BD199" s="78"/>
    </row>
    <row r="200" spans="1:74" s="18" customFormat="1" ht="15.75" x14ac:dyDescent="0.25">
      <c r="B200" s="10"/>
      <c r="C200" s="17"/>
      <c r="D200" s="12"/>
      <c r="E200" s="109" t="s">
        <v>19</v>
      </c>
      <c r="F200" s="994"/>
      <c r="G200" s="1213">
        <v>2.5</v>
      </c>
      <c r="H200" s="19">
        <f t="shared" si="76"/>
        <v>8.7499999999999994E-2</v>
      </c>
      <c r="I200" s="13">
        <f t="shared" si="77"/>
        <v>0.04</v>
      </c>
      <c r="J200" s="13">
        <f t="shared" si="78"/>
        <v>1.95</v>
      </c>
      <c r="K200" s="14">
        <f t="shared" si="79"/>
        <v>8.4250000000000007</v>
      </c>
      <c r="L200" s="1"/>
      <c r="M200" s="15">
        <v>3.5</v>
      </c>
      <c r="N200" s="15">
        <v>1.6</v>
      </c>
      <c r="O200" s="691">
        <v>78</v>
      </c>
      <c r="P200" s="20">
        <v>337</v>
      </c>
      <c r="Q200" s="264"/>
      <c r="R200" s="264"/>
      <c r="S200" s="264"/>
      <c r="T200" s="264"/>
      <c r="U200" s="264"/>
      <c r="V200" s="264"/>
      <c r="W200" s="264"/>
      <c r="X200" s="264"/>
      <c r="Y200" s="264"/>
      <c r="Z200" s="264"/>
      <c r="AA200" s="264"/>
      <c r="AB200" s="264"/>
      <c r="AC200" s="264"/>
      <c r="AD200" s="264"/>
      <c r="AE200" s="264"/>
      <c r="AF200" s="264"/>
      <c r="AG200" s="264"/>
      <c r="AH200" s="264"/>
      <c r="AI200" s="264"/>
      <c r="AJ200" s="264"/>
      <c r="AK200" s="264"/>
      <c r="AL200" s="264"/>
      <c r="AM200" s="264"/>
      <c r="AN200" s="264"/>
      <c r="AO200" s="264"/>
      <c r="AP200" s="264"/>
      <c r="AQ200" s="264"/>
      <c r="AR200" s="264"/>
      <c r="AS200" s="264"/>
      <c r="AT200" s="264"/>
      <c r="AU200" s="264"/>
      <c r="AV200" s="264"/>
      <c r="AW200" s="264"/>
      <c r="AX200" s="264"/>
      <c r="AY200" s="264"/>
      <c r="AZ200" s="264"/>
      <c r="BA200" s="264"/>
      <c r="BB200" s="264"/>
      <c r="BC200" s="264"/>
      <c r="BD200" s="78"/>
    </row>
    <row r="201" spans="1:74" s="18" customFormat="1" ht="15.75" x14ac:dyDescent="0.25">
      <c r="B201" s="10"/>
      <c r="C201" s="17"/>
      <c r="D201" s="12"/>
      <c r="E201" s="109" t="s">
        <v>190</v>
      </c>
      <c r="F201" s="994"/>
      <c r="G201" s="1231">
        <v>50</v>
      </c>
      <c r="H201" s="57">
        <f t="shared" si="76"/>
        <v>6.6</v>
      </c>
      <c r="I201" s="14">
        <f t="shared" si="77"/>
        <v>3.25</v>
      </c>
      <c r="J201" s="14">
        <f t="shared" si="78"/>
        <v>34.25</v>
      </c>
      <c r="K201" s="14">
        <f t="shared" si="79"/>
        <v>183</v>
      </c>
      <c r="L201" s="1"/>
      <c r="M201" s="18">
        <v>13.2</v>
      </c>
      <c r="N201" s="18">
        <v>6.5</v>
      </c>
      <c r="O201" s="61">
        <v>68.5</v>
      </c>
      <c r="P201" s="18">
        <v>366</v>
      </c>
      <c r="Q201" s="264"/>
      <c r="R201" s="264"/>
      <c r="S201" s="264"/>
      <c r="T201" s="264"/>
      <c r="U201" s="264"/>
      <c r="V201" s="264"/>
      <c r="W201" s="264"/>
      <c r="X201" s="264"/>
      <c r="Y201" s="264"/>
      <c r="Z201" s="264"/>
      <c r="AA201" s="264"/>
      <c r="AB201" s="264"/>
      <c r="AC201" s="264"/>
      <c r="AD201" s="264"/>
      <c r="AE201" s="264"/>
      <c r="AF201" s="264"/>
      <c r="AG201" s="264"/>
      <c r="AH201" s="264"/>
      <c r="AI201" s="264"/>
      <c r="AJ201" s="264"/>
      <c r="AK201" s="264"/>
      <c r="AL201" s="264"/>
      <c r="AM201" s="264"/>
      <c r="AN201" s="264"/>
      <c r="AO201" s="264"/>
      <c r="AP201" s="264"/>
      <c r="AQ201" s="264"/>
      <c r="AR201" s="264"/>
      <c r="AS201" s="264"/>
      <c r="AT201" s="264"/>
      <c r="AU201" s="264"/>
      <c r="AV201" s="264"/>
      <c r="AW201" s="264"/>
      <c r="AX201" s="264"/>
      <c r="AY201" s="264"/>
      <c r="AZ201" s="264"/>
      <c r="BA201" s="264"/>
      <c r="BB201" s="264"/>
      <c r="BC201" s="264"/>
      <c r="BD201" s="78"/>
    </row>
    <row r="202" spans="1:74" s="18" customFormat="1" ht="15.75" x14ac:dyDescent="0.25">
      <c r="A202" s="92"/>
      <c r="B202" s="60"/>
      <c r="D202" s="61"/>
      <c r="E202" s="65" t="s">
        <v>154</v>
      </c>
      <c r="F202" s="733"/>
      <c r="G202" s="1231">
        <v>4</v>
      </c>
      <c r="H202" s="19">
        <f t="shared" si="76"/>
        <v>0.02</v>
      </c>
      <c r="I202" s="13">
        <f t="shared" si="77"/>
        <v>3.3</v>
      </c>
      <c r="J202" s="13">
        <f t="shared" si="78"/>
        <v>2.4E-2</v>
      </c>
      <c r="K202" s="14">
        <f t="shared" si="79"/>
        <v>29.36</v>
      </c>
      <c r="L202" s="1"/>
      <c r="M202" s="15">
        <v>0.5</v>
      </c>
      <c r="N202" s="15">
        <v>82.5</v>
      </c>
      <c r="O202" s="691">
        <v>0.6</v>
      </c>
      <c r="P202" s="20">
        <v>734</v>
      </c>
      <c r="Q202" s="264"/>
      <c r="R202" s="264"/>
      <c r="S202" s="264"/>
      <c r="T202" s="264"/>
      <c r="U202" s="264"/>
      <c r="V202" s="264"/>
      <c r="W202" s="264"/>
      <c r="X202" s="264"/>
      <c r="Y202" s="264"/>
      <c r="Z202" s="264"/>
      <c r="AA202" s="264"/>
      <c r="AB202" s="264"/>
      <c r="AC202" s="264"/>
      <c r="AD202" s="264"/>
      <c r="AE202" s="264"/>
      <c r="AF202" s="264"/>
      <c r="AG202" s="264"/>
      <c r="AH202" s="264"/>
      <c r="AI202" s="264"/>
      <c r="AJ202" s="264"/>
      <c r="AK202" s="264"/>
      <c r="AL202" s="264"/>
      <c r="AM202" s="264"/>
      <c r="AN202" s="264"/>
      <c r="AO202" s="264"/>
      <c r="AP202" s="264"/>
      <c r="AQ202" s="264"/>
      <c r="AR202" s="264"/>
      <c r="AS202" s="264"/>
      <c r="AT202" s="264"/>
      <c r="AU202" s="264"/>
      <c r="AV202" s="264"/>
      <c r="AW202" s="264"/>
      <c r="AX202" s="264"/>
      <c r="AY202" s="264"/>
      <c r="AZ202" s="264"/>
      <c r="BA202" s="264"/>
      <c r="BB202" s="264"/>
      <c r="BC202" s="264"/>
      <c r="BD202" s="78"/>
    </row>
    <row r="203" spans="1:74" s="18" customFormat="1" ht="15.75" x14ac:dyDescent="0.25">
      <c r="B203" s="10"/>
      <c r="C203" s="17"/>
      <c r="D203" s="12"/>
      <c r="E203" s="109" t="s">
        <v>36</v>
      </c>
      <c r="F203" s="994"/>
      <c r="G203" s="1231">
        <v>3.2</v>
      </c>
      <c r="H203" s="19">
        <f t="shared" si="76"/>
        <v>0</v>
      </c>
      <c r="I203" s="13">
        <f t="shared" si="77"/>
        <v>0</v>
      </c>
      <c r="J203" s="13">
        <f t="shared" si="78"/>
        <v>3.1968000000000005</v>
      </c>
      <c r="K203" s="14">
        <f t="shared" si="79"/>
        <v>12.992000000000001</v>
      </c>
      <c r="L203" s="1"/>
      <c r="M203" s="15">
        <v>0</v>
      </c>
      <c r="N203" s="15">
        <v>0</v>
      </c>
      <c r="O203" s="691">
        <v>99.9</v>
      </c>
      <c r="P203" s="15">
        <v>406</v>
      </c>
      <c r="Q203" s="264"/>
      <c r="R203" s="264"/>
      <c r="S203" s="264"/>
      <c r="T203" s="264"/>
      <c r="U203" s="264"/>
      <c r="V203" s="264"/>
      <c r="W203" s="264"/>
      <c r="X203" s="264"/>
      <c r="Y203" s="264"/>
      <c r="Z203" s="264"/>
      <c r="AA203" s="264"/>
      <c r="AB203" s="264"/>
      <c r="AC203" s="264"/>
      <c r="AD203" s="264"/>
      <c r="AE203" s="264"/>
      <c r="AF203" s="264"/>
      <c r="AG203" s="264"/>
      <c r="AH203" s="264"/>
      <c r="AI203" s="264"/>
      <c r="AJ203" s="264"/>
      <c r="AK203" s="264"/>
      <c r="AL203" s="264"/>
      <c r="AM203" s="264"/>
      <c r="AN203" s="264"/>
      <c r="AO203" s="264"/>
      <c r="AP203" s="264"/>
      <c r="AQ203" s="264"/>
      <c r="AR203" s="264"/>
      <c r="AS203" s="264"/>
      <c r="AT203" s="264"/>
      <c r="AU203" s="264"/>
      <c r="AV203" s="264"/>
      <c r="AW203" s="264"/>
      <c r="AX203" s="264"/>
      <c r="AY203" s="264"/>
      <c r="AZ203" s="264"/>
      <c r="BA203" s="264"/>
      <c r="BB203" s="264"/>
      <c r="BC203" s="264"/>
      <c r="BD203" s="78"/>
    </row>
    <row r="204" spans="1:74" s="18" customFormat="1" x14ac:dyDescent="0.25">
      <c r="B204" s="10"/>
      <c r="C204" s="17"/>
      <c r="D204" s="10"/>
      <c r="E204" s="64" t="s">
        <v>21</v>
      </c>
      <c r="F204" s="981"/>
      <c r="G204" s="985"/>
      <c r="H204" s="22">
        <f>SUM(H196:H203)</f>
        <v>7.0282999999999989</v>
      </c>
      <c r="I204" s="22">
        <f t="shared" ref="I204:K204" si="80">SUM(I196:I203)</f>
        <v>6.8596399999999997</v>
      </c>
      <c r="J204" s="22">
        <f t="shared" si="80"/>
        <v>49.294119999999999</v>
      </c>
      <c r="K204" s="22">
        <f t="shared" si="80"/>
        <v>273.23500000000001</v>
      </c>
      <c r="L204" s="1"/>
      <c r="O204" s="61"/>
      <c r="Q204" s="264"/>
      <c r="R204" s="264"/>
      <c r="S204" s="264"/>
      <c r="T204" s="264"/>
      <c r="U204" s="264"/>
      <c r="V204" s="264"/>
      <c r="W204" s="264"/>
      <c r="X204" s="264"/>
      <c r="Y204" s="264"/>
      <c r="Z204" s="264"/>
      <c r="AA204" s="264"/>
      <c r="AB204" s="264"/>
      <c r="AC204" s="264"/>
      <c r="AD204" s="264"/>
      <c r="AE204" s="264"/>
      <c r="AF204" s="264"/>
      <c r="AG204" s="264"/>
      <c r="AH204" s="264"/>
      <c r="AI204" s="264"/>
      <c r="AJ204" s="264"/>
      <c r="AK204" s="264"/>
      <c r="AL204" s="264"/>
      <c r="AM204" s="264"/>
      <c r="AN204" s="264"/>
      <c r="AO204" s="264"/>
      <c r="AP204" s="264"/>
      <c r="AQ204" s="264"/>
      <c r="AR204" s="264"/>
      <c r="AS204" s="264"/>
      <c r="AT204" s="264"/>
      <c r="AU204" s="264"/>
      <c r="AV204" s="264"/>
      <c r="AW204" s="264"/>
      <c r="AX204" s="264"/>
      <c r="AY204" s="264"/>
      <c r="AZ204" s="264"/>
      <c r="BA204" s="264"/>
      <c r="BB204" s="264"/>
      <c r="BC204" s="264"/>
      <c r="BD204" s="78"/>
    </row>
    <row r="205" spans="1:74" ht="29.25" customHeight="1" x14ac:dyDescent="0.25">
      <c r="B205" s="426" t="s">
        <v>206</v>
      </c>
      <c r="C205" s="427" t="s">
        <v>207</v>
      </c>
      <c r="D205" s="436" t="s">
        <v>1281</v>
      </c>
      <c r="E205" s="623" t="s">
        <v>135</v>
      </c>
      <c r="F205" s="733"/>
      <c r="G205" s="756">
        <v>20</v>
      </c>
      <c r="H205" s="459">
        <f>G205*M205/100</f>
        <v>1.6</v>
      </c>
      <c r="I205" s="428">
        <f>G205*N205/100</f>
        <v>0.86</v>
      </c>
      <c r="J205" s="428">
        <f>G205*O205/100</f>
        <v>10.26</v>
      </c>
      <c r="K205" s="429">
        <f>G205*P205/100</f>
        <v>54</v>
      </c>
      <c r="M205" s="430">
        <v>8</v>
      </c>
      <c r="N205" s="430">
        <v>4.3</v>
      </c>
      <c r="O205" s="686">
        <v>51.3</v>
      </c>
      <c r="P205" s="20">
        <v>270</v>
      </c>
      <c r="AU205" s="264"/>
      <c r="AV205" s="264"/>
      <c r="AW205" s="264"/>
      <c r="AX205" s="264"/>
      <c r="AY205" s="264"/>
      <c r="AZ205" s="264"/>
      <c r="BA205" s="264"/>
      <c r="BB205" s="264"/>
      <c r="BC205" s="264"/>
      <c r="BD205" s="264"/>
      <c r="BE205" s="264"/>
      <c r="BF205" s="264"/>
      <c r="BG205" s="264"/>
      <c r="BH205" s="264"/>
      <c r="BI205" s="264"/>
      <c r="BJ205" s="264"/>
      <c r="BK205" s="264"/>
      <c r="BL205" s="264"/>
      <c r="BM205" s="264"/>
      <c r="BN205" s="264"/>
      <c r="BO205" s="264"/>
      <c r="BP205" s="264"/>
      <c r="BQ205" s="264"/>
      <c r="BR205" s="264"/>
      <c r="BS205" s="264"/>
      <c r="BT205" s="264"/>
      <c r="BU205" s="264"/>
      <c r="BV205" s="485"/>
    </row>
    <row r="206" spans="1:74" ht="21" customHeight="1" x14ac:dyDescent="0.25">
      <c r="D206" s="436"/>
      <c r="E206" s="623" t="s">
        <v>159</v>
      </c>
      <c r="F206" s="733"/>
      <c r="G206" s="756">
        <v>6</v>
      </c>
      <c r="H206" s="459">
        <f>G206*M206/100</f>
        <v>0.03</v>
      </c>
      <c r="I206" s="428">
        <f>G206*N206/100</f>
        <v>3.0779999999999994</v>
      </c>
      <c r="J206" s="428">
        <f>G206*O206/100</f>
        <v>0.45599999999999996</v>
      </c>
      <c r="K206" s="429">
        <f>G206*P206/100</f>
        <v>29.22</v>
      </c>
      <c r="M206" s="430">
        <v>0.5</v>
      </c>
      <c r="N206" s="430">
        <v>51.3</v>
      </c>
      <c r="O206" s="686">
        <v>7.6</v>
      </c>
      <c r="P206" s="20">
        <v>487</v>
      </c>
      <c r="AU206" s="264"/>
      <c r="AV206" s="264"/>
      <c r="AW206" s="264"/>
      <c r="AX206" s="264"/>
      <c r="AY206" s="264"/>
      <c r="AZ206" s="264"/>
      <c r="BA206" s="264"/>
      <c r="BB206" s="264"/>
      <c r="BC206" s="264"/>
      <c r="BD206" s="264"/>
      <c r="BE206" s="264"/>
      <c r="BF206" s="264"/>
      <c r="BG206" s="264"/>
      <c r="BH206" s="264"/>
      <c r="BI206" s="264"/>
      <c r="BJ206" s="264"/>
      <c r="BK206" s="264"/>
      <c r="BL206" s="264"/>
      <c r="BM206" s="264"/>
      <c r="BN206" s="264"/>
      <c r="BO206" s="264"/>
      <c r="BP206" s="264"/>
      <c r="BQ206" s="264"/>
      <c r="BR206" s="264"/>
      <c r="BS206" s="264"/>
      <c r="BT206" s="264"/>
      <c r="BU206" s="264"/>
      <c r="BV206" s="485"/>
    </row>
    <row r="207" spans="1:74" x14ac:dyDescent="0.25">
      <c r="D207" s="436"/>
      <c r="E207" s="623" t="s">
        <v>209</v>
      </c>
      <c r="F207" s="735">
        <f>G207*100/95</f>
        <v>27.684210526315791</v>
      </c>
      <c r="G207" s="738">
        <v>26.3</v>
      </c>
      <c r="H207" s="459">
        <f>G207*M207/100</f>
        <v>5.3388999999999998</v>
      </c>
      <c r="I207" s="428">
        <f>G207*N207/100</f>
        <v>0.71010000000000006</v>
      </c>
      <c r="J207" s="428">
        <f>G207*O207/100</f>
        <v>0</v>
      </c>
      <c r="K207" s="429">
        <f>G207*P207/100</f>
        <v>27.878</v>
      </c>
      <c r="M207" s="430">
        <v>20.3</v>
      </c>
      <c r="N207" s="430">
        <v>2.7</v>
      </c>
      <c r="O207" s="686">
        <v>0</v>
      </c>
      <c r="P207" s="20">
        <v>106</v>
      </c>
      <c r="AU207" s="264"/>
      <c r="AV207" s="264"/>
      <c r="AW207" s="264"/>
      <c r="AX207" s="264"/>
      <c r="AY207" s="264"/>
      <c r="AZ207" s="264"/>
      <c r="BA207" s="264"/>
      <c r="BB207" s="264"/>
      <c r="BC207" s="264"/>
      <c r="BD207" s="264"/>
      <c r="BE207" s="264"/>
      <c r="BF207" s="264"/>
      <c r="BG207" s="264"/>
      <c r="BH207" s="264"/>
      <c r="BI207" s="264"/>
      <c r="BJ207" s="264"/>
      <c r="BK207" s="264"/>
      <c r="BL207" s="264"/>
      <c r="BM207" s="264"/>
      <c r="BN207" s="264"/>
      <c r="BO207" s="264"/>
      <c r="BP207" s="264"/>
      <c r="BQ207" s="264"/>
      <c r="BR207" s="264"/>
      <c r="BS207" s="264"/>
      <c r="BT207" s="264"/>
      <c r="BU207" s="264"/>
      <c r="BV207" s="485"/>
    </row>
    <row r="208" spans="1:74" x14ac:dyDescent="0.25">
      <c r="D208" s="426"/>
      <c r="E208" s="626" t="s">
        <v>21</v>
      </c>
      <c r="F208" s="1034"/>
      <c r="G208" s="1166"/>
      <c r="H208" s="598">
        <f>SUM(H205:H207)</f>
        <v>6.9688999999999997</v>
      </c>
      <c r="I208" s="448">
        <f t="shared" ref="I208:K208" si="81">SUM(I205:I207)</f>
        <v>4.6480999999999995</v>
      </c>
      <c r="J208" s="448">
        <f t="shared" si="81"/>
        <v>10.715999999999999</v>
      </c>
      <c r="K208" s="448">
        <f t="shared" si="81"/>
        <v>111.098</v>
      </c>
      <c r="AU208" s="264"/>
      <c r="AV208" s="264"/>
      <c r="AW208" s="264"/>
      <c r="AX208" s="264"/>
      <c r="AY208" s="264"/>
      <c r="AZ208" s="264"/>
      <c r="BA208" s="264"/>
      <c r="BB208" s="264"/>
      <c r="BC208" s="264"/>
      <c r="BD208" s="264"/>
      <c r="BE208" s="264"/>
      <c r="BF208" s="264"/>
      <c r="BG208" s="264"/>
      <c r="BH208" s="264"/>
      <c r="BI208" s="264"/>
      <c r="BJ208" s="264"/>
      <c r="BK208" s="264"/>
      <c r="BL208" s="264"/>
      <c r="BM208" s="264"/>
      <c r="BN208" s="264"/>
      <c r="BO208" s="264"/>
      <c r="BP208" s="264"/>
      <c r="BQ208" s="264"/>
      <c r="BR208" s="264"/>
      <c r="BS208" s="264"/>
      <c r="BT208" s="264"/>
      <c r="BU208" s="264"/>
      <c r="BV208" s="485"/>
    </row>
    <row r="209" spans="1:47" ht="19.5" customHeight="1" x14ac:dyDescent="0.25">
      <c r="B209" s="426" t="s">
        <v>210</v>
      </c>
      <c r="C209" s="1308" t="s">
        <v>57</v>
      </c>
      <c r="D209" s="821">
        <v>200</v>
      </c>
      <c r="E209" s="77" t="s">
        <v>50</v>
      </c>
      <c r="G209" s="980">
        <v>1.5</v>
      </c>
      <c r="H209" s="459">
        <f>G209*M209/100</f>
        <v>0.29400000000000004</v>
      </c>
      <c r="I209" s="428">
        <f>G209*N209/100</f>
        <v>0.03</v>
      </c>
      <c r="J209" s="428">
        <f>G209*O209/100</f>
        <v>0.93150000000000011</v>
      </c>
      <c r="K209" s="429">
        <f>G209*P209/100</f>
        <v>3.45</v>
      </c>
      <c r="M209" s="425">
        <v>19.600000000000001</v>
      </c>
      <c r="N209" s="425">
        <v>2</v>
      </c>
      <c r="O209" s="464">
        <v>62.1</v>
      </c>
      <c r="P209" s="18">
        <v>230</v>
      </c>
    </row>
    <row r="210" spans="1:47" x14ac:dyDescent="0.25">
      <c r="C210" s="1253"/>
      <c r="D210" s="821"/>
      <c r="E210" s="889" t="s">
        <v>58</v>
      </c>
      <c r="F210" s="738"/>
      <c r="G210" s="756">
        <v>50</v>
      </c>
      <c r="H210" s="459">
        <f>G210*M210/100</f>
        <v>1.4</v>
      </c>
      <c r="I210" s="428">
        <f>G210*N210/100</f>
        <v>1.25</v>
      </c>
      <c r="J210" s="428">
        <f>G210*O210/100</f>
        <v>2.35</v>
      </c>
      <c r="K210" s="429">
        <f>G210*P210/100</f>
        <v>26</v>
      </c>
      <c r="M210" s="430">
        <v>2.8</v>
      </c>
      <c r="N210" s="430">
        <v>2.5</v>
      </c>
      <c r="O210" s="686">
        <v>4.7</v>
      </c>
      <c r="P210" s="20">
        <v>52</v>
      </c>
    </row>
    <row r="211" spans="1:47" x14ac:dyDescent="0.25">
      <c r="C211" s="1297"/>
      <c r="D211" s="821"/>
      <c r="E211" s="888" t="s">
        <v>36</v>
      </c>
      <c r="F211" s="738"/>
      <c r="G211" s="738">
        <v>4</v>
      </c>
      <c r="H211" s="459">
        <f>G211*M211/100</f>
        <v>0</v>
      </c>
      <c r="I211" s="428">
        <f>G211*N211/100</f>
        <v>0</v>
      </c>
      <c r="J211" s="428">
        <f>G211*O211/100</f>
        <v>3.9960000000000004</v>
      </c>
      <c r="K211" s="429">
        <f>G211*P211/100</f>
        <v>16.239999999999998</v>
      </c>
      <c r="M211" s="430">
        <v>0</v>
      </c>
      <c r="N211" s="430">
        <v>0</v>
      </c>
      <c r="O211" s="686">
        <v>99.9</v>
      </c>
      <c r="P211" s="15">
        <v>406</v>
      </c>
    </row>
    <row r="212" spans="1:47" x14ac:dyDescent="0.25">
      <c r="D212" s="821"/>
      <c r="E212" s="889" t="s">
        <v>18</v>
      </c>
      <c r="F212" s="738"/>
      <c r="G212" s="738">
        <v>150</v>
      </c>
      <c r="H212" s="459">
        <f>G212*M212/100</f>
        <v>0</v>
      </c>
      <c r="I212" s="428">
        <f>G212*N212/100</f>
        <v>0</v>
      </c>
      <c r="J212" s="428">
        <f>G212*O212/100</f>
        <v>0</v>
      </c>
      <c r="K212" s="429">
        <f>G212*P212/100</f>
        <v>0</v>
      </c>
      <c r="M212" s="430"/>
      <c r="N212" s="430"/>
      <c r="O212" s="686"/>
      <c r="P212" s="15"/>
    </row>
    <row r="213" spans="1:47" x14ac:dyDescent="0.25">
      <c r="E213" s="891" t="s">
        <v>21</v>
      </c>
      <c r="H213" s="471">
        <f>SUM(H209:H212)</f>
        <v>1.694</v>
      </c>
      <c r="I213" s="433">
        <f t="shared" ref="I213:K213" si="82">SUM(I209:I212)</f>
        <v>1.28</v>
      </c>
      <c r="J213" s="433">
        <f t="shared" si="82"/>
        <v>7.2775000000000007</v>
      </c>
      <c r="K213" s="433">
        <f t="shared" si="82"/>
        <v>45.69</v>
      </c>
    </row>
    <row r="214" spans="1:47" s="424" customFormat="1" x14ac:dyDescent="0.25">
      <c r="B214" s="455"/>
      <c r="C214" s="454"/>
      <c r="D214" s="883"/>
      <c r="E214" s="892" t="s">
        <v>44</v>
      </c>
      <c r="F214" s="334"/>
      <c r="G214" s="334"/>
      <c r="H214" s="632">
        <f t="shared" ref="H214:K214" si="83">H204+H208+H213</f>
        <v>15.691199999999998</v>
      </c>
      <c r="I214" s="457">
        <f t="shared" si="83"/>
        <v>12.787739999999998</v>
      </c>
      <c r="J214" s="457">
        <f t="shared" si="83"/>
        <v>67.287620000000004</v>
      </c>
      <c r="K214" s="457">
        <f t="shared" si="83"/>
        <v>430.02300000000002</v>
      </c>
      <c r="O214" s="684"/>
      <c r="P214" s="27"/>
      <c r="Q214" s="264"/>
      <c r="R214" s="264"/>
      <c r="S214" s="264"/>
      <c r="T214" s="264"/>
      <c r="U214" s="264"/>
      <c r="V214" s="264"/>
      <c r="W214" s="264"/>
      <c r="X214" s="264"/>
      <c r="Y214" s="264"/>
      <c r="Z214" s="264"/>
      <c r="AA214" s="264"/>
      <c r="AB214" s="264"/>
      <c r="AC214" s="264"/>
      <c r="AD214" s="264"/>
      <c r="AE214" s="264"/>
      <c r="AF214" s="264"/>
      <c r="AG214" s="264"/>
      <c r="AH214" s="264"/>
      <c r="AI214" s="264"/>
      <c r="AJ214" s="264"/>
      <c r="AK214" s="264"/>
      <c r="AL214" s="264"/>
      <c r="AM214" s="264"/>
      <c r="AN214" s="264"/>
      <c r="AO214" s="264"/>
      <c r="AP214" s="264"/>
      <c r="AQ214" s="264"/>
      <c r="AR214" s="264"/>
      <c r="AS214" s="264"/>
      <c r="AT214" s="264"/>
      <c r="AU214" s="950"/>
    </row>
    <row r="215" spans="1:47" s="424" customFormat="1" x14ac:dyDescent="0.25">
      <c r="A215" s="1302" t="s">
        <v>101</v>
      </c>
      <c r="B215" s="1303"/>
      <c r="C215" s="454"/>
      <c r="D215" s="825"/>
      <c r="E215" s="891"/>
      <c r="F215" s="980"/>
      <c r="G215" s="980"/>
      <c r="H215" s="632"/>
      <c r="I215" s="457"/>
      <c r="J215" s="457"/>
      <c r="K215" s="457"/>
      <c r="L215" s="411"/>
      <c r="O215" s="684"/>
      <c r="P215" s="27"/>
      <c r="Q215" s="264"/>
      <c r="R215" s="264"/>
      <c r="S215" s="264"/>
      <c r="T215" s="264"/>
      <c r="U215" s="264"/>
      <c r="V215" s="264"/>
      <c r="W215" s="264"/>
      <c r="X215" s="264"/>
      <c r="Y215" s="264"/>
      <c r="Z215" s="264"/>
      <c r="AA215" s="264"/>
      <c r="AB215" s="264"/>
      <c r="AC215" s="264"/>
      <c r="AD215" s="264"/>
      <c r="AE215" s="264"/>
      <c r="AF215" s="264"/>
      <c r="AG215" s="264"/>
      <c r="AH215" s="264"/>
      <c r="AI215" s="264"/>
      <c r="AJ215" s="264"/>
      <c r="AK215" s="264"/>
      <c r="AL215" s="264"/>
      <c r="AM215" s="264"/>
      <c r="AN215" s="264"/>
      <c r="AO215" s="264"/>
      <c r="AP215" s="264"/>
      <c r="AQ215" s="264"/>
      <c r="AR215" s="264"/>
      <c r="AS215" s="264"/>
      <c r="AT215" s="264"/>
      <c r="AU215" s="950"/>
    </row>
    <row r="216" spans="1:47" s="18" customFormat="1" ht="27" customHeight="1" x14ac:dyDescent="0.25">
      <c r="B216" s="10" t="s">
        <v>222</v>
      </c>
      <c r="C216" s="1252" t="s">
        <v>221</v>
      </c>
      <c r="D216" s="12" t="s">
        <v>1103</v>
      </c>
      <c r="E216" s="109" t="s">
        <v>217</v>
      </c>
      <c r="F216" s="746">
        <f>G216*100/80</f>
        <v>50</v>
      </c>
      <c r="G216" s="736">
        <v>40</v>
      </c>
      <c r="H216" s="19">
        <f>G216*M216/100</f>
        <v>7.96</v>
      </c>
      <c r="I216" s="13">
        <f>G216*N216/100</f>
        <v>4.5599999999999996</v>
      </c>
      <c r="J216" s="13">
        <f>G216*O216/100</f>
        <v>0</v>
      </c>
      <c r="K216" s="14">
        <f>G216*P216/100</f>
        <v>72.8</v>
      </c>
      <c r="L216" s="1"/>
      <c r="M216" s="15">
        <v>19.899999999999999</v>
      </c>
      <c r="N216" s="15">
        <v>11.4</v>
      </c>
      <c r="O216" s="691">
        <v>0</v>
      </c>
      <c r="P216" s="20">
        <v>182</v>
      </c>
      <c r="Q216" s="264"/>
      <c r="R216" s="264"/>
      <c r="S216" s="264"/>
      <c r="T216" s="264"/>
      <c r="U216" s="264"/>
      <c r="V216" s="264"/>
      <c r="W216" s="264"/>
      <c r="X216" s="264"/>
      <c r="Y216" s="264"/>
      <c r="Z216" s="264"/>
      <c r="AA216" s="264"/>
      <c r="AB216" s="264"/>
      <c r="AC216" s="264"/>
      <c r="AD216" s="264"/>
      <c r="AE216" s="264"/>
      <c r="AF216" s="264"/>
      <c r="AG216" s="264"/>
      <c r="AH216" s="264"/>
      <c r="AI216" s="264"/>
      <c r="AJ216" s="264"/>
      <c r="AK216" s="264"/>
      <c r="AL216" s="264"/>
      <c r="AM216" s="264"/>
      <c r="AN216" s="264"/>
      <c r="AO216" s="264"/>
      <c r="AP216" s="264"/>
      <c r="AQ216" s="264"/>
      <c r="AR216" s="264"/>
      <c r="AS216" s="264"/>
      <c r="AT216" s="264"/>
      <c r="AU216" s="78"/>
    </row>
    <row r="217" spans="1:47" s="18" customFormat="1" ht="15.75" x14ac:dyDescent="0.25">
      <c r="B217" s="10"/>
      <c r="C217" s="1254"/>
      <c r="D217" s="12"/>
      <c r="E217" s="109" t="s">
        <v>18</v>
      </c>
      <c r="F217" s="994"/>
      <c r="G217" s="736">
        <v>13</v>
      </c>
      <c r="H217" s="78"/>
      <c r="L217" s="1"/>
      <c r="O217" s="61"/>
      <c r="Q217" s="264"/>
      <c r="R217" s="264"/>
      <c r="S217" s="264"/>
      <c r="T217" s="264"/>
      <c r="U217" s="264"/>
      <c r="V217" s="264"/>
      <c r="W217" s="264"/>
      <c r="X217" s="264"/>
      <c r="Y217" s="264"/>
      <c r="Z217" s="264"/>
      <c r="AA217" s="264"/>
      <c r="AB217" s="264"/>
      <c r="AC217" s="264"/>
      <c r="AD217" s="264"/>
      <c r="AE217" s="264"/>
      <c r="AF217" s="264"/>
      <c r="AG217" s="264"/>
      <c r="AH217" s="264"/>
      <c r="AI217" s="264"/>
      <c r="AJ217" s="264"/>
      <c r="AK217" s="264"/>
      <c r="AL217" s="264"/>
      <c r="AM217" s="264"/>
      <c r="AN217" s="264"/>
      <c r="AO217" s="264"/>
      <c r="AP217" s="264"/>
      <c r="AQ217" s="264"/>
      <c r="AR217" s="264"/>
      <c r="AS217" s="264"/>
      <c r="AT217" s="264"/>
      <c r="AU217" s="78"/>
    </row>
    <row r="218" spans="1:47" s="18" customFormat="1" ht="15.75" x14ac:dyDescent="0.25">
      <c r="B218" s="10"/>
      <c r="C218" s="17"/>
      <c r="D218" s="12"/>
      <c r="E218" s="109" t="s">
        <v>74</v>
      </c>
      <c r="F218" s="990">
        <f>G218*100/85</f>
        <v>7.7647058823529411</v>
      </c>
      <c r="G218" s="731">
        <v>6.6</v>
      </c>
      <c r="H218" s="19">
        <f>G218*M218/100</f>
        <v>0.1056</v>
      </c>
      <c r="I218" s="13">
        <f>G218*N218/100</f>
        <v>1.9799999999999998E-2</v>
      </c>
      <c r="J218" s="13">
        <f>G218*O218/100</f>
        <v>0.66</v>
      </c>
      <c r="K218" s="14">
        <f>G218*P218/100</f>
        <v>3.0359999999999996</v>
      </c>
      <c r="L218" s="778"/>
      <c r="M218" s="15">
        <v>1.6</v>
      </c>
      <c r="N218" s="15">
        <v>0.3</v>
      </c>
      <c r="O218" s="691">
        <v>10</v>
      </c>
      <c r="P218" s="15">
        <v>46</v>
      </c>
      <c r="Q218" s="264"/>
      <c r="R218" s="264"/>
      <c r="S218" s="264"/>
      <c r="T218" s="264"/>
      <c r="U218" s="264"/>
      <c r="V218" s="264"/>
      <c r="W218" s="264"/>
      <c r="X218" s="264"/>
      <c r="Y218" s="264"/>
      <c r="Z218" s="264"/>
      <c r="AA218" s="264"/>
      <c r="AB218" s="264"/>
      <c r="AC218" s="264"/>
      <c r="AD218" s="264"/>
      <c r="AE218" s="264"/>
      <c r="AF218" s="264"/>
      <c r="AG218" s="264"/>
      <c r="AH218" s="264"/>
      <c r="AI218" s="264"/>
      <c r="AJ218" s="264"/>
      <c r="AK218" s="264"/>
      <c r="AL218" s="264"/>
      <c r="AM218" s="264"/>
      <c r="AN218" s="264"/>
      <c r="AO218" s="264"/>
      <c r="AP218" s="264"/>
      <c r="AQ218" s="264"/>
      <c r="AR218" s="264"/>
      <c r="AS218" s="264"/>
      <c r="AT218" s="264"/>
      <c r="AU218" s="78"/>
    </row>
    <row r="219" spans="1:47" s="18" customFormat="1" ht="15.75" x14ac:dyDescent="0.25">
      <c r="B219" s="10"/>
      <c r="C219" s="17"/>
      <c r="D219" s="12"/>
      <c r="E219" s="109" t="s">
        <v>75</v>
      </c>
      <c r="F219" s="995">
        <f>G219*100/85</f>
        <v>0.35294117647058826</v>
      </c>
      <c r="G219" s="731">
        <v>0.3</v>
      </c>
      <c r="H219" s="19">
        <f>G219*M219/100</f>
        <v>1.9199999999999998E-2</v>
      </c>
      <c r="I219" s="13">
        <f>G219*N219/100</f>
        <v>1.5E-3</v>
      </c>
      <c r="J219" s="13">
        <f>G219*O219/100</f>
        <v>9.9299999999999999E-2</v>
      </c>
      <c r="K219" s="14">
        <f>G219*P219/100</f>
        <v>0.48</v>
      </c>
      <c r="L219" s="1"/>
      <c r="M219" s="15">
        <v>6.4</v>
      </c>
      <c r="N219" s="15">
        <v>0.5</v>
      </c>
      <c r="O219" s="691">
        <v>33.1</v>
      </c>
      <c r="P219" s="15">
        <v>160</v>
      </c>
      <c r="Q219" s="264"/>
      <c r="R219" s="264"/>
      <c r="S219" s="264"/>
      <c r="T219" s="264"/>
      <c r="U219" s="264"/>
      <c r="V219" s="264"/>
      <c r="W219" s="264"/>
      <c r="X219" s="264"/>
      <c r="Y219" s="264"/>
      <c r="Z219" s="264"/>
      <c r="AA219" s="264"/>
      <c r="AB219" s="264"/>
      <c r="AC219" s="264"/>
      <c r="AD219" s="264"/>
      <c r="AE219" s="264"/>
      <c r="AF219" s="264"/>
      <c r="AG219" s="264"/>
      <c r="AH219" s="264"/>
      <c r="AI219" s="264"/>
      <c r="AJ219" s="264"/>
      <c r="AK219" s="264"/>
      <c r="AL219" s="264"/>
      <c r="AM219" s="264"/>
      <c r="AN219" s="264"/>
      <c r="AO219" s="264"/>
      <c r="AP219" s="264"/>
      <c r="AQ219" s="264"/>
      <c r="AR219" s="264"/>
      <c r="AS219" s="264"/>
      <c r="AT219" s="264"/>
      <c r="AU219" s="78"/>
    </row>
    <row r="220" spans="1:47" s="18" customFormat="1" ht="15.75" customHeight="1" x14ac:dyDescent="0.25">
      <c r="B220" s="10"/>
      <c r="C220" s="17"/>
      <c r="D220" s="12"/>
      <c r="E220" s="109" t="s">
        <v>76</v>
      </c>
      <c r="F220" s="994"/>
      <c r="G220" s="731">
        <v>0.1</v>
      </c>
      <c r="H220" s="19">
        <f>G220*M220/100</f>
        <v>1.4400000000000001E-2</v>
      </c>
      <c r="I220" s="13">
        <f>G220*N220/100</f>
        <v>1.29E-2</v>
      </c>
      <c r="J220" s="13">
        <f>G220*O220/100</f>
        <v>5.3000000000000005E-2</v>
      </c>
      <c r="K220" s="14">
        <f>G220*P220/100</f>
        <v>0.28200000000000003</v>
      </c>
      <c r="L220" s="1"/>
      <c r="M220" s="15">
        <v>14.4</v>
      </c>
      <c r="N220" s="15">
        <v>12.9</v>
      </c>
      <c r="O220" s="691">
        <v>53</v>
      </c>
      <c r="P220" s="20">
        <v>282</v>
      </c>
      <c r="Q220" s="264"/>
      <c r="R220" s="264"/>
      <c r="S220" s="264"/>
      <c r="T220" s="264"/>
      <c r="U220" s="264"/>
      <c r="V220" s="264"/>
      <c r="W220" s="264"/>
      <c r="X220" s="264"/>
      <c r="Y220" s="264"/>
      <c r="Z220" s="264"/>
      <c r="AA220" s="264"/>
      <c r="AB220" s="264"/>
      <c r="AC220" s="264"/>
      <c r="AD220" s="264"/>
      <c r="AE220" s="264"/>
      <c r="AF220" s="264"/>
      <c r="AG220" s="264"/>
      <c r="AH220" s="264"/>
      <c r="AI220" s="264"/>
      <c r="AJ220" s="264"/>
      <c r="AK220" s="264"/>
      <c r="AL220" s="264"/>
      <c r="AM220" s="264"/>
      <c r="AN220" s="264"/>
      <c r="AO220" s="264"/>
      <c r="AP220" s="264"/>
      <c r="AQ220" s="264"/>
      <c r="AR220" s="264"/>
      <c r="AS220" s="264"/>
      <c r="AT220" s="264"/>
      <c r="AU220" s="78"/>
    </row>
    <row r="221" spans="1:47" s="18" customFormat="1" ht="15.75" customHeight="1" x14ac:dyDescent="0.25">
      <c r="B221" s="10"/>
      <c r="C221" s="17"/>
      <c r="D221" s="12"/>
      <c r="E221" s="109" t="s">
        <v>135</v>
      </c>
      <c r="F221" s="994"/>
      <c r="G221" s="731">
        <v>10</v>
      </c>
      <c r="H221" s="19">
        <f>G221*M221/100</f>
        <v>0.8</v>
      </c>
      <c r="I221" s="13">
        <f>G221*N221/100</f>
        <v>0.43</v>
      </c>
      <c r="J221" s="13">
        <f>G221*O221/100</f>
        <v>5.13</v>
      </c>
      <c r="K221" s="14">
        <f>G221*P221/100</f>
        <v>27</v>
      </c>
      <c r="L221" s="1"/>
      <c r="M221" s="15">
        <v>8</v>
      </c>
      <c r="N221" s="15">
        <v>4.3</v>
      </c>
      <c r="O221" s="691">
        <v>51.3</v>
      </c>
      <c r="P221" s="20">
        <v>270</v>
      </c>
      <c r="Q221" s="264"/>
      <c r="R221" s="264"/>
      <c r="S221" s="264"/>
      <c r="T221" s="264"/>
      <c r="U221" s="264"/>
      <c r="V221" s="264"/>
      <c r="W221" s="264"/>
      <c r="X221" s="264"/>
      <c r="Y221" s="264"/>
      <c r="Z221" s="264"/>
      <c r="AA221" s="264"/>
      <c r="AB221" s="264"/>
      <c r="AC221" s="264"/>
      <c r="AD221" s="264"/>
      <c r="AE221" s="264"/>
      <c r="AF221" s="264"/>
      <c r="AG221" s="264"/>
      <c r="AH221" s="264"/>
      <c r="AI221" s="264"/>
      <c r="AJ221" s="264"/>
      <c r="AK221" s="264"/>
      <c r="AL221" s="264"/>
      <c r="AM221" s="264"/>
      <c r="AN221" s="264"/>
      <c r="AO221" s="264"/>
      <c r="AP221" s="264"/>
      <c r="AQ221" s="264"/>
      <c r="AR221" s="264"/>
      <c r="AS221" s="264"/>
      <c r="AT221" s="264"/>
      <c r="AU221" s="78"/>
    </row>
    <row r="222" spans="1:47" s="18" customFormat="1" ht="15.75" x14ac:dyDescent="0.25">
      <c r="B222" s="10"/>
      <c r="C222" s="17"/>
      <c r="D222" s="12"/>
      <c r="E222" s="109" t="s">
        <v>80</v>
      </c>
      <c r="F222" s="994"/>
      <c r="G222" s="731">
        <v>0.1</v>
      </c>
      <c r="H222" s="78"/>
      <c r="L222" s="1"/>
      <c r="O222" s="61"/>
      <c r="Q222" s="264"/>
      <c r="R222" s="264"/>
      <c r="S222" s="264"/>
      <c r="T222" s="264"/>
      <c r="U222" s="264"/>
      <c r="V222" s="264"/>
      <c r="W222" s="264"/>
      <c r="X222" s="264"/>
      <c r="Y222" s="264"/>
      <c r="Z222" s="264"/>
      <c r="AA222" s="264"/>
      <c r="AB222" s="264"/>
      <c r="AC222" s="264"/>
      <c r="AD222" s="264"/>
      <c r="AE222" s="264"/>
      <c r="AF222" s="264"/>
      <c r="AG222" s="264"/>
      <c r="AH222" s="264"/>
      <c r="AI222" s="264"/>
      <c r="AJ222" s="264"/>
      <c r="AK222" s="264"/>
      <c r="AL222" s="264"/>
      <c r="AM222" s="264"/>
      <c r="AN222" s="264"/>
      <c r="AO222" s="264"/>
      <c r="AP222" s="264"/>
      <c r="AQ222" s="264"/>
      <c r="AR222" s="264"/>
      <c r="AS222" s="264"/>
      <c r="AT222" s="264"/>
      <c r="AU222" s="78"/>
    </row>
    <row r="223" spans="1:47" s="18" customFormat="1" ht="15.75" x14ac:dyDescent="0.25">
      <c r="B223" s="10"/>
      <c r="C223" s="17"/>
      <c r="D223" s="12"/>
      <c r="E223" s="109" t="s">
        <v>218</v>
      </c>
      <c r="F223" s="994"/>
      <c r="G223" s="731">
        <v>0.02</v>
      </c>
      <c r="H223" s="78"/>
      <c r="L223" s="1"/>
      <c r="O223" s="61"/>
      <c r="Q223" s="264"/>
      <c r="R223" s="264"/>
      <c r="S223" s="264"/>
      <c r="T223" s="264"/>
      <c r="U223" s="264"/>
      <c r="V223" s="264"/>
      <c r="W223" s="264"/>
      <c r="X223" s="264"/>
      <c r="Y223" s="264"/>
      <c r="Z223" s="264"/>
      <c r="AA223" s="264"/>
      <c r="AB223" s="264"/>
      <c r="AC223" s="264"/>
      <c r="AD223" s="264"/>
      <c r="AE223" s="264"/>
      <c r="AF223" s="264"/>
      <c r="AG223" s="264"/>
      <c r="AH223" s="264"/>
      <c r="AI223" s="264"/>
      <c r="AJ223" s="264"/>
      <c r="AK223" s="264"/>
      <c r="AL223" s="264"/>
      <c r="AM223" s="264"/>
      <c r="AN223" s="264"/>
      <c r="AO223" s="264"/>
      <c r="AP223" s="264"/>
      <c r="AQ223" s="264"/>
      <c r="AR223" s="264"/>
      <c r="AS223" s="264"/>
      <c r="AT223" s="264"/>
      <c r="AU223" s="78"/>
    </row>
    <row r="224" spans="1:47" s="18" customFormat="1" ht="18.75" customHeight="1" x14ac:dyDescent="0.25">
      <c r="B224" s="10"/>
      <c r="C224" s="17"/>
      <c r="D224" s="12"/>
      <c r="E224" s="109" t="s">
        <v>122</v>
      </c>
      <c r="F224" s="994"/>
      <c r="G224" s="748">
        <v>4.8</v>
      </c>
      <c r="H224" s="19">
        <f>G224*M224/100</f>
        <v>0</v>
      </c>
      <c r="I224" s="13">
        <f>G224*N224/100</f>
        <v>4.8</v>
      </c>
      <c r="J224" s="13">
        <f>G224*O224/100</f>
        <v>0</v>
      </c>
      <c r="K224" s="14">
        <f>G224*P224/100</f>
        <v>42.431999999999995</v>
      </c>
      <c r="L224" s="1"/>
      <c r="M224" s="15">
        <v>0</v>
      </c>
      <c r="N224" s="15">
        <v>100</v>
      </c>
      <c r="O224" s="691">
        <v>0</v>
      </c>
      <c r="P224" s="15">
        <v>884</v>
      </c>
      <c r="Q224" s="264"/>
      <c r="R224" s="264"/>
      <c r="S224" s="264"/>
      <c r="T224" s="264"/>
      <c r="U224" s="264"/>
      <c r="V224" s="264"/>
      <c r="W224" s="264"/>
      <c r="X224" s="264"/>
      <c r="Y224" s="264"/>
      <c r="Z224" s="264"/>
      <c r="AA224" s="264"/>
      <c r="AB224" s="264"/>
      <c r="AC224" s="264"/>
      <c r="AD224" s="264"/>
      <c r="AE224" s="264"/>
      <c r="AF224" s="264"/>
      <c r="AG224" s="264"/>
      <c r="AH224" s="264"/>
      <c r="AI224" s="264"/>
      <c r="AJ224" s="264"/>
      <c r="AK224" s="264"/>
      <c r="AL224" s="264"/>
      <c r="AM224" s="264"/>
      <c r="AN224" s="264"/>
      <c r="AO224" s="264"/>
      <c r="AP224" s="264"/>
      <c r="AQ224" s="264"/>
      <c r="AR224" s="264"/>
      <c r="AS224" s="264"/>
      <c r="AT224" s="264"/>
      <c r="AU224" s="78"/>
    </row>
    <row r="225" spans="1:47" s="18" customFormat="1" ht="20.25" customHeight="1" x14ac:dyDescent="0.25">
      <c r="B225" s="10"/>
      <c r="C225" s="17"/>
      <c r="D225" s="12"/>
      <c r="E225" s="109" t="s">
        <v>219</v>
      </c>
      <c r="F225" s="994"/>
      <c r="G225" s="738">
        <v>33</v>
      </c>
      <c r="H225" s="19">
        <f>G225*M225/100</f>
        <v>0.26400000000000001</v>
      </c>
      <c r="I225" s="13">
        <f>G225*N225/100</f>
        <v>3.3000000000000002E-2</v>
      </c>
      <c r="J225" s="13">
        <f>G225*O225/100</f>
        <v>1.419</v>
      </c>
      <c r="K225" s="13">
        <f>G225*P225/100</f>
        <v>6.6</v>
      </c>
      <c r="L225" s="1"/>
      <c r="M225" s="15">
        <v>0.8</v>
      </c>
      <c r="N225" s="15">
        <v>0.1</v>
      </c>
      <c r="O225" s="691">
        <v>4.3</v>
      </c>
      <c r="P225" s="15">
        <v>20</v>
      </c>
      <c r="Q225" s="264"/>
      <c r="R225" s="264"/>
      <c r="S225" s="264"/>
      <c r="T225" s="264"/>
      <c r="U225" s="264"/>
      <c r="V225" s="264"/>
      <c r="W225" s="264"/>
      <c r="X225" s="264"/>
      <c r="Y225" s="264"/>
      <c r="Z225" s="264"/>
      <c r="AA225" s="264"/>
      <c r="AB225" s="264"/>
      <c r="AC225" s="264"/>
      <c r="AD225" s="264"/>
      <c r="AE225" s="264"/>
      <c r="AF225" s="264"/>
      <c r="AG225" s="264"/>
      <c r="AH225" s="264"/>
      <c r="AI225" s="264"/>
      <c r="AJ225" s="264"/>
      <c r="AK225" s="264"/>
      <c r="AL225" s="264"/>
      <c r="AM225" s="264"/>
      <c r="AN225" s="264"/>
      <c r="AO225" s="264"/>
      <c r="AP225" s="264"/>
      <c r="AQ225" s="264"/>
      <c r="AR225" s="264"/>
      <c r="AS225" s="264"/>
      <c r="AT225" s="264"/>
      <c r="AU225" s="78"/>
    </row>
    <row r="226" spans="1:47" s="18" customFormat="1" ht="15.75" x14ac:dyDescent="0.25">
      <c r="B226" s="10"/>
      <c r="C226" s="17"/>
      <c r="D226" s="12"/>
      <c r="E226" s="109" t="s">
        <v>18</v>
      </c>
      <c r="F226" s="994"/>
      <c r="G226" s="736">
        <v>33</v>
      </c>
      <c r="H226" s="78"/>
      <c r="L226" s="1"/>
      <c r="O226" s="61"/>
      <c r="Q226" s="264"/>
      <c r="R226" s="264"/>
      <c r="S226" s="264"/>
      <c r="T226" s="264"/>
      <c r="U226" s="264"/>
      <c r="V226" s="264"/>
      <c r="W226" s="264"/>
      <c r="X226" s="264"/>
      <c r="Y226" s="264"/>
      <c r="Z226" s="264"/>
      <c r="AA226" s="264"/>
      <c r="AB226" s="264"/>
      <c r="AC226" s="264"/>
      <c r="AD226" s="264"/>
      <c r="AE226" s="264"/>
      <c r="AF226" s="264"/>
      <c r="AG226" s="264"/>
      <c r="AH226" s="264"/>
      <c r="AI226" s="264"/>
      <c r="AJ226" s="264"/>
      <c r="AK226" s="264"/>
      <c r="AL226" s="264"/>
      <c r="AM226" s="264"/>
      <c r="AN226" s="264"/>
      <c r="AO226" s="264"/>
      <c r="AP226" s="264"/>
      <c r="AQ226" s="264"/>
      <c r="AR226" s="264"/>
      <c r="AS226" s="264"/>
      <c r="AT226" s="264"/>
      <c r="AU226" s="78"/>
    </row>
    <row r="227" spans="1:47" s="18" customFormat="1" ht="30" customHeight="1" x14ac:dyDescent="0.25">
      <c r="B227" s="10"/>
      <c r="C227" s="17"/>
      <c r="D227" s="12"/>
      <c r="E227" s="109" t="s">
        <v>220</v>
      </c>
      <c r="F227" s="994"/>
      <c r="G227" s="736">
        <v>2.5</v>
      </c>
      <c r="H227" s="19">
        <f>G227*M227/100</f>
        <v>0.24</v>
      </c>
      <c r="I227" s="13">
        <f>G227*N227/100</f>
        <v>0.04</v>
      </c>
      <c r="J227" s="13">
        <f>G227*O227/100</f>
        <v>1.8925000000000001</v>
      </c>
      <c r="K227" s="13">
        <f>G227*P227/100</f>
        <v>8.8249999999999993</v>
      </c>
      <c r="L227" s="1"/>
      <c r="M227" s="15">
        <v>9.6</v>
      </c>
      <c r="N227" s="15">
        <v>1.6</v>
      </c>
      <c r="O227" s="691">
        <v>75.7</v>
      </c>
      <c r="P227" s="15">
        <v>353</v>
      </c>
      <c r="Q227" s="264"/>
      <c r="R227" s="264"/>
      <c r="S227" s="264"/>
      <c r="T227" s="264"/>
      <c r="U227" s="264"/>
      <c r="V227" s="264"/>
      <c r="W227" s="264"/>
      <c r="X227" s="264"/>
      <c r="Y227" s="264"/>
      <c r="Z227" s="264"/>
      <c r="AA227" s="264"/>
      <c r="AB227" s="264"/>
      <c r="AC227" s="264"/>
      <c r="AD227" s="264"/>
      <c r="AE227" s="264"/>
      <c r="AF227" s="264"/>
      <c r="AG227" s="264"/>
      <c r="AH227" s="264"/>
      <c r="AI227" s="264"/>
      <c r="AJ227" s="264"/>
      <c r="AK227" s="264"/>
      <c r="AL227" s="264"/>
      <c r="AM227" s="264"/>
      <c r="AN227" s="264"/>
      <c r="AO227" s="264"/>
      <c r="AP227" s="264"/>
      <c r="AQ227" s="264"/>
      <c r="AR227" s="264"/>
      <c r="AS227" s="264"/>
      <c r="AT227" s="264"/>
      <c r="AU227" s="78"/>
    </row>
    <row r="228" spans="1:47" s="18" customFormat="1" ht="21.75" customHeight="1" x14ac:dyDescent="0.25">
      <c r="B228" s="10"/>
      <c r="C228" s="17"/>
      <c r="D228" s="12"/>
      <c r="E228" s="109" t="s">
        <v>150</v>
      </c>
      <c r="F228" s="735">
        <f>G228*100/85</f>
        <v>1.8823529411764706</v>
      </c>
      <c r="G228" s="736">
        <v>1.6</v>
      </c>
      <c r="H228" s="19">
        <f>G228*M228/100</f>
        <v>5.920000000000001E-2</v>
      </c>
      <c r="I228" s="13">
        <f>G228*N228/100</f>
        <v>1.9199999999999998E-2</v>
      </c>
      <c r="J228" s="13">
        <f>G228*O228/100</f>
        <v>0.128</v>
      </c>
      <c r="K228" s="14">
        <f>G228*P228/100</f>
        <v>0.78400000000000003</v>
      </c>
      <c r="L228" s="1"/>
      <c r="M228" s="15">
        <v>3.7</v>
      </c>
      <c r="N228" s="15">
        <v>1.2</v>
      </c>
      <c r="O228" s="691">
        <v>8</v>
      </c>
      <c r="P228" s="20">
        <v>49</v>
      </c>
      <c r="Q228" s="264"/>
      <c r="R228" s="264"/>
      <c r="S228" s="264"/>
      <c r="T228" s="264"/>
      <c r="U228" s="264"/>
      <c r="V228" s="264"/>
      <c r="W228" s="264"/>
      <c r="X228" s="264"/>
      <c r="Y228" s="264"/>
      <c r="Z228" s="264"/>
      <c r="AA228" s="264"/>
      <c r="AB228" s="264"/>
      <c r="AC228" s="264"/>
      <c r="AD228" s="264"/>
      <c r="AE228" s="264"/>
      <c r="AF228" s="264"/>
      <c r="AG228" s="264"/>
      <c r="AH228" s="264"/>
      <c r="AI228" s="264"/>
      <c r="AJ228" s="264"/>
      <c r="AK228" s="264"/>
      <c r="AL228" s="264"/>
      <c r="AM228" s="264"/>
      <c r="AN228" s="264"/>
      <c r="AO228" s="264"/>
      <c r="AP228" s="264"/>
      <c r="AQ228" s="264"/>
      <c r="AR228" s="264"/>
      <c r="AS228" s="264"/>
      <c r="AT228" s="264"/>
      <c r="AU228" s="78"/>
    </row>
    <row r="229" spans="1:47" s="18" customFormat="1" ht="18" customHeight="1" x14ac:dyDescent="0.25">
      <c r="B229" s="10"/>
      <c r="C229" s="17"/>
      <c r="D229" s="12"/>
      <c r="E229" s="109" t="s">
        <v>223</v>
      </c>
      <c r="F229" s="994"/>
      <c r="G229" s="736">
        <v>5</v>
      </c>
      <c r="H229" s="19">
        <f>G229*M229/100</f>
        <v>1.21</v>
      </c>
      <c r="I229" s="13">
        <f>G229*N229/100</f>
        <v>1.2250000000000001</v>
      </c>
      <c r="J229" s="13">
        <f>G229*O229/100</f>
        <v>0.03</v>
      </c>
      <c r="K229" s="14">
        <f>G229*P229/100</f>
        <v>15.85</v>
      </c>
      <c r="L229" s="1"/>
      <c r="M229" s="15">
        <v>24.2</v>
      </c>
      <c r="N229" s="15">
        <v>24.5</v>
      </c>
      <c r="O229" s="691">
        <v>0.6</v>
      </c>
      <c r="P229" s="20">
        <v>317</v>
      </c>
      <c r="Q229" s="264"/>
      <c r="R229" s="264"/>
      <c r="S229" s="264"/>
      <c r="T229" s="264"/>
      <c r="U229" s="264"/>
      <c r="V229" s="264"/>
      <c r="W229" s="264"/>
      <c r="X229" s="264"/>
      <c r="Y229" s="264"/>
      <c r="Z229" s="264"/>
      <c r="AA229" s="264"/>
      <c r="AB229" s="264"/>
      <c r="AC229" s="264"/>
      <c r="AD229" s="264"/>
      <c r="AE229" s="264"/>
      <c r="AF229" s="264"/>
      <c r="AG229" s="264"/>
      <c r="AH229" s="264"/>
      <c r="AI229" s="264"/>
      <c r="AJ229" s="264"/>
      <c r="AK229" s="264"/>
      <c r="AL229" s="264"/>
      <c r="AM229" s="264"/>
      <c r="AN229" s="264"/>
      <c r="AO229" s="264"/>
      <c r="AP229" s="264"/>
      <c r="AQ229" s="264"/>
      <c r="AR229" s="264"/>
      <c r="AS229" s="264"/>
      <c r="AT229" s="264"/>
      <c r="AU229" s="78"/>
    </row>
    <row r="230" spans="1:47" s="50" customFormat="1" x14ac:dyDescent="0.25">
      <c r="B230" s="135"/>
      <c r="C230" s="51"/>
      <c r="D230" s="158"/>
      <c r="E230" s="64" t="s">
        <v>21</v>
      </c>
      <c r="F230" s="1044"/>
      <c r="G230" s="985"/>
      <c r="H230" s="22">
        <f>SUM(H216:H229)</f>
        <v>10.6724</v>
      </c>
      <c r="I230" s="22">
        <f t="shared" ref="I230:L230" si="84">SUM(I216:I229)</f>
        <v>11.141399999999997</v>
      </c>
      <c r="J230" s="22">
        <f t="shared" si="84"/>
        <v>9.4117999999999995</v>
      </c>
      <c r="K230" s="22">
        <f t="shared" si="84"/>
        <v>178.08899999999997</v>
      </c>
      <c r="L230" s="779">
        <f t="shared" si="84"/>
        <v>0</v>
      </c>
      <c r="O230" s="171"/>
      <c r="Q230" s="264"/>
      <c r="R230" s="264"/>
      <c r="S230" s="264"/>
      <c r="T230" s="264"/>
      <c r="U230" s="264"/>
      <c r="V230" s="264"/>
      <c r="W230" s="264"/>
      <c r="X230" s="264"/>
      <c r="Y230" s="264"/>
      <c r="Z230" s="264"/>
      <c r="AA230" s="264"/>
      <c r="AB230" s="264"/>
      <c r="AC230" s="264"/>
      <c r="AD230" s="264"/>
      <c r="AE230" s="264"/>
      <c r="AF230" s="264"/>
      <c r="AG230" s="264"/>
      <c r="AH230" s="264"/>
      <c r="AI230" s="264"/>
      <c r="AJ230" s="264"/>
      <c r="AK230" s="264"/>
      <c r="AL230" s="264"/>
      <c r="AM230" s="264"/>
      <c r="AN230" s="264"/>
      <c r="AO230" s="264"/>
      <c r="AP230" s="264"/>
      <c r="AQ230" s="264"/>
      <c r="AR230" s="264"/>
      <c r="AS230" s="264"/>
      <c r="AT230" s="264"/>
      <c r="AU230" s="159"/>
    </row>
    <row r="231" spans="1:47" s="47" customFormat="1" ht="27.75" customHeight="1" x14ac:dyDescent="0.25">
      <c r="A231" s="432"/>
      <c r="B231" s="439" t="s">
        <v>225</v>
      </c>
      <c r="C231" s="440" t="s">
        <v>224</v>
      </c>
      <c r="D231" s="828">
        <v>150</v>
      </c>
      <c r="E231" s="889" t="s">
        <v>226</v>
      </c>
      <c r="F231" s="1176"/>
      <c r="G231" s="1161">
        <v>60</v>
      </c>
      <c r="H231" s="459">
        <f>G231*M231/100</f>
        <v>7.86</v>
      </c>
      <c r="I231" s="428">
        <f>G231*N231/100</f>
        <v>1.74</v>
      </c>
      <c r="J231" s="428">
        <f>G231*O231/100</f>
        <v>43.98</v>
      </c>
      <c r="K231" s="429">
        <f>G231*P231/100</f>
        <v>213.6</v>
      </c>
      <c r="L231" s="411"/>
      <c r="M231" s="430">
        <v>13.1</v>
      </c>
      <c r="N231" s="430">
        <v>2.9</v>
      </c>
      <c r="O231" s="686">
        <v>73.3</v>
      </c>
      <c r="P231" s="20">
        <v>356</v>
      </c>
      <c r="Q231" s="380"/>
      <c r="R231" s="380"/>
      <c r="S231" s="380"/>
      <c r="T231" s="380"/>
      <c r="U231" s="380"/>
      <c r="V231" s="380"/>
      <c r="W231" s="380"/>
      <c r="X231" s="380"/>
      <c r="Y231" s="380"/>
      <c r="Z231" s="380"/>
      <c r="AA231" s="380"/>
      <c r="AB231" s="380"/>
      <c r="AC231" s="380"/>
      <c r="AD231" s="380"/>
      <c r="AE231" s="380"/>
      <c r="AF231" s="380"/>
      <c r="AG231" s="380"/>
      <c r="AH231" s="380"/>
      <c r="AI231" s="380"/>
      <c r="AJ231" s="380"/>
      <c r="AK231" s="380"/>
      <c r="AL231" s="380"/>
      <c r="AM231" s="380"/>
      <c r="AN231" s="380"/>
      <c r="AO231" s="380"/>
      <c r="AP231" s="380"/>
      <c r="AQ231" s="380"/>
      <c r="AR231" s="380"/>
      <c r="AS231" s="380"/>
      <c r="AT231" s="380"/>
    </row>
    <row r="232" spans="1:47" s="47" customFormat="1" ht="15.75" x14ac:dyDescent="0.25">
      <c r="A232" s="432"/>
      <c r="B232" s="432"/>
      <c r="C232" s="432"/>
      <c r="D232" s="832"/>
      <c r="E232" s="889" t="s">
        <v>18</v>
      </c>
      <c r="F232" s="1168"/>
      <c r="G232" s="1161">
        <v>160</v>
      </c>
      <c r="H232" s="459">
        <f>G232*M232/100</f>
        <v>0</v>
      </c>
      <c r="I232" s="428">
        <f>G232*N232/100</f>
        <v>0</v>
      </c>
      <c r="J232" s="428">
        <f>G232*O232/100</f>
        <v>0</v>
      </c>
      <c r="K232" s="429">
        <f>G232*P232/100</f>
        <v>0</v>
      </c>
      <c r="L232" s="411"/>
      <c r="M232" s="430"/>
      <c r="N232" s="430"/>
      <c r="O232" s="686"/>
      <c r="P232" s="15"/>
      <c r="Q232" s="380"/>
      <c r="R232" s="380"/>
      <c r="S232" s="380"/>
      <c r="T232" s="380"/>
      <c r="U232" s="380"/>
      <c r="V232" s="380"/>
      <c r="W232" s="380"/>
      <c r="X232" s="380"/>
      <c r="Y232" s="380"/>
      <c r="Z232" s="380"/>
      <c r="AA232" s="380"/>
      <c r="AB232" s="380"/>
      <c r="AC232" s="380"/>
      <c r="AD232" s="380"/>
      <c r="AE232" s="380"/>
      <c r="AF232" s="380"/>
      <c r="AG232" s="380"/>
      <c r="AH232" s="380"/>
      <c r="AI232" s="380"/>
      <c r="AJ232" s="380"/>
      <c r="AK232" s="380"/>
      <c r="AL232" s="380"/>
      <c r="AM232" s="380"/>
      <c r="AN232" s="380"/>
      <c r="AO232" s="380"/>
      <c r="AP232" s="380"/>
      <c r="AQ232" s="380"/>
      <c r="AR232" s="380"/>
      <c r="AS232" s="380"/>
      <c r="AT232" s="380"/>
    </row>
    <row r="233" spans="1:47" s="47" customFormat="1" ht="15.75" x14ac:dyDescent="0.25">
      <c r="A233" s="432"/>
      <c r="B233" s="432"/>
      <c r="C233" s="432"/>
      <c r="D233" s="832"/>
      <c r="E233" s="889" t="s">
        <v>80</v>
      </c>
      <c r="F233" s="1168"/>
      <c r="G233" s="1161">
        <v>0.3</v>
      </c>
      <c r="H233" s="459">
        <f>G233*M233/100</f>
        <v>0</v>
      </c>
      <c r="I233" s="428">
        <f>G233*N233/100</f>
        <v>0</v>
      </c>
      <c r="J233" s="428">
        <f>G233*O233/100</f>
        <v>0</v>
      </c>
      <c r="K233" s="429">
        <f>G233*P233/100</f>
        <v>0</v>
      </c>
      <c r="L233" s="411"/>
      <c r="M233" s="430"/>
      <c r="N233" s="430"/>
      <c r="O233" s="686"/>
      <c r="P233" s="15"/>
      <c r="Q233" s="380"/>
      <c r="R233" s="380"/>
      <c r="S233" s="380"/>
      <c r="T233" s="380"/>
      <c r="U233" s="380"/>
      <c r="V233" s="380"/>
      <c r="W233" s="380"/>
      <c r="X233" s="380"/>
      <c r="Y233" s="380"/>
      <c r="Z233" s="380"/>
      <c r="AA233" s="380"/>
      <c r="AB233" s="380"/>
      <c r="AC233" s="380"/>
      <c r="AD233" s="380"/>
      <c r="AE233" s="380"/>
      <c r="AF233" s="380"/>
      <c r="AG233" s="380"/>
      <c r="AH233" s="380"/>
      <c r="AI233" s="380"/>
      <c r="AJ233" s="380"/>
      <c r="AK233" s="380"/>
      <c r="AL233" s="380"/>
      <c r="AM233" s="380"/>
      <c r="AN233" s="380"/>
      <c r="AO233" s="380"/>
      <c r="AP233" s="380"/>
      <c r="AQ233" s="380"/>
      <c r="AR233" s="380"/>
      <c r="AS233" s="380"/>
      <c r="AT233" s="380"/>
    </row>
    <row r="234" spans="1:47" s="47" customFormat="1" ht="17.25" customHeight="1" x14ac:dyDescent="0.25">
      <c r="A234" s="432"/>
      <c r="B234" s="432"/>
      <c r="C234" s="432"/>
      <c r="D234" s="832"/>
      <c r="E234" s="889" t="s">
        <v>73</v>
      </c>
      <c r="F234" s="1168"/>
      <c r="G234" s="1161">
        <v>2</v>
      </c>
      <c r="H234" s="459">
        <f>G234*M234/100</f>
        <v>0</v>
      </c>
      <c r="I234" s="428">
        <f>G234*N234/100</f>
        <v>2</v>
      </c>
      <c r="J234" s="428">
        <f>G234*O234/100</f>
        <v>0</v>
      </c>
      <c r="K234" s="429">
        <f>G234*P234/100</f>
        <v>17.68</v>
      </c>
      <c r="L234" s="411"/>
      <c r="M234" s="430">
        <v>0</v>
      </c>
      <c r="N234" s="430">
        <v>100</v>
      </c>
      <c r="O234" s="686">
        <v>0</v>
      </c>
      <c r="P234" s="15">
        <v>884</v>
      </c>
      <c r="Q234" s="380"/>
      <c r="R234" s="380"/>
      <c r="S234" s="380"/>
      <c r="T234" s="380"/>
      <c r="U234" s="380"/>
      <c r="V234" s="380"/>
      <c r="W234" s="380"/>
      <c r="X234" s="380"/>
      <c r="Y234" s="380"/>
      <c r="Z234" s="380"/>
      <c r="AA234" s="380"/>
      <c r="AB234" s="380"/>
      <c r="AC234" s="380"/>
      <c r="AD234" s="380"/>
      <c r="AE234" s="380"/>
      <c r="AF234" s="380"/>
      <c r="AG234" s="380"/>
      <c r="AH234" s="380"/>
      <c r="AI234" s="380"/>
      <c r="AJ234" s="380"/>
      <c r="AK234" s="380"/>
      <c r="AL234" s="380"/>
      <c r="AM234" s="380"/>
      <c r="AN234" s="380"/>
      <c r="AO234" s="380"/>
      <c r="AP234" s="380"/>
      <c r="AQ234" s="380"/>
      <c r="AR234" s="380"/>
      <c r="AS234" s="380"/>
      <c r="AT234" s="380"/>
    </row>
    <row r="235" spans="1:47" s="47" customFormat="1" x14ac:dyDescent="0.25">
      <c r="A235" s="432"/>
      <c r="B235" s="432"/>
      <c r="C235" s="432"/>
      <c r="D235" s="832"/>
      <c r="E235" s="890" t="s">
        <v>21</v>
      </c>
      <c r="F235" s="980"/>
      <c r="G235" s="985"/>
      <c r="H235" s="598">
        <f>SUM(H231:H234)</f>
        <v>7.86</v>
      </c>
      <c r="I235" s="448">
        <f t="shared" ref="I235:K235" si="85">SUM(I231:I234)</f>
        <v>3.74</v>
      </c>
      <c r="J235" s="448">
        <f t="shared" si="85"/>
        <v>43.98</v>
      </c>
      <c r="K235" s="448">
        <f t="shared" si="85"/>
        <v>231.28</v>
      </c>
      <c r="L235" s="411"/>
      <c r="M235" s="430"/>
      <c r="N235" s="430"/>
      <c r="O235" s="686"/>
      <c r="P235" s="15"/>
      <c r="Q235" s="380"/>
      <c r="R235" s="380"/>
      <c r="S235" s="380"/>
      <c r="T235" s="380"/>
      <c r="U235" s="380"/>
      <c r="V235" s="380"/>
      <c r="W235" s="380"/>
      <c r="X235" s="380"/>
      <c r="Y235" s="380"/>
      <c r="Z235" s="380"/>
      <c r="AA235" s="380"/>
      <c r="AB235" s="380"/>
      <c r="AC235" s="380"/>
      <c r="AD235" s="380"/>
      <c r="AE235" s="380"/>
      <c r="AF235" s="380"/>
      <c r="AG235" s="380"/>
      <c r="AH235" s="380"/>
      <c r="AI235" s="380"/>
      <c r="AJ235" s="380"/>
      <c r="AK235" s="380"/>
      <c r="AL235" s="380"/>
      <c r="AM235" s="380"/>
      <c r="AN235" s="380"/>
      <c r="AO235" s="380"/>
      <c r="AP235" s="380"/>
      <c r="AQ235" s="380"/>
      <c r="AR235" s="380"/>
      <c r="AS235" s="380"/>
      <c r="AT235" s="380"/>
    </row>
    <row r="236" spans="1:47" s="47" customFormat="1" ht="20.25" customHeight="1" x14ac:dyDescent="0.25">
      <c r="A236" s="432"/>
      <c r="B236" s="1328" t="s">
        <v>230</v>
      </c>
      <c r="C236" s="1306" t="s">
        <v>231</v>
      </c>
      <c r="D236" s="1330">
        <v>50</v>
      </c>
      <c r="E236" s="889" t="s">
        <v>227</v>
      </c>
      <c r="F236" s="1169">
        <f>G236*100/67</f>
        <v>46.268656716417908</v>
      </c>
      <c r="G236" s="1161">
        <v>31</v>
      </c>
      <c r="H236" s="459">
        <f t="shared" ref="H236:H242" si="86">G236*M236/100</f>
        <v>0.74399999999999988</v>
      </c>
      <c r="I236" s="428">
        <f t="shared" ref="I236:I242" si="87">G236*N236/100</f>
        <v>0.124</v>
      </c>
      <c r="J236" s="428">
        <f t="shared" ref="J236:J242" si="88">G236*O236/100</f>
        <v>1.4570000000000001</v>
      </c>
      <c r="K236" s="429">
        <f t="shared" ref="K236:K242" si="89">G236*P236/100</f>
        <v>8.68</v>
      </c>
      <c r="L236" s="411"/>
      <c r="M236" s="430">
        <v>2.4</v>
      </c>
      <c r="N236" s="430">
        <v>0.4</v>
      </c>
      <c r="O236" s="686">
        <v>4.7</v>
      </c>
      <c r="P236" s="20">
        <v>28</v>
      </c>
      <c r="Q236" s="380"/>
      <c r="R236" s="380"/>
      <c r="S236" s="380"/>
      <c r="T236" s="380"/>
      <c r="U236" s="380"/>
      <c r="V236" s="380"/>
      <c r="W236" s="380"/>
      <c r="X236" s="380"/>
      <c r="Y236" s="380"/>
      <c r="Z236" s="380"/>
      <c r="AA236" s="380"/>
      <c r="AB236" s="380"/>
      <c r="AC236" s="380"/>
      <c r="AD236" s="380"/>
      <c r="AE236" s="380"/>
      <c r="AF236" s="380"/>
      <c r="AG236" s="380"/>
      <c r="AH236" s="380"/>
      <c r="AI236" s="380"/>
      <c r="AJ236" s="380"/>
      <c r="AK236" s="380"/>
      <c r="AL236" s="380"/>
      <c r="AM236" s="380"/>
      <c r="AN236" s="380"/>
      <c r="AO236" s="380"/>
      <c r="AP236" s="380"/>
      <c r="AQ236" s="380"/>
      <c r="AR236" s="380"/>
      <c r="AS236" s="380"/>
      <c r="AT236" s="380"/>
    </row>
    <row r="237" spans="1:47" s="47" customFormat="1" ht="19.5" customHeight="1" x14ac:dyDescent="0.25">
      <c r="A237" s="432"/>
      <c r="B237" s="1329"/>
      <c r="C237" s="1299"/>
      <c r="D237" s="1331"/>
      <c r="E237" s="889" t="s">
        <v>16</v>
      </c>
      <c r="F237" s="1170">
        <f>G237*100/80</f>
        <v>16.25</v>
      </c>
      <c r="G237" s="1161">
        <v>13</v>
      </c>
      <c r="H237" s="459">
        <f t="shared" si="86"/>
        <v>0.10400000000000001</v>
      </c>
      <c r="I237" s="428">
        <f t="shared" si="87"/>
        <v>5.2000000000000005E-2</v>
      </c>
      <c r="J237" s="428">
        <f t="shared" si="88"/>
        <v>1.2090000000000001</v>
      </c>
      <c r="K237" s="429">
        <f t="shared" si="89"/>
        <v>5.07</v>
      </c>
      <c r="L237" s="411"/>
      <c r="M237" s="430">
        <v>0.8</v>
      </c>
      <c r="N237" s="430">
        <v>0.4</v>
      </c>
      <c r="O237" s="686">
        <v>9.3000000000000007</v>
      </c>
      <c r="P237" s="15">
        <v>39</v>
      </c>
      <c r="Q237" s="380"/>
      <c r="R237" s="380"/>
      <c r="S237" s="380"/>
      <c r="T237" s="380"/>
      <c r="U237" s="380"/>
      <c r="V237" s="380"/>
      <c r="W237" s="380"/>
      <c r="X237" s="380"/>
      <c r="Y237" s="380"/>
      <c r="Z237" s="380"/>
      <c r="AA237" s="380"/>
      <c r="AB237" s="380"/>
      <c r="AC237" s="380"/>
      <c r="AD237" s="380"/>
      <c r="AE237" s="380"/>
      <c r="AF237" s="380"/>
      <c r="AG237" s="380"/>
      <c r="AH237" s="380"/>
      <c r="AI237" s="380"/>
      <c r="AJ237" s="380"/>
      <c r="AK237" s="380"/>
      <c r="AL237" s="380"/>
      <c r="AM237" s="380"/>
      <c r="AN237" s="380"/>
      <c r="AO237" s="380"/>
      <c r="AP237" s="380"/>
      <c r="AQ237" s="380"/>
      <c r="AR237" s="380"/>
      <c r="AS237" s="380"/>
      <c r="AT237" s="380"/>
    </row>
    <row r="238" spans="1:47" s="47" customFormat="1" ht="15.75" x14ac:dyDescent="0.25">
      <c r="A238" s="432"/>
      <c r="B238" s="432"/>
      <c r="C238" s="432"/>
      <c r="D238" s="832"/>
      <c r="E238" s="889" t="s">
        <v>228</v>
      </c>
      <c r="F238" s="1214">
        <f>G238*100/85</f>
        <v>0.47058823529411764</v>
      </c>
      <c r="G238" s="1161">
        <v>0.4</v>
      </c>
      <c r="H238" s="459">
        <f t="shared" si="86"/>
        <v>2.5600000000000005E-2</v>
      </c>
      <c r="I238" s="428">
        <f t="shared" si="87"/>
        <v>2E-3</v>
      </c>
      <c r="J238" s="428">
        <f t="shared" si="88"/>
        <v>0.13240000000000002</v>
      </c>
      <c r="K238" s="429">
        <f t="shared" si="89"/>
        <v>0.64</v>
      </c>
      <c r="L238" s="411"/>
      <c r="M238" s="430">
        <v>6.4</v>
      </c>
      <c r="N238" s="430">
        <v>0.5</v>
      </c>
      <c r="O238" s="686">
        <v>33.1</v>
      </c>
      <c r="P238" s="15">
        <v>160</v>
      </c>
      <c r="Q238" s="380"/>
      <c r="R238" s="380"/>
      <c r="S238" s="380"/>
      <c r="T238" s="380"/>
      <c r="U238" s="380"/>
      <c r="V238" s="380"/>
      <c r="W238" s="380"/>
      <c r="X238" s="380"/>
      <c r="Y238" s="380"/>
      <c r="Z238" s="380"/>
      <c r="AA238" s="380"/>
      <c r="AB238" s="380"/>
      <c r="AC238" s="380"/>
      <c r="AD238" s="380"/>
      <c r="AE238" s="380"/>
      <c r="AF238" s="380"/>
      <c r="AG238" s="380"/>
      <c r="AH238" s="380"/>
      <c r="AI238" s="380"/>
      <c r="AJ238" s="380"/>
      <c r="AK238" s="380"/>
      <c r="AL238" s="380"/>
      <c r="AM238" s="380"/>
      <c r="AN238" s="380"/>
      <c r="AO238" s="380"/>
      <c r="AP238" s="380"/>
      <c r="AQ238" s="380"/>
      <c r="AR238" s="380"/>
      <c r="AS238" s="380"/>
      <c r="AT238" s="380"/>
    </row>
    <row r="239" spans="1:47" s="47" customFormat="1" ht="17.25" customHeight="1" x14ac:dyDescent="0.25">
      <c r="A239" s="432"/>
      <c r="B239" s="432"/>
      <c r="C239" s="432"/>
      <c r="D239" s="832"/>
      <c r="E239" s="889" t="s">
        <v>73</v>
      </c>
      <c r="F239" s="1176"/>
      <c r="G239" s="1161">
        <v>3</v>
      </c>
      <c r="H239" s="459">
        <f t="shared" si="86"/>
        <v>0</v>
      </c>
      <c r="I239" s="428">
        <f t="shared" si="87"/>
        <v>3</v>
      </c>
      <c r="J239" s="428">
        <f t="shared" si="88"/>
        <v>0</v>
      </c>
      <c r="K239" s="429">
        <f t="shared" si="89"/>
        <v>26.52</v>
      </c>
      <c r="L239" s="411"/>
      <c r="M239" s="430">
        <v>0</v>
      </c>
      <c r="N239" s="430">
        <v>100</v>
      </c>
      <c r="O239" s="686">
        <v>0</v>
      </c>
      <c r="P239" s="15">
        <v>884</v>
      </c>
      <c r="Q239" s="380"/>
      <c r="R239" s="380"/>
      <c r="S239" s="380"/>
      <c r="T239" s="380"/>
      <c r="U239" s="380"/>
      <c r="V239" s="380"/>
      <c r="W239" s="380"/>
      <c r="X239" s="380"/>
      <c r="Y239" s="380"/>
      <c r="Z239" s="380"/>
      <c r="AA239" s="380"/>
      <c r="AB239" s="380"/>
      <c r="AC239" s="380"/>
      <c r="AD239" s="380"/>
      <c r="AE239" s="380"/>
      <c r="AF239" s="380"/>
      <c r="AG239" s="380"/>
      <c r="AH239" s="380"/>
      <c r="AI239" s="380"/>
      <c r="AJ239" s="380"/>
      <c r="AK239" s="380"/>
      <c r="AL239" s="380"/>
      <c r="AM239" s="380"/>
      <c r="AN239" s="380"/>
      <c r="AO239" s="380"/>
      <c r="AP239" s="380"/>
      <c r="AQ239" s="380"/>
      <c r="AR239" s="380"/>
      <c r="AS239" s="380"/>
      <c r="AT239" s="380"/>
    </row>
    <row r="240" spans="1:47" s="47" customFormat="1" ht="17.25" customHeight="1" x14ac:dyDescent="0.25">
      <c r="A240" s="432"/>
      <c r="B240" s="432"/>
      <c r="C240" s="432"/>
      <c r="D240" s="832"/>
      <c r="E240" s="889" t="s">
        <v>229</v>
      </c>
      <c r="F240" s="1175">
        <f>G240*100/45</f>
        <v>2.2222222222222223</v>
      </c>
      <c r="G240" s="1161">
        <v>1</v>
      </c>
      <c r="H240" s="459">
        <f t="shared" si="86"/>
        <v>4.0000000000000001E-3</v>
      </c>
      <c r="I240" s="428">
        <f t="shared" si="87"/>
        <v>0</v>
      </c>
      <c r="J240" s="428">
        <f t="shared" si="88"/>
        <v>8.5999999999999993E-2</v>
      </c>
      <c r="K240" s="429">
        <f t="shared" si="89"/>
        <v>0.37</v>
      </c>
      <c r="L240" s="411"/>
      <c r="M240" s="430">
        <v>0.4</v>
      </c>
      <c r="N240" s="430">
        <v>0</v>
      </c>
      <c r="O240" s="686">
        <v>8.6</v>
      </c>
      <c r="P240" s="20">
        <v>37</v>
      </c>
      <c r="Q240" s="380"/>
      <c r="R240" s="380"/>
      <c r="S240" s="380"/>
      <c r="T240" s="380"/>
      <c r="U240" s="380"/>
      <c r="V240" s="380"/>
      <c r="W240" s="380"/>
      <c r="X240" s="380"/>
      <c r="Y240" s="380"/>
      <c r="Z240" s="380"/>
      <c r="AA240" s="380"/>
      <c r="AB240" s="380"/>
      <c r="AC240" s="380"/>
      <c r="AD240" s="380"/>
      <c r="AE240" s="380"/>
      <c r="AF240" s="380"/>
      <c r="AG240" s="380"/>
      <c r="AH240" s="380"/>
      <c r="AI240" s="380"/>
      <c r="AJ240" s="380"/>
      <c r="AK240" s="380"/>
      <c r="AL240" s="380"/>
      <c r="AM240" s="380"/>
      <c r="AN240" s="380"/>
      <c r="AO240" s="380"/>
      <c r="AP240" s="380"/>
      <c r="AQ240" s="380"/>
      <c r="AR240" s="380"/>
      <c r="AS240" s="380"/>
      <c r="AT240" s="380"/>
    </row>
    <row r="241" spans="1:47" s="47" customFormat="1" ht="17.25" customHeight="1" x14ac:dyDescent="0.25">
      <c r="A241" s="432"/>
      <c r="B241" s="432"/>
      <c r="C241" s="432"/>
      <c r="D241" s="832"/>
      <c r="E241" s="889" t="s">
        <v>18</v>
      </c>
      <c r="F241" s="1168"/>
      <c r="G241" s="1161">
        <v>3</v>
      </c>
      <c r="H241" s="459">
        <f t="shared" si="86"/>
        <v>0</v>
      </c>
      <c r="I241" s="428">
        <f t="shared" si="87"/>
        <v>0</v>
      </c>
      <c r="J241" s="428">
        <f t="shared" si="88"/>
        <v>0</v>
      </c>
      <c r="K241" s="429">
        <f t="shared" si="89"/>
        <v>0</v>
      </c>
      <c r="L241" s="411"/>
      <c r="M241" s="430"/>
      <c r="N241" s="430"/>
      <c r="O241" s="686"/>
      <c r="P241" s="15"/>
      <c r="Q241" s="380"/>
      <c r="R241" s="380"/>
      <c r="S241" s="380"/>
      <c r="T241" s="380"/>
      <c r="U241" s="380"/>
      <c r="V241" s="380"/>
      <c r="W241" s="380"/>
      <c r="X241" s="380"/>
      <c r="Y241" s="380"/>
      <c r="Z241" s="380"/>
      <c r="AA241" s="380"/>
      <c r="AB241" s="380"/>
      <c r="AC241" s="380"/>
      <c r="AD241" s="380"/>
      <c r="AE241" s="380"/>
      <c r="AF241" s="380"/>
      <c r="AG241" s="380"/>
      <c r="AH241" s="380"/>
      <c r="AI241" s="380"/>
      <c r="AJ241" s="380"/>
      <c r="AK241" s="380"/>
      <c r="AL241" s="380"/>
      <c r="AM241" s="380"/>
      <c r="AN241" s="380"/>
      <c r="AO241" s="380"/>
      <c r="AP241" s="380"/>
      <c r="AQ241" s="380"/>
      <c r="AR241" s="380"/>
      <c r="AS241" s="380"/>
      <c r="AT241" s="380"/>
    </row>
    <row r="242" spans="1:47" s="47" customFormat="1" ht="16.5" customHeight="1" x14ac:dyDescent="0.25">
      <c r="A242" s="432"/>
      <c r="B242" s="432"/>
      <c r="C242" s="432"/>
      <c r="D242" s="832"/>
      <c r="E242" s="889" t="s">
        <v>36</v>
      </c>
      <c r="F242" s="1168"/>
      <c r="G242" s="1161">
        <v>0.5</v>
      </c>
      <c r="H242" s="459">
        <f t="shared" si="86"/>
        <v>0</v>
      </c>
      <c r="I242" s="428">
        <f t="shared" si="87"/>
        <v>0</v>
      </c>
      <c r="J242" s="428">
        <f t="shared" si="88"/>
        <v>0.49950000000000006</v>
      </c>
      <c r="K242" s="429">
        <f t="shared" si="89"/>
        <v>2.0299999999999998</v>
      </c>
      <c r="L242" s="411"/>
      <c r="M242" s="430">
        <v>0</v>
      </c>
      <c r="N242" s="430">
        <v>0</v>
      </c>
      <c r="O242" s="686">
        <v>99.9</v>
      </c>
      <c r="P242" s="15">
        <v>406</v>
      </c>
      <c r="Q242" s="380"/>
      <c r="R242" s="380"/>
      <c r="S242" s="380"/>
      <c r="T242" s="380"/>
      <c r="U242" s="380"/>
      <c r="V242" s="380"/>
      <c r="W242" s="380"/>
      <c r="X242" s="380"/>
      <c r="Y242" s="380"/>
      <c r="Z242" s="380"/>
      <c r="AA242" s="380"/>
      <c r="AB242" s="380"/>
      <c r="AC242" s="380"/>
      <c r="AD242" s="380"/>
      <c r="AE242" s="380"/>
      <c r="AF242" s="380"/>
      <c r="AG242" s="380"/>
      <c r="AH242" s="380"/>
      <c r="AI242" s="380"/>
      <c r="AJ242" s="380"/>
      <c r="AK242" s="380"/>
      <c r="AL242" s="380"/>
      <c r="AM242" s="380"/>
      <c r="AN242" s="380"/>
      <c r="AO242" s="380"/>
      <c r="AP242" s="380"/>
      <c r="AQ242" s="380"/>
      <c r="AR242" s="380"/>
      <c r="AS242" s="380"/>
      <c r="AT242" s="380"/>
    </row>
    <row r="243" spans="1:47" s="47" customFormat="1" x14ac:dyDescent="0.25">
      <c r="A243" s="432"/>
      <c r="B243" s="432"/>
      <c r="C243" s="432"/>
      <c r="D243" s="832"/>
      <c r="E243" s="891" t="s">
        <v>21</v>
      </c>
      <c r="F243" s="980"/>
      <c r="G243" s="1128"/>
      <c r="H243" s="598">
        <f>SUM(H236:H242)</f>
        <v>0.87759999999999982</v>
      </c>
      <c r="I243" s="448">
        <f t="shared" ref="I243:K243" si="90">SUM(I236:I242)</f>
        <v>3.1779999999999999</v>
      </c>
      <c r="J243" s="448">
        <f t="shared" si="90"/>
        <v>3.3839000000000006</v>
      </c>
      <c r="K243" s="448">
        <f t="shared" si="90"/>
        <v>43.309999999999995</v>
      </c>
      <c r="L243" s="411"/>
      <c r="M243" s="430"/>
      <c r="N243" s="430"/>
      <c r="O243" s="686"/>
      <c r="P243" s="15"/>
      <c r="Q243" s="380"/>
      <c r="R243" s="380"/>
      <c r="S243" s="380"/>
      <c r="T243" s="380"/>
      <c r="U243" s="380"/>
      <c r="V243" s="380"/>
      <c r="W243" s="380"/>
      <c r="X243" s="380"/>
      <c r="Y243" s="380"/>
      <c r="Z243" s="380"/>
      <c r="AA243" s="380"/>
      <c r="AB243" s="380"/>
      <c r="AC243" s="380"/>
      <c r="AD243" s="380"/>
      <c r="AE243" s="380"/>
      <c r="AF243" s="380"/>
      <c r="AG243" s="380"/>
      <c r="AH243" s="380"/>
      <c r="AI243" s="380"/>
      <c r="AJ243" s="380"/>
      <c r="AK243" s="380"/>
      <c r="AL243" s="380"/>
      <c r="AM243" s="380"/>
      <c r="AN243" s="380"/>
      <c r="AO243" s="380"/>
      <c r="AP243" s="380"/>
      <c r="AQ243" s="380"/>
      <c r="AR243" s="380"/>
      <c r="AS243" s="380"/>
      <c r="AT243" s="380"/>
    </row>
    <row r="244" spans="1:47" ht="15.75" customHeight="1" x14ac:dyDescent="0.25">
      <c r="B244" s="426" t="s">
        <v>232</v>
      </c>
      <c r="C244" s="1327" t="s">
        <v>233</v>
      </c>
      <c r="D244" s="821" t="s">
        <v>1282</v>
      </c>
      <c r="E244" s="893" t="s">
        <v>234</v>
      </c>
      <c r="G244" s="736">
        <v>54</v>
      </c>
      <c r="H244" s="511">
        <f>G244*M244/100</f>
        <v>1.5119999999999998</v>
      </c>
      <c r="I244" s="478">
        <f>G244*N244/100</f>
        <v>1.7280000000000002</v>
      </c>
      <c r="J244" s="478">
        <f>G244*O244/100</f>
        <v>2.214</v>
      </c>
      <c r="K244" s="477">
        <f>G244*P244/100</f>
        <v>30.24</v>
      </c>
      <c r="M244" s="430">
        <v>2.8</v>
      </c>
      <c r="N244" s="430">
        <v>3.2</v>
      </c>
      <c r="O244" s="686">
        <v>4.0999999999999996</v>
      </c>
      <c r="P244" s="15">
        <v>56</v>
      </c>
    </row>
    <row r="245" spans="1:47" ht="15.75" x14ac:dyDescent="0.25">
      <c r="C245" s="1278"/>
      <c r="D245" s="821"/>
      <c r="E245" s="893" t="s">
        <v>47</v>
      </c>
      <c r="G245" s="736">
        <v>2</v>
      </c>
      <c r="H245" s="446">
        <f>G245*M245/100</f>
        <v>6.0000000000000001E-3</v>
      </c>
      <c r="I245" s="429">
        <f>G245*N245/100</f>
        <v>0</v>
      </c>
      <c r="J245" s="429">
        <f>G245*O245/100</f>
        <v>1.64</v>
      </c>
      <c r="K245" s="429">
        <f>G245*P245/100</f>
        <v>6.68</v>
      </c>
      <c r="M245" s="466">
        <v>0.3</v>
      </c>
      <c r="N245" s="466">
        <v>0</v>
      </c>
      <c r="O245" s="960">
        <v>82</v>
      </c>
      <c r="P245" s="58">
        <v>334</v>
      </c>
    </row>
    <row r="246" spans="1:47" ht="15.75" x14ac:dyDescent="0.25">
      <c r="D246" s="821"/>
      <c r="E246" s="893" t="s">
        <v>91</v>
      </c>
      <c r="G246" s="738">
        <v>1.9</v>
      </c>
      <c r="H246" s="459">
        <f>G246*M246/100</f>
        <v>1.6511000000000002</v>
      </c>
      <c r="I246" s="428">
        <f>G246*N246/100</f>
        <v>1.9E-3</v>
      </c>
      <c r="J246" s="428">
        <f>G246*O246/100</f>
        <v>0</v>
      </c>
      <c r="K246" s="429">
        <f>G246*P246/100</f>
        <v>6.726</v>
      </c>
      <c r="M246" s="430">
        <v>86.9</v>
      </c>
      <c r="N246" s="430">
        <v>0.1</v>
      </c>
      <c r="O246" s="686">
        <v>0</v>
      </c>
      <c r="P246" s="20">
        <v>354</v>
      </c>
    </row>
    <row r="247" spans="1:47" ht="15.75" x14ac:dyDescent="0.25">
      <c r="D247" s="821"/>
      <c r="E247" s="893" t="s">
        <v>235</v>
      </c>
      <c r="G247" s="736">
        <v>11.5</v>
      </c>
      <c r="H247" s="446"/>
      <c r="I247" s="429"/>
      <c r="J247" s="429"/>
      <c r="K247" s="429"/>
      <c r="M247" s="466"/>
      <c r="N247" s="466"/>
      <c r="O247" s="960"/>
      <c r="P247" s="58"/>
    </row>
    <row r="248" spans="1:47" ht="15.75" x14ac:dyDescent="0.25">
      <c r="D248" s="821"/>
      <c r="E248" s="893" t="s">
        <v>236</v>
      </c>
      <c r="G248" s="731">
        <v>8.5</v>
      </c>
      <c r="H248" s="459">
        <f>G248*M248/100</f>
        <v>0.221</v>
      </c>
      <c r="I248" s="428">
        <f>G248*N248/100</f>
        <v>2.125</v>
      </c>
      <c r="J248" s="428">
        <f>G248*O248/100</f>
        <v>0.22950000000000004</v>
      </c>
      <c r="K248" s="429">
        <f>G248*P248/100</f>
        <v>21.08</v>
      </c>
      <c r="M248" s="430">
        <v>2.6</v>
      </c>
      <c r="N248" s="430">
        <v>25</v>
      </c>
      <c r="O248" s="686">
        <v>2.7</v>
      </c>
      <c r="P248" s="15">
        <v>248</v>
      </c>
    </row>
    <row r="249" spans="1:47" ht="15.75" x14ac:dyDescent="0.25">
      <c r="D249" s="821"/>
      <c r="E249" s="893" t="s">
        <v>176</v>
      </c>
      <c r="G249" s="738">
        <v>0.85</v>
      </c>
      <c r="H249" s="459">
        <f>G249*M249/100</f>
        <v>0</v>
      </c>
      <c r="I249" s="428">
        <f>G249*N249/100</f>
        <v>0</v>
      </c>
      <c r="J249" s="428">
        <f>G249*O249/100</f>
        <v>0.84915000000000007</v>
      </c>
      <c r="K249" s="429">
        <f>G249*P249/100</f>
        <v>3.4509999999999996</v>
      </c>
      <c r="M249" s="430">
        <v>0</v>
      </c>
      <c r="N249" s="430">
        <v>0</v>
      </c>
      <c r="O249" s="686">
        <v>99.9</v>
      </c>
      <c r="P249" s="15">
        <v>406</v>
      </c>
    </row>
    <row r="250" spans="1:47" ht="15.75" x14ac:dyDescent="0.25">
      <c r="D250" s="821"/>
      <c r="E250" s="893" t="s">
        <v>237</v>
      </c>
      <c r="G250" s="736">
        <v>10</v>
      </c>
      <c r="H250" s="459">
        <f>G250*M250/100</f>
        <v>7.2999999999999995E-2</v>
      </c>
      <c r="I250" s="428">
        <f>G250*N250/100</f>
        <v>0.01</v>
      </c>
      <c r="J250" s="428">
        <f>G250*O250/100</f>
        <v>2.327</v>
      </c>
      <c r="K250" s="429">
        <f>G250*P250/100</f>
        <v>9.1</v>
      </c>
      <c r="M250" s="466">
        <v>0.73</v>
      </c>
      <c r="N250" s="466">
        <v>0.1</v>
      </c>
      <c r="O250" s="960">
        <v>23.27</v>
      </c>
      <c r="P250" s="58">
        <v>91</v>
      </c>
    </row>
    <row r="251" spans="1:47" x14ac:dyDescent="0.25">
      <c r="E251" s="891" t="s">
        <v>21</v>
      </c>
      <c r="H251" s="513">
        <f>SUM(H244:H250)</f>
        <v>3.4631000000000003</v>
      </c>
      <c r="I251" s="504">
        <f t="shared" ref="I251:K251" si="91">SUM(I244:I250)</f>
        <v>3.8649</v>
      </c>
      <c r="J251" s="504">
        <f t="shared" si="91"/>
        <v>7.2596499999999997</v>
      </c>
      <c r="K251" s="504">
        <f t="shared" si="91"/>
        <v>77.276999999999987</v>
      </c>
      <c r="M251" s="466"/>
      <c r="N251" s="466"/>
      <c r="O251" s="960"/>
      <c r="P251" s="58"/>
    </row>
    <row r="252" spans="1:47" ht="23.25" customHeight="1" x14ac:dyDescent="0.25">
      <c r="B252" s="426" t="s">
        <v>51</v>
      </c>
      <c r="C252" s="1306" t="s">
        <v>52</v>
      </c>
      <c r="D252" s="825">
        <v>200</v>
      </c>
      <c r="E252" s="904" t="s">
        <v>53</v>
      </c>
      <c r="G252" s="980">
        <v>75</v>
      </c>
      <c r="H252" s="459">
        <f>G252*M252/100</f>
        <v>1.2</v>
      </c>
      <c r="I252" s="428">
        <f>G252*N252/100</f>
        <v>7.4999999999999997E-2</v>
      </c>
      <c r="J252" s="428">
        <f>G252*O252/100</f>
        <v>21.675000000000001</v>
      </c>
      <c r="K252" s="429">
        <f>G252*P252/100</f>
        <v>82.5</v>
      </c>
      <c r="M252" s="430">
        <v>1.6</v>
      </c>
      <c r="N252" s="430">
        <v>0.1</v>
      </c>
      <c r="O252" s="686">
        <v>28.9</v>
      </c>
      <c r="P252" s="15">
        <v>110</v>
      </c>
    </row>
    <row r="253" spans="1:47" ht="23.25" customHeight="1" x14ac:dyDescent="0.25">
      <c r="B253" s="425"/>
      <c r="C253" s="1299"/>
      <c r="E253" s="904" t="s">
        <v>18</v>
      </c>
      <c r="G253" s="980">
        <v>100</v>
      </c>
      <c r="H253" s="459">
        <f>G253*M253/100</f>
        <v>0</v>
      </c>
      <c r="I253" s="428">
        <f>G253*N253/100</f>
        <v>0</v>
      </c>
      <c r="J253" s="428">
        <f>G253*O253/100</f>
        <v>0</v>
      </c>
      <c r="K253" s="429">
        <f>G253*P253/100</f>
        <v>0</v>
      </c>
      <c r="M253" s="430"/>
      <c r="N253" s="430"/>
      <c r="O253" s="686"/>
      <c r="P253" s="15"/>
    </row>
    <row r="254" spans="1:47" ht="23.25" customHeight="1" x14ac:dyDescent="0.25">
      <c r="E254" s="891" t="s">
        <v>21</v>
      </c>
      <c r="H254" s="471">
        <f t="shared" ref="H254:K254" si="92">SUM(H252:H253)</f>
        <v>1.2</v>
      </c>
      <c r="I254" s="433">
        <f t="shared" si="92"/>
        <v>7.4999999999999997E-2</v>
      </c>
      <c r="J254" s="433">
        <f t="shared" si="92"/>
        <v>21.675000000000001</v>
      </c>
      <c r="K254" s="433">
        <f t="shared" si="92"/>
        <v>82.5</v>
      </c>
    </row>
    <row r="255" spans="1:47" s="424" customFormat="1" x14ac:dyDescent="0.25">
      <c r="B255" s="455"/>
      <c r="C255" s="454"/>
      <c r="D255" s="883"/>
      <c r="E255" s="892" t="s">
        <v>100</v>
      </c>
      <c r="F255" s="334"/>
      <c r="G255" s="334"/>
      <c r="H255" s="632">
        <f t="shared" ref="H255:K255" si="93">H230+H235+H243+H251+H254</f>
        <v>24.0731</v>
      </c>
      <c r="I255" s="457">
        <f t="shared" si="93"/>
        <v>21.999299999999995</v>
      </c>
      <c r="J255" s="457">
        <f t="shared" si="93"/>
        <v>85.710349999999991</v>
      </c>
      <c r="K255" s="457">
        <f t="shared" si="93"/>
        <v>612.4559999999999</v>
      </c>
      <c r="O255" s="684"/>
      <c r="P255" s="27"/>
      <c r="Q255" s="264"/>
      <c r="R255" s="264"/>
      <c r="S255" s="264"/>
      <c r="T255" s="264"/>
      <c r="U255" s="264"/>
      <c r="V255" s="264"/>
      <c r="W255" s="264"/>
      <c r="X255" s="264"/>
      <c r="Y255" s="264"/>
      <c r="Z255" s="264"/>
      <c r="AA255" s="264"/>
      <c r="AB255" s="264"/>
      <c r="AC255" s="264"/>
      <c r="AD255" s="264"/>
      <c r="AE255" s="264"/>
      <c r="AF255" s="264"/>
      <c r="AG255" s="264"/>
      <c r="AH255" s="264"/>
      <c r="AI255" s="264"/>
      <c r="AJ255" s="264"/>
      <c r="AK255" s="264"/>
      <c r="AL255" s="264"/>
      <c r="AM255" s="264"/>
      <c r="AN255" s="264"/>
      <c r="AO255" s="264"/>
      <c r="AP255" s="264"/>
      <c r="AQ255" s="264"/>
      <c r="AR255" s="264"/>
      <c r="AS255" s="264"/>
      <c r="AT255" s="264"/>
      <c r="AU255" s="950"/>
    </row>
    <row r="256" spans="1:47" s="424" customFormat="1" x14ac:dyDescent="0.25">
      <c r="A256" s="1302" t="s">
        <v>112</v>
      </c>
      <c r="B256" s="1303"/>
      <c r="C256" s="454"/>
      <c r="D256" s="825"/>
      <c r="E256" s="891"/>
      <c r="F256" s="980"/>
      <c r="G256" s="1166"/>
      <c r="H256" s="632"/>
      <c r="I256" s="457"/>
      <c r="J256" s="457"/>
      <c r="K256" s="457"/>
      <c r="L256" s="411"/>
      <c r="O256" s="684"/>
      <c r="P256" s="27"/>
      <c r="Q256" s="264"/>
      <c r="R256" s="264"/>
      <c r="S256" s="264"/>
      <c r="T256" s="264"/>
      <c r="U256" s="264"/>
      <c r="V256" s="264"/>
      <c r="W256" s="264"/>
      <c r="X256" s="264"/>
      <c r="Y256" s="264"/>
      <c r="Z256" s="264"/>
      <c r="AA256" s="264"/>
      <c r="AB256" s="264"/>
      <c r="AC256" s="264"/>
      <c r="AD256" s="264"/>
      <c r="AE256" s="264"/>
      <c r="AF256" s="264"/>
      <c r="AG256" s="264"/>
      <c r="AH256" s="264"/>
      <c r="AI256" s="264"/>
      <c r="AJ256" s="264"/>
      <c r="AK256" s="264"/>
      <c r="AL256" s="264"/>
      <c r="AM256" s="264"/>
      <c r="AN256" s="264"/>
      <c r="AO256" s="264"/>
      <c r="AP256" s="264"/>
      <c r="AQ256" s="264"/>
      <c r="AR256" s="264"/>
      <c r="AS256" s="264"/>
      <c r="AT256" s="264"/>
      <c r="AU256" s="950"/>
    </row>
    <row r="257" spans="1:47" ht="25.5" customHeight="1" x14ac:dyDescent="0.25">
      <c r="B257" s="426" t="s">
        <v>243</v>
      </c>
      <c r="C257" s="1308" t="s">
        <v>240</v>
      </c>
      <c r="D257" s="821">
        <v>100</v>
      </c>
      <c r="E257" s="888" t="s">
        <v>241</v>
      </c>
      <c r="F257" s="1176"/>
      <c r="G257" s="1161">
        <v>23</v>
      </c>
      <c r="H257" s="459">
        <f t="shared" ref="H257:H262" si="94">G257*M257/100</f>
        <v>5.5659999999999998</v>
      </c>
      <c r="I257" s="428">
        <f t="shared" ref="I257:I262" si="95">G257*N257/100</f>
        <v>5.6349999999999998</v>
      </c>
      <c r="J257" s="428">
        <f t="shared" ref="J257:J262" si="96">G257*O257/100</f>
        <v>0.13799999999999998</v>
      </c>
      <c r="K257" s="429">
        <f t="shared" ref="K257:K262" si="97">G257*P257/100</f>
        <v>72.91</v>
      </c>
      <c r="M257" s="430">
        <v>24.2</v>
      </c>
      <c r="N257" s="430">
        <v>24.5</v>
      </c>
      <c r="O257" s="686">
        <v>0.6</v>
      </c>
      <c r="P257" s="20">
        <v>317</v>
      </c>
    </row>
    <row r="258" spans="1:47" ht="15.75" x14ac:dyDescent="0.25">
      <c r="C258" s="1297"/>
      <c r="D258" s="831"/>
      <c r="E258" s="888" t="s">
        <v>87</v>
      </c>
      <c r="F258" s="1169">
        <f>G258*100/98</f>
        <v>37.755102040816325</v>
      </c>
      <c r="G258" s="1161">
        <v>37</v>
      </c>
      <c r="H258" s="459">
        <f t="shared" si="94"/>
        <v>0.25900000000000001</v>
      </c>
      <c r="I258" s="428">
        <f t="shared" si="95"/>
        <v>0.111</v>
      </c>
      <c r="J258" s="428">
        <f t="shared" si="96"/>
        <v>2.109</v>
      </c>
      <c r="K258" s="428">
        <f t="shared" si="97"/>
        <v>9.6199999999999992</v>
      </c>
      <c r="M258" s="430">
        <v>0.7</v>
      </c>
      <c r="N258" s="430">
        <v>0.3</v>
      </c>
      <c r="O258" s="686">
        <v>5.7</v>
      </c>
      <c r="P258" s="20">
        <v>26</v>
      </c>
    </row>
    <row r="259" spans="1:47" ht="15.75" x14ac:dyDescent="0.25">
      <c r="C259" s="335"/>
      <c r="D259" s="833"/>
      <c r="E259" s="888" t="s">
        <v>16</v>
      </c>
      <c r="F259" s="1170">
        <f>G259*100/80</f>
        <v>46.875</v>
      </c>
      <c r="G259" s="1161">
        <v>37.5</v>
      </c>
      <c r="H259" s="459">
        <f t="shared" si="94"/>
        <v>0.3</v>
      </c>
      <c r="I259" s="428">
        <f t="shared" si="95"/>
        <v>0.15</v>
      </c>
      <c r="J259" s="428">
        <f t="shared" si="96"/>
        <v>3.4874999999999998</v>
      </c>
      <c r="K259" s="429">
        <f t="shared" si="97"/>
        <v>14.625</v>
      </c>
      <c r="M259" s="430">
        <v>0.8</v>
      </c>
      <c r="N259" s="430">
        <v>0.4</v>
      </c>
      <c r="O259" s="686">
        <v>9.3000000000000007</v>
      </c>
      <c r="P259" s="15">
        <v>39</v>
      </c>
    </row>
    <row r="260" spans="1:47" ht="15.75" x14ac:dyDescent="0.25">
      <c r="C260" s="1324"/>
      <c r="D260" s="821"/>
      <c r="E260" s="888" t="s">
        <v>242</v>
      </c>
      <c r="F260" s="1176"/>
      <c r="G260" s="1161">
        <v>8</v>
      </c>
      <c r="H260" s="459">
        <f t="shared" si="94"/>
        <v>0.20800000000000002</v>
      </c>
      <c r="I260" s="428">
        <f t="shared" si="95"/>
        <v>2</v>
      </c>
      <c r="J260" s="428">
        <f t="shared" si="96"/>
        <v>0.21600000000000003</v>
      </c>
      <c r="K260" s="428">
        <f t="shared" si="97"/>
        <v>19.84</v>
      </c>
      <c r="M260" s="430">
        <v>2.6</v>
      </c>
      <c r="N260" s="430">
        <v>25</v>
      </c>
      <c r="O260" s="686">
        <v>2.7</v>
      </c>
      <c r="P260" s="15">
        <v>248</v>
      </c>
    </row>
    <row r="261" spans="1:47" ht="15.75" x14ac:dyDescent="0.25">
      <c r="C261" s="1325"/>
      <c r="D261" s="821"/>
      <c r="E261" s="888" t="s">
        <v>80</v>
      </c>
      <c r="F261" s="1176"/>
      <c r="G261" s="1161">
        <v>0.3</v>
      </c>
      <c r="H261" s="459">
        <f t="shared" si="94"/>
        <v>0</v>
      </c>
      <c r="I261" s="428">
        <f t="shared" si="95"/>
        <v>0</v>
      </c>
      <c r="J261" s="428">
        <f t="shared" si="96"/>
        <v>0</v>
      </c>
      <c r="K261" s="428">
        <f t="shared" si="97"/>
        <v>0</v>
      </c>
      <c r="M261" s="430"/>
      <c r="N261" s="430"/>
      <c r="O261" s="686"/>
      <c r="P261" s="15"/>
    </row>
    <row r="262" spans="1:47" ht="15.75" x14ac:dyDescent="0.25">
      <c r="C262" s="1325"/>
      <c r="D262" s="821"/>
      <c r="E262" s="888" t="s">
        <v>109</v>
      </c>
      <c r="F262" s="1169">
        <f>G262*100/90</f>
        <v>3</v>
      </c>
      <c r="G262" s="1161">
        <v>2.7</v>
      </c>
      <c r="H262" s="459">
        <f t="shared" si="94"/>
        <v>4.8600000000000004E-2</v>
      </c>
      <c r="I262" s="428">
        <f t="shared" si="95"/>
        <v>5.4000000000000003E-3</v>
      </c>
      <c r="J262" s="428">
        <f t="shared" si="96"/>
        <v>0.1971</v>
      </c>
      <c r="K262" s="428">
        <f t="shared" si="97"/>
        <v>0.89100000000000013</v>
      </c>
      <c r="M262" s="430">
        <v>1.8</v>
      </c>
      <c r="N262" s="430">
        <v>0.2</v>
      </c>
      <c r="O262" s="686">
        <v>7.3</v>
      </c>
      <c r="P262" s="15">
        <v>33</v>
      </c>
    </row>
    <row r="263" spans="1:47" x14ac:dyDescent="0.25">
      <c r="C263" s="338"/>
      <c r="D263" s="821"/>
      <c r="E263" s="891" t="s">
        <v>21</v>
      </c>
      <c r="F263" s="751"/>
      <c r="G263" s="1125"/>
      <c r="H263" s="471">
        <f>SUM(H257:H262)</f>
        <v>6.3816000000000006</v>
      </c>
      <c r="I263" s="433">
        <f t="shared" ref="I263:K263" si="98">SUM(I257:I262)</f>
        <v>7.9013999999999998</v>
      </c>
      <c r="J263" s="433">
        <f t="shared" si="98"/>
        <v>6.1475999999999997</v>
      </c>
      <c r="K263" s="433">
        <f t="shared" si="98"/>
        <v>117.88600000000001</v>
      </c>
      <c r="M263" s="430"/>
      <c r="N263" s="430"/>
      <c r="O263" s="686"/>
      <c r="P263" s="15"/>
    </row>
    <row r="264" spans="1:47" ht="15" customHeight="1" x14ac:dyDescent="0.25">
      <c r="A264" s="486"/>
      <c r="B264" s="425"/>
      <c r="C264" s="469" t="s">
        <v>103</v>
      </c>
      <c r="D264" s="825">
        <v>30</v>
      </c>
      <c r="E264" s="77" t="s">
        <v>30</v>
      </c>
      <c r="G264" s="980">
        <v>30</v>
      </c>
      <c r="H264" s="598">
        <f>G264*M264/100</f>
        <v>1.5</v>
      </c>
      <c r="I264" s="448">
        <f>G264*N264/100</f>
        <v>0.36</v>
      </c>
      <c r="J264" s="448">
        <f>G264*O264/100</f>
        <v>14.1</v>
      </c>
      <c r="K264" s="448">
        <f>G264*P264/100</f>
        <v>61.2</v>
      </c>
      <c r="M264" s="430">
        <v>5</v>
      </c>
      <c r="N264" s="430">
        <v>1.2</v>
      </c>
      <c r="O264" s="686">
        <v>47</v>
      </c>
      <c r="P264" s="15">
        <v>204</v>
      </c>
    </row>
    <row r="265" spans="1:47" x14ac:dyDescent="0.25">
      <c r="A265" s="432"/>
      <c r="B265" s="440" t="s">
        <v>244</v>
      </c>
      <c r="C265" s="440" t="s">
        <v>161</v>
      </c>
      <c r="D265" s="828">
        <v>200</v>
      </c>
      <c r="E265" s="889" t="s">
        <v>162</v>
      </c>
      <c r="F265" s="738"/>
      <c r="G265" s="756">
        <v>40</v>
      </c>
      <c r="H265" s="459">
        <f>G265*M265/100</f>
        <v>0.2</v>
      </c>
      <c r="I265" s="428">
        <f>G265*N265/100</f>
        <v>0.08</v>
      </c>
      <c r="J265" s="428">
        <f>G265*O265/100</f>
        <v>8.4</v>
      </c>
      <c r="K265" s="429">
        <f>G265*P265/100</f>
        <v>34</v>
      </c>
      <c r="M265" s="430">
        <v>0.5</v>
      </c>
      <c r="N265" s="430">
        <v>0.2</v>
      </c>
      <c r="O265" s="686">
        <v>21</v>
      </c>
      <c r="P265" s="20">
        <v>85</v>
      </c>
    </row>
    <row r="266" spans="1:47" x14ac:dyDescent="0.25">
      <c r="A266" s="432"/>
      <c r="B266" s="432"/>
      <c r="D266" s="832"/>
      <c r="E266" s="889" t="s">
        <v>36</v>
      </c>
      <c r="F266" s="738"/>
      <c r="G266" s="738">
        <v>8</v>
      </c>
      <c r="H266" s="459">
        <f>G266*M266/100</f>
        <v>0</v>
      </c>
      <c r="I266" s="428">
        <f>G266*N266/100</f>
        <v>0</v>
      </c>
      <c r="J266" s="428">
        <f>G266*O266/100</f>
        <v>7.9920000000000009</v>
      </c>
      <c r="K266" s="429">
        <f>G266*P266/100</f>
        <v>32.479999999999997</v>
      </c>
      <c r="M266" s="430">
        <v>0</v>
      </c>
      <c r="N266" s="430">
        <v>0</v>
      </c>
      <c r="O266" s="686">
        <v>99.9</v>
      </c>
      <c r="P266" s="15">
        <v>406</v>
      </c>
    </row>
    <row r="267" spans="1:47" x14ac:dyDescent="0.25">
      <c r="A267" s="432"/>
      <c r="B267" s="432"/>
      <c r="D267" s="832"/>
      <c r="E267" s="889" t="s">
        <v>163</v>
      </c>
      <c r="F267" s="738"/>
      <c r="G267" s="738">
        <v>0.1</v>
      </c>
      <c r="H267" s="459">
        <f>G267*M267/100</f>
        <v>0</v>
      </c>
      <c r="I267" s="428">
        <f>G267*N267/100</f>
        <v>0</v>
      </c>
      <c r="J267" s="428">
        <f>G267*O267/100</f>
        <v>9.9500000000000005E-2</v>
      </c>
      <c r="K267" s="429">
        <f>G267*P267/100</f>
        <v>0.24700000000000003</v>
      </c>
      <c r="M267" s="430">
        <v>0</v>
      </c>
      <c r="N267" s="430">
        <v>0</v>
      </c>
      <c r="O267" s="686">
        <v>99.5</v>
      </c>
      <c r="P267" s="15">
        <v>247</v>
      </c>
    </row>
    <row r="268" spans="1:47" x14ac:dyDescent="0.25">
      <c r="A268" s="432"/>
      <c r="B268" s="432"/>
      <c r="D268" s="832"/>
      <c r="E268" s="888" t="s">
        <v>18</v>
      </c>
      <c r="F268" s="738"/>
      <c r="G268" s="738">
        <v>160</v>
      </c>
      <c r="H268" s="459">
        <f>G268*M268/100</f>
        <v>0</v>
      </c>
      <c r="I268" s="428">
        <f>G268*N268/100</f>
        <v>0</v>
      </c>
      <c r="J268" s="428">
        <f>G268*O268/100</f>
        <v>0</v>
      </c>
      <c r="K268" s="429">
        <f>G268*P268/100</f>
        <v>0</v>
      </c>
      <c r="M268" s="430"/>
      <c r="N268" s="430"/>
      <c r="O268" s="686"/>
      <c r="P268" s="15"/>
    </row>
    <row r="269" spans="1:47" x14ac:dyDescent="0.25">
      <c r="A269" s="432"/>
      <c r="B269" s="432"/>
      <c r="D269" s="832"/>
      <c r="E269" s="890" t="s">
        <v>21</v>
      </c>
      <c r="H269" s="598">
        <f>SUM(H265:H268)</f>
        <v>0.2</v>
      </c>
      <c r="I269" s="448">
        <f t="shared" ref="I269:K269" si="99">SUM(I265:I268)</f>
        <v>0.08</v>
      </c>
      <c r="J269" s="448">
        <f t="shared" si="99"/>
        <v>16.491500000000002</v>
      </c>
      <c r="K269" s="448">
        <f t="shared" si="99"/>
        <v>66.72699999999999</v>
      </c>
      <c r="M269" s="430"/>
      <c r="N269" s="430"/>
      <c r="O269" s="686"/>
      <c r="P269" s="15"/>
    </row>
    <row r="270" spans="1:47" s="450" customFormat="1" x14ac:dyDescent="0.25">
      <c r="B270" s="451"/>
      <c r="C270" s="452"/>
      <c r="D270" s="825"/>
      <c r="E270" s="891" t="s">
        <v>115</v>
      </c>
      <c r="F270" s="980"/>
      <c r="G270" s="980"/>
      <c r="H270" s="552">
        <f>H263+H264+H269</f>
        <v>8.0815999999999999</v>
      </c>
      <c r="I270" s="453">
        <f t="shared" ref="I270:K270" si="100">I263+I264+I269</f>
        <v>8.3414000000000001</v>
      </c>
      <c r="J270" s="453">
        <f t="shared" si="100"/>
        <v>36.739100000000001</v>
      </c>
      <c r="K270" s="453">
        <f t="shared" si="100"/>
        <v>245.81299999999999</v>
      </c>
      <c r="L270" s="411"/>
      <c r="O270" s="962"/>
      <c r="P270" s="52"/>
      <c r="Q270" s="264"/>
      <c r="R270" s="264"/>
      <c r="S270" s="264"/>
      <c r="T270" s="264"/>
      <c r="U270" s="264"/>
      <c r="V270" s="264"/>
      <c r="W270" s="264"/>
      <c r="X270" s="264"/>
      <c r="Y270" s="264"/>
      <c r="Z270" s="264"/>
      <c r="AA270" s="264"/>
      <c r="AB270" s="264"/>
      <c r="AC270" s="264"/>
      <c r="AD270" s="264"/>
      <c r="AE270" s="264"/>
      <c r="AF270" s="264"/>
      <c r="AG270" s="264"/>
      <c r="AH270" s="264"/>
      <c r="AI270" s="264"/>
      <c r="AJ270" s="264"/>
      <c r="AK270" s="264"/>
      <c r="AL270" s="264"/>
      <c r="AM270" s="264"/>
      <c r="AN270" s="264"/>
      <c r="AO270" s="264"/>
      <c r="AP270" s="264"/>
      <c r="AQ270" s="264"/>
      <c r="AR270" s="264"/>
      <c r="AS270" s="264"/>
      <c r="AT270" s="264"/>
      <c r="AU270" s="952"/>
    </row>
    <row r="271" spans="1:47" s="424" customFormat="1" x14ac:dyDescent="0.25">
      <c r="A271" s="1302" t="s">
        <v>116</v>
      </c>
      <c r="B271" s="1303"/>
      <c r="C271" s="454"/>
      <c r="D271" s="825"/>
      <c r="E271" s="891"/>
      <c r="F271" s="980"/>
      <c r="G271" s="980"/>
      <c r="H271" s="632"/>
      <c r="I271" s="457"/>
      <c r="J271" s="457"/>
      <c r="K271" s="457"/>
      <c r="L271" s="411"/>
      <c r="O271" s="684"/>
      <c r="P271" s="27"/>
      <c r="Q271" s="264"/>
      <c r="R271" s="264"/>
      <c r="S271" s="264"/>
      <c r="T271" s="264"/>
      <c r="U271" s="264"/>
      <c r="V271" s="264"/>
      <c r="W271" s="264"/>
      <c r="X271" s="264"/>
      <c r="Y271" s="264"/>
      <c r="Z271" s="264"/>
      <c r="AA271" s="264"/>
      <c r="AB271" s="264"/>
      <c r="AC271" s="264"/>
      <c r="AD271" s="264"/>
      <c r="AE271" s="264"/>
      <c r="AF271" s="264"/>
      <c r="AG271" s="264"/>
      <c r="AH271" s="264"/>
      <c r="AI271" s="264"/>
      <c r="AJ271" s="264"/>
      <c r="AK271" s="264"/>
      <c r="AL271" s="264"/>
      <c r="AM271" s="264"/>
      <c r="AN271" s="264"/>
      <c r="AO271" s="264"/>
      <c r="AP271" s="264"/>
      <c r="AQ271" s="264"/>
      <c r="AR271" s="264"/>
      <c r="AS271" s="264"/>
      <c r="AT271" s="264"/>
      <c r="AU271" s="950"/>
    </row>
    <row r="272" spans="1:47" ht="15.75" x14ac:dyDescent="0.25">
      <c r="B272" s="426" t="s">
        <v>252</v>
      </c>
      <c r="C272" s="432" t="s">
        <v>251</v>
      </c>
      <c r="D272" s="821" t="s">
        <v>247</v>
      </c>
      <c r="E272" s="893" t="s">
        <v>246</v>
      </c>
      <c r="G272" s="756">
        <v>33</v>
      </c>
      <c r="H272" s="446">
        <f>G272*M272/100</f>
        <v>3.0359999999999996</v>
      </c>
      <c r="I272" s="429">
        <f>G272*N272/100</f>
        <v>0.79200000000000004</v>
      </c>
      <c r="J272" s="429">
        <f>G272*O272/100</f>
        <v>25.377000000000002</v>
      </c>
      <c r="K272" s="429">
        <f>G272*P272/100</f>
        <v>115.83</v>
      </c>
      <c r="M272" s="466">
        <v>9.1999999999999993</v>
      </c>
      <c r="N272" s="466">
        <v>2.4</v>
      </c>
      <c r="O272" s="960">
        <v>76.900000000000006</v>
      </c>
      <c r="P272" s="58">
        <v>351</v>
      </c>
    </row>
    <row r="273" spans="1:47" ht="15.75" x14ac:dyDescent="0.25">
      <c r="D273" s="821"/>
      <c r="E273" s="893" t="s">
        <v>84</v>
      </c>
      <c r="F273" s="983">
        <f>G273*100/75</f>
        <v>110.66666666666667</v>
      </c>
      <c r="G273" s="980">
        <v>83</v>
      </c>
      <c r="H273" s="459">
        <f>G273*M273/100</f>
        <v>1.577</v>
      </c>
      <c r="I273" s="428">
        <f>G273*N273/100</f>
        <v>0.249</v>
      </c>
      <c r="J273" s="428">
        <f>G273*O273/100</f>
        <v>15.189</v>
      </c>
      <c r="K273" s="429">
        <f>G273*P273/100</f>
        <v>68.06</v>
      </c>
      <c r="M273" s="430">
        <v>1.9</v>
      </c>
      <c r="N273" s="430">
        <v>0.3</v>
      </c>
      <c r="O273" s="686">
        <v>18.3</v>
      </c>
      <c r="P273" s="15">
        <v>82</v>
      </c>
    </row>
    <row r="274" spans="1:47" ht="15.75" x14ac:dyDescent="0.25">
      <c r="D274" s="821"/>
      <c r="E274" s="893" t="s">
        <v>18</v>
      </c>
      <c r="G274" s="736">
        <v>83</v>
      </c>
    </row>
    <row r="275" spans="1:47" ht="15.75" x14ac:dyDescent="0.25">
      <c r="D275" s="821"/>
      <c r="E275" s="893" t="s">
        <v>119</v>
      </c>
      <c r="G275" s="756">
        <v>100</v>
      </c>
      <c r="H275" s="459">
        <f>G275*M275/100</f>
        <v>2.8</v>
      </c>
      <c r="I275" s="428">
        <f>G275*N275/100</f>
        <v>2.5</v>
      </c>
      <c r="J275" s="428">
        <f>G275*O275/100</f>
        <v>4.7</v>
      </c>
      <c r="K275" s="429">
        <f>G275*P275/100</f>
        <v>52</v>
      </c>
      <c r="M275" s="430">
        <v>2.8</v>
      </c>
      <c r="N275" s="430">
        <v>2.5</v>
      </c>
      <c r="O275" s="686">
        <v>4.7</v>
      </c>
      <c r="P275" s="20">
        <v>52</v>
      </c>
    </row>
    <row r="276" spans="1:47" ht="15.75" x14ac:dyDescent="0.25">
      <c r="D276" s="821"/>
      <c r="E276" s="893" t="s">
        <v>80</v>
      </c>
      <c r="G276" s="736">
        <v>0.67</v>
      </c>
    </row>
    <row r="277" spans="1:47" ht="15.75" x14ac:dyDescent="0.25">
      <c r="D277" s="821"/>
      <c r="E277" s="893" t="s">
        <v>20</v>
      </c>
      <c r="G277" s="738">
        <v>15</v>
      </c>
      <c r="H277" s="459">
        <f>G277*M277/100</f>
        <v>7.4999999999999997E-2</v>
      </c>
      <c r="I277" s="428">
        <f>G277*N277/100</f>
        <v>12.375</v>
      </c>
      <c r="J277" s="428">
        <f>G277*O277/100</f>
        <v>0.09</v>
      </c>
      <c r="K277" s="429">
        <f>G277*P277/100</f>
        <v>110.1</v>
      </c>
      <c r="M277" s="430">
        <v>0.5</v>
      </c>
      <c r="N277" s="430">
        <v>82.5</v>
      </c>
      <c r="O277" s="686">
        <v>0.6</v>
      </c>
      <c r="P277" s="20">
        <v>734</v>
      </c>
    </row>
    <row r="278" spans="1:47" x14ac:dyDescent="0.25">
      <c r="E278" s="890" t="s">
        <v>21</v>
      </c>
      <c r="H278" s="927">
        <f>SUM(H272:H277)</f>
        <v>7.4879999999999995</v>
      </c>
      <c r="I278" s="496">
        <f t="shared" ref="I278:K278" si="101">SUM(I272:I277)</f>
        <v>15.916</v>
      </c>
      <c r="J278" s="496">
        <f t="shared" si="101"/>
        <v>45.356000000000009</v>
      </c>
      <c r="K278" s="496">
        <f t="shared" si="101"/>
        <v>345.99</v>
      </c>
    </row>
    <row r="279" spans="1:47" ht="15.75" x14ac:dyDescent="0.25">
      <c r="C279" s="432" t="s">
        <v>245</v>
      </c>
      <c r="D279" s="821">
        <v>200</v>
      </c>
      <c r="E279" s="893" t="s">
        <v>119</v>
      </c>
      <c r="G279" s="756">
        <v>200</v>
      </c>
      <c r="H279" s="513">
        <f>G279*M279/100</f>
        <v>5.6</v>
      </c>
      <c r="I279" s="504">
        <f>G279*N279/100</f>
        <v>5</v>
      </c>
      <c r="J279" s="504">
        <f>G279*O279/100</f>
        <v>9.4</v>
      </c>
      <c r="K279" s="514">
        <f>G279*P279/100</f>
        <v>104</v>
      </c>
      <c r="M279" s="430">
        <v>2.8</v>
      </c>
      <c r="N279" s="430">
        <v>2.5</v>
      </c>
      <c r="O279" s="686">
        <v>4.7</v>
      </c>
      <c r="P279" s="20">
        <v>52</v>
      </c>
    </row>
    <row r="280" spans="1:47" s="424" customFormat="1" x14ac:dyDescent="0.25">
      <c r="B280" s="455"/>
      <c r="C280" s="454"/>
      <c r="D280" s="883"/>
      <c r="E280" s="892" t="s">
        <v>125</v>
      </c>
      <c r="F280" s="334"/>
      <c r="G280" s="334"/>
      <c r="H280" s="632">
        <f t="shared" ref="H280:K280" si="102">H278+H279</f>
        <v>13.087999999999999</v>
      </c>
      <c r="I280" s="457">
        <f t="shared" si="102"/>
        <v>20.916</v>
      </c>
      <c r="J280" s="457">
        <f t="shared" si="102"/>
        <v>54.756000000000007</v>
      </c>
      <c r="K280" s="457">
        <f t="shared" si="102"/>
        <v>449.99</v>
      </c>
      <c r="O280" s="684"/>
      <c r="P280" s="27"/>
      <c r="Q280" s="264"/>
      <c r="R280" s="264"/>
      <c r="S280" s="264"/>
      <c r="T280" s="264"/>
      <c r="U280" s="264"/>
      <c r="V280" s="264"/>
      <c r="W280" s="264"/>
      <c r="X280" s="264"/>
      <c r="Y280" s="264"/>
      <c r="Z280" s="264"/>
      <c r="AA280" s="264"/>
      <c r="AB280" s="264"/>
      <c r="AC280" s="264"/>
      <c r="AD280" s="264"/>
      <c r="AE280" s="264"/>
      <c r="AF280" s="264"/>
      <c r="AG280" s="264"/>
      <c r="AH280" s="264"/>
      <c r="AI280" s="264"/>
      <c r="AJ280" s="264"/>
      <c r="AK280" s="264"/>
      <c r="AL280" s="264"/>
      <c r="AM280" s="264"/>
      <c r="AN280" s="264"/>
      <c r="AO280" s="264"/>
      <c r="AP280" s="264"/>
      <c r="AQ280" s="264"/>
      <c r="AR280" s="264"/>
      <c r="AS280" s="264"/>
      <c r="AT280" s="264"/>
      <c r="AU280" s="950"/>
    </row>
    <row r="281" spans="1:47" s="420" customFormat="1" x14ac:dyDescent="0.25">
      <c r="A281" s="1310" t="s">
        <v>248</v>
      </c>
      <c r="B281" s="1311"/>
      <c r="C281" s="480"/>
      <c r="D281" s="884"/>
      <c r="E281" s="897"/>
      <c r="F281" s="1035"/>
      <c r="G281" s="1035"/>
      <c r="H281" s="926">
        <f t="shared" ref="H281:K281" si="103">H214+H255+H270+H280</f>
        <v>60.933900000000001</v>
      </c>
      <c r="I281" s="483">
        <f t="shared" si="103"/>
        <v>64.044439999999994</v>
      </c>
      <c r="J281" s="483">
        <f t="shared" si="103"/>
        <v>244.49307000000002</v>
      </c>
      <c r="K281" s="483">
        <f t="shared" si="103"/>
        <v>1738.2819999999999</v>
      </c>
      <c r="O281" s="683"/>
      <c r="P281" s="9"/>
      <c r="Q281" s="264"/>
      <c r="R281" s="264"/>
      <c r="S281" s="264"/>
      <c r="T281" s="264"/>
      <c r="U281" s="264"/>
      <c r="V281" s="264"/>
      <c r="W281" s="264"/>
      <c r="X281" s="264"/>
      <c r="Y281" s="264"/>
      <c r="Z281" s="264"/>
      <c r="AA281" s="264"/>
      <c r="AB281" s="264"/>
      <c r="AC281" s="264"/>
      <c r="AD281" s="264"/>
      <c r="AE281" s="264"/>
      <c r="AF281" s="264"/>
      <c r="AG281" s="264"/>
      <c r="AH281" s="264"/>
      <c r="AI281" s="264"/>
      <c r="AJ281" s="264"/>
      <c r="AK281" s="264"/>
      <c r="AL281" s="264"/>
      <c r="AM281" s="264"/>
      <c r="AN281" s="264"/>
      <c r="AO281" s="264"/>
      <c r="AP281" s="264"/>
      <c r="AQ281" s="264"/>
      <c r="AR281" s="264"/>
      <c r="AS281" s="264"/>
      <c r="AT281" s="264"/>
      <c r="AU281" s="949"/>
    </row>
    <row r="282" spans="1:47" s="420" customFormat="1" x14ac:dyDescent="0.25">
      <c r="A282" s="415" t="s">
        <v>249</v>
      </c>
      <c r="B282" s="416"/>
      <c r="C282" s="416"/>
      <c r="D282" s="882"/>
      <c r="E282" s="886"/>
      <c r="F282" s="5"/>
      <c r="G282" s="5"/>
      <c r="H282" s="924"/>
      <c r="I282" s="416"/>
      <c r="J282" s="416"/>
      <c r="K282" s="418"/>
      <c r="L282" s="480"/>
      <c r="M282" s="419"/>
      <c r="N282" s="419"/>
      <c r="O282" s="970"/>
      <c r="P282" s="9"/>
      <c r="Q282" s="264"/>
      <c r="R282" s="264"/>
      <c r="S282" s="264"/>
      <c r="T282" s="264"/>
      <c r="U282" s="264"/>
      <c r="V282" s="264"/>
      <c r="W282" s="264"/>
      <c r="X282" s="264"/>
      <c r="Y282" s="264"/>
      <c r="Z282" s="264"/>
      <c r="AA282" s="264"/>
      <c r="AB282" s="264"/>
      <c r="AC282" s="264"/>
      <c r="AD282" s="264"/>
      <c r="AE282" s="264"/>
      <c r="AF282" s="264"/>
      <c r="AG282" s="264"/>
      <c r="AH282" s="264"/>
      <c r="AI282" s="264"/>
      <c r="AJ282" s="264"/>
      <c r="AK282" s="264"/>
      <c r="AL282" s="264"/>
      <c r="AM282" s="264"/>
      <c r="AN282" s="264"/>
      <c r="AO282" s="264"/>
      <c r="AP282" s="264"/>
      <c r="AQ282" s="264"/>
      <c r="AR282" s="264"/>
      <c r="AS282" s="264"/>
      <c r="AT282" s="264"/>
      <c r="AU282" s="949"/>
    </row>
    <row r="283" spans="1:47" s="424" customFormat="1" x14ac:dyDescent="0.25">
      <c r="A283" s="1307" t="s">
        <v>22</v>
      </c>
      <c r="B283" s="1307"/>
      <c r="C283" s="421"/>
      <c r="D283" s="824"/>
      <c r="E283" s="903"/>
      <c r="F283" s="728"/>
      <c r="G283" s="728"/>
      <c r="H283" s="925"/>
      <c r="I283" s="421"/>
      <c r="J283" s="421"/>
      <c r="K283" s="423"/>
      <c r="L283" s="411"/>
      <c r="O283" s="684"/>
      <c r="P283" s="27"/>
      <c r="Q283" s="264"/>
      <c r="R283" s="264"/>
      <c r="S283" s="264"/>
      <c r="T283" s="264"/>
      <c r="U283" s="264"/>
      <c r="V283" s="264"/>
      <c r="W283" s="264"/>
      <c r="X283" s="264"/>
      <c r="Y283" s="264"/>
      <c r="Z283" s="264"/>
      <c r="AA283" s="264"/>
      <c r="AB283" s="264"/>
      <c r="AC283" s="264"/>
      <c r="AD283" s="264"/>
      <c r="AE283" s="264"/>
      <c r="AF283" s="264"/>
      <c r="AG283" s="264"/>
      <c r="AH283" s="264"/>
      <c r="AI283" s="264"/>
      <c r="AJ283" s="264"/>
      <c r="AK283" s="264"/>
      <c r="AL283" s="264"/>
      <c r="AM283" s="264"/>
      <c r="AN283" s="264"/>
      <c r="AO283" s="264"/>
      <c r="AP283" s="264"/>
      <c r="AQ283" s="264"/>
      <c r="AR283" s="264"/>
      <c r="AS283" s="264"/>
      <c r="AT283" s="264"/>
      <c r="AU283" s="950"/>
    </row>
    <row r="284" spans="1:47" x14ac:dyDescent="0.25">
      <c r="B284" s="426" t="s">
        <v>368</v>
      </c>
      <c r="C284" s="1315" t="s">
        <v>253</v>
      </c>
      <c r="D284" s="825">
        <v>130</v>
      </c>
      <c r="E284" s="889" t="s">
        <v>120</v>
      </c>
      <c r="G284" s="738">
        <v>80</v>
      </c>
      <c r="H284" s="459">
        <f t="shared" ref="H284:H291" si="104">G284*M284/100</f>
        <v>10.08</v>
      </c>
      <c r="I284" s="428">
        <f t="shared" ref="I284:I291" si="105">G284*N284/100</f>
        <v>7.92</v>
      </c>
      <c r="J284" s="428">
        <f t="shared" ref="J284:J291" si="106">G284*O284/100</f>
        <v>0.64</v>
      </c>
      <c r="K284" s="428">
        <f t="shared" ref="K284:K291" si="107">G284*P284/100</f>
        <v>113.6</v>
      </c>
      <c r="M284" s="430">
        <v>12.6</v>
      </c>
      <c r="N284" s="430">
        <v>9.9</v>
      </c>
      <c r="O284" s="686">
        <v>0.8</v>
      </c>
      <c r="P284" s="15">
        <v>142</v>
      </c>
    </row>
    <row r="285" spans="1:47" x14ac:dyDescent="0.25">
      <c r="C285" s="1280"/>
      <c r="E285" s="889" t="s">
        <v>17</v>
      </c>
      <c r="G285" s="738">
        <v>30</v>
      </c>
      <c r="H285" s="459">
        <f t="shared" si="104"/>
        <v>0.84</v>
      </c>
      <c r="I285" s="428">
        <f t="shared" si="105"/>
        <v>0.75</v>
      </c>
      <c r="J285" s="428">
        <f t="shared" si="106"/>
        <v>1.41</v>
      </c>
      <c r="K285" s="428">
        <f t="shared" si="107"/>
        <v>15.6</v>
      </c>
      <c r="M285" s="430">
        <v>2.8</v>
      </c>
      <c r="N285" s="430">
        <v>2.5</v>
      </c>
      <c r="O285" s="686">
        <v>4.7</v>
      </c>
      <c r="P285" s="20">
        <v>52</v>
      </c>
    </row>
    <row r="286" spans="1:47" x14ac:dyDescent="0.25">
      <c r="E286" s="889" t="s">
        <v>80</v>
      </c>
      <c r="G286" s="738">
        <v>0.1</v>
      </c>
      <c r="H286" s="459">
        <f t="shared" si="104"/>
        <v>0</v>
      </c>
      <c r="I286" s="428">
        <f t="shared" si="105"/>
        <v>0</v>
      </c>
      <c r="J286" s="428">
        <f t="shared" si="106"/>
        <v>0</v>
      </c>
      <c r="K286" s="428">
        <f t="shared" si="107"/>
        <v>0</v>
      </c>
      <c r="M286" s="430"/>
      <c r="N286" s="430"/>
      <c r="O286" s="686"/>
      <c r="P286" s="15"/>
    </row>
    <row r="287" spans="1:47" x14ac:dyDescent="0.25">
      <c r="E287" s="889" t="s">
        <v>20</v>
      </c>
      <c r="G287" s="738">
        <v>2</v>
      </c>
      <c r="H287" s="459">
        <f t="shared" si="104"/>
        <v>0.01</v>
      </c>
      <c r="I287" s="428">
        <f t="shared" si="105"/>
        <v>1.65</v>
      </c>
      <c r="J287" s="428">
        <f t="shared" si="106"/>
        <v>1.2E-2</v>
      </c>
      <c r="K287" s="429">
        <f t="shared" si="107"/>
        <v>14.68</v>
      </c>
      <c r="M287" s="430">
        <v>0.5</v>
      </c>
      <c r="N287" s="430">
        <v>82.5</v>
      </c>
      <c r="O287" s="686">
        <v>0.6</v>
      </c>
      <c r="P287" s="20">
        <v>734</v>
      </c>
    </row>
    <row r="288" spans="1:47" ht="15.75" x14ac:dyDescent="0.25">
      <c r="D288" s="821"/>
      <c r="E288" s="893" t="s">
        <v>74</v>
      </c>
      <c r="F288" s="983">
        <f>G288*100/85</f>
        <v>14.117647058823529</v>
      </c>
      <c r="G288" s="731">
        <v>12</v>
      </c>
      <c r="H288" s="459">
        <f t="shared" si="104"/>
        <v>0.19200000000000003</v>
      </c>
      <c r="I288" s="428">
        <f t="shared" si="105"/>
        <v>3.5999999999999997E-2</v>
      </c>
      <c r="J288" s="428">
        <f t="shared" si="106"/>
        <v>1.2</v>
      </c>
      <c r="K288" s="429">
        <f t="shared" si="107"/>
        <v>5.52</v>
      </c>
      <c r="L288" s="875"/>
      <c r="M288" s="430">
        <v>1.6</v>
      </c>
      <c r="N288" s="430">
        <v>0.3</v>
      </c>
      <c r="O288" s="686">
        <v>10</v>
      </c>
      <c r="P288" s="15">
        <v>46</v>
      </c>
    </row>
    <row r="289" spans="1:46" x14ac:dyDescent="0.25">
      <c r="E289" s="77" t="s">
        <v>255</v>
      </c>
      <c r="F289" s="984">
        <f>G289*100/95</f>
        <v>18.94736842105263</v>
      </c>
      <c r="G289" s="980">
        <v>18</v>
      </c>
      <c r="H289" s="485">
        <f t="shared" si="104"/>
        <v>0.504</v>
      </c>
      <c r="I289" s="425">
        <f t="shared" si="105"/>
        <v>5.3999999999999992E-2</v>
      </c>
      <c r="J289" s="425">
        <f t="shared" si="106"/>
        <v>0.86399999999999988</v>
      </c>
      <c r="K289" s="425">
        <f t="shared" si="107"/>
        <v>4.8600000000000003</v>
      </c>
      <c r="M289" s="425">
        <v>2.8</v>
      </c>
      <c r="N289" s="425">
        <v>0.3</v>
      </c>
      <c r="O289" s="464">
        <v>4.8</v>
      </c>
      <c r="P289" s="18">
        <v>27</v>
      </c>
    </row>
    <row r="290" spans="1:46" ht="30" x14ac:dyDescent="0.25">
      <c r="C290" s="515"/>
      <c r="E290" s="889" t="s">
        <v>256</v>
      </c>
      <c r="F290" s="738"/>
      <c r="G290" s="738">
        <v>10</v>
      </c>
      <c r="H290" s="459">
        <f t="shared" si="104"/>
        <v>1.1284999999999998</v>
      </c>
      <c r="I290" s="428">
        <f t="shared" si="105"/>
        <v>1.3565</v>
      </c>
      <c r="J290" s="428">
        <f t="shared" si="106"/>
        <v>0.1585</v>
      </c>
      <c r="K290" s="429">
        <f t="shared" si="107"/>
        <v>17.324999999999999</v>
      </c>
      <c r="M290" s="425">
        <v>11.285</v>
      </c>
      <c r="N290" s="425">
        <v>13.565</v>
      </c>
      <c r="O290" s="464">
        <v>1.585</v>
      </c>
      <c r="P290" s="18">
        <v>173.25</v>
      </c>
    </row>
    <row r="291" spans="1:46" s="47" customFormat="1" ht="17.25" customHeight="1" x14ac:dyDescent="0.25">
      <c r="A291" s="432"/>
      <c r="B291" s="432"/>
      <c r="C291" s="432"/>
      <c r="D291" s="832"/>
      <c r="E291" s="889" t="s">
        <v>73</v>
      </c>
      <c r="F291" s="756"/>
      <c r="G291" s="731">
        <v>1</v>
      </c>
      <c r="H291" s="459">
        <f t="shared" si="104"/>
        <v>0</v>
      </c>
      <c r="I291" s="428">
        <f t="shared" si="105"/>
        <v>1</v>
      </c>
      <c r="J291" s="428">
        <f t="shared" si="106"/>
        <v>0</v>
      </c>
      <c r="K291" s="429">
        <f t="shared" si="107"/>
        <v>8.84</v>
      </c>
      <c r="L291" s="411"/>
      <c r="M291" s="430">
        <v>0</v>
      </c>
      <c r="N291" s="430">
        <v>100</v>
      </c>
      <c r="O291" s="686">
        <v>0</v>
      </c>
      <c r="P291" s="15">
        <v>884</v>
      </c>
      <c r="Q291" s="380"/>
      <c r="R291" s="380"/>
      <c r="S291" s="380"/>
      <c r="T291" s="380"/>
      <c r="U291" s="380"/>
      <c r="V291" s="380"/>
      <c r="W291" s="380"/>
      <c r="X291" s="380"/>
      <c r="Y291" s="380"/>
      <c r="Z291" s="380"/>
      <c r="AA291" s="380"/>
      <c r="AB291" s="380"/>
      <c r="AC291" s="380"/>
      <c r="AD291" s="380"/>
      <c r="AE291" s="380"/>
      <c r="AF291" s="380"/>
      <c r="AG291" s="380"/>
      <c r="AH291" s="380"/>
      <c r="AI291" s="380"/>
      <c r="AJ291" s="380"/>
      <c r="AK291" s="380"/>
      <c r="AL291" s="380"/>
      <c r="AM291" s="380"/>
      <c r="AN291" s="380"/>
      <c r="AO291" s="380"/>
      <c r="AP291" s="380"/>
      <c r="AQ291" s="380"/>
      <c r="AR291" s="380"/>
      <c r="AS291" s="380"/>
      <c r="AT291" s="380"/>
    </row>
    <row r="292" spans="1:46" x14ac:dyDescent="0.25">
      <c r="E292" s="890" t="s">
        <v>21</v>
      </c>
      <c r="H292" s="927">
        <f>SUM(H284:H291)</f>
        <v>12.7545</v>
      </c>
      <c r="I292" s="496">
        <f t="shared" ref="I292:K292" si="108">SUM(I284:I291)</f>
        <v>12.766500000000001</v>
      </c>
      <c r="J292" s="496">
        <f t="shared" si="108"/>
        <v>4.2844999999999995</v>
      </c>
      <c r="K292" s="496">
        <f t="shared" si="108"/>
        <v>180.42500000000001</v>
      </c>
    </row>
    <row r="293" spans="1:46" ht="20.25" customHeight="1" x14ac:dyDescent="0.25">
      <c r="B293" s="426" t="s">
        <v>265</v>
      </c>
      <c r="C293" s="1306" t="s">
        <v>257</v>
      </c>
      <c r="D293" s="835" t="s">
        <v>258</v>
      </c>
      <c r="E293" s="889" t="s">
        <v>135</v>
      </c>
      <c r="G293" s="756">
        <v>25</v>
      </c>
      <c r="H293" s="459">
        <f>G293*M293/100</f>
        <v>2</v>
      </c>
      <c r="I293" s="428">
        <f>G293*N293/100</f>
        <v>1.075</v>
      </c>
      <c r="J293" s="428">
        <f>G293*O293/100</f>
        <v>12.824999999999999</v>
      </c>
      <c r="K293" s="429">
        <f>G293*P293/100</f>
        <v>67.5</v>
      </c>
      <c r="M293" s="430">
        <v>8</v>
      </c>
      <c r="N293" s="430">
        <v>4.3</v>
      </c>
      <c r="O293" s="686">
        <v>51.3</v>
      </c>
      <c r="P293" s="20">
        <v>270</v>
      </c>
    </row>
    <row r="294" spans="1:46" x14ac:dyDescent="0.25">
      <c r="C294" s="1299"/>
      <c r="D294" s="821"/>
      <c r="E294" s="889" t="s">
        <v>259</v>
      </c>
      <c r="F294" s="738"/>
      <c r="G294" s="980">
        <v>15</v>
      </c>
      <c r="H294" s="459">
        <f>G294*M294/100</f>
        <v>4.4999999999999998E-2</v>
      </c>
      <c r="I294" s="428">
        <f>G294*N294/100</f>
        <v>4.4999999999999998E-2</v>
      </c>
      <c r="J294" s="428">
        <f>G294*O294/100</f>
        <v>7.5</v>
      </c>
      <c r="K294" s="429">
        <f>G294*P294/100</f>
        <v>42.75</v>
      </c>
      <c r="M294" s="430">
        <v>0.3</v>
      </c>
      <c r="N294" s="430">
        <v>0.3</v>
      </c>
      <c r="O294" s="686">
        <v>50</v>
      </c>
      <c r="P294" s="20">
        <v>285</v>
      </c>
    </row>
    <row r="295" spans="1:46" x14ac:dyDescent="0.25">
      <c r="E295" s="891" t="s">
        <v>21</v>
      </c>
      <c r="F295" s="738"/>
      <c r="G295" s="738"/>
      <c r="H295" s="471">
        <f>SUM(H293:H294)</f>
        <v>2.0449999999999999</v>
      </c>
      <c r="I295" s="471">
        <f t="shared" ref="I295:K295" si="109">SUM(I293:I294)</f>
        <v>1.1199999999999999</v>
      </c>
      <c r="J295" s="471">
        <f t="shared" si="109"/>
        <v>20.324999999999999</v>
      </c>
      <c r="K295" s="471">
        <f t="shared" si="109"/>
        <v>110.25</v>
      </c>
      <c r="M295" s="430"/>
      <c r="N295" s="430"/>
      <c r="O295" s="686"/>
      <c r="P295" s="20"/>
    </row>
    <row r="296" spans="1:46" ht="15.75" customHeight="1" x14ac:dyDescent="0.25">
      <c r="B296" s="426" t="s">
        <v>263</v>
      </c>
      <c r="C296" s="516" t="s">
        <v>261</v>
      </c>
      <c r="D296" s="835" t="s">
        <v>262</v>
      </c>
      <c r="E296" s="904" t="s">
        <v>30</v>
      </c>
      <c r="G296" s="980">
        <v>25</v>
      </c>
      <c r="H296" s="459">
        <f>G296*M296/100</f>
        <v>1.25</v>
      </c>
      <c r="I296" s="428">
        <f>G296*N296/100</f>
        <v>0.3</v>
      </c>
      <c r="J296" s="428">
        <f>G296*O296/100</f>
        <v>11.75</v>
      </c>
      <c r="K296" s="428">
        <f>G296*P296/100</f>
        <v>51</v>
      </c>
      <c r="M296" s="430">
        <v>5</v>
      </c>
      <c r="N296" s="430">
        <v>1.2</v>
      </c>
      <c r="O296" s="686">
        <v>47</v>
      </c>
      <c r="P296" s="15">
        <v>204</v>
      </c>
    </row>
    <row r="297" spans="1:46" x14ac:dyDescent="0.25">
      <c r="C297" s="338"/>
      <c r="D297" s="821"/>
      <c r="E297" s="905" t="s">
        <v>20</v>
      </c>
      <c r="G297" s="738">
        <v>5</v>
      </c>
      <c r="H297" s="459">
        <f>G297*M297/100</f>
        <v>2.5000000000000001E-2</v>
      </c>
      <c r="I297" s="428">
        <f>G297*N297/100</f>
        <v>4.125</v>
      </c>
      <c r="J297" s="428">
        <f>G297*O297/100</f>
        <v>0.03</v>
      </c>
      <c r="K297" s="429">
        <f>G297*P297/100</f>
        <v>36.700000000000003</v>
      </c>
      <c r="M297" s="430">
        <v>0.5</v>
      </c>
      <c r="N297" s="430">
        <v>82.5</v>
      </c>
      <c r="O297" s="686">
        <v>0.6</v>
      </c>
      <c r="P297" s="20">
        <v>734</v>
      </c>
    </row>
    <row r="298" spans="1:46" x14ac:dyDescent="0.25">
      <c r="C298" s="517"/>
      <c r="D298" s="821"/>
      <c r="E298" s="890" t="s">
        <v>21</v>
      </c>
      <c r="F298" s="756"/>
      <c r="H298" s="471">
        <f>SUM(H296:H297)</f>
        <v>1.2749999999999999</v>
      </c>
      <c r="I298" s="433">
        <f t="shared" ref="I298:K298" si="110">SUM(I296:I297)</f>
        <v>4.4249999999999998</v>
      </c>
      <c r="J298" s="433">
        <f t="shared" si="110"/>
        <v>11.78</v>
      </c>
      <c r="K298" s="433">
        <f t="shared" si="110"/>
        <v>87.7</v>
      </c>
      <c r="M298" s="430"/>
      <c r="N298" s="430"/>
      <c r="O298" s="686"/>
      <c r="P298" s="15"/>
    </row>
    <row r="299" spans="1:46" x14ac:dyDescent="0.25">
      <c r="A299" s="438"/>
      <c r="B299" s="439" t="s">
        <v>264</v>
      </c>
      <c r="C299" s="440" t="s">
        <v>25</v>
      </c>
      <c r="D299" s="828">
        <v>100</v>
      </c>
      <c r="E299" s="906" t="s">
        <v>25</v>
      </c>
      <c r="F299" s="980">
        <v>100</v>
      </c>
      <c r="G299" s="738">
        <v>88</v>
      </c>
      <c r="H299" s="471">
        <f>G299*M299/100</f>
        <v>0.26400000000000001</v>
      </c>
      <c r="I299" s="433">
        <f>G299*N299/100</f>
        <v>0.26400000000000001</v>
      </c>
      <c r="J299" s="433">
        <f>G299*O299/100</f>
        <v>11.352</v>
      </c>
      <c r="K299" s="476">
        <f>G299*P299/100</f>
        <v>45.76</v>
      </c>
      <c r="M299" s="430">
        <v>0.3</v>
      </c>
      <c r="N299" s="430">
        <v>0.3</v>
      </c>
      <c r="O299" s="686">
        <v>12.9</v>
      </c>
      <c r="P299" s="20">
        <v>52</v>
      </c>
    </row>
    <row r="300" spans="1:46" x14ac:dyDescent="0.25">
      <c r="C300" s="515"/>
      <c r="E300" s="339"/>
      <c r="F300" s="738"/>
      <c r="G300" s="738"/>
      <c r="H300" s="471"/>
      <c r="I300" s="471"/>
      <c r="J300" s="471"/>
      <c r="K300" s="471"/>
      <c r="M300" s="430"/>
      <c r="N300" s="430"/>
      <c r="O300" s="686"/>
      <c r="P300" s="20"/>
    </row>
    <row r="301" spans="1:46" x14ac:dyDescent="0.25">
      <c r="B301" s="426" t="s">
        <v>260</v>
      </c>
      <c r="C301" s="1306" t="s">
        <v>34</v>
      </c>
      <c r="D301" s="825">
        <v>200</v>
      </c>
      <c r="E301" s="723" t="s">
        <v>35</v>
      </c>
      <c r="G301" s="738">
        <v>2</v>
      </c>
      <c r="H301" s="459">
        <f>G301*M301/100</f>
        <v>0.39799999999999996</v>
      </c>
      <c r="I301" s="428">
        <f>G301*N301/100</f>
        <v>0.12</v>
      </c>
      <c r="J301" s="428">
        <f>G301*O301/100</f>
        <v>1.04</v>
      </c>
      <c r="K301" s="429">
        <f>G301*P301/100</f>
        <v>5.7</v>
      </c>
      <c r="M301" s="430">
        <v>19.899999999999999</v>
      </c>
      <c r="N301" s="430">
        <v>6</v>
      </c>
      <c r="O301" s="686">
        <v>52</v>
      </c>
      <c r="P301" s="37">
        <v>285</v>
      </c>
    </row>
    <row r="302" spans="1:46" x14ac:dyDescent="0.25">
      <c r="C302" s="1239"/>
      <c r="E302" s="723" t="s">
        <v>18</v>
      </c>
      <c r="G302" s="738">
        <v>200</v>
      </c>
      <c r="H302" s="459">
        <f>G302*M302/100</f>
        <v>0</v>
      </c>
      <c r="I302" s="428">
        <f>G302*N302/100</f>
        <v>0</v>
      </c>
      <c r="J302" s="428">
        <f>G302*O302/100</f>
        <v>0</v>
      </c>
      <c r="K302" s="429">
        <f>G302*P302/100</f>
        <v>0</v>
      </c>
      <c r="M302" s="430"/>
      <c r="N302" s="430"/>
      <c r="O302" s="686"/>
      <c r="P302" s="15"/>
    </row>
    <row r="303" spans="1:46" x14ac:dyDescent="0.25">
      <c r="C303" s="1299"/>
      <c r="E303" s="77" t="s">
        <v>36</v>
      </c>
      <c r="G303" s="738">
        <v>4</v>
      </c>
      <c r="H303" s="459">
        <f>G303*M303/100</f>
        <v>0</v>
      </c>
      <c r="I303" s="428">
        <f>G303*N303/100</f>
        <v>0</v>
      </c>
      <c r="J303" s="428">
        <f>G303*O303/100</f>
        <v>3.9960000000000004</v>
      </c>
      <c r="K303" s="429">
        <f>G303*P303/100</f>
        <v>16.239999999999998</v>
      </c>
      <c r="M303" s="430">
        <v>0</v>
      </c>
      <c r="N303" s="430">
        <v>0</v>
      </c>
      <c r="O303" s="686">
        <v>99.9</v>
      </c>
      <c r="P303" s="15">
        <v>406</v>
      </c>
    </row>
    <row r="304" spans="1:46" x14ac:dyDescent="0.25">
      <c r="E304" s="891" t="s">
        <v>21</v>
      </c>
      <c r="H304" s="471">
        <f>SUM(H301:H303)</f>
        <v>0.39799999999999996</v>
      </c>
      <c r="I304" s="433">
        <f t="shared" ref="I304:K304" si="111">SUM(I301:I303)</f>
        <v>0.12</v>
      </c>
      <c r="J304" s="433">
        <f t="shared" si="111"/>
        <v>5.0360000000000005</v>
      </c>
      <c r="K304" s="433">
        <f t="shared" si="111"/>
        <v>21.939999999999998</v>
      </c>
    </row>
    <row r="305" spans="1:47" s="424" customFormat="1" x14ac:dyDescent="0.25">
      <c r="B305" s="455"/>
      <c r="C305" s="454"/>
      <c r="D305" s="883"/>
      <c r="E305" s="892" t="s">
        <v>44</v>
      </c>
      <c r="F305" s="334"/>
      <c r="G305" s="334"/>
      <c r="H305" s="632">
        <f t="shared" ref="H305:K305" si="112">H292+H295+H298+H299+H304</f>
        <v>16.736499999999999</v>
      </c>
      <c r="I305" s="457">
        <f t="shared" si="112"/>
        <v>18.695499999999999</v>
      </c>
      <c r="J305" s="457">
        <f t="shared" si="112"/>
        <v>52.777500000000003</v>
      </c>
      <c r="K305" s="457">
        <f t="shared" si="112"/>
        <v>446.07499999999999</v>
      </c>
      <c r="O305" s="684"/>
      <c r="P305" s="27"/>
      <c r="Q305" s="264"/>
      <c r="R305" s="264"/>
      <c r="S305" s="264"/>
      <c r="T305" s="264"/>
      <c r="U305" s="264"/>
      <c r="V305" s="264"/>
      <c r="W305" s="264"/>
      <c r="X305" s="264"/>
      <c r="Y305" s="264"/>
      <c r="Z305" s="264"/>
      <c r="AA305" s="264"/>
      <c r="AB305" s="264"/>
      <c r="AC305" s="264"/>
      <c r="AD305" s="264"/>
      <c r="AE305" s="264"/>
      <c r="AF305" s="264"/>
      <c r="AG305" s="264"/>
      <c r="AH305" s="264"/>
      <c r="AI305" s="264"/>
      <c r="AJ305" s="264"/>
      <c r="AK305" s="264"/>
      <c r="AL305" s="264"/>
      <c r="AM305" s="264"/>
      <c r="AN305" s="264"/>
      <c r="AO305" s="264"/>
      <c r="AP305" s="264"/>
      <c r="AQ305" s="264"/>
      <c r="AR305" s="264"/>
      <c r="AS305" s="264"/>
      <c r="AT305" s="264"/>
      <c r="AU305" s="950"/>
    </row>
    <row r="306" spans="1:47" s="424" customFormat="1" x14ac:dyDescent="0.25">
      <c r="A306" s="1302" t="s">
        <v>101</v>
      </c>
      <c r="B306" s="1303"/>
      <c r="C306" s="454"/>
      <c r="D306" s="825"/>
      <c r="E306" s="891"/>
      <c r="F306" s="980"/>
      <c r="G306" s="980"/>
      <c r="H306" s="632"/>
      <c r="I306" s="457"/>
      <c r="J306" s="457"/>
      <c r="K306" s="457"/>
      <c r="L306" s="411"/>
      <c r="O306" s="684"/>
      <c r="P306" s="27"/>
      <c r="Q306" s="264"/>
      <c r="R306" s="264"/>
      <c r="S306" s="264"/>
      <c r="T306" s="264"/>
      <c r="U306" s="264"/>
      <c r="V306" s="264"/>
      <c r="W306" s="264"/>
      <c r="X306" s="264"/>
      <c r="Y306" s="264"/>
      <c r="Z306" s="264"/>
      <c r="AA306" s="264"/>
      <c r="AB306" s="264"/>
      <c r="AC306" s="264"/>
      <c r="AD306" s="264"/>
      <c r="AE306" s="264"/>
      <c r="AF306" s="264"/>
      <c r="AG306" s="264"/>
      <c r="AH306" s="264"/>
      <c r="AI306" s="264"/>
      <c r="AJ306" s="264"/>
      <c r="AK306" s="264"/>
      <c r="AL306" s="264"/>
      <c r="AM306" s="264"/>
      <c r="AN306" s="264"/>
      <c r="AO306" s="264"/>
      <c r="AP306" s="264"/>
      <c r="AQ306" s="264"/>
      <c r="AR306" s="264"/>
      <c r="AS306" s="264"/>
      <c r="AT306" s="264"/>
      <c r="AU306" s="950"/>
    </row>
    <row r="307" spans="1:47" ht="28.5" x14ac:dyDescent="0.25">
      <c r="B307" s="439" t="s">
        <v>270</v>
      </c>
      <c r="C307" s="440" t="s">
        <v>266</v>
      </c>
      <c r="D307" s="828" t="s">
        <v>1154</v>
      </c>
      <c r="E307" s="889" t="s">
        <v>267</v>
      </c>
      <c r="F307" s="983">
        <f>G307*100/85</f>
        <v>20</v>
      </c>
      <c r="G307" s="980">
        <v>17</v>
      </c>
      <c r="H307" s="459">
        <f t="shared" ref="H307:H315" si="113">G307*M307/100</f>
        <v>3.3829999999999996</v>
      </c>
      <c r="I307" s="428">
        <f t="shared" ref="I307:I315" si="114">G307*N307/100</f>
        <v>2.0060000000000002</v>
      </c>
      <c r="J307" s="428">
        <f t="shared" ref="J307:J315" si="115">G307*O307/100</f>
        <v>0</v>
      </c>
      <c r="K307" s="429">
        <f t="shared" ref="K307:K315" si="116">G307*P307/100</f>
        <v>31.45</v>
      </c>
      <c r="L307" s="705"/>
      <c r="M307" s="16">
        <v>19.899999999999999</v>
      </c>
      <c r="N307" s="16">
        <v>11.8</v>
      </c>
      <c r="O307" s="688">
        <v>0</v>
      </c>
      <c r="P307" s="20">
        <v>185</v>
      </c>
    </row>
    <row r="308" spans="1:47" x14ac:dyDescent="0.25">
      <c r="A308" s="486"/>
      <c r="B308" s="437"/>
      <c r="C308" s="437"/>
      <c r="D308" s="841"/>
      <c r="E308" s="889" t="s">
        <v>268</v>
      </c>
      <c r="F308" s="738"/>
      <c r="G308" s="738">
        <v>19.8</v>
      </c>
      <c r="H308" s="459">
        <f t="shared" si="113"/>
        <v>4.3559999999999999</v>
      </c>
      <c r="I308" s="428">
        <f t="shared" si="114"/>
        <v>0.41580000000000006</v>
      </c>
      <c r="J308" s="428">
        <f t="shared" si="115"/>
        <v>12.652200000000001</v>
      </c>
      <c r="K308" s="429">
        <f t="shared" si="116"/>
        <v>69.695999999999998</v>
      </c>
      <c r="M308" s="430">
        <v>22</v>
      </c>
      <c r="N308" s="430">
        <v>2.1</v>
      </c>
      <c r="O308" s="686">
        <v>63.9</v>
      </c>
      <c r="P308" s="20">
        <v>352</v>
      </c>
    </row>
    <row r="309" spans="1:47" x14ac:dyDescent="0.25">
      <c r="A309" s="486"/>
      <c r="B309" s="425"/>
      <c r="C309" s="425"/>
      <c r="D309" s="833"/>
      <c r="E309" s="889" t="s">
        <v>16</v>
      </c>
      <c r="F309" s="980">
        <f>G309*100/80</f>
        <v>8.625</v>
      </c>
      <c r="G309" s="980">
        <v>6.9</v>
      </c>
      <c r="H309" s="459">
        <f t="shared" si="113"/>
        <v>5.5200000000000006E-2</v>
      </c>
      <c r="I309" s="428">
        <f t="shared" si="114"/>
        <v>2.7600000000000003E-2</v>
      </c>
      <c r="J309" s="428">
        <f t="shared" si="115"/>
        <v>0.64170000000000005</v>
      </c>
      <c r="K309" s="429">
        <f t="shared" si="116"/>
        <v>2.6910000000000003</v>
      </c>
      <c r="M309" s="430">
        <v>0.8</v>
      </c>
      <c r="N309" s="430">
        <v>0.4</v>
      </c>
      <c r="O309" s="686">
        <v>9.3000000000000007</v>
      </c>
      <c r="P309" s="15">
        <v>39</v>
      </c>
    </row>
    <row r="310" spans="1:47" x14ac:dyDescent="0.25">
      <c r="A310" s="486"/>
      <c r="B310" s="425"/>
      <c r="C310" s="425"/>
      <c r="D310" s="833"/>
      <c r="E310" s="889" t="s">
        <v>74</v>
      </c>
      <c r="F310" s="983">
        <f>G310*100/85</f>
        <v>9.0588235294117645</v>
      </c>
      <c r="G310" s="980">
        <v>7.7</v>
      </c>
      <c r="H310" s="459">
        <f t="shared" si="113"/>
        <v>0.1232</v>
      </c>
      <c r="I310" s="428">
        <f t="shared" si="114"/>
        <v>2.3099999999999999E-2</v>
      </c>
      <c r="J310" s="428">
        <f t="shared" si="115"/>
        <v>0.77</v>
      </c>
      <c r="K310" s="429">
        <f t="shared" si="116"/>
        <v>3.5419999999999998</v>
      </c>
      <c r="M310" s="430">
        <v>1.6</v>
      </c>
      <c r="N310" s="430">
        <v>0.3</v>
      </c>
      <c r="O310" s="686">
        <v>10</v>
      </c>
      <c r="P310" s="15">
        <v>46</v>
      </c>
    </row>
    <row r="311" spans="1:47" x14ac:dyDescent="0.25">
      <c r="A311" s="486"/>
      <c r="B311" s="425"/>
      <c r="C311" s="425"/>
      <c r="D311" s="833"/>
      <c r="E311" s="889" t="s">
        <v>73</v>
      </c>
      <c r="F311" s="738"/>
      <c r="G311" s="980">
        <v>3.3</v>
      </c>
      <c r="H311" s="459">
        <f t="shared" si="113"/>
        <v>0</v>
      </c>
      <c r="I311" s="428">
        <f t="shared" si="114"/>
        <v>3.3</v>
      </c>
      <c r="J311" s="428">
        <f t="shared" si="115"/>
        <v>0</v>
      </c>
      <c r="K311" s="429">
        <f t="shared" si="116"/>
        <v>29.171999999999997</v>
      </c>
      <c r="M311" s="430">
        <v>0</v>
      </c>
      <c r="N311" s="430">
        <v>100</v>
      </c>
      <c r="O311" s="686">
        <v>0</v>
      </c>
      <c r="P311" s="15">
        <v>884</v>
      </c>
    </row>
    <row r="312" spans="1:47" x14ac:dyDescent="0.25">
      <c r="A312" s="486"/>
      <c r="B312" s="425"/>
      <c r="C312" s="425"/>
      <c r="D312" s="833"/>
      <c r="E312" s="889" t="s">
        <v>269</v>
      </c>
      <c r="F312" s="983">
        <f>G312*100/75</f>
        <v>66.666666666666671</v>
      </c>
      <c r="G312" s="980">
        <v>50</v>
      </c>
      <c r="H312" s="459">
        <f t="shared" si="113"/>
        <v>0.95</v>
      </c>
      <c r="I312" s="428">
        <f t="shared" si="114"/>
        <v>0.15</v>
      </c>
      <c r="J312" s="428">
        <f t="shared" si="115"/>
        <v>9.15</v>
      </c>
      <c r="K312" s="429">
        <f t="shared" si="116"/>
        <v>41</v>
      </c>
      <c r="M312" s="430">
        <v>1.9</v>
      </c>
      <c r="N312" s="430">
        <v>0.3</v>
      </c>
      <c r="O312" s="686">
        <v>18.3</v>
      </c>
      <c r="P312" s="15">
        <v>82</v>
      </c>
    </row>
    <row r="313" spans="1:47" x14ac:dyDescent="0.25">
      <c r="A313" s="486"/>
      <c r="B313" s="425"/>
      <c r="C313" s="425"/>
      <c r="D313" s="833"/>
      <c r="E313" s="889" t="s">
        <v>18</v>
      </c>
      <c r="F313" s="738"/>
      <c r="G313" s="738">
        <v>176</v>
      </c>
      <c r="H313" s="459">
        <f t="shared" si="113"/>
        <v>0</v>
      </c>
      <c r="I313" s="428">
        <f t="shared" si="114"/>
        <v>0</v>
      </c>
      <c r="J313" s="428">
        <f t="shared" si="115"/>
        <v>0</v>
      </c>
      <c r="K313" s="429">
        <f t="shared" si="116"/>
        <v>0</v>
      </c>
      <c r="M313" s="430"/>
      <c r="N313" s="430"/>
      <c r="O313" s="686"/>
      <c r="P313" s="15"/>
    </row>
    <row r="314" spans="1:47" x14ac:dyDescent="0.25">
      <c r="A314" s="486"/>
      <c r="B314" s="425"/>
      <c r="C314" s="425"/>
      <c r="D314" s="833"/>
      <c r="E314" s="889" t="s">
        <v>80</v>
      </c>
      <c r="F314" s="738"/>
      <c r="G314" s="738">
        <v>0.55000000000000004</v>
      </c>
      <c r="H314" s="459">
        <f t="shared" si="113"/>
        <v>0</v>
      </c>
      <c r="I314" s="428">
        <f t="shared" si="114"/>
        <v>0</v>
      </c>
      <c r="J314" s="428">
        <f t="shared" si="115"/>
        <v>0</v>
      </c>
      <c r="K314" s="429">
        <f t="shared" si="116"/>
        <v>0</v>
      </c>
      <c r="M314" s="430"/>
      <c r="N314" s="430"/>
      <c r="O314" s="686"/>
      <c r="P314" s="15"/>
    </row>
    <row r="315" spans="1:47" s="494" customFormat="1" x14ac:dyDescent="0.25">
      <c r="A315" s="489"/>
      <c r="D315" s="833"/>
      <c r="E315" s="889" t="s">
        <v>158</v>
      </c>
      <c r="F315" s="738"/>
      <c r="G315" s="980">
        <v>7</v>
      </c>
      <c r="H315" s="459">
        <f t="shared" si="113"/>
        <v>0.182</v>
      </c>
      <c r="I315" s="428">
        <f t="shared" si="114"/>
        <v>1.75</v>
      </c>
      <c r="J315" s="428">
        <f t="shared" si="115"/>
        <v>0.18900000000000003</v>
      </c>
      <c r="K315" s="429">
        <f t="shared" si="116"/>
        <v>17.36</v>
      </c>
      <c r="L315" s="411"/>
      <c r="M315" s="430">
        <v>2.6</v>
      </c>
      <c r="N315" s="430">
        <v>25</v>
      </c>
      <c r="O315" s="686">
        <v>2.7</v>
      </c>
      <c r="P315" s="15">
        <v>248</v>
      </c>
      <c r="Q315" s="264"/>
      <c r="R315" s="264"/>
      <c r="S315" s="264"/>
      <c r="T315" s="264"/>
      <c r="U315" s="264"/>
      <c r="V315" s="264"/>
      <c r="W315" s="264"/>
      <c r="X315" s="264"/>
      <c r="Y315" s="264"/>
      <c r="Z315" s="264"/>
      <c r="AA315" s="264"/>
      <c r="AB315" s="264"/>
      <c r="AC315" s="264"/>
      <c r="AD315" s="264"/>
      <c r="AE315" s="264"/>
      <c r="AF315" s="264"/>
      <c r="AG315" s="264"/>
      <c r="AH315" s="264"/>
      <c r="AI315" s="264"/>
      <c r="AJ315" s="264"/>
      <c r="AK315" s="264"/>
      <c r="AL315" s="264"/>
      <c r="AM315" s="264"/>
      <c r="AN315" s="264"/>
      <c r="AO315" s="264"/>
      <c r="AP315" s="264"/>
      <c r="AQ315" s="264"/>
      <c r="AR315" s="264"/>
      <c r="AS315" s="264"/>
      <c r="AT315" s="264"/>
      <c r="AU315" s="568"/>
    </row>
    <row r="316" spans="1:47" x14ac:dyDescent="0.25">
      <c r="A316" s="486"/>
      <c r="B316" s="425"/>
      <c r="C316" s="425"/>
      <c r="D316" s="831"/>
      <c r="E316" s="907" t="s">
        <v>21</v>
      </c>
      <c r="H316" s="471">
        <f>SUM(H307:H315)</f>
        <v>9.0493999999999986</v>
      </c>
      <c r="I316" s="433">
        <f t="shared" ref="I316:K316" si="117">SUM(I307:I315)</f>
        <v>7.6725000000000003</v>
      </c>
      <c r="J316" s="433">
        <f t="shared" si="117"/>
        <v>23.402900000000002</v>
      </c>
      <c r="K316" s="433">
        <f t="shared" si="117"/>
        <v>194.911</v>
      </c>
      <c r="M316" s="430"/>
      <c r="N316" s="430"/>
      <c r="O316" s="686"/>
      <c r="P316" s="15"/>
    </row>
    <row r="317" spans="1:47" x14ac:dyDescent="0.25">
      <c r="A317" s="486"/>
      <c r="B317" s="435"/>
      <c r="C317" s="521" t="s">
        <v>103</v>
      </c>
      <c r="D317" s="842">
        <v>25</v>
      </c>
      <c r="E317" s="904" t="s">
        <v>30</v>
      </c>
      <c r="G317" s="980">
        <v>25</v>
      </c>
      <c r="H317" s="471">
        <f t="shared" ref="H317:H327" si="118">G317*M317/100</f>
        <v>1.25</v>
      </c>
      <c r="I317" s="433">
        <f t="shared" ref="I317:I327" si="119">G317*N317/100</f>
        <v>0.3</v>
      </c>
      <c r="J317" s="433">
        <f t="shared" ref="J317:J327" si="120">G317*O317/100</f>
        <v>11.75</v>
      </c>
      <c r="K317" s="433">
        <f t="shared" ref="K317:K327" si="121">G317*P317/100</f>
        <v>51</v>
      </c>
      <c r="M317" s="430">
        <v>5</v>
      </c>
      <c r="N317" s="430">
        <v>1.2</v>
      </c>
      <c r="O317" s="686">
        <v>47</v>
      </c>
      <c r="P317" s="15">
        <v>204</v>
      </c>
    </row>
    <row r="318" spans="1:47" ht="15.75" x14ac:dyDescent="0.25">
      <c r="B318" s="439" t="s">
        <v>277</v>
      </c>
      <c r="C318" s="440" t="s">
        <v>271</v>
      </c>
      <c r="D318" s="826">
        <v>50</v>
      </c>
      <c r="E318" s="889" t="s">
        <v>272</v>
      </c>
      <c r="F318" s="983">
        <f>G318*100/85</f>
        <v>42.517647058823528</v>
      </c>
      <c r="G318" s="736">
        <v>36.14</v>
      </c>
      <c r="H318" s="459">
        <f t="shared" si="118"/>
        <v>6.5774799999999995</v>
      </c>
      <c r="I318" s="428">
        <f t="shared" si="119"/>
        <v>5.8185400000000005</v>
      </c>
      <c r="J318" s="428">
        <f t="shared" si="120"/>
        <v>0</v>
      </c>
      <c r="K318" s="429">
        <f t="shared" si="121"/>
        <v>78.062399999999997</v>
      </c>
      <c r="M318" s="430">
        <v>18.2</v>
      </c>
      <c r="N318" s="430">
        <v>16.100000000000001</v>
      </c>
      <c r="O318" s="686">
        <v>0</v>
      </c>
      <c r="P318" s="15">
        <v>216</v>
      </c>
    </row>
    <row r="319" spans="1:47" ht="15.75" x14ac:dyDescent="0.25">
      <c r="A319" s="486"/>
      <c r="B319" s="437"/>
      <c r="C319" s="437"/>
      <c r="D319" s="841"/>
      <c r="E319" s="889" t="s">
        <v>135</v>
      </c>
      <c r="F319" s="738"/>
      <c r="G319" s="736">
        <v>8.57</v>
      </c>
      <c r="H319" s="459">
        <f t="shared" si="118"/>
        <v>0.68559999999999999</v>
      </c>
      <c r="I319" s="428">
        <f t="shared" si="119"/>
        <v>0.36851</v>
      </c>
      <c r="J319" s="428">
        <f t="shared" si="120"/>
        <v>4.3964099999999995</v>
      </c>
      <c r="K319" s="429">
        <f t="shared" si="121"/>
        <v>23.138999999999999</v>
      </c>
      <c r="M319" s="430">
        <v>8</v>
      </c>
      <c r="N319" s="430">
        <v>4.3</v>
      </c>
      <c r="O319" s="686">
        <v>51.3</v>
      </c>
      <c r="P319" s="20">
        <v>270</v>
      </c>
    </row>
    <row r="320" spans="1:47" ht="15.75" x14ac:dyDescent="0.25">
      <c r="A320" s="486"/>
      <c r="B320" s="425"/>
      <c r="C320" s="425"/>
      <c r="D320" s="833"/>
      <c r="E320" s="889" t="s">
        <v>18</v>
      </c>
      <c r="F320" s="738"/>
      <c r="G320" s="736">
        <v>11.21</v>
      </c>
      <c r="H320" s="459">
        <f t="shared" si="118"/>
        <v>0</v>
      </c>
      <c r="I320" s="428">
        <f t="shared" si="119"/>
        <v>0</v>
      </c>
      <c r="J320" s="428">
        <f t="shared" si="120"/>
        <v>0</v>
      </c>
      <c r="K320" s="429">
        <f t="shared" si="121"/>
        <v>0</v>
      </c>
      <c r="M320" s="430"/>
      <c r="N320" s="430"/>
      <c r="O320" s="686"/>
      <c r="P320" s="15"/>
    </row>
    <row r="321" spans="1:47" ht="15.75" x14ac:dyDescent="0.25">
      <c r="A321" s="486"/>
      <c r="B321" s="425"/>
      <c r="C321" s="425"/>
      <c r="D321" s="833"/>
      <c r="E321" s="889" t="s">
        <v>74</v>
      </c>
      <c r="F321" s="983">
        <f>G321*100/85</f>
        <v>1.1764705882352942</v>
      </c>
      <c r="G321" s="736">
        <v>1</v>
      </c>
      <c r="H321" s="459">
        <f t="shared" si="118"/>
        <v>1.6E-2</v>
      </c>
      <c r="I321" s="428">
        <f t="shared" si="119"/>
        <v>3.0000000000000001E-3</v>
      </c>
      <c r="J321" s="428">
        <f t="shared" si="120"/>
        <v>0.1</v>
      </c>
      <c r="K321" s="429">
        <f t="shared" si="121"/>
        <v>0.46</v>
      </c>
      <c r="M321" s="430">
        <v>1.6</v>
      </c>
      <c r="N321" s="430">
        <v>0.3</v>
      </c>
      <c r="O321" s="686">
        <v>10</v>
      </c>
      <c r="P321" s="15">
        <v>46</v>
      </c>
    </row>
    <row r="322" spans="1:47" ht="15.75" x14ac:dyDescent="0.25">
      <c r="A322" s="486"/>
      <c r="B322" s="425"/>
      <c r="C322" s="425"/>
      <c r="D322" s="833"/>
      <c r="E322" s="889" t="s">
        <v>75</v>
      </c>
      <c r="F322" s="984">
        <f>G322*100/85</f>
        <v>0.34117647058823525</v>
      </c>
      <c r="G322" s="736">
        <v>0.28999999999999998</v>
      </c>
      <c r="H322" s="459">
        <f t="shared" si="118"/>
        <v>1.856E-2</v>
      </c>
      <c r="I322" s="428">
        <f t="shared" si="119"/>
        <v>1.4499999999999999E-3</v>
      </c>
      <c r="J322" s="428">
        <f t="shared" si="120"/>
        <v>9.5990000000000006E-2</v>
      </c>
      <c r="K322" s="429">
        <f t="shared" si="121"/>
        <v>0.46399999999999997</v>
      </c>
      <c r="M322" s="430">
        <v>6.4</v>
      </c>
      <c r="N322" s="430">
        <v>0.5</v>
      </c>
      <c r="O322" s="686">
        <v>33.1</v>
      </c>
      <c r="P322" s="15">
        <v>160</v>
      </c>
    </row>
    <row r="323" spans="1:47" ht="15.75" x14ac:dyDescent="0.25">
      <c r="A323" s="486"/>
      <c r="B323" s="425"/>
      <c r="C323" s="425"/>
      <c r="D323" s="833"/>
      <c r="E323" s="889" t="s">
        <v>120</v>
      </c>
      <c r="F323" s="936"/>
      <c r="G323" s="736">
        <v>1.1399999999999999</v>
      </c>
      <c r="H323" s="459">
        <f t="shared" si="118"/>
        <v>0.14363999999999999</v>
      </c>
      <c r="I323" s="428">
        <f t="shared" si="119"/>
        <v>0.11286</v>
      </c>
      <c r="J323" s="428">
        <f t="shared" si="120"/>
        <v>9.1199999999999996E-3</v>
      </c>
      <c r="K323" s="429">
        <f t="shared" si="121"/>
        <v>1.6188</v>
      </c>
      <c r="M323" s="430">
        <v>12.6</v>
      </c>
      <c r="N323" s="430">
        <v>9.9</v>
      </c>
      <c r="O323" s="686">
        <v>0.8</v>
      </c>
      <c r="P323" s="15">
        <v>142</v>
      </c>
    </row>
    <row r="324" spans="1:47" ht="15.75" x14ac:dyDescent="0.25">
      <c r="A324" s="486"/>
      <c r="B324" s="425"/>
      <c r="C324" s="425"/>
      <c r="D324" s="833"/>
      <c r="E324" s="889" t="s">
        <v>80</v>
      </c>
      <c r="F324" s="738"/>
      <c r="G324" s="736">
        <v>0.27</v>
      </c>
      <c r="H324" s="459">
        <f t="shared" si="118"/>
        <v>0</v>
      </c>
      <c r="I324" s="428">
        <f t="shared" si="119"/>
        <v>0</v>
      </c>
      <c r="J324" s="428">
        <f t="shared" si="120"/>
        <v>0</v>
      </c>
      <c r="K324" s="429">
        <f t="shared" si="121"/>
        <v>0</v>
      </c>
      <c r="M324" s="430"/>
      <c r="N324" s="430"/>
      <c r="O324" s="686"/>
      <c r="P324" s="15"/>
    </row>
    <row r="325" spans="1:47" ht="15.75" x14ac:dyDescent="0.25">
      <c r="A325" s="486"/>
      <c r="B325" s="425"/>
      <c r="C325" s="425"/>
      <c r="D325" s="833"/>
      <c r="E325" s="889" t="s">
        <v>81</v>
      </c>
      <c r="F325" s="738"/>
      <c r="G325" s="736">
        <v>0.04</v>
      </c>
      <c r="H325" s="459">
        <f t="shared" si="118"/>
        <v>4.4000000000000003E-3</v>
      </c>
      <c r="I325" s="428">
        <f t="shared" si="119"/>
        <v>1.32E-3</v>
      </c>
      <c r="J325" s="428">
        <f t="shared" si="120"/>
        <v>2.8399999999999998E-2</v>
      </c>
      <c r="K325" s="429">
        <f t="shared" si="121"/>
        <v>0.12200000000000001</v>
      </c>
      <c r="M325" s="430">
        <v>11</v>
      </c>
      <c r="N325" s="430">
        <v>3.3</v>
      </c>
      <c r="O325" s="686">
        <v>71</v>
      </c>
      <c r="P325" s="20">
        <v>305</v>
      </c>
    </row>
    <row r="326" spans="1:47" x14ac:dyDescent="0.25">
      <c r="A326" s="486"/>
      <c r="B326" s="425"/>
      <c r="C326" s="425"/>
      <c r="D326" s="833"/>
      <c r="E326" s="889" t="s">
        <v>273</v>
      </c>
      <c r="F326" s="738"/>
      <c r="G326" s="756">
        <v>6</v>
      </c>
      <c r="H326" s="459">
        <f t="shared" si="118"/>
        <v>0.6419999999999999</v>
      </c>
      <c r="I326" s="428">
        <f t="shared" si="119"/>
        <v>0.09</v>
      </c>
      <c r="J326" s="428">
        <f t="shared" si="120"/>
        <v>4.6320000000000006</v>
      </c>
      <c r="K326" s="429">
        <f t="shared" si="121"/>
        <v>21.36</v>
      </c>
      <c r="M326" s="430">
        <v>10.7</v>
      </c>
      <c r="N326" s="430">
        <v>1.5</v>
      </c>
      <c r="O326" s="686">
        <v>77.2</v>
      </c>
      <c r="P326" s="15">
        <v>356</v>
      </c>
    </row>
    <row r="327" spans="1:47" x14ac:dyDescent="0.25">
      <c r="A327" s="486"/>
      <c r="B327" s="425"/>
      <c r="C327" s="425"/>
      <c r="D327" s="833"/>
      <c r="E327" s="889" t="s">
        <v>73</v>
      </c>
      <c r="F327" s="738"/>
      <c r="G327" s="980">
        <v>4.4000000000000004</v>
      </c>
      <c r="H327" s="459">
        <f t="shared" si="118"/>
        <v>0</v>
      </c>
      <c r="I327" s="428">
        <f t="shared" si="119"/>
        <v>4.4000000000000004</v>
      </c>
      <c r="J327" s="428">
        <f t="shared" si="120"/>
        <v>0</v>
      </c>
      <c r="K327" s="429">
        <f t="shared" si="121"/>
        <v>38.896000000000001</v>
      </c>
      <c r="M327" s="430">
        <v>0</v>
      </c>
      <c r="N327" s="430">
        <v>100</v>
      </c>
      <c r="O327" s="686">
        <v>0</v>
      </c>
      <c r="P327" s="15">
        <v>884</v>
      </c>
    </row>
    <row r="328" spans="1:47" x14ac:dyDescent="0.25">
      <c r="A328" s="486"/>
      <c r="B328" s="425"/>
      <c r="C328" s="425"/>
      <c r="D328" s="831"/>
      <c r="E328" s="907" t="s">
        <v>21</v>
      </c>
      <c r="G328" s="717"/>
      <c r="H328" s="306">
        <f t="shared" ref="H328:J328" si="122">SUM(H318:H327)</f>
        <v>8.0876799999999989</v>
      </c>
      <c r="I328" s="524">
        <f t="shared" si="122"/>
        <v>10.795680000000001</v>
      </c>
      <c r="J328" s="524">
        <f t="shared" si="122"/>
        <v>9.2619199999999999</v>
      </c>
      <c r="K328" s="524">
        <f t="shared" ref="K328" si="123">SUM(K318:K327)</f>
        <v>164.12219999999996</v>
      </c>
      <c r="M328" s="430"/>
      <c r="N328" s="430"/>
      <c r="O328" s="686"/>
      <c r="P328" s="15"/>
    </row>
    <row r="329" spans="1:47" x14ac:dyDescent="0.25">
      <c r="A329" s="486"/>
      <c r="B329" s="432" t="s">
        <v>85</v>
      </c>
      <c r="C329" s="432" t="s">
        <v>83</v>
      </c>
      <c r="D329" s="825">
        <v>120</v>
      </c>
      <c r="E329" s="77" t="s">
        <v>84</v>
      </c>
      <c r="F329" s="983">
        <f>G329*100/75</f>
        <v>165.33333333333334</v>
      </c>
      <c r="G329" s="980">
        <v>124</v>
      </c>
      <c r="H329" s="459">
        <f>G329*M329/100</f>
        <v>2.3559999999999999</v>
      </c>
      <c r="I329" s="428">
        <f>G329*N329/100</f>
        <v>0.37199999999999994</v>
      </c>
      <c r="J329" s="428">
        <f>G329*O329/100</f>
        <v>22.692000000000004</v>
      </c>
      <c r="K329" s="429">
        <f>G329*P329/100</f>
        <v>101.68</v>
      </c>
      <c r="M329" s="430">
        <v>1.9</v>
      </c>
      <c r="N329" s="430">
        <v>0.3</v>
      </c>
      <c r="O329" s="686">
        <v>18.3</v>
      </c>
      <c r="P329" s="15">
        <v>82</v>
      </c>
    </row>
    <row r="330" spans="1:47" x14ac:dyDescent="0.25">
      <c r="A330" s="486"/>
      <c r="B330" s="425"/>
      <c r="C330" s="425"/>
      <c r="D330" s="831"/>
      <c r="E330" s="77" t="s">
        <v>80</v>
      </c>
      <c r="G330" s="980">
        <v>0.4</v>
      </c>
      <c r="H330" s="459">
        <f>G330*M330/100</f>
        <v>0</v>
      </c>
      <c r="I330" s="428">
        <f>G330*N330/100</f>
        <v>0</v>
      </c>
      <c r="J330" s="428">
        <f>G330*O330/100</f>
        <v>0</v>
      </c>
      <c r="K330" s="429">
        <f>G330*P330/100</f>
        <v>0</v>
      </c>
      <c r="M330" s="430"/>
      <c r="N330" s="430"/>
      <c r="O330" s="686"/>
      <c r="P330" s="15"/>
    </row>
    <row r="331" spans="1:47" x14ac:dyDescent="0.25">
      <c r="A331" s="486"/>
      <c r="B331" s="435"/>
      <c r="C331" s="435"/>
      <c r="D331" s="839"/>
      <c r="E331" s="891" t="s">
        <v>21</v>
      </c>
      <c r="H331" s="471">
        <f>SUM(H329:H330)</f>
        <v>2.3559999999999999</v>
      </c>
      <c r="I331" s="433">
        <f t="shared" ref="I331:K331" si="124">SUM(I329:I330)</f>
        <v>0.37199999999999994</v>
      </c>
      <c r="J331" s="433">
        <f t="shared" si="124"/>
        <v>22.692000000000004</v>
      </c>
      <c r="K331" s="433">
        <f t="shared" si="124"/>
        <v>101.68</v>
      </c>
      <c r="M331" s="430"/>
      <c r="N331" s="430"/>
      <c r="O331" s="686"/>
      <c r="P331" s="15"/>
    </row>
    <row r="332" spans="1:47" s="494" customFormat="1" x14ac:dyDescent="0.25">
      <c r="A332" s="525"/>
      <c r="B332" s="526" t="s">
        <v>278</v>
      </c>
      <c r="C332" s="526" t="s">
        <v>274</v>
      </c>
      <c r="D332" s="826">
        <v>30</v>
      </c>
      <c r="E332" s="889" t="s">
        <v>147</v>
      </c>
      <c r="F332" s="738"/>
      <c r="G332" s="738">
        <v>6.02</v>
      </c>
      <c r="H332" s="459">
        <f t="shared" ref="H332:H340" si="125">G332*M332/100</f>
        <v>0.25885999999999998</v>
      </c>
      <c r="I332" s="428">
        <f t="shared" ref="I332:I340" si="126">G332*N332/100</f>
        <v>3.0099999999999998E-2</v>
      </c>
      <c r="J332" s="428">
        <f t="shared" ref="J332:J340" si="127">G332*O332/100</f>
        <v>1.11972</v>
      </c>
      <c r="K332" s="429">
        <f t="shared" ref="K332:K340" si="128">G332*P332/100</f>
        <v>5.3578000000000001</v>
      </c>
      <c r="L332" s="411"/>
      <c r="M332" s="430">
        <v>4.3</v>
      </c>
      <c r="N332" s="430">
        <v>0.5</v>
      </c>
      <c r="O332" s="686">
        <v>18.600000000000001</v>
      </c>
      <c r="P332" s="15">
        <v>89</v>
      </c>
      <c r="Q332" s="264"/>
      <c r="R332" s="264"/>
      <c r="S332" s="264"/>
      <c r="T332" s="264"/>
      <c r="U332" s="264"/>
      <c r="V332" s="264"/>
      <c r="W332" s="264"/>
      <c r="X332" s="264"/>
      <c r="Y332" s="264"/>
      <c r="Z332" s="264"/>
      <c r="AA332" s="264"/>
      <c r="AB332" s="264"/>
      <c r="AC332" s="264"/>
      <c r="AD332" s="264"/>
      <c r="AE332" s="264"/>
      <c r="AF332" s="264"/>
      <c r="AG332" s="264"/>
      <c r="AH332" s="264"/>
      <c r="AI332" s="264"/>
      <c r="AJ332" s="264"/>
      <c r="AK332" s="264"/>
      <c r="AL332" s="264"/>
      <c r="AM332" s="264"/>
      <c r="AN332" s="264"/>
      <c r="AO332" s="264"/>
      <c r="AP332" s="264"/>
      <c r="AQ332" s="264"/>
      <c r="AR332" s="264"/>
      <c r="AS332" s="264"/>
      <c r="AT332" s="264"/>
      <c r="AU332" s="568"/>
    </row>
    <row r="333" spans="1:47" ht="18" customHeight="1" x14ac:dyDescent="0.25">
      <c r="A333" s="486"/>
      <c r="B333" s="437"/>
      <c r="C333" s="437"/>
      <c r="D333" s="841"/>
      <c r="E333" s="889" t="s">
        <v>275</v>
      </c>
      <c r="F333" s="738"/>
      <c r="G333" s="738">
        <v>15.6</v>
      </c>
      <c r="H333" s="459">
        <f t="shared" si="125"/>
        <v>0.12480000000000001</v>
      </c>
      <c r="I333" s="428">
        <f t="shared" si="126"/>
        <v>1.5600000000000001E-2</v>
      </c>
      <c r="J333" s="428">
        <f t="shared" si="127"/>
        <v>0.67079999999999995</v>
      </c>
      <c r="K333" s="429">
        <f t="shared" si="128"/>
        <v>3.12</v>
      </c>
      <c r="M333" s="430">
        <v>0.8</v>
      </c>
      <c r="N333" s="430">
        <v>0.1</v>
      </c>
      <c r="O333" s="686">
        <v>4.3</v>
      </c>
      <c r="P333" s="15">
        <v>20</v>
      </c>
    </row>
    <row r="334" spans="1:47" x14ac:dyDescent="0.25">
      <c r="A334" s="486"/>
      <c r="B334" s="425"/>
      <c r="C334" s="425"/>
      <c r="D334" s="833"/>
      <c r="E334" s="889" t="s">
        <v>276</v>
      </c>
      <c r="F334" s="738"/>
      <c r="G334" s="756">
        <v>1.5</v>
      </c>
      <c r="H334" s="459">
        <f t="shared" si="125"/>
        <v>0.14399999999999999</v>
      </c>
      <c r="I334" s="428">
        <f t="shared" si="126"/>
        <v>2.4000000000000004E-2</v>
      </c>
      <c r="J334" s="428">
        <f t="shared" si="127"/>
        <v>1.1355000000000002</v>
      </c>
      <c r="K334" s="429">
        <f t="shared" si="128"/>
        <v>5.2949999999999999</v>
      </c>
      <c r="M334" s="430">
        <v>9.6</v>
      </c>
      <c r="N334" s="430">
        <v>1.6</v>
      </c>
      <c r="O334" s="686">
        <v>75.7</v>
      </c>
      <c r="P334" s="15">
        <v>353</v>
      </c>
    </row>
    <row r="335" spans="1:47" x14ac:dyDescent="0.25">
      <c r="A335" s="486"/>
      <c r="B335" s="425"/>
      <c r="C335" s="425"/>
      <c r="D335" s="833"/>
      <c r="E335" s="889" t="s">
        <v>74</v>
      </c>
      <c r="F335" s="983">
        <f>G335*100/85</f>
        <v>1.411764705882353</v>
      </c>
      <c r="G335" s="980">
        <v>1.2</v>
      </c>
      <c r="H335" s="459">
        <f t="shared" si="125"/>
        <v>1.9199999999999998E-2</v>
      </c>
      <c r="I335" s="428">
        <f t="shared" si="126"/>
        <v>3.5999999999999999E-3</v>
      </c>
      <c r="J335" s="428">
        <f t="shared" si="127"/>
        <v>0.12</v>
      </c>
      <c r="K335" s="429">
        <f t="shared" si="128"/>
        <v>0.55199999999999994</v>
      </c>
      <c r="M335" s="430">
        <v>1.6</v>
      </c>
      <c r="N335" s="430">
        <v>0.3</v>
      </c>
      <c r="O335" s="686">
        <v>10</v>
      </c>
      <c r="P335" s="15">
        <v>46</v>
      </c>
    </row>
    <row r="336" spans="1:47" x14ac:dyDescent="0.25">
      <c r="A336" s="486"/>
      <c r="B336" s="425"/>
      <c r="C336" s="425"/>
      <c r="D336" s="833"/>
      <c r="E336" s="889" t="s">
        <v>73</v>
      </c>
      <c r="F336" s="738"/>
      <c r="G336" s="980">
        <v>0.9</v>
      </c>
      <c r="H336" s="459">
        <f t="shared" si="125"/>
        <v>0</v>
      </c>
      <c r="I336" s="428">
        <f t="shared" si="126"/>
        <v>0.9</v>
      </c>
      <c r="J336" s="428">
        <f t="shared" si="127"/>
        <v>0</v>
      </c>
      <c r="K336" s="429">
        <f t="shared" si="128"/>
        <v>7.9560000000000004</v>
      </c>
      <c r="M336" s="430">
        <v>0</v>
      </c>
      <c r="N336" s="430">
        <v>100</v>
      </c>
      <c r="O336" s="686">
        <v>0</v>
      </c>
      <c r="P336" s="15">
        <v>884</v>
      </c>
    </row>
    <row r="337" spans="1:47" x14ac:dyDescent="0.25">
      <c r="A337" s="486"/>
      <c r="B337" s="425"/>
      <c r="C337" s="425"/>
      <c r="D337" s="833"/>
      <c r="E337" s="889" t="s">
        <v>75</v>
      </c>
      <c r="F337" s="984">
        <f>G337*100/85</f>
        <v>0.70588235294117652</v>
      </c>
      <c r="G337" s="980">
        <v>0.6</v>
      </c>
      <c r="H337" s="459">
        <f t="shared" si="125"/>
        <v>3.8399999999999997E-2</v>
      </c>
      <c r="I337" s="428">
        <f t="shared" si="126"/>
        <v>3.0000000000000001E-3</v>
      </c>
      <c r="J337" s="428">
        <f t="shared" si="127"/>
        <v>0.1986</v>
      </c>
      <c r="K337" s="429">
        <f t="shared" si="128"/>
        <v>0.96</v>
      </c>
      <c r="M337" s="430">
        <v>6.4</v>
      </c>
      <c r="N337" s="430">
        <v>0.5</v>
      </c>
      <c r="O337" s="686">
        <v>33.1</v>
      </c>
      <c r="P337" s="15">
        <v>160</v>
      </c>
    </row>
    <row r="338" spans="1:47" x14ac:dyDescent="0.25">
      <c r="A338" s="486"/>
      <c r="B338" s="425"/>
      <c r="C338" s="425"/>
      <c r="D338" s="833"/>
      <c r="E338" s="889" t="s">
        <v>18</v>
      </c>
      <c r="F338" s="738"/>
      <c r="G338" s="738">
        <v>12.05</v>
      </c>
      <c r="H338" s="459">
        <f t="shared" si="125"/>
        <v>0</v>
      </c>
      <c r="I338" s="428">
        <f t="shared" si="126"/>
        <v>0</v>
      </c>
      <c r="J338" s="428">
        <f t="shared" si="127"/>
        <v>0</v>
      </c>
      <c r="K338" s="429">
        <f t="shared" si="128"/>
        <v>0</v>
      </c>
      <c r="M338" s="430"/>
      <c r="N338" s="430"/>
      <c r="O338" s="686"/>
      <c r="P338" s="15"/>
    </row>
    <row r="339" spans="1:47" x14ac:dyDescent="0.25">
      <c r="A339" s="486"/>
      <c r="B339" s="425"/>
      <c r="C339" s="425"/>
      <c r="D339" s="833"/>
      <c r="E339" s="889" t="s">
        <v>80</v>
      </c>
      <c r="F339" s="738"/>
      <c r="G339" s="756">
        <v>0.12</v>
      </c>
      <c r="H339" s="459">
        <f t="shared" si="125"/>
        <v>0</v>
      </c>
      <c r="I339" s="428">
        <f t="shared" si="126"/>
        <v>0</v>
      </c>
      <c r="J339" s="428">
        <f t="shared" si="127"/>
        <v>0</v>
      </c>
      <c r="K339" s="429">
        <f t="shared" si="128"/>
        <v>0</v>
      </c>
      <c r="M339" s="430"/>
      <c r="N339" s="430"/>
      <c r="O339" s="686"/>
      <c r="P339" s="15"/>
      <c r="T339" s="350"/>
    </row>
    <row r="340" spans="1:47" x14ac:dyDescent="0.25">
      <c r="A340" s="486"/>
      <c r="B340" s="435"/>
      <c r="C340" s="435"/>
      <c r="D340" s="839"/>
      <c r="E340" s="889" t="s">
        <v>150</v>
      </c>
      <c r="F340" s="752">
        <f>G340*100/85</f>
        <v>0.70588235294117652</v>
      </c>
      <c r="G340" s="738">
        <v>0.6</v>
      </c>
      <c r="H340" s="459">
        <f t="shared" si="125"/>
        <v>2.2200000000000001E-2</v>
      </c>
      <c r="I340" s="428">
        <f t="shared" si="126"/>
        <v>7.1999999999999998E-3</v>
      </c>
      <c r="J340" s="428">
        <f t="shared" si="127"/>
        <v>4.8000000000000001E-2</v>
      </c>
      <c r="K340" s="429">
        <f t="shared" si="128"/>
        <v>0.29399999999999998</v>
      </c>
      <c r="M340" s="430">
        <v>3.7</v>
      </c>
      <c r="N340" s="430">
        <v>1.2</v>
      </c>
      <c r="O340" s="686">
        <v>8</v>
      </c>
      <c r="P340" s="20">
        <v>49</v>
      </c>
      <c r="T340" s="350"/>
    </row>
    <row r="341" spans="1:47" x14ac:dyDescent="0.25">
      <c r="A341" s="505"/>
      <c r="B341" s="435"/>
      <c r="C341" s="435"/>
      <c r="D341" s="839"/>
      <c r="E341" s="891" t="s">
        <v>21</v>
      </c>
      <c r="F341" s="752"/>
      <c r="G341" s="738"/>
      <c r="H341" s="471">
        <f>SUM(H332:H340)</f>
        <v>0.60746</v>
      </c>
      <c r="I341" s="433">
        <f t="shared" ref="I341:J341" si="129">SUM(I332:I340)</f>
        <v>0.98350000000000004</v>
      </c>
      <c r="J341" s="433">
        <f t="shared" si="129"/>
        <v>3.2926200000000003</v>
      </c>
      <c r="K341" s="433">
        <f>SUM(K332:K340)</f>
        <v>23.534800000000001</v>
      </c>
      <c r="M341" s="430"/>
      <c r="N341" s="430"/>
      <c r="O341" s="686"/>
      <c r="P341" s="15"/>
      <c r="T341" s="350"/>
    </row>
    <row r="342" spans="1:47" ht="28.5" x14ac:dyDescent="0.25">
      <c r="A342" s="505"/>
      <c r="B342" s="439" t="s">
        <v>282</v>
      </c>
      <c r="C342" s="440" t="s">
        <v>279</v>
      </c>
      <c r="D342" s="826">
        <v>50</v>
      </c>
      <c r="E342" s="889" t="s">
        <v>16</v>
      </c>
      <c r="F342" s="980">
        <f>G342*100/80</f>
        <v>47.3125</v>
      </c>
      <c r="G342" s="731">
        <v>37.85</v>
      </c>
      <c r="H342" s="459">
        <f t="shared" ref="H342:H348" si="130">G342*M342/100</f>
        <v>0.30280000000000001</v>
      </c>
      <c r="I342" s="428">
        <f t="shared" ref="I342:I348" si="131">G342*N342/100</f>
        <v>0.15140000000000001</v>
      </c>
      <c r="J342" s="428">
        <f t="shared" ref="J342:J348" si="132">G342*O342/100</f>
        <v>3.5200500000000003</v>
      </c>
      <c r="K342" s="429">
        <f>G342*P342/100</f>
        <v>14.761500000000002</v>
      </c>
      <c r="M342" s="430">
        <v>0.8</v>
      </c>
      <c r="N342" s="430">
        <v>0.4</v>
      </c>
      <c r="O342" s="686">
        <v>9.3000000000000007</v>
      </c>
      <c r="P342" s="15">
        <v>39</v>
      </c>
    </row>
    <row r="343" spans="1:47" ht="19.5" customHeight="1" x14ac:dyDescent="0.25">
      <c r="A343" s="486"/>
      <c r="B343" s="437"/>
      <c r="C343" s="437"/>
      <c r="D343" s="841"/>
      <c r="E343" s="889" t="s">
        <v>280</v>
      </c>
      <c r="F343" s="756"/>
      <c r="G343" s="731">
        <v>2</v>
      </c>
      <c r="H343" s="459">
        <f t="shared" si="130"/>
        <v>0.39799999999999996</v>
      </c>
      <c r="I343" s="428">
        <f t="shared" si="131"/>
        <v>1.1279999999999999</v>
      </c>
      <c r="J343" s="428">
        <f t="shared" si="132"/>
        <v>0.34200000000000003</v>
      </c>
      <c r="K343" s="429"/>
      <c r="M343" s="430">
        <v>19.899999999999999</v>
      </c>
      <c r="N343" s="430">
        <v>56.4</v>
      </c>
      <c r="O343" s="686">
        <v>17.100000000000001</v>
      </c>
      <c r="P343" s="20">
        <v>643</v>
      </c>
    </row>
    <row r="344" spans="1:47" ht="15.75" x14ac:dyDescent="0.25">
      <c r="A344" s="486"/>
      <c r="B344" s="425"/>
      <c r="C344" s="425"/>
      <c r="D344" s="833"/>
      <c r="E344" s="889" t="s">
        <v>36</v>
      </c>
      <c r="F344" s="756"/>
      <c r="G344" s="731">
        <v>1</v>
      </c>
      <c r="H344" s="459">
        <f t="shared" si="130"/>
        <v>0</v>
      </c>
      <c r="I344" s="428">
        <f t="shared" si="131"/>
        <v>0</v>
      </c>
      <c r="J344" s="428">
        <f t="shared" si="132"/>
        <v>0.99900000000000011</v>
      </c>
      <c r="K344" s="429">
        <f>G344*P344/100</f>
        <v>4.0599999999999996</v>
      </c>
      <c r="M344" s="430">
        <v>0</v>
      </c>
      <c r="N344" s="430">
        <v>0</v>
      </c>
      <c r="O344" s="686">
        <v>99.9</v>
      </c>
      <c r="P344" s="15">
        <v>406</v>
      </c>
    </row>
    <row r="345" spans="1:47" ht="15.75" x14ac:dyDescent="0.25">
      <c r="A345" s="486"/>
      <c r="B345" s="425"/>
      <c r="C345" s="425"/>
      <c r="D345" s="833"/>
      <c r="E345" s="889" t="s">
        <v>75</v>
      </c>
      <c r="F345" s="984">
        <f>G345*100/85</f>
        <v>0.58823529411764708</v>
      </c>
      <c r="G345" s="731">
        <v>0.5</v>
      </c>
      <c r="H345" s="459">
        <f t="shared" si="130"/>
        <v>3.2000000000000001E-2</v>
      </c>
      <c r="I345" s="428">
        <f t="shared" si="131"/>
        <v>2.5000000000000001E-3</v>
      </c>
      <c r="J345" s="428">
        <f t="shared" si="132"/>
        <v>0.16550000000000001</v>
      </c>
      <c r="K345" s="429">
        <f>G345*P345/100</f>
        <v>0.8</v>
      </c>
      <c r="M345" s="430">
        <v>6.4</v>
      </c>
      <c r="N345" s="430">
        <v>0.5</v>
      </c>
      <c r="O345" s="686">
        <v>33.1</v>
      </c>
      <c r="P345" s="15">
        <v>160</v>
      </c>
    </row>
    <row r="346" spans="1:47" ht="15.75" x14ac:dyDescent="0.25">
      <c r="A346" s="486"/>
      <c r="B346" s="425"/>
      <c r="C346" s="425"/>
      <c r="D346" s="833"/>
      <c r="E346" s="889" t="s">
        <v>229</v>
      </c>
      <c r="F346" s="752">
        <f>G346*100/45</f>
        <v>2.2222222222222223</v>
      </c>
      <c r="G346" s="731">
        <v>1</v>
      </c>
      <c r="H346" s="459">
        <f t="shared" si="130"/>
        <v>4.0000000000000001E-3</v>
      </c>
      <c r="I346" s="428">
        <f t="shared" si="131"/>
        <v>0</v>
      </c>
      <c r="J346" s="428">
        <f t="shared" si="132"/>
        <v>8.5999999999999993E-2</v>
      </c>
      <c r="K346" s="429">
        <f>G346*P346/100</f>
        <v>0.37</v>
      </c>
      <c r="M346" s="430">
        <v>0.4</v>
      </c>
      <c r="N346" s="430">
        <v>0</v>
      </c>
      <c r="O346" s="686">
        <v>8.6</v>
      </c>
      <c r="P346" s="20">
        <v>37</v>
      </c>
    </row>
    <row r="347" spans="1:47" s="494" customFormat="1" ht="16.5" customHeight="1" x14ac:dyDescent="0.25">
      <c r="A347" s="489"/>
      <c r="D347" s="833"/>
      <c r="E347" s="889" t="s">
        <v>158</v>
      </c>
      <c r="F347" s="756"/>
      <c r="G347" s="731">
        <v>5</v>
      </c>
      <c r="H347" s="459">
        <f t="shared" si="130"/>
        <v>0.13</v>
      </c>
      <c r="I347" s="428">
        <f t="shared" si="131"/>
        <v>1.25</v>
      </c>
      <c r="J347" s="428">
        <f t="shared" si="132"/>
        <v>0.13500000000000001</v>
      </c>
      <c r="K347" s="429">
        <f>G347*P347/100</f>
        <v>12.4</v>
      </c>
      <c r="L347" s="411"/>
      <c r="M347" s="430">
        <v>2.6</v>
      </c>
      <c r="N347" s="430">
        <v>25</v>
      </c>
      <c r="O347" s="686">
        <v>2.7</v>
      </c>
      <c r="P347" s="15">
        <v>248</v>
      </c>
      <c r="Q347" s="264"/>
      <c r="R347" s="264"/>
      <c r="S347" s="264"/>
      <c r="T347" s="264"/>
      <c r="U347" s="264"/>
      <c r="V347" s="264"/>
      <c r="W347" s="264"/>
      <c r="X347" s="264"/>
      <c r="Y347" s="264"/>
      <c r="Z347" s="264"/>
      <c r="AA347" s="264"/>
      <c r="AB347" s="264"/>
      <c r="AC347" s="264"/>
      <c r="AD347" s="264"/>
      <c r="AE347" s="264"/>
      <c r="AF347" s="264"/>
      <c r="AG347" s="264"/>
      <c r="AH347" s="264"/>
      <c r="AI347" s="264"/>
      <c r="AJ347" s="264"/>
      <c r="AK347" s="264"/>
      <c r="AL347" s="264"/>
      <c r="AM347" s="264"/>
      <c r="AN347" s="264"/>
      <c r="AO347" s="264"/>
      <c r="AP347" s="264"/>
      <c r="AQ347" s="264"/>
      <c r="AR347" s="264"/>
      <c r="AS347" s="264"/>
      <c r="AT347" s="264"/>
      <c r="AU347" s="568"/>
    </row>
    <row r="348" spans="1:47" ht="16.5" customHeight="1" x14ac:dyDescent="0.25">
      <c r="A348" s="486"/>
      <c r="B348" s="425"/>
      <c r="C348" s="425"/>
      <c r="D348" s="833"/>
      <c r="E348" s="889" t="s">
        <v>281</v>
      </c>
      <c r="F348" s="738"/>
      <c r="G348" s="736">
        <v>3</v>
      </c>
      <c r="H348" s="459">
        <f t="shared" si="130"/>
        <v>1.4999999999999999E-2</v>
      </c>
      <c r="I348" s="428">
        <f t="shared" si="131"/>
        <v>1.5389999999999997</v>
      </c>
      <c r="J348" s="428">
        <f t="shared" si="132"/>
        <v>0.22799999999999998</v>
      </c>
      <c r="K348" s="429">
        <f>G348*P348/100</f>
        <v>14.61</v>
      </c>
      <c r="M348" s="430">
        <v>0.5</v>
      </c>
      <c r="N348" s="430">
        <v>51.3</v>
      </c>
      <c r="O348" s="686">
        <v>7.6</v>
      </c>
      <c r="P348" s="20">
        <v>487</v>
      </c>
    </row>
    <row r="349" spans="1:47" x14ac:dyDescent="0.25">
      <c r="A349" s="486"/>
      <c r="B349" s="435"/>
      <c r="C349" s="435"/>
      <c r="D349" s="839"/>
      <c r="E349" s="894" t="s">
        <v>21</v>
      </c>
      <c r="H349" s="471">
        <f>SUM(H342:H348)</f>
        <v>0.88180000000000003</v>
      </c>
      <c r="I349" s="433">
        <f t="shared" ref="I349:K349" si="133">SUM(I342:I348)</f>
        <v>4.0709</v>
      </c>
      <c r="J349" s="433">
        <f t="shared" si="133"/>
        <v>5.4755500000000001</v>
      </c>
      <c r="K349" s="433">
        <f t="shared" si="133"/>
        <v>47.0015</v>
      </c>
      <c r="M349" s="430"/>
      <c r="N349" s="430"/>
      <c r="O349" s="686"/>
      <c r="P349" s="15"/>
    </row>
    <row r="350" spans="1:47" s="479" customFormat="1" x14ac:dyDescent="0.25">
      <c r="A350" s="432"/>
      <c r="B350" s="439" t="s">
        <v>284</v>
      </c>
      <c r="C350" s="440" t="s">
        <v>55</v>
      </c>
      <c r="D350" s="828">
        <v>150</v>
      </c>
      <c r="E350" s="77" t="s">
        <v>39</v>
      </c>
      <c r="F350" s="980"/>
      <c r="G350" s="738">
        <v>90</v>
      </c>
      <c r="H350" s="459">
        <f>G350*M350/100</f>
        <v>0</v>
      </c>
      <c r="I350" s="428">
        <f>G350*N350/100</f>
        <v>0</v>
      </c>
      <c r="J350" s="428">
        <f>G350*O350/100</f>
        <v>0</v>
      </c>
      <c r="K350" s="429">
        <f>G350*P350/100</f>
        <v>0</v>
      </c>
      <c r="L350" s="411"/>
      <c r="M350" s="430"/>
      <c r="N350" s="430"/>
      <c r="O350" s="686"/>
      <c r="P350" s="15"/>
      <c r="Q350" s="380"/>
      <c r="R350" s="380"/>
      <c r="S350" s="380"/>
      <c r="T350" s="380"/>
      <c r="U350" s="380"/>
      <c r="V350" s="380"/>
      <c r="W350" s="380"/>
      <c r="X350" s="380"/>
      <c r="Y350" s="380"/>
      <c r="Z350" s="380"/>
      <c r="AA350" s="380"/>
      <c r="AB350" s="380"/>
      <c r="AC350" s="380"/>
      <c r="AD350" s="380"/>
      <c r="AE350" s="380"/>
      <c r="AF350" s="380"/>
      <c r="AG350" s="380"/>
      <c r="AH350" s="380"/>
      <c r="AI350" s="380"/>
      <c r="AJ350" s="380"/>
      <c r="AK350" s="380"/>
      <c r="AL350" s="380"/>
      <c r="AM350" s="380"/>
      <c r="AN350" s="380"/>
      <c r="AO350" s="380"/>
      <c r="AP350" s="380"/>
      <c r="AQ350" s="380"/>
      <c r="AR350" s="380"/>
      <c r="AS350" s="380"/>
      <c r="AT350" s="380"/>
      <c r="AU350" s="951"/>
    </row>
    <row r="351" spans="1:47" s="479" customFormat="1" x14ac:dyDescent="0.25">
      <c r="A351" s="432"/>
      <c r="B351" s="432"/>
      <c r="C351" s="432"/>
      <c r="D351" s="832"/>
      <c r="E351" s="895" t="s">
        <v>56</v>
      </c>
      <c r="F351" s="759"/>
      <c r="G351" s="932">
        <v>60</v>
      </c>
      <c r="H351" s="459">
        <f>G351*M351/100</f>
        <v>0.36</v>
      </c>
      <c r="I351" s="428">
        <f>G351*N351/100</f>
        <v>0.06</v>
      </c>
      <c r="J351" s="428">
        <f>G351*O351/100</f>
        <v>9</v>
      </c>
      <c r="K351" s="429">
        <f>G351*P351/100</f>
        <v>38.4</v>
      </c>
      <c r="L351" s="411"/>
      <c r="M351" s="430">
        <v>0.6</v>
      </c>
      <c r="N351" s="430">
        <v>0.1</v>
      </c>
      <c r="O351" s="686">
        <v>15</v>
      </c>
      <c r="P351" s="20">
        <v>64</v>
      </c>
      <c r="Q351" s="380"/>
      <c r="R351" s="380"/>
      <c r="S351" s="380"/>
      <c r="T351" s="380"/>
      <c r="U351" s="380"/>
      <c r="V351" s="380"/>
      <c r="W351" s="380"/>
      <c r="X351" s="380"/>
      <c r="Y351" s="380"/>
      <c r="Z351" s="380"/>
      <c r="AA351" s="380"/>
      <c r="AB351" s="380"/>
      <c r="AC351" s="380"/>
      <c r="AD351" s="380"/>
      <c r="AE351" s="380"/>
      <c r="AF351" s="380"/>
      <c r="AG351" s="380"/>
      <c r="AH351" s="380"/>
      <c r="AI351" s="380"/>
      <c r="AJ351" s="380"/>
      <c r="AK351" s="380"/>
      <c r="AL351" s="380"/>
      <c r="AM351" s="380"/>
      <c r="AN351" s="380"/>
      <c r="AO351" s="380"/>
      <c r="AP351" s="380"/>
      <c r="AQ351" s="380"/>
      <c r="AR351" s="380"/>
      <c r="AS351" s="380"/>
      <c r="AT351" s="380"/>
      <c r="AU351" s="951"/>
    </row>
    <row r="352" spans="1:47" s="479" customFormat="1" x14ac:dyDescent="0.25">
      <c r="A352" s="432"/>
      <c r="B352" s="432"/>
      <c r="C352" s="432"/>
      <c r="D352" s="832"/>
      <c r="E352" s="890" t="s">
        <v>21</v>
      </c>
      <c r="F352" s="980"/>
      <c r="G352" s="980"/>
      <c r="H352" s="598">
        <f>SUM(H350:H351)</f>
        <v>0.36</v>
      </c>
      <c r="I352" s="448">
        <f t="shared" ref="I352:K352" si="134">SUM(I350:I351)</f>
        <v>0.06</v>
      </c>
      <c r="J352" s="448">
        <f t="shared" si="134"/>
        <v>9</v>
      </c>
      <c r="K352" s="448">
        <f t="shared" si="134"/>
        <v>38.4</v>
      </c>
      <c r="L352" s="411"/>
      <c r="M352" s="430"/>
      <c r="N352" s="430"/>
      <c r="O352" s="686"/>
      <c r="P352" s="15"/>
      <c r="Q352" s="380"/>
      <c r="R352" s="380"/>
      <c r="S352" s="380"/>
      <c r="T352" s="380"/>
      <c r="U352" s="380"/>
      <c r="V352" s="380"/>
      <c r="W352" s="380"/>
      <c r="X352" s="380"/>
      <c r="Y352" s="380"/>
      <c r="Z352" s="380"/>
      <c r="AA352" s="380"/>
      <c r="AB352" s="380"/>
      <c r="AC352" s="380"/>
      <c r="AD352" s="380"/>
      <c r="AE352" s="380"/>
      <c r="AF352" s="380"/>
      <c r="AG352" s="380"/>
      <c r="AH352" s="380"/>
      <c r="AI352" s="380"/>
      <c r="AJ352" s="380"/>
      <c r="AK352" s="380"/>
      <c r="AL352" s="380"/>
      <c r="AM352" s="380"/>
      <c r="AN352" s="380"/>
      <c r="AO352" s="380"/>
      <c r="AP352" s="380"/>
      <c r="AQ352" s="380"/>
      <c r="AR352" s="380"/>
      <c r="AS352" s="380"/>
      <c r="AT352" s="380"/>
      <c r="AU352" s="951"/>
    </row>
    <row r="353" spans="1:47" s="424" customFormat="1" x14ac:dyDescent="0.25">
      <c r="B353" s="455"/>
      <c r="C353" s="454"/>
      <c r="D353" s="883"/>
      <c r="E353" s="892" t="s">
        <v>100</v>
      </c>
      <c r="F353" s="334"/>
      <c r="G353" s="334"/>
      <c r="H353" s="632">
        <f>H316+H317+H328+H331+H341+H349+H352</f>
        <v>22.592339999999997</v>
      </c>
      <c r="I353" s="457">
        <f t="shared" ref="I353:K353" si="135">I316+I317+I328+I331+I341+I349+I352</f>
        <v>24.254580000000001</v>
      </c>
      <c r="J353" s="457">
        <f t="shared" si="135"/>
        <v>84.874990000000011</v>
      </c>
      <c r="K353" s="457">
        <f t="shared" si="135"/>
        <v>620.64949999999988</v>
      </c>
      <c r="O353" s="684"/>
      <c r="P353" s="27"/>
      <c r="Q353" s="264"/>
      <c r="R353" s="264"/>
      <c r="S353" s="264"/>
      <c r="T353" s="264"/>
      <c r="U353" s="264"/>
      <c r="V353" s="264"/>
      <c r="W353" s="264"/>
      <c r="X353" s="264"/>
      <c r="Y353" s="264"/>
      <c r="Z353" s="264"/>
      <c r="AA353" s="264"/>
      <c r="AB353" s="264"/>
      <c r="AC353" s="264"/>
      <c r="AD353" s="264"/>
      <c r="AE353" s="264"/>
      <c r="AF353" s="264"/>
      <c r="AG353" s="264"/>
      <c r="AH353" s="264"/>
      <c r="AI353" s="264"/>
      <c r="AJ353" s="264"/>
      <c r="AK353" s="264"/>
      <c r="AL353" s="264"/>
      <c r="AM353" s="264"/>
      <c r="AN353" s="264"/>
      <c r="AO353" s="264"/>
      <c r="AP353" s="264"/>
      <c r="AQ353" s="264"/>
      <c r="AR353" s="264"/>
      <c r="AS353" s="264"/>
      <c r="AT353" s="264"/>
      <c r="AU353" s="950"/>
    </row>
    <row r="354" spans="1:47" s="424" customFormat="1" x14ac:dyDescent="0.25">
      <c r="A354" s="1302" t="s">
        <v>112</v>
      </c>
      <c r="B354" s="1303"/>
      <c r="C354" s="454"/>
      <c r="D354" s="825"/>
      <c r="E354" s="891"/>
      <c r="F354" s="980"/>
      <c r="G354" s="980"/>
      <c r="H354" s="632"/>
      <c r="I354" s="457"/>
      <c r="J354" s="457"/>
      <c r="K354" s="457"/>
      <c r="L354" s="411"/>
      <c r="O354" s="684"/>
      <c r="P354" s="27"/>
      <c r="Q354" s="264"/>
      <c r="R354" s="264"/>
      <c r="S354" s="264"/>
      <c r="T354" s="264"/>
      <c r="U354" s="264"/>
      <c r="V354" s="264"/>
      <c r="W354" s="264"/>
      <c r="X354" s="264"/>
      <c r="Y354" s="264"/>
      <c r="Z354" s="264"/>
      <c r="AA354" s="264"/>
      <c r="AB354" s="264"/>
      <c r="AC354" s="264"/>
      <c r="AD354" s="264"/>
      <c r="AE354" s="264"/>
      <c r="AF354" s="264"/>
      <c r="AG354" s="264"/>
      <c r="AH354" s="264"/>
      <c r="AI354" s="264"/>
      <c r="AJ354" s="264"/>
      <c r="AK354" s="264"/>
      <c r="AL354" s="264"/>
      <c r="AM354" s="264"/>
      <c r="AN354" s="264"/>
      <c r="AO354" s="264"/>
      <c r="AP354" s="264"/>
      <c r="AQ354" s="264"/>
      <c r="AR354" s="264"/>
      <c r="AS354" s="264"/>
      <c r="AT354" s="264"/>
      <c r="AU354" s="950"/>
    </row>
    <row r="355" spans="1:47" ht="28.5" x14ac:dyDescent="0.25">
      <c r="B355" s="426" t="s">
        <v>286</v>
      </c>
      <c r="C355" s="527" t="s">
        <v>285</v>
      </c>
      <c r="D355" s="821">
        <v>85</v>
      </c>
      <c r="E355" s="893" t="s">
        <v>287</v>
      </c>
      <c r="G355" s="756">
        <v>32</v>
      </c>
      <c r="H355" s="928">
        <f>G355*M355/100</f>
        <v>2.528</v>
      </c>
      <c r="I355" s="528">
        <f>G355*N355/100</f>
        <v>0.32</v>
      </c>
      <c r="J355" s="528">
        <f>G355*O355/100</f>
        <v>18.815999999999999</v>
      </c>
      <c r="K355" s="428">
        <f>G355*P355/100</f>
        <v>88.32</v>
      </c>
      <c r="M355" s="430">
        <v>7.9</v>
      </c>
      <c r="N355" s="430">
        <v>1</v>
      </c>
      <c r="O355" s="686">
        <v>58.8</v>
      </c>
      <c r="P355" s="15">
        <v>276</v>
      </c>
    </row>
    <row r="356" spans="1:47" ht="15.75" x14ac:dyDescent="0.25">
      <c r="D356" s="821"/>
      <c r="E356" s="893" t="s">
        <v>209</v>
      </c>
      <c r="F356" s="752">
        <f>G356*100/95</f>
        <v>21.05263157894737</v>
      </c>
      <c r="G356" s="738">
        <v>20</v>
      </c>
      <c r="H356" s="459">
        <f>G356*M356/100</f>
        <v>4.0599999999999996</v>
      </c>
      <c r="I356" s="428">
        <f>G356*N356/100</f>
        <v>0.54</v>
      </c>
      <c r="J356" s="428">
        <f>G356*O356/100</f>
        <v>0</v>
      </c>
      <c r="K356" s="429">
        <f>G356*P356/100</f>
        <v>21.2</v>
      </c>
      <c r="M356" s="430">
        <v>20.3</v>
      </c>
      <c r="N356" s="430">
        <v>2.7</v>
      </c>
      <c r="O356" s="686">
        <v>0</v>
      </c>
      <c r="P356" s="20">
        <v>106</v>
      </c>
    </row>
    <row r="357" spans="1:47" ht="15.75" x14ac:dyDescent="0.25">
      <c r="D357" s="821"/>
      <c r="E357" s="893" t="s">
        <v>80</v>
      </c>
      <c r="G357" s="980">
        <v>0.1</v>
      </c>
    </row>
    <row r="358" spans="1:47" ht="15.75" x14ac:dyDescent="0.25">
      <c r="D358" s="821"/>
      <c r="E358" s="893" t="s">
        <v>288</v>
      </c>
    </row>
    <row r="359" spans="1:47" ht="15.75" x14ac:dyDescent="0.25">
      <c r="D359" s="821"/>
      <c r="E359" s="893" t="s">
        <v>122</v>
      </c>
      <c r="G359" s="980">
        <v>2</v>
      </c>
      <c r="H359" s="459">
        <f t="shared" ref="H359:H364" si="136">G359*M359/100</f>
        <v>0</v>
      </c>
      <c r="I359" s="428">
        <f t="shared" ref="I359:I364" si="137">G359*N359/100</f>
        <v>2</v>
      </c>
      <c r="J359" s="428">
        <f t="shared" ref="J359:J364" si="138">G359*O359/100</f>
        <v>0</v>
      </c>
      <c r="K359" s="429">
        <f>G359*P359/100</f>
        <v>17.68</v>
      </c>
      <c r="M359" s="430">
        <v>0</v>
      </c>
      <c r="N359" s="430">
        <v>100</v>
      </c>
      <c r="O359" s="686">
        <v>0</v>
      </c>
      <c r="P359" s="15">
        <v>884</v>
      </c>
    </row>
    <row r="360" spans="1:47" ht="15.75" x14ac:dyDescent="0.25">
      <c r="D360" s="821"/>
      <c r="E360" s="893" t="s">
        <v>290</v>
      </c>
      <c r="G360" s="980">
        <v>20</v>
      </c>
      <c r="H360" s="459">
        <f t="shared" si="136"/>
        <v>0.76</v>
      </c>
      <c r="I360" s="428">
        <f t="shared" si="137"/>
        <v>0.72</v>
      </c>
      <c r="J360" s="428">
        <f t="shared" si="138"/>
        <v>0.76</v>
      </c>
      <c r="M360" s="425">
        <v>3.8</v>
      </c>
      <c r="N360" s="425">
        <v>3.6</v>
      </c>
      <c r="O360" s="464">
        <v>3.8</v>
      </c>
      <c r="P360" s="18">
        <v>63</v>
      </c>
    </row>
    <row r="361" spans="1:47" ht="15.75" x14ac:dyDescent="0.25">
      <c r="D361" s="821"/>
      <c r="E361" s="893" t="s">
        <v>110</v>
      </c>
      <c r="F361" s="738">
        <f>G361*100/80</f>
        <v>15</v>
      </c>
      <c r="G361" s="756">
        <v>12</v>
      </c>
      <c r="H361" s="459">
        <f t="shared" si="136"/>
        <v>8.3999999999999991E-2</v>
      </c>
      <c r="I361" s="428">
        <f t="shared" si="137"/>
        <v>1.2000000000000002E-2</v>
      </c>
      <c r="J361" s="428">
        <f t="shared" si="138"/>
        <v>0.252</v>
      </c>
      <c r="K361" s="428">
        <f>G361*P361/100</f>
        <v>1.32</v>
      </c>
      <c r="M361" s="430">
        <v>0.7</v>
      </c>
      <c r="N361" s="430">
        <v>0.1</v>
      </c>
      <c r="O361" s="686">
        <v>2.1</v>
      </c>
      <c r="P361" s="20">
        <v>11</v>
      </c>
    </row>
    <row r="362" spans="1:47" ht="15.75" x14ac:dyDescent="0.25">
      <c r="D362" s="821"/>
      <c r="E362" s="893" t="s">
        <v>75</v>
      </c>
      <c r="F362" s="984">
        <f>G362*100/85</f>
        <v>0.58823529411764708</v>
      </c>
      <c r="G362" s="980">
        <v>0.5</v>
      </c>
      <c r="H362" s="459">
        <f t="shared" si="136"/>
        <v>3.2000000000000001E-2</v>
      </c>
      <c r="I362" s="428">
        <f t="shared" si="137"/>
        <v>2.5000000000000001E-3</v>
      </c>
      <c r="J362" s="428">
        <f t="shared" si="138"/>
        <v>0.16550000000000001</v>
      </c>
      <c r="K362" s="429">
        <f>G362*P362/100</f>
        <v>0.8</v>
      </c>
      <c r="M362" s="430">
        <v>6.4</v>
      </c>
      <c r="N362" s="430">
        <v>0.5</v>
      </c>
      <c r="O362" s="686">
        <v>33.1</v>
      </c>
      <c r="P362" s="15">
        <v>160</v>
      </c>
    </row>
    <row r="363" spans="1:47" ht="15.75" x14ac:dyDescent="0.25">
      <c r="D363" s="821"/>
      <c r="E363" s="893" t="s">
        <v>291</v>
      </c>
      <c r="G363" s="738">
        <v>10</v>
      </c>
      <c r="H363" s="459">
        <f t="shared" si="136"/>
        <v>2.42</v>
      </c>
      <c r="I363" s="428">
        <f t="shared" si="137"/>
        <v>2.4500000000000002</v>
      </c>
      <c r="J363" s="428">
        <f t="shared" si="138"/>
        <v>0.06</v>
      </c>
      <c r="K363" s="429">
        <f>G363*P363/100</f>
        <v>31.7</v>
      </c>
      <c r="M363" s="430">
        <v>24.2</v>
      </c>
      <c r="N363" s="430">
        <v>24.5</v>
      </c>
      <c r="O363" s="686">
        <v>0.6</v>
      </c>
      <c r="P363" s="20">
        <v>317</v>
      </c>
    </row>
    <row r="364" spans="1:47" ht="15.75" x14ac:dyDescent="0.25">
      <c r="D364" s="821"/>
      <c r="E364" s="893" t="s">
        <v>289</v>
      </c>
      <c r="F364" s="756">
        <f>G364*100/80</f>
        <v>3.75</v>
      </c>
      <c r="G364" s="756">
        <v>3</v>
      </c>
      <c r="H364" s="459">
        <f t="shared" si="136"/>
        <v>4.1999999999999996E-2</v>
      </c>
      <c r="I364" s="428">
        <f t="shared" si="137"/>
        <v>6.000000000000001E-3</v>
      </c>
      <c r="J364" s="428">
        <f t="shared" si="138"/>
        <v>8.3999999999999991E-2</v>
      </c>
      <c r="K364" s="428">
        <f>G364*P364/100</f>
        <v>0.48</v>
      </c>
      <c r="M364" s="425">
        <v>1.4</v>
      </c>
      <c r="N364" s="425">
        <v>0.2</v>
      </c>
      <c r="O364" s="464">
        <v>2.8</v>
      </c>
      <c r="P364" s="18">
        <v>16</v>
      </c>
    </row>
    <row r="365" spans="1:47" x14ac:dyDescent="0.25">
      <c r="E365" s="890" t="s">
        <v>21</v>
      </c>
      <c r="H365" s="927">
        <f>SUM(H355:H364)</f>
        <v>9.9259999999999984</v>
      </c>
      <c r="I365" s="496">
        <f t="shared" ref="I365:K365" si="139">SUM(I355:I364)</f>
        <v>6.0505000000000004</v>
      </c>
      <c r="J365" s="496">
        <f t="shared" si="139"/>
        <v>20.137499999999999</v>
      </c>
      <c r="K365" s="496">
        <f t="shared" si="139"/>
        <v>161.49999999999997</v>
      </c>
    </row>
    <row r="366" spans="1:47" x14ac:dyDescent="0.25">
      <c r="B366" s="439" t="s">
        <v>313</v>
      </c>
      <c r="C366" s="440" t="s">
        <v>311</v>
      </c>
      <c r="D366" s="826">
        <v>75</v>
      </c>
      <c r="E366" s="888" t="s">
        <v>143</v>
      </c>
      <c r="F366" s="980">
        <f>G366*100/80</f>
        <v>35.712499999999999</v>
      </c>
      <c r="G366" s="980">
        <v>28.57</v>
      </c>
      <c r="H366" s="459">
        <f t="shared" ref="H366:H373" si="140">G366*M366/100</f>
        <v>0.34283999999999998</v>
      </c>
      <c r="I366" s="428">
        <f t="shared" ref="I366:I373" si="141">G366*N366/100</f>
        <v>5.7140000000000003E-2</v>
      </c>
      <c r="J366" s="428">
        <f t="shared" ref="J366:J373" si="142">G366*O366/100</f>
        <v>1.9999</v>
      </c>
      <c r="K366" s="428">
        <f t="shared" ref="K366:K373" si="143">G366*P366/100</f>
        <v>8.5709999999999997</v>
      </c>
      <c r="M366" s="430">
        <v>1.2</v>
      </c>
      <c r="N366" s="430">
        <v>0.2</v>
      </c>
      <c r="O366" s="686">
        <v>7</v>
      </c>
      <c r="P366" s="15">
        <v>30</v>
      </c>
    </row>
    <row r="367" spans="1:47" x14ac:dyDescent="0.25">
      <c r="B367" s="487"/>
      <c r="C367" s="437"/>
      <c r="D367" s="841"/>
      <c r="E367" s="888" t="s">
        <v>16</v>
      </c>
      <c r="F367" s="980">
        <f>G367*100/80</f>
        <v>15.975</v>
      </c>
      <c r="G367" s="980">
        <v>12.78</v>
      </c>
      <c r="H367" s="459">
        <f t="shared" si="140"/>
        <v>0.10224</v>
      </c>
      <c r="I367" s="428">
        <f t="shared" si="141"/>
        <v>5.1119999999999999E-2</v>
      </c>
      <c r="J367" s="428">
        <f t="shared" si="142"/>
        <v>1.1885399999999999</v>
      </c>
      <c r="K367" s="428">
        <f t="shared" si="143"/>
        <v>4.9841999999999995</v>
      </c>
      <c r="M367" s="430">
        <v>0.8</v>
      </c>
      <c r="N367" s="430">
        <v>0.4</v>
      </c>
      <c r="O367" s="686">
        <v>9.3000000000000007</v>
      </c>
      <c r="P367" s="15">
        <v>39</v>
      </c>
    </row>
    <row r="368" spans="1:47" x14ac:dyDescent="0.25">
      <c r="B368" s="460"/>
      <c r="C368" s="425"/>
      <c r="D368" s="833"/>
      <c r="E368" s="888" t="s">
        <v>25</v>
      </c>
      <c r="F368" s="752">
        <f>G368*100/88</f>
        <v>12.818181818181818</v>
      </c>
      <c r="G368" s="738">
        <v>11.28</v>
      </c>
      <c r="H368" s="459">
        <f t="shared" si="140"/>
        <v>3.3840000000000002E-2</v>
      </c>
      <c r="I368" s="428">
        <f t="shared" si="141"/>
        <v>3.3840000000000002E-2</v>
      </c>
      <c r="J368" s="428">
        <f t="shared" si="142"/>
        <v>1.45512</v>
      </c>
      <c r="K368" s="428">
        <f t="shared" si="143"/>
        <v>5.8655999999999997</v>
      </c>
      <c r="M368" s="430">
        <v>0.3</v>
      </c>
      <c r="N368" s="430">
        <v>0.3</v>
      </c>
      <c r="O368" s="686">
        <v>12.9</v>
      </c>
      <c r="P368" s="20">
        <v>52</v>
      </c>
    </row>
    <row r="369" spans="1:47" x14ac:dyDescent="0.25">
      <c r="B369" s="460"/>
      <c r="C369" s="425"/>
      <c r="D369" s="833"/>
      <c r="E369" s="888" t="s">
        <v>110</v>
      </c>
      <c r="F369" s="980">
        <f>G369*100/80</f>
        <v>14.1</v>
      </c>
      <c r="G369" s="980">
        <v>11.28</v>
      </c>
      <c r="H369" s="459">
        <f t="shared" si="140"/>
        <v>7.8959999999999989E-2</v>
      </c>
      <c r="I369" s="428">
        <f t="shared" si="141"/>
        <v>1.1279999999999998E-2</v>
      </c>
      <c r="J369" s="428">
        <f t="shared" si="142"/>
        <v>0.23687999999999998</v>
      </c>
      <c r="K369" s="428">
        <f t="shared" si="143"/>
        <v>1.2407999999999999</v>
      </c>
      <c r="M369" s="430">
        <v>0.7</v>
      </c>
      <c r="N369" s="430">
        <v>0.1</v>
      </c>
      <c r="O369" s="686">
        <v>2.1</v>
      </c>
      <c r="P369" s="20">
        <v>11</v>
      </c>
    </row>
    <row r="370" spans="1:47" x14ac:dyDescent="0.25">
      <c r="B370" s="460"/>
      <c r="C370" s="425"/>
      <c r="D370" s="833"/>
      <c r="E370" s="888" t="s">
        <v>312</v>
      </c>
      <c r="F370" s="984">
        <f>G370*100/80</f>
        <v>9.4</v>
      </c>
      <c r="G370" s="980">
        <v>7.52</v>
      </c>
      <c r="H370" s="459">
        <f t="shared" si="140"/>
        <v>9.776E-2</v>
      </c>
      <c r="I370" s="428">
        <f t="shared" si="141"/>
        <v>3.0079999999999999E-2</v>
      </c>
      <c r="J370" s="428">
        <f t="shared" si="142"/>
        <v>0.46623999999999993</v>
      </c>
      <c r="K370" s="428">
        <f t="shared" si="143"/>
        <v>2.2559999999999998</v>
      </c>
      <c r="M370" s="430">
        <v>1.3</v>
      </c>
      <c r="N370" s="430">
        <v>0.4</v>
      </c>
      <c r="O370" s="686">
        <v>6.2</v>
      </c>
      <c r="P370" s="20">
        <v>30</v>
      </c>
    </row>
    <row r="371" spans="1:47" x14ac:dyDescent="0.25">
      <c r="B371" s="460"/>
      <c r="C371" s="425"/>
      <c r="D371" s="833"/>
      <c r="E371" s="888" t="s">
        <v>73</v>
      </c>
      <c r="F371" s="756"/>
      <c r="G371" s="980">
        <v>3.6</v>
      </c>
      <c r="H371" s="459">
        <f t="shared" si="140"/>
        <v>0</v>
      </c>
      <c r="I371" s="428">
        <f t="shared" si="141"/>
        <v>3.6</v>
      </c>
      <c r="J371" s="428">
        <f t="shared" si="142"/>
        <v>0</v>
      </c>
      <c r="K371" s="428">
        <f t="shared" si="143"/>
        <v>31.824000000000002</v>
      </c>
      <c r="M371" s="430">
        <v>0</v>
      </c>
      <c r="N371" s="430">
        <v>100</v>
      </c>
      <c r="O371" s="686">
        <v>0</v>
      </c>
      <c r="P371" s="15">
        <v>884</v>
      </c>
    </row>
    <row r="372" spans="1:47" x14ac:dyDescent="0.25">
      <c r="A372" s="432"/>
      <c r="B372" s="443"/>
      <c r="C372" s="443"/>
      <c r="D372" s="843"/>
      <c r="E372" s="888" t="s">
        <v>36</v>
      </c>
      <c r="F372" s="738"/>
      <c r="G372" s="738">
        <v>0.75</v>
      </c>
      <c r="H372" s="459">
        <f t="shared" si="140"/>
        <v>0</v>
      </c>
      <c r="I372" s="428">
        <f t="shared" si="141"/>
        <v>0</v>
      </c>
      <c r="J372" s="428">
        <f t="shared" si="142"/>
        <v>0.74925000000000008</v>
      </c>
      <c r="K372" s="429">
        <f t="shared" si="143"/>
        <v>3.0449999999999999</v>
      </c>
      <c r="M372" s="430">
        <v>0</v>
      </c>
      <c r="N372" s="430">
        <v>0</v>
      </c>
      <c r="O372" s="686">
        <v>99.9</v>
      </c>
      <c r="P372" s="15">
        <v>406</v>
      </c>
    </row>
    <row r="373" spans="1:47" x14ac:dyDescent="0.25">
      <c r="B373" s="460"/>
      <c r="C373" s="425"/>
      <c r="D373" s="833"/>
      <c r="E373" s="889" t="s">
        <v>80</v>
      </c>
      <c r="F373" s="738"/>
      <c r="G373" s="738">
        <v>0.15</v>
      </c>
      <c r="H373" s="459">
        <f t="shared" si="140"/>
        <v>0</v>
      </c>
      <c r="I373" s="428">
        <f t="shared" si="141"/>
        <v>0</v>
      </c>
      <c r="J373" s="428">
        <f t="shared" si="142"/>
        <v>0</v>
      </c>
      <c r="K373" s="428">
        <f t="shared" si="143"/>
        <v>0</v>
      </c>
      <c r="M373" s="430"/>
      <c r="N373" s="430"/>
      <c r="O373" s="686"/>
      <c r="P373" s="15"/>
    </row>
    <row r="374" spans="1:47" x14ac:dyDescent="0.25">
      <c r="E374" s="891" t="s">
        <v>21</v>
      </c>
      <c r="H374" s="471">
        <f>SUM(H366:H373)</f>
        <v>0.65563999999999989</v>
      </c>
      <c r="I374" s="433">
        <f t="shared" ref="I374:K374" si="144">SUM(I366:I373)</f>
        <v>3.7834600000000003</v>
      </c>
      <c r="J374" s="433">
        <f t="shared" si="144"/>
        <v>6.0959300000000001</v>
      </c>
      <c r="K374" s="433">
        <f t="shared" si="144"/>
        <v>57.786600000000007</v>
      </c>
      <c r="M374" s="466"/>
      <c r="N374" s="466"/>
      <c r="O374" s="960"/>
      <c r="P374" s="58"/>
    </row>
    <row r="375" spans="1:47" x14ac:dyDescent="0.25">
      <c r="A375" s="438"/>
      <c r="B375" s="439" t="s">
        <v>292</v>
      </c>
      <c r="C375" s="440" t="s">
        <v>166</v>
      </c>
      <c r="D375" s="826">
        <v>150</v>
      </c>
      <c r="E375" s="888" t="s">
        <v>167</v>
      </c>
      <c r="F375" s="751">
        <f>G375*100/96</f>
        <v>11.71875</v>
      </c>
      <c r="G375" s="756">
        <v>11.25</v>
      </c>
      <c r="H375" s="459">
        <f>G375*M375/100</f>
        <v>0.14624999999999999</v>
      </c>
      <c r="I375" s="428">
        <f>G375*N375/100</f>
        <v>0.19125</v>
      </c>
      <c r="J375" s="428">
        <f>G375*O375/100</f>
        <v>1.5075000000000001</v>
      </c>
      <c r="K375" s="429">
        <f>G375*P375/100</f>
        <v>7.4249999999999998</v>
      </c>
      <c r="M375" s="430">
        <v>1.3</v>
      </c>
      <c r="N375" s="430">
        <v>1.7</v>
      </c>
      <c r="O375" s="686">
        <v>13.4</v>
      </c>
      <c r="P375" s="20">
        <v>66</v>
      </c>
    </row>
    <row r="376" spans="1:47" x14ac:dyDescent="0.25">
      <c r="A376" s="432"/>
      <c r="B376" s="443"/>
      <c r="C376" s="443"/>
      <c r="D376" s="843"/>
      <c r="E376" s="888" t="s">
        <v>36</v>
      </c>
      <c r="F376" s="738"/>
      <c r="G376" s="738">
        <v>7.5</v>
      </c>
      <c r="H376" s="459">
        <f>G376*M376/100</f>
        <v>0</v>
      </c>
      <c r="I376" s="428">
        <f>G376*N376/100</f>
        <v>0</v>
      </c>
      <c r="J376" s="428">
        <f>G376*O376/100</f>
        <v>7.4924999999999997</v>
      </c>
      <c r="K376" s="429">
        <f>G376*P376/100</f>
        <v>30.45</v>
      </c>
      <c r="M376" s="430">
        <v>0</v>
      </c>
      <c r="N376" s="430">
        <v>0</v>
      </c>
      <c r="O376" s="686">
        <v>99.9</v>
      </c>
      <c r="P376" s="15">
        <v>406</v>
      </c>
    </row>
    <row r="377" spans="1:47" x14ac:dyDescent="0.25">
      <c r="A377" s="432"/>
      <c r="B377" s="432"/>
      <c r="D377" s="840"/>
      <c r="E377" s="888" t="s">
        <v>18</v>
      </c>
      <c r="F377" s="738"/>
      <c r="G377" s="756">
        <v>135</v>
      </c>
      <c r="H377" s="459">
        <f>G377*M377/100</f>
        <v>0</v>
      </c>
      <c r="I377" s="428">
        <f>G377*N377/100</f>
        <v>0</v>
      </c>
      <c r="J377" s="428">
        <f>G377*O377/100</f>
        <v>0</v>
      </c>
      <c r="K377" s="429">
        <f>G377*P377/100</f>
        <v>0</v>
      </c>
      <c r="M377" s="430"/>
      <c r="N377" s="430"/>
      <c r="O377" s="686"/>
      <c r="P377" s="15"/>
    </row>
    <row r="378" spans="1:47" x14ac:dyDescent="0.25">
      <c r="A378" s="432"/>
      <c r="B378" s="515"/>
      <c r="C378" s="515"/>
      <c r="D378" s="844"/>
      <c r="E378" s="891" t="s">
        <v>21</v>
      </c>
      <c r="H378" s="598">
        <f>SUM(H375:H377)</f>
        <v>0.14624999999999999</v>
      </c>
      <c r="I378" s="448">
        <f t="shared" ref="I378:K378" si="145">SUM(I375:I377)</f>
        <v>0.19125</v>
      </c>
      <c r="J378" s="448">
        <f t="shared" si="145"/>
        <v>9</v>
      </c>
      <c r="K378" s="448">
        <f t="shared" si="145"/>
        <v>37.875</v>
      </c>
      <c r="M378" s="430"/>
      <c r="N378" s="430"/>
      <c r="O378" s="686"/>
      <c r="P378" s="15"/>
    </row>
    <row r="379" spans="1:47" s="424" customFormat="1" x14ac:dyDescent="0.25">
      <c r="B379" s="455"/>
      <c r="C379" s="454"/>
      <c r="D379" s="883"/>
      <c r="E379" s="892" t="s">
        <v>115</v>
      </c>
      <c r="F379" s="334"/>
      <c r="G379" s="334"/>
      <c r="H379" s="632">
        <f>H365+H374+H378</f>
        <v>10.727889999999999</v>
      </c>
      <c r="I379" s="457">
        <f t="shared" ref="I379:K379" si="146">I365+I374+I378</f>
        <v>10.025210000000001</v>
      </c>
      <c r="J379" s="457">
        <f t="shared" si="146"/>
        <v>35.233429999999998</v>
      </c>
      <c r="K379" s="457">
        <f t="shared" si="146"/>
        <v>257.16159999999996</v>
      </c>
      <c r="O379" s="684"/>
      <c r="P379" s="27"/>
      <c r="Q379" s="264"/>
      <c r="R379" s="264"/>
      <c r="S379" s="264"/>
      <c r="T379" s="264"/>
      <c r="U379" s="264"/>
      <c r="V379" s="264"/>
      <c r="W379" s="264"/>
      <c r="X379" s="264"/>
      <c r="Y379" s="264"/>
      <c r="Z379" s="264"/>
      <c r="AA379" s="264"/>
      <c r="AB379" s="264"/>
      <c r="AC379" s="264"/>
      <c r="AD379" s="264"/>
      <c r="AE379" s="264"/>
      <c r="AF379" s="264"/>
      <c r="AG379" s="264"/>
      <c r="AH379" s="264"/>
      <c r="AI379" s="264"/>
      <c r="AJ379" s="264"/>
      <c r="AK379" s="264"/>
      <c r="AL379" s="264"/>
      <c r="AM379" s="264"/>
      <c r="AN379" s="264"/>
      <c r="AO379" s="264"/>
      <c r="AP379" s="264"/>
      <c r="AQ379" s="264"/>
      <c r="AR379" s="264"/>
      <c r="AS379" s="264"/>
      <c r="AT379" s="264"/>
      <c r="AU379" s="950"/>
    </row>
    <row r="380" spans="1:47" s="424" customFormat="1" x14ac:dyDescent="0.25">
      <c r="A380" s="1302" t="s">
        <v>116</v>
      </c>
      <c r="B380" s="1303"/>
      <c r="C380" s="454"/>
      <c r="D380" s="825"/>
      <c r="E380" s="891"/>
      <c r="F380" s="980"/>
      <c r="G380" s="980"/>
      <c r="H380" s="632"/>
      <c r="I380" s="457"/>
      <c r="J380" s="457"/>
      <c r="K380" s="457"/>
      <c r="L380" s="411"/>
      <c r="O380" s="684"/>
      <c r="P380" s="27"/>
      <c r="Q380" s="264"/>
      <c r="R380" s="264"/>
      <c r="S380" s="264"/>
      <c r="T380" s="264"/>
      <c r="U380" s="264"/>
      <c r="V380" s="264"/>
      <c r="W380" s="264"/>
      <c r="X380" s="264"/>
      <c r="Y380" s="264"/>
      <c r="Z380" s="264"/>
      <c r="AA380" s="264"/>
      <c r="AB380" s="264"/>
      <c r="AC380" s="264"/>
      <c r="AD380" s="264"/>
      <c r="AE380" s="264"/>
      <c r="AF380" s="264"/>
      <c r="AG380" s="264"/>
      <c r="AH380" s="264"/>
      <c r="AI380" s="264"/>
      <c r="AJ380" s="264"/>
      <c r="AK380" s="264"/>
      <c r="AL380" s="264"/>
      <c r="AM380" s="264"/>
      <c r="AN380" s="264"/>
      <c r="AO380" s="264"/>
      <c r="AP380" s="264"/>
      <c r="AQ380" s="264"/>
      <c r="AR380" s="264"/>
      <c r="AS380" s="264"/>
      <c r="AT380" s="264"/>
      <c r="AU380" s="950"/>
    </row>
    <row r="381" spans="1:47" ht="15" customHeight="1" x14ac:dyDescent="0.25">
      <c r="B381" s="426" t="s">
        <v>296</v>
      </c>
      <c r="C381" s="1315" t="s">
        <v>293</v>
      </c>
      <c r="D381" s="821" t="s">
        <v>764</v>
      </c>
      <c r="E381" s="893" t="s">
        <v>84</v>
      </c>
      <c r="F381" s="983">
        <f>G381*100/75</f>
        <v>217.33333333333334</v>
      </c>
      <c r="G381" s="736">
        <v>163</v>
      </c>
      <c r="H381" s="459">
        <f t="shared" ref="H381:H386" si="147">G381*M381/100</f>
        <v>3.097</v>
      </c>
      <c r="I381" s="428">
        <f t="shared" ref="I381:I386" si="148">G381*N381/100</f>
        <v>0.48899999999999999</v>
      </c>
      <c r="J381" s="428">
        <f t="shared" ref="J381:J386" si="149">G381*O381/100</f>
        <v>29.829000000000001</v>
      </c>
      <c r="K381" s="429">
        <f t="shared" ref="K381:K386" si="150">G381*P381/100</f>
        <v>133.66</v>
      </c>
      <c r="M381" s="430">
        <v>1.9</v>
      </c>
      <c r="N381" s="430">
        <v>0.3</v>
      </c>
      <c r="O381" s="686">
        <v>18.3</v>
      </c>
      <c r="P381" s="15">
        <v>82</v>
      </c>
    </row>
    <row r="382" spans="1:47" ht="15.75" x14ac:dyDescent="0.25">
      <c r="C382" s="1261"/>
      <c r="D382" s="821"/>
      <c r="E382" s="893" t="s">
        <v>294</v>
      </c>
      <c r="F382" s="736"/>
      <c r="G382" s="736">
        <v>16</v>
      </c>
      <c r="H382" s="459">
        <f t="shared" si="147"/>
        <v>1.536</v>
      </c>
      <c r="I382" s="428">
        <f t="shared" si="148"/>
        <v>0.25600000000000001</v>
      </c>
      <c r="J382" s="428">
        <f t="shared" si="149"/>
        <v>12.112</v>
      </c>
      <c r="K382" s="429">
        <f t="shared" si="150"/>
        <v>56.48</v>
      </c>
      <c r="M382" s="430">
        <v>9.6</v>
      </c>
      <c r="N382" s="430">
        <v>1.6</v>
      </c>
      <c r="O382" s="686">
        <v>75.7</v>
      </c>
      <c r="P382" s="15">
        <v>353</v>
      </c>
    </row>
    <row r="383" spans="1:47" ht="15.75" x14ac:dyDescent="0.25">
      <c r="C383" s="1280"/>
      <c r="D383" s="821"/>
      <c r="E383" s="893" t="s">
        <v>120</v>
      </c>
      <c r="F383" s="933"/>
      <c r="G383" s="736">
        <v>10</v>
      </c>
      <c r="H383" s="459">
        <f t="shared" si="147"/>
        <v>1.26</v>
      </c>
      <c r="I383" s="428">
        <f t="shared" si="148"/>
        <v>0.99</v>
      </c>
      <c r="J383" s="428">
        <f t="shared" si="149"/>
        <v>0.08</v>
      </c>
      <c r="K383" s="429">
        <f t="shared" si="150"/>
        <v>14.2</v>
      </c>
      <c r="M383" s="430">
        <v>12.6</v>
      </c>
      <c r="N383" s="430">
        <v>9.9</v>
      </c>
      <c r="O383" s="686">
        <v>0.8</v>
      </c>
      <c r="P383" s="15">
        <v>142</v>
      </c>
    </row>
    <row r="384" spans="1:47" ht="15.75" x14ac:dyDescent="0.25">
      <c r="D384" s="821"/>
      <c r="E384" s="893" t="s">
        <v>80</v>
      </c>
      <c r="F384" s="736"/>
      <c r="G384" s="736">
        <v>0.4</v>
      </c>
      <c r="H384" s="459">
        <f t="shared" si="147"/>
        <v>0</v>
      </c>
      <c r="I384" s="428">
        <f t="shared" si="148"/>
        <v>0</v>
      </c>
      <c r="J384" s="428">
        <f t="shared" si="149"/>
        <v>0</v>
      </c>
      <c r="K384" s="429">
        <f t="shared" si="150"/>
        <v>0</v>
      </c>
      <c r="M384" s="430"/>
      <c r="N384" s="430"/>
      <c r="O384" s="686"/>
      <c r="P384" s="15"/>
    </row>
    <row r="385" spans="1:47" ht="15.75" x14ac:dyDescent="0.25">
      <c r="D385" s="821"/>
      <c r="E385" s="893" t="s">
        <v>122</v>
      </c>
      <c r="F385" s="736"/>
      <c r="G385" s="980">
        <v>6</v>
      </c>
      <c r="H385" s="459">
        <f t="shared" si="147"/>
        <v>0</v>
      </c>
      <c r="I385" s="428">
        <f t="shared" si="148"/>
        <v>6</v>
      </c>
      <c r="J385" s="428">
        <f t="shared" si="149"/>
        <v>0</v>
      </c>
      <c r="K385" s="429">
        <f t="shared" si="150"/>
        <v>53.04</v>
      </c>
      <c r="M385" s="430">
        <v>0</v>
      </c>
      <c r="N385" s="430">
        <v>100</v>
      </c>
      <c r="O385" s="686">
        <v>0</v>
      </c>
      <c r="P385" s="15">
        <v>884</v>
      </c>
    </row>
    <row r="386" spans="1:47" ht="15.75" x14ac:dyDescent="0.25">
      <c r="D386" s="821"/>
      <c r="E386" s="893" t="s">
        <v>32</v>
      </c>
      <c r="F386" s="736"/>
      <c r="G386" s="980">
        <v>15</v>
      </c>
      <c r="H386" s="459">
        <f t="shared" si="147"/>
        <v>0.39</v>
      </c>
      <c r="I386" s="428">
        <f t="shared" si="148"/>
        <v>3.75</v>
      </c>
      <c r="J386" s="428">
        <f t="shared" si="149"/>
        <v>0.40500000000000003</v>
      </c>
      <c r="K386" s="429">
        <f t="shared" si="150"/>
        <v>37.200000000000003</v>
      </c>
      <c r="M386" s="430">
        <v>2.6</v>
      </c>
      <c r="N386" s="430">
        <v>25</v>
      </c>
      <c r="O386" s="686">
        <v>2.7</v>
      </c>
      <c r="P386" s="15">
        <v>248</v>
      </c>
    </row>
    <row r="387" spans="1:47" x14ac:dyDescent="0.25">
      <c r="E387" s="891" t="s">
        <v>21</v>
      </c>
      <c r="H387" s="471">
        <f>SUM(H381:H386)</f>
        <v>6.2829999999999995</v>
      </c>
      <c r="I387" s="433">
        <f t="shared" ref="I387:K387" si="151">SUM(I381:I386)</f>
        <v>11.484999999999999</v>
      </c>
      <c r="J387" s="433">
        <f t="shared" si="151"/>
        <v>42.426000000000002</v>
      </c>
      <c r="K387" s="433">
        <f t="shared" si="151"/>
        <v>294.58</v>
      </c>
    </row>
    <row r="388" spans="1:47" ht="15.75" customHeight="1" x14ac:dyDescent="0.25">
      <c r="B388" s="426" t="s">
        <v>297</v>
      </c>
      <c r="C388" s="1306" t="s">
        <v>45</v>
      </c>
      <c r="D388" s="821" t="s">
        <v>99</v>
      </c>
      <c r="E388" s="895" t="s">
        <v>111</v>
      </c>
      <c r="F388" s="759">
        <f>G388*100/65</f>
        <v>7.6923076923076925</v>
      </c>
      <c r="G388" s="932">
        <v>5</v>
      </c>
      <c r="H388" s="459">
        <f>G388*M388/100</f>
        <v>2.5000000000000001E-2</v>
      </c>
      <c r="I388" s="428">
        <f>G388*N388/100</f>
        <v>5.5E-2</v>
      </c>
      <c r="J388" s="428">
        <f>G388*O388/100</f>
        <v>0.27500000000000002</v>
      </c>
      <c r="K388" s="429">
        <f>G388*P388/100</f>
        <v>1.6</v>
      </c>
      <c r="M388" s="430">
        <v>0.5</v>
      </c>
      <c r="N388" s="430">
        <v>1.1000000000000001</v>
      </c>
      <c r="O388" s="686">
        <v>5.5</v>
      </c>
      <c r="P388" s="20">
        <v>32</v>
      </c>
    </row>
    <row r="389" spans="1:47" x14ac:dyDescent="0.25">
      <c r="C389" s="1239"/>
      <c r="D389" s="821"/>
      <c r="E389" s="889" t="s">
        <v>47</v>
      </c>
      <c r="F389" s="738"/>
      <c r="G389" s="756">
        <v>5</v>
      </c>
      <c r="H389" s="446">
        <f>G389*M389/100</f>
        <v>1.4999999999999999E-2</v>
      </c>
      <c r="I389" s="429">
        <f>G389*N389/100</f>
        <v>0</v>
      </c>
      <c r="J389" s="429">
        <f>G389*O389/100</f>
        <v>4.0999999999999996</v>
      </c>
      <c r="K389" s="429">
        <f>G389*P389/100</f>
        <v>16.7</v>
      </c>
      <c r="M389" s="425">
        <v>0.3</v>
      </c>
      <c r="N389" s="425">
        <v>0</v>
      </c>
      <c r="O389" s="464">
        <v>82</v>
      </c>
      <c r="P389" s="18">
        <v>334</v>
      </c>
    </row>
    <row r="390" spans="1:47" x14ac:dyDescent="0.25">
      <c r="C390" s="1299"/>
      <c r="D390" s="821"/>
      <c r="E390" s="889" t="s">
        <v>39</v>
      </c>
      <c r="F390" s="738"/>
      <c r="G390" s="738">
        <v>195</v>
      </c>
      <c r="H390" s="459">
        <f>G390*M390/100</f>
        <v>0</v>
      </c>
      <c r="I390" s="428">
        <f>G390*N390/100</f>
        <v>0</v>
      </c>
      <c r="J390" s="428">
        <f>G390*O390/100</f>
        <v>0</v>
      </c>
      <c r="K390" s="429">
        <f>G390*P390/100</f>
        <v>0</v>
      </c>
      <c r="M390" s="430"/>
      <c r="N390" s="430"/>
      <c r="O390" s="686"/>
      <c r="P390" s="15"/>
    </row>
    <row r="391" spans="1:47" x14ac:dyDescent="0.25">
      <c r="E391" s="891" t="s">
        <v>21</v>
      </c>
      <c r="H391" s="471">
        <f>SUM(H388:H390)</f>
        <v>0.04</v>
      </c>
      <c r="I391" s="433">
        <f t="shared" ref="I391:K391" si="152">SUM(I388:I390)</f>
        <v>5.5E-2</v>
      </c>
      <c r="J391" s="433">
        <f t="shared" si="152"/>
        <v>4.375</v>
      </c>
      <c r="K391" s="433">
        <f t="shared" si="152"/>
        <v>18.3</v>
      </c>
    </row>
    <row r="392" spans="1:47" s="532" customFormat="1" ht="24" customHeight="1" x14ac:dyDescent="0.25">
      <c r="A392" s="432"/>
      <c r="B392" s="439" t="s">
        <v>303</v>
      </c>
      <c r="C392" s="1327" t="s">
        <v>300</v>
      </c>
      <c r="D392" s="826">
        <v>100</v>
      </c>
      <c r="E392" s="893" t="s">
        <v>189</v>
      </c>
      <c r="F392" s="738">
        <f>G392*100/80</f>
        <v>81.25</v>
      </c>
      <c r="G392" s="738">
        <v>65</v>
      </c>
      <c r="H392" s="459">
        <f>G392*M392/100</f>
        <v>1.105</v>
      </c>
      <c r="I392" s="428">
        <f>G392*N392/100</f>
        <v>0.19500000000000001</v>
      </c>
      <c r="J392" s="428">
        <f>G392*O392/100</f>
        <v>7.41</v>
      </c>
      <c r="K392" s="429">
        <f>G392*P392/100</f>
        <v>33.15</v>
      </c>
      <c r="L392" s="411"/>
      <c r="M392" s="430">
        <v>1.7</v>
      </c>
      <c r="N392" s="430">
        <v>0.3</v>
      </c>
      <c r="O392" s="686">
        <v>11.4</v>
      </c>
      <c r="P392" s="20">
        <v>51</v>
      </c>
      <c r="Q392" s="385"/>
      <c r="R392" s="385"/>
      <c r="S392" s="385"/>
      <c r="T392" s="385"/>
      <c r="U392" s="385"/>
      <c r="V392" s="385"/>
      <c r="W392" s="385"/>
      <c r="X392" s="385"/>
      <c r="Y392" s="385"/>
      <c r="Z392" s="385"/>
      <c r="AA392" s="385"/>
      <c r="AB392" s="385"/>
      <c r="AC392" s="385"/>
      <c r="AD392" s="385"/>
      <c r="AE392" s="385"/>
      <c r="AF392" s="385"/>
      <c r="AG392" s="385"/>
      <c r="AH392" s="385"/>
      <c r="AI392" s="385"/>
      <c r="AJ392" s="385"/>
      <c r="AK392" s="385"/>
      <c r="AL392" s="385"/>
      <c r="AM392" s="385"/>
      <c r="AN392" s="385"/>
      <c r="AO392" s="385"/>
      <c r="AP392" s="385"/>
      <c r="AQ392" s="385"/>
      <c r="AR392" s="385"/>
      <c r="AS392" s="385"/>
      <c r="AT392" s="385"/>
      <c r="AU392" s="953"/>
    </row>
    <row r="393" spans="1:47" s="532" customFormat="1" ht="19.5" customHeight="1" x14ac:dyDescent="0.25">
      <c r="A393" s="432"/>
      <c r="B393" s="432"/>
      <c r="C393" s="1268"/>
      <c r="D393" s="840"/>
      <c r="E393" s="893" t="s">
        <v>298</v>
      </c>
      <c r="F393" s="983">
        <f>G393*100/70</f>
        <v>32.857142857142854</v>
      </c>
      <c r="G393" s="980">
        <v>23</v>
      </c>
      <c r="H393" s="459">
        <f>G393*M393/100</f>
        <v>1.3570000000000002</v>
      </c>
      <c r="I393" s="428">
        <f>G393*N393/100</f>
        <v>0.18400000000000002</v>
      </c>
      <c r="J393" s="428">
        <f>G393*O393/100</f>
        <v>3.2890000000000001</v>
      </c>
      <c r="K393" s="429">
        <f>G393*P393/100</f>
        <v>17.25</v>
      </c>
      <c r="L393" s="411"/>
      <c r="M393" s="430">
        <v>5.9</v>
      </c>
      <c r="N393" s="430">
        <v>0.8</v>
      </c>
      <c r="O393" s="686">
        <v>14.3</v>
      </c>
      <c r="P393" s="15">
        <v>75</v>
      </c>
      <c r="Q393" s="385"/>
      <c r="R393" s="385"/>
      <c r="S393" s="385"/>
      <c r="T393" s="385"/>
      <c r="U393" s="385"/>
      <c r="V393" s="385"/>
      <c r="W393" s="385"/>
      <c r="X393" s="385"/>
      <c r="Y393" s="385"/>
      <c r="Z393" s="385"/>
      <c r="AA393" s="385"/>
      <c r="AB393" s="385"/>
      <c r="AC393" s="385"/>
      <c r="AD393" s="385"/>
      <c r="AE393" s="385"/>
      <c r="AF393" s="385"/>
      <c r="AG393" s="385"/>
      <c r="AH393" s="385"/>
      <c r="AI393" s="385"/>
      <c r="AJ393" s="385"/>
      <c r="AK393" s="385"/>
      <c r="AL393" s="385"/>
      <c r="AM393" s="385"/>
      <c r="AN393" s="385"/>
      <c r="AO393" s="385"/>
      <c r="AP393" s="385"/>
      <c r="AQ393" s="385"/>
      <c r="AR393" s="385"/>
      <c r="AS393" s="385"/>
      <c r="AT393" s="385"/>
      <c r="AU393" s="953"/>
    </row>
    <row r="394" spans="1:47" s="532" customFormat="1" ht="25.5" customHeight="1" x14ac:dyDescent="0.25">
      <c r="A394" s="432"/>
      <c r="B394" s="432"/>
      <c r="C394" s="1278"/>
      <c r="D394" s="840"/>
      <c r="E394" s="893" t="s">
        <v>158</v>
      </c>
      <c r="F394" s="731"/>
      <c r="G394" s="980">
        <v>6</v>
      </c>
      <c r="H394" s="459">
        <f>G394*M394/100</f>
        <v>0.15600000000000003</v>
      </c>
      <c r="I394" s="428">
        <f>G394*N394/100</f>
        <v>1.5</v>
      </c>
      <c r="J394" s="428">
        <f>G394*O394/100</f>
        <v>0.16200000000000003</v>
      </c>
      <c r="K394" s="428">
        <f>G394*P394/100</f>
        <v>14.88</v>
      </c>
      <c r="L394" s="411"/>
      <c r="M394" s="430">
        <v>2.6</v>
      </c>
      <c r="N394" s="430">
        <v>25</v>
      </c>
      <c r="O394" s="686">
        <v>2.7</v>
      </c>
      <c r="P394" s="15">
        <v>248</v>
      </c>
      <c r="Q394" s="385"/>
      <c r="R394" s="385"/>
      <c r="S394" s="385"/>
      <c r="T394" s="385"/>
      <c r="U394" s="385"/>
      <c r="V394" s="385"/>
      <c r="W394" s="385"/>
      <c r="X394" s="385"/>
      <c r="Y394" s="385"/>
      <c r="Z394" s="385"/>
      <c r="AA394" s="385"/>
      <c r="AB394" s="385"/>
      <c r="AC394" s="385"/>
      <c r="AD394" s="385"/>
      <c r="AE394" s="385"/>
      <c r="AF394" s="385"/>
      <c r="AG394" s="385"/>
      <c r="AH394" s="385"/>
      <c r="AI394" s="385"/>
      <c r="AJ394" s="385"/>
      <c r="AK394" s="385"/>
      <c r="AL394" s="385"/>
      <c r="AM394" s="385"/>
      <c r="AN394" s="385"/>
      <c r="AO394" s="385"/>
      <c r="AP394" s="385"/>
      <c r="AQ394" s="385"/>
      <c r="AR394" s="385"/>
      <c r="AS394" s="385"/>
      <c r="AT394" s="385"/>
      <c r="AU394" s="953"/>
    </row>
    <row r="395" spans="1:47" s="532" customFormat="1" ht="18" customHeight="1" x14ac:dyDescent="0.25">
      <c r="A395" s="432"/>
      <c r="B395" s="432"/>
      <c r="C395" s="432"/>
      <c r="D395" s="840"/>
      <c r="E395" s="893" t="s">
        <v>299</v>
      </c>
      <c r="F395" s="731"/>
      <c r="G395" s="738">
        <v>6</v>
      </c>
      <c r="H395" s="459">
        <f>G395*M395/100</f>
        <v>0.03</v>
      </c>
      <c r="I395" s="428">
        <f>G395*N395/100</f>
        <v>3.0779999999999994</v>
      </c>
      <c r="J395" s="428">
        <f>G395*O395/100</f>
        <v>0.45599999999999996</v>
      </c>
      <c r="K395" s="429">
        <f>G395*P395/100</f>
        <v>29.22</v>
      </c>
      <c r="L395" s="411"/>
      <c r="M395" s="430">
        <v>0.5</v>
      </c>
      <c r="N395" s="430">
        <v>51.3</v>
      </c>
      <c r="O395" s="686">
        <v>7.6</v>
      </c>
      <c r="P395" s="20">
        <v>487</v>
      </c>
      <c r="Q395" s="385"/>
      <c r="R395" s="385"/>
      <c r="S395" s="385"/>
      <c r="T395" s="385"/>
      <c r="U395" s="385"/>
      <c r="V395" s="385"/>
      <c r="W395" s="385"/>
      <c r="X395" s="385"/>
      <c r="Y395" s="385"/>
      <c r="Z395" s="385"/>
      <c r="AA395" s="385"/>
      <c r="AB395" s="385"/>
      <c r="AC395" s="385"/>
      <c r="AD395" s="385"/>
      <c r="AE395" s="385"/>
      <c r="AF395" s="385"/>
      <c r="AG395" s="385"/>
      <c r="AH395" s="385"/>
      <c r="AI395" s="385"/>
      <c r="AJ395" s="385"/>
      <c r="AK395" s="385"/>
      <c r="AL395" s="385"/>
      <c r="AM395" s="385"/>
      <c r="AN395" s="385"/>
      <c r="AO395" s="385"/>
      <c r="AP395" s="385"/>
      <c r="AQ395" s="385"/>
      <c r="AR395" s="385"/>
      <c r="AS395" s="385"/>
      <c r="AT395" s="385"/>
      <c r="AU395" s="953"/>
    </row>
    <row r="396" spans="1:47" s="532" customFormat="1" ht="21" customHeight="1" x14ac:dyDescent="0.25">
      <c r="A396" s="432"/>
      <c r="B396" s="432"/>
      <c r="C396" s="432"/>
      <c r="D396" s="840"/>
      <c r="E396" s="893" t="s">
        <v>75</v>
      </c>
      <c r="F396" s="984">
        <f>G396*100/85</f>
        <v>0.58823529411764708</v>
      </c>
      <c r="G396" s="980">
        <v>0.5</v>
      </c>
      <c r="H396" s="459">
        <f>G396*M396/100</f>
        <v>3.2000000000000001E-2</v>
      </c>
      <c r="I396" s="428">
        <f>G396*N396/100</f>
        <v>2.5000000000000001E-3</v>
      </c>
      <c r="J396" s="428">
        <f>G396*O396/100</f>
        <v>0.16550000000000001</v>
      </c>
      <c r="K396" s="429">
        <f>G396*P396/100</f>
        <v>0.8</v>
      </c>
      <c r="L396" s="411"/>
      <c r="M396" s="430">
        <v>6.4</v>
      </c>
      <c r="N396" s="430">
        <v>0.5</v>
      </c>
      <c r="O396" s="686">
        <v>33.1</v>
      </c>
      <c r="P396" s="15">
        <v>160</v>
      </c>
      <c r="Q396" s="385"/>
      <c r="R396" s="385"/>
      <c r="S396" s="385"/>
      <c r="T396" s="385"/>
      <c r="U396" s="385"/>
      <c r="V396" s="385"/>
      <c r="W396" s="385"/>
      <c r="X396" s="385"/>
      <c r="Y396" s="385"/>
      <c r="Z396" s="385"/>
      <c r="AA396" s="385"/>
      <c r="AB396" s="385"/>
      <c r="AC396" s="385"/>
      <c r="AD396" s="385"/>
      <c r="AE396" s="385"/>
      <c r="AF396" s="385"/>
      <c r="AG396" s="385"/>
      <c r="AH396" s="385"/>
      <c r="AI396" s="385"/>
      <c r="AJ396" s="385"/>
      <c r="AK396" s="385"/>
      <c r="AL396" s="385"/>
      <c r="AM396" s="385"/>
      <c r="AN396" s="385"/>
      <c r="AO396" s="385"/>
      <c r="AP396" s="385"/>
      <c r="AQ396" s="385"/>
      <c r="AR396" s="385"/>
      <c r="AS396" s="385"/>
      <c r="AT396" s="385"/>
      <c r="AU396" s="953"/>
    </row>
    <row r="397" spans="1:47" s="532" customFormat="1" ht="18.75" customHeight="1" x14ac:dyDescent="0.25">
      <c r="A397" s="432"/>
      <c r="B397" s="432"/>
      <c r="C397" s="432"/>
      <c r="D397" s="832"/>
      <c r="E397" s="890" t="s">
        <v>21</v>
      </c>
      <c r="F397" s="980"/>
      <c r="G397" s="980"/>
      <c r="H397" s="598">
        <f>SUM(H392:H396)</f>
        <v>2.68</v>
      </c>
      <c r="I397" s="448">
        <f t="shared" ref="I397:K397" si="153">SUM(I392:I396)</f>
        <v>4.9594999999999994</v>
      </c>
      <c r="J397" s="448">
        <f t="shared" si="153"/>
        <v>11.4825</v>
      </c>
      <c r="K397" s="448">
        <f t="shared" si="153"/>
        <v>95.3</v>
      </c>
      <c r="L397" s="874"/>
      <c r="O397" s="963"/>
      <c r="P397" s="152"/>
      <c r="Q397" s="385"/>
      <c r="R397" s="385"/>
      <c r="S397" s="385"/>
      <c r="T397" s="385"/>
      <c r="U397" s="385"/>
      <c r="V397" s="385"/>
      <c r="W397" s="385"/>
      <c r="X397" s="385"/>
      <c r="Y397" s="385"/>
      <c r="Z397" s="385"/>
      <c r="AA397" s="385"/>
      <c r="AB397" s="385"/>
      <c r="AC397" s="385"/>
      <c r="AD397" s="385"/>
      <c r="AE397" s="385"/>
      <c r="AF397" s="385"/>
      <c r="AG397" s="385"/>
      <c r="AH397" s="385"/>
      <c r="AI397" s="385"/>
      <c r="AJ397" s="385"/>
      <c r="AK397" s="385"/>
      <c r="AL397" s="385"/>
      <c r="AM397" s="385"/>
      <c r="AN397" s="385"/>
      <c r="AO397" s="385"/>
      <c r="AP397" s="385"/>
      <c r="AQ397" s="385"/>
      <c r="AR397" s="385"/>
      <c r="AS397" s="385"/>
      <c r="AT397" s="385"/>
      <c r="AU397" s="953"/>
    </row>
    <row r="398" spans="1:47" s="424" customFormat="1" x14ac:dyDescent="0.25">
      <c r="B398" s="455"/>
      <c r="C398" s="454"/>
      <c r="D398" s="883"/>
      <c r="E398" s="892" t="s">
        <v>125</v>
      </c>
      <c r="F398" s="334"/>
      <c r="G398" s="334"/>
      <c r="H398" s="632">
        <f>H387+H391+H397</f>
        <v>9.0030000000000001</v>
      </c>
      <c r="I398" s="457">
        <f t="shared" ref="I398:K398" si="154">I387+I391+I397</f>
        <v>16.499499999999998</v>
      </c>
      <c r="J398" s="457">
        <f t="shared" si="154"/>
        <v>58.283500000000004</v>
      </c>
      <c r="K398" s="457">
        <f t="shared" si="154"/>
        <v>408.18</v>
      </c>
      <c r="O398" s="684"/>
      <c r="P398" s="27"/>
      <c r="Q398" s="264"/>
      <c r="R398" s="264"/>
      <c r="S398" s="264"/>
      <c r="T398" s="264"/>
      <c r="U398" s="264"/>
      <c r="V398" s="264"/>
      <c r="W398" s="264"/>
      <c r="X398" s="264"/>
      <c r="Y398" s="264"/>
      <c r="Z398" s="264"/>
      <c r="AA398" s="264"/>
      <c r="AB398" s="264"/>
      <c r="AC398" s="264"/>
      <c r="AD398" s="264"/>
      <c r="AE398" s="264"/>
      <c r="AF398" s="264"/>
      <c r="AG398" s="264"/>
      <c r="AH398" s="264"/>
      <c r="AI398" s="264"/>
      <c r="AJ398" s="264"/>
      <c r="AK398" s="264"/>
      <c r="AL398" s="264"/>
      <c r="AM398" s="264"/>
      <c r="AN398" s="264"/>
      <c r="AO398" s="264"/>
      <c r="AP398" s="264"/>
      <c r="AQ398" s="264"/>
      <c r="AR398" s="264"/>
      <c r="AS398" s="264"/>
      <c r="AT398" s="264"/>
      <c r="AU398" s="950"/>
    </row>
    <row r="399" spans="1:47" s="420" customFormat="1" x14ac:dyDescent="0.25">
      <c r="A399" s="1310" t="s">
        <v>301</v>
      </c>
      <c r="B399" s="1311"/>
      <c r="C399" s="480"/>
      <c r="D399" s="884"/>
      <c r="E399" s="897"/>
      <c r="F399" s="1035"/>
      <c r="G399" s="1035"/>
      <c r="H399" s="926">
        <f>H305+H353+H379+H398</f>
        <v>59.059730000000002</v>
      </c>
      <c r="I399" s="483">
        <f t="shared" ref="I399:K399" si="155">I305+I353+I379+I398</f>
        <v>69.474789999999999</v>
      </c>
      <c r="J399" s="483">
        <f t="shared" si="155"/>
        <v>231.16942</v>
      </c>
      <c r="K399" s="483">
        <f t="shared" si="155"/>
        <v>1732.0660999999998</v>
      </c>
      <c r="O399" s="683"/>
      <c r="P399" s="9"/>
      <c r="Q399" s="264"/>
      <c r="R399" s="264"/>
      <c r="S399" s="264"/>
      <c r="T399" s="264"/>
      <c r="U399" s="264"/>
      <c r="V399" s="264"/>
      <c r="W399" s="264"/>
      <c r="X399" s="264"/>
      <c r="Y399" s="264"/>
      <c r="Z399" s="264"/>
      <c r="AA399" s="264"/>
      <c r="AB399" s="264"/>
      <c r="AC399" s="264"/>
      <c r="AD399" s="264"/>
      <c r="AE399" s="264"/>
      <c r="AF399" s="264"/>
      <c r="AG399" s="264"/>
      <c r="AH399" s="264"/>
      <c r="AI399" s="264"/>
      <c r="AJ399" s="264"/>
      <c r="AK399" s="264"/>
      <c r="AL399" s="264"/>
      <c r="AM399" s="264"/>
      <c r="AN399" s="264"/>
      <c r="AO399" s="264"/>
      <c r="AP399" s="264"/>
      <c r="AQ399" s="264"/>
      <c r="AR399" s="264"/>
      <c r="AS399" s="264"/>
      <c r="AT399" s="264"/>
      <c r="AU399" s="949"/>
    </row>
    <row r="400" spans="1:47" s="420" customFormat="1" x14ac:dyDescent="0.25">
      <c r="A400" s="415" t="s">
        <v>302</v>
      </c>
      <c r="B400" s="416"/>
      <c r="C400" s="416"/>
      <c r="D400" s="882"/>
      <c r="E400" s="886"/>
      <c r="F400" s="5"/>
      <c r="G400" s="5"/>
      <c r="H400" s="924"/>
      <c r="I400" s="416"/>
      <c r="J400" s="416"/>
      <c r="K400" s="418"/>
      <c r="L400" s="480"/>
      <c r="M400" s="419"/>
      <c r="N400" s="419"/>
      <c r="O400" s="970"/>
      <c r="P400" s="9"/>
      <c r="Q400" s="264"/>
      <c r="R400" s="264"/>
      <c r="S400" s="264"/>
      <c r="T400" s="264"/>
      <c r="U400" s="264"/>
      <c r="V400" s="264"/>
      <c r="W400" s="264"/>
      <c r="X400" s="264"/>
      <c r="Y400" s="264"/>
      <c r="Z400" s="264"/>
      <c r="AA400" s="264"/>
      <c r="AB400" s="264"/>
      <c r="AC400" s="264"/>
      <c r="AD400" s="264"/>
      <c r="AE400" s="264"/>
      <c r="AF400" s="264"/>
      <c r="AG400" s="264"/>
      <c r="AH400" s="264"/>
      <c r="AI400" s="264"/>
      <c r="AJ400" s="264"/>
      <c r="AK400" s="264"/>
      <c r="AL400" s="264"/>
      <c r="AM400" s="264"/>
      <c r="AN400" s="264"/>
      <c r="AO400" s="264"/>
      <c r="AP400" s="264"/>
      <c r="AQ400" s="264"/>
      <c r="AR400" s="264"/>
      <c r="AS400" s="264"/>
      <c r="AT400" s="264"/>
      <c r="AU400" s="949"/>
    </row>
    <row r="401" spans="1:47" s="424" customFormat="1" x14ac:dyDescent="0.25">
      <c r="A401" s="1307" t="s">
        <v>22</v>
      </c>
      <c r="B401" s="1307"/>
      <c r="C401" s="421"/>
      <c r="D401" s="824"/>
      <c r="E401" s="903"/>
      <c r="F401" s="728"/>
      <c r="G401" s="728"/>
      <c r="H401" s="925"/>
      <c r="I401" s="421"/>
      <c r="J401" s="421"/>
      <c r="K401" s="423"/>
      <c r="L401" s="411"/>
      <c r="O401" s="684"/>
      <c r="P401" s="27"/>
      <c r="Q401" s="264"/>
      <c r="R401" s="264"/>
      <c r="S401" s="264"/>
      <c r="T401" s="264"/>
      <c r="U401" s="264"/>
      <c r="V401" s="264"/>
      <c r="W401" s="264"/>
      <c r="X401" s="264"/>
      <c r="Y401" s="264"/>
      <c r="Z401" s="264"/>
      <c r="AA401" s="264"/>
      <c r="AB401" s="264"/>
      <c r="AC401" s="264"/>
      <c r="AD401" s="264"/>
      <c r="AE401" s="264"/>
      <c r="AF401" s="264"/>
      <c r="AG401" s="264"/>
      <c r="AH401" s="264"/>
      <c r="AI401" s="264"/>
      <c r="AJ401" s="264"/>
      <c r="AK401" s="264"/>
      <c r="AL401" s="264"/>
      <c r="AM401" s="264"/>
      <c r="AN401" s="264"/>
      <c r="AO401" s="264"/>
      <c r="AP401" s="264"/>
      <c r="AQ401" s="264"/>
      <c r="AR401" s="264"/>
      <c r="AS401" s="264"/>
      <c r="AT401" s="264"/>
      <c r="AU401" s="950"/>
    </row>
    <row r="402" spans="1:47" ht="15.75" customHeight="1" x14ac:dyDescent="0.25">
      <c r="B402" s="426" t="s">
        <v>309</v>
      </c>
      <c r="C402" s="1306" t="s">
        <v>304</v>
      </c>
      <c r="D402" s="821" t="s">
        <v>310</v>
      </c>
      <c r="E402" s="889" t="s">
        <v>190</v>
      </c>
      <c r="F402" s="756"/>
      <c r="G402" s="731">
        <v>37</v>
      </c>
      <c r="H402" s="446">
        <f t="shared" ref="H402:H408" si="156">G402*M402/100</f>
        <v>4.8839999999999995</v>
      </c>
      <c r="I402" s="429">
        <f t="shared" ref="I402:I408" si="157">G402*N402/100</f>
        <v>2.4049999999999998</v>
      </c>
      <c r="J402" s="429">
        <f t="shared" ref="J402:J408" si="158">G402*O402/100</f>
        <v>25.344999999999999</v>
      </c>
      <c r="K402" s="429">
        <f t="shared" ref="K402:K408" si="159">G402*P402/100</f>
        <v>135.41999999999999</v>
      </c>
      <c r="M402" s="425">
        <v>13.2</v>
      </c>
      <c r="N402" s="425">
        <v>6.5</v>
      </c>
      <c r="O402" s="464">
        <v>68.5</v>
      </c>
      <c r="P402" s="18">
        <v>366</v>
      </c>
    </row>
    <row r="403" spans="1:47" ht="15.75" x14ac:dyDescent="0.25">
      <c r="C403" s="1239"/>
      <c r="D403" s="821"/>
      <c r="E403" s="889" t="s">
        <v>305</v>
      </c>
      <c r="F403" s="756"/>
      <c r="G403" s="731">
        <v>4</v>
      </c>
      <c r="H403" s="446">
        <f t="shared" si="156"/>
        <v>0.79599999999999993</v>
      </c>
      <c r="I403" s="429">
        <f t="shared" si="157"/>
        <v>2.2559999999999998</v>
      </c>
      <c r="J403" s="429">
        <f t="shared" si="158"/>
        <v>0.68400000000000005</v>
      </c>
      <c r="K403" s="429">
        <f t="shared" si="159"/>
        <v>25.72</v>
      </c>
      <c r="M403" s="430">
        <v>19.899999999999999</v>
      </c>
      <c r="N403" s="430">
        <v>56.4</v>
      </c>
      <c r="O403" s="686">
        <v>17.100000000000001</v>
      </c>
      <c r="P403" s="20">
        <v>643</v>
      </c>
    </row>
    <row r="404" spans="1:47" ht="15.75" x14ac:dyDescent="0.25">
      <c r="C404" s="1299"/>
      <c r="D404" s="821"/>
      <c r="E404" s="889" t="s">
        <v>306</v>
      </c>
      <c r="F404" s="756"/>
      <c r="G404" s="731">
        <v>2.7</v>
      </c>
      <c r="H404" s="446">
        <f t="shared" si="156"/>
        <v>1.3500000000000002E-2</v>
      </c>
      <c r="I404" s="429">
        <f t="shared" si="157"/>
        <v>2.2275000000000005</v>
      </c>
      <c r="J404" s="429">
        <f t="shared" si="158"/>
        <v>1.6200000000000003E-2</v>
      </c>
      <c r="K404" s="429">
        <f t="shared" si="159"/>
        <v>19.818000000000001</v>
      </c>
      <c r="M404" s="430">
        <v>0.5</v>
      </c>
      <c r="N404" s="430">
        <v>82.5</v>
      </c>
      <c r="O404" s="686">
        <v>0.6</v>
      </c>
      <c r="P404" s="20">
        <v>734</v>
      </c>
    </row>
    <row r="405" spans="1:47" ht="15.75" x14ac:dyDescent="0.25">
      <c r="D405" s="821"/>
      <c r="E405" s="889" t="s">
        <v>307</v>
      </c>
      <c r="F405" s="756"/>
      <c r="G405" s="731">
        <v>4</v>
      </c>
      <c r="H405" s="446">
        <f t="shared" si="156"/>
        <v>1.2E-2</v>
      </c>
      <c r="I405" s="429">
        <f t="shared" si="157"/>
        <v>0</v>
      </c>
      <c r="J405" s="429">
        <f t="shared" si="158"/>
        <v>3.28</v>
      </c>
      <c r="K405" s="429">
        <f t="shared" si="159"/>
        <v>13.36</v>
      </c>
      <c r="M405" s="425">
        <v>0.3</v>
      </c>
      <c r="N405" s="425">
        <v>0</v>
      </c>
      <c r="O405" s="464">
        <v>82</v>
      </c>
      <c r="P405" s="18">
        <v>334</v>
      </c>
    </row>
    <row r="406" spans="1:47" ht="15.75" x14ac:dyDescent="0.25">
      <c r="D406" s="821"/>
      <c r="E406" s="889" t="s">
        <v>131</v>
      </c>
      <c r="F406" s="738"/>
      <c r="G406" s="736">
        <v>3.2</v>
      </c>
      <c r="H406" s="446">
        <f t="shared" si="156"/>
        <v>9.2799999999999994E-2</v>
      </c>
      <c r="I406" s="429">
        <f t="shared" si="157"/>
        <v>5.4400000000000004E-2</v>
      </c>
      <c r="J406" s="429">
        <f t="shared" si="158"/>
        <v>2.1280000000000001</v>
      </c>
      <c r="K406" s="429">
        <f t="shared" si="159"/>
        <v>8.8640000000000008</v>
      </c>
      <c r="M406" s="430">
        <v>2.9</v>
      </c>
      <c r="N406" s="430">
        <v>1.7</v>
      </c>
      <c r="O406" s="686">
        <v>66.5</v>
      </c>
      <c r="P406" s="20">
        <v>277</v>
      </c>
    </row>
    <row r="407" spans="1:47" ht="15.75" x14ac:dyDescent="0.25">
      <c r="D407" s="821"/>
      <c r="E407" s="889" t="s">
        <v>19</v>
      </c>
      <c r="F407" s="738"/>
      <c r="G407" s="736">
        <v>3.2</v>
      </c>
      <c r="H407" s="446">
        <f t="shared" si="156"/>
        <v>0.11200000000000002</v>
      </c>
      <c r="I407" s="429">
        <f t="shared" si="157"/>
        <v>5.1200000000000009E-2</v>
      </c>
      <c r="J407" s="429">
        <f t="shared" si="158"/>
        <v>2.4960000000000004</v>
      </c>
      <c r="K407" s="429">
        <f t="shared" si="159"/>
        <v>10.784000000000001</v>
      </c>
      <c r="M407" s="430">
        <v>3.5</v>
      </c>
      <c r="N407" s="430">
        <v>1.6</v>
      </c>
      <c r="O407" s="686">
        <v>78</v>
      </c>
      <c r="P407" s="20">
        <v>337</v>
      </c>
    </row>
    <row r="408" spans="1:47" ht="15.75" x14ac:dyDescent="0.25">
      <c r="D408" s="821"/>
      <c r="E408" s="889" t="s">
        <v>308</v>
      </c>
      <c r="F408" s="738"/>
      <c r="G408" s="736">
        <v>60</v>
      </c>
      <c r="H408" s="446">
        <f t="shared" si="156"/>
        <v>2.2799999999999998</v>
      </c>
      <c r="I408" s="429">
        <f t="shared" si="157"/>
        <v>2.16</v>
      </c>
      <c r="J408" s="429">
        <f t="shared" si="158"/>
        <v>2.2799999999999998</v>
      </c>
      <c r="K408" s="429">
        <f t="shared" si="159"/>
        <v>37.799999999999997</v>
      </c>
      <c r="M408" s="425">
        <v>3.8</v>
      </c>
      <c r="N408" s="425">
        <v>3.6</v>
      </c>
      <c r="O408" s="464">
        <v>3.8</v>
      </c>
      <c r="P408" s="18">
        <v>63</v>
      </c>
    </row>
    <row r="409" spans="1:47" x14ac:dyDescent="0.25">
      <c r="E409" s="890" t="s">
        <v>21</v>
      </c>
      <c r="H409" s="471">
        <f>SUM(H402:H408)</f>
        <v>8.1902999999999988</v>
      </c>
      <c r="I409" s="433">
        <f t="shared" ref="I409:K409" si="160">SUM(I402:I408)</f>
        <v>9.1540999999999997</v>
      </c>
      <c r="J409" s="433">
        <f t="shared" si="160"/>
        <v>36.229200000000006</v>
      </c>
      <c r="K409" s="433">
        <f t="shared" si="160"/>
        <v>251.76599999999996</v>
      </c>
    </row>
    <row r="410" spans="1:47" ht="15.75" x14ac:dyDescent="0.25">
      <c r="B410" s="426" t="s">
        <v>319</v>
      </c>
      <c r="C410" s="432" t="s">
        <v>65</v>
      </c>
      <c r="D410" s="821">
        <v>200</v>
      </c>
      <c r="E410" s="889" t="s">
        <v>17</v>
      </c>
      <c r="F410" s="738"/>
      <c r="G410" s="736">
        <v>100</v>
      </c>
      <c r="H410" s="459">
        <f>G410*M410/100</f>
        <v>2.8</v>
      </c>
      <c r="I410" s="428">
        <f>G410*N410/100</f>
        <v>2.5</v>
      </c>
      <c r="J410" s="428">
        <f>G410*O410/100</f>
        <v>4.7</v>
      </c>
      <c r="K410" s="429">
        <f>G410*P410/100</f>
        <v>52</v>
      </c>
      <c r="M410" s="430">
        <v>2.8</v>
      </c>
      <c r="N410" s="430">
        <v>2.5</v>
      </c>
      <c r="O410" s="686">
        <v>4.7</v>
      </c>
      <c r="P410" s="20">
        <v>52</v>
      </c>
    </row>
    <row r="411" spans="1:47" ht="15.75" x14ac:dyDescent="0.25">
      <c r="D411" s="821"/>
      <c r="E411" s="889" t="s">
        <v>66</v>
      </c>
      <c r="F411" s="738"/>
      <c r="G411" s="736">
        <v>3</v>
      </c>
      <c r="H411" s="459">
        <f>G411*M411/100</f>
        <v>0.67500000000000004</v>
      </c>
      <c r="I411" s="428">
        <f>G411*N411/100</f>
        <v>0.65699999999999992</v>
      </c>
      <c r="J411" s="428">
        <f>G411*O411/100</f>
        <v>1.2510000000000001</v>
      </c>
      <c r="K411" s="429">
        <f>G411*P411/100</f>
        <v>12.09</v>
      </c>
      <c r="M411" s="425">
        <v>22.5</v>
      </c>
      <c r="N411" s="425">
        <v>21.9</v>
      </c>
      <c r="O411" s="464">
        <v>41.7</v>
      </c>
      <c r="P411" s="18">
        <v>403</v>
      </c>
    </row>
    <row r="412" spans="1:47" ht="15.75" x14ac:dyDescent="0.25">
      <c r="D412" s="821"/>
      <c r="E412" s="889" t="s">
        <v>36</v>
      </c>
      <c r="F412" s="738"/>
      <c r="G412" s="736">
        <v>7</v>
      </c>
      <c r="H412" s="459">
        <f>G412*M412/100</f>
        <v>0</v>
      </c>
      <c r="I412" s="428">
        <f>G412*N412/100</f>
        <v>0</v>
      </c>
      <c r="J412" s="428">
        <f>G412*O412/100</f>
        <v>6.9930000000000003</v>
      </c>
      <c r="K412" s="429">
        <f>G412*P412/100</f>
        <v>28.42</v>
      </c>
      <c r="M412" s="430">
        <v>0</v>
      </c>
      <c r="N412" s="430">
        <v>0</v>
      </c>
      <c r="O412" s="686">
        <v>99.9</v>
      </c>
      <c r="P412" s="15">
        <v>406</v>
      </c>
    </row>
    <row r="413" spans="1:47" ht="15.75" x14ac:dyDescent="0.25">
      <c r="D413" s="821"/>
      <c r="E413" s="889" t="s">
        <v>39</v>
      </c>
      <c r="F413" s="738"/>
      <c r="G413" s="736">
        <v>90</v>
      </c>
      <c r="H413" s="459">
        <f>G413*M413/100</f>
        <v>0</v>
      </c>
      <c r="I413" s="428">
        <f>G413*N413/100</f>
        <v>0</v>
      </c>
      <c r="J413" s="428">
        <f>G413*O413/100</f>
        <v>0</v>
      </c>
      <c r="K413" s="428">
        <f>G413*P413/100</f>
        <v>0</v>
      </c>
      <c r="M413" s="430"/>
      <c r="N413" s="430"/>
      <c r="O413" s="686"/>
      <c r="P413" s="15"/>
    </row>
    <row r="414" spans="1:47" x14ac:dyDescent="0.25">
      <c r="E414" s="891" t="s">
        <v>21</v>
      </c>
      <c r="H414" s="471">
        <f>SUM(H410:H413)</f>
        <v>3.4749999999999996</v>
      </c>
      <c r="I414" s="433">
        <f t="shared" ref="I414:K414" si="161">SUM(I410:I413)</f>
        <v>3.157</v>
      </c>
      <c r="J414" s="433">
        <f t="shared" si="161"/>
        <v>12.944000000000001</v>
      </c>
      <c r="K414" s="433">
        <f t="shared" si="161"/>
        <v>92.51</v>
      </c>
    </row>
    <row r="415" spans="1:47" ht="20.25" customHeight="1" x14ac:dyDescent="0.25">
      <c r="B415" s="426" t="s">
        <v>317</v>
      </c>
      <c r="C415" s="1308" t="s">
        <v>318</v>
      </c>
      <c r="D415" s="835" t="s">
        <v>1155</v>
      </c>
      <c r="E415" s="904" t="s">
        <v>30</v>
      </c>
      <c r="G415" s="980">
        <v>25</v>
      </c>
      <c r="H415" s="511">
        <f>G415*M415/100</f>
        <v>1.25</v>
      </c>
      <c r="I415" s="478">
        <f>G415*N415/100</f>
        <v>0.3</v>
      </c>
      <c r="J415" s="478">
        <f>G415*O415/100</f>
        <v>11.75</v>
      </c>
      <c r="K415" s="478">
        <f>G415*P415/100</f>
        <v>51</v>
      </c>
      <c r="M415" s="430">
        <v>5</v>
      </c>
      <c r="N415" s="430">
        <v>1.2</v>
      </c>
      <c r="O415" s="686">
        <v>47</v>
      </c>
      <c r="P415" s="15">
        <v>204</v>
      </c>
    </row>
    <row r="416" spans="1:47" x14ac:dyDescent="0.25">
      <c r="C416" s="1253"/>
      <c r="D416" s="821"/>
      <c r="E416" s="889" t="s">
        <v>20</v>
      </c>
      <c r="G416" s="738">
        <v>4</v>
      </c>
      <c r="H416" s="459">
        <f>G416*M416/100</f>
        <v>0.02</v>
      </c>
      <c r="I416" s="428">
        <f>G416*N416/100</f>
        <v>3.3</v>
      </c>
      <c r="J416" s="428">
        <f>G416*O416/100</f>
        <v>2.4E-2</v>
      </c>
      <c r="K416" s="429">
        <f>G416*P416/100</f>
        <v>29.36</v>
      </c>
      <c r="M416" s="430">
        <v>0.5</v>
      </c>
      <c r="N416" s="430">
        <v>82.5</v>
      </c>
      <c r="O416" s="686">
        <v>0.6</v>
      </c>
      <c r="P416" s="20">
        <v>734</v>
      </c>
    </row>
    <row r="417" spans="1:47" x14ac:dyDescent="0.25">
      <c r="C417" s="1297"/>
      <c r="D417" s="821"/>
      <c r="E417" s="889" t="s">
        <v>110</v>
      </c>
      <c r="F417" s="752">
        <f>G417*100/95</f>
        <v>10.526315789473685</v>
      </c>
      <c r="G417" s="756">
        <v>10</v>
      </c>
      <c r="H417" s="459">
        <f>G417*M417/100</f>
        <v>7.0000000000000007E-2</v>
      </c>
      <c r="I417" s="428">
        <f>G417*N417/100</f>
        <v>0.01</v>
      </c>
      <c r="J417" s="428">
        <f>G417*O417/100</f>
        <v>0.21</v>
      </c>
      <c r="K417" s="428">
        <f>G417*P417/100</f>
        <v>1.1000000000000001</v>
      </c>
      <c r="M417" s="430">
        <v>0.7</v>
      </c>
      <c r="N417" s="430">
        <v>0.1</v>
      </c>
      <c r="O417" s="686">
        <v>2.1</v>
      </c>
      <c r="P417" s="20">
        <v>11</v>
      </c>
    </row>
    <row r="418" spans="1:47" x14ac:dyDescent="0.25">
      <c r="D418" s="821"/>
      <c r="E418" s="889" t="s">
        <v>315</v>
      </c>
      <c r="G418" s="756">
        <v>15</v>
      </c>
      <c r="H418" s="459">
        <f>G418*M418/100</f>
        <v>4.6050000000000004</v>
      </c>
      <c r="I418" s="428">
        <f>G418*N418/100</f>
        <v>1.35</v>
      </c>
      <c r="J418" s="428">
        <f>G418*O418/100</f>
        <v>0.27</v>
      </c>
      <c r="K418" s="429">
        <f>G418*P418/100</f>
        <v>31.65</v>
      </c>
      <c r="M418" s="430">
        <v>30.7</v>
      </c>
      <c r="N418" s="430">
        <v>9</v>
      </c>
      <c r="O418" s="686">
        <v>1.8</v>
      </c>
      <c r="P418" s="15">
        <v>211</v>
      </c>
    </row>
    <row r="419" spans="1:47" x14ac:dyDescent="0.25">
      <c r="E419" s="891" t="s">
        <v>21</v>
      </c>
      <c r="H419" s="471">
        <f>SUM(H415:H418)</f>
        <v>5.9450000000000003</v>
      </c>
      <c r="I419" s="433">
        <f t="shared" ref="I419:K419" si="162">SUM(I415:I418)</f>
        <v>4.9599999999999991</v>
      </c>
      <c r="J419" s="433">
        <f t="shared" si="162"/>
        <v>12.254</v>
      </c>
      <c r="K419" s="433">
        <f t="shared" si="162"/>
        <v>113.10999999999999</v>
      </c>
    </row>
    <row r="420" spans="1:47" s="424" customFormat="1" x14ac:dyDescent="0.25">
      <c r="B420" s="455"/>
      <c r="C420" s="454"/>
      <c r="D420" s="883"/>
      <c r="E420" s="892" t="s">
        <v>44</v>
      </c>
      <c r="F420" s="334"/>
      <c r="G420" s="334"/>
      <c r="H420" s="632">
        <f>H409+H414+H419</f>
        <v>17.610299999999999</v>
      </c>
      <c r="I420" s="457">
        <f t="shared" ref="I420:K420" si="163">I409+I414+I419</f>
        <v>17.271099999999997</v>
      </c>
      <c r="J420" s="457">
        <f t="shared" si="163"/>
        <v>61.427200000000006</v>
      </c>
      <c r="K420" s="457">
        <f t="shared" si="163"/>
        <v>457.38599999999997</v>
      </c>
      <c r="O420" s="684"/>
      <c r="P420" s="27"/>
      <c r="Q420" s="264"/>
      <c r="R420" s="264"/>
      <c r="S420" s="264"/>
      <c r="T420" s="264"/>
      <c r="U420" s="264"/>
      <c r="V420" s="264"/>
      <c r="W420" s="264"/>
      <c r="X420" s="264"/>
      <c r="Y420" s="264"/>
      <c r="Z420" s="264"/>
      <c r="AA420" s="264"/>
      <c r="AB420" s="264"/>
      <c r="AC420" s="264"/>
      <c r="AD420" s="264"/>
      <c r="AE420" s="264"/>
      <c r="AF420" s="264"/>
      <c r="AG420" s="264"/>
      <c r="AH420" s="264"/>
      <c r="AI420" s="264"/>
      <c r="AJ420" s="264"/>
      <c r="AK420" s="264"/>
      <c r="AL420" s="264"/>
      <c r="AM420" s="264"/>
      <c r="AN420" s="264"/>
      <c r="AO420" s="264"/>
      <c r="AP420" s="264"/>
      <c r="AQ420" s="264"/>
      <c r="AR420" s="264"/>
      <c r="AS420" s="264"/>
      <c r="AT420" s="264"/>
      <c r="AU420" s="950"/>
    </row>
    <row r="421" spans="1:47" s="424" customFormat="1" x14ac:dyDescent="0.25">
      <c r="A421" s="1302" t="s">
        <v>101</v>
      </c>
      <c r="B421" s="1303"/>
      <c r="C421" s="454"/>
      <c r="D421" s="825"/>
      <c r="E421" s="891"/>
      <c r="F421" s="980"/>
      <c r="G421" s="980"/>
      <c r="H421" s="632"/>
      <c r="I421" s="457"/>
      <c r="J421" s="457"/>
      <c r="K421" s="457"/>
      <c r="L421" s="411"/>
      <c r="O421" s="684"/>
      <c r="P421" s="27"/>
      <c r="Q421" s="264"/>
      <c r="R421" s="264"/>
      <c r="S421" s="264"/>
      <c r="T421" s="264"/>
      <c r="U421" s="264"/>
      <c r="V421" s="264"/>
      <c r="W421" s="264"/>
      <c r="X421" s="264"/>
      <c r="Y421" s="264"/>
      <c r="Z421" s="264"/>
      <c r="AA421" s="264"/>
      <c r="AB421" s="264"/>
      <c r="AC421" s="264"/>
      <c r="AD421" s="264"/>
      <c r="AE421" s="264"/>
      <c r="AF421" s="264"/>
      <c r="AG421" s="264"/>
      <c r="AH421" s="264"/>
      <c r="AI421" s="264"/>
      <c r="AJ421" s="264"/>
      <c r="AK421" s="264"/>
      <c r="AL421" s="264"/>
      <c r="AM421" s="264"/>
      <c r="AN421" s="264"/>
      <c r="AO421" s="264"/>
      <c r="AP421" s="264"/>
      <c r="AQ421" s="264"/>
      <c r="AR421" s="264"/>
      <c r="AS421" s="264"/>
      <c r="AT421" s="264"/>
      <c r="AU421" s="950"/>
    </row>
    <row r="422" spans="1:47" ht="28.5" x14ac:dyDescent="0.25">
      <c r="A422" s="505"/>
      <c r="B422" s="440" t="s">
        <v>322</v>
      </c>
      <c r="C422" s="440" t="s">
        <v>320</v>
      </c>
      <c r="D422" s="828" t="s">
        <v>1156</v>
      </c>
      <c r="E422" s="889" t="s">
        <v>142</v>
      </c>
      <c r="F422" s="983">
        <f>G422*100/85</f>
        <v>71.658823529411762</v>
      </c>
      <c r="G422" s="980">
        <v>60.91</v>
      </c>
      <c r="H422" s="459">
        <f t="shared" ref="H422:H432" si="164">G422*M422/100</f>
        <v>12.121089999999999</v>
      </c>
      <c r="I422" s="428">
        <f t="shared" ref="I422:I432" si="165">G422*N422/100</f>
        <v>7.187380000000001</v>
      </c>
      <c r="J422" s="428">
        <f t="shared" ref="J422:J432" si="166">G422*O422/100</f>
        <v>0</v>
      </c>
      <c r="K422" s="429">
        <f t="shared" ref="K422:K432" si="167">G422*P422/100</f>
        <v>112.68349999999998</v>
      </c>
      <c r="L422" s="705"/>
      <c r="M422" s="16">
        <v>19.899999999999999</v>
      </c>
      <c r="N422" s="16">
        <v>11.8</v>
      </c>
      <c r="O422" s="688">
        <v>0</v>
      </c>
      <c r="P422" s="20">
        <v>185</v>
      </c>
    </row>
    <row r="423" spans="1:47" x14ac:dyDescent="0.25">
      <c r="A423" s="486"/>
      <c r="B423" s="437"/>
      <c r="C423" s="437"/>
      <c r="D423" s="841"/>
      <c r="E423" s="889" t="s">
        <v>143</v>
      </c>
      <c r="F423" s="980">
        <f>G423*100/80</f>
        <v>60.225000000000001</v>
      </c>
      <c r="G423" s="980">
        <v>48.18</v>
      </c>
      <c r="H423" s="459">
        <f t="shared" si="164"/>
        <v>0.57816000000000001</v>
      </c>
      <c r="I423" s="428">
        <f t="shared" si="165"/>
        <v>9.6360000000000015E-2</v>
      </c>
      <c r="J423" s="428">
        <f t="shared" si="166"/>
        <v>3.3725999999999998</v>
      </c>
      <c r="K423" s="429">
        <f t="shared" si="167"/>
        <v>14.454000000000001</v>
      </c>
      <c r="M423" s="430">
        <v>1.2</v>
      </c>
      <c r="N423" s="430">
        <v>0.2</v>
      </c>
      <c r="O423" s="686">
        <v>7</v>
      </c>
      <c r="P423" s="15">
        <v>30</v>
      </c>
    </row>
    <row r="424" spans="1:47" x14ac:dyDescent="0.25">
      <c r="A424" s="486"/>
      <c r="B424" s="425"/>
      <c r="C424" s="425"/>
      <c r="D424" s="833"/>
      <c r="E424" s="889" t="s">
        <v>16</v>
      </c>
      <c r="F424" s="980">
        <f>G424*100/80</f>
        <v>26.475000000000001</v>
      </c>
      <c r="G424" s="980">
        <v>21.18</v>
      </c>
      <c r="H424" s="459">
        <f t="shared" si="164"/>
        <v>0.16943999999999998</v>
      </c>
      <c r="I424" s="428">
        <f t="shared" si="165"/>
        <v>8.471999999999999E-2</v>
      </c>
      <c r="J424" s="428">
        <f t="shared" si="166"/>
        <v>1.9697400000000003</v>
      </c>
      <c r="K424" s="429">
        <f t="shared" si="167"/>
        <v>8.2601999999999993</v>
      </c>
      <c r="M424" s="430">
        <v>0.8</v>
      </c>
      <c r="N424" s="430">
        <v>0.4</v>
      </c>
      <c r="O424" s="686">
        <v>9.3000000000000007</v>
      </c>
      <c r="P424" s="15">
        <v>39</v>
      </c>
    </row>
    <row r="425" spans="1:47" x14ac:dyDescent="0.25">
      <c r="A425" s="486"/>
      <c r="B425" s="425"/>
      <c r="C425" s="425"/>
      <c r="D425" s="833"/>
      <c r="E425" s="889" t="s">
        <v>74</v>
      </c>
      <c r="F425" s="983">
        <f>G425*100/85</f>
        <v>9.9411764705882337</v>
      </c>
      <c r="G425" s="980">
        <v>8.4499999999999993</v>
      </c>
      <c r="H425" s="459">
        <f t="shared" si="164"/>
        <v>0.13519999999999999</v>
      </c>
      <c r="I425" s="428">
        <f t="shared" si="165"/>
        <v>2.5349999999999998E-2</v>
      </c>
      <c r="J425" s="428">
        <f t="shared" si="166"/>
        <v>0.84499999999999997</v>
      </c>
      <c r="K425" s="429">
        <f t="shared" si="167"/>
        <v>3.887</v>
      </c>
      <c r="M425" s="430">
        <v>1.6</v>
      </c>
      <c r="N425" s="430">
        <v>0.3</v>
      </c>
      <c r="O425" s="686">
        <v>10</v>
      </c>
      <c r="P425" s="15">
        <v>46</v>
      </c>
    </row>
    <row r="426" spans="1:47" x14ac:dyDescent="0.25">
      <c r="A426" s="486"/>
      <c r="B426" s="425"/>
      <c r="C426" s="425"/>
      <c r="D426" s="833"/>
      <c r="E426" s="889" t="s">
        <v>73</v>
      </c>
      <c r="F426" s="738"/>
      <c r="G426" s="980">
        <v>5.45</v>
      </c>
      <c r="H426" s="459">
        <f t="shared" si="164"/>
        <v>0</v>
      </c>
      <c r="I426" s="428">
        <f t="shared" si="165"/>
        <v>5.45</v>
      </c>
      <c r="J426" s="428">
        <f t="shared" si="166"/>
        <v>0</v>
      </c>
      <c r="K426" s="429">
        <f t="shared" si="167"/>
        <v>48.178000000000004</v>
      </c>
      <c r="M426" s="430">
        <v>0</v>
      </c>
      <c r="N426" s="430">
        <v>100</v>
      </c>
      <c r="O426" s="686">
        <v>0</v>
      </c>
      <c r="P426" s="15">
        <v>884</v>
      </c>
    </row>
    <row r="427" spans="1:47" x14ac:dyDescent="0.25">
      <c r="A427" s="486"/>
      <c r="B427" s="425"/>
      <c r="C427" s="425"/>
      <c r="D427" s="833"/>
      <c r="E427" s="889" t="s">
        <v>269</v>
      </c>
      <c r="F427" s="983">
        <f>G427*100/75</f>
        <v>121.21333333333334</v>
      </c>
      <c r="G427" s="980">
        <v>90.91</v>
      </c>
      <c r="H427" s="459">
        <f t="shared" si="164"/>
        <v>1.7272899999999998</v>
      </c>
      <c r="I427" s="428">
        <f t="shared" si="165"/>
        <v>0.27272999999999997</v>
      </c>
      <c r="J427" s="428">
        <f t="shared" si="166"/>
        <v>16.63653</v>
      </c>
      <c r="K427" s="429">
        <f t="shared" si="167"/>
        <v>74.546199999999999</v>
      </c>
      <c r="M427" s="430">
        <v>1.9</v>
      </c>
      <c r="N427" s="430">
        <v>0.3</v>
      </c>
      <c r="O427" s="686">
        <v>18.3</v>
      </c>
      <c r="P427" s="15">
        <v>82</v>
      </c>
    </row>
    <row r="428" spans="1:47" s="532" customFormat="1" ht="15" customHeight="1" x14ac:dyDescent="0.25">
      <c r="A428" s="432"/>
      <c r="B428" s="432"/>
      <c r="C428" s="425"/>
      <c r="D428" s="840"/>
      <c r="E428" s="893" t="s">
        <v>298</v>
      </c>
      <c r="F428" s="983">
        <f>G428*100/70</f>
        <v>17.3</v>
      </c>
      <c r="G428" s="980">
        <v>12.11</v>
      </c>
      <c r="H428" s="459">
        <f t="shared" si="164"/>
        <v>0.71448999999999996</v>
      </c>
      <c r="I428" s="428">
        <f t="shared" si="165"/>
        <v>9.6880000000000008E-2</v>
      </c>
      <c r="J428" s="428">
        <f t="shared" si="166"/>
        <v>1.73173</v>
      </c>
      <c r="K428" s="429">
        <f t="shared" si="167"/>
        <v>9.0824999999999996</v>
      </c>
      <c r="L428" s="411"/>
      <c r="M428" s="430">
        <v>5.9</v>
      </c>
      <c r="N428" s="430">
        <v>0.8</v>
      </c>
      <c r="O428" s="686">
        <v>14.3</v>
      </c>
      <c r="P428" s="15">
        <v>75</v>
      </c>
      <c r="Q428" s="385"/>
      <c r="R428" s="385"/>
      <c r="S428" s="385"/>
      <c r="T428" s="385"/>
      <c r="U428" s="385"/>
      <c r="V428" s="385"/>
      <c r="W428" s="385"/>
      <c r="X428" s="385"/>
      <c r="Y428" s="385"/>
      <c r="Z428" s="385"/>
      <c r="AA428" s="385"/>
      <c r="AB428" s="385"/>
      <c r="AC428" s="385"/>
      <c r="AD428" s="385"/>
      <c r="AE428" s="385"/>
      <c r="AF428" s="385"/>
      <c r="AG428" s="385"/>
      <c r="AH428" s="385"/>
      <c r="AI428" s="385"/>
      <c r="AJ428" s="385"/>
      <c r="AK428" s="385"/>
      <c r="AL428" s="385"/>
      <c r="AM428" s="385"/>
      <c r="AN428" s="385"/>
      <c r="AO428" s="385"/>
      <c r="AP428" s="385"/>
      <c r="AQ428" s="385"/>
      <c r="AR428" s="385"/>
      <c r="AS428" s="385"/>
      <c r="AT428" s="385"/>
      <c r="AU428" s="953"/>
    </row>
    <row r="429" spans="1:47" x14ac:dyDescent="0.25">
      <c r="A429" s="486"/>
      <c r="B429" s="425"/>
      <c r="C429" s="425"/>
      <c r="D429" s="833"/>
      <c r="E429" s="889" t="s">
        <v>18</v>
      </c>
      <c r="F429" s="738"/>
      <c r="G429" s="738">
        <v>20</v>
      </c>
      <c r="H429" s="459">
        <f t="shared" si="164"/>
        <v>0</v>
      </c>
      <c r="I429" s="428">
        <f t="shared" si="165"/>
        <v>0</v>
      </c>
      <c r="J429" s="428">
        <f t="shared" si="166"/>
        <v>0</v>
      </c>
      <c r="K429" s="429">
        <f t="shared" si="167"/>
        <v>0</v>
      </c>
      <c r="M429" s="430"/>
      <c r="N429" s="430"/>
      <c r="O429" s="686"/>
      <c r="P429" s="15"/>
    </row>
    <row r="430" spans="1:47" x14ac:dyDescent="0.25">
      <c r="A430" s="486"/>
      <c r="B430" s="425"/>
      <c r="C430" s="425"/>
      <c r="D430" s="833"/>
      <c r="E430" s="889" t="s">
        <v>80</v>
      </c>
      <c r="F430" s="738"/>
      <c r="G430" s="738">
        <v>0.5</v>
      </c>
      <c r="H430" s="459">
        <f t="shared" si="164"/>
        <v>0</v>
      </c>
      <c r="I430" s="428">
        <f t="shared" si="165"/>
        <v>0</v>
      </c>
      <c r="J430" s="428">
        <f t="shared" si="166"/>
        <v>0</v>
      </c>
      <c r="K430" s="429">
        <f t="shared" si="167"/>
        <v>0</v>
      </c>
      <c r="M430" s="430"/>
      <c r="N430" s="430"/>
      <c r="O430" s="686"/>
      <c r="P430" s="15"/>
    </row>
    <row r="431" spans="1:47" s="494" customFormat="1" x14ac:dyDescent="0.25">
      <c r="A431" s="489"/>
      <c r="D431" s="833"/>
      <c r="E431" s="889" t="s">
        <v>158</v>
      </c>
      <c r="F431" s="738"/>
      <c r="G431" s="980">
        <v>7</v>
      </c>
      <c r="H431" s="459">
        <f t="shared" si="164"/>
        <v>0.182</v>
      </c>
      <c r="I431" s="428">
        <f t="shared" si="165"/>
        <v>1.75</v>
      </c>
      <c r="J431" s="428">
        <f t="shared" si="166"/>
        <v>0.18900000000000003</v>
      </c>
      <c r="K431" s="429">
        <f t="shared" si="167"/>
        <v>17.36</v>
      </c>
      <c r="L431" s="411"/>
      <c r="M431" s="430">
        <v>2.6</v>
      </c>
      <c r="N431" s="430">
        <v>25</v>
      </c>
      <c r="O431" s="686">
        <v>2.7</v>
      </c>
      <c r="P431" s="15">
        <v>248</v>
      </c>
      <c r="Q431" s="264"/>
      <c r="R431" s="264"/>
      <c r="S431" s="264"/>
      <c r="T431" s="264"/>
      <c r="U431" s="264"/>
      <c r="V431" s="264"/>
      <c r="W431" s="264"/>
      <c r="X431" s="264"/>
      <c r="Y431" s="264"/>
      <c r="Z431" s="264"/>
      <c r="AA431" s="264"/>
      <c r="AB431" s="264"/>
      <c r="AC431" s="264"/>
      <c r="AD431" s="264"/>
      <c r="AE431" s="264"/>
      <c r="AF431" s="264"/>
      <c r="AG431" s="264"/>
      <c r="AH431" s="264"/>
      <c r="AI431" s="264"/>
      <c r="AJ431" s="264"/>
      <c r="AK431" s="264"/>
      <c r="AL431" s="264"/>
      <c r="AM431" s="264"/>
      <c r="AN431" s="264"/>
      <c r="AO431" s="264"/>
      <c r="AP431" s="264"/>
      <c r="AQ431" s="264"/>
      <c r="AR431" s="264"/>
      <c r="AS431" s="264"/>
      <c r="AT431" s="264"/>
      <c r="AU431" s="568"/>
    </row>
    <row r="432" spans="1:47" x14ac:dyDescent="0.25">
      <c r="A432" s="486"/>
      <c r="B432" s="425"/>
      <c r="C432" s="425"/>
      <c r="D432" s="833"/>
      <c r="E432" s="889" t="s">
        <v>150</v>
      </c>
      <c r="F432" s="752">
        <f>G432*100/85</f>
        <v>2.3529411764705883</v>
      </c>
      <c r="G432" s="738">
        <v>2</v>
      </c>
      <c r="H432" s="459">
        <f t="shared" si="164"/>
        <v>7.400000000000001E-2</v>
      </c>
      <c r="I432" s="428">
        <f t="shared" si="165"/>
        <v>2.4E-2</v>
      </c>
      <c r="J432" s="428">
        <f t="shared" si="166"/>
        <v>0.16</v>
      </c>
      <c r="K432" s="429">
        <f t="shared" si="167"/>
        <v>0.98</v>
      </c>
      <c r="M432" s="430">
        <v>3.7</v>
      </c>
      <c r="N432" s="430">
        <v>1.2</v>
      </c>
      <c r="O432" s="686">
        <v>8</v>
      </c>
      <c r="P432" s="20">
        <v>49</v>
      </c>
    </row>
    <row r="433" spans="1:118" x14ac:dyDescent="0.25">
      <c r="A433" s="486"/>
      <c r="B433" s="425"/>
      <c r="C433" s="425"/>
      <c r="D433" s="831"/>
      <c r="E433" s="907" t="s">
        <v>21</v>
      </c>
      <c r="G433" s="1195"/>
      <c r="H433" s="471">
        <f>SUM(H422:H432)</f>
        <v>15.701669999999998</v>
      </c>
      <c r="I433" s="433">
        <f t="shared" ref="I433:K433" si="168">SUM(I422:I432)</f>
        <v>14.98742</v>
      </c>
      <c r="J433" s="433">
        <f t="shared" si="168"/>
        <v>24.904599999999999</v>
      </c>
      <c r="K433" s="433">
        <f t="shared" si="168"/>
        <v>289.4314</v>
      </c>
      <c r="M433" s="430"/>
      <c r="N433" s="430"/>
      <c r="O433" s="686"/>
      <c r="P433" s="15"/>
    </row>
    <row r="434" spans="1:118" ht="15.75" x14ac:dyDescent="0.25">
      <c r="B434" s="533" t="s">
        <v>339</v>
      </c>
      <c r="C434" s="1306" t="s">
        <v>338</v>
      </c>
      <c r="D434" s="826">
        <v>50</v>
      </c>
      <c r="E434" s="908" t="s">
        <v>16</v>
      </c>
      <c r="F434" s="1193">
        <f>G434*100/80</f>
        <v>11.25</v>
      </c>
      <c r="G434" s="1171">
        <v>9</v>
      </c>
      <c r="H434" s="459">
        <f t="shared" ref="H434:H439" si="169">G434*M434/100</f>
        <v>0.14400000000000002</v>
      </c>
      <c r="I434" s="428">
        <f t="shared" ref="I434:I439" si="170">G434*N434/100</f>
        <v>2.6999999999999996E-2</v>
      </c>
      <c r="J434" s="428">
        <f t="shared" ref="J434:J439" si="171">G434*O434/100</f>
        <v>0.9</v>
      </c>
      <c r="K434" s="429">
        <f t="shared" ref="K434:K439" si="172">G434*P434/100</f>
        <v>4.1399999999999997</v>
      </c>
      <c r="M434" s="430">
        <v>1.6</v>
      </c>
      <c r="N434" s="430">
        <v>0.3</v>
      </c>
      <c r="O434" s="686">
        <v>10</v>
      </c>
      <c r="P434" s="15">
        <v>46</v>
      </c>
      <c r="AU434" s="568"/>
      <c r="AV434" s="494"/>
      <c r="AW434" s="494"/>
      <c r="AX434" s="494"/>
      <c r="AY434" s="494"/>
      <c r="AZ434" s="494"/>
      <c r="BA434" s="494"/>
      <c r="BB434" s="494"/>
      <c r="BC434" s="494"/>
      <c r="BD434" s="494"/>
      <c r="BE434" s="494"/>
      <c r="BF434" s="494"/>
      <c r="BG434" s="494"/>
      <c r="BH434" s="494"/>
      <c r="BI434" s="494"/>
      <c r="BJ434" s="494"/>
      <c r="BK434" s="494"/>
      <c r="BL434" s="494"/>
      <c r="BM434" s="494"/>
      <c r="BN434" s="494"/>
      <c r="BO434" s="494"/>
      <c r="BP434" s="494"/>
      <c r="BQ434" s="494"/>
      <c r="BR434" s="494"/>
      <c r="BS434" s="494"/>
      <c r="BT434" s="494"/>
      <c r="BU434" s="494"/>
      <c r="BV434" s="494"/>
      <c r="BW434" s="494"/>
      <c r="BX434" s="494"/>
      <c r="BY434" s="494"/>
      <c r="BZ434" s="494"/>
      <c r="CA434" s="494"/>
      <c r="CB434" s="494"/>
      <c r="CC434" s="494"/>
      <c r="CD434" s="494"/>
      <c r="CE434" s="494"/>
      <c r="CF434" s="494"/>
      <c r="CG434" s="494"/>
      <c r="CH434" s="494"/>
      <c r="CI434" s="494"/>
      <c r="CJ434" s="494"/>
      <c r="CK434" s="494"/>
      <c r="CL434" s="494"/>
      <c r="CM434" s="494"/>
      <c r="CN434" s="494"/>
      <c r="CO434" s="494"/>
      <c r="CP434" s="494"/>
      <c r="CQ434" s="494"/>
      <c r="CR434" s="494"/>
      <c r="CS434" s="494"/>
      <c r="CT434" s="494"/>
      <c r="CU434" s="494"/>
      <c r="CV434" s="494"/>
      <c r="CW434" s="494"/>
      <c r="CX434" s="494"/>
      <c r="CY434" s="494"/>
      <c r="CZ434" s="494"/>
      <c r="DA434" s="494"/>
      <c r="DB434" s="494"/>
      <c r="DC434" s="494"/>
      <c r="DD434" s="494"/>
      <c r="DE434" s="494"/>
      <c r="DF434" s="494"/>
      <c r="DG434" s="494"/>
      <c r="DH434" s="494"/>
      <c r="DI434" s="494"/>
      <c r="DJ434" s="494"/>
      <c r="DK434" s="494"/>
      <c r="DL434" s="494"/>
      <c r="DM434" s="494"/>
      <c r="DN434" s="494"/>
    </row>
    <row r="435" spans="1:118" ht="15.75" x14ac:dyDescent="0.25">
      <c r="C435" s="1299"/>
      <c r="D435" s="827"/>
      <c r="E435" s="909" t="s">
        <v>334</v>
      </c>
      <c r="F435" s="1194">
        <f>G435*100/76</f>
        <v>13.157894736842104</v>
      </c>
      <c r="G435" s="1171">
        <v>10</v>
      </c>
      <c r="H435" s="459">
        <f t="shared" si="169"/>
        <v>0.19</v>
      </c>
      <c r="I435" s="428">
        <f t="shared" si="170"/>
        <v>0.04</v>
      </c>
      <c r="J435" s="428">
        <f t="shared" si="171"/>
        <v>0.77</v>
      </c>
      <c r="K435" s="429">
        <f t="shared" si="172"/>
        <v>3.8</v>
      </c>
      <c r="M435" s="441">
        <v>1.9</v>
      </c>
      <c r="N435" s="441">
        <v>0.4</v>
      </c>
      <c r="O435" s="971">
        <v>7.7</v>
      </c>
      <c r="P435" s="37">
        <v>38</v>
      </c>
      <c r="AU435" s="568"/>
      <c r="AV435" s="494"/>
      <c r="AW435" s="494"/>
      <c r="AX435" s="494"/>
      <c r="AY435" s="494"/>
      <c r="AZ435" s="494"/>
      <c r="BA435" s="494"/>
      <c r="BB435" s="494"/>
      <c r="BC435" s="494"/>
      <c r="BD435" s="494"/>
      <c r="BE435" s="494"/>
      <c r="BF435" s="494"/>
      <c r="BG435" s="494"/>
      <c r="BH435" s="494"/>
      <c r="BI435" s="494"/>
      <c r="BJ435" s="494"/>
      <c r="BK435" s="494"/>
      <c r="BL435" s="494"/>
      <c r="BM435" s="494"/>
      <c r="BN435" s="494"/>
      <c r="BO435" s="494"/>
      <c r="BP435" s="494"/>
      <c r="BQ435" s="494"/>
      <c r="BR435" s="494"/>
      <c r="BS435" s="494"/>
      <c r="BT435" s="494"/>
      <c r="BU435" s="494"/>
      <c r="BV435" s="494"/>
      <c r="BW435" s="494"/>
      <c r="BX435" s="494"/>
      <c r="BY435" s="494"/>
      <c r="BZ435" s="494"/>
      <c r="CA435" s="494"/>
      <c r="CB435" s="494"/>
      <c r="CC435" s="494"/>
      <c r="CD435" s="494"/>
      <c r="CE435" s="494"/>
      <c r="CF435" s="494"/>
      <c r="CG435" s="494"/>
      <c r="CH435" s="494"/>
      <c r="CI435" s="494"/>
      <c r="CJ435" s="494"/>
      <c r="CK435" s="494"/>
      <c r="CL435" s="494"/>
      <c r="CM435" s="494"/>
      <c r="CN435" s="494"/>
      <c r="CO435" s="494"/>
      <c r="CP435" s="494"/>
      <c r="CQ435" s="494"/>
      <c r="CR435" s="494"/>
      <c r="CS435" s="494"/>
      <c r="CT435" s="494"/>
      <c r="CU435" s="494"/>
      <c r="CV435" s="494"/>
      <c r="CW435" s="494"/>
      <c r="CX435" s="494"/>
      <c r="CY435" s="494"/>
      <c r="CZ435" s="494"/>
      <c r="DA435" s="494"/>
      <c r="DB435" s="494"/>
      <c r="DC435" s="494"/>
      <c r="DD435" s="494"/>
      <c r="DE435" s="494"/>
      <c r="DF435" s="494"/>
      <c r="DG435" s="494"/>
      <c r="DH435" s="494"/>
      <c r="DI435" s="494"/>
      <c r="DJ435" s="494"/>
      <c r="DK435" s="494"/>
      <c r="DL435" s="494"/>
      <c r="DM435" s="494"/>
      <c r="DN435" s="494"/>
    </row>
    <row r="436" spans="1:118" ht="15.75" x14ac:dyDescent="0.25">
      <c r="D436" s="821"/>
      <c r="E436" s="909" t="s">
        <v>335</v>
      </c>
      <c r="F436" s="1194">
        <f>G436*100/70</f>
        <v>27.142857142857142</v>
      </c>
      <c r="G436" s="1171">
        <v>19</v>
      </c>
      <c r="H436" s="459">
        <f t="shared" si="169"/>
        <v>5.7000000000000002E-2</v>
      </c>
      <c r="I436" s="428">
        <f t="shared" si="170"/>
        <v>5.7000000000000002E-2</v>
      </c>
      <c r="J436" s="428">
        <f t="shared" si="171"/>
        <v>2.4510000000000001</v>
      </c>
      <c r="K436" s="429">
        <f t="shared" si="172"/>
        <v>9.8800000000000008</v>
      </c>
      <c r="M436" s="430">
        <v>0.3</v>
      </c>
      <c r="N436" s="430">
        <v>0.3</v>
      </c>
      <c r="O436" s="686">
        <v>12.9</v>
      </c>
      <c r="P436" s="20">
        <v>52</v>
      </c>
      <c r="AU436" s="568"/>
      <c r="AV436" s="494"/>
      <c r="AW436" s="494"/>
      <c r="AX436" s="494"/>
      <c r="AY436" s="494"/>
      <c r="AZ436" s="494"/>
      <c r="BA436" s="494"/>
      <c r="BB436" s="494"/>
      <c r="BC436" s="494"/>
      <c r="BD436" s="494"/>
      <c r="BE436" s="494"/>
      <c r="BF436" s="494"/>
      <c r="BG436" s="494"/>
      <c r="BH436" s="494"/>
      <c r="BI436" s="494"/>
      <c r="BJ436" s="494"/>
      <c r="BK436" s="494"/>
      <c r="BL436" s="494"/>
      <c r="BM436" s="494"/>
      <c r="BN436" s="494"/>
      <c r="BO436" s="494"/>
      <c r="BP436" s="494"/>
      <c r="BQ436" s="494"/>
      <c r="BR436" s="494"/>
      <c r="BS436" s="494"/>
      <c r="BT436" s="494"/>
      <c r="BU436" s="494"/>
      <c r="BV436" s="494"/>
      <c r="BW436" s="494"/>
      <c r="BX436" s="494"/>
      <c r="BY436" s="494"/>
      <c r="BZ436" s="494"/>
      <c r="CA436" s="494"/>
      <c r="CB436" s="494"/>
      <c r="CC436" s="494"/>
      <c r="CD436" s="494"/>
      <c r="CE436" s="494"/>
      <c r="CF436" s="494"/>
      <c r="CG436" s="494"/>
      <c r="CH436" s="494"/>
      <c r="CI436" s="494"/>
      <c r="CJ436" s="494"/>
      <c r="CK436" s="494"/>
      <c r="CL436" s="494"/>
      <c r="CM436" s="494"/>
      <c r="CN436" s="494"/>
      <c r="CO436" s="494"/>
      <c r="CP436" s="494"/>
      <c r="CQ436" s="494"/>
      <c r="CR436" s="494"/>
      <c r="CS436" s="494"/>
      <c r="CT436" s="494"/>
      <c r="CU436" s="494"/>
      <c r="CV436" s="494"/>
      <c r="CW436" s="494"/>
      <c r="CX436" s="494"/>
      <c r="CY436" s="494"/>
      <c r="CZ436" s="494"/>
      <c r="DA436" s="494"/>
      <c r="DB436" s="494"/>
      <c r="DC436" s="494"/>
      <c r="DD436" s="494"/>
      <c r="DE436" s="494"/>
      <c r="DF436" s="494"/>
      <c r="DG436" s="494"/>
      <c r="DH436" s="494"/>
      <c r="DI436" s="494"/>
      <c r="DJ436" s="494"/>
      <c r="DK436" s="494"/>
      <c r="DL436" s="494"/>
      <c r="DM436" s="494"/>
      <c r="DN436" s="494"/>
    </row>
    <row r="437" spans="1:118" ht="15.75" x14ac:dyDescent="0.25">
      <c r="D437" s="821"/>
      <c r="E437" s="909" t="s">
        <v>336</v>
      </c>
      <c r="F437" s="1193"/>
      <c r="G437" s="1171">
        <v>10</v>
      </c>
      <c r="H437" s="459">
        <f t="shared" si="169"/>
        <v>0.26</v>
      </c>
      <c r="I437" s="428">
        <f t="shared" si="170"/>
        <v>2.5</v>
      </c>
      <c r="J437" s="428">
        <f t="shared" si="171"/>
        <v>0.27</v>
      </c>
      <c r="K437" s="429">
        <f t="shared" si="172"/>
        <v>24.8</v>
      </c>
      <c r="M437" s="430">
        <v>2.6</v>
      </c>
      <c r="N437" s="430">
        <v>25</v>
      </c>
      <c r="O437" s="686">
        <v>2.7</v>
      </c>
      <c r="P437" s="15">
        <v>248</v>
      </c>
      <c r="AU437" s="568"/>
      <c r="AV437" s="494"/>
      <c r="AW437" s="494"/>
      <c r="AX437" s="494"/>
      <c r="AY437" s="494"/>
      <c r="AZ437" s="494"/>
      <c r="BA437" s="494"/>
      <c r="BB437" s="494"/>
      <c r="BC437" s="494"/>
      <c r="BD437" s="494"/>
      <c r="BE437" s="494"/>
      <c r="BF437" s="494"/>
      <c r="BG437" s="494"/>
      <c r="BH437" s="494"/>
      <c r="BI437" s="494"/>
      <c r="BJ437" s="494"/>
      <c r="BK437" s="494"/>
      <c r="BL437" s="494"/>
      <c r="BM437" s="494"/>
      <c r="BN437" s="494"/>
      <c r="BO437" s="494"/>
      <c r="BP437" s="494"/>
      <c r="BQ437" s="494"/>
      <c r="BR437" s="494"/>
      <c r="BS437" s="494"/>
      <c r="BT437" s="494"/>
      <c r="BU437" s="494"/>
      <c r="BV437" s="494"/>
      <c r="BW437" s="494"/>
      <c r="BX437" s="494"/>
      <c r="BY437" s="494"/>
      <c r="BZ437" s="494"/>
      <c r="CA437" s="494"/>
      <c r="CB437" s="494"/>
      <c r="CC437" s="494"/>
      <c r="CD437" s="494"/>
      <c r="CE437" s="494"/>
      <c r="CF437" s="494"/>
      <c r="CG437" s="494"/>
      <c r="CH437" s="494"/>
      <c r="CI437" s="494"/>
      <c r="CJ437" s="494"/>
      <c r="CK437" s="494"/>
      <c r="CL437" s="494"/>
      <c r="CM437" s="494"/>
      <c r="CN437" s="494"/>
      <c r="CO437" s="494"/>
      <c r="CP437" s="494"/>
      <c r="CQ437" s="494"/>
      <c r="CR437" s="494"/>
      <c r="CS437" s="494"/>
      <c r="CT437" s="494"/>
      <c r="CU437" s="494"/>
      <c r="CV437" s="494"/>
      <c r="CW437" s="494"/>
      <c r="CX437" s="494"/>
      <c r="CY437" s="494"/>
      <c r="CZ437" s="494"/>
      <c r="DA437" s="494"/>
      <c r="DB437" s="494"/>
      <c r="DC437" s="494"/>
      <c r="DD437" s="494"/>
      <c r="DE437" s="494"/>
      <c r="DF437" s="494"/>
      <c r="DG437" s="494"/>
      <c r="DH437" s="494"/>
      <c r="DI437" s="494"/>
      <c r="DJ437" s="494"/>
      <c r="DK437" s="494"/>
      <c r="DL437" s="494"/>
      <c r="DM437" s="494"/>
      <c r="DN437" s="494"/>
    </row>
    <row r="438" spans="1:118" ht="15.75" x14ac:dyDescent="0.25">
      <c r="D438" s="821"/>
      <c r="E438" s="909" t="s">
        <v>337</v>
      </c>
      <c r="F438" s="1193"/>
      <c r="G438" s="1171">
        <v>0.1</v>
      </c>
      <c r="H438" s="459">
        <f t="shared" si="169"/>
        <v>0</v>
      </c>
      <c r="I438" s="428">
        <f t="shared" si="170"/>
        <v>0</v>
      </c>
      <c r="J438" s="428">
        <f t="shared" si="171"/>
        <v>0</v>
      </c>
      <c r="K438" s="429">
        <f t="shared" si="172"/>
        <v>0</v>
      </c>
      <c r="M438" s="430"/>
      <c r="N438" s="430"/>
      <c r="O438" s="686"/>
      <c r="P438" s="15"/>
      <c r="AU438" s="568"/>
      <c r="AV438" s="494"/>
      <c r="AW438" s="494"/>
      <c r="AX438" s="494"/>
      <c r="AY438" s="494"/>
      <c r="AZ438" s="494"/>
      <c r="BA438" s="494"/>
      <c r="BB438" s="494"/>
      <c r="BC438" s="494"/>
      <c r="BD438" s="494"/>
      <c r="BE438" s="494"/>
      <c r="BF438" s="494"/>
      <c r="BG438" s="494"/>
      <c r="BH438" s="494"/>
      <c r="BI438" s="494"/>
      <c r="BJ438" s="494"/>
      <c r="BK438" s="494"/>
      <c r="BL438" s="494"/>
      <c r="BM438" s="494"/>
      <c r="BN438" s="494"/>
      <c r="BO438" s="494"/>
      <c r="BP438" s="494"/>
      <c r="BQ438" s="494"/>
      <c r="BR438" s="494"/>
      <c r="BS438" s="494"/>
      <c r="BT438" s="494"/>
      <c r="BU438" s="494"/>
      <c r="BV438" s="494"/>
      <c r="BW438" s="494"/>
      <c r="BX438" s="494"/>
      <c r="BY438" s="494"/>
      <c r="BZ438" s="494"/>
      <c r="CA438" s="494"/>
      <c r="CB438" s="494"/>
      <c r="CC438" s="494"/>
      <c r="CD438" s="494"/>
      <c r="CE438" s="494"/>
      <c r="CF438" s="494"/>
      <c r="CG438" s="494"/>
      <c r="CH438" s="494"/>
      <c r="CI438" s="494"/>
      <c r="CJ438" s="494"/>
      <c r="CK438" s="494"/>
      <c r="CL438" s="494"/>
      <c r="CM438" s="494"/>
      <c r="CN438" s="494"/>
      <c r="CO438" s="494"/>
      <c r="CP438" s="494"/>
      <c r="CQ438" s="494"/>
      <c r="CR438" s="494"/>
      <c r="CS438" s="494"/>
      <c r="CT438" s="494"/>
      <c r="CU438" s="494"/>
      <c r="CV438" s="494"/>
      <c r="CW438" s="494"/>
      <c r="CX438" s="494"/>
      <c r="CY438" s="494"/>
      <c r="CZ438" s="494"/>
      <c r="DA438" s="494"/>
      <c r="DB438" s="494"/>
      <c r="DC438" s="494"/>
      <c r="DD438" s="494"/>
      <c r="DE438" s="494"/>
      <c r="DF438" s="494"/>
      <c r="DG438" s="494"/>
      <c r="DH438" s="494"/>
      <c r="DI438" s="494"/>
      <c r="DJ438" s="494"/>
      <c r="DK438" s="494"/>
      <c r="DL438" s="494"/>
      <c r="DM438" s="494"/>
      <c r="DN438" s="494"/>
    </row>
    <row r="439" spans="1:118" ht="15.75" x14ac:dyDescent="0.25">
      <c r="D439" s="821"/>
      <c r="E439" s="909" t="s">
        <v>330</v>
      </c>
      <c r="F439" s="1193"/>
      <c r="G439" s="1171">
        <v>2</v>
      </c>
      <c r="H439" s="459">
        <f t="shared" si="169"/>
        <v>0</v>
      </c>
      <c r="I439" s="428">
        <f t="shared" si="170"/>
        <v>0</v>
      </c>
      <c r="J439" s="428">
        <f t="shared" si="171"/>
        <v>0</v>
      </c>
      <c r="K439" s="429">
        <f t="shared" si="172"/>
        <v>0</v>
      </c>
      <c r="M439" s="430"/>
      <c r="N439" s="430"/>
      <c r="O439" s="686"/>
      <c r="P439" s="15"/>
      <c r="AU439" s="568"/>
      <c r="AV439" s="494"/>
      <c r="AW439" s="494"/>
      <c r="AX439" s="494"/>
      <c r="AY439" s="494"/>
      <c r="AZ439" s="494"/>
      <c r="BA439" s="494"/>
      <c r="BB439" s="494"/>
      <c r="BC439" s="494"/>
      <c r="BD439" s="494"/>
      <c r="BE439" s="494"/>
      <c r="BF439" s="494"/>
      <c r="BG439" s="494"/>
      <c r="BH439" s="494"/>
      <c r="BI439" s="494"/>
      <c r="BJ439" s="494"/>
      <c r="BK439" s="494"/>
      <c r="BL439" s="494"/>
      <c r="BM439" s="494"/>
      <c r="BN439" s="494"/>
      <c r="BO439" s="494"/>
      <c r="BP439" s="494"/>
      <c r="BQ439" s="494"/>
      <c r="BR439" s="494"/>
      <c r="BS439" s="494"/>
      <c r="BT439" s="494"/>
      <c r="BU439" s="494"/>
      <c r="BV439" s="494"/>
      <c r="BW439" s="494"/>
      <c r="BX439" s="494"/>
      <c r="BY439" s="494"/>
      <c r="BZ439" s="494"/>
      <c r="CA439" s="494"/>
      <c r="CB439" s="494"/>
      <c r="CC439" s="494"/>
      <c r="CD439" s="494"/>
      <c r="CE439" s="494"/>
      <c r="CF439" s="494"/>
      <c r="CG439" s="494"/>
      <c r="CH439" s="494"/>
      <c r="CI439" s="494"/>
      <c r="CJ439" s="494"/>
      <c r="CK439" s="494"/>
      <c r="CL439" s="494"/>
      <c r="CM439" s="494"/>
      <c r="CN439" s="494"/>
      <c r="CO439" s="494"/>
      <c r="CP439" s="494"/>
      <c r="CQ439" s="494"/>
      <c r="CR439" s="494"/>
      <c r="CS439" s="494"/>
      <c r="CT439" s="494"/>
      <c r="CU439" s="494"/>
      <c r="CV439" s="494"/>
      <c r="CW439" s="494"/>
      <c r="CX439" s="494"/>
      <c r="CY439" s="494"/>
      <c r="CZ439" s="494"/>
      <c r="DA439" s="494"/>
      <c r="DB439" s="494"/>
      <c r="DC439" s="494"/>
      <c r="DD439" s="494"/>
      <c r="DE439" s="494"/>
      <c r="DF439" s="494"/>
      <c r="DG439" s="494"/>
      <c r="DH439" s="494"/>
      <c r="DI439" s="494"/>
      <c r="DJ439" s="494"/>
      <c r="DK439" s="494"/>
      <c r="DL439" s="494"/>
      <c r="DM439" s="494"/>
      <c r="DN439" s="494"/>
    </row>
    <row r="440" spans="1:118" s="477" customFormat="1" x14ac:dyDescent="0.25">
      <c r="A440" s="476"/>
      <c r="B440" s="501"/>
      <c r="C440" s="476"/>
      <c r="D440" s="821"/>
      <c r="E440" s="890" t="s">
        <v>21</v>
      </c>
      <c r="F440" s="717"/>
      <c r="G440" s="1148"/>
      <c r="H440" s="471">
        <f t="shared" ref="H440:K440" si="173">SUM(H434:H439)</f>
        <v>0.65100000000000002</v>
      </c>
      <c r="I440" s="433">
        <f t="shared" si="173"/>
        <v>2.6240000000000001</v>
      </c>
      <c r="J440" s="433">
        <f t="shared" si="173"/>
        <v>4.391</v>
      </c>
      <c r="K440" s="476">
        <f t="shared" si="173"/>
        <v>42.620000000000005</v>
      </c>
      <c r="L440" s="414"/>
      <c r="M440" s="476"/>
      <c r="N440" s="476"/>
      <c r="O440" s="502"/>
      <c r="P440" s="51"/>
      <c r="Q440" s="264"/>
      <c r="R440" s="264"/>
      <c r="S440" s="264"/>
      <c r="T440" s="264"/>
      <c r="U440" s="264"/>
      <c r="V440" s="264"/>
      <c r="W440" s="264"/>
      <c r="X440" s="264"/>
      <c r="Y440" s="264"/>
      <c r="Z440" s="264"/>
      <c r="AA440" s="264"/>
      <c r="AB440" s="264"/>
      <c r="AC440" s="264"/>
      <c r="AD440" s="264"/>
      <c r="AE440" s="264"/>
      <c r="AF440" s="264"/>
      <c r="AG440" s="264"/>
      <c r="AH440" s="264"/>
      <c r="AI440" s="264"/>
      <c r="AJ440" s="264"/>
      <c r="AK440" s="264"/>
      <c r="AL440" s="264"/>
      <c r="AM440" s="264"/>
      <c r="AN440" s="264"/>
      <c r="AO440" s="264"/>
      <c r="AP440" s="264"/>
      <c r="AQ440" s="264"/>
      <c r="AR440" s="264"/>
      <c r="AS440" s="264"/>
      <c r="AT440" s="264"/>
      <c r="AU440" s="573"/>
    </row>
    <row r="441" spans="1:118" s="532" customFormat="1" ht="28.5" x14ac:dyDescent="0.25">
      <c r="A441" s="432"/>
      <c r="B441" s="439" t="s">
        <v>341</v>
      </c>
      <c r="C441" s="537" t="s">
        <v>340</v>
      </c>
      <c r="D441" s="828" t="s">
        <v>1157</v>
      </c>
      <c r="E441" s="901" t="s">
        <v>25</v>
      </c>
      <c r="F441" s="984">
        <f>G441*100/88</f>
        <v>171.59090909090909</v>
      </c>
      <c r="G441" s="738">
        <v>151</v>
      </c>
      <c r="H441" s="459">
        <f>G441*M441/100</f>
        <v>0.45299999999999996</v>
      </c>
      <c r="I441" s="428">
        <f>G441*N441/100</f>
        <v>0.45299999999999996</v>
      </c>
      <c r="J441" s="428">
        <f>G441*O441/100</f>
        <v>19.478999999999999</v>
      </c>
      <c r="K441" s="429">
        <f>G441*P441/100</f>
        <v>78.52</v>
      </c>
      <c r="L441" s="411"/>
      <c r="M441" s="430">
        <v>0.3</v>
      </c>
      <c r="N441" s="430">
        <v>0.3</v>
      </c>
      <c r="O441" s="686">
        <v>12.9</v>
      </c>
      <c r="P441" s="20">
        <v>52</v>
      </c>
      <c r="Q441" s="385"/>
      <c r="R441" s="385"/>
      <c r="S441" s="385"/>
      <c r="T441" s="385"/>
      <c r="U441" s="385"/>
      <c r="V441" s="385"/>
      <c r="W441" s="385"/>
      <c r="X441" s="385"/>
      <c r="Y441" s="385"/>
      <c r="Z441" s="385"/>
      <c r="AA441" s="385"/>
      <c r="AB441" s="385"/>
      <c r="AC441" s="385"/>
      <c r="AD441" s="385"/>
      <c r="AE441" s="385"/>
      <c r="AF441" s="385"/>
      <c r="AG441" s="385"/>
      <c r="AH441" s="385"/>
      <c r="AI441" s="385"/>
      <c r="AJ441" s="385"/>
      <c r="AK441" s="385"/>
      <c r="AL441" s="385"/>
      <c r="AM441" s="385"/>
      <c r="AN441" s="385"/>
      <c r="AO441" s="385"/>
      <c r="AP441" s="385"/>
      <c r="AQ441" s="385"/>
      <c r="AR441" s="385"/>
      <c r="AS441" s="385"/>
      <c r="AT441" s="385"/>
      <c r="AU441" s="953"/>
    </row>
    <row r="442" spans="1:118" s="532" customFormat="1" ht="15.75" x14ac:dyDescent="0.25">
      <c r="A442" s="432"/>
      <c r="B442" s="426"/>
      <c r="C442" s="432"/>
      <c r="D442" s="832"/>
      <c r="E442" s="901" t="s">
        <v>36</v>
      </c>
      <c r="F442" s="731"/>
      <c r="G442" s="736">
        <v>2.2000000000000002</v>
      </c>
      <c r="H442" s="459">
        <f>G442*M442/100</f>
        <v>0</v>
      </c>
      <c r="I442" s="428">
        <f>G442*N442/100</f>
        <v>0</v>
      </c>
      <c r="J442" s="428">
        <f>G442*O442/100</f>
        <v>2.1978000000000004</v>
      </c>
      <c r="K442" s="429">
        <f>G442*P442/100</f>
        <v>8.9320000000000004</v>
      </c>
      <c r="L442" s="411"/>
      <c r="M442" s="430">
        <v>0</v>
      </c>
      <c r="N442" s="430">
        <v>0</v>
      </c>
      <c r="O442" s="686">
        <v>99.9</v>
      </c>
      <c r="P442" s="15">
        <v>406</v>
      </c>
      <c r="Q442" s="385"/>
      <c r="R442" s="385"/>
      <c r="S442" s="385"/>
      <c r="T442" s="385"/>
      <c r="U442" s="385"/>
      <c r="V442" s="385"/>
      <c r="W442" s="385"/>
      <c r="X442" s="385"/>
      <c r="Y442" s="385"/>
      <c r="Z442" s="385"/>
      <c r="AA442" s="385"/>
      <c r="AB442" s="385"/>
      <c r="AC442" s="385"/>
      <c r="AD442" s="385"/>
      <c r="AE442" s="385"/>
      <c r="AF442" s="385"/>
      <c r="AG442" s="385"/>
      <c r="AH442" s="385"/>
      <c r="AI442" s="385"/>
      <c r="AJ442" s="385"/>
      <c r="AK442" s="385"/>
      <c r="AL442" s="385"/>
      <c r="AM442" s="385"/>
      <c r="AN442" s="385"/>
      <c r="AO442" s="385"/>
      <c r="AP442" s="385"/>
      <c r="AQ442" s="385"/>
      <c r="AR442" s="385"/>
      <c r="AS442" s="385"/>
      <c r="AT442" s="385"/>
      <c r="AU442" s="953"/>
    </row>
    <row r="443" spans="1:118" s="532" customFormat="1" ht="15.75" x14ac:dyDescent="0.25">
      <c r="A443" s="432"/>
      <c r="B443" s="426"/>
      <c r="C443" s="432"/>
      <c r="D443" s="832"/>
      <c r="E443" s="901" t="s">
        <v>205</v>
      </c>
      <c r="F443" s="731"/>
      <c r="G443" s="736">
        <v>0.11</v>
      </c>
      <c r="H443" s="459">
        <f>G443*M443/100</f>
        <v>4.4000000000000003E-3</v>
      </c>
      <c r="I443" s="428">
        <f>G443*N443/100</f>
        <v>1.32E-3</v>
      </c>
      <c r="J443" s="428">
        <f>G443*O443/100</f>
        <v>8.8660000000000003E-2</v>
      </c>
      <c r="K443" s="429">
        <f>G443*P443/100</f>
        <v>0.26400000000000001</v>
      </c>
      <c r="L443" s="411"/>
      <c r="M443" s="430">
        <v>4</v>
      </c>
      <c r="N443" s="430">
        <v>1.2</v>
      </c>
      <c r="O443" s="686">
        <v>80.599999999999994</v>
      </c>
      <c r="P443" s="20">
        <v>240</v>
      </c>
      <c r="Q443" s="385"/>
      <c r="R443" s="385"/>
      <c r="S443" s="385"/>
      <c r="T443" s="385"/>
      <c r="U443" s="385"/>
      <c r="V443" s="385"/>
      <c r="W443" s="385"/>
      <c r="X443" s="385"/>
      <c r="Y443" s="385"/>
      <c r="Z443" s="385"/>
      <c r="AA443" s="385"/>
      <c r="AB443" s="385"/>
      <c r="AC443" s="385"/>
      <c r="AD443" s="385"/>
      <c r="AE443" s="385"/>
      <c r="AF443" s="385"/>
      <c r="AG443" s="385"/>
      <c r="AH443" s="385"/>
      <c r="AI443" s="385"/>
      <c r="AJ443" s="385"/>
      <c r="AK443" s="385"/>
      <c r="AL443" s="385"/>
      <c r="AM443" s="385"/>
      <c r="AN443" s="385"/>
      <c r="AO443" s="385"/>
      <c r="AP443" s="385"/>
      <c r="AQ443" s="385"/>
      <c r="AR443" s="385"/>
      <c r="AS443" s="385"/>
      <c r="AT443" s="385"/>
      <c r="AU443" s="953"/>
    </row>
    <row r="444" spans="1:118" ht="21.75" customHeight="1" x14ac:dyDescent="0.25">
      <c r="A444" s="432"/>
      <c r="B444" s="439"/>
      <c r="C444" s="440"/>
      <c r="D444" s="828"/>
      <c r="E444" s="889" t="s">
        <v>90</v>
      </c>
      <c r="F444" s="738"/>
      <c r="G444" s="736">
        <v>13.21</v>
      </c>
      <c r="H444" s="459">
        <f>G444*M444/100</f>
        <v>0.33025000000000004</v>
      </c>
      <c r="I444" s="428">
        <f>G444*N444/100</f>
        <v>4.6234999999999999</v>
      </c>
      <c r="J444" s="428">
        <f>G444*O444/100</f>
        <v>0.39630000000000004</v>
      </c>
      <c r="K444" s="429">
        <f>G444*P444/100</f>
        <v>44.517700000000005</v>
      </c>
      <c r="M444" s="430">
        <v>2.5</v>
      </c>
      <c r="N444" s="430">
        <v>35</v>
      </c>
      <c r="O444" s="686">
        <v>3</v>
      </c>
      <c r="P444" s="132">
        <v>337</v>
      </c>
    </row>
    <row r="445" spans="1:118" ht="15.75" x14ac:dyDescent="0.25">
      <c r="A445" s="432"/>
      <c r="B445" s="437"/>
      <c r="C445" s="437"/>
      <c r="D445" s="841"/>
      <c r="E445" s="910" t="s">
        <v>36</v>
      </c>
      <c r="F445" s="738"/>
      <c r="G445" s="736">
        <v>4</v>
      </c>
      <c r="H445" s="459">
        <f>G445*M445/100</f>
        <v>0</v>
      </c>
      <c r="I445" s="428">
        <f>G445*N445/100</f>
        <v>0</v>
      </c>
      <c r="J445" s="428">
        <f>G445*O445/100</f>
        <v>3.9960000000000004</v>
      </c>
      <c r="K445" s="429">
        <f>G445*P445/100</f>
        <v>16.239999999999998</v>
      </c>
      <c r="M445" s="430">
        <v>0</v>
      </c>
      <c r="N445" s="430">
        <v>0</v>
      </c>
      <c r="O445" s="686">
        <v>99.9</v>
      </c>
      <c r="P445" s="15">
        <v>406</v>
      </c>
    </row>
    <row r="446" spans="1:118" x14ac:dyDescent="0.25">
      <c r="E446" s="890" t="s">
        <v>21</v>
      </c>
      <c r="H446" s="927">
        <f>SUM(H441:H445)</f>
        <v>0.78764999999999996</v>
      </c>
      <c r="I446" s="496">
        <f t="shared" ref="I446:K446" si="174">SUM(I441:I445)</f>
        <v>5.07782</v>
      </c>
      <c r="J446" s="496">
        <f t="shared" si="174"/>
        <v>26.157760000000003</v>
      </c>
      <c r="K446" s="496">
        <f t="shared" si="174"/>
        <v>148.47370000000001</v>
      </c>
    </row>
    <row r="447" spans="1:118" ht="23.25" customHeight="1" x14ac:dyDescent="0.25">
      <c r="B447" s="426" t="s">
        <v>283</v>
      </c>
      <c r="C447" s="1306" t="s">
        <v>52</v>
      </c>
      <c r="D447" s="426">
        <v>200</v>
      </c>
      <c r="E447" s="523" t="s">
        <v>53</v>
      </c>
      <c r="F447" s="1074"/>
      <c r="G447" s="980">
        <v>100</v>
      </c>
      <c r="H447" s="459">
        <f>G447*M447/100</f>
        <v>1.6</v>
      </c>
      <c r="I447" s="428">
        <f>G447*N447/100</f>
        <v>0.1</v>
      </c>
      <c r="J447" s="428">
        <f>G447*O447/100</f>
        <v>28.9</v>
      </c>
      <c r="K447" s="429">
        <f>G447*P447/100</f>
        <v>110</v>
      </c>
      <c r="M447" s="430">
        <v>1.6</v>
      </c>
      <c r="N447" s="430">
        <v>0.1</v>
      </c>
      <c r="O447" s="686">
        <v>28.9</v>
      </c>
      <c r="P447" s="15">
        <v>110</v>
      </c>
      <c r="AU447" s="264"/>
      <c r="AV447" s="264"/>
      <c r="AW447" s="264"/>
      <c r="AX447" s="264"/>
      <c r="AY447" s="264"/>
      <c r="AZ447" s="264"/>
      <c r="BA447" s="264"/>
      <c r="BB447" s="264"/>
      <c r="BC447" s="264"/>
      <c r="BD447" s="264"/>
      <c r="BE447" s="264"/>
      <c r="BF447" s="264"/>
      <c r="BG447" s="264"/>
      <c r="BH447" s="264"/>
      <c r="BI447" s="264"/>
      <c r="BJ447" s="264"/>
      <c r="BK447" s="264"/>
      <c r="BL447" s="264"/>
      <c r="BM447" s="264"/>
      <c r="BN447" s="264"/>
      <c r="BO447" s="264"/>
      <c r="BP447" s="264"/>
      <c r="BQ447" s="264"/>
      <c r="BR447" s="264"/>
      <c r="BS447" s="264"/>
      <c r="BT447" s="264"/>
      <c r="BU447" s="264"/>
      <c r="BV447" s="485"/>
    </row>
    <row r="448" spans="1:118" ht="23.25" customHeight="1" x14ac:dyDescent="0.25">
      <c r="B448" s="460"/>
      <c r="C448" s="1299"/>
      <c r="D448" s="426"/>
      <c r="E448" s="523" t="s">
        <v>18</v>
      </c>
      <c r="F448" s="1074"/>
      <c r="G448" s="980">
        <v>100</v>
      </c>
      <c r="H448" s="459">
        <f>G448*M448/100</f>
        <v>0</v>
      </c>
      <c r="I448" s="428">
        <f>G448*N448/100</f>
        <v>0</v>
      </c>
      <c r="J448" s="428">
        <f>G448*O448/100</f>
        <v>0</v>
      </c>
      <c r="K448" s="429">
        <f>G448*P448/100</f>
        <v>0</v>
      </c>
      <c r="M448" s="430"/>
      <c r="N448" s="430"/>
      <c r="O448" s="686"/>
      <c r="P448" s="15"/>
      <c r="AU448" s="264"/>
      <c r="AV448" s="264"/>
      <c r="AW448" s="264"/>
      <c r="AX448" s="264"/>
      <c r="AY448" s="264"/>
      <c r="AZ448" s="264"/>
      <c r="BA448" s="264"/>
      <c r="BB448" s="264"/>
      <c r="BC448" s="264"/>
      <c r="BD448" s="264"/>
      <c r="BE448" s="264"/>
      <c r="BF448" s="264"/>
      <c r="BG448" s="264"/>
      <c r="BH448" s="264"/>
      <c r="BI448" s="264"/>
      <c r="BJ448" s="264"/>
      <c r="BK448" s="264"/>
      <c r="BL448" s="264"/>
      <c r="BM448" s="264"/>
      <c r="BN448" s="264"/>
      <c r="BO448" s="264"/>
      <c r="BP448" s="264"/>
      <c r="BQ448" s="264"/>
      <c r="BR448" s="264"/>
      <c r="BS448" s="264"/>
      <c r="BT448" s="264"/>
      <c r="BU448" s="264"/>
      <c r="BV448" s="485"/>
    </row>
    <row r="449" spans="1:74" ht="23.25" customHeight="1" x14ac:dyDescent="0.25">
      <c r="D449" s="426"/>
      <c r="E449" s="462" t="s">
        <v>21</v>
      </c>
      <c r="F449" s="986"/>
      <c r="H449" s="471">
        <f t="shared" ref="H449:K449" si="175">SUM(H447:H448)</f>
        <v>1.6</v>
      </c>
      <c r="I449" s="433">
        <f t="shared" si="175"/>
        <v>0.1</v>
      </c>
      <c r="J449" s="433">
        <f t="shared" si="175"/>
        <v>28.9</v>
      </c>
      <c r="K449" s="433">
        <f t="shared" si="175"/>
        <v>110</v>
      </c>
      <c r="AU449" s="264"/>
      <c r="AV449" s="264"/>
      <c r="AW449" s="264"/>
      <c r="AX449" s="264"/>
      <c r="AY449" s="264"/>
      <c r="AZ449" s="264"/>
      <c r="BA449" s="264"/>
      <c r="BB449" s="264"/>
      <c r="BC449" s="264"/>
      <c r="BD449" s="264"/>
      <c r="BE449" s="264"/>
      <c r="BF449" s="264"/>
      <c r="BG449" s="264"/>
      <c r="BH449" s="264"/>
      <c r="BI449" s="264"/>
      <c r="BJ449" s="264"/>
      <c r="BK449" s="264"/>
      <c r="BL449" s="264"/>
      <c r="BM449" s="264"/>
      <c r="BN449" s="264"/>
      <c r="BO449" s="264"/>
      <c r="BP449" s="264"/>
      <c r="BQ449" s="264"/>
      <c r="BR449" s="264"/>
      <c r="BS449" s="264"/>
      <c r="BT449" s="264"/>
      <c r="BU449" s="264"/>
      <c r="BV449" s="485"/>
    </row>
    <row r="450" spans="1:74" s="424" customFormat="1" x14ac:dyDescent="0.25">
      <c r="B450" s="455"/>
      <c r="C450" s="454"/>
      <c r="D450" s="883"/>
      <c r="E450" s="892" t="s">
        <v>100</v>
      </c>
      <c r="F450" s="334"/>
      <c r="G450" s="334"/>
      <c r="H450" s="632">
        <f>H433+H440+H446+H449</f>
        <v>18.740320000000001</v>
      </c>
      <c r="I450" s="632">
        <f t="shared" ref="I450:K450" si="176">I433+I440+I446+I449</f>
        <v>22.789239999999999</v>
      </c>
      <c r="J450" s="632">
        <f t="shared" si="176"/>
        <v>84.353360000000009</v>
      </c>
      <c r="K450" s="632">
        <f t="shared" si="176"/>
        <v>590.52510000000007</v>
      </c>
      <c r="O450" s="684"/>
      <c r="P450" s="27"/>
      <c r="Q450" s="264"/>
      <c r="R450" s="264"/>
      <c r="S450" s="264"/>
      <c r="T450" s="264"/>
      <c r="U450" s="264"/>
      <c r="V450" s="264"/>
      <c r="W450" s="264"/>
      <c r="X450" s="264"/>
      <c r="Y450" s="264"/>
      <c r="Z450" s="264"/>
      <c r="AA450" s="264"/>
      <c r="AB450" s="264"/>
      <c r="AC450" s="264"/>
      <c r="AD450" s="264"/>
      <c r="AE450" s="264"/>
      <c r="AF450" s="264"/>
      <c r="AG450" s="264"/>
      <c r="AH450" s="264"/>
      <c r="AI450" s="264"/>
      <c r="AJ450" s="264"/>
      <c r="AK450" s="264"/>
      <c r="AL450" s="264"/>
      <c r="AM450" s="264"/>
      <c r="AN450" s="264"/>
      <c r="AO450" s="264"/>
      <c r="AP450" s="264"/>
      <c r="AQ450" s="264"/>
      <c r="AR450" s="264"/>
      <c r="AS450" s="264"/>
      <c r="AT450" s="264"/>
      <c r="AU450" s="950"/>
    </row>
    <row r="451" spans="1:74" s="424" customFormat="1" x14ac:dyDescent="0.25">
      <c r="A451" s="1302" t="s">
        <v>112</v>
      </c>
      <c r="B451" s="1303"/>
      <c r="C451" s="454"/>
      <c r="D451" s="825"/>
      <c r="E451" s="891"/>
      <c r="F451" s="980"/>
      <c r="G451" s="980"/>
      <c r="H451" s="632"/>
      <c r="I451" s="457"/>
      <c r="J451" s="457"/>
      <c r="K451" s="457"/>
      <c r="L451" s="411"/>
      <c r="O451" s="684"/>
      <c r="P451" s="27"/>
      <c r="Q451" s="264"/>
      <c r="R451" s="264"/>
      <c r="S451" s="264"/>
      <c r="T451" s="264"/>
      <c r="U451" s="264"/>
      <c r="V451" s="264"/>
      <c r="W451" s="264"/>
      <c r="X451" s="264"/>
      <c r="Y451" s="264"/>
      <c r="Z451" s="264"/>
      <c r="AA451" s="264"/>
      <c r="AB451" s="264"/>
      <c r="AC451" s="264"/>
      <c r="AD451" s="264"/>
      <c r="AE451" s="264"/>
      <c r="AF451" s="264"/>
      <c r="AG451" s="264"/>
      <c r="AH451" s="264"/>
      <c r="AI451" s="264"/>
      <c r="AJ451" s="264"/>
      <c r="AK451" s="264"/>
      <c r="AL451" s="264"/>
      <c r="AM451" s="264"/>
      <c r="AN451" s="264"/>
      <c r="AO451" s="264"/>
      <c r="AP451" s="264"/>
      <c r="AQ451" s="264"/>
      <c r="AR451" s="264"/>
      <c r="AS451" s="264"/>
      <c r="AT451" s="264"/>
      <c r="AU451" s="950"/>
    </row>
    <row r="452" spans="1:74" ht="15.75" x14ac:dyDescent="0.25">
      <c r="B452" s="426" t="s">
        <v>349</v>
      </c>
      <c r="C452" s="432" t="s">
        <v>351</v>
      </c>
      <c r="D452" s="821">
        <v>100</v>
      </c>
      <c r="E452" s="893" t="s">
        <v>226</v>
      </c>
      <c r="G452" s="736">
        <v>14</v>
      </c>
      <c r="H452" s="459">
        <f t="shared" ref="H452:H461" si="177">G452*M452/100</f>
        <v>1.8340000000000001</v>
      </c>
      <c r="I452" s="428">
        <f t="shared" ref="I452:I461" si="178">G452*N452/100</f>
        <v>0.40600000000000003</v>
      </c>
      <c r="J452" s="428">
        <f t="shared" ref="J452:J461" si="179">G452*O452/100</f>
        <v>10.262</v>
      </c>
      <c r="K452" s="429">
        <f t="shared" ref="K452:K461" si="180">G452*P452/100</f>
        <v>49.84</v>
      </c>
      <c r="M452" s="430">
        <v>13.1</v>
      </c>
      <c r="N452" s="430">
        <v>2.9</v>
      </c>
      <c r="O452" s="686">
        <v>73.3</v>
      </c>
      <c r="P452" s="20">
        <v>356</v>
      </c>
    </row>
    <row r="453" spans="1:74" ht="15.75" x14ac:dyDescent="0.25">
      <c r="D453" s="821"/>
      <c r="E453" s="893" t="s">
        <v>345</v>
      </c>
      <c r="F453" s="751">
        <f>G453*100/67</f>
        <v>23.880597014925375</v>
      </c>
      <c r="G453" s="731">
        <v>16</v>
      </c>
      <c r="H453" s="459">
        <f t="shared" si="177"/>
        <v>0.38400000000000001</v>
      </c>
      <c r="I453" s="428">
        <f t="shared" si="178"/>
        <v>6.4000000000000001E-2</v>
      </c>
      <c r="J453" s="428">
        <f t="shared" si="179"/>
        <v>0.752</v>
      </c>
      <c r="K453" s="429">
        <f t="shared" si="180"/>
        <v>4.4800000000000004</v>
      </c>
      <c r="M453" s="430">
        <v>2.4</v>
      </c>
      <c r="N453" s="430">
        <v>0.4</v>
      </c>
      <c r="O453" s="686">
        <v>4.7</v>
      </c>
      <c r="P453" s="20">
        <v>28</v>
      </c>
    </row>
    <row r="454" spans="1:74" ht="15.75" x14ac:dyDescent="0.25">
      <c r="D454" s="821"/>
      <c r="E454" s="893" t="s">
        <v>157</v>
      </c>
      <c r="F454" s="752">
        <f>G454*100/70</f>
        <v>14.285714285714286</v>
      </c>
      <c r="G454" s="731">
        <v>10</v>
      </c>
      <c r="H454" s="459">
        <f t="shared" si="177"/>
        <v>0.18</v>
      </c>
      <c r="I454" s="428">
        <f t="shared" si="178"/>
        <v>0.03</v>
      </c>
      <c r="J454" s="428">
        <f t="shared" si="179"/>
        <v>0.82</v>
      </c>
      <c r="K454" s="429">
        <f t="shared" si="180"/>
        <v>3.5</v>
      </c>
      <c r="M454" s="430">
        <v>1.8</v>
      </c>
      <c r="N454" s="430">
        <v>0.3</v>
      </c>
      <c r="O454" s="686">
        <v>8.1999999999999993</v>
      </c>
      <c r="P454" s="20">
        <v>35</v>
      </c>
    </row>
    <row r="455" spans="1:74" ht="15.75" x14ac:dyDescent="0.25">
      <c r="D455" s="821"/>
      <c r="E455" s="893" t="s">
        <v>16</v>
      </c>
      <c r="F455" s="987">
        <f>G455*100/80</f>
        <v>10.75</v>
      </c>
      <c r="G455" s="731">
        <v>8.6</v>
      </c>
      <c r="H455" s="459">
        <f t="shared" si="177"/>
        <v>0.1376</v>
      </c>
      <c r="I455" s="428">
        <f t="shared" si="178"/>
        <v>2.5799999999999997E-2</v>
      </c>
      <c r="J455" s="428">
        <f t="shared" si="179"/>
        <v>0.86</v>
      </c>
      <c r="K455" s="429">
        <f t="shared" si="180"/>
        <v>3.9559999999999995</v>
      </c>
      <c r="M455" s="430">
        <v>1.6</v>
      </c>
      <c r="N455" s="430">
        <v>0.3</v>
      </c>
      <c r="O455" s="686">
        <v>10</v>
      </c>
      <c r="P455" s="15">
        <v>46</v>
      </c>
    </row>
    <row r="456" spans="1:74" ht="15.75" x14ac:dyDescent="0.25">
      <c r="D456" s="821"/>
      <c r="E456" s="893" t="s">
        <v>346</v>
      </c>
      <c r="G456" s="738">
        <v>14</v>
      </c>
      <c r="H456" s="459">
        <f t="shared" si="177"/>
        <v>1.5799000000000001</v>
      </c>
      <c r="I456" s="428">
        <f t="shared" si="178"/>
        <v>1.8991</v>
      </c>
      <c r="J456" s="428">
        <f t="shared" si="179"/>
        <v>0.22189999999999999</v>
      </c>
      <c r="K456" s="429">
        <f t="shared" si="180"/>
        <v>24.254999999999999</v>
      </c>
      <c r="M456" s="425">
        <v>11.285</v>
      </c>
      <c r="N456" s="425">
        <v>13.565</v>
      </c>
      <c r="O456" s="464">
        <v>1.585</v>
      </c>
      <c r="P456" s="18">
        <v>173.25</v>
      </c>
    </row>
    <row r="457" spans="1:74" ht="15.75" x14ac:dyDescent="0.25">
      <c r="D457" s="821"/>
      <c r="E457" s="893" t="s">
        <v>122</v>
      </c>
      <c r="G457" s="980">
        <v>3.5</v>
      </c>
      <c r="H457" s="459">
        <f t="shared" si="177"/>
        <v>0</v>
      </c>
      <c r="I457" s="428">
        <f t="shared" si="178"/>
        <v>3.5</v>
      </c>
      <c r="J457" s="428">
        <f t="shared" si="179"/>
        <v>0</v>
      </c>
      <c r="K457" s="429">
        <f t="shared" si="180"/>
        <v>30.94</v>
      </c>
      <c r="M457" s="430">
        <v>0</v>
      </c>
      <c r="N457" s="430">
        <v>100</v>
      </c>
      <c r="O457" s="686">
        <v>0</v>
      </c>
      <c r="P457" s="15">
        <v>884</v>
      </c>
    </row>
    <row r="458" spans="1:74" ht="31.5" x14ac:dyDescent="0.25">
      <c r="D458" s="821"/>
      <c r="E458" s="901" t="s">
        <v>347</v>
      </c>
      <c r="G458" s="738">
        <v>10</v>
      </c>
      <c r="H458" s="459">
        <f t="shared" si="177"/>
        <v>0.05</v>
      </c>
      <c r="I458" s="428">
        <f t="shared" si="178"/>
        <v>5.13</v>
      </c>
      <c r="J458" s="428">
        <f t="shared" si="179"/>
        <v>0.76</v>
      </c>
      <c r="K458" s="429">
        <f t="shared" si="180"/>
        <v>48.7</v>
      </c>
      <c r="M458" s="430">
        <v>0.5</v>
      </c>
      <c r="N458" s="430">
        <v>51.3</v>
      </c>
      <c r="O458" s="686">
        <v>7.6</v>
      </c>
      <c r="P458" s="20">
        <v>487</v>
      </c>
    </row>
    <row r="459" spans="1:74" ht="15.75" x14ac:dyDescent="0.25">
      <c r="D459" s="821"/>
      <c r="E459" s="893" t="s">
        <v>163</v>
      </c>
      <c r="G459" s="736">
        <v>0.14000000000000001</v>
      </c>
      <c r="H459" s="459">
        <f t="shared" si="177"/>
        <v>0</v>
      </c>
      <c r="I459" s="428">
        <f t="shared" si="178"/>
        <v>0</v>
      </c>
      <c r="J459" s="428">
        <f t="shared" si="179"/>
        <v>0</v>
      </c>
      <c r="K459" s="429">
        <f t="shared" si="180"/>
        <v>0</v>
      </c>
    </row>
    <row r="460" spans="1:74" ht="15.75" x14ac:dyDescent="0.25">
      <c r="D460" s="821"/>
      <c r="E460" s="893" t="s">
        <v>18</v>
      </c>
      <c r="G460" s="731">
        <v>4</v>
      </c>
      <c r="H460" s="459">
        <f t="shared" si="177"/>
        <v>0</v>
      </c>
      <c r="I460" s="428">
        <f t="shared" si="178"/>
        <v>0</v>
      </c>
      <c r="J460" s="428">
        <f t="shared" si="179"/>
        <v>0</v>
      </c>
      <c r="K460" s="429">
        <f t="shared" si="180"/>
        <v>0</v>
      </c>
    </row>
    <row r="461" spans="1:74" ht="15.75" x14ac:dyDescent="0.25">
      <c r="D461" s="821"/>
      <c r="E461" s="893" t="s">
        <v>348</v>
      </c>
      <c r="G461" s="731">
        <v>2</v>
      </c>
      <c r="H461" s="459">
        <f t="shared" si="177"/>
        <v>0.114</v>
      </c>
      <c r="I461" s="428">
        <f t="shared" si="178"/>
        <v>1.8000000000000002E-2</v>
      </c>
      <c r="J461" s="428">
        <f t="shared" si="179"/>
        <v>0.128</v>
      </c>
      <c r="K461" s="429">
        <f t="shared" si="180"/>
        <v>3.3</v>
      </c>
      <c r="M461" s="163">
        <v>5.7</v>
      </c>
      <c r="N461" s="163">
        <v>0.9</v>
      </c>
      <c r="O461" s="972">
        <v>6.4</v>
      </c>
      <c r="P461" s="18">
        <v>165</v>
      </c>
    </row>
    <row r="462" spans="1:74" x14ac:dyDescent="0.25">
      <c r="E462" s="890" t="s">
        <v>21</v>
      </c>
      <c r="H462" s="471">
        <f>SUM(H452:H461)</f>
        <v>4.2794999999999996</v>
      </c>
      <c r="I462" s="433">
        <f t="shared" ref="I462:L462" si="181">SUM(I452:I461)</f>
        <v>11.072900000000001</v>
      </c>
      <c r="J462" s="433">
        <f t="shared" si="181"/>
        <v>13.803900000000001</v>
      </c>
      <c r="K462" s="433">
        <f t="shared" si="181"/>
        <v>168.971</v>
      </c>
      <c r="L462" s="877">
        <f t="shared" si="181"/>
        <v>0</v>
      </c>
    </row>
    <row r="463" spans="1:74" x14ac:dyDescent="0.25">
      <c r="A463" s="486"/>
      <c r="B463" s="435"/>
      <c r="C463" s="521" t="s">
        <v>103</v>
      </c>
      <c r="D463" s="842">
        <v>25</v>
      </c>
      <c r="E463" s="904" t="s">
        <v>30</v>
      </c>
      <c r="G463" s="980">
        <v>25</v>
      </c>
      <c r="H463" s="471">
        <f t="shared" ref="H463:H468" si="182">G463*M463/100</f>
        <v>1.25</v>
      </c>
      <c r="I463" s="433">
        <f t="shared" ref="I463:I468" si="183">G463*N463/100</f>
        <v>0.3</v>
      </c>
      <c r="J463" s="433">
        <f t="shared" ref="J463:J468" si="184">G463*O463/100</f>
        <v>11.75</v>
      </c>
      <c r="K463" s="433">
        <f t="shared" ref="K463:K468" si="185">G463*P463/100</f>
        <v>51</v>
      </c>
      <c r="M463" s="430">
        <v>5</v>
      </c>
      <c r="N463" s="430">
        <v>1.2</v>
      </c>
      <c r="O463" s="686">
        <v>47</v>
      </c>
      <c r="P463" s="15">
        <v>204</v>
      </c>
    </row>
    <row r="464" spans="1:74" ht="28.5" x14ac:dyDescent="0.25">
      <c r="B464" s="540" t="s">
        <v>350</v>
      </c>
      <c r="C464" s="541" t="s">
        <v>180</v>
      </c>
      <c r="D464" s="845">
        <v>150</v>
      </c>
      <c r="E464" s="889" t="s">
        <v>181</v>
      </c>
      <c r="G464" s="738">
        <v>1.51</v>
      </c>
      <c r="H464" s="459">
        <f t="shared" si="182"/>
        <v>4.3789999999999996E-2</v>
      </c>
      <c r="I464" s="428">
        <f t="shared" si="183"/>
        <v>2.5669999999999998E-2</v>
      </c>
      <c r="J464" s="428">
        <f t="shared" si="184"/>
        <v>1.0041500000000001</v>
      </c>
      <c r="K464" s="429">
        <f t="shared" si="185"/>
        <v>4.1826999999999996</v>
      </c>
      <c r="M464" s="430">
        <v>2.9</v>
      </c>
      <c r="N464" s="430">
        <v>1.7</v>
      </c>
      <c r="O464" s="686">
        <v>66.5</v>
      </c>
      <c r="P464" s="20">
        <v>277</v>
      </c>
    </row>
    <row r="465" spans="1:47" x14ac:dyDescent="0.25">
      <c r="B465" s="425"/>
      <c r="C465" s="425"/>
      <c r="D465" s="833"/>
      <c r="E465" s="889" t="s">
        <v>182</v>
      </c>
      <c r="G465" s="738">
        <v>2.2599999999999998</v>
      </c>
      <c r="H465" s="459">
        <f t="shared" si="182"/>
        <v>6.1019999999999991E-2</v>
      </c>
      <c r="I465" s="428">
        <f t="shared" si="183"/>
        <v>1.5819999999999997E-2</v>
      </c>
      <c r="J465" s="428">
        <f t="shared" si="184"/>
        <v>1.43058</v>
      </c>
      <c r="K465" s="429">
        <f t="shared" si="185"/>
        <v>5.8307999999999991</v>
      </c>
      <c r="M465" s="430">
        <v>2.7</v>
      </c>
      <c r="N465" s="430">
        <v>0.7</v>
      </c>
      <c r="O465" s="686">
        <v>63.3</v>
      </c>
      <c r="P465" s="20">
        <v>258</v>
      </c>
    </row>
    <row r="466" spans="1:47" x14ac:dyDescent="0.25">
      <c r="B466" s="425"/>
      <c r="C466" s="425"/>
      <c r="D466" s="833"/>
      <c r="E466" s="889" t="s">
        <v>19</v>
      </c>
      <c r="G466" s="738">
        <v>2.2599999999999998</v>
      </c>
      <c r="H466" s="459">
        <f t="shared" si="182"/>
        <v>7.909999999999999E-2</v>
      </c>
      <c r="I466" s="428">
        <f t="shared" si="183"/>
        <v>3.6159999999999998E-2</v>
      </c>
      <c r="J466" s="428">
        <f t="shared" si="184"/>
        <v>1.7627999999999997</v>
      </c>
      <c r="K466" s="429">
        <f t="shared" si="185"/>
        <v>7.6161999999999992</v>
      </c>
      <c r="M466" s="430">
        <v>3.5</v>
      </c>
      <c r="N466" s="430">
        <v>1.6</v>
      </c>
      <c r="O466" s="686">
        <v>78</v>
      </c>
      <c r="P466" s="20">
        <v>337</v>
      </c>
    </row>
    <row r="467" spans="1:47" x14ac:dyDescent="0.25">
      <c r="B467" s="425"/>
      <c r="C467" s="425"/>
      <c r="D467" s="833"/>
      <c r="E467" s="889" t="s">
        <v>18</v>
      </c>
      <c r="G467" s="738">
        <v>150</v>
      </c>
      <c r="H467" s="459">
        <f t="shared" si="182"/>
        <v>0</v>
      </c>
      <c r="I467" s="428">
        <f t="shared" si="183"/>
        <v>0</v>
      </c>
      <c r="J467" s="428">
        <f t="shared" si="184"/>
        <v>0</v>
      </c>
      <c r="K467" s="429">
        <f t="shared" si="185"/>
        <v>0</v>
      </c>
      <c r="M467" s="430"/>
      <c r="N467" s="430"/>
      <c r="O467" s="686"/>
      <c r="P467" s="15"/>
    </row>
    <row r="468" spans="1:47" x14ac:dyDescent="0.25">
      <c r="B468" s="425"/>
      <c r="C468" s="425"/>
      <c r="D468" s="833"/>
      <c r="E468" s="889" t="s">
        <v>36</v>
      </c>
      <c r="G468" s="738">
        <v>6.02</v>
      </c>
      <c r="H468" s="459">
        <f t="shared" si="182"/>
        <v>0</v>
      </c>
      <c r="I468" s="428">
        <f t="shared" si="183"/>
        <v>0</v>
      </c>
      <c r="J468" s="428">
        <f t="shared" si="184"/>
        <v>6.0139800000000001</v>
      </c>
      <c r="K468" s="429">
        <f t="shared" si="185"/>
        <v>24.441199999999998</v>
      </c>
      <c r="M468" s="430">
        <v>0</v>
      </c>
      <c r="N468" s="430">
        <v>0</v>
      </c>
      <c r="O468" s="686">
        <v>99.9</v>
      </c>
      <c r="P468" s="15">
        <v>406</v>
      </c>
    </row>
    <row r="469" spans="1:47" x14ac:dyDescent="0.25">
      <c r="B469" s="425"/>
      <c r="C469" s="425"/>
      <c r="D469" s="831"/>
      <c r="E469" s="907" t="s">
        <v>21</v>
      </c>
      <c r="H469" s="471">
        <f>SUM(H464:H468)</f>
        <v>0.18390999999999996</v>
      </c>
      <c r="I469" s="433">
        <f t="shared" ref="I469:K469" si="186">SUM(I464:I468)</f>
        <v>7.7649999999999997E-2</v>
      </c>
      <c r="J469" s="433">
        <f t="shared" si="186"/>
        <v>10.211510000000001</v>
      </c>
      <c r="K469" s="433">
        <f t="shared" si="186"/>
        <v>42.070899999999995</v>
      </c>
      <c r="M469" s="430"/>
      <c r="N469" s="430"/>
      <c r="O469" s="686"/>
      <c r="P469" s="15"/>
    </row>
    <row r="470" spans="1:47" s="424" customFormat="1" x14ac:dyDescent="0.25">
      <c r="B470" s="455"/>
      <c r="C470" s="454"/>
      <c r="D470" s="883"/>
      <c r="E470" s="892" t="s">
        <v>115</v>
      </c>
      <c r="F470" s="334"/>
      <c r="G470" s="334"/>
      <c r="H470" s="632">
        <f>H462+H463+H469</f>
        <v>5.7134099999999997</v>
      </c>
      <c r="I470" s="457">
        <f t="shared" ref="I470:K470" si="187">I462+I463+I469</f>
        <v>11.450550000000002</v>
      </c>
      <c r="J470" s="457">
        <f t="shared" si="187"/>
        <v>35.765410000000003</v>
      </c>
      <c r="K470" s="457">
        <f t="shared" si="187"/>
        <v>262.0419</v>
      </c>
      <c r="O470" s="684"/>
      <c r="P470" s="27"/>
      <c r="Q470" s="264"/>
      <c r="R470" s="264"/>
      <c r="S470" s="264"/>
      <c r="T470" s="264"/>
      <c r="U470" s="264"/>
      <c r="V470" s="264"/>
      <c r="W470" s="264"/>
      <c r="X470" s="264"/>
      <c r="Y470" s="264"/>
      <c r="Z470" s="264"/>
      <c r="AA470" s="264"/>
      <c r="AB470" s="264"/>
      <c r="AC470" s="264"/>
      <c r="AD470" s="264"/>
      <c r="AE470" s="264"/>
      <c r="AF470" s="264"/>
      <c r="AG470" s="264"/>
      <c r="AH470" s="264"/>
      <c r="AI470" s="264"/>
      <c r="AJ470" s="264"/>
      <c r="AK470" s="264"/>
      <c r="AL470" s="264"/>
      <c r="AM470" s="264"/>
      <c r="AN470" s="264"/>
      <c r="AO470" s="264"/>
      <c r="AP470" s="264"/>
      <c r="AQ470" s="264"/>
      <c r="AR470" s="264"/>
      <c r="AS470" s="264"/>
      <c r="AT470" s="264"/>
      <c r="AU470" s="950"/>
    </row>
    <row r="471" spans="1:47" s="424" customFormat="1" x14ac:dyDescent="0.25">
      <c r="A471" s="1302" t="s">
        <v>116</v>
      </c>
      <c r="B471" s="1303"/>
      <c r="C471" s="454"/>
      <c r="D471" s="825"/>
      <c r="E471" s="891"/>
      <c r="F471" s="980"/>
      <c r="G471" s="980"/>
      <c r="H471" s="632"/>
      <c r="I471" s="457"/>
      <c r="J471" s="457"/>
      <c r="K471" s="457"/>
      <c r="L471" s="411"/>
      <c r="O471" s="684"/>
      <c r="P471" s="27"/>
      <c r="Q471" s="264"/>
      <c r="R471" s="264"/>
      <c r="S471" s="264"/>
      <c r="T471" s="264"/>
      <c r="U471" s="264"/>
      <c r="V471" s="264"/>
      <c r="W471" s="264"/>
      <c r="X471" s="264"/>
      <c r="Y471" s="264"/>
      <c r="Z471" s="264"/>
      <c r="AA471" s="264"/>
      <c r="AB471" s="264"/>
      <c r="AC471" s="264"/>
      <c r="AD471" s="264"/>
      <c r="AE471" s="264"/>
      <c r="AF471" s="264"/>
      <c r="AG471" s="264"/>
      <c r="AH471" s="264"/>
      <c r="AI471" s="264"/>
      <c r="AJ471" s="264"/>
      <c r="AK471" s="264"/>
      <c r="AL471" s="264"/>
      <c r="AM471" s="264"/>
      <c r="AN471" s="264"/>
      <c r="AO471" s="264"/>
      <c r="AP471" s="264"/>
      <c r="AQ471" s="264"/>
      <c r="AR471" s="264"/>
      <c r="AS471" s="264"/>
      <c r="AT471" s="264"/>
      <c r="AU471" s="950"/>
    </row>
    <row r="472" spans="1:47" ht="23.25" customHeight="1" x14ac:dyDescent="0.25">
      <c r="A472" s="486"/>
      <c r="B472" s="540" t="s">
        <v>365</v>
      </c>
      <c r="C472" s="1306" t="s">
        <v>352</v>
      </c>
      <c r="D472" s="845" t="s">
        <v>1051</v>
      </c>
      <c r="E472" s="888" t="s">
        <v>84</v>
      </c>
      <c r="F472" s="983">
        <f>G472*100/75</f>
        <v>88.226666666666674</v>
      </c>
      <c r="G472" s="756">
        <v>66.17</v>
      </c>
      <c r="H472" s="459">
        <f t="shared" ref="H472:H480" si="188">G472*M472/100</f>
        <v>1.2572300000000001</v>
      </c>
      <c r="I472" s="428">
        <f t="shared" ref="I472:I480" si="189">G472*N472/100</f>
        <v>0.19850999999999999</v>
      </c>
      <c r="J472" s="428">
        <f t="shared" ref="J472:J480" si="190">G472*O472/100</f>
        <v>12.109110000000001</v>
      </c>
      <c r="K472" s="429">
        <f t="shared" ref="K472:K480" si="191">G472*P472/100</f>
        <v>54.259400000000007</v>
      </c>
      <c r="M472" s="430">
        <v>1.9</v>
      </c>
      <c r="N472" s="430">
        <v>0.3</v>
      </c>
      <c r="O472" s="686">
        <v>18.3</v>
      </c>
      <c r="P472" s="15">
        <v>82</v>
      </c>
    </row>
    <row r="473" spans="1:47" s="494" customFormat="1" x14ac:dyDescent="0.25">
      <c r="A473" s="489"/>
      <c r="C473" s="1239"/>
      <c r="D473" s="833"/>
      <c r="E473" s="888" t="s">
        <v>353</v>
      </c>
      <c r="F473" s="983">
        <f>G473*100/98</f>
        <v>42.969387755102041</v>
      </c>
      <c r="G473" s="756">
        <v>42.11</v>
      </c>
      <c r="H473" s="459">
        <f t="shared" si="188"/>
        <v>7.5798000000000005</v>
      </c>
      <c r="I473" s="428">
        <f t="shared" si="189"/>
        <v>0.25266</v>
      </c>
      <c r="J473" s="428">
        <f t="shared" si="190"/>
        <v>0.75797999999999999</v>
      </c>
      <c r="K473" s="429">
        <f t="shared" si="191"/>
        <v>37.056799999999996</v>
      </c>
      <c r="L473" s="411"/>
      <c r="M473" s="430">
        <v>18</v>
      </c>
      <c r="N473" s="430">
        <v>0.6</v>
      </c>
      <c r="O473" s="686">
        <v>1.8</v>
      </c>
      <c r="P473" s="15">
        <v>88</v>
      </c>
      <c r="Q473" s="264"/>
      <c r="R473" s="264"/>
      <c r="S473" s="264"/>
      <c r="T473" s="264"/>
      <c r="U473" s="264"/>
      <c r="V473" s="264"/>
      <c r="W473" s="264"/>
      <c r="X473" s="264"/>
      <c r="Y473" s="264"/>
      <c r="Z473" s="264"/>
      <c r="AA473" s="264"/>
      <c r="AB473" s="264"/>
      <c r="AC473" s="264"/>
      <c r="AD473" s="264"/>
      <c r="AE473" s="264"/>
      <c r="AF473" s="264"/>
      <c r="AG473" s="264"/>
      <c r="AH473" s="264"/>
      <c r="AI473" s="264"/>
      <c r="AJ473" s="264"/>
      <c r="AK473" s="264"/>
      <c r="AL473" s="264"/>
      <c r="AM473" s="264"/>
      <c r="AN473" s="264"/>
      <c r="AO473" s="264"/>
      <c r="AP473" s="264"/>
      <c r="AQ473" s="264"/>
      <c r="AR473" s="264"/>
      <c r="AS473" s="264"/>
      <c r="AT473" s="264"/>
      <c r="AU473" s="568"/>
    </row>
    <row r="474" spans="1:47" x14ac:dyDescent="0.25">
      <c r="A474" s="486"/>
      <c r="B474" s="425"/>
      <c r="C474" s="1299"/>
      <c r="D474" s="833"/>
      <c r="E474" s="888" t="s">
        <v>120</v>
      </c>
      <c r="F474" s="1036"/>
      <c r="G474" s="756">
        <v>6.01</v>
      </c>
      <c r="H474" s="459">
        <f t="shared" si="188"/>
        <v>0.75726000000000004</v>
      </c>
      <c r="I474" s="428">
        <f t="shared" si="189"/>
        <v>0.59499000000000002</v>
      </c>
      <c r="J474" s="428">
        <f t="shared" si="190"/>
        <v>4.8079999999999998E-2</v>
      </c>
      <c r="K474" s="429">
        <f t="shared" si="191"/>
        <v>8.5342000000000002</v>
      </c>
      <c r="M474" s="430">
        <v>12.6</v>
      </c>
      <c r="N474" s="430">
        <v>9.9</v>
      </c>
      <c r="O474" s="686">
        <v>0.8</v>
      </c>
      <c r="P474" s="15">
        <v>142</v>
      </c>
    </row>
    <row r="475" spans="1:47" ht="24" customHeight="1" x14ac:dyDescent="0.25">
      <c r="A475" s="486"/>
      <c r="B475" s="425"/>
      <c r="C475" s="542"/>
      <c r="D475" s="833"/>
      <c r="E475" s="888" t="s">
        <v>354</v>
      </c>
      <c r="F475" s="756"/>
      <c r="G475" s="756">
        <v>14.29</v>
      </c>
      <c r="H475" s="459">
        <f t="shared" si="188"/>
        <v>1.3718399999999999</v>
      </c>
      <c r="I475" s="428">
        <f t="shared" si="189"/>
        <v>0.22864000000000001</v>
      </c>
      <c r="J475" s="428">
        <f t="shared" si="190"/>
        <v>10.81753</v>
      </c>
      <c r="K475" s="429">
        <f t="shared" si="191"/>
        <v>50.4437</v>
      </c>
      <c r="M475" s="430">
        <v>9.6</v>
      </c>
      <c r="N475" s="430">
        <v>1.6</v>
      </c>
      <c r="O475" s="686">
        <v>75.7</v>
      </c>
      <c r="P475" s="15">
        <v>353</v>
      </c>
    </row>
    <row r="476" spans="1:47" x14ac:dyDescent="0.25">
      <c r="A476" s="486"/>
      <c r="B476" s="425"/>
      <c r="C476" s="425"/>
      <c r="D476" s="833"/>
      <c r="E476" s="888" t="s">
        <v>355</v>
      </c>
      <c r="F476" s="756"/>
      <c r="G476" s="756">
        <v>0.15</v>
      </c>
      <c r="H476" s="459">
        <f t="shared" si="188"/>
        <v>2.9700000000000001E-2</v>
      </c>
      <c r="I476" s="428">
        <f t="shared" si="189"/>
        <v>2.1899999999999999E-2</v>
      </c>
      <c r="J476" s="428">
        <f t="shared" si="190"/>
        <v>7.485E-2</v>
      </c>
      <c r="K476" s="429">
        <f t="shared" si="191"/>
        <v>0.49949999999999994</v>
      </c>
      <c r="M476" s="430">
        <v>19.8</v>
      </c>
      <c r="N476" s="430">
        <v>14.6</v>
      </c>
      <c r="O476" s="686">
        <v>49.9</v>
      </c>
      <c r="P476" s="15">
        <v>333</v>
      </c>
    </row>
    <row r="477" spans="1:47" x14ac:dyDescent="0.25">
      <c r="A477" s="486"/>
      <c r="B477" s="425"/>
      <c r="C477" s="425"/>
      <c r="D477" s="833"/>
      <c r="E477" s="888" t="s">
        <v>80</v>
      </c>
      <c r="F477" s="756"/>
      <c r="G477" s="756">
        <v>0.3</v>
      </c>
      <c r="H477" s="459">
        <f t="shared" si="188"/>
        <v>0</v>
      </c>
      <c r="I477" s="428">
        <f t="shared" si="189"/>
        <v>0</v>
      </c>
      <c r="J477" s="428">
        <f t="shared" si="190"/>
        <v>0</v>
      </c>
      <c r="K477" s="429">
        <f t="shared" si="191"/>
        <v>0</v>
      </c>
      <c r="M477" s="430"/>
      <c r="N477" s="430"/>
      <c r="O477" s="686"/>
      <c r="P477" s="15"/>
    </row>
    <row r="478" spans="1:47" x14ac:dyDescent="0.25">
      <c r="A478" s="486"/>
      <c r="B478" s="425"/>
      <c r="C478" s="425"/>
      <c r="D478" s="833"/>
      <c r="E478" s="888" t="s">
        <v>273</v>
      </c>
      <c r="F478" s="756"/>
      <c r="G478" s="756">
        <v>6.02</v>
      </c>
      <c r="H478" s="459">
        <f t="shared" si="188"/>
        <v>0.64413999999999982</v>
      </c>
      <c r="I478" s="428">
        <f t="shared" si="189"/>
        <v>9.0299999999999991E-2</v>
      </c>
      <c r="J478" s="428">
        <f t="shared" si="190"/>
        <v>4.6474399999999996</v>
      </c>
      <c r="K478" s="429">
        <f t="shared" si="191"/>
        <v>21.4312</v>
      </c>
      <c r="M478" s="430">
        <v>10.7</v>
      </c>
      <c r="N478" s="430">
        <v>1.5</v>
      </c>
      <c r="O478" s="686">
        <v>77.2</v>
      </c>
      <c r="P478" s="15">
        <v>356</v>
      </c>
    </row>
    <row r="479" spans="1:47" x14ac:dyDescent="0.25">
      <c r="A479" s="486"/>
      <c r="B479" s="425"/>
      <c r="C479" s="425"/>
      <c r="D479" s="833"/>
      <c r="E479" s="888" t="s">
        <v>73</v>
      </c>
      <c r="F479" s="756"/>
      <c r="G479" s="756">
        <v>6.77</v>
      </c>
      <c r="H479" s="459">
        <f t="shared" si="188"/>
        <v>0</v>
      </c>
      <c r="I479" s="428">
        <f t="shared" si="189"/>
        <v>6.77</v>
      </c>
      <c r="J479" s="428">
        <f t="shared" si="190"/>
        <v>0</v>
      </c>
      <c r="K479" s="429">
        <f t="shared" si="191"/>
        <v>59.846799999999995</v>
      </c>
      <c r="M479" s="430">
        <v>0</v>
      </c>
      <c r="N479" s="430">
        <v>100</v>
      </c>
      <c r="O479" s="686">
        <v>0</v>
      </c>
      <c r="P479" s="15">
        <v>884</v>
      </c>
    </row>
    <row r="480" spans="1:47" s="494" customFormat="1" ht="29.25" customHeight="1" x14ac:dyDescent="0.25">
      <c r="A480" s="489"/>
      <c r="D480" s="833"/>
      <c r="E480" s="888" t="s">
        <v>32</v>
      </c>
      <c r="F480" s="756"/>
      <c r="G480" s="756">
        <v>12</v>
      </c>
      <c r="H480" s="459">
        <f t="shared" si="188"/>
        <v>0.31200000000000006</v>
      </c>
      <c r="I480" s="428">
        <f t="shared" si="189"/>
        <v>3</v>
      </c>
      <c r="J480" s="428">
        <f t="shared" si="190"/>
        <v>0.32400000000000007</v>
      </c>
      <c r="K480" s="429">
        <f t="shared" si="191"/>
        <v>29.76</v>
      </c>
      <c r="L480" s="411"/>
      <c r="M480" s="430">
        <v>2.6</v>
      </c>
      <c r="N480" s="430">
        <v>25</v>
      </c>
      <c r="O480" s="686">
        <v>2.7</v>
      </c>
      <c r="P480" s="15">
        <v>248</v>
      </c>
      <c r="Q480" s="264"/>
      <c r="R480" s="264"/>
      <c r="S480" s="264"/>
      <c r="T480" s="264"/>
      <c r="U480" s="264"/>
      <c r="V480" s="264"/>
      <c r="W480" s="264"/>
      <c r="X480" s="264"/>
      <c r="Y480" s="264"/>
      <c r="Z480" s="264"/>
      <c r="AA480" s="264"/>
      <c r="AB480" s="264"/>
      <c r="AC480" s="264"/>
      <c r="AD480" s="264"/>
      <c r="AE480" s="264"/>
      <c r="AF480" s="264"/>
      <c r="AG480" s="264"/>
      <c r="AH480" s="264"/>
      <c r="AI480" s="264"/>
      <c r="AJ480" s="264"/>
      <c r="AK480" s="264"/>
      <c r="AL480" s="264"/>
      <c r="AM480" s="264"/>
      <c r="AN480" s="264"/>
      <c r="AO480" s="264"/>
      <c r="AP480" s="264"/>
      <c r="AQ480" s="264"/>
      <c r="AR480" s="264"/>
      <c r="AS480" s="264"/>
      <c r="AT480" s="264"/>
      <c r="AU480" s="568"/>
    </row>
    <row r="481" spans="1:118" x14ac:dyDescent="0.25">
      <c r="A481" s="486"/>
      <c r="B481" s="435"/>
      <c r="C481" s="435"/>
      <c r="D481" s="839"/>
      <c r="E481" s="894" t="s">
        <v>21</v>
      </c>
      <c r="H481" s="471">
        <f>SUM(H472:H480)</f>
        <v>11.951970000000001</v>
      </c>
      <c r="I481" s="433">
        <f t="shared" ref="I481:K481" si="192">SUM(I472:I480)</f>
        <v>11.157</v>
      </c>
      <c r="J481" s="433">
        <f t="shared" si="192"/>
        <v>28.778990000000004</v>
      </c>
      <c r="K481" s="433">
        <f t="shared" si="192"/>
        <v>261.83160000000004</v>
      </c>
      <c r="M481" s="430"/>
      <c r="N481" s="430"/>
      <c r="O481" s="686"/>
      <c r="P481" s="15"/>
    </row>
    <row r="482" spans="1:118" ht="28.5" x14ac:dyDescent="0.25">
      <c r="A482" s="438"/>
      <c r="B482" s="439" t="s">
        <v>366</v>
      </c>
      <c r="C482" s="440" t="s">
        <v>356</v>
      </c>
      <c r="D482" s="826">
        <v>80</v>
      </c>
      <c r="E482" s="888" t="s">
        <v>143</v>
      </c>
      <c r="F482" s="980">
        <f>G482*100/80</f>
        <v>47</v>
      </c>
      <c r="G482" s="980">
        <v>37.6</v>
      </c>
      <c r="H482" s="459">
        <f t="shared" ref="H482:H488" si="193">G482*M482/100</f>
        <v>0.45119999999999999</v>
      </c>
      <c r="I482" s="428">
        <f t="shared" ref="I482:I488" si="194">G482*N482/100</f>
        <v>7.5200000000000003E-2</v>
      </c>
      <c r="J482" s="428">
        <f t="shared" ref="J482:J488" si="195">G482*O482/100</f>
        <v>2.6319999999999997</v>
      </c>
      <c r="K482" s="429">
        <f t="shared" ref="K482:K488" si="196">G482*P482/100</f>
        <v>11.28</v>
      </c>
      <c r="M482" s="430">
        <v>1.2</v>
      </c>
      <c r="N482" s="430">
        <v>0.2</v>
      </c>
      <c r="O482" s="686">
        <v>7</v>
      </c>
      <c r="P482" s="15">
        <v>30</v>
      </c>
    </row>
    <row r="483" spans="1:118" x14ac:dyDescent="0.25">
      <c r="A483" s="432"/>
      <c r="B483" s="443"/>
      <c r="C483" s="443"/>
      <c r="D483" s="843"/>
      <c r="E483" s="888" t="s">
        <v>197</v>
      </c>
      <c r="F483" s="980">
        <f>G483*100/80</f>
        <v>29</v>
      </c>
      <c r="G483" s="980">
        <v>23.2</v>
      </c>
      <c r="H483" s="459">
        <f t="shared" si="193"/>
        <v>0.18559999999999999</v>
      </c>
      <c r="I483" s="428">
        <f t="shared" si="194"/>
        <v>9.2799999999999994E-2</v>
      </c>
      <c r="J483" s="428">
        <f t="shared" si="195"/>
        <v>2.1576000000000004</v>
      </c>
      <c r="K483" s="429">
        <f t="shared" si="196"/>
        <v>9.048</v>
      </c>
      <c r="M483" s="430">
        <v>0.8</v>
      </c>
      <c r="N483" s="430">
        <v>0.4</v>
      </c>
      <c r="O483" s="686">
        <v>9.3000000000000007</v>
      </c>
      <c r="P483" s="15">
        <v>39</v>
      </c>
    </row>
    <row r="484" spans="1:118" x14ac:dyDescent="0.25">
      <c r="A484" s="432"/>
      <c r="B484" s="432"/>
      <c r="D484" s="840"/>
      <c r="E484" s="888" t="s">
        <v>357</v>
      </c>
      <c r="F484" s="756">
        <f>G484*100/80</f>
        <v>13.75</v>
      </c>
      <c r="G484" s="756">
        <v>11</v>
      </c>
      <c r="H484" s="459">
        <f t="shared" si="193"/>
        <v>0.11</v>
      </c>
      <c r="I484" s="428">
        <f t="shared" si="194"/>
        <v>1.1000000000000001E-2</v>
      </c>
      <c r="J484" s="428">
        <f t="shared" si="195"/>
        <v>0.42899999999999999</v>
      </c>
      <c r="K484" s="429">
        <f t="shared" si="196"/>
        <v>2.09</v>
      </c>
      <c r="M484" s="430">
        <v>1</v>
      </c>
      <c r="N484" s="430">
        <v>0.1</v>
      </c>
      <c r="O484" s="686">
        <v>3.9</v>
      </c>
      <c r="P484" s="20">
        <v>19</v>
      </c>
    </row>
    <row r="485" spans="1:118" x14ac:dyDescent="0.25">
      <c r="A485" s="432"/>
      <c r="B485" s="432"/>
      <c r="D485" s="840"/>
      <c r="E485" s="888" t="s">
        <v>150</v>
      </c>
      <c r="F485" s="752">
        <f>G485*100/85</f>
        <v>1.3176470588235296</v>
      </c>
      <c r="G485" s="738">
        <v>1.1200000000000001</v>
      </c>
      <c r="H485" s="459">
        <f t="shared" si="193"/>
        <v>4.1440000000000012E-2</v>
      </c>
      <c r="I485" s="428">
        <f t="shared" si="194"/>
        <v>1.3440000000000001E-2</v>
      </c>
      <c r="J485" s="428">
        <f t="shared" si="195"/>
        <v>8.9600000000000013E-2</v>
      </c>
      <c r="K485" s="429">
        <f t="shared" si="196"/>
        <v>0.54880000000000007</v>
      </c>
      <c r="M485" s="430">
        <v>3.7</v>
      </c>
      <c r="N485" s="430">
        <v>1.2</v>
      </c>
      <c r="O485" s="686">
        <v>8</v>
      </c>
      <c r="P485" s="20">
        <v>49</v>
      </c>
    </row>
    <row r="486" spans="1:118" x14ac:dyDescent="0.25">
      <c r="A486" s="432"/>
      <c r="B486" s="432"/>
      <c r="D486" s="840"/>
      <c r="E486" s="888" t="s">
        <v>73</v>
      </c>
      <c r="F486" s="756"/>
      <c r="G486" s="980">
        <v>2.2000000000000002</v>
      </c>
      <c r="H486" s="459">
        <f t="shared" si="193"/>
        <v>0</v>
      </c>
      <c r="I486" s="428">
        <f t="shared" si="194"/>
        <v>2.2000000000000002</v>
      </c>
      <c r="J486" s="428">
        <f t="shared" si="195"/>
        <v>0</v>
      </c>
      <c r="K486" s="429">
        <f t="shared" si="196"/>
        <v>19.448</v>
      </c>
      <c r="M486" s="430">
        <v>0</v>
      </c>
      <c r="N486" s="430">
        <v>100</v>
      </c>
      <c r="O486" s="686">
        <v>0</v>
      </c>
      <c r="P486" s="15">
        <v>884</v>
      </c>
    </row>
    <row r="487" spans="1:118" x14ac:dyDescent="0.25">
      <c r="A487" s="432"/>
      <c r="B487" s="432"/>
      <c r="D487" s="840"/>
      <c r="E487" s="888" t="s">
        <v>358</v>
      </c>
      <c r="F487" s="756"/>
      <c r="G487" s="738">
        <v>5.6</v>
      </c>
      <c r="H487" s="459">
        <f t="shared" si="193"/>
        <v>2.7999999999999997E-2</v>
      </c>
      <c r="I487" s="428">
        <f t="shared" si="194"/>
        <v>2.8727999999999998</v>
      </c>
      <c r="J487" s="428">
        <f t="shared" si="195"/>
        <v>0.42559999999999998</v>
      </c>
      <c r="K487" s="429">
        <f t="shared" si="196"/>
        <v>27.271999999999998</v>
      </c>
      <c r="M487" s="430">
        <v>0.5</v>
      </c>
      <c r="N487" s="430">
        <v>51.3</v>
      </c>
      <c r="O487" s="686">
        <v>7.6</v>
      </c>
      <c r="P487" s="20">
        <v>487</v>
      </c>
    </row>
    <row r="488" spans="1:118" x14ac:dyDescent="0.25">
      <c r="A488" s="432"/>
      <c r="B488" s="432"/>
      <c r="D488" s="840"/>
      <c r="E488" s="889" t="s">
        <v>80</v>
      </c>
      <c r="F488" s="738"/>
      <c r="G488" s="738">
        <v>0.12</v>
      </c>
      <c r="H488" s="459">
        <f t="shared" si="193"/>
        <v>0</v>
      </c>
      <c r="I488" s="428">
        <f t="shared" si="194"/>
        <v>0</v>
      </c>
      <c r="J488" s="428">
        <f t="shared" si="195"/>
        <v>0</v>
      </c>
      <c r="K488" s="429">
        <f t="shared" si="196"/>
        <v>0</v>
      </c>
      <c r="M488" s="430"/>
      <c r="N488" s="430"/>
      <c r="O488" s="686"/>
      <c r="P488" s="15"/>
    </row>
    <row r="489" spans="1:118" x14ac:dyDescent="0.25">
      <c r="A489" s="432"/>
      <c r="B489" s="432"/>
      <c r="D489" s="832"/>
      <c r="E489" s="891" t="s">
        <v>21</v>
      </c>
      <c r="H489" s="598">
        <f>SUM(H482:H488)</f>
        <v>0.81624000000000008</v>
      </c>
      <c r="I489" s="448">
        <f t="shared" ref="I489:K489" si="197">SUM(I482:I488)</f>
        <v>5.2652400000000004</v>
      </c>
      <c r="J489" s="448">
        <f t="shared" si="197"/>
        <v>5.7338000000000005</v>
      </c>
      <c r="K489" s="448">
        <f t="shared" si="197"/>
        <v>69.686800000000005</v>
      </c>
      <c r="M489" s="430"/>
      <c r="N489" s="430"/>
      <c r="O489" s="686"/>
      <c r="P489" s="15"/>
    </row>
    <row r="490" spans="1:118" x14ac:dyDescent="0.25">
      <c r="B490" s="426" t="s">
        <v>1262</v>
      </c>
      <c r="C490" s="440" t="s">
        <v>169</v>
      </c>
      <c r="D490" s="826">
        <v>150</v>
      </c>
      <c r="E490" s="77" t="s">
        <v>170</v>
      </c>
      <c r="F490" s="980">
        <f>G490*100/90</f>
        <v>100</v>
      </c>
      <c r="G490" s="1004">
        <v>90</v>
      </c>
      <c r="H490" s="459">
        <f>G490*M490/100</f>
        <v>0.27</v>
      </c>
      <c r="I490" s="428">
        <f>G490*N490/100</f>
        <v>0.27</v>
      </c>
      <c r="J490" s="428">
        <f>G490*O490/100</f>
        <v>12.69</v>
      </c>
      <c r="K490" s="429">
        <f>G490*P490/100</f>
        <v>48.6</v>
      </c>
      <c r="L490" s="414"/>
      <c r="M490" s="430">
        <v>0.3</v>
      </c>
      <c r="N490" s="430">
        <v>0.3</v>
      </c>
      <c r="O490" s="686">
        <v>14.1</v>
      </c>
      <c r="P490" s="20">
        <v>54</v>
      </c>
      <c r="AU490" s="568"/>
      <c r="AV490" s="494"/>
      <c r="AW490" s="494"/>
      <c r="AX490" s="494"/>
      <c r="AY490" s="494"/>
      <c r="AZ490" s="494"/>
      <c r="BA490" s="494"/>
      <c r="BB490" s="494"/>
      <c r="BC490" s="494"/>
      <c r="BD490" s="494"/>
      <c r="BE490" s="494"/>
      <c r="BF490" s="494"/>
      <c r="BG490" s="494"/>
      <c r="BH490" s="494"/>
      <c r="BI490" s="494"/>
      <c r="BJ490" s="494"/>
      <c r="BK490" s="494"/>
      <c r="BL490" s="494"/>
      <c r="BM490" s="494"/>
      <c r="BN490" s="494"/>
      <c r="BO490" s="494"/>
      <c r="BP490" s="494"/>
      <c r="BQ490" s="494"/>
      <c r="BR490" s="494"/>
      <c r="BS490" s="494"/>
      <c r="BT490" s="494"/>
      <c r="BU490" s="494"/>
      <c r="BV490" s="494"/>
      <c r="BW490" s="494"/>
      <c r="BX490" s="494"/>
      <c r="BY490" s="494"/>
      <c r="BZ490" s="494"/>
      <c r="CA490" s="494"/>
      <c r="CB490" s="494"/>
      <c r="CC490" s="494"/>
      <c r="CD490" s="494"/>
      <c r="CE490" s="494"/>
      <c r="CF490" s="494"/>
      <c r="CG490" s="494"/>
      <c r="CH490" s="494"/>
      <c r="CI490" s="494"/>
      <c r="CJ490" s="494"/>
      <c r="CK490" s="494"/>
      <c r="CL490" s="494"/>
      <c r="CM490" s="494"/>
      <c r="CN490" s="494"/>
      <c r="CO490" s="494"/>
      <c r="CP490" s="494"/>
      <c r="CQ490" s="494"/>
      <c r="CR490" s="494"/>
      <c r="CS490" s="494"/>
      <c r="CT490" s="494"/>
      <c r="CU490" s="494"/>
      <c r="CV490" s="494"/>
      <c r="CW490" s="494"/>
      <c r="CX490" s="494"/>
      <c r="CY490" s="494"/>
      <c r="CZ490" s="494"/>
      <c r="DA490" s="494"/>
      <c r="DB490" s="494"/>
      <c r="DC490" s="494"/>
      <c r="DD490" s="494"/>
      <c r="DE490" s="494"/>
      <c r="DF490" s="494"/>
      <c r="DG490" s="494"/>
      <c r="DH490" s="494"/>
      <c r="DI490" s="494"/>
      <c r="DJ490" s="494"/>
      <c r="DK490" s="494"/>
      <c r="DL490" s="494"/>
      <c r="DM490" s="494"/>
      <c r="DN490" s="494"/>
    </row>
    <row r="491" spans="1:118" x14ac:dyDescent="0.25">
      <c r="A491" s="546"/>
      <c r="B491" s="547"/>
      <c r="C491" s="548"/>
      <c r="D491" s="846"/>
      <c r="E491" s="911" t="s">
        <v>47</v>
      </c>
      <c r="F491" s="756"/>
      <c r="G491" s="756">
        <v>8</v>
      </c>
      <c r="H491" s="549">
        <v>1.2E-2</v>
      </c>
      <c r="I491" s="549">
        <v>0</v>
      </c>
      <c r="J491" s="549">
        <v>3.28</v>
      </c>
      <c r="K491" s="549">
        <v>13.36</v>
      </c>
      <c r="L491" s="878"/>
      <c r="M491" s="550">
        <v>0.3</v>
      </c>
      <c r="N491" s="550">
        <v>0</v>
      </c>
      <c r="O491" s="947">
        <v>82</v>
      </c>
      <c r="P491" s="973">
        <v>334</v>
      </c>
      <c r="Q491" s="958"/>
      <c r="R491" s="958"/>
      <c r="S491" s="958"/>
      <c r="T491" s="958"/>
      <c r="U491" s="958"/>
      <c r="V491" s="958"/>
      <c r="W491" s="958"/>
      <c r="X491" s="958"/>
      <c r="Y491" s="958"/>
      <c r="Z491" s="958"/>
      <c r="AA491" s="958"/>
      <c r="AB491" s="958"/>
      <c r="AC491" s="958"/>
      <c r="AD491" s="958"/>
      <c r="AE491" s="958"/>
      <c r="AF491" s="958"/>
      <c r="AG491" s="958"/>
      <c r="AH491" s="958"/>
      <c r="AI491" s="958"/>
      <c r="AJ491" s="958"/>
      <c r="AK491" s="958"/>
      <c r="AL491" s="958"/>
      <c r="AM491" s="958"/>
      <c r="AN491" s="958"/>
      <c r="AO491" s="958"/>
      <c r="AP491" s="958"/>
      <c r="AQ491" s="958"/>
      <c r="AR491" s="958"/>
      <c r="AS491" s="958"/>
      <c r="AT491" s="958"/>
      <c r="AU491" s="550"/>
      <c r="AV491" s="550"/>
      <c r="AW491" s="550"/>
      <c r="AX491" s="550"/>
      <c r="AY491" s="550"/>
      <c r="AZ491" s="550"/>
      <c r="BA491" s="550"/>
      <c r="BB491" s="550"/>
      <c r="BC491" s="550"/>
      <c r="BD491" s="550"/>
      <c r="BE491" s="550"/>
      <c r="BF491" s="550"/>
      <c r="BG491" s="550"/>
      <c r="BH491" s="550"/>
      <c r="BI491" s="550"/>
      <c r="BJ491" s="550"/>
      <c r="BK491" s="550"/>
      <c r="BL491" s="550"/>
      <c r="BM491" s="550"/>
      <c r="BN491" s="550"/>
      <c r="BO491" s="550"/>
      <c r="BP491" s="550"/>
      <c r="BQ491" s="550"/>
      <c r="BR491" s="550"/>
      <c r="BS491" s="550"/>
      <c r="BT491" s="550"/>
      <c r="BU491" s="550"/>
      <c r="BV491" s="550"/>
      <c r="BW491" s="550"/>
      <c r="BX491" s="550"/>
      <c r="BY491" s="550"/>
      <c r="BZ491" s="550"/>
      <c r="CA491" s="550"/>
      <c r="CB491" s="550"/>
      <c r="CC491" s="550"/>
      <c r="CD491" s="550"/>
      <c r="CE491" s="550"/>
      <c r="CF491" s="550"/>
      <c r="CG491" s="550"/>
      <c r="CH491" s="550"/>
      <c r="CI491" s="550"/>
      <c r="CJ491" s="550"/>
      <c r="CK491" s="550"/>
      <c r="CL491" s="550"/>
      <c r="CM491" s="550"/>
      <c r="CN491" s="550"/>
      <c r="CO491" s="550"/>
      <c r="CP491" s="550"/>
      <c r="CQ491" s="550"/>
      <c r="CR491" s="550"/>
      <c r="CS491" s="550"/>
      <c r="CT491" s="550"/>
      <c r="CU491" s="550"/>
      <c r="CV491" s="550"/>
      <c r="CW491" s="550"/>
      <c r="CX491" s="550"/>
      <c r="CY491" s="550"/>
      <c r="CZ491" s="550"/>
      <c r="DA491" s="550"/>
      <c r="DB491" s="550"/>
      <c r="DC491" s="550"/>
      <c r="DD491" s="550"/>
      <c r="DE491" s="550"/>
      <c r="DF491" s="550"/>
      <c r="DG491" s="550"/>
      <c r="DH491" s="550"/>
      <c r="DI491" s="550"/>
      <c r="DJ491" s="550"/>
      <c r="DK491" s="550"/>
      <c r="DL491" s="550"/>
      <c r="DM491" s="550"/>
      <c r="DN491" s="550"/>
    </row>
    <row r="492" spans="1:118" x14ac:dyDescent="0.25">
      <c r="A492" s="432"/>
      <c r="B492" s="432"/>
      <c r="C492" s="500"/>
      <c r="D492" s="840"/>
      <c r="E492" s="889" t="s">
        <v>163</v>
      </c>
      <c r="F492" s="738"/>
      <c r="G492" s="1004">
        <v>0.1</v>
      </c>
      <c r="H492" s="459">
        <f>G492*M492/100</f>
        <v>0</v>
      </c>
      <c r="I492" s="428">
        <f>G492*N492/100</f>
        <v>0</v>
      </c>
      <c r="J492" s="428">
        <f>G492*O492/100</f>
        <v>9.9500000000000005E-2</v>
      </c>
      <c r="K492" s="429">
        <f>G492*P492/100</f>
        <v>0.24700000000000003</v>
      </c>
      <c r="M492" s="430">
        <v>0</v>
      </c>
      <c r="N492" s="430">
        <v>0</v>
      </c>
      <c r="O492" s="686">
        <v>99.5</v>
      </c>
      <c r="P492" s="15">
        <v>247</v>
      </c>
      <c r="AU492" s="568"/>
      <c r="AV492" s="494"/>
      <c r="AW492" s="494"/>
      <c r="AX492" s="494"/>
      <c r="AY492" s="494"/>
      <c r="AZ492" s="494"/>
      <c r="BA492" s="494"/>
      <c r="BB492" s="494"/>
      <c r="BC492" s="494"/>
      <c r="BD492" s="494"/>
      <c r="BE492" s="494"/>
      <c r="BF492" s="494"/>
      <c r="BG492" s="494"/>
      <c r="BH492" s="494"/>
      <c r="BI492" s="494"/>
      <c r="BJ492" s="494"/>
      <c r="BK492" s="494"/>
      <c r="BL492" s="494"/>
      <c r="BM492" s="494"/>
      <c r="BN492" s="494"/>
      <c r="BO492" s="494"/>
      <c r="BP492" s="494"/>
      <c r="BQ492" s="494"/>
      <c r="BR492" s="494"/>
      <c r="BS492" s="494"/>
      <c r="BT492" s="494"/>
      <c r="BU492" s="494"/>
      <c r="BV492" s="494"/>
      <c r="BW492" s="494"/>
      <c r="BX492" s="494"/>
      <c r="BY492" s="494"/>
      <c r="BZ492" s="494"/>
      <c r="CA492" s="494"/>
      <c r="CB492" s="494"/>
      <c r="CC492" s="494"/>
      <c r="CD492" s="494"/>
      <c r="CE492" s="494"/>
      <c r="CF492" s="494"/>
      <c r="CG492" s="494"/>
      <c r="CH492" s="494"/>
      <c r="CI492" s="494"/>
      <c r="CJ492" s="494"/>
      <c r="CK492" s="494"/>
      <c r="CL492" s="494"/>
      <c r="CM492" s="494"/>
      <c r="CN492" s="494"/>
      <c r="CO492" s="494"/>
      <c r="CP492" s="494"/>
      <c r="CQ492" s="494"/>
      <c r="CR492" s="494"/>
      <c r="CS492" s="494"/>
      <c r="CT492" s="494"/>
      <c r="CU492" s="494"/>
      <c r="CV492" s="494"/>
      <c r="CW492" s="494"/>
      <c r="CX492" s="494"/>
      <c r="CY492" s="494"/>
      <c r="CZ492" s="494"/>
      <c r="DA492" s="494"/>
      <c r="DB492" s="494"/>
      <c r="DC492" s="494"/>
      <c r="DD492" s="494"/>
      <c r="DE492" s="494"/>
      <c r="DF492" s="494"/>
      <c r="DG492" s="494"/>
      <c r="DH492" s="494"/>
      <c r="DI492" s="494"/>
      <c r="DJ492" s="494"/>
      <c r="DK492" s="494"/>
      <c r="DL492" s="494"/>
      <c r="DM492" s="494"/>
      <c r="DN492" s="494"/>
    </row>
    <row r="493" spans="1:118" x14ac:dyDescent="0.25">
      <c r="A493" s="432"/>
      <c r="B493" s="432"/>
      <c r="D493" s="840"/>
      <c r="E493" s="888" t="s">
        <v>18</v>
      </c>
      <c r="F493" s="738"/>
      <c r="G493" s="1004">
        <v>160</v>
      </c>
      <c r="H493" s="459">
        <f>G493*M493/100</f>
        <v>0</v>
      </c>
      <c r="I493" s="428">
        <f>G493*N493/100</f>
        <v>0</v>
      </c>
      <c r="J493" s="428">
        <f>G493*O493/100</f>
        <v>0</v>
      </c>
      <c r="K493" s="429">
        <f>G493*P493/100</f>
        <v>0</v>
      </c>
      <c r="M493" s="430"/>
      <c r="N493" s="430"/>
      <c r="O493" s="686"/>
      <c r="P493" s="15"/>
      <c r="AU493" s="568"/>
      <c r="AV493" s="494"/>
      <c r="AW493" s="494"/>
      <c r="AX493" s="494"/>
      <c r="AY493" s="494"/>
      <c r="AZ493" s="494"/>
      <c r="BA493" s="494"/>
      <c r="BB493" s="494"/>
      <c r="BC493" s="494"/>
      <c r="BD493" s="494"/>
      <c r="BE493" s="494"/>
      <c r="BF493" s="494"/>
      <c r="BG493" s="494"/>
      <c r="BH493" s="494"/>
      <c r="BI493" s="494"/>
      <c r="BJ493" s="494"/>
      <c r="BK493" s="494"/>
      <c r="BL493" s="494"/>
      <c r="BM493" s="494"/>
      <c r="BN493" s="494"/>
      <c r="BO493" s="494"/>
      <c r="BP493" s="494"/>
      <c r="BQ493" s="494"/>
      <c r="BR493" s="494"/>
      <c r="BS493" s="494"/>
      <c r="BT493" s="494"/>
      <c r="BU493" s="494"/>
      <c r="BV493" s="494"/>
      <c r="BW493" s="494"/>
      <c r="BX493" s="494"/>
      <c r="BY493" s="494"/>
      <c r="BZ493" s="494"/>
      <c r="CA493" s="494"/>
      <c r="CB493" s="494"/>
      <c r="CC493" s="494"/>
      <c r="CD493" s="494"/>
      <c r="CE493" s="494"/>
      <c r="CF493" s="494"/>
      <c r="CG493" s="494"/>
      <c r="CH493" s="494"/>
      <c r="CI493" s="494"/>
      <c r="CJ493" s="494"/>
      <c r="CK493" s="494"/>
      <c r="CL493" s="494"/>
      <c r="CM493" s="494"/>
      <c r="CN493" s="494"/>
      <c r="CO493" s="494"/>
      <c r="CP493" s="494"/>
      <c r="CQ493" s="494"/>
      <c r="CR493" s="494"/>
      <c r="CS493" s="494"/>
      <c r="CT493" s="494"/>
      <c r="CU493" s="494"/>
      <c r="CV493" s="494"/>
      <c r="CW493" s="494"/>
      <c r="CX493" s="494"/>
      <c r="CY493" s="494"/>
      <c r="CZ493" s="494"/>
      <c r="DA493" s="494"/>
      <c r="DB493" s="494"/>
      <c r="DC493" s="494"/>
      <c r="DD493" s="494"/>
      <c r="DE493" s="494"/>
      <c r="DF493" s="494"/>
      <c r="DG493" s="494"/>
      <c r="DH493" s="494"/>
      <c r="DI493" s="494"/>
      <c r="DJ493" s="494"/>
      <c r="DK493" s="494"/>
      <c r="DL493" s="494"/>
      <c r="DM493" s="494"/>
      <c r="DN493" s="494"/>
    </row>
    <row r="494" spans="1:118" s="450" customFormat="1" x14ac:dyDescent="0.25">
      <c r="A494" s="452"/>
      <c r="B494" s="452"/>
      <c r="C494" s="452"/>
      <c r="D494" s="840"/>
      <c r="E494" s="890" t="s">
        <v>21</v>
      </c>
      <c r="F494" s="980"/>
      <c r="G494" s="980"/>
      <c r="H494" s="552">
        <f>SUM(H490:H493)</f>
        <v>0.28200000000000003</v>
      </c>
      <c r="I494" s="453">
        <f t="shared" ref="I494:K494" si="198">SUM(I490:I493)</f>
        <v>0.27</v>
      </c>
      <c r="J494" s="453">
        <f t="shared" si="198"/>
        <v>16.069499999999998</v>
      </c>
      <c r="K494" s="453">
        <f t="shared" si="198"/>
        <v>62.207000000000001</v>
      </c>
      <c r="L494" s="411"/>
      <c r="M494" s="553"/>
      <c r="N494" s="553"/>
      <c r="O494" s="964"/>
      <c r="P494" s="108"/>
      <c r="Q494" s="264"/>
      <c r="R494" s="264"/>
      <c r="S494" s="264"/>
      <c r="T494" s="264"/>
      <c r="U494" s="264"/>
      <c r="V494" s="264"/>
      <c r="W494" s="264"/>
      <c r="X494" s="264"/>
      <c r="Y494" s="264"/>
      <c r="Z494" s="264"/>
      <c r="AA494" s="264"/>
      <c r="AB494" s="264"/>
      <c r="AC494" s="264"/>
      <c r="AD494" s="264"/>
      <c r="AE494" s="264"/>
      <c r="AF494" s="264"/>
      <c r="AG494" s="264"/>
      <c r="AH494" s="264"/>
      <c r="AI494" s="264"/>
      <c r="AJ494" s="264"/>
      <c r="AK494" s="264"/>
      <c r="AL494" s="264"/>
      <c r="AM494" s="264"/>
      <c r="AN494" s="264"/>
      <c r="AO494" s="264"/>
      <c r="AP494" s="264"/>
      <c r="AQ494" s="264"/>
      <c r="AR494" s="264"/>
      <c r="AS494" s="264"/>
      <c r="AT494" s="264"/>
      <c r="AU494" s="568"/>
      <c r="AV494" s="494"/>
      <c r="AW494" s="494"/>
      <c r="AX494" s="494"/>
      <c r="AY494" s="494"/>
      <c r="AZ494" s="494"/>
      <c r="BA494" s="494"/>
      <c r="BB494" s="494"/>
      <c r="BC494" s="494"/>
      <c r="BD494" s="494"/>
      <c r="BE494" s="494"/>
      <c r="BF494" s="494"/>
      <c r="BG494" s="494"/>
      <c r="BH494" s="494"/>
      <c r="BI494" s="494"/>
      <c r="BJ494" s="494"/>
      <c r="BK494" s="494"/>
      <c r="BL494" s="494"/>
      <c r="BM494" s="494"/>
      <c r="BN494" s="494"/>
      <c r="BO494" s="494"/>
      <c r="BP494" s="494"/>
      <c r="BQ494" s="494"/>
      <c r="BR494" s="494"/>
      <c r="BS494" s="494"/>
      <c r="BT494" s="494"/>
      <c r="BU494" s="494"/>
      <c r="BV494" s="494"/>
      <c r="BW494" s="494"/>
      <c r="BX494" s="494"/>
      <c r="BY494" s="494"/>
      <c r="BZ494" s="494"/>
      <c r="CA494" s="494"/>
      <c r="CB494" s="494"/>
      <c r="CC494" s="494"/>
      <c r="CD494" s="494"/>
      <c r="CE494" s="494"/>
      <c r="CF494" s="494"/>
      <c r="CG494" s="494"/>
      <c r="CH494" s="494"/>
      <c r="CI494" s="494"/>
      <c r="CJ494" s="494"/>
      <c r="CK494" s="494"/>
      <c r="CL494" s="494"/>
      <c r="CM494" s="494"/>
      <c r="CN494" s="494"/>
      <c r="CO494" s="494"/>
      <c r="CP494" s="494"/>
      <c r="CQ494" s="494"/>
      <c r="CR494" s="494"/>
      <c r="CS494" s="494"/>
      <c r="CT494" s="494"/>
      <c r="CU494" s="494"/>
      <c r="CV494" s="494"/>
      <c r="CW494" s="494"/>
      <c r="CX494" s="494"/>
      <c r="CY494" s="494"/>
      <c r="CZ494" s="494"/>
      <c r="DA494" s="494"/>
      <c r="DB494" s="494"/>
      <c r="DC494" s="494"/>
      <c r="DD494" s="494"/>
      <c r="DE494" s="494"/>
      <c r="DF494" s="494"/>
      <c r="DG494" s="494"/>
      <c r="DH494" s="494"/>
      <c r="DI494" s="494"/>
      <c r="DJ494" s="494"/>
      <c r="DK494" s="494"/>
      <c r="DL494" s="494"/>
      <c r="DM494" s="494"/>
      <c r="DN494" s="494"/>
    </row>
    <row r="495" spans="1:118" s="424" customFormat="1" x14ac:dyDescent="0.25">
      <c r="A495" s="938"/>
      <c r="B495" s="939"/>
      <c r="C495" s="940"/>
      <c r="D495" s="941"/>
      <c r="E495" s="892" t="s">
        <v>125</v>
      </c>
      <c r="F495" s="334"/>
      <c r="G495" s="334"/>
      <c r="H495" s="632">
        <f>H481+H489+H494</f>
        <v>13.050210000000002</v>
      </c>
      <c r="I495" s="457">
        <f t="shared" ref="I495:K495" si="199">I481+I489+I494</f>
        <v>16.692240000000002</v>
      </c>
      <c r="J495" s="457">
        <f t="shared" si="199"/>
        <v>50.58229</v>
      </c>
      <c r="K495" s="457">
        <f t="shared" si="199"/>
        <v>393.72540000000004</v>
      </c>
      <c r="M495" s="942"/>
      <c r="N495" s="942"/>
      <c r="O495" s="965"/>
      <c r="P495" s="266"/>
      <c r="Q495" s="264"/>
      <c r="R495" s="264"/>
      <c r="S495" s="264"/>
      <c r="T495" s="264"/>
      <c r="U495" s="264"/>
      <c r="V495" s="264"/>
      <c r="W495" s="264"/>
      <c r="X495" s="264"/>
      <c r="Y495" s="264"/>
      <c r="Z495" s="264"/>
      <c r="AA495" s="264"/>
      <c r="AB495" s="264"/>
      <c r="AC495" s="264"/>
      <c r="AD495" s="264"/>
      <c r="AE495" s="264"/>
      <c r="AF495" s="264"/>
      <c r="AG495" s="264"/>
      <c r="AH495" s="264"/>
      <c r="AI495" s="264"/>
      <c r="AJ495" s="264"/>
      <c r="AK495" s="264"/>
      <c r="AL495" s="264"/>
      <c r="AM495" s="264"/>
      <c r="AN495" s="264"/>
      <c r="AO495" s="264"/>
      <c r="AP495" s="264"/>
      <c r="AQ495" s="264"/>
      <c r="AR495" s="264"/>
      <c r="AS495" s="264"/>
      <c r="AT495" s="264"/>
      <c r="AU495" s="950"/>
    </row>
    <row r="496" spans="1:118" s="420" customFormat="1" x14ac:dyDescent="0.25">
      <c r="A496" s="1310" t="s">
        <v>362</v>
      </c>
      <c r="B496" s="1311"/>
      <c r="C496" s="480"/>
      <c r="D496" s="884"/>
      <c r="E496" s="897"/>
      <c r="F496" s="1035"/>
      <c r="G496" s="1035"/>
      <c r="H496" s="926">
        <f>H420+H450+H470+H495</f>
        <v>55.114240000000002</v>
      </c>
      <c r="I496" s="483">
        <f>I420+I450+I470+I495</f>
        <v>68.203130000000002</v>
      </c>
      <c r="J496" s="483">
        <f>J420+J450+J470+J495</f>
        <v>232.12826000000001</v>
      </c>
      <c r="K496" s="483">
        <f>K420+K450+K470+K495</f>
        <v>1703.6784</v>
      </c>
      <c r="O496" s="683"/>
      <c r="P496" s="9"/>
      <c r="Q496" s="264"/>
      <c r="R496" s="264"/>
      <c r="S496" s="264"/>
      <c r="T496" s="264"/>
      <c r="U496" s="264"/>
      <c r="V496" s="264"/>
      <c r="W496" s="264"/>
      <c r="X496" s="264"/>
      <c r="Y496" s="264"/>
      <c r="Z496" s="264"/>
      <c r="AA496" s="264"/>
      <c r="AB496" s="264"/>
      <c r="AC496" s="264"/>
      <c r="AD496" s="264"/>
      <c r="AE496" s="264"/>
      <c r="AF496" s="264"/>
      <c r="AG496" s="264"/>
      <c r="AH496" s="264"/>
      <c r="AI496" s="264"/>
      <c r="AJ496" s="264"/>
      <c r="AK496" s="264"/>
      <c r="AL496" s="264"/>
      <c r="AM496" s="264"/>
      <c r="AN496" s="264"/>
      <c r="AO496" s="264"/>
      <c r="AP496" s="264"/>
      <c r="AQ496" s="264"/>
      <c r="AR496" s="264"/>
      <c r="AS496" s="264"/>
      <c r="AT496" s="264"/>
      <c r="AU496" s="949"/>
    </row>
    <row r="497" spans="1:47" s="420" customFormat="1" x14ac:dyDescent="0.25">
      <c r="A497" s="415" t="s">
        <v>363</v>
      </c>
      <c r="B497" s="416"/>
      <c r="C497" s="416"/>
      <c r="D497" s="882"/>
      <c r="E497" s="886"/>
      <c r="F497" s="5"/>
      <c r="G497" s="5"/>
      <c r="H497" s="924"/>
      <c r="I497" s="416"/>
      <c r="J497" s="416"/>
      <c r="K497" s="418"/>
      <c r="L497" s="480"/>
      <c r="M497" s="419"/>
      <c r="N497" s="419"/>
      <c r="O497" s="970"/>
      <c r="P497" s="9"/>
      <c r="Q497" s="264"/>
      <c r="R497" s="264"/>
      <c r="S497" s="264"/>
      <c r="T497" s="264"/>
      <c r="U497" s="264"/>
      <c r="V497" s="264"/>
      <c r="W497" s="264"/>
      <c r="X497" s="264"/>
      <c r="Y497" s="264"/>
      <c r="Z497" s="264"/>
      <c r="AA497" s="264"/>
      <c r="AB497" s="264"/>
      <c r="AC497" s="264"/>
      <c r="AD497" s="264"/>
      <c r="AE497" s="264"/>
      <c r="AF497" s="264"/>
      <c r="AG497" s="264"/>
      <c r="AH497" s="264"/>
      <c r="AI497" s="264"/>
      <c r="AJ497" s="264"/>
      <c r="AK497" s="264"/>
      <c r="AL497" s="264"/>
      <c r="AM497" s="264"/>
      <c r="AN497" s="264"/>
      <c r="AO497" s="264"/>
      <c r="AP497" s="264"/>
      <c r="AQ497" s="264"/>
      <c r="AR497" s="264"/>
      <c r="AS497" s="264"/>
      <c r="AT497" s="264"/>
      <c r="AU497" s="949"/>
    </row>
    <row r="498" spans="1:47" s="424" customFormat="1" x14ac:dyDescent="0.25">
      <c r="A498" s="1307" t="s">
        <v>22</v>
      </c>
      <c r="B498" s="1307"/>
      <c r="C498" s="421"/>
      <c r="D498" s="824"/>
      <c r="E498" s="903"/>
      <c r="F498" s="728"/>
      <c r="G498" s="728"/>
      <c r="H498" s="925"/>
      <c r="I498" s="421"/>
      <c r="J498" s="421"/>
      <c r="K498" s="423"/>
      <c r="L498" s="411"/>
      <c r="O498" s="684"/>
      <c r="P498" s="27"/>
      <c r="Q498" s="264"/>
      <c r="R498" s="264"/>
      <c r="S498" s="264"/>
      <c r="T498" s="264"/>
      <c r="U498" s="264"/>
      <c r="V498" s="264"/>
      <c r="W498" s="264"/>
      <c r="X498" s="264"/>
      <c r="Y498" s="264"/>
      <c r="Z498" s="264"/>
      <c r="AA498" s="264"/>
      <c r="AB498" s="264"/>
      <c r="AC498" s="264"/>
      <c r="AD498" s="264"/>
      <c r="AE498" s="264"/>
      <c r="AF498" s="264"/>
      <c r="AG498" s="264"/>
      <c r="AH498" s="264"/>
      <c r="AI498" s="264"/>
      <c r="AJ498" s="264"/>
      <c r="AK498" s="264"/>
      <c r="AL498" s="264"/>
      <c r="AM498" s="264"/>
      <c r="AN498" s="264"/>
      <c r="AO498" s="264"/>
      <c r="AP498" s="264"/>
      <c r="AQ498" s="264"/>
      <c r="AR498" s="264"/>
      <c r="AS498" s="264"/>
      <c r="AT498" s="264"/>
      <c r="AU498" s="950"/>
    </row>
    <row r="499" spans="1:47" ht="15" customHeight="1" x14ac:dyDescent="0.25">
      <c r="B499" s="426" t="s">
        <v>254</v>
      </c>
      <c r="C499" s="1308" t="s">
        <v>369</v>
      </c>
      <c r="D499" s="821">
        <v>110</v>
      </c>
      <c r="E499" s="889" t="s">
        <v>120</v>
      </c>
      <c r="G499" s="738">
        <v>60</v>
      </c>
      <c r="H499" s="459">
        <f t="shared" ref="H499:H507" si="200">G499*M499/100</f>
        <v>7.56</v>
      </c>
      <c r="I499" s="428">
        <f t="shared" ref="I499:I507" si="201">G499*N499/100</f>
        <v>5.94</v>
      </c>
      <c r="J499" s="428">
        <f t="shared" ref="J499:J507" si="202">G499*O499/100</f>
        <v>0.48</v>
      </c>
      <c r="K499" s="428">
        <f t="shared" ref="K499:K507" si="203">G499*P499/100</f>
        <v>85.2</v>
      </c>
      <c r="M499" s="430">
        <v>12.6</v>
      </c>
      <c r="N499" s="430">
        <v>9.9</v>
      </c>
      <c r="O499" s="686">
        <v>0.8</v>
      </c>
      <c r="P499" s="15">
        <v>142</v>
      </c>
    </row>
    <row r="500" spans="1:47" x14ac:dyDescent="0.25">
      <c r="C500" s="1253"/>
      <c r="D500" s="821"/>
      <c r="E500" s="889" t="s">
        <v>17</v>
      </c>
      <c r="G500" s="738">
        <v>15</v>
      </c>
      <c r="H500" s="459">
        <f t="shared" si="200"/>
        <v>0.42</v>
      </c>
      <c r="I500" s="428">
        <f t="shared" si="201"/>
        <v>0.375</v>
      </c>
      <c r="J500" s="428">
        <f t="shared" si="202"/>
        <v>0.70499999999999996</v>
      </c>
      <c r="K500" s="428">
        <f t="shared" si="203"/>
        <v>7.8</v>
      </c>
      <c r="M500" s="430">
        <v>2.8</v>
      </c>
      <c r="N500" s="430">
        <v>2.5</v>
      </c>
      <c r="O500" s="686">
        <v>4.7</v>
      </c>
      <c r="P500" s="20">
        <v>52</v>
      </c>
    </row>
    <row r="501" spans="1:47" x14ac:dyDescent="0.25">
      <c r="C501" s="1297"/>
      <c r="D501" s="821"/>
      <c r="E501" s="889" t="s">
        <v>18</v>
      </c>
      <c r="G501" s="738">
        <v>15</v>
      </c>
      <c r="H501" s="459">
        <f t="shared" si="200"/>
        <v>0</v>
      </c>
      <c r="I501" s="428">
        <f t="shared" si="201"/>
        <v>0</v>
      </c>
      <c r="J501" s="428">
        <f t="shared" si="202"/>
        <v>0</v>
      </c>
      <c r="K501" s="429">
        <f t="shared" si="203"/>
        <v>0</v>
      </c>
      <c r="M501" s="430"/>
      <c r="N501" s="430"/>
      <c r="O501" s="686"/>
      <c r="P501" s="15"/>
    </row>
    <row r="502" spans="1:47" x14ac:dyDescent="0.25">
      <c r="C502" s="515"/>
      <c r="D502" s="821"/>
      <c r="E502" s="889" t="s">
        <v>80</v>
      </c>
      <c r="G502" s="738">
        <v>0.09</v>
      </c>
      <c r="H502" s="459">
        <f t="shared" si="200"/>
        <v>0</v>
      </c>
      <c r="I502" s="428">
        <f t="shared" si="201"/>
        <v>0</v>
      </c>
      <c r="J502" s="428">
        <f t="shared" si="202"/>
        <v>0</v>
      </c>
      <c r="K502" s="428">
        <f t="shared" si="203"/>
        <v>0</v>
      </c>
      <c r="M502" s="430"/>
      <c r="N502" s="430"/>
      <c r="O502" s="686"/>
      <c r="P502" s="15"/>
    </row>
    <row r="503" spans="1:47" x14ac:dyDescent="0.25">
      <c r="C503" s="515"/>
      <c r="D503" s="821"/>
      <c r="E503" s="910" t="s">
        <v>20</v>
      </c>
      <c r="G503" s="738">
        <v>2.2999999999999998</v>
      </c>
      <c r="H503" s="459">
        <f t="shared" si="200"/>
        <v>1.15E-2</v>
      </c>
      <c r="I503" s="428">
        <f t="shared" si="201"/>
        <v>1.8974999999999997</v>
      </c>
      <c r="J503" s="428">
        <f t="shared" si="202"/>
        <v>1.38E-2</v>
      </c>
      <c r="K503" s="429">
        <f t="shared" si="203"/>
        <v>16.881999999999998</v>
      </c>
      <c r="M503" s="430">
        <v>0.5</v>
      </c>
      <c r="N503" s="430">
        <v>82.5</v>
      </c>
      <c r="O503" s="686">
        <v>0.6</v>
      </c>
      <c r="P503" s="20">
        <v>734</v>
      </c>
    </row>
    <row r="504" spans="1:47" x14ac:dyDescent="0.25">
      <c r="C504" s="515"/>
      <c r="D504" s="821"/>
      <c r="E504" s="889" t="s">
        <v>312</v>
      </c>
      <c r="F504" s="984">
        <f>G504*100/80</f>
        <v>20</v>
      </c>
      <c r="G504" s="980">
        <v>16</v>
      </c>
      <c r="H504" s="459">
        <f t="shared" si="200"/>
        <v>0.20800000000000002</v>
      </c>
      <c r="I504" s="428">
        <f t="shared" si="201"/>
        <v>6.4000000000000001E-2</v>
      </c>
      <c r="J504" s="428">
        <f t="shared" si="202"/>
        <v>0.99199999999999999</v>
      </c>
      <c r="K504" s="428">
        <f t="shared" si="203"/>
        <v>4.8</v>
      </c>
      <c r="M504" s="430">
        <v>1.3</v>
      </c>
      <c r="N504" s="430">
        <v>0.4</v>
      </c>
      <c r="O504" s="686">
        <v>6.2</v>
      </c>
      <c r="P504" s="20">
        <v>30</v>
      </c>
    </row>
    <row r="505" spans="1:47" x14ac:dyDescent="0.25">
      <c r="C505" s="515"/>
      <c r="D505" s="821"/>
      <c r="E505" s="888" t="s">
        <v>370</v>
      </c>
      <c r="F505" s="983">
        <f>G505*100/70</f>
        <v>32.857142857142854</v>
      </c>
      <c r="G505" s="980">
        <v>23</v>
      </c>
      <c r="H505" s="459">
        <f t="shared" si="200"/>
        <v>1.3570000000000002</v>
      </c>
      <c r="I505" s="428">
        <f t="shared" si="201"/>
        <v>0.18400000000000002</v>
      </c>
      <c r="J505" s="428">
        <f t="shared" si="202"/>
        <v>3.2890000000000001</v>
      </c>
      <c r="K505" s="429">
        <f t="shared" si="203"/>
        <v>17.25</v>
      </c>
      <c r="M505" s="430">
        <v>5.9</v>
      </c>
      <c r="N505" s="430">
        <v>0.8</v>
      </c>
      <c r="O505" s="686">
        <v>14.3</v>
      </c>
      <c r="P505" s="15">
        <v>75</v>
      </c>
    </row>
    <row r="506" spans="1:47" x14ac:dyDescent="0.25">
      <c r="C506" s="515"/>
      <c r="D506" s="821"/>
      <c r="E506" s="889" t="s">
        <v>74</v>
      </c>
      <c r="F506" s="983">
        <f>G506*100/85</f>
        <v>7.882352941176471</v>
      </c>
      <c r="G506" s="980">
        <v>6.7</v>
      </c>
      <c r="H506" s="459">
        <f t="shared" si="200"/>
        <v>0.1072</v>
      </c>
      <c r="I506" s="428">
        <f t="shared" si="201"/>
        <v>2.0099999999999996E-2</v>
      </c>
      <c r="J506" s="428">
        <f t="shared" si="202"/>
        <v>0.67</v>
      </c>
      <c r="K506" s="429">
        <f t="shared" si="203"/>
        <v>3.0819999999999999</v>
      </c>
      <c r="M506" s="430">
        <v>1.6</v>
      </c>
      <c r="N506" s="430">
        <v>0.3</v>
      </c>
      <c r="O506" s="686">
        <v>10</v>
      </c>
      <c r="P506" s="15">
        <v>46</v>
      </c>
    </row>
    <row r="507" spans="1:47" x14ac:dyDescent="0.25">
      <c r="C507" s="515"/>
      <c r="D507" s="821"/>
      <c r="E507" s="889" t="s">
        <v>213</v>
      </c>
      <c r="G507" s="738">
        <v>0.7</v>
      </c>
      <c r="H507" s="459">
        <f t="shared" si="200"/>
        <v>0</v>
      </c>
      <c r="I507" s="428">
        <f t="shared" si="201"/>
        <v>0.7</v>
      </c>
      <c r="J507" s="428">
        <f t="shared" si="202"/>
        <v>0</v>
      </c>
      <c r="K507" s="429">
        <f t="shared" si="203"/>
        <v>6.1879999999999997</v>
      </c>
      <c r="M507" s="430">
        <v>0</v>
      </c>
      <c r="N507" s="430">
        <v>100</v>
      </c>
      <c r="O507" s="686">
        <v>0</v>
      </c>
      <c r="P507" s="15">
        <v>884</v>
      </c>
    </row>
    <row r="508" spans="1:47" x14ac:dyDescent="0.25">
      <c r="C508" s="515"/>
      <c r="D508" s="821"/>
      <c r="E508" s="891" t="s">
        <v>21</v>
      </c>
      <c r="H508" s="471">
        <f>SUM(H499:H507)</f>
        <v>9.6637000000000004</v>
      </c>
      <c r="I508" s="433">
        <f t="shared" ref="I508:K508" si="204">SUM(I499:I507)</f>
        <v>9.1805999999999983</v>
      </c>
      <c r="J508" s="433">
        <f t="shared" si="204"/>
        <v>6.1498000000000008</v>
      </c>
      <c r="K508" s="433">
        <f t="shared" si="204"/>
        <v>141.202</v>
      </c>
    </row>
    <row r="509" spans="1:47" x14ac:dyDescent="0.25">
      <c r="A509" s="486"/>
      <c r="B509" s="425"/>
      <c r="C509" s="469" t="s">
        <v>103</v>
      </c>
      <c r="D509" s="825">
        <v>30</v>
      </c>
      <c r="E509" s="77" t="s">
        <v>30</v>
      </c>
      <c r="G509" s="980">
        <v>30</v>
      </c>
      <c r="H509" s="598">
        <f>G509*M509/100</f>
        <v>1.5</v>
      </c>
      <c r="I509" s="448">
        <f>G509*N509/100</f>
        <v>0.36</v>
      </c>
      <c r="J509" s="448">
        <f>G509*O509/100</f>
        <v>14.1</v>
      </c>
      <c r="K509" s="448">
        <f>G509*P509/100</f>
        <v>61.2</v>
      </c>
      <c r="M509" s="430">
        <v>5</v>
      </c>
      <c r="N509" s="430">
        <v>1.2</v>
      </c>
      <c r="O509" s="686">
        <v>47</v>
      </c>
      <c r="P509" s="15">
        <v>204</v>
      </c>
    </row>
    <row r="510" spans="1:47" ht="15.75" customHeight="1" x14ac:dyDescent="0.25">
      <c r="B510" s="426" t="s">
        <v>933</v>
      </c>
      <c r="C510" s="335" t="s">
        <v>135</v>
      </c>
      <c r="D510" s="835" t="s">
        <v>1159</v>
      </c>
      <c r="E510" s="905" t="s">
        <v>135</v>
      </c>
      <c r="G510" s="756">
        <v>25</v>
      </c>
      <c r="H510" s="459">
        <f>G510*M510/100</f>
        <v>2</v>
      </c>
      <c r="I510" s="428">
        <f>G510*N510/100</f>
        <v>1.075</v>
      </c>
      <c r="J510" s="428">
        <f>G510*O510/100</f>
        <v>12.824999999999999</v>
      </c>
      <c r="K510" s="429">
        <f>G510*P510/100</f>
        <v>67.5</v>
      </c>
      <c r="M510" s="430">
        <v>8</v>
      </c>
      <c r="N510" s="430">
        <v>4.3</v>
      </c>
      <c r="O510" s="686">
        <v>51.3</v>
      </c>
      <c r="P510" s="20">
        <v>270</v>
      </c>
    </row>
    <row r="511" spans="1:47" x14ac:dyDescent="0.25">
      <c r="C511" s="335"/>
      <c r="D511" s="847"/>
      <c r="E511" s="891" t="s">
        <v>21</v>
      </c>
      <c r="H511" s="471">
        <f t="shared" ref="H511:K511" si="205">SUM(H510:H510)</f>
        <v>2</v>
      </c>
      <c r="I511" s="433">
        <f t="shared" si="205"/>
        <v>1.075</v>
      </c>
      <c r="J511" s="433">
        <f t="shared" si="205"/>
        <v>12.824999999999999</v>
      </c>
      <c r="K511" s="433">
        <f t="shared" si="205"/>
        <v>67.5</v>
      </c>
    </row>
    <row r="512" spans="1:47" s="532" customFormat="1" ht="28.5" x14ac:dyDescent="0.25">
      <c r="A512" s="432"/>
      <c r="B512" s="439" t="s">
        <v>380</v>
      </c>
      <c r="C512" s="440" t="s">
        <v>371</v>
      </c>
      <c r="D512" s="828">
        <v>120</v>
      </c>
      <c r="E512" s="901" t="s">
        <v>16</v>
      </c>
      <c r="F512" s="980">
        <f>G512*100/80</f>
        <v>83.75</v>
      </c>
      <c r="G512" s="731">
        <v>67</v>
      </c>
      <c r="H512" s="459">
        <f t="shared" ref="H512:H517" si="206">G512*M512/100</f>
        <v>0.53600000000000003</v>
      </c>
      <c r="I512" s="428">
        <f t="shared" ref="I512:I517" si="207">G512*N512/100</f>
        <v>0.26800000000000002</v>
      </c>
      <c r="J512" s="428">
        <f t="shared" ref="J512:J517" si="208">G512*O512/100</f>
        <v>6.2309999999999999</v>
      </c>
      <c r="K512" s="429">
        <f t="shared" ref="K512:K517" si="209">G512*P512/100</f>
        <v>26.13</v>
      </c>
      <c r="L512" s="411"/>
      <c r="M512" s="430">
        <v>0.8</v>
      </c>
      <c r="N512" s="430">
        <v>0.4</v>
      </c>
      <c r="O512" s="686">
        <v>9.3000000000000007</v>
      </c>
      <c r="P512" s="15">
        <v>39</v>
      </c>
      <c r="Q512" s="385"/>
      <c r="R512" s="385"/>
      <c r="S512" s="385"/>
      <c r="T512" s="385"/>
      <c r="U512" s="385"/>
      <c r="V512" s="385"/>
      <c r="W512" s="385"/>
      <c r="X512" s="385"/>
      <c r="Y512" s="385"/>
      <c r="Z512" s="385"/>
      <c r="AA512" s="385"/>
      <c r="AB512" s="385"/>
      <c r="AC512" s="385"/>
      <c r="AD512" s="385"/>
      <c r="AE512" s="385"/>
      <c r="AF512" s="385"/>
      <c r="AG512" s="385"/>
      <c r="AH512" s="385"/>
      <c r="AI512" s="385"/>
      <c r="AJ512" s="385"/>
      <c r="AK512" s="385"/>
      <c r="AL512" s="385"/>
      <c r="AM512" s="385"/>
      <c r="AN512" s="385"/>
      <c r="AO512" s="385"/>
      <c r="AP512" s="385"/>
      <c r="AQ512" s="385"/>
      <c r="AR512" s="385"/>
      <c r="AS512" s="385"/>
      <c r="AT512" s="385"/>
      <c r="AU512" s="953"/>
    </row>
    <row r="513" spans="1:47" s="532" customFormat="1" ht="15.75" x14ac:dyDescent="0.25">
      <c r="A513" s="432"/>
      <c r="B513" s="426"/>
      <c r="C513" s="432"/>
      <c r="D513" s="832"/>
      <c r="E513" s="901" t="s">
        <v>25</v>
      </c>
      <c r="F513" s="1037">
        <f>G513*100/88</f>
        <v>53.409090909090907</v>
      </c>
      <c r="G513" s="731">
        <v>47</v>
      </c>
      <c r="H513" s="459">
        <f t="shared" si="206"/>
        <v>0.14099999999999999</v>
      </c>
      <c r="I513" s="428">
        <f t="shared" si="207"/>
        <v>0.14099999999999999</v>
      </c>
      <c r="J513" s="428">
        <f t="shared" si="208"/>
        <v>6.0630000000000006</v>
      </c>
      <c r="K513" s="429">
        <f t="shared" si="209"/>
        <v>24.44</v>
      </c>
      <c r="L513" s="411"/>
      <c r="M513" s="430">
        <v>0.3</v>
      </c>
      <c r="N513" s="430">
        <v>0.3</v>
      </c>
      <c r="O513" s="686">
        <v>12.9</v>
      </c>
      <c r="P513" s="20">
        <v>52</v>
      </c>
      <c r="Q513" s="385"/>
      <c r="R513" s="385"/>
      <c r="S513" s="385"/>
      <c r="T513" s="385"/>
      <c r="U513" s="385"/>
      <c r="V513" s="385"/>
      <c r="W513" s="385"/>
      <c r="X513" s="385"/>
      <c r="Y513" s="385"/>
      <c r="Z513" s="385"/>
      <c r="AA513" s="385"/>
      <c r="AB513" s="385"/>
      <c r="AC513" s="385"/>
      <c r="AD513" s="385"/>
      <c r="AE513" s="385"/>
      <c r="AF513" s="385"/>
      <c r="AG513" s="385"/>
      <c r="AH513" s="385"/>
      <c r="AI513" s="385"/>
      <c r="AJ513" s="385"/>
      <c r="AK513" s="385"/>
      <c r="AL513" s="385"/>
      <c r="AM513" s="385"/>
      <c r="AN513" s="385"/>
      <c r="AO513" s="385"/>
      <c r="AP513" s="385"/>
      <c r="AQ513" s="385"/>
      <c r="AR513" s="385"/>
      <c r="AS513" s="385"/>
      <c r="AT513" s="385"/>
      <c r="AU513" s="953"/>
    </row>
    <row r="514" spans="1:47" s="532" customFormat="1" ht="15.75" x14ac:dyDescent="0.25">
      <c r="A514" s="432"/>
      <c r="B514" s="426"/>
      <c r="C514" s="432"/>
      <c r="D514" s="832"/>
      <c r="E514" s="901" t="s">
        <v>73</v>
      </c>
      <c r="F514" s="731"/>
      <c r="G514" s="731">
        <v>6</v>
      </c>
      <c r="H514" s="459">
        <f t="shared" si="206"/>
        <v>0</v>
      </c>
      <c r="I514" s="428">
        <f t="shared" si="207"/>
        <v>6</v>
      </c>
      <c r="J514" s="428">
        <f t="shared" si="208"/>
        <v>0</v>
      </c>
      <c r="K514" s="429">
        <f t="shared" si="209"/>
        <v>53.04</v>
      </c>
      <c r="L514" s="411"/>
      <c r="M514" s="430">
        <v>0</v>
      </c>
      <c r="N514" s="430">
        <v>100</v>
      </c>
      <c r="O514" s="686">
        <v>0</v>
      </c>
      <c r="P514" s="15">
        <v>884</v>
      </c>
      <c r="Q514" s="385"/>
      <c r="R514" s="385"/>
      <c r="S514" s="385"/>
      <c r="T514" s="385"/>
      <c r="U514" s="385"/>
      <c r="V514" s="385"/>
      <c r="W514" s="385"/>
      <c r="X514" s="385"/>
      <c r="Y514" s="385"/>
      <c r="Z514" s="385"/>
      <c r="AA514" s="385"/>
      <c r="AB514" s="385"/>
      <c r="AC514" s="385"/>
      <c r="AD514" s="385"/>
      <c r="AE514" s="385"/>
      <c r="AF514" s="385"/>
      <c r="AG514" s="385"/>
      <c r="AH514" s="385"/>
      <c r="AI514" s="385"/>
      <c r="AJ514" s="385"/>
      <c r="AK514" s="385"/>
      <c r="AL514" s="385"/>
      <c r="AM514" s="385"/>
      <c r="AN514" s="385"/>
      <c r="AO514" s="385"/>
      <c r="AP514" s="385"/>
      <c r="AQ514" s="385"/>
      <c r="AR514" s="385"/>
      <c r="AS514" s="385"/>
      <c r="AT514" s="385"/>
      <c r="AU514" s="953"/>
    </row>
    <row r="515" spans="1:47" s="532" customFormat="1" ht="15.75" x14ac:dyDescent="0.25">
      <c r="A515" s="432"/>
      <c r="B515" s="426"/>
      <c r="C515" s="432"/>
      <c r="D515" s="832"/>
      <c r="E515" s="901" t="s">
        <v>163</v>
      </c>
      <c r="F515" s="731"/>
      <c r="G515" s="731">
        <v>0.12</v>
      </c>
      <c r="H515" s="459">
        <f t="shared" si="206"/>
        <v>0</v>
      </c>
      <c r="I515" s="428">
        <f t="shared" si="207"/>
        <v>0</v>
      </c>
      <c r="J515" s="428">
        <f t="shared" si="208"/>
        <v>0.11939999999999999</v>
      </c>
      <c r="K515" s="429">
        <f t="shared" si="209"/>
        <v>0.2964</v>
      </c>
      <c r="L515" s="411"/>
      <c r="M515" s="430">
        <v>0</v>
      </c>
      <c r="N515" s="430">
        <v>0</v>
      </c>
      <c r="O515" s="686">
        <v>99.5</v>
      </c>
      <c r="P515" s="15">
        <v>247</v>
      </c>
      <c r="Q515" s="385"/>
      <c r="R515" s="385"/>
      <c r="S515" s="385"/>
      <c r="T515" s="385"/>
      <c r="U515" s="385"/>
      <c r="V515" s="385"/>
      <c r="W515" s="385"/>
      <c r="X515" s="385"/>
      <c r="Y515" s="385"/>
      <c r="Z515" s="385"/>
      <c r="AA515" s="385"/>
      <c r="AB515" s="385"/>
      <c r="AC515" s="385"/>
      <c r="AD515" s="385"/>
      <c r="AE515" s="385"/>
      <c r="AF515" s="385"/>
      <c r="AG515" s="385"/>
      <c r="AH515" s="385"/>
      <c r="AI515" s="385"/>
      <c r="AJ515" s="385"/>
      <c r="AK515" s="385"/>
      <c r="AL515" s="385"/>
      <c r="AM515" s="385"/>
      <c r="AN515" s="385"/>
      <c r="AO515" s="385"/>
      <c r="AP515" s="385"/>
      <c r="AQ515" s="385"/>
      <c r="AR515" s="385"/>
      <c r="AS515" s="385"/>
      <c r="AT515" s="385"/>
      <c r="AU515" s="953"/>
    </row>
    <row r="516" spans="1:47" s="532" customFormat="1" ht="15.75" x14ac:dyDescent="0.25">
      <c r="A516" s="432"/>
      <c r="B516" s="426"/>
      <c r="C516" s="432"/>
      <c r="D516" s="832"/>
      <c r="E516" s="893" t="s">
        <v>18</v>
      </c>
      <c r="F516" s="736"/>
      <c r="G516" s="731">
        <v>3</v>
      </c>
      <c r="H516" s="459">
        <f t="shared" si="206"/>
        <v>0</v>
      </c>
      <c r="I516" s="428">
        <f t="shared" si="207"/>
        <v>0</v>
      </c>
      <c r="J516" s="428">
        <f t="shared" si="208"/>
        <v>0</v>
      </c>
      <c r="K516" s="429">
        <f t="shared" si="209"/>
        <v>0</v>
      </c>
      <c r="L516" s="411"/>
      <c r="M516" s="430"/>
      <c r="N516" s="430"/>
      <c r="O516" s="686"/>
      <c r="P516" s="15"/>
      <c r="Q516" s="385"/>
      <c r="R516" s="385"/>
      <c r="S516" s="385"/>
      <c r="T516" s="385"/>
      <c r="U516" s="385"/>
      <c r="V516" s="385"/>
      <c r="W516" s="385"/>
      <c r="X516" s="385"/>
      <c r="Y516" s="385"/>
      <c r="Z516" s="385"/>
      <c r="AA516" s="385"/>
      <c r="AB516" s="385"/>
      <c r="AC516" s="385"/>
      <c r="AD516" s="385"/>
      <c r="AE516" s="385"/>
      <c r="AF516" s="385"/>
      <c r="AG516" s="385"/>
      <c r="AH516" s="385"/>
      <c r="AI516" s="385"/>
      <c r="AJ516" s="385"/>
      <c r="AK516" s="385"/>
      <c r="AL516" s="385"/>
      <c r="AM516" s="385"/>
      <c r="AN516" s="385"/>
      <c r="AO516" s="385"/>
      <c r="AP516" s="385"/>
      <c r="AQ516" s="385"/>
      <c r="AR516" s="385"/>
      <c r="AS516" s="385"/>
      <c r="AT516" s="385"/>
      <c r="AU516" s="953"/>
    </row>
    <row r="517" spans="1:47" ht="15.75" x14ac:dyDescent="0.25">
      <c r="A517" s="432"/>
      <c r="B517" s="432"/>
      <c r="D517" s="840"/>
      <c r="E517" s="888" t="s">
        <v>36</v>
      </c>
      <c r="F517" s="738"/>
      <c r="G517" s="731">
        <v>1.3</v>
      </c>
      <c r="H517" s="459">
        <f t="shared" si="206"/>
        <v>0</v>
      </c>
      <c r="I517" s="428">
        <f t="shared" si="207"/>
        <v>0</v>
      </c>
      <c r="J517" s="428">
        <f t="shared" si="208"/>
        <v>1.2987</v>
      </c>
      <c r="K517" s="429">
        <f t="shared" si="209"/>
        <v>5.2780000000000005</v>
      </c>
      <c r="M517" s="430">
        <v>0</v>
      </c>
      <c r="N517" s="430">
        <v>0</v>
      </c>
      <c r="O517" s="686">
        <v>99.9</v>
      </c>
      <c r="P517" s="15">
        <v>406</v>
      </c>
    </row>
    <row r="518" spans="1:47" s="532" customFormat="1" x14ac:dyDescent="0.25">
      <c r="A518" s="432"/>
      <c r="B518" s="426"/>
      <c r="C518" s="432"/>
      <c r="D518" s="832"/>
      <c r="E518" s="891" t="s">
        <v>21</v>
      </c>
      <c r="F518" s="980"/>
      <c r="G518" s="980"/>
      <c r="H518" s="598">
        <f t="shared" ref="H518:K518" si="210">SUM(H512:H516)</f>
        <v>0.67700000000000005</v>
      </c>
      <c r="I518" s="448">
        <f t="shared" si="210"/>
        <v>6.4089999999999998</v>
      </c>
      <c r="J518" s="448">
        <f t="shared" si="210"/>
        <v>12.413400000000001</v>
      </c>
      <c r="K518" s="448">
        <f t="shared" si="210"/>
        <v>103.9064</v>
      </c>
      <c r="L518" s="411"/>
      <c r="M518" s="430"/>
      <c r="N518" s="430"/>
      <c r="O518" s="686"/>
      <c r="P518" s="15"/>
      <c r="Q518" s="385"/>
      <c r="R518" s="385"/>
      <c r="S518" s="385"/>
      <c r="T518" s="385"/>
      <c r="U518" s="385"/>
      <c r="V518" s="385"/>
      <c r="W518" s="385"/>
      <c r="X518" s="385"/>
      <c r="Y518" s="385"/>
      <c r="Z518" s="385"/>
      <c r="AA518" s="385"/>
      <c r="AB518" s="385"/>
      <c r="AC518" s="385"/>
      <c r="AD518" s="385"/>
      <c r="AE518" s="385"/>
      <c r="AF518" s="385"/>
      <c r="AG518" s="385"/>
      <c r="AH518" s="385"/>
      <c r="AI518" s="385"/>
      <c r="AJ518" s="385"/>
      <c r="AK518" s="385"/>
      <c r="AL518" s="385"/>
      <c r="AM518" s="385"/>
      <c r="AN518" s="385"/>
      <c r="AO518" s="385"/>
      <c r="AP518" s="385"/>
      <c r="AQ518" s="385"/>
      <c r="AR518" s="385"/>
      <c r="AS518" s="385"/>
      <c r="AT518" s="385"/>
      <c r="AU518" s="953"/>
    </row>
    <row r="519" spans="1:47" customFormat="1" x14ac:dyDescent="0.25">
      <c r="A519" s="515"/>
      <c r="B519" s="541" t="s">
        <v>383</v>
      </c>
      <c r="C519" s="556" t="s">
        <v>26</v>
      </c>
      <c r="D519" s="848">
        <v>200</v>
      </c>
      <c r="E519" s="898" t="s">
        <v>27</v>
      </c>
      <c r="F519" s="980"/>
      <c r="G519" s="980">
        <v>20</v>
      </c>
      <c r="H519" s="459">
        <f>G519*M519/100</f>
        <v>0.12</v>
      </c>
      <c r="I519" s="428">
        <f>G519*N519/100</f>
        <v>0.08</v>
      </c>
      <c r="J519" s="428">
        <f>G519*O519/100</f>
        <v>9.8000000000000007</v>
      </c>
      <c r="K519" s="428">
        <f>G519*P519/100</f>
        <v>40.6</v>
      </c>
      <c r="L519" s="411"/>
      <c r="M519" s="430">
        <v>0.6</v>
      </c>
      <c r="N519" s="430">
        <v>0.4</v>
      </c>
      <c r="O519" s="686">
        <v>49</v>
      </c>
      <c r="P519" s="32">
        <v>203</v>
      </c>
      <c r="Q519" s="385"/>
      <c r="R519" s="385"/>
      <c r="S519" s="385"/>
      <c r="T519" s="385"/>
      <c r="U519" s="385"/>
      <c r="V519" s="385"/>
      <c r="W519" s="385"/>
      <c r="X519" s="385"/>
      <c r="Y519" s="385"/>
      <c r="Z519" s="385"/>
      <c r="AA519" s="385"/>
      <c r="AB519" s="385"/>
      <c r="AC519" s="385"/>
      <c r="AD519" s="385"/>
      <c r="AE519" s="385"/>
      <c r="AF519" s="385"/>
      <c r="AG519" s="385"/>
      <c r="AH519" s="385"/>
      <c r="AI519" s="385"/>
      <c r="AJ519" s="385"/>
      <c r="AK519" s="385"/>
      <c r="AL519" s="385"/>
      <c r="AM519" s="385"/>
      <c r="AN519" s="385"/>
      <c r="AO519" s="385"/>
      <c r="AP519" s="385"/>
      <c r="AQ519" s="385"/>
      <c r="AR519" s="385"/>
      <c r="AS519" s="385"/>
      <c r="AT519" s="385"/>
    </row>
    <row r="520" spans="1:47" customFormat="1" x14ac:dyDescent="0.25">
      <c r="A520" s="515"/>
      <c r="B520" s="541"/>
      <c r="C520" s="557"/>
      <c r="D520" s="849"/>
      <c r="E520" s="896" t="s">
        <v>18</v>
      </c>
      <c r="F520" s="980"/>
      <c r="G520" s="738">
        <v>180</v>
      </c>
      <c r="H520" s="459">
        <f>G520*M520/100</f>
        <v>0</v>
      </c>
      <c r="I520" s="428">
        <f>G520*N520/100</f>
        <v>0</v>
      </c>
      <c r="J520" s="428">
        <f>G520*O520/100</f>
        <v>0</v>
      </c>
      <c r="K520" s="428">
        <f>G520*P520/100</f>
        <v>0</v>
      </c>
      <c r="L520" s="411"/>
      <c r="M520" s="430"/>
      <c r="N520" s="430"/>
      <c r="O520" s="686"/>
      <c r="P520" s="15"/>
      <c r="Q520" s="385"/>
      <c r="R520" s="385"/>
      <c r="S520" s="385"/>
      <c r="T520" s="385"/>
      <c r="U520" s="385"/>
      <c r="V520" s="385"/>
      <c r="W520" s="385"/>
      <c r="X520" s="385"/>
      <c r="Y520" s="385"/>
      <c r="Z520" s="385"/>
      <c r="AA520" s="385"/>
      <c r="AB520" s="385"/>
      <c r="AC520" s="385"/>
      <c r="AD520" s="385"/>
      <c r="AE520" s="385"/>
      <c r="AF520" s="385"/>
      <c r="AG520" s="385"/>
      <c r="AH520" s="385"/>
      <c r="AI520" s="385"/>
      <c r="AJ520" s="385"/>
      <c r="AK520" s="385"/>
      <c r="AL520" s="385"/>
      <c r="AM520" s="385"/>
      <c r="AN520" s="385"/>
      <c r="AO520" s="385"/>
      <c r="AP520" s="385"/>
      <c r="AQ520" s="385"/>
      <c r="AR520" s="385"/>
      <c r="AS520" s="385"/>
      <c r="AT520" s="385"/>
    </row>
    <row r="521" spans="1:47" customFormat="1" x14ac:dyDescent="0.25">
      <c r="A521" s="426"/>
      <c r="B521" s="541"/>
      <c r="C521" s="426"/>
      <c r="D521" s="850"/>
      <c r="E521" s="890" t="s">
        <v>21</v>
      </c>
      <c r="F521" s="980"/>
      <c r="G521" s="738"/>
      <c r="H521" s="471">
        <f>SUM(H519:H520)</f>
        <v>0.12</v>
      </c>
      <c r="I521" s="433">
        <f t="shared" ref="I521:K521" si="211">SUM(I519:I520)</f>
        <v>0.08</v>
      </c>
      <c r="J521" s="433">
        <f t="shared" si="211"/>
        <v>9.8000000000000007</v>
      </c>
      <c r="K521" s="433">
        <f t="shared" si="211"/>
        <v>40.6</v>
      </c>
      <c r="L521" s="411"/>
      <c r="M521" s="430"/>
      <c r="N521" s="430"/>
      <c r="O521" s="686"/>
      <c r="P521" s="15"/>
      <c r="Q521" s="385"/>
      <c r="R521" s="385"/>
      <c r="S521" s="385"/>
      <c r="T521" s="385"/>
      <c r="U521" s="385"/>
      <c r="V521" s="385"/>
      <c r="W521" s="385"/>
      <c r="X521" s="385"/>
      <c r="Y521" s="385"/>
      <c r="Z521" s="385"/>
      <c r="AA521" s="385"/>
      <c r="AB521" s="385"/>
      <c r="AC521" s="385"/>
      <c r="AD521" s="385"/>
      <c r="AE521" s="385"/>
      <c r="AF521" s="385"/>
      <c r="AG521" s="385"/>
      <c r="AH521" s="385"/>
      <c r="AI521" s="385"/>
      <c r="AJ521" s="385"/>
      <c r="AK521" s="385"/>
      <c r="AL521" s="385"/>
      <c r="AM521" s="385"/>
      <c r="AN521" s="385"/>
      <c r="AO521" s="385"/>
      <c r="AP521" s="385"/>
      <c r="AQ521" s="385"/>
      <c r="AR521" s="385"/>
      <c r="AS521" s="385"/>
      <c r="AT521" s="385"/>
    </row>
    <row r="522" spans="1:47" s="424" customFormat="1" x14ac:dyDescent="0.25">
      <c r="B522" s="455"/>
      <c r="C522" s="454"/>
      <c r="D522" s="883"/>
      <c r="E522" s="892" t="s">
        <v>44</v>
      </c>
      <c r="F522" s="334"/>
      <c r="G522" s="334"/>
      <c r="H522" s="632">
        <f t="shared" ref="H522:K522" si="212">H508+H509+H511+H518+H521</f>
        <v>13.960699999999999</v>
      </c>
      <c r="I522" s="457">
        <f t="shared" si="212"/>
        <v>17.104599999999994</v>
      </c>
      <c r="J522" s="457">
        <f t="shared" si="212"/>
        <v>55.288200000000003</v>
      </c>
      <c r="K522" s="457">
        <f t="shared" si="212"/>
        <v>414.40840000000003</v>
      </c>
      <c r="O522" s="684"/>
      <c r="P522" s="27"/>
      <c r="Q522" s="264"/>
      <c r="R522" s="264"/>
      <c r="S522" s="264"/>
      <c r="T522" s="264"/>
      <c r="U522" s="264"/>
      <c r="V522" s="264"/>
      <c r="W522" s="264"/>
      <c r="X522" s="264"/>
      <c r="Y522" s="264"/>
      <c r="Z522" s="264"/>
      <c r="AA522" s="264"/>
      <c r="AB522" s="264"/>
      <c r="AC522" s="264"/>
      <c r="AD522" s="264"/>
      <c r="AE522" s="264"/>
      <c r="AF522" s="264"/>
      <c r="AG522" s="264"/>
      <c r="AH522" s="264"/>
      <c r="AI522" s="264"/>
      <c r="AJ522" s="264"/>
      <c r="AK522" s="264"/>
      <c r="AL522" s="264"/>
      <c r="AM522" s="264"/>
      <c r="AN522" s="264"/>
      <c r="AO522" s="264"/>
      <c r="AP522" s="264"/>
      <c r="AQ522" s="264"/>
      <c r="AR522" s="264"/>
      <c r="AS522" s="264"/>
      <c r="AT522" s="264"/>
      <c r="AU522" s="950"/>
    </row>
    <row r="523" spans="1:47" s="424" customFormat="1" x14ac:dyDescent="0.25">
      <c r="A523" s="1302" t="s">
        <v>101</v>
      </c>
      <c r="B523" s="1303"/>
      <c r="C523" s="454"/>
      <c r="D523" s="825"/>
      <c r="E523" s="891"/>
      <c r="F523" s="980"/>
      <c r="G523" s="980"/>
      <c r="H523" s="632"/>
      <c r="I523" s="457"/>
      <c r="J523" s="457"/>
      <c r="K523" s="457"/>
      <c r="L523" s="411"/>
      <c r="O523" s="684"/>
      <c r="P523" s="27"/>
      <c r="Q523" s="264"/>
      <c r="R523" s="264"/>
      <c r="S523" s="264"/>
      <c r="T523" s="264"/>
      <c r="U523" s="264"/>
      <c r="V523" s="264"/>
      <c r="W523" s="264"/>
      <c r="X523" s="264"/>
      <c r="Y523" s="264"/>
      <c r="Z523" s="264"/>
      <c r="AA523" s="264"/>
      <c r="AB523" s="264"/>
      <c r="AC523" s="264"/>
      <c r="AD523" s="264"/>
      <c r="AE523" s="264"/>
      <c r="AF523" s="264"/>
      <c r="AG523" s="264"/>
      <c r="AH523" s="264"/>
      <c r="AI523" s="264"/>
      <c r="AJ523" s="264"/>
      <c r="AK523" s="264"/>
      <c r="AL523" s="264"/>
      <c r="AM523" s="264"/>
      <c r="AN523" s="264"/>
      <c r="AO523" s="264"/>
      <c r="AP523" s="264"/>
      <c r="AQ523" s="264"/>
      <c r="AR523" s="264"/>
      <c r="AS523" s="264"/>
      <c r="AT523" s="264"/>
      <c r="AU523" s="950"/>
    </row>
    <row r="524" spans="1:47" ht="42.75" x14ac:dyDescent="0.25">
      <c r="B524" s="440" t="s">
        <v>439</v>
      </c>
      <c r="C524" s="440" t="s">
        <v>436</v>
      </c>
      <c r="D524" s="826" t="s">
        <v>440</v>
      </c>
      <c r="E524" s="889" t="s">
        <v>142</v>
      </c>
      <c r="F524" s="983">
        <f>G524*100/85</f>
        <v>27.058823529411764</v>
      </c>
      <c r="G524" s="980">
        <v>23</v>
      </c>
      <c r="H524" s="459">
        <f t="shared" ref="H524:H535" si="213">G524*M524/100</f>
        <v>4.577</v>
      </c>
      <c r="I524" s="428">
        <f t="shared" ref="I524:I535" si="214">G524*N524/100</f>
        <v>2.7140000000000004</v>
      </c>
      <c r="J524" s="428">
        <f t="shared" ref="J524:J535" si="215">G524*O524/100</f>
        <v>0</v>
      </c>
      <c r="K524" s="429">
        <f t="shared" ref="K524:K535" si="216">G524*P524/100</f>
        <v>42.55</v>
      </c>
      <c r="L524" s="705"/>
      <c r="M524" s="16">
        <v>19.899999999999999</v>
      </c>
      <c r="N524" s="16">
        <v>11.8</v>
      </c>
      <c r="O524" s="688">
        <v>0</v>
      </c>
      <c r="P524" s="20">
        <v>185</v>
      </c>
    </row>
    <row r="525" spans="1:47" x14ac:dyDescent="0.25">
      <c r="A525" s="486"/>
      <c r="B525" s="437"/>
      <c r="C525" s="437"/>
      <c r="D525" s="841"/>
      <c r="E525" s="889" t="s">
        <v>120</v>
      </c>
      <c r="F525" s="936" t="s">
        <v>437</v>
      </c>
      <c r="G525" s="756">
        <v>2.7</v>
      </c>
      <c r="H525" s="459">
        <f t="shared" si="213"/>
        <v>0.34020000000000006</v>
      </c>
      <c r="I525" s="428">
        <f t="shared" si="214"/>
        <v>0.26730000000000004</v>
      </c>
      <c r="J525" s="428">
        <f t="shared" si="215"/>
        <v>2.1600000000000001E-2</v>
      </c>
      <c r="K525" s="429">
        <f t="shared" si="216"/>
        <v>3.8340000000000005</v>
      </c>
      <c r="M525" s="430">
        <v>12.6</v>
      </c>
      <c r="N525" s="430">
        <v>9.9</v>
      </c>
      <c r="O525" s="686">
        <v>0.8</v>
      </c>
      <c r="P525" s="15">
        <v>142</v>
      </c>
    </row>
    <row r="526" spans="1:47" x14ac:dyDescent="0.25">
      <c r="A526" s="486"/>
      <c r="B526" s="425"/>
      <c r="C526" s="425"/>
      <c r="D526" s="833"/>
      <c r="E526" s="889" t="s">
        <v>18</v>
      </c>
      <c r="F526" s="738"/>
      <c r="G526" s="738">
        <v>1.8</v>
      </c>
      <c r="H526" s="459">
        <f t="shared" si="213"/>
        <v>0</v>
      </c>
      <c r="I526" s="428">
        <f t="shared" si="214"/>
        <v>0</v>
      </c>
      <c r="J526" s="428">
        <f t="shared" si="215"/>
        <v>0</v>
      </c>
      <c r="K526" s="429">
        <f t="shared" si="216"/>
        <v>0</v>
      </c>
      <c r="M526" s="430"/>
      <c r="N526" s="430"/>
      <c r="O526" s="686"/>
      <c r="P526" s="15"/>
    </row>
    <row r="527" spans="1:47" x14ac:dyDescent="0.25">
      <c r="A527" s="486"/>
      <c r="B527" s="425"/>
      <c r="C527" s="425"/>
      <c r="D527" s="833"/>
      <c r="E527" s="889" t="s">
        <v>80</v>
      </c>
      <c r="F527" s="738"/>
      <c r="G527" s="738">
        <v>0.09</v>
      </c>
      <c r="H527" s="459">
        <f t="shared" si="213"/>
        <v>0</v>
      </c>
      <c r="I527" s="428">
        <f t="shared" si="214"/>
        <v>0</v>
      </c>
      <c r="J527" s="428">
        <f t="shared" si="215"/>
        <v>0</v>
      </c>
      <c r="K527" s="429">
        <f t="shared" si="216"/>
        <v>0</v>
      </c>
      <c r="M527" s="430"/>
      <c r="N527" s="430"/>
      <c r="O527" s="686"/>
      <c r="P527" s="15"/>
    </row>
    <row r="528" spans="1:47" x14ac:dyDescent="0.25">
      <c r="A528" s="486"/>
      <c r="B528" s="425"/>
      <c r="C528" s="425"/>
      <c r="D528" s="833"/>
      <c r="E528" s="889" t="s">
        <v>269</v>
      </c>
      <c r="F528" s="983">
        <f>G528*100/75</f>
        <v>114.66666666666667</v>
      </c>
      <c r="G528" s="980">
        <v>86</v>
      </c>
      <c r="H528" s="459">
        <f t="shared" si="213"/>
        <v>1.6340000000000001</v>
      </c>
      <c r="I528" s="428">
        <f t="shared" si="214"/>
        <v>0.25800000000000001</v>
      </c>
      <c r="J528" s="428">
        <f t="shared" si="215"/>
        <v>15.738</v>
      </c>
      <c r="K528" s="429">
        <f t="shared" si="216"/>
        <v>70.52</v>
      </c>
      <c r="M528" s="430">
        <v>1.9</v>
      </c>
      <c r="N528" s="430">
        <v>0.3</v>
      </c>
      <c r="O528" s="686">
        <v>18.3</v>
      </c>
      <c r="P528" s="15">
        <v>82</v>
      </c>
    </row>
    <row r="529" spans="1:47" x14ac:dyDescent="0.25">
      <c r="A529" s="486"/>
      <c r="B529" s="425"/>
      <c r="C529" s="425"/>
      <c r="D529" s="833"/>
      <c r="E529" s="889" t="s">
        <v>16</v>
      </c>
      <c r="F529" s="980">
        <f>G529*100/80</f>
        <v>8.5</v>
      </c>
      <c r="G529" s="980">
        <v>6.8</v>
      </c>
      <c r="H529" s="459">
        <f t="shared" si="213"/>
        <v>5.4400000000000004E-2</v>
      </c>
      <c r="I529" s="428">
        <f t="shared" si="214"/>
        <v>2.7200000000000002E-2</v>
      </c>
      <c r="J529" s="428">
        <f t="shared" si="215"/>
        <v>0.63240000000000007</v>
      </c>
      <c r="K529" s="429">
        <f t="shared" si="216"/>
        <v>2.6519999999999997</v>
      </c>
      <c r="M529" s="430">
        <v>0.8</v>
      </c>
      <c r="N529" s="430">
        <v>0.4</v>
      </c>
      <c r="O529" s="686">
        <v>9.3000000000000007</v>
      </c>
      <c r="P529" s="15">
        <v>39</v>
      </c>
    </row>
    <row r="530" spans="1:47" x14ac:dyDescent="0.25">
      <c r="A530" s="486"/>
      <c r="B530" s="425"/>
      <c r="C530" s="425"/>
      <c r="D530" s="833"/>
      <c r="E530" s="889" t="s">
        <v>74</v>
      </c>
      <c r="F530" s="983">
        <f>G530*100/85</f>
        <v>9.0588235294117645</v>
      </c>
      <c r="G530" s="980">
        <v>7.7</v>
      </c>
      <c r="H530" s="459">
        <f t="shared" si="213"/>
        <v>0.1232</v>
      </c>
      <c r="I530" s="428">
        <f t="shared" si="214"/>
        <v>2.3099999999999999E-2</v>
      </c>
      <c r="J530" s="428">
        <f t="shared" si="215"/>
        <v>0.77</v>
      </c>
      <c r="K530" s="429">
        <f t="shared" si="216"/>
        <v>3.5419999999999998</v>
      </c>
      <c r="M530" s="430">
        <v>1.6</v>
      </c>
      <c r="N530" s="430">
        <v>0.3</v>
      </c>
      <c r="O530" s="686">
        <v>10</v>
      </c>
      <c r="P530" s="15">
        <v>46</v>
      </c>
    </row>
    <row r="531" spans="1:47" x14ac:dyDescent="0.25">
      <c r="A531" s="486"/>
      <c r="B531" s="425"/>
      <c r="C531" s="425"/>
      <c r="D531" s="833"/>
      <c r="E531" s="889" t="s">
        <v>73</v>
      </c>
      <c r="F531" s="738"/>
      <c r="G531" s="980">
        <v>2.6</v>
      </c>
      <c r="H531" s="459">
        <f t="shared" si="213"/>
        <v>0</v>
      </c>
      <c r="I531" s="428">
        <f t="shared" si="214"/>
        <v>2.6</v>
      </c>
      <c r="J531" s="428">
        <f t="shared" si="215"/>
        <v>0</v>
      </c>
      <c r="K531" s="429">
        <f t="shared" si="216"/>
        <v>22.984000000000002</v>
      </c>
      <c r="M531" s="430">
        <v>0</v>
      </c>
      <c r="N531" s="430">
        <v>100</v>
      </c>
      <c r="O531" s="686">
        <v>0</v>
      </c>
      <c r="P531" s="15">
        <v>884</v>
      </c>
    </row>
    <row r="532" spans="1:47" x14ac:dyDescent="0.25">
      <c r="A532" s="486"/>
      <c r="B532" s="425"/>
      <c r="C532" s="425"/>
      <c r="D532" s="833"/>
      <c r="E532" s="889" t="s">
        <v>18</v>
      </c>
      <c r="F532" s="738"/>
      <c r="G532" s="738">
        <v>158</v>
      </c>
      <c r="H532" s="459">
        <f t="shared" si="213"/>
        <v>0</v>
      </c>
      <c r="I532" s="428">
        <f t="shared" si="214"/>
        <v>0</v>
      </c>
      <c r="J532" s="428">
        <f t="shared" si="215"/>
        <v>0</v>
      </c>
      <c r="K532" s="429">
        <f t="shared" si="216"/>
        <v>0</v>
      </c>
      <c r="M532" s="430"/>
      <c r="N532" s="430"/>
      <c r="O532" s="686"/>
      <c r="P532" s="15"/>
    </row>
    <row r="533" spans="1:47" x14ac:dyDescent="0.25">
      <c r="A533" s="486"/>
      <c r="B533" s="425"/>
      <c r="C533" s="425"/>
      <c r="D533" s="833"/>
      <c r="E533" s="889" t="s">
        <v>80</v>
      </c>
      <c r="F533" s="738"/>
      <c r="G533" s="738">
        <v>0.44</v>
      </c>
      <c r="H533" s="459">
        <f t="shared" si="213"/>
        <v>0</v>
      </c>
      <c r="I533" s="428">
        <f t="shared" si="214"/>
        <v>0</v>
      </c>
      <c r="J533" s="428">
        <f t="shared" si="215"/>
        <v>0</v>
      </c>
      <c r="K533" s="429">
        <f t="shared" si="216"/>
        <v>0</v>
      </c>
      <c r="M533" s="430"/>
      <c r="N533" s="430"/>
      <c r="O533" s="686"/>
      <c r="P533" s="15"/>
    </row>
    <row r="534" spans="1:47" s="494" customFormat="1" x14ac:dyDescent="0.25">
      <c r="A534" s="489"/>
      <c r="D534" s="833"/>
      <c r="E534" s="889" t="s">
        <v>158</v>
      </c>
      <c r="F534" s="738"/>
      <c r="G534" s="980">
        <v>10</v>
      </c>
      <c r="H534" s="459">
        <f t="shared" si="213"/>
        <v>0.26</v>
      </c>
      <c r="I534" s="428">
        <f t="shared" si="214"/>
        <v>2.5</v>
      </c>
      <c r="J534" s="428">
        <f t="shared" si="215"/>
        <v>0.27</v>
      </c>
      <c r="K534" s="429">
        <f t="shared" si="216"/>
        <v>24.8</v>
      </c>
      <c r="L534" s="411"/>
      <c r="M534" s="430">
        <v>2.6</v>
      </c>
      <c r="N534" s="430">
        <v>25</v>
      </c>
      <c r="O534" s="686">
        <v>2.7</v>
      </c>
      <c r="P534" s="15">
        <v>248</v>
      </c>
      <c r="Q534" s="264"/>
      <c r="R534" s="264"/>
      <c r="S534" s="264"/>
      <c r="T534" s="264"/>
      <c r="U534" s="264"/>
      <c r="V534" s="264"/>
      <c r="W534" s="264"/>
      <c r="X534" s="264"/>
      <c r="Y534" s="264"/>
      <c r="Z534" s="264"/>
      <c r="AA534" s="264"/>
      <c r="AB534" s="264"/>
      <c r="AC534" s="264"/>
      <c r="AD534" s="264"/>
      <c r="AE534" s="264"/>
      <c r="AF534" s="264"/>
      <c r="AG534" s="264"/>
      <c r="AH534" s="264"/>
      <c r="AI534" s="264"/>
      <c r="AJ534" s="264"/>
      <c r="AK534" s="264"/>
      <c r="AL534" s="264"/>
      <c r="AM534" s="264"/>
      <c r="AN534" s="264"/>
      <c r="AO534" s="264"/>
      <c r="AP534" s="264"/>
      <c r="AQ534" s="264"/>
      <c r="AR534" s="264"/>
      <c r="AS534" s="264"/>
      <c r="AT534" s="264"/>
      <c r="AU534" s="568"/>
    </row>
    <row r="535" spans="1:47" x14ac:dyDescent="0.25">
      <c r="A535" s="486"/>
      <c r="B535" s="425"/>
      <c r="C535" s="425"/>
      <c r="D535" s="833"/>
      <c r="E535" s="889" t="s">
        <v>438</v>
      </c>
      <c r="F535" s="752">
        <f>G535*100/85</f>
        <v>0.82352941176470584</v>
      </c>
      <c r="G535" s="738">
        <v>0.7</v>
      </c>
      <c r="H535" s="459">
        <f t="shared" si="213"/>
        <v>2.5899999999999999E-2</v>
      </c>
      <c r="I535" s="428">
        <f t="shared" si="214"/>
        <v>8.3999999999999995E-3</v>
      </c>
      <c r="J535" s="428">
        <f t="shared" si="215"/>
        <v>5.5999999999999994E-2</v>
      </c>
      <c r="K535" s="429">
        <f t="shared" si="216"/>
        <v>0.34299999999999997</v>
      </c>
      <c r="M535" s="430">
        <v>3.7</v>
      </c>
      <c r="N535" s="430">
        <v>1.2</v>
      </c>
      <c r="O535" s="686">
        <v>8</v>
      </c>
      <c r="P535" s="20">
        <v>49</v>
      </c>
    </row>
    <row r="536" spans="1:47" x14ac:dyDescent="0.25">
      <c r="A536" s="486"/>
      <c r="B536" s="425"/>
      <c r="C536" s="425"/>
      <c r="D536" s="831"/>
      <c r="E536" s="907" t="s">
        <v>21</v>
      </c>
      <c r="H536" s="471">
        <f>SUM(H524:H535)</f>
        <v>7.0147000000000004</v>
      </c>
      <c r="I536" s="433">
        <f t="shared" ref="I536:K536" si="217">SUM(I524:I535)</f>
        <v>8.3980000000000015</v>
      </c>
      <c r="J536" s="433">
        <f t="shared" si="217"/>
        <v>17.488</v>
      </c>
      <c r="K536" s="433">
        <f t="shared" si="217"/>
        <v>171.22499999999999</v>
      </c>
      <c r="M536" s="430"/>
      <c r="N536" s="430"/>
      <c r="O536" s="686"/>
      <c r="P536" s="15"/>
    </row>
    <row r="537" spans="1:47" x14ac:dyDescent="0.25">
      <c r="A537" s="486"/>
      <c r="B537" s="425"/>
      <c r="C537" s="469" t="s">
        <v>103</v>
      </c>
      <c r="D537" s="825">
        <v>30</v>
      </c>
      <c r="E537" s="77" t="s">
        <v>30</v>
      </c>
      <c r="G537" s="980">
        <v>30</v>
      </c>
      <c r="H537" s="598">
        <f t="shared" ref="H537:H546" si="218">G537*M537/100</f>
        <v>1.5</v>
      </c>
      <c r="I537" s="448">
        <f t="shared" ref="I537:I546" si="219">G537*N537/100</f>
        <v>0.36</v>
      </c>
      <c r="J537" s="448">
        <f t="shared" ref="J537:J546" si="220">G537*O537/100</f>
        <v>14.1</v>
      </c>
      <c r="K537" s="448">
        <f t="shared" ref="K537:K546" si="221">G537*P537/100</f>
        <v>61.2</v>
      </c>
      <c r="M537" s="430">
        <v>5</v>
      </c>
      <c r="N537" s="430">
        <v>1.2</v>
      </c>
      <c r="O537" s="686">
        <v>47</v>
      </c>
      <c r="P537" s="15">
        <v>204</v>
      </c>
    </row>
    <row r="538" spans="1:47" x14ac:dyDescent="0.25">
      <c r="A538" s="505"/>
      <c r="B538" s="439" t="s">
        <v>398</v>
      </c>
      <c r="C538" s="440" t="s">
        <v>387</v>
      </c>
      <c r="D538" s="826" t="s">
        <v>1160</v>
      </c>
      <c r="E538" s="889" t="s">
        <v>389</v>
      </c>
      <c r="F538" s="983">
        <f>G538*100/85</f>
        <v>55.941176470588232</v>
      </c>
      <c r="G538" s="980">
        <v>47.55</v>
      </c>
      <c r="H538" s="459">
        <f t="shared" si="218"/>
        <v>8.6540999999999997</v>
      </c>
      <c r="I538" s="428">
        <f t="shared" si="219"/>
        <v>7.6555500000000007</v>
      </c>
      <c r="J538" s="428">
        <f t="shared" si="220"/>
        <v>0</v>
      </c>
      <c r="K538" s="429">
        <f t="shared" si="221"/>
        <v>102.708</v>
      </c>
      <c r="M538" s="430">
        <v>18.2</v>
      </c>
      <c r="N538" s="430">
        <v>16.100000000000001</v>
      </c>
      <c r="O538" s="686">
        <v>0</v>
      </c>
      <c r="P538" s="15">
        <v>216</v>
      </c>
    </row>
    <row r="539" spans="1:47" x14ac:dyDescent="0.25">
      <c r="A539" s="486"/>
      <c r="B539" s="437"/>
      <c r="C539" s="437"/>
      <c r="D539" s="841"/>
      <c r="E539" s="889" t="s">
        <v>73</v>
      </c>
      <c r="F539" s="738"/>
      <c r="G539" s="980">
        <v>3.15</v>
      </c>
      <c r="H539" s="459">
        <f t="shared" si="218"/>
        <v>0</v>
      </c>
      <c r="I539" s="428">
        <f t="shared" si="219"/>
        <v>3.15</v>
      </c>
      <c r="J539" s="428">
        <f t="shared" si="220"/>
        <v>0</v>
      </c>
      <c r="K539" s="429">
        <f t="shared" si="221"/>
        <v>27.846</v>
      </c>
      <c r="M539" s="430">
        <v>0</v>
      </c>
      <c r="N539" s="430">
        <v>100</v>
      </c>
      <c r="O539" s="686">
        <v>0</v>
      </c>
      <c r="P539" s="15">
        <v>884</v>
      </c>
    </row>
    <row r="540" spans="1:47" x14ac:dyDescent="0.25">
      <c r="A540" s="486"/>
      <c r="B540" s="425"/>
      <c r="C540" s="425"/>
      <c r="D540" s="833"/>
      <c r="E540" s="889" t="s">
        <v>390</v>
      </c>
      <c r="F540" s="738"/>
      <c r="G540" s="980">
        <v>6.57</v>
      </c>
      <c r="H540" s="459">
        <f t="shared" si="218"/>
        <v>0.28251000000000004</v>
      </c>
      <c r="I540" s="428">
        <f t="shared" si="219"/>
        <v>3.2850000000000004E-2</v>
      </c>
      <c r="J540" s="428">
        <f t="shared" si="220"/>
        <v>1.2220200000000001</v>
      </c>
      <c r="K540" s="429">
        <f t="shared" si="221"/>
        <v>5.8473000000000006</v>
      </c>
      <c r="M540" s="430">
        <v>4.3</v>
      </c>
      <c r="N540" s="430">
        <v>0.5</v>
      </c>
      <c r="O540" s="686">
        <v>18.600000000000001</v>
      </c>
      <c r="P540" s="15">
        <v>89</v>
      </c>
    </row>
    <row r="541" spans="1:47" x14ac:dyDescent="0.25">
      <c r="A541" s="486"/>
      <c r="B541" s="425"/>
      <c r="C541" s="425"/>
      <c r="D541" s="833"/>
      <c r="E541" s="889" t="s">
        <v>197</v>
      </c>
      <c r="F541" s="980">
        <f>G541*100/80</f>
        <v>12.237499999999999</v>
      </c>
      <c r="G541" s="980">
        <v>9.7899999999999991</v>
      </c>
      <c r="H541" s="459">
        <f t="shared" si="218"/>
        <v>7.8320000000000001E-2</v>
      </c>
      <c r="I541" s="428">
        <f t="shared" si="219"/>
        <v>3.916E-2</v>
      </c>
      <c r="J541" s="428">
        <f t="shared" si="220"/>
        <v>0.91047</v>
      </c>
      <c r="K541" s="429">
        <f t="shared" si="221"/>
        <v>3.8180999999999994</v>
      </c>
      <c r="M541" s="430">
        <v>0.8</v>
      </c>
      <c r="N541" s="430">
        <v>0.4</v>
      </c>
      <c r="O541" s="686">
        <v>9.3000000000000007</v>
      </c>
      <c r="P541" s="15">
        <v>39</v>
      </c>
    </row>
    <row r="542" spans="1:47" x14ac:dyDescent="0.25">
      <c r="A542" s="486"/>
      <c r="B542" s="425"/>
      <c r="C542" s="425"/>
      <c r="D542" s="833"/>
      <c r="E542" s="889" t="s">
        <v>391</v>
      </c>
      <c r="F542" s="983">
        <f>G542*100/85</f>
        <v>6.5764705882352938</v>
      </c>
      <c r="G542" s="980">
        <v>5.59</v>
      </c>
      <c r="H542" s="459">
        <f t="shared" si="218"/>
        <v>8.9440000000000006E-2</v>
      </c>
      <c r="I542" s="428">
        <f t="shared" si="219"/>
        <v>1.6769999999999997E-2</v>
      </c>
      <c r="J542" s="428">
        <f t="shared" si="220"/>
        <v>0.55899999999999994</v>
      </c>
      <c r="K542" s="429">
        <f t="shared" si="221"/>
        <v>2.5713999999999997</v>
      </c>
      <c r="M542" s="430">
        <v>1.6</v>
      </c>
      <c r="N542" s="430">
        <v>0.3</v>
      </c>
      <c r="O542" s="686">
        <v>10</v>
      </c>
      <c r="P542" s="15">
        <v>46</v>
      </c>
    </row>
    <row r="543" spans="1:47" x14ac:dyDescent="0.25">
      <c r="A543" s="486"/>
      <c r="B543" s="425"/>
      <c r="C543" s="425"/>
      <c r="D543" s="833"/>
      <c r="E543" s="889" t="s">
        <v>75</v>
      </c>
      <c r="F543" s="984">
        <f>G543*100/85</f>
        <v>0.56470588235294117</v>
      </c>
      <c r="G543" s="980">
        <v>0.48</v>
      </c>
      <c r="H543" s="459">
        <f t="shared" si="218"/>
        <v>3.0720000000000001E-2</v>
      </c>
      <c r="I543" s="428">
        <f t="shared" si="219"/>
        <v>2.3999999999999998E-3</v>
      </c>
      <c r="J543" s="428">
        <f t="shared" si="220"/>
        <v>0.15887999999999999</v>
      </c>
      <c r="K543" s="429">
        <f t="shared" si="221"/>
        <v>0.76800000000000002</v>
      </c>
      <c r="M543" s="430">
        <v>6.4</v>
      </c>
      <c r="N543" s="430">
        <v>0.5</v>
      </c>
      <c r="O543" s="686">
        <v>33.1</v>
      </c>
      <c r="P543" s="15">
        <v>160</v>
      </c>
    </row>
    <row r="544" spans="1:47" x14ac:dyDescent="0.25">
      <c r="A544" s="486"/>
      <c r="B544" s="425"/>
      <c r="C544" s="425"/>
      <c r="D544" s="833"/>
      <c r="E544" s="889" t="s">
        <v>392</v>
      </c>
      <c r="F544" s="738"/>
      <c r="G544" s="738">
        <v>41.26</v>
      </c>
      <c r="H544" s="459">
        <f t="shared" si="218"/>
        <v>3.2182799999999996</v>
      </c>
      <c r="I544" s="428">
        <f t="shared" si="219"/>
        <v>0.49511999999999995</v>
      </c>
      <c r="J544" s="428">
        <f t="shared" si="220"/>
        <v>32.92548</v>
      </c>
      <c r="K544" s="429">
        <f t="shared" si="221"/>
        <v>150.59899999999999</v>
      </c>
      <c r="M544" s="430">
        <v>7.8</v>
      </c>
      <c r="N544" s="430">
        <v>1.2</v>
      </c>
      <c r="O544" s="686">
        <v>79.8</v>
      </c>
      <c r="P544" s="20">
        <v>365</v>
      </c>
    </row>
    <row r="545" spans="1:16" x14ac:dyDescent="0.25">
      <c r="A545" s="486"/>
      <c r="B545" s="425"/>
      <c r="C545" s="425"/>
      <c r="D545" s="833"/>
      <c r="E545" s="889" t="s">
        <v>18</v>
      </c>
      <c r="F545" s="738"/>
      <c r="G545" s="738">
        <v>86.71</v>
      </c>
      <c r="H545" s="459">
        <f t="shared" si="218"/>
        <v>0</v>
      </c>
      <c r="I545" s="428">
        <f t="shared" si="219"/>
        <v>0</v>
      </c>
      <c r="J545" s="428">
        <f t="shared" si="220"/>
        <v>0</v>
      </c>
      <c r="K545" s="429">
        <f t="shared" si="221"/>
        <v>0</v>
      </c>
      <c r="M545" s="430"/>
      <c r="N545" s="430"/>
      <c r="O545" s="686"/>
      <c r="P545" s="15"/>
    </row>
    <row r="546" spans="1:16" x14ac:dyDescent="0.25">
      <c r="A546" s="486"/>
      <c r="B546" s="425"/>
      <c r="C546" s="425"/>
      <c r="D546" s="833"/>
      <c r="E546" s="889" t="s">
        <v>80</v>
      </c>
      <c r="F546" s="738"/>
      <c r="G546" s="738">
        <v>0.42</v>
      </c>
      <c r="H546" s="459">
        <f t="shared" si="218"/>
        <v>0</v>
      </c>
      <c r="I546" s="428">
        <f t="shared" si="219"/>
        <v>0</v>
      </c>
      <c r="J546" s="428">
        <f t="shared" si="220"/>
        <v>0</v>
      </c>
      <c r="K546" s="429">
        <f t="shared" si="221"/>
        <v>0</v>
      </c>
      <c r="M546" s="430"/>
      <c r="N546" s="430"/>
      <c r="O546" s="686"/>
      <c r="P546" s="15"/>
    </row>
    <row r="547" spans="1:16" x14ac:dyDescent="0.25">
      <c r="A547" s="486"/>
      <c r="B547" s="435"/>
      <c r="C547" s="435"/>
      <c r="D547" s="839"/>
      <c r="E547" s="894" t="s">
        <v>21</v>
      </c>
      <c r="H547" s="471">
        <f>SUM(H538:H546)</f>
        <v>12.35337</v>
      </c>
      <c r="I547" s="433">
        <f t="shared" ref="I547:K547" si="222">SUM(I538:I546)</f>
        <v>11.39185</v>
      </c>
      <c r="J547" s="433">
        <f t="shared" si="222"/>
        <v>35.775849999999998</v>
      </c>
      <c r="K547" s="433">
        <f t="shared" si="222"/>
        <v>294.15779999999995</v>
      </c>
      <c r="M547" s="430"/>
      <c r="N547" s="430"/>
      <c r="O547" s="686"/>
      <c r="P547" s="15"/>
    </row>
    <row r="548" spans="1:16" x14ac:dyDescent="0.25">
      <c r="A548" s="505"/>
      <c r="B548" s="522" t="s">
        <v>399</v>
      </c>
      <c r="C548" s="558" t="s">
        <v>393</v>
      </c>
      <c r="D548" s="851">
        <v>80</v>
      </c>
      <c r="E548" s="888" t="s">
        <v>394</v>
      </c>
      <c r="F548" s="980">
        <f>G548*100/80</f>
        <v>40</v>
      </c>
      <c r="G548" s="980">
        <v>32</v>
      </c>
      <c r="H548" s="459">
        <f t="shared" ref="H548:H556" si="223">G548*M548/100</f>
        <v>0.38400000000000001</v>
      </c>
      <c r="I548" s="428">
        <f t="shared" ref="I548:I556" si="224">G548*N548/100</f>
        <v>6.4000000000000001E-2</v>
      </c>
      <c r="J548" s="428">
        <f t="shared" ref="J548:J556" si="225">G548*O548/100</f>
        <v>2.2400000000000002</v>
      </c>
      <c r="K548" s="429">
        <f t="shared" ref="K548:K556" si="226">G548*P548/100</f>
        <v>9.6</v>
      </c>
      <c r="M548" s="430">
        <v>1.2</v>
      </c>
      <c r="N548" s="430">
        <v>0.2</v>
      </c>
      <c r="O548" s="686">
        <v>7</v>
      </c>
      <c r="P548" s="15">
        <v>30</v>
      </c>
    </row>
    <row r="549" spans="1:16" x14ac:dyDescent="0.25">
      <c r="A549" s="505"/>
      <c r="B549" s="435"/>
      <c r="C549" s="435"/>
      <c r="D549" s="838"/>
      <c r="E549" s="888" t="s">
        <v>395</v>
      </c>
      <c r="F549" s="984">
        <f>G549*100/75</f>
        <v>21.333333333333332</v>
      </c>
      <c r="G549" s="980">
        <v>16</v>
      </c>
      <c r="H549" s="459">
        <f t="shared" si="223"/>
        <v>0.16</v>
      </c>
      <c r="I549" s="428">
        <f t="shared" si="224"/>
        <v>1.6E-2</v>
      </c>
      <c r="J549" s="428">
        <f t="shared" si="225"/>
        <v>1.3759999999999999</v>
      </c>
      <c r="K549" s="429">
        <f t="shared" si="226"/>
        <v>5.44</v>
      </c>
      <c r="M549" s="430">
        <v>1</v>
      </c>
      <c r="N549" s="430">
        <v>0.1</v>
      </c>
      <c r="O549" s="686">
        <v>8.6</v>
      </c>
      <c r="P549" s="20">
        <v>34</v>
      </c>
    </row>
    <row r="550" spans="1:16" x14ac:dyDescent="0.25">
      <c r="A550" s="505"/>
      <c r="B550" s="435"/>
      <c r="C550" s="435"/>
      <c r="D550" s="838"/>
      <c r="E550" s="888" t="s">
        <v>396</v>
      </c>
      <c r="F550" s="752">
        <f>G550*100/70</f>
        <v>17.142857142857142</v>
      </c>
      <c r="G550" s="738">
        <v>12</v>
      </c>
      <c r="H550" s="459">
        <f t="shared" si="223"/>
        <v>0.21600000000000003</v>
      </c>
      <c r="I550" s="428">
        <f t="shared" si="224"/>
        <v>3.5999999999999997E-2</v>
      </c>
      <c r="J550" s="428">
        <f t="shared" si="225"/>
        <v>0.98399999999999987</v>
      </c>
      <c r="K550" s="429">
        <f t="shared" si="226"/>
        <v>4.2</v>
      </c>
      <c r="M550" s="430">
        <v>1.8</v>
      </c>
      <c r="N550" s="430">
        <v>0.3</v>
      </c>
      <c r="O550" s="686">
        <v>8.1999999999999993</v>
      </c>
      <c r="P550" s="20">
        <v>35</v>
      </c>
    </row>
    <row r="551" spans="1:16" x14ac:dyDescent="0.25">
      <c r="A551" s="505"/>
      <c r="B551" s="435"/>
      <c r="C551" s="435"/>
      <c r="D551" s="838"/>
      <c r="E551" s="888" t="s">
        <v>87</v>
      </c>
      <c r="F551" s="1011">
        <f>G551*100/98</f>
        <v>5.7142857142857144</v>
      </c>
      <c r="G551" s="756">
        <v>5.6</v>
      </c>
      <c r="H551" s="459">
        <f t="shared" si="223"/>
        <v>3.9199999999999992E-2</v>
      </c>
      <c r="I551" s="428">
        <f t="shared" si="224"/>
        <v>1.6799999999999999E-2</v>
      </c>
      <c r="J551" s="428">
        <f t="shared" si="225"/>
        <v>0.31919999999999998</v>
      </c>
      <c r="K551" s="429">
        <f t="shared" si="226"/>
        <v>1.456</v>
      </c>
      <c r="M551" s="430">
        <v>0.7</v>
      </c>
      <c r="N551" s="430">
        <v>0.3</v>
      </c>
      <c r="O551" s="686">
        <v>5.7</v>
      </c>
      <c r="P551" s="20">
        <v>26</v>
      </c>
    </row>
    <row r="552" spans="1:16" x14ac:dyDescent="0.25">
      <c r="A552" s="505"/>
      <c r="B552" s="435"/>
      <c r="C552" s="435"/>
      <c r="D552" s="838"/>
      <c r="E552" s="888" t="s">
        <v>324</v>
      </c>
      <c r="F552" s="980">
        <f>G552*100/80</f>
        <v>8</v>
      </c>
      <c r="G552" s="980">
        <v>6.4</v>
      </c>
      <c r="H552" s="459">
        <f t="shared" si="223"/>
        <v>4.4799999999999993E-2</v>
      </c>
      <c r="I552" s="428">
        <f t="shared" si="224"/>
        <v>6.4000000000000012E-3</v>
      </c>
      <c r="J552" s="428">
        <f t="shared" si="225"/>
        <v>0.13440000000000002</v>
      </c>
      <c r="K552" s="429">
        <f t="shared" si="226"/>
        <v>0.70400000000000007</v>
      </c>
      <c r="M552" s="430">
        <v>0.7</v>
      </c>
      <c r="N552" s="430">
        <v>0.1</v>
      </c>
      <c r="O552" s="686">
        <v>2.1</v>
      </c>
      <c r="P552" s="20">
        <v>11</v>
      </c>
    </row>
    <row r="553" spans="1:16" x14ac:dyDescent="0.25">
      <c r="A553" s="505"/>
      <c r="B553" s="435"/>
      <c r="C553" s="435"/>
      <c r="D553" s="838"/>
      <c r="E553" s="888" t="s">
        <v>397</v>
      </c>
      <c r="F553" s="756"/>
      <c r="G553" s="980">
        <v>4</v>
      </c>
      <c r="H553" s="459">
        <f t="shared" si="223"/>
        <v>0</v>
      </c>
      <c r="I553" s="428">
        <f t="shared" si="224"/>
        <v>4</v>
      </c>
      <c r="J553" s="428">
        <f t="shared" si="225"/>
        <v>0</v>
      </c>
      <c r="K553" s="429">
        <f t="shared" si="226"/>
        <v>35.36</v>
      </c>
      <c r="M553" s="430">
        <v>0</v>
      </c>
      <c r="N553" s="430">
        <v>100</v>
      </c>
      <c r="O553" s="686">
        <v>0</v>
      </c>
      <c r="P553" s="15">
        <v>884</v>
      </c>
    </row>
    <row r="554" spans="1:16" x14ac:dyDescent="0.25">
      <c r="A554" s="505"/>
      <c r="B554" s="435"/>
      <c r="C554" s="435"/>
      <c r="D554" s="838"/>
      <c r="E554" s="888" t="s">
        <v>163</v>
      </c>
      <c r="F554" s="756"/>
      <c r="G554" s="738">
        <v>0.4</v>
      </c>
      <c r="H554" s="459">
        <f t="shared" si="223"/>
        <v>0</v>
      </c>
      <c r="I554" s="428">
        <f t="shared" si="224"/>
        <v>0</v>
      </c>
      <c r="J554" s="428">
        <f t="shared" si="225"/>
        <v>0.39800000000000002</v>
      </c>
      <c r="K554" s="429">
        <f t="shared" si="226"/>
        <v>0.9880000000000001</v>
      </c>
      <c r="M554" s="430">
        <v>0</v>
      </c>
      <c r="N554" s="430">
        <v>0</v>
      </c>
      <c r="O554" s="686">
        <v>99.5</v>
      </c>
      <c r="P554" s="15">
        <v>247</v>
      </c>
    </row>
    <row r="555" spans="1:16" x14ac:dyDescent="0.25">
      <c r="A555" s="505"/>
      <c r="B555" s="435"/>
      <c r="C555" s="435"/>
      <c r="D555" s="838"/>
      <c r="E555" s="888" t="s">
        <v>36</v>
      </c>
      <c r="F555" s="756"/>
      <c r="G555" s="738">
        <v>0.4</v>
      </c>
      <c r="H555" s="459">
        <f t="shared" si="223"/>
        <v>0</v>
      </c>
      <c r="I555" s="428">
        <f t="shared" si="224"/>
        <v>0</v>
      </c>
      <c r="J555" s="428">
        <f t="shared" si="225"/>
        <v>0.39960000000000007</v>
      </c>
      <c r="K555" s="429">
        <f t="shared" si="226"/>
        <v>1.6240000000000001</v>
      </c>
      <c r="M555" s="430">
        <v>0</v>
      </c>
      <c r="N555" s="430">
        <v>0</v>
      </c>
      <c r="O555" s="686">
        <v>99.9</v>
      </c>
      <c r="P555" s="15">
        <v>406</v>
      </c>
    </row>
    <row r="556" spans="1:16" x14ac:dyDescent="0.25">
      <c r="A556" s="505"/>
      <c r="B556" s="435"/>
      <c r="C556" s="435"/>
      <c r="D556" s="838"/>
      <c r="E556" s="888" t="s">
        <v>18</v>
      </c>
      <c r="F556" s="756"/>
      <c r="G556" s="738">
        <v>4</v>
      </c>
      <c r="H556" s="459">
        <f t="shared" si="223"/>
        <v>0</v>
      </c>
      <c r="I556" s="428">
        <f t="shared" si="224"/>
        <v>0</v>
      </c>
      <c r="J556" s="428">
        <f t="shared" si="225"/>
        <v>0</v>
      </c>
      <c r="K556" s="429">
        <f t="shared" si="226"/>
        <v>0</v>
      </c>
      <c r="M556" s="430"/>
      <c r="N556" s="430"/>
      <c r="O556" s="686"/>
      <c r="P556" s="15"/>
    </row>
    <row r="557" spans="1:16" x14ac:dyDescent="0.25">
      <c r="A557" s="505"/>
      <c r="B557" s="435"/>
      <c r="C557" s="435"/>
      <c r="D557" s="839"/>
      <c r="E557" s="894" t="s">
        <v>21</v>
      </c>
      <c r="H557" s="471">
        <f>SUM(H548:H556)</f>
        <v>0.84399999999999997</v>
      </c>
      <c r="I557" s="471">
        <f t="shared" ref="I557:J557" si="227">SUM(I548:I556)</f>
        <v>4.1391999999999998</v>
      </c>
      <c r="J557" s="471">
        <f t="shared" si="227"/>
        <v>5.8512000000000004</v>
      </c>
      <c r="K557" s="471">
        <f>SUM(K548:K556)</f>
        <v>59.372</v>
      </c>
      <c r="M557" s="430"/>
      <c r="N557" s="430"/>
      <c r="O557" s="686"/>
      <c r="P557" s="15"/>
    </row>
    <row r="558" spans="1:16" ht="19.5" customHeight="1" x14ac:dyDescent="0.25">
      <c r="A558" s="505"/>
      <c r="B558" s="439" t="s">
        <v>124</v>
      </c>
      <c r="C558" s="1306" t="s">
        <v>60</v>
      </c>
      <c r="D558" s="828">
        <v>200</v>
      </c>
      <c r="E558" s="889" t="s">
        <v>184</v>
      </c>
      <c r="F558" s="738"/>
      <c r="G558" s="738">
        <v>80</v>
      </c>
      <c r="H558" s="459">
        <f>G558*M558/100</f>
        <v>0.08</v>
      </c>
      <c r="I558" s="428">
        <f>G558*N558/100</f>
        <v>0.08</v>
      </c>
      <c r="J558" s="428">
        <f>G558*O558/100</f>
        <v>8.16</v>
      </c>
      <c r="K558" s="429">
        <f>G558*P558/100</f>
        <v>34.4</v>
      </c>
      <c r="M558" s="430">
        <v>0.1</v>
      </c>
      <c r="N558" s="430">
        <v>0.1</v>
      </c>
      <c r="O558" s="686">
        <v>10.199999999999999</v>
      </c>
      <c r="P558" s="20">
        <v>43</v>
      </c>
    </row>
    <row r="559" spans="1:16" x14ac:dyDescent="0.25">
      <c r="A559" s="486"/>
      <c r="B559" s="437"/>
      <c r="C559" s="1299"/>
      <c r="D559" s="852"/>
      <c r="E559" s="889" t="s">
        <v>18</v>
      </c>
      <c r="F559" s="738"/>
      <c r="G559" s="738">
        <v>120</v>
      </c>
      <c r="H559" s="459">
        <f>G559*M559/100</f>
        <v>0</v>
      </c>
      <c r="I559" s="428">
        <f>G559*N559/100</f>
        <v>0</v>
      </c>
      <c r="J559" s="428">
        <f>G559*O559/100</f>
        <v>0</v>
      </c>
      <c r="K559" s="429">
        <f>G559*P559/100</f>
        <v>0</v>
      </c>
      <c r="M559" s="430"/>
      <c r="N559" s="430"/>
      <c r="O559" s="686"/>
      <c r="P559" s="15"/>
    </row>
    <row r="560" spans="1:16" x14ac:dyDescent="0.25">
      <c r="A560" s="486"/>
      <c r="B560" s="425"/>
      <c r="C560" s="425"/>
      <c r="D560" s="831"/>
      <c r="E560" s="890" t="s">
        <v>21</v>
      </c>
      <c r="H560" s="471">
        <f t="shared" ref="H560:J560" si="228">SUM(H558:H559)</f>
        <v>0.08</v>
      </c>
      <c r="I560" s="433">
        <f t="shared" si="228"/>
        <v>0.08</v>
      </c>
      <c r="J560" s="433">
        <f t="shared" si="228"/>
        <v>8.16</v>
      </c>
      <c r="K560" s="433">
        <f>SUM(K558:K559)</f>
        <v>34.4</v>
      </c>
      <c r="M560" s="430"/>
      <c r="N560" s="430"/>
      <c r="O560" s="686"/>
      <c r="P560" s="15"/>
    </row>
    <row r="561" spans="1:47" s="424" customFormat="1" x14ac:dyDescent="0.25">
      <c r="B561" s="455"/>
      <c r="C561" s="454"/>
      <c r="D561" s="883"/>
      <c r="E561" s="892" t="s">
        <v>100</v>
      </c>
      <c r="F561" s="334"/>
      <c r="G561" s="334"/>
      <c r="H561" s="632">
        <f>H536+H537+H547+H557+H560</f>
        <v>21.792070000000002</v>
      </c>
      <c r="I561" s="457">
        <f t="shared" ref="I561:J561" si="229">I536+I537+I547+I557+I560</f>
        <v>24.369049999999998</v>
      </c>
      <c r="J561" s="457">
        <f t="shared" si="229"/>
        <v>81.375050000000002</v>
      </c>
      <c r="K561" s="457">
        <f>K536+K537+K547+K557+K560</f>
        <v>620.35479999999984</v>
      </c>
      <c r="O561" s="684"/>
      <c r="P561" s="27"/>
      <c r="Q561" s="264"/>
      <c r="R561" s="264"/>
      <c r="S561" s="264"/>
      <c r="T561" s="264"/>
      <c r="U561" s="264"/>
      <c r="V561" s="264"/>
      <c r="W561" s="264"/>
      <c r="X561" s="264"/>
      <c r="Y561" s="264"/>
      <c r="Z561" s="264"/>
      <c r="AA561" s="264"/>
      <c r="AB561" s="264"/>
      <c r="AC561" s="264"/>
      <c r="AD561" s="264"/>
      <c r="AE561" s="264"/>
      <c r="AF561" s="264"/>
      <c r="AG561" s="264"/>
      <c r="AH561" s="264"/>
      <c r="AI561" s="264"/>
      <c r="AJ561" s="264"/>
      <c r="AK561" s="264"/>
      <c r="AL561" s="264"/>
      <c r="AM561" s="264"/>
      <c r="AN561" s="264"/>
      <c r="AO561" s="264"/>
      <c r="AP561" s="264"/>
      <c r="AQ561" s="264"/>
      <c r="AR561" s="264"/>
      <c r="AS561" s="264"/>
      <c r="AT561" s="264"/>
      <c r="AU561" s="950"/>
    </row>
    <row r="562" spans="1:47" s="424" customFormat="1" x14ac:dyDescent="0.25">
      <c r="A562" s="1302" t="s">
        <v>112</v>
      </c>
      <c r="B562" s="1303"/>
      <c r="C562" s="454"/>
      <c r="D562" s="825"/>
      <c r="E562" s="891"/>
      <c r="F562" s="980"/>
      <c r="G562" s="980"/>
      <c r="H562" s="632"/>
      <c r="I562" s="457"/>
      <c r="J562" s="457"/>
      <c r="K562" s="457"/>
      <c r="L562" s="411"/>
      <c r="O562" s="684"/>
      <c r="P562" s="27"/>
      <c r="Q562" s="264"/>
      <c r="R562" s="264"/>
      <c r="S562" s="264"/>
      <c r="T562" s="264"/>
      <c r="U562" s="264"/>
      <c r="V562" s="264"/>
      <c r="W562" s="264"/>
      <c r="X562" s="264"/>
      <c r="Y562" s="264"/>
      <c r="Z562" s="264"/>
      <c r="AA562" s="264"/>
      <c r="AB562" s="264"/>
      <c r="AC562" s="264"/>
      <c r="AD562" s="264"/>
      <c r="AE562" s="264"/>
      <c r="AF562" s="264"/>
      <c r="AG562" s="264"/>
      <c r="AH562" s="264"/>
      <c r="AI562" s="264"/>
      <c r="AJ562" s="264"/>
      <c r="AK562" s="264"/>
      <c r="AL562" s="264"/>
      <c r="AM562" s="264"/>
      <c r="AN562" s="264"/>
      <c r="AO562" s="264"/>
      <c r="AP562" s="264"/>
      <c r="AQ562" s="264"/>
      <c r="AR562" s="264"/>
      <c r="AS562" s="264"/>
      <c r="AT562" s="264"/>
      <c r="AU562" s="950"/>
    </row>
    <row r="563" spans="1:47" ht="21.95" customHeight="1" x14ac:dyDescent="0.25">
      <c r="B563" s="426" t="s">
        <v>459</v>
      </c>
      <c r="C563" s="1315" t="s">
        <v>460</v>
      </c>
      <c r="D563" s="821" t="s">
        <v>464</v>
      </c>
      <c r="E563" s="901" t="s">
        <v>84</v>
      </c>
      <c r="F563" s="983">
        <f>G563*100/75</f>
        <v>136</v>
      </c>
      <c r="G563" s="980">
        <v>102</v>
      </c>
      <c r="H563" s="459">
        <f>G563*M563/100</f>
        <v>1.9379999999999997</v>
      </c>
      <c r="I563" s="428">
        <f>G563*N563/100</f>
        <v>0.30599999999999999</v>
      </c>
      <c r="J563" s="428">
        <f>G563*O563/100</f>
        <v>18.666</v>
      </c>
      <c r="K563" s="429">
        <f>G563*P563/100</f>
        <v>83.64</v>
      </c>
      <c r="M563" s="430">
        <v>1.9</v>
      </c>
      <c r="N563" s="430">
        <v>0.3</v>
      </c>
      <c r="O563" s="686">
        <v>18.3</v>
      </c>
      <c r="P563" s="15">
        <v>82</v>
      </c>
    </row>
    <row r="564" spans="1:47" ht="31.5" x14ac:dyDescent="0.25">
      <c r="C564" s="1280"/>
      <c r="D564" s="821"/>
      <c r="E564" s="901" t="s">
        <v>461</v>
      </c>
      <c r="F564" s="983">
        <f>G564*100/98</f>
        <v>41.530612244897966</v>
      </c>
      <c r="G564" s="756">
        <v>40.700000000000003</v>
      </c>
      <c r="H564" s="459">
        <f>G564*M564/100</f>
        <v>7.3260000000000005</v>
      </c>
      <c r="I564" s="428">
        <f>G564*N564/100</f>
        <v>0.24420000000000003</v>
      </c>
      <c r="J564" s="428">
        <f>G564*O564/100</f>
        <v>0.73260000000000003</v>
      </c>
      <c r="K564" s="429">
        <f>G564*P564/100</f>
        <v>35.816000000000003</v>
      </c>
      <c r="M564" s="430">
        <v>18</v>
      </c>
      <c r="N564" s="430">
        <v>0.6</v>
      </c>
      <c r="O564" s="686">
        <v>1.8</v>
      </c>
      <c r="P564" s="15">
        <v>88</v>
      </c>
    </row>
    <row r="565" spans="1:47" ht="15.75" x14ac:dyDescent="0.25">
      <c r="D565" s="821"/>
      <c r="E565" s="901" t="s">
        <v>120</v>
      </c>
      <c r="F565" s="736"/>
      <c r="G565" s="756">
        <v>8</v>
      </c>
      <c r="H565" s="459">
        <f>G565*M565/100</f>
        <v>1.008</v>
      </c>
      <c r="I565" s="428">
        <f>G565*N565/100</f>
        <v>0.79200000000000004</v>
      </c>
      <c r="J565" s="428">
        <f>G565*O565/100</f>
        <v>6.4000000000000001E-2</v>
      </c>
      <c r="K565" s="429">
        <f>G565*P565/100</f>
        <v>11.36</v>
      </c>
      <c r="M565" s="430">
        <v>12.6</v>
      </c>
      <c r="N565" s="430">
        <v>9.9</v>
      </c>
      <c r="O565" s="686">
        <v>0.8</v>
      </c>
      <c r="P565" s="15">
        <v>142</v>
      </c>
    </row>
    <row r="566" spans="1:47" ht="15.75" x14ac:dyDescent="0.25">
      <c r="D566" s="821"/>
      <c r="E566" s="901" t="s">
        <v>462</v>
      </c>
      <c r="F566" s="736"/>
      <c r="G566" s="756">
        <v>16</v>
      </c>
      <c r="H566" s="459">
        <f>G566*M566/100</f>
        <v>1.536</v>
      </c>
      <c r="I566" s="428">
        <f>G566*N566/100</f>
        <v>0.25600000000000001</v>
      </c>
      <c r="J566" s="428">
        <f>G566*O566/100</f>
        <v>12.112</v>
      </c>
      <c r="K566" s="429">
        <f>G566*P566/100</f>
        <v>56.48</v>
      </c>
      <c r="M566" s="430">
        <v>9.6</v>
      </c>
      <c r="N566" s="430">
        <v>1.6</v>
      </c>
      <c r="O566" s="686">
        <v>75.7</v>
      </c>
      <c r="P566" s="15">
        <v>353</v>
      </c>
    </row>
    <row r="567" spans="1:47" ht="15.75" x14ac:dyDescent="0.25">
      <c r="D567" s="821"/>
      <c r="E567" s="901" t="s">
        <v>463</v>
      </c>
      <c r="F567" s="736"/>
      <c r="G567" s="980">
        <v>28</v>
      </c>
      <c r="H567" s="459">
        <f>G567*M567/100</f>
        <v>0.72799999999999998</v>
      </c>
      <c r="I567" s="428">
        <f>G567*N567/100</f>
        <v>7</v>
      </c>
      <c r="J567" s="428">
        <f>G567*O567/100</f>
        <v>0.75600000000000012</v>
      </c>
      <c r="K567" s="429">
        <f>G567*P567/100</f>
        <v>69.44</v>
      </c>
      <c r="M567" s="430">
        <v>2.6</v>
      </c>
      <c r="N567" s="430">
        <v>25</v>
      </c>
      <c r="O567" s="686">
        <v>2.7</v>
      </c>
      <c r="P567" s="15">
        <v>248</v>
      </c>
    </row>
    <row r="568" spans="1:47" ht="15.75" x14ac:dyDescent="0.25">
      <c r="D568" s="821"/>
      <c r="E568" s="901" t="s">
        <v>80</v>
      </c>
      <c r="F568" s="934"/>
      <c r="G568" s="736">
        <v>0.4</v>
      </c>
      <c r="I568" s="428"/>
      <c r="J568" s="428"/>
      <c r="K568" s="429"/>
      <c r="M568" s="430"/>
      <c r="N568" s="430"/>
      <c r="O568" s="686"/>
      <c r="P568" s="20"/>
    </row>
    <row r="569" spans="1:47" x14ac:dyDescent="0.25">
      <c r="E569" s="894" t="s">
        <v>21</v>
      </c>
      <c r="H569" s="513">
        <f>SUM(H563:H567)</f>
        <v>12.535999999999998</v>
      </c>
      <c r="I569" s="513">
        <f t="shared" ref="I569:K569" si="230">SUM(I563:I567)</f>
        <v>8.5982000000000003</v>
      </c>
      <c r="J569" s="513">
        <f t="shared" si="230"/>
        <v>32.330600000000004</v>
      </c>
      <c r="K569" s="513">
        <f t="shared" si="230"/>
        <v>256.73599999999999</v>
      </c>
    </row>
    <row r="570" spans="1:47" s="47" customFormat="1" ht="13.5" customHeight="1" x14ac:dyDescent="0.25">
      <c r="A570" s="438"/>
      <c r="B570" s="439" t="s">
        <v>709</v>
      </c>
      <c r="C570" s="1253" t="s">
        <v>708</v>
      </c>
      <c r="D570" s="826">
        <v>200</v>
      </c>
      <c r="E570" s="888" t="s">
        <v>62</v>
      </c>
      <c r="F570" s="738"/>
      <c r="G570" s="756">
        <v>2</v>
      </c>
      <c r="H570" s="459">
        <f>G570*M570/100</f>
        <v>0.39200000000000002</v>
      </c>
      <c r="I570" s="428">
        <f>G570*N570/100</f>
        <v>0.04</v>
      </c>
      <c r="J570" s="428">
        <f>G570*O570/100</f>
        <v>1.242</v>
      </c>
      <c r="K570" s="429">
        <f>G570*P570/100</f>
        <v>4.5999999999999996</v>
      </c>
      <c r="L570" s="411"/>
      <c r="M570" s="466">
        <v>19.600000000000001</v>
      </c>
      <c r="N570" s="466">
        <v>2</v>
      </c>
      <c r="O570" s="960">
        <v>62.1</v>
      </c>
      <c r="P570" s="58">
        <v>230</v>
      </c>
      <c r="Q570" s="380"/>
      <c r="R570" s="380"/>
      <c r="S570" s="380"/>
      <c r="T570" s="380"/>
      <c r="U570" s="380"/>
      <c r="V570" s="380"/>
      <c r="W570" s="380"/>
      <c r="X570" s="380"/>
      <c r="Y570" s="380"/>
      <c r="Z570" s="380"/>
      <c r="AA570" s="380"/>
      <c r="AB570" s="380"/>
      <c r="AC570" s="380"/>
      <c r="AD570" s="380"/>
      <c r="AE570" s="380"/>
      <c r="AF570" s="380"/>
      <c r="AG570" s="380"/>
      <c r="AH570" s="380"/>
      <c r="AI570" s="380"/>
      <c r="AJ570" s="380"/>
      <c r="AK570" s="380"/>
      <c r="AL570" s="380"/>
      <c r="AM570" s="380"/>
      <c r="AN570" s="380"/>
      <c r="AO570" s="380"/>
      <c r="AP570" s="380"/>
      <c r="AQ570" s="380"/>
      <c r="AR570" s="380"/>
      <c r="AS570" s="380"/>
      <c r="AT570" s="380"/>
    </row>
    <row r="571" spans="1:47" s="47" customFormat="1" ht="13.5" customHeight="1" x14ac:dyDescent="0.25">
      <c r="A571" s="432"/>
      <c r="B571" s="443"/>
      <c r="C571" s="1297"/>
      <c r="D571" s="843"/>
      <c r="E571" s="888" t="s">
        <v>18</v>
      </c>
      <c r="F571" s="738"/>
      <c r="G571" s="738">
        <v>200</v>
      </c>
      <c r="H571" s="459">
        <f>G571*M571/100</f>
        <v>0</v>
      </c>
      <c r="I571" s="428">
        <f>G571*N571/100</f>
        <v>0</v>
      </c>
      <c r="J571" s="428">
        <f>G571*O571/100</f>
        <v>0</v>
      </c>
      <c r="K571" s="429">
        <f>G571*P571/100</f>
        <v>0</v>
      </c>
      <c r="L571" s="411"/>
      <c r="M571" s="430"/>
      <c r="N571" s="430"/>
      <c r="O571" s="686"/>
      <c r="P571" s="15"/>
      <c r="Q571" s="380"/>
      <c r="R571" s="380"/>
      <c r="S571" s="380"/>
      <c r="T571" s="380"/>
      <c r="U571" s="380"/>
      <c r="V571" s="380"/>
      <c r="W571" s="380"/>
      <c r="X571" s="380"/>
      <c r="Y571" s="380"/>
      <c r="Z571" s="380"/>
      <c r="AA571" s="380"/>
      <c r="AB571" s="380"/>
      <c r="AC571" s="380"/>
      <c r="AD571" s="380"/>
      <c r="AE571" s="380"/>
      <c r="AF571" s="380"/>
      <c r="AG571" s="380"/>
      <c r="AH571" s="380"/>
      <c r="AI571" s="380"/>
      <c r="AJ571" s="380"/>
      <c r="AK571" s="380"/>
      <c r="AL571" s="380"/>
      <c r="AM571" s="380"/>
      <c r="AN571" s="380"/>
      <c r="AO571" s="380"/>
      <c r="AP571" s="380"/>
      <c r="AQ571" s="380"/>
      <c r="AR571" s="380"/>
      <c r="AS571" s="380"/>
      <c r="AT571" s="380"/>
    </row>
    <row r="572" spans="1:47" s="47" customFormat="1" ht="13.5" customHeight="1" x14ac:dyDescent="0.25">
      <c r="A572" s="432"/>
      <c r="B572" s="432"/>
      <c r="C572" s="432"/>
      <c r="D572" s="840"/>
      <c r="E572" s="888" t="s">
        <v>36</v>
      </c>
      <c r="F572" s="738"/>
      <c r="G572" s="738">
        <v>4</v>
      </c>
      <c r="H572" s="459">
        <f>G572*M572/100</f>
        <v>0</v>
      </c>
      <c r="I572" s="428">
        <f>G572*N572/100</f>
        <v>0</v>
      </c>
      <c r="J572" s="428">
        <f>G572*O572/100</f>
        <v>3.9960000000000004</v>
      </c>
      <c r="K572" s="429">
        <f>G572*P572/100</f>
        <v>16.239999999999998</v>
      </c>
      <c r="L572" s="411"/>
      <c r="M572" s="430">
        <v>0</v>
      </c>
      <c r="N572" s="430">
        <v>0</v>
      </c>
      <c r="O572" s="686">
        <v>99.9</v>
      </c>
      <c r="P572" s="15">
        <v>406</v>
      </c>
      <c r="Q572" s="380"/>
      <c r="R572" s="380"/>
      <c r="S572" s="380"/>
      <c r="T572" s="380"/>
      <c r="U572" s="380"/>
      <c r="V572" s="380"/>
      <c r="W572" s="380"/>
      <c r="X572" s="380"/>
      <c r="Y572" s="380"/>
      <c r="Z572" s="380"/>
      <c r="AA572" s="380"/>
      <c r="AB572" s="380"/>
      <c r="AC572" s="380"/>
      <c r="AD572" s="380"/>
      <c r="AE572" s="380"/>
      <c r="AF572" s="380"/>
      <c r="AG572" s="380"/>
      <c r="AH572" s="380"/>
      <c r="AI572" s="380"/>
      <c r="AJ572" s="380"/>
      <c r="AK572" s="380"/>
      <c r="AL572" s="380"/>
      <c r="AM572" s="380"/>
      <c r="AN572" s="380"/>
      <c r="AO572" s="380"/>
      <c r="AP572" s="380"/>
      <c r="AQ572" s="380"/>
      <c r="AR572" s="380"/>
      <c r="AS572" s="380"/>
      <c r="AT572" s="380"/>
    </row>
    <row r="573" spans="1:47" ht="13.5" customHeight="1" x14ac:dyDescent="0.25">
      <c r="E573" s="891" t="s">
        <v>21</v>
      </c>
      <c r="H573" s="471">
        <f>SUM(H570:H572)</f>
        <v>0.39200000000000002</v>
      </c>
      <c r="I573" s="433">
        <f t="shared" ref="I573:K573" si="231">SUM(I570:I572)</f>
        <v>0.04</v>
      </c>
      <c r="J573" s="433">
        <f t="shared" si="231"/>
        <v>5.2380000000000004</v>
      </c>
      <c r="K573" s="433">
        <f t="shared" si="231"/>
        <v>20.839999999999996</v>
      </c>
    </row>
    <row r="574" spans="1:47" s="424" customFormat="1" x14ac:dyDescent="0.25">
      <c r="B574" s="455"/>
      <c r="C574" s="454"/>
      <c r="D574" s="883"/>
      <c r="E574" s="892" t="s">
        <v>115</v>
      </c>
      <c r="F574" s="334"/>
      <c r="G574" s="334"/>
      <c r="H574" s="632">
        <f t="shared" ref="H574:K574" si="232">H569+H573</f>
        <v>12.927999999999997</v>
      </c>
      <c r="I574" s="457">
        <f t="shared" si="232"/>
        <v>8.6381999999999994</v>
      </c>
      <c r="J574" s="457">
        <f t="shared" si="232"/>
        <v>37.568600000000004</v>
      </c>
      <c r="K574" s="457">
        <f t="shared" si="232"/>
        <v>277.57599999999996</v>
      </c>
      <c r="O574" s="684"/>
      <c r="P574" s="27"/>
      <c r="Q574" s="264"/>
      <c r="R574" s="264"/>
      <c r="S574" s="264"/>
      <c r="T574" s="264"/>
      <c r="U574" s="264"/>
      <c r="V574" s="264"/>
      <c r="W574" s="264"/>
      <c r="X574" s="264"/>
      <c r="Y574" s="264"/>
      <c r="Z574" s="264"/>
      <c r="AA574" s="264"/>
      <c r="AB574" s="264"/>
      <c r="AC574" s="264"/>
      <c r="AD574" s="264"/>
      <c r="AE574" s="264"/>
      <c r="AF574" s="264"/>
      <c r="AG574" s="264"/>
      <c r="AH574" s="264"/>
      <c r="AI574" s="264"/>
      <c r="AJ574" s="264"/>
      <c r="AK574" s="264"/>
      <c r="AL574" s="264"/>
      <c r="AM574" s="264"/>
      <c r="AN574" s="264"/>
      <c r="AO574" s="264"/>
      <c r="AP574" s="264"/>
      <c r="AQ574" s="264"/>
      <c r="AR574" s="264"/>
      <c r="AS574" s="264"/>
      <c r="AT574" s="264"/>
      <c r="AU574" s="950"/>
    </row>
    <row r="575" spans="1:47" s="424" customFormat="1" x14ac:dyDescent="0.25">
      <c r="A575" s="1302" t="s">
        <v>116</v>
      </c>
      <c r="B575" s="1303"/>
      <c r="C575" s="454"/>
      <c r="D575" s="825"/>
      <c r="E575" s="891"/>
      <c r="F575" s="980"/>
      <c r="G575" s="980"/>
      <c r="H575" s="632"/>
      <c r="I575" s="457"/>
      <c r="J575" s="457"/>
      <c r="K575" s="457"/>
      <c r="L575" s="411"/>
      <c r="O575" s="684"/>
      <c r="P575" s="27"/>
      <c r="Q575" s="264"/>
      <c r="R575" s="264"/>
      <c r="S575" s="264"/>
      <c r="T575" s="264"/>
      <c r="U575" s="264"/>
      <c r="V575" s="264"/>
      <c r="W575" s="264"/>
      <c r="X575" s="264"/>
      <c r="Y575" s="264"/>
      <c r="Z575" s="264"/>
      <c r="AA575" s="264"/>
      <c r="AB575" s="264"/>
      <c r="AC575" s="264"/>
      <c r="AD575" s="264"/>
      <c r="AE575" s="264"/>
      <c r="AF575" s="264"/>
      <c r="AG575" s="264"/>
      <c r="AH575" s="264"/>
      <c r="AI575" s="264"/>
      <c r="AJ575" s="264"/>
      <c r="AK575" s="264"/>
      <c r="AL575" s="264"/>
      <c r="AM575" s="264"/>
      <c r="AN575" s="264"/>
      <c r="AO575" s="264"/>
      <c r="AP575" s="264"/>
      <c r="AQ575" s="264"/>
      <c r="AR575" s="264"/>
      <c r="AS575" s="264"/>
      <c r="AT575" s="264"/>
      <c r="AU575" s="950"/>
    </row>
    <row r="576" spans="1:47" ht="21" customHeight="1" x14ac:dyDescent="0.25">
      <c r="B576" s="426" t="s">
        <v>457</v>
      </c>
      <c r="C576" s="1306" t="s">
        <v>455</v>
      </c>
      <c r="D576" s="821">
        <v>180</v>
      </c>
      <c r="E576" s="889" t="s">
        <v>456</v>
      </c>
      <c r="F576" s="738"/>
      <c r="G576" s="738">
        <v>37.700000000000003</v>
      </c>
      <c r="H576" s="459">
        <f t="shared" ref="H576:H585" si="233">G576*M576/100</f>
        <v>10.2921</v>
      </c>
      <c r="I576" s="428">
        <f t="shared" ref="I576:I585" si="234">G576*N576/100</f>
        <v>1.0932999999999999</v>
      </c>
      <c r="J576" s="428">
        <f t="shared" ref="J576:J585" si="235">G576*O576/100</f>
        <v>22.054500000000004</v>
      </c>
      <c r="K576" s="429">
        <f t="shared" ref="K576:K585" si="236">G576*P576/100</f>
        <v>136.09700000000001</v>
      </c>
      <c r="M576" s="430">
        <v>27.3</v>
      </c>
      <c r="N576" s="430">
        <v>2.9</v>
      </c>
      <c r="O576" s="686">
        <v>58.5</v>
      </c>
      <c r="P576" s="20">
        <v>361</v>
      </c>
    </row>
    <row r="577" spans="1:16" x14ac:dyDescent="0.25">
      <c r="C577" s="1299"/>
      <c r="D577" s="821"/>
      <c r="E577" s="889" t="s">
        <v>84</v>
      </c>
      <c r="F577" s="983">
        <f>G577*100/75</f>
        <v>50.266666666666673</v>
      </c>
      <c r="G577" s="738">
        <v>37.700000000000003</v>
      </c>
      <c r="H577" s="459">
        <f t="shared" si="233"/>
        <v>0.71629999999999994</v>
      </c>
      <c r="I577" s="428">
        <f t="shared" si="234"/>
        <v>0.11310000000000001</v>
      </c>
      <c r="J577" s="428">
        <f t="shared" si="235"/>
        <v>6.8991000000000007</v>
      </c>
      <c r="K577" s="429">
        <f t="shared" si="236"/>
        <v>30.914000000000001</v>
      </c>
      <c r="M577" s="430">
        <v>1.9</v>
      </c>
      <c r="N577" s="430">
        <v>0.3</v>
      </c>
      <c r="O577" s="686">
        <v>18.3</v>
      </c>
      <c r="P577" s="15">
        <v>82</v>
      </c>
    </row>
    <row r="578" spans="1:16" x14ac:dyDescent="0.25">
      <c r="D578" s="821"/>
      <c r="E578" s="889" t="s">
        <v>143</v>
      </c>
      <c r="F578" s="984">
        <f>G578*100/80</f>
        <v>28.7</v>
      </c>
      <c r="G578" s="980">
        <v>22.96</v>
      </c>
      <c r="H578" s="459">
        <f t="shared" si="233"/>
        <v>0.27551999999999999</v>
      </c>
      <c r="I578" s="428">
        <f t="shared" si="234"/>
        <v>4.5920000000000002E-2</v>
      </c>
      <c r="J578" s="428">
        <f t="shared" si="235"/>
        <v>1.6072</v>
      </c>
      <c r="K578" s="429">
        <f t="shared" si="236"/>
        <v>6.8880000000000008</v>
      </c>
      <c r="M578" s="430">
        <v>1.2</v>
      </c>
      <c r="N578" s="430">
        <v>0.2</v>
      </c>
      <c r="O578" s="686">
        <v>7</v>
      </c>
      <c r="P578" s="15">
        <v>30</v>
      </c>
    </row>
    <row r="579" spans="1:16" x14ac:dyDescent="0.25">
      <c r="D579" s="821"/>
      <c r="E579" s="889" t="s">
        <v>16</v>
      </c>
      <c r="F579" s="984">
        <f>G579*100/80</f>
        <v>18.850000000000001</v>
      </c>
      <c r="G579" s="980">
        <v>15.08</v>
      </c>
      <c r="H579" s="459">
        <f t="shared" si="233"/>
        <v>0.12064</v>
      </c>
      <c r="I579" s="428">
        <f t="shared" si="234"/>
        <v>6.0319999999999999E-2</v>
      </c>
      <c r="J579" s="428">
        <f t="shared" si="235"/>
        <v>1.4024399999999999</v>
      </c>
      <c r="K579" s="429">
        <f t="shared" si="236"/>
        <v>5.8811999999999998</v>
      </c>
      <c r="M579" s="430">
        <v>0.8</v>
      </c>
      <c r="N579" s="430">
        <v>0.4</v>
      </c>
      <c r="O579" s="686">
        <v>9.3000000000000007</v>
      </c>
      <c r="P579" s="15">
        <v>39</v>
      </c>
    </row>
    <row r="580" spans="1:16" x14ac:dyDescent="0.25">
      <c r="D580" s="821"/>
      <c r="E580" s="889" t="s">
        <v>312</v>
      </c>
      <c r="F580" s="984">
        <f>G580*100/80</f>
        <v>12.6</v>
      </c>
      <c r="G580" s="980">
        <v>10.08</v>
      </c>
      <c r="H580" s="459">
        <f t="shared" si="233"/>
        <v>0.13104000000000002</v>
      </c>
      <c r="I580" s="428">
        <f t="shared" si="234"/>
        <v>4.0320000000000002E-2</v>
      </c>
      <c r="J580" s="428">
        <f t="shared" si="235"/>
        <v>0.62496000000000007</v>
      </c>
      <c r="K580" s="428">
        <f t="shared" si="236"/>
        <v>3.0239999999999996</v>
      </c>
      <c r="M580" s="430">
        <v>1.3</v>
      </c>
      <c r="N580" s="430">
        <v>0.4</v>
      </c>
      <c r="O580" s="686">
        <v>6.2</v>
      </c>
      <c r="P580" s="20">
        <v>30</v>
      </c>
    </row>
    <row r="581" spans="1:16" x14ac:dyDescent="0.25">
      <c r="D581" s="821"/>
      <c r="E581" s="889" t="s">
        <v>74</v>
      </c>
      <c r="F581" s="983">
        <f>G581*100/85</f>
        <v>8.7764705882352949</v>
      </c>
      <c r="G581" s="738">
        <v>7.46</v>
      </c>
      <c r="H581" s="459">
        <f t="shared" si="233"/>
        <v>0.11935999999999999</v>
      </c>
      <c r="I581" s="428">
        <f t="shared" si="234"/>
        <v>2.2380000000000001E-2</v>
      </c>
      <c r="J581" s="428">
        <f t="shared" si="235"/>
        <v>0.746</v>
      </c>
      <c r="K581" s="429">
        <f t="shared" si="236"/>
        <v>3.4316000000000004</v>
      </c>
      <c r="M581" s="430">
        <v>1.6</v>
      </c>
      <c r="N581" s="430">
        <v>0.3</v>
      </c>
      <c r="O581" s="686">
        <v>10</v>
      </c>
      <c r="P581" s="15">
        <v>46</v>
      </c>
    </row>
    <row r="582" spans="1:16" x14ac:dyDescent="0.25">
      <c r="D582" s="821"/>
      <c r="E582" s="889" t="s">
        <v>75</v>
      </c>
      <c r="F582" s="984">
        <f>G582*100/85</f>
        <v>0.45882352941176469</v>
      </c>
      <c r="G582" s="738">
        <v>0.39</v>
      </c>
      <c r="H582" s="459">
        <f t="shared" si="233"/>
        <v>2.4960000000000003E-2</v>
      </c>
      <c r="I582" s="428">
        <f t="shared" si="234"/>
        <v>1.9500000000000001E-3</v>
      </c>
      <c r="J582" s="428">
        <f t="shared" si="235"/>
        <v>0.12909000000000001</v>
      </c>
      <c r="K582" s="428">
        <f t="shared" si="236"/>
        <v>0.62400000000000011</v>
      </c>
      <c r="M582" s="430">
        <v>6.4</v>
      </c>
      <c r="N582" s="430">
        <v>0.5</v>
      </c>
      <c r="O582" s="686">
        <v>33.1</v>
      </c>
      <c r="P582" s="15">
        <v>160</v>
      </c>
    </row>
    <row r="583" spans="1:16" x14ac:dyDescent="0.25">
      <c r="D583" s="821"/>
      <c r="E583" s="889" t="s">
        <v>213</v>
      </c>
      <c r="F583" s="738"/>
      <c r="G583" s="738">
        <v>3.77</v>
      </c>
      <c r="H583" s="459">
        <f t="shared" si="233"/>
        <v>0</v>
      </c>
      <c r="I583" s="428">
        <f t="shared" si="234"/>
        <v>3.77</v>
      </c>
      <c r="J583" s="428">
        <f t="shared" si="235"/>
        <v>0</v>
      </c>
      <c r="K583" s="429">
        <f t="shared" si="236"/>
        <v>33.326799999999999</v>
      </c>
      <c r="M583" s="430">
        <v>0</v>
      </c>
      <c r="N583" s="430">
        <v>100</v>
      </c>
      <c r="O583" s="686">
        <v>0</v>
      </c>
      <c r="P583" s="15">
        <v>884</v>
      </c>
    </row>
    <row r="584" spans="1:16" x14ac:dyDescent="0.25">
      <c r="D584" s="821"/>
      <c r="E584" s="889" t="s">
        <v>18</v>
      </c>
      <c r="F584" s="738"/>
      <c r="G584" s="932">
        <v>74.59</v>
      </c>
      <c r="H584" s="459">
        <f t="shared" si="233"/>
        <v>0</v>
      </c>
      <c r="I584" s="428">
        <f t="shared" si="234"/>
        <v>0</v>
      </c>
      <c r="J584" s="428">
        <f t="shared" si="235"/>
        <v>0</v>
      </c>
      <c r="K584" s="429">
        <f t="shared" si="236"/>
        <v>0</v>
      </c>
      <c r="M584" s="430"/>
      <c r="N584" s="430"/>
      <c r="O584" s="686"/>
      <c r="P584" s="15"/>
    </row>
    <row r="585" spans="1:16" x14ac:dyDescent="0.25">
      <c r="D585" s="821"/>
      <c r="E585" s="889" t="s">
        <v>80</v>
      </c>
      <c r="F585" s="738"/>
      <c r="G585" s="738">
        <v>0.2</v>
      </c>
      <c r="H585" s="459">
        <f t="shared" si="233"/>
        <v>0</v>
      </c>
      <c r="I585" s="428">
        <f t="shared" si="234"/>
        <v>0</v>
      </c>
      <c r="J585" s="428">
        <f t="shared" si="235"/>
        <v>0</v>
      </c>
      <c r="K585" s="428">
        <f t="shared" si="236"/>
        <v>0</v>
      </c>
      <c r="M585" s="430"/>
      <c r="N585" s="430"/>
      <c r="O585" s="686"/>
      <c r="P585" s="15"/>
    </row>
    <row r="586" spans="1:16" x14ac:dyDescent="0.25">
      <c r="E586" s="891" t="s">
        <v>21</v>
      </c>
      <c r="H586" s="471">
        <f>SUM(H576:H585)</f>
        <v>11.679920000000001</v>
      </c>
      <c r="I586" s="433">
        <f t="shared" ref="I586:K586" si="237">SUM(I576:I585)</f>
        <v>5.1472899999999999</v>
      </c>
      <c r="J586" s="433">
        <f t="shared" si="237"/>
        <v>33.463290000000001</v>
      </c>
      <c r="K586" s="433">
        <f t="shared" si="237"/>
        <v>220.18660000000003</v>
      </c>
    </row>
    <row r="587" spans="1:16" x14ac:dyDescent="0.25">
      <c r="A587" s="486"/>
      <c r="B587" s="425"/>
      <c r="C587" s="521" t="s">
        <v>103</v>
      </c>
      <c r="D587" s="842">
        <v>25</v>
      </c>
      <c r="E587" s="904" t="s">
        <v>30</v>
      </c>
      <c r="G587" s="980">
        <v>25</v>
      </c>
      <c r="H587" s="471">
        <f t="shared" ref="H587:H596" si="238">G587*M587/100</f>
        <v>1.25</v>
      </c>
      <c r="I587" s="433">
        <f t="shared" ref="I587:I596" si="239">G587*N587/100</f>
        <v>0.3</v>
      </c>
      <c r="J587" s="433">
        <f t="shared" ref="J587:J596" si="240">G587*O587/100</f>
        <v>11.75</v>
      </c>
      <c r="K587" s="433">
        <f t="shared" ref="K587:K596" si="241">G587*P587/100</f>
        <v>51</v>
      </c>
      <c r="M587" s="430">
        <v>5</v>
      </c>
      <c r="N587" s="430">
        <v>1.2</v>
      </c>
      <c r="O587" s="686">
        <v>47</v>
      </c>
      <c r="P587" s="15">
        <v>204</v>
      </c>
    </row>
    <row r="588" spans="1:16" x14ac:dyDescent="0.25">
      <c r="C588" s="472" t="s">
        <v>113</v>
      </c>
      <c r="D588" s="826">
        <v>150</v>
      </c>
      <c r="E588" s="896" t="s">
        <v>114</v>
      </c>
      <c r="G588" s="980">
        <v>150</v>
      </c>
      <c r="H588" s="471">
        <f t="shared" si="238"/>
        <v>4.2</v>
      </c>
      <c r="I588" s="433">
        <f t="shared" si="239"/>
        <v>4.8</v>
      </c>
      <c r="J588" s="433">
        <f t="shared" si="240"/>
        <v>6.15</v>
      </c>
      <c r="K588" s="476">
        <f t="shared" si="241"/>
        <v>84</v>
      </c>
      <c r="M588" s="478">
        <v>2.8</v>
      </c>
      <c r="N588" s="478">
        <v>3.2</v>
      </c>
      <c r="O588" s="961">
        <v>4.0999999999999996</v>
      </c>
      <c r="P588" s="83">
        <v>56</v>
      </c>
    </row>
    <row r="589" spans="1:16" ht="50.25" customHeight="1" x14ac:dyDescent="0.25">
      <c r="A589" s="438"/>
      <c r="B589" s="439" t="s">
        <v>458</v>
      </c>
      <c r="C589" s="440" t="s">
        <v>359</v>
      </c>
      <c r="D589" s="826">
        <v>100</v>
      </c>
      <c r="E589" s="888" t="s">
        <v>143</v>
      </c>
      <c r="F589" s="980">
        <f>G589*100/80</f>
        <v>62.5</v>
      </c>
      <c r="G589" s="980">
        <v>50</v>
      </c>
      <c r="H589" s="459">
        <f t="shared" si="238"/>
        <v>0.6</v>
      </c>
      <c r="I589" s="428">
        <f t="shared" si="239"/>
        <v>0.1</v>
      </c>
      <c r="J589" s="428">
        <f t="shared" si="240"/>
        <v>3.5</v>
      </c>
      <c r="K589" s="429">
        <f t="shared" si="241"/>
        <v>15</v>
      </c>
      <c r="M589" s="430">
        <v>1.2</v>
      </c>
      <c r="N589" s="430">
        <v>0.2</v>
      </c>
      <c r="O589" s="686">
        <v>7</v>
      </c>
      <c r="P589" s="15">
        <v>30</v>
      </c>
    </row>
    <row r="590" spans="1:16" x14ac:dyDescent="0.25">
      <c r="A590" s="432"/>
      <c r="B590" s="443"/>
      <c r="C590" s="443"/>
      <c r="D590" s="843"/>
      <c r="E590" s="888" t="s">
        <v>197</v>
      </c>
      <c r="F590" s="980">
        <f>G590*100/80</f>
        <v>48.75</v>
      </c>
      <c r="G590" s="980">
        <v>39</v>
      </c>
      <c r="H590" s="459">
        <f t="shared" si="238"/>
        <v>0.31200000000000006</v>
      </c>
      <c r="I590" s="428">
        <f t="shared" si="239"/>
        <v>0.15600000000000003</v>
      </c>
      <c r="J590" s="428">
        <f t="shared" si="240"/>
        <v>3.6270000000000007</v>
      </c>
      <c r="K590" s="429">
        <f t="shared" si="241"/>
        <v>15.21</v>
      </c>
      <c r="M590" s="430">
        <v>0.8</v>
      </c>
      <c r="N590" s="430">
        <v>0.4</v>
      </c>
      <c r="O590" s="686">
        <v>9.3000000000000007</v>
      </c>
      <c r="P590" s="15">
        <v>39</v>
      </c>
    </row>
    <row r="591" spans="1:16" x14ac:dyDescent="0.25">
      <c r="A591" s="432"/>
      <c r="B591" s="432"/>
      <c r="D591" s="840"/>
      <c r="E591" s="888" t="s">
        <v>150</v>
      </c>
      <c r="F591" s="752">
        <f>G591*100/85</f>
        <v>4.7058823529411766</v>
      </c>
      <c r="G591" s="738">
        <v>4</v>
      </c>
      <c r="H591" s="459">
        <f t="shared" si="238"/>
        <v>0.14800000000000002</v>
      </c>
      <c r="I591" s="428">
        <f t="shared" si="239"/>
        <v>4.8000000000000001E-2</v>
      </c>
      <c r="J591" s="428">
        <f t="shared" si="240"/>
        <v>0.32</v>
      </c>
      <c r="K591" s="429">
        <f t="shared" si="241"/>
        <v>1.96</v>
      </c>
      <c r="M591" s="430">
        <v>3.7</v>
      </c>
      <c r="N591" s="430">
        <v>1.2</v>
      </c>
      <c r="O591" s="686">
        <v>8</v>
      </c>
      <c r="P591" s="20">
        <v>49</v>
      </c>
    </row>
    <row r="592" spans="1:16" x14ac:dyDescent="0.25">
      <c r="A592" s="432"/>
      <c r="B592" s="432"/>
      <c r="D592" s="840"/>
      <c r="E592" s="888" t="s">
        <v>80</v>
      </c>
      <c r="F592" s="756"/>
      <c r="G592" s="738">
        <v>0.3</v>
      </c>
      <c r="H592" s="459">
        <f t="shared" si="238"/>
        <v>0</v>
      </c>
      <c r="I592" s="428">
        <f t="shared" si="239"/>
        <v>0</v>
      </c>
      <c r="J592" s="428">
        <f t="shared" si="240"/>
        <v>0</v>
      </c>
      <c r="K592" s="428">
        <f t="shared" si="241"/>
        <v>0</v>
      </c>
      <c r="M592" s="430"/>
      <c r="N592" s="430"/>
      <c r="O592" s="686"/>
      <c r="P592" s="15"/>
    </row>
    <row r="593" spans="1:47" x14ac:dyDescent="0.25">
      <c r="A593" s="432"/>
      <c r="B593" s="432"/>
      <c r="D593" s="840"/>
      <c r="E593" s="888" t="s">
        <v>36</v>
      </c>
      <c r="F593" s="756"/>
      <c r="G593" s="738">
        <v>1.4</v>
      </c>
      <c r="H593" s="459">
        <f t="shared" si="238"/>
        <v>0</v>
      </c>
      <c r="I593" s="428">
        <f t="shared" si="239"/>
        <v>0</v>
      </c>
      <c r="J593" s="428">
        <f t="shared" si="240"/>
        <v>1.3985999999999998</v>
      </c>
      <c r="K593" s="429">
        <f t="shared" si="241"/>
        <v>5.6840000000000002</v>
      </c>
      <c r="M593" s="430">
        <v>0</v>
      </c>
      <c r="N593" s="430">
        <v>0</v>
      </c>
      <c r="O593" s="686">
        <v>99.9</v>
      </c>
      <c r="P593" s="15">
        <v>406</v>
      </c>
    </row>
    <row r="594" spans="1:47" x14ac:dyDescent="0.25">
      <c r="A594" s="432"/>
      <c r="B594" s="432"/>
      <c r="D594" s="840"/>
      <c r="E594" s="889" t="s">
        <v>163</v>
      </c>
      <c r="F594" s="738"/>
      <c r="G594" s="738">
        <v>0.7</v>
      </c>
      <c r="H594" s="459">
        <f t="shared" si="238"/>
        <v>0</v>
      </c>
      <c r="I594" s="428">
        <f t="shared" si="239"/>
        <v>0</v>
      </c>
      <c r="J594" s="428">
        <f t="shared" si="240"/>
        <v>0.6964999999999999</v>
      </c>
      <c r="K594" s="429">
        <f t="shared" si="241"/>
        <v>1.7289999999999999</v>
      </c>
      <c r="M594" s="430">
        <v>0</v>
      </c>
      <c r="N594" s="430">
        <v>0</v>
      </c>
      <c r="O594" s="686">
        <v>99.5</v>
      </c>
      <c r="P594" s="15">
        <v>247</v>
      </c>
    </row>
    <row r="595" spans="1:47" x14ac:dyDescent="0.25">
      <c r="A595" s="432"/>
      <c r="B595" s="432"/>
      <c r="D595" s="840"/>
      <c r="E595" s="888" t="s">
        <v>18</v>
      </c>
      <c r="F595" s="756"/>
      <c r="G595" s="756">
        <v>3</v>
      </c>
      <c r="H595" s="459">
        <f t="shared" si="238"/>
        <v>0</v>
      </c>
      <c r="I595" s="428">
        <f t="shared" si="239"/>
        <v>0</v>
      </c>
      <c r="J595" s="428">
        <f t="shared" si="240"/>
        <v>0</v>
      </c>
      <c r="K595" s="429">
        <f t="shared" si="241"/>
        <v>0</v>
      </c>
      <c r="M595" s="430"/>
      <c r="N595" s="430"/>
      <c r="O595" s="686"/>
      <c r="P595" s="15"/>
    </row>
    <row r="596" spans="1:47" x14ac:dyDescent="0.25">
      <c r="A596" s="432"/>
      <c r="B596" s="432"/>
      <c r="D596" s="840"/>
      <c r="E596" s="888" t="s">
        <v>73</v>
      </c>
      <c r="F596" s="756"/>
      <c r="G596" s="980">
        <v>4</v>
      </c>
      <c r="H596" s="459">
        <f t="shared" si="238"/>
        <v>0</v>
      </c>
      <c r="I596" s="428">
        <f t="shared" si="239"/>
        <v>4</v>
      </c>
      <c r="J596" s="428">
        <f t="shared" si="240"/>
        <v>0</v>
      </c>
      <c r="K596" s="428">
        <f t="shared" si="241"/>
        <v>35.36</v>
      </c>
      <c r="M596" s="430">
        <v>0</v>
      </c>
      <c r="N596" s="430">
        <v>100</v>
      </c>
      <c r="O596" s="686">
        <v>0</v>
      </c>
      <c r="P596" s="15">
        <v>884</v>
      </c>
    </row>
    <row r="597" spans="1:47" x14ac:dyDescent="0.25">
      <c r="A597" s="432"/>
      <c r="B597" s="515"/>
      <c r="C597" s="515"/>
      <c r="D597" s="844"/>
      <c r="E597" s="891" t="s">
        <v>21</v>
      </c>
      <c r="H597" s="598">
        <f>SUM(H589:H596)</f>
        <v>1.06</v>
      </c>
      <c r="I597" s="448">
        <f t="shared" ref="I597:J597" si="242">SUM(I589:I596)</f>
        <v>4.3040000000000003</v>
      </c>
      <c r="J597" s="448">
        <f t="shared" si="242"/>
        <v>9.5421000000000014</v>
      </c>
      <c r="K597" s="448">
        <f>SUM(K589:K596)</f>
        <v>74.942999999999998</v>
      </c>
      <c r="M597" s="430"/>
      <c r="N597" s="430"/>
      <c r="O597" s="686"/>
      <c r="P597" s="15"/>
    </row>
    <row r="598" spans="1:47" s="424" customFormat="1" x14ac:dyDescent="0.25">
      <c r="A598" s="938"/>
      <c r="B598" s="939"/>
      <c r="C598" s="940"/>
      <c r="D598" s="941"/>
      <c r="E598" s="892" t="s">
        <v>125</v>
      </c>
      <c r="F598" s="334"/>
      <c r="G598" s="334"/>
      <c r="H598" s="632">
        <f>H586+H588+H597+H587</f>
        <v>18.189920000000001</v>
      </c>
      <c r="I598" s="457">
        <f t="shared" ref="I598:L598" si="243">I586+I588+I597+I587</f>
        <v>14.55129</v>
      </c>
      <c r="J598" s="457">
        <f t="shared" si="243"/>
        <v>60.905389999999997</v>
      </c>
      <c r="K598" s="457">
        <f t="shared" si="243"/>
        <v>430.12959999999998</v>
      </c>
      <c r="L598" s="457">
        <f t="shared" si="243"/>
        <v>0</v>
      </c>
      <c r="M598" s="942"/>
      <c r="N598" s="942"/>
      <c r="O598" s="965"/>
      <c r="P598" s="266"/>
      <c r="Q598" s="264"/>
      <c r="R598" s="264"/>
      <c r="S598" s="264"/>
      <c r="T598" s="264"/>
      <c r="U598" s="264"/>
      <c r="V598" s="264"/>
      <c r="W598" s="264"/>
      <c r="X598" s="264"/>
      <c r="Y598" s="264"/>
      <c r="Z598" s="264"/>
      <c r="AA598" s="264"/>
      <c r="AB598" s="264"/>
      <c r="AC598" s="264"/>
      <c r="AD598" s="264"/>
      <c r="AE598" s="264"/>
      <c r="AF598" s="264"/>
      <c r="AG598" s="264"/>
      <c r="AH598" s="264"/>
      <c r="AI598" s="264"/>
      <c r="AJ598" s="264"/>
      <c r="AK598" s="264"/>
      <c r="AL598" s="264"/>
      <c r="AM598" s="264"/>
      <c r="AN598" s="264"/>
      <c r="AO598" s="264"/>
      <c r="AP598" s="264"/>
      <c r="AQ598" s="264"/>
      <c r="AR598" s="264"/>
      <c r="AS598" s="264"/>
      <c r="AT598" s="264"/>
      <c r="AU598" s="950"/>
    </row>
    <row r="599" spans="1:47" s="420" customFormat="1" x14ac:dyDescent="0.25">
      <c r="A599" s="1310" t="s">
        <v>408</v>
      </c>
      <c r="B599" s="1311"/>
      <c r="C599" s="480"/>
      <c r="D599" s="884"/>
      <c r="E599" s="897"/>
      <c r="F599" s="1035"/>
      <c r="G599" s="1035"/>
      <c r="H599" s="926">
        <f t="shared" ref="H599:K599" si="244">H522+H561+H574+H598</f>
        <v>66.870689999999996</v>
      </c>
      <c r="I599" s="483">
        <f t="shared" si="244"/>
        <v>64.663139999999984</v>
      </c>
      <c r="J599" s="483">
        <f t="shared" si="244"/>
        <v>235.13724000000002</v>
      </c>
      <c r="K599" s="483">
        <f t="shared" si="244"/>
        <v>1742.4687999999999</v>
      </c>
      <c r="O599" s="683"/>
      <c r="P599" s="9"/>
      <c r="Q599" s="264"/>
      <c r="R599" s="264"/>
      <c r="S599" s="264"/>
      <c r="T599" s="264"/>
      <c r="U599" s="264"/>
      <c r="V599" s="264"/>
      <c r="W599" s="264"/>
      <c r="X599" s="264"/>
      <c r="Y599" s="264"/>
      <c r="Z599" s="264"/>
      <c r="AA599" s="264"/>
      <c r="AB599" s="264"/>
      <c r="AC599" s="264"/>
      <c r="AD599" s="264"/>
      <c r="AE599" s="264"/>
      <c r="AF599" s="264"/>
      <c r="AG599" s="264"/>
      <c r="AH599" s="264"/>
      <c r="AI599" s="264"/>
      <c r="AJ599" s="264"/>
      <c r="AK599" s="264"/>
      <c r="AL599" s="264"/>
      <c r="AM599" s="264"/>
      <c r="AN599" s="264"/>
      <c r="AO599" s="264"/>
      <c r="AP599" s="264"/>
      <c r="AQ599" s="264"/>
      <c r="AR599" s="264"/>
      <c r="AS599" s="264"/>
      <c r="AT599" s="264"/>
      <c r="AU599" s="949"/>
    </row>
    <row r="600" spans="1:47" s="420" customFormat="1" x14ac:dyDescent="0.25">
      <c r="A600" s="415" t="s">
        <v>409</v>
      </c>
      <c r="B600" s="416"/>
      <c r="C600" s="416"/>
      <c r="D600" s="882"/>
      <c r="E600" s="886"/>
      <c r="F600" s="5"/>
      <c r="G600" s="5"/>
      <c r="H600" s="924"/>
      <c r="I600" s="416"/>
      <c r="J600" s="416"/>
      <c r="K600" s="418"/>
      <c r="L600" s="480"/>
      <c r="M600" s="419"/>
      <c r="N600" s="419"/>
      <c r="O600" s="970"/>
      <c r="P600" s="9"/>
      <c r="Q600" s="264"/>
      <c r="R600" s="264"/>
      <c r="S600" s="264"/>
      <c r="T600" s="264"/>
      <c r="U600" s="264"/>
      <c r="V600" s="264"/>
      <c r="W600" s="264"/>
      <c r="X600" s="264"/>
      <c r="Y600" s="264"/>
      <c r="Z600" s="264"/>
      <c r="AA600" s="264"/>
      <c r="AB600" s="264"/>
      <c r="AC600" s="264"/>
      <c r="AD600" s="264"/>
      <c r="AE600" s="264"/>
      <c r="AF600" s="264"/>
      <c r="AG600" s="264"/>
      <c r="AH600" s="264"/>
      <c r="AI600" s="264"/>
      <c r="AJ600" s="264"/>
      <c r="AK600" s="264"/>
      <c r="AL600" s="264"/>
      <c r="AM600" s="264"/>
      <c r="AN600" s="264"/>
      <c r="AO600" s="264"/>
      <c r="AP600" s="264"/>
      <c r="AQ600" s="264"/>
      <c r="AR600" s="264"/>
      <c r="AS600" s="264"/>
      <c r="AT600" s="264"/>
      <c r="AU600" s="949"/>
    </row>
    <row r="601" spans="1:47" s="424" customFormat="1" x14ac:dyDescent="0.25">
      <c r="A601" s="1307" t="s">
        <v>22</v>
      </c>
      <c r="B601" s="1307"/>
      <c r="C601" s="421"/>
      <c r="D601" s="824"/>
      <c r="E601" s="903"/>
      <c r="F601" s="728"/>
      <c r="G601" s="728"/>
      <c r="H601" s="925"/>
      <c r="I601" s="421"/>
      <c r="J601" s="421"/>
      <c r="K601" s="423"/>
      <c r="L601" s="411"/>
      <c r="O601" s="684"/>
      <c r="P601" s="27"/>
      <c r="Q601" s="264"/>
      <c r="R601" s="264"/>
      <c r="S601" s="264"/>
      <c r="T601" s="264"/>
      <c r="U601" s="264"/>
      <c r="V601" s="264"/>
      <c r="W601" s="264"/>
      <c r="X601" s="264"/>
      <c r="Y601" s="264"/>
      <c r="Z601" s="264"/>
      <c r="AA601" s="264"/>
      <c r="AB601" s="264"/>
      <c r="AC601" s="264"/>
      <c r="AD601" s="264"/>
      <c r="AE601" s="264"/>
      <c r="AF601" s="264"/>
      <c r="AG601" s="264"/>
      <c r="AH601" s="264"/>
      <c r="AI601" s="264"/>
      <c r="AJ601" s="264"/>
      <c r="AK601" s="264"/>
      <c r="AL601" s="264"/>
      <c r="AM601" s="264"/>
      <c r="AN601" s="264"/>
      <c r="AO601" s="264"/>
      <c r="AP601" s="264"/>
      <c r="AQ601" s="264"/>
      <c r="AR601" s="264"/>
      <c r="AS601" s="264"/>
      <c r="AT601" s="264"/>
      <c r="AU601" s="950"/>
    </row>
    <row r="602" spans="1:47" ht="15.75" x14ac:dyDescent="0.25">
      <c r="B602" s="426" t="s">
        <v>413</v>
      </c>
      <c r="C602" s="1315" t="s">
        <v>414</v>
      </c>
      <c r="D602" s="821">
        <v>150</v>
      </c>
      <c r="E602" s="901" t="s">
        <v>190</v>
      </c>
      <c r="F602" s="731"/>
      <c r="G602" s="738">
        <v>18.05</v>
      </c>
      <c r="H602" s="446">
        <f t="shared" ref="H602:H607" si="245">G602*M602/100</f>
        <v>2.3826000000000001</v>
      </c>
      <c r="I602" s="429">
        <f t="shared" ref="I602:I607" si="246">G602*N602/100</f>
        <v>1.1732500000000001</v>
      </c>
      <c r="J602" s="429">
        <f t="shared" ref="J602:J607" si="247">G602*O602/100</f>
        <v>12.36425</v>
      </c>
      <c r="K602" s="429">
        <f t="shared" ref="K602:K607" si="248">G602*P602/100</f>
        <v>66.063000000000002</v>
      </c>
      <c r="M602" s="425">
        <v>13.2</v>
      </c>
      <c r="N602" s="425">
        <v>6.5</v>
      </c>
      <c r="O602" s="464">
        <v>68.5</v>
      </c>
      <c r="P602" s="18">
        <v>366</v>
      </c>
    </row>
    <row r="603" spans="1:47" ht="15.75" x14ac:dyDescent="0.25">
      <c r="C603" s="1280"/>
      <c r="D603" s="821"/>
      <c r="E603" s="901" t="s">
        <v>415</v>
      </c>
      <c r="F603" s="731"/>
      <c r="G603" s="756">
        <v>12.78</v>
      </c>
      <c r="H603" s="459">
        <f t="shared" si="245"/>
        <v>0.34505999999999998</v>
      </c>
      <c r="I603" s="428">
        <f t="shared" si="246"/>
        <v>8.9459999999999998E-2</v>
      </c>
      <c r="J603" s="428">
        <f t="shared" si="247"/>
        <v>8.089739999999999</v>
      </c>
      <c r="K603" s="429">
        <f t="shared" si="248"/>
        <v>32.9724</v>
      </c>
      <c r="M603" s="430">
        <v>2.7</v>
      </c>
      <c r="N603" s="430">
        <v>0.7</v>
      </c>
      <c r="O603" s="686">
        <v>63.3</v>
      </c>
      <c r="P603" s="20">
        <v>258</v>
      </c>
    </row>
    <row r="604" spans="1:47" ht="15.75" x14ac:dyDescent="0.25">
      <c r="D604" s="821"/>
      <c r="E604" s="901" t="s">
        <v>181</v>
      </c>
      <c r="F604" s="731"/>
      <c r="G604" s="736">
        <v>9.77</v>
      </c>
      <c r="H604" s="459">
        <f t="shared" si="245"/>
        <v>0.28332999999999997</v>
      </c>
      <c r="I604" s="428">
        <f t="shared" si="246"/>
        <v>0.16608999999999999</v>
      </c>
      <c r="J604" s="428">
        <f t="shared" si="247"/>
        <v>6.4970499999999989</v>
      </c>
      <c r="K604" s="429">
        <f t="shared" si="248"/>
        <v>27.062899999999999</v>
      </c>
      <c r="M604" s="430">
        <v>2.9</v>
      </c>
      <c r="N604" s="430">
        <v>1.7</v>
      </c>
      <c r="O604" s="686">
        <v>66.5</v>
      </c>
      <c r="P604" s="20">
        <v>277</v>
      </c>
    </row>
    <row r="605" spans="1:47" ht="15.75" x14ac:dyDescent="0.25">
      <c r="D605" s="821"/>
      <c r="E605" s="901" t="s">
        <v>17</v>
      </c>
      <c r="F605" s="731"/>
      <c r="G605" s="756">
        <v>39.85</v>
      </c>
      <c r="H605" s="459">
        <f t="shared" si="245"/>
        <v>1.1157999999999999</v>
      </c>
      <c r="I605" s="428">
        <f t="shared" si="246"/>
        <v>0.99624999999999997</v>
      </c>
      <c r="J605" s="428">
        <f t="shared" si="247"/>
        <v>1.8729500000000001</v>
      </c>
      <c r="K605" s="429">
        <f t="shared" si="248"/>
        <v>20.722000000000001</v>
      </c>
      <c r="M605" s="430">
        <v>2.8</v>
      </c>
      <c r="N605" s="430">
        <v>2.5</v>
      </c>
      <c r="O605" s="686">
        <v>4.7</v>
      </c>
      <c r="P605" s="20">
        <v>52</v>
      </c>
    </row>
    <row r="606" spans="1:47" ht="15.75" x14ac:dyDescent="0.25">
      <c r="D606" s="821"/>
      <c r="E606" s="893" t="s">
        <v>36</v>
      </c>
      <c r="F606" s="731"/>
      <c r="G606" s="738">
        <v>4.5</v>
      </c>
      <c r="H606" s="459">
        <f t="shared" si="245"/>
        <v>0</v>
      </c>
      <c r="I606" s="428">
        <f t="shared" si="246"/>
        <v>0</v>
      </c>
      <c r="J606" s="428">
        <f t="shared" si="247"/>
        <v>4.4954999999999998</v>
      </c>
      <c r="K606" s="429">
        <f t="shared" si="248"/>
        <v>18.27</v>
      </c>
      <c r="M606" s="430">
        <v>0</v>
      </c>
      <c r="N606" s="430">
        <v>0</v>
      </c>
      <c r="O606" s="686">
        <v>99.9</v>
      </c>
      <c r="P606" s="15">
        <v>406</v>
      </c>
    </row>
    <row r="607" spans="1:47" ht="15.75" x14ac:dyDescent="0.25">
      <c r="D607" s="821"/>
      <c r="E607" s="893" t="s">
        <v>20</v>
      </c>
      <c r="F607" s="731"/>
      <c r="G607" s="736">
        <v>3</v>
      </c>
      <c r="H607" s="459">
        <f t="shared" si="245"/>
        <v>1.4999999999999999E-2</v>
      </c>
      <c r="I607" s="428">
        <f t="shared" si="246"/>
        <v>2.4750000000000001</v>
      </c>
      <c r="J607" s="428">
        <f t="shared" si="247"/>
        <v>1.7999999999999999E-2</v>
      </c>
      <c r="K607" s="429">
        <f t="shared" si="248"/>
        <v>22.02</v>
      </c>
      <c r="M607" s="430">
        <v>0.5</v>
      </c>
      <c r="N607" s="430">
        <v>82.5</v>
      </c>
      <c r="O607" s="686">
        <v>0.6</v>
      </c>
      <c r="P607" s="20">
        <v>734</v>
      </c>
    </row>
    <row r="608" spans="1:47" x14ac:dyDescent="0.25">
      <c r="E608" s="891" t="s">
        <v>21</v>
      </c>
      <c r="H608" s="471">
        <f>SUM(H602:H607)</f>
        <v>4.1417899999999994</v>
      </c>
      <c r="I608" s="433">
        <f t="shared" ref="I608:K608" si="249">SUM(I602:I607)</f>
        <v>4.9000500000000002</v>
      </c>
      <c r="J608" s="433">
        <f t="shared" si="249"/>
        <v>33.337489999999995</v>
      </c>
      <c r="K608" s="433">
        <f t="shared" si="249"/>
        <v>187.11030000000002</v>
      </c>
    </row>
    <row r="609" spans="1:118" s="47" customFormat="1" ht="42" customHeight="1" x14ac:dyDescent="0.25">
      <c r="A609" s="438"/>
      <c r="B609" s="439" t="s">
        <v>1161</v>
      </c>
      <c r="C609" s="440" t="s">
        <v>1162</v>
      </c>
      <c r="D609" s="826">
        <v>200</v>
      </c>
      <c r="E609" s="888" t="s">
        <v>43</v>
      </c>
      <c r="F609" s="738"/>
      <c r="G609" s="738">
        <v>2</v>
      </c>
      <c r="H609" s="459">
        <f>G609*M609/100</f>
        <v>0.39799999999999996</v>
      </c>
      <c r="I609" s="428">
        <f>G609*N609/100</f>
        <v>0.12</v>
      </c>
      <c r="J609" s="428">
        <f>G609*O609/100</f>
        <v>1.04</v>
      </c>
      <c r="K609" s="429">
        <f>G609*P609/100</f>
        <v>5.7</v>
      </c>
      <c r="L609" s="411"/>
      <c r="M609" s="430">
        <v>19.899999999999999</v>
      </c>
      <c r="N609" s="430">
        <v>6</v>
      </c>
      <c r="O609" s="686">
        <v>52</v>
      </c>
      <c r="P609" s="37">
        <v>285</v>
      </c>
      <c r="Q609" s="380"/>
      <c r="R609" s="380"/>
      <c r="S609" s="380"/>
      <c r="T609" s="380"/>
      <c r="U609" s="380"/>
      <c r="V609" s="380"/>
      <c r="W609" s="380"/>
      <c r="X609" s="380"/>
      <c r="Y609" s="380"/>
      <c r="Z609" s="380"/>
      <c r="AA609" s="380"/>
      <c r="AB609" s="380"/>
      <c r="AC609" s="380"/>
      <c r="AD609" s="380"/>
      <c r="AE609" s="380"/>
      <c r="AF609" s="380"/>
      <c r="AG609" s="380"/>
      <c r="AH609" s="380"/>
      <c r="AI609" s="380"/>
      <c r="AJ609" s="380"/>
      <c r="AK609" s="380"/>
      <c r="AL609" s="380"/>
      <c r="AM609" s="380"/>
      <c r="AN609" s="380"/>
      <c r="AO609" s="380"/>
      <c r="AP609" s="380"/>
      <c r="AQ609" s="380"/>
      <c r="AR609" s="380"/>
      <c r="AS609" s="380"/>
      <c r="AT609" s="380"/>
    </row>
    <row r="610" spans="1:118" s="47" customFormat="1" x14ac:dyDescent="0.25">
      <c r="A610" s="432"/>
      <c r="B610" s="443"/>
      <c r="C610" s="443"/>
      <c r="D610" s="843"/>
      <c r="E610" s="888" t="s">
        <v>18</v>
      </c>
      <c r="F610" s="738"/>
      <c r="G610" s="738">
        <v>200</v>
      </c>
      <c r="H610" s="459">
        <f>G610*M610/100</f>
        <v>0</v>
      </c>
      <c r="I610" s="428">
        <f>G610*N610/100</f>
        <v>0</v>
      </c>
      <c r="J610" s="428">
        <f>G610*O610/100</f>
        <v>0</v>
      </c>
      <c r="K610" s="429">
        <f>G610*P610/100</f>
        <v>0</v>
      </c>
      <c r="L610" s="411"/>
      <c r="M610" s="430"/>
      <c r="N610" s="430"/>
      <c r="O610" s="686"/>
      <c r="P610" s="15"/>
      <c r="Q610" s="380"/>
      <c r="R610" s="380"/>
      <c r="S610" s="380"/>
      <c r="T610" s="380"/>
      <c r="U610" s="380"/>
      <c r="V610" s="380"/>
      <c r="W610" s="380"/>
      <c r="X610" s="380"/>
      <c r="Y610" s="380"/>
      <c r="Z610" s="380"/>
      <c r="AA610" s="380"/>
      <c r="AB610" s="380"/>
      <c r="AC610" s="380"/>
      <c r="AD610" s="380"/>
      <c r="AE610" s="380"/>
      <c r="AF610" s="380"/>
      <c r="AG610" s="380"/>
      <c r="AH610" s="380"/>
      <c r="AI610" s="380"/>
      <c r="AJ610" s="380"/>
      <c r="AK610" s="380"/>
      <c r="AL610" s="380"/>
      <c r="AM610" s="380"/>
      <c r="AN610" s="380"/>
      <c r="AO610" s="380"/>
      <c r="AP610" s="380"/>
      <c r="AQ610" s="380"/>
      <c r="AR610" s="380"/>
      <c r="AS610" s="380"/>
      <c r="AT610" s="380"/>
    </row>
    <row r="611" spans="1:118" s="47" customFormat="1" x14ac:dyDescent="0.25">
      <c r="A611" s="546"/>
      <c r="B611" s="547"/>
      <c r="C611" s="548"/>
      <c r="D611" s="846"/>
      <c r="E611" s="911" t="s">
        <v>47</v>
      </c>
      <c r="F611" s="756"/>
      <c r="G611" s="756">
        <v>4</v>
      </c>
      <c r="H611" s="549">
        <v>1.2E-2</v>
      </c>
      <c r="I611" s="549">
        <v>0</v>
      </c>
      <c r="J611" s="549">
        <v>3.28</v>
      </c>
      <c r="K611" s="549">
        <v>13.36</v>
      </c>
      <c r="L611" s="878"/>
      <c r="M611" s="550">
        <v>0.3</v>
      </c>
      <c r="N611" s="550">
        <v>0</v>
      </c>
      <c r="O611" s="947">
        <v>82</v>
      </c>
      <c r="P611" s="973">
        <v>334</v>
      </c>
      <c r="Q611" s="958"/>
      <c r="R611" s="958"/>
      <c r="S611" s="958"/>
      <c r="T611" s="958"/>
      <c r="U611" s="958"/>
      <c r="V611" s="958"/>
      <c r="W611" s="958"/>
      <c r="X611" s="958"/>
      <c r="Y611" s="958"/>
      <c r="Z611" s="958"/>
      <c r="AA611" s="958"/>
      <c r="AB611" s="958"/>
      <c r="AC611" s="958"/>
      <c r="AD611" s="958"/>
      <c r="AE611" s="958"/>
      <c r="AF611" s="958"/>
      <c r="AG611" s="958"/>
      <c r="AH611" s="958"/>
      <c r="AI611" s="958"/>
      <c r="AJ611" s="958"/>
      <c r="AK611" s="958"/>
      <c r="AL611" s="958"/>
      <c r="AM611" s="958"/>
      <c r="AN611" s="958"/>
      <c r="AO611" s="958"/>
      <c r="AP611" s="958"/>
      <c r="AQ611" s="958"/>
      <c r="AR611" s="958"/>
      <c r="AS611" s="958"/>
      <c r="AT611" s="958"/>
      <c r="AU611" s="550"/>
      <c r="AV611" s="550"/>
      <c r="AW611" s="550"/>
      <c r="AX611" s="550"/>
      <c r="AY611" s="550"/>
      <c r="AZ611" s="550"/>
      <c r="BA611" s="550"/>
      <c r="BB611" s="550"/>
      <c r="BC611" s="550"/>
      <c r="BD611" s="550"/>
      <c r="BE611" s="550"/>
      <c r="BF611" s="550"/>
      <c r="BG611" s="550"/>
      <c r="BH611" s="550"/>
      <c r="BI611" s="550"/>
      <c r="BJ611" s="550"/>
      <c r="BK611" s="550"/>
      <c r="BL611" s="550"/>
      <c r="BM611" s="550"/>
      <c r="BN611" s="550"/>
      <c r="BO611" s="550"/>
      <c r="BP611" s="550"/>
      <c r="BQ611" s="550"/>
      <c r="BR611" s="550"/>
      <c r="BS611" s="550"/>
      <c r="BT611" s="550"/>
      <c r="BU611" s="550"/>
      <c r="BV611" s="550"/>
      <c r="BW611" s="550"/>
      <c r="BX611" s="550"/>
      <c r="BY611" s="550"/>
      <c r="BZ611" s="550"/>
      <c r="CA611" s="550"/>
      <c r="CB611" s="550"/>
      <c r="CC611" s="550"/>
      <c r="CD611" s="550"/>
      <c r="CE611" s="550"/>
      <c r="CF611" s="550"/>
      <c r="CG611" s="550"/>
      <c r="CH611" s="550"/>
      <c r="CI611" s="550"/>
      <c r="CJ611" s="550"/>
      <c r="CK611" s="550"/>
      <c r="CL611" s="550"/>
      <c r="CM611" s="550"/>
      <c r="CN611" s="550"/>
      <c r="CO611" s="550"/>
      <c r="CP611" s="550"/>
      <c r="CQ611" s="550"/>
      <c r="CR611" s="550"/>
      <c r="CS611" s="550"/>
      <c r="CT611" s="550"/>
      <c r="CU611" s="550"/>
      <c r="CV611" s="550"/>
      <c r="CW611" s="550"/>
      <c r="CX611" s="550"/>
      <c r="CY611" s="550"/>
      <c r="CZ611" s="550"/>
      <c r="DA611" s="550"/>
      <c r="DB611" s="550"/>
      <c r="DC611" s="550"/>
      <c r="DD611" s="550"/>
      <c r="DE611" s="550"/>
      <c r="DF611" s="550"/>
      <c r="DG611" s="550"/>
      <c r="DH611" s="550"/>
      <c r="DI611" s="550"/>
      <c r="DJ611" s="550"/>
      <c r="DK611" s="550"/>
      <c r="DL611" s="550"/>
      <c r="DM611" s="550"/>
      <c r="DN611" s="550"/>
    </row>
    <row r="612" spans="1:118" x14ac:dyDescent="0.25">
      <c r="E612" s="891" t="s">
        <v>21</v>
      </c>
      <c r="H612" s="471">
        <f>SUM(H609:H611)</f>
        <v>0.41</v>
      </c>
      <c r="I612" s="433">
        <f t="shared" ref="I612:K612" si="250">SUM(I609:I611)</f>
        <v>0.12</v>
      </c>
      <c r="J612" s="433">
        <f t="shared" si="250"/>
        <v>4.32</v>
      </c>
      <c r="K612" s="433">
        <f t="shared" si="250"/>
        <v>19.059999999999999</v>
      </c>
    </row>
    <row r="613" spans="1:118" x14ac:dyDescent="0.25">
      <c r="B613" s="426" t="s">
        <v>418</v>
      </c>
      <c r="C613" s="1308" t="s">
        <v>416</v>
      </c>
      <c r="D613" s="821">
        <v>100</v>
      </c>
      <c r="E613" s="889" t="s">
        <v>16</v>
      </c>
      <c r="F613" s="984">
        <f>G613*100/80</f>
        <v>112.5</v>
      </c>
      <c r="G613" s="980">
        <v>90</v>
      </c>
      <c r="H613" s="459">
        <f>G613*M613/100</f>
        <v>0.72</v>
      </c>
      <c r="I613" s="428">
        <f>G613*N613/100</f>
        <v>0.36</v>
      </c>
      <c r="J613" s="428">
        <f>G613*O613/100</f>
        <v>8.370000000000001</v>
      </c>
      <c r="K613" s="429">
        <f>G613*P613/100</f>
        <v>35.1</v>
      </c>
      <c r="M613" s="430">
        <v>0.8</v>
      </c>
      <c r="N613" s="430">
        <v>0.4</v>
      </c>
      <c r="O613" s="686">
        <v>9.3000000000000007</v>
      </c>
      <c r="P613" s="15">
        <v>39</v>
      </c>
    </row>
    <row r="614" spans="1:118" x14ac:dyDescent="0.25">
      <c r="C614" s="1253"/>
      <c r="D614" s="821"/>
      <c r="E614" s="889" t="s">
        <v>417</v>
      </c>
      <c r="F614" s="756"/>
      <c r="G614" s="980">
        <v>10</v>
      </c>
      <c r="H614" s="459">
        <f>G614*M614/100</f>
        <v>0.26</v>
      </c>
      <c r="I614" s="428">
        <f>G614*N614/100</f>
        <v>2.5</v>
      </c>
      <c r="J614" s="428">
        <f>G614*O614/100</f>
        <v>0.27</v>
      </c>
      <c r="K614" s="428">
        <f>G614*P614/100</f>
        <v>24.8</v>
      </c>
      <c r="M614" s="430">
        <v>2.6</v>
      </c>
      <c r="N614" s="430">
        <v>25</v>
      </c>
      <c r="O614" s="686">
        <v>2.7</v>
      </c>
      <c r="P614" s="15">
        <v>248</v>
      </c>
    </row>
    <row r="615" spans="1:118" x14ac:dyDescent="0.25">
      <c r="C615" s="1297"/>
      <c r="D615" s="821"/>
      <c r="E615" s="889" t="s">
        <v>36</v>
      </c>
      <c r="F615" s="756"/>
      <c r="G615" s="738">
        <v>2</v>
      </c>
      <c r="H615" s="459">
        <f>G615*M615/100</f>
        <v>0</v>
      </c>
      <c r="I615" s="428">
        <f>G615*N615/100</f>
        <v>0</v>
      </c>
      <c r="J615" s="428">
        <f>G615*O615/100</f>
        <v>1.9980000000000002</v>
      </c>
      <c r="K615" s="429">
        <f>G615*P615/100</f>
        <v>8.1199999999999992</v>
      </c>
      <c r="M615" s="430">
        <v>0</v>
      </c>
      <c r="N615" s="430">
        <v>0</v>
      </c>
      <c r="O615" s="686">
        <v>99.9</v>
      </c>
      <c r="P615" s="15">
        <v>406</v>
      </c>
    </row>
    <row r="616" spans="1:118" x14ac:dyDescent="0.25">
      <c r="C616" s="515"/>
      <c r="D616" s="821"/>
      <c r="E616" s="891" t="s">
        <v>21</v>
      </c>
      <c r="G616" s="738"/>
      <c r="H616" s="471">
        <f>SUM(H613:H615)</f>
        <v>0.98</v>
      </c>
      <c r="I616" s="433">
        <f t="shared" ref="I616:K616" si="251">SUM(I613:I615)</f>
        <v>2.86</v>
      </c>
      <c r="J616" s="433">
        <f t="shared" si="251"/>
        <v>10.638000000000002</v>
      </c>
      <c r="K616" s="433">
        <f t="shared" si="251"/>
        <v>68.02000000000001</v>
      </c>
      <c r="M616" s="430"/>
      <c r="N616" s="430"/>
      <c r="O616" s="686"/>
      <c r="P616" s="15"/>
    </row>
    <row r="617" spans="1:118" x14ac:dyDescent="0.25">
      <c r="B617" s="426" t="s">
        <v>421</v>
      </c>
      <c r="C617" s="1315" t="s">
        <v>419</v>
      </c>
      <c r="D617" s="821">
        <v>45</v>
      </c>
      <c r="E617" s="889" t="s">
        <v>135</v>
      </c>
      <c r="G617" s="756">
        <v>24</v>
      </c>
      <c r="H617" s="459">
        <f>G617*M617/100</f>
        <v>1.92</v>
      </c>
      <c r="I617" s="428">
        <f>G617*N617/100</f>
        <v>1.0319999999999998</v>
      </c>
      <c r="J617" s="428">
        <f>G617*O617/100</f>
        <v>12.311999999999998</v>
      </c>
      <c r="K617" s="429">
        <f>G617*P617/100</f>
        <v>64.8</v>
      </c>
      <c r="M617" s="430">
        <v>8</v>
      </c>
      <c r="N617" s="430">
        <v>4.3</v>
      </c>
      <c r="O617" s="686">
        <v>51.3</v>
      </c>
      <c r="P617" s="20">
        <v>270</v>
      </c>
    </row>
    <row r="618" spans="1:118" x14ac:dyDescent="0.25">
      <c r="C618" s="1280"/>
      <c r="D618" s="821"/>
      <c r="E618" s="889" t="s">
        <v>420</v>
      </c>
      <c r="F618" s="738"/>
      <c r="G618" s="738">
        <v>15</v>
      </c>
      <c r="H618" s="459">
        <f>G618*M618/100</f>
        <v>3.63</v>
      </c>
      <c r="I618" s="428">
        <f>G618*N618/100</f>
        <v>3.6749999999999998</v>
      </c>
      <c r="J618" s="428">
        <f>G618*O618/100</f>
        <v>0.09</v>
      </c>
      <c r="K618" s="429">
        <f>G618*P618/100</f>
        <v>47.55</v>
      </c>
      <c r="M618" s="430">
        <v>24.2</v>
      </c>
      <c r="N618" s="430">
        <v>24.5</v>
      </c>
      <c r="O618" s="686">
        <v>0.6</v>
      </c>
      <c r="P618" s="20">
        <v>317</v>
      </c>
    </row>
    <row r="619" spans="1:118" x14ac:dyDescent="0.25">
      <c r="D619" s="821"/>
      <c r="E619" s="889" t="s">
        <v>159</v>
      </c>
      <c r="G619" s="738">
        <v>4</v>
      </c>
      <c r="H619" s="459">
        <f>G619*M619/100</f>
        <v>0.02</v>
      </c>
      <c r="I619" s="428">
        <f>G619*N619/100</f>
        <v>2.052</v>
      </c>
      <c r="J619" s="428">
        <f>G619*O619/100</f>
        <v>0.30399999999999999</v>
      </c>
      <c r="K619" s="429">
        <f>G619*P619/100</f>
        <v>19.48</v>
      </c>
      <c r="M619" s="430">
        <v>0.5</v>
      </c>
      <c r="N619" s="430">
        <v>51.3</v>
      </c>
      <c r="O619" s="686">
        <v>7.6</v>
      </c>
      <c r="P619" s="20">
        <v>487</v>
      </c>
    </row>
    <row r="620" spans="1:118" x14ac:dyDescent="0.25">
      <c r="D620" s="821"/>
      <c r="E620" s="889" t="s">
        <v>147</v>
      </c>
      <c r="G620" s="738">
        <v>4</v>
      </c>
      <c r="H620" s="459">
        <f>G620*M620/100</f>
        <v>0.17199999999999999</v>
      </c>
      <c r="I620" s="428">
        <f>G620*N620/100</f>
        <v>0.02</v>
      </c>
      <c r="J620" s="428">
        <f>G620*O620/100</f>
        <v>0.74400000000000011</v>
      </c>
      <c r="K620" s="428">
        <f>G620*P620/100</f>
        <v>3.56</v>
      </c>
      <c r="M620" s="430">
        <v>4.3</v>
      </c>
      <c r="N620" s="430">
        <v>0.5</v>
      </c>
      <c r="O620" s="686">
        <v>18.600000000000001</v>
      </c>
      <c r="P620" s="15">
        <v>89</v>
      </c>
    </row>
    <row r="621" spans="1:118" x14ac:dyDescent="0.25">
      <c r="E621" s="891" t="s">
        <v>21</v>
      </c>
      <c r="H621" s="471">
        <f>SUM(H617:H620)</f>
        <v>5.7419999999999991</v>
      </c>
      <c r="I621" s="433">
        <f t="shared" ref="I621:K621" si="252">SUM(I617:I620)</f>
        <v>6.7789999999999999</v>
      </c>
      <c r="J621" s="433">
        <f t="shared" si="252"/>
        <v>13.449999999999998</v>
      </c>
      <c r="K621" s="433">
        <f t="shared" si="252"/>
        <v>135.38999999999999</v>
      </c>
    </row>
    <row r="622" spans="1:118" s="424" customFormat="1" x14ac:dyDescent="0.25">
      <c r="B622" s="455"/>
      <c r="C622" s="454"/>
      <c r="D622" s="883"/>
      <c r="E622" s="892" t="s">
        <v>44</v>
      </c>
      <c r="F622" s="334"/>
      <c r="G622" s="334"/>
      <c r="H622" s="632">
        <f>H608+H612+H616+H621</f>
        <v>11.273789999999998</v>
      </c>
      <c r="I622" s="457">
        <f t="shared" ref="I622:K622" si="253">I608+I612+I616+I621</f>
        <v>14.659050000000001</v>
      </c>
      <c r="J622" s="457">
        <f t="shared" si="253"/>
        <v>61.745489999999997</v>
      </c>
      <c r="K622" s="457">
        <f t="shared" si="253"/>
        <v>409.58030000000002</v>
      </c>
      <c r="O622" s="684"/>
      <c r="P622" s="27"/>
      <c r="Q622" s="264"/>
      <c r="R622" s="264"/>
      <c r="S622" s="264"/>
      <c r="T622" s="264"/>
      <c r="U622" s="264"/>
      <c r="V622" s="264"/>
      <c r="W622" s="264"/>
      <c r="X622" s="264"/>
      <c r="Y622" s="264"/>
      <c r="Z622" s="264"/>
      <c r="AA622" s="264"/>
      <c r="AB622" s="264"/>
      <c r="AC622" s="264"/>
      <c r="AD622" s="264"/>
      <c r="AE622" s="264"/>
      <c r="AF622" s="264"/>
      <c r="AG622" s="264"/>
      <c r="AH622" s="264"/>
      <c r="AI622" s="264"/>
      <c r="AJ622" s="264"/>
      <c r="AK622" s="264"/>
      <c r="AL622" s="264"/>
      <c r="AM622" s="264"/>
      <c r="AN622" s="264"/>
      <c r="AO622" s="264"/>
      <c r="AP622" s="264"/>
      <c r="AQ622" s="264"/>
      <c r="AR622" s="264"/>
      <c r="AS622" s="264"/>
      <c r="AT622" s="264"/>
      <c r="AU622" s="950"/>
    </row>
    <row r="623" spans="1:118" s="424" customFormat="1" x14ac:dyDescent="0.25">
      <c r="A623" s="1302" t="s">
        <v>101</v>
      </c>
      <c r="B623" s="1303"/>
      <c r="C623" s="454"/>
      <c r="D623" s="825"/>
      <c r="E623" s="891"/>
      <c r="F623" s="980"/>
      <c r="G623" s="980"/>
      <c r="H623" s="632"/>
      <c r="I623" s="457"/>
      <c r="J623" s="457"/>
      <c r="K623" s="457"/>
      <c r="L623" s="411"/>
      <c r="O623" s="684"/>
      <c r="P623" s="27"/>
      <c r="Q623" s="264"/>
      <c r="R623" s="264"/>
      <c r="S623" s="264"/>
      <c r="T623" s="264"/>
      <c r="U623" s="264"/>
      <c r="V623" s="264"/>
      <c r="W623" s="264"/>
      <c r="X623" s="264"/>
      <c r="Y623" s="264"/>
      <c r="Z623" s="264"/>
      <c r="AA623" s="264"/>
      <c r="AB623" s="264"/>
      <c r="AC623" s="264"/>
      <c r="AD623" s="264"/>
      <c r="AE623" s="264"/>
      <c r="AF623" s="264"/>
      <c r="AG623" s="264"/>
      <c r="AH623" s="264"/>
      <c r="AI623" s="264"/>
      <c r="AJ623" s="264"/>
      <c r="AK623" s="264"/>
      <c r="AL623" s="264"/>
      <c r="AM623" s="264"/>
      <c r="AN623" s="264"/>
      <c r="AO623" s="264"/>
      <c r="AP623" s="264"/>
      <c r="AQ623" s="264"/>
      <c r="AR623" s="264"/>
      <c r="AS623" s="264"/>
      <c r="AT623" s="264"/>
      <c r="AU623" s="950"/>
    </row>
    <row r="624" spans="1:118" x14ac:dyDescent="0.25">
      <c r="A624" s="505"/>
      <c r="B624" s="439" t="s">
        <v>428</v>
      </c>
      <c r="C624" s="440" t="s">
        <v>422</v>
      </c>
      <c r="D624" s="826">
        <v>50</v>
      </c>
      <c r="E624" s="889" t="s">
        <v>423</v>
      </c>
      <c r="F624" s="1012">
        <f>G624*100/95</f>
        <v>61.4</v>
      </c>
      <c r="G624" s="738">
        <v>58.33</v>
      </c>
      <c r="H624" s="459">
        <f t="shared" ref="H624:H629" si="254">G624*M624/100</f>
        <v>12.074309999999999</v>
      </c>
      <c r="I624" s="428">
        <f t="shared" ref="I624:I629" si="255">G624*N624/100</f>
        <v>6.0079899999999995</v>
      </c>
      <c r="J624" s="428">
        <f t="shared" ref="J624:J629" si="256">G624*O624/100</f>
        <v>0</v>
      </c>
      <c r="K624" s="429">
        <f t="shared" ref="K624:K629" si="257">G624*P624/100</f>
        <v>102.0775</v>
      </c>
      <c r="M624" s="430">
        <v>20.7</v>
      </c>
      <c r="N624" s="430">
        <v>10.3</v>
      </c>
      <c r="O624" s="686">
        <v>0</v>
      </c>
      <c r="P624" s="20">
        <v>175</v>
      </c>
    </row>
    <row r="625" spans="1:16" x14ac:dyDescent="0.25">
      <c r="A625" s="486"/>
      <c r="B625" s="437"/>
      <c r="C625" s="437"/>
      <c r="D625" s="841"/>
      <c r="E625" s="889" t="s">
        <v>80</v>
      </c>
      <c r="F625" s="738"/>
      <c r="G625" s="738">
        <v>0.17</v>
      </c>
      <c r="H625" s="459">
        <f t="shared" si="254"/>
        <v>0</v>
      </c>
      <c r="I625" s="428">
        <f t="shared" si="255"/>
        <v>0</v>
      </c>
      <c r="J625" s="428">
        <f t="shared" si="256"/>
        <v>0</v>
      </c>
      <c r="K625" s="429">
        <f t="shared" si="257"/>
        <v>0</v>
      </c>
      <c r="M625" s="430"/>
      <c r="N625" s="430"/>
      <c r="O625" s="686"/>
      <c r="P625" s="15"/>
    </row>
    <row r="626" spans="1:16" x14ac:dyDescent="0.25">
      <c r="A626" s="486"/>
      <c r="B626" s="425"/>
      <c r="C626" s="425"/>
      <c r="D626" s="833"/>
      <c r="E626" s="889" t="s">
        <v>81</v>
      </c>
      <c r="F626" s="738"/>
      <c r="G626" s="738">
        <v>0.08</v>
      </c>
      <c r="H626" s="459">
        <f t="shared" si="254"/>
        <v>8.8000000000000005E-3</v>
      </c>
      <c r="I626" s="428">
        <f t="shared" si="255"/>
        <v>2.64E-3</v>
      </c>
      <c r="J626" s="428">
        <f t="shared" si="256"/>
        <v>5.6799999999999996E-2</v>
      </c>
      <c r="K626" s="429">
        <f t="shared" si="257"/>
        <v>0.24400000000000002</v>
      </c>
      <c r="M626" s="430">
        <v>11</v>
      </c>
      <c r="N626" s="430">
        <v>3.3</v>
      </c>
      <c r="O626" s="686">
        <v>71</v>
      </c>
      <c r="P626" s="20">
        <v>305</v>
      </c>
    </row>
    <row r="627" spans="1:16" x14ac:dyDescent="0.25">
      <c r="A627" s="486"/>
      <c r="B627" s="425"/>
      <c r="C627" s="425"/>
      <c r="D627" s="833"/>
      <c r="E627" s="889" t="s">
        <v>120</v>
      </c>
      <c r="F627" s="738"/>
      <c r="G627" s="756">
        <v>4.17</v>
      </c>
      <c r="H627" s="459">
        <f t="shared" si="254"/>
        <v>0.52542</v>
      </c>
      <c r="I627" s="428">
        <f t="shared" si="255"/>
        <v>0.41283000000000003</v>
      </c>
      <c r="J627" s="428">
        <f t="shared" si="256"/>
        <v>3.3360000000000001E-2</v>
      </c>
      <c r="K627" s="429">
        <f t="shared" si="257"/>
        <v>5.9214000000000002</v>
      </c>
      <c r="M627" s="430">
        <v>12.6</v>
      </c>
      <c r="N627" s="430">
        <v>9.9</v>
      </c>
      <c r="O627" s="686">
        <v>0.8</v>
      </c>
      <c r="P627" s="15">
        <v>142</v>
      </c>
    </row>
    <row r="628" spans="1:16" x14ac:dyDescent="0.25">
      <c r="A628" s="486"/>
      <c r="B628" s="425"/>
      <c r="C628" s="425"/>
      <c r="D628" s="833"/>
      <c r="E628" s="889" t="s">
        <v>273</v>
      </c>
      <c r="F628" s="738"/>
      <c r="G628" s="756">
        <v>7.5</v>
      </c>
      <c r="H628" s="459">
        <f t="shared" si="254"/>
        <v>0.80249999999999999</v>
      </c>
      <c r="I628" s="428">
        <f t="shared" si="255"/>
        <v>0.1125</v>
      </c>
      <c r="J628" s="428">
        <f t="shared" si="256"/>
        <v>5.79</v>
      </c>
      <c r="K628" s="429">
        <f t="shared" si="257"/>
        <v>26.7</v>
      </c>
      <c r="M628" s="430">
        <v>10.7</v>
      </c>
      <c r="N628" s="430">
        <v>1.5</v>
      </c>
      <c r="O628" s="686">
        <v>77.2</v>
      </c>
      <c r="P628" s="15">
        <v>356</v>
      </c>
    </row>
    <row r="629" spans="1:16" x14ac:dyDescent="0.25">
      <c r="A629" s="486"/>
      <c r="B629" s="425"/>
      <c r="C629" s="425"/>
      <c r="D629" s="833"/>
      <c r="E629" s="889" t="s">
        <v>73</v>
      </c>
      <c r="F629" s="738"/>
      <c r="G629" s="980">
        <v>4.17</v>
      </c>
      <c r="H629" s="459">
        <f t="shared" si="254"/>
        <v>0</v>
      </c>
      <c r="I629" s="428">
        <f t="shared" si="255"/>
        <v>4.17</v>
      </c>
      <c r="J629" s="428">
        <f t="shared" si="256"/>
        <v>0</v>
      </c>
      <c r="K629" s="429">
        <f t="shared" si="257"/>
        <v>36.8628</v>
      </c>
      <c r="M629" s="430">
        <v>0</v>
      </c>
      <c r="N629" s="430">
        <v>100</v>
      </c>
      <c r="O629" s="686">
        <v>0</v>
      </c>
      <c r="P629" s="15">
        <v>884</v>
      </c>
    </row>
    <row r="630" spans="1:16" x14ac:dyDescent="0.25">
      <c r="A630" s="486"/>
      <c r="B630" s="425"/>
      <c r="C630" s="425"/>
      <c r="D630" s="831"/>
      <c r="E630" s="891" t="s">
        <v>21</v>
      </c>
      <c r="H630" s="471">
        <f>SUM(H624:H629)</f>
        <v>13.41103</v>
      </c>
      <c r="I630" s="433">
        <f t="shared" ref="I630:K630" si="258">SUM(I624:I629)</f>
        <v>10.705960000000001</v>
      </c>
      <c r="J630" s="433">
        <f t="shared" si="258"/>
        <v>5.8801600000000001</v>
      </c>
      <c r="K630" s="433">
        <f t="shared" si="258"/>
        <v>171.8057</v>
      </c>
      <c r="M630" s="430"/>
      <c r="N630" s="430"/>
      <c r="O630" s="686"/>
      <c r="P630" s="15"/>
    </row>
    <row r="631" spans="1:16" ht="19.5" customHeight="1" x14ac:dyDescent="0.25">
      <c r="A631" s="486"/>
      <c r="B631" s="426" t="s">
        <v>429</v>
      </c>
      <c r="C631" s="469" t="s">
        <v>424</v>
      </c>
      <c r="D631" s="821">
        <v>50</v>
      </c>
      <c r="E631" s="888" t="s">
        <v>74</v>
      </c>
      <c r="F631" s="983">
        <f>G631*100/85</f>
        <v>4.4705882352941178</v>
      </c>
      <c r="G631" s="980">
        <v>3.8</v>
      </c>
      <c r="H631" s="459">
        <f t="shared" ref="H631:H638" si="259">G631*M631/100</f>
        <v>6.08E-2</v>
      </c>
      <c r="I631" s="428">
        <f t="shared" ref="I631:I638" si="260">G631*N631/100</f>
        <v>1.1399999999999999E-2</v>
      </c>
      <c r="J631" s="428">
        <f t="shared" ref="J631:J638" si="261">G631*O631/100</f>
        <v>0.38</v>
      </c>
      <c r="K631" s="429">
        <f t="shared" ref="K631:K638" si="262">G631*P631/100</f>
        <v>1.7479999999999998</v>
      </c>
      <c r="M631" s="430">
        <v>1.6</v>
      </c>
      <c r="N631" s="430">
        <v>0.3</v>
      </c>
      <c r="O631" s="686">
        <v>10</v>
      </c>
      <c r="P631" s="15">
        <v>46</v>
      </c>
    </row>
    <row r="632" spans="1:16" ht="21.75" customHeight="1" x14ac:dyDescent="0.25">
      <c r="A632" s="486"/>
      <c r="B632" s="425"/>
      <c r="C632" s="425"/>
      <c r="D632" s="833"/>
      <c r="E632" s="888" t="s">
        <v>75</v>
      </c>
      <c r="F632" s="984">
        <f>G632*100/85</f>
        <v>1.5294117647058822</v>
      </c>
      <c r="G632" s="980">
        <v>1.3</v>
      </c>
      <c r="H632" s="459">
        <f t="shared" si="259"/>
        <v>8.3199999999999996E-2</v>
      </c>
      <c r="I632" s="428">
        <f t="shared" si="260"/>
        <v>6.5000000000000006E-3</v>
      </c>
      <c r="J632" s="428">
        <f t="shared" si="261"/>
        <v>0.43030000000000002</v>
      </c>
      <c r="K632" s="429">
        <f t="shared" si="262"/>
        <v>2.08</v>
      </c>
      <c r="M632" s="430">
        <v>6.4</v>
      </c>
      <c r="N632" s="430">
        <v>0.5</v>
      </c>
      <c r="O632" s="686">
        <v>33.1</v>
      </c>
      <c r="P632" s="15">
        <v>160</v>
      </c>
    </row>
    <row r="633" spans="1:16" ht="17.25" customHeight="1" x14ac:dyDescent="0.25">
      <c r="A633" s="486"/>
      <c r="B633" s="425"/>
      <c r="C633" s="425"/>
      <c r="D633" s="833"/>
      <c r="E633" s="888" t="s">
        <v>16</v>
      </c>
      <c r="F633" s="980">
        <f>G633*100/80</f>
        <v>4.75</v>
      </c>
      <c r="G633" s="980">
        <v>3.8</v>
      </c>
      <c r="H633" s="459">
        <f t="shared" si="259"/>
        <v>3.04E-2</v>
      </c>
      <c r="I633" s="428">
        <f t="shared" si="260"/>
        <v>1.52E-2</v>
      </c>
      <c r="J633" s="428">
        <f t="shared" si="261"/>
        <v>0.35340000000000005</v>
      </c>
      <c r="K633" s="429">
        <f t="shared" si="262"/>
        <v>1.482</v>
      </c>
      <c r="M633" s="430">
        <v>0.8</v>
      </c>
      <c r="N633" s="430">
        <v>0.4</v>
      </c>
      <c r="O633" s="686">
        <v>9.3000000000000007</v>
      </c>
      <c r="P633" s="15">
        <v>39</v>
      </c>
    </row>
    <row r="634" spans="1:16" x14ac:dyDescent="0.25">
      <c r="A634" s="486"/>
      <c r="B634" s="425"/>
      <c r="C634" s="425"/>
      <c r="D634" s="833"/>
      <c r="E634" s="888" t="s">
        <v>73</v>
      </c>
      <c r="F634" s="756"/>
      <c r="G634" s="980">
        <v>0.6</v>
      </c>
      <c r="H634" s="459">
        <f t="shared" si="259"/>
        <v>0</v>
      </c>
      <c r="I634" s="428">
        <f t="shared" si="260"/>
        <v>0.6</v>
      </c>
      <c r="J634" s="428">
        <f t="shared" si="261"/>
        <v>0</v>
      </c>
      <c r="K634" s="429">
        <f t="shared" si="262"/>
        <v>5.3039999999999994</v>
      </c>
      <c r="M634" s="430">
        <v>0</v>
      </c>
      <c r="N634" s="430">
        <v>100</v>
      </c>
      <c r="O634" s="686">
        <v>0</v>
      </c>
      <c r="P634" s="15">
        <v>884</v>
      </c>
    </row>
    <row r="635" spans="1:16" x14ac:dyDescent="0.25">
      <c r="A635" s="486"/>
      <c r="B635" s="425"/>
      <c r="C635" s="425"/>
      <c r="D635" s="833"/>
      <c r="E635" s="888" t="s">
        <v>36</v>
      </c>
      <c r="F635" s="756"/>
      <c r="G635" s="738">
        <v>1.3</v>
      </c>
      <c r="H635" s="459">
        <f t="shared" si="259"/>
        <v>0</v>
      </c>
      <c r="I635" s="428">
        <f t="shared" si="260"/>
        <v>0</v>
      </c>
      <c r="J635" s="428">
        <f t="shared" si="261"/>
        <v>1.2987</v>
      </c>
      <c r="K635" s="429">
        <f t="shared" si="262"/>
        <v>5.2780000000000005</v>
      </c>
      <c r="M635" s="430">
        <v>0</v>
      </c>
      <c r="N635" s="430">
        <v>0</v>
      </c>
      <c r="O635" s="686">
        <v>99.9</v>
      </c>
      <c r="P635" s="15">
        <v>406</v>
      </c>
    </row>
    <row r="636" spans="1:16" x14ac:dyDescent="0.25">
      <c r="A636" s="486"/>
      <c r="B636" s="425"/>
      <c r="C636" s="425"/>
      <c r="D636" s="833"/>
      <c r="E636" s="888" t="s">
        <v>18</v>
      </c>
      <c r="F636" s="756"/>
      <c r="G636" s="738">
        <v>50</v>
      </c>
      <c r="H636" s="459">
        <f t="shared" si="259"/>
        <v>0</v>
      </c>
      <c r="I636" s="428">
        <f t="shared" si="260"/>
        <v>0</v>
      </c>
      <c r="J636" s="428">
        <f t="shared" si="261"/>
        <v>0</v>
      </c>
      <c r="K636" s="429">
        <f t="shared" si="262"/>
        <v>0</v>
      </c>
      <c r="M636" s="430"/>
      <c r="N636" s="430"/>
      <c r="O636" s="686"/>
      <c r="P636" s="20"/>
    </row>
    <row r="637" spans="1:16" x14ac:dyDescent="0.25">
      <c r="A637" s="486"/>
      <c r="B637" s="425"/>
      <c r="C637" s="425"/>
      <c r="D637" s="833"/>
      <c r="E637" s="888" t="s">
        <v>425</v>
      </c>
      <c r="F637" s="756"/>
      <c r="G637" s="756">
        <v>2.5</v>
      </c>
      <c r="H637" s="459">
        <f t="shared" si="259"/>
        <v>0.14249999999999999</v>
      </c>
      <c r="I637" s="428">
        <f t="shared" si="260"/>
        <v>0.16</v>
      </c>
      <c r="J637" s="428">
        <f t="shared" si="261"/>
        <v>0.55000000000000004</v>
      </c>
      <c r="K637" s="429">
        <f t="shared" si="262"/>
        <v>4.125</v>
      </c>
      <c r="M637" s="430">
        <v>5.7</v>
      </c>
      <c r="N637" s="430">
        <v>6.4</v>
      </c>
      <c r="O637" s="686">
        <v>22</v>
      </c>
      <c r="P637" s="15">
        <v>165</v>
      </c>
    </row>
    <row r="638" spans="1:16" x14ac:dyDescent="0.25">
      <c r="A638" s="486"/>
      <c r="B638" s="425"/>
      <c r="C638" s="425"/>
      <c r="D638" s="833"/>
      <c r="E638" s="888" t="s">
        <v>90</v>
      </c>
      <c r="F638" s="756"/>
      <c r="G638" s="738">
        <v>3.6</v>
      </c>
      <c r="H638" s="459">
        <f t="shared" si="259"/>
        <v>0.09</v>
      </c>
      <c r="I638" s="428">
        <f t="shared" si="260"/>
        <v>1.26</v>
      </c>
      <c r="J638" s="428">
        <f t="shared" si="261"/>
        <v>0.10800000000000001</v>
      </c>
      <c r="K638" s="429">
        <f t="shared" si="262"/>
        <v>12.132</v>
      </c>
      <c r="M638" s="430">
        <v>2.5</v>
      </c>
      <c r="N638" s="430">
        <v>35</v>
      </c>
      <c r="O638" s="686">
        <v>3</v>
      </c>
      <c r="P638" s="20">
        <v>337</v>
      </c>
    </row>
    <row r="639" spans="1:16" x14ac:dyDescent="0.25">
      <c r="A639" s="486"/>
      <c r="B639" s="425"/>
      <c r="C639" s="425"/>
      <c r="D639" s="833"/>
      <c r="E639" s="891" t="s">
        <v>21</v>
      </c>
      <c r="H639" s="471">
        <f>SUM(H631:H638)</f>
        <v>0.40689999999999993</v>
      </c>
      <c r="I639" s="433">
        <f t="shared" ref="I639:J639" si="263">SUM(I631:I638)</f>
        <v>2.0531000000000001</v>
      </c>
      <c r="J639" s="433">
        <f t="shared" si="263"/>
        <v>3.1203999999999996</v>
      </c>
      <c r="K639" s="433">
        <f>SUM(K631:K638)</f>
        <v>32.149000000000001</v>
      </c>
      <c r="M639" s="430"/>
      <c r="N639" s="430"/>
      <c r="O639" s="686"/>
      <c r="P639" s="15"/>
    </row>
    <row r="640" spans="1:16" x14ac:dyDescent="0.25">
      <c r="A640" s="486"/>
      <c r="B640" s="426" t="s">
        <v>155</v>
      </c>
      <c r="C640" s="1315" t="s">
        <v>153</v>
      </c>
      <c r="D640" s="821">
        <v>150</v>
      </c>
      <c r="E640" s="888" t="s">
        <v>84</v>
      </c>
      <c r="F640" s="983">
        <f>G640*100/75</f>
        <v>174.66666666666666</v>
      </c>
      <c r="G640" s="980">
        <v>131</v>
      </c>
      <c r="H640" s="459">
        <f>G640*M640/100</f>
        <v>2.4889999999999999</v>
      </c>
      <c r="I640" s="428">
        <f>G640*N640/100</f>
        <v>0.39299999999999996</v>
      </c>
      <c r="J640" s="428">
        <f>G640*O640/100</f>
        <v>23.973000000000003</v>
      </c>
      <c r="K640" s="429">
        <f>G640*P640/100</f>
        <v>107.42</v>
      </c>
      <c r="M640" s="430">
        <v>1.9</v>
      </c>
      <c r="N640" s="430">
        <v>0.3</v>
      </c>
      <c r="O640" s="686">
        <v>18.3</v>
      </c>
      <c r="P640" s="15">
        <v>82</v>
      </c>
    </row>
    <row r="641" spans="1:47" s="494" customFormat="1" x14ac:dyDescent="0.25">
      <c r="A641" s="489"/>
      <c r="C641" s="1280"/>
      <c r="D641" s="833"/>
      <c r="E641" s="888" t="s">
        <v>119</v>
      </c>
      <c r="F641" s="738"/>
      <c r="G641" s="756">
        <v>23</v>
      </c>
      <c r="H641" s="459">
        <f>G641*M641/100</f>
        <v>0.64399999999999991</v>
      </c>
      <c r="I641" s="428">
        <f>G641*N641/100</f>
        <v>0.57499999999999996</v>
      </c>
      <c r="J641" s="428">
        <f>G641*O641/100</f>
        <v>1.0810000000000002</v>
      </c>
      <c r="K641" s="429">
        <f>G641*P641/100</f>
        <v>11.96</v>
      </c>
      <c r="L641" s="411"/>
      <c r="M641" s="430">
        <v>2.8</v>
      </c>
      <c r="N641" s="430">
        <v>2.5</v>
      </c>
      <c r="O641" s="686">
        <v>4.7</v>
      </c>
      <c r="P641" s="20">
        <v>52</v>
      </c>
      <c r="Q641" s="264"/>
      <c r="R641" s="264"/>
      <c r="S641" s="264"/>
      <c r="T641" s="264"/>
      <c r="U641" s="264"/>
      <c r="V641" s="264"/>
      <c r="W641" s="264"/>
      <c r="X641" s="264"/>
      <c r="Y641" s="264"/>
      <c r="Z641" s="264"/>
      <c r="AA641" s="264"/>
      <c r="AB641" s="264"/>
      <c r="AC641" s="264"/>
      <c r="AD641" s="264"/>
      <c r="AE641" s="264"/>
      <c r="AF641" s="264"/>
      <c r="AG641" s="264"/>
      <c r="AH641" s="264"/>
      <c r="AI641" s="264"/>
      <c r="AJ641" s="264"/>
      <c r="AK641" s="264"/>
      <c r="AL641" s="264"/>
      <c r="AM641" s="264"/>
      <c r="AN641" s="264"/>
      <c r="AO641" s="264"/>
      <c r="AP641" s="264"/>
      <c r="AQ641" s="264"/>
      <c r="AR641" s="264"/>
      <c r="AS641" s="264"/>
      <c r="AT641" s="264"/>
      <c r="AU641" s="568"/>
    </row>
    <row r="642" spans="1:47" x14ac:dyDescent="0.25">
      <c r="A642" s="486"/>
      <c r="B642" s="425"/>
      <c r="C642" s="425"/>
      <c r="D642" s="833"/>
      <c r="E642" s="888" t="s">
        <v>154</v>
      </c>
      <c r="F642" s="738"/>
      <c r="G642" s="738">
        <v>3.5</v>
      </c>
      <c r="H642" s="459">
        <f>G642*M642/100</f>
        <v>1.7500000000000002E-2</v>
      </c>
      <c r="I642" s="428">
        <f>G642*N642/100</f>
        <v>2.8875000000000002</v>
      </c>
      <c r="J642" s="428">
        <f>G642*O642/100</f>
        <v>2.1000000000000001E-2</v>
      </c>
      <c r="K642" s="429">
        <f>G642*P642/100</f>
        <v>25.69</v>
      </c>
      <c r="M642" s="430">
        <v>0.5</v>
      </c>
      <c r="N642" s="430">
        <v>82.5</v>
      </c>
      <c r="O642" s="686">
        <v>0.6</v>
      </c>
      <c r="P642" s="20">
        <v>734</v>
      </c>
    </row>
    <row r="643" spans="1:47" x14ac:dyDescent="0.25">
      <c r="A643" s="486"/>
      <c r="B643" s="435"/>
      <c r="C643" s="435"/>
      <c r="D643" s="838"/>
      <c r="E643" s="902" t="s">
        <v>80</v>
      </c>
      <c r="F643" s="738"/>
      <c r="G643" s="738">
        <v>0.5</v>
      </c>
      <c r="H643" s="459">
        <f>G643*M643/100</f>
        <v>0</v>
      </c>
      <c r="I643" s="428">
        <f>G643*N643/100</f>
        <v>0</v>
      </c>
      <c r="J643" s="428">
        <f>G643*O643/100</f>
        <v>0</v>
      </c>
      <c r="K643" s="429">
        <f>G643*P643/100</f>
        <v>0</v>
      </c>
      <c r="M643" s="430"/>
      <c r="N643" s="430"/>
      <c r="O643" s="686"/>
      <c r="P643" s="20"/>
    </row>
    <row r="644" spans="1:47" x14ac:dyDescent="0.25">
      <c r="A644" s="486"/>
      <c r="B644" s="435"/>
      <c r="C644" s="435"/>
      <c r="D644" s="839"/>
      <c r="E644" s="891" t="s">
        <v>21</v>
      </c>
      <c r="H644" s="471">
        <f>SUM(H640:H643)</f>
        <v>3.1505000000000001</v>
      </c>
      <c r="I644" s="433">
        <f t="shared" ref="I644:J644" si="264">SUM(I640:I643)</f>
        <v>3.8555000000000001</v>
      </c>
      <c r="J644" s="433">
        <f t="shared" si="264"/>
        <v>25.075000000000003</v>
      </c>
      <c r="K644" s="433">
        <f>SUM(K640:K643)</f>
        <v>145.07</v>
      </c>
      <c r="M644" s="430"/>
      <c r="N644" s="430"/>
      <c r="O644" s="686"/>
      <c r="P644" s="15"/>
    </row>
    <row r="645" spans="1:47" ht="28.5" x14ac:dyDescent="0.25">
      <c r="A645" s="438"/>
      <c r="B645" s="439" t="s">
        <v>430</v>
      </c>
      <c r="C645" s="440" t="s">
        <v>426</v>
      </c>
      <c r="D645" s="828">
        <v>80</v>
      </c>
      <c r="E645" s="889" t="s">
        <v>427</v>
      </c>
      <c r="F645" s="751">
        <f>G645*100/70</f>
        <v>91.428571428571431</v>
      </c>
      <c r="G645" s="738">
        <v>64</v>
      </c>
      <c r="H645" s="459">
        <f>G645*M645/100</f>
        <v>0.38400000000000001</v>
      </c>
      <c r="I645" s="428">
        <f>G645*N645/100</f>
        <v>6.4000000000000001E-2</v>
      </c>
      <c r="J645" s="428">
        <f>G645*O645/100</f>
        <v>2.6880000000000002</v>
      </c>
      <c r="K645" s="514">
        <f>G645*P645/100</f>
        <v>11.52</v>
      </c>
      <c r="L645" s="783"/>
      <c r="M645" s="466">
        <v>0.6</v>
      </c>
      <c r="N645" s="466">
        <v>0.1</v>
      </c>
      <c r="O645" s="960">
        <v>4.2</v>
      </c>
      <c r="P645" s="37">
        <v>18</v>
      </c>
    </row>
    <row r="646" spans="1:47" x14ac:dyDescent="0.25">
      <c r="A646" s="432"/>
      <c r="B646" s="443"/>
      <c r="C646" s="443"/>
      <c r="D646" s="853"/>
      <c r="E646" s="889" t="s">
        <v>342</v>
      </c>
      <c r="F646" s="752">
        <f>G646*100/95</f>
        <v>8.4210526315789469</v>
      </c>
      <c r="G646" s="738">
        <v>8</v>
      </c>
      <c r="H646" s="459">
        <f>G646*M646/100</f>
        <v>3.2000000000000001E-2</v>
      </c>
      <c r="I646" s="428">
        <f>G646*N646/100</f>
        <v>8.0000000000000002E-3</v>
      </c>
      <c r="J646" s="428">
        <f>G646*O646/100</f>
        <v>0.97599999999999998</v>
      </c>
      <c r="K646" s="514">
        <f>G646*P646/100</f>
        <v>3.36</v>
      </c>
      <c r="M646" s="466">
        <v>0.4</v>
      </c>
      <c r="N646" s="466">
        <v>0.1</v>
      </c>
      <c r="O646" s="960">
        <v>12.2</v>
      </c>
      <c r="P646" s="37">
        <v>42</v>
      </c>
    </row>
    <row r="647" spans="1:47" x14ac:dyDescent="0.25">
      <c r="A647" s="432"/>
      <c r="B647" s="432"/>
      <c r="D647" s="832"/>
      <c r="E647" s="889" t="s">
        <v>47</v>
      </c>
      <c r="F647" s="756"/>
      <c r="G647" s="738">
        <v>6</v>
      </c>
      <c r="H647" s="459">
        <f>G647*M647/100</f>
        <v>1.7999999999999999E-2</v>
      </c>
      <c r="I647" s="428">
        <f>G647*N647/100</f>
        <v>0</v>
      </c>
      <c r="J647" s="428">
        <f>G647*O647/100</f>
        <v>4.92</v>
      </c>
      <c r="K647" s="514">
        <f>G647*P647/100</f>
        <v>20.04</v>
      </c>
      <c r="L647" s="783"/>
      <c r="M647" s="466">
        <v>0.3</v>
      </c>
      <c r="N647" s="466">
        <v>0</v>
      </c>
      <c r="O647" s="960">
        <v>82</v>
      </c>
      <c r="P647" s="37">
        <v>334</v>
      </c>
    </row>
    <row r="648" spans="1:47" x14ac:dyDescent="0.25">
      <c r="A648" s="432"/>
      <c r="B648" s="432"/>
      <c r="D648" s="832"/>
      <c r="E648" s="889" t="s">
        <v>73</v>
      </c>
      <c r="F648" s="756"/>
      <c r="G648" s="980">
        <v>3.2</v>
      </c>
      <c r="H648" s="459">
        <f>G648*M648/100</f>
        <v>0</v>
      </c>
      <c r="I648" s="428">
        <f>G648*N648/100</f>
        <v>3.2</v>
      </c>
      <c r="J648" s="428">
        <f>G648*O648/100</f>
        <v>0</v>
      </c>
      <c r="K648" s="514">
        <f>G648*P648/100</f>
        <v>28.288</v>
      </c>
      <c r="M648" s="466">
        <v>0</v>
      </c>
      <c r="N648" s="466">
        <v>100</v>
      </c>
      <c r="O648" s="960">
        <v>0</v>
      </c>
      <c r="P648" s="58">
        <v>884</v>
      </c>
    </row>
    <row r="649" spans="1:47" x14ac:dyDescent="0.25">
      <c r="A649" s="432"/>
      <c r="B649" s="515"/>
      <c r="C649" s="515"/>
      <c r="D649" s="844"/>
      <c r="E649" s="894" t="s">
        <v>21</v>
      </c>
      <c r="H649" s="598">
        <f>SUM(H645:H648)</f>
        <v>0.43400000000000005</v>
      </c>
      <c r="I649" s="448">
        <f t="shared" ref="I649:K649" si="265">SUM(I645:I648)</f>
        <v>3.2720000000000002</v>
      </c>
      <c r="J649" s="448">
        <f t="shared" si="265"/>
        <v>8.5839999999999996</v>
      </c>
      <c r="K649" s="448">
        <f t="shared" si="265"/>
        <v>63.207999999999998</v>
      </c>
      <c r="L649" s="783"/>
      <c r="M649" s="466"/>
      <c r="N649" s="466"/>
      <c r="O649" s="960"/>
      <c r="P649" s="177"/>
    </row>
    <row r="650" spans="1:47" ht="15.75" x14ac:dyDescent="0.25">
      <c r="B650" s="426" t="s">
        <v>431</v>
      </c>
      <c r="C650" s="432" t="s">
        <v>432</v>
      </c>
      <c r="D650" s="821">
        <v>100</v>
      </c>
      <c r="E650" s="893" t="s">
        <v>15</v>
      </c>
      <c r="G650" s="738">
        <v>18.329999999999998</v>
      </c>
      <c r="H650" s="459">
        <f t="shared" ref="H650:H656" si="266">G650*M650/100</f>
        <v>1.6863599999999996</v>
      </c>
      <c r="I650" s="428">
        <f t="shared" ref="I650:I656" si="267">G650*N650/100</f>
        <v>0.21995999999999999</v>
      </c>
      <c r="J650" s="428">
        <f t="shared" ref="J650:J656" si="268">G650*O650/100</f>
        <v>14.24241</v>
      </c>
      <c r="K650" s="429">
        <f t="shared" ref="K650:K656" si="269">G650*P650/100</f>
        <v>65.621399999999994</v>
      </c>
      <c r="M650" s="430">
        <v>9.1999999999999993</v>
      </c>
      <c r="N650" s="430">
        <v>1.2</v>
      </c>
      <c r="O650" s="686">
        <v>77.7</v>
      </c>
      <c r="P650" s="20">
        <v>358</v>
      </c>
    </row>
    <row r="651" spans="1:47" ht="15.75" x14ac:dyDescent="0.25">
      <c r="D651" s="821"/>
      <c r="E651" s="893" t="s">
        <v>119</v>
      </c>
      <c r="G651" s="756">
        <v>18.329999999999998</v>
      </c>
      <c r="H651" s="459">
        <f t="shared" si="266"/>
        <v>0.51323999999999992</v>
      </c>
      <c r="I651" s="428">
        <f t="shared" si="267"/>
        <v>0.45824999999999994</v>
      </c>
      <c r="J651" s="428">
        <f t="shared" si="268"/>
        <v>0.86151</v>
      </c>
      <c r="K651" s="429">
        <f t="shared" si="269"/>
        <v>9.5315999999999992</v>
      </c>
      <c r="M651" s="430">
        <v>2.8</v>
      </c>
      <c r="N651" s="430">
        <v>2.5</v>
      </c>
      <c r="O651" s="686">
        <v>4.7</v>
      </c>
      <c r="P651" s="20">
        <v>52</v>
      </c>
    </row>
    <row r="652" spans="1:47" ht="15.75" x14ac:dyDescent="0.25">
      <c r="D652" s="821"/>
      <c r="E652" s="893" t="s">
        <v>120</v>
      </c>
      <c r="G652" s="756">
        <v>12.5</v>
      </c>
      <c r="H652" s="459">
        <f t="shared" si="266"/>
        <v>1.575</v>
      </c>
      <c r="I652" s="428">
        <f t="shared" si="267"/>
        <v>1.2375</v>
      </c>
      <c r="J652" s="428">
        <f t="shared" si="268"/>
        <v>0.1</v>
      </c>
      <c r="K652" s="429">
        <f t="shared" si="269"/>
        <v>17.75</v>
      </c>
      <c r="M652" s="430">
        <v>12.6</v>
      </c>
      <c r="N652" s="430">
        <v>9.9</v>
      </c>
      <c r="O652" s="686">
        <v>0.8</v>
      </c>
      <c r="P652" s="15">
        <v>142</v>
      </c>
    </row>
    <row r="653" spans="1:47" ht="15.75" x14ac:dyDescent="0.25">
      <c r="D653" s="821"/>
      <c r="E653" s="901" t="s">
        <v>165</v>
      </c>
      <c r="G653" s="738">
        <v>5</v>
      </c>
      <c r="H653" s="459">
        <f t="shared" si="266"/>
        <v>0</v>
      </c>
      <c r="I653" s="428">
        <f t="shared" si="267"/>
        <v>0</v>
      </c>
      <c r="J653" s="428">
        <f t="shared" si="268"/>
        <v>4.9950000000000001</v>
      </c>
      <c r="K653" s="429">
        <f t="shared" si="269"/>
        <v>20.3</v>
      </c>
      <c r="M653" s="430">
        <v>0</v>
      </c>
      <c r="N653" s="430">
        <v>0</v>
      </c>
      <c r="O653" s="686">
        <v>99.9</v>
      </c>
      <c r="P653" s="15">
        <v>406</v>
      </c>
    </row>
    <row r="654" spans="1:47" ht="15.75" x14ac:dyDescent="0.25">
      <c r="D654" s="821"/>
      <c r="E654" s="901" t="s">
        <v>67</v>
      </c>
      <c r="F654" s="984">
        <f>G654*100/60</f>
        <v>43.05</v>
      </c>
      <c r="G654" s="738">
        <v>25.83</v>
      </c>
      <c r="H654" s="508">
        <f t="shared" si="266"/>
        <v>0.33579000000000003</v>
      </c>
      <c r="I654" s="509">
        <f t="shared" si="267"/>
        <v>7.7489999999999989E-2</v>
      </c>
      <c r="J654" s="509">
        <f t="shared" si="268"/>
        <v>4.9077000000000002</v>
      </c>
      <c r="K654" s="510">
        <f t="shared" si="269"/>
        <v>21.180599999999998</v>
      </c>
      <c r="M654" s="430">
        <v>1.3</v>
      </c>
      <c r="N654" s="430">
        <v>0.3</v>
      </c>
      <c r="O654" s="686">
        <v>19</v>
      </c>
      <c r="P654" s="20">
        <v>82</v>
      </c>
    </row>
    <row r="655" spans="1:47" ht="15.75" x14ac:dyDescent="0.25">
      <c r="D655" s="821"/>
      <c r="E655" s="901" t="s">
        <v>111</v>
      </c>
      <c r="F655" s="752">
        <f>G655*100/45</f>
        <v>4.0666666666666664</v>
      </c>
      <c r="G655" s="731">
        <v>1.83</v>
      </c>
      <c r="H655" s="459">
        <f t="shared" si="266"/>
        <v>7.320000000000001E-3</v>
      </c>
      <c r="I655" s="428">
        <f t="shared" si="267"/>
        <v>0</v>
      </c>
      <c r="J655" s="428">
        <f t="shared" si="268"/>
        <v>0.15737999999999999</v>
      </c>
      <c r="K655" s="429">
        <f t="shared" si="269"/>
        <v>0.67710000000000004</v>
      </c>
      <c r="M655" s="430">
        <v>0.4</v>
      </c>
      <c r="N655" s="430">
        <v>0</v>
      </c>
      <c r="O655" s="686">
        <v>8.6</v>
      </c>
      <c r="P655" s="20">
        <v>37</v>
      </c>
    </row>
    <row r="656" spans="1:47" ht="15.75" x14ac:dyDescent="0.25">
      <c r="D656" s="821"/>
      <c r="E656" s="893" t="s">
        <v>20</v>
      </c>
      <c r="G656" s="738">
        <v>1.83</v>
      </c>
      <c r="H656" s="459">
        <f t="shared" si="266"/>
        <v>9.1500000000000001E-3</v>
      </c>
      <c r="I656" s="428">
        <f t="shared" si="267"/>
        <v>1.5097499999999999</v>
      </c>
      <c r="J656" s="428">
        <f t="shared" si="268"/>
        <v>1.098E-2</v>
      </c>
      <c r="K656" s="429">
        <f t="shared" si="269"/>
        <v>13.4322</v>
      </c>
      <c r="M656" s="430">
        <v>0.5</v>
      </c>
      <c r="N656" s="430">
        <v>82.5</v>
      </c>
      <c r="O656" s="686">
        <v>0.6</v>
      </c>
      <c r="P656" s="20">
        <v>734</v>
      </c>
    </row>
    <row r="657" spans="1:47" x14ac:dyDescent="0.25">
      <c r="E657" s="894" t="s">
        <v>21</v>
      </c>
      <c r="H657" s="471">
        <f>SUM(H650:H656)</f>
        <v>4.1268599999999998</v>
      </c>
      <c r="I657" s="433">
        <f t="shared" ref="I657:K657" si="270">SUM(I650:I656)</f>
        <v>3.5029500000000002</v>
      </c>
      <c r="J657" s="433">
        <f t="shared" si="270"/>
        <v>25.274979999999999</v>
      </c>
      <c r="K657" s="433">
        <f t="shared" si="270"/>
        <v>148.49289999999999</v>
      </c>
    </row>
    <row r="658" spans="1:47" ht="15.75" x14ac:dyDescent="0.25">
      <c r="B658" s="426" t="s">
        <v>433</v>
      </c>
      <c r="C658" s="432" t="s">
        <v>434</v>
      </c>
      <c r="D658" s="821">
        <v>50</v>
      </c>
      <c r="E658" s="901" t="s">
        <v>435</v>
      </c>
      <c r="G658" s="736">
        <v>1.5</v>
      </c>
      <c r="H658" s="459">
        <f>G658*M658/100</f>
        <v>0.33750000000000002</v>
      </c>
      <c r="I658" s="428">
        <f>G658*N658/100</f>
        <v>0.32849999999999996</v>
      </c>
      <c r="J658" s="428">
        <f>G658*O658/100</f>
        <v>0.62550000000000006</v>
      </c>
      <c r="K658" s="429">
        <f>G658*P658/100</f>
        <v>6.0449999999999999</v>
      </c>
      <c r="M658" s="425">
        <v>22.5</v>
      </c>
      <c r="N658" s="425">
        <v>21.9</v>
      </c>
      <c r="O658" s="464">
        <v>41.7</v>
      </c>
      <c r="P658" s="18">
        <v>403</v>
      </c>
    </row>
    <row r="659" spans="1:47" ht="15.75" x14ac:dyDescent="0.25">
      <c r="D659" s="821"/>
      <c r="E659" s="901" t="s">
        <v>165</v>
      </c>
      <c r="G659" s="738">
        <v>5</v>
      </c>
      <c r="H659" s="459">
        <f>G659*M659/100</f>
        <v>0</v>
      </c>
      <c r="I659" s="428">
        <f>G659*N659/100</f>
        <v>0</v>
      </c>
      <c r="J659" s="428">
        <f>G659*O659/100</f>
        <v>4.9950000000000001</v>
      </c>
      <c r="K659" s="429">
        <f>G659*P659/100</f>
        <v>20.3</v>
      </c>
      <c r="M659" s="430">
        <v>0</v>
      </c>
      <c r="N659" s="430">
        <v>0</v>
      </c>
      <c r="O659" s="686">
        <v>99.9</v>
      </c>
      <c r="P659" s="15">
        <v>406</v>
      </c>
    </row>
    <row r="660" spans="1:47" ht="15.75" x14ac:dyDescent="0.25">
      <c r="D660" s="821"/>
      <c r="E660" s="901" t="s">
        <v>58</v>
      </c>
      <c r="G660" s="756">
        <v>25</v>
      </c>
      <c r="H660" s="459">
        <f>G660*M660/100</f>
        <v>0.7</v>
      </c>
      <c r="I660" s="428">
        <f>G660*N660/100</f>
        <v>0.625</v>
      </c>
      <c r="J660" s="428">
        <f>G660*O660/100</f>
        <v>1.175</v>
      </c>
      <c r="K660" s="429">
        <f>G660*P660/100</f>
        <v>13</v>
      </c>
      <c r="M660" s="430">
        <v>2.8</v>
      </c>
      <c r="N660" s="430">
        <v>2.5</v>
      </c>
      <c r="O660" s="686">
        <v>4.7</v>
      </c>
      <c r="P660" s="20">
        <v>52</v>
      </c>
    </row>
    <row r="661" spans="1:47" ht="15.75" x14ac:dyDescent="0.25">
      <c r="D661" s="821"/>
      <c r="E661" s="893" t="s">
        <v>96</v>
      </c>
      <c r="G661" s="738">
        <v>1.5</v>
      </c>
      <c r="H661" s="459">
        <f>G661*M661/100</f>
        <v>3.0000000000000005E-3</v>
      </c>
      <c r="I661" s="428">
        <f>G661*N661/100</f>
        <v>1.5000000000000002E-3</v>
      </c>
      <c r="J661" s="428">
        <f>G661*O661/100</f>
        <v>1.2794999999999999</v>
      </c>
      <c r="K661" s="429">
        <f>G661*P661/100</f>
        <v>5.22</v>
      </c>
      <c r="M661" s="430">
        <v>0.2</v>
      </c>
      <c r="N661" s="430">
        <v>0.1</v>
      </c>
      <c r="O661" s="686">
        <v>85.3</v>
      </c>
      <c r="P661" s="20">
        <v>348</v>
      </c>
    </row>
    <row r="662" spans="1:47" x14ac:dyDescent="0.25">
      <c r="E662" s="894" t="s">
        <v>21</v>
      </c>
      <c r="H662" s="471">
        <f>SUM(H658:H661)</f>
        <v>1.0405</v>
      </c>
      <c r="I662" s="433">
        <f t="shared" ref="I662:K662" si="271">SUM(I658:I661)</f>
        <v>0.95499999999999996</v>
      </c>
      <c r="J662" s="433">
        <f t="shared" si="271"/>
        <v>8.0749999999999993</v>
      </c>
      <c r="K662" s="433">
        <f t="shared" si="271"/>
        <v>44.564999999999998</v>
      </c>
    </row>
    <row r="663" spans="1:47" s="479" customFormat="1" ht="28.5" customHeight="1" x14ac:dyDescent="0.25">
      <c r="A663" s="432"/>
      <c r="B663" s="439" t="s">
        <v>188</v>
      </c>
      <c r="C663" s="440" t="s">
        <v>187</v>
      </c>
      <c r="D663" s="828">
        <v>200</v>
      </c>
      <c r="E663" s="77" t="s">
        <v>39</v>
      </c>
      <c r="F663" s="980"/>
      <c r="G663" s="738">
        <v>80</v>
      </c>
      <c r="H663" s="459">
        <f>G663*M663/100</f>
        <v>0</v>
      </c>
      <c r="I663" s="428">
        <f>G663*N663/100</f>
        <v>0</v>
      </c>
      <c r="J663" s="428">
        <f>G663*O663/100</f>
        <v>0</v>
      </c>
      <c r="K663" s="429">
        <f>G663*P663/100</f>
        <v>0</v>
      </c>
      <c r="L663" s="411"/>
      <c r="M663" s="430"/>
      <c r="N663" s="430"/>
      <c r="O663" s="686"/>
      <c r="P663" s="15"/>
      <c r="Q663" s="380"/>
      <c r="R663" s="380"/>
      <c r="S663" s="380"/>
      <c r="T663" s="380"/>
      <c r="U663" s="380"/>
      <c r="V663" s="380"/>
      <c r="W663" s="380"/>
      <c r="X663" s="380"/>
      <c r="Y663" s="380"/>
      <c r="Z663" s="380"/>
      <c r="AA663" s="380"/>
      <c r="AB663" s="380"/>
      <c r="AC663" s="380"/>
      <c r="AD663" s="380"/>
      <c r="AE663" s="380"/>
      <c r="AF663" s="380"/>
      <c r="AG663" s="380"/>
      <c r="AH663" s="380"/>
      <c r="AI663" s="380"/>
      <c r="AJ663" s="380"/>
      <c r="AK663" s="380"/>
      <c r="AL663" s="380"/>
      <c r="AM663" s="380"/>
      <c r="AN663" s="380"/>
      <c r="AO663" s="380"/>
      <c r="AP663" s="380"/>
      <c r="AQ663" s="380"/>
      <c r="AR663" s="380"/>
      <c r="AS663" s="380"/>
      <c r="AT663" s="380"/>
      <c r="AU663" s="951"/>
    </row>
    <row r="664" spans="1:47" s="479" customFormat="1" ht="21.75" customHeight="1" x14ac:dyDescent="0.25">
      <c r="A664" s="432"/>
      <c r="B664" s="432"/>
      <c r="C664" s="432"/>
      <c r="D664" s="832"/>
      <c r="E664" s="895" t="s">
        <v>183</v>
      </c>
      <c r="F664" s="759"/>
      <c r="G664" s="932">
        <v>120</v>
      </c>
      <c r="H664" s="459">
        <f>G664*M664/100</f>
        <v>0.72</v>
      </c>
      <c r="I664" s="428">
        <f>G664*N664/100</f>
        <v>0.12</v>
      </c>
      <c r="J664" s="428">
        <f>G664*O664/100</f>
        <v>11.88</v>
      </c>
      <c r="K664" s="429">
        <f>G664*P664/100</f>
        <v>51.6</v>
      </c>
      <c r="L664" s="411"/>
      <c r="M664" s="430">
        <v>0.6</v>
      </c>
      <c r="N664" s="430">
        <v>0.1</v>
      </c>
      <c r="O664" s="686">
        <v>9.9</v>
      </c>
      <c r="P664" s="20">
        <v>43</v>
      </c>
      <c r="Q664" s="380"/>
      <c r="R664" s="380"/>
      <c r="S664" s="380"/>
      <c r="T664" s="380"/>
      <c r="U664" s="380"/>
      <c r="V664" s="380"/>
      <c r="W664" s="380"/>
      <c r="X664" s="380"/>
      <c r="Y664" s="380"/>
      <c r="Z664" s="380"/>
      <c r="AA664" s="380"/>
      <c r="AB664" s="380"/>
      <c r="AC664" s="380"/>
      <c r="AD664" s="380"/>
      <c r="AE664" s="380"/>
      <c r="AF664" s="380"/>
      <c r="AG664" s="380"/>
      <c r="AH664" s="380"/>
      <c r="AI664" s="380"/>
      <c r="AJ664" s="380"/>
      <c r="AK664" s="380"/>
      <c r="AL664" s="380"/>
      <c r="AM664" s="380"/>
      <c r="AN664" s="380"/>
      <c r="AO664" s="380"/>
      <c r="AP664" s="380"/>
      <c r="AQ664" s="380"/>
      <c r="AR664" s="380"/>
      <c r="AS664" s="380"/>
      <c r="AT664" s="380"/>
      <c r="AU664" s="951"/>
    </row>
    <row r="665" spans="1:47" s="479" customFormat="1" ht="16.5" customHeight="1" x14ac:dyDescent="0.25">
      <c r="A665" s="432"/>
      <c r="B665" s="432"/>
      <c r="C665" s="432"/>
      <c r="D665" s="832"/>
      <c r="E665" s="890" t="s">
        <v>21</v>
      </c>
      <c r="F665" s="980"/>
      <c r="G665" s="980"/>
      <c r="H665" s="598">
        <f>SUM(H663:H664)</f>
        <v>0.72</v>
      </c>
      <c r="I665" s="448">
        <f t="shared" ref="I665:K665" si="272">SUM(I663:I664)</f>
        <v>0.12</v>
      </c>
      <c r="J665" s="448">
        <f t="shared" si="272"/>
        <v>11.88</v>
      </c>
      <c r="K665" s="448">
        <f t="shared" si="272"/>
        <v>51.6</v>
      </c>
      <c r="L665" s="411"/>
      <c r="M665" s="430"/>
      <c r="N665" s="430"/>
      <c r="O665" s="686"/>
      <c r="P665" s="15"/>
      <c r="Q665" s="380"/>
      <c r="R665" s="380"/>
      <c r="S665" s="380"/>
      <c r="T665" s="380"/>
      <c r="U665" s="380"/>
      <c r="V665" s="380"/>
      <c r="W665" s="380"/>
      <c r="X665" s="380"/>
      <c r="Y665" s="380"/>
      <c r="Z665" s="380"/>
      <c r="AA665" s="380"/>
      <c r="AB665" s="380"/>
      <c r="AC665" s="380"/>
      <c r="AD665" s="380"/>
      <c r="AE665" s="380"/>
      <c r="AF665" s="380"/>
      <c r="AG665" s="380"/>
      <c r="AH665" s="380"/>
      <c r="AI665" s="380"/>
      <c r="AJ665" s="380"/>
      <c r="AK665" s="380"/>
      <c r="AL665" s="380"/>
      <c r="AM665" s="380"/>
      <c r="AN665" s="380"/>
      <c r="AO665" s="380"/>
      <c r="AP665" s="380"/>
      <c r="AQ665" s="380"/>
      <c r="AR665" s="380"/>
      <c r="AS665" s="380"/>
      <c r="AT665" s="380"/>
      <c r="AU665" s="951"/>
    </row>
    <row r="666" spans="1:47" s="424" customFormat="1" x14ac:dyDescent="0.25">
      <c r="B666" s="455"/>
      <c r="C666" s="454"/>
      <c r="D666" s="883"/>
      <c r="E666" s="892" t="s">
        <v>100</v>
      </c>
      <c r="F666" s="334"/>
      <c r="G666" s="334"/>
      <c r="H666" s="632">
        <f>H630+H639+H644+H649+H657+H662+H665</f>
        <v>23.289790000000004</v>
      </c>
      <c r="I666" s="457">
        <f t="shared" ref="I666:K666" si="273">I630+I639+I644+I649+I657+I662+I665</f>
        <v>24.464510000000001</v>
      </c>
      <c r="J666" s="457">
        <f t="shared" si="273"/>
        <v>87.889539999999997</v>
      </c>
      <c r="K666" s="457">
        <f t="shared" si="273"/>
        <v>656.89060000000006</v>
      </c>
      <c r="O666" s="684"/>
      <c r="P666" s="27"/>
      <c r="Q666" s="264"/>
      <c r="R666" s="264"/>
      <c r="S666" s="264"/>
      <c r="T666" s="264"/>
      <c r="U666" s="264"/>
      <c r="V666" s="264"/>
      <c r="W666" s="264"/>
      <c r="X666" s="264"/>
      <c r="Y666" s="264"/>
      <c r="Z666" s="264"/>
      <c r="AA666" s="264"/>
      <c r="AB666" s="264"/>
      <c r="AC666" s="264"/>
      <c r="AD666" s="264"/>
      <c r="AE666" s="264"/>
      <c r="AF666" s="264"/>
      <c r="AG666" s="264"/>
      <c r="AH666" s="264"/>
      <c r="AI666" s="264"/>
      <c r="AJ666" s="264"/>
      <c r="AK666" s="264"/>
      <c r="AL666" s="264"/>
      <c r="AM666" s="264"/>
      <c r="AN666" s="264"/>
      <c r="AO666" s="264"/>
      <c r="AP666" s="264"/>
      <c r="AQ666" s="264"/>
      <c r="AR666" s="264"/>
      <c r="AS666" s="264"/>
      <c r="AT666" s="264"/>
      <c r="AU666" s="950"/>
    </row>
    <row r="667" spans="1:47" s="424" customFormat="1" x14ac:dyDescent="0.25">
      <c r="A667" s="1302" t="s">
        <v>112</v>
      </c>
      <c r="B667" s="1303"/>
      <c r="C667" s="454"/>
      <c r="D667" s="825"/>
      <c r="E667" s="891"/>
      <c r="F667" s="980"/>
      <c r="G667" s="980"/>
      <c r="H667" s="632"/>
      <c r="I667" s="457"/>
      <c r="J667" s="457"/>
      <c r="K667" s="457"/>
      <c r="L667" s="411"/>
      <c r="O667" s="684"/>
      <c r="P667" s="27"/>
      <c r="Q667" s="264"/>
      <c r="R667" s="264"/>
      <c r="S667" s="264"/>
      <c r="T667" s="264"/>
      <c r="U667" s="264"/>
      <c r="V667" s="264"/>
      <c r="W667" s="264"/>
      <c r="X667" s="264"/>
      <c r="Y667" s="264"/>
      <c r="Z667" s="264"/>
      <c r="AA667" s="264"/>
      <c r="AB667" s="264"/>
      <c r="AC667" s="264"/>
      <c r="AD667" s="264"/>
      <c r="AE667" s="264"/>
      <c r="AF667" s="264"/>
      <c r="AG667" s="264"/>
      <c r="AH667" s="264"/>
      <c r="AI667" s="264"/>
      <c r="AJ667" s="264"/>
      <c r="AK667" s="264"/>
      <c r="AL667" s="264"/>
      <c r="AM667" s="264"/>
      <c r="AN667" s="264"/>
      <c r="AO667" s="264"/>
      <c r="AP667" s="264"/>
      <c r="AQ667" s="264"/>
      <c r="AR667" s="264"/>
      <c r="AS667" s="264"/>
      <c r="AT667" s="264"/>
      <c r="AU667" s="950"/>
    </row>
    <row r="668" spans="1:47" ht="15.75" customHeight="1" x14ac:dyDescent="0.25">
      <c r="B668" s="426" t="s">
        <v>444</v>
      </c>
      <c r="C668" s="1315" t="s">
        <v>441</v>
      </c>
      <c r="D668" s="821">
        <v>125</v>
      </c>
      <c r="E668" s="888" t="s">
        <v>189</v>
      </c>
      <c r="F668" s="738">
        <f>G668*100/80</f>
        <v>41.25</v>
      </c>
      <c r="G668" s="738">
        <v>33</v>
      </c>
      <c r="H668" s="459">
        <f t="shared" ref="H668:H678" si="274">G668*M668/100</f>
        <v>0.56100000000000005</v>
      </c>
      <c r="I668" s="428">
        <f t="shared" ref="I668:I678" si="275">G668*N668/100</f>
        <v>9.9000000000000005E-2</v>
      </c>
      <c r="J668" s="428">
        <f t="shared" ref="J668:J678" si="276">G668*O668/100</f>
        <v>3.762</v>
      </c>
      <c r="K668" s="429">
        <f t="shared" ref="K668:K678" si="277">G668*P668/100</f>
        <v>16.829999999999998</v>
      </c>
      <c r="M668" s="430">
        <v>1.7</v>
      </c>
      <c r="N668" s="430">
        <v>0.3</v>
      </c>
      <c r="O668" s="686">
        <v>11.4</v>
      </c>
      <c r="P668" s="20">
        <v>51</v>
      </c>
    </row>
    <row r="669" spans="1:47" x14ac:dyDescent="0.25">
      <c r="C669" s="1261"/>
      <c r="D669" s="821"/>
      <c r="E669" s="888" t="s">
        <v>84</v>
      </c>
      <c r="F669" s="983">
        <f>G669*100/75</f>
        <v>48</v>
      </c>
      <c r="G669" s="738">
        <v>36</v>
      </c>
      <c r="H669" s="459">
        <f t="shared" si="274"/>
        <v>0.68399999999999994</v>
      </c>
      <c r="I669" s="428">
        <f t="shared" si="275"/>
        <v>0.10799999999999998</v>
      </c>
      <c r="J669" s="428">
        <f t="shared" si="276"/>
        <v>6.588000000000001</v>
      </c>
      <c r="K669" s="429">
        <f t="shared" si="277"/>
        <v>29.52</v>
      </c>
      <c r="M669" s="430">
        <v>1.9</v>
      </c>
      <c r="N669" s="430">
        <v>0.3</v>
      </c>
      <c r="O669" s="686">
        <v>18.3</v>
      </c>
      <c r="P669" s="15">
        <v>82</v>
      </c>
    </row>
    <row r="670" spans="1:47" x14ac:dyDescent="0.25">
      <c r="C670" s="1280"/>
      <c r="D670" s="821"/>
      <c r="E670" s="888" t="s">
        <v>16</v>
      </c>
      <c r="F670" s="984"/>
      <c r="G670" s="980">
        <v>12.5</v>
      </c>
      <c r="H670" s="459">
        <f t="shared" si="274"/>
        <v>0.1</v>
      </c>
      <c r="I670" s="428">
        <f t="shared" si="275"/>
        <v>0.05</v>
      </c>
      <c r="J670" s="428">
        <f t="shared" si="276"/>
        <v>1.1625000000000001</v>
      </c>
      <c r="K670" s="429">
        <f t="shared" si="277"/>
        <v>4.875</v>
      </c>
      <c r="M670" s="430">
        <v>0.8</v>
      </c>
      <c r="N670" s="430">
        <v>0.4</v>
      </c>
      <c r="O670" s="686">
        <v>9.3000000000000007</v>
      </c>
      <c r="P670" s="15">
        <v>39</v>
      </c>
    </row>
    <row r="671" spans="1:47" x14ac:dyDescent="0.25">
      <c r="D671" s="821"/>
      <c r="E671" s="888" t="s">
        <v>442</v>
      </c>
      <c r="F671" s="752">
        <f>G671*100/70</f>
        <v>18.571428571428573</v>
      </c>
      <c r="G671" s="738">
        <v>13</v>
      </c>
      <c r="H671" s="459">
        <f t="shared" si="274"/>
        <v>6.5000000000000002E-2</v>
      </c>
      <c r="I671" s="428">
        <f t="shared" si="275"/>
        <v>6.5000000000000002E-2</v>
      </c>
      <c r="J671" s="428">
        <f t="shared" si="276"/>
        <v>0.32500000000000001</v>
      </c>
      <c r="K671" s="428">
        <f t="shared" si="277"/>
        <v>2.08</v>
      </c>
      <c r="M671" s="430">
        <v>0.5</v>
      </c>
      <c r="N671" s="430">
        <v>0.5</v>
      </c>
      <c r="O671" s="686">
        <v>2.5</v>
      </c>
      <c r="P671" s="15">
        <v>16</v>
      </c>
    </row>
    <row r="672" spans="1:47" x14ac:dyDescent="0.25">
      <c r="D672" s="821"/>
      <c r="E672" s="888" t="s">
        <v>74</v>
      </c>
      <c r="F672" s="983">
        <f>G672*100/85</f>
        <v>3.5294117647058822</v>
      </c>
      <c r="G672" s="980">
        <v>3</v>
      </c>
      <c r="H672" s="459">
        <f t="shared" si="274"/>
        <v>4.8000000000000008E-2</v>
      </c>
      <c r="I672" s="428">
        <f t="shared" si="275"/>
        <v>8.9999999999999993E-3</v>
      </c>
      <c r="J672" s="428">
        <f t="shared" si="276"/>
        <v>0.3</v>
      </c>
      <c r="K672" s="428">
        <f t="shared" si="277"/>
        <v>1.38</v>
      </c>
      <c r="M672" s="430">
        <v>1.6</v>
      </c>
      <c r="N672" s="430">
        <v>0.3</v>
      </c>
      <c r="O672" s="686">
        <v>10</v>
      </c>
      <c r="P672" s="15">
        <v>46</v>
      </c>
    </row>
    <row r="673" spans="1:118" x14ac:dyDescent="0.25">
      <c r="D673" s="821"/>
      <c r="E673" s="888" t="s">
        <v>229</v>
      </c>
      <c r="F673" s="752">
        <f>G673*100/45</f>
        <v>1.5555555555555556</v>
      </c>
      <c r="G673" s="738">
        <v>0.7</v>
      </c>
      <c r="H673" s="459">
        <f t="shared" si="274"/>
        <v>2.7999999999999995E-3</v>
      </c>
      <c r="I673" s="428">
        <f t="shared" si="275"/>
        <v>0</v>
      </c>
      <c r="J673" s="428">
        <f t="shared" si="276"/>
        <v>6.0199999999999997E-2</v>
      </c>
      <c r="K673" s="429">
        <f t="shared" si="277"/>
        <v>0.25900000000000001</v>
      </c>
      <c r="M673" s="430">
        <v>0.4</v>
      </c>
      <c r="N673" s="430">
        <v>0</v>
      </c>
      <c r="O673" s="686">
        <v>8.6</v>
      </c>
      <c r="P673" s="20">
        <v>37</v>
      </c>
    </row>
    <row r="674" spans="1:118" x14ac:dyDescent="0.25">
      <c r="D674" s="821"/>
      <c r="E674" s="888" t="s">
        <v>80</v>
      </c>
      <c r="F674" s="756"/>
      <c r="G674" s="738">
        <v>0.3</v>
      </c>
      <c r="H674" s="459">
        <f t="shared" si="274"/>
        <v>0</v>
      </c>
      <c r="I674" s="428">
        <f t="shared" si="275"/>
        <v>0</v>
      </c>
      <c r="J674" s="428">
        <f t="shared" si="276"/>
        <v>0</v>
      </c>
      <c r="K674" s="428">
        <f t="shared" si="277"/>
        <v>0</v>
      </c>
      <c r="M674" s="430"/>
      <c r="N674" s="430"/>
      <c r="O674" s="686"/>
      <c r="P674" s="15"/>
    </row>
    <row r="675" spans="1:118" x14ac:dyDescent="0.25">
      <c r="D675" s="821"/>
      <c r="E675" s="888" t="s">
        <v>36</v>
      </c>
      <c r="F675" s="756"/>
      <c r="G675" s="738">
        <v>0.5</v>
      </c>
      <c r="H675" s="459">
        <f t="shared" si="274"/>
        <v>0</v>
      </c>
      <c r="I675" s="428">
        <f t="shared" si="275"/>
        <v>0</v>
      </c>
      <c r="J675" s="428">
        <f t="shared" si="276"/>
        <v>0.49950000000000006</v>
      </c>
      <c r="K675" s="429">
        <f t="shared" si="277"/>
        <v>2.0299999999999998</v>
      </c>
      <c r="M675" s="430">
        <v>0</v>
      </c>
      <c r="N675" s="430">
        <v>0</v>
      </c>
      <c r="O675" s="686">
        <v>99.9</v>
      </c>
      <c r="P675" s="15">
        <v>406</v>
      </c>
    </row>
    <row r="676" spans="1:118" x14ac:dyDescent="0.25">
      <c r="D676" s="821"/>
      <c r="E676" s="888" t="s">
        <v>18</v>
      </c>
      <c r="F676" s="756"/>
      <c r="G676" s="738">
        <v>2</v>
      </c>
      <c r="H676" s="459">
        <f t="shared" si="274"/>
        <v>0</v>
      </c>
      <c r="I676" s="428">
        <f t="shared" si="275"/>
        <v>0</v>
      </c>
      <c r="J676" s="428">
        <f t="shared" si="276"/>
        <v>0</v>
      </c>
      <c r="K676" s="429">
        <f t="shared" si="277"/>
        <v>0</v>
      </c>
      <c r="M676" s="430"/>
      <c r="N676" s="430"/>
      <c r="O676" s="686"/>
      <c r="P676" s="15"/>
    </row>
    <row r="677" spans="1:118" x14ac:dyDescent="0.25">
      <c r="D677" s="821"/>
      <c r="E677" s="888" t="s">
        <v>443</v>
      </c>
      <c r="F677" s="756"/>
      <c r="G677" s="980">
        <v>6</v>
      </c>
      <c r="H677" s="459">
        <f t="shared" si="274"/>
        <v>0</v>
      </c>
      <c r="I677" s="428">
        <f t="shared" si="275"/>
        <v>6</v>
      </c>
      <c r="J677" s="428">
        <f t="shared" si="276"/>
        <v>0</v>
      </c>
      <c r="K677" s="428">
        <f t="shared" si="277"/>
        <v>53.04</v>
      </c>
      <c r="M677" s="430">
        <v>0</v>
      </c>
      <c r="N677" s="430">
        <v>100</v>
      </c>
      <c r="O677" s="686">
        <v>0</v>
      </c>
      <c r="P677" s="15">
        <v>884</v>
      </c>
    </row>
    <row r="678" spans="1:118" x14ac:dyDescent="0.25">
      <c r="D678" s="821"/>
      <c r="E678" s="902" t="s">
        <v>120</v>
      </c>
      <c r="F678" s="756"/>
      <c r="G678" s="738">
        <v>20</v>
      </c>
      <c r="H678" s="459">
        <f t="shared" si="274"/>
        <v>2.52</v>
      </c>
      <c r="I678" s="428">
        <f t="shared" si="275"/>
        <v>1.98</v>
      </c>
      <c r="J678" s="428">
        <f t="shared" si="276"/>
        <v>0.16</v>
      </c>
      <c r="K678" s="428">
        <f t="shared" si="277"/>
        <v>28.4</v>
      </c>
      <c r="M678" s="430">
        <v>12.6</v>
      </c>
      <c r="N678" s="430">
        <v>9.9</v>
      </c>
      <c r="O678" s="686">
        <v>0.8</v>
      </c>
      <c r="P678" s="15">
        <v>142</v>
      </c>
    </row>
    <row r="679" spans="1:118" x14ac:dyDescent="0.25">
      <c r="E679" s="891" t="s">
        <v>21</v>
      </c>
      <c r="H679" s="471">
        <f>SUM(H668:H678)</f>
        <v>3.9808000000000003</v>
      </c>
      <c r="I679" s="433">
        <f t="shared" ref="I679:K679" si="278">SUM(I668:I678)</f>
        <v>8.3109999999999999</v>
      </c>
      <c r="J679" s="433">
        <f t="shared" si="278"/>
        <v>12.857200000000001</v>
      </c>
      <c r="K679" s="433">
        <f t="shared" si="278"/>
        <v>138.41399999999999</v>
      </c>
    </row>
    <row r="680" spans="1:118" ht="15.75" customHeight="1" x14ac:dyDescent="0.25">
      <c r="B680" s="426" t="s">
        <v>263</v>
      </c>
      <c r="C680" s="1324" t="s">
        <v>261</v>
      </c>
      <c r="D680" s="835" t="s">
        <v>1163</v>
      </c>
      <c r="E680" s="904" t="s">
        <v>30</v>
      </c>
      <c r="G680" s="980">
        <v>25</v>
      </c>
      <c r="H680" s="459">
        <f>G680*M680/100</f>
        <v>1.25</v>
      </c>
      <c r="I680" s="428">
        <f>G680*N680/100</f>
        <v>0.3</v>
      </c>
      <c r="J680" s="428">
        <f>G680*O680/100</f>
        <v>11.75</v>
      </c>
      <c r="K680" s="428">
        <f>G680*P680/100</f>
        <v>51</v>
      </c>
      <c r="M680" s="430">
        <v>5</v>
      </c>
      <c r="N680" s="430">
        <v>1.2</v>
      </c>
      <c r="O680" s="686">
        <v>47</v>
      </c>
      <c r="P680" s="15">
        <v>204</v>
      </c>
    </row>
    <row r="681" spans="1:118" x14ac:dyDescent="0.25">
      <c r="C681" s="1325"/>
      <c r="D681" s="821"/>
      <c r="E681" s="905" t="s">
        <v>20</v>
      </c>
      <c r="G681" s="738">
        <v>3</v>
      </c>
      <c r="H681" s="459">
        <f>G681*M681/100</f>
        <v>1.4999999999999999E-2</v>
      </c>
      <c r="I681" s="428">
        <f>G681*N681/100</f>
        <v>2.4750000000000001</v>
      </c>
      <c r="J681" s="428">
        <f>G681*O681/100</f>
        <v>1.7999999999999999E-2</v>
      </c>
      <c r="K681" s="429">
        <f>G681*P681/100</f>
        <v>22.02</v>
      </c>
      <c r="M681" s="430">
        <v>0.5</v>
      </c>
      <c r="N681" s="430">
        <v>82.5</v>
      </c>
      <c r="O681" s="686">
        <v>0.6</v>
      </c>
      <c r="P681" s="20">
        <v>734</v>
      </c>
    </row>
    <row r="682" spans="1:118" x14ac:dyDescent="0.25">
      <c r="C682" s="1326"/>
      <c r="D682" s="821"/>
      <c r="E682" s="890" t="s">
        <v>21</v>
      </c>
      <c r="F682" s="756"/>
      <c r="H682" s="471">
        <f>SUM(H680:H681)</f>
        <v>1.2649999999999999</v>
      </c>
      <c r="I682" s="433">
        <f t="shared" ref="I682:K682" si="279">SUM(I680:I681)</f>
        <v>2.7749999999999999</v>
      </c>
      <c r="J682" s="433">
        <f t="shared" si="279"/>
        <v>11.768000000000001</v>
      </c>
      <c r="K682" s="433">
        <f t="shared" si="279"/>
        <v>73.02</v>
      </c>
      <c r="M682" s="430"/>
      <c r="N682" s="430"/>
      <c r="O682" s="686"/>
      <c r="P682" s="15"/>
    </row>
    <row r="683" spans="1:118" x14ac:dyDescent="0.25">
      <c r="A683" s="438"/>
      <c r="B683" s="439" t="s">
        <v>1164</v>
      </c>
      <c r="C683" s="440" t="s">
        <v>166</v>
      </c>
      <c r="D683" s="826">
        <v>200</v>
      </c>
      <c r="E683" s="888" t="s">
        <v>167</v>
      </c>
      <c r="F683" s="751">
        <f>G683*100/96</f>
        <v>15.625</v>
      </c>
      <c r="G683" s="756">
        <v>15</v>
      </c>
      <c r="H683" s="459">
        <f>G683*M683/100</f>
        <v>0.19500000000000001</v>
      </c>
      <c r="I683" s="428">
        <f>G683*N683/100</f>
        <v>0.255</v>
      </c>
      <c r="J683" s="428">
        <f>G683*O683/100</f>
        <v>2.0099999999999998</v>
      </c>
      <c r="K683" s="429">
        <f>G683*P683/100</f>
        <v>9.9</v>
      </c>
      <c r="M683" s="430">
        <v>1.3</v>
      </c>
      <c r="N683" s="430">
        <v>1.7</v>
      </c>
      <c r="O683" s="686">
        <v>13.4</v>
      </c>
      <c r="P683" s="20">
        <v>66</v>
      </c>
    </row>
    <row r="684" spans="1:118" x14ac:dyDescent="0.25">
      <c r="A684" s="546"/>
      <c r="B684" s="547"/>
      <c r="C684" s="548"/>
      <c r="D684" s="846"/>
      <c r="E684" s="911" t="s">
        <v>47</v>
      </c>
      <c r="F684" s="756"/>
      <c r="G684" s="756">
        <v>8</v>
      </c>
      <c r="H684" s="549">
        <v>1.2E-2</v>
      </c>
      <c r="I684" s="549">
        <v>0</v>
      </c>
      <c r="J684" s="549">
        <v>3.28</v>
      </c>
      <c r="K684" s="549">
        <v>13.36</v>
      </c>
      <c r="L684" s="878"/>
      <c r="M684" s="550">
        <v>0.3</v>
      </c>
      <c r="N684" s="550">
        <v>0</v>
      </c>
      <c r="O684" s="947">
        <v>82</v>
      </c>
      <c r="P684" s="973">
        <v>334</v>
      </c>
      <c r="Q684" s="958"/>
      <c r="R684" s="958"/>
      <c r="S684" s="958"/>
      <c r="T684" s="958"/>
      <c r="U684" s="958"/>
      <c r="V684" s="958"/>
      <c r="W684" s="958"/>
      <c r="X684" s="958"/>
      <c r="Y684" s="958"/>
      <c r="Z684" s="958"/>
      <c r="AA684" s="958"/>
      <c r="AB684" s="958"/>
      <c r="AC684" s="958"/>
      <c r="AD684" s="958"/>
      <c r="AE684" s="958"/>
      <c r="AF684" s="958"/>
      <c r="AG684" s="958"/>
      <c r="AH684" s="958"/>
      <c r="AI684" s="958"/>
      <c r="AJ684" s="958"/>
      <c r="AK684" s="958"/>
      <c r="AL684" s="958"/>
      <c r="AM684" s="958"/>
      <c r="AN684" s="958"/>
      <c r="AO684" s="958"/>
      <c r="AP684" s="958"/>
      <c r="AQ684" s="958"/>
      <c r="AR684" s="958"/>
      <c r="AS684" s="958"/>
      <c r="AT684" s="958"/>
      <c r="AU684" s="550"/>
      <c r="AV684" s="550"/>
      <c r="AW684" s="550"/>
      <c r="AX684" s="550"/>
      <c r="AY684" s="550"/>
      <c r="AZ684" s="550"/>
      <c r="BA684" s="550"/>
      <c r="BB684" s="550"/>
      <c r="BC684" s="550"/>
      <c r="BD684" s="550"/>
      <c r="BE684" s="550"/>
      <c r="BF684" s="550"/>
      <c r="BG684" s="550"/>
      <c r="BH684" s="550"/>
      <c r="BI684" s="550"/>
      <c r="BJ684" s="550"/>
      <c r="BK684" s="550"/>
      <c r="BL684" s="550"/>
      <c r="BM684" s="550"/>
      <c r="BN684" s="550"/>
      <c r="BO684" s="550"/>
      <c r="BP684" s="550"/>
      <c r="BQ684" s="550"/>
      <c r="BR684" s="550"/>
      <c r="BS684" s="550"/>
      <c r="BT684" s="550"/>
      <c r="BU684" s="550"/>
      <c r="BV684" s="550"/>
      <c r="BW684" s="550"/>
      <c r="BX684" s="550"/>
      <c r="BY684" s="550"/>
      <c r="BZ684" s="550"/>
      <c r="CA684" s="550"/>
      <c r="CB684" s="550"/>
      <c r="CC684" s="550"/>
      <c r="CD684" s="550"/>
      <c r="CE684" s="550"/>
      <c r="CF684" s="550"/>
      <c r="CG684" s="550"/>
      <c r="CH684" s="550"/>
      <c r="CI684" s="550"/>
      <c r="CJ684" s="550"/>
      <c r="CK684" s="550"/>
      <c r="CL684" s="550"/>
      <c r="CM684" s="550"/>
      <c r="CN684" s="550"/>
      <c r="CO684" s="550"/>
      <c r="CP684" s="550"/>
      <c r="CQ684" s="550"/>
      <c r="CR684" s="550"/>
      <c r="CS684" s="550"/>
      <c r="CT684" s="550"/>
      <c r="CU684" s="550"/>
      <c r="CV684" s="550"/>
      <c r="CW684" s="550"/>
      <c r="CX684" s="550"/>
      <c r="CY684" s="550"/>
      <c r="CZ684" s="550"/>
      <c r="DA684" s="550"/>
      <c r="DB684" s="550"/>
      <c r="DC684" s="550"/>
      <c r="DD684" s="550"/>
      <c r="DE684" s="550"/>
      <c r="DF684" s="550"/>
      <c r="DG684" s="550"/>
      <c r="DH684" s="550"/>
      <c r="DI684" s="550"/>
      <c r="DJ684" s="550"/>
      <c r="DK684" s="550"/>
      <c r="DL684" s="550"/>
      <c r="DM684" s="550"/>
      <c r="DN684" s="550"/>
    </row>
    <row r="685" spans="1:118" x14ac:dyDescent="0.25">
      <c r="A685" s="432"/>
      <c r="B685" s="432"/>
      <c r="D685" s="840"/>
      <c r="E685" s="888" t="s">
        <v>18</v>
      </c>
      <c r="F685" s="738"/>
      <c r="G685" s="756">
        <v>180</v>
      </c>
      <c r="H685" s="459">
        <f>G685*M685/100</f>
        <v>0</v>
      </c>
      <c r="I685" s="428">
        <f>G685*N685/100</f>
        <v>0</v>
      </c>
      <c r="J685" s="428">
        <f>G685*O685/100</f>
        <v>0</v>
      </c>
      <c r="K685" s="429">
        <f>G685*P685/100</f>
        <v>0</v>
      </c>
      <c r="M685" s="430"/>
      <c r="N685" s="430"/>
      <c r="O685" s="686"/>
      <c r="P685" s="15"/>
    </row>
    <row r="686" spans="1:118" x14ac:dyDescent="0.25">
      <c r="A686" s="432"/>
      <c r="B686" s="515"/>
      <c r="C686" s="515"/>
      <c r="D686" s="844"/>
      <c r="E686" s="891" t="s">
        <v>21</v>
      </c>
      <c r="H686" s="598">
        <f>SUM(H683:H685)</f>
        <v>0.20700000000000002</v>
      </c>
      <c r="I686" s="448">
        <f t="shared" ref="I686:K686" si="280">SUM(I683:I685)</f>
        <v>0.255</v>
      </c>
      <c r="J686" s="448">
        <f t="shared" si="280"/>
        <v>5.2899999999999991</v>
      </c>
      <c r="K686" s="448">
        <f t="shared" si="280"/>
        <v>23.259999999999998</v>
      </c>
      <c r="M686" s="430"/>
      <c r="N686" s="430"/>
      <c r="O686" s="686"/>
      <c r="P686" s="15"/>
    </row>
    <row r="687" spans="1:118" s="424" customFormat="1" x14ac:dyDescent="0.25">
      <c r="B687" s="455"/>
      <c r="C687" s="454"/>
      <c r="D687" s="883"/>
      <c r="E687" s="892" t="s">
        <v>115</v>
      </c>
      <c r="F687" s="334"/>
      <c r="G687" s="334"/>
      <c r="H687" s="632">
        <f t="shared" ref="H687:K687" si="281">H679+H682+H686</f>
        <v>5.4527999999999999</v>
      </c>
      <c r="I687" s="457">
        <f t="shared" si="281"/>
        <v>11.341000000000001</v>
      </c>
      <c r="J687" s="457">
        <f t="shared" si="281"/>
        <v>29.915199999999999</v>
      </c>
      <c r="K687" s="457">
        <f t="shared" si="281"/>
        <v>234.69399999999996</v>
      </c>
      <c r="O687" s="684"/>
      <c r="P687" s="27"/>
      <c r="Q687" s="264"/>
      <c r="R687" s="264"/>
      <c r="S687" s="264"/>
      <c r="T687" s="264"/>
      <c r="U687" s="264"/>
      <c r="V687" s="264"/>
      <c r="W687" s="264"/>
      <c r="X687" s="264"/>
      <c r="Y687" s="264"/>
      <c r="Z687" s="264"/>
      <c r="AA687" s="264"/>
      <c r="AB687" s="264"/>
      <c r="AC687" s="264"/>
      <c r="AD687" s="264"/>
      <c r="AE687" s="264"/>
      <c r="AF687" s="264"/>
      <c r="AG687" s="264"/>
      <c r="AH687" s="264"/>
      <c r="AI687" s="264"/>
      <c r="AJ687" s="264"/>
      <c r="AK687" s="264"/>
      <c r="AL687" s="264"/>
      <c r="AM687" s="264"/>
      <c r="AN687" s="264"/>
      <c r="AO687" s="264"/>
      <c r="AP687" s="264"/>
      <c r="AQ687" s="264"/>
      <c r="AR687" s="264"/>
      <c r="AS687" s="264"/>
      <c r="AT687" s="264"/>
      <c r="AU687" s="950"/>
    </row>
    <row r="688" spans="1:118" s="424" customFormat="1" x14ac:dyDescent="0.25">
      <c r="A688" s="1302" t="s">
        <v>116</v>
      </c>
      <c r="B688" s="1303"/>
      <c r="C688" s="454"/>
      <c r="D688" s="825"/>
      <c r="E688" s="891"/>
      <c r="F688" s="980"/>
      <c r="G688" s="980"/>
      <c r="H688" s="632"/>
      <c r="I688" s="457"/>
      <c r="J688" s="457"/>
      <c r="K688" s="457"/>
      <c r="L688" s="411"/>
      <c r="O688" s="684"/>
      <c r="P688" s="27"/>
      <c r="Q688" s="264"/>
      <c r="R688" s="264"/>
      <c r="S688" s="264"/>
      <c r="T688" s="264"/>
      <c r="U688" s="264"/>
      <c r="V688" s="264"/>
      <c r="W688" s="264"/>
      <c r="X688" s="264"/>
      <c r="Y688" s="264"/>
      <c r="Z688" s="264"/>
      <c r="AA688" s="264"/>
      <c r="AB688" s="264"/>
      <c r="AC688" s="264"/>
      <c r="AD688" s="264"/>
      <c r="AE688" s="264"/>
      <c r="AF688" s="264"/>
      <c r="AG688" s="264"/>
      <c r="AH688" s="264"/>
      <c r="AI688" s="264"/>
      <c r="AJ688" s="264"/>
      <c r="AK688" s="264"/>
      <c r="AL688" s="264"/>
      <c r="AM688" s="264"/>
      <c r="AN688" s="264"/>
      <c r="AO688" s="264"/>
      <c r="AP688" s="264"/>
      <c r="AQ688" s="264"/>
      <c r="AR688" s="264"/>
      <c r="AS688" s="264"/>
      <c r="AT688" s="264"/>
      <c r="AU688" s="950"/>
    </row>
    <row r="689" spans="1:47" ht="15.75" x14ac:dyDescent="0.25">
      <c r="B689" s="426" t="s">
        <v>453</v>
      </c>
      <c r="C689" s="1308" t="s">
        <v>445</v>
      </c>
      <c r="D689" s="821">
        <v>150</v>
      </c>
      <c r="E689" s="901" t="s">
        <v>446</v>
      </c>
      <c r="F689" s="731"/>
      <c r="G689" s="731">
        <v>44.86</v>
      </c>
      <c r="H689" s="459">
        <f t="shared" ref="H689:H694" si="282">G689*M689/100</f>
        <v>3.1401999999999997</v>
      </c>
      <c r="I689" s="428">
        <f t="shared" ref="I689:I694" si="283">G689*N689/100</f>
        <v>0.62803999999999993</v>
      </c>
      <c r="J689" s="428">
        <f t="shared" ref="J689:J694" si="284">G689*O689/100</f>
        <v>35.798279999999998</v>
      </c>
      <c r="K689" s="428">
        <f t="shared" ref="K689:K694" si="285">G689*P689/100</f>
        <v>161.49600000000001</v>
      </c>
      <c r="L689" s="874"/>
      <c r="M689" s="512">
        <v>7</v>
      </c>
      <c r="N689" s="512">
        <v>1.4</v>
      </c>
      <c r="O689" s="864">
        <v>79.8</v>
      </c>
      <c r="P689" s="138">
        <v>360</v>
      </c>
    </row>
    <row r="690" spans="1:47" ht="30" customHeight="1" x14ac:dyDescent="0.25">
      <c r="C690" s="1253"/>
      <c r="D690" s="821"/>
      <c r="E690" s="901" t="s">
        <v>447</v>
      </c>
      <c r="F690" s="752">
        <f>G690*100/95</f>
        <v>40.926315789473691</v>
      </c>
      <c r="G690" s="756">
        <v>38.880000000000003</v>
      </c>
      <c r="H690" s="459">
        <f t="shared" si="282"/>
        <v>7.3483200000000002</v>
      </c>
      <c r="I690" s="428">
        <f t="shared" si="283"/>
        <v>3.4603200000000003</v>
      </c>
      <c r="J690" s="428">
        <f t="shared" si="284"/>
        <v>0</v>
      </c>
      <c r="K690" s="429">
        <f t="shared" si="285"/>
        <v>60.652800000000006</v>
      </c>
      <c r="M690" s="430">
        <v>18.899999999999999</v>
      </c>
      <c r="N690" s="430">
        <v>8.9</v>
      </c>
      <c r="O690" s="686">
        <v>0</v>
      </c>
      <c r="P690" s="15">
        <v>156</v>
      </c>
    </row>
    <row r="691" spans="1:47" ht="15.75" x14ac:dyDescent="0.25">
      <c r="C691" s="1297"/>
      <c r="D691" s="821"/>
      <c r="E691" s="901" t="s">
        <v>448</v>
      </c>
      <c r="F691" s="752">
        <f>G691*100/70</f>
        <v>21.357142857142858</v>
      </c>
      <c r="G691" s="738">
        <v>14.95</v>
      </c>
      <c r="H691" s="459">
        <f t="shared" si="282"/>
        <v>7.4749999999999997E-2</v>
      </c>
      <c r="I691" s="428">
        <f t="shared" si="283"/>
        <v>7.4749999999999997E-2</v>
      </c>
      <c r="J691" s="428">
        <f t="shared" si="284"/>
        <v>0.37375000000000003</v>
      </c>
      <c r="K691" s="428">
        <f t="shared" si="285"/>
        <v>2.3919999999999999</v>
      </c>
      <c r="M691" s="430">
        <v>0.5</v>
      </c>
      <c r="N691" s="430">
        <v>0.5</v>
      </c>
      <c r="O691" s="686">
        <v>2.5</v>
      </c>
      <c r="P691" s="15">
        <v>16</v>
      </c>
    </row>
    <row r="692" spans="1:47" ht="15.75" x14ac:dyDescent="0.25">
      <c r="D692" s="821"/>
      <c r="E692" s="901" t="s">
        <v>328</v>
      </c>
      <c r="F692" s="731">
        <f>G692*100/80</f>
        <v>5.6000000000000005</v>
      </c>
      <c r="G692" s="731">
        <v>4.4800000000000004</v>
      </c>
      <c r="H692" s="459">
        <f t="shared" si="282"/>
        <v>8.5120000000000001E-2</v>
      </c>
      <c r="I692" s="428">
        <f t="shared" si="283"/>
        <v>1.7920000000000002E-2</v>
      </c>
      <c r="J692" s="428">
        <f t="shared" si="284"/>
        <v>0.34496000000000004</v>
      </c>
      <c r="K692" s="428">
        <f t="shared" si="285"/>
        <v>1.7024000000000001</v>
      </c>
      <c r="M692" s="425">
        <v>1.9</v>
      </c>
      <c r="N692" s="425">
        <v>0.4</v>
      </c>
      <c r="O692" s="464">
        <v>7.7</v>
      </c>
      <c r="P692" s="18">
        <v>38</v>
      </c>
    </row>
    <row r="693" spans="1:47" ht="15.75" x14ac:dyDescent="0.25">
      <c r="D693" s="821"/>
      <c r="E693" s="901" t="s">
        <v>80</v>
      </c>
      <c r="F693" s="731"/>
      <c r="G693" s="738">
        <v>0.45</v>
      </c>
      <c r="H693" s="459">
        <f t="shared" si="282"/>
        <v>0</v>
      </c>
      <c r="I693" s="428">
        <f t="shared" si="283"/>
        <v>0</v>
      </c>
      <c r="J693" s="428">
        <f t="shared" si="284"/>
        <v>0</v>
      </c>
      <c r="K693" s="428">
        <f t="shared" si="285"/>
        <v>0</v>
      </c>
      <c r="M693" s="430"/>
      <c r="N693" s="430"/>
      <c r="O693" s="686"/>
      <c r="P693" s="15"/>
    </row>
    <row r="694" spans="1:47" ht="15.75" x14ac:dyDescent="0.25">
      <c r="D694" s="821"/>
      <c r="E694" s="901" t="s">
        <v>191</v>
      </c>
      <c r="F694" s="731"/>
      <c r="G694" s="980">
        <v>9</v>
      </c>
      <c r="H694" s="459">
        <f t="shared" si="282"/>
        <v>0</v>
      </c>
      <c r="I694" s="428">
        <f t="shared" si="283"/>
        <v>9</v>
      </c>
      <c r="J694" s="428">
        <f t="shared" si="284"/>
        <v>0</v>
      </c>
      <c r="K694" s="428">
        <f t="shared" si="285"/>
        <v>79.56</v>
      </c>
      <c r="M694" s="430">
        <v>0</v>
      </c>
      <c r="N694" s="430">
        <v>100</v>
      </c>
      <c r="O694" s="686">
        <v>0</v>
      </c>
      <c r="P694" s="15">
        <v>884</v>
      </c>
    </row>
    <row r="695" spans="1:47" x14ac:dyDescent="0.25">
      <c r="E695" s="891" t="s">
        <v>21</v>
      </c>
      <c r="H695" s="471">
        <f>SUM(H689:H694)</f>
        <v>10.648389999999999</v>
      </c>
      <c r="I695" s="433">
        <f t="shared" ref="I695:K695" si="286">SUM(I689:I694)</f>
        <v>13.18103</v>
      </c>
      <c r="J695" s="433">
        <f t="shared" si="286"/>
        <v>36.51699</v>
      </c>
      <c r="K695" s="433">
        <f t="shared" si="286"/>
        <v>305.80320000000006</v>
      </c>
    </row>
    <row r="696" spans="1:47" ht="46.5" customHeight="1" x14ac:dyDescent="0.25">
      <c r="B696" s="426" t="s">
        <v>454</v>
      </c>
      <c r="C696" s="559" t="s">
        <v>452</v>
      </c>
      <c r="D696" s="821" t="s">
        <v>1163</v>
      </c>
      <c r="E696" s="898" t="s">
        <v>451</v>
      </c>
      <c r="G696" s="980">
        <v>25</v>
      </c>
      <c r="H696" s="459">
        <f>G696*M696/100</f>
        <v>1.75</v>
      </c>
      <c r="I696" s="428">
        <f>G696*N696/100</f>
        <v>0.8</v>
      </c>
      <c r="J696" s="428">
        <f>G696*O696/100</f>
        <v>12.35</v>
      </c>
      <c r="K696" s="428">
        <f>G696*P696/100</f>
        <v>62.75</v>
      </c>
      <c r="M696" s="430">
        <v>7</v>
      </c>
      <c r="N696" s="430">
        <v>3.2</v>
      </c>
      <c r="O696" s="686">
        <v>49.4</v>
      </c>
      <c r="P696" s="15">
        <v>251</v>
      </c>
    </row>
    <row r="697" spans="1:47" x14ac:dyDescent="0.25">
      <c r="C697" s="515"/>
      <c r="D697" s="821"/>
      <c r="E697" s="905" t="s">
        <v>20</v>
      </c>
      <c r="G697" s="738">
        <v>3</v>
      </c>
      <c r="H697" s="459">
        <f>G697*M697/100</f>
        <v>1.4999999999999999E-2</v>
      </c>
      <c r="I697" s="428">
        <f>G697*N697/100</f>
        <v>2.4750000000000001</v>
      </c>
      <c r="J697" s="428">
        <f>G697*O697/100</f>
        <v>1.7999999999999999E-2</v>
      </c>
      <c r="K697" s="429">
        <f>G697*P697/100</f>
        <v>22.02</v>
      </c>
      <c r="M697" s="430">
        <v>0.5</v>
      </c>
      <c r="N697" s="430">
        <v>82.5</v>
      </c>
      <c r="O697" s="686">
        <v>0.6</v>
      </c>
      <c r="P697" s="20">
        <v>734</v>
      </c>
    </row>
    <row r="698" spans="1:47" s="479" customFormat="1" ht="15" customHeight="1" x14ac:dyDescent="0.25">
      <c r="A698" s="486"/>
      <c r="B698" s="425"/>
      <c r="D698" s="825"/>
      <c r="E698" s="891" t="s">
        <v>21</v>
      </c>
      <c r="F698" s="980"/>
      <c r="G698" s="980"/>
      <c r="H698" s="598">
        <f>SUM(H696:H697)</f>
        <v>1.7649999999999999</v>
      </c>
      <c r="I698" s="448">
        <f t="shared" ref="I698:K698" si="287">SUM(I696:I697)</f>
        <v>3.2750000000000004</v>
      </c>
      <c r="J698" s="448">
        <f t="shared" si="287"/>
        <v>12.368</v>
      </c>
      <c r="K698" s="448">
        <f t="shared" si="287"/>
        <v>84.77</v>
      </c>
      <c r="L698" s="411"/>
      <c r="M698" s="430"/>
      <c r="N698" s="430"/>
      <c r="O698" s="686"/>
      <c r="P698" s="15"/>
      <c r="Q698" s="380"/>
      <c r="R698" s="380"/>
      <c r="S698" s="380"/>
      <c r="T698" s="380"/>
      <c r="U698" s="380"/>
      <c r="V698" s="380"/>
      <c r="W698" s="380"/>
      <c r="X698" s="380"/>
      <c r="Y698" s="380"/>
      <c r="Z698" s="380"/>
      <c r="AA698" s="380"/>
      <c r="AB698" s="380"/>
      <c r="AC698" s="380"/>
      <c r="AD698" s="380"/>
      <c r="AE698" s="380"/>
      <c r="AF698" s="380"/>
      <c r="AG698" s="380"/>
      <c r="AH698" s="380"/>
      <c r="AI698" s="380"/>
      <c r="AJ698" s="380"/>
      <c r="AK698" s="380"/>
      <c r="AL698" s="380"/>
      <c r="AM698" s="380"/>
      <c r="AN698" s="380"/>
      <c r="AO698" s="380"/>
      <c r="AP698" s="380"/>
      <c r="AQ698" s="380"/>
      <c r="AR698" s="380"/>
      <c r="AS698" s="380"/>
      <c r="AT698" s="380"/>
      <c r="AU698" s="951"/>
    </row>
    <row r="699" spans="1:47" s="479" customFormat="1" x14ac:dyDescent="0.25">
      <c r="A699" s="432"/>
      <c r="B699" s="439" t="s">
        <v>284</v>
      </c>
      <c r="C699" s="440" t="s">
        <v>55</v>
      </c>
      <c r="D699" s="828">
        <v>200</v>
      </c>
      <c r="E699" s="77" t="s">
        <v>39</v>
      </c>
      <c r="F699" s="980"/>
      <c r="G699" s="738">
        <v>120</v>
      </c>
      <c r="H699" s="459">
        <f>G699*M699/100</f>
        <v>0</v>
      </c>
      <c r="I699" s="428">
        <f>G699*N699/100</f>
        <v>0</v>
      </c>
      <c r="J699" s="428">
        <f>G699*O699/100</f>
        <v>0</v>
      </c>
      <c r="K699" s="429">
        <f>G699*P699/100</f>
        <v>0</v>
      </c>
      <c r="L699" s="411"/>
      <c r="M699" s="430"/>
      <c r="N699" s="430"/>
      <c r="O699" s="686"/>
      <c r="P699" s="15"/>
      <c r="Q699" s="380"/>
      <c r="R699" s="380"/>
      <c r="S699" s="380"/>
      <c r="T699" s="380"/>
      <c r="U699" s="380"/>
      <c r="V699" s="380"/>
      <c r="W699" s="380"/>
      <c r="X699" s="380"/>
      <c r="Y699" s="380"/>
      <c r="Z699" s="380"/>
      <c r="AA699" s="380"/>
      <c r="AB699" s="380"/>
      <c r="AC699" s="380"/>
      <c r="AD699" s="380"/>
      <c r="AE699" s="380"/>
      <c r="AF699" s="380"/>
      <c r="AG699" s="380"/>
      <c r="AH699" s="380"/>
      <c r="AI699" s="380"/>
      <c r="AJ699" s="380"/>
      <c r="AK699" s="380"/>
      <c r="AL699" s="380"/>
      <c r="AM699" s="380"/>
      <c r="AN699" s="380"/>
      <c r="AO699" s="380"/>
      <c r="AP699" s="380"/>
      <c r="AQ699" s="380"/>
      <c r="AR699" s="380"/>
      <c r="AS699" s="380"/>
      <c r="AT699" s="380"/>
      <c r="AU699" s="951"/>
    </row>
    <row r="700" spans="1:47" s="479" customFormat="1" x14ac:dyDescent="0.25">
      <c r="A700" s="432"/>
      <c r="B700" s="432"/>
      <c r="C700" s="432"/>
      <c r="D700" s="832"/>
      <c r="E700" s="895" t="s">
        <v>56</v>
      </c>
      <c r="F700" s="759"/>
      <c r="G700" s="932">
        <v>80</v>
      </c>
      <c r="H700" s="459">
        <f>G700*M700/100</f>
        <v>0.48</v>
      </c>
      <c r="I700" s="428">
        <f>G700*N700/100</f>
        <v>0.08</v>
      </c>
      <c r="J700" s="428">
        <f>G700*O700/100</f>
        <v>12</v>
      </c>
      <c r="K700" s="429">
        <f>G700*P700/100</f>
        <v>51.2</v>
      </c>
      <c r="L700" s="411"/>
      <c r="M700" s="430">
        <v>0.6</v>
      </c>
      <c r="N700" s="430">
        <v>0.1</v>
      </c>
      <c r="O700" s="686">
        <v>15</v>
      </c>
      <c r="P700" s="20">
        <v>64</v>
      </c>
      <c r="Q700" s="380"/>
      <c r="R700" s="380"/>
      <c r="S700" s="380"/>
      <c r="T700" s="380"/>
      <c r="U700" s="380"/>
      <c r="V700" s="380"/>
      <c r="W700" s="380"/>
      <c r="X700" s="380"/>
      <c r="Y700" s="380"/>
      <c r="Z700" s="380"/>
      <c r="AA700" s="380"/>
      <c r="AB700" s="380"/>
      <c r="AC700" s="380"/>
      <c r="AD700" s="380"/>
      <c r="AE700" s="380"/>
      <c r="AF700" s="380"/>
      <c r="AG700" s="380"/>
      <c r="AH700" s="380"/>
      <c r="AI700" s="380"/>
      <c r="AJ700" s="380"/>
      <c r="AK700" s="380"/>
      <c r="AL700" s="380"/>
      <c r="AM700" s="380"/>
      <c r="AN700" s="380"/>
      <c r="AO700" s="380"/>
      <c r="AP700" s="380"/>
      <c r="AQ700" s="380"/>
      <c r="AR700" s="380"/>
      <c r="AS700" s="380"/>
      <c r="AT700" s="380"/>
      <c r="AU700" s="951"/>
    </row>
    <row r="701" spans="1:47" s="479" customFormat="1" x14ac:dyDescent="0.25">
      <c r="A701" s="432"/>
      <c r="B701" s="432"/>
      <c r="C701" s="432"/>
      <c r="D701" s="832"/>
      <c r="E701" s="890" t="s">
        <v>21</v>
      </c>
      <c r="F701" s="980"/>
      <c r="G701" s="980"/>
      <c r="H701" s="598">
        <f>SUM(H699:H700)</f>
        <v>0.48</v>
      </c>
      <c r="I701" s="448">
        <f t="shared" ref="I701:K701" si="288">SUM(I699:I700)</f>
        <v>0.08</v>
      </c>
      <c r="J701" s="448">
        <f t="shared" si="288"/>
        <v>12</v>
      </c>
      <c r="K701" s="448">
        <f t="shared" si="288"/>
        <v>51.2</v>
      </c>
      <c r="L701" s="411"/>
      <c r="M701" s="430"/>
      <c r="N701" s="430"/>
      <c r="O701" s="686"/>
      <c r="P701" s="15"/>
      <c r="Q701" s="380"/>
      <c r="R701" s="380"/>
      <c r="S701" s="380"/>
      <c r="T701" s="380"/>
      <c r="U701" s="380"/>
      <c r="V701" s="380"/>
      <c r="W701" s="380"/>
      <c r="X701" s="380"/>
      <c r="Y701" s="380"/>
      <c r="Z701" s="380"/>
      <c r="AA701" s="380"/>
      <c r="AB701" s="380"/>
      <c r="AC701" s="380"/>
      <c r="AD701" s="380"/>
      <c r="AE701" s="380"/>
      <c r="AF701" s="380"/>
      <c r="AG701" s="380"/>
      <c r="AH701" s="380"/>
      <c r="AI701" s="380"/>
      <c r="AJ701" s="380"/>
      <c r="AK701" s="380"/>
      <c r="AL701" s="380"/>
      <c r="AM701" s="380"/>
      <c r="AN701" s="380"/>
      <c r="AO701" s="380"/>
      <c r="AP701" s="380"/>
      <c r="AQ701" s="380"/>
      <c r="AR701" s="380"/>
      <c r="AS701" s="380"/>
      <c r="AT701" s="380"/>
      <c r="AU701" s="951"/>
    </row>
    <row r="702" spans="1:47" s="424" customFormat="1" x14ac:dyDescent="0.25">
      <c r="A702" s="938"/>
      <c r="B702" s="939"/>
      <c r="C702" s="940"/>
      <c r="D702" s="941"/>
      <c r="E702" s="892" t="s">
        <v>125</v>
      </c>
      <c r="F702" s="334"/>
      <c r="G702" s="334"/>
      <c r="H702" s="632">
        <f>H695+H698+H701</f>
        <v>12.89339</v>
      </c>
      <c r="I702" s="457">
        <f t="shared" ref="I702:K702" si="289">I695+I698+I701</f>
        <v>16.536029999999997</v>
      </c>
      <c r="J702" s="457">
        <f t="shared" si="289"/>
        <v>60.884990000000002</v>
      </c>
      <c r="K702" s="457">
        <f t="shared" si="289"/>
        <v>441.77320000000003</v>
      </c>
      <c r="M702" s="942"/>
      <c r="N702" s="942"/>
      <c r="O702" s="965"/>
      <c r="P702" s="266"/>
      <c r="Q702" s="264"/>
      <c r="R702" s="264"/>
      <c r="S702" s="264"/>
      <c r="T702" s="264"/>
      <c r="U702" s="264"/>
      <c r="V702" s="264"/>
      <c r="W702" s="264"/>
      <c r="X702" s="264"/>
      <c r="Y702" s="264"/>
      <c r="Z702" s="264"/>
      <c r="AA702" s="264"/>
      <c r="AB702" s="264"/>
      <c r="AC702" s="264"/>
      <c r="AD702" s="264"/>
      <c r="AE702" s="264"/>
      <c r="AF702" s="264"/>
      <c r="AG702" s="264"/>
      <c r="AH702" s="264"/>
      <c r="AI702" s="264"/>
      <c r="AJ702" s="264"/>
      <c r="AK702" s="264"/>
      <c r="AL702" s="264"/>
      <c r="AM702" s="264"/>
      <c r="AN702" s="264"/>
      <c r="AO702" s="264"/>
      <c r="AP702" s="264"/>
      <c r="AQ702" s="264"/>
      <c r="AR702" s="264"/>
      <c r="AS702" s="264"/>
      <c r="AT702" s="264"/>
      <c r="AU702" s="950"/>
    </row>
    <row r="703" spans="1:47" s="420" customFormat="1" x14ac:dyDescent="0.25">
      <c r="A703" s="1310" t="s">
        <v>449</v>
      </c>
      <c r="B703" s="1311"/>
      <c r="C703" s="480"/>
      <c r="D703" s="884"/>
      <c r="E703" s="897"/>
      <c r="F703" s="1035"/>
      <c r="G703" s="1035"/>
      <c r="H703" s="926">
        <f t="shared" ref="H703:K703" si="290">H622+H666+H687+H702</f>
        <v>52.909769999999995</v>
      </c>
      <c r="I703" s="483">
        <f t="shared" si="290"/>
        <v>67.000589999999988</v>
      </c>
      <c r="J703" s="483">
        <f t="shared" si="290"/>
        <v>240.43522000000002</v>
      </c>
      <c r="K703" s="483">
        <f t="shared" si="290"/>
        <v>1742.9381000000001</v>
      </c>
      <c r="O703" s="683"/>
      <c r="P703" s="9"/>
      <c r="Q703" s="264"/>
      <c r="R703" s="264"/>
      <c r="S703" s="264"/>
      <c r="T703" s="264"/>
      <c r="U703" s="264"/>
      <c r="V703" s="264"/>
      <c r="W703" s="264"/>
      <c r="X703" s="264"/>
      <c r="Y703" s="264"/>
      <c r="Z703" s="264"/>
      <c r="AA703" s="264"/>
      <c r="AB703" s="264"/>
      <c r="AC703" s="264"/>
      <c r="AD703" s="264"/>
      <c r="AE703" s="264"/>
      <c r="AF703" s="264"/>
      <c r="AG703" s="264"/>
      <c r="AH703" s="264"/>
      <c r="AI703" s="264"/>
      <c r="AJ703" s="264"/>
      <c r="AK703" s="264"/>
      <c r="AL703" s="264"/>
      <c r="AM703" s="264"/>
      <c r="AN703" s="264"/>
      <c r="AO703" s="264"/>
      <c r="AP703" s="264"/>
      <c r="AQ703" s="264"/>
      <c r="AR703" s="264"/>
      <c r="AS703" s="264"/>
      <c r="AT703" s="264"/>
      <c r="AU703" s="949"/>
    </row>
    <row r="704" spans="1:47" s="420" customFormat="1" x14ac:dyDescent="0.25">
      <c r="A704" s="415" t="s">
        <v>450</v>
      </c>
      <c r="B704" s="416"/>
      <c r="C704" s="416"/>
      <c r="D704" s="882"/>
      <c r="E704" s="886"/>
      <c r="F704" s="5"/>
      <c r="G704" s="5"/>
      <c r="H704" s="924"/>
      <c r="I704" s="416"/>
      <c r="J704" s="416"/>
      <c r="K704" s="418"/>
      <c r="L704" s="480"/>
      <c r="M704" s="419"/>
      <c r="N704" s="419"/>
      <c r="O704" s="970"/>
      <c r="P704" s="9"/>
      <c r="Q704" s="264"/>
      <c r="R704" s="264"/>
      <c r="S704" s="264"/>
      <c r="T704" s="264"/>
      <c r="U704" s="264"/>
      <c r="V704" s="264"/>
      <c r="W704" s="264"/>
      <c r="X704" s="264"/>
      <c r="Y704" s="264"/>
      <c r="Z704" s="264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264"/>
      <c r="AM704" s="264"/>
      <c r="AN704" s="264"/>
      <c r="AO704" s="264"/>
      <c r="AP704" s="264"/>
      <c r="AQ704" s="264"/>
      <c r="AR704" s="264"/>
      <c r="AS704" s="264"/>
      <c r="AT704" s="264"/>
      <c r="AU704" s="949"/>
    </row>
    <row r="705" spans="1:47" s="424" customFormat="1" x14ac:dyDescent="0.25">
      <c r="A705" s="1307" t="s">
        <v>22</v>
      </c>
      <c r="B705" s="1307"/>
      <c r="C705" s="421"/>
      <c r="D705" s="824"/>
      <c r="E705" s="903"/>
      <c r="F705" s="728"/>
      <c r="G705" s="728"/>
      <c r="H705" s="925"/>
      <c r="I705" s="421"/>
      <c r="J705" s="421"/>
      <c r="K705" s="423"/>
      <c r="L705" s="411"/>
      <c r="O705" s="684"/>
      <c r="P705" s="27"/>
      <c r="Q705" s="264"/>
      <c r="R705" s="264"/>
      <c r="S705" s="264"/>
      <c r="T705" s="264"/>
      <c r="U705" s="264"/>
      <c r="V705" s="264"/>
      <c r="W705" s="264"/>
      <c r="X705" s="264"/>
      <c r="Y705" s="264"/>
      <c r="Z705" s="264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264"/>
      <c r="AM705" s="264"/>
      <c r="AN705" s="264"/>
      <c r="AO705" s="264"/>
      <c r="AP705" s="264"/>
      <c r="AQ705" s="264"/>
      <c r="AR705" s="264"/>
      <c r="AS705" s="264"/>
      <c r="AT705" s="264"/>
      <c r="AU705" s="950"/>
    </row>
    <row r="706" spans="1:47" x14ac:dyDescent="0.25">
      <c r="B706" s="426" t="s">
        <v>472</v>
      </c>
      <c r="C706" s="1308" t="s">
        <v>465</v>
      </c>
      <c r="D706" s="821">
        <v>110</v>
      </c>
      <c r="E706" s="889" t="s">
        <v>120</v>
      </c>
      <c r="G706" s="738">
        <v>60</v>
      </c>
      <c r="H706" s="459">
        <f t="shared" ref="H706:H713" si="291">G706*M706/100</f>
        <v>7.56</v>
      </c>
      <c r="I706" s="428">
        <f t="shared" ref="I706:I713" si="292">G706*N706/100</f>
        <v>5.94</v>
      </c>
      <c r="J706" s="428">
        <f t="shared" ref="J706:J713" si="293">G706*O706/100</f>
        <v>0.48</v>
      </c>
      <c r="K706" s="428">
        <f t="shared" ref="K706:K713" si="294">G706*P706/100</f>
        <v>85.2</v>
      </c>
      <c r="M706" s="430">
        <v>12.6</v>
      </c>
      <c r="N706" s="430">
        <v>9.9</v>
      </c>
      <c r="O706" s="686">
        <v>0.8</v>
      </c>
      <c r="P706" s="15">
        <v>142</v>
      </c>
    </row>
    <row r="707" spans="1:47" x14ac:dyDescent="0.25">
      <c r="C707" s="1253"/>
      <c r="D707" s="821"/>
      <c r="E707" s="889" t="s">
        <v>17</v>
      </c>
      <c r="G707" s="738">
        <v>14</v>
      </c>
      <c r="H707" s="459">
        <f t="shared" si="291"/>
        <v>0.39199999999999996</v>
      </c>
      <c r="I707" s="428">
        <f t="shared" si="292"/>
        <v>0.35</v>
      </c>
      <c r="J707" s="428">
        <f t="shared" si="293"/>
        <v>0.65799999999999992</v>
      </c>
      <c r="K707" s="428">
        <f t="shared" si="294"/>
        <v>7.28</v>
      </c>
      <c r="M707" s="430">
        <v>2.8</v>
      </c>
      <c r="N707" s="430">
        <v>2.5</v>
      </c>
      <c r="O707" s="686">
        <v>4.7</v>
      </c>
      <c r="P707" s="20">
        <v>52</v>
      </c>
    </row>
    <row r="708" spans="1:47" x14ac:dyDescent="0.25">
      <c r="C708" s="1297"/>
      <c r="D708" s="821"/>
      <c r="E708" s="889" t="s">
        <v>18</v>
      </c>
      <c r="G708" s="738">
        <v>14</v>
      </c>
      <c r="H708" s="459">
        <f t="shared" si="291"/>
        <v>0</v>
      </c>
      <c r="I708" s="428">
        <f t="shared" si="292"/>
        <v>0</v>
      </c>
      <c r="J708" s="428">
        <f t="shared" si="293"/>
        <v>0</v>
      </c>
      <c r="K708" s="429">
        <f t="shared" si="294"/>
        <v>0</v>
      </c>
      <c r="M708" s="430"/>
      <c r="N708" s="430"/>
      <c r="O708" s="686"/>
      <c r="P708" s="15"/>
    </row>
    <row r="709" spans="1:47" x14ac:dyDescent="0.25">
      <c r="C709" s="515"/>
      <c r="D709" s="821"/>
      <c r="E709" s="889" t="s">
        <v>80</v>
      </c>
      <c r="G709" s="738">
        <v>0.09</v>
      </c>
      <c r="H709" s="459">
        <f t="shared" si="291"/>
        <v>0</v>
      </c>
      <c r="I709" s="428">
        <f t="shared" si="292"/>
        <v>0</v>
      </c>
      <c r="J709" s="428">
        <f t="shared" si="293"/>
        <v>0</v>
      </c>
      <c r="K709" s="428">
        <f t="shared" si="294"/>
        <v>0</v>
      </c>
      <c r="M709" s="430"/>
      <c r="N709" s="430"/>
      <c r="O709" s="686"/>
      <c r="P709" s="15"/>
    </row>
    <row r="710" spans="1:47" x14ac:dyDescent="0.25">
      <c r="C710" s="515"/>
      <c r="D710" s="821"/>
      <c r="E710" s="910" t="s">
        <v>20</v>
      </c>
      <c r="G710" s="738">
        <v>2.2000000000000002</v>
      </c>
      <c r="H710" s="459">
        <f t="shared" si="291"/>
        <v>1.1000000000000001E-2</v>
      </c>
      <c r="I710" s="428">
        <f t="shared" si="292"/>
        <v>1.8150000000000004</v>
      </c>
      <c r="J710" s="428">
        <f t="shared" si="293"/>
        <v>1.32E-2</v>
      </c>
      <c r="K710" s="429">
        <f t="shared" si="294"/>
        <v>16.148000000000003</v>
      </c>
      <c r="M710" s="430">
        <v>0.5</v>
      </c>
      <c r="N710" s="430">
        <v>82.5</v>
      </c>
      <c r="O710" s="686">
        <v>0.6</v>
      </c>
      <c r="P710" s="20">
        <v>734</v>
      </c>
    </row>
    <row r="711" spans="1:47" ht="30" x14ac:dyDescent="0.25">
      <c r="C711" s="515"/>
      <c r="E711" s="889" t="s">
        <v>256</v>
      </c>
      <c r="F711" s="738"/>
      <c r="G711" s="738">
        <v>15</v>
      </c>
      <c r="H711" s="459">
        <f t="shared" si="291"/>
        <v>1.69275</v>
      </c>
      <c r="I711" s="428">
        <f t="shared" si="292"/>
        <v>2.0347499999999998</v>
      </c>
      <c r="J711" s="428">
        <f t="shared" si="293"/>
        <v>0.23774999999999999</v>
      </c>
      <c r="K711" s="429">
        <f t="shared" si="294"/>
        <v>25.987500000000001</v>
      </c>
      <c r="M711" s="425">
        <v>11.285</v>
      </c>
      <c r="N711" s="425">
        <v>13.565</v>
      </c>
      <c r="O711" s="464">
        <v>1.585</v>
      </c>
      <c r="P711" s="18">
        <v>173.25</v>
      </c>
    </row>
    <row r="712" spans="1:47" x14ac:dyDescent="0.25">
      <c r="D712" s="821"/>
      <c r="E712" s="888" t="s">
        <v>74</v>
      </c>
      <c r="F712" s="983">
        <f>G712*100/85</f>
        <v>7.6470588235294121</v>
      </c>
      <c r="G712" s="980">
        <v>6.5</v>
      </c>
      <c r="H712" s="459">
        <f t="shared" si="291"/>
        <v>0.10400000000000001</v>
      </c>
      <c r="I712" s="428">
        <f t="shared" si="292"/>
        <v>1.95E-2</v>
      </c>
      <c r="J712" s="428">
        <f t="shared" si="293"/>
        <v>0.65</v>
      </c>
      <c r="K712" s="428">
        <f t="shared" si="294"/>
        <v>2.99</v>
      </c>
      <c r="M712" s="430">
        <v>1.6</v>
      </c>
      <c r="N712" s="430">
        <v>0.3</v>
      </c>
      <c r="O712" s="686">
        <v>10</v>
      </c>
      <c r="P712" s="15">
        <v>46</v>
      </c>
    </row>
    <row r="713" spans="1:47" ht="15.75" x14ac:dyDescent="0.25">
      <c r="D713" s="821"/>
      <c r="E713" s="901" t="s">
        <v>191</v>
      </c>
      <c r="F713" s="731"/>
      <c r="G713" s="980">
        <v>0.6</v>
      </c>
      <c r="H713" s="459">
        <f t="shared" si="291"/>
        <v>0</v>
      </c>
      <c r="I713" s="428">
        <f t="shared" si="292"/>
        <v>0.6</v>
      </c>
      <c r="J713" s="428">
        <f t="shared" si="293"/>
        <v>0</v>
      </c>
      <c r="K713" s="428">
        <f t="shared" si="294"/>
        <v>5.3039999999999994</v>
      </c>
      <c r="M713" s="430">
        <v>0</v>
      </c>
      <c r="N713" s="430">
        <v>100</v>
      </c>
      <c r="O713" s="686">
        <v>0</v>
      </c>
      <c r="P713" s="15">
        <v>884</v>
      </c>
    </row>
    <row r="714" spans="1:47" x14ac:dyDescent="0.25">
      <c r="C714" s="515"/>
      <c r="D714" s="821"/>
      <c r="E714" s="891" t="s">
        <v>21</v>
      </c>
      <c r="H714" s="471">
        <f>SUM(H706:H713)</f>
        <v>9.7597499999999986</v>
      </c>
      <c r="I714" s="433">
        <f>SUM(I706:I713)</f>
        <v>10.75925</v>
      </c>
      <c r="J714" s="433">
        <f>SUM(J706:J713)</f>
        <v>2.0389499999999998</v>
      </c>
      <c r="K714" s="433">
        <f t="shared" ref="K714" si="295">SUM(K706:K712)</f>
        <v>137.60550000000003</v>
      </c>
    </row>
    <row r="715" spans="1:47" ht="15.75" customHeight="1" x14ac:dyDescent="0.25">
      <c r="B715" s="426" t="s">
        <v>137</v>
      </c>
      <c r="C715" s="1306" t="s">
        <v>133</v>
      </c>
      <c r="D715" s="835" t="s">
        <v>1165</v>
      </c>
      <c r="E715" s="905" t="s">
        <v>135</v>
      </c>
      <c r="G715" s="756">
        <v>25</v>
      </c>
      <c r="H715" s="459">
        <f>G715*M715/100</f>
        <v>2</v>
      </c>
      <c r="I715" s="428">
        <f>G715*N715/100</f>
        <v>1.075</v>
      </c>
      <c r="J715" s="428">
        <f>G715*O715/100</f>
        <v>12.824999999999999</v>
      </c>
      <c r="K715" s="429">
        <f>G715*P715/100</f>
        <v>67.5</v>
      </c>
      <c r="M715" s="430">
        <v>8</v>
      </c>
      <c r="N715" s="430">
        <v>4.3</v>
      </c>
      <c r="O715" s="686">
        <v>51.3</v>
      </c>
      <c r="P715" s="20">
        <v>270</v>
      </c>
    </row>
    <row r="716" spans="1:47" x14ac:dyDescent="0.25">
      <c r="C716" s="1299"/>
      <c r="D716" s="821"/>
      <c r="E716" s="905" t="s">
        <v>20</v>
      </c>
      <c r="G716" s="738">
        <v>3</v>
      </c>
      <c r="H716" s="459">
        <f>G716*M716/100</f>
        <v>1.4999999999999999E-2</v>
      </c>
      <c r="I716" s="428">
        <f>G716*N716/100</f>
        <v>2.4750000000000001</v>
      </c>
      <c r="J716" s="428">
        <f>G716*O716/100</f>
        <v>1.7999999999999999E-2</v>
      </c>
      <c r="K716" s="429">
        <f>G716*P716/100</f>
        <v>22.02</v>
      </c>
      <c r="M716" s="430">
        <v>0.5</v>
      </c>
      <c r="N716" s="430">
        <v>82.5</v>
      </c>
      <c r="O716" s="686">
        <v>0.6</v>
      </c>
      <c r="P716" s="20">
        <v>734</v>
      </c>
    </row>
    <row r="717" spans="1:47" x14ac:dyDescent="0.25">
      <c r="E717" s="912" t="s">
        <v>87</v>
      </c>
      <c r="F717" s="751">
        <f>G717*100/98</f>
        <v>25.510204081632654</v>
      </c>
      <c r="G717" s="756">
        <v>25</v>
      </c>
      <c r="H717" s="459">
        <f>G717*M717/100</f>
        <v>0.17499999999999999</v>
      </c>
      <c r="I717" s="428">
        <f>G717*N717/100</f>
        <v>7.4999999999999997E-2</v>
      </c>
      <c r="J717" s="428">
        <f>G717*O717/100</f>
        <v>1.425</v>
      </c>
      <c r="K717" s="428">
        <f>G717*P717/100</f>
        <v>6.5</v>
      </c>
      <c r="M717" s="430">
        <v>0.7</v>
      </c>
      <c r="N717" s="430">
        <v>0.3</v>
      </c>
      <c r="O717" s="686">
        <v>5.7</v>
      </c>
      <c r="P717" s="20">
        <v>26</v>
      </c>
    </row>
    <row r="718" spans="1:47" x14ac:dyDescent="0.25">
      <c r="D718" s="847"/>
      <c r="E718" s="890" t="s">
        <v>21</v>
      </c>
      <c r="H718" s="471">
        <f>SUM(H715:H717)</f>
        <v>2.19</v>
      </c>
      <c r="I718" s="433">
        <f t="shared" ref="I718:K718" si="296">SUM(I715:I717)</f>
        <v>3.625</v>
      </c>
      <c r="J718" s="433">
        <f t="shared" si="296"/>
        <v>14.268000000000001</v>
      </c>
      <c r="K718" s="433">
        <f t="shared" si="296"/>
        <v>96.02</v>
      </c>
    </row>
    <row r="719" spans="1:47" s="47" customFormat="1" ht="30.75" customHeight="1" x14ac:dyDescent="0.25">
      <c r="A719" s="438"/>
      <c r="B719" s="515" t="s">
        <v>466</v>
      </c>
      <c r="C719" s="1306" t="s">
        <v>63</v>
      </c>
      <c r="D719" s="821">
        <v>200</v>
      </c>
      <c r="E719" s="898" t="s">
        <v>64</v>
      </c>
      <c r="F719" s="980"/>
      <c r="G719" s="980">
        <v>20</v>
      </c>
      <c r="H719" s="459">
        <f>G719*M719/100</f>
        <v>0.12</v>
      </c>
      <c r="I719" s="428">
        <f>G719*N719/100</f>
        <v>0.12</v>
      </c>
      <c r="J719" s="428">
        <f>G719*O719/100</f>
        <v>9.86</v>
      </c>
      <c r="K719" s="428">
        <f>G719*P719/100</f>
        <v>41.2</v>
      </c>
      <c r="L719" s="411"/>
      <c r="M719" s="430">
        <v>0.6</v>
      </c>
      <c r="N719" s="430">
        <v>0.6</v>
      </c>
      <c r="O719" s="686">
        <v>49.3</v>
      </c>
      <c r="P719" s="32">
        <v>206</v>
      </c>
      <c r="Q719" s="380"/>
      <c r="R719" s="380"/>
      <c r="S719" s="380"/>
      <c r="T719" s="380"/>
      <c r="U719" s="380"/>
      <c r="V719" s="380"/>
      <c r="W719" s="380"/>
      <c r="X719" s="380"/>
      <c r="Y719" s="380"/>
      <c r="Z719" s="380"/>
      <c r="AA719" s="380"/>
      <c r="AB719" s="380"/>
      <c r="AC719" s="380"/>
      <c r="AD719" s="380"/>
      <c r="AE719" s="380"/>
      <c r="AF719" s="380"/>
      <c r="AG719" s="380"/>
      <c r="AH719" s="380"/>
      <c r="AI719" s="380"/>
      <c r="AJ719" s="380"/>
      <c r="AK719" s="380"/>
      <c r="AL719" s="380"/>
      <c r="AM719" s="380"/>
      <c r="AN719" s="380"/>
      <c r="AO719" s="380"/>
      <c r="AP719" s="380"/>
      <c r="AQ719" s="380"/>
      <c r="AR719" s="380"/>
      <c r="AS719" s="380"/>
      <c r="AT719" s="380"/>
    </row>
    <row r="720" spans="1:47" s="47" customFormat="1" x14ac:dyDescent="0.25">
      <c r="A720" s="438"/>
      <c r="B720" s="515"/>
      <c r="C720" s="1239"/>
      <c r="D720" s="854"/>
      <c r="E720" s="896" t="s">
        <v>18</v>
      </c>
      <c r="F720" s="980"/>
      <c r="G720" s="738">
        <v>180</v>
      </c>
      <c r="H720" s="459">
        <f>G720*M720/100</f>
        <v>0</v>
      </c>
      <c r="I720" s="428">
        <f>G720*N720/100</f>
        <v>0</v>
      </c>
      <c r="J720" s="428">
        <f>G720*O720/100</f>
        <v>0</v>
      </c>
      <c r="K720" s="428">
        <f>G720*P720/100</f>
        <v>0</v>
      </c>
      <c r="L720" s="411"/>
      <c r="M720" s="430"/>
      <c r="N720" s="430"/>
      <c r="O720" s="686"/>
      <c r="P720" s="15"/>
      <c r="Q720" s="380"/>
      <c r="R720" s="380"/>
      <c r="S720" s="380"/>
      <c r="T720" s="380"/>
      <c r="U720" s="380"/>
      <c r="V720" s="380"/>
      <c r="W720" s="380"/>
      <c r="X720" s="380"/>
      <c r="Y720" s="380"/>
      <c r="Z720" s="380"/>
      <c r="AA720" s="380"/>
      <c r="AB720" s="380"/>
      <c r="AC720" s="380"/>
      <c r="AD720" s="380"/>
      <c r="AE720" s="380"/>
      <c r="AF720" s="380"/>
      <c r="AG720" s="380"/>
      <c r="AH720" s="380"/>
      <c r="AI720" s="380"/>
      <c r="AJ720" s="380"/>
      <c r="AK720" s="380"/>
      <c r="AL720" s="380"/>
      <c r="AM720" s="380"/>
      <c r="AN720" s="380"/>
      <c r="AO720" s="380"/>
      <c r="AP720" s="380"/>
      <c r="AQ720" s="380"/>
      <c r="AR720" s="380"/>
      <c r="AS720" s="380"/>
      <c r="AT720" s="380"/>
    </row>
    <row r="721" spans="1:118" x14ac:dyDescent="0.25">
      <c r="C721" s="1299"/>
      <c r="E721" s="890" t="s">
        <v>21</v>
      </c>
      <c r="G721" s="738"/>
      <c r="H721" s="471">
        <f>SUM(H719:H720)</f>
        <v>0.12</v>
      </c>
      <c r="I721" s="433">
        <f t="shared" ref="I721:K721" si="297">SUM(I719:I720)</f>
        <v>0.12</v>
      </c>
      <c r="J721" s="433">
        <f t="shared" si="297"/>
        <v>9.86</v>
      </c>
      <c r="K721" s="433">
        <f t="shared" si="297"/>
        <v>41.2</v>
      </c>
      <c r="M721" s="430"/>
      <c r="N721" s="430"/>
      <c r="O721" s="686"/>
      <c r="P721" s="15"/>
    </row>
    <row r="722" spans="1:118" s="565" customFormat="1" x14ac:dyDescent="0.25">
      <c r="A722" s="443"/>
      <c r="B722" s="561" t="s">
        <v>470</v>
      </c>
      <c r="C722" s="1323" t="s">
        <v>467</v>
      </c>
      <c r="D722" s="828" t="s">
        <v>471</v>
      </c>
      <c r="E722" s="889" t="s">
        <v>25</v>
      </c>
      <c r="F722" s="751">
        <f>G722*100/88</f>
        <v>45.454545454545453</v>
      </c>
      <c r="G722" s="738">
        <v>40</v>
      </c>
      <c r="H722" s="929">
        <f>G722*M722/100</f>
        <v>0.12</v>
      </c>
      <c r="I722" s="562">
        <f>G722*N722/100</f>
        <v>0.12</v>
      </c>
      <c r="J722" s="562">
        <f>G722*O722/100</f>
        <v>5.16</v>
      </c>
      <c r="K722" s="563">
        <f>G722*P722/100</f>
        <v>20.8</v>
      </c>
      <c r="L722" s="879"/>
      <c r="M722" s="564">
        <v>0.3</v>
      </c>
      <c r="N722" s="564">
        <v>0.3</v>
      </c>
      <c r="O722" s="712">
        <v>12.9</v>
      </c>
      <c r="P722" s="20">
        <v>52</v>
      </c>
      <c r="Q722" s="380"/>
      <c r="R722" s="380"/>
      <c r="S722" s="380"/>
      <c r="T722" s="380"/>
      <c r="U722" s="380"/>
      <c r="V722" s="380"/>
      <c r="W722" s="380"/>
      <c r="X722" s="380"/>
      <c r="Y722" s="380"/>
      <c r="Z722" s="380"/>
      <c r="AA722" s="380"/>
      <c r="AB722" s="380"/>
      <c r="AC722" s="380"/>
      <c r="AD722" s="380"/>
      <c r="AE722" s="380"/>
      <c r="AF722" s="380"/>
      <c r="AG722" s="380"/>
      <c r="AH722" s="380"/>
      <c r="AI722" s="380"/>
      <c r="AJ722" s="380"/>
      <c r="AK722" s="380"/>
      <c r="AL722" s="380"/>
      <c r="AM722" s="380"/>
      <c r="AN722" s="380"/>
      <c r="AO722" s="380"/>
      <c r="AP722" s="380"/>
      <c r="AQ722" s="380"/>
      <c r="AR722" s="380"/>
      <c r="AS722" s="380"/>
      <c r="AT722" s="380"/>
      <c r="AU722" s="954"/>
    </row>
    <row r="723" spans="1:118" s="479" customFormat="1" x14ac:dyDescent="0.25">
      <c r="A723" s="425"/>
      <c r="B723" s="425"/>
      <c r="C723" s="1323"/>
      <c r="D723" s="855"/>
      <c r="E723" s="77"/>
      <c r="F723" s="984"/>
      <c r="G723" s="980"/>
      <c r="H723" s="459"/>
      <c r="I723" s="429"/>
      <c r="J723" s="429"/>
      <c r="K723" s="429"/>
      <c r="L723" s="880"/>
      <c r="M723" s="466"/>
      <c r="N723" s="466"/>
      <c r="O723" s="960"/>
      <c r="P723" s="58"/>
      <c r="Q723" s="380"/>
      <c r="R723" s="380"/>
      <c r="S723" s="380"/>
      <c r="T723" s="380"/>
      <c r="U723" s="380"/>
      <c r="V723" s="380"/>
      <c r="W723" s="380"/>
      <c r="X723" s="380"/>
      <c r="Y723" s="380"/>
      <c r="Z723" s="380"/>
      <c r="AA723" s="380"/>
      <c r="AB723" s="380"/>
      <c r="AC723" s="380"/>
      <c r="AD723" s="380"/>
      <c r="AE723" s="380"/>
      <c r="AF723" s="380"/>
      <c r="AG723" s="380"/>
      <c r="AH723" s="380"/>
      <c r="AI723" s="380"/>
      <c r="AJ723" s="380"/>
      <c r="AK723" s="380"/>
      <c r="AL723" s="380"/>
      <c r="AM723" s="380"/>
      <c r="AN723" s="380"/>
      <c r="AO723" s="380"/>
      <c r="AP723" s="380"/>
      <c r="AQ723" s="380"/>
      <c r="AR723" s="380"/>
      <c r="AS723" s="380"/>
      <c r="AT723" s="380"/>
      <c r="AU723" s="951"/>
    </row>
    <row r="724" spans="1:118" s="479" customFormat="1" x14ac:dyDescent="0.25">
      <c r="A724" s="425"/>
      <c r="B724" s="425"/>
      <c r="C724" s="541"/>
      <c r="D724" s="855"/>
      <c r="E724" s="77" t="s">
        <v>67</v>
      </c>
      <c r="F724" s="984">
        <f>G724*100/60</f>
        <v>83.333333333333329</v>
      </c>
      <c r="G724" s="738">
        <v>50</v>
      </c>
      <c r="H724" s="508">
        <f>G724*M724/100</f>
        <v>0.65</v>
      </c>
      <c r="I724" s="509">
        <f>G724*N724/100</f>
        <v>0.15</v>
      </c>
      <c r="J724" s="509">
        <f>G724*O724/100</f>
        <v>9.5</v>
      </c>
      <c r="K724" s="510">
        <f>G724*P724/100</f>
        <v>41</v>
      </c>
      <c r="L724" s="411"/>
      <c r="M724" s="430">
        <v>1.3</v>
      </c>
      <c r="N724" s="430">
        <v>0.3</v>
      </c>
      <c r="O724" s="686">
        <v>19</v>
      </c>
      <c r="P724" s="20">
        <v>82</v>
      </c>
      <c r="Q724" s="380"/>
      <c r="R724" s="380"/>
      <c r="S724" s="380"/>
      <c r="T724" s="380"/>
      <c r="U724" s="380"/>
      <c r="V724" s="380"/>
      <c r="W724" s="380"/>
      <c r="X724" s="380"/>
      <c r="Y724" s="380"/>
      <c r="Z724" s="380"/>
      <c r="AA724" s="380"/>
      <c r="AB724" s="380"/>
      <c r="AC724" s="380"/>
      <c r="AD724" s="380"/>
      <c r="AE724" s="380"/>
      <c r="AF724" s="380"/>
      <c r="AG724" s="380"/>
      <c r="AH724" s="380"/>
      <c r="AI724" s="380"/>
      <c r="AJ724" s="380"/>
      <c r="AK724" s="380"/>
      <c r="AL724" s="380"/>
      <c r="AM724" s="380"/>
      <c r="AN724" s="380"/>
      <c r="AO724" s="380"/>
      <c r="AP724" s="380"/>
      <c r="AQ724" s="380"/>
      <c r="AR724" s="380"/>
      <c r="AS724" s="380"/>
      <c r="AT724" s="380"/>
      <c r="AU724" s="951"/>
    </row>
    <row r="725" spans="1:118" s="479" customFormat="1" x14ac:dyDescent="0.25">
      <c r="A725" s="425"/>
      <c r="B725" s="425"/>
      <c r="C725" s="541"/>
      <c r="D725" s="855"/>
      <c r="E725" s="77" t="s">
        <v>204</v>
      </c>
      <c r="F725" s="751">
        <f>G725*100/70</f>
        <v>50</v>
      </c>
      <c r="G725" s="756">
        <v>35</v>
      </c>
      <c r="H725" s="508">
        <f>G725*M725/100</f>
        <v>0.315</v>
      </c>
      <c r="I725" s="509">
        <f>G725*N725/100</f>
        <v>0.21</v>
      </c>
      <c r="J725" s="509">
        <f>G725*O725/100</f>
        <v>4.0250000000000004</v>
      </c>
      <c r="K725" s="510">
        <f>G725*P725/100</f>
        <v>17.850000000000001</v>
      </c>
      <c r="L725" s="411"/>
      <c r="M725" s="430">
        <v>0.9</v>
      </c>
      <c r="N725" s="430">
        <v>0.6</v>
      </c>
      <c r="O725" s="686">
        <v>11.5</v>
      </c>
      <c r="P725" s="20">
        <v>51</v>
      </c>
      <c r="Q725" s="380"/>
      <c r="R725" s="380"/>
      <c r="S725" s="380"/>
      <c r="T725" s="380"/>
      <c r="U725" s="380"/>
      <c r="V725" s="380"/>
      <c r="W725" s="380"/>
      <c r="X725" s="380"/>
      <c r="Y725" s="380"/>
      <c r="Z725" s="380"/>
      <c r="AA725" s="380"/>
      <c r="AB725" s="380"/>
      <c r="AC725" s="380"/>
      <c r="AD725" s="380"/>
      <c r="AE725" s="380"/>
      <c r="AF725" s="380"/>
      <c r="AG725" s="380"/>
      <c r="AH725" s="380"/>
      <c r="AI725" s="380"/>
      <c r="AJ725" s="380"/>
      <c r="AK725" s="380"/>
      <c r="AL725" s="380"/>
      <c r="AM725" s="380"/>
      <c r="AN725" s="380"/>
      <c r="AO725" s="380"/>
      <c r="AP725" s="380"/>
      <c r="AQ725" s="380"/>
      <c r="AR725" s="380"/>
      <c r="AS725" s="380"/>
      <c r="AT725" s="380"/>
      <c r="AU725" s="951"/>
    </row>
    <row r="726" spans="1:118" s="479" customFormat="1" x14ac:dyDescent="0.25">
      <c r="A726" s="432"/>
      <c r="B726" s="432"/>
      <c r="C726" s="432"/>
      <c r="D726" s="831"/>
      <c r="E726" s="905" t="s">
        <v>468</v>
      </c>
      <c r="F726" s="738">
        <f>G726*100/80</f>
        <v>25</v>
      </c>
      <c r="G726" s="738">
        <v>20</v>
      </c>
      <c r="H726" s="459">
        <f>G726*M726/100</f>
        <v>0.2</v>
      </c>
      <c r="I726" s="428">
        <f>G726*N726/100</f>
        <v>0.16</v>
      </c>
      <c r="J726" s="428">
        <f>G726*O726/100</f>
        <v>2.72</v>
      </c>
      <c r="K726" s="429">
        <f>G726*P726/100</f>
        <v>12</v>
      </c>
      <c r="L726" s="411"/>
      <c r="M726" s="430">
        <v>1</v>
      </c>
      <c r="N726" s="430">
        <v>0.8</v>
      </c>
      <c r="O726" s="686">
        <v>13.6</v>
      </c>
      <c r="P726" s="20">
        <v>60</v>
      </c>
      <c r="Q726" s="380"/>
      <c r="R726" s="380"/>
      <c r="S726" s="380"/>
      <c r="T726" s="380"/>
      <c r="U726" s="380"/>
      <c r="V726" s="380"/>
      <c r="W726" s="380"/>
      <c r="X726" s="380"/>
      <c r="Y726" s="380"/>
      <c r="Z726" s="380"/>
      <c r="AA726" s="380"/>
      <c r="AB726" s="380"/>
      <c r="AC726" s="380"/>
      <c r="AD726" s="380"/>
      <c r="AE726" s="380"/>
      <c r="AF726" s="380"/>
      <c r="AG726" s="380"/>
      <c r="AH726" s="380"/>
      <c r="AI726" s="380"/>
      <c r="AJ726" s="380"/>
      <c r="AK726" s="380"/>
      <c r="AL726" s="380"/>
      <c r="AM726" s="380"/>
      <c r="AN726" s="380"/>
      <c r="AO726" s="380"/>
      <c r="AP726" s="380"/>
      <c r="AQ726" s="380"/>
      <c r="AR726" s="380"/>
      <c r="AS726" s="380"/>
      <c r="AT726" s="380"/>
      <c r="AU726" s="951"/>
    </row>
    <row r="727" spans="1:118" s="479" customFormat="1" x14ac:dyDescent="0.25">
      <c r="A727" s="432"/>
      <c r="B727" s="432"/>
      <c r="C727" s="432"/>
      <c r="D727" s="832"/>
      <c r="E727" s="889" t="s">
        <v>469</v>
      </c>
      <c r="F727" s="738"/>
      <c r="G727" s="738">
        <v>80</v>
      </c>
      <c r="H727" s="459">
        <f>G727*M727/100</f>
        <v>2.64</v>
      </c>
      <c r="I727" s="428">
        <f>G727*N727/100</f>
        <v>2.56</v>
      </c>
      <c r="J727" s="428">
        <f>G727*O727/100</f>
        <v>9.52</v>
      </c>
      <c r="K727" s="429">
        <f>G727*P727/100</f>
        <v>71.2</v>
      </c>
      <c r="L727" s="880"/>
      <c r="M727" s="466">
        <v>3.3</v>
      </c>
      <c r="N727" s="466">
        <v>3.2</v>
      </c>
      <c r="O727" s="960">
        <v>11.9</v>
      </c>
      <c r="P727" s="58">
        <v>89</v>
      </c>
      <c r="Q727" s="380"/>
      <c r="R727" s="380"/>
      <c r="S727" s="380"/>
      <c r="T727" s="380"/>
      <c r="U727" s="380"/>
      <c r="V727" s="380"/>
      <c r="W727" s="380"/>
      <c r="X727" s="380"/>
      <c r="Y727" s="380"/>
      <c r="Z727" s="380"/>
      <c r="AA727" s="380"/>
      <c r="AB727" s="380"/>
      <c r="AC727" s="380"/>
      <c r="AD727" s="380"/>
      <c r="AE727" s="380"/>
      <c r="AF727" s="380"/>
      <c r="AG727" s="380"/>
      <c r="AH727" s="380"/>
      <c r="AI727" s="380"/>
      <c r="AJ727" s="380"/>
      <c r="AK727" s="380"/>
      <c r="AL727" s="380"/>
      <c r="AM727" s="380"/>
      <c r="AN727" s="380"/>
      <c r="AO727" s="380"/>
      <c r="AP727" s="380"/>
      <c r="AQ727" s="380"/>
      <c r="AR727" s="380"/>
      <c r="AS727" s="380"/>
      <c r="AT727" s="380"/>
      <c r="AU727" s="951"/>
    </row>
    <row r="728" spans="1:118" s="479" customFormat="1" x14ac:dyDescent="0.25">
      <c r="A728" s="432"/>
      <c r="B728" s="432"/>
      <c r="C728" s="432"/>
      <c r="D728" s="832"/>
      <c r="E728" s="890" t="s">
        <v>21</v>
      </c>
      <c r="F728" s="980"/>
      <c r="G728" s="980"/>
      <c r="H728" s="598">
        <f t="shared" ref="H728:K728" si="298">SUM(H722:H727)</f>
        <v>3.9249999999999998</v>
      </c>
      <c r="I728" s="448">
        <f t="shared" si="298"/>
        <v>3.2</v>
      </c>
      <c r="J728" s="448">
        <f t="shared" si="298"/>
        <v>30.925000000000001</v>
      </c>
      <c r="K728" s="448">
        <f t="shared" si="298"/>
        <v>162.85000000000002</v>
      </c>
      <c r="L728" s="880"/>
      <c r="O728" s="966"/>
      <c r="P728" s="41"/>
      <c r="Q728" s="380"/>
      <c r="R728" s="380"/>
      <c r="S728" s="380"/>
      <c r="T728" s="380"/>
      <c r="U728" s="380"/>
      <c r="V728" s="380"/>
      <c r="W728" s="380"/>
      <c r="X728" s="380"/>
      <c r="Y728" s="380"/>
      <c r="Z728" s="380"/>
      <c r="AA728" s="380"/>
      <c r="AB728" s="380"/>
      <c r="AC728" s="380"/>
      <c r="AD728" s="380"/>
      <c r="AE728" s="380"/>
      <c r="AF728" s="380"/>
      <c r="AG728" s="380"/>
      <c r="AH728" s="380"/>
      <c r="AI728" s="380"/>
      <c r="AJ728" s="380"/>
      <c r="AK728" s="380"/>
      <c r="AL728" s="380"/>
      <c r="AM728" s="380"/>
      <c r="AN728" s="380"/>
      <c r="AO728" s="380"/>
      <c r="AP728" s="380"/>
      <c r="AQ728" s="380"/>
      <c r="AR728" s="380"/>
      <c r="AS728" s="380"/>
      <c r="AT728" s="380"/>
      <c r="AU728" s="951"/>
    </row>
    <row r="729" spans="1:118" s="424" customFormat="1" x14ac:dyDescent="0.25">
      <c r="B729" s="455"/>
      <c r="C729" s="454"/>
      <c r="D729" s="883"/>
      <c r="E729" s="892" t="s">
        <v>44</v>
      </c>
      <c r="F729" s="334"/>
      <c r="G729" s="334"/>
      <c r="H729" s="632">
        <f>H714+H718+H721+H728</f>
        <v>15.994749999999996</v>
      </c>
      <c r="I729" s="457">
        <f>I714+I718+I721+I728</f>
        <v>17.704249999999998</v>
      </c>
      <c r="J729" s="457">
        <f>J714+J718+J721+J728</f>
        <v>57.091949999999997</v>
      </c>
      <c r="K729" s="457">
        <f t="shared" ref="K729" si="299">K714+K718+K721+K728</f>
        <v>437.67550000000006</v>
      </c>
      <c r="O729" s="684"/>
      <c r="P729" s="27"/>
      <c r="Q729" s="264"/>
      <c r="R729" s="264"/>
      <c r="S729" s="264"/>
      <c r="T729" s="264"/>
      <c r="U729" s="264"/>
      <c r="V729" s="264"/>
      <c r="W729" s="264"/>
      <c r="X729" s="264"/>
      <c r="Y729" s="264"/>
      <c r="Z729" s="264"/>
      <c r="AA729" s="264"/>
      <c r="AB729" s="264"/>
      <c r="AC729" s="264"/>
      <c r="AD729" s="264"/>
      <c r="AE729" s="264"/>
      <c r="AF729" s="264"/>
      <c r="AG729" s="264"/>
      <c r="AH729" s="264"/>
      <c r="AI729" s="264"/>
      <c r="AJ729" s="264"/>
      <c r="AK729" s="264"/>
      <c r="AL729" s="264"/>
      <c r="AM729" s="264"/>
      <c r="AN729" s="264"/>
      <c r="AO729" s="264"/>
      <c r="AP729" s="264"/>
      <c r="AQ729" s="264"/>
      <c r="AR729" s="264"/>
      <c r="AS729" s="264"/>
      <c r="AT729" s="264"/>
      <c r="AU729" s="950"/>
    </row>
    <row r="730" spans="1:118" s="424" customFormat="1" x14ac:dyDescent="0.25">
      <c r="A730" s="1302" t="s">
        <v>101</v>
      </c>
      <c r="B730" s="1303"/>
      <c r="C730" s="454"/>
      <c r="D730" s="825"/>
      <c r="E730" s="891"/>
      <c r="F730" s="980"/>
      <c r="G730" s="980"/>
      <c r="H730" s="632"/>
      <c r="I730" s="457"/>
      <c r="J730" s="457"/>
      <c r="K730" s="457"/>
      <c r="L730" s="411"/>
      <c r="O730" s="684"/>
      <c r="P730" s="27"/>
      <c r="Q730" s="264"/>
      <c r="R730" s="264"/>
      <c r="S730" s="264"/>
      <c r="T730" s="264"/>
      <c r="U730" s="264"/>
      <c r="V730" s="264"/>
      <c r="W730" s="264"/>
      <c r="X730" s="264"/>
      <c r="Y730" s="264"/>
      <c r="Z730" s="264"/>
      <c r="AA730" s="264"/>
      <c r="AB730" s="264"/>
      <c r="AC730" s="264"/>
      <c r="AD730" s="264"/>
      <c r="AE730" s="264"/>
      <c r="AF730" s="264"/>
      <c r="AG730" s="264"/>
      <c r="AH730" s="264"/>
      <c r="AI730" s="264"/>
      <c r="AJ730" s="264"/>
      <c r="AK730" s="264"/>
      <c r="AL730" s="264"/>
      <c r="AM730" s="264"/>
      <c r="AN730" s="264"/>
      <c r="AO730" s="264"/>
      <c r="AP730" s="264"/>
      <c r="AQ730" s="264"/>
      <c r="AR730" s="264"/>
      <c r="AS730" s="264"/>
      <c r="AT730" s="264"/>
      <c r="AU730" s="950"/>
    </row>
    <row r="731" spans="1:118" x14ac:dyDescent="0.25">
      <c r="B731" s="492" t="s">
        <v>478</v>
      </c>
      <c r="C731" s="1261" t="s">
        <v>1267</v>
      </c>
      <c r="D731" s="821" t="s">
        <v>168</v>
      </c>
      <c r="E731" s="913" t="s">
        <v>473</v>
      </c>
      <c r="F731" s="987">
        <f>G731*100/80</f>
        <v>43.75</v>
      </c>
      <c r="G731" s="980">
        <v>35</v>
      </c>
      <c r="H731" s="459">
        <f t="shared" ref="H731:H746" si="300">G731*M731/100</f>
        <v>0.42</v>
      </c>
      <c r="I731" s="428">
        <f t="shared" ref="I731:I746" si="301">G731*N731/100</f>
        <v>7.0000000000000007E-2</v>
      </c>
      <c r="J731" s="428">
        <f t="shared" ref="J731:J746" si="302">G731*O731/100</f>
        <v>2.4500000000000002</v>
      </c>
      <c r="K731" s="429">
        <f t="shared" ref="K731:K746" si="303">G731*P731/100</f>
        <v>10.5</v>
      </c>
      <c r="M731" s="430">
        <v>1.2</v>
      </c>
      <c r="N731" s="430">
        <v>0.2</v>
      </c>
      <c r="O731" s="686">
        <v>7</v>
      </c>
      <c r="P731" s="15">
        <v>30</v>
      </c>
      <c r="AU731" s="568"/>
      <c r="AV731" s="494"/>
      <c r="AW731" s="494"/>
      <c r="AX731" s="494"/>
      <c r="AY731" s="494"/>
      <c r="AZ731" s="494"/>
      <c r="BA731" s="494"/>
      <c r="BB731" s="494"/>
      <c r="BC731" s="494"/>
      <c r="BD731" s="494"/>
      <c r="BE731" s="494"/>
      <c r="BF731" s="494"/>
      <c r="BG731" s="494"/>
      <c r="BH731" s="494"/>
      <c r="BI731" s="494"/>
      <c r="BJ731" s="494"/>
      <c r="BK731" s="494"/>
      <c r="BL731" s="494"/>
      <c r="BM731" s="494"/>
      <c r="BN731" s="494"/>
      <c r="BO731" s="494"/>
      <c r="BP731" s="494"/>
      <c r="BQ731" s="494"/>
      <c r="BR731" s="494"/>
      <c r="BS731" s="494"/>
      <c r="BT731" s="494"/>
      <c r="BU731" s="494"/>
      <c r="BV731" s="494"/>
      <c r="BW731" s="494"/>
      <c r="BX731" s="494"/>
      <c r="BY731" s="494"/>
      <c r="BZ731" s="494"/>
      <c r="CA731" s="494"/>
      <c r="CB731" s="494"/>
      <c r="CC731" s="494"/>
      <c r="CD731" s="494"/>
      <c r="CE731" s="494"/>
      <c r="CF731" s="494"/>
      <c r="CG731" s="494"/>
      <c r="CH731" s="494"/>
      <c r="CI731" s="494"/>
      <c r="CJ731" s="494"/>
      <c r="CK731" s="494"/>
      <c r="CL731" s="494"/>
      <c r="CM731" s="494"/>
      <c r="CN731" s="494"/>
      <c r="CO731" s="494"/>
      <c r="CP731" s="494"/>
      <c r="CQ731" s="494"/>
      <c r="CR731" s="494"/>
      <c r="CS731" s="494"/>
      <c r="CT731" s="494"/>
      <c r="CU731" s="494"/>
      <c r="CV731" s="494"/>
      <c r="CW731" s="494"/>
      <c r="CX731" s="494"/>
      <c r="CY731" s="494"/>
      <c r="CZ731" s="494"/>
      <c r="DA731" s="494"/>
      <c r="DB731" s="494"/>
      <c r="DC731" s="494"/>
      <c r="DD731" s="494"/>
      <c r="DE731" s="494"/>
      <c r="DF731" s="494"/>
      <c r="DG731" s="494"/>
      <c r="DH731" s="494"/>
      <c r="DI731" s="494"/>
      <c r="DJ731" s="494"/>
      <c r="DK731" s="494"/>
      <c r="DL731" s="494"/>
      <c r="DM731" s="494"/>
      <c r="DN731" s="494"/>
    </row>
    <row r="732" spans="1:118" ht="15.75" x14ac:dyDescent="0.25">
      <c r="C732" s="1261"/>
      <c r="D732" s="821"/>
      <c r="E732" s="913" t="s">
        <v>394</v>
      </c>
      <c r="F732" s="987">
        <f>G732*100/80</f>
        <v>22.5</v>
      </c>
      <c r="G732" s="731">
        <v>18</v>
      </c>
      <c r="H732" s="459">
        <f t="shared" si="300"/>
        <v>0.21599999999999997</v>
      </c>
      <c r="I732" s="428">
        <f t="shared" si="301"/>
        <v>3.6000000000000004E-2</v>
      </c>
      <c r="J732" s="428">
        <f t="shared" si="302"/>
        <v>1.26</v>
      </c>
      <c r="K732" s="428">
        <f t="shared" si="303"/>
        <v>5.4</v>
      </c>
      <c r="M732" s="430">
        <v>1.2</v>
      </c>
      <c r="N732" s="430">
        <v>0.2</v>
      </c>
      <c r="O732" s="686">
        <v>7</v>
      </c>
      <c r="P732" s="15">
        <v>30</v>
      </c>
      <c r="AU732" s="568"/>
      <c r="AV732" s="494"/>
      <c r="AW732" s="494"/>
      <c r="AX732" s="494"/>
      <c r="AY732" s="494"/>
      <c r="AZ732" s="494"/>
      <c r="BA732" s="494"/>
      <c r="BB732" s="494"/>
      <c r="BC732" s="494"/>
      <c r="BD732" s="494"/>
      <c r="BE732" s="494"/>
      <c r="BF732" s="494"/>
      <c r="BG732" s="494"/>
      <c r="BH732" s="494"/>
      <c r="BI732" s="494"/>
      <c r="BJ732" s="494"/>
      <c r="BK732" s="494"/>
      <c r="BL732" s="494"/>
      <c r="BM732" s="494"/>
      <c r="BN732" s="494"/>
      <c r="BO732" s="494"/>
      <c r="BP732" s="494"/>
      <c r="BQ732" s="494"/>
      <c r="BR732" s="494"/>
      <c r="BS732" s="494"/>
      <c r="BT732" s="494"/>
      <c r="BU732" s="494"/>
      <c r="BV732" s="494"/>
      <c r="BW732" s="494"/>
      <c r="BX732" s="494"/>
      <c r="BY732" s="494"/>
      <c r="BZ732" s="494"/>
      <c r="CA732" s="494"/>
      <c r="CB732" s="494"/>
      <c r="CC732" s="494"/>
      <c r="CD732" s="494"/>
      <c r="CE732" s="494"/>
      <c r="CF732" s="494"/>
      <c r="CG732" s="494"/>
      <c r="CH732" s="494"/>
      <c r="CI732" s="494"/>
      <c r="CJ732" s="494"/>
      <c r="CK732" s="494"/>
      <c r="CL732" s="494"/>
      <c r="CM732" s="494"/>
      <c r="CN732" s="494"/>
      <c r="CO732" s="494"/>
      <c r="CP732" s="494"/>
      <c r="CQ732" s="494"/>
      <c r="CR732" s="494"/>
      <c r="CS732" s="494"/>
      <c r="CT732" s="494"/>
      <c r="CU732" s="494"/>
      <c r="CV732" s="494"/>
      <c r="CW732" s="494"/>
      <c r="CX732" s="494"/>
      <c r="CY732" s="494"/>
      <c r="CZ732" s="494"/>
      <c r="DA732" s="494"/>
      <c r="DB732" s="494"/>
      <c r="DC732" s="494"/>
      <c r="DD732" s="494"/>
      <c r="DE732" s="494"/>
      <c r="DF732" s="494"/>
      <c r="DG732" s="494"/>
      <c r="DH732" s="494"/>
      <c r="DI732" s="494"/>
      <c r="DJ732" s="494"/>
      <c r="DK732" s="494"/>
      <c r="DL732" s="494"/>
      <c r="DM732" s="494"/>
      <c r="DN732" s="494"/>
    </row>
    <row r="733" spans="1:118" ht="15.75" x14ac:dyDescent="0.25">
      <c r="C733" s="1280"/>
      <c r="D733" s="821"/>
      <c r="E733" s="913" t="s">
        <v>16</v>
      </c>
      <c r="F733" s="987">
        <f>G733*100/80</f>
        <v>11.25</v>
      </c>
      <c r="G733" s="731">
        <v>9</v>
      </c>
      <c r="H733" s="459">
        <f t="shared" si="300"/>
        <v>0.14400000000000002</v>
      </c>
      <c r="I733" s="428">
        <f t="shared" si="301"/>
        <v>2.6999999999999996E-2</v>
      </c>
      <c r="J733" s="428">
        <f t="shared" si="302"/>
        <v>0.9</v>
      </c>
      <c r="K733" s="429">
        <f t="shared" si="303"/>
        <v>4.1399999999999997</v>
      </c>
      <c r="M733" s="430">
        <v>1.6</v>
      </c>
      <c r="N733" s="430">
        <v>0.3</v>
      </c>
      <c r="O733" s="686">
        <v>10</v>
      </c>
      <c r="P733" s="15">
        <v>46</v>
      </c>
      <c r="AU733" s="568"/>
      <c r="AV733" s="494"/>
      <c r="AW733" s="494"/>
      <c r="AX733" s="494"/>
      <c r="AY733" s="494"/>
      <c r="AZ733" s="494"/>
      <c r="BA733" s="494"/>
      <c r="BB733" s="494"/>
      <c r="BC733" s="494"/>
      <c r="BD733" s="494"/>
      <c r="BE733" s="494"/>
      <c r="BF733" s="494"/>
      <c r="BG733" s="494"/>
      <c r="BH733" s="494"/>
      <c r="BI733" s="494"/>
      <c r="BJ733" s="494"/>
      <c r="BK733" s="494"/>
      <c r="BL733" s="494"/>
      <c r="BM733" s="494"/>
      <c r="BN733" s="494"/>
      <c r="BO733" s="494"/>
      <c r="BP733" s="494"/>
      <c r="BQ733" s="494"/>
      <c r="BR733" s="494"/>
      <c r="BS733" s="494"/>
      <c r="BT733" s="494"/>
      <c r="BU733" s="494"/>
      <c r="BV733" s="494"/>
      <c r="BW733" s="494"/>
      <c r="BX733" s="494"/>
      <c r="BY733" s="494"/>
      <c r="BZ733" s="494"/>
      <c r="CA733" s="494"/>
      <c r="CB733" s="494"/>
      <c r="CC733" s="494"/>
      <c r="CD733" s="494"/>
      <c r="CE733" s="494"/>
      <c r="CF733" s="494"/>
      <c r="CG733" s="494"/>
      <c r="CH733" s="494"/>
      <c r="CI733" s="494"/>
      <c r="CJ733" s="494"/>
      <c r="CK733" s="494"/>
      <c r="CL733" s="494"/>
      <c r="CM733" s="494"/>
      <c r="CN733" s="494"/>
      <c r="CO733" s="494"/>
      <c r="CP733" s="494"/>
      <c r="CQ733" s="494"/>
      <c r="CR733" s="494"/>
      <c r="CS733" s="494"/>
      <c r="CT733" s="494"/>
      <c r="CU733" s="494"/>
      <c r="CV733" s="494"/>
      <c r="CW733" s="494"/>
      <c r="CX733" s="494"/>
      <c r="CY733" s="494"/>
      <c r="CZ733" s="494"/>
      <c r="DA733" s="494"/>
      <c r="DB733" s="494"/>
      <c r="DC733" s="494"/>
      <c r="DD733" s="494"/>
      <c r="DE733" s="494"/>
      <c r="DF733" s="494"/>
      <c r="DG733" s="494"/>
      <c r="DH733" s="494"/>
      <c r="DI733" s="494"/>
      <c r="DJ733" s="494"/>
      <c r="DK733" s="494"/>
      <c r="DL733" s="494"/>
      <c r="DM733" s="494"/>
      <c r="DN733" s="494"/>
    </row>
    <row r="734" spans="1:118" ht="15.75" x14ac:dyDescent="0.25">
      <c r="D734" s="821"/>
      <c r="E734" s="913" t="s">
        <v>74</v>
      </c>
      <c r="F734" s="1015">
        <f>G734*100/85</f>
        <v>10.588235294117647</v>
      </c>
      <c r="G734" s="731">
        <v>9</v>
      </c>
      <c r="H734" s="459">
        <f t="shared" si="300"/>
        <v>0.14400000000000002</v>
      </c>
      <c r="I734" s="428">
        <f t="shared" si="301"/>
        <v>2.6999999999999996E-2</v>
      </c>
      <c r="J734" s="428">
        <f t="shared" si="302"/>
        <v>0.9</v>
      </c>
      <c r="K734" s="429">
        <f t="shared" si="303"/>
        <v>4.1399999999999997</v>
      </c>
      <c r="M734" s="430">
        <v>1.6</v>
      </c>
      <c r="N734" s="430">
        <v>0.3</v>
      </c>
      <c r="O734" s="686">
        <v>10</v>
      </c>
      <c r="P734" s="15">
        <v>46</v>
      </c>
      <c r="AU734" s="568"/>
      <c r="AV734" s="494"/>
      <c r="AW734" s="494"/>
      <c r="AX734" s="494"/>
      <c r="AY734" s="494"/>
      <c r="AZ734" s="494"/>
      <c r="BA734" s="494"/>
      <c r="BB734" s="494"/>
      <c r="BC734" s="494"/>
      <c r="BD734" s="494"/>
      <c r="BE734" s="494"/>
      <c r="BF734" s="494"/>
      <c r="BG734" s="494"/>
      <c r="BH734" s="494"/>
      <c r="BI734" s="494"/>
      <c r="BJ734" s="494"/>
      <c r="BK734" s="494"/>
      <c r="BL734" s="494"/>
      <c r="BM734" s="494"/>
      <c r="BN734" s="494"/>
      <c r="BO734" s="494"/>
      <c r="BP734" s="494"/>
      <c r="BQ734" s="494"/>
      <c r="BR734" s="494"/>
      <c r="BS734" s="494"/>
      <c r="BT734" s="494"/>
      <c r="BU734" s="494"/>
      <c r="BV734" s="494"/>
      <c r="BW734" s="494"/>
      <c r="BX734" s="494"/>
      <c r="BY734" s="494"/>
      <c r="BZ734" s="494"/>
      <c r="CA734" s="494"/>
      <c r="CB734" s="494"/>
      <c r="CC734" s="494"/>
      <c r="CD734" s="494"/>
      <c r="CE734" s="494"/>
      <c r="CF734" s="494"/>
      <c r="CG734" s="494"/>
      <c r="CH734" s="494"/>
      <c r="CI734" s="494"/>
      <c r="CJ734" s="494"/>
      <c r="CK734" s="494"/>
      <c r="CL734" s="494"/>
      <c r="CM734" s="494"/>
      <c r="CN734" s="494"/>
      <c r="CO734" s="494"/>
      <c r="CP734" s="494"/>
      <c r="CQ734" s="494"/>
      <c r="CR734" s="494"/>
      <c r="CS734" s="494"/>
      <c r="CT734" s="494"/>
      <c r="CU734" s="494"/>
      <c r="CV734" s="494"/>
      <c r="CW734" s="494"/>
      <c r="CX734" s="494"/>
      <c r="CY734" s="494"/>
      <c r="CZ734" s="494"/>
      <c r="DA734" s="494"/>
      <c r="DB734" s="494"/>
      <c r="DC734" s="494"/>
      <c r="DD734" s="494"/>
      <c r="DE734" s="494"/>
      <c r="DF734" s="494"/>
      <c r="DG734" s="494"/>
      <c r="DH734" s="494"/>
      <c r="DI734" s="494"/>
      <c r="DJ734" s="494"/>
      <c r="DK734" s="494"/>
      <c r="DL734" s="494"/>
      <c r="DM734" s="494"/>
      <c r="DN734" s="494"/>
    </row>
    <row r="735" spans="1:118" ht="14.25" customHeight="1" x14ac:dyDescent="0.25">
      <c r="D735" s="821"/>
      <c r="E735" s="913" t="s">
        <v>474</v>
      </c>
      <c r="F735" s="1015">
        <f>G735*100/78</f>
        <v>2.8205128205128207</v>
      </c>
      <c r="G735" s="731">
        <v>2.2000000000000002</v>
      </c>
      <c r="H735" s="459">
        <f t="shared" si="300"/>
        <v>5.0599999999999999E-2</v>
      </c>
      <c r="I735" s="428">
        <f t="shared" si="301"/>
        <v>1.32E-2</v>
      </c>
      <c r="J735" s="428">
        <f t="shared" si="302"/>
        <v>0.27060000000000001</v>
      </c>
      <c r="K735" s="429">
        <f t="shared" si="303"/>
        <v>1.2100000000000002</v>
      </c>
      <c r="M735" s="466">
        <v>2.2999999999999998</v>
      </c>
      <c r="N735" s="466">
        <v>0.6</v>
      </c>
      <c r="O735" s="960">
        <v>12.3</v>
      </c>
      <c r="P735" s="37">
        <v>55</v>
      </c>
      <c r="AU735" s="568"/>
      <c r="AV735" s="494"/>
      <c r="AW735" s="494"/>
      <c r="AX735" s="494"/>
      <c r="AY735" s="494"/>
      <c r="AZ735" s="494"/>
      <c r="BA735" s="494"/>
      <c r="BB735" s="494"/>
      <c r="BC735" s="494"/>
      <c r="BD735" s="494"/>
      <c r="BE735" s="494"/>
      <c r="BF735" s="494"/>
      <c r="BG735" s="494"/>
      <c r="BH735" s="494"/>
      <c r="BI735" s="494"/>
      <c r="BJ735" s="494"/>
      <c r="BK735" s="494"/>
      <c r="BL735" s="494"/>
      <c r="BM735" s="494"/>
      <c r="BN735" s="494"/>
      <c r="BO735" s="494"/>
      <c r="BP735" s="494"/>
      <c r="BQ735" s="494"/>
      <c r="BR735" s="494"/>
      <c r="BS735" s="494"/>
      <c r="BT735" s="494"/>
      <c r="BU735" s="494"/>
      <c r="BV735" s="494"/>
      <c r="BW735" s="494"/>
      <c r="BX735" s="494"/>
      <c r="BY735" s="494"/>
      <c r="BZ735" s="494"/>
      <c r="CA735" s="494"/>
      <c r="CB735" s="494"/>
      <c r="CC735" s="494"/>
      <c r="CD735" s="494"/>
      <c r="CE735" s="494"/>
      <c r="CF735" s="494"/>
      <c r="CG735" s="494"/>
      <c r="CH735" s="494"/>
      <c r="CI735" s="494"/>
      <c r="CJ735" s="494"/>
      <c r="CK735" s="494"/>
      <c r="CL735" s="494"/>
      <c r="CM735" s="494"/>
      <c r="CN735" s="494"/>
      <c r="CO735" s="494"/>
      <c r="CP735" s="494"/>
      <c r="CQ735" s="494"/>
      <c r="CR735" s="494"/>
      <c r="CS735" s="494"/>
      <c r="CT735" s="494"/>
      <c r="CU735" s="494"/>
      <c r="CV735" s="494"/>
      <c r="CW735" s="494"/>
      <c r="CX735" s="494"/>
      <c r="CY735" s="494"/>
      <c r="CZ735" s="494"/>
      <c r="DA735" s="494"/>
      <c r="DB735" s="494"/>
      <c r="DC735" s="494"/>
      <c r="DD735" s="494"/>
      <c r="DE735" s="494"/>
      <c r="DF735" s="494"/>
      <c r="DG735" s="494"/>
      <c r="DH735" s="494"/>
      <c r="DI735" s="494"/>
      <c r="DJ735" s="494"/>
      <c r="DK735" s="494"/>
      <c r="DL735" s="494"/>
      <c r="DM735" s="494"/>
      <c r="DN735" s="494"/>
    </row>
    <row r="736" spans="1:118" ht="15.75" x14ac:dyDescent="0.25">
      <c r="D736" s="821"/>
      <c r="E736" s="913" t="s">
        <v>84</v>
      </c>
      <c r="F736" s="1015">
        <f>G736*100/75</f>
        <v>58.666666666666664</v>
      </c>
      <c r="G736" s="731">
        <v>44</v>
      </c>
      <c r="H736" s="459">
        <f t="shared" si="300"/>
        <v>0.83599999999999997</v>
      </c>
      <c r="I736" s="428">
        <f t="shared" si="301"/>
        <v>0.13200000000000001</v>
      </c>
      <c r="J736" s="428">
        <f t="shared" si="302"/>
        <v>8.0519999999999996</v>
      </c>
      <c r="K736" s="429">
        <f t="shared" si="303"/>
        <v>36.08</v>
      </c>
      <c r="M736" s="430">
        <v>1.9</v>
      </c>
      <c r="N736" s="430">
        <v>0.3</v>
      </c>
      <c r="O736" s="686">
        <v>18.3</v>
      </c>
      <c r="P736" s="15">
        <v>82</v>
      </c>
      <c r="AU736" s="568"/>
      <c r="AV736" s="494"/>
      <c r="AW736" s="494"/>
      <c r="AX736" s="494"/>
      <c r="AY736" s="494"/>
      <c r="AZ736" s="494"/>
      <c r="BA736" s="494"/>
      <c r="BB736" s="494"/>
      <c r="BC736" s="494"/>
      <c r="BD736" s="494"/>
      <c r="BE736" s="494"/>
      <c r="BF736" s="494"/>
      <c r="BG736" s="494"/>
      <c r="BH736" s="494"/>
      <c r="BI736" s="494"/>
      <c r="BJ736" s="494"/>
      <c r="BK736" s="494"/>
      <c r="BL736" s="494"/>
      <c r="BM736" s="494"/>
      <c r="BN736" s="494"/>
      <c r="BO736" s="494"/>
      <c r="BP736" s="494"/>
      <c r="BQ736" s="494"/>
      <c r="BR736" s="494"/>
      <c r="BS736" s="494"/>
      <c r="BT736" s="494"/>
      <c r="BU736" s="494"/>
      <c r="BV736" s="494"/>
      <c r="BW736" s="494"/>
      <c r="BX736" s="494"/>
      <c r="BY736" s="494"/>
      <c r="BZ736" s="494"/>
      <c r="CA736" s="494"/>
      <c r="CB736" s="494"/>
      <c r="CC736" s="494"/>
      <c r="CD736" s="494"/>
      <c r="CE736" s="494"/>
      <c r="CF736" s="494"/>
      <c r="CG736" s="494"/>
      <c r="CH736" s="494"/>
      <c r="CI736" s="494"/>
      <c r="CJ736" s="494"/>
      <c r="CK736" s="494"/>
      <c r="CL736" s="494"/>
      <c r="CM736" s="494"/>
      <c r="CN736" s="494"/>
      <c r="CO736" s="494"/>
      <c r="CP736" s="494"/>
      <c r="CQ736" s="494"/>
      <c r="CR736" s="494"/>
      <c r="CS736" s="494"/>
      <c r="CT736" s="494"/>
      <c r="CU736" s="494"/>
      <c r="CV736" s="494"/>
      <c r="CW736" s="494"/>
      <c r="CX736" s="494"/>
      <c r="CY736" s="494"/>
      <c r="CZ736" s="494"/>
      <c r="DA736" s="494"/>
      <c r="DB736" s="494"/>
      <c r="DC736" s="494"/>
      <c r="DD736" s="494"/>
      <c r="DE736" s="494"/>
      <c r="DF736" s="494"/>
      <c r="DG736" s="494"/>
      <c r="DH736" s="494"/>
      <c r="DI736" s="494"/>
      <c r="DJ736" s="494"/>
      <c r="DK736" s="494"/>
      <c r="DL736" s="494"/>
      <c r="DM736" s="494"/>
      <c r="DN736" s="494"/>
    </row>
    <row r="737" spans="1:118" s="452" customFormat="1" ht="15.75" x14ac:dyDescent="0.25">
      <c r="A737" s="425"/>
      <c r="B737" s="426"/>
      <c r="C737" s="432"/>
      <c r="D737" s="821"/>
      <c r="E737" s="913" t="s">
        <v>73</v>
      </c>
      <c r="F737" s="987"/>
      <c r="G737" s="731">
        <v>3.3</v>
      </c>
      <c r="H737" s="459">
        <f t="shared" si="300"/>
        <v>0</v>
      </c>
      <c r="I737" s="428">
        <f t="shared" si="301"/>
        <v>3.3</v>
      </c>
      <c r="J737" s="428">
        <f t="shared" si="302"/>
        <v>0</v>
      </c>
      <c r="K737" s="429">
        <f t="shared" si="303"/>
        <v>29.171999999999997</v>
      </c>
      <c r="L737" s="411"/>
      <c r="M737" s="430">
        <v>0</v>
      </c>
      <c r="N737" s="430">
        <v>100</v>
      </c>
      <c r="O737" s="686">
        <v>0</v>
      </c>
      <c r="P737" s="15">
        <v>884</v>
      </c>
      <c r="Q737" s="347"/>
      <c r="R737" s="347"/>
      <c r="S737" s="347"/>
      <c r="T737" s="347"/>
      <c r="U737" s="347"/>
      <c r="V737" s="347"/>
      <c r="W737" s="347"/>
      <c r="X737" s="347"/>
      <c r="Y737" s="347"/>
      <c r="Z737" s="347"/>
      <c r="AA737" s="347"/>
      <c r="AB737" s="347"/>
      <c r="AC737" s="347"/>
      <c r="AD737" s="347"/>
      <c r="AE737" s="347"/>
      <c r="AF737" s="347"/>
      <c r="AG737" s="347"/>
      <c r="AH737" s="347"/>
      <c r="AI737" s="347"/>
      <c r="AJ737" s="347"/>
      <c r="AK737" s="347"/>
      <c r="AL737" s="347"/>
      <c r="AM737" s="347"/>
      <c r="AN737" s="347"/>
      <c r="AO737" s="347"/>
      <c r="AP737" s="347"/>
      <c r="AQ737" s="347"/>
      <c r="AR737" s="347"/>
      <c r="AS737" s="347"/>
      <c r="AT737" s="347"/>
      <c r="AU737" s="569"/>
      <c r="AV737" s="499"/>
      <c r="AW737" s="499"/>
      <c r="AX737" s="499"/>
      <c r="AY737" s="499"/>
      <c r="AZ737" s="499"/>
      <c r="BA737" s="499"/>
      <c r="BB737" s="499"/>
      <c r="BC737" s="499"/>
      <c r="BD737" s="499"/>
      <c r="BE737" s="499"/>
      <c r="BF737" s="499"/>
      <c r="BG737" s="499"/>
      <c r="BH737" s="499"/>
      <c r="BI737" s="499"/>
      <c r="BJ737" s="499"/>
      <c r="BK737" s="499"/>
      <c r="BL737" s="499"/>
      <c r="BM737" s="499"/>
      <c r="BN737" s="499"/>
      <c r="BO737" s="499"/>
      <c r="BP737" s="499"/>
      <c r="BQ737" s="499"/>
      <c r="BR737" s="499"/>
      <c r="BS737" s="499"/>
      <c r="BT737" s="499"/>
      <c r="BU737" s="499"/>
      <c r="BV737" s="499"/>
      <c r="BW737" s="499"/>
      <c r="BX737" s="499"/>
      <c r="BY737" s="499"/>
      <c r="BZ737" s="499"/>
      <c r="CA737" s="499"/>
      <c r="CB737" s="499"/>
      <c r="CC737" s="499"/>
      <c r="CD737" s="499"/>
      <c r="CE737" s="499"/>
      <c r="CF737" s="499"/>
      <c r="CG737" s="499"/>
      <c r="CH737" s="499"/>
      <c r="CI737" s="499"/>
      <c r="CJ737" s="499"/>
      <c r="CK737" s="499"/>
      <c r="CL737" s="499"/>
      <c r="CM737" s="499"/>
      <c r="CN737" s="499"/>
      <c r="CO737" s="499"/>
      <c r="CP737" s="499"/>
      <c r="CQ737" s="499"/>
      <c r="CR737" s="499"/>
      <c r="CS737" s="499"/>
      <c r="CT737" s="499"/>
      <c r="CU737" s="499"/>
      <c r="CV737" s="499"/>
      <c r="CW737" s="499"/>
      <c r="CX737" s="499"/>
      <c r="CY737" s="499"/>
      <c r="CZ737" s="499"/>
      <c r="DA737" s="499"/>
      <c r="DB737" s="499"/>
      <c r="DC737" s="499"/>
      <c r="DD737" s="499"/>
      <c r="DE737" s="499"/>
      <c r="DF737" s="499"/>
      <c r="DG737" s="499"/>
      <c r="DH737" s="499"/>
      <c r="DI737" s="499"/>
      <c r="DJ737" s="499"/>
      <c r="DK737" s="499"/>
      <c r="DL737" s="499"/>
      <c r="DM737" s="499"/>
      <c r="DN737" s="499"/>
    </row>
    <row r="738" spans="1:118" s="452" customFormat="1" ht="15.75" x14ac:dyDescent="0.25">
      <c r="A738" s="425"/>
      <c r="B738" s="426"/>
      <c r="C738" s="432"/>
      <c r="D738" s="821"/>
      <c r="E738" s="913" t="s">
        <v>147</v>
      </c>
      <c r="F738" s="987"/>
      <c r="G738" s="731">
        <v>6.6</v>
      </c>
      <c r="H738" s="459">
        <f t="shared" si="300"/>
        <v>0.2838</v>
      </c>
      <c r="I738" s="428">
        <f t="shared" si="301"/>
        <v>3.3000000000000002E-2</v>
      </c>
      <c r="J738" s="428">
        <f t="shared" si="302"/>
        <v>1.2276</v>
      </c>
      <c r="K738" s="428">
        <f t="shared" si="303"/>
        <v>5.8739999999999997</v>
      </c>
      <c r="L738" s="411"/>
      <c r="M738" s="430">
        <v>4.3</v>
      </c>
      <c r="N738" s="430">
        <v>0.5</v>
      </c>
      <c r="O738" s="686">
        <v>18.600000000000001</v>
      </c>
      <c r="P738" s="15">
        <v>89</v>
      </c>
      <c r="Q738" s="347"/>
      <c r="R738" s="347"/>
      <c r="S738" s="347"/>
      <c r="T738" s="347"/>
      <c r="U738" s="347"/>
      <c r="V738" s="347"/>
      <c r="W738" s="347"/>
      <c r="X738" s="347"/>
      <c r="Y738" s="347"/>
      <c r="Z738" s="347"/>
      <c r="AA738" s="347"/>
      <c r="AB738" s="347"/>
      <c r="AC738" s="347"/>
      <c r="AD738" s="347"/>
      <c r="AE738" s="347"/>
      <c r="AF738" s="347"/>
      <c r="AG738" s="347"/>
      <c r="AH738" s="347"/>
      <c r="AI738" s="347"/>
      <c r="AJ738" s="347"/>
      <c r="AK738" s="347"/>
      <c r="AL738" s="347"/>
      <c r="AM738" s="347"/>
      <c r="AN738" s="347"/>
      <c r="AO738" s="347"/>
      <c r="AP738" s="347"/>
      <c r="AQ738" s="347"/>
      <c r="AR738" s="347"/>
      <c r="AS738" s="347"/>
      <c r="AT738" s="347"/>
      <c r="AU738" s="569"/>
      <c r="AV738" s="499"/>
      <c r="AW738" s="499"/>
      <c r="AX738" s="499"/>
      <c r="AY738" s="499"/>
      <c r="AZ738" s="499"/>
      <c r="BA738" s="499"/>
      <c r="BB738" s="499"/>
      <c r="BC738" s="499"/>
      <c r="BD738" s="499"/>
      <c r="BE738" s="499"/>
      <c r="BF738" s="499"/>
      <c r="BG738" s="499"/>
      <c r="BH738" s="499"/>
      <c r="BI738" s="499"/>
      <c r="BJ738" s="499"/>
      <c r="BK738" s="499"/>
      <c r="BL738" s="499"/>
      <c r="BM738" s="499"/>
      <c r="BN738" s="499"/>
      <c r="BO738" s="499"/>
      <c r="BP738" s="499"/>
      <c r="BQ738" s="499"/>
      <c r="BR738" s="499"/>
      <c r="BS738" s="499"/>
      <c r="BT738" s="499"/>
      <c r="BU738" s="499"/>
      <c r="BV738" s="499"/>
      <c r="BW738" s="499"/>
      <c r="BX738" s="499"/>
      <c r="BY738" s="499"/>
      <c r="BZ738" s="499"/>
      <c r="CA738" s="499"/>
      <c r="CB738" s="499"/>
      <c r="CC738" s="499"/>
      <c r="CD738" s="499"/>
      <c r="CE738" s="499"/>
      <c r="CF738" s="499"/>
      <c r="CG738" s="499"/>
      <c r="CH738" s="499"/>
      <c r="CI738" s="499"/>
      <c r="CJ738" s="499"/>
      <c r="CK738" s="499"/>
      <c r="CL738" s="499"/>
      <c r="CM738" s="499"/>
      <c r="CN738" s="499"/>
      <c r="CO738" s="499"/>
      <c r="CP738" s="499"/>
      <c r="CQ738" s="499"/>
      <c r="CR738" s="499"/>
      <c r="CS738" s="499"/>
      <c r="CT738" s="499"/>
      <c r="CU738" s="499"/>
      <c r="CV738" s="499"/>
      <c r="CW738" s="499"/>
      <c r="CX738" s="499"/>
      <c r="CY738" s="499"/>
      <c r="CZ738" s="499"/>
      <c r="DA738" s="499"/>
      <c r="DB738" s="499"/>
      <c r="DC738" s="499"/>
      <c r="DD738" s="499"/>
      <c r="DE738" s="499"/>
      <c r="DF738" s="499"/>
      <c r="DG738" s="499"/>
      <c r="DH738" s="499"/>
      <c r="DI738" s="499"/>
      <c r="DJ738" s="499"/>
      <c r="DK738" s="499"/>
      <c r="DL738" s="499"/>
      <c r="DM738" s="499"/>
      <c r="DN738" s="499"/>
    </row>
    <row r="739" spans="1:118" ht="15.75" x14ac:dyDescent="0.25">
      <c r="D739" s="821"/>
      <c r="E739" s="913" t="s">
        <v>36</v>
      </c>
      <c r="F739" s="987"/>
      <c r="G739" s="731">
        <v>1.1000000000000001</v>
      </c>
      <c r="H739" s="459">
        <f t="shared" si="300"/>
        <v>0</v>
      </c>
      <c r="I739" s="428">
        <f t="shared" si="301"/>
        <v>0</v>
      </c>
      <c r="J739" s="428">
        <f t="shared" si="302"/>
        <v>1.0989000000000002</v>
      </c>
      <c r="K739" s="429">
        <f t="shared" si="303"/>
        <v>4.4660000000000002</v>
      </c>
      <c r="M739" s="430">
        <v>0</v>
      </c>
      <c r="N739" s="430">
        <v>0</v>
      </c>
      <c r="O739" s="686">
        <v>99.9</v>
      </c>
      <c r="P739" s="15">
        <v>406</v>
      </c>
      <c r="AU739" s="568"/>
      <c r="AV739" s="494"/>
      <c r="AW739" s="494"/>
      <c r="AX739" s="494"/>
      <c r="AY739" s="494"/>
      <c r="AZ739" s="494"/>
      <c r="BA739" s="494"/>
      <c r="BB739" s="494"/>
      <c r="BC739" s="494"/>
      <c r="BD739" s="494"/>
      <c r="BE739" s="494"/>
      <c r="BF739" s="494"/>
      <c r="BG739" s="494"/>
      <c r="BH739" s="494"/>
      <c r="BI739" s="494"/>
      <c r="BJ739" s="494"/>
      <c r="BK739" s="494"/>
      <c r="BL739" s="494"/>
      <c r="BM739" s="494"/>
      <c r="BN739" s="494"/>
      <c r="BO739" s="494"/>
      <c r="BP739" s="494"/>
      <c r="BQ739" s="494"/>
      <c r="BR739" s="494"/>
      <c r="BS739" s="494"/>
      <c r="BT739" s="494"/>
      <c r="BU739" s="494"/>
      <c r="BV739" s="494"/>
      <c r="BW739" s="494"/>
      <c r="BX739" s="494"/>
      <c r="BY739" s="494"/>
      <c r="BZ739" s="494"/>
      <c r="CA739" s="494"/>
      <c r="CB739" s="494"/>
      <c r="CC739" s="494"/>
      <c r="CD739" s="494"/>
      <c r="CE739" s="494"/>
      <c r="CF739" s="494"/>
      <c r="CG739" s="494"/>
      <c r="CH739" s="494"/>
      <c r="CI739" s="494"/>
      <c r="CJ739" s="494"/>
      <c r="CK739" s="494"/>
      <c r="CL739" s="494"/>
      <c r="CM739" s="494"/>
      <c r="CN739" s="494"/>
      <c r="CO739" s="494"/>
      <c r="CP739" s="494"/>
      <c r="CQ739" s="494"/>
      <c r="CR739" s="494"/>
      <c r="CS739" s="494"/>
      <c r="CT739" s="494"/>
      <c r="CU739" s="494"/>
      <c r="CV739" s="494"/>
      <c r="CW739" s="494"/>
      <c r="CX739" s="494"/>
      <c r="CY739" s="494"/>
      <c r="CZ739" s="494"/>
      <c r="DA739" s="494"/>
      <c r="DB739" s="494"/>
      <c r="DC739" s="494"/>
      <c r="DD739" s="494"/>
      <c r="DE739" s="494"/>
      <c r="DF739" s="494"/>
      <c r="DG739" s="494"/>
      <c r="DH739" s="494"/>
      <c r="DI739" s="494"/>
      <c r="DJ739" s="494"/>
      <c r="DK739" s="494"/>
      <c r="DL739" s="494"/>
      <c r="DM739" s="494"/>
      <c r="DN739" s="494"/>
    </row>
    <row r="740" spans="1:118" ht="15.75" x14ac:dyDescent="0.25">
      <c r="D740" s="821"/>
      <c r="E740" s="913" t="s">
        <v>80</v>
      </c>
      <c r="F740" s="789"/>
      <c r="G740" s="731">
        <v>0.44</v>
      </c>
      <c r="H740" s="459">
        <f t="shared" si="300"/>
        <v>0</v>
      </c>
      <c r="I740" s="428">
        <f t="shared" si="301"/>
        <v>0</v>
      </c>
      <c r="J740" s="428">
        <f t="shared" si="302"/>
        <v>0</v>
      </c>
      <c r="K740" s="429">
        <f t="shared" si="303"/>
        <v>0</v>
      </c>
      <c r="M740" s="430"/>
      <c r="N740" s="430"/>
      <c r="O740" s="686"/>
      <c r="P740" s="15"/>
      <c r="AU740" s="568"/>
      <c r="AV740" s="494"/>
      <c r="AW740" s="494"/>
      <c r="AX740" s="494"/>
      <c r="AY740" s="494"/>
      <c r="AZ740" s="494"/>
      <c r="BA740" s="494"/>
      <c r="BB740" s="494"/>
      <c r="BC740" s="494"/>
      <c r="BD740" s="494"/>
      <c r="BE740" s="494"/>
      <c r="BF740" s="494"/>
      <c r="BG740" s="494"/>
      <c r="BH740" s="494"/>
      <c r="BI740" s="494"/>
      <c r="BJ740" s="494"/>
      <c r="BK740" s="494"/>
      <c r="BL740" s="494"/>
      <c r="BM740" s="494"/>
      <c r="BN740" s="494"/>
      <c r="BO740" s="494"/>
      <c r="BP740" s="494"/>
      <c r="BQ740" s="494"/>
      <c r="BR740" s="494"/>
      <c r="BS740" s="494"/>
      <c r="BT740" s="494"/>
      <c r="BU740" s="494"/>
      <c r="BV740" s="494"/>
      <c r="BW740" s="494"/>
      <c r="BX740" s="494"/>
      <c r="BY740" s="494"/>
      <c r="BZ740" s="494"/>
      <c r="CA740" s="494"/>
      <c r="CB740" s="494"/>
      <c r="CC740" s="494"/>
      <c r="CD740" s="494"/>
      <c r="CE740" s="494"/>
      <c r="CF740" s="494"/>
      <c r="CG740" s="494"/>
      <c r="CH740" s="494"/>
      <c r="CI740" s="494"/>
      <c r="CJ740" s="494"/>
      <c r="CK740" s="494"/>
      <c r="CL740" s="494"/>
      <c r="CM740" s="494"/>
      <c r="CN740" s="494"/>
      <c r="CO740" s="494"/>
      <c r="CP740" s="494"/>
      <c r="CQ740" s="494"/>
      <c r="CR740" s="494"/>
      <c r="CS740" s="494"/>
      <c r="CT740" s="494"/>
      <c r="CU740" s="494"/>
      <c r="CV740" s="494"/>
      <c r="CW740" s="494"/>
      <c r="CX740" s="494"/>
      <c r="CY740" s="494"/>
      <c r="CZ740" s="494"/>
      <c r="DA740" s="494"/>
      <c r="DB740" s="494"/>
      <c r="DC740" s="494"/>
      <c r="DD740" s="494"/>
      <c r="DE740" s="494"/>
      <c r="DF740" s="494"/>
      <c r="DG740" s="494"/>
      <c r="DH740" s="494"/>
      <c r="DI740" s="494"/>
      <c r="DJ740" s="494"/>
      <c r="DK740" s="494"/>
      <c r="DL740" s="494"/>
      <c r="DM740" s="494"/>
      <c r="DN740" s="494"/>
    </row>
    <row r="741" spans="1:118" x14ac:dyDescent="0.25">
      <c r="D741" s="821"/>
      <c r="E741" s="913" t="s">
        <v>111</v>
      </c>
      <c r="F741" s="1015">
        <f>G741*100/45</f>
        <v>10</v>
      </c>
      <c r="G741" s="932">
        <v>4.5</v>
      </c>
      <c r="H741" s="459">
        <f t="shared" si="300"/>
        <v>2.2499999999999999E-2</v>
      </c>
      <c r="I741" s="428">
        <f t="shared" si="301"/>
        <v>4.9500000000000002E-2</v>
      </c>
      <c r="J741" s="428">
        <f t="shared" si="302"/>
        <v>0.2475</v>
      </c>
      <c r="K741" s="429">
        <f t="shared" si="303"/>
        <v>1.44</v>
      </c>
      <c r="M741" s="430">
        <v>0.5</v>
      </c>
      <c r="N741" s="430">
        <v>1.1000000000000001</v>
      </c>
      <c r="O741" s="686">
        <v>5.5</v>
      </c>
      <c r="P741" s="20">
        <v>32</v>
      </c>
      <c r="AU741" s="568"/>
      <c r="AV741" s="494"/>
      <c r="AW741" s="494"/>
      <c r="AX741" s="494"/>
      <c r="AY741" s="494"/>
      <c r="AZ741" s="494"/>
      <c r="BA741" s="494"/>
      <c r="BB741" s="494"/>
      <c r="BC741" s="494"/>
      <c r="BD741" s="494"/>
      <c r="BE741" s="494"/>
      <c r="BF741" s="494"/>
      <c r="BG741" s="494"/>
      <c r="BH741" s="494"/>
      <c r="BI741" s="494"/>
      <c r="BJ741" s="494"/>
      <c r="BK741" s="494"/>
      <c r="BL741" s="494"/>
      <c r="BM741" s="494"/>
      <c r="BN741" s="494"/>
      <c r="BO741" s="494"/>
      <c r="BP741" s="494"/>
      <c r="BQ741" s="494"/>
      <c r="BR741" s="494"/>
      <c r="BS741" s="494"/>
      <c r="BT741" s="494"/>
      <c r="BU741" s="494"/>
      <c r="BV741" s="494"/>
      <c r="BW741" s="494"/>
      <c r="BX741" s="494"/>
      <c r="BY741" s="494"/>
      <c r="BZ741" s="494"/>
      <c r="CA741" s="494"/>
      <c r="CB741" s="494"/>
      <c r="CC741" s="494"/>
      <c r="CD741" s="494"/>
      <c r="CE741" s="494"/>
      <c r="CF741" s="494"/>
      <c r="CG741" s="494"/>
      <c r="CH741" s="494"/>
      <c r="CI741" s="494"/>
      <c r="CJ741" s="494"/>
      <c r="CK741" s="494"/>
      <c r="CL741" s="494"/>
      <c r="CM741" s="494"/>
      <c r="CN741" s="494"/>
      <c r="CO741" s="494"/>
      <c r="CP741" s="494"/>
      <c r="CQ741" s="494"/>
      <c r="CR741" s="494"/>
      <c r="CS741" s="494"/>
      <c r="CT741" s="494"/>
      <c r="CU741" s="494"/>
      <c r="CV741" s="494"/>
      <c r="CW741" s="494"/>
      <c r="CX741" s="494"/>
      <c r="CY741" s="494"/>
      <c r="CZ741" s="494"/>
      <c r="DA741" s="494"/>
      <c r="DB741" s="494"/>
      <c r="DC741" s="494"/>
      <c r="DD741" s="494"/>
      <c r="DE741" s="494"/>
      <c r="DF741" s="494"/>
      <c r="DG741" s="494"/>
      <c r="DH741" s="494"/>
      <c r="DI741" s="494"/>
      <c r="DJ741" s="494"/>
      <c r="DK741" s="494"/>
      <c r="DL741" s="494"/>
      <c r="DM741" s="494"/>
      <c r="DN741" s="494"/>
    </row>
    <row r="742" spans="1:118" x14ac:dyDescent="0.25">
      <c r="D742" s="821"/>
      <c r="E742" s="909" t="s">
        <v>475</v>
      </c>
      <c r="F742" s="789"/>
      <c r="G742" s="789">
        <v>9</v>
      </c>
      <c r="H742" s="459">
        <f t="shared" si="300"/>
        <v>0.24299999999999999</v>
      </c>
      <c r="I742" s="428">
        <f t="shared" si="301"/>
        <v>6.3E-2</v>
      </c>
      <c r="J742" s="428">
        <f t="shared" si="302"/>
        <v>5.6969999999999992</v>
      </c>
      <c r="K742" s="429">
        <f t="shared" si="303"/>
        <v>23.22</v>
      </c>
      <c r="M742" s="441">
        <v>2.7</v>
      </c>
      <c r="N742" s="441">
        <v>0.7</v>
      </c>
      <c r="O742" s="971">
        <v>63.3</v>
      </c>
      <c r="P742" s="37">
        <v>258</v>
      </c>
      <c r="AU742" s="568"/>
      <c r="AV742" s="494"/>
      <c r="AW742" s="494"/>
      <c r="AX742" s="494"/>
      <c r="AY742" s="494"/>
      <c r="AZ742" s="494"/>
      <c r="BA742" s="494"/>
      <c r="BB742" s="494"/>
      <c r="BC742" s="494"/>
      <c r="BD742" s="494"/>
      <c r="BE742" s="494"/>
      <c r="BF742" s="494"/>
      <c r="BG742" s="494"/>
      <c r="BH742" s="494"/>
      <c r="BI742" s="494"/>
      <c r="BJ742" s="494"/>
      <c r="BK742" s="494"/>
      <c r="BL742" s="494"/>
      <c r="BM742" s="494"/>
      <c r="BN742" s="494"/>
      <c r="BO742" s="494"/>
      <c r="BP742" s="494"/>
      <c r="BQ742" s="494"/>
      <c r="BR742" s="494"/>
      <c r="BS742" s="494"/>
      <c r="BT742" s="494"/>
      <c r="BU742" s="494"/>
      <c r="BV742" s="494"/>
      <c r="BW742" s="494"/>
      <c r="BX742" s="494"/>
      <c r="BY742" s="494"/>
      <c r="BZ742" s="494"/>
      <c r="CA742" s="494"/>
      <c r="CB742" s="494"/>
      <c r="CC742" s="494"/>
      <c r="CD742" s="494"/>
      <c r="CE742" s="494"/>
      <c r="CF742" s="494"/>
      <c r="CG742" s="494"/>
      <c r="CH742" s="494"/>
      <c r="CI742" s="494"/>
      <c r="CJ742" s="494"/>
      <c r="CK742" s="494"/>
      <c r="CL742" s="494"/>
      <c r="CM742" s="494"/>
      <c r="CN742" s="494"/>
      <c r="CO742" s="494"/>
      <c r="CP742" s="494"/>
      <c r="CQ742" s="494"/>
      <c r="CR742" s="494"/>
      <c r="CS742" s="494"/>
      <c r="CT742" s="494"/>
      <c r="CU742" s="494"/>
      <c r="CV742" s="494"/>
      <c r="CW742" s="494"/>
      <c r="CX742" s="494"/>
      <c r="CY742" s="494"/>
      <c r="CZ742" s="494"/>
      <c r="DA742" s="494"/>
      <c r="DB742" s="494"/>
      <c r="DC742" s="494"/>
      <c r="DD742" s="494"/>
      <c r="DE742" s="494"/>
      <c r="DF742" s="494"/>
      <c r="DG742" s="494"/>
      <c r="DH742" s="494"/>
      <c r="DI742" s="494"/>
      <c r="DJ742" s="494"/>
      <c r="DK742" s="494"/>
      <c r="DL742" s="494"/>
      <c r="DM742" s="494"/>
      <c r="DN742" s="494"/>
    </row>
    <row r="743" spans="1:118" x14ac:dyDescent="0.25">
      <c r="D743" s="821"/>
      <c r="E743" s="77" t="s">
        <v>32</v>
      </c>
      <c r="G743" s="980">
        <v>10</v>
      </c>
      <c r="H743" s="459">
        <f t="shared" si="300"/>
        <v>0.26</v>
      </c>
      <c r="I743" s="428">
        <f t="shared" si="301"/>
        <v>2.5</v>
      </c>
      <c r="J743" s="428">
        <f t="shared" si="302"/>
        <v>0.27</v>
      </c>
      <c r="K743" s="429">
        <f t="shared" si="303"/>
        <v>24.8</v>
      </c>
      <c r="M743" s="430">
        <v>2.6</v>
      </c>
      <c r="N743" s="430">
        <v>25</v>
      </c>
      <c r="O743" s="686">
        <v>2.7</v>
      </c>
      <c r="P743" s="15">
        <v>248</v>
      </c>
      <c r="AU743" s="568"/>
      <c r="AV743" s="494"/>
      <c r="AW743" s="494"/>
      <c r="AX743" s="494"/>
      <c r="AY743" s="494"/>
      <c r="AZ743" s="494"/>
      <c r="BA743" s="494"/>
      <c r="BB743" s="494"/>
      <c r="BC743" s="494"/>
      <c r="BD743" s="494"/>
      <c r="BE743" s="494"/>
      <c r="BF743" s="494"/>
      <c r="BG743" s="494"/>
      <c r="BH743" s="494"/>
      <c r="BI743" s="494"/>
      <c r="BJ743" s="494"/>
      <c r="BK743" s="494"/>
      <c r="BL743" s="494"/>
      <c r="BM743" s="494"/>
      <c r="BN743" s="494"/>
      <c r="BO743" s="494"/>
      <c r="BP743" s="494"/>
      <c r="BQ743" s="494"/>
      <c r="BR743" s="494"/>
      <c r="BS743" s="494"/>
      <c r="BT743" s="494"/>
      <c r="BU743" s="494"/>
      <c r="BV743" s="494"/>
      <c r="BW743" s="494"/>
      <c r="BX743" s="494"/>
      <c r="BY743" s="494"/>
      <c r="BZ743" s="494"/>
      <c r="CA743" s="494"/>
      <c r="CB743" s="494"/>
      <c r="CC743" s="494"/>
      <c r="CD743" s="494"/>
      <c r="CE743" s="494"/>
      <c r="CF743" s="494"/>
      <c r="CG743" s="494"/>
      <c r="CH743" s="494"/>
      <c r="CI743" s="494"/>
      <c r="CJ743" s="494"/>
      <c r="CK743" s="494"/>
      <c r="CL743" s="494"/>
      <c r="CM743" s="494"/>
      <c r="CN743" s="494"/>
      <c r="CO743" s="494"/>
      <c r="CP743" s="494"/>
      <c r="CQ743" s="494"/>
      <c r="CR743" s="494"/>
      <c r="CS743" s="494"/>
      <c r="CT743" s="494"/>
      <c r="CU743" s="494"/>
      <c r="CV743" s="494"/>
      <c r="CW743" s="494"/>
      <c r="CX743" s="494"/>
      <c r="CY743" s="494"/>
      <c r="CZ743" s="494"/>
      <c r="DA743" s="494"/>
      <c r="DB743" s="494"/>
      <c r="DC743" s="494"/>
      <c r="DD743" s="494"/>
      <c r="DE743" s="494"/>
      <c r="DF743" s="494"/>
      <c r="DG743" s="494"/>
      <c r="DH743" s="494"/>
      <c r="DI743" s="494"/>
      <c r="DJ743" s="494"/>
      <c r="DK743" s="494"/>
      <c r="DL743" s="494"/>
      <c r="DM743" s="494"/>
      <c r="DN743" s="494"/>
    </row>
    <row r="744" spans="1:118" ht="19.5" customHeight="1" x14ac:dyDescent="0.25">
      <c r="D744" s="821"/>
      <c r="E744" s="889" t="s">
        <v>476</v>
      </c>
      <c r="F744" s="983">
        <f>G744*100/85</f>
        <v>29.411764705882351</v>
      </c>
      <c r="G744" s="980">
        <v>25</v>
      </c>
      <c r="H744" s="459">
        <f t="shared" si="300"/>
        <v>4.9749999999999996</v>
      </c>
      <c r="I744" s="428">
        <f t="shared" si="301"/>
        <v>2.95</v>
      </c>
      <c r="J744" s="428">
        <f t="shared" si="302"/>
        <v>0</v>
      </c>
      <c r="K744" s="429">
        <f t="shared" si="303"/>
        <v>46.25</v>
      </c>
      <c r="M744" s="431">
        <v>19.899999999999999</v>
      </c>
      <c r="N744" s="431">
        <v>11.8</v>
      </c>
      <c r="O744" s="685">
        <v>0</v>
      </c>
      <c r="P744" s="20">
        <v>185</v>
      </c>
    </row>
    <row r="745" spans="1:118" x14ac:dyDescent="0.25">
      <c r="D745" s="821"/>
      <c r="E745" s="77" t="s">
        <v>18</v>
      </c>
      <c r="G745" s="980">
        <v>300</v>
      </c>
      <c r="H745" s="459">
        <f t="shared" si="300"/>
        <v>0</v>
      </c>
      <c r="I745" s="428">
        <f t="shared" si="301"/>
        <v>0</v>
      </c>
      <c r="J745" s="428">
        <f t="shared" si="302"/>
        <v>0</v>
      </c>
      <c r="K745" s="429">
        <f t="shared" si="303"/>
        <v>0</v>
      </c>
      <c r="M745" s="430"/>
      <c r="N745" s="430"/>
      <c r="O745" s="686"/>
      <c r="P745" s="15"/>
      <c r="AU745" s="568"/>
      <c r="AV745" s="494"/>
      <c r="AW745" s="494"/>
      <c r="AX745" s="494"/>
      <c r="AY745" s="494"/>
      <c r="AZ745" s="494"/>
      <c r="BA745" s="494"/>
      <c r="BB745" s="494"/>
      <c r="BC745" s="494"/>
      <c r="BD745" s="494"/>
      <c r="BE745" s="494"/>
      <c r="BF745" s="494"/>
      <c r="BG745" s="494"/>
      <c r="BH745" s="494"/>
      <c r="BI745" s="494"/>
      <c r="BJ745" s="494"/>
      <c r="BK745" s="494"/>
      <c r="BL745" s="494"/>
      <c r="BM745" s="494"/>
      <c r="BN745" s="494"/>
      <c r="BO745" s="494"/>
      <c r="BP745" s="494"/>
      <c r="BQ745" s="494"/>
      <c r="BR745" s="494"/>
      <c r="BS745" s="494"/>
      <c r="BT745" s="494"/>
      <c r="BU745" s="494"/>
      <c r="BV745" s="494"/>
      <c r="BW745" s="494"/>
      <c r="BX745" s="494"/>
      <c r="BY745" s="494"/>
      <c r="BZ745" s="494"/>
      <c r="CA745" s="494"/>
      <c r="CB745" s="494"/>
      <c r="CC745" s="494"/>
      <c r="CD745" s="494"/>
      <c r="CE745" s="494"/>
      <c r="CF745" s="494"/>
      <c r="CG745" s="494"/>
      <c r="CH745" s="494"/>
      <c r="CI745" s="494"/>
      <c r="CJ745" s="494"/>
      <c r="CK745" s="494"/>
      <c r="CL745" s="494"/>
      <c r="CM745" s="494"/>
      <c r="CN745" s="494"/>
      <c r="CO745" s="494"/>
      <c r="CP745" s="494"/>
      <c r="CQ745" s="494"/>
      <c r="CR745" s="494"/>
      <c r="CS745" s="494"/>
      <c r="CT745" s="494"/>
      <c r="CU745" s="494"/>
      <c r="CV745" s="494"/>
      <c r="CW745" s="494"/>
      <c r="CX745" s="494"/>
      <c r="CY745" s="494"/>
      <c r="CZ745" s="494"/>
      <c r="DA745" s="494"/>
      <c r="DB745" s="494"/>
      <c r="DC745" s="494"/>
      <c r="DD745" s="494"/>
      <c r="DE745" s="494"/>
      <c r="DF745" s="494"/>
      <c r="DG745" s="494"/>
      <c r="DH745" s="494"/>
      <c r="DI745" s="494"/>
      <c r="DJ745" s="494"/>
      <c r="DK745" s="494"/>
      <c r="DL745" s="494"/>
      <c r="DM745" s="494"/>
      <c r="DN745" s="494"/>
    </row>
    <row r="746" spans="1:118" x14ac:dyDescent="0.25">
      <c r="C746" s="515"/>
      <c r="D746" s="851"/>
      <c r="E746" s="909" t="s">
        <v>477</v>
      </c>
      <c r="F746" s="752">
        <f>G746*100/85</f>
        <v>0.62352941176470589</v>
      </c>
      <c r="G746" s="738">
        <v>0.53</v>
      </c>
      <c r="H746" s="459">
        <f t="shared" si="300"/>
        <v>1.9610000000000002E-2</v>
      </c>
      <c r="I746" s="428">
        <f t="shared" si="301"/>
        <v>6.3600000000000002E-3</v>
      </c>
      <c r="J746" s="428">
        <f t="shared" si="302"/>
        <v>4.24E-2</v>
      </c>
      <c r="K746" s="429">
        <f t="shared" si="303"/>
        <v>0.25970000000000004</v>
      </c>
      <c r="M746" s="430">
        <v>3.7</v>
      </c>
      <c r="N746" s="430">
        <v>1.2</v>
      </c>
      <c r="O746" s="686">
        <v>8</v>
      </c>
      <c r="P746" s="20">
        <v>49</v>
      </c>
      <c r="AU746" s="568"/>
      <c r="AV746" s="494"/>
      <c r="AW746" s="494"/>
      <c r="AX746" s="494"/>
      <c r="AY746" s="494"/>
      <c r="AZ746" s="494"/>
      <c r="BA746" s="494"/>
      <c r="BB746" s="494"/>
      <c r="BC746" s="494"/>
      <c r="BD746" s="494"/>
      <c r="BE746" s="494"/>
      <c r="BF746" s="494"/>
      <c r="BG746" s="494"/>
      <c r="BH746" s="494"/>
      <c r="BI746" s="494"/>
      <c r="BJ746" s="494"/>
      <c r="BK746" s="494"/>
      <c r="BL746" s="494"/>
      <c r="BM746" s="494"/>
      <c r="BN746" s="494"/>
      <c r="BO746" s="494"/>
      <c r="BP746" s="494"/>
      <c r="BQ746" s="494"/>
      <c r="BR746" s="494"/>
      <c r="BS746" s="494"/>
      <c r="BT746" s="494"/>
      <c r="BU746" s="494"/>
      <c r="BV746" s="494"/>
      <c r="BW746" s="494"/>
      <c r="BX746" s="494"/>
      <c r="BY746" s="494"/>
      <c r="BZ746" s="494"/>
      <c r="CA746" s="494"/>
      <c r="CB746" s="494"/>
      <c r="CC746" s="494"/>
      <c r="CD746" s="494"/>
      <c r="CE746" s="494"/>
      <c r="CF746" s="494"/>
      <c r="CG746" s="494"/>
      <c r="CH746" s="494"/>
      <c r="CI746" s="494"/>
      <c r="CJ746" s="494"/>
      <c r="CK746" s="494"/>
      <c r="CL746" s="494"/>
      <c r="CM746" s="494"/>
      <c r="CN746" s="494"/>
      <c r="CO746" s="494"/>
      <c r="CP746" s="494"/>
      <c r="CQ746" s="494"/>
      <c r="CR746" s="494"/>
      <c r="CS746" s="494"/>
      <c r="CT746" s="494"/>
      <c r="CU746" s="494"/>
      <c r="CV746" s="494"/>
      <c r="CW746" s="494"/>
      <c r="CX746" s="494"/>
      <c r="CY746" s="494"/>
      <c r="CZ746" s="494"/>
      <c r="DA746" s="494"/>
      <c r="DB746" s="494"/>
      <c r="DC746" s="494"/>
      <c r="DD746" s="494"/>
      <c r="DE746" s="494"/>
      <c r="DF746" s="494"/>
      <c r="DG746" s="494"/>
      <c r="DH746" s="494"/>
      <c r="DI746" s="494"/>
      <c r="DJ746" s="494"/>
      <c r="DK746" s="494"/>
      <c r="DL746" s="494"/>
      <c r="DM746" s="494"/>
      <c r="DN746" s="494"/>
    </row>
    <row r="747" spans="1:118" s="477" customFormat="1" x14ac:dyDescent="0.25">
      <c r="A747" s="476"/>
      <c r="B747" s="501"/>
      <c r="C747" s="571"/>
      <c r="D747" s="851"/>
      <c r="E747" s="891" t="s">
        <v>21</v>
      </c>
      <c r="F747" s="717"/>
      <c r="G747" s="1024"/>
      <c r="H747" s="471">
        <f t="shared" ref="H747:K747" si="304">SUM(H731:H746)</f>
        <v>7.6145099999999992</v>
      </c>
      <c r="I747" s="433">
        <f t="shared" si="304"/>
        <v>9.207060000000002</v>
      </c>
      <c r="J747" s="433">
        <f t="shared" si="304"/>
        <v>22.415999999999997</v>
      </c>
      <c r="K747" s="433">
        <f t="shared" si="304"/>
        <v>196.95169999999999</v>
      </c>
      <c r="L747" s="414"/>
      <c r="M747" s="433"/>
      <c r="N747" s="433"/>
      <c r="O747" s="968"/>
      <c r="P747" s="205"/>
      <c r="Q747" s="264"/>
      <c r="R747" s="264"/>
      <c r="S747" s="264"/>
      <c r="T747" s="264"/>
      <c r="U747" s="264"/>
      <c r="V747" s="264"/>
      <c r="W747" s="264"/>
      <c r="X747" s="264"/>
      <c r="Y747" s="264"/>
      <c r="Z747" s="264"/>
      <c r="AA747" s="264"/>
      <c r="AB747" s="264"/>
      <c r="AC747" s="264"/>
      <c r="AD747" s="264"/>
      <c r="AE747" s="264"/>
      <c r="AF747" s="264"/>
      <c r="AG747" s="264"/>
      <c r="AH747" s="264"/>
      <c r="AI747" s="264"/>
      <c r="AJ747" s="264"/>
      <c r="AK747" s="264"/>
      <c r="AL747" s="264"/>
      <c r="AM747" s="264"/>
      <c r="AN747" s="264"/>
      <c r="AO747" s="264"/>
      <c r="AP747" s="264"/>
      <c r="AQ747" s="264"/>
      <c r="AR747" s="264"/>
      <c r="AS747" s="264"/>
      <c r="AT747" s="264"/>
      <c r="AU747" s="573"/>
    </row>
    <row r="748" spans="1:118" ht="15.75" customHeight="1" x14ac:dyDescent="0.25">
      <c r="C748" s="432" t="s">
        <v>103</v>
      </c>
      <c r="D748" s="842">
        <v>25</v>
      </c>
      <c r="E748" s="904" t="s">
        <v>30</v>
      </c>
      <c r="G748" s="980">
        <v>25</v>
      </c>
      <c r="H748" s="459">
        <f t="shared" ref="H748:H760" si="305">G748*M748/100</f>
        <v>1.25</v>
      </c>
      <c r="I748" s="428">
        <f t="shared" ref="I748:I760" si="306">G748*N748/100</f>
        <v>0.3</v>
      </c>
      <c r="J748" s="428">
        <f t="shared" ref="J748:J760" si="307">G748*O748/100</f>
        <v>11.75</v>
      </c>
      <c r="K748" s="428">
        <f t="shared" ref="K748:K760" si="308">G748*P748/100</f>
        <v>51</v>
      </c>
      <c r="M748" s="430">
        <v>5</v>
      </c>
      <c r="N748" s="430">
        <v>1.2</v>
      </c>
      <c r="O748" s="686">
        <v>47</v>
      </c>
      <c r="P748" s="15">
        <v>204</v>
      </c>
    </row>
    <row r="749" spans="1:118" ht="18.75" customHeight="1" x14ac:dyDescent="0.25">
      <c r="B749" s="426" t="s">
        <v>484</v>
      </c>
      <c r="C749" s="1306" t="s">
        <v>479</v>
      </c>
      <c r="D749" s="821" t="s">
        <v>1157</v>
      </c>
      <c r="E749" s="889" t="s">
        <v>480</v>
      </c>
      <c r="F749" s="752">
        <f>G749*100/70</f>
        <v>96.671428571428578</v>
      </c>
      <c r="G749" s="756">
        <v>67.67</v>
      </c>
      <c r="H749" s="459">
        <f t="shared" si="305"/>
        <v>0.94738</v>
      </c>
      <c r="I749" s="428">
        <f t="shared" si="306"/>
        <v>0.13534000000000002</v>
      </c>
      <c r="J749" s="428">
        <f t="shared" si="307"/>
        <v>1.8270900000000001</v>
      </c>
      <c r="K749" s="428">
        <f t="shared" si="308"/>
        <v>10.827199999999999</v>
      </c>
      <c r="M749" s="466">
        <v>1.4</v>
      </c>
      <c r="N749" s="466">
        <v>0.2</v>
      </c>
      <c r="O749" s="960">
        <v>2.7</v>
      </c>
      <c r="P749" s="58">
        <v>16</v>
      </c>
    </row>
    <row r="750" spans="1:118" x14ac:dyDescent="0.25">
      <c r="C750" s="1239"/>
      <c r="D750" s="821"/>
      <c r="E750" s="889" t="s">
        <v>80</v>
      </c>
      <c r="F750" s="738"/>
      <c r="G750" s="738">
        <v>0.3</v>
      </c>
      <c r="H750" s="459">
        <f t="shared" si="305"/>
        <v>0</v>
      </c>
      <c r="I750" s="428">
        <f t="shared" si="306"/>
        <v>0</v>
      </c>
      <c r="J750" s="428">
        <f t="shared" si="307"/>
        <v>0</v>
      </c>
      <c r="K750" s="428">
        <f t="shared" si="308"/>
        <v>0</v>
      </c>
      <c r="M750" s="430"/>
      <c r="N750" s="430"/>
      <c r="O750" s="686"/>
      <c r="P750" s="15"/>
    </row>
    <row r="751" spans="1:118" x14ac:dyDescent="0.25">
      <c r="C751" s="1299"/>
      <c r="D751" s="821"/>
      <c r="E751" s="889" t="s">
        <v>476</v>
      </c>
      <c r="F751" s="983">
        <f>G751*100/85</f>
        <v>39.799999999999997</v>
      </c>
      <c r="G751" s="980">
        <v>33.83</v>
      </c>
      <c r="H751" s="459">
        <f t="shared" si="305"/>
        <v>6.7321699999999991</v>
      </c>
      <c r="I751" s="428">
        <f t="shared" si="306"/>
        <v>3.99194</v>
      </c>
      <c r="J751" s="428">
        <f t="shared" si="307"/>
        <v>0</v>
      </c>
      <c r="K751" s="429">
        <f t="shared" si="308"/>
        <v>62.585499999999996</v>
      </c>
      <c r="M751" s="431">
        <v>19.899999999999999</v>
      </c>
      <c r="N751" s="431">
        <v>11.8</v>
      </c>
      <c r="O751" s="685">
        <v>0</v>
      </c>
      <c r="P751" s="20">
        <v>185</v>
      </c>
    </row>
    <row r="752" spans="1:118" x14ac:dyDescent="0.25">
      <c r="D752" s="821"/>
      <c r="E752" s="889" t="s">
        <v>147</v>
      </c>
      <c r="F752" s="738"/>
      <c r="G752" s="738">
        <v>3.75</v>
      </c>
      <c r="H752" s="459">
        <f t="shared" si="305"/>
        <v>0.16125</v>
      </c>
      <c r="I752" s="428">
        <f t="shared" si="306"/>
        <v>1.8749999999999999E-2</v>
      </c>
      <c r="J752" s="428">
        <f t="shared" si="307"/>
        <v>0.69750000000000001</v>
      </c>
      <c r="K752" s="428">
        <f t="shared" si="308"/>
        <v>3.3374999999999999</v>
      </c>
      <c r="M752" s="430">
        <v>4.3</v>
      </c>
      <c r="N752" s="430">
        <v>0.5</v>
      </c>
      <c r="O752" s="686">
        <v>18.600000000000001</v>
      </c>
      <c r="P752" s="15">
        <v>89</v>
      </c>
    </row>
    <row r="753" spans="1:20" x14ac:dyDescent="0.25">
      <c r="D753" s="821"/>
      <c r="E753" s="889" t="s">
        <v>74</v>
      </c>
      <c r="F753" s="983">
        <f>G753*100/85</f>
        <v>12.388235294117647</v>
      </c>
      <c r="G753" s="980">
        <v>10.53</v>
      </c>
      <c r="H753" s="459">
        <f t="shared" si="305"/>
        <v>0.16847999999999999</v>
      </c>
      <c r="I753" s="428">
        <f t="shared" si="306"/>
        <v>3.159E-2</v>
      </c>
      <c r="J753" s="428">
        <f t="shared" si="307"/>
        <v>1.0529999999999999</v>
      </c>
      <c r="K753" s="428">
        <f t="shared" si="308"/>
        <v>4.8437999999999999</v>
      </c>
      <c r="M753" s="430">
        <v>1.6</v>
      </c>
      <c r="N753" s="430">
        <v>0.3</v>
      </c>
      <c r="O753" s="686">
        <v>10</v>
      </c>
      <c r="P753" s="15">
        <v>46</v>
      </c>
    </row>
    <row r="754" spans="1:20" x14ac:dyDescent="0.25">
      <c r="D754" s="821"/>
      <c r="E754" s="889" t="s">
        <v>75</v>
      </c>
      <c r="F754" s="984">
        <f>G754*100/85</f>
        <v>1.2352941176470589</v>
      </c>
      <c r="G754" s="980">
        <v>1.05</v>
      </c>
      <c r="H754" s="459">
        <f t="shared" si="305"/>
        <v>6.720000000000001E-2</v>
      </c>
      <c r="I754" s="428">
        <f t="shared" si="306"/>
        <v>5.2500000000000003E-3</v>
      </c>
      <c r="J754" s="428">
        <f t="shared" si="307"/>
        <v>0.34755000000000003</v>
      </c>
      <c r="K754" s="428">
        <f t="shared" si="308"/>
        <v>1.68</v>
      </c>
      <c r="M754" s="430">
        <v>6.4</v>
      </c>
      <c r="N754" s="430">
        <v>0.5</v>
      </c>
      <c r="O754" s="686">
        <v>33.1</v>
      </c>
      <c r="P754" s="15">
        <v>160</v>
      </c>
    </row>
    <row r="755" spans="1:20" ht="19.5" customHeight="1" x14ac:dyDescent="0.25">
      <c r="D755" s="821"/>
      <c r="E755" s="889" t="s">
        <v>150</v>
      </c>
      <c r="F755" s="752">
        <f>G755*100/85</f>
        <v>1.2352941176470589</v>
      </c>
      <c r="G755" s="738">
        <v>1.05</v>
      </c>
      <c r="H755" s="459">
        <f t="shared" si="305"/>
        <v>3.8850000000000003E-2</v>
      </c>
      <c r="I755" s="428">
        <f t="shared" si="306"/>
        <v>1.26E-2</v>
      </c>
      <c r="J755" s="428">
        <f t="shared" si="307"/>
        <v>8.4000000000000005E-2</v>
      </c>
      <c r="K755" s="429">
        <f t="shared" si="308"/>
        <v>0.51450000000000007</v>
      </c>
      <c r="M755" s="430">
        <v>3.7</v>
      </c>
      <c r="N755" s="430">
        <v>1.2</v>
      </c>
      <c r="O755" s="686">
        <v>8</v>
      </c>
      <c r="P755" s="20">
        <v>49</v>
      </c>
    </row>
    <row r="756" spans="1:20" x14ac:dyDescent="0.25">
      <c r="D756" s="821"/>
      <c r="E756" s="889" t="s">
        <v>89</v>
      </c>
      <c r="F756" s="738"/>
      <c r="G756" s="738">
        <v>4.51</v>
      </c>
      <c r="H756" s="459">
        <f t="shared" si="305"/>
        <v>0.35177999999999998</v>
      </c>
      <c r="I756" s="428">
        <f t="shared" si="306"/>
        <v>5.4120000000000001E-2</v>
      </c>
      <c r="J756" s="428">
        <f t="shared" si="307"/>
        <v>3.5989799999999996</v>
      </c>
      <c r="K756" s="428">
        <f t="shared" si="308"/>
        <v>16.461499999999997</v>
      </c>
      <c r="M756" s="430">
        <v>7.8</v>
      </c>
      <c r="N756" s="430">
        <v>1.2</v>
      </c>
      <c r="O756" s="686">
        <v>79.8</v>
      </c>
      <c r="P756" s="20">
        <v>365</v>
      </c>
    </row>
    <row r="757" spans="1:20" x14ac:dyDescent="0.25">
      <c r="D757" s="821"/>
      <c r="E757" s="889" t="s">
        <v>481</v>
      </c>
      <c r="F757" s="738"/>
      <c r="G757" s="738">
        <v>0.05</v>
      </c>
      <c r="H757" s="459">
        <f t="shared" si="305"/>
        <v>5.5000000000000005E-3</v>
      </c>
      <c r="I757" s="428">
        <f t="shared" si="306"/>
        <v>1.65E-3</v>
      </c>
      <c r="J757" s="428">
        <f t="shared" si="307"/>
        <v>3.5500000000000004E-2</v>
      </c>
      <c r="K757" s="428">
        <f t="shared" si="308"/>
        <v>0.1525</v>
      </c>
      <c r="M757" s="430">
        <v>11</v>
      </c>
      <c r="N757" s="430">
        <v>3.3</v>
      </c>
      <c r="O757" s="686">
        <v>71</v>
      </c>
      <c r="P757" s="20">
        <v>305</v>
      </c>
    </row>
    <row r="758" spans="1:20" x14ac:dyDescent="0.25">
      <c r="D758" s="821"/>
      <c r="E758" s="889" t="s">
        <v>87</v>
      </c>
      <c r="F758" s="751">
        <f>G758*100/98</f>
        <v>6.1326530612244898</v>
      </c>
      <c r="G758" s="756">
        <v>6.01</v>
      </c>
      <c r="H758" s="459">
        <f t="shared" si="305"/>
        <v>4.2069999999999996E-2</v>
      </c>
      <c r="I758" s="428">
        <f t="shared" si="306"/>
        <v>1.8030000000000001E-2</v>
      </c>
      <c r="J758" s="428">
        <f t="shared" si="307"/>
        <v>0.34256999999999999</v>
      </c>
      <c r="K758" s="428">
        <f t="shared" si="308"/>
        <v>1.5626</v>
      </c>
      <c r="M758" s="430">
        <v>0.7</v>
      </c>
      <c r="N758" s="430">
        <v>0.3</v>
      </c>
      <c r="O758" s="686">
        <v>5.7</v>
      </c>
      <c r="P758" s="20">
        <v>26</v>
      </c>
    </row>
    <row r="759" spans="1:20" x14ac:dyDescent="0.25">
      <c r="D759" s="821"/>
      <c r="E759" s="889" t="s">
        <v>482</v>
      </c>
      <c r="F759" s="738"/>
      <c r="G759" s="738">
        <v>7.51</v>
      </c>
      <c r="H759" s="459">
        <f t="shared" si="305"/>
        <v>1.8174199999999998</v>
      </c>
      <c r="I759" s="428">
        <f t="shared" si="306"/>
        <v>1.83995</v>
      </c>
      <c r="J759" s="428">
        <f t="shared" si="307"/>
        <v>4.5059999999999996E-2</v>
      </c>
      <c r="K759" s="429">
        <f t="shared" si="308"/>
        <v>23.806699999999999</v>
      </c>
      <c r="M759" s="430">
        <v>24.2</v>
      </c>
      <c r="N759" s="430">
        <v>24.5</v>
      </c>
      <c r="O759" s="686">
        <v>0.6</v>
      </c>
      <c r="P759" s="20">
        <v>317</v>
      </c>
    </row>
    <row r="760" spans="1:20" x14ac:dyDescent="0.25">
      <c r="D760" s="821"/>
      <c r="E760" s="889" t="s">
        <v>483</v>
      </c>
      <c r="F760" s="738"/>
      <c r="G760" s="980">
        <v>15.04</v>
      </c>
      <c r="H760" s="459">
        <f t="shared" si="305"/>
        <v>0.39104</v>
      </c>
      <c r="I760" s="428">
        <f t="shared" si="306"/>
        <v>3.76</v>
      </c>
      <c r="J760" s="428">
        <f t="shared" si="307"/>
        <v>0.40608</v>
      </c>
      <c r="K760" s="428">
        <f t="shared" si="308"/>
        <v>37.299199999999999</v>
      </c>
      <c r="M760" s="430">
        <v>2.6</v>
      </c>
      <c r="N760" s="430">
        <v>25</v>
      </c>
      <c r="O760" s="686">
        <v>2.7</v>
      </c>
      <c r="P760" s="15">
        <v>248</v>
      </c>
    </row>
    <row r="761" spans="1:20" x14ac:dyDescent="0.25">
      <c r="E761" s="891" t="s">
        <v>21</v>
      </c>
      <c r="G761" s="1166"/>
      <c r="H761" s="471">
        <f>SUM(H749:H760)</f>
        <v>10.723139999999999</v>
      </c>
      <c r="I761" s="433">
        <f t="shared" ref="I761:K761" si="309">SUM(I749:I760)</f>
        <v>9.8692199999999985</v>
      </c>
      <c r="J761" s="433">
        <f t="shared" si="309"/>
        <v>8.4373299999999993</v>
      </c>
      <c r="K761" s="433">
        <f t="shared" si="309"/>
        <v>163.07100000000003</v>
      </c>
    </row>
    <row r="762" spans="1:20" ht="28.5" x14ac:dyDescent="0.25">
      <c r="A762" s="505"/>
      <c r="B762" s="439" t="s">
        <v>485</v>
      </c>
      <c r="C762" s="440" t="s">
        <v>1096</v>
      </c>
      <c r="D762" s="828">
        <v>50</v>
      </c>
      <c r="E762" s="889" t="s">
        <v>196</v>
      </c>
      <c r="F762" s="1168">
        <f>G762*100/80</f>
        <v>41.25</v>
      </c>
      <c r="G762" s="1171">
        <v>33</v>
      </c>
      <c r="H762" s="459">
        <f>G762*M762/100</f>
        <v>0.33</v>
      </c>
      <c r="I762" s="428">
        <f>G762*N762/100</f>
        <v>3.3000000000000002E-2</v>
      </c>
      <c r="J762" s="428">
        <f>G762*O762/100</f>
        <v>1.2869999999999999</v>
      </c>
      <c r="K762" s="429">
        <f>G762*P762/100</f>
        <v>6.27</v>
      </c>
      <c r="M762" s="430">
        <v>1</v>
      </c>
      <c r="N762" s="430">
        <v>0.1</v>
      </c>
      <c r="O762" s="686">
        <v>3.9</v>
      </c>
      <c r="P762" s="20">
        <v>19</v>
      </c>
      <c r="T762" s="350"/>
    </row>
    <row r="763" spans="1:20" ht="15.75" x14ac:dyDescent="0.25">
      <c r="A763" s="486"/>
      <c r="B763" s="487"/>
      <c r="C763" s="437"/>
      <c r="D763" s="841"/>
      <c r="E763" s="889" t="s">
        <v>197</v>
      </c>
      <c r="F763" s="1170">
        <f>G763*100/80</f>
        <v>15</v>
      </c>
      <c r="G763" s="1171">
        <v>12</v>
      </c>
      <c r="H763" s="459">
        <f>G763*M763/100</f>
        <v>9.6000000000000016E-2</v>
      </c>
      <c r="I763" s="428">
        <f>G763*N763/100</f>
        <v>4.8000000000000008E-2</v>
      </c>
      <c r="J763" s="428">
        <f>G763*O763/100</f>
        <v>1.1160000000000001</v>
      </c>
      <c r="K763" s="429">
        <f>G763*P763/100</f>
        <v>4.68</v>
      </c>
      <c r="M763" s="430">
        <v>0.8</v>
      </c>
      <c r="N763" s="430">
        <v>0.4</v>
      </c>
      <c r="O763" s="686">
        <v>9.3000000000000007</v>
      </c>
      <c r="P763" s="15">
        <v>39</v>
      </c>
      <c r="T763" s="350"/>
    </row>
    <row r="764" spans="1:20" ht="15.75" x14ac:dyDescent="0.25">
      <c r="D764" s="821"/>
      <c r="E764" s="889" t="s">
        <v>483</v>
      </c>
      <c r="F764" s="1168"/>
      <c r="G764" s="1171">
        <v>5</v>
      </c>
      <c r="H764" s="459">
        <f>G764*M764/100</f>
        <v>0.13</v>
      </c>
      <c r="I764" s="428">
        <f>G764*N764/100</f>
        <v>1.25</v>
      </c>
      <c r="J764" s="428">
        <f>G764*O764/100</f>
        <v>0.13500000000000001</v>
      </c>
      <c r="K764" s="428">
        <f>G764*P764/100</f>
        <v>12.4</v>
      </c>
      <c r="M764" s="430">
        <v>2.6</v>
      </c>
      <c r="N764" s="430">
        <v>25</v>
      </c>
      <c r="O764" s="686">
        <v>2.7</v>
      </c>
      <c r="P764" s="15">
        <v>248</v>
      </c>
    </row>
    <row r="765" spans="1:20" ht="15.75" x14ac:dyDescent="0.25">
      <c r="A765" s="486"/>
      <c r="B765" s="460"/>
      <c r="C765" s="425"/>
      <c r="D765" s="833"/>
      <c r="E765" s="889" t="s">
        <v>36</v>
      </c>
      <c r="F765" s="1168"/>
      <c r="G765" s="1171">
        <v>0.3</v>
      </c>
      <c r="H765" s="459">
        <f>G765*M765/100</f>
        <v>0</v>
      </c>
      <c r="I765" s="428">
        <f>G765*N765/100</f>
        <v>0</v>
      </c>
      <c r="J765" s="428">
        <f>G765*O765/100</f>
        <v>0.29969999999999997</v>
      </c>
      <c r="K765" s="429">
        <f>G765*P765/100</f>
        <v>1.218</v>
      </c>
      <c r="M765" s="430">
        <v>0</v>
      </c>
      <c r="N765" s="430">
        <v>0</v>
      </c>
      <c r="O765" s="686">
        <v>99.9</v>
      </c>
      <c r="P765" s="15">
        <v>406</v>
      </c>
      <c r="T765" s="350"/>
    </row>
    <row r="766" spans="1:20" x14ac:dyDescent="0.25">
      <c r="A766" s="486"/>
      <c r="B766" s="461"/>
      <c r="C766" s="435"/>
      <c r="D766" s="839"/>
      <c r="E766" s="894" t="s">
        <v>21</v>
      </c>
      <c r="G766" s="1128"/>
      <c r="H766" s="471">
        <f t="shared" ref="H766:K766" si="310">SUM(H762:H765)</f>
        <v>0.55600000000000005</v>
      </c>
      <c r="I766" s="433">
        <f t="shared" si="310"/>
        <v>1.331</v>
      </c>
      <c r="J766" s="433">
        <f t="shared" si="310"/>
        <v>2.8377000000000003</v>
      </c>
      <c r="K766" s="433">
        <f t="shared" si="310"/>
        <v>24.568000000000001</v>
      </c>
      <c r="M766" s="466"/>
      <c r="N766" s="430"/>
      <c r="O766" s="686"/>
      <c r="P766" s="15"/>
      <c r="Q766" s="354"/>
      <c r="T766" s="350"/>
    </row>
    <row r="767" spans="1:20" ht="23.25" customHeight="1" x14ac:dyDescent="0.25">
      <c r="B767" s="426" t="s">
        <v>283</v>
      </c>
      <c r="C767" s="1306" t="s">
        <v>52</v>
      </c>
      <c r="D767" s="825">
        <v>200</v>
      </c>
      <c r="E767" s="904" t="s">
        <v>53</v>
      </c>
      <c r="G767" s="980">
        <v>100</v>
      </c>
      <c r="H767" s="459">
        <f>G767*M767/100</f>
        <v>1.6</v>
      </c>
      <c r="I767" s="428">
        <f>G767*N767/100</f>
        <v>0.1</v>
      </c>
      <c r="J767" s="428">
        <f>G767*O767/100</f>
        <v>28.9</v>
      </c>
      <c r="K767" s="429">
        <f>G767*P767/100</f>
        <v>110</v>
      </c>
      <c r="M767" s="430">
        <v>1.6</v>
      </c>
      <c r="N767" s="430">
        <v>0.1</v>
      </c>
      <c r="O767" s="686">
        <v>28.9</v>
      </c>
      <c r="P767" s="15">
        <v>110</v>
      </c>
    </row>
    <row r="768" spans="1:20" ht="23.25" customHeight="1" x14ac:dyDescent="0.25">
      <c r="B768" s="425"/>
      <c r="C768" s="1299"/>
      <c r="E768" s="904" t="s">
        <v>18</v>
      </c>
      <c r="G768" s="980">
        <v>100</v>
      </c>
      <c r="H768" s="459">
        <f>G768*M768/100</f>
        <v>0</v>
      </c>
      <c r="I768" s="428">
        <f>G768*N768/100</f>
        <v>0</v>
      </c>
      <c r="J768" s="428">
        <f>G768*O768/100</f>
        <v>0</v>
      </c>
      <c r="K768" s="429">
        <f>G768*P768/100</f>
        <v>0</v>
      </c>
      <c r="M768" s="430"/>
      <c r="N768" s="430"/>
      <c r="O768" s="686"/>
      <c r="P768" s="15"/>
    </row>
    <row r="769" spans="1:47" ht="23.25" customHeight="1" x14ac:dyDescent="0.25">
      <c r="E769" s="891" t="s">
        <v>21</v>
      </c>
      <c r="H769" s="471">
        <f t="shared" ref="H769:K769" si="311">SUM(H767:H768)</f>
        <v>1.6</v>
      </c>
      <c r="I769" s="433">
        <f t="shared" si="311"/>
        <v>0.1</v>
      </c>
      <c r="J769" s="433">
        <f t="shared" si="311"/>
        <v>28.9</v>
      </c>
      <c r="K769" s="433">
        <f t="shared" si="311"/>
        <v>110</v>
      </c>
    </row>
    <row r="770" spans="1:47" x14ac:dyDescent="0.25">
      <c r="A770" s="438"/>
      <c r="B770" s="439" t="s">
        <v>661</v>
      </c>
      <c r="C770" s="440" t="s">
        <v>204</v>
      </c>
      <c r="D770" s="828">
        <v>100</v>
      </c>
      <c r="E770" s="899" t="s">
        <v>204</v>
      </c>
      <c r="F770" s="751">
        <f>G770*100/70</f>
        <v>100</v>
      </c>
      <c r="G770" s="756">
        <v>70</v>
      </c>
      <c r="H770" s="598">
        <f>G770*M770/100</f>
        <v>0.63</v>
      </c>
      <c r="I770" s="448">
        <f>G770*N770/100</f>
        <v>0.42</v>
      </c>
      <c r="J770" s="448">
        <f>G770*O770/100</f>
        <v>8.0500000000000007</v>
      </c>
      <c r="K770" s="449">
        <f>G770*P770/100</f>
        <v>35.700000000000003</v>
      </c>
      <c r="M770" s="430">
        <v>0.9</v>
      </c>
      <c r="N770" s="430">
        <v>0.6</v>
      </c>
      <c r="O770" s="686">
        <v>11.5</v>
      </c>
      <c r="P770" s="20">
        <v>51</v>
      </c>
    </row>
    <row r="771" spans="1:47" s="424" customFormat="1" x14ac:dyDescent="0.25">
      <c r="B771" s="455"/>
      <c r="C771" s="454"/>
      <c r="D771" s="883"/>
      <c r="E771" s="892" t="s">
        <v>100</v>
      </c>
      <c r="F771" s="334"/>
      <c r="G771" s="334"/>
      <c r="H771" s="632">
        <f>H747+H748+H761+H766+H769+H770</f>
        <v>22.373649999999998</v>
      </c>
      <c r="I771" s="457">
        <f t="shared" ref="I771:K771" si="312">I747+I748+I761+I766+I769+I770</f>
        <v>21.227280000000004</v>
      </c>
      <c r="J771" s="457">
        <f t="shared" si="312"/>
        <v>82.391029999999986</v>
      </c>
      <c r="K771" s="457">
        <f t="shared" si="312"/>
        <v>581.29070000000002</v>
      </c>
      <c r="O771" s="684"/>
      <c r="P771" s="27"/>
      <c r="Q771" s="264"/>
      <c r="R771" s="264"/>
      <c r="S771" s="264"/>
      <c r="T771" s="264"/>
      <c r="U771" s="264"/>
      <c r="V771" s="264"/>
      <c r="W771" s="264"/>
      <c r="X771" s="264"/>
      <c r="Y771" s="264"/>
      <c r="Z771" s="264"/>
      <c r="AA771" s="264"/>
      <c r="AB771" s="264"/>
      <c r="AC771" s="264"/>
      <c r="AD771" s="264"/>
      <c r="AE771" s="264"/>
      <c r="AF771" s="264"/>
      <c r="AG771" s="264"/>
      <c r="AH771" s="264"/>
      <c r="AI771" s="264"/>
      <c r="AJ771" s="264"/>
      <c r="AK771" s="264"/>
      <c r="AL771" s="264"/>
      <c r="AM771" s="264"/>
      <c r="AN771" s="264"/>
      <c r="AO771" s="264"/>
      <c r="AP771" s="264"/>
      <c r="AQ771" s="264"/>
      <c r="AR771" s="264"/>
      <c r="AS771" s="264"/>
      <c r="AT771" s="264"/>
      <c r="AU771" s="950"/>
    </row>
    <row r="772" spans="1:47" s="424" customFormat="1" x14ac:dyDescent="0.25">
      <c r="A772" s="1302" t="s">
        <v>112</v>
      </c>
      <c r="B772" s="1303"/>
      <c r="C772" s="454"/>
      <c r="D772" s="825"/>
      <c r="E772" s="891"/>
      <c r="F772" s="980"/>
      <c r="G772" s="980"/>
      <c r="H772" s="632"/>
      <c r="I772" s="457"/>
      <c r="J772" s="457"/>
      <c r="K772" s="457"/>
      <c r="L772" s="411"/>
      <c r="O772" s="684"/>
      <c r="P772" s="27"/>
      <c r="Q772" s="264"/>
      <c r="R772" s="264"/>
      <c r="S772" s="264"/>
      <c r="T772" s="264"/>
      <c r="U772" s="264"/>
      <c r="V772" s="264"/>
      <c r="W772" s="264"/>
      <c r="X772" s="264"/>
      <c r="Y772" s="264"/>
      <c r="Z772" s="264"/>
      <c r="AA772" s="264"/>
      <c r="AB772" s="264"/>
      <c r="AC772" s="264"/>
      <c r="AD772" s="264"/>
      <c r="AE772" s="264"/>
      <c r="AF772" s="264"/>
      <c r="AG772" s="264"/>
      <c r="AH772" s="264"/>
      <c r="AI772" s="264"/>
      <c r="AJ772" s="264"/>
      <c r="AK772" s="264"/>
      <c r="AL772" s="264"/>
      <c r="AM772" s="264"/>
      <c r="AN772" s="264"/>
      <c r="AO772" s="264"/>
      <c r="AP772" s="264"/>
      <c r="AQ772" s="264"/>
      <c r="AR772" s="264"/>
      <c r="AS772" s="264"/>
      <c r="AT772" s="264"/>
      <c r="AU772" s="950"/>
    </row>
    <row r="773" spans="1:47" ht="15.75" customHeight="1" x14ac:dyDescent="0.25">
      <c r="A773" s="486"/>
      <c r="B773" s="540" t="s">
        <v>492</v>
      </c>
      <c r="C773" s="1306" t="s">
        <v>486</v>
      </c>
      <c r="D773" s="828" t="s">
        <v>1166</v>
      </c>
      <c r="E773" s="889" t="s">
        <v>342</v>
      </c>
      <c r="F773" s="752">
        <f>G773*100/95</f>
        <v>7.9157894736842103</v>
      </c>
      <c r="G773" s="738">
        <v>7.52</v>
      </c>
      <c r="H773" s="459">
        <f>G773*M773/100</f>
        <v>3.0079999999999999E-2</v>
      </c>
      <c r="I773" s="428">
        <f>G773*N773/100</f>
        <v>7.5199999999999998E-3</v>
      </c>
      <c r="J773" s="428">
        <f>G773*O773/100</f>
        <v>0.91743999999999981</v>
      </c>
      <c r="K773" s="429">
        <f>G773*P773/100</f>
        <v>3.1583999999999999</v>
      </c>
      <c r="M773" s="430">
        <v>0.4</v>
      </c>
      <c r="N773" s="430">
        <v>0.1</v>
      </c>
      <c r="O773" s="686">
        <v>12.2</v>
      </c>
      <c r="P773" s="20">
        <v>42</v>
      </c>
      <c r="T773" s="350"/>
    </row>
    <row r="774" spans="1:47" x14ac:dyDescent="0.25">
      <c r="A774" s="486"/>
      <c r="B774" s="437"/>
      <c r="C774" s="1239"/>
      <c r="D774" s="841"/>
      <c r="E774" s="889" t="s">
        <v>18</v>
      </c>
      <c r="F774" s="738"/>
      <c r="G774" s="738">
        <v>47.37</v>
      </c>
      <c r="H774" s="459">
        <f>G774*M774/100</f>
        <v>0</v>
      </c>
      <c r="I774" s="428">
        <f>G774*N774/100</f>
        <v>0</v>
      </c>
      <c r="J774" s="428">
        <f>G774*O774/100</f>
        <v>0</v>
      </c>
      <c r="K774" s="429">
        <f>G774*P774/100</f>
        <v>0</v>
      </c>
      <c r="M774" s="430"/>
      <c r="N774" s="430"/>
      <c r="O774" s="686"/>
      <c r="P774" s="15"/>
      <c r="T774" s="350"/>
    </row>
    <row r="775" spans="1:47" x14ac:dyDescent="0.25">
      <c r="A775" s="486"/>
      <c r="B775" s="425"/>
      <c r="C775" s="1299"/>
      <c r="D775" s="833"/>
      <c r="E775" s="889" t="s">
        <v>36</v>
      </c>
      <c r="F775" s="738"/>
      <c r="G775" s="738">
        <v>9.77</v>
      </c>
      <c r="H775" s="459">
        <f>G775*M775/100</f>
        <v>0</v>
      </c>
      <c r="I775" s="428">
        <f>G775*N775/100</f>
        <v>0</v>
      </c>
      <c r="J775" s="428">
        <f>G775*O775/100</f>
        <v>9.76023</v>
      </c>
      <c r="K775" s="429">
        <f>G775*P775/100</f>
        <v>39.666199999999996</v>
      </c>
      <c r="M775" s="430">
        <v>0</v>
      </c>
      <c r="N775" s="430">
        <v>0</v>
      </c>
      <c r="O775" s="686">
        <v>99.9</v>
      </c>
      <c r="P775" s="15">
        <v>406</v>
      </c>
      <c r="T775" s="350"/>
    </row>
    <row r="776" spans="1:47" x14ac:dyDescent="0.25">
      <c r="A776" s="486"/>
      <c r="B776" s="425"/>
      <c r="C776" s="425"/>
      <c r="D776" s="833"/>
      <c r="E776" s="889" t="s">
        <v>487</v>
      </c>
      <c r="F776" s="738"/>
      <c r="G776" s="738">
        <v>9.77</v>
      </c>
      <c r="H776" s="459">
        <f>G776*M776/100</f>
        <v>0.89883999999999986</v>
      </c>
      <c r="I776" s="428">
        <f>G776*N776/100</f>
        <v>0.11723999999999998</v>
      </c>
      <c r="J776" s="428">
        <f>G776*O776/100</f>
        <v>7.5912899999999999</v>
      </c>
      <c r="K776" s="429">
        <f>G776*P776/100</f>
        <v>34.976599999999998</v>
      </c>
      <c r="M776" s="430">
        <v>9.1999999999999993</v>
      </c>
      <c r="N776" s="430">
        <v>1.2</v>
      </c>
      <c r="O776" s="686">
        <v>77.7</v>
      </c>
      <c r="P776" s="20">
        <v>358</v>
      </c>
      <c r="T776" s="350"/>
    </row>
    <row r="777" spans="1:47" s="494" customFormat="1" x14ac:dyDescent="0.25">
      <c r="A777" s="489"/>
      <c r="D777" s="833"/>
      <c r="E777" s="889" t="s">
        <v>58</v>
      </c>
      <c r="F777" s="738"/>
      <c r="G777" s="756">
        <v>120</v>
      </c>
      <c r="H777" s="459">
        <f>G777*M777/100</f>
        <v>3.36</v>
      </c>
      <c r="I777" s="428">
        <f>G777*N777/100</f>
        <v>3</v>
      </c>
      <c r="J777" s="428">
        <f>G777*O777/100</f>
        <v>5.64</v>
      </c>
      <c r="K777" s="429">
        <f>G777*P777/100</f>
        <v>62.4</v>
      </c>
      <c r="L777" s="411"/>
      <c r="M777" s="430">
        <v>2.8</v>
      </c>
      <c r="N777" s="430">
        <v>2.5</v>
      </c>
      <c r="O777" s="686">
        <v>4.7</v>
      </c>
      <c r="P777" s="20">
        <v>52</v>
      </c>
      <c r="Q777" s="264"/>
      <c r="R777" s="264"/>
      <c r="S777" s="264"/>
      <c r="T777" s="264"/>
      <c r="U777" s="264"/>
      <c r="V777" s="264"/>
      <c r="W777" s="264"/>
      <c r="X777" s="264"/>
      <c r="Y777" s="264"/>
      <c r="Z777" s="264"/>
      <c r="AA777" s="264"/>
      <c r="AB777" s="264"/>
      <c r="AC777" s="264"/>
      <c r="AD777" s="264"/>
      <c r="AE777" s="264"/>
      <c r="AF777" s="264"/>
      <c r="AG777" s="264"/>
      <c r="AH777" s="264"/>
      <c r="AI777" s="264"/>
      <c r="AJ777" s="264"/>
      <c r="AK777" s="264"/>
      <c r="AL777" s="264"/>
      <c r="AM777" s="264"/>
      <c r="AN777" s="264"/>
      <c r="AO777" s="264"/>
      <c r="AP777" s="264"/>
      <c r="AQ777" s="264"/>
      <c r="AR777" s="264"/>
      <c r="AS777" s="264"/>
      <c r="AT777" s="264"/>
      <c r="AU777" s="568"/>
    </row>
    <row r="778" spans="1:47" x14ac:dyDescent="0.25">
      <c r="A778" s="486"/>
      <c r="B778" s="425"/>
      <c r="C778" s="425"/>
      <c r="D778" s="831"/>
      <c r="E778" s="894" t="s">
        <v>21</v>
      </c>
      <c r="H778" s="930">
        <f>SUM(H773:H777)</f>
        <v>4.2889200000000001</v>
      </c>
      <c r="I778" s="574">
        <f t="shared" ref="I778:K778" si="313">SUM(I773:I777)</f>
        <v>3.1247600000000002</v>
      </c>
      <c r="J778" s="574">
        <f t="shared" si="313"/>
        <v>23.90896</v>
      </c>
      <c r="K778" s="574">
        <f t="shared" si="313"/>
        <v>140.2012</v>
      </c>
      <c r="M778" s="430"/>
      <c r="N778" s="430"/>
      <c r="O778" s="686"/>
      <c r="P778" s="15"/>
    </row>
    <row r="779" spans="1:47" s="18" customFormat="1" ht="15.75" customHeight="1" x14ac:dyDescent="0.25">
      <c r="A779" s="425"/>
      <c r="B779" s="426" t="s">
        <v>491</v>
      </c>
      <c r="C779" s="1315" t="s">
        <v>488</v>
      </c>
      <c r="D779" s="821">
        <v>45</v>
      </c>
      <c r="E779" s="889" t="s">
        <v>135</v>
      </c>
      <c r="F779" s="756"/>
      <c r="G779" s="756">
        <v>24</v>
      </c>
      <c r="H779" s="459">
        <f>G779*M779/100</f>
        <v>1.92</v>
      </c>
      <c r="I779" s="428">
        <f>G779*N779/100</f>
        <v>1.0319999999999998</v>
      </c>
      <c r="J779" s="428">
        <f>G779*O779/100</f>
        <v>12.311999999999998</v>
      </c>
      <c r="K779" s="429">
        <f>G779*P779/100</f>
        <v>64.8</v>
      </c>
      <c r="L779" s="411"/>
      <c r="M779" s="430">
        <v>8</v>
      </c>
      <c r="N779" s="430">
        <v>4.3</v>
      </c>
      <c r="O779" s="686">
        <v>51.3</v>
      </c>
      <c r="P779" s="20">
        <v>270</v>
      </c>
      <c r="Q779" s="264"/>
      <c r="R779" s="264"/>
      <c r="S779" s="264"/>
      <c r="T779" s="264"/>
      <c r="U779" s="264"/>
      <c r="V779" s="264"/>
      <c r="W779" s="264"/>
      <c r="X779" s="264"/>
      <c r="Y779" s="264"/>
      <c r="Z779" s="264"/>
      <c r="AA779" s="264"/>
      <c r="AB779" s="264"/>
      <c r="AC779" s="264"/>
      <c r="AD779" s="264"/>
      <c r="AE779" s="264"/>
      <c r="AF779" s="264"/>
      <c r="AG779" s="264"/>
      <c r="AH779" s="264"/>
      <c r="AI779" s="264"/>
      <c r="AJ779" s="264"/>
      <c r="AK779" s="264"/>
      <c r="AL779" s="264"/>
      <c r="AM779" s="264"/>
      <c r="AN779" s="264"/>
      <c r="AO779" s="264"/>
      <c r="AP779" s="264"/>
      <c r="AQ779" s="264"/>
      <c r="AR779" s="264"/>
      <c r="AS779" s="264"/>
      <c r="AT779" s="264"/>
      <c r="AU779" s="485"/>
    </row>
    <row r="780" spans="1:47" s="18" customFormat="1" x14ac:dyDescent="0.25">
      <c r="B780" s="10"/>
      <c r="C780" s="1261"/>
      <c r="D780" s="818"/>
      <c r="E780" s="889" t="s">
        <v>489</v>
      </c>
      <c r="F780" s="756"/>
      <c r="G780" s="738">
        <v>10</v>
      </c>
      <c r="H780" s="459">
        <f>G780*M780/100</f>
        <v>2.42</v>
      </c>
      <c r="I780" s="13">
        <f>G780*N780/100</f>
        <v>2.4500000000000002</v>
      </c>
      <c r="J780" s="13">
        <f>G780*O780/100</f>
        <v>0.06</v>
      </c>
      <c r="K780" s="14">
        <f>G780*P780/100</f>
        <v>31.7</v>
      </c>
      <c r="L780" s="1"/>
      <c r="M780" s="15">
        <v>24.2</v>
      </c>
      <c r="N780" s="15">
        <v>24.5</v>
      </c>
      <c r="O780" s="686">
        <v>0.6</v>
      </c>
      <c r="P780" s="20">
        <v>317</v>
      </c>
      <c r="Q780" s="264"/>
      <c r="R780" s="264"/>
      <c r="S780" s="264"/>
      <c r="T780" s="264"/>
      <c r="U780" s="264"/>
      <c r="V780" s="264"/>
      <c r="W780" s="264"/>
      <c r="X780" s="264"/>
      <c r="Y780" s="264"/>
      <c r="Z780" s="264"/>
      <c r="AA780" s="264"/>
      <c r="AB780" s="264"/>
      <c r="AC780" s="264"/>
      <c r="AD780" s="264"/>
      <c r="AE780" s="264"/>
      <c r="AF780" s="264"/>
      <c r="AG780" s="264"/>
      <c r="AH780" s="264"/>
      <c r="AI780" s="264"/>
      <c r="AJ780" s="264"/>
      <c r="AK780" s="264"/>
      <c r="AL780" s="264"/>
      <c r="AM780" s="264"/>
      <c r="AN780" s="264"/>
      <c r="AO780" s="264"/>
      <c r="AP780" s="264"/>
      <c r="AQ780" s="264"/>
      <c r="AR780" s="264"/>
      <c r="AS780" s="264"/>
      <c r="AT780" s="264"/>
      <c r="AU780" s="485"/>
    </row>
    <row r="781" spans="1:47" s="18" customFormat="1" x14ac:dyDescent="0.25">
      <c r="B781" s="10"/>
      <c r="C781" s="1280"/>
      <c r="D781" s="818"/>
      <c r="E781" s="889" t="s">
        <v>16</v>
      </c>
      <c r="F781" s="980">
        <f>G781*100/80</f>
        <v>12.5</v>
      </c>
      <c r="G781" s="980">
        <v>10</v>
      </c>
      <c r="H781" s="459">
        <f>G781*M781/100</f>
        <v>0.08</v>
      </c>
      <c r="I781" s="13">
        <f>G781*N781/100</f>
        <v>0.04</v>
      </c>
      <c r="J781" s="13">
        <f>G781*O781/100</f>
        <v>0.93</v>
      </c>
      <c r="K781" s="13">
        <f>G781*P781/100</f>
        <v>3.9</v>
      </c>
      <c r="L781" s="1"/>
      <c r="M781" s="15">
        <v>0.8</v>
      </c>
      <c r="N781" s="15">
        <v>0.4</v>
      </c>
      <c r="O781" s="686">
        <v>9.3000000000000007</v>
      </c>
      <c r="P781" s="15">
        <v>39</v>
      </c>
      <c r="Q781" s="264"/>
      <c r="R781" s="264"/>
      <c r="S781" s="264"/>
      <c r="T781" s="264"/>
      <c r="U781" s="264"/>
      <c r="V781" s="264"/>
      <c r="W781" s="264"/>
      <c r="X781" s="264"/>
      <c r="Y781" s="264"/>
      <c r="Z781" s="264"/>
      <c r="AA781" s="264"/>
      <c r="AB781" s="264"/>
      <c r="AC781" s="264"/>
      <c r="AD781" s="264"/>
      <c r="AE781" s="264"/>
      <c r="AF781" s="264"/>
      <c r="AG781" s="264"/>
      <c r="AH781" s="264"/>
      <c r="AI781" s="264"/>
      <c r="AJ781" s="264"/>
      <c r="AK781" s="264"/>
      <c r="AL781" s="264"/>
      <c r="AM781" s="264"/>
      <c r="AN781" s="264"/>
      <c r="AO781" s="264"/>
      <c r="AP781" s="264"/>
      <c r="AQ781" s="264"/>
      <c r="AR781" s="264"/>
      <c r="AS781" s="264"/>
      <c r="AT781" s="264"/>
      <c r="AU781" s="485"/>
    </row>
    <row r="782" spans="1:47" s="18" customFormat="1" ht="21" customHeight="1" x14ac:dyDescent="0.25">
      <c r="B782" s="10"/>
      <c r="C782" s="17"/>
      <c r="D782" s="818"/>
      <c r="E782" s="889" t="s">
        <v>490</v>
      </c>
      <c r="F782" s="738"/>
      <c r="G782" s="738">
        <v>5</v>
      </c>
      <c r="H782" s="459">
        <f>G782*M782/100</f>
        <v>2.5000000000000001E-2</v>
      </c>
      <c r="I782" s="13">
        <f>G782*N782/100</f>
        <v>2.5649999999999999</v>
      </c>
      <c r="J782" s="13">
        <f>G782*O782/100</f>
        <v>0.38</v>
      </c>
      <c r="K782" s="14">
        <f>G782*P782/100</f>
        <v>24.35</v>
      </c>
      <c r="L782" s="1"/>
      <c r="M782" s="15">
        <v>0.5</v>
      </c>
      <c r="N782" s="15">
        <v>51.3</v>
      </c>
      <c r="O782" s="686">
        <v>7.6</v>
      </c>
      <c r="P782" s="20">
        <v>487</v>
      </c>
      <c r="Q782" s="264"/>
      <c r="R782" s="264"/>
      <c r="S782" s="264"/>
      <c r="T782" s="264"/>
      <c r="U782" s="264"/>
      <c r="V782" s="264"/>
      <c r="W782" s="264"/>
      <c r="X782" s="264"/>
      <c r="Y782" s="264"/>
      <c r="Z782" s="264"/>
      <c r="AA782" s="264"/>
      <c r="AB782" s="264"/>
      <c r="AC782" s="264"/>
      <c r="AD782" s="264"/>
      <c r="AE782" s="264"/>
      <c r="AF782" s="264"/>
      <c r="AG782" s="264"/>
      <c r="AH782" s="264"/>
      <c r="AI782" s="264"/>
      <c r="AJ782" s="264"/>
      <c r="AK782" s="264"/>
      <c r="AL782" s="264"/>
      <c r="AM782" s="264"/>
      <c r="AN782" s="264"/>
      <c r="AO782" s="264"/>
      <c r="AP782" s="264"/>
      <c r="AQ782" s="264"/>
      <c r="AR782" s="264"/>
      <c r="AS782" s="264"/>
      <c r="AT782" s="264"/>
      <c r="AU782" s="485"/>
    </row>
    <row r="783" spans="1:47" s="18" customFormat="1" x14ac:dyDescent="0.25">
      <c r="B783" s="10"/>
      <c r="C783" s="17"/>
      <c r="D783" s="834"/>
      <c r="E783" s="891" t="s">
        <v>21</v>
      </c>
      <c r="F783" s="980"/>
      <c r="G783" s="980"/>
      <c r="H783" s="471">
        <f>SUM(H779:H782)</f>
        <v>4.4450000000000003</v>
      </c>
      <c r="I783" s="22">
        <f t="shared" ref="I783:K783" si="314">SUM(I779:I782)</f>
        <v>6.0869999999999997</v>
      </c>
      <c r="J783" s="22">
        <f t="shared" si="314"/>
        <v>13.681999999999999</v>
      </c>
      <c r="K783" s="22">
        <f t="shared" si="314"/>
        <v>124.75</v>
      </c>
      <c r="L783" s="1"/>
      <c r="O783" s="464"/>
      <c r="Q783" s="264"/>
      <c r="R783" s="264"/>
      <c r="S783" s="264"/>
      <c r="T783" s="264"/>
      <c r="U783" s="264"/>
      <c r="V783" s="264"/>
      <c r="W783" s="264"/>
      <c r="X783" s="264"/>
      <c r="Y783" s="264"/>
      <c r="Z783" s="264"/>
      <c r="AA783" s="264"/>
      <c r="AB783" s="264"/>
      <c r="AC783" s="264"/>
      <c r="AD783" s="264"/>
      <c r="AE783" s="264"/>
      <c r="AF783" s="264"/>
      <c r="AG783" s="264"/>
      <c r="AH783" s="264"/>
      <c r="AI783" s="264"/>
      <c r="AJ783" s="264"/>
      <c r="AK783" s="264"/>
      <c r="AL783" s="264"/>
      <c r="AM783" s="264"/>
      <c r="AN783" s="264"/>
      <c r="AO783" s="264"/>
      <c r="AP783" s="264"/>
      <c r="AQ783" s="264"/>
      <c r="AR783" s="264"/>
      <c r="AS783" s="264"/>
      <c r="AT783" s="264"/>
      <c r="AU783" s="485"/>
    </row>
    <row r="784" spans="1:47" s="27" customFormat="1" x14ac:dyDescent="0.25">
      <c r="B784" s="72"/>
      <c r="C784" s="71"/>
      <c r="D784" s="885"/>
      <c r="E784" s="892" t="s">
        <v>115</v>
      </c>
      <c r="F784" s="334"/>
      <c r="G784" s="334"/>
      <c r="H784" s="632">
        <f>H778+H783</f>
        <v>8.7339200000000012</v>
      </c>
      <c r="I784" s="74">
        <f t="shared" ref="I784:K784" si="315">I778+I783</f>
        <v>9.2117599999999999</v>
      </c>
      <c r="J784" s="74">
        <f t="shared" si="315"/>
        <v>37.590959999999995</v>
      </c>
      <c r="K784" s="74">
        <f t="shared" si="315"/>
        <v>264.95119999999997</v>
      </c>
      <c r="O784" s="684"/>
      <c r="Q784" s="264"/>
      <c r="R784" s="264"/>
      <c r="S784" s="264"/>
      <c r="T784" s="264"/>
      <c r="U784" s="264"/>
      <c r="V784" s="264"/>
      <c r="W784" s="264"/>
      <c r="X784" s="264"/>
      <c r="Y784" s="264"/>
      <c r="Z784" s="264"/>
      <c r="AA784" s="264"/>
      <c r="AB784" s="264"/>
      <c r="AC784" s="264"/>
      <c r="AD784" s="264"/>
      <c r="AE784" s="264"/>
      <c r="AF784" s="264"/>
      <c r="AG784" s="264"/>
      <c r="AH784" s="264"/>
      <c r="AI784" s="264"/>
      <c r="AJ784" s="264"/>
      <c r="AK784" s="264"/>
      <c r="AL784" s="264"/>
      <c r="AM784" s="264"/>
      <c r="AN784" s="264"/>
      <c r="AO784" s="264"/>
      <c r="AP784" s="264"/>
      <c r="AQ784" s="264"/>
      <c r="AR784" s="264"/>
      <c r="AS784" s="264"/>
      <c r="AT784" s="264"/>
      <c r="AU784" s="950"/>
    </row>
    <row r="785" spans="1:47" s="27" customFormat="1" x14ac:dyDescent="0.25">
      <c r="A785" s="1236" t="s">
        <v>116</v>
      </c>
      <c r="B785" s="1303"/>
      <c r="C785" s="71"/>
      <c r="D785" s="834"/>
      <c r="E785" s="891"/>
      <c r="F785" s="980"/>
      <c r="G785" s="1166"/>
      <c r="H785" s="632"/>
      <c r="I785" s="74"/>
      <c r="J785" s="74"/>
      <c r="K785" s="74"/>
      <c r="L785" s="1"/>
      <c r="O785" s="684"/>
      <c r="Q785" s="264"/>
      <c r="R785" s="264"/>
      <c r="S785" s="264"/>
      <c r="T785" s="264"/>
      <c r="U785" s="264"/>
      <c r="V785" s="264"/>
      <c r="W785" s="264"/>
      <c r="X785" s="264"/>
      <c r="Y785" s="264"/>
      <c r="Z785" s="264"/>
      <c r="AA785" s="264"/>
      <c r="AB785" s="264"/>
      <c r="AC785" s="264"/>
      <c r="AD785" s="264"/>
      <c r="AE785" s="264"/>
      <c r="AF785" s="264"/>
      <c r="AG785" s="264"/>
      <c r="AH785" s="264"/>
      <c r="AI785" s="264"/>
      <c r="AJ785" s="264"/>
      <c r="AK785" s="264"/>
      <c r="AL785" s="264"/>
      <c r="AM785" s="264"/>
      <c r="AN785" s="264"/>
      <c r="AO785" s="264"/>
      <c r="AP785" s="264"/>
      <c r="AQ785" s="264"/>
      <c r="AR785" s="264"/>
      <c r="AS785" s="264"/>
      <c r="AT785" s="264"/>
      <c r="AU785" s="950"/>
    </row>
    <row r="786" spans="1:47" s="18" customFormat="1" ht="15" customHeight="1" x14ac:dyDescent="0.25">
      <c r="B786" s="10" t="s">
        <v>504</v>
      </c>
      <c r="C786" s="1315" t="s">
        <v>501</v>
      </c>
      <c r="D786" s="818" t="s">
        <v>239</v>
      </c>
      <c r="E786" s="893" t="s">
        <v>446</v>
      </c>
      <c r="F786" s="1198"/>
      <c r="G786" s="1171">
        <v>51</v>
      </c>
      <c r="H786" s="459">
        <f t="shared" ref="H786:H793" si="316">G786*M786/100</f>
        <v>3.57</v>
      </c>
      <c r="I786" s="13">
        <f t="shared" ref="I786:I793" si="317">G786*N786/100</f>
        <v>0.71399999999999997</v>
      </c>
      <c r="J786" s="13">
        <f t="shared" ref="J786:J793" si="318">G786*O786/100</f>
        <v>40.698</v>
      </c>
      <c r="K786" s="13">
        <f t="shared" ref="K786:K793" si="319">G786*P786/100</f>
        <v>183.6</v>
      </c>
      <c r="L786" s="807"/>
      <c r="M786" s="138">
        <v>7</v>
      </c>
      <c r="N786" s="138">
        <v>1.4</v>
      </c>
      <c r="O786" s="864">
        <v>79.8</v>
      </c>
      <c r="P786" s="138">
        <v>360</v>
      </c>
      <c r="Q786" s="264"/>
      <c r="R786" s="264"/>
      <c r="S786" s="264"/>
      <c r="T786" s="264"/>
      <c r="U786" s="264"/>
      <c r="V786" s="264"/>
      <c r="W786" s="264"/>
      <c r="X786" s="264"/>
      <c r="Y786" s="264"/>
      <c r="Z786" s="264"/>
      <c r="AA786" s="264"/>
      <c r="AB786" s="264"/>
      <c r="AC786" s="264"/>
      <c r="AD786" s="264"/>
      <c r="AE786" s="264"/>
      <c r="AF786" s="264"/>
      <c r="AG786" s="264"/>
      <c r="AH786" s="264"/>
      <c r="AI786" s="264"/>
      <c r="AJ786" s="264"/>
      <c r="AK786" s="264"/>
      <c r="AL786" s="264"/>
      <c r="AM786" s="264"/>
      <c r="AN786" s="264"/>
      <c r="AO786" s="264"/>
      <c r="AP786" s="264"/>
      <c r="AQ786" s="264"/>
      <c r="AR786" s="264"/>
      <c r="AS786" s="264"/>
      <c r="AT786" s="264"/>
      <c r="AU786" s="485"/>
    </row>
    <row r="787" spans="1:47" ht="15.75" x14ac:dyDescent="0.25">
      <c r="A787" s="18"/>
      <c r="B787" s="10"/>
      <c r="C787" s="1261"/>
      <c r="D787" s="818"/>
      <c r="E787" s="893" t="s">
        <v>18</v>
      </c>
      <c r="F787" s="1198"/>
      <c r="G787" s="1171">
        <v>83</v>
      </c>
      <c r="H787" s="459">
        <f t="shared" si="316"/>
        <v>0</v>
      </c>
      <c r="I787" s="13">
        <f t="shared" si="317"/>
        <v>0</v>
      </c>
      <c r="J787" s="13">
        <f t="shared" si="318"/>
        <v>0</v>
      </c>
      <c r="K787" s="13">
        <f t="shared" si="319"/>
        <v>0</v>
      </c>
      <c r="L787" s="1"/>
      <c r="M787" s="15"/>
      <c r="N787" s="15"/>
      <c r="O787" s="686"/>
      <c r="P787" s="15"/>
    </row>
    <row r="788" spans="1:47" ht="15.75" x14ac:dyDescent="0.25">
      <c r="C788" s="1261"/>
      <c r="D788" s="821"/>
      <c r="E788" s="893" t="s">
        <v>502</v>
      </c>
      <c r="F788" s="1174">
        <f>G788*100/98</f>
        <v>57.142857142857146</v>
      </c>
      <c r="G788" s="1171">
        <v>56</v>
      </c>
      <c r="H788" s="459">
        <f t="shared" si="316"/>
        <v>10.08</v>
      </c>
      <c r="I788" s="428">
        <f t="shared" si="317"/>
        <v>0.33600000000000002</v>
      </c>
      <c r="J788" s="428">
        <f t="shared" si="318"/>
        <v>1.008</v>
      </c>
      <c r="K788" s="429">
        <f t="shared" si="319"/>
        <v>49.28</v>
      </c>
      <c r="M788" s="430">
        <v>18</v>
      </c>
      <c r="N788" s="430">
        <v>0.6</v>
      </c>
      <c r="O788" s="686">
        <v>1.8</v>
      </c>
      <c r="P788" s="15">
        <v>88</v>
      </c>
    </row>
    <row r="789" spans="1:47" ht="15.75" x14ac:dyDescent="0.25">
      <c r="C789" s="1280"/>
      <c r="D789" s="821"/>
      <c r="E789" s="893" t="s">
        <v>36</v>
      </c>
      <c r="F789" s="1198"/>
      <c r="G789" s="1171">
        <v>3.8</v>
      </c>
      <c r="H789" s="459">
        <f t="shared" si="316"/>
        <v>0</v>
      </c>
      <c r="I789" s="428">
        <f t="shared" si="317"/>
        <v>0</v>
      </c>
      <c r="J789" s="428">
        <f t="shared" si="318"/>
        <v>3.7962000000000002</v>
      </c>
      <c r="K789" s="429">
        <f t="shared" si="319"/>
        <v>15.427999999999999</v>
      </c>
      <c r="M789" s="430">
        <v>0</v>
      </c>
      <c r="N789" s="430">
        <v>0</v>
      </c>
      <c r="O789" s="686">
        <v>99.9</v>
      </c>
      <c r="P789" s="15">
        <v>406</v>
      </c>
    </row>
    <row r="790" spans="1:47" ht="15.75" x14ac:dyDescent="0.25">
      <c r="D790" s="821"/>
      <c r="E790" s="893" t="s">
        <v>120</v>
      </c>
      <c r="F790" s="1199"/>
      <c r="G790" s="1171">
        <v>3.8</v>
      </c>
      <c r="H790" s="459">
        <f t="shared" si="316"/>
        <v>0.47879999999999995</v>
      </c>
      <c r="I790" s="428">
        <f t="shared" si="317"/>
        <v>0.37619999999999998</v>
      </c>
      <c r="J790" s="428">
        <f t="shared" si="318"/>
        <v>3.04E-2</v>
      </c>
      <c r="K790" s="429">
        <f t="shared" si="319"/>
        <v>5.3959999999999999</v>
      </c>
      <c r="M790" s="430">
        <v>12.6</v>
      </c>
      <c r="N790" s="430">
        <v>9.9</v>
      </c>
      <c r="O790" s="686">
        <v>0.8</v>
      </c>
      <c r="P790" s="15">
        <v>142</v>
      </c>
    </row>
    <row r="791" spans="1:47" ht="15.75" x14ac:dyDescent="0.25">
      <c r="D791" s="821"/>
      <c r="E791" s="893" t="s">
        <v>503</v>
      </c>
      <c r="F791" s="1198"/>
      <c r="G791" s="1171">
        <v>2</v>
      </c>
      <c r="H791" s="459">
        <f t="shared" si="316"/>
        <v>0.214</v>
      </c>
      <c r="I791" s="428">
        <f t="shared" si="317"/>
        <v>0.03</v>
      </c>
      <c r="J791" s="428">
        <f t="shared" si="318"/>
        <v>1.544</v>
      </c>
      <c r="K791" s="428">
        <f t="shared" si="319"/>
        <v>7.12</v>
      </c>
      <c r="M791" s="430">
        <v>10.7</v>
      </c>
      <c r="N791" s="430">
        <v>1.5</v>
      </c>
      <c r="O791" s="686">
        <v>77.2</v>
      </c>
      <c r="P791" s="15">
        <v>356</v>
      </c>
    </row>
    <row r="792" spans="1:47" ht="15.75" x14ac:dyDescent="0.25">
      <c r="D792" s="821"/>
      <c r="E792" s="893" t="s">
        <v>20</v>
      </c>
      <c r="F792" s="1198"/>
      <c r="G792" s="1171">
        <v>3.8</v>
      </c>
      <c r="H792" s="459">
        <f t="shared" si="316"/>
        <v>1.9E-2</v>
      </c>
      <c r="I792" s="428">
        <f t="shared" si="317"/>
        <v>3.1349999999999998</v>
      </c>
      <c r="J792" s="428">
        <f t="shared" si="318"/>
        <v>2.2799999999999997E-2</v>
      </c>
      <c r="K792" s="429">
        <f t="shared" si="319"/>
        <v>27.891999999999999</v>
      </c>
      <c r="M792" s="430">
        <v>0.5</v>
      </c>
      <c r="N792" s="430">
        <v>82.5</v>
      </c>
      <c r="O792" s="686">
        <v>0.6</v>
      </c>
      <c r="P792" s="20">
        <v>734</v>
      </c>
    </row>
    <row r="793" spans="1:47" ht="15.75" x14ac:dyDescent="0.25">
      <c r="D793" s="821"/>
      <c r="E793" s="893" t="s">
        <v>123</v>
      </c>
      <c r="F793" s="1198"/>
      <c r="G793" s="1171">
        <v>36</v>
      </c>
      <c r="H793" s="459">
        <f t="shared" si="316"/>
        <v>0.93600000000000005</v>
      </c>
      <c r="I793" s="428">
        <f t="shared" si="317"/>
        <v>9</v>
      </c>
      <c r="J793" s="428">
        <f t="shared" si="318"/>
        <v>0.97199999999999998</v>
      </c>
      <c r="K793" s="429">
        <f t="shared" si="319"/>
        <v>89.28</v>
      </c>
      <c r="M793" s="430">
        <v>2.6</v>
      </c>
      <c r="N793" s="430">
        <v>25</v>
      </c>
      <c r="O793" s="686">
        <v>2.7</v>
      </c>
      <c r="P793" s="15">
        <v>248</v>
      </c>
    </row>
    <row r="794" spans="1:47" x14ac:dyDescent="0.25">
      <c r="E794" s="890" t="s">
        <v>21</v>
      </c>
      <c r="G794" s="1128"/>
      <c r="H794" s="471">
        <f>SUM(H786:H793)</f>
        <v>15.297800000000001</v>
      </c>
      <c r="I794" s="433">
        <f t="shared" ref="I794:K794" si="320">SUM(I786:I793)</f>
        <v>13.591200000000001</v>
      </c>
      <c r="J794" s="433">
        <f t="shared" si="320"/>
        <v>48.071399999999997</v>
      </c>
      <c r="K794" s="433">
        <f t="shared" si="320"/>
        <v>377.99599999999998</v>
      </c>
    </row>
    <row r="795" spans="1:47" ht="15.75" x14ac:dyDescent="0.25">
      <c r="B795" s="426" t="s">
        <v>897</v>
      </c>
      <c r="C795" s="541" t="s">
        <v>896</v>
      </c>
      <c r="D795" s="821">
        <v>200</v>
      </c>
      <c r="E795" s="893" t="s">
        <v>898</v>
      </c>
      <c r="F795" s="756"/>
      <c r="G795" s="736">
        <v>5</v>
      </c>
      <c r="H795" s="459">
        <f>G795*M795/100</f>
        <v>4.4999999999999998E-2</v>
      </c>
      <c r="I795" s="428">
        <f>G795*N795/100</f>
        <v>1.4999999999999999E-2</v>
      </c>
      <c r="J795" s="428">
        <f>G795*O795/100</f>
        <v>3.2949999999999999</v>
      </c>
      <c r="K795" s="429">
        <f>G795*P795/100</f>
        <v>12.75</v>
      </c>
      <c r="M795" s="430">
        <v>0.9</v>
      </c>
      <c r="N795" s="430">
        <v>0.3</v>
      </c>
      <c r="O795" s="686">
        <v>65.900000000000006</v>
      </c>
      <c r="P795" s="20">
        <v>255</v>
      </c>
    </row>
    <row r="796" spans="1:47" ht="18.75" customHeight="1" x14ac:dyDescent="0.25">
      <c r="C796" s="541"/>
      <c r="D796" s="821"/>
      <c r="E796" s="893" t="s">
        <v>36</v>
      </c>
      <c r="F796" s="738"/>
      <c r="G796" s="731">
        <v>4</v>
      </c>
      <c r="H796" s="459">
        <f>G796*M796/100</f>
        <v>0</v>
      </c>
      <c r="I796" s="428">
        <f>G796*N796/100</f>
        <v>0</v>
      </c>
      <c r="J796" s="428">
        <f>G796*O796/100</f>
        <v>3.9960000000000004</v>
      </c>
      <c r="K796" s="429">
        <f>G796*P796/100</f>
        <v>16.239999999999998</v>
      </c>
      <c r="M796" s="430">
        <v>0</v>
      </c>
      <c r="N796" s="430">
        <v>0</v>
      </c>
      <c r="O796" s="686">
        <v>99.9</v>
      </c>
      <c r="P796" s="15">
        <v>406</v>
      </c>
    </row>
    <row r="797" spans="1:47" ht="15.75" x14ac:dyDescent="0.25">
      <c r="D797" s="821"/>
      <c r="E797" s="893" t="s">
        <v>18</v>
      </c>
      <c r="F797" s="738"/>
      <c r="G797" s="736">
        <v>200</v>
      </c>
      <c r="H797" s="459">
        <f>SUM(H795:H796)</f>
        <v>4.4999999999999998E-2</v>
      </c>
      <c r="I797" s="428"/>
      <c r="J797" s="428"/>
      <c r="K797" s="429"/>
      <c r="M797" s="430"/>
      <c r="N797" s="430"/>
      <c r="O797" s="686"/>
      <c r="P797" s="15"/>
    </row>
    <row r="798" spans="1:47" customFormat="1" x14ac:dyDescent="0.25">
      <c r="A798" s="1200"/>
      <c r="B798" s="1200"/>
      <c r="C798" s="1200"/>
      <c r="D798" s="1201"/>
      <c r="E798" s="890" t="s">
        <v>21</v>
      </c>
      <c r="F798" s="1038"/>
      <c r="G798" s="1197"/>
      <c r="H798" s="1202">
        <f>SUM(H795:H797)</f>
        <v>0.09</v>
      </c>
      <c r="I798" s="1202">
        <f t="shared" ref="I798:K798" si="321">SUM(I795:I797)</f>
        <v>1.4999999999999999E-2</v>
      </c>
      <c r="J798" s="1202">
        <f t="shared" si="321"/>
        <v>7.2910000000000004</v>
      </c>
      <c r="K798" s="1202">
        <f t="shared" si="321"/>
        <v>28.99</v>
      </c>
      <c r="L798" s="881"/>
      <c r="P798" s="152"/>
      <c r="Q798" s="385"/>
      <c r="R798" s="385"/>
      <c r="S798" s="385"/>
      <c r="T798" s="385"/>
      <c r="U798" s="385"/>
      <c r="V798" s="385"/>
      <c r="W798" s="385"/>
      <c r="X798" s="385"/>
      <c r="Y798" s="385"/>
      <c r="Z798" s="385"/>
      <c r="AA798" s="385"/>
      <c r="AB798" s="385"/>
      <c r="AC798" s="385"/>
      <c r="AD798" s="385"/>
      <c r="AE798" s="385"/>
      <c r="AF798" s="385"/>
      <c r="AG798" s="385"/>
      <c r="AH798" s="385"/>
      <c r="AI798" s="385"/>
      <c r="AJ798" s="385"/>
      <c r="AK798" s="385"/>
      <c r="AL798" s="385"/>
      <c r="AM798" s="385"/>
      <c r="AN798" s="385"/>
      <c r="AO798" s="385"/>
      <c r="AP798" s="385"/>
      <c r="AQ798" s="385"/>
      <c r="AR798" s="385"/>
      <c r="AS798" s="385"/>
      <c r="AT798" s="385"/>
    </row>
    <row r="799" spans="1:47" s="47" customFormat="1" ht="29.25" customHeight="1" x14ac:dyDescent="0.25">
      <c r="A799" s="438"/>
      <c r="B799" s="439" t="s">
        <v>507</v>
      </c>
      <c r="C799" s="440" t="s">
        <v>372</v>
      </c>
      <c r="D799" s="826">
        <v>50</v>
      </c>
      <c r="E799" s="888" t="s">
        <v>110</v>
      </c>
      <c r="F799" s="1168">
        <f>G799*100/80</f>
        <v>32.5</v>
      </c>
      <c r="G799" s="1161">
        <v>26</v>
      </c>
      <c r="H799" s="459">
        <f>G799*M799/100</f>
        <v>0.182</v>
      </c>
      <c r="I799" s="428">
        <f>G799*N799/100</f>
        <v>2.6000000000000002E-2</v>
      </c>
      <c r="J799" s="428">
        <f>G799*O799/100</f>
        <v>0.54600000000000004</v>
      </c>
      <c r="K799" s="428">
        <f>G799*P799/100</f>
        <v>2.86</v>
      </c>
      <c r="L799" s="411"/>
      <c r="M799" s="430">
        <v>0.7</v>
      </c>
      <c r="N799" s="430">
        <v>0.1</v>
      </c>
      <c r="O799" s="686">
        <v>2.1</v>
      </c>
      <c r="P799" s="20">
        <v>11</v>
      </c>
      <c r="Q799" s="380"/>
      <c r="R799" s="380"/>
      <c r="S799" s="380"/>
      <c r="T799" s="380"/>
      <c r="U799" s="380"/>
      <c r="V799" s="380"/>
      <c r="W799" s="380"/>
      <c r="X799" s="380"/>
      <c r="Y799" s="380"/>
      <c r="Z799" s="380"/>
      <c r="AA799" s="380"/>
      <c r="AB799" s="380"/>
      <c r="AC799" s="380"/>
      <c r="AD799" s="380"/>
      <c r="AE799" s="380"/>
      <c r="AF799" s="380"/>
      <c r="AG799" s="380"/>
      <c r="AH799" s="380"/>
      <c r="AI799" s="380"/>
      <c r="AJ799" s="380"/>
      <c r="AK799" s="380"/>
      <c r="AL799" s="380"/>
      <c r="AM799" s="380"/>
      <c r="AN799" s="380"/>
      <c r="AO799" s="380"/>
      <c r="AP799" s="380"/>
      <c r="AQ799" s="380"/>
      <c r="AR799" s="380"/>
      <c r="AS799" s="380"/>
      <c r="AT799" s="380"/>
    </row>
    <row r="800" spans="1:47" s="47" customFormat="1" ht="15.75" x14ac:dyDescent="0.25">
      <c r="A800" s="432"/>
      <c r="B800" s="443"/>
      <c r="C800" s="443"/>
      <c r="D800" s="843"/>
      <c r="E800" s="888" t="s">
        <v>87</v>
      </c>
      <c r="F800" s="1169">
        <f>G800*100/98</f>
        <v>16.836734693877553</v>
      </c>
      <c r="G800" s="1161">
        <v>16.5</v>
      </c>
      <c r="H800" s="459">
        <f>G800*M800/100</f>
        <v>0.11549999999999999</v>
      </c>
      <c r="I800" s="428">
        <f>G800*N800/100</f>
        <v>4.9500000000000002E-2</v>
      </c>
      <c r="J800" s="428">
        <f>G800*O800/100</f>
        <v>0.9405</v>
      </c>
      <c r="K800" s="428">
        <f>G800*P800/100</f>
        <v>4.29</v>
      </c>
      <c r="L800" s="411"/>
      <c r="M800" s="430">
        <v>0.7</v>
      </c>
      <c r="N800" s="430">
        <v>0.3</v>
      </c>
      <c r="O800" s="686">
        <v>5.7</v>
      </c>
      <c r="P800" s="20">
        <v>26</v>
      </c>
      <c r="Q800" s="380"/>
      <c r="R800" s="380"/>
      <c r="S800" s="380"/>
      <c r="T800" s="380"/>
      <c r="U800" s="380"/>
      <c r="V800" s="380"/>
      <c r="W800" s="380"/>
      <c r="X800" s="380"/>
      <c r="Y800" s="380"/>
      <c r="Z800" s="380"/>
      <c r="AA800" s="380"/>
      <c r="AB800" s="380"/>
      <c r="AC800" s="380"/>
      <c r="AD800" s="380"/>
      <c r="AE800" s="380"/>
      <c r="AF800" s="380"/>
      <c r="AG800" s="380"/>
      <c r="AH800" s="380"/>
      <c r="AI800" s="380"/>
      <c r="AJ800" s="380"/>
      <c r="AK800" s="380"/>
      <c r="AL800" s="380"/>
      <c r="AM800" s="380"/>
      <c r="AN800" s="380"/>
      <c r="AO800" s="380"/>
      <c r="AP800" s="380"/>
      <c r="AQ800" s="380"/>
      <c r="AR800" s="380"/>
      <c r="AS800" s="380"/>
      <c r="AT800" s="380"/>
    </row>
    <row r="801" spans="1:47" s="47" customFormat="1" ht="15.75" x14ac:dyDescent="0.25">
      <c r="A801" s="432"/>
      <c r="B801" s="432"/>
      <c r="C801" s="432"/>
      <c r="D801" s="840"/>
      <c r="E801" s="888" t="s">
        <v>109</v>
      </c>
      <c r="F801" s="1169">
        <f>G801*100/90</f>
        <v>2.7777777777777777</v>
      </c>
      <c r="G801" s="1161">
        <v>2.5</v>
      </c>
      <c r="H801" s="459">
        <f>G801*M801/100</f>
        <v>4.4999999999999998E-2</v>
      </c>
      <c r="I801" s="428">
        <f>G801*N801/100</f>
        <v>5.0000000000000001E-3</v>
      </c>
      <c r="J801" s="428">
        <f>G801*O801/100</f>
        <v>0.1825</v>
      </c>
      <c r="K801" s="428">
        <f>G801*P801/100</f>
        <v>0.82499999999999996</v>
      </c>
      <c r="L801" s="411"/>
      <c r="M801" s="430">
        <v>1.8</v>
      </c>
      <c r="N801" s="430">
        <v>0.2</v>
      </c>
      <c r="O801" s="686">
        <v>7.3</v>
      </c>
      <c r="P801" s="15">
        <v>33</v>
      </c>
      <c r="Q801" s="380"/>
      <c r="R801" s="380"/>
      <c r="S801" s="380"/>
      <c r="T801" s="380"/>
      <c r="U801" s="380"/>
      <c r="V801" s="380"/>
      <c r="W801" s="380"/>
      <c r="X801" s="380"/>
      <c r="Y801" s="380"/>
      <c r="Z801" s="380"/>
      <c r="AA801" s="380"/>
      <c r="AB801" s="380"/>
      <c r="AC801" s="380"/>
      <c r="AD801" s="380"/>
      <c r="AE801" s="380"/>
      <c r="AF801" s="380"/>
      <c r="AG801" s="380"/>
      <c r="AH801" s="380"/>
      <c r="AI801" s="380"/>
      <c r="AJ801" s="380"/>
      <c r="AK801" s="380"/>
      <c r="AL801" s="380"/>
      <c r="AM801" s="380"/>
      <c r="AN801" s="380"/>
      <c r="AO801" s="380"/>
      <c r="AP801" s="380"/>
      <c r="AQ801" s="380"/>
      <c r="AR801" s="380"/>
      <c r="AS801" s="380"/>
      <c r="AT801" s="380"/>
    </row>
    <row r="802" spans="1:47" s="47" customFormat="1" ht="15.75" x14ac:dyDescent="0.25">
      <c r="A802" s="432"/>
      <c r="B802" s="432"/>
      <c r="C802" s="432"/>
      <c r="D802" s="840"/>
      <c r="E802" s="888" t="s">
        <v>373</v>
      </c>
      <c r="F802" s="1176"/>
      <c r="G802" s="1161">
        <v>2.5</v>
      </c>
      <c r="H802" s="459">
        <f>G802*M802/100</f>
        <v>0</v>
      </c>
      <c r="I802" s="428">
        <f>G802*N802/100</f>
        <v>2.5</v>
      </c>
      <c r="J802" s="428">
        <f>G802*O802/100</f>
        <v>0</v>
      </c>
      <c r="K802" s="428">
        <f>G802*P802/100</f>
        <v>22.1</v>
      </c>
      <c r="L802" s="411"/>
      <c r="M802" s="430">
        <v>0</v>
      </c>
      <c r="N802" s="430">
        <v>100</v>
      </c>
      <c r="O802" s="686">
        <v>0</v>
      </c>
      <c r="P802" s="15">
        <v>884</v>
      </c>
      <c r="Q802" s="380"/>
      <c r="R802" s="380"/>
      <c r="S802" s="380"/>
      <c r="T802" s="380"/>
      <c r="U802" s="380"/>
      <c r="V802" s="380"/>
      <c r="W802" s="380"/>
      <c r="X802" s="380"/>
      <c r="Y802" s="380"/>
      <c r="Z802" s="380"/>
      <c r="AA802" s="380"/>
      <c r="AB802" s="380"/>
      <c r="AC802" s="380"/>
      <c r="AD802" s="380"/>
      <c r="AE802" s="380"/>
      <c r="AF802" s="380"/>
      <c r="AG802" s="380"/>
      <c r="AH802" s="380"/>
      <c r="AI802" s="380"/>
      <c r="AJ802" s="380"/>
      <c r="AK802" s="380"/>
      <c r="AL802" s="380"/>
      <c r="AM802" s="380"/>
      <c r="AN802" s="380"/>
      <c r="AO802" s="380"/>
      <c r="AP802" s="380"/>
      <c r="AQ802" s="380"/>
      <c r="AR802" s="380"/>
      <c r="AS802" s="380"/>
      <c r="AT802" s="380"/>
    </row>
    <row r="803" spans="1:47" s="47" customFormat="1" ht="15.75" x14ac:dyDescent="0.25">
      <c r="A803" s="432"/>
      <c r="B803" s="432"/>
      <c r="C803" s="432"/>
      <c r="D803" s="840"/>
      <c r="E803" s="889" t="s">
        <v>80</v>
      </c>
      <c r="F803" s="1168"/>
      <c r="G803" s="1161">
        <v>0.12</v>
      </c>
      <c r="H803" s="459">
        <f>G803*M803/100</f>
        <v>0</v>
      </c>
      <c r="I803" s="428">
        <f>G803*N803/100</f>
        <v>0</v>
      </c>
      <c r="J803" s="428">
        <f>G803*O803/100</f>
        <v>0</v>
      </c>
      <c r="K803" s="428">
        <f>G803*P803/100</f>
        <v>0</v>
      </c>
      <c r="L803" s="411"/>
      <c r="M803" s="430"/>
      <c r="N803" s="430"/>
      <c r="O803" s="686"/>
      <c r="P803" s="15"/>
      <c r="Q803" s="380"/>
      <c r="R803" s="380"/>
      <c r="S803" s="380"/>
      <c r="T803" s="380"/>
      <c r="U803" s="380"/>
      <c r="V803" s="380"/>
      <c r="W803" s="380"/>
      <c r="X803" s="380"/>
      <c r="Y803" s="380"/>
      <c r="Z803" s="380"/>
      <c r="AA803" s="380"/>
      <c r="AB803" s="380"/>
      <c r="AC803" s="380"/>
      <c r="AD803" s="380"/>
      <c r="AE803" s="380"/>
      <c r="AF803" s="380"/>
      <c r="AG803" s="380"/>
      <c r="AH803" s="380"/>
      <c r="AI803" s="380"/>
      <c r="AJ803" s="380"/>
      <c r="AK803" s="380"/>
      <c r="AL803" s="380"/>
      <c r="AM803" s="380"/>
      <c r="AN803" s="380"/>
      <c r="AO803" s="380"/>
      <c r="AP803" s="380"/>
      <c r="AQ803" s="380"/>
      <c r="AR803" s="380"/>
      <c r="AS803" s="380"/>
      <c r="AT803" s="380"/>
    </row>
    <row r="804" spans="1:47" s="47" customFormat="1" x14ac:dyDescent="0.25">
      <c r="A804" s="432"/>
      <c r="B804" s="515"/>
      <c r="C804" s="515"/>
      <c r="D804" s="844"/>
      <c r="E804" s="891" t="s">
        <v>21</v>
      </c>
      <c r="F804" s="980"/>
      <c r="G804" s="1128"/>
      <c r="H804" s="598">
        <f t="shared" ref="H804:K804" si="322">SUM(H799:H803)</f>
        <v>0.34249999999999997</v>
      </c>
      <c r="I804" s="448">
        <f t="shared" si="322"/>
        <v>2.5804999999999998</v>
      </c>
      <c r="J804" s="448">
        <f t="shared" si="322"/>
        <v>1.669</v>
      </c>
      <c r="K804" s="448">
        <f t="shared" si="322"/>
        <v>30.075000000000003</v>
      </c>
      <c r="L804" s="411"/>
      <c r="M804" s="430"/>
      <c r="N804" s="430"/>
      <c r="O804" s="686"/>
      <c r="P804" s="15"/>
      <c r="Q804" s="380"/>
      <c r="R804" s="380"/>
      <c r="S804" s="380"/>
      <c r="T804" s="380"/>
      <c r="U804" s="380"/>
      <c r="V804" s="380"/>
      <c r="W804" s="380"/>
      <c r="X804" s="380"/>
      <c r="Y804" s="380"/>
      <c r="Z804" s="380"/>
      <c r="AA804" s="380"/>
      <c r="AB804" s="380"/>
      <c r="AC804" s="380"/>
      <c r="AD804" s="380"/>
      <c r="AE804" s="380"/>
      <c r="AF804" s="380"/>
      <c r="AG804" s="380"/>
      <c r="AH804" s="380"/>
      <c r="AI804" s="380"/>
      <c r="AJ804" s="380"/>
      <c r="AK804" s="380"/>
      <c r="AL804" s="380"/>
      <c r="AM804" s="380"/>
      <c r="AN804" s="380"/>
      <c r="AO804" s="380"/>
      <c r="AP804" s="380"/>
      <c r="AQ804" s="380"/>
      <c r="AR804" s="380"/>
      <c r="AS804" s="380"/>
      <c r="AT804" s="380"/>
    </row>
    <row r="805" spans="1:47" s="424" customFormat="1" ht="20.25" customHeight="1" x14ac:dyDescent="0.25">
      <c r="B805" s="455"/>
      <c r="C805" s="454"/>
      <c r="D805" s="883"/>
      <c r="E805" s="943" t="s">
        <v>125</v>
      </c>
      <c r="F805" s="334"/>
      <c r="G805" s="334"/>
      <c r="H805" s="632">
        <f>H794+H798+H804</f>
        <v>15.7303</v>
      </c>
      <c r="I805" s="457">
        <f t="shared" ref="I805:K805" si="323">I794+I798+I804</f>
        <v>16.186700000000002</v>
      </c>
      <c r="J805" s="457">
        <f t="shared" si="323"/>
        <v>57.031399999999991</v>
      </c>
      <c r="K805" s="457">
        <f t="shared" si="323"/>
        <v>437.06099999999998</v>
      </c>
      <c r="O805" s="684"/>
      <c r="P805" s="27"/>
      <c r="Q805" s="264"/>
      <c r="R805" s="264"/>
      <c r="S805" s="264"/>
      <c r="T805" s="264"/>
      <c r="U805" s="264"/>
      <c r="V805" s="264"/>
      <c r="W805" s="264"/>
      <c r="X805" s="264"/>
      <c r="Y805" s="264"/>
      <c r="Z805" s="264"/>
      <c r="AA805" s="264"/>
      <c r="AB805" s="264"/>
      <c r="AC805" s="264"/>
      <c r="AD805" s="264"/>
      <c r="AE805" s="264"/>
      <c r="AF805" s="264"/>
      <c r="AG805" s="264"/>
      <c r="AH805" s="264"/>
      <c r="AI805" s="264"/>
      <c r="AJ805" s="264"/>
      <c r="AK805" s="264"/>
      <c r="AL805" s="264"/>
      <c r="AM805" s="264"/>
      <c r="AN805" s="264"/>
      <c r="AO805" s="264"/>
      <c r="AP805" s="264"/>
      <c r="AQ805" s="264"/>
      <c r="AR805" s="264"/>
      <c r="AS805" s="264"/>
      <c r="AT805" s="264"/>
      <c r="AU805" s="950"/>
    </row>
    <row r="806" spans="1:47" s="420" customFormat="1" x14ac:dyDescent="0.25">
      <c r="A806" s="1310" t="s">
        <v>499</v>
      </c>
      <c r="B806" s="1311"/>
      <c r="C806" s="480"/>
      <c r="D806" s="884"/>
      <c r="E806" s="897"/>
      <c r="F806" s="1035"/>
      <c r="G806" s="1035"/>
      <c r="H806" s="926">
        <f t="shared" ref="H806:K806" si="324">H729+H771+H784+H805</f>
        <v>62.832619999999991</v>
      </c>
      <c r="I806" s="483">
        <f t="shared" si="324"/>
        <v>64.329990000000009</v>
      </c>
      <c r="J806" s="483">
        <f t="shared" si="324"/>
        <v>234.10533999999998</v>
      </c>
      <c r="K806" s="483">
        <f t="shared" si="324"/>
        <v>1720.9784</v>
      </c>
      <c r="O806" s="683"/>
      <c r="P806" s="9"/>
      <c r="Q806" s="264"/>
      <c r="R806" s="264"/>
      <c r="S806" s="264"/>
      <c r="T806" s="264"/>
      <c r="U806" s="264"/>
      <c r="V806" s="264"/>
      <c r="W806" s="264"/>
      <c r="X806" s="264"/>
      <c r="Y806" s="264"/>
      <c r="Z806" s="264"/>
      <c r="AA806" s="264"/>
      <c r="AB806" s="264"/>
      <c r="AC806" s="264"/>
      <c r="AD806" s="264"/>
      <c r="AE806" s="264"/>
      <c r="AF806" s="264"/>
      <c r="AG806" s="264"/>
      <c r="AH806" s="264"/>
      <c r="AI806" s="264"/>
      <c r="AJ806" s="264"/>
      <c r="AK806" s="264"/>
      <c r="AL806" s="264"/>
      <c r="AM806" s="264"/>
      <c r="AN806" s="264"/>
      <c r="AO806" s="264"/>
      <c r="AP806" s="264"/>
      <c r="AQ806" s="264"/>
      <c r="AR806" s="264"/>
      <c r="AS806" s="264"/>
      <c r="AT806" s="264"/>
      <c r="AU806" s="949"/>
    </row>
    <row r="807" spans="1:47" s="420" customFormat="1" x14ac:dyDescent="0.25">
      <c r="A807" s="415" t="s">
        <v>500</v>
      </c>
      <c r="B807" s="416"/>
      <c r="C807" s="416"/>
      <c r="D807" s="882"/>
      <c r="E807" s="886"/>
      <c r="F807" s="5"/>
      <c r="G807" s="5"/>
      <c r="H807" s="924"/>
      <c r="I807" s="416"/>
      <c r="J807" s="416"/>
      <c r="K807" s="418"/>
      <c r="L807" s="480"/>
      <c r="M807" s="419"/>
      <c r="N807" s="419"/>
      <c r="O807" s="970"/>
      <c r="P807" s="9"/>
      <c r="Q807" s="264"/>
      <c r="R807" s="264"/>
      <c r="S807" s="264"/>
      <c r="T807" s="264"/>
      <c r="U807" s="264"/>
      <c r="V807" s="264"/>
      <c r="W807" s="264"/>
      <c r="X807" s="264"/>
      <c r="Y807" s="264"/>
      <c r="Z807" s="264"/>
      <c r="AA807" s="264"/>
      <c r="AB807" s="264"/>
      <c r="AC807" s="264"/>
      <c r="AD807" s="264"/>
      <c r="AE807" s="264"/>
      <c r="AF807" s="264"/>
      <c r="AG807" s="264"/>
      <c r="AH807" s="264"/>
      <c r="AI807" s="264"/>
      <c r="AJ807" s="264"/>
      <c r="AK807" s="264"/>
      <c r="AL807" s="264"/>
      <c r="AM807" s="264"/>
      <c r="AN807" s="264"/>
      <c r="AO807" s="264"/>
      <c r="AP807" s="264"/>
      <c r="AQ807" s="264"/>
      <c r="AR807" s="264"/>
      <c r="AS807" s="264"/>
      <c r="AT807" s="264"/>
      <c r="AU807" s="949"/>
    </row>
    <row r="808" spans="1:47" s="424" customFormat="1" x14ac:dyDescent="0.25">
      <c r="A808" s="1307" t="s">
        <v>22</v>
      </c>
      <c r="B808" s="1307"/>
      <c r="C808" s="421"/>
      <c r="D808" s="824"/>
      <c r="E808" s="903"/>
      <c r="F808" s="728"/>
      <c r="G808" s="728"/>
      <c r="H808" s="925"/>
      <c r="I808" s="421"/>
      <c r="J808" s="421"/>
      <c r="K808" s="423"/>
      <c r="L808" s="411"/>
      <c r="O808" s="684"/>
      <c r="P808" s="27"/>
      <c r="Q808" s="264"/>
      <c r="R808" s="264"/>
      <c r="S808" s="264"/>
      <c r="T808" s="264"/>
      <c r="U808" s="264"/>
      <c r="V808" s="264"/>
      <c r="W808" s="264"/>
      <c r="X808" s="264"/>
      <c r="Y808" s="264"/>
      <c r="Z808" s="264"/>
      <c r="AA808" s="264"/>
      <c r="AB808" s="264"/>
      <c r="AC808" s="264"/>
      <c r="AD808" s="264"/>
      <c r="AE808" s="264"/>
      <c r="AF808" s="264"/>
      <c r="AG808" s="264"/>
      <c r="AH808" s="264"/>
      <c r="AI808" s="264"/>
      <c r="AJ808" s="264"/>
      <c r="AK808" s="264"/>
      <c r="AL808" s="264"/>
      <c r="AM808" s="264"/>
      <c r="AN808" s="264"/>
      <c r="AO808" s="264"/>
      <c r="AP808" s="264"/>
      <c r="AQ808" s="264"/>
      <c r="AR808" s="264"/>
      <c r="AS808" s="264"/>
      <c r="AT808" s="264"/>
      <c r="AU808" s="950"/>
    </row>
    <row r="809" spans="1:47" ht="15.75" customHeight="1" x14ac:dyDescent="0.25">
      <c r="B809" s="426" t="s">
        <v>512</v>
      </c>
      <c r="C809" s="1306" t="s">
        <v>508</v>
      </c>
      <c r="D809" s="821" t="s">
        <v>889</v>
      </c>
      <c r="E809" s="888" t="s">
        <v>246</v>
      </c>
      <c r="F809" s="756"/>
      <c r="G809" s="731">
        <v>36.67</v>
      </c>
      <c r="H809" s="446">
        <f>G809*M809/100</f>
        <v>3.37364</v>
      </c>
      <c r="I809" s="429">
        <f>G809*N809/100</f>
        <v>0.88007999999999997</v>
      </c>
      <c r="J809" s="429">
        <f>G809*O809/100</f>
        <v>28.199230000000004</v>
      </c>
      <c r="K809" s="429">
        <f>G809*P809/100</f>
        <v>128.71170000000001</v>
      </c>
      <c r="M809" s="466">
        <v>9.1999999999999993</v>
      </c>
      <c r="N809" s="466">
        <v>2.4</v>
      </c>
      <c r="O809" s="960">
        <v>76.900000000000006</v>
      </c>
      <c r="P809" s="58">
        <v>351</v>
      </c>
    </row>
    <row r="810" spans="1:47" ht="15.75" x14ac:dyDescent="0.25">
      <c r="C810" s="1239"/>
      <c r="D810" s="821"/>
      <c r="E810" s="888" t="s">
        <v>18</v>
      </c>
      <c r="F810" s="756"/>
      <c r="G810" s="731">
        <v>100</v>
      </c>
      <c r="H810" s="459">
        <f>G810*M810/100</f>
        <v>0</v>
      </c>
      <c r="I810" s="428">
        <f>G810*N810/100</f>
        <v>0</v>
      </c>
      <c r="J810" s="428">
        <f>G810*O810/100</f>
        <v>0</v>
      </c>
      <c r="K810" s="429">
        <f>G810*P810/100</f>
        <v>0</v>
      </c>
      <c r="M810" s="430"/>
      <c r="N810" s="430"/>
      <c r="O810" s="686"/>
      <c r="P810" s="15"/>
    </row>
    <row r="811" spans="1:47" ht="15.75" x14ac:dyDescent="0.25">
      <c r="C811" s="1239"/>
      <c r="D811" s="821"/>
      <c r="E811" s="888" t="s">
        <v>80</v>
      </c>
      <c r="F811" s="756"/>
      <c r="G811" s="731">
        <v>0.42</v>
      </c>
      <c r="H811" s="459">
        <f>G811*M811/100</f>
        <v>0</v>
      </c>
      <c r="I811" s="428">
        <f>G811*N811/100</f>
        <v>0</v>
      </c>
      <c r="J811" s="428">
        <f>G811*O811/100</f>
        <v>0</v>
      </c>
      <c r="K811" s="428">
        <f>G811*P811/100</f>
        <v>0</v>
      </c>
      <c r="M811" s="430"/>
      <c r="N811" s="430"/>
      <c r="O811" s="686"/>
      <c r="P811" s="15"/>
    </row>
    <row r="812" spans="1:47" ht="15.75" x14ac:dyDescent="0.25">
      <c r="C812" s="1299"/>
      <c r="D812" s="821"/>
      <c r="E812" s="888" t="s">
        <v>17</v>
      </c>
      <c r="F812" s="756"/>
      <c r="G812" s="731">
        <v>36.67</v>
      </c>
      <c r="H812" s="459">
        <f>G812*M812/100</f>
        <v>1.0267600000000001</v>
      </c>
      <c r="I812" s="428">
        <f>G812*N812/100</f>
        <v>0.91675000000000006</v>
      </c>
      <c r="J812" s="428">
        <f>G812*O812/100</f>
        <v>1.7234900000000002</v>
      </c>
      <c r="K812" s="428">
        <f>G812*P812/100</f>
        <v>19.0684</v>
      </c>
      <c r="M812" s="430">
        <v>2.8</v>
      </c>
      <c r="N812" s="430">
        <v>2.5</v>
      </c>
      <c r="O812" s="686">
        <v>4.7</v>
      </c>
      <c r="P812" s="20">
        <v>52</v>
      </c>
    </row>
    <row r="813" spans="1:47" ht="15.75" x14ac:dyDescent="0.25">
      <c r="D813" s="821"/>
      <c r="E813" s="888" t="s">
        <v>20</v>
      </c>
      <c r="F813" s="756"/>
      <c r="G813" s="731">
        <v>8.33</v>
      </c>
      <c r="H813" s="459">
        <f>G813*M813/100</f>
        <v>4.165E-2</v>
      </c>
      <c r="I813" s="428">
        <f>G813*N813/100</f>
        <v>6.8722500000000002</v>
      </c>
      <c r="J813" s="428">
        <f>G813*O813/100</f>
        <v>4.9980000000000004E-2</v>
      </c>
      <c r="K813" s="429">
        <f>G813*P813/100</f>
        <v>61.142200000000003</v>
      </c>
      <c r="M813" s="430">
        <v>0.5</v>
      </c>
      <c r="N813" s="430">
        <v>82.5</v>
      </c>
      <c r="O813" s="686">
        <v>0.6</v>
      </c>
      <c r="P813" s="20">
        <v>734</v>
      </c>
    </row>
    <row r="814" spans="1:47" x14ac:dyDescent="0.25">
      <c r="E814" s="890" t="s">
        <v>21</v>
      </c>
      <c r="H814" s="471">
        <f>SUM(H809:H813)</f>
        <v>4.4420500000000001</v>
      </c>
      <c r="I814" s="433">
        <f t="shared" ref="I814:K814" si="325">SUM(I809:I813)</f>
        <v>8.669080000000001</v>
      </c>
      <c r="J814" s="433">
        <f t="shared" si="325"/>
        <v>29.972700000000007</v>
      </c>
      <c r="K814" s="433">
        <f t="shared" si="325"/>
        <v>208.92230000000001</v>
      </c>
    </row>
    <row r="815" spans="1:47" x14ac:dyDescent="0.25">
      <c r="B815" s="426" t="s">
        <v>1167</v>
      </c>
      <c r="C815" s="1306" t="s">
        <v>1168</v>
      </c>
      <c r="D815" s="825">
        <v>200</v>
      </c>
      <c r="E815" s="723" t="s">
        <v>35</v>
      </c>
      <c r="G815" s="738">
        <v>1</v>
      </c>
      <c r="H815" s="459">
        <f>G815*M815/100</f>
        <v>0.19899999999999998</v>
      </c>
      <c r="I815" s="428">
        <f>G815*N815/100</f>
        <v>0.06</v>
      </c>
      <c r="J815" s="428">
        <f>G815*O815/100</f>
        <v>0.52</v>
      </c>
      <c r="K815" s="429">
        <f>G815*P815/100</f>
        <v>2.85</v>
      </c>
      <c r="M815" s="430">
        <v>19.899999999999999</v>
      </c>
      <c r="N815" s="430">
        <v>6</v>
      </c>
      <c r="O815" s="686">
        <v>52</v>
      </c>
      <c r="P815" s="37">
        <v>285</v>
      </c>
    </row>
    <row r="816" spans="1:47" x14ac:dyDescent="0.25">
      <c r="C816" s="1239"/>
      <c r="E816" s="723" t="s">
        <v>18</v>
      </c>
      <c r="G816" s="738">
        <v>150</v>
      </c>
      <c r="H816" s="459">
        <f>G816*M816/100</f>
        <v>0</v>
      </c>
      <c r="I816" s="428">
        <f>G816*N816/100</f>
        <v>0</v>
      </c>
      <c r="J816" s="428">
        <f>G816*O816/100</f>
        <v>0</v>
      </c>
      <c r="K816" s="429">
        <f>G816*P816/100</f>
        <v>0</v>
      </c>
      <c r="M816" s="430"/>
      <c r="N816" s="430"/>
      <c r="O816" s="686"/>
      <c r="P816" s="15"/>
    </row>
    <row r="817" spans="1:47" x14ac:dyDescent="0.25">
      <c r="C817" s="1299"/>
      <c r="E817" s="889" t="s">
        <v>47</v>
      </c>
      <c r="F817" s="738"/>
      <c r="G817" s="756">
        <v>5</v>
      </c>
      <c r="H817" s="446">
        <f>G817*M817/100</f>
        <v>1.4999999999999999E-2</v>
      </c>
      <c r="I817" s="429">
        <f>G817*N817/100</f>
        <v>0</v>
      </c>
      <c r="J817" s="429">
        <f>G817*O817/100</f>
        <v>4.0999999999999996</v>
      </c>
      <c r="K817" s="429">
        <f>G817*P817/100</f>
        <v>16.7</v>
      </c>
      <c r="M817" s="425">
        <v>0.3</v>
      </c>
      <c r="N817" s="425">
        <v>0</v>
      </c>
      <c r="O817" s="464">
        <v>82</v>
      </c>
      <c r="P817" s="18">
        <v>334</v>
      </c>
    </row>
    <row r="818" spans="1:47" ht="15" customHeight="1" x14ac:dyDescent="0.25">
      <c r="D818" s="821"/>
      <c r="E818" s="893" t="s">
        <v>119</v>
      </c>
      <c r="G818" s="756">
        <v>50</v>
      </c>
      <c r="H818" s="459">
        <f>G818*M818/100</f>
        <v>1.4</v>
      </c>
      <c r="I818" s="428">
        <f>G818*N818/100</f>
        <v>1.25</v>
      </c>
      <c r="J818" s="428">
        <f>G818*O818/100</f>
        <v>2.35</v>
      </c>
      <c r="K818" s="428">
        <f>G818*P818/100</f>
        <v>26</v>
      </c>
      <c r="M818" s="430">
        <v>2.8</v>
      </c>
      <c r="N818" s="430">
        <v>2.5</v>
      </c>
      <c r="O818" s="686">
        <v>4.7</v>
      </c>
      <c r="P818" s="20">
        <v>52</v>
      </c>
    </row>
    <row r="819" spans="1:47" x14ac:dyDescent="0.25">
      <c r="E819" s="891" t="s">
        <v>21</v>
      </c>
      <c r="H819" s="471">
        <f>SUM(H815:H818)</f>
        <v>1.6139999999999999</v>
      </c>
      <c r="I819" s="433">
        <f t="shared" ref="I819:K819" si="326">SUM(I815:I818)</f>
        <v>1.31</v>
      </c>
      <c r="J819" s="433">
        <f t="shared" si="326"/>
        <v>6.9699999999999989</v>
      </c>
      <c r="K819" s="433">
        <f t="shared" si="326"/>
        <v>45.55</v>
      </c>
    </row>
    <row r="820" spans="1:47" x14ac:dyDescent="0.25">
      <c r="B820" s="426" t="s">
        <v>509</v>
      </c>
      <c r="C820" s="432" t="s">
        <v>510</v>
      </c>
      <c r="D820" s="857" t="s">
        <v>1169</v>
      </c>
      <c r="E820" s="77" t="s">
        <v>30</v>
      </c>
      <c r="G820" s="980">
        <v>25</v>
      </c>
      <c r="H820" s="508">
        <f>G820*M820/100</f>
        <v>1.25</v>
      </c>
      <c r="I820" s="509">
        <f>G820*N820/100</f>
        <v>0.3</v>
      </c>
      <c r="J820" s="509">
        <f>G820*O820/100</f>
        <v>11.75</v>
      </c>
      <c r="K820" s="509">
        <f>G820*P820/100</f>
        <v>51</v>
      </c>
      <c r="M820" s="430">
        <v>5</v>
      </c>
      <c r="N820" s="430">
        <v>1.2</v>
      </c>
      <c r="O820" s="686">
        <v>47</v>
      </c>
      <c r="P820" s="15">
        <v>204</v>
      </c>
    </row>
    <row r="821" spans="1:47" x14ac:dyDescent="0.25">
      <c r="E821" s="889" t="s">
        <v>47</v>
      </c>
      <c r="F821" s="738"/>
      <c r="G821" s="756">
        <v>4</v>
      </c>
      <c r="H821" s="446">
        <f>G821*M821/100</f>
        <v>1.2E-2</v>
      </c>
      <c r="I821" s="429">
        <f>G821*N821/100</f>
        <v>0</v>
      </c>
      <c r="J821" s="429">
        <f>G821*O821/100</f>
        <v>3.28</v>
      </c>
      <c r="K821" s="429">
        <f>G821*P821/100</f>
        <v>13.36</v>
      </c>
      <c r="M821" s="425">
        <v>0.3</v>
      </c>
      <c r="N821" s="425">
        <v>0</v>
      </c>
      <c r="O821" s="464">
        <v>82</v>
      </c>
      <c r="P821" s="18">
        <v>334</v>
      </c>
    </row>
    <row r="822" spans="1:47" x14ac:dyDescent="0.25">
      <c r="A822" s="486"/>
      <c r="B822" s="425"/>
      <c r="C822" s="469"/>
      <c r="E822" s="890" t="s">
        <v>21</v>
      </c>
      <c r="H822" s="927">
        <f t="shared" ref="H822:K822" si="327">SUM(H820:H821)</f>
        <v>1.262</v>
      </c>
      <c r="I822" s="496">
        <f t="shared" si="327"/>
        <v>0.3</v>
      </c>
      <c r="J822" s="496">
        <f t="shared" si="327"/>
        <v>15.03</v>
      </c>
      <c r="K822" s="496">
        <f t="shared" si="327"/>
        <v>64.36</v>
      </c>
    </row>
    <row r="823" spans="1:47" ht="20.25" customHeight="1" x14ac:dyDescent="0.25">
      <c r="B823" s="426" t="s">
        <v>381</v>
      </c>
      <c r="C823" s="1308" t="s">
        <v>314</v>
      </c>
      <c r="D823" s="835" t="s">
        <v>909</v>
      </c>
      <c r="E823" s="889" t="s">
        <v>135</v>
      </c>
      <c r="G823" s="756">
        <v>20</v>
      </c>
      <c r="H823" s="459">
        <f>G823*M823/100</f>
        <v>1.6</v>
      </c>
      <c r="I823" s="428">
        <f>G823*N823/100</f>
        <v>0.86</v>
      </c>
      <c r="J823" s="428">
        <f>G823*O823/100</f>
        <v>10.26</v>
      </c>
      <c r="K823" s="429">
        <f>G823*P823/100</f>
        <v>54</v>
      </c>
      <c r="M823" s="430">
        <v>8</v>
      </c>
      <c r="N823" s="430">
        <v>4.3</v>
      </c>
      <c r="O823" s="686">
        <v>51.3</v>
      </c>
      <c r="P823" s="20">
        <v>270</v>
      </c>
    </row>
    <row r="824" spans="1:47" x14ac:dyDescent="0.25">
      <c r="C824" s="1253"/>
      <c r="D824" s="821"/>
      <c r="E824" s="889" t="s">
        <v>20</v>
      </c>
      <c r="G824" s="738">
        <v>4</v>
      </c>
      <c r="H824" s="459">
        <f>G824*M824/100</f>
        <v>0.02</v>
      </c>
      <c r="I824" s="428">
        <f>G824*N824/100</f>
        <v>3.3</v>
      </c>
      <c r="J824" s="428">
        <f>G824*O824/100</f>
        <v>2.4E-2</v>
      </c>
      <c r="K824" s="429">
        <f>G824*P824/100</f>
        <v>29.36</v>
      </c>
      <c r="M824" s="430">
        <v>0.5</v>
      </c>
      <c r="N824" s="430">
        <v>82.5</v>
      </c>
      <c r="O824" s="686">
        <v>0.6</v>
      </c>
      <c r="P824" s="20">
        <v>734</v>
      </c>
    </row>
    <row r="825" spans="1:47" x14ac:dyDescent="0.25">
      <c r="C825" s="1297"/>
      <c r="D825" s="821"/>
      <c r="E825" s="889" t="s">
        <v>110</v>
      </c>
      <c r="F825" s="752">
        <f>G825*100/95</f>
        <v>10.526315789473685</v>
      </c>
      <c r="G825" s="756">
        <v>10</v>
      </c>
      <c r="H825" s="459">
        <f>G825*M825/100</f>
        <v>7.0000000000000007E-2</v>
      </c>
      <c r="I825" s="428">
        <f>G825*N825/100</f>
        <v>0.01</v>
      </c>
      <c r="J825" s="428">
        <f>G825*O825/100</f>
        <v>0.21</v>
      </c>
      <c r="K825" s="428">
        <f>G825*P825/100</f>
        <v>1.1000000000000001</v>
      </c>
      <c r="M825" s="430">
        <v>0.7</v>
      </c>
      <c r="N825" s="430">
        <v>0.1</v>
      </c>
      <c r="O825" s="686">
        <v>2.1</v>
      </c>
      <c r="P825" s="20">
        <v>11</v>
      </c>
    </row>
    <row r="826" spans="1:47" x14ac:dyDescent="0.25">
      <c r="D826" s="821"/>
      <c r="E826" s="889" t="s">
        <v>120</v>
      </c>
      <c r="G826" s="756">
        <v>10</v>
      </c>
      <c r="H826" s="459">
        <f>G826*M826/100</f>
        <v>1.26</v>
      </c>
      <c r="I826" s="428">
        <f>G826*N826/100</f>
        <v>0.99</v>
      </c>
      <c r="J826" s="428">
        <f>G826*O826/100</f>
        <v>0.08</v>
      </c>
      <c r="K826" s="429">
        <f>G826*P826/100</f>
        <v>14.2</v>
      </c>
      <c r="M826" s="430">
        <v>12.6</v>
      </c>
      <c r="N826" s="430">
        <v>9.9</v>
      </c>
      <c r="O826" s="686">
        <v>0.8</v>
      </c>
      <c r="P826" s="15">
        <v>142</v>
      </c>
    </row>
    <row r="827" spans="1:47" x14ac:dyDescent="0.25">
      <c r="E827" s="891" t="s">
        <v>21</v>
      </c>
      <c r="H827" s="471">
        <f t="shared" ref="H827:K827" si="328">SUM(H823:H826)</f>
        <v>2.95</v>
      </c>
      <c r="I827" s="433">
        <f t="shared" si="328"/>
        <v>5.16</v>
      </c>
      <c r="J827" s="433">
        <f t="shared" si="328"/>
        <v>10.574</v>
      </c>
      <c r="K827" s="433">
        <f t="shared" si="328"/>
        <v>98.66</v>
      </c>
    </row>
    <row r="828" spans="1:47" s="424" customFormat="1" x14ac:dyDescent="0.25">
      <c r="B828" s="455"/>
      <c r="C828" s="454"/>
      <c r="D828" s="883"/>
      <c r="E828" s="892" t="s">
        <v>44</v>
      </c>
      <c r="F828" s="334"/>
      <c r="G828" s="334"/>
      <c r="H828" s="632">
        <f>H814+H819+H822+H827</f>
        <v>10.268049999999999</v>
      </c>
      <c r="I828" s="457">
        <f t="shared" ref="I828:K828" si="329">I814+I819+I822+I827</f>
        <v>15.439080000000002</v>
      </c>
      <c r="J828" s="457">
        <f t="shared" si="329"/>
        <v>62.546700000000001</v>
      </c>
      <c r="K828" s="457">
        <f t="shared" si="329"/>
        <v>417.4923</v>
      </c>
      <c r="O828" s="684"/>
      <c r="P828" s="27"/>
      <c r="Q828" s="264"/>
      <c r="R828" s="264"/>
      <c r="S828" s="264"/>
      <c r="T828" s="264"/>
      <c r="U828" s="264"/>
      <c r="V828" s="264"/>
      <c r="W828" s="264"/>
      <c r="X828" s="264"/>
      <c r="Y828" s="264"/>
      <c r="Z828" s="264"/>
      <c r="AA828" s="264"/>
      <c r="AB828" s="264"/>
      <c r="AC828" s="264"/>
      <c r="AD828" s="264"/>
      <c r="AE828" s="264"/>
      <c r="AF828" s="264"/>
      <c r="AG828" s="264"/>
      <c r="AH828" s="264"/>
      <c r="AI828" s="264"/>
      <c r="AJ828" s="264"/>
      <c r="AK828" s="264"/>
      <c r="AL828" s="264"/>
      <c r="AM828" s="264"/>
      <c r="AN828" s="264"/>
      <c r="AO828" s="264"/>
      <c r="AP828" s="264"/>
      <c r="AQ828" s="264"/>
      <c r="AR828" s="264"/>
      <c r="AS828" s="264"/>
      <c r="AT828" s="264"/>
      <c r="AU828" s="950"/>
    </row>
    <row r="829" spans="1:47" s="424" customFormat="1" x14ac:dyDescent="0.25">
      <c r="A829" s="1302" t="s">
        <v>101</v>
      </c>
      <c r="B829" s="1303"/>
      <c r="C829" s="454"/>
      <c r="D829" s="825"/>
      <c r="E829" s="891"/>
      <c r="F829" s="980"/>
      <c r="G829" s="980"/>
      <c r="H829" s="632"/>
      <c r="I829" s="457"/>
      <c r="J829" s="457"/>
      <c r="K829" s="457"/>
      <c r="L829" s="411"/>
      <c r="O829" s="684"/>
      <c r="P829" s="27"/>
      <c r="Q829" s="264"/>
      <c r="R829" s="264"/>
      <c r="S829" s="264"/>
      <c r="T829" s="264"/>
      <c r="U829" s="264"/>
      <c r="V829" s="264"/>
      <c r="W829" s="264"/>
      <c r="X829" s="264"/>
      <c r="Y829" s="264"/>
      <c r="Z829" s="264"/>
      <c r="AA829" s="264"/>
      <c r="AB829" s="264"/>
      <c r="AC829" s="264"/>
      <c r="AD829" s="264"/>
      <c r="AE829" s="264"/>
      <c r="AF829" s="264"/>
      <c r="AG829" s="264"/>
      <c r="AH829" s="264"/>
      <c r="AI829" s="264"/>
      <c r="AJ829" s="264"/>
      <c r="AK829" s="264"/>
      <c r="AL829" s="264"/>
      <c r="AM829" s="264"/>
      <c r="AN829" s="264"/>
      <c r="AO829" s="264"/>
      <c r="AP829" s="264"/>
      <c r="AQ829" s="264"/>
      <c r="AR829" s="264"/>
      <c r="AS829" s="264"/>
      <c r="AT829" s="264"/>
      <c r="AU829" s="950"/>
    </row>
    <row r="830" spans="1:47" x14ac:dyDescent="0.25">
      <c r="B830" s="440" t="s">
        <v>516</v>
      </c>
      <c r="C830" s="440" t="s">
        <v>515</v>
      </c>
      <c r="D830" s="826">
        <v>60</v>
      </c>
      <c r="E830" s="889" t="s">
        <v>209</v>
      </c>
      <c r="F830" s="752">
        <f>G830*100/95</f>
        <v>43.526315789473685</v>
      </c>
      <c r="G830" s="738">
        <v>41.35</v>
      </c>
      <c r="H830" s="459">
        <f t="shared" ref="H830:H838" si="330">G830*M830/100</f>
        <v>8.39405</v>
      </c>
      <c r="I830" s="428">
        <f t="shared" ref="I830:I838" si="331">G830*N830/100</f>
        <v>1.1164500000000002</v>
      </c>
      <c r="J830" s="428">
        <f t="shared" ref="J830:J838" si="332">G830*O830/100</f>
        <v>0</v>
      </c>
      <c r="K830" s="429">
        <f t="shared" ref="K830:K838" si="333">G830*P830/100</f>
        <v>43.831000000000003</v>
      </c>
      <c r="M830" s="430">
        <v>20.3</v>
      </c>
      <c r="N830" s="430">
        <v>2.7</v>
      </c>
      <c r="O830" s="686">
        <v>0</v>
      </c>
      <c r="P830" s="20">
        <v>106</v>
      </c>
    </row>
    <row r="831" spans="1:47" x14ac:dyDescent="0.25">
      <c r="A831" s="486"/>
      <c r="B831" s="437"/>
      <c r="C831" s="437"/>
      <c r="D831" s="841"/>
      <c r="E831" s="889" t="s">
        <v>135</v>
      </c>
      <c r="F831" s="738"/>
      <c r="G831" s="738">
        <v>9.77</v>
      </c>
      <c r="H831" s="459">
        <f t="shared" si="330"/>
        <v>0.78159999999999996</v>
      </c>
      <c r="I831" s="428">
        <f t="shared" si="331"/>
        <v>0.42010999999999998</v>
      </c>
      <c r="J831" s="428">
        <f t="shared" si="332"/>
        <v>5.0120100000000001</v>
      </c>
      <c r="K831" s="429">
        <f t="shared" si="333"/>
        <v>26.379000000000001</v>
      </c>
      <c r="M831" s="430">
        <v>8</v>
      </c>
      <c r="N831" s="430">
        <v>4.3</v>
      </c>
      <c r="O831" s="686">
        <v>51.3</v>
      </c>
      <c r="P831" s="20">
        <v>270</v>
      </c>
    </row>
    <row r="832" spans="1:47" x14ac:dyDescent="0.25">
      <c r="A832" s="486"/>
      <c r="B832" s="425"/>
      <c r="C832" s="425"/>
      <c r="D832" s="833"/>
      <c r="E832" s="889" t="s">
        <v>74</v>
      </c>
      <c r="F832" s="983">
        <f>G832*100/85</f>
        <v>12.388235294117647</v>
      </c>
      <c r="G832" s="980">
        <v>10.53</v>
      </c>
      <c r="H832" s="459">
        <f t="shared" si="330"/>
        <v>0.16847999999999999</v>
      </c>
      <c r="I832" s="428">
        <f t="shared" si="331"/>
        <v>3.159E-2</v>
      </c>
      <c r="J832" s="428">
        <f t="shared" si="332"/>
        <v>1.0529999999999999</v>
      </c>
      <c r="K832" s="429">
        <f t="shared" si="333"/>
        <v>4.8437999999999999</v>
      </c>
      <c r="M832" s="430">
        <v>1.6</v>
      </c>
      <c r="N832" s="430">
        <v>0.3</v>
      </c>
      <c r="O832" s="686">
        <v>10</v>
      </c>
      <c r="P832" s="15">
        <v>46</v>
      </c>
    </row>
    <row r="833" spans="1:16" x14ac:dyDescent="0.25">
      <c r="A833" s="486"/>
      <c r="B833" s="425"/>
      <c r="C833" s="425"/>
      <c r="D833" s="833"/>
      <c r="E833" s="889" t="s">
        <v>120</v>
      </c>
      <c r="F833" s="738" t="s">
        <v>513</v>
      </c>
      <c r="G833" s="756">
        <v>3.76</v>
      </c>
      <c r="H833" s="459">
        <f t="shared" si="330"/>
        <v>0.47375999999999996</v>
      </c>
      <c r="I833" s="428">
        <f t="shared" si="331"/>
        <v>0.37223999999999996</v>
      </c>
      <c r="J833" s="428">
        <f t="shared" si="332"/>
        <v>3.0079999999999999E-2</v>
      </c>
      <c r="K833" s="429">
        <f t="shared" si="333"/>
        <v>5.3391999999999999</v>
      </c>
      <c r="M833" s="430">
        <v>12.6</v>
      </c>
      <c r="N833" s="430">
        <v>9.9</v>
      </c>
      <c r="O833" s="686">
        <v>0.8</v>
      </c>
      <c r="P833" s="15">
        <v>142</v>
      </c>
    </row>
    <row r="834" spans="1:16" x14ac:dyDescent="0.25">
      <c r="A834" s="486"/>
      <c r="B834" s="425"/>
      <c r="C834" s="425"/>
      <c r="D834" s="833"/>
      <c r="E834" s="889" t="s">
        <v>80</v>
      </c>
      <c r="F834" s="738"/>
      <c r="G834" s="738">
        <v>0.15</v>
      </c>
      <c r="H834" s="459">
        <f t="shared" si="330"/>
        <v>0</v>
      </c>
      <c r="I834" s="428">
        <f t="shared" si="331"/>
        <v>0</v>
      </c>
      <c r="J834" s="428">
        <f t="shared" si="332"/>
        <v>0</v>
      </c>
      <c r="K834" s="429">
        <f t="shared" si="333"/>
        <v>0</v>
      </c>
      <c r="M834" s="430"/>
      <c r="N834" s="430"/>
      <c r="O834" s="686"/>
      <c r="P834" s="15"/>
    </row>
    <row r="835" spans="1:16" x14ac:dyDescent="0.25">
      <c r="A835" s="486"/>
      <c r="B835" s="425"/>
      <c r="C835" s="425"/>
      <c r="D835" s="833"/>
      <c r="E835" s="889" t="s">
        <v>81</v>
      </c>
      <c r="F835" s="738"/>
      <c r="G835" s="738">
        <v>0.04</v>
      </c>
      <c r="H835" s="459">
        <f t="shared" si="330"/>
        <v>4.4000000000000003E-3</v>
      </c>
      <c r="I835" s="428">
        <f t="shared" si="331"/>
        <v>1.32E-3</v>
      </c>
      <c r="J835" s="428">
        <f t="shared" si="332"/>
        <v>2.8399999999999998E-2</v>
      </c>
      <c r="K835" s="429">
        <f t="shared" si="333"/>
        <v>0.12200000000000001</v>
      </c>
      <c r="M835" s="430">
        <v>11</v>
      </c>
      <c r="N835" s="430">
        <v>3.3</v>
      </c>
      <c r="O835" s="686">
        <v>71</v>
      </c>
      <c r="P835" s="20">
        <v>305</v>
      </c>
    </row>
    <row r="836" spans="1:16" x14ac:dyDescent="0.25">
      <c r="A836" s="486"/>
      <c r="B836" s="425"/>
      <c r="C836" s="425"/>
      <c r="D836" s="833"/>
      <c r="E836" s="889" t="s">
        <v>18</v>
      </c>
      <c r="F836" s="738"/>
      <c r="G836" s="738">
        <v>4.51</v>
      </c>
      <c r="H836" s="459">
        <f t="shared" si="330"/>
        <v>0</v>
      </c>
      <c r="I836" s="428">
        <f t="shared" si="331"/>
        <v>0</v>
      </c>
      <c r="J836" s="428">
        <f t="shared" si="332"/>
        <v>0</v>
      </c>
      <c r="K836" s="429">
        <f t="shared" si="333"/>
        <v>0</v>
      </c>
      <c r="M836" s="430"/>
      <c r="N836" s="430"/>
      <c r="O836" s="686"/>
      <c r="P836" s="15"/>
    </row>
    <row r="837" spans="1:16" x14ac:dyDescent="0.25">
      <c r="A837" s="486"/>
      <c r="B837" s="425"/>
      <c r="C837" s="425"/>
      <c r="D837" s="831"/>
      <c r="E837" s="914" t="s">
        <v>273</v>
      </c>
      <c r="G837" s="756">
        <v>5.26</v>
      </c>
      <c r="H837" s="459">
        <f t="shared" si="330"/>
        <v>0.56281999999999999</v>
      </c>
      <c r="I837" s="428">
        <f t="shared" si="331"/>
        <v>7.8899999999999998E-2</v>
      </c>
      <c r="J837" s="428">
        <f t="shared" si="332"/>
        <v>4.0607199999999999</v>
      </c>
      <c r="K837" s="429">
        <f t="shared" si="333"/>
        <v>18.7256</v>
      </c>
      <c r="M837" s="430">
        <v>10.7</v>
      </c>
      <c r="N837" s="430">
        <v>1.5</v>
      </c>
      <c r="O837" s="686">
        <v>77.2</v>
      </c>
      <c r="P837" s="15">
        <v>356</v>
      </c>
    </row>
    <row r="838" spans="1:16" x14ac:dyDescent="0.25">
      <c r="A838" s="486"/>
      <c r="B838" s="425"/>
      <c r="C838" s="425"/>
      <c r="D838" s="831"/>
      <c r="E838" s="77" t="s">
        <v>73</v>
      </c>
      <c r="G838" s="980">
        <v>5.26</v>
      </c>
      <c r="H838" s="459">
        <f t="shared" si="330"/>
        <v>0</v>
      </c>
      <c r="I838" s="428">
        <f t="shared" si="331"/>
        <v>5.26</v>
      </c>
      <c r="J838" s="428">
        <f t="shared" si="332"/>
        <v>0</v>
      </c>
      <c r="K838" s="429">
        <f t="shared" si="333"/>
        <v>46.498400000000004</v>
      </c>
      <c r="M838" s="430">
        <v>0</v>
      </c>
      <c r="N838" s="430">
        <v>100</v>
      </c>
      <c r="O838" s="686">
        <v>0</v>
      </c>
      <c r="P838" s="15">
        <v>884</v>
      </c>
    </row>
    <row r="839" spans="1:16" x14ac:dyDescent="0.25">
      <c r="A839" s="486"/>
      <c r="B839" s="425"/>
      <c r="C839" s="425"/>
      <c r="D839" s="831"/>
      <c r="E839" s="891" t="s">
        <v>21</v>
      </c>
      <c r="H839" s="471">
        <f>SUM(H830:H838)</f>
        <v>10.385110000000001</v>
      </c>
      <c r="I839" s="433">
        <f t="shared" ref="I839:K839" si="334">SUM(I830:I838)</f>
        <v>7.2806099999999994</v>
      </c>
      <c r="J839" s="433">
        <f t="shared" si="334"/>
        <v>10.18421</v>
      </c>
      <c r="K839" s="433">
        <f t="shared" si="334"/>
        <v>145.73900000000003</v>
      </c>
      <c r="M839" s="430"/>
      <c r="N839" s="430"/>
      <c r="O839" s="686"/>
      <c r="P839" s="15"/>
    </row>
    <row r="840" spans="1:16" x14ac:dyDescent="0.25">
      <c r="A840" s="486"/>
      <c r="B840" s="432" t="s">
        <v>517</v>
      </c>
      <c r="C840" s="432" t="s">
        <v>514</v>
      </c>
      <c r="D840" s="821">
        <v>120</v>
      </c>
      <c r="E840" s="889" t="s">
        <v>89</v>
      </c>
      <c r="F840" s="738"/>
      <c r="G840" s="738">
        <v>43.2</v>
      </c>
      <c r="H840" s="459">
        <f>G840*M840/100</f>
        <v>3.3696000000000002</v>
      </c>
      <c r="I840" s="428">
        <f>G840*N840/100</f>
        <v>0.51840000000000008</v>
      </c>
      <c r="J840" s="428">
        <f>G840*O840/100</f>
        <v>34.473600000000005</v>
      </c>
      <c r="K840" s="429">
        <f>G840*P840/100</f>
        <v>157.68</v>
      </c>
      <c r="M840" s="430">
        <v>7.8</v>
      </c>
      <c r="N840" s="430">
        <v>1.2</v>
      </c>
      <c r="O840" s="686">
        <v>79.8</v>
      </c>
      <c r="P840" s="20">
        <v>365</v>
      </c>
    </row>
    <row r="841" spans="1:16" x14ac:dyDescent="0.25">
      <c r="A841" s="486"/>
      <c r="B841" s="425"/>
      <c r="C841" s="425"/>
      <c r="D841" s="833"/>
      <c r="E841" s="889" t="s">
        <v>18</v>
      </c>
      <c r="F841" s="738"/>
      <c r="G841" s="738">
        <v>90.4</v>
      </c>
      <c r="H841" s="459">
        <f>G841*M841/100</f>
        <v>0</v>
      </c>
      <c r="I841" s="428">
        <f>G841*N841/100</f>
        <v>0</v>
      </c>
      <c r="J841" s="428">
        <f>G841*O841/100</f>
        <v>0</v>
      </c>
      <c r="K841" s="429">
        <f>G841*P841/100</f>
        <v>0</v>
      </c>
      <c r="M841" s="430"/>
      <c r="N841" s="430"/>
      <c r="O841" s="686"/>
      <c r="P841" s="15"/>
    </row>
    <row r="842" spans="1:16" x14ac:dyDescent="0.25">
      <c r="A842" s="486"/>
      <c r="B842" s="425"/>
      <c r="C842" s="425"/>
      <c r="D842" s="833"/>
      <c r="E842" s="889" t="s">
        <v>20</v>
      </c>
      <c r="F842" s="738"/>
      <c r="G842" s="738">
        <v>0.8</v>
      </c>
      <c r="H842" s="459">
        <f>G842*M842/100</f>
        <v>4.0000000000000001E-3</v>
      </c>
      <c r="I842" s="428">
        <f>G842*N842/100</f>
        <v>0.66</v>
      </c>
      <c r="J842" s="428">
        <f>G842*O842/100</f>
        <v>4.7999999999999996E-3</v>
      </c>
      <c r="K842" s="429">
        <f>G842*P842/100</f>
        <v>5.8720000000000008</v>
      </c>
      <c r="M842" s="430">
        <v>0.5</v>
      </c>
      <c r="N842" s="430">
        <v>82.5</v>
      </c>
      <c r="O842" s="686">
        <v>0.6</v>
      </c>
      <c r="P842" s="20">
        <v>734</v>
      </c>
    </row>
    <row r="843" spans="1:16" x14ac:dyDescent="0.25">
      <c r="A843" s="486"/>
      <c r="B843" s="425"/>
      <c r="C843" s="425"/>
      <c r="D843" s="833"/>
      <c r="E843" s="889" t="s">
        <v>80</v>
      </c>
      <c r="F843" s="738"/>
      <c r="G843" s="738">
        <v>0.4</v>
      </c>
      <c r="H843" s="459">
        <f>G843*M843/100</f>
        <v>0</v>
      </c>
      <c r="I843" s="428">
        <f>G843*N843/100</f>
        <v>0</v>
      </c>
      <c r="J843" s="428">
        <f>G843*O843/100</f>
        <v>0</v>
      </c>
      <c r="K843" s="429">
        <f>G843*P843/100</f>
        <v>0</v>
      </c>
      <c r="M843" s="430"/>
      <c r="N843" s="430"/>
      <c r="O843" s="686"/>
      <c r="P843" s="15"/>
    </row>
    <row r="844" spans="1:16" x14ac:dyDescent="0.25">
      <c r="A844" s="486"/>
      <c r="B844" s="435"/>
      <c r="C844" s="435"/>
      <c r="D844" s="839"/>
      <c r="E844" s="894" t="s">
        <v>21</v>
      </c>
      <c r="H844" s="471">
        <f>SUM(H840:H843)</f>
        <v>3.3736000000000002</v>
      </c>
      <c r="I844" s="433">
        <f t="shared" ref="I844:K844" si="335">SUM(I840:I843)</f>
        <v>1.1784000000000001</v>
      </c>
      <c r="J844" s="433">
        <f t="shared" si="335"/>
        <v>34.478400000000008</v>
      </c>
      <c r="K844" s="433">
        <f t="shared" si="335"/>
        <v>163.55200000000002</v>
      </c>
      <c r="M844" s="430"/>
      <c r="N844" s="430"/>
      <c r="O844" s="686"/>
      <c r="P844" s="15"/>
    </row>
    <row r="845" spans="1:16" x14ac:dyDescent="0.25">
      <c r="A845" s="432"/>
      <c r="B845" s="540" t="s">
        <v>526</v>
      </c>
      <c r="C845" s="432" t="s">
        <v>518</v>
      </c>
      <c r="D845" s="825">
        <v>35</v>
      </c>
      <c r="E845" s="896" t="s">
        <v>16</v>
      </c>
      <c r="F845" s="980">
        <f>G845*100/80</f>
        <v>21.85</v>
      </c>
      <c r="G845" s="980">
        <v>17.48</v>
      </c>
      <c r="H845" s="459">
        <f>G845*M845/100</f>
        <v>0.13984000000000002</v>
      </c>
      <c r="I845" s="428">
        <f>G845*N845/100</f>
        <v>6.992000000000001E-2</v>
      </c>
      <c r="J845" s="428">
        <f>G845*O845/100</f>
        <v>1.6256400000000002</v>
      </c>
      <c r="K845" s="429">
        <f>G845*P845/100</f>
        <v>6.8172000000000006</v>
      </c>
      <c r="M845" s="430">
        <v>0.8</v>
      </c>
      <c r="N845" s="430">
        <v>0.4</v>
      </c>
      <c r="O845" s="686">
        <v>9.3000000000000007</v>
      </c>
      <c r="P845" s="15">
        <v>39</v>
      </c>
    </row>
    <row r="846" spans="1:16" x14ac:dyDescent="0.25">
      <c r="A846" s="432"/>
      <c r="B846" s="432"/>
      <c r="D846" s="832"/>
      <c r="E846" s="896" t="s">
        <v>90</v>
      </c>
      <c r="G846" s="738">
        <v>6.99</v>
      </c>
      <c r="H846" s="459">
        <f>G846*M846/100</f>
        <v>0.17475000000000002</v>
      </c>
      <c r="I846" s="428">
        <f>G846*N846/100</f>
        <v>2.4464999999999999</v>
      </c>
      <c r="J846" s="428">
        <f>G846*O846/100</f>
        <v>0.2097</v>
      </c>
      <c r="K846" s="429">
        <f>G846*P846/100</f>
        <v>23.5563</v>
      </c>
      <c r="M846" s="430">
        <v>2.5</v>
      </c>
      <c r="N846" s="430">
        <v>35</v>
      </c>
      <c r="O846" s="686">
        <v>3</v>
      </c>
      <c r="P846" s="20">
        <v>337</v>
      </c>
    </row>
    <row r="847" spans="1:16" x14ac:dyDescent="0.25">
      <c r="A847" s="432"/>
      <c r="B847" s="432"/>
      <c r="D847" s="832"/>
      <c r="E847" s="896" t="s">
        <v>17</v>
      </c>
      <c r="G847" s="738">
        <v>13.29</v>
      </c>
      <c r="H847" s="459">
        <f>G847*M847/100</f>
        <v>0.37211999999999995</v>
      </c>
      <c r="I847" s="428">
        <f>G847*N847/100</f>
        <v>0.33224999999999993</v>
      </c>
      <c r="J847" s="428">
        <f>G847*O847/100</f>
        <v>0.62463000000000002</v>
      </c>
      <c r="K847" s="428">
        <f>G847*P847/100</f>
        <v>6.9107999999999992</v>
      </c>
      <c r="M847" s="430">
        <v>2.8</v>
      </c>
      <c r="N847" s="430">
        <v>2.5</v>
      </c>
      <c r="O847" s="686">
        <v>4.7</v>
      </c>
      <c r="P847" s="20">
        <v>52</v>
      </c>
    </row>
    <row r="848" spans="1:16" x14ac:dyDescent="0.25">
      <c r="A848" s="432"/>
      <c r="B848" s="432"/>
      <c r="D848" s="832"/>
      <c r="E848" s="896" t="s">
        <v>374</v>
      </c>
      <c r="G848" s="756">
        <v>0.09</v>
      </c>
      <c r="H848" s="459">
        <f>G848*M848/100</f>
        <v>2.07E-2</v>
      </c>
      <c r="I848" s="428">
        <f>G848*N848/100</f>
        <v>3.6899999999999993E-3</v>
      </c>
      <c r="J848" s="428">
        <f>G848*O848/100</f>
        <v>4.3019999999999996E-2</v>
      </c>
      <c r="K848" s="428">
        <f>G848*P848/100</f>
        <v>0.2097</v>
      </c>
      <c r="M848" s="430">
        <v>23</v>
      </c>
      <c r="N848" s="430">
        <v>4.0999999999999996</v>
      </c>
      <c r="O848" s="686">
        <v>47.8</v>
      </c>
      <c r="P848" s="20">
        <v>233</v>
      </c>
    </row>
    <row r="849" spans="1:47" x14ac:dyDescent="0.25">
      <c r="A849" s="432"/>
      <c r="B849" s="432"/>
      <c r="D849" s="832"/>
      <c r="E849" s="890" t="s">
        <v>21</v>
      </c>
      <c r="H849" s="598">
        <f t="shared" ref="H849:K849" si="336">SUM(H845:H848)</f>
        <v>0.70740999999999998</v>
      </c>
      <c r="I849" s="448">
        <f t="shared" si="336"/>
        <v>2.8523600000000005</v>
      </c>
      <c r="J849" s="448">
        <f t="shared" si="336"/>
        <v>2.50299</v>
      </c>
      <c r="K849" s="448">
        <f t="shared" si="336"/>
        <v>37.494</v>
      </c>
      <c r="M849" s="430"/>
      <c r="N849" s="430"/>
      <c r="O849" s="686"/>
      <c r="P849" s="15"/>
    </row>
    <row r="850" spans="1:47" ht="28.5" x14ac:dyDescent="0.25">
      <c r="A850" s="505"/>
      <c r="B850" s="439" t="s">
        <v>530</v>
      </c>
      <c r="C850" s="541" t="s">
        <v>519</v>
      </c>
      <c r="D850" s="826">
        <v>80</v>
      </c>
      <c r="E850" s="889" t="s">
        <v>16</v>
      </c>
      <c r="F850" s="984">
        <f>G850*100/80</f>
        <v>57.5</v>
      </c>
      <c r="G850" s="980">
        <v>46</v>
      </c>
      <c r="H850" s="459">
        <f>G850*M850/100</f>
        <v>0.36800000000000005</v>
      </c>
      <c r="I850" s="428">
        <f>G850*N850/100</f>
        <v>0.18400000000000002</v>
      </c>
      <c r="J850" s="428">
        <f>G850*O850/100</f>
        <v>4.2780000000000005</v>
      </c>
      <c r="K850" s="429">
        <f>G850*P850/100</f>
        <v>17.940000000000001</v>
      </c>
      <c r="M850" s="430">
        <v>0.8</v>
      </c>
      <c r="N850" s="430">
        <v>0.4</v>
      </c>
      <c r="O850" s="686">
        <v>9.3000000000000007</v>
      </c>
      <c r="P850" s="15">
        <v>39</v>
      </c>
    </row>
    <row r="851" spans="1:47" x14ac:dyDescent="0.25">
      <c r="A851" s="486"/>
      <c r="B851" s="437"/>
      <c r="C851" s="437"/>
      <c r="D851" s="841"/>
      <c r="E851" s="889" t="s">
        <v>204</v>
      </c>
      <c r="F851" s="751">
        <f>G851*100/70</f>
        <v>42.857142857142854</v>
      </c>
      <c r="G851" s="756">
        <v>30</v>
      </c>
      <c r="H851" s="459">
        <f>G851*M851/100</f>
        <v>0.27</v>
      </c>
      <c r="I851" s="428">
        <f>G851*N851/100</f>
        <v>0.18</v>
      </c>
      <c r="J851" s="428">
        <f>G851*O851/100</f>
        <v>3.45</v>
      </c>
      <c r="K851" s="429">
        <f>G851*P851/100</f>
        <v>15.3</v>
      </c>
      <c r="M851" s="430">
        <v>0.9</v>
      </c>
      <c r="N851" s="430">
        <v>0.6</v>
      </c>
      <c r="O851" s="686">
        <v>11.5</v>
      </c>
      <c r="P851" s="20">
        <v>51</v>
      </c>
    </row>
    <row r="852" spans="1:47" x14ac:dyDescent="0.25">
      <c r="A852" s="486"/>
      <c r="B852" s="425"/>
      <c r="C852" s="425"/>
      <c r="D852" s="833"/>
      <c r="E852" s="889" t="s">
        <v>73</v>
      </c>
      <c r="F852" s="756"/>
      <c r="G852" s="980">
        <v>3</v>
      </c>
      <c r="H852" s="459">
        <f>G852*M852/100</f>
        <v>0</v>
      </c>
      <c r="I852" s="428">
        <f>G852*N852/100</f>
        <v>3</v>
      </c>
      <c r="J852" s="428">
        <f>G852*O852/100</f>
        <v>0</v>
      </c>
      <c r="K852" s="429">
        <f>G852*P852/100</f>
        <v>26.52</v>
      </c>
      <c r="M852" s="430">
        <v>0</v>
      </c>
      <c r="N852" s="430">
        <v>100</v>
      </c>
      <c r="O852" s="686">
        <v>0</v>
      </c>
      <c r="P852" s="15">
        <v>884</v>
      </c>
    </row>
    <row r="853" spans="1:47" x14ac:dyDescent="0.25">
      <c r="A853" s="486"/>
      <c r="B853" s="425"/>
      <c r="C853" s="425"/>
      <c r="D853" s="833"/>
      <c r="E853" s="889" t="s">
        <v>165</v>
      </c>
      <c r="F853" s="756"/>
      <c r="G853" s="738">
        <v>0.6</v>
      </c>
      <c r="H853" s="459">
        <f>G853*M853/100</f>
        <v>0</v>
      </c>
      <c r="I853" s="428">
        <f>G853*N853/100</f>
        <v>0</v>
      </c>
      <c r="J853" s="428">
        <f>G853*O853/100</f>
        <v>0.59939999999999993</v>
      </c>
      <c r="K853" s="429">
        <f>G853*P853/100</f>
        <v>2.4359999999999999</v>
      </c>
      <c r="M853" s="430">
        <v>0</v>
      </c>
      <c r="N853" s="430">
        <v>0</v>
      </c>
      <c r="O853" s="686">
        <v>99.9</v>
      </c>
      <c r="P853" s="15">
        <v>406</v>
      </c>
    </row>
    <row r="854" spans="1:47" x14ac:dyDescent="0.25">
      <c r="A854" s="486"/>
      <c r="B854" s="435"/>
      <c r="C854" s="435"/>
      <c r="D854" s="839"/>
      <c r="E854" s="891" t="s">
        <v>21</v>
      </c>
      <c r="H854" s="471">
        <f>SUM(H850:H853)</f>
        <v>0.63800000000000012</v>
      </c>
      <c r="I854" s="433">
        <f t="shared" ref="I854:K854" si="337">SUM(I850:I853)</f>
        <v>3.3639999999999999</v>
      </c>
      <c r="J854" s="433">
        <f t="shared" si="337"/>
        <v>8.3274000000000008</v>
      </c>
      <c r="K854" s="433">
        <f t="shared" si="337"/>
        <v>62.196000000000005</v>
      </c>
      <c r="M854" s="430"/>
      <c r="N854" s="430"/>
      <c r="O854" s="686"/>
      <c r="P854" s="15"/>
    </row>
    <row r="855" spans="1:47" s="479" customFormat="1" ht="15" customHeight="1" x14ac:dyDescent="0.25">
      <c r="A855" s="432"/>
      <c r="B855" s="439" t="s">
        <v>527</v>
      </c>
      <c r="C855" s="1308" t="s">
        <v>38</v>
      </c>
      <c r="D855" s="828">
        <v>200</v>
      </c>
      <c r="E855" s="77" t="s">
        <v>39</v>
      </c>
      <c r="F855" s="980"/>
      <c r="G855" s="756">
        <v>196</v>
      </c>
      <c r="H855" s="459">
        <f>G855*M855/100</f>
        <v>0</v>
      </c>
      <c r="I855" s="428">
        <f>G855*N855/100</f>
        <v>0</v>
      </c>
      <c r="J855" s="428">
        <f>G855*O855/100</f>
        <v>0</v>
      </c>
      <c r="K855" s="429">
        <f>G855*P855/100</f>
        <v>0</v>
      </c>
      <c r="L855" s="411"/>
      <c r="M855" s="430"/>
      <c r="N855" s="430"/>
      <c r="O855" s="686"/>
      <c r="P855" s="15"/>
      <c r="Q855" s="380"/>
      <c r="R855" s="380"/>
      <c r="S855" s="380"/>
      <c r="T855" s="380"/>
      <c r="U855" s="380"/>
      <c r="V855" s="380"/>
      <c r="W855" s="380"/>
      <c r="X855" s="380"/>
      <c r="Y855" s="380"/>
      <c r="Z855" s="380"/>
      <c r="AA855" s="380"/>
      <c r="AB855" s="380"/>
      <c r="AC855" s="380"/>
      <c r="AD855" s="380"/>
      <c r="AE855" s="380"/>
      <c r="AF855" s="380"/>
      <c r="AG855" s="380"/>
      <c r="AH855" s="380"/>
      <c r="AI855" s="380"/>
      <c r="AJ855" s="380"/>
      <c r="AK855" s="380"/>
      <c r="AL855" s="380"/>
      <c r="AM855" s="380"/>
      <c r="AN855" s="380"/>
      <c r="AO855" s="380"/>
      <c r="AP855" s="380"/>
      <c r="AQ855" s="380"/>
      <c r="AR855" s="380"/>
      <c r="AS855" s="380"/>
      <c r="AT855" s="380"/>
      <c r="AU855" s="951"/>
    </row>
    <row r="856" spans="1:47" s="479" customFormat="1" x14ac:dyDescent="0.25">
      <c r="A856" s="432"/>
      <c r="B856" s="432"/>
      <c r="C856" s="1253"/>
      <c r="D856" s="832"/>
      <c r="E856" s="895" t="s">
        <v>40</v>
      </c>
      <c r="F856" s="751">
        <f>G856*100/96</f>
        <v>2.0833333333333335</v>
      </c>
      <c r="G856" s="756">
        <v>2</v>
      </c>
      <c r="H856" s="459">
        <f>G856*M856/100</f>
        <v>2.6000000000000002E-2</v>
      </c>
      <c r="I856" s="428">
        <f>G856*N856/100</f>
        <v>3.4000000000000002E-2</v>
      </c>
      <c r="J856" s="428">
        <f>G856*O856/100</f>
        <v>0.26800000000000002</v>
      </c>
      <c r="K856" s="429">
        <f>G856*P856/100</f>
        <v>1.32</v>
      </c>
      <c r="L856" s="411"/>
      <c r="M856" s="430">
        <v>1.3</v>
      </c>
      <c r="N856" s="430">
        <v>1.7</v>
      </c>
      <c r="O856" s="686">
        <v>13.4</v>
      </c>
      <c r="P856" s="20">
        <v>66</v>
      </c>
      <c r="Q856" s="380"/>
      <c r="R856" s="380"/>
      <c r="S856" s="380"/>
      <c r="T856" s="380"/>
      <c r="U856" s="380"/>
      <c r="V856" s="380"/>
      <c r="W856" s="380"/>
      <c r="X856" s="380"/>
      <c r="Y856" s="380"/>
      <c r="Z856" s="380"/>
      <c r="AA856" s="380"/>
      <c r="AB856" s="380"/>
      <c r="AC856" s="380"/>
      <c r="AD856" s="380"/>
      <c r="AE856" s="380"/>
      <c r="AF856" s="380"/>
      <c r="AG856" s="380"/>
      <c r="AH856" s="380"/>
      <c r="AI856" s="380"/>
      <c r="AJ856" s="380"/>
      <c r="AK856" s="380"/>
      <c r="AL856" s="380"/>
      <c r="AM856" s="380"/>
      <c r="AN856" s="380"/>
      <c r="AO856" s="380"/>
      <c r="AP856" s="380"/>
      <c r="AQ856" s="380"/>
      <c r="AR856" s="380"/>
      <c r="AS856" s="380"/>
      <c r="AT856" s="380"/>
      <c r="AU856" s="951"/>
    </row>
    <row r="857" spans="1:47" s="479" customFormat="1" x14ac:dyDescent="0.25">
      <c r="A857" s="432"/>
      <c r="B857" s="432"/>
      <c r="C857" s="1297"/>
      <c r="D857" s="832"/>
      <c r="E857" s="896" t="s">
        <v>41</v>
      </c>
      <c r="F857" s="751">
        <f>G857*100/96</f>
        <v>3.125</v>
      </c>
      <c r="G857" s="756">
        <v>3</v>
      </c>
      <c r="H857" s="459">
        <f>G857*M857/100</f>
        <v>4.4999999999999998E-2</v>
      </c>
      <c r="I857" s="428">
        <f>G857*N857/100</f>
        <v>3.9000000000000007E-2</v>
      </c>
      <c r="J857" s="428">
        <f>G857*O857/100</f>
        <v>0.52500000000000002</v>
      </c>
      <c r="K857" s="429">
        <f>G857*P857/100</f>
        <v>2.2799999999999998</v>
      </c>
      <c r="L857" s="411"/>
      <c r="M857" s="430">
        <v>1.5</v>
      </c>
      <c r="N857" s="430">
        <v>1.3</v>
      </c>
      <c r="O857" s="686">
        <v>17.5</v>
      </c>
      <c r="P857" s="20">
        <v>76</v>
      </c>
      <c r="Q857" s="380"/>
      <c r="R857" s="380"/>
      <c r="S857" s="380"/>
      <c r="T857" s="380"/>
      <c r="U857" s="380"/>
      <c r="V857" s="380"/>
      <c r="W857" s="380"/>
      <c r="X857" s="380"/>
      <c r="Y857" s="380"/>
      <c r="Z857" s="380"/>
      <c r="AA857" s="380"/>
      <c r="AB857" s="380"/>
      <c r="AC857" s="380"/>
      <c r="AD857" s="380"/>
      <c r="AE857" s="380"/>
      <c r="AF857" s="380"/>
      <c r="AG857" s="380"/>
      <c r="AH857" s="380"/>
      <c r="AI857" s="380"/>
      <c r="AJ857" s="380"/>
      <c r="AK857" s="380"/>
      <c r="AL857" s="380"/>
      <c r="AM857" s="380"/>
      <c r="AN857" s="380"/>
      <c r="AO857" s="380"/>
      <c r="AP857" s="380"/>
      <c r="AQ857" s="380"/>
      <c r="AR857" s="380"/>
      <c r="AS857" s="380"/>
      <c r="AT857" s="380"/>
      <c r="AU857" s="951"/>
    </row>
    <row r="858" spans="1:47" s="479" customFormat="1" x14ac:dyDescent="0.25">
      <c r="A858" s="432"/>
      <c r="B858" s="432"/>
      <c r="C858" s="432"/>
      <c r="D858" s="825"/>
      <c r="E858" s="890" t="s">
        <v>21</v>
      </c>
      <c r="F858" s="980"/>
      <c r="G858" s="980"/>
      <c r="H858" s="598">
        <f>SUM(H855:H857)</f>
        <v>7.1000000000000008E-2</v>
      </c>
      <c r="I858" s="448">
        <f t="shared" ref="I858:K858" si="338">SUM(I855:I857)</f>
        <v>7.3000000000000009E-2</v>
      </c>
      <c r="J858" s="448">
        <f t="shared" si="338"/>
        <v>0.79300000000000004</v>
      </c>
      <c r="K858" s="448">
        <f t="shared" si="338"/>
        <v>3.5999999999999996</v>
      </c>
      <c r="L858" s="880"/>
      <c r="O858" s="966"/>
      <c r="P858" s="41"/>
      <c r="Q858" s="380"/>
      <c r="R858" s="380"/>
      <c r="S858" s="380"/>
      <c r="T858" s="380"/>
      <c r="U858" s="380"/>
      <c r="V858" s="380"/>
      <c r="W858" s="380"/>
      <c r="X858" s="380"/>
      <c r="Y858" s="380"/>
      <c r="Z858" s="380"/>
      <c r="AA858" s="380"/>
      <c r="AB858" s="380"/>
      <c r="AC858" s="380"/>
      <c r="AD858" s="380"/>
      <c r="AE858" s="380"/>
      <c r="AF858" s="380"/>
      <c r="AG858" s="380"/>
      <c r="AH858" s="380"/>
      <c r="AI858" s="380"/>
      <c r="AJ858" s="380"/>
      <c r="AK858" s="380"/>
      <c r="AL858" s="380"/>
      <c r="AM858" s="380"/>
      <c r="AN858" s="380"/>
      <c r="AO858" s="380"/>
      <c r="AP858" s="380"/>
      <c r="AQ858" s="380"/>
      <c r="AR858" s="380"/>
      <c r="AS858" s="380"/>
      <c r="AT858" s="380"/>
      <c r="AU858" s="951"/>
    </row>
    <row r="859" spans="1:47" x14ac:dyDescent="0.25">
      <c r="A859" s="432"/>
      <c r="B859" s="439" t="s">
        <v>528</v>
      </c>
      <c r="C859" s="440" t="s">
        <v>520</v>
      </c>
      <c r="D859" s="828">
        <v>40</v>
      </c>
      <c r="E859" s="889" t="s">
        <v>521</v>
      </c>
      <c r="F859" s="1011">
        <f>G859*100/98</f>
        <v>18.367346938775512</v>
      </c>
      <c r="G859" s="738">
        <v>18</v>
      </c>
      <c r="H859" s="459">
        <f>G859*M859/100</f>
        <v>3.0059999999999998</v>
      </c>
      <c r="I859" s="428">
        <f>G859*N859/100</f>
        <v>1.6559999999999999</v>
      </c>
      <c r="J859" s="428">
        <f>G859*O859/100</f>
        <v>0.36</v>
      </c>
      <c r="K859" s="429">
        <f>G859*P859/100</f>
        <v>28.62</v>
      </c>
      <c r="M859" s="430">
        <v>16.7</v>
      </c>
      <c r="N859" s="430">
        <v>9.1999999999999993</v>
      </c>
      <c r="O859" s="686">
        <v>2</v>
      </c>
      <c r="P859" s="20">
        <v>159</v>
      </c>
    </row>
    <row r="860" spans="1:47" x14ac:dyDescent="0.25">
      <c r="A860" s="432"/>
      <c r="B860" s="432"/>
      <c r="D860" s="832"/>
      <c r="E860" s="889" t="s">
        <v>522</v>
      </c>
      <c r="F860" s="738"/>
      <c r="G860" s="738">
        <v>18.600000000000001</v>
      </c>
      <c r="H860" s="459">
        <f>G860*M860/100</f>
        <v>0.46500000000000002</v>
      </c>
      <c r="I860" s="428">
        <f>G860*N860/100</f>
        <v>6.51</v>
      </c>
      <c r="J860" s="428">
        <f>G860*O860/100</f>
        <v>0.55800000000000005</v>
      </c>
      <c r="K860" s="429">
        <f>G860*P860/100</f>
        <v>62.682000000000009</v>
      </c>
      <c r="M860" s="430">
        <v>2.5</v>
      </c>
      <c r="N860" s="430">
        <v>35</v>
      </c>
      <c r="O860" s="686">
        <v>3</v>
      </c>
      <c r="P860" s="20">
        <v>337</v>
      </c>
    </row>
    <row r="861" spans="1:47" x14ac:dyDescent="0.25">
      <c r="A861" s="432"/>
      <c r="B861" s="432"/>
      <c r="D861" s="832"/>
      <c r="E861" s="889" t="s">
        <v>36</v>
      </c>
      <c r="F861" s="738"/>
      <c r="G861" s="738">
        <v>4.8</v>
      </c>
      <c r="H861" s="459">
        <f>G861*M861/100</f>
        <v>0</v>
      </c>
      <c r="I861" s="428">
        <f>G861*N861/100</f>
        <v>0</v>
      </c>
      <c r="J861" s="428">
        <f>G861*O861/100</f>
        <v>4.7951999999999995</v>
      </c>
      <c r="K861" s="429">
        <f>G861*P861/100</f>
        <v>19.488</v>
      </c>
      <c r="M861" s="430">
        <v>0</v>
      </c>
      <c r="N861" s="430">
        <v>0</v>
      </c>
      <c r="O861" s="686">
        <v>99.9</v>
      </c>
      <c r="P861" s="15">
        <v>406</v>
      </c>
    </row>
    <row r="862" spans="1:47" x14ac:dyDescent="0.25">
      <c r="A862" s="432"/>
      <c r="B862" s="432"/>
      <c r="D862" s="832"/>
      <c r="E862" s="889" t="s">
        <v>523</v>
      </c>
      <c r="F862" s="738"/>
      <c r="G862" s="738">
        <v>0.08</v>
      </c>
      <c r="H862" s="459">
        <f>G862*M862/100</f>
        <v>0</v>
      </c>
      <c r="I862" s="428">
        <f>G862*N862/100</f>
        <v>0</v>
      </c>
      <c r="J862" s="428">
        <f>G862*O862/100</f>
        <v>7.9920000000000005E-2</v>
      </c>
      <c r="K862" s="429">
        <f>G862*P862/100</f>
        <v>0.32480000000000003</v>
      </c>
      <c r="M862" s="430">
        <v>0</v>
      </c>
      <c r="N862" s="430">
        <v>0</v>
      </c>
      <c r="O862" s="686">
        <v>99.9</v>
      </c>
      <c r="P862" s="15">
        <v>406</v>
      </c>
    </row>
    <row r="863" spans="1:47" x14ac:dyDescent="0.25">
      <c r="A863" s="432"/>
      <c r="B863" s="432"/>
      <c r="D863" s="832"/>
      <c r="E863" s="890" t="s">
        <v>21</v>
      </c>
      <c r="H863" s="598">
        <f>SUM(H859:H862)</f>
        <v>3.4709999999999996</v>
      </c>
      <c r="I863" s="448">
        <f t="shared" ref="I863:K863" si="339">SUM(I859:I862)</f>
        <v>8.1660000000000004</v>
      </c>
      <c r="J863" s="448">
        <f t="shared" si="339"/>
        <v>5.79312</v>
      </c>
      <c r="K863" s="448">
        <f t="shared" si="339"/>
        <v>111.1148</v>
      </c>
      <c r="M863" s="430"/>
      <c r="N863" s="430"/>
      <c r="O863" s="686"/>
      <c r="P863" s="15"/>
    </row>
    <row r="864" spans="1:47" ht="18.75" customHeight="1" x14ac:dyDescent="0.25">
      <c r="A864" s="432"/>
      <c r="B864" s="439" t="s">
        <v>1170</v>
      </c>
      <c r="C864" s="440" t="s">
        <v>524</v>
      </c>
      <c r="D864" s="828">
        <v>100</v>
      </c>
      <c r="E864" s="889" t="s">
        <v>19</v>
      </c>
      <c r="F864" s="738"/>
      <c r="G864" s="736">
        <v>5</v>
      </c>
      <c r="H864" s="459">
        <f t="shared" ref="H864:H869" si="340">G864*M864/100</f>
        <v>0.17499999999999999</v>
      </c>
      <c r="I864" s="428">
        <f t="shared" ref="I864:I869" si="341">G864*N864/100</f>
        <v>0.08</v>
      </c>
      <c r="J864" s="428">
        <f t="shared" ref="J864:J869" si="342">G864*O864/100</f>
        <v>3.9</v>
      </c>
      <c r="K864" s="429">
        <f t="shared" ref="K864:K869" si="343">G864*P864/100</f>
        <v>16.850000000000001</v>
      </c>
      <c r="M864" s="430">
        <v>3.5</v>
      </c>
      <c r="N864" s="430">
        <v>1.6</v>
      </c>
      <c r="O864" s="686">
        <v>78</v>
      </c>
      <c r="P864" s="20">
        <v>337</v>
      </c>
    </row>
    <row r="865" spans="1:47" ht="15.75" x14ac:dyDescent="0.25">
      <c r="A865" s="432"/>
      <c r="B865" s="432"/>
      <c r="D865" s="832"/>
      <c r="E865" s="889" t="s">
        <v>525</v>
      </c>
      <c r="F865" s="738"/>
      <c r="G865" s="736">
        <v>5</v>
      </c>
      <c r="H865" s="459">
        <f t="shared" si="340"/>
        <v>0.13500000000000001</v>
      </c>
      <c r="I865" s="428">
        <f t="shared" si="341"/>
        <v>3.5000000000000003E-2</v>
      </c>
      <c r="J865" s="428">
        <f t="shared" si="342"/>
        <v>3.165</v>
      </c>
      <c r="K865" s="429">
        <f t="shared" si="343"/>
        <v>12.9</v>
      </c>
      <c r="M865" s="430">
        <v>2.7</v>
      </c>
      <c r="N865" s="430">
        <v>0.7</v>
      </c>
      <c r="O865" s="686">
        <v>63.3</v>
      </c>
      <c r="P865" s="20">
        <v>258</v>
      </c>
    </row>
    <row r="866" spans="1:47" ht="15.75" x14ac:dyDescent="0.25">
      <c r="A866" s="432"/>
      <c r="B866" s="432"/>
      <c r="D866" s="832"/>
      <c r="E866" s="889" t="s">
        <v>181</v>
      </c>
      <c r="F866" s="738"/>
      <c r="G866" s="736">
        <v>3.3</v>
      </c>
      <c r="H866" s="459">
        <f t="shared" si="340"/>
        <v>9.569999999999998E-2</v>
      </c>
      <c r="I866" s="428">
        <f t="shared" si="341"/>
        <v>5.6099999999999997E-2</v>
      </c>
      <c r="J866" s="428">
        <f t="shared" si="342"/>
        <v>2.1944999999999997</v>
      </c>
      <c r="K866" s="429">
        <f t="shared" si="343"/>
        <v>9.1409999999999982</v>
      </c>
      <c r="M866" s="430">
        <v>2.9</v>
      </c>
      <c r="N866" s="430">
        <v>1.7</v>
      </c>
      <c r="O866" s="686">
        <v>66.5</v>
      </c>
      <c r="P866" s="20">
        <v>277</v>
      </c>
    </row>
    <row r="867" spans="1:47" ht="15.75" x14ac:dyDescent="0.25">
      <c r="A867" s="432"/>
      <c r="B867" s="432"/>
      <c r="D867" s="832"/>
      <c r="E867" s="889" t="s">
        <v>36</v>
      </c>
      <c r="F867" s="738"/>
      <c r="G867" s="736">
        <v>6.6</v>
      </c>
      <c r="H867" s="459">
        <f t="shared" si="340"/>
        <v>0</v>
      </c>
      <c r="I867" s="428">
        <f t="shared" si="341"/>
        <v>0</v>
      </c>
      <c r="J867" s="428">
        <f t="shared" si="342"/>
        <v>6.5933999999999999</v>
      </c>
      <c r="K867" s="429">
        <f t="shared" si="343"/>
        <v>26.795999999999999</v>
      </c>
      <c r="M867" s="430">
        <v>0</v>
      </c>
      <c r="N867" s="430">
        <v>0</v>
      </c>
      <c r="O867" s="686">
        <v>99.9</v>
      </c>
      <c r="P867" s="15">
        <v>406</v>
      </c>
    </row>
    <row r="868" spans="1:47" ht="15.75" x14ac:dyDescent="0.25">
      <c r="A868" s="432"/>
      <c r="B868" s="432"/>
      <c r="D868" s="832"/>
      <c r="E868" s="889" t="s">
        <v>96</v>
      </c>
      <c r="F868" s="738"/>
      <c r="G868" s="736">
        <v>3</v>
      </c>
      <c r="H868" s="459">
        <f t="shared" si="340"/>
        <v>6.000000000000001E-3</v>
      </c>
      <c r="I868" s="428">
        <f t="shared" si="341"/>
        <v>3.0000000000000005E-3</v>
      </c>
      <c r="J868" s="428">
        <f t="shared" si="342"/>
        <v>2.5589999999999997</v>
      </c>
      <c r="K868" s="429">
        <f t="shared" si="343"/>
        <v>10.44</v>
      </c>
      <c r="M868" s="430">
        <v>0.2</v>
      </c>
      <c r="N868" s="430">
        <v>0.1</v>
      </c>
      <c r="O868" s="686">
        <v>85.3</v>
      </c>
      <c r="P868" s="20">
        <v>348</v>
      </c>
    </row>
    <row r="869" spans="1:47" ht="15.75" x14ac:dyDescent="0.25">
      <c r="A869" s="432"/>
      <c r="B869" s="432"/>
      <c r="D869" s="832"/>
      <c r="E869" s="889" t="s">
        <v>18</v>
      </c>
      <c r="F869" s="738"/>
      <c r="G869" s="736">
        <v>120</v>
      </c>
      <c r="H869" s="459">
        <f t="shared" si="340"/>
        <v>0</v>
      </c>
      <c r="I869" s="428">
        <f t="shared" si="341"/>
        <v>0</v>
      </c>
      <c r="J869" s="428">
        <f t="shared" si="342"/>
        <v>0</v>
      </c>
      <c r="K869" s="429">
        <f t="shared" si="343"/>
        <v>0</v>
      </c>
      <c r="M869" s="430"/>
      <c r="N869" s="430"/>
      <c r="O869" s="686"/>
      <c r="P869" s="15"/>
    </row>
    <row r="870" spans="1:47" x14ac:dyDescent="0.25">
      <c r="A870" s="432"/>
      <c r="B870" s="432"/>
      <c r="D870" s="832"/>
      <c r="E870" s="890" t="s">
        <v>21</v>
      </c>
      <c r="H870" s="598">
        <f>SUM(H864:H869)</f>
        <v>0.41169999999999995</v>
      </c>
      <c r="I870" s="448">
        <f t="shared" ref="I870:K870" si="344">SUM(I864:I869)</f>
        <v>0.1741</v>
      </c>
      <c r="J870" s="448">
        <f t="shared" si="344"/>
        <v>18.411899999999999</v>
      </c>
      <c r="K870" s="448">
        <f t="shared" si="344"/>
        <v>76.126999999999995</v>
      </c>
      <c r="M870" s="430"/>
      <c r="N870" s="430"/>
      <c r="O870" s="686"/>
      <c r="P870" s="15"/>
    </row>
    <row r="871" spans="1:47" s="424" customFormat="1" x14ac:dyDescent="0.25">
      <c r="B871" s="455"/>
      <c r="C871" s="454"/>
      <c r="D871" s="883"/>
      <c r="E871" s="892" t="s">
        <v>100</v>
      </c>
      <c r="F871" s="334"/>
      <c r="G871" s="334"/>
      <c r="H871" s="632">
        <f>H839+H844+H849+H854+H858+H863+H870</f>
        <v>19.05782</v>
      </c>
      <c r="I871" s="457">
        <f t="shared" ref="I871:K871" si="345">I839+I844+I849+I854+I858+I863+I870</f>
        <v>23.088470000000001</v>
      </c>
      <c r="J871" s="457">
        <f t="shared" si="345"/>
        <v>80.491020000000006</v>
      </c>
      <c r="K871" s="457">
        <f t="shared" si="345"/>
        <v>599.82280000000014</v>
      </c>
      <c r="O871" s="684"/>
      <c r="P871" s="27"/>
      <c r="Q871" s="264"/>
      <c r="R871" s="264"/>
      <c r="S871" s="264"/>
      <c r="T871" s="264"/>
      <c r="U871" s="264"/>
      <c r="V871" s="264"/>
      <c r="W871" s="264"/>
      <c r="X871" s="264"/>
      <c r="Y871" s="264"/>
      <c r="Z871" s="264"/>
      <c r="AA871" s="264"/>
      <c r="AB871" s="264"/>
      <c r="AC871" s="264"/>
      <c r="AD871" s="264"/>
      <c r="AE871" s="264"/>
      <c r="AF871" s="264"/>
      <c r="AG871" s="264"/>
      <c r="AH871" s="264"/>
      <c r="AI871" s="264"/>
      <c r="AJ871" s="264"/>
      <c r="AK871" s="264"/>
      <c r="AL871" s="264"/>
      <c r="AM871" s="264"/>
      <c r="AN871" s="264"/>
      <c r="AO871" s="264"/>
      <c r="AP871" s="264"/>
      <c r="AQ871" s="264"/>
      <c r="AR871" s="264"/>
      <c r="AS871" s="264"/>
      <c r="AT871" s="264"/>
      <c r="AU871" s="950"/>
    </row>
    <row r="872" spans="1:47" s="424" customFormat="1" x14ac:dyDescent="0.25">
      <c r="A872" s="1302" t="s">
        <v>112</v>
      </c>
      <c r="B872" s="1303"/>
      <c r="C872" s="454"/>
      <c r="D872" s="825"/>
      <c r="E872" s="891"/>
      <c r="F872" s="980"/>
      <c r="G872" s="980"/>
      <c r="H872" s="552"/>
      <c r="I872" s="453"/>
      <c r="J872" s="453"/>
      <c r="K872" s="453"/>
      <c r="L872" s="411"/>
      <c r="O872" s="684"/>
      <c r="P872" s="27"/>
      <c r="Q872" s="264"/>
      <c r="R872" s="264"/>
      <c r="S872" s="264"/>
      <c r="T872" s="264"/>
      <c r="U872" s="264"/>
      <c r="V872" s="264"/>
      <c r="W872" s="264"/>
      <c r="X872" s="264"/>
      <c r="Y872" s="264"/>
      <c r="Z872" s="264"/>
      <c r="AA872" s="264"/>
      <c r="AB872" s="264"/>
      <c r="AC872" s="264"/>
      <c r="AD872" s="264"/>
      <c r="AE872" s="264"/>
      <c r="AF872" s="264"/>
      <c r="AG872" s="264"/>
      <c r="AH872" s="264"/>
      <c r="AI872" s="264"/>
      <c r="AJ872" s="264"/>
      <c r="AK872" s="264"/>
      <c r="AL872" s="264"/>
      <c r="AM872" s="264"/>
      <c r="AN872" s="264"/>
      <c r="AO872" s="264"/>
      <c r="AP872" s="264"/>
      <c r="AQ872" s="264"/>
      <c r="AR872" s="264"/>
      <c r="AS872" s="264"/>
      <c r="AT872" s="264"/>
      <c r="AU872" s="950"/>
    </row>
    <row r="873" spans="1:47" ht="15.75" x14ac:dyDescent="0.25">
      <c r="B873" s="426" t="s">
        <v>400</v>
      </c>
      <c r="C873" s="1315" t="s">
        <v>711</v>
      </c>
      <c r="D873" s="821">
        <v>60</v>
      </c>
      <c r="E873" s="901" t="s">
        <v>25</v>
      </c>
      <c r="F873" s="751">
        <f>G873*100/70</f>
        <v>32.857142857142854</v>
      </c>
      <c r="G873" s="738">
        <v>23</v>
      </c>
      <c r="H873" s="459">
        <f t="shared" ref="H873:H882" si="346">G873*M873/100</f>
        <v>6.8999999999999992E-2</v>
      </c>
      <c r="I873" s="428">
        <f t="shared" ref="I873:I882" si="347">G873*N873/100</f>
        <v>6.8999999999999992E-2</v>
      </c>
      <c r="J873" s="428">
        <f t="shared" ref="J873:J882" si="348">G873*O873/100</f>
        <v>2.9670000000000001</v>
      </c>
      <c r="K873" s="429">
        <f t="shared" ref="K873:K882" si="349">G873*P873/100</f>
        <v>11.96</v>
      </c>
      <c r="M873" s="430">
        <v>0.3</v>
      </c>
      <c r="N873" s="430">
        <v>0.3</v>
      </c>
      <c r="O873" s="686">
        <v>12.9</v>
      </c>
      <c r="P873" s="20">
        <v>52</v>
      </c>
    </row>
    <row r="874" spans="1:47" ht="15.75" x14ac:dyDescent="0.25">
      <c r="C874" s="1280"/>
      <c r="D874" s="826"/>
      <c r="E874" s="901" t="s">
        <v>580</v>
      </c>
      <c r="F874" s="731"/>
      <c r="G874" s="756">
        <v>23</v>
      </c>
      <c r="H874" s="459">
        <f t="shared" si="346"/>
        <v>2.2079999999999997</v>
      </c>
      <c r="I874" s="428">
        <f t="shared" si="347"/>
        <v>0.36800000000000005</v>
      </c>
      <c r="J874" s="428">
        <f t="shared" si="348"/>
        <v>17.411000000000001</v>
      </c>
      <c r="K874" s="429">
        <f t="shared" si="349"/>
        <v>81.19</v>
      </c>
      <c r="M874" s="430">
        <v>9.6</v>
      </c>
      <c r="N874" s="430">
        <v>1.6</v>
      </c>
      <c r="O874" s="686">
        <v>75.7</v>
      </c>
      <c r="P874" s="15">
        <v>353</v>
      </c>
    </row>
    <row r="875" spans="1:47" ht="15.75" x14ac:dyDescent="0.25">
      <c r="D875" s="833"/>
      <c r="E875" s="901" t="s">
        <v>555</v>
      </c>
      <c r="F875" s="731"/>
      <c r="G875" s="731">
        <v>0.33</v>
      </c>
      <c r="H875" s="459">
        <f t="shared" si="346"/>
        <v>1.7160000000000002E-2</v>
      </c>
      <c r="I875" s="428">
        <f t="shared" si="347"/>
        <v>0</v>
      </c>
      <c r="J875" s="428">
        <f t="shared" si="348"/>
        <v>0.12474</v>
      </c>
      <c r="K875" s="429">
        <f t="shared" si="349"/>
        <v>0.57750000000000001</v>
      </c>
      <c r="M875" s="425">
        <v>5.2</v>
      </c>
      <c r="N875" s="425">
        <v>0</v>
      </c>
      <c r="O875" s="464">
        <v>37.799999999999997</v>
      </c>
      <c r="P875" s="18">
        <v>175</v>
      </c>
    </row>
    <row r="876" spans="1:47" ht="15.75" x14ac:dyDescent="0.25">
      <c r="D876" s="833"/>
      <c r="E876" s="901" t="s">
        <v>712</v>
      </c>
      <c r="F876" s="731"/>
      <c r="G876" s="736">
        <v>0.27</v>
      </c>
      <c r="H876" s="459">
        <f t="shared" si="346"/>
        <v>1.0800000000000001E-2</v>
      </c>
      <c r="I876" s="428">
        <f t="shared" si="347"/>
        <v>3.2400000000000003E-3</v>
      </c>
      <c r="J876" s="428">
        <f t="shared" si="348"/>
        <v>0.21762000000000001</v>
      </c>
      <c r="K876" s="429">
        <f t="shared" si="349"/>
        <v>0.64800000000000013</v>
      </c>
      <c r="M876" s="430">
        <v>4</v>
      </c>
      <c r="N876" s="430">
        <v>1.2</v>
      </c>
      <c r="O876" s="686">
        <v>80.599999999999994</v>
      </c>
      <c r="P876" s="20">
        <v>240</v>
      </c>
    </row>
    <row r="877" spans="1:47" ht="15.75" x14ac:dyDescent="0.25">
      <c r="D877" s="833"/>
      <c r="E877" s="915" t="s">
        <v>713</v>
      </c>
      <c r="F877" s="731"/>
      <c r="G877" s="756">
        <v>0.2</v>
      </c>
      <c r="H877" s="459">
        <f t="shared" si="346"/>
        <v>1.8000000000000002E-2</v>
      </c>
      <c r="I877" s="428">
        <f t="shared" si="347"/>
        <v>8.4000000000000012E-3</v>
      </c>
      <c r="J877" s="428">
        <f t="shared" si="348"/>
        <v>0.14319999999999999</v>
      </c>
      <c r="K877" s="429">
        <f t="shared" si="349"/>
        <v>0.67</v>
      </c>
      <c r="M877" s="430">
        <v>9</v>
      </c>
      <c r="N877" s="430">
        <v>4.2</v>
      </c>
      <c r="O877" s="686">
        <v>71.599999999999994</v>
      </c>
      <c r="P877" s="20">
        <v>335</v>
      </c>
    </row>
    <row r="878" spans="1:47" ht="15.75" x14ac:dyDescent="0.25">
      <c r="D878" s="833"/>
      <c r="E878" s="901" t="s">
        <v>80</v>
      </c>
      <c r="F878" s="731"/>
      <c r="G878" s="756">
        <v>0.2</v>
      </c>
      <c r="H878" s="459">
        <f t="shared" si="346"/>
        <v>0</v>
      </c>
      <c r="I878" s="428">
        <f t="shared" si="347"/>
        <v>0</v>
      </c>
      <c r="J878" s="428">
        <f t="shared" si="348"/>
        <v>0</v>
      </c>
      <c r="K878" s="429">
        <f t="shared" si="349"/>
        <v>0</v>
      </c>
      <c r="M878" s="430"/>
      <c r="N878" s="430"/>
      <c r="O878" s="686"/>
      <c r="P878" s="15"/>
    </row>
    <row r="879" spans="1:47" ht="15.75" x14ac:dyDescent="0.25">
      <c r="D879" s="838"/>
      <c r="E879" s="901" t="s">
        <v>36</v>
      </c>
      <c r="F879" s="731"/>
      <c r="G879" s="738">
        <v>6.7</v>
      </c>
      <c r="H879" s="459">
        <f t="shared" si="346"/>
        <v>0</v>
      </c>
      <c r="I879" s="428">
        <f t="shared" si="347"/>
        <v>0</v>
      </c>
      <c r="J879" s="428">
        <f t="shared" si="348"/>
        <v>6.6933000000000007</v>
      </c>
      <c r="K879" s="429">
        <f t="shared" si="349"/>
        <v>27.202000000000002</v>
      </c>
      <c r="M879" s="430">
        <v>0</v>
      </c>
      <c r="N879" s="430">
        <v>0</v>
      </c>
      <c r="O879" s="686">
        <v>99.9</v>
      </c>
      <c r="P879" s="15">
        <v>406</v>
      </c>
    </row>
    <row r="880" spans="1:47" ht="15.75" x14ac:dyDescent="0.25">
      <c r="D880" s="821"/>
      <c r="E880" s="901" t="s">
        <v>120</v>
      </c>
      <c r="F880" s="731"/>
      <c r="G880" s="756">
        <v>8</v>
      </c>
      <c r="H880" s="459">
        <f t="shared" si="346"/>
        <v>1.008</v>
      </c>
      <c r="I880" s="428">
        <f t="shared" si="347"/>
        <v>0.79200000000000004</v>
      </c>
      <c r="J880" s="428">
        <f t="shared" si="348"/>
        <v>6.4000000000000001E-2</v>
      </c>
      <c r="K880" s="429">
        <f t="shared" si="349"/>
        <v>11.36</v>
      </c>
      <c r="M880" s="430">
        <v>12.6</v>
      </c>
      <c r="N880" s="430">
        <v>9.9</v>
      </c>
      <c r="O880" s="686">
        <v>0.8</v>
      </c>
      <c r="P880" s="15">
        <v>142</v>
      </c>
    </row>
    <row r="881" spans="1:47" ht="15.75" x14ac:dyDescent="0.25">
      <c r="D881" s="821"/>
      <c r="E881" s="915" t="s">
        <v>176</v>
      </c>
      <c r="F881" s="731"/>
      <c r="G881" s="738">
        <v>0.33</v>
      </c>
      <c r="H881" s="459">
        <f t="shared" si="346"/>
        <v>0</v>
      </c>
      <c r="I881" s="428">
        <f t="shared" si="347"/>
        <v>0</v>
      </c>
      <c r="J881" s="428">
        <f t="shared" si="348"/>
        <v>0.32967000000000007</v>
      </c>
      <c r="K881" s="429">
        <f t="shared" si="349"/>
        <v>1.3398000000000001</v>
      </c>
      <c r="M881" s="430">
        <v>0</v>
      </c>
      <c r="N881" s="430">
        <v>0</v>
      </c>
      <c r="O881" s="686">
        <v>99.9</v>
      </c>
      <c r="P881" s="15">
        <v>406</v>
      </c>
    </row>
    <row r="882" spans="1:47" ht="15.75" x14ac:dyDescent="0.25">
      <c r="D882" s="821"/>
      <c r="E882" s="901" t="s">
        <v>191</v>
      </c>
      <c r="F882" s="731"/>
      <c r="G882" s="738">
        <v>6.7</v>
      </c>
      <c r="H882" s="459">
        <f t="shared" si="346"/>
        <v>0</v>
      </c>
      <c r="I882" s="428">
        <f t="shared" si="347"/>
        <v>6.7</v>
      </c>
      <c r="J882" s="428">
        <f t="shared" si="348"/>
        <v>0</v>
      </c>
      <c r="K882" s="429">
        <f t="shared" si="349"/>
        <v>59.228000000000002</v>
      </c>
      <c r="M882" s="430">
        <v>0</v>
      </c>
      <c r="N882" s="430">
        <v>100</v>
      </c>
      <c r="O882" s="686">
        <v>0</v>
      </c>
      <c r="P882" s="15">
        <v>884</v>
      </c>
    </row>
    <row r="883" spans="1:47" x14ac:dyDescent="0.25">
      <c r="E883" s="891" t="s">
        <v>21</v>
      </c>
      <c r="H883" s="471">
        <f>SUM(H873:H882)</f>
        <v>3.3309599999999997</v>
      </c>
      <c r="I883" s="433">
        <f t="shared" ref="I883:K883" si="350">SUM(I873:I882)</f>
        <v>7.9406400000000001</v>
      </c>
      <c r="J883" s="433">
        <f t="shared" si="350"/>
        <v>27.950530000000001</v>
      </c>
      <c r="K883" s="433">
        <f t="shared" si="350"/>
        <v>194.17530000000002</v>
      </c>
    </row>
    <row r="884" spans="1:47" x14ac:dyDescent="0.25">
      <c r="C884" s="432" t="s">
        <v>245</v>
      </c>
      <c r="D884" s="825">
        <v>175</v>
      </c>
      <c r="E884" s="902" t="s">
        <v>17</v>
      </c>
      <c r="F884" s="756"/>
      <c r="G884" s="738">
        <v>175</v>
      </c>
      <c r="H884" s="471">
        <f>G884*M884/100</f>
        <v>4.8999999999999995</v>
      </c>
      <c r="I884" s="433">
        <f>G884*N884/100</f>
        <v>4.375</v>
      </c>
      <c r="J884" s="433">
        <f>G884*O884/100</f>
        <v>8.2249999999999996</v>
      </c>
      <c r="K884" s="433">
        <f>G884*P884/100</f>
        <v>91</v>
      </c>
      <c r="M884" s="430">
        <v>2.8</v>
      </c>
      <c r="N884" s="430">
        <v>2.5</v>
      </c>
      <c r="O884" s="686">
        <v>4.7</v>
      </c>
      <c r="P884" s="20">
        <v>52</v>
      </c>
    </row>
    <row r="885" spans="1:47" s="450" customFormat="1" x14ac:dyDescent="0.25">
      <c r="B885" s="451"/>
      <c r="C885" s="452"/>
      <c r="D885" s="825"/>
      <c r="E885" s="891" t="s">
        <v>115</v>
      </c>
      <c r="F885" s="980"/>
      <c r="G885" s="980"/>
      <c r="H885" s="552">
        <f>SUM(H883:H884)</f>
        <v>8.2309599999999996</v>
      </c>
      <c r="I885" s="453">
        <f t="shared" ref="I885:K885" si="351">SUM(I883:I884)</f>
        <v>12.31564</v>
      </c>
      <c r="J885" s="453">
        <f t="shared" si="351"/>
        <v>36.175530000000002</v>
      </c>
      <c r="K885" s="453">
        <f t="shared" si="351"/>
        <v>285.17529999999999</v>
      </c>
      <c r="L885" s="411"/>
      <c r="O885" s="962"/>
      <c r="P885" s="52"/>
      <c r="Q885" s="264"/>
      <c r="R885" s="264"/>
      <c r="S885" s="264"/>
      <c r="T885" s="264"/>
      <c r="U885" s="264"/>
      <c r="V885" s="264"/>
      <c r="W885" s="264"/>
      <c r="X885" s="264"/>
      <c r="Y885" s="264"/>
      <c r="Z885" s="264"/>
      <c r="AA885" s="264"/>
      <c r="AB885" s="264"/>
      <c r="AC885" s="264"/>
      <c r="AD885" s="264"/>
      <c r="AE885" s="264"/>
      <c r="AF885" s="264"/>
      <c r="AG885" s="264"/>
      <c r="AH885" s="264"/>
      <c r="AI885" s="264"/>
      <c r="AJ885" s="264"/>
      <c r="AK885" s="264"/>
      <c r="AL885" s="264"/>
      <c r="AM885" s="264"/>
      <c r="AN885" s="264"/>
      <c r="AO885" s="264"/>
      <c r="AP885" s="264"/>
      <c r="AQ885" s="264"/>
      <c r="AR885" s="264"/>
      <c r="AS885" s="264"/>
      <c r="AT885" s="264"/>
      <c r="AU885" s="952"/>
    </row>
    <row r="886" spans="1:47" s="424" customFormat="1" x14ac:dyDescent="0.25">
      <c r="A886" s="1302" t="s">
        <v>116</v>
      </c>
      <c r="B886" s="1303"/>
      <c r="C886" s="454"/>
      <c r="D886" s="825"/>
      <c r="E886" s="891"/>
      <c r="F886" s="980"/>
      <c r="G886" s="980"/>
      <c r="H886" s="632"/>
      <c r="I886" s="457"/>
      <c r="J886" s="457"/>
      <c r="K886" s="457"/>
      <c r="L886" s="411"/>
      <c r="O886" s="684"/>
      <c r="P886" s="27"/>
      <c r="Q886" s="264"/>
      <c r="R886" s="264"/>
      <c r="S886" s="264"/>
      <c r="T886" s="264"/>
      <c r="U886" s="264"/>
      <c r="V886" s="264"/>
      <c r="W886" s="264"/>
      <c r="X886" s="264"/>
      <c r="Y886" s="264"/>
      <c r="Z886" s="264"/>
      <c r="AA886" s="264"/>
      <c r="AB886" s="264"/>
      <c r="AC886" s="264"/>
      <c r="AD886" s="264"/>
      <c r="AE886" s="264"/>
      <c r="AF886" s="264"/>
      <c r="AG886" s="264"/>
      <c r="AH886" s="264"/>
      <c r="AI886" s="264"/>
      <c r="AJ886" s="264"/>
      <c r="AK886" s="264"/>
      <c r="AL886" s="264"/>
      <c r="AM886" s="264"/>
      <c r="AN886" s="264"/>
      <c r="AO886" s="264"/>
      <c r="AP886" s="264"/>
      <c r="AQ886" s="264"/>
      <c r="AR886" s="264"/>
      <c r="AS886" s="264"/>
      <c r="AT886" s="264"/>
      <c r="AU886" s="950"/>
    </row>
    <row r="887" spans="1:47" ht="31.5" customHeight="1" x14ac:dyDescent="0.25">
      <c r="B887" s="426" t="s">
        <v>534</v>
      </c>
      <c r="C887" s="1312" t="s">
        <v>533</v>
      </c>
      <c r="D887" s="821" t="s">
        <v>889</v>
      </c>
      <c r="E887" s="893" t="s">
        <v>84</v>
      </c>
      <c r="F887" s="1015">
        <f>G887*100/75</f>
        <v>160</v>
      </c>
      <c r="G887" s="980">
        <v>120</v>
      </c>
      <c r="H887" s="459">
        <f>G887*M887/100</f>
        <v>2.2799999999999998</v>
      </c>
      <c r="I887" s="428">
        <f>G887*N887/100</f>
        <v>0.36</v>
      </c>
      <c r="J887" s="428">
        <f>G887*O887/100</f>
        <v>21.96</v>
      </c>
      <c r="K887" s="429">
        <f>G887*P887/100</f>
        <v>98.4</v>
      </c>
      <c r="M887" s="430">
        <v>1.9</v>
      </c>
      <c r="N887" s="430">
        <v>0.3</v>
      </c>
      <c r="O887" s="686">
        <v>18.3</v>
      </c>
      <c r="P887" s="15">
        <v>82</v>
      </c>
    </row>
    <row r="888" spans="1:47" ht="15.75" x14ac:dyDescent="0.25">
      <c r="C888" s="1314"/>
      <c r="D888" s="821"/>
      <c r="E888" s="893" t="s">
        <v>120</v>
      </c>
      <c r="G888" s="736">
        <v>28</v>
      </c>
      <c r="H888" s="459">
        <f>G888*M888/100</f>
        <v>3.528</v>
      </c>
      <c r="I888" s="428">
        <f>G888*N888/100</f>
        <v>2.7719999999999998</v>
      </c>
      <c r="J888" s="428">
        <f>G888*O888/100</f>
        <v>0.22400000000000003</v>
      </c>
      <c r="K888" s="429">
        <f>G888*P888/100</f>
        <v>39.76</v>
      </c>
      <c r="M888" s="430">
        <v>12.6</v>
      </c>
      <c r="N888" s="430">
        <v>9.9</v>
      </c>
      <c r="O888" s="686">
        <v>0.8</v>
      </c>
      <c r="P888" s="15">
        <v>142</v>
      </c>
    </row>
    <row r="889" spans="1:47" ht="15.75" x14ac:dyDescent="0.25">
      <c r="D889" s="821"/>
      <c r="E889" s="893" t="s">
        <v>531</v>
      </c>
      <c r="G889" s="738">
        <v>22</v>
      </c>
      <c r="H889" s="459">
        <f>G889*M889/100</f>
        <v>5.3239999999999998</v>
      </c>
      <c r="I889" s="428">
        <f>G889*N889/100</f>
        <v>5.39</v>
      </c>
      <c r="J889" s="428">
        <f>G889*O889/100</f>
        <v>0.13200000000000001</v>
      </c>
      <c r="K889" s="429">
        <f>G889*P889/100</f>
        <v>69.739999999999995</v>
      </c>
      <c r="M889" s="430">
        <v>24.2</v>
      </c>
      <c r="N889" s="430">
        <v>24.5</v>
      </c>
      <c r="O889" s="686">
        <v>0.6</v>
      </c>
      <c r="P889" s="20">
        <v>317</v>
      </c>
    </row>
    <row r="890" spans="1:47" ht="15.75" x14ac:dyDescent="0.25">
      <c r="D890" s="821"/>
      <c r="E890" s="893" t="s">
        <v>273</v>
      </c>
      <c r="G890" s="756">
        <v>3.7</v>
      </c>
      <c r="H890" s="459">
        <f>G890*M890/100</f>
        <v>0.39589999999999997</v>
      </c>
      <c r="I890" s="428">
        <f>G890*N890/100</f>
        <v>5.5500000000000008E-2</v>
      </c>
      <c r="J890" s="428">
        <f>G890*O890/100</f>
        <v>2.8564000000000003</v>
      </c>
      <c r="K890" s="428">
        <f>G890*P890/100</f>
        <v>13.172000000000001</v>
      </c>
      <c r="M890" s="430">
        <v>10.7</v>
      </c>
      <c r="N890" s="430">
        <v>1.5</v>
      </c>
      <c r="O890" s="686">
        <v>77.2</v>
      </c>
      <c r="P890" s="15">
        <v>356</v>
      </c>
    </row>
    <row r="891" spans="1:47" ht="15.75" x14ac:dyDescent="0.25">
      <c r="D891" s="821"/>
      <c r="E891" s="893" t="s">
        <v>80</v>
      </c>
      <c r="G891" s="736">
        <v>0.5</v>
      </c>
    </row>
    <row r="892" spans="1:47" ht="15.75" x14ac:dyDescent="0.25">
      <c r="D892" s="821"/>
      <c r="E892" s="893" t="s">
        <v>532</v>
      </c>
      <c r="G892" s="736">
        <v>0.2</v>
      </c>
    </row>
    <row r="893" spans="1:47" ht="15.75" x14ac:dyDescent="0.25">
      <c r="D893" s="821"/>
      <c r="E893" s="893" t="s">
        <v>20</v>
      </c>
      <c r="G893" s="736">
        <v>3.7</v>
      </c>
      <c r="H893" s="459">
        <f>G893*M893/100</f>
        <v>1.8500000000000003E-2</v>
      </c>
      <c r="I893" s="428">
        <f>G893*N893/100</f>
        <v>3.0525000000000002</v>
      </c>
      <c r="J893" s="428">
        <f>G893*O893/100</f>
        <v>2.2200000000000001E-2</v>
      </c>
      <c r="K893" s="429">
        <f>G893*P893/100</f>
        <v>27.158000000000001</v>
      </c>
      <c r="M893" s="430">
        <v>0.5</v>
      </c>
      <c r="N893" s="430">
        <v>82.5</v>
      </c>
      <c r="O893" s="686">
        <v>0.6</v>
      </c>
      <c r="P893" s="20">
        <v>734</v>
      </c>
    </row>
    <row r="894" spans="1:47" ht="15.75" x14ac:dyDescent="0.25">
      <c r="D894" s="821"/>
      <c r="E894" s="893" t="s">
        <v>236</v>
      </c>
      <c r="G894" s="980">
        <v>10</v>
      </c>
      <c r="H894" s="459">
        <f>G894*M894/100</f>
        <v>0.26</v>
      </c>
      <c r="I894" s="428">
        <f>G894*N894/100</f>
        <v>2.5</v>
      </c>
      <c r="J894" s="428">
        <f>G894*O894/100</f>
        <v>0.27</v>
      </c>
      <c r="K894" s="429">
        <f>G894*P894/100</f>
        <v>24.8</v>
      </c>
      <c r="M894" s="430">
        <v>2.6</v>
      </c>
      <c r="N894" s="430">
        <v>25</v>
      </c>
      <c r="O894" s="686">
        <v>2.7</v>
      </c>
      <c r="P894" s="15">
        <v>248</v>
      </c>
    </row>
    <row r="895" spans="1:47" x14ac:dyDescent="0.25">
      <c r="E895" s="891" t="s">
        <v>21</v>
      </c>
      <c r="H895" s="927">
        <f>SUM(H887:H894)</f>
        <v>11.806399999999998</v>
      </c>
      <c r="I895" s="496">
        <f t="shared" ref="I895:K895" si="352">SUM(I887:I894)</f>
        <v>14.129999999999999</v>
      </c>
      <c r="J895" s="496">
        <f t="shared" si="352"/>
        <v>25.464600000000004</v>
      </c>
      <c r="K895" s="496">
        <f t="shared" si="352"/>
        <v>273.02999999999997</v>
      </c>
    </row>
    <row r="896" spans="1:47" s="450" customFormat="1" x14ac:dyDescent="0.25">
      <c r="A896" s="425"/>
      <c r="B896" s="492" t="s">
        <v>535</v>
      </c>
      <c r="C896" s="1306" t="s">
        <v>327</v>
      </c>
      <c r="D896" s="826">
        <v>80</v>
      </c>
      <c r="E896" s="916" t="s">
        <v>328</v>
      </c>
      <c r="F896" s="1015">
        <f>G896*100/76</f>
        <v>38.157894736842103</v>
      </c>
      <c r="G896" s="1023">
        <v>29</v>
      </c>
      <c r="H896" s="459">
        <f>G896*M896/100</f>
        <v>0.55099999999999993</v>
      </c>
      <c r="I896" s="428">
        <f>G896*N896/100</f>
        <v>0.11600000000000002</v>
      </c>
      <c r="J896" s="428">
        <f>G896*O896/100</f>
        <v>2.2330000000000001</v>
      </c>
      <c r="K896" s="429">
        <f>G896*P896/100</f>
        <v>11.02</v>
      </c>
      <c r="L896" s="411"/>
      <c r="M896" s="441">
        <v>1.9</v>
      </c>
      <c r="N896" s="441">
        <v>0.4</v>
      </c>
      <c r="O896" s="971">
        <v>7.7</v>
      </c>
      <c r="P896" s="37">
        <v>38</v>
      </c>
      <c r="Q896" s="264"/>
      <c r="R896" s="264"/>
      <c r="S896" s="264"/>
      <c r="T896" s="264"/>
      <c r="U896" s="264"/>
      <c r="V896" s="264"/>
      <c r="W896" s="264"/>
      <c r="X896" s="264"/>
      <c r="Y896" s="264"/>
      <c r="Z896" s="264"/>
      <c r="AA896" s="264"/>
      <c r="AB896" s="264"/>
      <c r="AC896" s="264"/>
      <c r="AD896" s="264"/>
      <c r="AE896" s="264"/>
      <c r="AF896" s="264"/>
      <c r="AG896" s="264"/>
      <c r="AH896" s="264"/>
      <c r="AI896" s="264"/>
      <c r="AJ896" s="264"/>
      <c r="AK896" s="264"/>
      <c r="AL896" s="264"/>
      <c r="AM896" s="264"/>
      <c r="AN896" s="264"/>
      <c r="AO896" s="264"/>
      <c r="AP896" s="264"/>
      <c r="AQ896" s="264"/>
      <c r="AR896" s="264"/>
      <c r="AS896" s="264"/>
      <c r="AT896" s="264"/>
      <c r="AU896" s="952"/>
    </row>
    <row r="897" spans="1:118" x14ac:dyDescent="0.25">
      <c r="C897" s="1239"/>
      <c r="D897" s="827"/>
      <c r="E897" s="909" t="s">
        <v>329</v>
      </c>
      <c r="F897" s="1015">
        <f>G897*100/88</f>
        <v>38.636363636363633</v>
      </c>
      <c r="G897" s="738">
        <v>34</v>
      </c>
      <c r="H897" s="459">
        <f>G897*M897/100</f>
        <v>0.10199999999999999</v>
      </c>
      <c r="I897" s="428">
        <f>G897*N897/100</f>
        <v>0.10199999999999999</v>
      </c>
      <c r="J897" s="428">
        <f>G897*O897/100</f>
        <v>4.3860000000000001</v>
      </c>
      <c r="K897" s="429">
        <f>G897*P897/100</f>
        <v>17.68</v>
      </c>
      <c r="M897" s="430">
        <v>0.3</v>
      </c>
      <c r="N897" s="430">
        <v>0.3</v>
      </c>
      <c r="O897" s="686">
        <v>12.9</v>
      </c>
      <c r="P897" s="20">
        <v>52</v>
      </c>
      <c r="AU897" s="568"/>
      <c r="AV897" s="494"/>
      <c r="AW897" s="494"/>
      <c r="AX897" s="494"/>
      <c r="AY897" s="494"/>
      <c r="AZ897" s="494"/>
      <c r="BA897" s="494"/>
      <c r="BB897" s="494"/>
      <c r="BC897" s="494"/>
      <c r="BD897" s="494"/>
      <c r="BE897" s="494"/>
      <c r="BF897" s="494"/>
      <c r="BG897" s="494"/>
      <c r="BH897" s="494"/>
      <c r="BI897" s="494"/>
      <c r="BJ897" s="494"/>
      <c r="BK897" s="494"/>
      <c r="BL897" s="494"/>
      <c r="BM897" s="494"/>
      <c r="BN897" s="494"/>
      <c r="BO897" s="494"/>
      <c r="BP897" s="494"/>
      <c r="BQ897" s="494"/>
      <c r="BR897" s="494"/>
      <c r="BS897" s="494"/>
      <c r="BT897" s="494"/>
      <c r="BU897" s="494"/>
      <c r="BV897" s="494"/>
      <c r="BW897" s="494"/>
      <c r="BX897" s="494"/>
      <c r="BY897" s="494"/>
      <c r="BZ897" s="494"/>
      <c r="CA897" s="494"/>
      <c r="CB897" s="494"/>
      <c r="CC897" s="494"/>
      <c r="CD897" s="494"/>
      <c r="CE897" s="494"/>
      <c r="CF897" s="494"/>
      <c r="CG897" s="494"/>
      <c r="CH897" s="494"/>
      <c r="CI897" s="494"/>
      <c r="CJ897" s="494"/>
      <c r="CK897" s="494"/>
      <c r="CL897" s="494"/>
      <c r="CM897" s="494"/>
      <c r="CN897" s="494"/>
      <c r="CO897" s="494"/>
      <c r="CP897" s="494"/>
      <c r="CQ897" s="494"/>
      <c r="CR897" s="494"/>
      <c r="CS897" s="494"/>
      <c r="CT897" s="494"/>
      <c r="CU897" s="494"/>
      <c r="CV897" s="494"/>
      <c r="CW897" s="494"/>
      <c r="CX897" s="494"/>
      <c r="CY897" s="494"/>
      <c r="CZ897" s="494"/>
      <c r="DA897" s="494"/>
      <c r="DB897" s="494"/>
      <c r="DC897" s="494"/>
      <c r="DD897" s="494"/>
      <c r="DE897" s="494"/>
      <c r="DF897" s="494"/>
      <c r="DG897" s="494"/>
      <c r="DH897" s="494"/>
      <c r="DI897" s="494"/>
      <c r="DJ897" s="494"/>
      <c r="DK897" s="494"/>
      <c r="DL897" s="494"/>
      <c r="DM897" s="494"/>
      <c r="DN897" s="494"/>
    </row>
    <row r="898" spans="1:118" x14ac:dyDescent="0.25">
      <c r="C898" s="1299"/>
      <c r="D898" s="821"/>
      <c r="E898" s="909" t="s">
        <v>32</v>
      </c>
      <c r="F898" s="987"/>
      <c r="G898" s="980">
        <v>16</v>
      </c>
      <c r="H898" s="459">
        <f>G898*M898/100</f>
        <v>0.41600000000000004</v>
      </c>
      <c r="I898" s="428">
        <f>G898*N898/100</f>
        <v>4</v>
      </c>
      <c r="J898" s="428">
        <f>G898*O898/100</f>
        <v>0.43200000000000005</v>
      </c>
      <c r="K898" s="429">
        <f>G898*P898/100</f>
        <v>39.68</v>
      </c>
      <c r="M898" s="430">
        <v>2.6</v>
      </c>
      <c r="N898" s="430">
        <v>25</v>
      </c>
      <c r="O898" s="686">
        <v>2.7</v>
      </c>
      <c r="P898" s="15">
        <v>248</v>
      </c>
      <c r="AU898" s="568"/>
      <c r="AV898" s="494"/>
      <c r="AW898" s="494"/>
      <c r="AX898" s="494"/>
      <c r="AY898" s="494"/>
      <c r="AZ898" s="494"/>
      <c r="BA898" s="494"/>
      <c r="BB898" s="494"/>
      <c r="BC898" s="494"/>
      <c r="BD898" s="494"/>
      <c r="BE898" s="494"/>
      <c r="BF898" s="494"/>
      <c r="BG898" s="494"/>
      <c r="BH898" s="494"/>
      <c r="BI898" s="494"/>
      <c r="BJ898" s="494"/>
      <c r="BK898" s="494"/>
      <c r="BL898" s="494"/>
      <c r="BM898" s="494"/>
      <c r="BN898" s="494"/>
      <c r="BO898" s="494"/>
      <c r="BP898" s="494"/>
      <c r="BQ898" s="494"/>
      <c r="BR898" s="494"/>
      <c r="BS898" s="494"/>
      <c r="BT898" s="494"/>
      <c r="BU898" s="494"/>
      <c r="BV898" s="494"/>
      <c r="BW898" s="494"/>
      <c r="BX898" s="494"/>
      <c r="BY898" s="494"/>
      <c r="BZ898" s="494"/>
      <c r="CA898" s="494"/>
      <c r="CB898" s="494"/>
      <c r="CC898" s="494"/>
      <c r="CD898" s="494"/>
      <c r="CE898" s="494"/>
      <c r="CF898" s="494"/>
      <c r="CG898" s="494"/>
      <c r="CH898" s="494"/>
      <c r="CI898" s="494"/>
      <c r="CJ898" s="494"/>
      <c r="CK898" s="494"/>
      <c r="CL898" s="494"/>
      <c r="CM898" s="494"/>
      <c r="CN898" s="494"/>
      <c r="CO898" s="494"/>
      <c r="CP898" s="494"/>
      <c r="CQ898" s="494"/>
      <c r="CR898" s="494"/>
      <c r="CS898" s="494"/>
      <c r="CT898" s="494"/>
      <c r="CU898" s="494"/>
      <c r="CV898" s="494"/>
      <c r="CW898" s="494"/>
      <c r="CX898" s="494"/>
      <c r="CY898" s="494"/>
      <c r="CZ898" s="494"/>
      <c r="DA898" s="494"/>
      <c r="DB898" s="494"/>
      <c r="DC898" s="494"/>
      <c r="DD898" s="494"/>
      <c r="DE898" s="494"/>
      <c r="DF898" s="494"/>
      <c r="DG898" s="494"/>
      <c r="DH898" s="494"/>
      <c r="DI898" s="494"/>
      <c r="DJ898" s="494"/>
      <c r="DK898" s="494"/>
      <c r="DL898" s="494"/>
      <c r="DM898" s="494"/>
      <c r="DN898" s="494"/>
    </row>
    <row r="899" spans="1:118" x14ac:dyDescent="0.25">
      <c r="D899" s="821"/>
      <c r="E899" s="909" t="s">
        <v>80</v>
      </c>
      <c r="F899" s="987"/>
      <c r="G899" s="738">
        <v>0.22</v>
      </c>
      <c r="H899" s="459">
        <f>G899*M899/100</f>
        <v>0</v>
      </c>
      <c r="I899" s="428">
        <f>G899*N899/100</f>
        <v>0</v>
      </c>
      <c r="J899" s="428">
        <f>G899*O899/100</f>
        <v>0</v>
      </c>
      <c r="K899" s="429">
        <f>G899*P899/100</f>
        <v>0</v>
      </c>
      <c r="M899" s="430"/>
      <c r="N899" s="430"/>
      <c r="O899" s="686"/>
      <c r="P899" s="15"/>
      <c r="AU899" s="568"/>
      <c r="AV899" s="494"/>
      <c r="AW899" s="494"/>
      <c r="AX899" s="494"/>
      <c r="AY899" s="494"/>
      <c r="AZ899" s="494"/>
      <c r="BA899" s="494"/>
      <c r="BB899" s="494"/>
      <c r="BC899" s="494"/>
      <c r="BD899" s="494"/>
      <c r="BE899" s="494"/>
      <c r="BF899" s="494"/>
      <c r="BG899" s="494"/>
      <c r="BH899" s="494"/>
      <c r="BI899" s="494"/>
      <c r="BJ899" s="494"/>
      <c r="BK899" s="494"/>
      <c r="BL899" s="494"/>
      <c r="BM899" s="494"/>
      <c r="BN899" s="494"/>
      <c r="BO899" s="494"/>
      <c r="BP899" s="494"/>
      <c r="BQ899" s="494"/>
      <c r="BR899" s="494"/>
      <c r="BS899" s="494"/>
      <c r="BT899" s="494"/>
      <c r="BU899" s="494"/>
      <c r="BV899" s="494"/>
      <c r="BW899" s="494"/>
      <c r="BX899" s="494"/>
      <c r="BY899" s="494"/>
      <c r="BZ899" s="494"/>
      <c r="CA899" s="494"/>
      <c r="CB899" s="494"/>
      <c r="CC899" s="494"/>
      <c r="CD899" s="494"/>
      <c r="CE899" s="494"/>
      <c r="CF899" s="494"/>
      <c r="CG899" s="494"/>
      <c r="CH899" s="494"/>
      <c r="CI899" s="494"/>
      <c r="CJ899" s="494"/>
      <c r="CK899" s="494"/>
      <c r="CL899" s="494"/>
      <c r="CM899" s="494"/>
      <c r="CN899" s="494"/>
      <c r="CO899" s="494"/>
      <c r="CP899" s="494"/>
      <c r="CQ899" s="494"/>
      <c r="CR899" s="494"/>
      <c r="CS899" s="494"/>
      <c r="CT899" s="494"/>
      <c r="CU899" s="494"/>
      <c r="CV899" s="494"/>
      <c r="CW899" s="494"/>
      <c r="CX899" s="494"/>
      <c r="CY899" s="494"/>
      <c r="CZ899" s="494"/>
      <c r="DA899" s="494"/>
      <c r="DB899" s="494"/>
      <c r="DC899" s="494"/>
      <c r="DD899" s="494"/>
      <c r="DE899" s="494"/>
      <c r="DF899" s="494"/>
      <c r="DG899" s="494"/>
      <c r="DH899" s="494"/>
      <c r="DI899" s="494"/>
      <c r="DJ899" s="494"/>
      <c r="DK899" s="494"/>
      <c r="DL899" s="494"/>
      <c r="DM899" s="494"/>
      <c r="DN899" s="494"/>
    </row>
    <row r="900" spans="1:118" x14ac:dyDescent="0.25">
      <c r="A900" s="432"/>
      <c r="D900" s="821"/>
      <c r="E900" s="889" t="s">
        <v>36</v>
      </c>
      <c r="F900" s="738"/>
      <c r="G900" s="1004">
        <v>0.56000000000000005</v>
      </c>
      <c r="H900" s="459">
        <f>G900*M900/100</f>
        <v>0</v>
      </c>
      <c r="I900" s="428">
        <f>G900*N900/100</f>
        <v>0</v>
      </c>
      <c r="J900" s="428">
        <f>G900*O900/100</f>
        <v>0.55944000000000005</v>
      </c>
      <c r="K900" s="429">
        <f>G900*P900/100</f>
        <v>2.2736000000000001</v>
      </c>
      <c r="M900" s="430">
        <v>0</v>
      </c>
      <c r="N900" s="430">
        <v>0</v>
      </c>
      <c r="O900" s="686">
        <v>99.9</v>
      </c>
      <c r="P900" s="15">
        <v>406</v>
      </c>
      <c r="AU900" s="568"/>
      <c r="AV900" s="494"/>
      <c r="AW900" s="494"/>
      <c r="AX900" s="494"/>
      <c r="AY900" s="494"/>
      <c r="AZ900" s="494"/>
      <c r="BA900" s="494"/>
      <c r="BB900" s="494"/>
      <c r="BC900" s="494"/>
      <c r="BD900" s="494"/>
      <c r="BE900" s="494"/>
      <c r="BF900" s="494"/>
      <c r="BG900" s="494"/>
      <c r="BH900" s="494"/>
      <c r="BI900" s="494"/>
      <c r="BJ900" s="494"/>
      <c r="BK900" s="494"/>
      <c r="BL900" s="494"/>
      <c r="BM900" s="494"/>
      <c r="BN900" s="494"/>
      <c r="BO900" s="494"/>
      <c r="BP900" s="494"/>
      <c r="BQ900" s="494"/>
      <c r="BR900" s="494"/>
      <c r="BS900" s="494"/>
      <c r="BT900" s="494"/>
      <c r="BU900" s="494"/>
      <c r="BV900" s="494"/>
      <c r="BW900" s="494"/>
      <c r="BX900" s="494"/>
      <c r="BY900" s="494"/>
      <c r="BZ900" s="494"/>
      <c r="CA900" s="494"/>
      <c r="CB900" s="494"/>
      <c r="CC900" s="494"/>
      <c r="CD900" s="494"/>
      <c r="CE900" s="494"/>
      <c r="CF900" s="494"/>
      <c r="CG900" s="494"/>
      <c r="CH900" s="494"/>
      <c r="CI900" s="494"/>
      <c r="CJ900" s="494"/>
      <c r="CK900" s="494"/>
      <c r="CL900" s="494"/>
      <c r="CM900" s="494"/>
      <c r="CN900" s="494"/>
      <c r="CO900" s="494"/>
      <c r="CP900" s="494"/>
      <c r="CQ900" s="494"/>
      <c r="CR900" s="494"/>
      <c r="CS900" s="494"/>
      <c r="CT900" s="494"/>
      <c r="CU900" s="494"/>
      <c r="CV900" s="494"/>
      <c r="CW900" s="494"/>
      <c r="CX900" s="494"/>
      <c r="CY900" s="494"/>
      <c r="CZ900" s="494"/>
      <c r="DA900" s="494"/>
      <c r="DB900" s="494"/>
      <c r="DC900" s="494"/>
      <c r="DD900" s="494"/>
      <c r="DE900" s="494"/>
      <c r="DF900" s="494"/>
      <c r="DG900" s="494"/>
      <c r="DH900" s="494"/>
      <c r="DI900" s="494"/>
      <c r="DJ900" s="494"/>
      <c r="DK900" s="494"/>
      <c r="DL900" s="494"/>
      <c r="DM900" s="494"/>
      <c r="DN900" s="494"/>
    </row>
    <row r="901" spans="1:118" s="477" customFormat="1" x14ac:dyDescent="0.25">
      <c r="A901" s="476"/>
      <c r="B901" s="501"/>
      <c r="C901" s="476"/>
      <c r="D901" s="821"/>
      <c r="E901" s="890" t="s">
        <v>21</v>
      </c>
      <c r="F901" s="717"/>
      <c r="G901" s="717"/>
      <c r="H901" s="471">
        <f t="shared" ref="H901:K901" si="353">SUM(H896:H900)</f>
        <v>1.069</v>
      </c>
      <c r="I901" s="433">
        <f t="shared" si="353"/>
        <v>4.218</v>
      </c>
      <c r="J901" s="433">
        <f t="shared" si="353"/>
        <v>7.6104400000000005</v>
      </c>
      <c r="K901" s="433">
        <f t="shared" si="353"/>
        <v>70.653599999999997</v>
      </c>
      <c r="L901" s="414"/>
      <c r="M901" s="476"/>
      <c r="N901" s="476"/>
      <c r="O901" s="502"/>
      <c r="P901" s="51"/>
      <c r="Q901" s="264"/>
      <c r="R901" s="264"/>
      <c r="S901" s="264"/>
      <c r="T901" s="264"/>
      <c r="U901" s="264"/>
      <c r="V901" s="264"/>
      <c r="W901" s="264"/>
      <c r="X901" s="264"/>
      <c r="Y901" s="264"/>
      <c r="Z901" s="264"/>
      <c r="AA901" s="264"/>
      <c r="AB901" s="264"/>
      <c r="AC901" s="264"/>
      <c r="AD901" s="264"/>
      <c r="AE901" s="264"/>
      <c r="AF901" s="264"/>
      <c r="AG901" s="264"/>
      <c r="AH901" s="264"/>
      <c r="AI901" s="264"/>
      <c r="AJ901" s="264"/>
      <c r="AK901" s="264"/>
      <c r="AL901" s="264"/>
      <c r="AM901" s="264"/>
      <c r="AN901" s="264"/>
      <c r="AO901" s="264"/>
      <c r="AP901" s="264"/>
      <c r="AQ901" s="264"/>
      <c r="AR901" s="264"/>
      <c r="AS901" s="264"/>
      <c r="AT901" s="264"/>
      <c r="AU901" s="573"/>
    </row>
    <row r="902" spans="1:118" s="479" customFormat="1" x14ac:dyDescent="0.25">
      <c r="A902" s="432"/>
      <c r="B902" s="439" t="s">
        <v>124</v>
      </c>
      <c r="C902" s="440" t="s">
        <v>60</v>
      </c>
      <c r="D902" s="828">
        <v>200</v>
      </c>
      <c r="E902" s="77" t="s">
        <v>39</v>
      </c>
      <c r="F902" s="980"/>
      <c r="G902" s="738">
        <v>120</v>
      </c>
      <c r="H902" s="459">
        <f>G902*M902/100</f>
        <v>0</v>
      </c>
      <c r="I902" s="428">
        <f>G902*N902/100</f>
        <v>0</v>
      </c>
      <c r="J902" s="428">
        <f>G902*O902/100</f>
        <v>0</v>
      </c>
      <c r="K902" s="429">
        <f>G902*P902/100</f>
        <v>0</v>
      </c>
      <c r="L902" s="411"/>
      <c r="M902" s="430"/>
      <c r="N902" s="430"/>
      <c r="O902" s="686"/>
      <c r="P902" s="15"/>
      <c r="Q902" s="380"/>
      <c r="R902" s="380"/>
      <c r="S902" s="380"/>
      <c r="T902" s="380"/>
      <c r="U902" s="380"/>
      <c r="V902" s="380"/>
      <c r="W902" s="380"/>
      <c r="X902" s="380"/>
      <c r="Y902" s="380"/>
      <c r="Z902" s="380"/>
      <c r="AA902" s="380"/>
      <c r="AB902" s="380"/>
      <c r="AC902" s="380"/>
      <c r="AD902" s="380"/>
      <c r="AE902" s="380"/>
      <c r="AF902" s="380"/>
      <c r="AG902" s="380"/>
      <c r="AH902" s="380"/>
      <c r="AI902" s="380"/>
      <c r="AJ902" s="380"/>
      <c r="AK902" s="380"/>
      <c r="AL902" s="380"/>
      <c r="AM902" s="380"/>
      <c r="AN902" s="380"/>
      <c r="AO902" s="380"/>
      <c r="AP902" s="380"/>
      <c r="AQ902" s="380"/>
      <c r="AR902" s="380"/>
      <c r="AS902" s="380"/>
      <c r="AT902" s="380"/>
      <c r="AU902" s="951"/>
    </row>
    <row r="903" spans="1:118" s="479" customFormat="1" x14ac:dyDescent="0.25">
      <c r="A903" s="432"/>
      <c r="B903" s="432"/>
      <c r="C903" s="432"/>
      <c r="D903" s="832"/>
      <c r="E903" s="895" t="s">
        <v>61</v>
      </c>
      <c r="F903" s="759"/>
      <c r="G903" s="932">
        <v>80</v>
      </c>
      <c r="H903" s="459">
        <f>G903*M903/100</f>
        <v>0.08</v>
      </c>
      <c r="I903" s="428">
        <f>G903*N903/100</f>
        <v>0.08</v>
      </c>
      <c r="J903" s="428">
        <f>G903*O903/100</f>
        <v>8.16</v>
      </c>
      <c r="K903" s="429">
        <f>G903*P903/100</f>
        <v>34.4</v>
      </c>
      <c r="L903" s="411"/>
      <c r="M903" s="430">
        <v>0.1</v>
      </c>
      <c r="N903" s="430">
        <v>0.1</v>
      </c>
      <c r="O903" s="686">
        <v>10.199999999999999</v>
      </c>
      <c r="P903" s="20">
        <v>43</v>
      </c>
      <c r="Q903" s="380"/>
      <c r="R903" s="380"/>
      <c r="S903" s="380"/>
      <c r="T903" s="380"/>
      <c r="U903" s="380"/>
      <c r="V903" s="380"/>
      <c r="W903" s="380"/>
      <c r="X903" s="380"/>
      <c r="Y903" s="380"/>
      <c r="Z903" s="380"/>
      <c r="AA903" s="380"/>
      <c r="AB903" s="380"/>
      <c r="AC903" s="380"/>
      <c r="AD903" s="380"/>
      <c r="AE903" s="380"/>
      <c r="AF903" s="380"/>
      <c r="AG903" s="380"/>
      <c r="AH903" s="380"/>
      <c r="AI903" s="380"/>
      <c r="AJ903" s="380"/>
      <c r="AK903" s="380"/>
      <c r="AL903" s="380"/>
      <c r="AM903" s="380"/>
      <c r="AN903" s="380"/>
      <c r="AO903" s="380"/>
      <c r="AP903" s="380"/>
      <c r="AQ903" s="380"/>
      <c r="AR903" s="380"/>
      <c r="AS903" s="380"/>
      <c r="AT903" s="380"/>
      <c r="AU903" s="951"/>
    </row>
    <row r="904" spans="1:118" s="479" customFormat="1" x14ac:dyDescent="0.25">
      <c r="A904" s="432"/>
      <c r="B904" s="432"/>
      <c r="C904" s="432"/>
      <c r="D904" s="832"/>
      <c r="E904" s="890" t="s">
        <v>21</v>
      </c>
      <c r="F904" s="980"/>
      <c r="G904" s="980"/>
      <c r="H904" s="598">
        <f>SUM(H902:H903)</f>
        <v>0.08</v>
      </c>
      <c r="I904" s="448">
        <f t="shared" ref="I904:K904" si="354">SUM(I902:I903)</f>
        <v>0.08</v>
      </c>
      <c r="J904" s="448">
        <f t="shared" si="354"/>
        <v>8.16</v>
      </c>
      <c r="K904" s="448">
        <f t="shared" si="354"/>
        <v>34.4</v>
      </c>
      <c r="L904" s="411"/>
      <c r="M904" s="430"/>
      <c r="N904" s="430"/>
      <c r="O904" s="686"/>
      <c r="P904" s="15"/>
      <c r="Q904" s="380"/>
      <c r="R904" s="380"/>
      <c r="S904" s="380"/>
      <c r="T904" s="380"/>
      <c r="U904" s="380"/>
      <c r="V904" s="380"/>
      <c r="W904" s="380"/>
      <c r="X904" s="380"/>
      <c r="Y904" s="380"/>
      <c r="Z904" s="380"/>
      <c r="AA904" s="380"/>
      <c r="AB904" s="380"/>
      <c r="AC904" s="380"/>
      <c r="AD904" s="380"/>
      <c r="AE904" s="380"/>
      <c r="AF904" s="380"/>
      <c r="AG904" s="380"/>
      <c r="AH904" s="380"/>
      <c r="AI904" s="380"/>
      <c r="AJ904" s="380"/>
      <c r="AK904" s="380"/>
      <c r="AL904" s="380"/>
      <c r="AM904" s="380"/>
      <c r="AN904" s="380"/>
      <c r="AO904" s="380"/>
      <c r="AP904" s="380"/>
      <c r="AQ904" s="380"/>
      <c r="AR904" s="380"/>
      <c r="AS904" s="380"/>
      <c r="AT904" s="380"/>
      <c r="AU904" s="951"/>
    </row>
    <row r="905" spans="1:118" x14ac:dyDescent="0.25">
      <c r="A905" s="432"/>
      <c r="B905" s="432" t="s">
        <v>536</v>
      </c>
      <c r="C905" s="432" t="s">
        <v>170</v>
      </c>
      <c r="D905" s="825">
        <v>100</v>
      </c>
      <c r="E905" s="77" t="s">
        <v>170</v>
      </c>
      <c r="F905" s="717"/>
      <c r="G905" s="1024">
        <v>90</v>
      </c>
      <c r="H905" s="598">
        <f>G905*M905/100</f>
        <v>0.27</v>
      </c>
      <c r="I905" s="448">
        <f>G905*N905/100</f>
        <v>0.27</v>
      </c>
      <c r="J905" s="448">
        <f>G905*O905/100</f>
        <v>12.69</v>
      </c>
      <c r="K905" s="449">
        <f>G905*P905/100</f>
        <v>48.6</v>
      </c>
      <c r="L905" s="414"/>
      <c r="M905" s="430">
        <v>0.3</v>
      </c>
      <c r="N905" s="430">
        <v>0.3</v>
      </c>
      <c r="O905" s="686">
        <v>14.1</v>
      </c>
      <c r="P905" s="20">
        <v>54</v>
      </c>
    </row>
    <row r="906" spans="1:118" s="424" customFormat="1" ht="20.25" customHeight="1" x14ac:dyDescent="0.25">
      <c r="B906" s="455"/>
      <c r="C906" s="454"/>
      <c r="D906" s="883"/>
      <c r="E906" s="943" t="s">
        <v>125</v>
      </c>
      <c r="F906" s="334"/>
      <c r="G906" s="334"/>
      <c r="H906" s="632">
        <f>H895+H901+H904+H905</f>
        <v>13.225399999999999</v>
      </c>
      <c r="I906" s="457">
        <f t="shared" ref="I906:K906" si="355">I895+I901+I904+I905</f>
        <v>18.697999999999997</v>
      </c>
      <c r="J906" s="457">
        <f t="shared" si="355"/>
        <v>53.925039999999996</v>
      </c>
      <c r="K906" s="457">
        <f t="shared" si="355"/>
        <v>426.68359999999996</v>
      </c>
      <c r="O906" s="684"/>
      <c r="P906" s="27"/>
      <c r="Q906" s="264"/>
      <c r="R906" s="264"/>
      <c r="S906" s="264"/>
      <c r="T906" s="264"/>
      <c r="U906" s="264"/>
      <c r="V906" s="264"/>
      <c r="W906" s="264"/>
      <c r="X906" s="264"/>
      <c r="Y906" s="264"/>
      <c r="Z906" s="264"/>
      <c r="AA906" s="264"/>
      <c r="AB906" s="264"/>
      <c r="AC906" s="264"/>
      <c r="AD906" s="264"/>
      <c r="AE906" s="264"/>
      <c r="AF906" s="264"/>
      <c r="AG906" s="264"/>
      <c r="AH906" s="264"/>
      <c r="AI906" s="264"/>
      <c r="AJ906" s="264"/>
      <c r="AK906" s="264"/>
      <c r="AL906" s="264"/>
      <c r="AM906" s="264"/>
      <c r="AN906" s="264"/>
      <c r="AO906" s="264"/>
      <c r="AP906" s="264"/>
      <c r="AQ906" s="264"/>
      <c r="AR906" s="264"/>
      <c r="AS906" s="264"/>
      <c r="AT906" s="264"/>
      <c r="AU906" s="950"/>
    </row>
    <row r="907" spans="1:118" s="420" customFormat="1" x14ac:dyDescent="0.25">
      <c r="A907" s="1310" t="s">
        <v>537</v>
      </c>
      <c r="B907" s="1311"/>
      <c r="C907" s="480"/>
      <c r="D907" s="884"/>
      <c r="E907" s="897"/>
      <c r="F907" s="1035"/>
      <c r="G907" s="1035"/>
      <c r="H907" s="926">
        <f t="shared" ref="H907:K907" si="356">H828+H871+H885+H906</f>
        <v>50.782229999999998</v>
      </c>
      <c r="I907" s="483">
        <f t="shared" si="356"/>
        <v>69.54119</v>
      </c>
      <c r="J907" s="483">
        <f t="shared" si="356"/>
        <v>233.13829000000001</v>
      </c>
      <c r="K907" s="483">
        <f t="shared" si="356"/>
        <v>1729.174</v>
      </c>
      <c r="O907" s="683"/>
      <c r="P907" s="9"/>
      <c r="Q907" s="264"/>
      <c r="R907" s="264"/>
      <c r="S907" s="264"/>
      <c r="T907" s="264"/>
      <c r="U907" s="264"/>
      <c r="V907" s="264"/>
      <c r="W907" s="264"/>
      <c r="X907" s="264"/>
      <c r="Y907" s="264"/>
      <c r="Z907" s="264"/>
      <c r="AA907" s="264"/>
      <c r="AB907" s="264"/>
      <c r="AC907" s="264"/>
      <c r="AD907" s="264"/>
      <c r="AE907" s="264"/>
      <c r="AF907" s="264"/>
      <c r="AG907" s="264"/>
      <c r="AH907" s="264"/>
      <c r="AI907" s="264"/>
      <c r="AJ907" s="264"/>
      <c r="AK907" s="264"/>
      <c r="AL907" s="264"/>
      <c r="AM907" s="264"/>
      <c r="AN907" s="264"/>
      <c r="AO907" s="264"/>
      <c r="AP907" s="264"/>
      <c r="AQ907" s="264"/>
      <c r="AR907" s="264"/>
      <c r="AS907" s="264"/>
      <c r="AT907" s="264"/>
      <c r="AU907" s="949"/>
    </row>
    <row r="908" spans="1:118" s="420" customFormat="1" x14ac:dyDescent="0.25">
      <c r="A908" s="415" t="s">
        <v>538</v>
      </c>
      <c r="B908" s="416"/>
      <c r="C908" s="416"/>
      <c r="D908" s="882"/>
      <c r="E908" s="886"/>
      <c r="F908" s="5"/>
      <c r="G908" s="5"/>
      <c r="H908" s="924"/>
      <c r="I908" s="416"/>
      <c r="J908" s="416"/>
      <c r="K908" s="418"/>
      <c r="L908" s="480"/>
      <c r="M908" s="419"/>
      <c r="N908" s="419"/>
      <c r="O908" s="970"/>
      <c r="P908" s="9"/>
      <c r="Q908" s="264"/>
      <c r="R908" s="264"/>
      <c r="S908" s="264"/>
      <c r="T908" s="264"/>
      <c r="U908" s="264"/>
      <c r="V908" s="264"/>
      <c r="W908" s="264"/>
      <c r="X908" s="264"/>
      <c r="Y908" s="264"/>
      <c r="Z908" s="264"/>
      <c r="AA908" s="264"/>
      <c r="AB908" s="264"/>
      <c r="AC908" s="264"/>
      <c r="AD908" s="264"/>
      <c r="AE908" s="264"/>
      <c r="AF908" s="264"/>
      <c r="AG908" s="264"/>
      <c r="AH908" s="264"/>
      <c r="AI908" s="264"/>
      <c r="AJ908" s="264"/>
      <c r="AK908" s="264"/>
      <c r="AL908" s="264"/>
      <c r="AM908" s="264"/>
      <c r="AN908" s="264"/>
      <c r="AO908" s="264"/>
      <c r="AP908" s="264"/>
      <c r="AQ908" s="264"/>
      <c r="AR908" s="264"/>
      <c r="AS908" s="264"/>
      <c r="AT908" s="264"/>
      <c r="AU908" s="949"/>
    </row>
    <row r="909" spans="1:118" s="424" customFormat="1" x14ac:dyDescent="0.25">
      <c r="A909" s="1307" t="s">
        <v>22</v>
      </c>
      <c r="B909" s="1307"/>
      <c r="C909" s="421"/>
      <c r="D909" s="824"/>
      <c r="E909" s="903"/>
      <c r="F909" s="728"/>
      <c r="G909" s="728"/>
      <c r="H909" s="925"/>
      <c r="I909" s="421"/>
      <c r="J909" s="421"/>
      <c r="K909" s="423"/>
      <c r="L909" s="411"/>
      <c r="O909" s="684"/>
      <c r="P909" s="27"/>
      <c r="Q909" s="264"/>
      <c r="R909" s="264"/>
      <c r="S909" s="264"/>
      <c r="T909" s="264"/>
      <c r="U909" s="264"/>
      <c r="V909" s="264"/>
      <c r="W909" s="264"/>
      <c r="X909" s="264"/>
      <c r="Y909" s="264"/>
      <c r="Z909" s="264"/>
      <c r="AA909" s="264"/>
      <c r="AB909" s="264"/>
      <c r="AC909" s="264"/>
      <c r="AD909" s="264"/>
      <c r="AE909" s="264"/>
      <c r="AF909" s="264"/>
      <c r="AG909" s="264"/>
      <c r="AH909" s="264"/>
      <c r="AI909" s="264"/>
      <c r="AJ909" s="264"/>
      <c r="AK909" s="264"/>
      <c r="AL909" s="264"/>
      <c r="AM909" s="264"/>
      <c r="AN909" s="264"/>
      <c r="AO909" s="264"/>
      <c r="AP909" s="264"/>
      <c r="AQ909" s="264"/>
      <c r="AR909" s="264"/>
      <c r="AS909" s="264"/>
      <c r="AT909" s="264"/>
      <c r="AU909" s="950"/>
    </row>
    <row r="910" spans="1:118" ht="15.75" customHeight="1" x14ac:dyDescent="0.25">
      <c r="B910" s="426" t="s">
        <v>547</v>
      </c>
      <c r="C910" s="1306" t="s">
        <v>539</v>
      </c>
      <c r="D910" s="821" t="s">
        <v>139</v>
      </c>
      <c r="E910" s="889" t="s">
        <v>190</v>
      </c>
      <c r="F910" s="756"/>
      <c r="G910" s="738">
        <v>36</v>
      </c>
      <c r="H910" s="446">
        <f t="shared" ref="H910:H915" si="357">G910*M910/100</f>
        <v>4.7519999999999998</v>
      </c>
      <c r="I910" s="429">
        <f t="shared" ref="I910:I915" si="358">G910*N910/100</f>
        <v>2.34</v>
      </c>
      <c r="J910" s="429">
        <f t="shared" ref="J910:J915" si="359">G910*O910/100</f>
        <v>24.66</v>
      </c>
      <c r="K910" s="429">
        <f t="shared" ref="K910:K915" si="360">G910*P910/100</f>
        <v>131.76</v>
      </c>
      <c r="M910" s="425">
        <v>13.2</v>
      </c>
      <c r="N910" s="425">
        <v>6.5</v>
      </c>
      <c r="O910" s="464">
        <v>68.5</v>
      </c>
      <c r="P910" s="18">
        <v>366</v>
      </c>
    </row>
    <row r="911" spans="1:118" x14ac:dyDescent="0.25">
      <c r="C911" s="1239"/>
      <c r="D911" s="821"/>
      <c r="E911" s="889" t="s">
        <v>18</v>
      </c>
      <c r="F911" s="756"/>
      <c r="G911" s="738">
        <v>88</v>
      </c>
      <c r="H911" s="459">
        <f t="shared" si="357"/>
        <v>0</v>
      </c>
      <c r="I911" s="428">
        <f t="shared" si="358"/>
        <v>0</v>
      </c>
      <c r="J911" s="428">
        <f t="shared" si="359"/>
        <v>0</v>
      </c>
      <c r="K911" s="429">
        <f t="shared" si="360"/>
        <v>0</v>
      </c>
      <c r="M911" s="430"/>
      <c r="N911" s="430"/>
      <c r="O911" s="686"/>
      <c r="P911" s="15"/>
    </row>
    <row r="912" spans="1:118" x14ac:dyDescent="0.25">
      <c r="C912" s="1299"/>
      <c r="D912" s="821"/>
      <c r="E912" s="889" t="s">
        <v>17</v>
      </c>
      <c r="F912" s="756"/>
      <c r="G912" s="738">
        <v>60</v>
      </c>
      <c r="H912" s="459">
        <f t="shared" si="357"/>
        <v>1.68</v>
      </c>
      <c r="I912" s="428">
        <f t="shared" si="358"/>
        <v>1.5</v>
      </c>
      <c r="J912" s="428">
        <f t="shared" si="359"/>
        <v>2.82</v>
      </c>
      <c r="K912" s="428">
        <f t="shared" si="360"/>
        <v>31.2</v>
      </c>
      <c r="M912" s="430">
        <v>2.8</v>
      </c>
      <c r="N912" s="430">
        <v>2.5</v>
      </c>
      <c r="O912" s="686">
        <v>4.7</v>
      </c>
      <c r="P912" s="20">
        <v>52</v>
      </c>
    </row>
    <row r="913" spans="2:16" x14ac:dyDescent="0.25">
      <c r="D913" s="821"/>
      <c r="E913" s="889" t="s">
        <v>165</v>
      </c>
      <c r="F913" s="756"/>
      <c r="G913" s="738">
        <v>2.4</v>
      </c>
      <c r="H913" s="459">
        <f t="shared" si="357"/>
        <v>0</v>
      </c>
      <c r="I913" s="428">
        <f t="shared" si="358"/>
        <v>0</v>
      </c>
      <c r="J913" s="428">
        <f t="shared" si="359"/>
        <v>2.3975999999999997</v>
      </c>
      <c r="K913" s="429">
        <f t="shared" si="360"/>
        <v>9.7439999999999998</v>
      </c>
      <c r="M913" s="430">
        <v>0</v>
      </c>
      <c r="N913" s="430">
        <v>0</v>
      </c>
      <c r="O913" s="686">
        <v>99.9</v>
      </c>
      <c r="P913" s="15">
        <v>406</v>
      </c>
    </row>
    <row r="914" spans="2:16" x14ac:dyDescent="0.25">
      <c r="D914" s="821"/>
      <c r="E914" s="889" t="s">
        <v>80</v>
      </c>
      <c r="F914" s="756"/>
      <c r="G914" s="738">
        <v>0.48</v>
      </c>
      <c r="H914" s="459">
        <f t="shared" si="357"/>
        <v>0</v>
      </c>
      <c r="I914" s="428">
        <f t="shared" si="358"/>
        <v>0</v>
      </c>
      <c r="J914" s="428">
        <f t="shared" si="359"/>
        <v>0</v>
      </c>
      <c r="K914" s="428">
        <f t="shared" si="360"/>
        <v>0</v>
      </c>
      <c r="M914" s="430"/>
      <c r="N914" s="430"/>
      <c r="O914" s="686"/>
      <c r="P914" s="15"/>
    </row>
    <row r="915" spans="2:16" x14ac:dyDescent="0.25">
      <c r="D915" s="821"/>
      <c r="E915" s="889" t="s">
        <v>540</v>
      </c>
      <c r="F915" s="756"/>
      <c r="G915" s="738">
        <v>8</v>
      </c>
      <c r="H915" s="459">
        <f t="shared" si="357"/>
        <v>2.4E-2</v>
      </c>
      <c r="I915" s="428">
        <f t="shared" si="358"/>
        <v>2.4E-2</v>
      </c>
      <c r="J915" s="428">
        <f t="shared" si="359"/>
        <v>4</v>
      </c>
      <c r="K915" s="429">
        <f t="shared" si="360"/>
        <v>22.8</v>
      </c>
      <c r="M915" s="430">
        <v>0.3</v>
      </c>
      <c r="N915" s="430">
        <v>0.3</v>
      </c>
      <c r="O915" s="686">
        <v>50</v>
      </c>
      <c r="P915" s="20">
        <v>285</v>
      </c>
    </row>
    <row r="916" spans="2:16" x14ac:dyDescent="0.25">
      <c r="E916" s="890" t="s">
        <v>21</v>
      </c>
      <c r="H916" s="471">
        <f>SUM(H910:H915)</f>
        <v>6.4559999999999995</v>
      </c>
      <c r="I916" s="433">
        <f t="shared" ref="I916:K916" si="361">SUM(I910:I915)</f>
        <v>3.8639999999999999</v>
      </c>
      <c r="J916" s="433">
        <f t="shared" si="361"/>
        <v>33.877600000000001</v>
      </c>
      <c r="K916" s="476">
        <f t="shared" si="361"/>
        <v>195.50399999999999</v>
      </c>
    </row>
    <row r="917" spans="2:16" ht="15.75" customHeight="1" x14ac:dyDescent="0.25">
      <c r="B917" s="426" t="s">
        <v>545</v>
      </c>
      <c r="C917" s="1306" t="s">
        <v>541</v>
      </c>
      <c r="D917" s="835" t="s">
        <v>544</v>
      </c>
      <c r="E917" s="905" t="s">
        <v>135</v>
      </c>
      <c r="G917" s="756">
        <v>25</v>
      </c>
      <c r="H917" s="459">
        <f>G917*M917/100</f>
        <v>2</v>
      </c>
      <c r="I917" s="428">
        <f>G917*N917/100</f>
        <v>1.075</v>
      </c>
      <c r="J917" s="428">
        <f>G917*O917/100</f>
        <v>12.824999999999999</v>
      </c>
      <c r="K917" s="429">
        <f>G917*P917/100</f>
        <v>67.5</v>
      </c>
      <c r="M917" s="430">
        <v>8</v>
      </c>
      <c r="N917" s="430">
        <v>4.3</v>
      </c>
      <c r="O917" s="686">
        <v>51.3</v>
      </c>
      <c r="P917" s="20">
        <v>270</v>
      </c>
    </row>
    <row r="918" spans="2:16" x14ac:dyDescent="0.25">
      <c r="C918" s="1299"/>
      <c r="D918" s="821"/>
      <c r="E918" s="905" t="s">
        <v>20</v>
      </c>
      <c r="G918" s="738">
        <v>4</v>
      </c>
      <c r="H918" s="459">
        <f>G918*M918/100</f>
        <v>0.02</v>
      </c>
      <c r="I918" s="428">
        <f>G918*N918/100</f>
        <v>3.3</v>
      </c>
      <c r="J918" s="428">
        <f>G918*O918/100</f>
        <v>2.4E-2</v>
      </c>
      <c r="K918" s="429">
        <f>G918*P918/100</f>
        <v>29.36</v>
      </c>
      <c r="M918" s="430">
        <v>0.5</v>
      </c>
      <c r="N918" s="430">
        <v>82.5</v>
      </c>
      <c r="O918" s="686">
        <v>0.6</v>
      </c>
      <c r="P918" s="20">
        <v>734</v>
      </c>
    </row>
    <row r="919" spans="2:16" x14ac:dyDescent="0.25">
      <c r="E919" s="889" t="s">
        <v>420</v>
      </c>
      <c r="F919" s="738"/>
      <c r="G919" s="738">
        <v>15</v>
      </c>
      <c r="H919" s="459">
        <f>G919*M919/100</f>
        <v>3.63</v>
      </c>
      <c r="I919" s="428">
        <f>G919*N919/100</f>
        <v>3.6749999999999998</v>
      </c>
      <c r="J919" s="428">
        <f>G919*O919/100</f>
        <v>0.09</v>
      </c>
      <c r="K919" s="429">
        <f>G919*P919/100</f>
        <v>47.55</v>
      </c>
      <c r="M919" s="430">
        <v>24.2</v>
      </c>
      <c r="N919" s="430">
        <v>24.5</v>
      </c>
      <c r="O919" s="686">
        <v>0.6</v>
      </c>
      <c r="P919" s="20">
        <v>317</v>
      </c>
    </row>
    <row r="920" spans="2:16" x14ac:dyDescent="0.25">
      <c r="D920" s="847"/>
      <c r="E920" s="891" t="s">
        <v>21</v>
      </c>
      <c r="H920" s="471">
        <f>SUM(H917:H919)</f>
        <v>5.65</v>
      </c>
      <c r="I920" s="433">
        <f t="shared" ref="I920:K920" si="362">SUM(I917:I919)</f>
        <v>8.0500000000000007</v>
      </c>
      <c r="J920" s="433">
        <f t="shared" si="362"/>
        <v>12.938999999999998</v>
      </c>
      <c r="K920" s="433">
        <f t="shared" si="362"/>
        <v>144.41</v>
      </c>
    </row>
    <row r="921" spans="2:16" ht="15.75" customHeight="1" x14ac:dyDescent="0.25">
      <c r="B921" s="426" t="s">
        <v>546</v>
      </c>
      <c r="C921" s="1306" t="s">
        <v>543</v>
      </c>
      <c r="D921" s="835" t="s">
        <v>544</v>
      </c>
      <c r="E921" s="905" t="s">
        <v>135</v>
      </c>
      <c r="G921" s="756">
        <v>25</v>
      </c>
      <c r="H921" s="459">
        <f>G921*M921/100</f>
        <v>2</v>
      </c>
      <c r="I921" s="428">
        <f>G921*N921/100</f>
        <v>1.075</v>
      </c>
      <c r="J921" s="428">
        <f>G921*O921/100</f>
        <v>12.824999999999999</v>
      </c>
      <c r="K921" s="429">
        <f>G921*P921/100</f>
        <v>67.5</v>
      </c>
      <c r="M921" s="430">
        <v>8</v>
      </c>
      <c r="N921" s="430">
        <v>4.3</v>
      </c>
      <c r="O921" s="686">
        <v>51.3</v>
      </c>
      <c r="P921" s="20">
        <v>270</v>
      </c>
    </row>
    <row r="922" spans="2:16" x14ac:dyDescent="0.25">
      <c r="C922" s="1299"/>
      <c r="D922" s="821"/>
      <c r="E922" s="905" t="s">
        <v>20</v>
      </c>
      <c r="G922" s="738">
        <v>4</v>
      </c>
      <c r="H922" s="459">
        <f>G922*M922/100</f>
        <v>0.02</v>
      </c>
      <c r="I922" s="428">
        <f>G922*N922/100</f>
        <v>3.3</v>
      </c>
      <c r="J922" s="428">
        <f>G922*O922/100</f>
        <v>2.4E-2</v>
      </c>
      <c r="K922" s="429">
        <f>G922*P922/100</f>
        <v>29.36</v>
      </c>
      <c r="M922" s="430">
        <v>0.5</v>
      </c>
      <c r="N922" s="430">
        <v>82.5</v>
      </c>
      <c r="O922" s="686">
        <v>0.6</v>
      </c>
      <c r="P922" s="20">
        <v>734</v>
      </c>
    </row>
    <row r="923" spans="2:16" ht="30" x14ac:dyDescent="0.25">
      <c r="C923" s="515"/>
      <c r="E923" s="889" t="s">
        <v>256</v>
      </c>
      <c r="F923" s="738"/>
      <c r="G923" s="738">
        <v>15</v>
      </c>
      <c r="H923" s="459">
        <f>G923*M923/100</f>
        <v>1.69275</v>
      </c>
      <c r="I923" s="428">
        <f>G923*N923/100</f>
        <v>2.0347499999999998</v>
      </c>
      <c r="J923" s="428">
        <f>G923*O923/100</f>
        <v>0.23774999999999999</v>
      </c>
      <c r="K923" s="429">
        <f>G923*P923/100</f>
        <v>25.987500000000001</v>
      </c>
      <c r="M923" s="425">
        <v>11.285</v>
      </c>
      <c r="N923" s="425">
        <v>13.565</v>
      </c>
      <c r="O923" s="464">
        <v>1.585</v>
      </c>
      <c r="P923" s="18">
        <v>173.25</v>
      </c>
    </row>
    <row r="924" spans="2:16" x14ac:dyDescent="0.25">
      <c r="C924" s="515"/>
      <c r="D924" s="847"/>
      <c r="E924" s="891" t="s">
        <v>21</v>
      </c>
      <c r="H924" s="471">
        <f>SUM(H921:H923)</f>
        <v>3.7127499999999998</v>
      </c>
      <c r="I924" s="433">
        <f t="shared" ref="I924:K924" si="363">SUM(I921:I923)</f>
        <v>6.4097499999999998</v>
      </c>
      <c r="J924" s="433">
        <f t="shared" si="363"/>
        <v>13.086749999999999</v>
      </c>
      <c r="K924" s="433">
        <f t="shared" si="363"/>
        <v>122.8475</v>
      </c>
    </row>
    <row r="925" spans="2:16" ht="15.75" customHeight="1" x14ac:dyDescent="0.25">
      <c r="B925" s="426" t="s">
        <v>297</v>
      </c>
      <c r="C925" s="1306" t="s">
        <v>45</v>
      </c>
      <c r="D925" s="821" t="s">
        <v>99</v>
      </c>
      <c r="E925" s="895" t="s">
        <v>46</v>
      </c>
      <c r="F925" s="759">
        <f>G925*100/65</f>
        <v>7.6923076923076925</v>
      </c>
      <c r="G925" s="932">
        <v>5</v>
      </c>
      <c r="H925" s="459">
        <f>G925*M925/100</f>
        <v>2.5000000000000001E-2</v>
      </c>
      <c r="I925" s="428">
        <f>G925*N925/100</f>
        <v>5.5E-2</v>
      </c>
      <c r="J925" s="428">
        <f>G925*O925/100</f>
        <v>0.27500000000000002</v>
      </c>
      <c r="K925" s="429">
        <f>G925*P925/100</f>
        <v>1.6</v>
      </c>
      <c r="M925" s="430">
        <v>0.5</v>
      </c>
      <c r="N925" s="430">
        <v>1.1000000000000001</v>
      </c>
      <c r="O925" s="686">
        <v>5.5</v>
      </c>
      <c r="P925" s="20">
        <v>32</v>
      </c>
    </row>
    <row r="926" spans="2:16" x14ac:dyDescent="0.25">
      <c r="C926" s="1239"/>
      <c r="D926" s="821"/>
      <c r="E926" s="889" t="s">
        <v>47</v>
      </c>
      <c r="F926" s="738"/>
      <c r="G926" s="756">
        <v>5</v>
      </c>
      <c r="H926" s="446">
        <f>G926*M926/100</f>
        <v>1.4999999999999999E-2</v>
      </c>
      <c r="I926" s="429">
        <f>G926*N926/100</f>
        <v>0</v>
      </c>
      <c r="J926" s="429">
        <f>G926*O926/100</f>
        <v>4.0999999999999996</v>
      </c>
      <c r="K926" s="429">
        <f>G926*P926/100</f>
        <v>16.7</v>
      </c>
      <c r="M926" s="425">
        <v>0.3</v>
      </c>
      <c r="N926" s="425">
        <v>0</v>
      </c>
      <c r="O926" s="464">
        <v>82</v>
      </c>
      <c r="P926" s="18">
        <v>334</v>
      </c>
    </row>
    <row r="927" spans="2:16" x14ac:dyDescent="0.25">
      <c r="C927" s="1299"/>
      <c r="D927" s="821"/>
      <c r="E927" s="889" t="s">
        <v>39</v>
      </c>
      <c r="F927" s="738"/>
      <c r="G927" s="738">
        <v>195</v>
      </c>
      <c r="H927" s="459">
        <f>G927*M927/100</f>
        <v>0</v>
      </c>
      <c r="I927" s="428">
        <f>G927*N927/100</f>
        <v>0</v>
      </c>
      <c r="J927" s="428">
        <f>G927*O927/100</f>
        <v>0</v>
      </c>
      <c r="K927" s="429">
        <f>G927*P927/100</f>
        <v>0</v>
      </c>
      <c r="M927" s="430"/>
      <c r="N927" s="430"/>
      <c r="O927" s="686"/>
      <c r="P927" s="15"/>
    </row>
    <row r="928" spans="2:16" x14ac:dyDescent="0.25">
      <c r="E928" s="891" t="s">
        <v>21</v>
      </c>
      <c r="H928" s="471">
        <f>SUM(H925:H927)</f>
        <v>0.04</v>
      </c>
      <c r="I928" s="433">
        <f t="shared" ref="I928:K928" si="364">SUM(I925:I927)</f>
        <v>5.5E-2</v>
      </c>
      <c r="J928" s="433">
        <f t="shared" si="364"/>
        <v>4.375</v>
      </c>
      <c r="K928" s="433">
        <f t="shared" si="364"/>
        <v>18.3</v>
      </c>
    </row>
    <row r="929" spans="1:56" s="424" customFormat="1" x14ac:dyDescent="0.25">
      <c r="B929" s="455"/>
      <c r="C929" s="454"/>
      <c r="D929" s="883"/>
      <c r="E929" s="892" t="s">
        <v>44</v>
      </c>
      <c r="F929" s="334"/>
      <c r="G929" s="334"/>
      <c r="H929" s="632">
        <f>H916+H920+H924+H928</f>
        <v>15.858749999999999</v>
      </c>
      <c r="I929" s="457">
        <f t="shared" ref="I929:K929" si="365">I916+I920+I924+I928</f>
        <v>18.37875</v>
      </c>
      <c r="J929" s="457">
        <f t="shared" si="365"/>
        <v>64.278350000000003</v>
      </c>
      <c r="K929" s="457">
        <f t="shared" si="365"/>
        <v>481.06149999999997</v>
      </c>
      <c r="O929" s="684"/>
      <c r="P929" s="27"/>
      <c r="Q929" s="264"/>
      <c r="R929" s="264"/>
      <c r="S929" s="264"/>
      <c r="T929" s="264"/>
      <c r="U929" s="264"/>
      <c r="V929" s="264"/>
      <c r="W929" s="264"/>
      <c r="X929" s="264"/>
      <c r="Y929" s="264"/>
      <c r="Z929" s="264"/>
      <c r="AA929" s="264"/>
      <c r="AB929" s="264"/>
      <c r="AC929" s="264"/>
      <c r="AD929" s="264"/>
      <c r="AE929" s="264"/>
      <c r="AF929" s="264"/>
      <c r="AG929" s="264"/>
      <c r="AH929" s="264"/>
      <c r="AI929" s="264"/>
      <c r="AJ929" s="264"/>
      <c r="AK929" s="264"/>
      <c r="AL929" s="264"/>
      <c r="AM929" s="264"/>
      <c r="AN929" s="264"/>
      <c r="AO929" s="264"/>
      <c r="AP929" s="264"/>
      <c r="AQ929" s="264"/>
      <c r="AR929" s="264"/>
      <c r="AS929" s="264"/>
      <c r="AT929" s="264"/>
      <c r="AU929" s="950"/>
    </row>
    <row r="930" spans="1:56" s="424" customFormat="1" x14ac:dyDescent="0.25">
      <c r="A930" s="1302" t="s">
        <v>101</v>
      </c>
      <c r="B930" s="1303"/>
      <c r="C930" s="454"/>
      <c r="D930" s="825"/>
      <c r="E930" s="891"/>
      <c r="F930" s="980"/>
      <c r="G930" s="980"/>
      <c r="H930" s="632"/>
      <c r="I930" s="457"/>
      <c r="J930" s="457"/>
      <c r="K930" s="457"/>
      <c r="L930" s="411"/>
      <c r="O930" s="684"/>
      <c r="P930" s="27"/>
      <c r="Q930" s="264"/>
      <c r="R930" s="264"/>
      <c r="S930" s="264"/>
      <c r="T930" s="264"/>
      <c r="U930" s="264"/>
      <c r="V930" s="264"/>
      <c r="W930" s="264"/>
      <c r="X930" s="264"/>
      <c r="Y930" s="264"/>
      <c r="Z930" s="264"/>
      <c r="AA930" s="264"/>
      <c r="AB930" s="264"/>
      <c r="AC930" s="264"/>
      <c r="AD930" s="264"/>
      <c r="AE930" s="264"/>
      <c r="AF930" s="264"/>
      <c r="AG930" s="264"/>
      <c r="AH930" s="264"/>
      <c r="AI930" s="264"/>
      <c r="AJ930" s="264"/>
      <c r="AK930" s="264"/>
      <c r="AL930" s="264"/>
      <c r="AM930" s="264"/>
      <c r="AN930" s="264"/>
      <c r="AO930" s="264"/>
      <c r="AP930" s="264"/>
      <c r="AQ930" s="264"/>
      <c r="AR930" s="264"/>
      <c r="AS930" s="264"/>
      <c r="AT930" s="264"/>
      <c r="AU930" s="950"/>
    </row>
    <row r="931" spans="1:56" s="18" customFormat="1" ht="15.75" customHeight="1" x14ac:dyDescent="0.25">
      <c r="B931" s="10" t="s">
        <v>384</v>
      </c>
      <c r="C931" s="1249" t="s">
        <v>385</v>
      </c>
      <c r="D931" s="12" t="s">
        <v>247</v>
      </c>
      <c r="E931" s="109" t="s">
        <v>386</v>
      </c>
      <c r="F931" s="983">
        <f>G931*100/85</f>
        <v>29.411764705882351</v>
      </c>
      <c r="G931" s="980">
        <v>25</v>
      </c>
      <c r="H931" s="13">
        <f t="shared" ref="H931:H936" si="366">G931*M931/100</f>
        <v>4.9749999999999996</v>
      </c>
      <c r="I931" s="13">
        <f t="shared" ref="I931:I936" si="367">G931*N931/100</f>
        <v>2.95</v>
      </c>
      <c r="J931" s="13">
        <f t="shared" ref="J931:J936" si="368">G931*O931/100</f>
        <v>0</v>
      </c>
      <c r="K931" s="14">
        <f t="shared" ref="K931:K936" si="369">G931*P931/100</f>
        <v>46.25</v>
      </c>
      <c r="L931" s="705"/>
      <c r="M931" s="16">
        <v>19.899999999999999</v>
      </c>
      <c r="N931" s="16">
        <v>11.8</v>
      </c>
      <c r="O931" s="688">
        <v>0</v>
      </c>
      <c r="P931" s="20">
        <v>185</v>
      </c>
      <c r="Q931" s="264"/>
      <c r="R931" s="264"/>
      <c r="S931" s="264"/>
      <c r="T931" s="264"/>
      <c r="U931" s="264"/>
      <c r="V931" s="264"/>
      <c r="W931" s="264"/>
      <c r="X931" s="264"/>
      <c r="Y931" s="264"/>
      <c r="Z931" s="264"/>
      <c r="AA931" s="264"/>
      <c r="AB931" s="264"/>
      <c r="AC931" s="264"/>
      <c r="AD931" s="264"/>
      <c r="AE931" s="264"/>
      <c r="AF931" s="264"/>
      <c r="AG931" s="264"/>
      <c r="AH931" s="264"/>
      <c r="AI931" s="264"/>
      <c r="AJ931" s="264"/>
      <c r="AK931" s="264"/>
      <c r="AL931" s="264"/>
      <c r="AM931" s="264"/>
      <c r="AN931" s="264"/>
      <c r="AO931" s="264"/>
      <c r="AP931" s="264"/>
      <c r="AQ931" s="264"/>
      <c r="AR931" s="264"/>
      <c r="AS931" s="264"/>
      <c r="AT931" s="264"/>
      <c r="AU931" s="264"/>
      <c r="AV931" s="264"/>
      <c r="AW931" s="264"/>
      <c r="AX931" s="264"/>
      <c r="AY931" s="264"/>
      <c r="AZ931" s="264"/>
      <c r="BA931" s="264"/>
      <c r="BB931" s="264"/>
      <c r="BC931" s="264"/>
      <c r="BD931" s="78"/>
    </row>
    <row r="932" spans="1:56" s="18" customFormat="1" ht="15.75" x14ac:dyDescent="0.25">
      <c r="B932" s="10"/>
      <c r="C932" s="1250"/>
      <c r="D932" s="12"/>
      <c r="E932" s="109" t="s">
        <v>157</v>
      </c>
      <c r="F932" s="735">
        <f>G932*100/70</f>
        <v>50</v>
      </c>
      <c r="G932" s="731">
        <v>35</v>
      </c>
      <c r="H932" s="19">
        <f t="shared" si="366"/>
        <v>0.63</v>
      </c>
      <c r="I932" s="13">
        <f t="shared" si="367"/>
        <v>0.105</v>
      </c>
      <c r="J932" s="13">
        <f t="shared" si="368"/>
        <v>2.87</v>
      </c>
      <c r="K932" s="14">
        <f t="shared" si="369"/>
        <v>12.25</v>
      </c>
      <c r="L932" s="1"/>
      <c r="M932" s="15">
        <v>1.8</v>
      </c>
      <c r="N932" s="15">
        <v>0.3</v>
      </c>
      <c r="O932" s="691">
        <v>8.1999999999999993</v>
      </c>
      <c r="P932" s="20">
        <v>35</v>
      </c>
      <c r="Q932" s="264"/>
      <c r="R932" s="264"/>
      <c r="S932" s="264"/>
      <c r="T932" s="264"/>
      <c r="U932" s="264"/>
      <c r="V932" s="264"/>
      <c r="W932" s="264"/>
      <c r="X932" s="264"/>
      <c r="Y932" s="264"/>
      <c r="Z932" s="264"/>
      <c r="AA932" s="264"/>
      <c r="AB932" s="264"/>
      <c r="AC932" s="264"/>
      <c r="AD932" s="264"/>
      <c r="AE932" s="264"/>
      <c r="AF932" s="264"/>
      <c r="AG932" s="264"/>
      <c r="AH932" s="264"/>
      <c r="AI932" s="264"/>
      <c r="AJ932" s="264"/>
      <c r="AK932" s="264"/>
      <c r="AL932" s="264"/>
      <c r="AM932" s="264"/>
      <c r="AN932" s="264"/>
      <c r="AO932" s="264"/>
      <c r="AP932" s="264"/>
      <c r="AQ932" s="264"/>
      <c r="AR932" s="264"/>
      <c r="AS932" s="264"/>
      <c r="AT932" s="264"/>
      <c r="AU932" s="264"/>
      <c r="AV932" s="264"/>
      <c r="AW932" s="264"/>
      <c r="AX932" s="264"/>
      <c r="AY932" s="264"/>
      <c r="AZ932" s="264"/>
      <c r="BA932" s="264"/>
      <c r="BB932" s="264"/>
      <c r="BC932" s="264"/>
      <c r="BD932" s="78"/>
    </row>
    <row r="933" spans="1:56" s="18" customFormat="1" ht="15.75" x14ac:dyDescent="0.25">
      <c r="B933" s="10"/>
      <c r="C933" s="17"/>
      <c r="D933" s="12"/>
      <c r="E933" s="109" t="s">
        <v>74</v>
      </c>
      <c r="F933" s="983">
        <f>G933*100/85</f>
        <v>14.117647058823529</v>
      </c>
      <c r="G933" s="980">
        <v>12</v>
      </c>
      <c r="H933" s="13">
        <f t="shared" si="366"/>
        <v>0.19200000000000003</v>
      </c>
      <c r="I933" s="13">
        <f t="shared" si="367"/>
        <v>3.5999999999999997E-2</v>
      </c>
      <c r="J933" s="13">
        <f t="shared" si="368"/>
        <v>1.2</v>
      </c>
      <c r="K933" s="14">
        <f t="shared" si="369"/>
        <v>5.52</v>
      </c>
      <c r="L933" s="1"/>
      <c r="M933" s="15">
        <v>1.6</v>
      </c>
      <c r="N933" s="15">
        <v>0.3</v>
      </c>
      <c r="O933" s="691">
        <v>10</v>
      </c>
      <c r="P933" s="15">
        <v>46</v>
      </c>
      <c r="Q933" s="264"/>
      <c r="R933" s="264"/>
      <c r="S933" s="264"/>
      <c r="T933" s="264"/>
      <c r="U933" s="264"/>
      <c r="V933" s="264"/>
      <c r="W933" s="264"/>
      <c r="X933" s="264"/>
      <c r="Y933" s="264"/>
      <c r="Z933" s="264"/>
      <c r="AA933" s="264"/>
      <c r="AB933" s="264"/>
      <c r="AC933" s="264"/>
      <c r="AD933" s="264"/>
      <c r="AE933" s="264"/>
      <c r="AF933" s="264"/>
      <c r="AG933" s="264"/>
      <c r="AH933" s="264"/>
      <c r="AI933" s="264"/>
      <c r="AJ933" s="264"/>
      <c r="AK933" s="264"/>
      <c r="AL933" s="264"/>
      <c r="AM933" s="264"/>
      <c r="AN933" s="264"/>
      <c r="AO933" s="264"/>
      <c r="AP933" s="264"/>
      <c r="AQ933" s="264"/>
      <c r="AR933" s="264"/>
      <c r="AS933" s="264"/>
      <c r="AT933" s="264"/>
      <c r="AU933" s="264"/>
      <c r="AV933" s="264"/>
      <c r="AW933" s="264"/>
      <c r="AX933" s="264"/>
      <c r="AY933" s="264"/>
      <c r="AZ933" s="264"/>
      <c r="BA933" s="264"/>
      <c r="BB933" s="264"/>
      <c r="BC933" s="264"/>
      <c r="BD933" s="78"/>
    </row>
    <row r="934" spans="1:56" s="18" customFormat="1" ht="15.75" x14ac:dyDescent="0.25">
      <c r="B934" s="10"/>
      <c r="C934" s="17"/>
      <c r="D934" s="12"/>
      <c r="E934" s="109" t="s">
        <v>147</v>
      </c>
      <c r="F934" s="994"/>
      <c r="G934" s="980">
        <v>10</v>
      </c>
      <c r="H934" s="13">
        <f t="shared" si="366"/>
        <v>0.43</v>
      </c>
      <c r="I934" s="13">
        <f t="shared" si="367"/>
        <v>0.05</v>
      </c>
      <c r="J934" s="13">
        <f t="shared" si="368"/>
        <v>1.86</v>
      </c>
      <c r="K934" s="14">
        <f t="shared" si="369"/>
        <v>8.9</v>
      </c>
      <c r="L934" s="1"/>
      <c r="M934" s="15">
        <v>4.3</v>
      </c>
      <c r="N934" s="15">
        <v>0.5</v>
      </c>
      <c r="O934" s="691">
        <v>18.600000000000001</v>
      </c>
      <c r="P934" s="15">
        <v>89</v>
      </c>
      <c r="Q934" s="264"/>
      <c r="R934" s="264"/>
      <c r="S934" s="264"/>
      <c r="T934" s="264"/>
      <c r="U934" s="264"/>
      <c r="V934" s="264"/>
      <c r="W934" s="264"/>
      <c r="X934" s="264"/>
      <c r="Y934" s="264"/>
      <c r="Z934" s="264"/>
      <c r="AA934" s="264"/>
      <c r="AB934" s="264"/>
      <c r="AC934" s="264"/>
      <c r="AD934" s="264"/>
      <c r="AE934" s="264"/>
      <c r="AF934" s="264"/>
      <c r="AG934" s="264"/>
      <c r="AH934" s="264"/>
      <c r="AI934" s="264"/>
      <c r="AJ934" s="264"/>
      <c r="AK934" s="264"/>
      <c r="AL934" s="264"/>
      <c r="AM934" s="264"/>
      <c r="AN934" s="264"/>
      <c r="AO934" s="264"/>
      <c r="AP934" s="264"/>
      <c r="AQ934" s="264"/>
      <c r="AR934" s="264"/>
      <c r="AS934" s="264"/>
      <c r="AT934" s="264"/>
      <c r="AU934" s="264"/>
      <c r="AV934" s="264"/>
      <c r="AW934" s="264"/>
      <c r="AX934" s="264"/>
      <c r="AY934" s="264"/>
      <c r="AZ934" s="264"/>
      <c r="BA934" s="264"/>
      <c r="BB934" s="264"/>
      <c r="BC934" s="264"/>
      <c r="BD934" s="78"/>
    </row>
    <row r="935" spans="1:56" s="18" customFormat="1" ht="15.75" x14ac:dyDescent="0.25">
      <c r="B935" s="10"/>
      <c r="C935" s="17"/>
      <c r="D935" s="12"/>
      <c r="E935" s="109" t="s">
        <v>122</v>
      </c>
      <c r="F935" s="994"/>
      <c r="G935" s="731">
        <v>1.5</v>
      </c>
      <c r="H935" s="19">
        <f t="shared" si="366"/>
        <v>0</v>
      </c>
      <c r="I935" s="13">
        <f t="shared" si="367"/>
        <v>1.5</v>
      </c>
      <c r="J935" s="13">
        <f t="shared" si="368"/>
        <v>0</v>
      </c>
      <c r="K935" s="14">
        <f t="shared" si="369"/>
        <v>13.26</v>
      </c>
      <c r="L935" s="1"/>
      <c r="M935" s="15">
        <v>0</v>
      </c>
      <c r="N935" s="15">
        <v>100</v>
      </c>
      <c r="O935" s="691">
        <v>0</v>
      </c>
      <c r="P935" s="15">
        <v>884</v>
      </c>
      <c r="Q935" s="264"/>
      <c r="R935" s="264"/>
      <c r="S935" s="264"/>
      <c r="T935" s="264"/>
      <c r="U935" s="264"/>
      <c r="V935" s="264"/>
      <c r="W935" s="264"/>
      <c r="X935" s="264"/>
      <c r="Y935" s="264"/>
      <c r="Z935" s="264"/>
      <c r="AA935" s="264"/>
      <c r="AB935" s="264"/>
      <c r="AC935" s="264"/>
      <c r="AD935" s="264"/>
      <c r="AE935" s="264"/>
      <c r="AF935" s="264"/>
      <c r="AG935" s="264"/>
      <c r="AH935" s="264"/>
      <c r="AI935" s="264"/>
      <c r="AJ935" s="264"/>
      <c r="AK935" s="264"/>
      <c r="AL935" s="264"/>
      <c r="AM935" s="264"/>
      <c r="AN935" s="264"/>
      <c r="AO935" s="264"/>
      <c r="AP935" s="264"/>
      <c r="AQ935" s="264"/>
      <c r="AR935" s="264"/>
      <c r="AS935" s="264"/>
      <c r="AT935" s="264"/>
      <c r="AU935" s="264"/>
      <c r="AV935" s="264"/>
      <c r="AW935" s="264"/>
      <c r="AX935" s="264"/>
      <c r="AY935" s="264"/>
      <c r="AZ935" s="264"/>
      <c r="BA935" s="264"/>
      <c r="BB935" s="264"/>
      <c r="BC935" s="264"/>
      <c r="BD935" s="78"/>
    </row>
    <row r="936" spans="1:56" s="18" customFormat="1" ht="15.75" x14ac:dyDescent="0.25">
      <c r="B936" s="10"/>
      <c r="C936" s="17"/>
      <c r="D936" s="12"/>
      <c r="E936" s="109" t="s">
        <v>89</v>
      </c>
      <c r="F936" s="994"/>
      <c r="G936" s="738">
        <v>15</v>
      </c>
      <c r="H936" s="13">
        <f t="shared" si="366"/>
        <v>1.17</v>
      </c>
      <c r="I936" s="13">
        <f t="shared" si="367"/>
        <v>0.18</v>
      </c>
      <c r="J936" s="13">
        <f t="shared" si="368"/>
        <v>11.97</v>
      </c>
      <c r="K936" s="13">
        <f t="shared" si="369"/>
        <v>54.75</v>
      </c>
      <c r="L936" s="1"/>
      <c r="M936" s="15">
        <v>7.8</v>
      </c>
      <c r="N936" s="15">
        <v>1.2</v>
      </c>
      <c r="O936" s="691">
        <v>79.8</v>
      </c>
      <c r="P936" s="20">
        <v>365</v>
      </c>
      <c r="Q936" s="264"/>
      <c r="R936" s="264"/>
      <c r="S936" s="264"/>
      <c r="T936" s="264"/>
      <c r="U936" s="264"/>
      <c r="V936" s="264"/>
      <c r="W936" s="264"/>
      <c r="X936" s="264"/>
      <c r="Y936" s="264"/>
      <c r="Z936" s="264"/>
      <c r="AA936" s="264"/>
      <c r="AB936" s="264"/>
      <c r="AC936" s="264"/>
      <c r="AD936" s="264"/>
      <c r="AE936" s="264"/>
      <c r="AF936" s="264"/>
      <c r="AG936" s="264"/>
      <c r="AH936" s="264"/>
      <c r="AI936" s="264"/>
      <c r="AJ936" s="264"/>
      <c r="AK936" s="264"/>
      <c r="AL936" s="264"/>
      <c r="AM936" s="264"/>
      <c r="AN936" s="264"/>
      <c r="AO936" s="264"/>
      <c r="AP936" s="264"/>
      <c r="AQ936" s="264"/>
      <c r="AR936" s="264"/>
      <c r="AS936" s="264"/>
      <c r="AT936" s="264"/>
      <c r="AU936" s="264"/>
      <c r="AV936" s="264"/>
      <c r="AW936" s="264"/>
      <c r="AX936" s="264"/>
      <c r="AY936" s="264"/>
      <c r="AZ936" s="264"/>
      <c r="BA936" s="264"/>
      <c r="BB936" s="264"/>
      <c r="BC936" s="264"/>
      <c r="BD936" s="78"/>
    </row>
    <row r="937" spans="1:56" s="18" customFormat="1" ht="15.75" x14ac:dyDescent="0.25">
      <c r="B937" s="10"/>
      <c r="C937" s="17"/>
      <c r="D937" s="12"/>
      <c r="E937" s="109" t="s">
        <v>18</v>
      </c>
      <c r="F937" s="994"/>
      <c r="G937" s="731">
        <v>200</v>
      </c>
      <c r="H937" s="78"/>
      <c r="L937" s="1"/>
      <c r="O937" s="61"/>
      <c r="Q937" s="264"/>
      <c r="R937" s="264"/>
      <c r="S937" s="264"/>
      <c r="T937" s="264"/>
      <c r="U937" s="264"/>
      <c r="V937" s="264"/>
      <c r="W937" s="264"/>
      <c r="X937" s="264"/>
      <c r="Y937" s="264"/>
      <c r="Z937" s="264"/>
      <c r="AA937" s="264"/>
      <c r="AB937" s="264"/>
      <c r="AC937" s="264"/>
      <c r="AD937" s="264"/>
      <c r="AE937" s="264"/>
      <c r="AF937" s="264"/>
      <c r="AG937" s="264"/>
      <c r="AH937" s="264"/>
      <c r="AI937" s="264"/>
      <c r="AJ937" s="264"/>
      <c r="AK937" s="264"/>
      <c r="AL937" s="264"/>
      <c r="AM937" s="264"/>
      <c r="AN937" s="264"/>
      <c r="AO937" s="264"/>
      <c r="AP937" s="264"/>
      <c r="AQ937" s="264"/>
      <c r="AR937" s="264"/>
      <c r="AS937" s="264"/>
      <c r="AT937" s="264"/>
      <c r="AU937" s="264"/>
      <c r="AV937" s="264"/>
      <c r="AW937" s="264"/>
      <c r="AX937" s="264"/>
      <c r="AY937" s="264"/>
      <c r="AZ937" s="264"/>
      <c r="BA937" s="264"/>
      <c r="BB937" s="264"/>
      <c r="BC937" s="264"/>
      <c r="BD937" s="78"/>
    </row>
    <row r="938" spans="1:56" s="18" customFormat="1" ht="15.75" x14ac:dyDescent="0.25">
      <c r="B938" s="10"/>
      <c r="C938" s="17"/>
      <c r="D938" s="12"/>
      <c r="E938" s="109" t="s">
        <v>80</v>
      </c>
      <c r="F938" s="994"/>
      <c r="G938" s="731">
        <v>0.6</v>
      </c>
      <c r="H938" s="78"/>
      <c r="L938" s="1"/>
      <c r="O938" s="61"/>
      <c r="Q938" s="264"/>
      <c r="R938" s="264"/>
      <c r="S938" s="264"/>
      <c r="T938" s="264"/>
      <c r="U938" s="264"/>
      <c r="V938" s="264"/>
      <c r="W938" s="264"/>
      <c r="X938" s="264"/>
      <c r="Y938" s="264"/>
      <c r="Z938" s="264"/>
      <c r="AA938" s="264"/>
      <c r="AB938" s="264"/>
      <c r="AC938" s="264"/>
      <c r="AD938" s="264"/>
      <c r="AE938" s="264"/>
      <c r="AF938" s="264"/>
      <c r="AG938" s="264"/>
      <c r="AH938" s="264"/>
      <c r="AI938" s="264"/>
      <c r="AJ938" s="264"/>
      <c r="AK938" s="264"/>
      <c r="AL938" s="264"/>
      <c r="AM938" s="264"/>
      <c r="AN938" s="264"/>
      <c r="AO938" s="264"/>
      <c r="AP938" s="264"/>
      <c r="AQ938" s="264"/>
      <c r="AR938" s="264"/>
      <c r="AS938" s="264"/>
      <c r="AT938" s="264"/>
      <c r="AU938" s="264"/>
      <c r="AV938" s="264"/>
      <c r="AW938" s="264"/>
      <c r="AX938" s="264"/>
      <c r="AY938" s="264"/>
      <c r="AZ938" s="264"/>
      <c r="BA938" s="264"/>
      <c r="BB938" s="264"/>
      <c r="BC938" s="264"/>
      <c r="BD938" s="78"/>
    </row>
    <row r="939" spans="1:56" s="18" customFormat="1" ht="15.75" x14ac:dyDescent="0.25">
      <c r="B939" s="10"/>
      <c r="C939" s="17"/>
      <c r="D939" s="12"/>
      <c r="E939" s="109" t="s">
        <v>150</v>
      </c>
      <c r="F939" s="752">
        <f>G939*100/85</f>
        <v>2.3529411764705883</v>
      </c>
      <c r="G939" s="738">
        <v>2</v>
      </c>
      <c r="H939" s="19">
        <f>G939*M939/100</f>
        <v>7.400000000000001E-2</v>
      </c>
      <c r="I939" s="13">
        <f>G939*N939/100</f>
        <v>2.4E-2</v>
      </c>
      <c r="J939" s="13">
        <f>G939*O939/100</f>
        <v>0.16</v>
      </c>
      <c r="K939" s="14">
        <f>G939*P939/100</f>
        <v>0.98</v>
      </c>
      <c r="L939" s="1"/>
      <c r="M939" s="15">
        <v>3.7</v>
      </c>
      <c r="N939" s="15">
        <v>1.2</v>
      </c>
      <c r="O939" s="691">
        <v>8</v>
      </c>
      <c r="P939" s="20">
        <v>49</v>
      </c>
      <c r="Q939" s="264"/>
      <c r="R939" s="264"/>
      <c r="S939" s="264"/>
      <c r="T939" s="264"/>
      <c r="U939" s="264"/>
      <c r="V939" s="264"/>
      <c r="W939" s="264"/>
      <c r="X939" s="264"/>
      <c r="Y939" s="264"/>
      <c r="Z939" s="264"/>
      <c r="AA939" s="264"/>
      <c r="AB939" s="264"/>
      <c r="AC939" s="264"/>
      <c r="AD939" s="264"/>
      <c r="AE939" s="264"/>
      <c r="AF939" s="264"/>
      <c r="AG939" s="264"/>
      <c r="AH939" s="264"/>
      <c r="AI939" s="264"/>
      <c r="AJ939" s="264"/>
      <c r="AK939" s="264"/>
      <c r="AL939" s="264"/>
      <c r="AM939" s="264"/>
      <c r="AN939" s="264"/>
      <c r="AO939" s="264"/>
      <c r="AP939" s="264"/>
      <c r="AQ939" s="264"/>
      <c r="AR939" s="264"/>
      <c r="AS939" s="264"/>
      <c r="AT939" s="264"/>
      <c r="AU939" s="264"/>
      <c r="AV939" s="264"/>
      <c r="AW939" s="264"/>
      <c r="AX939" s="264"/>
      <c r="AY939" s="264"/>
      <c r="AZ939" s="264"/>
      <c r="BA939" s="264"/>
      <c r="BB939" s="264"/>
      <c r="BC939" s="264"/>
      <c r="BD939" s="78"/>
    </row>
    <row r="940" spans="1:56" s="18" customFormat="1" x14ac:dyDescent="0.25">
      <c r="B940" s="10"/>
      <c r="C940" s="17"/>
      <c r="D940" s="10"/>
      <c r="E940" s="63" t="s">
        <v>21</v>
      </c>
      <c r="F940" s="980"/>
      <c r="G940" s="982"/>
      <c r="H940" s="69">
        <f>SUM(H931:H939)</f>
        <v>7.4709999999999992</v>
      </c>
      <c r="I940" s="69">
        <f t="shared" ref="I940:K940" si="370">SUM(I931:I939)</f>
        <v>4.8449999999999998</v>
      </c>
      <c r="J940" s="69">
        <f t="shared" si="370"/>
        <v>18.060000000000002</v>
      </c>
      <c r="K940" s="69">
        <f t="shared" si="370"/>
        <v>141.91</v>
      </c>
      <c r="L940" s="779"/>
      <c r="M940" s="69"/>
      <c r="N940" s="69"/>
      <c r="O940" s="977"/>
      <c r="P940" s="69"/>
      <c r="Q940" s="264"/>
      <c r="R940" s="264"/>
      <c r="S940" s="264"/>
      <c r="T940" s="264"/>
      <c r="U940" s="264"/>
      <c r="V940" s="264"/>
      <c r="W940" s="264"/>
      <c r="X940" s="264"/>
      <c r="Y940" s="264"/>
      <c r="Z940" s="264"/>
      <c r="AA940" s="264"/>
      <c r="AB940" s="264"/>
      <c r="AC940" s="264"/>
      <c r="AD940" s="264"/>
      <c r="AE940" s="264"/>
      <c r="AF940" s="264"/>
      <c r="AG940" s="264"/>
      <c r="AH940" s="264"/>
      <c r="AI940" s="264"/>
      <c r="AJ940" s="264"/>
      <c r="AK940" s="264"/>
      <c r="AL940" s="264"/>
      <c r="AM940" s="264"/>
      <c r="AN940" s="264"/>
      <c r="AO940" s="264"/>
      <c r="AP940" s="264"/>
      <c r="AQ940" s="264"/>
      <c r="AR940" s="264"/>
      <c r="AS940" s="264"/>
      <c r="AT940" s="264"/>
      <c r="AU940" s="264"/>
      <c r="AV940" s="264"/>
      <c r="AW940" s="264"/>
      <c r="AX940" s="264"/>
      <c r="AY940" s="264"/>
      <c r="AZ940" s="264"/>
      <c r="BA940" s="264"/>
      <c r="BB940" s="264"/>
      <c r="BC940" s="264"/>
      <c r="BD940" s="78"/>
    </row>
    <row r="941" spans="1:56" x14ac:dyDescent="0.25">
      <c r="A941" s="486"/>
      <c r="B941" s="425"/>
      <c r="C941" s="469" t="s">
        <v>103</v>
      </c>
      <c r="D941" s="825">
        <v>30</v>
      </c>
      <c r="E941" s="77" t="s">
        <v>30</v>
      </c>
      <c r="G941" s="980">
        <v>30</v>
      </c>
      <c r="H941" s="598">
        <f t="shared" ref="H941:H950" si="371">G941*M941/100</f>
        <v>1.5</v>
      </c>
      <c r="I941" s="448">
        <f t="shared" ref="I941:I950" si="372">G941*N941/100</f>
        <v>0.36</v>
      </c>
      <c r="J941" s="448">
        <f t="shared" ref="J941:J950" si="373">G941*O941/100</f>
        <v>14.1</v>
      </c>
      <c r="K941" s="448">
        <f t="shared" ref="K941:K950" si="374">G941*P941/100</f>
        <v>61.2</v>
      </c>
      <c r="M941" s="430">
        <v>5</v>
      </c>
      <c r="N941" s="430">
        <v>1.2</v>
      </c>
      <c r="O941" s="686">
        <v>47</v>
      </c>
      <c r="P941" s="15">
        <v>204</v>
      </c>
    </row>
    <row r="942" spans="1:56" x14ac:dyDescent="0.25">
      <c r="A942" s="438"/>
      <c r="B942" s="439" t="s">
        <v>552</v>
      </c>
      <c r="C942" s="440" t="s">
        <v>548</v>
      </c>
      <c r="D942" s="826" t="s">
        <v>1171</v>
      </c>
      <c r="E942" s="888" t="s">
        <v>550</v>
      </c>
      <c r="F942" s="751">
        <f>G942*100/95</f>
        <v>52.631578947368418</v>
      </c>
      <c r="G942" s="756">
        <v>50</v>
      </c>
      <c r="H942" s="459">
        <f t="shared" si="371"/>
        <v>10.35</v>
      </c>
      <c r="I942" s="428">
        <f t="shared" si="372"/>
        <v>5.15</v>
      </c>
      <c r="J942" s="428">
        <f t="shared" si="373"/>
        <v>0</v>
      </c>
      <c r="K942" s="428">
        <f t="shared" si="374"/>
        <v>87.5</v>
      </c>
      <c r="M942" s="430">
        <v>20.7</v>
      </c>
      <c r="N942" s="430">
        <v>10.3</v>
      </c>
      <c r="O942" s="686">
        <v>0</v>
      </c>
      <c r="P942" s="20">
        <v>175</v>
      </c>
    </row>
    <row r="943" spans="1:56" x14ac:dyDescent="0.25">
      <c r="A943" s="432"/>
      <c r="B943" s="443"/>
      <c r="C943" s="443"/>
      <c r="D943" s="843"/>
      <c r="E943" s="888" t="s">
        <v>551</v>
      </c>
      <c r="F943" s="751">
        <f>G943*100/95</f>
        <v>7.9157894736842103</v>
      </c>
      <c r="G943" s="756">
        <v>7.52</v>
      </c>
      <c r="H943" s="459">
        <f t="shared" si="371"/>
        <v>1.1956800000000001</v>
      </c>
      <c r="I943" s="428">
        <f t="shared" si="372"/>
        <v>1.6092799999999996</v>
      </c>
      <c r="J943" s="428">
        <f t="shared" si="373"/>
        <v>6.0159999999999998E-2</v>
      </c>
      <c r="K943" s="428">
        <f t="shared" si="374"/>
        <v>19.3264</v>
      </c>
      <c r="M943" s="430">
        <v>15.9</v>
      </c>
      <c r="N943" s="430">
        <v>21.4</v>
      </c>
      <c r="O943" s="686">
        <v>0.8</v>
      </c>
      <c r="P943" s="15">
        <v>257</v>
      </c>
    </row>
    <row r="944" spans="1:56" x14ac:dyDescent="0.25">
      <c r="A944" s="432"/>
      <c r="B944" s="432"/>
      <c r="D944" s="840"/>
      <c r="E944" s="888" t="s">
        <v>80</v>
      </c>
      <c r="F944" s="756"/>
      <c r="G944" s="756">
        <v>0.3</v>
      </c>
      <c r="H944" s="459">
        <f t="shared" si="371"/>
        <v>0</v>
      </c>
      <c r="I944" s="428">
        <f t="shared" si="372"/>
        <v>0</v>
      </c>
      <c r="J944" s="428">
        <f t="shared" si="373"/>
        <v>0</v>
      </c>
      <c r="K944" s="428">
        <f t="shared" si="374"/>
        <v>0</v>
      </c>
      <c r="M944" s="430"/>
      <c r="N944" s="430"/>
      <c r="O944" s="686"/>
      <c r="P944" s="15"/>
    </row>
    <row r="945" spans="1:118" x14ac:dyDescent="0.25">
      <c r="A945" s="432"/>
      <c r="B945" s="432"/>
      <c r="D945" s="840"/>
      <c r="E945" s="888" t="s">
        <v>81</v>
      </c>
      <c r="F945" s="756"/>
      <c r="G945" s="738">
        <v>0.8</v>
      </c>
      <c r="H945" s="459">
        <f t="shared" si="371"/>
        <v>8.8000000000000009E-2</v>
      </c>
      <c r="I945" s="428">
        <f t="shared" si="372"/>
        <v>2.64E-2</v>
      </c>
      <c r="J945" s="428">
        <f t="shared" si="373"/>
        <v>0.56800000000000006</v>
      </c>
      <c r="K945" s="428">
        <f t="shared" si="374"/>
        <v>2.44</v>
      </c>
      <c r="M945" s="430">
        <v>11</v>
      </c>
      <c r="N945" s="430">
        <v>3.3</v>
      </c>
      <c r="O945" s="686">
        <v>71</v>
      </c>
      <c r="P945" s="20">
        <v>305</v>
      </c>
    </row>
    <row r="946" spans="1:118" x14ac:dyDescent="0.25">
      <c r="A946" s="432"/>
      <c r="B946" s="432"/>
      <c r="D946" s="840"/>
      <c r="E946" s="888" t="s">
        <v>74</v>
      </c>
      <c r="F946" s="983">
        <f>G946*100/85</f>
        <v>15.91764705882353</v>
      </c>
      <c r="G946" s="980">
        <v>13.53</v>
      </c>
      <c r="H946" s="459">
        <f t="shared" si="371"/>
        <v>0.21648000000000001</v>
      </c>
      <c r="I946" s="428">
        <f t="shared" si="372"/>
        <v>4.0589999999999994E-2</v>
      </c>
      <c r="J946" s="428">
        <f t="shared" si="373"/>
        <v>1.3529999999999998</v>
      </c>
      <c r="K946" s="429">
        <f t="shared" si="374"/>
        <v>6.2237999999999998</v>
      </c>
      <c r="M946" s="430">
        <v>1.6</v>
      </c>
      <c r="N946" s="430">
        <v>0.3</v>
      </c>
      <c r="O946" s="686">
        <v>10</v>
      </c>
      <c r="P946" s="15">
        <v>46</v>
      </c>
    </row>
    <row r="947" spans="1:118" x14ac:dyDescent="0.25">
      <c r="A947" s="432"/>
      <c r="B947" s="432"/>
      <c r="D947" s="840"/>
      <c r="E947" s="888" t="s">
        <v>294</v>
      </c>
      <c r="F947" s="756"/>
      <c r="G947" s="756">
        <v>3.01</v>
      </c>
      <c r="H947" s="459">
        <f t="shared" si="371"/>
        <v>0.28895999999999999</v>
      </c>
      <c r="I947" s="428">
        <f t="shared" si="372"/>
        <v>4.8160000000000001E-2</v>
      </c>
      <c r="J947" s="428">
        <f t="shared" si="373"/>
        <v>2.2785700000000002</v>
      </c>
      <c r="K947" s="428">
        <f t="shared" si="374"/>
        <v>10.625299999999999</v>
      </c>
      <c r="M947" s="430">
        <v>9.6</v>
      </c>
      <c r="N947" s="430">
        <v>1.6</v>
      </c>
      <c r="O947" s="686">
        <v>75.7</v>
      </c>
      <c r="P947" s="15">
        <v>353</v>
      </c>
    </row>
    <row r="948" spans="1:118" x14ac:dyDescent="0.25">
      <c r="A948" s="432"/>
      <c r="B948" s="432"/>
      <c r="D948" s="840"/>
      <c r="E948" s="888" t="s">
        <v>73</v>
      </c>
      <c r="F948" s="756"/>
      <c r="G948" s="980">
        <v>1.5</v>
      </c>
      <c r="H948" s="459">
        <f t="shared" si="371"/>
        <v>0</v>
      </c>
      <c r="I948" s="428">
        <f t="shared" si="372"/>
        <v>1.5</v>
      </c>
      <c r="J948" s="428">
        <f t="shared" si="373"/>
        <v>0</v>
      </c>
      <c r="K948" s="429">
        <f t="shared" si="374"/>
        <v>13.26</v>
      </c>
      <c r="M948" s="430">
        <v>0</v>
      </c>
      <c r="N948" s="430">
        <v>100</v>
      </c>
      <c r="O948" s="686">
        <v>0</v>
      </c>
      <c r="P948" s="15">
        <v>884</v>
      </c>
    </row>
    <row r="949" spans="1:118" x14ac:dyDescent="0.25">
      <c r="A949" s="432"/>
      <c r="B949" s="432"/>
      <c r="D949" s="840"/>
      <c r="E949" s="888" t="s">
        <v>32</v>
      </c>
      <c r="F949" s="738"/>
      <c r="G949" s="980">
        <v>22.57</v>
      </c>
      <c r="H949" s="459">
        <f t="shared" si="371"/>
        <v>0.58682000000000001</v>
      </c>
      <c r="I949" s="428">
        <f t="shared" si="372"/>
        <v>5.6425000000000001</v>
      </c>
      <c r="J949" s="428">
        <f t="shared" si="373"/>
        <v>0.6093900000000001</v>
      </c>
      <c r="K949" s="428">
        <f t="shared" si="374"/>
        <v>55.973599999999998</v>
      </c>
      <c r="M949" s="430">
        <v>2.6</v>
      </c>
      <c r="N949" s="430">
        <v>25</v>
      </c>
      <c r="O949" s="686">
        <v>2.7</v>
      </c>
      <c r="P949" s="15">
        <v>248</v>
      </c>
    </row>
    <row r="950" spans="1:118" x14ac:dyDescent="0.25">
      <c r="A950" s="432"/>
      <c r="B950" s="432"/>
      <c r="D950" s="840"/>
      <c r="E950" s="888" t="s">
        <v>39</v>
      </c>
      <c r="F950" s="738"/>
      <c r="G950" s="738">
        <v>26.32</v>
      </c>
      <c r="H950" s="459">
        <f t="shared" si="371"/>
        <v>0</v>
      </c>
      <c r="I950" s="428">
        <f t="shared" si="372"/>
        <v>0</v>
      </c>
      <c r="J950" s="428">
        <f t="shared" si="373"/>
        <v>0</v>
      </c>
      <c r="K950" s="428">
        <f t="shared" si="374"/>
        <v>0</v>
      </c>
      <c r="M950" s="430"/>
      <c r="N950" s="430"/>
      <c r="O950" s="686"/>
      <c r="P950" s="15"/>
    </row>
    <row r="951" spans="1:118" x14ac:dyDescent="0.25">
      <c r="A951" s="432"/>
      <c r="B951" s="432"/>
      <c r="D951" s="832"/>
      <c r="E951" s="894" t="s">
        <v>21</v>
      </c>
      <c r="H951" s="598">
        <f>SUM(H942:H950)</f>
        <v>12.725939999999998</v>
      </c>
      <c r="I951" s="448">
        <f t="shared" ref="I951:K951" si="375">SUM(I942:I950)</f>
        <v>14.01693</v>
      </c>
      <c r="J951" s="448">
        <f t="shared" si="375"/>
        <v>4.8691200000000006</v>
      </c>
      <c r="K951" s="448">
        <f t="shared" si="375"/>
        <v>195.34909999999999</v>
      </c>
      <c r="M951" s="512"/>
      <c r="N951" s="512"/>
      <c r="O951" s="864"/>
      <c r="P951" s="138"/>
    </row>
    <row r="952" spans="1:118" x14ac:dyDescent="0.25">
      <c r="A952" s="432"/>
      <c r="B952" s="426" t="s">
        <v>155</v>
      </c>
      <c r="C952" s="469" t="s">
        <v>153</v>
      </c>
      <c r="D952" s="821">
        <v>115</v>
      </c>
      <c r="E952" s="888" t="s">
        <v>84</v>
      </c>
      <c r="F952" s="983">
        <f>G952*100/75</f>
        <v>133.33333333333334</v>
      </c>
      <c r="G952" s="980">
        <v>100</v>
      </c>
      <c r="H952" s="459">
        <f>G952*M952/100</f>
        <v>1.9</v>
      </c>
      <c r="I952" s="428">
        <f>G952*N952/100</f>
        <v>0.3</v>
      </c>
      <c r="J952" s="428">
        <f>G952*O952/100</f>
        <v>18.3</v>
      </c>
      <c r="K952" s="429">
        <f>G952*P952/100</f>
        <v>82</v>
      </c>
      <c r="M952" s="430">
        <v>1.9</v>
      </c>
      <c r="N952" s="430">
        <v>0.3</v>
      </c>
      <c r="O952" s="686">
        <v>18.3</v>
      </c>
      <c r="P952" s="15">
        <v>82</v>
      </c>
    </row>
    <row r="953" spans="1:118" x14ac:dyDescent="0.25">
      <c r="A953" s="432"/>
      <c r="B953" s="494"/>
      <c r="C953" s="494"/>
      <c r="D953" s="833"/>
      <c r="E953" s="888" t="s">
        <v>119</v>
      </c>
      <c r="F953" s="738"/>
      <c r="G953" s="756">
        <v>17.48</v>
      </c>
      <c r="H953" s="459">
        <f>G953*M953/100</f>
        <v>0.48943999999999993</v>
      </c>
      <c r="I953" s="428">
        <f>G953*N953/100</f>
        <v>0.43700000000000006</v>
      </c>
      <c r="J953" s="428">
        <f>G953*O953/100</f>
        <v>0.82156000000000007</v>
      </c>
      <c r="K953" s="429">
        <f>G953*P953/100</f>
        <v>9.0896000000000008</v>
      </c>
      <c r="M953" s="430">
        <v>2.8</v>
      </c>
      <c r="N953" s="430">
        <v>2.5</v>
      </c>
      <c r="O953" s="686">
        <v>4.7</v>
      </c>
      <c r="P953" s="20">
        <v>52</v>
      </c>
    </row>
    <row r="954" spans="1:118" x14ac:dyDescent="0.25">
      <c r="A954" s="432"/>
      <c r="B954" s="425"/>
      <c r="C954" s="425"/>
      <c r="D954" s="833"/>
      <c r="E954" s="888" t="s">
        <v>154</v>
      </c>
      <c r="F954" s="738"/>
      <c r="G954" s="738">
        <v>2.58</v>
      </c>
      <c r="H954" s="459">
        <f>G954*M954/100</f>
        <v>1.29E-2</v>
      </c>
      <c r="I954" s="428">
        <f>G954*N954/100</f>
        <v>2.1284999999999998</v>
      </c>
      <c r="J954" s="428">
        <f>G954*O954/100</f>
        <v>1.5480000000000001E-2</v>
      </c>
      <c r="K954" s="429">
        <f>G954*P954/100</f>
        <v>18.937200000000001</v>
      </c>
      <c r="M954" s="430">
        <v>0.5</v>
      </c>
      <c r="N954" s="430">
        <v>82.5</v>
      </c>
      <c r="O954" s="686">
        <v>0.6</v>
      </c>
      <c r="P954" s="20">
        <v>734</v>
      </c>
    </row>
    <row r="955" spans="1:118" x14ac:dyDescent="0.25">
      <c r="A955" s="432"/>
      <c r="B955" s="435"/>
      <c r="C955" s="435"/>
      <c r="D955" s="839"/>
      <c r="E955" s="77" t="s">
        <v>80</v>
      </c>
      <c r="G955" s="980">
        <v>0.35</v>
      </c>
      <c r="H955" s="459">
        <f>G955*M955/100</f>
        <v>0</v>
      </c>
      <c r="I955" s="428">
        <f>G955*N955/100</f>
        <v>0</v>
      </c>
      <c r="J955" s="428">
        <f>G955*O955/100</f>
        <v>0</v>
      </c>
      <c r="K955" s="429">
        <f>G955*P955/100</f>
        <v>0</v>
      </c>
      <c r="M955" s="466"/>
      <c r="N955" s="466"/>
      <c r="O955" s="960"/>
      <c r="P955" s="58"/>
    </row>
    <row r="956" spans="1:118" x14ac:dyDescent="0.25">
      <c r="A956" s="432"/>
      <c r="B956" s="515"/>
      <c r="C956" s="515"/>
      <c r="D956" s="844"/>
      <c r="E956" s="891" t="s">
        <v>21</v>
      </c>
      <c r="H956" s="598">
        <f>SUM(H952:H955)</f>
        <v>2.4023400000000001</v>
      </c>
      <c r="I956" s="448">
        <f t="shared" ref="I956:K956" si="376">SUM(I952:I955)</f>
        <v>2.8654999999999999</v>
      </c>
      <c r="J956" s="448">
        <f t="shared" si="376"/>
        <v>19.137040000000002</v>
      </c>
      <c r="K956" s="448">
        <f t="shared" si="376"/>
        <v>110.02680000000001</v>
      </c>
      <c r="M956" s="466"/>
      <c r="N956" s="466"/>
      <c r="O956" s="960"/>
      <c r="P956" s="58"/>
    </row>
    <row r="957" spans="1:118" s="450" customFormat="1" ht="16.5" customHeight="1" x14ac:dyDescent="0.25">
      <c r="A957" s="425"/>
      <c r="B957" s="540" t="s">
        <v>553</v>
      </c>
      <c r="C957" s="1261" t="s">
        <v>375</v>
      </c>
      <c r="D957" s="845">
        <v>80</v>
      </c>
      <c r="E957" s="889" t="s">
        <v>197</v>
      </c>
      <c r="F957" s="980">
        <f>G957*100/80</f>
        <v>40</v>
      </c>
      <c r="G957" s="980">
        <v>32</v>
      </c>
      <c r="H957" s="459">
        <f t="shared" ref="H957:H964" si="377">G957*M957/100</f>
        <v>0.25600000000000001</v>
      </c>
      <c r="I957" s="428">
        <f t="shared" ref="I957:I964" si="378">G957*N957/100</f>
        <v>0.128</v>
      </c>
      <c r="J957" s="428">
        <f t="shared" ref="J957:J964" si="379">G957*O957/100</f>
        <v>2.9760000000000004</v>
      </c>
      <c r="K957" s="429">
        <f t="shared" ref="K957:K964" si="380">G957*P957/100</f>
        <v>12.48</v>
      </c>
      <c r="L957" s="411"/>
      <c r="M957" s="430">
        <v>0.8</v>
      </c>
      <c r="N957" s="430">
        <v>0.4</v>
      </c>
      <c r="O957" s="686">
        <v>9.3000000000000007</v>
      </c>
      <c r="P957" s="15">
        <v>39</v>
      </c>
      <c r="Q957" s="264"/>
      <c r="R957" s="264"/>
      <c r="S957" s="264"/>
      <c r="T957" s="264"/>
      <c r="U957" s="264"/>
      <c r="V957" s="264"/>
      <c r="W957" s="264"/>
      <c r="X957" s="264"/>
      <c r="Y957" s="264"/>
      <c r="Z957" s="264"/>
      <c r="AA957" s="264"/>
      <c r="AB957" s="264"/>
      <c r="AC957" s="264"/>
      <c r="AD957" s="264"/>
      <c r="AE957" s="264"/>
      <c r="AF957" s="264"/>
      <c r="AG957" s="264"/>
      <c r="AH957" s="264"/>
      <c r="AI957" s="264"/>
      <c r="AJ957" s="264"/>
      <c r="AK957" s="264"/>
      <c r="AL957" s="264"/>
      <c r="AM957" s="264"/>
      <c r="AN957" s="264"/>
      <c r="AO957" s="264"/>
      <c r="AP957" s="264"/>
      <c r="AQ957" s="264"/>
      <c r="AR957" s="264"/>
      <c r="AS957" s="264"/>
      <c r="AT957" s="264"/>
      <c r="AU957" s="568"/>
      <c r="AV957" s="494"/>
      <c r="AW957" s="494"/>
      <c r="AX957" s="494"/>
      <c r="AY957" s="494"/>
      <c r="AZ957" s="494"/>
      <c r="BA957" s="494"/>
      <c r="BB957" s="494"/>
      <c r="BC957" s="494"/>
      <c r="BD957" s="494"/>
      <c r="BE957" s="494"/>
      <c r="BF957" s="494"/>
      <c r="BG957" s="494"/>
      <c r="BH957" s="494"/>
      <c r="BI957" s="494"/>
      <c r="BJ957" s="494"/>
      <c r="BK957" s="494"/>
      <c r="BL957" s="494"/>
      <c r="BM957" s="494"/>
      <c r="BN957" s="494"/>
      <c r="BO957" s="494"/>
      <c r="BP957" s="494"/>
      <c r="BQ957" s="494"/>
      <c r="BR957" s="494"/>
      <c r="BS957" s="494"/>
      <c r="BT957" s="494"/>
      <c r="BU957" s="494"/>
      <c r="BV957" s="494"/>
      <c r="BW957" s="494"/>
      <c r="BX957" s="494"/>
      <c r="BY957" s="494"/>
      <c r="BZ957" s="494"/>
      <c r="CA957" s="494"/>
      <c r="CB957" s="494"/>
      <c r="CC957" s="494"/>
      <c r="CD957" s="494"/>
      <c r="CE957" s="494"/>
      <c r="CF957" s="494"/>
      <c r="CG957" s="494"/>
      <c r="CH957" s="494"/>
      <c r="CI957" s="494"/>
      <c r="CJ957" s="494"/>
      <c r="CK957" s="494"/>
      <c r="CL957" s="494"/>
      <c r="CM957" s="494"/>
      <c r="CN957" s="494"/>
      <c r="CO957" s="494"/>
      <c r="CP957" s="494"/>
      <c r="CQ957" s="494"/>
      <c r="CR957" s="494"/>
      <c r="CS957" s="494"/>
      <c r="CT957" s="494"/>
      <c r="CU957" s="494"/>
      <c r="CV957" s="494"/>
      <c r="CW957" s="494"/>
      <c r="CX957" s="494"/>
      <c r="CY957" s="494"/>
      <c r="CZ957" s="494"/>
      <c r="DA957" s="494"/>
      <c r="DB957" s="494"/>
      <c r="DC957" s="494"/>
      <c r="DD957" s="494"/>
      <c r="DE957" s="494"/>
      <c r="DF957" s="494"/>
      <c r="DG957" s="494"/>
      <c r="DH957" s="494"/>
      <c r="DI957" s="494"/>
      <c r="DJ957" s="494"/>
      <c r="DK957" s="494"/>
      <c r="DL957" s="494"/>
      <c r="DM957" s="494"/>
      <c r="DN957" s="494"/>
    </row>
    <row r="958" spans="1:118" s="578" customFormat="1" ht="15.75" x14ac:dyDescent="0.25">
      <c r="A958" s="425"/>
      <c r="B958" s="425"/>
      <c r="C958" s="1280"/>
      <c r="D958" s="833"/>
      <c r="E958" s="889" t="s">
        <v>143</v>
      </c>
      <c r="F958" s="980">
        <v>50</v>
      </c>
      <c r="G958" s="980">
        <v>40</v>
      </c>
      <c r="H958" s="459">
        <f t="shared" si="377"/>
        <v>0.48</v>
      </c>
      <c r="I958" s="428">
        <f t="shared" si="378"/>
        <v>0.08</v>
      </c>
      <c r="J958" s="428">
        <f t="shared" si="379"/>
        <v>2.8</v>
      </c>
      <c r="K958" s="429">
        <f t="shared" si="380"/>
        <v>12</v>
      </c>
      <c r="L958" s="411"/>
      <c r="M958" s="430">
        <v>1.2</v>
      </c>
      <c r="N958" s="430">
        <v>0.2</v>
      </c>
      <c r="O958" s="686">
        <v>7</v>
      </c>
      <c r="P958" s="15">
        <v>30</v>
      </c>
      <c r="Q958" s="959"/>
      <c r="R958" s="959"/>
      <c r="S958" s="959"/>
      <c r="T958" s="959"/>
      <c r="U958" s="959"/>
      <c r="V958" s="959"/>
      <c r="W958" s="959"/>
      <c r="X958" s="959"/>
      <c r="Y958" s="959"/>
      <c r="Z958" s="959"/>
      <c r="AA958" s="959"/>
      <c r="AB958" s="959"/>
      <c r="AC958" s="959"/>
      <c r="AD958" s="959"/>
      <c r="AE958" s="959"/>
      <c r="AF958" s="959"/>
      <c r="AG958" s="959"/>
      <c r="AH958" s="959"/>
      <c r="AI958" s="959"/>
      <c r="AJ958" s="959"/>
      <c r="AK958" s="959"/>
      <c r="AL958" s="959"/>
      <c r="AM958" s="959"/>
      <c r="AN958" s="959"/>
      <c r="AO958" s="959"/>
      <c r="AP958" s="959"/>
      <c r="AQ958" s="959"/>
      <c r="AR958" s="959"/>
      <c r="AS958" s="959"/>
      <c r="AT958" s="959"/>
      <c r="AU958" s="577"/>
    </row>
    <row r="959" spans="1:118" x14ac:dyDescent="0.25">
      <c r="B959" s="425"/>
      <c r="C959" s="425"/>
      <c r="D959" s="833"/>
      <c r="E959" s="889" t="s">
        <v>376</v>
      </c>
      <c r="F959" s="738"/>
      <c r="G959" s="738">
        <v>4</v>
      </c>
      <c r="H959" s="459">
        <f t="shared" si="377"/>
        <v>0.124</v>
      </c>
      <c r="I959" s="428">
        <f t="shared" si="378"/>
        <v>4.4000000000000004E-2</v>
      </c>
      <c r="J959" s="428">
        <f t="shared" si="379"/>
        <v>0.84</v>
      </c>
      <c r="K959" s="429">
        <f t="shared" si="380"/>
        <v>4.08</v>
      </c>
      <c r="M959" s="430">
        <v>3.1</v>
      </c>
      <c r="N959" s="430">
        <v>1.1000000000000001</v>
      </c>
      <c r="O959" s="686">
        <v>21</v>
      </c>
      <c r="P959" s="15">
        <v>102</v>
      </c>
      <c r="AU959" s="568"/>
      <c r="AV959" s="494"/>
      <c r="AW959" s="494"/>
      <c r="AX959" s="494"/>
      <c r="AY959" s="494"/>
      <c r="AZ959" s="494"/>
      <c r="BA959" s="494"/>
      <c r="BB959" s="494"/>
      <c r="BC959" s="494"/>
      <c r="BD959" s="494"/>
      <c r="BE959" s="494"/>
      <c r="BF959" s="494"/>
      <c r="BG959" s="494"/>
      <c r="BH959" s="494"/>
      <c r="BI959" s="494"/>
      <c r="BJ959" s="494"/>
      <c r="BK959" s="494"/>
      <c r="BL959" s="494"/>
      <c r="BM959" s="494"/>
      <c r="BN959" s="494"/>
      <c r="BO959" s="494"/>
      <c r="BP959" s="494"/>
      <c r="BQ959" s="494"/>
      <c r="BR959" s="494"/>
      <c r="BS959" s="494"/>
      <c r="BT959" s="494"/>
      <c r="BU959" s="494"/>
      <c r="BV959" s="494"/>
      <c r="BW959" s="494"/>
      <c r="BX959" s="494"/>
      <c r="BY959" s="494"/>
      <c r="BZ959" s="494"/>
      <c r="CA959" s="494"/>
      <c r="CB959" s="494"/>
      <c r="CC959" s="494"/>
      <c r="CD959" s="494"/>
      <c r="CE959" s="494"/>
      <c r="CF959" s="494"/>
      <c r="CG959" s="494"/>
      <c r="CH959" s="494"/>
      <c r="CI959" s="494"/>
      <c r="CJ959" s="494"/>
      <c r="CK959" s="494"/>
      <c r="CL959" s="494"/>
      <c r="CM959" s="494"/>
      <c r="CN959" s="494"/>
      <c r="CO959" s="494"/>
      <c r="CP959" s="494"/>
      <c r="CQ959" s="494"/>
      <c r="CR959" s="494"/>
      <c r="CS959" s="494"/>
      <c r="CT959" s="494"/>
      <c r="CU959" s="494"/>
      <c r="CV959" s="494"/>
      <c r="CW959" s="494"/>
      <c r="CX959" s="494"/>
      <c r="CY959" s="494"/>
      <c r="CZ959" s="494"/>
      <c r="DA959" s="494"/>
      <c r="DB959" s="494"/>
      <c r="DC959" s="494"/>
      <c r="DD959" s="494"/>
      <c r="DE959" s="494"/>
      <c r="DF959" s="494"/>
      <c r="DG959" s="494"/>
      <c r="DH959" s="494"/>
      <c r="DI959" s="494"/>
      <c r="DJ959" s="494"/>
      <c r="DK959" s="494"/>
      <c r="DL959" s="494"/>
      <c r="DM959" s="494"/>
      <c r="DN959" s="494"/>
    </row>
    <row r="960" spans="1:118" x14ac:dyDescent="0.25">
      <c r="A960" s="432"/>
      <c r="B960" s="432"/>
      <c r="D960" s="840"/>
      <c r="E960" s="888" t="s">
        <v>32</v>
      </c>
      <c r="F960" s="738"/>
      <c r="G960" s="980">
        <v>12</v>
      </c>
      <c r="H960" s="459">
        <f t="shared" si="377"/>
        <v>0.31200000000000006</v>
      </c>
      <c r="I960" s="428">
        <f t="shared" si="378"/>
        <v>3</v>
      </c>
      <c r="J960" s="428">
        <f t="shared" si="379"/>
        <v>0.32400000000000007</v>
      </c>
      <c r="K960" s="428">
        <f t="shared" si="380"/>
        <v>29.76</v>
      </c>
      <c r="M960" s="430">
        <v>2.6</v>
      </c>
      <c r="N960" s="430">
        <v>25</v>
      </c>
      <c r="O960" s="686">
        <v>2.7</v>
      </c>
      <c r="P960" s="15">
        <v>248</v>
      </c>
    </row>
    <row r="961" spans="1:118" x14ac:dyDescent="0.25">
      <c r="B961" s="425"/>
      <c r="C961" s="425"/>
      <c r="D961" s="833"/>
      <c r="E961" s="889" t="s">
        <v>36</v>
      </c>
      <c r="F961" s="738"/>
      <c r="G961" s="738">
        <v>0.6</v>
      </c>
      <c r="H961" s="459">
        <f t="shared" si="377"/>
        <v>0</v>
      </c>
      <c r="I961" s="428">
        <f t="shared" si="378"/>
        <v>0</v>
      </c>
      <c r="J961" s="428">
        <f t="shared" si="379"/>
        <v>0.59939999999999993</v>
      </c>
      <c r="K961" s="429">
        <f t="shared" si="380"/>
        <v>2.4359999999999999</v>
      </c>
      <c r="M961" s="430">
        <v>0</v>
      </c>
      <c r="N961" s="430">
        <v>0</v>
      </c>
      <c r="O961" s="686">
        <v>99.9</v>
      </c>
      <c r="P961" s="15">
        <v>406</v>
      </c>
      <c r="AU961" s="568"/>
      <c r="AV961" s="494"/>
      <c r="AW961" s="494"/>
      <c r="AX961" s="494"/>
      <c r="AY961" s="494"/>
      <c r="AZ961" s="494"/>
      <c r="BA961" s="494"/>
      <c r="BB961" s="494"/>
      <c r="BC961" s="494"/>
      <c r="BD961" s="494"/>
      <c r="BE961" s="494"/>
      <c r="BF961" s="494"/>
      <c r="BG961" s="494"/>
      <c r="BH961" s="494"/>
      <c r="BI961" s="494"/>
      <c r="BJ961" s="494"/>
      <c r="BK961" s="494"/>
      <c r="BL961" s="494"/>
      <c r="BM961" s="494"/>
      <c r="BN961" s="494"/>
      <c r="BO961" s="494"/>
      <c r="BP961" s="494"/>
      <c r="BQ961" s="494"/>
      <c r="BR961" s="494"/>
      <c r="BS961" s="494"/>
      <c r="BT961" s="494"/>
      <c r="BU961" s="494"/>
      <c r="BV961" s="494"/>
      <c r="BW961" s="494"/>
      <c r="BX961" s="494"/>
      <c r="BY961" s="494"/>
      <c r="BZ961" s="494"/>
      <c r="CA961" s="494"/>
      <c r="CB961" s="494"/>
      <c r="CC961" s="494"/>
      <c r="CD961" s="494"/>
      <c r="CE961" s="494"/>
      <c r="CF961" s="494"/>
      <c r="CG961" s="494"/>
      <c r="CH961" s="494"/>
      <c r="CI961" s="494"/>
      <c r="CJ961" s="494"/>
      <c r="CK961" s="494"/>
      <c r="CL961" s="494"/>
      <c r="CM961" s="494"/>
      <c r="CN961" s="494"/>
      <c r="CO961" s="494"/>
      <c r="CP961" s="494"/>
      <c r="CQ961" s="494"/>
      <c r="CR961" s="494"/>
      <c r="CS961" s="494"/>
      <c r="CT961" s="494"/>
      <c r="CU961" s="494"/>
      <c r="CV961" s="494"/>
      <c r="CW961" s="494"/>
      <c r="CX961" s="494"/>
      <c r="CY961" s="494"/>
      <c r="CZ961" s="494"/>
      <c r="DA961" s="494"/>
      <c r="DB961" s="494"/>
      <c r="DC961" s="494"/>
      <c r="DD961" s="494"/>
      <c r="DE961" s="494"/>
      <c r="DF961" s="494"/>
      <c r="DG961" s="494"/>
      <c r="DH961" s="494"/>
      <c r="DI961" s="494"/>
      <c r="DJ961" s="494"/>
      <c r="DK961" s="494"/>
      <c r="DL961" s="494"/>
      <c r="DM961" s="494"/>
      <c r="DN961" s="494"/>
    </row>
    <row r="962" spans="1:118" x14ac:dyDescent="0.25">
      <c r="B962" s="425"/>
      <c r="C962" s="425"/>
      <c r="D962" s="833"/>
      <c r="E962" s="889" t="s">
        <v>80</v>
      </c>
      <c r="F962" s="738"/>
      <c r="G962" s="738">
        <v>0.2</v>
      </c>
      <c r="H962" s="459">
        <f t="shared" si="377"/>
        <v>0</v>
      </c>
      <c r="I962" s="428">
        <f t="shared" si="378"/>
        <v>0</v>
      </c>
      <c r="J962" s="428">
        <f t="shared" si="379"/>
        <v>0</v>
      </c>
      <c r="K962" s="429">
        <f t="shared" si="380"/>
        <v>0</v>
      </c>
      <c r="M962" s="430"/>
      <c r="N962" s="430"/>
      <c r="O962" s="686"/>
      <c r="P962" s="15"/>
      <c r="AU962" s="568"/>
      <c r="AV962" s="494"/>
      <c r="AW962" s="494"/>
      <c r="AX962" s="494"/>
      <c r="AY962" s="494"/>
      <c r="AZ962" s="494"/>
      <c r="BA962" s="494"/>
      <c r="BB962" s="494"/>
      <c r="BC962" s="494"/>
      <c r="BD962" s="494"/>
      <c r="BE962" s="494"/>
      <c r="BF962" s="494"/>
      <c r="BG962" s="494"/>
      <c r="BH962" s="494"/>
      <c r="BI962" s="494"/>
      <c r="BJ962" s="494"/>
      <c r="BK962" s="494"/>
      <c r="BL962" s="494"/>
      <c r="BM962" s="494"/>
      <c r="BN962" s="494"/>
      <c r="BO962" s="494"/>
      <c r="BP962" s="494"/>
      <c r="BQ962" s="494"/>
      <c r="BR962" s="494"/>
      <c r="BS962" s="494"/>
      <c r="BT962" s="494"/>
      <c r="BU962" s="494"/>
      <c r="BV962" s="494"/>
      <c r="BW962" s="494"/>
      <c r="BX962" s="494"/>
      <c r="BY962" s="494"/>
      <c r="BZ962" s="494"/>
      <c r="CA962" s="494"/>
      <c r="CB962" s="494"/>
      <c r="CC962" s="494"/>
      <c r="CD962" s="494"/>
      <c r="CE962" s="494"/>
      <c r="CF962" s="494"/>
      <c r="CG962" s="494"/>
      <c r="CH962" s="494"/>
      <c r="CI962" s="494"/>
      <c r="CJ962" s="494"/>
      <c r="CK962" s="494"/>
      <c r="CL962" s="494"/>
      <c r="CM962" s="494"/>
      <c r="CN962" s="494"/>
      <c r="CO962" s="494"/>
      <c r="CP962" s="494"/>
      <c r="CQ962" s="494"/>
      <c r="CR962" s="494"/>
      <c r="CS962" s="494"/>
      <c r="CT962" s="494"/>
      <c r="CU962" s="494"/>
      <c r="CV962" s="494"/>
      <c r="CW962" s="494"/>
      <c r="CX962" s="494"/>
      <c r="CY962" s="494"/>
      <c r="CZ962" s="494"/>
      <c r="DA962" s="494"/>
      <c r="DB962" s="494"/>
      <c r="DC962" s="494"/>
      <c r="DD962" s="494"/>
      <c r="DE962" s="494"/>
      <c r="DF962" s="494"/>
      <c r="DG962" s="494"/>
      <c r="DH962" s="494"/>
      <c r="DI962" s="494"/>
      <c r="DJ962" s="494"/>
      <c r="DK962" s="494"/>
      <c r="DL962" s="494"/>
      <c r="DM962" s="494"/>
      <c r="DN962" s="494"/>
    </row>
    <row r="963" spans="1:118" x14ac:dyDescent="0.25">
      <c r="B963" s="425"/>
      <c r="C963" s="425"/>
      <c r="D963" s="833"/>
      <c r="E963" s="889" t="s">
        <v>163</v>
      </c>
      <c r="F963" s="738"/>
      <c r="G963" s="738">
        <v>0.06</v>
      </c>
      <c r="H963" s="459">
        <f t="shared" si="377"/>
        <v>0</v>
      </c>
      <c r="I963" s="428">
        <f t="shared" si="378"/>
        <v>0</v>
      </c>
      <c r="J963" s="428">
        <f t="shared" si="379"/>
        <v>5.9699999999999996E-2</v>
      </c>
      <c r="K963" s="429">
        <f t="shared" si="380"/>
        <v>0.1482</v>
      </c>
      <c r="M963" s="430">
        <v>0</v>
      </c>
      <c r="N963" s="430">
        <v>0</v>
      </c>
      <c r="O963" s="686">
        <v>99.5</v>
      </c>
      <c r="P963" s="15">
        <v>247</v>
      </c>
      <c r="AU963" s="568"/>
      <c r="AV963" s="494"/>
      <c r="AW963" s="494"/>
      <c r="AX963" s="494"/>
      <c r="AY963" s="494"/>
      <c r="AZ963" s="494"/>
      <c r="BA963" s="494"/>
      <c r="BB963" s="494"/>
      <c r="BC963" s="494"/>
      <c r="BD963" s="494"/>
      <c r="BE963" s="494"/>
      <c r="BF963" s="494"/>
      <c r="BG963" s="494"/>
      <c r="BH963" s="494"/>
      <c r="BI963" s="494"/>
      <c r="BJ963" s="494"/>
      <c r="BK963" s="494"/>
      <c r="BL963" s="494"/>
      <c r="BM963" s="494"/>
      <c r="BN963" s="494"/>
      <c r="BO963" s="494"/>
      <c r="BP963" s="494"/>
      <c r="BQ963" s="494"/>
      <c r="BR963" s="494"/>
      <c r="BS963" s="494"/>
      <c r="BT963" s="494"/>
      <c r="BU963" s="494"/>
      <c r="BV963" s="494"/>
      <c r="BW963" s="494"/>
      <c r="BX963" s="494"/>
      <c r="BY963" s="494"/>
      <c r="BZ963" s="494"/>
      <c r="CA963" s="494"/>
      <c r="CB963" s="494"/>
      <c r="CC963" s="494"/>
      <c r="CD963" s="494"/>
      <c r="CE963" s="494"/>
      <c r="CF963" s="494"/>
      <c r="CG963" s="494"/>
      <c r="CH963" s="494"/>
      <c r="CI963" s="494"/>
      <c r="CJ963" s="494"/>
      <c r="CK963" s="494"/>
      <c r="CL963" s="494"/>
      <c r="CM963" s="494"/>
      <c r="CN963" s="494"/>
      <c r="CO963" s="494"/>
      <c r="CP963" s="494"/>
      <c r="CQ963" s="494"/>
      <c r="CR963" s="494"/>
      <c r="CS963" s="494"/>
      <c r="CT963" s="494"/>
      <c r="CU963" s="494"/>
      <c r="CV963" s="494"/>
      <c r="CW963" s="494"/>
      <c r="CX963" s="494"/>
      <c r="CY963" s="494"/>
      <c r="CZ963" s="494"/>
      <c r="DA963" s="494"/>
      <c r="DB963" s="494"/>
      <c r="DC963" s="494"/>
      <c r="DD963" s="494"/>
      <c r="DE963" s="494"/>
      <c r="DF963" s="494"/>
      <c r="DG963" s="494"/>
      <c r="DH963" s="494"/>
      <c r="DI963" s="494"/>
      <c r="DJ963" s="494"/>
      <c r="DK963" s="494"/>
      <c r="DL963" s="494"/>
      <c r="DM963" s="494"/>
      <c r="DN963" s="494"/>
    </row>
    <row r="964" spans="1:118" x14ac:dyDescent="0.25">
      <c r="B964" s="425"/>
      <c r="C964" s="425"/>
      <c r="D964" s="833"/>
      <c r="E964" s="889" t="s">
        <v>378</v>
      </c>
      <c r="F964" s="738" t="s">
        <v>379</v>
      </c>
      <c r="G964" s="738">
        <v>1</v>
      </c>
      <c r="H964" s="459">
        <f t="shared" si="377"/>
        <v>0</v>
      </c>
      <c r="I964" s="428">
        <f t="shared" si="378"/>
        <v>0</v>
      </c>
      <c r="J964" s="428">
        <f t="shared" si="379"/>
        <v>0</v>
      </c>
      <c r="K964" s="429">
        <f t="shared" si="380"/>
        <v>0</v>
      </c>
      <c r="M964" s="430"/>
      <c r="N964" s="430"/>
      <c r="O964" s="686"/>
      <c r="P964" s="15"/>
      <c r="AU964" s="568"/>
      <c r="AV964" s="494"/>
      <c r="AW964" s="494"/>
      <c r="AX964" s="494"/>
      <c r="AY964" s="494"/>
      <c r="AZ964" s="494"/>
      <c r="BA964" s="494"/>
      <c r="BB964" s="494"/>
      <c r="BC964" s="494"/>
      <c r="BD964" s="494"/>
      <c r="BE964" s="494"/>
      <c r="BF964" s="494"/>
      <c r="BG964" s="494"/>
      <c r="BH964" s="494"/>
      <c r="BI964" s="494"/>
      <c r="BJ964" s="494"/>
      <c r="BK964" s="494"/>
      <c r="BL964" s="494"/>
      <c r="BM964" s="494"/>
      <c r="BN964" s="494"/>
      <c r="BO964" s="494"/>
      <c r="BP964" s="494"/>
      <c r="BQ964" s="494"/>
      <c r="BR964" s="494"/>
      <c r="BS964" s="494"/>
      <c r="BT964" s="494"/>
      <c r="BU964" s="494"/>
      <c r="BV964" s="494"/>
      <c r="BW964" s="494"/>
      <c r="BX964" s="494"/>
      <c r="BY964" s="494"/>
      <c r="BZ964" s="494"/>
      <c r="CA964" s="494"/>
      <c r="CB964" s="494"/>
      <c r="CC964" s="494"/>
      <c r="CD964" s="494"/>
      <c r="CE964" s="494"/>
      <c r="CF964" s="494"/>
      <c r="CG964" s="494"/>
      <c r="CH964" s="494"/>
      <c r="CI964" s="494"/>
      <c r="CJ964" s="494"/>
      <c r="CK964" s="494"/>
      <c r="CL964" s="494"/>
      <c r="CM964" s="494"/>
      <c r="CN964" s="494"/>
      <c r="CO964" s="494"/>
      <c r="CP964" s="494"/>
      <c r="CQ964" s="494"/>
      <c r="CR964" s="494"/>
      <c r="CS964" s="494"/>
      <c r="CT964" s="494"/>
      <c r="CU964" s="494"/>
      <c r="CV964" s="494"/>
      <c r="CW964" s="494"/>
      <c r="CX964" s="494"/>
      <c r="CY964" s="494"/>
      <c r="CZ964" s="494"/>
      <c r="DA964" s="494"/>
      <c r="DB964" s="494"/>
      <c r="DC964" s="494"/>
      <c r="DD964" s="494"/>
      <c r="DE964" s="494"/>
      <c r="DF964" s="494"/>
      <c r="DG964" s="494"/>
      <c r="DH964" s="494"/>
      <c r="DI964" s="494"/>
      <c r="DJ964" s="494"/>
      <c r="DK964" s="494"/>
      <c r="DL964" s="494"/>
      <c r="DM964" s="494"/>
      <c r="DN964" s="494"/>
    </row>
    <row r="965" spans="1:118" s="477" customFormat="1" x14ac:dyDescent="0.25">
      <c r="D965" s="833"/>
      <c r="E965" s="890" t="s">
        <v>21</v>
      </c>
      <c r="F965" s="980"/>
      <c r="G965" s="980"/>
      <c r="H965" s="471">
        <f>SUM(H957:H964)</f>
        <v>1.1720000000000002</v>
      </c>
      <c r="I965" s="433">
        <f t="shared" ref="I965:K965" si="381">SUM(I957:I964)</f>
        <v>3.2519999999999998</v>
      </c>
      <c r="J965" s="433">
        <f t="shared" si="381"/>
        <v>7.5991</v>
      </c>
      <c r="K965" s="433">
        <f t="shared" si="381"/>
        <v>60.90420000000001</v>
      </c>
      <c r="L965" s="411"/>
      <c r="O965" s="579"/>
      <c r="P965" s="50"/>
      <c r="Q965" s="264"/>
      <c r="R965" s="264"/>
      <c r="S965" s="264"/>
      <c r="T965" s="264"/>
      <c r="U965" s="264"/>
      <c r="V965" s="264"/>
      <c r="W965" s="264"/>
      <c r="X965" s="264"/>
      <c r="Y965" s="264"/>
      <c r="Z965" s="264"/>
      <c r="AA965" s="264"/>
      <c r="AB965" s="264"/>
      <c r="AC965" s="264"/>
      <c r="AD965" s="264"/>
      <c r="AE965" s="264"/>
      <c r="AF965" s="264"/>
      <c r="AG965" s="264"/>
      <c r="AH965" s="264"/>
      <c r="AI965" s="264"/>
      <c r="AJ965" s="264"/>
      <c r="AK965" s="264"/>
      <c r="AL965" s="264"/>
      <c r="AM965" s="264"/>
      <c r="AN965" s="264"/>
      <c r="AO965" s="264"/>
      <c r="AP965" s="264"/>
      <c r="AQ965" s="264"/>
      <c r="AR965" s="264"/>
      <c r="AS965" s="264"/>
      <c r="AT965" s="264"/>
      <c r="AU965" s="573"/>
    </row>
    <row r="966" spans="1:118" ht="30" x14ac:dyDescent="0.25">
      <c r="B966" s="580" t="s">
        <v>238</v>
      </c>
      <c r="C966" s="1309" t="s">
        <v>185</v>
      </c>
      <c r="D966" s="823">
        <v>200</v>
      </c>
      <c r="E966" s="898" t="s">
        <v>186</v>
      </c>
      <c r="G966" s="980">
        <v>80</v>
      </c>
      <c r="H966" s="459">
        <f>G966*M966/100</f>
        <v>0.4</v>
      </c>
      <c r="I966" s="428">
        <f>G966*N966/100</f>
        <v>0.4</v>
      </c>
      <c r="J966" s="428">
        <f>G966*O966/100</f>
        <v>8.8000000000000007</v>
      </c>
      <c r="K966" s="428">
        <f>G966*P966/100</f>
        <v>40.799999999999997</v>
      </c>
      <c r="M966" s="430">
        <v>0.5</v>
      </c>
      <c r="N966" s="430">
        <v>0.5</v>
      </c>
      <c r="O966" s="686">
        <v>11</v>
      </c>
      <c r="P966" s="32">
        <v>51</v>
      </c>
    </row>
    <row r="967" spans="1:118" x14ac:dyDescent="0.25">
      <c r="B967" s="580"/>
      <c r="C967" s="1309"/>
      <c r="D967" s="858"/>
      <c r="E967" s="917" t="s">
        <v>18</v>
      </c>
      <c r="G967" s="738">
        <v>120</v>
      </c>
      <c r="H967" s="459">
        <f>G967*M967/100</f>
        <v>0</v>
      </c>
      <c r="I967" s="428">
        <f>G967*N967/100</f>
        <v>0</v>
      </c>
      <c r="J967" s="428">
        <f>G967*O967/100</f>
        <v>0</v>
      </c>
      <c r="K967" s="428">
        <f>G967*P967/100</f>
        <v>0</v>
      </c>
      <c r="M967" s="430"/>
      <c r="N967" s="430"/>
      <c r="O967" s="686"/>
      <c r="P967" s="15"/>
    </row>
    <row r="968" spans="1:118" x14ac:dyDescent="0.25">
      <c r="B968" s="47"/>
      <c r="C968" s="47"/>
      <c r="D968" s="856"/>
      <c r="E968" s="891" t="s">
        <v>21</v>
      </c>
      <c r="H968" s="598">
        <f t="shared" ref="H968:K968" si="382">SUM(H966:H967)</f>
        <v>0.4</v>
      </c>
      <c r="I968" s="448">
        <f t="shared" si="382"/>
        <v>0.4</v>
      </c>
      <c r="J968" s="448">
        <f t="shared" si="382"/>
        <v>8.8000000000000007</v>
      </c>
      <c r="K968" s="448">
        <f t="shared" si="382"/>
        <v>40.799999999999997</v>
      </c>
      <c r="M968" s="430"/>
      <c r="N968" s="430"/>
      <c r="O968" s="686"/>
      <c r="P968" s="15"/>
    </row>
    <row r="969" spans="1:118" x14ac:dyDescent="0.25">
      <c r="A969" s="438"/>
      <c r="B969" s="439" t="s">
        <v>264</v>
      </c>
      <c r="C969" s="440" t="s">
        <v>25</v>
      </c>
      <c r="D969" s="828">
        <v>100</v>
      </c>
      <c r="E969" s="906" t="s">
        <v>25</v>
      </c>
      <c r="F969" s="980">
        <f>G969*100/88</f>
        <v>100</v>
      </c>
      <c r="G969" s="738">
        <v>88</v>
      </c>
      <c r="H969" s="471">
        <f>G969*M969/100</f>
        <v>0.26400000000000001</v>
      </c>
      <c r="I969" s="433">
        <f>G969*N969/100</f>
        <v>0.26400000000000001</v>
      </c>
      <c r="J969" s="433">
        <f>G969*O969/100</f>
        <v>11.352</v>
      </c>
      <c r="K969" s="476">
        <f>G969*P969/100</f>
        <v>45.76</v>
      </c>
      <c r="M969" s="430">
        <v>0.3</v>
      </c>
      <c r="N969" s="430">
        <v>0.3</v>
      </c>
      <c r="O969" s="686">
        <v>12.9</v>
      </c>
      <c r="P969" s="20">
        <v>52</v>
      </c>
    </row>
    <row r="970" spans="1:118" s="424" customFormat="1" x14ac:dyDescent="0.25">
      <c r="B970" s="455"/>
      <c r="C970" s="454"/>
      <c r="D970" s="883"/>
      <c r="E970" s="892" t="s">
        <v>100</v>
      </c>
      <c r="F970" s="334"/>
      <c r="G970" s="334"/>
      <c r="H970" s="632">
        <f>H940+H941+H951+H956+H965+H968+H969</f>
        <v>25.935279999999995</v>
      </c>
      <c r="I970" s="457">
        <f t="shared" ref="I970:K970" si="383">I940+I941+I951+I956+I965+I968+I969</f>
        <v>26.003429999999998</v>
      </c>
      <c r="J970" s="457">
        <f t="shared" si="383"/>
        <v>83.917260000000013</v>
      </c>
      <c r="K970" s="457">
        <f t="shared" si="383"/>
        <v>655.95010000000002</v>
      </c>
      <c r="O970" s="684"/>
      <c r="P970" s="27"/>
      <c r="Q970" s="264"/>
      <c r="R970" s="264"/>
      <c r="S970" s="264"/>
      <c r="T970" s="264"/>
      <c r="U970" s="264"/>
      <c r="V970" s="264"/>
      <c r="W970" s="264"/>
      <c r="X970" s="264"/>
      <c r="Y970" s="264"/>
      <c r="Z970" s="264"/>
      <c r="AA970" s="264"/>
      <c r="AB970" s="264"/>
      <c r="AC970" s="264"/>
      <c r="AD970" s="264"/>
      <c r="AE970" s="264"/>
      <c r="AF970" s="264"/>
      <c r="AG970" s="264"/>
      <c r="AH970" s="264"/>
      <c r="AI970" s="264"/>
      <c r="AJ970" s="264"/>
      <c r="AK970" s="264"/>
      <c r="AL970" s="264"/>
      <c r="AM970" s="264"/>
      <c r="AN970" s="264"/>
      <c r="AO970" s="264"/>
      <c r="AP970" s="264"/>
      <c r="AQ970" s="264"/>
      <c r="AR970" s="264"/>
      <c r="AS970" s="264"/>
      <c r="AT970" s="264"/>
      <c r="AU970" s="950"/>
    </row>
    <row r="971" spans="1:118" s="424" customFormat="1" x14ac:dyDescent="0.25">
      <c r="A971" s="1302" t="s">
        <v>112</v>
      </c>
      <c r="B971" s="1303"/>
      <c r="C971" s="454"/>
      <c r="D971" s="825"/>
      <c r="E971" s="891"/>
      <c r="F971" s="980"/>
      <c r="G971" s="980"/>
      <c r="H971" s="632"/>
      <c r="I971" s="457"/>
      <c r="J971" s="457"/>
      <c r="K971" s="457"/>
      <c r="L971" s="411"/>
      <c r="O971" s="684"/>
      <c r="P971" s="27"/>
      <c r="Q971" s="264"/>
      <c r="R971" s="264"/>
      <c r="S971" s="264"/>
      <c r="T971" s="264"/>
      <c r="U971" s="264"/>
      <c r="V971" s="264"/>
      <c r="W971" s="264"/>
      <c r="X971" s="264"/>
      <c r="Y971" s="264"/>
      <c r="Z971" s="264"/>
      <c r="AA971" s="264"/>
      <c r="AB971" s="264"/>
      <c r="AC971" s="264"/>
      <c r="AD971" s="264"/>
      <c r="AE971" s="264"/>
      <c r="AF971" s="264"/>
      <c r="AG971" s="264"/>
      <c r="AH971" s="264"/>
      <c r="AI971" s="264"/>
      <c r="AJ971" s="264"/>
      <c r="AK971" s="264"/>
      <c r="AL971" s="264"/>
      <c r="AM971" s="264"/>
      <c r="AN971" s="264"/>
      <c r="AO971" s="264"/>
      <c r="AP971" s="264"/>
      <c r="AQ971" s="264"/>
      <c r="AR971" s="264"/>
      <c r="AS971" s="264"/>
      <c r="AT971" s="264"/>
      <c r="AU971" s="950"/>
    </row>
    <row r="972" spans="1:118" ht="15.75" customHeight="1" x14ac:dyDescent="0.25">
      <c r="A972" s="486"/>
      <c r="B972" s="426" t="s">
        <v>556</v>
      </c>
      <c r="C972" s="1315" t="s">
        <v>557</v>
      </c>
      <c r="D972" s="821" t="s">
        <v>583</v>
      </c>
      <c r="E972" s="893" t="s">
        <v>25</v>
      </c>
      <c r="F972" s="752">
        <f>G972*100/70</f>
        <v>58.571428571428569</v>
      </c>
      <c r="G972" s="738">
        <v>41</v>
      </c>
      <c r="H972" s="511">
        <f t="shared" ref="H972:H977" si="384">G972*M972/100</f>
        <v>0.12299999999999998</v>
      </c>
      <c r="I972" s="478">
        <f t="shared" ref="I972:I977" si="385">G972*N972/100</f>
        <v>0.12299999999999998</v>
      </c>
      <c r="J972" s="478">
        <f t="shared" ref="J972:J977" si="386">G972*O972/100</f>
        <v>5.2889999999999997</v>
      </c>
      <c r="K972" s="477">
        <f t="shared" ref="K972:K977" si="387">G972*P972/100</f>
        <v>21.32</v>
      </c>
      <c r="M972" s="430">
        <v>0.3</v>
      </c>
      <c r="N972" s="430">
        <v>0.3</v>
      </c>
      <c r="O972" s="686">
        <v>12.9</v>
      </c>
      <c r="P972" s="20">
        <v>52</v>
      </c>
    </row>
    <row r="973" spans="1:118" ht="15.75" x14ac:dyDescent="0.25">
      <c r="C973" s="1261"/>
      <c r="D973" s="821"/>
      <c r="E973" s="893" t="s">
        <v>36</v>
      </c>
      <c r="F973" s="756"/>
      <c r="G973" s="738">
        <v>9</v>
      </c>
      <c r="H973" s="459">
        <f t="shared" si="384"/>
        <v>0</v>
      </c>
      <c r="I973" s="428">
        <f t="shared" si="385"/>
        <v>0</v>
      </c>
      <c r="J973" s="428">
        <f t="shared" si="386"/>
        <v>8.9909999999999997</v>
      </c>
      <c r="K973" s="429">
        <f t="shared" si="387"/>
        <v>36.54</v>
      </c>
      <c r="M973" s="430">
        <v>0</v>
      </c>
      <c r="N973" s="430">
        <v>0</v>
      </c>
      <c r="O973" s="686">
        <v>99.9</v>
      </c>
      <c r="P973" s="15">
        <v>406</v>
      </c>
    </row>
    <row r="974" spans="1:118" ht="15.75" x14ac:dyDescent="0.25">
      <c r="C974" s="1280"/>
      <c r="D974" s="821"/>
      <c r="E974" s="893" t="s">
        <v>176</v>
      </c>
      <c r="F974" s="983"/>
      <c r="G974" s="738">
        <v>1.5</v>
      </c>
      <c r="H974" s="459">
        <f t="shared" si="384"/>
        <v>0</v>
      </c>
      <c r="I974" s="428">
        <f t="shared" si="385"/>
        <v>0</v>
      </c>
      <c r="J974" s="428">
        <f t="shared" si="386"/>
        <v>1.4985000000000002</v>
      </c>
      <c r="K974" s="429">
        <f t="shared" si="387"/>
        <v>6.09</v>
      </c>
      <c r="M974" s="430">
        <v>0</v>
      </c>
      <c r="N974" s="430">
        <v>0</v>
      </c>
      <c r="O974" s="686">
        <v>99.9</v>
      </c>
      <c r="P974" s="15">
        <v>406</v>
      </c>
    </row>
    <row r="975" spans="1:118" ht="15.75" x14ac:dyDescent="0.25">
      <c r="D975" s="821"/>
      <c r="E975" s="893" t="s">
        <v>120</v>
      </c>
      <c r="F975" s="752"/>
      <c r="G975" s="736">
        <v>15</v>
      </c>
      <c r="H975" s="459">
        <f t="shared" si="384"/>
        <v>1.89</v>
      </c>
      <c r="I975" s="428">
        <f t="shared" si="385"/>
        <v>1.4850000000000001</v>
      </c>
      <c r="J975" s="428">
        <f t="shared" si="386"/>
        <v>0.12</v>
      </c>
      <c r="K975" s="429">
        <f t="shared" si="387"/>
        <v>21.3</v>
      </c>
      <c r="M975" s="430">
        <v>12.6</v>
      </c>
      <c r="N975" s="430">
        <v>9.9</v>
      </c>
      <c r="O975" s="686">
        <v>0.8</v>
      </c>
      <c r="P975" s="15">
        <v>142</v>
      </c>
    </row>
    <row r="976" spans="1:118" ht="15.75" x14ac:dyDescent="0.25">
      <c r="D976" s="821"/>
      <c r="E976" s="893" t="s">
        <v>554</v>
      </c>
      <c r="F976" s="983">
        <f>G976*100/98</f>
        <v>37.755102040816325</v>
      </c>
      <c r="G976" s="980">
        <v>37</v>
      </c>
      <c r="H976" s="459">
        <f t="shared" si="384"/>
        <v>6.66</v>
      </c>
      <c r="I976" s="428">
        <f t="shared" si="385"/>
        <v>0.222</v>
      </c>
      <c r="J976" s="428">
        <f t="shared" si="386"/>
        <v>0.66600000000000004</v>
      </c>
      <c r="K976" s="429">
        <f t="shared" si="387"/>
        <v>32.56</v>
      </c>
      <c r="M976" s="430">
        <v>18</v>
      </c>
      <c r="N976" s="430">
        <v>0.6</v>
      </c>
      <c r="O976" s="686">
        <v>1.8</v>
      </c>
      <c r="P976" s="15">
        <v>88</v>
      </c>
    </row>
    <row r="977" spans="1:47" ht="15.75" x14ac:dyDescent="0.25">
      <c r="D977" s="821"/>
      <c r="E977" s="893" t="s">
        <v>15</v>
      </c>
      <c r="F977" s="756"/>
      <c r="G977" s="756">
        <v>9</v>
      </c>
      <c r="H977" s="459">
        <f t="shared" si="384"/>
        <v>0.82799999999999996</v>
      </c>
      <c r="I977" s="428">
        <f t="shared" si="385"/>
        <v>0.10799999999999998</v>
      </c>
      <c r="J977" s="428">
        <f t="shared" si="386"/>
        <v>6.9930000000000003</v>
      </c>
      <c r="K977" s="429">
        <f t="shared" si="387"/>
        <v>32.22</v>
      </c>
      <c r="M977" s="430">
        <v>9.1999999999999993</v>
      </c>
      <c r="N977" s="430">
        <v>1.2</v>
      </c>
      <c r="O977" s="686">
        <v>77.7</v>
      </c>
      <c r="P977" s="20">
        <v>358</v>
      </c>
    </row>
    <row r="978" spans="1:47" ht="15.75" x14ac:dyDescent="0.25">
      <c r="D978" s="821"/>
      <c r="E978" s="893" t="s">
        <v>555</v>
      </c>
      <c r="F978" s="756"/>
      <c r="G978" s="736">
        <v>0.5</v>
      </c>
      <c r="H978" s="459"/>
      <c r="I978" s="428"/>
      <c r="J978" s="428"/>
      <c r="K978" s="429"/>
      <c r="M978" s="430"/>
      <c r="N978" s="430"/>
      <c r="O978" s="686"/>
      <c r="P978" s="20"/>
    </row>
    <row r="979" spans="1:47" ht="15.75" x14ac:dyDescent="0.25">
      <c r="D979" s="821"/>
      <c r="E979" s="893" t="s">
        <v>111</v>
      </c>
      <c r="F979" s="1015">
        <f>G979*100/45</f>
        <v>3.3333333333333335</v>
      </c>
      <c r="G979" s="932">
        <v>1.5</v>
      </c>
      <c r="H979" s="459">
        <f>G979*M979/100</f>
        <v>7.4999999999999997E-3</v>
      </c>
      <c r="I979" s="428">
        <f>G979*N979/100</f>
        <v>1.6500000000000001E-2</v>
      </c>
      <c r="J979" s="428">
        <f>G979*O979/100</f>
        <v>8.2500000000000004E-2</v>
      </c>
      <c r="K979" s="429">
        <f>G979*P979/100</f>
        <v>0.48</v>
      </c>
      <c r="M979" s="430">
        <v>0.5</v>
      </c>
      <c r="N979" s="430">
        <v>1.1000000000000001</v>
      </c>
      <c r="O979" s="686">
        <v>5.5</v>
      </c>
      <c r="P979" s="20">
        <v>32</v>
      </c>
    </row>
    <row r="980" spans="1:47" ht="15.75" x14ac:dyDescent="0.25">
      <c r="A980" s="432"/>
      <c r="B980" s="515"/>
      <c r="C980" s="521"/>
      <c r="D980" s="851"/>
      <c r="E980" s="893" t="s">
        <v>503</v>
      </c>
      <c r="G980" s="756">
        <v>1.5</v>
      </c>
      <c r="H980" s="459">
        <f>G980*M980/100</f>
        <v>0.16049999999999998</v>
      </c>
      <c r="I980" s="428">
        <f>G980*N980/100</f>
        <v>2.2499999999999999E-2</v>
      </c>
      <c r="J980" s="428">
        <f>G980*O980/100</f>
        <v>1.1580000000000001</v>
      </c>
      <c r="K980" s="428">
        <f>G980*P980/100</f>
        <v>5.34</v>
      </c>
      <c r="M980" s="430">
        <v>10.7</v>
      </c>
      <c r="N980" s="430">
        <v>1.5</v>
      </c>
      <c r="O980" s="686">
        <v>77.2</v>
      </c>
      <c r="P980" s="15">
        <v>356</v>
      </c>
    </row>
    <row r="981" spans="1:47" ht="15.75" x14ac:dyDescent="0.25">
      <c r="C981" s="472"/>
      <c r="D981" s="826"/>
      <c r="E981" s="893" t="s">
        <v>20</v>
      </c>
      <c r="G981" s="738">
        <v>1.5</v>
      </c>
      <c r="H981" s="459">
        <f>G981*M981/100</f>
        <v>7.4999999999999997E-3</v>
      </c>
      <c r="I981" s="428">
        <f>G981*N981/100</f>
        <v>1.2375</v>
      </c>
      <c r="J981" s="428">
        <f>G981*O981/100</f>
        <v>8.9999999999999993E-3</v>
      </c>
      <c r="K981" s="429">
        <f>G981*P981/100</f>
        <v>11.01</v>
      </c>
      <c r="M981" s="430">
        <v>0.5</v>
      </c>
      <c r="N981" s="430">
        <v>82.5</v>
      </c>
      <c r="O981" s="686">
        <v>0.6</v>
      </c>
      <c r="P981" s="20">
        <v>734</v>
      </c>
    </row>
    <row r="982" spans="1:47" x14ac:dyDescent="0.25">
      <c r="A982" s="432"/>
      <c r="B982" s="432"/>
      <c r="D982" s="840"/>
      <c r="E982" s="888" t="s">
        <v>32</v>
      </c>
      <c r="F982" s="738"/>
      <c r="G982" s="980">
        <v>15</v>
      </c>
      <c r="H982" s="459">
        <f>G982*M982/100</f>
        <v>0.39</v>
      </c>
      <c r="I982" s="428">
        <f>G982*N982/100</f>
        <v>3.75</v>
      </c>
      <c r="J982" s="428">
        <f>G982*O982/100</f>
        <v>0.40500000000000003</v>
      </c>
      <c r="K982" s="428">
        <f>G982*P982/100</f>
        <v>37.200000000000003</v>
      </c>
      <c r="M982" s="430">
        <v>2.6</v>
      </c>
      <c r="N982" s="430">
        <v>25</v>
      </c>
      <c r="O982" s="686">
        <v>2.7</v>
      </c>
      <c r="P982" s="15">
        <v>248</v>
      </c>
    </row>
    <row r="983" spans="1:47" x14ac:dyDescent="0.25">
      <c r="E983" s="891" t="s">
        <v>21</v>
      </c>
      <c r="H983" s="471">
        <f>SUM(H972:H982)</f>
        <v>10.066500000000001</v>
      </c>
      <c r="I983" s="433">
        <f t="shared" ref="I983:K983" si="388">SUM(I972:I982)</f>
        <v>6.9645000000000001</v>
      </c>
      <c r="J983" s="433">
        <f t="shared" si="388"/>
        <v>25.212</v>
      </c>
      <c r="K983" s="433">
        <f t="shared" si="388"/>
        <v>204.06</v>
      </c>
    </row>
    <row r="984" spans="1:47" s="479" customFormat="1" ht="28.5" customHeight="1" x14ac:dyDescent="0.25">
      <c r="A984" s="432"/>
      <c r="B984" s="439" t="s">
        <v>188</v>
      </c>
      <c r="C984" s="440" t="s">
        <v>187</v>
      </c>
      <c r="D984" s="828">
        <v>200</v>
      </c>
      <c r="E984" s="77" t="s">
        <v>39</v>
      </c>
      <c r="F984" s="980"/>
      <c r="G984" s="738">
        <v>80</v>
      </c>
      <c r="H984" s="459">
        <f>G984*M984/100</f>
        <v>0</v>
      </c>
      <c r="I984" s="428">
        <f>G984*N984/100</f>
        <v>0</v>
      </c>
      <c r="J984" s="428">
        <f>G984*O984/100</f>
        <v>0</v>
      </c>
      <c r="K984" s="429">
        <f>G984*P984/100</f>
        <v>0</v>
      </c>
      <c r="L984" s="411"/>
      <c r="M984" s="430"/>
      <c r="N984" s="430"/>
      <c r="O984" s="686"/>
      <c r="P984" s="15"/>
      <c r="Q984" s="380"/>
      <c r="R984" s="380"/>
      <c r="S984" s="380"/>
      <c r="T984" s="380"/>
      <c r="U984" s="380"/>
      <c r="V984" s="380"/>
      <c r="W984" s="380"/>
      <c r="X984" s="380"/>
      <c r="Y984" s="380"/>
      <c r="Z984" s="380"/>
      <c r="AA984" s="380"/>
      <c r="AB984" s="380"/>
      <c r="AC984" s="380"/>
      <c r="AD984" s="380"/>
      <c r="AE984" s="380"/>
      <c r="AF984" s="380"/>
      <c r="AG984" s="380"/>
      <c r="AH984" s="380"/>
      <c r="AI984" s="380"/>
      <c r="AJ984" s="380"/>
      <c r="AK984" s="380"/>
      <c r="AL984" s="380"/>
      <c r="AM984" s="380"/>
      <c r="AN984" s="380"/>
      <c r="AO984" s="380"/>
      <c r="AP984" s="380"/>
      <c r="AQ984" s="380"/>
      <c r="AR984" s="380"/>
      <c r="AS984" s="380"/>
      <c r="AT984" s="380"/>
      <c r="AU984" s="951"/>
    </row>
    <row r="985" spans="1:47" s="479" customFormat="1" ht="21.75" customHeight="1" x14ac:dyDescent="0.25">
      <c r="A985" s="432"/>
      <c r="B985" s="432"/>
      <c r="C985" s="432"/>
      <c r="D985" s="832"/>
      <c r="E985" s="895" t="s">
        <v>183</v>
      </c>
      <c r="F985" s="759"/>
      <c r="G985" s="932">
        <v>120</v>
      </c>
      <c r="H985" s="459">
        <f>G985*M985/100</f>
        <v>0.72</v>
      </c>
      <c r="I985" s="428">
        <f>G985*N985/100</f>
        <v>0.12</v>
      </c>
      <c r="J985" s="428">
        <f>G985*O985/100</f>
        <v>11.88</v>
      </c>
      <c r="K985" s="429">
        <f>G985*P985/100</f>
        <v>51.6</v>
      </c>
      <c r="L985" s="411"/>
      <c r="M985" s="430">
        <v>0.6</v>
      </c>
      <c r="N985" s="430">
        <v>0.1</v>
      </c>
      <c r="O985" s="686">
        <v>9.9</v>
      </c>
      <c r="P985" s="20">
        <v>43</v>
      </c>
      <c r="Q985" s="380"/>
      <c r="R985" s="380"/>
      <c r="S985" s="380"/>
      <c r="T985" s="380"/>
      <c r="U985" s="380"/>
      <c r="V985" s="380"/>
      <c r="W985" s="380"/>
      <c r="X985" s="380"/>
      <c r="Y985" s="380"/>
      <c r="Z985" s="380"/>
      <c r="AA985" s="380"/>
      <c r="AB985" s="380"/>
      <c r="AC985" s="380"/>
      <c r="AD985" s="380"/>
      <c r="AE985" s="380"/>
      <c r="AF985" s="380"/>
      <c r="AG985" s="380"/>
      <c r="AH985" s="380"/>
      <c r="AI985" s="380"/>
      <c r="AJ985" s="380"/>
      <c r="AK985" s="380"/>
      <c r="AL985" s="380"/>
      <c r="AM985" s="380"/>
      <c r="AN985" s="380"/>
      <c r="AO985" s="380"/>
      <c r="AP985" s="380"/>
      <c r="AQ985" s="380"/>
      <c r="AR985" s="380"/>
      <c r="AS985" s="380"/>
      <c r="AT985" s="380"/>
      <c r="AU985" s="951"/>
    </row>
    <row r="986" spans="1:47" s="479" customFormat="1" ht="16.5" customHeight="1" x14ac:dyDescent="0.25">
      <c r="A986" s="432"/>
      <c r="B986" s="432"/>
      <c r="C986" s="432"/>
      <c r="D986" s="832"/>
      <c r="E986" s="890" t="s">
        <v>21</v>
      </c>
      <c r="F986" s="980"/>
      <c r="G986" s="980"/>
      <c r="H986" s="598">
        <f>SUM(H984:H985)</f>
        <v>0.72</v>
      </c>
      <c r="I986" s="448">
        <f t="shared" ref="I986:K986" si="389">SUM(I984:I985)</f>
        <v>0.12</v>
      </c>
      <c r="J986" s="448">
        <f t="shared" si="389"/>
        <v>11.88</v>
      </c>
      <c r="K986" s="448">
        <f t="shared" si="389"/>
        <v>51.6</v>
      </c>
      <c r="L986" s="411"/>
      <c r="M986" s="430"/>
      <c r="N986" s="430"/>
      <c r="O986" s="686"/>
      <c r="P986" s="15"/>
      <c r="Q986" s="380"/>
      <c r="R986" s="380"/>
      <c r="S986" s="380"/>
      <c r="T986" s="380"/>
      <c r="U986" s="380"/>
      <c r="V986" s="380"/>
      <c r="W986" s="380"/>
      <c r="X986" s="380"/>
      <c r="Y986" s="380"/>
      <c r="Z986" s="380"/>
      <c r="AA986" s="380"/>
      <c r="AB986" s="380"/>
      <c r="AC986" s="380"/>
      <c r="AD986" s="380"/>
      <c r="AE986" s="380"/>
      <c r="AF986" s="380"/>
      <c r="AG986" s="380"/>
      <c r="AH986" s="380"/>
      <c r="AI986" s="380"/>
      <c r="AJ986" s="380"/>
      <c r="AK986" s="380"/>
      <c r="AL986" s="380"/>
      <c r="AM986" s="380"/>
      <c r="AN986" s="380"/>
      <c r="AO986" s="380"/>
      <c r="AP986" s="380"/>
      <c r="AQ986" s="380"/>
      <c r="AR986" s="380"/>
      <c r="AS986" s="380"/>
      <c r="AT986" s="380"/>
      <c r="AU986" s="951"/>
    </row>
    <row r="987" spans="1:47" s="424" customFormat="1" x14ac:dyDescent="0.25">
      <c r="B987" s="455"/>
      <c r="C987" s="454"/>
      <c r="D987" s="883"/>
      <c r="E987" s="892" t="s">
        <v>115</v>
      </c>
      <c r="F987" s="334"/>
      <c r="G987" s="334"/>
      <c r="H987" s="632">
        <f t="shared" ref="H987:K987" si="390">H983+H986</f>
        <v>10.786500000000002</v>
      </c>
      <c r="I987" s="457">
        <f t="shared" si="390"/>
        <v>7.0845000000000002</v>
      </c>
      <c r="J987" s="457">
        <f t="shared" si="390"/>
        <v>37.091999999999999</v>
      </c>
      <c r="K987" s="457">
        <f t="shared" si="390"/>
        <v>255.66</v>
      </c>
      <c r="O987" s="684"/>
      <c r="P987" s="27"/>
      <c r="Q987" s="264"/>
      <c r="R987" s="264"/>
      <c r="S987" s="264"/>
      <c r="T987" s="264"/>
      <c r="U987" s="264"/>
      <c r="V987" s="264"/>
      <c r="W987" s="264"/>
      <c r="X987" s="264"/>
      <c r="Y987" s="264"/>
      <c r="Z987" s="264"/>
      <c r="AA987" s="264"/>
      <c r="AB987" s="264"/>
      <c r="AC987" s="264"/>
      <c r="AD987" s="264"/>
      <c r="AE987" s="264"/>
      <c r="AF987" s="264"/>
      <c r="AG987" s="264"/>
      <c r="AH987" s="264"/>
      <c r="AI987" s="264"/>
      <c r="AJ987" s="264"/>
      <c r="AK987" s="264"/>
      <c r="AL987" s="264"/>
      <c r="AM987" s="264"/>
      <c r="AN987" s="264"/>
      <c r="AO987" s="264"/>
      <c r="AP987" s="264"/>
      <c r="AQ987" s="264"/>
      <c r="AR987" s="264"/>
      <c r="AS987" s="264"/>
      <c r="AT987" s="264"/>
      <c r="AU987" s="950"/>
    </row>
    <row r="988" spans="1:47" s="424" customFormat="1" x14ac:dyDescent="0.25">
      <c r="A988" s="1302" t="s">
        <v>116</v>
      </c>
      <c r="B988" s="1303"/>
      <c r="C988" s="454"/>
      <c r="D988" s="825"/>
      <c r="E988" s="891"/>
      <c r="F988" s="980"/>
      <c r="G988" s="980"/>
      <c r="H988" s="632"/>
      <c r="I988" s="457"/>
      <c r="J988" s="457"/>
      <c r="K988" s="457"/>
      <c r="L988" s="411"/>
      <c r="O988" s="684"/>
      <c r="P988" s="27"/>
      <c r="Q988" s="264"/>
      <c r="R988" s="264"/>
      <c r="S988" s="264"/>
      <c r="T988" s="264"/>
      <c r="U988" s="264"/>
      <c r="V988" s="264"/>
      <c r="W988" s="264"/>
      <c r="X988" s="264"/>
      <c r="Y988" s="264"/>
      <c r="Z988" s="264"/>
      <c r="AA988" s="264"/>
      <c r="AB988" s="264"/>
      <c r="AC988" s="264"/>
      <c r="AD988" s="264"/>
      <c r="AE988" s="264"/>
      <c r="AF988" s="264"/>
      <c r="AG988" s="264"/>
      <c r="AH988" s="264"/>
      <c r="AI988" s="264"/>
      <c r="AJ988" s="264"/>
      <c r="AK988" s="264"/>
      <c r="AL988" s="264"/>
      <c r="AM988" s="264"/>
      <c r="AN988" s="264"/>
      <c r="AO988" s="264"/>
      <c r="AP988" s="264"/>
      <c r="AQ988" s="264"/>
      <c r="AR988" s="264"/>
      <c r="AS988" s="264"/>
      <c r="AT988" s="264"/>
      <c r="AU988" s="950"/>
    </row>
    <row r="989" spans="1:47" ht="15.75" x14ac:dyDescent="0.25">
      <c r="A989" s="486"/>
      <c r="B989" s="426" t="s">
        <v>406</v>
      </c>
      <c r="C989" s="1315" t="s">
        <v>405</v>
      </c>
      <c r="D989" s="821" t="s">
        <v>412</v>
      </c>
      <c r="E989" s="918" t="s">
        <v>84</v>
      </c>
      <c r="F989" s="983">
        <f>G989*100/75</f>
        <v>110.66666666666667</v>
      </c>
      <c r="G989" s="756">
        <v>83</v>
      </c>
      <c r="H989" s="459">
        <f>G989*M989/100</f>
        <v>1.577</v>
      </c>
      <c r="I989" s="428">
        <f>G989*N989/100</f>
        <v>0.249</v>
      </c>
      <c r="J989" s="428">
        <f>G989*O989/100</f>
        <v>15.189</v>
      </c>
      <c r="K989" s="429">
        <f>G989*P989/100</f>
        <v>68.06</v>
      </c>
      <c r="M989" s="430">
        <v>1.9</v>
      </c>
      <c r="N989" s="430">
        <v>0.3</v>
      </c>
      <c r="O989" s="686">
        <v>18.3</v>
      </c>
      <c r="P989" s="15">
        <v>82</v>
      </c>
    </row>
    <row r="990" spans="1:47" ht="15.75" x14ac:dyDescent="0.25">
      <c r="C990" s="1280"/>
      <c r="D990" s="821"/>
      <c r="E990" s="918" t="s">
        <v>150</v>
      </c>
      <c r="F990" s="752">
        <f>G990*100/85</f>
        <v>2</v>
      </c>
      <c r="G990" s="738">
        <v>1.7</v>
      </c>
      <c r="H990" s="459">
        <f>G990*M990/100</f>
        <v>6.2899999999999998E-2</v>
      </c>
      <c r="I990" s="428">
        <f>G990*N990/100</f>
        <v>2.0400000000000001E-2</v>
      </c>
      <c r="J990" s="428">
        <f>G990*O990/100</f>
        <v>0.13600000000000001</v>
      </c>
      <c r="K990" s="429">
        <f>G990*P990/100</f>
        <v>0.83299999999999996</v>
      </c>
      <c r="M990" s="430">
        <v>3.7</v>
      </c>
      <c r="N990" s="430">
        <v>1.2</v>
      </c>
      <c r="O990" s="686">
        <v>8</v>
      </c>
      <c r="P990" s="20">
        <v>49</v>
      </c>
    </row>
    <row r="991" spans="1:47" ht="15.75" x14ac:dyDescent="0.25">
      <c r="D991" s="821"/>
      <c r="E991" s="918" t="s">
        <v>120</v>
      </c>
      <c r="G991" s="736">
        <v>5</v>
      </c>
      <c r="H991" s="459">
        <f>G991*M991/100</f>
        <v>0.63</v>
      </c>
      <c r="I991" s="428">
        <f>G991*N991/100</f>
        <v>0.495</v>
      </c>
      <c r="J991" s="428">
        <f>G991*O991/100</f>
        <v>0.04</v>
      </c>
      <c r="K991" s="429">
        <f>G991*P991/100</f>
        <v>7.1</v>
      </c>
      <c r="M991" s="430">
        <v>12.6</v>
      </c>
      <c r="N991" s="430">
        <v>9.9</v>
      </c>
      <c r="O991" s="686">
        <v>0.8</v>
      </c>
      <c r="P991" s="15">
        <v>142</v>
      </c>
    </row>
    <row r="992" spans="1:47" ht="15.75" x14ac:dyDescent="0.25">
      <c r="D992" s="821"/>
      <c r="E992" s="918" t="s">
        <v>402</v>
      </c>
      <c r="G992" s="736">
        <v>5</v>
      </c>
      <c r="H992" s="459">
        <f>G992*M992/100</f>
        <v>0.48</v>
      </c>
      <c r="I992" s="428">
        <f>G992*N992/100</f>
        <v>0.08</v>
      </c>
      <c r="J992" s="428">
        <f>G992*O992/100</f>
        <v>3.7850000000000001</v>
      </c>
      <c r="K992" s="429">
        <f>G992*P992/100</f>
        <v>17.649999999999999</v>
      </c>
      <c r="M992" s="430">
        <v>9.6</v>
      </c>
      <c r="N992" s="430">
        <v>1.6</v>
      </c>
      <c r="O992" s="686">
        <v>75.7</v>
      </c>
      <c r="P992" s="15">
        <v>353</v>
      </c>
    </row>
    <row r="993" spans="1:16" ht="15.75" x14ac:dyDescent="0.25">
      <c r="D993" s="821"/>
      <c r="E993" s="918" t="s">
        <v>174</v>
      </c>
      <c r="G993" s="736">
        <v>1.7</v>
      </c>
      <c r="H993" s="459">
        <f>G993*M993/100</f>
        <v>8.5000000000000006E-3</v>
      </c>
      <c r="I993" s="428">
        <f>G993*N993/100</f>
        <v>1.4025000000000001</v>
      </c>
      <c r="J993" s="428">
        <f>G993*O993/100</f>
        <v>1.0200000000000001E-2</v>
      </c>
      <c r="K993" s="429">
        <f>G993*P993/100</f>
        <v>12.478</v>
      </c>
      <c r="M993" s="430">
        <v>0.5</v>
      </c>
      <c r="N993" s="430">
        <v>82.5</v>
      </c>
      <c r="O993" s="686">
        <v>0.6</v>
      </c>
      <c r="P993" s="20">
        <v>734</v>
      </c>
    </row>
    <row r="994" spans="1:16" ht="15.75" x14ac:dyDescent="0.25">
      <c r="D994" s="821"/>
      <c r="E994" s="918" t="s">
        <v>80</v>
      </c>
      <c r="G994" s="731">
        <v>0.25</v>
      </c>
    </row>
    <row r="995" spans="1:16" ht="15.75" x14ac:dyDescent="0.25">
      <c r="D995" s="821"/>
      <c r="E995" s="918" t="s">
        <v>403</v>
      </c>
      <c r="F995" s="984">
        <f>G995*100/90</f>
        <v>27.777777777777779</v>
      </c>
      <c r="G995" s="980">
        <v>25</v>
      </c>
      <c r="H995" s="459">
        <f>G995*M995/100</f>
        <v>4.125</v>
      </c>
      <c r="I995" s="428">
        <f>G995*N995/100</f>
        <v>0.1</v>
      </c>
      <c r="J995" s="428">
        <f>G995*O995/100</f>
        <v>0</v>
      </c>
      <c r="K995" s="429">
        <f>G995*P995/100</f>
        <v>17.75</v>
      </c>
      <c r="M995" s="430">
        <v>16.5</v>
      </c>
      <c r="N995" s="430">
        <v>0.4</v>
      </c>
      <c r="O995" s="686">
        <v>0</v>
      </c>
      <c r="P995" s="20">
        <v>71</v>
      </c>
    </row>
    <row r="996" spans="1:16" ht="15.75" x14ac:dyDescent="0.25">
      <c r="D996" s="821"/>
      <c r="E996" s="918" t="s">
        <v>74</v>
      </c>
      <c r="F996" s="983">
        <f>G996*100/85</f>
        <v>4.7058823529411766</v>
      </c>
      <c r="G996" s="980">
        <v>4</v>
      </c>
      <c r="H996" s="459">
        <f>G996*M996/100</f>
        <v>6.4000000000000001E-2</v>
      </c>
      <c r="I996" s="428">
        <f>G996*N996/100</f>
        <v>1.2E-2</v>
      </c>
      <c r="J996" s="428">
        <f>G996*O996/100</f>
        <v>0.4</v>
      </c>
      <c r="K996" s="429">
        <f>G996*P996/100</f>
        <v>1.84</v>
      </c>
      <c r="M996" s="430">
        <v>1.6</v>
      </c>
      <c r="N996" s="430">
        <v>0.3</v>
      </c>
      <c r="O996" s="686">
        <v>10</v>
      </c>
      <c r="P996" s="15">
        <v>46</v>
      </c>
    </row>
    <row r="997" spans="1:16" ht="15.75" x14ac:dyDescent="0.25">
      <c r="D997" s="821"/>
      <c r="E997" s="918" t="s">
        <v>404</v>
      </c>
      <c r="G997" s="980">
        <v>8.25</v>
      </c>
      <c r="H997" s="459">
        <f>G997*M997/100</f>
        <v>0</v>
      </c>
      <c r="I997" s="428">
        <f>G997*N997/100</f>
        <v>8.25</v>
      </c>
      <c r="J997" s="428">
        <f>G997*O997/100</f>
        <v>0</v>
      </c>
      <c r="K997" s="429">
        <f>G997*P997/100</f>
        <v>72.930000000000007</v>
      </c>
      <c r="M997" s="430">
        <v>0</v>
      </c>
      <c r="N997" s="430">
        <v>100</v>
      </c>
      <c r="O997" s="686">
        <v>0</v>
      </c>
      <c r="P997" s="15">
        <v>884</v>
      </c>
    </row>
    <row r="998" spans="1:16" ht="15.75" x14ac:dyDescent="0.25">
      <c r="D998" s="821"/>
      <c r="E998" s="918" t="s">
        <v>273</v>
      </c>
      <c r="G998" s="756">
        <v>11</v>
      </c>
      <c r="H998" s="459">
        <f>G998*M998/100</f>
        <v>1.1769999999999998</v>
      </c>
      <c r="I998" s="428">
        <f>G998*N998/100</f>
        <v>0.16500000000000001</v>
      </c>
      <c r="J998" s="428">
        <f>G998*O998/100</f>
        <v>8.4920000000000009</v>
      </c>
      <c r="K998" s="429">
        <f>G998*P998/100</f>
        <v>39.159999999999997</v>
      </c>
      <c r="M998" s="430">
        <v>10.7</v>
      </c>
      <c r="N998" s="430">
        <v>1.5</v>
      </c>
      <c r="O998" s="686">
        <v>77.2</v>
      </c>
      <c r="P998" s="15">
        <v>356</v>
      </c>
    </row>
    <row r="999" spans="1:16" ht="15.75" x14ac:dyDescent="0.25">
      <c r="D999" s="821"/>
      <c r="E999" s="918" t="s">
        <v>401</v>
      </c>
      <c r="G999" s="756">
        <v>20</v>
      </c>
      <c r="H999" s="459">
        <f>G999*M999/100</f>
        <v>0.52</v>
      </c>
      <c r="I999" s="428">
        <f>G999*N999/100</f>
        <v>5</v>
      </c>
      <c r="J999" s="428">
        <f>G999*O999/100</f>
        <v>0.54</v>
      </c>
      <c r="K999" s="429">
        <f>G999*P999/100</f>
        <v>49.6</v>
      </c>
      <c r="M999" s="430">
        <v>2.6</v>
      </c>
      <c r="N999" s="430">
        <v>25</v>
      </c>
      <c r="O999" s="686">
        <v>2.7</v>
      </c>
      <c r="P999" s="15">
        <v>248</v>
      </c>
    </row>
    <row r="1000" spans="1:16" x14ac:dyDescent="0.25">
      <c r="E1000" s="891" t="s">
        <v>21</v>
      </c>
      <c r="G1000" s="1166"/>
      <c r="H1000" s="471">
        <f>SUM(H989:H999)</f>
        <v>8.6443999999999992</v>
      </c>
      <c r="I1000" s="433">
        <f t="shared" ref="I1000:K1000" si="391">SUM(I989:I999)</f>
        <v>15.773899999999999</v>
      </c>
      <c r="J1000" s="433">
        <f t="shared" si="391"/>
        <v>28.592199999999998</v>
      </c>
      <c r="K1000" s="433">
        <f t="shared" si="391"/>
        <v>287.40100000000001</v>
      </c>
    </row>
    <row r="1001" spans="1:16" ht="21" customHeight="1" x14ac:dyDescent="0.25">
      <c r="A1001" s="464"/>
      <c r="B1001" s="439" t="s">
        <v>410</v>
      </c>
      <c r="C1001" s="1306" t="s">
        <v>411</v>
      </c>
      <c r="D1001" s="826">
        <v>40</v>
      </c>
      <c r="E1001" s="888" t="s">
        <v>86</v>
      </c>
      <c r="F1001" s="1169">
        <f>G1001*100/90</f>
        <v>31.111111111111111</v>
      </c>
      <c r="G1001" s="1161">
        <v>28</v>
      </c>
      <c r="H1001" s="459">
        <f t="shared" ref="H1001:H1006" si="392">G1001*M1001/100</f>
        <v>0.42</v>
      </c>
      <c r="I1001" s="428">
        <f t="shared" ref="I1001:I1006" si="393">G1001*N1001/100</f>
        <v>5.6000000000000008E-2</v>
      </c>
      <c r="J1001" s="428">
        <f t="shared" ref="J1001:J1006" si="394">G1001*O1001/100</f>
        <v>0.6160000000000001</v>
      </c>
      <c r="K1001" s="429">
        <f t="shared" ref="K1001:K1006" si="395">G1001*P1001/100</f>
        <v>4.2</v>
      </c>
      <c r="M1001" s="430">
        <v>1.5</v>
      </c>
      <c r="N1001" s="430">
        <v>0.2</v>
      </c>
      <c r="O1001" s="686">
        <v>2.2000000000000002</v>
      </c>
      <c r="P1001" s="20">
        <v>15</v>
      </c>
    </row>
    <row r="1002" spans="1:16" ht="15.75" x14ac:dyDescent="0.25">
      <c r="A1002" s="464"/>
      <c r="B1002" s="437"/>
      <c r="C1002" s="1239"/>
      <c r="D1002" s="841"/>
      <c r="E1002" s="888" t="s">
        <v>407</v>
      </c>
      <c r="F1002" s="1206">
        <f>G1002*100/98</f>
        <v>5.1020408163265305</v>
      </c>
      <c r="G1002" s="1171">
        <v>5</v>
      </c>
      <c r="H1002" s="459">
        <f t="shared" si="392"/>
        <v>3.5000000000000003E-2</v>
      </c>
      <c r="I1002" s="428">
        <f t="shared" si="393"/>
        <v>1.4999999999999999E-2</v>
      </c>
      <c r="J1002" s="428">
        <f t="shared" si="394"/>
        <v>0.28499999999999998</v>
      </c>
      <c r="K1002" s="429">
        <f t="shared" si="395"/>
        <v>1.3</v>
      </c>
      <c r="M1002" s="430">
        <v>0.7</v>
      </c>
      <c r="N1002" s="430">
        <v>0.3</v>
      </c>
      <c r="O1002" s="686">
        <v>5.7</v>
      </c>
      <c r="P1002" s="20">
        <v>26</v>
      </c>
    </row>
    <row r="1003" spans="1:16" ht="15.75" x14ac:dyDescent="0.25">
      <c r="A1003" s="464"/>
      <c r="B1003" s="425"/>
      <c r="C1003" s="1299"/>
      <c r="D1003" s="833"/>
      <c r="E1003" s="888" t="s">
        <v>197</v>
      </c>
      <c r="F1003" s="1170">
        <f>G1003*100/80</f>
        <v>7.5</v>
      </c>
      <c r="G1003" s="1171">
        <v>6</v>
      </c>
      <c r="H1003" s="459">
        <f t="shared" si="392"/>
        <v>4.8000000000000008E-2</v>
      </c>
      <c r="I1003" s="428">
        <f t="shared" si="393"/>
        <v>2.4000000000000004E-2</v>
      </c>
      <c r="J1003" s="428">
        <f t="shared" si="394"/>
        <v>0.55800000000000005</v>
      </c>
      <c r="K1003" s="429">
        <f t="shared" si="395"/>
        <v>2.34</v>
      </c>
      <c r="M1003" s="430">
        <v>0.8</v>
      </c>
      <c r="N1003" s="430">
        <v>0.4</v>
      </c>
      <c r="O1003" s="686">
        <v>9.3000000000000007</v>
      </c>
      <c r="P1003" s="15">
        <v>39</v>
      </c>
    </row>
    <row r="1004" spans="1:16" ht="15.75" x14ac:dyDescent="0.25">
      <c r="A1004" s="464"/>
      <c r="B1004" s="494"/>
      <c r="C1004" s="494"/>
      <c r="D1004" s="833"/>
      <c r="E1004" s="889" t="s">
        <v>213</v>
      </c>
      <c r="F1004" s="1168"/>
      <c r="G1004" s="1171">
        <v>2</v>
      </c>
      <c r="H1004" s="459">
        <f t="shared" si="392"/>
        <v>0</v>
      </c>
      <c r="I1004" s="428">
        <f t="shared" si="393"/>
        <v>2</v>
      </c>
      <c r="J1004" s="428">
        <f t="shared" si="394"/>
        <v>0</v>
      </c>
      <c r="K1004" s="429">
        <f t="shared" si="395"/>
        <v>17.68</v>
      </c>
      <c r="M1004" s="430">
        <v>0</v>
      </c>
      <c r="N1004" s="430">
        <v>100</v>
      </c>
      <c r="O1004" s="686">
        <v>0</v>
      </c>
      <c r="P1004" s="15">
        <v>884</v>
      </c>
    </row>
    <row r="1005" spans="1:16" ht="15.75" x14ac:dyDescent="0.25">
      <c r="A1005" s="464"/>
      <c r="B1005" s="425"/>
      <c r="C1005" s="425"/>
      <c r="D1005" s="833"/>
      <c r="E1005" s="888" t="s">
        <v>80</v>
      </c>
      <c r="F1005" s="1176"/>
      <c r="G1005" s="1171">
        <v>0.08</v>
      </c>
      <c r="H1005" s="459">
        <f t="shared" si="392"/>
        <v>0</v>
      </c>
      <c r="I1005" s="428">
        <f t="shared" si="393"/>
        <v>0</v>
      </c>
      <c r="J1005" s="428">
        <f t="shared" si="394"/>
        <v>0</v>
      </c>
      <c r="K1005" s="429">
        <f t="shared" si="395"/>
        <v>0</v>
      </c>
      <c r="M1005" s="430"/>
      <c r="N1005" s="430"/>
      <c r="O1005" s="686"/>
      <c r="P1005" s="15"/>
    </row>
    <row r="1006" spans="1:16" ht="15.75" x14ac:dyDescent="0.25">
      <c r="A1006" s="464"/>
      <c r="B1006" s="425"/>
      <c r="C1006" s="425"/>
      <c r="D1006" s="833"/>
      <c r="E1006" s="888" t="s">
        <v>36</v>
      </c>
      <c r="F1006" s="1176"/>
      <c r="G1006" s="1171">
        <v>0.08</v>
      </c>
      <c r="H1006" s="459">
        <f t="shared" si="392"/>
        <v>0</v>
      </c>
      <c r="I1006" s="428">
        <f t="shared" si="393"/>
        <v>0</v>
      </c>
      <c r="J1006" s="428">
        <f t="shared" si="394"/>
        <v>7.9920000000000005E-2</v>
      </c>
      <c r="K1006" s="429">
        <f t="shared" si="395"/>
        <v>0.32480000000000003</v>
      </c>
      <c r="M1006" s="430">
        <v>0</v>
      </c>
      <c r="N1006" s="430">
        <v>0</v>
      </c>
      <c r="O1006" s="686">
        <v>99.9</v>
      </c>
      <c r="P1006" s="15">
        <v>406</v>
      </c>
    </row>
    <row r="1007" spans="1:16" x14ac:dyDescent="0.25">
      <c r="A1007" s="464"/>
      <c r="B1007" s="435"/>
      <c r="C1007" s="435"/>
      <c r="D1007" s="839"/>
      <c r="E1007" s="894" t="s">
        <v>21</v>
      </c>
      <c r="G1007" s="1128"/>
      <c r="H1007" s="471">
        <f>SUM(H1001:H1006)</f>
        <v>0.503</v>
      </c>
      <c r="I1007" s="433">
        <f t="shared" ref="I1007:K1007" si="396">SUM(I1001:I1006)</f>
        <v>2.0950000000000002</v>
      </c>
      <c r="J1007" s="433">
        <f t="shared" si="396"/>
        <v>1.5389200000000001</v>
      </c>
      <c r="K1007" s="433">
        <f t="shared" si="396"/>
        <v>25.844799999999999</v>
      </c>
    </row>
    <row r="1008" spans="1:16" ht="14.25" customHeight="1" x14ac:dyDescent="0.25">
      <c r="B1008" s="426" t="s">
        <v>283</v>
      </c>
      <c r="C1008" s="1306" t="s">
        <v>52</v>
      </c>
      <c r="D1008" s="825">
        <v>200</v>
      </c>
      <c r="E1008" s="904" t="s">
        <v>53</v>
      </c>
      <c r="G1008" s="980">
        <v>100</v>
      </c>
      <c r="H1008" s="459">
        <f>G1008*M1008/100</f>
        <v>1.6</v>
      </c>
      <c r="I1008" s="428">
        <f>G1008*N1008/100</f>
        <v>0.1</v>
      </c>
      <c r="J1008" s="428">
        <f>G1008*O1008/100</f>
        <v>28.9</v>
      </c>
      <c r="K1008" s="429">
        <f>G1008*P1008/100</f>
        <v>110</v>
      </c>
      <c r="M1008" s="430">
        <v>1.6</v>
      </c>
      <c r="N1008" s="430">
        <v>0.1</v>
      </c>
      <c r="O1008" s="686">
        <v>28.9</v>
      </c>
      <c r="P1008" s="15">
        <v>110</v>
      </c>
    </row>
    <row r="1009" spans="1:47" ht="19.5" customHeight="1" x14ac:dyDescent="0.25">
      <c r="B1009" s="425"/>
      <c r="C1009" s="1299"/>
      <c r="E1009" s="904" t="s">
        <v>18</v>
      </c>
      <c r="G1009" s="980">
        <v>100</v>
      </c>
      <c r="H1009" s="459">
        <f>G1009*M1009/100</f>
        <v>0</v>
      </c>
      <c r="I1009" s="428">
        <f>G1009*N1009/100</f>
        <v>0</v>
      </c>
      <c r="J1009" s="428">
        <f>G1009*O1009/100</f>
        <v>0</v>
      </c>
      <c r="K1009" s="429">
        <f>G1009*P1009/100</f>
        <v>0</v>
      </c>
      <c r="M1009" s="430"/>
      <c r="N1009" s="430"/>
      <c r="O1009" s="686"/>
      <c r="P1009" s="15"/>
    </row>
    <row r="1010" spans="1:47" ht="15" customHeight="1" x14ac:dyDescent="0.25">
      <c r="E1010" s="891" t="s">
        <v>21</v>
      </c>
      <c r="H1010" s="471">
        <f t="shared" ref="H1010:K1010" si="397">SUM(H1008:H1009)</f>
        <v>1.6</v>
      </c>
      <c r="I1010" s="433">
        <f t="shared" si="397"/>
        <v>0.1</v>
      </c>
      <c r="J1010" s="433">
        <f t="shared" si="397"/>
        <v>28.9</v>
      </c>
      <c r="K1010" s="433">
        <f t="shared" si="397"/>
        <v>110</v>
      </c>
    </row>
    <row r="1011" spans="1:47" s="424" customFormat="1" x14ac:dyDescent="0.25">
      <c r="A1011" s="938"/>
      <c r="B1011" s="939"/>
      <c r="C1011" s="940"/>
      <c r="D1011" s="941"/>
      <c r="E1011" s="892" t="s">
        <v>125</v>
      </c>
      <c r="F1011" s="334"/>
      <c r="G1011" s="334"/>
      <c r="H1011" s="632">
        <f>H1000+H1007+H1010</f>
        <v>10.747399999999999</v>
      </c>
      <c r="I1011" s="457">
        <f t="shared" ref="I1011:K1011" si="398">I1000+I1007+I1010</f>
        <v>17.968900000000001</v>
      </c>
      <c r="J1011" s="457">
        <f t="shared" si="398"/>
        <v>59.031120000000001</v>
      </c>
      <c r="K1011" s="457">
        <f t="shared" si="398"/>
        <v>423.24580000000003</v>
      </c>
      <c r="M1011" s="942"/>
      <c r="N1011" s="942"/>
      <c r="O1011" s="965"/>
      <c r="P1011" s="266"/>
      <c r="Q1011" s="264"/>
      <c r="R1011" s="264"/>
      <c r="S1011" s="264"/>
      <c r="T1011" s="264"/>
      <c r="U1011" s="264"/>
      <c r="V1011" s="264"/>
      <c r="W1011" s="264"/>
      <c r="X1011" s="264"/>
      <c r="Y1011" s="264"/>
      <c r="Z1011" s="264"/>
      <c r="AA1011" s="264"/>
      <c r="AB1011" s="264"/>
      <c r="AC1011" s="264"/>
      <c r="AD1011" s="264"/>
      <c r="AE1011" s="264"/>
      <c r="AF1011" s="264"/>
      <c r="AG1011" s="264"/>
      <c r="AH1011" s="264"/>
      <c r="AI1011" s="264"/>
      <c r="AJ1011" s="264"/>
      <c r="AK1011" s="264"/>
      <c r="AL1011" s="264"/>
      <c r="AM1011" s="264"/>
      <c r="AN1011" s="264"/>
      <c r="AO1011" s="264"/>
      <c r="AP1011" s="264"/>
      <c r="AQ1011" s="264"/>
      <c r="AR1011" s="264"/>
      <c r="AS1011" s="264"/>
      <c r="AT1011" s="264"/>
      <c r="AU1011" s="950"/>
    </row>
    <row r="1012" spans="1:47" s="420" customFormat="1" x14ac:dyDescent="0.25">
      <c r="A1012" s="1310" t="s">
        <v>558</v>
      </c>
      <c r="B1012" s="1311"/>
      <c r="C1012" s="480"/>
      <c r="D1012" s="884"/>
      <c r="E1012" s="897"/>
      <c r="F1012" s="1035"/>
      <c r="G1012" s="1035"/>
      <c r="H1012" s="926">
        <f>H929+H970+H987+H1011</f>
        <v>63.327929999999995</v>
      </c>
      <c r="I1012" s="483">
        <f t="shared" ref="I1012:K1012" si="399">I929+I970+I987+I1011</f>
        <v>69.435580000000002</v>
      </c>
      <c r="J1012" s="483">
        <f t="shared" si="399"/>
        <v>244.31873000000002</v>
      </c>
      <c r="K1012" s="483">
        <f t="shared" si="399"/>
        <v>1815.9174000000003</v>
      </c>
      <c r="O1012" s="683"/>
      <c r="P1012" s="9"/>
      <c r="Q1012" s="264"/>
      <c r="R1012" s="264"/>
      <c r="S1012" s="264"/>
      <c r="T1012" s="264"/>
      <c r="U1012" s="264"/>
      <c r="V1012" s="264"/>
      <c r="W1012" s="264"/>
      <c r="X1012" s="264"/>
      <c r="Y1012" s="264"/>
      <c r="Z1012" s="264"/>
      <c r="AA1012" s="264"/>
      <c r="AB1012" s="264"/>
      <c r="AC1012" s="264"/>
      <c r="AD1012" s="264"/>
      <c r="AE1012" s="264"/>
      <c r="AF1012" s="264"/>
      <c r="AG1012" s="264"/>
      <c r="AH1012" s="264"/>
      <c r="AI1012" s="264"/>
      <c r="AJ1012" s="264"/>
      <c r="AK1012" s="264"/>
      <c r="AL1012" s="264"/>
      <c r="AM1012" s="264"/>
      <c r="AN1012" s="264"/>
      <c r="AO1012" s="264"/>
      <c r="AP1012" s="264"/>
      <c r="AQ1012" s="264"/>
      <c r="AR1012" s="264"/>
      <c r="AS1012" s="264"/>
      <c r="AT1012" s="264"/>
      <c r="AU1012" s="949"/>
    </row>
    <row r="1013" spans="1:47" s="420" customFormat="1" x14ac:dyDescent="0.25">
      <c r="A1013" s="415" t="s">
        <v>559</v>
      </c>
      <c r="B1013" s="416"/>
      <c r="C1013" s="416"/>
      <c r="D1013" s="882"/>
      <c r="E1013" s="886"/>
      <c r="F1013" s="5"/>
      <c r="G1013" s="5"/>
      <c r="H1013" s="924"/>
      <c r="I1013" s="416"/>
      <c r="J1013" s="416"/>
      <c r="K1013" s="418"/>
      <c r="L1013" s="480"/>
      <c r="M1013" s="419"/>
      <c r="N1013" s="419"/>
      <c r="O1013" s="970"/>
      <c r="P1013" s="9"/>
      <c r="Q1013" s="264"/>
      <c r="R1013" s="264"/>
      <c r="S1013" s="264"/>
      <c r="T1013" s="264"/>
      <c r="U1013" s="264"/>
      <c r="V1013" s="264"/>
      <c r="W1013" s="264"/>
      <c r="X1013" s="264"/>
      <c r="Y1013" s="264"/>
      <c r="Z1013" s="264"/>
      <c r="AA1013" s="264"/>
      <c r="AB1013" s="264"/>
      <c r="AC1013" s="264"/>
      <c r="AD1013" s="264"/>
      <c r="AE1013" s="264"/>
      <c r="AF1013" s="264"/>
      <c r="AG1013" s="264"/>
      <c r="AH1013" s="264"/>
      <c r="AI1013" s="264"/>
      <c r="AJ1013" s="264"/>
      <c r="AK1013" s="264"/>
      <c r="AL1013" s="264"/>
      <c r="AM1013" s="264"/>
      <c r="AN1013" s="264"/>
      <c r="AO1013" s="264"/>
      <c r="AP1013" s="264"/>
      <c r="AQ1013" s="264"/>
      <c r="AR1013" s="264"/>
      <c r="AS1013" s="264"/>
      <c r="AT1013" s="264"/>
      <c r="AU1013" s="949"/>
    </row>
    <row r="1014" spans="1:47" s="424" customFormat="1" x14ac:dyDescent="0.25">
      <c r="A1014" s="1307" t="s">
        <v>22</v>
      </c>
      <c r="B1014" s="1307"/>
      <c r="C1014" s="421"/>
      <c r="D1014" s="824"/>
      <c r="E1014" s="903"/>
      <c r="F1014" s="728"/>
      <c r="G1014" s="728"/>
      <c r="H1014" s="925"/>
      <c r="I1014" s="421"/>
      <c r="J1014" s="421"/>
      <c r="K1014" s="423"/>
      <c r="L1014" s="411"/>
      <c r="O1014" s="684"/>
      <c r="P1014" s="27"/>
      <c r="Q1014" s="264"/>
      <c r="R1014" s="264"/>
      <c r="S1014" s="264"/>
      <c r="T1014" s="264"/>
      <c r="U1014" s="264"/>
      <c r="V1014" s="264"/>
      <c r="W1014" s="264"/>
      <c r="X1014" s="264"/>
      <c r="Y1014" s="264"/>
      <c r="Z1014" s="264"/>
      <c r="AA1014" s="264"/>
      <c r="AB1014" s="264"/>
      <c r="AC1014" s="264"/>
      <c r="AD1014" s="264"/>
      <c r="AE1014" s="264"/>
      <c r="AF1014" s="264"/>
      <c r="AG1014" s="264"/>
      <c r="AH1014" s="264"/>
      <c r="AI1014" s="264"/>
      <c r="AJ1014" s="264"/>
      <c r="AK1014" s="264"/>
      <c r="AL1014" s="264"/>
      <c r="AM1014" s="264"/>
      <c r="AN1014" s="264"/>
      <c r="AO1014" s="264"/>
      <c r="AP1014" s="264"/>
      <c r="AQ1014" s="264"/>
      <c r="AR1014" s="264"/>
      <c r="AS1014" s="264"/>
      <c r="AT1014" s="264"/>
      <c r="AU1014" s="950"/>
    </row>
    <row r="1015" spans="1:47" ht="15.75" customHeight="1" x14ac:dyDescent="0.25">
      <c r="B1015" s="426" t="s">
        <v>562</v>
      </c>
      <c r="C1015" s="1306" t="s">
        <v>561</v>
      </c>
      <c r="D1015" s="821">
        <v>100</v>
      </c>
      <c r="E1015" s="889" t="s">
        <v>120</v>
      </c>
      <c r="G1015" s="738">
        <v>60.15</v>
      </c>
      <c r="H1015" s="459">
        <f t="shared" ref="H1015:H1020" si="400">G1015*M1015/100</f>
        <v>7.5789</v>
      </c>
      <c r="I1015" s="428">
        <f t="shared" ref="I1015:I1020" si="401">G1015*N1015/100</f>
        <v>5.9548500000000004</v>
      </c>
      <c r="J1015" s="428">
        <f t="shared" ref="J1015:J1020" si="402">G1015*O1015/100</f>
        <v>0.48120000000000007</v>
      </c>
      <c r="K1015" s="428">
        <f t="shared" ref="K1015:K1020" si="403">G1015*P1015/100</f>
        <v>85.412999999999997</v>
      </c>
      <c r="M1015" s="430">
        <v>12.6</v>
      </c>
      <c r="N1015" s="430">
        <v>9.9</v>
      </c>
      <c r="O1015" s="686">
        <v>0.8</v>
      </c>
      <c r="P1015" s="15">
        <v>142</v>
      </c>
    </row>
    <row r="1016" spans="1:47" x14ac:dyDescent="0.25">
      <c r="C1016" s="1299"/>
      <c r="D1016" s="821"/>
      <c r="E1016" s="889" t="s">
        <v>17</v>
      </c>
      <c r="G1016" s="738">
        <v>22.57</v>
      </c>
      <c r="H1016" s="459">
        <f t="shared" si="400"/>
        <v>0.63195999999999997</v>
      </c>
      <c r="I1016" s="428">
        <f t="shared" si="401"/>
        <v>0.56424999999999992</v>
      </c>
      <c r="J1016" s="428">
        <f t="shared" si="402"/>
        <v>1.0607900000000001</v>
      </c>
      <c r="K1016" s="428">
        <f t="shared" si="403"/>
        <v>11.736400000000001</v>
      </c>
      <c r="M1016" s="430">
        <v>2.8</v>
      </c>
      <c r="N1016" s="430">
        <v>2.5</v>
      </c>
      <c r="O1016" s="686">
        <v>4.7</v>
      </c>
      <c r="P1016" s="20">
        <v>52</v>
      </c>
    </row>
    <row r="1017" spans="1:47" x14ac:dyDescent="0.25">
      <c r="D1017" s="821"/>
      <c r="E1017" s="889" t="s">
        <v>80</v>
      </c>
      <c r="G1017" s="738">
        <v>0.8</v>
      </c>
      <c r="H1017" s="459">
        <f t="shared" si="400"/>
        <v>0</v>
      </c>
      <c r="I1017" s="428">
        <f t="shared" si="401"/>
        <v>0</v>
      </c>
      <c r="J1017" s="428">
        <f t="shared" si="402"/>
        <v>0</v>
      </c>
      <c r="K1017" s="428">
        <f t="shared" si="403"/>
        <v>0</v>
      </c>
      <c r="M1017" s="430"/>
      <c r="N1017" s="430"/>
      <c r="O1017" s="686"/>
      <c r="P1017" s="15"/>
    </row>
    <row r="1018" spans="1:47" x14ac:dyDescent="0.25">
      <c r="E1018" s="889" t="s">
        <v>420</v>
      </c>
      <c r="F1018" s="738"/>
      <c r="G1018" s="738">
        <v>6.02</v>
      </c>
      <c r="H1018" s="459">
        <f t="shared" si="400"/>
        <v>1.4568399999999999</v>
      </c>
      <c r="I1018" s="428">
        <f t="shared" si="401"/>
        <v>1.4748999999999999</v>
      </c>
      <c r="J1018" s="428">
        <f t="shared" si="402"/>
        <v>3.6119999999999999E-2</v>
      </c>
      <c r="K1018" s="429">
        <f t="shared" si="403"/>
        <v>19.083399999999997</v>
      </c>
      <c r="M1018" s="430">
        <v>24.2</v>
      </c>
      <c r="N1018" s="430">
        <v>24.5</v>
      </c>
      <c r="O1018" s="686">
        <v>0.6</v>
      </c>
      <c r="P1018" s="20">
        <v>317</v>
      </c>
    </row>
    <row r="1019" spans="1:47" x14ac:dyDescent="0.25">
      <c r="E1019" s="889" t="s">
        <v>16</v>
      </c>
      <c r="F1019" s="980">
        <f>G1019*100/80</f>
        <v>22.5625</v>
      </c>
      <c r="G1019" s="980">
        <v>18.05</v>
      </c>
      <c r="H1019" s="459">
        <f t="shared" si="400"/>
        <v>0.1444</v>
      </c>
      <c r="I1019" s="428">
        <f t="shared" si="401"/>
        <v>7.22E-2</v>
      </c>
      <c r="J1019" s="428">
        <f t="shared" si="402"/>
        <v>1.6786500000000002</v>
      </c>
      <c r="K1019" s="429">
        <f t="shared" si="403"/>
        <v>7.0395000000000003</v>
      </c>
      <c r="M1019" s="430">
        <v>0.8</v>
      </c>
      <c r="N1019" s="430">
        <v>0.4</v>
      </c>
      <c r="O1019" s="686">
        <v>9.3000000000000007</v>
      </c>
      <c r="P1019" s="15">
        <v>39</v>
      </c>
    </row>
    <row r="1020" spans="1:47" x14ac:dyDescent="0.25">
      <c r="E1020" s="889" t="s">
        <v>213</v>
      </c>
      <c r="F1020" s="738"/>
      <c r="G1020" s="738">
        <v>0.75</v>
      </c>
      <c r="H1020" s="459">
        <f t="shared" si="400"/>
        <v>0</v>
      </c>
      <c r="I1020" s="428">
        <f t="shared" si="401"/>
        <v>0.75</v>
      </c>
      <c r="J1020" s="428">
        <f t="shared" si="402"/>
        <v>0</v>
      </c>
      <c r="K1020" s="429">
        <f t="shared" si="403"/>
        <v>6.63</v>
      </c>
      <c r="M1020" s="430">
        <v>0</v>
      </c>
      <c r="N1020" s="430">
        <v>100</v>
      </c>
      <c r="O1020" s="686">
        <v>0</v>
      </c>
      <c r="P1020" s="15">
        <v>884</v>
      </c>
    </row>
    <row r="1021" spans="1:47" x14ac:dyDescent="0.25">
      <c r="E1021" s="891" t="s">
        <v>21</v>
      </c>
      <c r="H1021" s="471">
        <f t="shared" ref="H1021:K1021" si="404">SUM(H1015:H1019)</f>
        <v>9.8120999999999992</v>
      </c>
      <c r="I1021" s="433">
        <f t="shared" si="404"/>
        <v>8.0662000000000003</v>
      </c>
      <c r="J1021" s="433">
        <f t="shared" si="404"/>
        <v>3.2567600000000003</v>
      </c>
      <c r="K1021" s="433">
        <f t="shared" si="404"/>
        <v>123.2723</v>
      </c>
    </row>
    <row r="1022" spans="1:47" ht="15.75" customHeight="1" x14ac:dyDescent="0.25">
      <c r="B1022" s="426" t="s">
        <v>137</v>
      </c>
      <c r="C1022" s="1306" t="s">
        <v>133</v>
      </c>
      <c r="D1022" s="835" t="s">
        <v>134</v>
      </c>
      <c r="E1022" s="905" t="s">
        <v>135</v>
      </c>
      <c r="G1022" s="756">
        <v>20</v>
      </c>
      <c r="H1022" s="459">
        <f>G1022*M1022/100</f>
        <v>1.6</v>
      </c>
      <c r="I1022" s="428">
        <f>G1022*N1022/100</f>
        <v>0.86</v>
      </c>
      <c r="J1022" s="428">
        <f>G1022*O1022/100</f>
        <v>10.26</v>
      </c>
      <c r="K1022" s="429">
        <f>G1022*P1022/100</f>
        <v>54</v>
      </c>
      <c r="M1022" s="430">
        <v>8</v>
      </c>
      <c r="N1022" s="430">
        <v>4.3</v>
      </c>
      <c r="O1022" s="686">
        <v>51.3</v>
      </c>
      <c r="P1022" s="20">
        <v>270</v>
      </c>
    </row>
    <row r="1023" spans="1:47" x14ac:dyDescent="0.25">
      <c r="C1023" s="1299"/>
      <c r="D1023" s="821"/>
      <c r="E1023" s="905" t="s">
        <v>20</v>
      </c>
      <c r="G1023" s="738">
        <v>4</v>
      </c>
      <c r="H1023" s="459">
        <f>G1023*M1023/100</f>
        <v>0.02</v>
      </c>
      <c r="I1023" s="428">
        <f>G1023*N1023/100</f>
        <v>3.3</v>
      </c>
      <c r="J1023" s="428">
        <f>G1023*O1023/100</f>
        <v>2.4E-2</v>
      </c>
      <c r="K1023" s="429">
        <f>G1023*P1023/100</f>
        <v>29.36</v>
      </c>
      <c r="M1023" s="430">
        <v>0.5</v>
      </c>
      <c r="N1023" s="430">
        <v>82.5</v>
      </c>
      <c r="O1023" s="686">
        <v>0.6</v>
      </c>
      <c r="P1023" s="20">
        <v>734</v>
      </c>
    </row>
    <row r="1024" spans="1:47" x14ac:dyDescent="0.25">
      <c r="E1024" s="912" t="s">
        <v>87</v>
      </c>
      <c r="F1024" s="751">
        <f>G1024*100/98</f>
        <v>20.408163265306122</v>
      </c>
      <c r="G1024" s="756">
        <v>20</v>
      </c>
      <c r="H1024" s="459">
        <f>G1024*M1024/100</f>
        <v>0.14000000000000001</v>
      </c>
      <c r="I1024" s="428">
        <f>G1024*N1024/100</f>
        <v>0.06</v>
      </c>
      <c r="J1024" s="428">
        <f>G1024*O1024/100</f>
        <v>1.1399999999999999</v>
      </c>
      <c r="K1024" s="428">
        <f>G1024*P1024/100</f>
        <v>5.2</v>
      </c>
      <c r="M1024" s="430">
        <v>0.7</v>
      </c>
      <c r="N1024" s="430">
        <v>0.3</v>
      </c>
      <c r="O1024" s="686">
        <v>5.7</v>
      </c>
      <c r="P1024" s="20">
        <v>26</v>
      </c>
    </row>
    <row r="1025" spans="1:118" x14ac:dyDescent="0.25">
      <c r="D1025" s="847"/>
      <c r="E1025" s="890" t="s">
        <v>21</v>
      </c>
      <c r="H1025" s="471">
        <f>SUM(H1022:H1024)</f>
        <v>1.7600000000000002</v>
      </c>
      <c r="I1025" s="433">
        <f t="shared" ref="I1025:K1025" si="405">SUM(I1022:I1024)</f>
        <v>4.22</v>
      </c>
      <c r="J1025" s="433">
        <f t="shared" si="405"/>
        <v>11.423999999999999</v>
      </c>
      <c r="K1025" s="433">
        <f t="shared" si="405"/>
        <v>88.56</v>
      </c>
    </row>
    <row r="1026" spans="1:118" ht="15.75" customHeight="1" x14ac:dyDescent="0.25">
      <c r="B1026" s="426" t="s">
        <v>560</v>
      </c>
      <c r="C1026" s="1315" t="s">
        <v>136</v>
      </c>
      <c r="D1026" s="835" t="s">
        <v>134</v>
      </c>
      <c r="E1026" s="905" t="s">
        <v>135</v>
      </c>
      <c r="G1026" s="756">
        <v>20</v>
      </c>
      <c r="H1026" s="459">
        <f>G1026*M1026/100</f>
        <v>1.6</v>
      </c>
      <c r="I1026" s="428">
        <f>G1026*N1026/100</f>
        <v>0.86</v>
      </c>
      <c r="J1026" s="428">
        <f>G1026*O1026/100</f>
        <v>10.26</v>
      </c>
      <c r="K1026" s="429">
        <f>G1026*P1026/100</f>
        <v>54</v>
      </c>
      <c r="M1026" s="430">
        <v>8</v>
      </c>
      <c r="N1026" s="430">
        <v>4.3</v>
      </c>
      <c r="O1026" s="686">
        <v>51.3</v>
      </c>
      <c r="P1026" s="20">
        <v>270</v>
      </c>
    </row>
    <row r="1027" spans="1:118" x14ac:dyDescent="0.25">
      <c r="C1027" s="1280"/>
      <c r="D1027" s="821"/>
      <c r="E1027" s="905" t="s">
        <v>20</v>
      </c>
      <c r="G1027" s="738">
        <v>4</v>
      </c>
      <c r="H1027" s="459">
        <f>G1027*M1027/100</f>
        <v>0.02</v>
      </c>
      <c r="I1027" s="428">
        <f>G1027*N1027/100</f>
        <v>3.3</v>
      </c>
      <c r="J1027" s="428">
        <f>G1027*O1027/100</f>
        <v>2.4E-2</v>
      </c>
      <c r="K1027" s="429">
        <f>G1027*P1027/100</f>
        <v>29.36</v>
      </c>
      <c r="M1027" s="430">
        <v>0.5</v>
      </c>
      <c r="N1027" s="430">
        <v>82.5</v>
      </c>
      <c r="O1027" s="686">
        <v>0.6</v>
      </c>
      <c r="P1027" s="20">
        <v>734</v>
      </c>
    </row>
    <row r="1028" spans="1:118" x14ac:dyDescent="0.25">
      <c r="E1028" s="888" t="s">
        <v>110</v>
      </c>
      <c r="F1028" s="752">
        <f>G1028*100/95</f>
        <v>21.05263157894737</v>
      </c>
      <c r="G1028" s="756">
        <v>20</v>
      </c>
      <c r="H1028" s="459">
        <f>G1028*M1028/100</f>
        <v>0.14000000000000001</v>
      </c>
      <c r="I1028" s="428">
        <f>G1028*N1028/100</f>
        <v>0.02</v>
      </c>
      <c r="J1028" s="428">
        <f>G1028*O1028/100</f>
        <v>0.42</v>
      </c>
      <c r="K1028" s="428">
        <f>G1028*P1028/100</f>
        <v>2.2000000000000002</v>
      </c>
      <c r="M1028" s="430">
        <v>0.7</v>
      </c>
      <c r="N1028" s="430">
        <v>0.1</v>
      </c>
      <c r="O1028" s="686">
        <v>2.1</v>
      </c>
      <c r="P1028" s="20">
        <v>11</v>
      </c>
    </row>
    <row r="1029" spans="1:118" x14ac:dyDescent="0.25">
      <c r="D1029" s="847"/>
      <c r="E1029" s="890" t="s">
        <v>21</v>
      </c>
      <c r="G1029" s="1166"/>
      <c r="H1029" s="471">
        <f>SUM(H1026:H1028)</f>
        <v>1.7600000000000002</v>
      </c>
      <c r="I1029" s="433">
        <f t="shared" ref="I1029:K1029" si="406">SUM(I1026:I1028)</f>
        <v>4.18</v>
      </c>
      <c r="J1029" s="433">
        <f t="shared" si="406"/>
        <v>10.703999999999999</v>
      </c>
      <c r="K1029" s="433">
        <f t="shared" si="406"/>
        <v>85.56</v>
      </c>
    </row>
    <row r="1030" spans="1:118" ht="15.75" x14ac:dyDescent="0.25">
      <c r="B1030" s="426" t="s">
        <v>563</v>
      </c>
      <c r="C1030" s="1315" t="s">
        <v>331</v>
      </c>
      <c r="D1030" s="821">
        <v>50</v>
      </c>
      <c r="E1030" s="888" t="s">
        <v>332</v>
      </c>
      <c r="F1030" s="1176">
        <f>G1030*100/80</f>
        <v>50</v>
      </c>
      <c r="G1030" s="1171">
        <v>40</v>
      </c>
      <c r="H1030" s="459">
        <f>G1030*M1030/100</f>
        <v>0.68</v>
      </c>
      <c r="I1030" s="428">
        <f>G1030*N1030/100</f>
        <v>0.04</v>
      </c>
      <c r="J1030" s="428">
        <f>G1030*O1030/100</f>
        <v>2.48</v>
      </c>
      <c r="K1030" s="429">
        <f>G1030*P1030/100</f>
        <v>10</v>
      </c>
      <c r="M1030" s="430">
        <v>1.7</v>
      </c>
      <c r="N1030" s="430">
        <v>0.1</v>
      </c>
      <c r="O1030" s="686">
        <v>6.2</v>
      </c>
      <c r="P1030" s="20">
        <v>25</v>
      </c>
      <c r="AU1030" s="568"/>
      <c r="AV1030" s="494"/>
      <c r="AW1030" s="494"/>
      <c r="AX1030" s="494"/>
      <c r="AY1030" s="494"/>
      <c r="AZ1030" s="494"/>
      <c r="BA1030" s="494"/>
      <c r="BB1030" s="494"/>
      <c r="BC1030" s="494"/>
      <c r="BD1030" s="494"/>
      <c r="BE1030" s="494"/>
      <c r="BF1030" s="494"/>
      <c r="BG1030" s="494"/>
      <c r="BH1030" s="494"/>
      <c r="BI1030" s="494"/>
      <c r="BJ1030" s="494"/>
      <c r="BK1030" s="494"/>
      <c r="BL1030" s="494"/>
      <c r="BM1030" s="494"/>
      <c r="BN1030" s="494"/>
      <c r="BO1030" s="494"/>
      <c r="BP1030" s="494"/>
      <c r="BQ1030" s="494"/>
      <c r="BR1030" s="494"/>
      <c r="BS1030" s="494"/>
      <c r="BT1030" s="494"/>
      <c r="BU1030" s="494"/>
      <c r="BV1030" s="494"/>
      <c r="BW1030" s="494"/>
      <c r="BX1030" s="494"/>
      <c r="BY1030" s="494"/>
      <c r="BZ1030" s="494"/>
      <c r="CA1030" s="494"/>
      <c r="CB1030" s="494"/>
      <c r="CC1030" s="494"/>
      <c r="CD1030" s="494"/>
      <c r="CE1030" s="494"/>
      <c r="CF1030" s="494"/>
      <c r="CG1030" s="494"/>
      <c r="CH1030" s="494"/>
      <c r="CI1030" s="494"/>
      <c r="CJ1030" s="494"/>
      <c r="CK1030" s="494"/>
      <c r="CL1030" s="494"/>
      <c r="CM1030" s="494"/>
      <c r="CN1030" s="494"/>
      <c r="CO1030" s="494"/>
      <c r="CP1030" s="494"/>
      <c r="CQ1030" s="494"/>
      <c r="CR1030" s="494"/>
      <c r="CS1030" s="494"/>
      <c r="CT1030" s="494"/>
      <c r="CU1030" s="494"/>
      <c r="CV1030" s="494"/>
      <c r="CW1030" s="494"/>
      <c r="CX1030" s="494"/>
      <c r="CY1030" s="494"/>
      <c r="CZ1030" s="494"/>
      <c r="DA1030" s="494"/>
      <c r="DB1030" s="494"/>
      <c r="DC1030" s="494"/>
      <c r="DD1030" s="494"/>
      <c r="DE1030" s="494"/>
      <c r="DF1030" s="494"/>
      <c r="DG1030" s="494"/>
      <c r="DH1030" s="494"/>
      <c r="DI1030" s="494"/>
      <c r="DJ1030" s="494"/>
      <c r="DK1030" s="494"/>
      <c r="DL1030" s="494"/>
      <c r="DM1030" s="494"/>
      <c r="DN1030" s="494"/>
    </row>
    <row r="1031" spans="1:118" ht="15.75" x14ac:dyDescent="0.25">
      <c r="C1031" s="1280"/>
      <c r="D1031" s="821"/>
      <c r="E1031" s="888" t="s">
        <v>197</v>
      </c>
      <c r="F1031" s="1170">
        <f>G1031*100/80</f>
        <v>7.5</v>
      </c>
      <c r="G1031" s="1171">
        <v>6</v>
      </c>
      <c r="H1031" s="459">
        <f>G1031*M1031/100</f>
        <v>4.8000000000000008E-2</v>
      </c>
      <c r="I1031" s="428">
        <f>G1031*N1031/100</f>
        <v>2.4000000000000004E-2</v>
      </c>
      <c r="J1031" s="428">
        <f>G1031*O1031/100</f>
        <v>0.55800000000000005</v>
      </c>
      <c r="K1031" s="429">
        <f>G1031*P1031/100</f>
        <v>2.34</v>
      </c>
      <c r="M1031" s="430">
        <v>0.8</v>
      </c>
      <c r="N1031" s="430">
        <v>0.4</v>
      </c>
      <c r="O1031" s="686">
        <v>9.3000000000000007</v>
      </c>
      <c r="P1031" s="15">
        <v>39</v>
      </c>
      <c r="AU1031" s="568"/>
      <c r="AV1031" s="494"/>
      <c r="AW1031" s="494"/>
      <c r="AX1031" s="494"/>
      <c r="AY1031" s="494"/>
      <c r="AZ1031" s="494"/>
      <c r="BA1031" s="494"/>
      <c r="BB1031" s="494"/>
      <c r="BC1031" s="494"/>
      <c r="BD1031" s="494"/>
      <c r="BE1031" s="494"/>
      <c r="BF1031" s="494"/>
      <c r="BG1031" s="494"/>
      <c r="BH1031" s="494"/>
      <c r="BI1031" s="494"/>
      <c r="BJ1031" s="494"/>
      <c r="BK1031" s="494"/>
      <c r="BL1031" s="494"/>
      <c r="BM1031" s="494"/>
      <c r="BN1031" s="494"/>
      <c r="BO1031" s="494"/>
      <c r="BP1031" s="494"/>
      <c r="BQ1031" s="494"/>
      <c r="BR1031" s="494"/>
      <c r="BS1031" s="494"/>
      <c r="BT1031" s="494"/>
      <c r="BU1031" s="494"/>
      <c r="BV1031" s="494"/>
      <c r="BW1031" s="494"/>
      <c r="BX1031" s="494"/>
      <c r="BY1031" s="494"/>
      <c r="BZ1031" s="494"/>
      <c r="CA1031" s="494"/>
      <c r="CB1031" s="494"/>
      <c r="CC1031" s="494"/>
      <c r="CD1031" s="494"/>
      <c r="CE1031" s="494"/>
      <c r="CF1031" s="494"/>
      <c r="CG1031" s="494"/>
      <c r="CH1031" s="494"/>
      <c r="CI1031" s="494"/>
      <c r="CJ1031" s="494"/>
      <c r="CK1031" s="494"/>
      <c r="CL1031" s="494"/>
      <c r="CM1031" s="494"/>
      <c r="CN1031" s="494"/>
      <c r="CO1031" s="494"/>
      <c r="CP1031" s="494"/>
      <c r="CQ1031" s="494"/>
      <c r="CR1031" s="494"/>
      <c r="CS1031" s="494"/>
      <c r="CT1031" s="494"/>
      <c r="CU1031" s="494"/>
      <c r="CV1031" s="494"/>
      <c r="CW1031" s="494"/>
      <c r="CX1031" s="494"/>
      <c r="CY1031" s="494"/>
      <c r="CZ1031" s="494"/>
      <c r="DA1031" s="494"/>
      <c r="DB1031" s="494"/>
      <c r="DC1031" s="494"/>
      <c r="DD1031" s="494"/>
      <c r="DE1031" s="494"/>
      <c r="DF1031" s="494"/>
      <c r="DG1031" s="494"/>
      <c r="DH1031" s="494"/>
      <c r="DI1031" s="494"/>
      <c r="DJ1031" s="494"/>
      <c r="DK1031" s="494"/>
      <c r="DL1031" s="494"/>
      <c r="DM1031" s="494"/>
      <c r="DN1031" s="494"/>
    </row>
    <row r="1032" spans="1:118" ht="15.75" x14ac:dyDescent="0.25">
      <c r="C1032" s="469"/>
      <c r="D1032" s="821"/>
      <c r="E1032" s="888" t="s">
        <v>333</v>
      </c>
      <c r="F1032" s="1175">
        <f>G1032*100/85</f>
        <v>0.58823529411764708</v>
      </c>
      <c r="G1032" s="1171">
        <v>0.5</v>
      </c>
      <c r="H1032" s="446">
        <f>G1032*M1032/100</f>
        <v>1.7500000000000002E-2</v>
      </c>
      <c r="I1032" s="429">
        <f>G1032*N1032/100</f>
        <v>5.5000000000000005E-3</v>
      </c>
      <c r="J1032" s="429">
        <f>G1032*O1032/100</f>
        <v>3.5000000000000003E-2</v>
      </c>
      <c r="K1032" s="429">
        <f>G1032*P1032/100</f>
        <v>0.24</v>
      </c>
      <c r="M1032" s="430">
        <v>3.5</v>
      </c>
      <c r="N1032" s="430">
        <v>1.1000000000000001</v>
      </c>
      <c r="O1032" s="686">
        <v>7</v>
      </c>
      <c r="P1032" s="20">
        <v>48</v>
      </c>
      <c r="AU1032" s="568"/>
      <c r="AV1032" s="494"/>
      <c r="AW1032" s="494"/>
      <c r="AX1032" s="494"/>
      <c r="AY1032" s="494"/>
      <c r="AZ1032" s="494"/>
      <c r="BA1032" s="494"/>
      <c r="BB1032" s="494"/>
      <c r="BC1032" s="494"/>
      <c r="BD1032" s="494"/>
      <c r="BE1032" s="494"/>
      <c r="BF1032" s="494"/>
      <c r="BG1032" s="494"/>
      <c r="BH1032" s="494"/>
      <c r="BI1032" s="494"/>
      <c r="BJ1032" s="494"/>
      <c r="BK1032" s="494"/>
      <c r="BL1032" s="494"/>
      <c r="BM1032" s="494"/>
      <c r="BN1032" s="494"/>
      <c r="BO1032" s="494"/>
      <c r="BP1032" s="494"/>
      <c r="BQ1032" s="494"/>
      <c r="BR1032" s="494"/>
      <c r="BS1032" s="494"/>
      <c r="BT1032" s="494"/>
      <c r="BU1032" s="494"/>
      <c r="BV1032" s="494"/>
      <c r="BW1032" s="494"/>
      <c r="BX1032" s="494"/>
      <c r="BY1032" s="494"/>
      <c r="BZ1032" s="494"/>
      <c r="CA1032" s="494"/>
      <c r="CB1032" s="494"/>
      <c r="CC1032" s="494"/>
      <c r="CD1032" s="494"/>
      <c r="CE1032" s="494"/>
      <c r="CF1032" s="494"/>
      <c r="CG1032" s="494"/>
      <c r="CH1032" s="494"/>
      <c r="CI1032" s="494"/>
      <c r="CJ1032" s="494"/>
      <c r="CK1032" s="494"/>
      <c r="CL1032" s="494"/>
      <c r="CM1032" s="494"/>
      <c r="CN1032" s="494"/>
      <c r="CO1032" s="494"/>
      <c r="CP1032" s="494"/>
      <c r="CQ1032" s="494"/>
      <c r="CR1032" s="494"/>
      <c r="CS1032" s="494"/>
      <c r="CT1032" s="494"/>
      <c r="CU1032" s="494"/>
      <c r="CV1032" s="494"/>
      <c r="CW1032" s="494"/>
      <c r="CX1032" s="494"/>
      <c r="CY1032" s="494"/>
      <c r="CZ1032" s="494"/>
      <c r="DA1032" s="494"/>
      <c r="DB1032" s="494"/>
      <c r="DC1032" s="494"/>
      <c r="DD1032" s="494"/>
      <c r="DE1032" s="494"/>
      <c r="DF1032" s="494"/>
      <c r="DG1032" s="494"/>
      <c r="DH1032" s="494"/>
      <c r="DI1032" s="494"/>
      <c r="DJ1032" s="494"/>
      <c r="DK1032" s="494"/>
      <c r="DL1032" s="494"/>
      <c r="DM1032" s="494"/>
      <c r="DN1032" s="494"/>
    </row>
    <row r="1033" spans="1:118" ht="15.75" customHeight="1" x14ac:dyDescent="0.25">
      <c r="C1033" s="469"/>
      <c r="D1033" s="821"/>
      <c r="E1033" s="888" t="s">
        <v>32</v>
      </c>
      <c r="F1033" s="1176"/>
      <c r="G1033" s="1171">
        <v>4</v>
      </c>
      <c r="H1033" s="459">
        <f>G1033*M1033/100</f>
        <v>0.10400000000000001</v>
      </c>
      <c r="I1033" s="428">
        <f>G1033*N1033/100</f>
        <v>1</v>
      </c>
      <c r="J1033" s="428">
        <f>G1033*O1033/100</f>
        <v>0.10800000000000001</v>
      </c>
      <c r="K1033" s="428">
        <f>G1033*P1033/100</f>
        <v>9.92</v>
      </c>
      <c r="M1033" s="430">
        <v>2.6</v>
      </c>
      <c r="N1033" s="430">
        <v>25</v>
      </c>
      <c r="O1033" s="686">
        <v>2.7</v>
      </c>
      <c r="P1033" s="15">
        <v>248</v>
      </c>
      <c r="AU1033" s="568"/>
      <c r="AV1033" s="494"/>
      <c r="AW1033" s="494"/>
      <c r="AX1033" s="494"/>
      <c r="AY1033" s="494"/>
      <c r="AZ1033" s="494"/>
      <c r="BA1033" s="494"/>
      <c r="BB1033" s="494"/>
      <c r="BC1033" s="494"/>
      <c r="BD1033" s="494"/>
      <c r="BE1033" s="494"/>
      <c r="BF1033" s="494"/>
      <c r="BG1033" s="494"/>
      <c r="BH1033" s="494"/>
      <c r="BI1033" s="494"/>
      <c r="BJ1033" s="494"/>
      <c r="BK1033" s="494"/>
      <c r="BL1033" s="494"/>
      <c r="BM1033" s="494"/>
      <c r="BN1033" s="494"/>
      <c r="BO1033" s="494"/>
      <c r="BP1033" s="494"/>
      <c r="BQ1033" s="494"/>
      <c r="BR1033" s="494"/>
      <c r="BS1033" s="494"/>
      <c r="BT1033" s="494"/>
      <c r="BU1033" s="494"/>
      <c r="BV1033" s="494"/>
      <c r="BW1033" s="494"/>
      <c r="BX1033" s="494"/>
      <c r="BY1033" s="494"/>
      <c r="BZ1033" s="494"/>
      <c r="CA1033" s="494"/>
      <c r="CB1033" s="494"/>
      <c r="CC1033" s="494"/>
      <c r="CD1033" s="494"/>
      <c r="CE1033" s="494"/>
      <c r="CF1033" s="494"/>
      <c r="CG1033" s="494"/>
      <c r="CH1033" s="494"/>
      <c r="CI1033" s="494"/>
      <c r="CJ1033" s="494"/>
      <c r="CK1033" s="494"/>
      <c r="CL1033" s="494"/>
      <c r="CM1033" s="494"/>
      <c r="CN1033" s="494"/>
      <c r="CO1033" s="494"/>
      <c r="CP1033" s="494"/>
      <c r="CQ1033" s="494"/>
      <c r="CR1033" s="494"/>
      <c r="CS1033" s="494"/>
      <c r="CT1033" s="494"/>
      <c r="CU1033" s="494"/>
      <c r="CV1033" s="494"/>
      <c r="CW1033" s="494"/>
      <c r="CX1033" s="494"/>
      <c r="CY1033" s="494"/>
      <c r="CZ1033" s="494"/>
      <c r="DA1033" s="494"/>
      <c r="DB1033" s="494"/>
      <c r="DC1033" s="494"/>
      <c r="DD1033" s="494"/>
      <c r="DE1033" s="494"/>
      <c r="DF1033" s="494"/>
      <c r="DG1033" s="494"/>
      <c r="DH1033" s="494"/>
      <c r="DI1033" s="494"/>
      <c r="DJ1033" s="494"/>
      <c r="DK1033" s="494"/>
      <c r="DL1033" s="494"/>
      <c r="DM1033" s="494"/>
      <c r="DN1033" s="494"/>
    </row>
    <row r="1034" spans="1:118" s="477" customFormat="1" x14ac:dyDescent="0.25">
      <c r="A1034" s="494"/>
      <c r="B1034" s="492"/>
      <c r="C1034" s="491"/>
      <c r="D1034" s="821"/>
      <c r="E1034" s="890" t="s">
        <v>21</v>
      </c>
      <c r="F1034" s="980"/>
      <c r="G1034" s="1128"/>
      <c r="H1034" s="471">
        <f>SUM(H1030:H1033)</f>
        <v>0.84950000000000003</v>
      </c>
      <c r="I1034" s="433">
        <f t="shared" ref="I1034:K1034" si="407">SUM(I1030:I1033)</f>
        <v>1.0695000000000001</v>
      </c>
      <c r="J1034" s="433">
        <f t="shared" si="407"/>
        <v>3.1810000000000005</v>
      </c>
      <c r="K1034" s="433">
        <f t="shared" si="407"/>
        <v>22.5</v>
      </c>
      <c r="L1034" s="411"/>
      <c r="O1034" s="579"/>
      <c r="P1034" s="50"/>
      <c r="Q1034" s="264"/>
      <c r="R1034" s="264"/>
      <c r="S1034" s="264"/>
      <c r="T1034" s="264"/>
      <c r="U1034" s="264"/>
      <c r="V1034" s="264"/>
      <c r="W1034" s="264"/>
      <c r="X1034" s="264"/>
      <c r="Y1034" s="264"/>
      <c r="Z1034" s="264"/>
      <c r="AA1034" s="264"/>
      <c r="AB1034" s="264"/>
      <c r="AC1034" s="264"/>
      <c r="AD1034" s="264"/>
      <c r="AE1034" s="264"/>
      <c r="AF1034" s="264"/>
      <c r="AG1034" s="264"/>
      <c r="AH1034" s="264"/>
      <c r="AI1034" s="264"/>
      <c r="AJ1034" s="264"/>
      <c r="AK1034" s="264"/>
      <c r="AL1034" s="264"/>
      <c r="AM1034" s="264"/>
      <c r="AN1034" s="264"/>
      <c r="AO1034" s="264"/>
      <c r="AP1034" s="264"/>
      <c r="AQ1034" s="264"/>
      <c r="AR1034" s="264"/>
      <c r="AS1034" s="264"/>
      <c r="AT1034" s="264"/>
      <c r="AU1034" s="573"/>
    </row>
    <row r="1035" spans="1:118" s="47" customFormat="1" ht="30.75" customHeight="1" x14ac:dyDescent="0.25">
      <c r="A1035" s="438"/>
      <c r="B1035" s="515" t="s">
        <v>466</v>
      </c>
      <c r="C1035" s="1306" t="s">
        <v>63</v>
      </c>
      <c r="D1035" s="821">
        <v>200</v>
      </c>
      <c r="E1035" s="898" t="s">
        <v>64</v>
      </c>
      <c r="F1035" s="980"/>
      <c r="G1035" s="980">
        <v>20</v>
      </c>
      <c r="H1035" s="459">
        <f>G1035*M1035/100</f>
        <v>0.12</v>
      </c>
      <c r="I1035" s="428">
        <f>G1035*N1035/100</f>
        <v>0.12</v>
      </c>
      <c r="J1035" s="428">
        <f>G1035*O1035/100</f>
        <v>9.86</v>
      </c>
      <c r="K1035" s="428">
        <f>G1035*P1035/100</f>
        <v>41.2</v>
      </c>
      <c r="L1035" s="411"/>
      <c r="M1035" s="430">
        <v>0.6</v>
      </c>
      <c r="N1035" s="430">
        <v>0.6</v>
      </c>
      <c r="O1035" s="686">
        <v>49.3</v>
      </c>
      <c r="P1035" s="32">
        <v>206</v>
      </c>
      <c r="Q1035" s="380"/>
      <c r="R1035" s="380"/>
      <c r="S1035" s="380"/>
      <c r="T1035" s="380"/>
      <c r="U1035" s="380"/>
      <c r="V1035" s="380"/>
      <c r="W1035" s="380"/>
      <c r="X1035" s="380"/>
      <c r="Y1035" s="380"/>
      <c r="Z1035" s="380"/>
      <c r="AA1035" s="380"/>
      <c r="AB1035" s="380"/>
      <c r="AC1035" s="380"/>
      <c r="AD1035" s="380"/>
      <c r="AE1035" s="380"/>
      <c r="AF1035" s="380"/>
      <c r="AG1035" s="380"/>
      <c r="AH1035" s="380"/>
      <c r="AI1035" s="380"/>
      <c r="AJ1035" s="380"/>
      <c r="AK1035" s="380"/>
      <c r="AL1035" s="380"/>
      <c r="AM1035" s="380"/>
      <c r="AN1035" s="380"/>
      <c r="AO1035" s="380"/>
      <c r="AP1035" s="380"/>
      <c r="AQ1035" s="380"/>
      <c r="AR1035" s="380"/>
      <c r="AS1035" s="380"/>
      <c r="AT1035" s="380"/>
    </row>
    <row r="1036" spans="1:118" s="47" customFormat="1" x14ac:dyDescent="0.25">
      <c r="A1036" s="438"/>
      <c r="B1036" s="515"/>
      <c r="C1036" s="1239"/>
      <c r="D1036" s="854"/>
      <c r="E1036" s="896" t="s">
        <v>18</v>
      </c>
      <c r="F1036" s="980"/>
      <c r="G1036" s="738">
        <v>180</v>
      </c>
      <c r="H1036" s="459">
        <f>G1036*M1036/100</f>
        <v>0</v>
      </c>
      <c r="I1036" s="428">
        <f>G1036*N1036/100</f>
        <v>0</v>
      </c>
      <c r="J1036" s="428">
        <f>G1036*O1036/100</f>
        <v>0</v>
      </c>
      <c r="K1036" s="428">
        <f>G1036*P1036/100</f>
        <v>0</v>
      </c>
      <c r="L1036" s="411"/>
      <c r="M1036" s="430"/>
      <c r="N1036" s="430"/>
      <c r="O1036" s="686"/>
      <c r="P1036" s="15"/>
      <c r="Q1036" s="380"/>
      <c r="R1036" s="380"/>
      <c r="S1036" s="380"/>
      <c r="T1036" s="380"/>
      <c r="U1036" s="380"/>
      <c r="V1036" s="380"/>
      <c r="W1036" s="380"/>
      <c r="X1036" s="380"/>
      <c r="Y1036" s="380"/>
      <c r="Z1036" s="380"/>
      <c r="AA1036" s="380"/>
      <c r="AB1036" s="380"/>
      <c r="AC1036" s="380"/>
      <c r="AD1036" s="380"/>
      <c r="AE1036" s="380"/>
      <c r="AF1036" s="380"/>
      <c r="AG1036" s="380"/>
      <c r="AH1036" s="380"/>
      <c r="AI1036" s="380"/>
      <c r="AJ1036" s="380"/>
      <c r="AK1036" s="380"/>
      <c r="AL1036" s="380"/>
      <c r="AM1036" s="380"/>
      <c r="AN1036" s="380"/>
      <c r="AO1036" s="380"/>
      <c r="AP1036" s="380"/>
      <c r="AQ1036" s="380"/>
      <c r="AR1036" s="380"/>
      <c r="AS1036" s="380"/>
      <c r="AT1036" s="380"/>
    </row>
    <row r="1037" spans="1:118" x14ac:dyDescent="0.25">
      <c r="C1037" s="1299"/>
      <c r="E1037" s="890" t="s">
        <v>21</v>
      </c>
      <c r="G1037" s="738"/>
      <c r="H1037" s="471">
        <f>SUM(H1035:H1036)</f>
        <v>0.12</v>
      </c>
      <c r="I1037" s="433">
        <f t="shared" ref="I1037:K1037" si="408">SUM(I1035:I1036)</f>
        <v>0.12</v>
      </c>
      <c r="J1037" s="433">
        <f t="shared" si="408"/>
        <v>9.86</v>
      </c>
      <c r="K1037" s="433">
        <f t="shared" si="408"/>
        <v>41.2</v>
      </c>
      <c r="M1037" s="430"/>
      <c r="N1037" s="430"/>
      <c r="O1037" s="686"/>
      <c r="P1037" s="15"/>
    </row>
    <row r="1038" spans="1:118" x14ac:dyDescent="0.25">
      <c r="A1038" s="432"/>
      <c r="B1038" s="426" t="s">
        <v>68</v>
      </c>
      <c r="C1038" s="432" t="s">
        <v>67</v>
      </c>
      <c r="D1038" s="825">
        <v>100</v>
      </c>
      <c r="E1038" s="77" t="s">
        <v>67</v>
      </c>
      <c r="F1038" s="980">
        <v>100</v>
      </c>
      <c r="G1038" s="738">
        <v>60</v>
      </c>
      <c r="H1038" s="598">
        <f>G1038*M1038/100</f>
        <v>0.78</v>
      </c>
      <c r="I1038" s="448">
        <f>G1038*N1038/100</f>
        <v>0.18</v>
      </c>
      <c r="J1038" s="448">
        <f>G1038*O1038/100</f>
        <v>11.4</v>
      </c>
      <c r="K1038" s="449">
        <f>G1038*P1038/100</f>
        <v>49.2</v>
      </c>
      <c r="M1038" s="430">
        <v>1.3</v>
      </c>
      <c r="N1038" s="430">
        <v>0.3</v>
      </c>
      <c r="O1038" s="686">
        <v>19</v>
      </c>
      <c r="P1038" s="20">
        <v>82</v>
      </c>
    </row>
    <row r="1039" spans="1:118" s="424" customFormat="1" x14ac:dyDescent="0.25">
      <c r="B1039" s="455"/>
      <c r="C1039" s="454"/>
      <c r="D1039" s="883"/>
      <c r="E1039" s="892" t="s">
        <v>44</v>
      </c>
      <c r="F1039" s="334"/>
      <c r="G1039" s="334"/>
      <c r="H1039" s="632">
        <f>H1021+H1025+H1029+H1034+H1037+H1038</f>
        <v>15.081599999999998</v>
      </c>
      <c r="I1039" s="457">
        <f t="shared" ref="I1039:K1039" si="409">I1021+I1025+I1029+I1034+I1037+I1038</f>
        <v>17.835700000000003</v>
      </c>
      <c r="J1039" s="457">
        <f t="shared" si="409"/>
        <v>49.825759999999995</v>
      </c>
      <c r="K1039" s="457">
        <f t="shared" si="409"/>
        <v>410.29229999999995</v>
      </c>
      <c r="O1039" s="684"/>
      <c r="P1039" s="27"/>
      <c r="Q1039" s="264"/>
      <c r="R1039" s="264"/>
      <c r="S1039" s="264"/>
      <c r="T1039" s="264"/>
      <c r="U1039" s="264"/>
      <c r="V1039" s="264"/>
      <c r="W1039" s="264"/>
      <c r="X1039" s="264"/>
      <c r="Y1039" s="264"/>
      <c r="Z1039" s="264"/>
      <c r="AA1039" s="264"/>
      <c r="AB1039" s="264"/>
      <c r="AC1039" s="264"/>
      <c r="AD1039" s="264"/>
      <c r="AE1039" s="264"/>
      <c r="AF1039" s="264"/>
      <c r="AG1039" s="264"/>
      <c r="AH1039" s="264"/>
      <c r="AI1039" s="264"/>
      <c r="AJ1039" s="264"/>
      <c r="AK1039" s="264"/>
      <c r="AL1039" s="264"/>
      <c r="AM1039" s="264"/>
      <c r="AN1039" s="264"/>
      <c r="AO1039" s="264"/>
      <c r="AP1039" s="264"/>
      <c r="AQ1039" s="264"/>
      <c r="AR1039" s="264"/>
      <c r="AS1039" s="264"/>
      <c r="AT1039" s="264"/>
      <c r="AU1039" s="950"/>
    </row>
    <row r="1040" spans="1:118" s="424" customFormat="1" x14ac:dyDescent="0.25">
      <c r="A1040" s="1302" t="s">
        <v>101</v>
      </c>
      <c r="B1040" s="1303"/>
      <c r="C1040" s="454"/>
      <c r="D1040" s="825"/>
      <c r="E1040" s="891"/>
      <c r="F1040" s="980"/>
      <c r="G1040" s="980"/>
      <c r="H1040" s="632"/>
      <c r="I1040" s="457"/>
      <c r="J1040" s="457"/>
      <c r="K1040" s="457"/>
      <c r="L1040" s="411"/>
      <c r="O1040" s="684"/>
      <c r="P1040" s="27"/>
      <c r="Q1040" s="264"/>
      <c r="R1040" s="264"/>
      <c r="S1040" s="264"/>
      <c r="T1040" s="264"/>
      <c r="U1040" s="264"/>
      <c r="V1040" s="264"/>
      <c r="W1040" s="264"/>
      <c r="X1040" s="264"/>
      <c r="Y1040" s="264"/>
      <c r="Z1040" s="264"/>
      <c r="AA1040" s="264"/>
      <c r="AB1040" s="264"/>
      <c r="AC1040" s="264"/>
      <c r="AD1040" s="264"/>
      <c r="AE1040" s="264"/>
      <c r="AF1040" s="264"/>
      <c r="AG1040" s="264"/>
      <c r="AH1040" s="264"/>
      <c r="AI1040" s="264"/>
      <c r="AJ1040" s="264"/>
      <c r="AK1040" s="264"/>
      <c r="AL1040" s="264"/>
      <c r="AM1040" s="264"/>
      <c r="AN1040" s="264"/>
      <c r="AO1040" s="264"/>
      <c r="AP1040" s="264"/>
      <c r="AQ1040" s="264"/>
      <c r="AR1040" s="264"/>
      <c r="AS1040" s="264"/>
      <c r="AT1040" s="264"/>
      <c r="AU1040" s="950"/>
    </row>
    <row r="1041" spans="1:56" s="18" customFormat="1" ht="15.75" x14ac:dyDescent="0.25">
      <c r="B1041" s="39" t="s">
        <v>573</v>
      </c>
      <c r="C1041" s="1122" t="s">
        <v>564</v>
      </c>
      <c r="D1041" s="40">
        <v>100</v>
      </c>
      <c r="E1041" s="194" t="s">
        <v>565</v>
      </c>
      <c r="F1041" s="1027">
        <f>G1041*100/90</f>
        <v>91.111111111111114</v>
      </c>
      <c r="G1041" s="736">
        <v>82</v>
      </c>
      <c r="H1041" s="19">
        <f t="shared" ref="H1041:H1047" si="410">G1041*M1041/100</f>
        <v>13.53</v>
      </c>
      <c r="I1041" s="13">
        <f t="shared" ref="I1041:I1047" si="411">G1041*N1041/100</f>
        <v>0.32800000000000007</v>
      </c>
      <c r="J1041" s="13">
        <f t="shared" ref="J1041:J1047" si="412">G1041*O1041/100</f>
        <v>0</v>
      </c>
      <c r="K1041" s="14">
        <f t="shared" ref="K1041:K1047" si="413">G1041*P1041/100</f>
        <v>58.22</v>
      </c>
      <c r="L1041" s="1"/>
      <c r="M1041" s="15">
        <v>16.5</v>
      </c>
      <c r="N1041" s="15">
        <v>0.4</v>
      </c>
      <c r="O1041" s="691">
        <v>0</v>
      </c>
      <c r="P1041" s="20">
        <v>71</v>
      </c>
      <c r="Q1041" s="264"/>
      <c r="R1041" s="264"/>
      <c r="S1041" s="264"/>
      <c r="T1041" s="264"/>
      <c r="U1041" s="264"/>
      <c r="V1041" s="264"/>
      <c r="W1041" s="264"/>
      <c r="X1041" s="264"/>
      <c r="Y1041" s="264"/>
      <c r="Z1041" s="264"/>
      <c r="AA1041" s="264"/>
      <c r="AB1041" s="264"/>
      <c r="AC1041" s="264"/>
      <c r="AD1041" s="264"/>
      <c r="AE1041" s="264"/>
      <c r="AF1041" s="264"/>
      <c r="AG1041" s="264"/>
      <c r="AH1041" s="264"/>
      <c r="AI1041" s="264"/>
      <c r="AJ1041" s="264"/>
      <c r="AK1041" s="264"/>
      <c r="AL1041" s="264"/>
      <c r="AM1041" s="264"/>
      <c r="AN1041" s="264"/>
      <c r="AO1041" s="264"/>
      <c r="AP1041" s="264"/>
      <c r="AQ1041" s="264"/>
      <c r="AR1041" s="264"/>
      <c r="AS1041" s="264"/>
      <c r="AT1041" s="264"/>
      <c r="AU1041" s="264"/>
      <c r="AV1041" s="264"/>
      <c r="AW1041" s="264"/>
      <c r="AX1041" s="264"/>
      <c r="AY1041" s="264"/>
      <c r="AZ1041" s="264"/>
      <c r="BA1041" s="264"/>
      <c r="BB1041" s="264"/>
      <c r="BC1041" s="264"/>
      <c r="BD1041" s="78"/>
    </row>
    <row r="1042" spans="1:56" s="18" customFormat="1" ht="15.75" x14ac:dyDescent="0.25">
      <c r="A1042" s="92"/>
      <c r="B1042" s="31"/>
      <c r="C1042" s="31"/>
      <c r="D1042" s="127"/>
      <c r="E1042" s="62" t="s">
        <v>135</v>
      </c>
      <c r="F1042" s="733"/>
      <c r="G1042" s="736">
        <v>9.4</v>
      </c>
      <c r="H1042" s="19">
        <f t="shared" si="410"/>
        <v>0.752</v>
      </c>
      <c r="I1042" s="13">
        <f t="shared" si="411"/>
        <v>0.4042</v>
      </c>
      <c r="J1042" s="13">
        <f t="shared" si="412"/>
        <v>4.8221999999999996</v>
      </c>
      <c r="K1042" s="14">
        <f t="shared" si="413"/>
        <v>25.38</v>
      </c>
      <c r="L1042" s="1"/>
      <c r="M1042" s="15">
        <v>8</v>
      </c>
      <c r="N1042" s="15">
        <v>4.3</v>
      </c>
      <c r="O1042" s="691">
        <v>51.3</v>
      </c>
      <c r="P1042" s="20">
        <v>270</v>
      </c>
      <c r="Q1042" s="264"/>
      <c r="R1042" s="264"/>
      <c r="S1042" s="264"/>
      <c r="T1042" s="264"/>
      <c r="U1042" s="264"/>
      <c r="V1042" s="264"/>
      <c r="W1042" s="264"/>
      <c r="X1042" s="264"/>
      <c r="Y1042" s="264"/>
      <c r="Z1042" s="264"/>
      <c r="AA1042" s="264"/>
      <c r="AB1042" s="264"/>
      <c r="AC1042" s="264"/>
      <c r="AD1042" s="264"/>
      <c r="AE1042" s="264"/>
      <c r="AF1042" s="264"/>
      <c r="AG1042" s="264"/>
      <c r="AH1042" s="264"/>
      <c r="AI1042" s="264"/>
      <c r="AJ1042" s="264"/>
      <c r="AK1042" s="264"/>
      <c r="AL1042" s="264"/>
      <c r="AM1042" s="264"/>
      <c r="AN1042" s="264"/>
      <c r="AO1042" s="264"/>
      <c r="AP1042" s="264"/>
      <c r="AQ1042" s="264"/>
      <c r="AR1042" s="264"/>
      <c r="AS1042" s="264"/>
      <c r="AT1042" s="264"/>
      <c r="AU1042" s="264"/>
      <c r="AV1042" s="264"/>
      <c r="AW1042" s="264"/>
      <c r="AX1042" s="264"/>
      <c r="AY1042" s="264"/>
      <c r="AZ1042" s="264"/>
      <c r="BA1042" s="264"/>
      <c r="BB1042" s="264"/>
      <c r="BC1042" s="264"/>
      <c r="BD1042" s="78"/>
    </row>
    <row r="1043" spans="1:56" s="96" customFormat="1" ht="15.75" x14ac:dyDescent="0.25">
      <c r="A1043" s="95"/>
      <c r="D1043" s="99"/>
      <c r="E1043" s="62" t="s">
        <v>119</v>
      </c>
      <c r="F1043" s="733"/>
      <c r="G1043" s="736">
        <v>13</v>
      </c>
      <c r="H1043" s="19">
        <f t="shared" si="410"/>
        <v>0.36399999999999999</v>
      </c>
      <c r="I1043" s="13">
        <f t="shared" si="411"/>
        <v>0.32500000000000001</v>
      </c>
      <c r="J1043" s="13">
        <f t="shared" si="412"/>
        <v>0.61099999999999999</v>
      </c>
      <c r="K1043" s="14">
        <f t="shared" si="413"/>
        <v>6.76</v>
      </c>
      <c r="L1043" s="1"/>
      <c r="M1043" s="15">
        <v>2.8</v>
      </c>
      <c r="N1043" s="15">
        <v>2.5</v>
      </c>
      <c r="O1043" s="691">
        <v>4.7</v>
      </c>
      <c r="P1043" s="20">
        <v>52</v>
      </c>
      <c r="Q1043" s="264"/>
      <c r="R1043" s="264"/>
      <c r="S1043" s="264"/>
      <c r="T1043" s="264"/>
      <c r="U1043" s="264"/>
      <c r="V1043" s="264"/>
      <c r="W1043" s="264"/>
      <c r="X1043" s="264"/>
      <c r="Y1043" s="264"/>
      <c r="Z1043" s="264"/>
      <c r="AA1043" s="264"/>
      <c r="AB1043" s="264"/>
      <c r="AC1043" s="264"/>
      <c r="AD1043" s="264"/>
      <c r="AE1043" s="264"/>
      <c r="AF1043" s="264"/>
      <c r="AG1043" s="264"/>
      <c r="AH1043" s="264"/>
      <c r="AI1043" s="264"/>
      <c r="AJ1043" s="264"/>
      <c r="AK1043" s="264"/>
      <c r="AL1043" s="264"/>
      <c r="AM1043" s="264"/>
      <c r="AN1043" s="264"/>
      <c r="AO1043" s="264"/>
      <c r="AP1043" s="264"/>
      <c r="AQ1043" s="264"/>
      <c r="AR1043" s="264"/>
      <c r="AS1043" s="264"/>
      <c r="AT1043" s="264"/>
      <c r="AU1043" s="264"/>
      <c r="AV1043" s="264"/>
      <c r="AW1043" s="264"/>
      <c r="AX1043" s="264"/>
      <c r="AY1043" s="264"/>
      <c r="AZ1043" s="264"/>
      <c r="BA1043" s="264"/>
      <c r="BB1043" s="264"/>
      <c r="BC1043" s="264"/>
      <c r="BD1043" s="114"/>
    </row>
    <row r="1044" spans="1:56" s="18" customFormat="1" ht="15.75" x14ac:dyDescent="0.25">
      <c r="A1044" s="92"/>
      <c r="D1044" s="99"/>
      <c r="E1044" s="62" t="s">
        <v>120</v>
      </c>
      <c r="F1044" s="762" t="s">
        <v>566</v>
      </c>
      <c r="G1044" s="736">
        <v>6</v>
      </c>
      <c r="H1044" s="19">
        <f t="shared" si="410"/>
        <v>0.75599999999999989</v>
      </c>
      <c r="I1044" s="13">
        <f t="shared" si="411"/>
        <v>0.59400000000000008</v>
      </c>
      <c r="J1044" s="13">
        <f t="shared" si="412"/>
        <v>4.8000000000000008E-2</v>
      </c>
      <c r="K1044" s="14">
        <f t="shared" si="413"/>
        <v>8.52</v>
      </c>
      <c r="L1044" s="1"/>
      <c r="M1044" s="15">
        <v>12.6</v>
      </c>
      <c r="N1044" s="15">
        <v>9.9</v>
      </c>
      <c r="O1044" s="691">
        <v>0.8</v>
      </c>
      <c r="P1044" s="15">
        <v>142</v>
      </c>
      <c r="Q1044" s="264"/>
      <c r="R1044" s="264"/>
      <c r="S1044" s="264"/>
      <c r="T1044" s="264"/>
      <c r="U1044" s="264"/>
      <c r="V1044" s="264"/>
      <c r="W1044" s="264"/>
      <c r="X1044" s="264"/>
      <c r="Y1044" s="264"/>
      <c r="Z1044" s="264"/>
      <c r="AA1044" s="264"/>
      <c r="AB1044" s="264"/>
      <c r="AC1044" s="264"/>
      <c r="AD1044" s="264"/>
      <c r="AE1044" s="264"/>
      <c r="AF1044" s="264"/>
      <c r="AG1044" s="264"/>
      <c r="AH1044" s="264"/>
      <c r="AI1044" s="264"/>
      <c r="AJ1044" s="264"/>
      <c r="AK1044" s="264"/>
      <c r="AL1044" s="264"/>
      <c r="AM1044" s="264"/>
      <c r="AN1044" s="264"/>
      <c r="AO1044" s="264"/>
      <c r="AP1044" s="264"/>
      <c r="AQ1044" s="264"/>
      <c r="AR1044" s="264"/>
      <c r="AS1044" s="264"/>
      <c r="AT1044" s="264"/>
      <c r="AU1044" s="264"/>
      <c r="AV1044" s="264"/>
      <c r="AW1044" s="264"/>
      <c r="AX1044" s="264"/>
      <c r="AY1044" s="264"/>
      <c r="AZ1044" s="264"/>
      <c r="BA1044" s="264"/>
      <c r="BB1044" s="264"/>
      <c r="BC1044" s="264"/>
      <c r="BD1044" s="78"/>
    </row>
    <row r="1045" spans="1:56" s="18" customFormat="1" ht="15.75" x14ac:dyDescent="0.25">
      <c r="A1045" s="92"/>
      <c r="D1045" s="99"/>
      <c r="E1045" s="62" t="s">
        <v>74</v>
      </c>
      <c r="F1045" s="990">
        <f>G1045*100/85</f>
        <v>8.235294117647058</v>
      </c>
      <c r="G1045" s="736">
        <v>7</v>
      </c>
      <c r="H1045" s="19">
        <f t="shared" si="410"/>
        <v>0.11200000000000002</v>
      </c>
      <c r="I1045" s="13">
        <f t="shared" si="411"/>
        <v>2.1000000000000001E-2</v>
      </c>
      <c r="J1045" s="13">
        <f t="shared" si="412"/>
        <v>0.7</v>
      </c>
      <c r="K1045" s="14">
        <f t="shared" si="413"/>
        <v>3.22</v>
      </c>
      <c r="L1045" s="1"/>
      <c r="M1045" s="15">
        <v>1.6</v>
      </c>
      <c r="N1045" s="15">
        <v>0.3</v>
      </c>
      <c r="O1045" s="691">
        <v>10</v>
      </c>
      <c r="P1045" s="15">
        <v>46</v>
      </c>
      <c r="Q1045" s="264"/>
      <c r="R1045" s="264"/>
      <c r="S1045" s="264"/>
      <c r="T1045" s="264"/>
      <c r="U1045" s="264"/>
      <c r="V1045" s="264"/>
      <c r="W1045" s="264"/>
      <c r="X1045" s="264"/>
      <c r="Y1045" s="264"/>
      <c r="Z1045" s="264"/>
      <c r="AA1045" s="264"/>
      <c r="AB1045" s="264"/>
      <c r="AC1045" s="264"/>
      <c r="AD1045" s="264"/>
      <c r="AE1045" s="264"/>
      <c r="AF1045" s="264"/>
      <c r="AG1045" s="264"/>
      <c r="AH1045" s="264"/>
      <c r="AI1045" s="264"/>
      <c r="AJ1045" s="264"/>
      <c r="AK1045" s="264"/>
      <c r="AL1045" s="264"/>
      <c r="AM1045" s="264"/>
      <c r="AN1045" s="264"/>
      <c r="AO1045" s="264"/>
      <c r="AP1045" s="264"/>
      <c r="AQ1045" s="264"/>
      <c r="AR1045" s="264"/>
      <c r="AS1045" s="264"/>
      <c r="AT1045" s="264"/>
      <c r="AU1045" s="264"/>
      <c r="AV1045" s="264"/>
      <c r="AW1045" s="264"/>
      <c r="AX1045" s="264"/>
      <c r="AY1045" s="264"/>
      <c r="AZ1045" s="264"/>
      <c r="BA1045" s="264"/>
      <c r="BB1045" s="264"/>
      <c r="BC1045" s="264"/>
      <c r="BD1045" s="78"/>
    </row>
    <row r="1046" spans="1:56" s="18" customFormat="1" ht="15.75" x14ac:dyDescent="0.25">
      <c r="A1046" s="92"/>
      <c r="D1046" s="99"/>
      <c r="E1046" s="62" t="s">
        <v>80</v>
      </c>
      <c r="F1046" s="733"/>
      <c r="G1046" s="736">
        <v>0.35</v>
      </c>
      <c r="H1046" s="19">
        <f t="shared" si="410"/>
        <v>0</v>
      </c>
      <c r="I1046" s="13">
        <f t="shared" si="411"/>
        <v>0</v>
      </c>
      <c r="J1046" s="13">
        <f t="shared" si="412"/>
        <v>0</v>
      </c>
      <c r="K1046" s="14">
        <f t="shared" si="413"/>
        <v>0</v>
      </c>
      <c r="L1046" s="1"/>
      <c r="M1046" s="15"/>
      <c r="N1046" s="15"/>
      <c r="O1046" s="691"/>
      <c r="P1046" s="15"/>
      <c r="Q1046" s="264"/>
      <c r="R1046" s="264"/>
      <c r="S1046" s="264"/>
      <c r="T1046" s="264"/>
      <c r="U1046" s="264"/>
      <c r="V1046" s="264"/>
      <c r="W1046" s="264"/>
      <c r="X1046" s="264"/>
      <c r="Y1046" s="264"/>
      <c r="Z1046" s="264"/>
      <c r="AA1046" s="264"/>
      <c r="AB1046" s="264"/>
      <c r="AC1046" s="264"/>
      <c r="AD1046" s="264"/>
      <c r="AE1046" s="264"/>
      <c r="AF1046" s="264"/>
      <c r="AG1046" s="264"/>
      <c r="AH1046" s="264"/>
      <c r="AI1046" s="264"/>
      <c r="AJ1046" s="264"/>
      <c r="AK1046" s="264"/>
      <c r="AL1046" s="264"/>
      <c r="AM1046" s="264"/>
      <c r="AN1046" s="264"/>
      <c r="AO1046" s="264"/>
      <c r="AP1046" s="264"/>
      <c r="AQ1046" s="264"/>
      <c r="AR1046" s="264"/>
      <c r="AS1046" s="264"/>
      <c r="AT1046" s="264"/>
      <c r="AU1046" s="264"/>
      <c r="AV1046" s="264"/>
      <c r="AW1046" s="264"/>
      <c r="AX1046" s="264"/>
      <c r="AY1046" s="264"/>
      <c r="AZ1046" s="264"/>
      <c r="BA1046" s="264"/>
      <c r="BB1046" s="264"/>
      <c r="BC1046" s="264"/>
      <c r="BD1046" s="78"/>
    </row>
    <row r="1047" spans="1:56" s="18" customFormat="1" x14ac:dyDescent="0.25">
      <c r="A1047" s="92"/>
      <c r="D1047" s="96"/>
      <c r="E1047" s="179" t="s">
        <v>377</v>
      </c>
      <c r="F1047" s="982"/>
      <c r="G1047" s="982">
        <v>3</v>
      </c>
      <c r="H1047" s="13">
        <f t="shared" si="410"/>
        <v>0</v>
      </c>
      <c r="I1047" s="13">
        <f t="shared" si="411"/>
        <v>3</v>
      </c>
      <c r="J1047" s="13">
        <f t="shared" si="412"/>
        <v>0</v>
      </c>
      <c r="K1047" s="14">
        <f t="shared" si="413"/>
        <v>26.52</v>
      </c>
      <c r="L1047" s="1"/>
      <c r="M1047" s="15">
        <v>0</v>
      </c>
      <c r="N1047" s="15">
        <v>100</v>
      </c>
      <c r="O1047" s="691">
        <v>0</v>
      </c>
      <c r="P1047" s="15">
        <v>884</v>
      </c>
      <c r="Q1047" s="264"/>
      <c r="R1047" s="264"/>
      <c r="S1047" s="264"/>
      <c r="T1047" s="264"/>
      <c r="U1047" s="264"/>
      <c r="V1047" s="264"/>
      <c r="W1047" s="264"/>
      <c r="X1047" s="264"/>
      <c r="Y1047" s="264"/>
      <c r="Z1047" s="264"/>
      <c r="AA1047" s="264"/>
      <c r="AB1047" s="264"/>
      <c r="AC1047" s="264"/>
      <c r="AD1047" s="264"/>
      <c r="AE1047" s="264"/>
      <c r="AF1047" s="264"/>
      <c r="AG1047" s="264"/>
      <c r="AH1047" s="264"/>
      <c r="AI1047" s="264"/>
      <c r="AJ1047" s="264"/>
      <c r="AK1047" s="264"/>
      <c r="AL1047" s="264"/>
      <c r="AM1047" s="264"/>
      <c r="AN1047" s="264"/>
      <c r="AO1047" s="264"/>
      <c r="AP1047" s="264"/>
      <c r="AQ1047" s="264"/>
      <c r="AR1047" s="264"/>
      <c r="AS1047" s="264"/>
      <c r="AT1047" s="264"/>
      <c r="AU1047" s="264"/>
      <c r="AV1047" s="264"/>
      <c r="AW1047" s="264"/>
      <c r="AX1047" s="264"/>
      <c r="AY1047" s="264"/>
      <c r="AZ1047" s="264"/>
      <c r="BA1047" s="264"/>
      <c r="BB1047" s="264"/>
      <c r="BC1047" s="264"/>
      <c r="BD1047" s="78"/>
    </row>
    <row r="1048" spans="1:56" s="18" customFormat="1" x14ac:dyDescent="0.25">
      <c r="A1048" s="92"/>
      <c r="B1048" s="36"/>
      <c r="C1048" s="36"/>
      <c r="D1048" s="128"/>
      <c r="E1048" s="75" t="s">
        <v>21</v>
      </c>
      <c r="F1048" s="981"/>
      <c r="G1048" s="981"/>
      <c r="H1048" s="22">
        <f>SUM(H1041:H1047)</f>
        <v>15.514000000000001</v>
      </c>
      <c r="I1048" s="22">
        <f t="shared" ref="I1048:K1048" si="414">SUM(I1041:I1047)</f>
        <v>4.6722000000000001</v>
      </c>
      <c r="J1048" s="22">
        <f t="shared" si="414"/>
        <v>6.1811999999999996</v>
      </c>
      <c r="K1048" s="22">
        <f t="shared" si="414"/>
        <v>128.62</v>
      </c>
      <c r="L1048" s="1"/>
      <c r="M1048" s="15"/>
      <c r="N1048" s="15"/>
      <c r="O1048" s="691"/>
      <c r="P1048" s="15"/>
      <c r="Q1048" s="264"/>
      <c r="R1048" s="264"/>
      <c r="S1048" s="264"/>
      <c r="T1048" s="264"/>
      <c r="U1048" s="264"/>
      <c r="V1048" s="264"/>
      <c r="W1048" s="264"/>
      <c r="X1048" s="264"/>
      <c r="Y1048" s="264"/>
      <c r="Z1048" s="264"/>
      <c r="AA1048" s="264"/>
      <c r="AB1048" s="264"/>
      <c r="AC1048" s="264"/>
      <c r="AD1048" s="264"/>
      <c r="AE1048" s="264"/>
      <c r="AF1048" s="264"/>
      <c r="AG1048" s="264"/>
      <c r="AH1048" s="264"/>
      <c r="AI1048" s="264"/>
      <c r="AJ1048" s="264"/>
      <c r="AK1048" s="264"/>
      <c r="AL1048" s="264"/>
      <c r="AM1048" s="264"/>
      <c r="AN1048" s="264"/>
      <c r="AO1048" s="264"/>
      <c r="AP1048" s="264"/>
      <c r="AQ1048" s="264"/>
      <c r="AR1048" s="264"/>
      <c r="AS1048" s="264"/>
      <c r="AT1048" s="264"/>
      <c r="AU1048" s="264"/>
      <c r="AV1048" s="264"/>
      <c r="AW1048" s="264"/>
      <c r="AX1048" s="264"/>
      <c r="AY1048" s="264"/>
      <c r="AZ1048" s="264"/>
      <c r="BA1048" s="264"/>
      <c r="BB1048" s="264"/>
      <c r="BC1048" s="264"/>
      <c r="BD1048" s="78"/>
    </row>
    <row r="1049" spans="1:56" s="494" customFormat="1" ht="28.5" x14ac:dyDescent="0.25">
      <c r="A1049" s="525"/>
      <c r="B1049" s="467" t="s">
        <v>574</v>
      </c>
      <c r="C1049" s="526" t="s">
        <v>567</v>
      </c>
      <c r="D1049" s="826">
        <v>50</v>
      </c>
      <c r="E1049" s="889" t="s">
        <v>158</v>
      </c>
      <c r="F1049" s="738"/>
      <c r="G1049" s="980">
        <v>12.5</v>
      </c>
      <c r="H1049" s="459">
        <f t="shared" ref="H1049:H1054" si="415">G1049*M1049/100</f>
        <v>0.32500000000000001</v>
      </c>
      <c r="I1049" s="428">
        <f t="shared" ref="I1049:I1054" si="416">G1049*N1049/100</f>
        <v>3.125</v>
      </c>
      <c r="J1049" s="428">
        <f t="shared" ref="J1049:J1054" si="417">G1049*O1049/100</f>
        <v>0.33750000000000002</v>
      </c>
      <c r="K1049" s="429">
        <f t="shared" ref="K1049:K1054" si="418">G1049*P1049/100</f>
        <v>31</v>
      </c>
      <c r="L1049" s="411"/>
      <c r="M1049" s="430">
        <v>2.6</v>
      </c>
      <c r="N1049" s="430">
        <v>25</v>
      </c>
      <c r="O1049" s="686">
        <v>2.7</v>
      </c>
      <c r="P1049" s="15">
        <v>248</v>
      </c>
      <c r="Q1049" s="264"/>
      <c r="R1049" s="264"/>
      <c r="S1049" s="264"/>
      <c r="T1049" s="264"/>
      <c r="U1049" s="264"/>
      <c r="V1049" s="264"/>
      <c r="W1049" s="264"/>
      <c r="X1049" s="264"/>
      <c r="Y1049" s="264"/>
      <c r="Z1049" s="264"/>
      <c r="AA1049" s="264"/>
      <c r="AB1049" s="264"/>
      <c r="AC1049" s="264"/>
      <c r="AD1049" s="264"/>
      <c r="AE1049" s="264"/>
      <c r="AF1049" s="264"/>
      <c r="AG1049" s="264"/>
      <c r="AH1049" s="264"/>
      <c r="AI1049" s="264"/>
      <c r="AJ1049" s="264"/>
      <c r="AK1049" s="264"/>
      <c r="AL1049" s="264"/>
      <c r="AM1049" s="264"/>
      <c r="AN1049" s="264"/>
      <c r="AO1049" s="264"/>
      <c r="AP1049" s="264"/>
      <c r="AQ1049" s="264"/>
      <c r="AR1049" s="264"/>
      <c r="AS1049" s="264"/>
      <c r="AT1049" s="264"/>
      <c r="AU1049" s="568"/>
    </row>
    <row r="1050" spans="1:56" x14ac:dyDescent="0.25">
      <c r="A1050" s="486"/>
      <c r="B1050" s="437"/>
      <c r="C1050" s="437"/>
      <c r="D1050" s="841"/>
      <c r="E1050" s="889" t="s">
        <v>276</v>
      </c>
      <c r="F1050" s="738"/>
      <c r="G1050" s="756">
        <v>2.5</v>
      </c>
      <c r="H1050" s="459">
        <f t="shared" si="415"/>
        <v>0.24</v>
      </c>
      <c r="I1050" s="428">
        <f t="shared" si="416"/>
        <v>0.04</v>
      </c>
      <c r="J1050" s="428">
        <f t="shared" si="417"/>
        <v>1.8925000000000001</v>
      </c>
      <c r="K1050" s="429">
        <f t="shared" si="418"/>
        <v>8.8249999999999993</v>
      </c>
      <c r="M1050" s="430">
        <v>9.6</v>
      </c>
      <c r="N1050" s="430">
        <v>1.6</v>
      </c>
      <c r="O1050" s="686">
        <v>75.7</v>
      </c>
      <c r="P1050" s="15">
        <v>353</v>
      </c>
    </row>
    <row r="1051" spans="1:56" x14ac:dyDescent="0.25">
      <c r="A1051" s="486"/>
      <c r="B1051" s="425"/>
      <c r="C1051" s="425"/>
      <c r="D1051" s="833"/>
      <c r="E1051" s="889" t="s">
        <v>73</v>
      </c>
      <c r="F1051" s="738"/>
      <c r="G1051" s="980">
        <v>1.5</v>
      </c>
      <c r="H1051" s="459">
        <f t="shared" si="415"/>
        <v>0</v>
      </c>
      <c r="I1051" s="428">
        <f t="shared" si="416"/>
        <v>1.5</v>
      </c>
      <c r="J1051" s="428">
        <f t="shared" si="417"/>
        <v>0</v>
      </c>
      <c r="K1051" s="429">
        <f t="shared" si="418"/>
        <v>13.26</v>
      </c>
      <c r="M1051" s="430">
        <v>0</v>
      </c>
      <c r="N1051" s="430">
        <v>100</v>
      </c>
      <c r="O1051" s="686">
        <v>0</v>
      </c>
      <c r="P1051" s="15">
        <v>884</v>
      </c>
    </row>
    <row r="1052" spans="1:56" x14ac:dyDescent="0.25">
      <c r="A1052" s="486"/>
      <c r="B1052" s="425"/>
      <c r="C1052" s="425"/>
      <c r="D1052" s="833"/>
      <c r="E1052" s="889" t="s">
        <v>390</v>
      </c>
      <c r="F1052" s="738"/>
      <c r="G1052" s="980">
        <v>1.5</v>
      </c>
      <c r="H1052" s="459">
        <f t="shared" si="415"/>
        <v>6.4499999999999988E-2</v>
      </c>
      <c r="I1052" s="428">
        <f t="shared" si="416"/>
        <v>7.4999999999999997E-3</v>
      </c>
      <c r="J1052" s="428">
        <f t="shared" si="417"/>
        <v>0.27900000000000003</v>
      </c>
      <c r="K1052" s="429">
        <f t="shared" si="418"/>
        <v>1.335</v>
      </c>
      <c r="M1052" s="430">
        <v>4.3</v>
      </c>
      <c r="N1052" s="430">
        <v>0.5</v>
      </c>
      <c r="O1052" s="686">
        <v>18.600000000000001</v>
      </c>
      <c r="P1052" s="15">
        <v>89</v>
      </c>
    </row>
    <row r="1053" spans="1:56" x14ac:dyDescent="0.25">
      <c r="A1053" s="486"/>
      <c r="B1053" s="425"/>
      <c r="C1053" s="425"/>
      <c r="D1053" s="833"/>
      <c r="E1053" s="889" t="s">
        <v>18</v>
      </c>
      <c r="F1053" s="738"/>
      <c r="G1053" s="738">
        <v>34</v>
      </c>
      <c r="H1053" s="459">
        <f t="shared" si="415"/>
        <v>0</v>
      </c>
      <c r="I1053" s="428">
        <f t="shared" si="416"/>
        <v>0</v>
      </c>
      <c r="J1053" s="428">
        <f t="shared" si="417"/>
        <v>0</v>
      </c>
      <c r="K1053" s="429">
        <f t="shared" si="418"/>
        <v>0</v>
      </c>
      <c r="M1053" s="430"/>
      <c r="N1053" s="430"/>
      <c r="O1053" s="686"/>
      <c r="P1053" s="15"/>
    </row>
    <row r="1054" spans="1:56" x14ac:dyDescent="0.25">
      <c r="A1054" s="486"/>
      <c r="B1054" s="425"/>
      <c r="C1054" s="425"/>
      <c r="D1054" s="833"/>
      <c r="E1054" s="889" t="s">
        <v>80</v>
      </c>
      <c r="F1054" s="738"/>
      <c r="G1054" s="738">
        <v>0.2</v>
      </c>
      <c r="H1054" s="459">
        <f t="shared" si="415"/>
        <v>0</v>
      </c>
      <c r="I1054" s="428">
        <f t="shared" si="416"/>
        <v>0</v>
      </c>
      <c r="J1054" s="428">
        <f t="shared" si="417"/>
        <v>0</v>
      </c>
      <c r="K1054" s="429">
        <f t="shared" si="418"/>
        <v>0</v>
      </c>
      <c r="M1054" s="430"/>
      <c r="N1054" s="430"/>
      <c r="O1054" s="686"/>
      <c r="P1054" s="15"/>
    </row>
    <row r="1055" spans="1:56" x14ac:dyDescent="0.25">
      <c r="A1055" s="486"/>
      <c r="B1055" s="435"/>
      <c r="C1055" s="435"/>
      <c r="D1055" s="839"/>
      <c r="E1055" s="894" t="s">
        <v>21</v>
      </c>
      <c r="H1055" s="471">
        <f>SUM(H1049:H1054)</f>
        <v>0.62949999999999995</v>
      </c>
      <c r="I1055" s="433">
        <f t="shared" ref="I1055:K1055" si="419">SUM(I1049:I1054)</f>
        <v>4.6725000000000003</v>
      </c>
      <c r="J1055" s="433">
        <f t="shared" si="419"/>
        <v>2.5089999999999999</v>
      </c>
      <c r="K1055" s="433">
        <f t="shared" si="419"/>
        <v>54.42</v>
      </c>
      <c r="M1055" s="430"/>
      <c r="N1055" s="430"/>
      <c r="O1055" s="686"/>
      <c r="P1055" s="15"/>
    </row>
    <row r="1056" spans="1:56" ht="28.5" x14ac:dyDescent="0.25">
      <c r="A1056" s="438"/>
      <c r="B1056" s="439" t="s">
        <v>575</v>
      </c>
      <c r="C1056" s="440" t="s">
        <v>568</v>
      </c>
      <c r="D1056" s="826">
        <v>120</v>
      </c>
      <c r="E1056" s="889" t="s">
        <v>84</v>
      </c>
      <c r="F1056" s="983">
        <f>G1056*100/75</f>
        <v>230.57333333333332</v>
      </c>
      <c r="G1056" s="980">
        <v>172.93</v>
      </c>
      <c r="H1056" s="459">
        <f>G1056*M1056/100</f>
        <v>3.2856700000000001</v>
      </c>
      <c r="I1056" s="428">
        <f>G1056*N1056/100</f>
        <v>0.51878999999999997</v>
      </c>
      <c r="J1056" s="428">
        <f>G1056*O1056/100</f>
        <v>31.646190000000001</v>
      </c>
      <c r="K1056" s="429">
        <f>G1056*P1056/100</f>
        <v>141.80260000000001</v>
      </c>
      <c r="M1056" s="430">
        <v>1.9</v>
      </c>
      <c r="N1056" s="430">
        <v>0.3</v>
      </c>
      <c r="O1056" s="686">
        <v>18.3</v>
      </c>
      <c r="P1056" s="15">
        <v>82</v>
      </c>
    </row>
    <row r="1057" spans="1:118" x14ac:dyDescent="0.25">
      <c r="A1057" s="432"/>
      <c r="B1057" s="432"/>
      <c r="D1057" s="840"/>
      <c r="E1057" s="889" t="s">
        <v>73</v>
      </c>
      <c r="F1057" s="738"/>
      <c r="G1057" s="980">
        <v>3.76</v>
      </c>
      <c r="H1057" s="459">
        <f>G1057*M1057/100</f>
        <v>0</v>
      </c>
      <c r="I1057" s="428">
        <f>G1057*N1057/100</f>
        <v>3.76</v>
      </c>
      <c r="J1057" s="428">
        <f>G1057*O1057/100</f>
        <v>0</v>
      </c>
      <c r="K1057" s="429">
        <f>G1057*P1057/100</f>
        <v>33.238399999999999</v>
      </c>
      <c r="M1057" s="430">
        <v>0</v>
      </c>
      <c r="N1057" s="430">
        <v>100</v>
      </c>
      <c r="O1057" s="686">
        <v>0</v>
      </c>
      <c r="P1057" s="15">
        <v>884</v>
      </c>
    </row>
    <row r="1058" spans="1:118" x14ac:dyDescent="0.25">
      <c r="A1058" s="432"/>
      <c r="B1058" s="432"/>
      <c r="D1058" s="840"/>
      <c r="E1058" s="889" t="s">
        <v>80</v>
      </c>
      <c r="F1058" s="738"/>
      <c r="G1058" s="738">
        <v>0.38</v>
      </c>
      <c r="H1058" s="459">
        <f>G1058*M1058/100</f>
        <v>0</v>
      </c>
      <c r="I1058" s="428">
        <f>G1058*N1058/100</f>
        <v>0</v>
      </c>
      <c r="J1058" s="428">
        <f>G1058*O1058/100</f>
        <v>0</v>
      </c>
      <c r="K1058" s="429">
        <f>G1058*P1058/100</f>
        <v>0</v>
      </c>
      <c r="M1058" s="430"/>
      <c r="N1058" s="430"/>
      <c r="O1058" s="686"/>
      <c r="P1058" s="15"/>
    </row>
    <row r="1059" spans="1:118" x14ac:dyDescent="0.25">
      <c r="A1059" s="432"/>
      <c r="B1059" s="432"/>
      <c r="D1059" s="840"/>
      <c r="E1059" s="889" t="s">
        <v>569</v>
      </c>
      <c r="F1059" s="738"/>
      <c r="G1059" s="738">
        <v>0.04</v>
      </c>
      <c r="H1059" s="459">
        <f>G1059*M1059/100</f>
        <v>1.9599999999999999E-3</v>
      </c>
      <c r="I1059" s="428">
        <f>G1059*N1059/100</f>
        <v>6.0799999999999995E-3</v>
      </c>
      <c r="J1059" s="428">
        <f>G1059*O1059/100</f>
        <v>2.5639999999999996E-2</v>
      </c>
      <c r="K1059" s="429">
        <f>G1059*P1059/100</f>
        <v>0.13239999999999999</v>
      </c>
      <c r="M1059" s="430">
        <v>4.9000000000000004</v>
      </c>
      <c r="N1059" s="430">
        <v>15.2</v>
      </c>
      <c r="O1059" s="686">
        <v>64.099999999999994</v>
      </c>
      <c r="P1059" s="20">
        <v>331</v>
      </c>
    </row>
    <row r="1060" spans="1:118" x14ac:dyDescent="0.25">
      <c r="A1060" s="432"/>
      <c r="B1060" s="432"/>
      <c r="D1060" s="840"/>
      <c r="E1060" s="889" t="s">
        <v>570</v>
      </c>
      <c r="F1060" s="738"/>
      <c r="G1060" s="738">
        <v>0.04</v>
      </c>
      <c r="H1060" s="459">
        <f>G1060*M1060/100</f>
        <v>3.64E-3</v>
      </c>
      <c r="I1060" s="428">
        <f>G1060*N1060/100</f>
        <v>2.9600000000000004E-3</v>
      </c>
      <c r="J1060" s="428">
        <f>G1060*O1060/100</f>
        <v>2.5559999999999999E-2</v>
      </c>
      <c r="K1060" s="429">
        <f>G1060*P1060/100</f>
        <v>0.11040000000000001</v>
      </c>
      <c r="M1060" s="430">
        <v>9.1</v>
      </c>
      <c r="N1060" s="430">
        <v>7.4</v>
      </c>
      <c r="O1060" s="686">
        <v>63.9</v>
      </c>
      <c r="P1060" s="20">
        <v>276</v>
      </c>
    </row>
    <row r="1061" spans="1:118" x14ac:dyDescent="0.25">
      <c r="A1061" s="432"/>
      <c r="B1061" s="515"/>
      <c r="C1061" s="515"/>
      <c r="D1061" s="844"/>
      <c r="E1061" s="891" t="s">
        <v>21</v>
      </c>
      <c r="G1061" s="1166">
        <v>2</v>
      </c>
      <c r="H1061" s="598">
        <f t="shared" ref="H1061:K1061" si="420">SUM(H1056:H1060)</f>
        <v>3.2912699999999999</v>
      </c>
      <c r="I1061" s="448">
        <f t="shared" si="420"/>
        <v>4.2878299999999996</v>
      </c>
      <c r="J1061" s="448">
        <f t="shared" si="420"/>
        <v>31.697389999999999</v>
      </c>
      <c r="K1061" s="448">
        <f t="shared" si="420"/>
        <v>175.28379999999999</v>
      </c>
      <c r="M1061" s="430"/>
      <c r="N1061" s="430"/>
      <c r="O1061" s="686"/>
      <c r="P1061" s="15"/>
    </row>
    <row r="1062" spans="1:118" s="450" customFormat="1" ht="15.75" x14ac:dyDescent="0.25">
      <c r="A1062" s="425"/>
      <c r="B1062" s="492" t="s">
        <v>576</v>
      </c>
      <c r="C1062" s="1306" t="s">
        <v>327</v>
      </c>
      <c r="D1062" s="826">
        <v>50</v>
      </c>
      <c r="E1062" s="916" t="s">
        <v>328</v>
      </c>
      <c r="F1062" s="1207">
        <f>G1062*100/76</f>
        <v>23.684210526315791</v>
      </c>
      <c r="G1062" s="1161">
        <v>18</v>
      </c>
      <c r="H1062" s="459">
        <f t="shared" ref="H1062:H1067" si="421">G1062*M1062/100</f>
        <v>0.34199999999999997</v>
      </c>
      <c r="I1062" s="428">
        <f t="shared" ref="I1062:I1067" si="422">G1062*N1062/100</f>
        <v>7.2000000000000008E-2</v>
      </c>
      <c r="J1062" s="428">
        <f t="shared" ref="J1062:J1067" si="423">G1062*O1062/100</f>
        <v>1.3859999999999999</v>
      </c>
      <c r="K1062" s="429">
        <f t="shared" ref="K1062:K1067" si="424">G1062*P1062/100</f>
        <v>6.84</v>
      </c>
      <c r="L1062" s="411"/>
      <c r="M1062" s="441">
        <v>1.9</v>
      </c>
      <c r="N1062" s="441">
        <v>0.4</v>
      </c>
      <c r="O1062" s="971">
        <v>7.7</v>
      </c>
      <c r="P1062" s="37">
        <v>38</v>
      </c>
      <c r="Q1062" s="264"/>
      <c r="R1062" s="264"/>
      <c r="S1062" s="264"/>
      <c r="T1062" s="264"/>
      <c r="U1062" s="264"/>
      <c r="V1062" s="264"/>
      <c r="W1062" s="264"/>
      <c r="X1062" s="264"/>
      <c r="Y1062" s="264"/>
      <c r="Z1062" s="264"/>
      <c r="AA1062" s="264"/>
      <c r="AB1062" s="264"/>
      <c r="AC1062" s="264"/>
      <c r="AD1062" s="264"/>
      <c r="AE1062" s="264"/>
      <c r="AF1062" s="264"/>
      <c r="AG1062" s="264"/>
      <c r="AH1062" s="264"/>
      <c r="AI1062" s="264"/>
      <c r="AJ1062" s="264"/>
      <c r="AK1062" s="264"/>
      <c r="AL1062" s="264"/>
      <c r="AM1062" s="264"/>
      <c r="AN1062" s="264"/>
      <c r="AO1062" s="264"/>
      <c r="AP1062" s="264"/>
      <c r="AQ1062" s="264"/>
      <c r="AR1062" s="264"/>
      <c r="AS1062" s="264"/>
      <c r="AT1062" s="264"/>
      <c r="AU1062" s="952"/>
    </row>
    <row r="1063" spans="1:118" ht="15.75" x14ac:dyDescent="0.25">
      <c r="C1063" s="1239"/>
      <c r="D1063" s="827"/>
      <c r="E1063" s="909" t="s">
        <v>329</v>
      </c>
      <c r="F1063" s="1207">
        <f>G1063*100/88</f>
        <v>23.863636363636363</v>
      </c>
      <c r="G1063" s="1161">
        <v>21</v>
      </c>
      <c r="H1063" s="459">
        <f t="shared" si="421"/>
        <v>6.3E-2</v>
      </c>
      <c r="I1063" s="428">
        <f t="shared" si="422"/>
        <v>6.3E-2</v>
      </c>
      <c r="J1063" s="428">
        <f t="shared" si="423"/>
        <v>2.7090000000000005</v>
      </c>
      <c r="K1063" s="429">
        <f t="shared" si="424"/>
        <v>10.92</v>
      </c>
      <c r="M1063" s="430">
        <v>0.3</v>
      </c>
      <c r="N1063" s="430">
        <v>0.3</v>
      </c>
      <c r="O1063" s="686">
        <v>12.9</v>
      </c>
      <c r="P1063" s="20">
        <v>52</v>
      </c>
      <c r="AU1063" s="568"/>
      <c r="AV1063" s="494"/>
      <c r="AW1063" s="494"/>
      <c r="AX1063" s="494"/>
      <c r="AY1063" s="494"/>
      <c r="AZ1063" s="494"/>
      <c r="BA1063" s="494"/>
      <c r="BB1063" s="494"/>
      <c r="BC1063" s="494"/>
      <c r="BD1063" s="494"/>
      <c r="BE1063" s="494"/>
      <c r="BF1063" s="494"/>
      <c r="BG1063" s="494"/>
      <c r="BH1063" s="494"/>
      <c r="BI1063" s="494"/>
      <c r="BJ1063" s="494"/>
      <c r="BK1063" s="494"/>
      <c r="BL1063" s="494"/>
      <c r="BM1063" s="494"/>
      <c r="BN1063" s="494"/>
      <c r="BO1063" s="494"/>
      <c r="BP1063" s="494"/>
      <c r="BQ1063" s="494"/>
      <c r="BR1063" s="494"/>
      <c r="BS1063" s="494"/>
      <c r="BT1063" s="494"/>
      <c r="BU1063" s="494"/>
      <c r="BV1063" s="494"/>
      <c r="BW1063" s="494"/>
      <c r="BX1063" s="494"/>
      <c r="BY1063" s="494"/>
      <c r="BZ1063" s="494"/>
      <c r="CA1063" s="494"/>
      <c r="CB1063" s="494"/>
      <c r="CC1063" s="494"/>
      <c r="CD1063" s="494"/>
      <c r="CE1063" s="494"/>
      <c r="CF1063" s="494"/>
      <c r="CG1063" s="494"/>
      <c r="CH1063" s="494"/>
      <c r="CI1063" s="494"/>
      <c r="CJ1063" s="494"/>
      <c r="CK1063" s="494"/>
      <c r="CL1063" s="494"/>
      <c r="CM1063" s="494"/>
      <c r="CN1063" s="494"/>
      <c r="CO1063" s="494"/>
      <c r="CP1063" s="494"/>
      <c r="CQ1063" s="494"/>
      <c r="CR1063" s="494"/>
      <c r="CS1063" s="494"/>
      <c r="CT1063" s="494"/>
      <c r="CU1063" s="494"/>
      <c r="CV1063" s="494"/>
      <c r="CW1063" s="494"/>
      <c r="CX1063" s="494"/>
      <c r="CY1063" s="494"/>
      <c r="CZ1063" s="494"/>
      <c r="DA1063" s="494"/>
      <c r="DB1063" s="494"/>
      <c r="DC1063" s="494"/>
      <c r="DD1063" s="494"/>
      <c r="DE1063" s="494"/>
      <c r="DF1063" s="494"/>
      <c r="DG1063" s="494"/>
      <c r="DH1063" s="494"/>
      <c r="DI1063" s="494"/>
      <c r="DJ1063" s="494"/>
      <c r="DK1063" s="494"/>
      <c r="DL1063" s="494"/>
      <c r="DM1063" s="494"/>
      <c r="DN1063" s="494"/>
    </row>
    <row r="1064" spans="1:118" ht="15.75" x14ac:dyDescent="0.25">
      <c r="C1064" s="1299"/>
      <c r="D1064" s="821"/>
      <c r="E1064" s="909" t="s">
        <v>32</v>
      </c>
      <c r="F1064" s="1193"/>
      <c r="G1064" s="1161">
        <v>10</v>
      </c>
      <c r="H1064" s="459">
        <f t="shared" si="421"/>
        <v>0.26</v>
      </c>
      <c r="I1064" s="428">
        <f t="shared" si="422"/>
        <v>2.5</v>
      </c>
      <c r="J1064" s="428">
        <f t="shared" si="423"/>
        <v>0.27</v>
      </c>
      <c r="K1064" s="429">
        <f t="shared" si="424"/>
        <v>24.8</v>
      </c>
      <c r="M1064" s="430">
        <v>2.6</v>
      </c>
      <c r="N1064" s="430">
        <v>25</v>
      </c>
      <c r="O1064" s="686">
        <v>2.7</v>
      </c>
      <c r="P1064" s="15">
        <v>248</v>
      </c>
      <c r="AU1064" s="568"/>
      <c r="AV1064" s="494"/>
      <c r="AW1064" s="494"/>
      <c r="AX1064" s="494"/>
      <c r="AY1064" s="494"/>
      <c r="AZ1064" s="494"/>
      <c r="BA1064" s="494"/>
      <c r="BB1064" s="494"/>
      <c r="BC1064" s="494"/>
      <c r="BD1064" s="494"/>
      <c r="BE1064" s="494"/>
      <c r="BF1064" s="494"/>
      <c r="BG1064" s="494"/>
      <c r="BH1064" s="494"/>
      <c r="BI1064" s="494"/>
      <c r="BJ1064" s="494"/>
      <c r="BK1064" s="494"/>
      <c r="BL1064" s="494"/>
      <c r="BM1064" s="494"/>
      <c r="BN1064" s="494"/>
      <c r="BO1064" s="494"/>
      <c r="BP1064" s="494"/>
      <c r="BQ1064" s="494"/>
      <c r="BR1064" s="494"/>
      <c r="BS1064" s="494"/>
      <c r="BT1064" s="494"/>
      <c r="BU1064" s="494"/>
      <c r="BV1064" s="494"/>
      <c r="BW1064" s="494"/>
      <c r="BX1064" s="494"/>
      <c r="BY1064" s="494"/>
      <c r="BZ1064" s="494"/>
      <c r="CA1064" s="494"/>
      <c r="CB1064" s="494"/>
      <c r="CC1064" s="494"/>
      <c r="CD1064" s="494"/>
      <c r="CE1064" s="494"/>
      <c r="CF1064" s="494"/>
      <c r="CG1064" s="494"/>
      <c r="CH1064" s="494"/>
      <c r="CI1064" s="494"/>
      <c r="CJ1064" s="494"/>
      <c r="CK1064" s="494"/>
      <c r="CL1064" s="494"/>
      <c r="CM1064" s="494"/>
      <c r="CN1064" s="494"/>
      <c r="CO1064" s="494"/>
      <c r="CP1064" s="494"/>
      <c r="CQ1064" s="494"/>
      <c r="CR1064" s="494"/>
      <c r="CS1064" s="494"/>
      <c r="CT1064" s="494"/>
      <c r="CU1064" s="494"/>
      <c r="CV1064" s="494"/>
      <c r="CW1064" s="494"/>
      <c r="CX1064" s="494"/>
      <c r="CY1064" s="494"/>
      <c r="CZ1064" s="494"/>
      <c r="DA1064" s="494"/>
      <c r="DB1064" s="494"/>
      <c r="DC1064" s="494"/>
      <c r="DD1064" s="494"/>
      <c r="DE1064" s="494"/>
      <c r="DF1064" s="494"/>
      <c r="DG1064" s="494"/>
      <c r="DH1064" s="494"/>
      <c r="DI1064" s="494"/>
      <c r="DJ1064" s="494"/>
      <c r="DK1064" s="494"/>
      <c r="DL1064" s="494"/>
      <c r="DM1064" s="494"/>
      <c r="DN1064" s="494"/>
    </row>
    <row r="1065" spans="1:118" ht="21" customHeight="1" x14ac:dyDescent="0.25">
      <c r="D1065" s="821"/>
      <c r="E1065" s="909" t="s">
        <v>330</v>
      </c>
      <c r="F1065" s="1193"/>
      <c r="G1065" s="1161">
        <v>1.5</v>
      </c>
      <c r="H1065" s="459">
        <f t="shared" si="421"/>
        <v>0</v>
      </c>
      <c r="I1065" s="428">
        <f t="shared" si="422"/>
        <v>0</v>
      </c>
      <c r="J1065" s="428">
        <f t="shared" si="423"/>
        <v>0</v>
      </c>
      <c r="K1065" s="429">
        <f t="shared" si="424"/>
        <v>0</v>
      </c>
      <c r="M1065" s="430"/>
      <c r="N1065" s="430"/>
      <c r="O1065" s="686"/>
      <c r="P1065" s="15"/>
      <c r="AU1065" s="568"/>
      <c r="AV1065" s="494"/>
      <c r="AW1065" s="494"/>
      <c r="AX1065" s="494"/>
      <c r="AY1065" s="494"/>
      <c r="AZ1065" s="494"/>
      <c r="BA1065" s="494"/>
      <c r="BB1065" s="494"/>
      <c r="BC1065" s="494"/>
      <c r="BD1065" s="494"/>
      <c r="BE1065" s="494"/>
      <c r="BF1065" s="494"/>
      <c r="BG1065" s="494"/>
      <c r="BH1065" s="494"/>
      <c r="BI1065" s="494"/>
      <c r="BJ1065" s="494"/>
      <c r="BK1065" s="494"/>
      <c r="BL1065" s="494"/>
      <c r="BM1065" s="494"/>
      <c r="BN1065" s="494"/>
      <c r="BO1065" s="494"/>
      <c r="BP1065" s="494"/>
      <c r="BQ1065" s="494"/>
      <c r="BR1065" s="494"/>
      <c r="BS1065" s="494"/>
      <c r="BT1065" s="494"/>
      <c r="BU1065" s="494"/>
      <c r="BV1065" s="494"/>
      <c r="BW1065" s="494"/>
      <c r="BX1065" s="494"/>
      <c r="BY1065" s="494"/>
      <c r="BZ1065" s="494"/>
      <c r="CA1065" s="494"/>
      <c r="CB1065" s="494"/>
      <c r="CC1065" s="494"/>
      <c r="CD1065" s="494"/>
      <c r="CE1065" s="494"/>
      <c r="CF1065" s="494"/>
      <c r="CG1065" s="494"/>
      <c r="CH1065" s="494"/>
      <c r="CI1065" s="494"/>
      <c r="CJ1065" s="494"/>
      <c r="CK1065" s="494"/>
      <c r="CL1065" s="494"/>
      <c r="CM1065" s="494"/>
      <c r="CN1065" s="494"/>
      <c r="CO1065" s="494"/>
      <c r="CP1065" s="494"/>
      <c r="CQ1065" s="494"/>
      <c r="CR1065" s="494"/>
      <c r="CS1065" s="494"/>
      <c r="CT1065" s="494"/>
      <c r="CU1065" s="494"/>
      <c r="CV1065" s="494"/>
      <c r="CW1065" s="494"/>
      <c r="CX1065" s="494"/>
      <c r="CY1065" s="494"/>
      <c r="CZ1065" s="494"/>
      <c r="DA1065" s="494"/>
      <c r="DB1065" s="494"/>
      <c r="DC1065" s="494"/>
      <c r="DD1065" s="494"/>
      <c r="DE1065" s="494"/>
      <c r="DF1065" s="494"/>
      <c r="DG1065" s="494"/>
      <c r="DH1065" s="494"/>
      <c r="DI1065" s="494"/>
      <c r="DJ1065" s="494"/>
      <c r="DK1065" s="494"/>
      <c r="DL1065" s="494"/>
      <c r="DM1065" s="494"/>
      <c r="DN1065" s="494"/>
    </row>
    <row r="1066" spans="1:118" ht="15.75" x14ac:dyDescent="0.25">
      <c r="D1066" s="821"/>
      <c r="E1066" s="909" t="s">
        <v>80</v>
      </c>
      <c r="F1066" s="1193"/>
      <c r="G1066" s="1161">
        <v>0.14000000000000001</v>
      </c>
      <c r="H1066" s="459">
        <f t="shared" si="421"/>
        <v>0</v>
      </c>
      <c r="I1066" s="428">
        <f t="shared" si="422"/>
        <v>0</v>
      </c>
      <c r="J1066" s="428">
        <f t="shared" si="423"/>
        <v>0</v>
      </c>
      <c r="K1066" s="429">
        <f t="shared" si="424"/>
        <v>0</v>
      </c>
      <c r="M1066" s="430"/>
      <c r="N1066" s="430"/>
      <c r="O1066" s="686"/>
      <c r="P1066" s="15"/>
      <c r="AU1066" s="568"/>
      <c r="AV1066" s="494"/>
      <c r="AW1066" s="494"/>
      <c r="AX1066" s="494"/>
      <c r="AY1066" s="494"/>
      <c r="AZ1066" s="494"/>
      <c r="BA1066" s="494"/>
      <c r="BB1066" s="494"/>
      <c r="BC1066" s="494"/>
      <c r="BD1066" s="494"/>
      <c r="BE1066" s="494"/>
      <c r="BF1066" s="494"/>
      <c r="BG1066" s="494"/>
      <c r="BH1066" s="494"/>
      <c r="BI1066" s="494"/>
      <c r="BJ1066" s="494"/>
      <c r="BK1066" s="494"/>
      <c r="BL1066" s="494"/>
      <c r="BM1066" s="494"/>
      <c r="BN1066" s="494"/>
      <c r="BO1066" s="494"/>
      <c r="BP1066" s="494"/>
      <c r="BQ1066" s="494"/>
      <c r="BR1066" s="494"/>
      <c r="BS1066" s="494"/>
      <c r="BT1066" s="494"/>
      <c r="BU1066" s="494"/>
      <c r="BV1066" s="494"/>
      <c r="BW1066" s="494"/>
      <c r="BX1066" s="494"/>
      <c r="BY1066" s="494"/>
      <c r="BZ1066" s="494"/>
      <c r="CA1066" s="494"/>
      <c r="CB1066" s="494"/>
      <c r="CC1066" s="494"/>
      <c r="CD1066" s="494"/>
      <c r="CE1066" s="494"/>
      <c r="CF1066" s="494"/>
      <c r="CG1066" s="494"/>
      <c r="CH1066" s="494"/>
      <c r="CI1066" s="494"/>
      <c r="CJ1066" s="494"/>
      <c r="CK1066" s="494"/>
      <c r="CL1066" s="494"/>
      <c r="CM1066" s="494"/>
      <c r="CN1066" s="494"/>
      <c r="CO1066" s="494"/>
      <c r="CP1066" s="494"/>
      <c r="CQ1066" s="494"/>
      <c r="CR1066" s="494"/>
      <c r="CS1066" s="494"/>
      <c r="CT1066" s="494"/>
      <c r="CU1066" s="494"/>
      <c r="CV1066" s="494"/>
      <c r="CW1066" s="494"/>
      <c r="CX1066" s="494"/>
      <c r="CY1066" s="494"/>
      <c r="CZ1066" s="494"/>
      <c r="DA1066" s="494"/>
      <c r="DB1066" s="494"/>
      <c r="DC1066" s="494"/>
      <c r="DD1066" s="494"/>
      <c r="DE1066" s="494"/>
      <c r="DF1066" s="494"/>
      <c r="DG1066" s="494"/>
      <c r="DH1066" s="494"/>
      <c r="DI1066" s="494"/>
      <c r="DJ1066" s="494"/>
      <c r="DK1066" s="494"/>
      <c r="DL1066" s="494"/>
      <c r="DM1066" s="494"/>
      <c r="DN1066" s="494"/>
    </row>
    <row r="1067" spans="1:118" ht="15.75" x14ac:dyDescent="0.25">
      <c r="A1067" s="432"/>
      <c r="D1067" s="821"/>
      <c r="E1067" s="889" t="s">
        <v>36</v>
      </c>
      <c r="F1067" s="1168"/>
      <c r="G1067" s="1161">
        <v>0.35</v>
      </c>
      <c r="H1067" s="459">
        <f t="shared" si="421"/>
        <v>0</v>
      </c>
      <c r="I1067" s="428">
        <f t="shared" si="422"/>
        <v>0</v>
      </c>
      <c r="J1067" s="428">
        <f t="shared" si="423"/>
        <v>0.34964999999999996</v>
      </c>
      <c r="K1067" s="429">
        <f t="shared" si="424"/>
        <v>1.421</v>
      </c>
      <c r="M1067" s="430">
        <v>0</v>
      </c>
      <c r="N1067" s="430">
        <v>0</v>
      </c>
      <c r="O1067" s="686">
        <v>99.9</v>
      </c>
      <c r="P1067" s="15">
        <v>406</v>
      </c>
      <c r="AU1067" s="568"/>
      <c r="AV1067" s="494"/>
      <c r="AW1067" s="494"/>
      <c r="AX1067" s="494"/>
      <c r="AY1067" s="494"/>
      <c r="AZ1067" s="494"/>
      <c r="BA1067" s="494"/>
      <c r="BB1067" s="494"/>
      <c r="BC1067" s="494"/>
      <c r="BD1067" s="494"/>
      <c r="BE1067" s="494"/>
      <c r="BF1067" s="494"/>
      <c r="BG1067" s="494"/>
      <c r="BH1067" s="494"/>
      <c r="BI1067" s="494"/>
      <c r="BJ1067" s="494"/>
      <c r="BK1067" s="494"/>
      <c r="BL1067" s="494"/>
      <c r="BM1067" s="494"/>
      <c r="BN1067" s="494"/>
      <c r="BO1067" s="494"/>
      <c r="BP1067" s="494"/>
      <c r="BQ1067" s="494"/>
      <c r="BR1067" s="494"/>
      <c r="BS1067" s="494"/>
      <c r="BT1067" s="494"/>
      <c r="BU1067" s="494"/>
      <c r="BV1067" s="494"/>
      <c r="BW1067" s="494"/>
      <c r="BX1067" s="494"/>
      <c r="BY1067" s="494"/>
      <c r="BZ1067" s="494"/>
      <c r="CA1067" s="494"/>
      <c r="CB1067" s="494"/>
      <c r="CC1067" s="494"/>
      <c r="CD1067" s="494"/>
      <c r="CE1067" s="494"/>
      <c r="CF1067" s="494"/>
      <c r="CG1067" s="494"/>
      <c r="CH1067" s="494"/>
      <c r="CI1067" s="494"/>
      <c r="CJ1067" s="494"/>
      <c r="CK1067" s="494"/>
      <c r="CL1067" s="494"/>
      <c r="CM1067" s="494"/>
      <c r="CN1067" s="494"/>
      <c r="CO1067" s="494"/>
      <c r="CP1067" s="494"/>
      <c r="CQ1067" s="494"/>
      <c r="CR1067" s="494"/>
      <c r="CS1067" s="494"/>
      <c r="CT1067" s="494"/>
      <c r="CU1067" s="494"/>
      <c r="CV1067" s="494"/>
      <c r="CW1067" s="494"/>
      <c r="CX1067" s="494"/>
      <c r="CY1067" s="494"/>
      <c r="CZ1067" s="494"/>
      <c r="DA1067" s="494"/>
      <c r="DB1067" s="494"/>
      <c r="DC1067" s="494"/>
      <c r="DD1067" s="494"/>
      <c r="DE1067" s="494"/>
      <c r="DF1067" s="494"/>
      <c r="DG1067" s="494"/>
      <c r="DH1067" s="494"/>
      <c r="DI1067" s="494"/>
      <c r="DJ1067" s="494"/>
      <c r="DK1067" s="494"/>
      <c r="DL1067" s="494"/>
      <c r="DM1067" s="494"/>
      <c r="DN1067" s="494"/>
    </row>
    <row r="1068" spans="1:118" x14ac:dyDescent="0.25">
      <c r="A1068" s="499"/>
      <c r="B1068" s="492"/>
      <c r="C1068" s="499"/>
      <c r="D1068" s="821"/>
      <c r="E1068" s="890" t="s">
        <v>21</v>
      </c>
      <c r="F1068" s="717"/>
      <c r="G1068" s="1148"/>
      <c r="H1068" s="471">
        <f t="shared" ref="H1068:K1068" si="425">SUM(H1062:H1067)</f>
        <v>0.66500000000000004</v>
      </c>
      <c r="I1068" s="433">
        <f t="shared" si="425"/>
        <v>2.6349999999999998</v>
      </c>
      <c r="J1068" s="433">
        <f t="shared" si="425"/>
        <v>4.7146499999999998</v>
      </c>
      <c r="K1068" s="476">
        <f t="shared" si="425"/>
        <v>43.981000000000002</v>
      </c>
      <c r="L1068" s="414"/>
      <c r="M1068" s="452"/>
      <c r="N1068" s="452"/>
      <c r="O1068" s="551"/>
      <c r="P1068" s="54"/>
      <c r="AU1068" s="568"/>
      <c r="AV1068" s="494"/>
      <c r="AW1068" s="494"/>
      <c r="AX1068" s="494"/>
      <c r="AY1068" s="494"/>
      <c r="AZ1068" s="494"/>
      <c r="BA1068" s="494"/>
      <c r="BB1068" s="494"/>
      <c r="BC1068" s="494"/>
      <c r="BD1068" s="494"/>
      <c r="BE1068" s="494"/>
      <c r="BF1068" s="494"/>
      <c r="BG1068" s="494"/>
      <c r="BH1068" s="494"/>
      <c r="BI1068" s="494"/>
      <c r="BJ1068" s="494"/>
      <c r="BK1068" s="494"/>
      <c r="BL1068" s="494"/>
      <c r="BM1068" s="494"/>
      <c r="BN1068" s="494"/>
      <c r="BO1068" s="494"/>
      <c r="BP1068" s="494"/>
      <c r="BQ1068" s="494"/>
      <c r="BR1068" s="494"/>
      <c r="BS1068" s="494"/>
      <c r="BT1068" s="494"/>
      <c r="BU1068" s="494"/>
      <c r="BV1068" s="494"/>
      <c r="BW1068" s="494"/>
      <c r="BX1068" s="494"/>
      <c r="BY1068" s="494"/>
      <c r="BZ1068" s="494"/>
      <c r="CA1068" s="494"/>
      <c r="CB1068" s="494"/>
      <c r="CC1068" s="494"/>
      <c r="CD1068" s="494"/>
      <c r="CE1068" s="494"/>
      <c r="CF1068" s="494"/>
      <c r="CG1068" s="494"/>
      <c r="CH1068" s="494"/>
      <c r="CI1068" s="494"/>
      <c r="CJ1068" s="494"/>
      <c r="CK1068" s="494"/>
      <c r="CL1068" s="494"/>
      <c r="CM1068" s="494"/>
      <c r="CN1068" s="494"/>
      <c r="CO1068" s="494"/>
      <c r="CP1068" s="494"/>
      <c r="CQ1068" s="494"/>
      <c r="CR1068" s="494"/>
      <c r="CS1068" s="494"/>
      <c r="CT1068" s="494"/>
      <c r="CU1068" s="494"/>
      <c r="CV1068" s="494"/>
      <c r="CW1068" s="494"/>
      <c r="CX1068" s="494"/>
      <c r="CY1068" s="494"/>
      <c r="CZ1068" s="494"/>
      <c r="DA1068" s="494"/>
      <c r="DB1068" s="494"/>
      <c r="DC1068" s="494"/>
      <c r="DD1068" s="494"/>
      <c r="DE1068" s="494"/>
      <c r="DF1068" s="494"/>
      <c r="DG1068" s="494"/>
      <c r="DH1068" s="494"/>
      <c r="DI1068" s="494"/>
      <c r="DJ1068" s="494"/>
      <c r="DK1068" s="494"/>
      <c r="DL1068" s="494"/>
      <c r="DM1068" s="494"/>
      <c r="DN1068" s="494"/>
    </row>
    <row r="1069" spans="1:118" ht="28.5" x14ac:dyDescent="0.25">
      <c r="A1069" s="486"/>
      <c r="B1069" s="540" t="s">
        <v>578</v>
      </c>
      <c r="C1069" s="195" t="s">
        <v>577</v>
      </c>
      <c r="D1069" s="845" t="s">
        <v>1173</v>
      </c>
      <c r="E1069" s="889" t="s">
        <v>19</v>
      </c>
      <c r="F1069" s="738"/>
      <c r="G1069" s="738">
        <v>1.5</v>
      </c>
      <c r="H1069" s="459">
        <f t="shared" ref="H1069:H1077" si="426">G1069*M1069/100</f>
        <v>5.2499999999999998E-2</v>
      </c>
      <c r="I1069" s="428">
        <f t="shared" ref="I1069:I1077" si="427">G1069*N1069/100</f>
        <v>2.4000000000000004E-2</v>
      </c>
      <c r="J1069" s="428">
        <f t="shared" ref="J1069:J1077" si="428">G1069*O1069/100</f>
        <v>1.17</v>
      </c>
      <c r="K1069" s="429">
        <f t="shared" ref="K1069:K1077" si="429">G1069*P1069/100</f>
        <v>5.0549999999999997</v>
      </c>
      <c r="M1069" s="430">
        <v>3.5</v>
      </c>
      <c r="N1069" s="430">
        <v>1.6</v>
      </c>
      <c r="O1069" s="686">
        <v>78</v>
      </c>
      <c r="P1069" s="20">
        <v>337</v>
      </c>
    </row>
    <row r="1070" spans="1:118" x14ac:dyDescent="0.25">
      <c r="A1070" s="486"/>
      <c r="B1070" s="425"/>
      <c r="C1070" s="425"/>
      <c r="D1070" s="833"/>
      <c r="E1070" s="889" t="s">
        <v>571</v>
      </c>
      <c r="F1070" s="738"/>
      <c r="G1070" s="738">
        <v>3</v>
      </c>
      <c r="H1070" s="459">
        <f t="shared" si="426"/>
        <v>8.6999999999999994E-2</v>
      </c>
      <c r="I1070" s="428">
        <f t="shared" si="427"/>
        <v>5.0999999999999997E-2</v>
      </c>
      <c r="J1070" s="428">
        <f t="shared" si="428"/>
        <v>1.9950000000000001</v>
      </c>
      <c r="K1070" s="429">
        <f t="shared" si="429"/>
        <v>8.31</v>
      </c>
      <c r="M1070" s="430">
        <v>2.9</v>
      </c>
      <c r="N1070" s="430">
        <v>1.7</v>
      </c>
      <c r="O1070" s="686">
        <v>66.5</v>
      </c>
      <c r="P1070" s="20">
        <v>277</v>
      </c>
    </row>
    <row r="1071" spans="1:118" x14ac:dyDescent="0.25">
      <c r="A1071" s="486"/>
      <c r="B1071" s="425"/>
      <c r="C1071" s="425"/>
      <c r="D1071" s="833"/>
      <c r="E1071" s="889" t="s">
        <v>25</v>
      </c>
      <c r="F1071" s="752">
        <f>G1071*100/88</f>
        <v>24.625</v>
      </c>
      <c r="G1071" s="738">
        <v>21.67</v>
      </c>
      <c r="H1071" s="459">
        <f t="shared" si="426"/>
        <v>6.5009999999999998E-2</v>
      </c>
      <c r="I1071" s="428">
        <f t="shared" si="427"/>
        <v>6.5009999999999998E-2</v>
      </c>
      <c r="J1071" s="428">
        <f t="shared" si="428"/>
        <v>2.7954300000000001</v>
      </c>
      <c r="K1071" s="429">
        <f t="shared" si="429"/>
        <v>11.268400000000002</v>
      </c>
      <c r="M1071" s="430">
        <v>0.3</v>
      </c>
      <c r="N1071" s="430">
        <v>0.3</v>
      </c>
      <c r="O1071" s="686">
        <v>12.9</v>
      </c>
      <c r="P1071" s="20">
        <v>52</v>
      </c>
    </row>
    <row r="1072" spans="1:118" x14ac:dyDescent="0.25">
      <c r="A1072" s="486"/>
      <c r="B1072" s="425"/>
      <c r="C1072" s="425"/>
      <c r="D1072" s="833"/>
      <c r="E1072" s="889" t="s">
        <v>184</v>
      </c>
      <c r="F1072" s="738"/>
      <c r="G1072" s="738">
        <v>45.83</v>
      </c>
      <c r="H1072" s="459">
        <f t="shared" si="426"/>
        <v>4.5830000000000003E-2</v>
      </c>
      <c r="I1072" s="428">
        <f t="shared" si="427"/>
        <v>4.5830000000000003E-2</v>
      </c>
      <c r="J1072" s="428">
        <f t="shared" si="428"/>
        <v>4.6746599999999994</v>
      </c>
      <c r="K1072" s="429">
        <f t="shared" si="429"/>
        <v>19.706899999999997</v>
      </c>
      <c r="M1072" s="430">
        <v>0.1</v>
      </c>
      <c r="N1072" s="430">
        <v>0.1</v>
      </c>
      <c r="O1072" s="686">
        <v>10.199999999999999</v>
      </c>
      <c r="P1072" s="20">
        <v>43</v>
      </c>
    </row>
    <row r="1073" spans="1:47" x14ac:dyDescent="0.25">
      <c r="A1073" s="486"/>
      <c r="B1073" s="425"/>
      <c r="C1073" s="425"/>
      <c r="D1073" s="833"/>
      <c r="E1073" s="889" t="s">
        <v>36</v>
      </c>
      <c r="F1073" s="738"/>
      <c r="G1073" s="738">
        <v>11.67</v>
      </c>
      <c r="H1073" s="459">
        <f t="shared" si="426"/>
        <v>0</v>
      </c>
      <c r="I1073" s="428">
        <f t="shared" si="427"/>
        <v>0</v>
      </c>
      <c r="J1073" s="428">
        <f t="shared" si="428"/>
        <v>11.658330000000001</v>
      </c>
      <c r="K1073" s="429">
        <f t="shared" si="429"/>
        <v>47.380199999999995</v>
      </c>
      <c r="M1073" s="430">
        <v>0</v>
      </c>
      <c r="N1073" s="430">
        <v>0</v>
      </c>
      <c r="O1073" s="686">
        <v>99.9</v>
      </c>
      <c r="P1073" s="15">
        <v>406</v>
      </c>
    </row>
    <row r="1074" spans="1:47" x14ac:dyDescent="0.25">
      <c r="A1074" s="486"/>
      <c r="B1074" s="425"/>
      <c r="C1074" s="425"/>
      <c r="D1074" s="833"/>
      <c r="E1074" s="889" t="s">
        <v>18</v>
      </c>
      <c r="F1074" s="738"/>
      <c r="G1074" s="738">
        <v>15</v>
      </c>
      <c r="H1074" s="459">
        <f t="shared" si="426"/>
        <v>0</v>
      </c>
      <c r="I1074" s="428">
        <f t="shared" si="427"/>
        <v>0</v>
      </c>
      <c r="J1074" s="428">
        <f t="shared" si="428"/>
        <v>0</v>
      </c>
      <c r="K1074" s="429">
        <f t="shared" si="429"/>
        <v>0</v>
      </c>
      <c r="M1074" s="430"/>
      <c r="N1074" s="430"/>
      <c r="O1074" s="686"/>
      <c r="P1074" s="15"/>
    </row>
    <row r="1075" spans="1:47" x14ac:dyDescent="0.25">
      <c r="A1075" s="486"/>
      <c r="B1075" s="425"/>
      <c r="C1075" s="425"/>
      <c r="D1075" s="833"/>
      <c r="E1075" s="889" t="s">
        <v>205</v>
      </c>
      <c r="F1075" s="738"/>
      <c r="G1075" s="738">
        <v>0.2</v>
      </c>
      <c r="H1075" s="459">
        <f t="shared" si="426"/>
        <v>8.0000000000000002E-3</v>
      </c>
      <c r="I1075" s="428">
        <f t="shared" si="427"/>
        <v>2.3999999999999998E-3</v>
      </c>
      <c r="J1075" s="428">
        <f t="shared" si="428"/>
        <v>0.16120000000000001</v>
      </c>
      <c r="K1075" s="429">
        <f t="shared" si="429"/>
        <v>0.48</v>
      </c>
      <c r="M1075" s="430">
        <v>4</v>
      </c>
      <c r="N1075" s="430">
        <v>1.2</v>
      </c>
      <c r="O1075" s="686">
        <v>80.599999999999994</v>
      </c>
      <c r="P1075" s="20">
        <v>240</v>
      </c>
    </row>
    <row r="1076" spans="1:47" x14ac:dyDescent="0.25">
      <c r="A1076" s="486"/>
      <c r="B1076" s="425"/>
      <c r="C1076" s="425"/>
      <c r="D1076" s="833"/>
      <c r="E1076" s="889" t="s">
        <v>96</v>
      </c>
      <c r="F1076" s="738"/>
      <c r="G1076" s="738">
        <v>5.83</v>
      </c>
      <c r="H1076" s="459">
        <f t="shared" si="426"/>
        <v>1.1660000000000002E-2</v>
      </c>
      <c r="I1076" s="428">
        <f t="shared" si="427"/>
        <v>5.830000000000001E-3</v>
      </c>
      <c r="J1076" s="428">
        <f t="shared" si="428"/>
        <v>4.9729899999999994</v>
      </c>
      <c r="K1076" s="429">
        <f t="shared" si="429"/>
        <v>20.288399999999999</v>
      </c>
      <c r="M1076" s="430">
        <v>0.2</v>
      </c>
      <c r="N1076" s="430">
        <v>0.1</v>
      </c>
      <c r="O1076" s="686">
        <v>85.3</v>
      </c>
      <c r="P1076" s="20">
        <v>348</v>
      </c>
    </row>
    <row r="1077" spans="1:47" s="494" customFormat="1" x14ac:dyDescent="0.25">
      <c r="A1077" s="489"/>
      <c r="D1077" s="833"/>
      <c r="E1077" s="888" t="s">
        <v>58</v>
      </c>
      <c r="F1077" s="756"/>
      <c r="G1077" s="756">
        <v>120</v>
      </c>
      <c r="H1077" s="459">
        <f t="shared" si="426"/>
        <v>3.36</v>
      </c>
      <c r="I1077" s="428">
        <f t="shared" si="427"/>
        <v>3</v>
      </c>
      <c r="J1077" s="428">
        <f t="shared" si="428"/>
        <v>5.64</v>
      </c>
      <c r="K1077" s="429">
        <f t="shared" si="429"/>
        <v>62.4</v>
      </c>
      <c r="L1077" s="411"/>
      <c r="M1077" s="430">
        <v>2.8</v>
      </c>
      <c r="N1077" s="430">
        <v>2.5</v>
      </c>
      <c r="O1077" s="686">
        <v>4.7</v>
      </c>
      <c r="P1077" s="20">
        <v>52</v>
      </c>
      <c r="Q1077" s="264"/>
      <c r="R1077" s="264"/>
      <c r="S1077" s="264"/>
      <c r="T1077" s="264"/>
      <c r="U1077" s="264"/>
      <c r="V1077" s="264"/>
      <c r="W1077" s="264"/>
      <c r="X1077" s="264"/>
      <c r="Y1077" s="264"/>
      <c r="Z1077" s="264"/>
      <c r="AA1077" s="264"/>
      <c r="AB1077" s="264"/>
      <c r="AC1077" s="264"/>
      <c r="AD1077" s="264"/>
      <c r="AE1077" s="264"/>
      <c r="AF1077" s="264"/>
      <c r="AG1077" s="264"/>
      <c r="AH1077" s="264"/>
      <c r="AI1077" s="264"/>
      <c r="AJ1077" s="264"/>
      <c r="AK1077" s="264"/>
      <c r="AL1077" s="264"/>
      <c r="AM1077" s="264"/>
      <c r="AN1077" s="264"/>
      <c r="AO1077" s="264"/>
      <c r="AP1077" s="264"/>
      <c r="AQ1077" s="264"/>
      <c r="AR1077" s="264"/>
      <c r="AS1077" s="264"/>
      <c r="AT1077" s="264"/>
      <c r="AU1077" s="568"/>
    </row>
    <row r="1078" spans="1:47" x14ac:dyDescent="0.25">
      <c r="A1078" s="486"/>
      <c r="B1078" s="425"/>
      <c r="C1078" s="425"/>
      <c r="D1078" s="831"/>
      <c r="E1078" s="890" t="s">
        <v>21</v>
      </c>
      <c r="H1078" s="930">
        <f>SUM(H1069:H1077)</f>
        <v>3.63</v>
      </c>
      <c r="I1078" s="574">
        <f t="shared" ref="I1078:K1078" si="430">SUM(I1069:I1077)</f>
        <v>3.19407</v>
      </c>
      <c r="J1078" s="574">
        <f t="shared" si="430"/>
        <v>33.067610000000002</v>
      </c>
      <c r="K1078" s="574">
        <f t="shared" si="430"/>
        <v>174.88889999999998</v>
      </c>
      <c r="M1078" s="430"/>
      <c r="N1078" s="430"/>
      <c r="O1078" s="686"/>
      <c r="P1078" s="15"/>
    </row>
    <row r="1079" spans="1:47" s="479" customFormat="1" ht="30.75" customHeight="1" x14ac:dyDescent="0.25">
      <c r="A1079" s="432"/>
      <c r="B1079" s="439" t="s">
        <v>706</v>
      </c>
      <c r="C1079" s="1306" t="s">
        <v>704</v>
      </c>
      <c r="D1079" s="828">
        <v>200</v>
      </c>
      <c r="E1079" s="77" t="s">
        <v>39</v>
      </c>
      <c r="F1079" s="980"/>
      <c r="G1079" s="738">
        <v>200</v>
      </c>
      <c r="H1079" s="459">
        <f>G1079*M1079/100</f>
        <v>0</v>
      </c>
      <c r="I1079" s="428">
        <f>G1079*N1079/100</f>
        <v>0</v>
      </c>
      <c r="J1079" s="428">
        <f>G1079*O1079/100</f>
        <v>0</v>
      </c>
      <c r="K1079" s="429">
        <f>G1079*P1079/100</f>
        <v>0</v>
      </c>
      <c r="L1079" s="411"/>
      <c r="M1079" s="430"/>
      <c r="N1079" s="430"/>
      <c r="O1079" s="686"/>
      <c r="P1079" s="15"/>
      <c r="Q1079" s="380"/>
      <c r="R1079" s="380"/>
      <c r="S1079" s="380"/>
      <c r="T1079" s="380"/>
      <c r="U1079" s="380"/>
      <c r="V1079" s="380"/>
      <c r="W1079" s="380"/>
      <c r="X1079" s="380"/>
      <c r="Y1079" s="380"/>
      <c r="Z1079" s="380"/>
      <c r="AA1079" s="380"/>
      <c r="AB1079" s="380"/>
      <c r="AC1079" s="380"/>
      <c r="AD1079" s="380"/>
      <c r="AE1079" s="380"/>
      <c r="AF1079" s="380"/>
      <c r="AG1079" s="380"/>
      <c r="AH1079" s="380"/>
      <c r="AI1079" s="380"/>
      <c r="AJ1079" s="380"/>
      <c r="AK1079" s="380"/>
      <c r="AL1079" s="380"/>
      <c r="AM1079" s="380"/>
      <c r="AN1079" s="380"/>
      <c r="AO1079" s="380"/>
      <c r="AP1079" s="380"/>
      <c r="AQ1079" s="380"/>
      <c r="AR1079" s="380"/>
      <c r="AS1079" s="380"/>
      <c r="AT1079" s="380"/>
      <c r="AU1079" s="951"/>
    </row>
    <row r="1080" spans="1:47" s="479" customFormat="1" x14ac:dyDescent="0.25">
      <c r="A1080" s="432"/>
      <c r="B1080" s="432"/>
      <c r="C1080" s="1239"/>
      <c r="D1080" s="832"/>
      <c r="E1080" s="895" t="s">
        <v>342</v>
      </c>
      <c r="F1080" s="752">
        <f>G1080*100/95</f>
        <v>3.1578947368421053</v>
      </c>
      <c r="G1080" s="738">
        <v>3</v>
      </c>
      <c r="H1080" s="459">
        <f>G1080*M1080/100</f>
        <v>1.2000000000000002E-2</v>
      </c>
      <c r="I1080" s="428">
        <f>G1080*N1080/100</f>
        <v>3.0000000000000005E-3</v>
      </c>
      <c r="J1080" s="428">
        <f>G1080*O1080/100</f>
        <v>0.36599999999999994</v>
      </c>
      <c r="K1080" s="429">
        <f>G1080*P1080/100</f>
        <v>1.26</v>
      </c>
      <c r="L1080" s="411"/>
      <c r="M1080" s="430">
        <v>0.4</v>
      </c>
      <c r="N1080" s="430">
        <v>0.1</v>
      </c>
      <c r="O1080" s="686">
        <v>12.2</v>
      </c>
      <c r="P1080" s="20">
        <v>42</v>
      </c>
      <c r="Q1080" s="380"/>
      <c r="R1080" s="380"/>
      <c r="S1080" s="380"/>
      <c r="T1080" s="380"/>
      <c r="U1080" s="380"/>
      <c r="V1080" s="380"/>
      <c r="W1080" s="380"/>
      <c r="X1080" s="380"/>
      <c r="Y1080" s="380"/>
      <c r="Z1080" s="380"/>
      <c r="AA1080" s="380"/>
      <c r="AB1080" s="380"/>
      <c r="AC1080" s="380"/>
      <c r="AD1080" s="380"/>
      <c r="AE1080" s="380"/>
      <c r="AF1080" s="380"/>
      <c r="AG1080" s="380"/>
      <c r="AH1080" s="380"/>
      <c r="AI1080" s="380"/>
      <c r="AJ1080" s="380"/>
      <c r="AK1080" s="380"/>
      <c r="AL1080" s="380"/>
      <c r="AM1080" s="380"/>
      <c r="AN1080" s="380"/>
      <c r="AO1080" s="380"/>
      <c r="AP1080" s="380"/>
      <c r="AQ1080" s="380"/>
      <c r="AR1080" s="380"/>
      <c r="AS1080" s="380"/>
      <c r="AT1080" s="380"/>
      <c r="AU1080" s="951"/>
    </row>
    <row r="1081" spans="1:47" s="479" customFormat="1" x14ac:dyDescent="0.25">
      <c r="A1081" s="432"/>
      <c r="B1081" s="432"/>
      <c r="C1081" s="1299"/>
      <c r="D1081" s="832"/>
      <c r="E1081" s="896" t="s">
        <v>705</v>
      </c>
      <c r="F1081" s="984">
        <f>G1081*100/85</f>
        <v>1.1764705882352942</v>
      </c>
      <c r="G1081" s="980">
        <v>1</v>
      </c>
      <c r="H1081" s="459">
        <f>G1081*M1081/100</f>
        <v>3.7999999999999999E-2</v>
      </c>
      <c r="I1081" s="428">
        <f>G1081*N1081/100</f>
        <v>9.0000000000000011E-3</v>
      </c>
      <c r="J1081" s="428">
        <f>G1081*O1081/100</f>
        <v>0.14899999999999999</v>
      </c>
      <c r="K1081" s="429">
        <f>G1081*P1081/100</f>
        <v>0.7</v>
      </c>
      <c r="L1081" s="411"/>
      <c r="M1081" s="430">
        <v>3.8</v>
      </c>
      <c r="N1081" s="430">
        <v>0.9</v>
      </c>
      <c r="O1081" s="686">
        <v>14.9</v>
      </c>
      <c r="P1081" s="37">
        <v>70</v>
      </c>
      <c r="Q1081" s="380"/>
      <c r="R1081" s="380"/>
      <c r="S1081" s="380"/>
      <c r="T1081" s="380"/>
      <c r="U1081" s="380"/>
      <c r="V1081" s="380"/>
      <c r="W1081" s="380"/>
      <c r="X1081" s="380"/>
      <c r="Y1081" s="380"/>
      <c r="Z1081" s="380"/>
      <c r="AA1081" s="380"/>
      <c r="AB1081" s="380"/>
      <c r="AC1081" s="380"/>
      <c r="AD1081" s="380"/>
      <c r="AE1081" s="380"/>
      <c r="AF1081" s="380"/>
      <c r="AG1081" s="380"/>
      <c r="AH1081" s="380"/>
      <c r="AI1081" s="380"/>
      <c r="AJ1081" s="380"/>
      <c r="AK1081" s="380"/>
      <c r="AL1081" s="380"/>
      <c r="AM1081" s="380"/>
      <c r="AN1081" s="380"/>
      <c r="AO1081" s="380"/>
      <c r="AP1081" s="380"/>
      <c r="AQ1081" s="380"/>
      <c r="AR1081" s="380"/>
      <c r="AS1081" s="380"/>
      <c r="AT1081" s="380"/>
      <c r="AU1081" s="951"/>
    </row>
    <row r="1082" spans="1:47" s="479" customFormat="1" x14ac:dyDescent="0.25">
      <c r="A1082" s="432"/>
      <c r="B1082" s="432"/>
      <c r="C1082" s="432"/>
      <c r="D1082" s="825"/>
      <c r="E1082" s="890" t="s">
        <v>21</v>
      </c>
      <c r="F1082" s="980"/>
      <c r="G1082" s="980"/>
      <c r="H1082" s="471">
        <f>SUM(H1079:H1081)</f>
        <v>0.05</v>
      </c>
      <c r="I1082" s="433">
        <f t="shared" ref="I1082:K1082" si="431">SUM(I1079:I1081)</f>
        <v>1.2000000000000002E-2</v>
      </c>
      <c r="J1082" s="433">
        <f t="shared" si="431"/>
        <v>0.5149999999999999</v>
      </c>
      <c r="K1082" s="433">
        <f t="shared" si="431"/>
        <v>1.96</v>
      </c>
      <c r="L1082" s="411"/>
      <c r="M1082" s="430">
        <v>2.8</v>
      </c>
      <c r="N1082" s="430">
        <v>3.2</v>
      </c>
      <c r="O1082" s="686">
        <v>4.0999999999999996</v>
      </c>
      <c r="P1082" s="15">
        <v>56</v>
      </c>
      <c r="Q1082" s="380"/>
      <c r="R1082" s="380"/>
      <c r="S1082" s="380"/>
      <c r="T1082" s="380"/>
      <c r="U1082" s="380"/>
      <c r="V1082" s="380"/>
      <c r="W1082" s="380"/>
      <c r="X1082" s="380"/>
      <c r="Y1082" s="380"/>
      <c r="Z1082" s="380"/>
      <c r="AA1082" s="380"/>
      <c r="AB1082" s="380"/>
      <c r="AC1082" s="380"/>
      <c r="AD1082" s="380"/>
      <c r="AE1082" s="380"/>
      <c r="AF1082" s="380"/>
      <c r="AG1082" s="380"/>
      <c r="AH1082" s="380"/>
      <c r="AI1082" s="380"/>
      <c r="AJ1082" s="380"/>
      <c r="AK1082" s="380"/>
      <c r="AL1082" s="380"/>
      <c r="AM1082" s="380"/>
      <c r="AN1082" s="380"/>
      <c r="AO1082" s="380"/>
      <c r="AP1082" s="380"/>
      <c r="AQ1082" s="380"/>
      <c r="AR1082" s="380"/>
      <c r="AS1082" s="380"/>
      <c r="AT1082" s="380"/>
      <c r="AU1082" s="951"/>
    </row>
    <row r="1083" spans="1:47" s="424" customFormat="1" x14ac:dyDescent="0.25">
      <c r="B1083" s="455"/>
      <c r="C1083" s="454"/>
      <c r="D1083" s="883"/>
      <c r="E1083" s="892" t="s">
        <v>100</v>
      </c>
      <c r="F1083" s="334"/>
      <c r="G1083" s="334"/>
      <c r="H1083" s="632">
        <f>H1048+H1055+H1061+H1068+H1078+H1082</f>
        <v>23.779769999999999</v>
      </c>
      <c r="I1083" s="457">
        <f t="shared" ref="I1083:K1083" si="432">I1048+I1055+I1061+I1068+I1078+I1082</f>
        <v>19.473600000000001</v>
      </c>
      <c r="J1083" s="457">
        <f t="shared" si="432"/>
        <v>78.684849999999997</v>
      </c>
      <c r="K1083" s="457">
        <f t="shared" si="432"/>
        <v>579.15370000000007</v>
      </c>
      <c r="O1083" s="684"/>
      <c r="P1083" s="27"/>
      <c r="Q1083" s="264"/>
      <c r="R1083" s="264"/>
      <c r="S1083" s="264"/>
      <c r="T1083" s="264"/>
      <c r="U1083" s="264"/>
      <c r="V1083" s="264"/>
      <c r="W1083" s="264"/>
      <c r="X1083" s="264"/>
      <c r="Y1083" s="264"/>
      <c r="Z1083" s="264"/>
      <c r="AA1083" s="264"/>
      <c r="AB1083" s="264"/>
      <c r="AC1083" s="264"/>
      <c r="AD1083" s="264"/>
      <c r="AE1083" s="264"/>
      <c r="AF1083" s="264"/>
      <c r="AG1083" s="264"/>
      <c r="AH1083" s="264"/>
      <c r="AI1083" s="264"/>
      <c r="AJ1083" s="264"/>
      <c r="AK1083" s="264"/>
      <c r="AL1083" s="264"/>
      <c r="AM1083" s="264"/>
      <c r="AN1083" s="264"/>
      <c r="AO1083" s="264"/>
      <c r="AP1083" s="264"/>
      <c r="AQ1083" s="264"/>
      <c r="AR1083" s="264"/>
      <c r="AS1083" s="264"/>
      <c r="AT1083" s="264"/>
      <c r="AU1083" s="950"/>
    </row>
    <row r="1084" spans="1:47" s="424" customFormat="1" x14ac:dyDescent="0.25">
      <c r="A1084" s="1302" t="s">
        <v>112</v>
      </c>
      <c r="B1084" s="1303"/>
      <c r="C1084" s="454"/>
      <c r="D1084" s="825"/>
      <c r="E1084" s="891"/>
      <c r="F1084" s="980"/>
      <c r="G1084" s="1166"/>
      <c r="H1084" s="632"/>
      <c r="I1084" s="457"/>
      <c r="J1084" s="457"/>
      <c r="K1084" s="457"/>
      <c r="L1084" s="411"/>
      <c r="O1084" s="684"/>
      <c r="P1084" s="27"/>
      <c r="Q1084" s="264"/>
      <c r="R1084" s="264"/>
      <c r="S1084" s="264"/>
      <c r="T1084" s="264"/>
      <c r="U1084" s="264"/>
      <c r="V1084" s="264"/>
      <c r="W1084" s="264"/>
      <c r="X1084" s="264"/>
      <c r="Y1084" s="264"/>
      <c r="Z1084" s="264"/>
      <c r="AA1084" s="264"/>
      <c r="AB1084" s="264"/>
      <c r="AC1084" s="264"/>
      <c r="AD1084" s="264"/>
      <c r="AE1084" s="264"/>
      <c r="AF1084" s="264"/>
      <c r="AG1084" s="264"/>
      <c r="AH1084" s="264"/>
      <c r="AI1084" s="264"/>
      <c r="AJ1084" s="264"/>
      <c r="AK1084" s="264"/>
      <c r="AL1084" s="264"/>
      <c r="AM1084" s="264"/>
      <c r="AN1084" s="264"/>
      <c r="AO1084" s="264"/>
      <c r="AP1084" s="264"/>
      <c r="AQ1084" s="264"/>
      <c r="AR1084" s="264"/>
      <c r="AS1084" s="264"/>
      <c r="AT1084" s="264"/>
      <c r="AU1084" s="950"/>
    </row>
    <row r="1085" spans="1:47" ht="15.75" customHeight="1" x14ac:dyDescent="0.25">
      <c r="B1085" s="426" t="s">
        <v>584</v>
      </c>
      <c r="C1085" s="1306" t="s">
        <v>579</v>
      </c>
      <c r="D1085" s="821" t="s">
        <v>934</v>
      </c>
      <c r="E1085" s="889" t="s">
        <v>427</v>
      </c>
      <c r="F1085" s="1169">
        <f>G1085*100/70</f>
        <v>50</v>
      </c>
      <c r="G1085" s="1161">
        <v>35</v>
      </c>
      <c r="H1085" s="459">
        <f t="shared" ref="H1085:H1092" si="433">G1085*M1085/100</f>
        <v>0.21</v>
      </c>
      <c r="I1085" s="428">
        <f t="shared" ref="I1085:I1092" si="434">G1085*N1085/100</f>
        <v>3.5000000000000003E-2</v>
      </c>
      <c r="J1085" s="428">
        <f t="shared" ref="J1085:J1092" si="435">G1085*O1085/100</f>
        <v>1.47</v>
      </c>
      <c r="K1085" s="514">
        <f t="shared" ref="K1085:K1092" si="436">G1085*P1085/100</f>
        <v>6.3</v>
      </c>
      <c r="L1085" s="783"/>
      <c r="M1085" s="466">
        <v>0.6</v>
      </c>
      <c r="N1085" s="466">
        <v>0.1</v>
      </c>
      <c r="O1085" s="960">
        <v>4.2</v>
      </c>
      <c r="P1085" s="37">
        <v>18</v>
      </c>
    </row>
    <row r="1086" spans="1:47" ht="15.75" x14ac:dyDescent="0.25">
      <c r="C1086" s="1239"/>
      <c r="D1086" s="821"/>
      <c r="E1086" s="889" t="s">
        <v>580</v>
      </c>
      <c r="F1086" s="1168"/>
      <c r="G1086" s="1161">
        <v>35</v>
      </c>
      <c r="H1086" s="459">
        <f t="shared" si="433"/>
        <v>3.36</v>
      </c>
      <c r="I1086" s="428">
        <f t="shared" si="434"/>
        <v>0.56000000000000005</v>
      </c>
      <c r="J1086" s="428">
        <f t="shared" si="435"/>
        <v>26.495000000000001</v>
      </c>
      <c r="K1086" s="429">
        <f t="shared" si="436"/>
        <v>123.55</v>
      </c>
      <c r="M1086" s="430">
        <v>9.6</v>
      </c>
      <c r="N1086" s="430">
        <v>1.6</v>
      </c>
      <c r="O1086" s="686">
        <v>75.7</v>
      </c>
      <c r="P1086" s="15">
        <v>353</v>
      </c>
    </row>
    <row r="1087" spans="1:47" ht="15.75" x14ac:dyDescent="0.25">
      <c r="C1087" s="1299"/>
      <c r="D1087" s="821"/>
      <c r="E1087" s="889" t="s">
        <v>581</v>
      </c>
      <c r="F1087" s="1168"/>
      <c r="G1087" s="1161">
        <v>33</v>
      </c>
      <c r="H1087" s="459">
        <f t="shared" si="433"/>
        <v>0.92399999999999993</v>
      </c>
      <c r="I1087" s="428">
        <f t="shared" si="434"/>
        <v>0.82499999999999996</v>
      </c>
      <c r="J1087" s="428">
        <f t="shared" si="435"/>
        <v>1.5509999999999999</v>
      </c>
      <c r="K1087" s="428">
        <f t="shared" si="436"/>
        <v>17.16</v>
      </c>
      <c r="M1087" s="430">
        <v>2.8</v>
      </c>
      <c r="N1087" s="430">
        <v>2.5</v>
      </c>
      <c r="O1087" s="686">
        <v>4.7</v>
      </c>
      <c r="P1087" s="20">
        <v>52</v>
      </c>
    </row>
    <row r="1088" spans="1:47" ht="15.75" x14ac:dyDescent="0.25">
      <c r="D1088" s="821"/>
      <c r="E1088" s="889" t="s">
        <v>120</v>
      </c>
      <c r="F1088" s="1168"/>
      <c r="G1088" s="1161">
        <v>16.5</v>
      </c>
      <c r="H1088" s="459">
        <f t="shared" si="433"/>
        <v>2.0790000000000002</v>
      </c>
      <c r="I1088" s="428">
        <f t="shared" si="434"/>
        <v>1.6335</v>
      </c>
      <c r="J1088" s="428">
        <f t="shared" si="435"/>
        <v>0.13200000000000001</v>
      </c>
      <c r="K1088" s="428">
        <f t="shared" si="436"/>
        <v>23.43</v>
      </c>
      <c r="M1088" s="430">
        <v>12.6</v>
      </c>
      <c r="N1088" s="430">
        <v>9.9</v>
      </c>
      <c r="O1088" s="686">
        <v>0.8</v>
      </c>
      <c r="P1088" s="15">
        <v>142</v>
      </c>
    </row>
    <row r="1089" spans="1:47" ht="15.75" x14ac:dyDescent="0.25">
      <c r="D1089" s="821"/>
      <c r="E1089" s="889" t="s">
        <v>36</v>
      </c>
      <c r="F1089" s="1168"/>
      <c r="G1089" s="1161">
        <v>3.4</v>
      </c>
      <c r="H1089" s="459">
        <f t="shared" si="433"/>
        <v>0</v>
      </c>
      <c r="I1089" s="428">
        <f t="shared" si="434"/>
        <v>0</v>
      </c>
      <c r="J1089" s="428">
        <f t="shared" si="435"/>
        <v>3.3966000000000003</v>
      </c>
      <c r="K1089" s="429">
        <f t="shared" si="436"/>
        <v>13.803999999999998</v>
      </c>
      <c r="M1089" s="430">
        <v>0</v>
      </c>
      <c r="N1089" s="430">
        <v>0</v>
      </c>
      <c r="O1089" s="686">
        <v>99.9</v>
      </c>
      <c r="P1089" s="15">
        <v>406</v>
      </c>
    </row>
    <row r="1090" spans="1:47" ht="15.75" x14ac:dyDescent="0.25">
      <c r="D1090" s="821"/>
      <c r="E1090" s="889" t="s">
        <v>205</v>
      </c>
      <c r="F1090" s="1168"/>
      <c r="G1090" s="1161">
        <v>0.11</v>
      </c>
      <c r="H1090" s="459">
        <f t="shared" si="433"/>
        <v>4.4000000000000003E-3</v>
      </c>
      <c r="I1090" s="428">
        <f t="shared" si="434"/>
        <v>1.32E-3</v>
      </c>
      <c r="J1090" s="428">
        <f t="shared" si="435"/>
        <v>8.8660000000000003E-2</v>
      </c>
      <c r="K1090" s="429">
        <f t="shared" si="436"/>
        <v>0.26400000000000001</v>
      </c>
      <c r="M1090" s="430">
        <v>4</v>
      </c>
      <c r="N1090" s="430">
        <v>1.2</v>
      </c>
      <c r="O1090" s="686">
        <v>80.599999999999994</v>
      </c>
      <c r="P1090" s="20">
        <v>240</v>
      </c>
    </row>
    <row r="1091" spans="1:47" x14ac:dyDescent="0.25">
      <c r="D1091" s="821"/>
      <c r="E1091" s="889" t="s">
        <v>213</v>
      </c>
      <c r="F1091" s="738"/>
      <c r="G1091" s="1143">
        <v>5.5</v>
      </c>
      <c r="H1091" s="459">
        <f t="shared" si="433"/>
        <v>0</v>
      </c>
      <c r="I1091" s="428">
        <f t="shared" si="434"/>
        <v>5.5</v>
      </c>
      <c r="J1091" s="428">
        <f t="shared" si="435"/>
        <v>0</v>
      </c>
      <c r="K1091" s="429">
        <f t="shared" si="436"/>
        <v>48.62</v>
      </c>
      <c r="M1091" s="430">
        <v>0</v>
      </c>
      <c r="N1091" s="430">
        <v>100</v>
      </c>
      <c r="O1091" s="686">
        <v>0</v>
      </c>
      <c r="P1091" s="15">
        <v>884</v>
      </c>
    </row>
    <row r="1092" spans="1:47" x14ac:dyDescent="0.25">
      <c r="D1092" s="821"/>
      <c r="E1092" s="889" t="s">
        <v>582</v>
      </c>
      <c r="F1092" s="738"/>
      <c r="G1092" s="980">
        <v>15</v>
      </c>
      <c r="H1092" s="459">
        <f t="shared" si="433"/>
        <v>0.39</v>
      </c>
      <c r="I1092" s="428">
        <f t="shared" si="434"/>
        <v>3.75</v>
      </c>
      <c r="J1092" s="428">
        <f t="shared" si="435"/>
        <v>0.40500000000000003</v>
      </c>
      <c r="K1092" s="428">
        <f t="shared" si="436"/>
        <v>37.200000000000003</v>
      </c>
      <c r="M1092" s="430">
        <v>2.6</v>
      </c>
      <c r="N1092" s="430">
        <v>25</v>
      </c>
      <c r="O1092" s="686">
        <v>2.7</v>
      </c>
      <c r="P1092" s="15">
        <v>248</v>
      </c>
    </row>
    <row r="1093" spans="1:47" x14ac:dyDescent="0.25">
      <c r="E1093" s="891" t="s">
        <v>21</v>
      </c>
      <c r="H1093" s="471">
        <f>SUM(H1085:H1092)</f>
        <v>6.9674000000000005</v>
      </c>
      <c r="I1093" s="433">
        <f t="shared" ref="I1093:K1093" si="437">SUM(I1085:I1092)</f>
        <v>12.304819999999999</v>
      </c>
      <c r="J1093" s="433">
        <f t="shared" si="437"/>
        <v>33.538260000000001</v>
      </c>
      <c r="K1093" s="433">
        <f t="shared" si="437"/>
        <v>270.32800000000003</v>
      </c>
    </row>
    <row r="1094" spans="1:47" s="479" customFormat="1" x14ac:dyDescent="0.25">
      <c r="A1094" s="432"/>
      <c r="B1094" s="439" t="s">
        <v>124</v>
      </c>
      <c r="C1094" s="1253" t="s">
        <v>60</v>
      </c>
      <c r="D1094" s="828">
        <v>200</v>
      </c>
      <c r="E1094" s="77" t="s">
        <v>39</v>
      </c>
      <c r="F1094" s="980"/>
      <c r="G1094" s="738">
        <v>120</v>
      </c>
      <c r="H1094" s="459">
        <f>G1094*M1094/100</f>
        <v>0</v>
      </c>
      <c r="I1094" s="428">
        <f>G1094*N1094/100</f>
        <v>0</v>
      </c>
      <c r="J1094" s="428">
        <f>G1094*O1094/100</f>
        <v>0</v>
      </c>
      <c r="K1094" s="429">
        <f>G1094*P1094/100</f>
        <v>0</v>
      </c>
      <c r="L1094" s="411"/>
      <c r="M1094" s="430"/>
      <c r="N1094" s="430"/>
      <c r="O1094" s="686"/>
      <c r="P1094" s="15"/>
      <c r="Q1094" s="380"/>
      <c r="R1094" s="380"/>
      <c r="S1094" s="380"/>
      <c r="T1094" s="380"/>
      <c r="U1094" s="380"/>
      <c r="V1094" s="380"/>
      <c r="W1094" s="380"/>
      <c r="X1094" s="380"/>
      <c r="Y1094" s="380"/>
      <c r="Z1094" s="380"/>
      <c r="AA1094" s="380"/>
      <c r="AB1094" s="380"/>
      <c r="AC1094" s="380"/>
      <c r="AD1094" s="380"/>
      <c r="AE1094" s="380"/>
      <c r="AF1094" s="380"/>
      <c r="AG1094" s="380"/>
      <c r="AH1094" s="380"/>
      <c r="AI1094" s="380"/>
      <c r="AJ1094" s="380"/>
      <c r="AK1094" s="380"/>
      <c r="AL1094" s="380"/>
      <c r="AM1094" s="380"/>
      <c r="AN1094" s="380"/>
      <c r="AO1094" s="380"/>
      <c r="AP1094" s="380"/>
      <c r="AQ1094" s="380"/>
      <c r="AR1094" s="380"/>
      <c r="AS1094" s="380"/>
      <c r="AT1094" s="380"/>
      <c r="AU1094" s="951"/>
    </row>
    <row r="1095" spans="1:47" s="479" customFormat="1" x14ac:dyDescent="0.25">
      <c r="A1095" s="432"/>
      <c r="B1095" s="432"/>
      <c r="C1095" s="1297"/>
      <c r="D1095" s="832"/>
      <c r="E1095" s="895" t="s">
        <v>61</v>
      </c>
      <c r="F1095" s="759"/>
      <c r="G1095" s="932">
        <v>80</v>
      </c>
      <c r="H1095" s="459">
        <f>G1095*M1095/100</f>
        <v>0.08</v>
      </c>
      <c r="I1095" s="428">
        <f>G1095*N1095/100</f>
        <v>0.08</v>
      </c>
      <c r="J1095" s="428">
        <f>G1095*O1095/100</f>
        <v>8.16</v>
      </c>
      <c r="K1095" s="429">
        <f>G1095*P1095/100</f>
        <v>34.4</v>
      </c>
      <c r="L1095" s="411"/>
      <c r="M1095" s="430">
        <v>0.1</v>
      </c>
      <c r="N1095" s="430">
        <v>0.1</v>
      </c>
      <c r="O1095" s="686">
        <v>10.199999999999999</v>
      </c>
      <c r="P1095" s="20">
        <v>43</v>
      </c>
      <c r="Q1095" s="380"/>
      <c r="R1095" s="380"/>
      <c r="S1095" s="380"/>
      <c r="T1095" s="380"/>
      <c r="U1095" s="380"/>
      <c r="V1095" s="380"/>
      <c r="W1095" s="380"/>
      <c r="X1095" s="380"/>
      <c r="Y1095" s="380"/>
      <c r="Z1095" s="380"/>
      <c r="AA1095" s="380"/>
      <c r="AB1095" s="380"/>
      <c r="AC1095" s="380"/>
      <c r="AD1095" s="380"/>
      <c r="AE1095" s="380"/>
      <c r="AF1095" s="380"/>
      <c r="AG1095" s="380"/>
      <c r="AH1095" s="380"/>
      <c r="AI1095" s="380"/>
      <c r="AJ1095" s="380"/>
      <c r="AK1095" s="380"/>
      <c r="AL1095" s="380"/>
      <c r="AM1095" s="380"/>
      <c r="AN1095" s="380"/>
      <c r="AO1095" s="380"/>
      <c r="AP1095" s="380"/>
      <c r="AQ1095" s="380"/>
      <c r="AR1095" s="380"/>
      <c r="AS1095" s="380"/>
      <c r="AT1095" s="380"/>
      <c r="AU1095" s="951"/>
    </row>
    <row r="1096" spans="1:47" s="479" customFormat="1" x14ac:dyDescent="0.25">
      <c r="A1096" s="432"/>
      <c r="B1096" s="432"/>
      <c r="C1096" s="432"/>
      <c r="D1096" s="832"/>
      <c r="E1096" s="890" t="s">
        <v>21</v>
      </c>
      <c r="F1096" s="980"/>
      <c r="G1096" s="980"/>
      <c r="H1096" s="598">
        <f>SUM(H1094:H1095)</f>
        <v>0.08</v>
      </c>
      <c r="I1096" s="448">
        <f t="shared" ref="I1096:K1096" si="438">SUM(I1094:I1095)</f>
        <v>0.08</v>
      </c>
      <c r="J1096" s="448">
        <f t="shared" si="438"/>
        <v>8.16</v>
      </c>
      <c r="K1096" s="448">
        <f t="shared" si="438"/>
        <v>34.4</v>
      </c>
      <c r="L1096" s="411"/>
      <c r="M1096" s="430"/>
      <c r="N1096" s="430"/>
      <c r="O1096" s="686"/>
      <c r="P1096" s="15"/>
      <c r="Q1096" s="380"/>
      <c r="R1096" s="380"/>
      <c r="S1096" s="380"/>
      <c r="T1096" s="380"/>
      <c r="U1096" s="380"/>
      <c r="V1096" s="380"/>
      <c r="W1096" s="380"/>
      <c r="X1096" s="380"/>
      <c r="Y1096" s="380"/>
      <c r="Z1096" s="380"/>
      <c r="AA1096" s="380"/>
      <c r="AB1096" s="380"/>
      <c r="AC1096" s="380"/>
      <c r="AD1096" s="380"/>
      <c r="AE1096" s="380"/>
      <c r="AF1096" s="380"/>
      <c r="AG1096" s="380"/>
      <c r="AH1096" s="380"/>
      <c r="AI1096" s="380"/>
      <c r="AJ1096" s="380"/>
      <c r="AK1096" s="380"/>
      <c r="AL1096" s="380"/>
      <c r="AM1096" s="380"/>
      <c r="AN1096" s="380"/>
      <c r="AO1096" s="380"/>
      <c r="AP1096" s="380"/>
      <c r="AQ1096" s="380"/>
      <c r="AR1096" s="380"/>
      <c r="AS1096" s="380"/>
      <c r="AT1096" s="380"/>
      <c r="AU1096" s="951"/>
    </row>
    <row r="1097" spans="1:47" s="424" customFormat="1" x14ac:dyDescent="0.25">
      <c r="B1097" s="455"/>
      <c r="C1097" s="454"/>
      <c r="D1097" s="883"/>
      <c r="E1097" s="892" t="s">
        <v>115</v>
      </c>
      <c r="F1097" s="334"/>
      <c r="G1097" s="334"/>
      <c r="H1097" s="632">
        <f t="shared" ref="H1097:K1097" si="439">H1093+H1096</f>
        <v>7.0474000000000006</v>
      </c>
      <c r="I1097" s="457">
        <f t="shared" si="439"/>
        <v>12.384819999999999</v>
      </c>
      <c r="J1097" s="457">
        <f t="shared" si="439"/>
        <v>41.698260000000005</v>
      </c>
      <c r="K1097" s="457">
        <f t="shared" si="439"/>
        <v>304.72800000000001</v>
      </c>
      <c r="O1097" s="684"/>
      <c r="P1097" s="27"/>
      <c r="Q1097" s="264"/>
      <c r="R1097" s="264"/>
      <c r="S1097" s="264"/>
      <c r="T1097" s="264"/>
      <c r="U1097" s="264"/>
      <c r="V1097" s="264"/>
      <c r="W1097" s="264"/>
      <c r="X1097" s="264"/>
      <c r="Y1097" s="264"/>
      <c r="Z1097" s="264"/>
      <c r="AA1097" s="264"/>
      <c r="AB1097" s="264"/>
      <c r="AC1097" s="264"/>
      <c r="AD1097" s="264"/>
      <c r="AE1097" s="264"/>
      <c r="AF1097" s="264"/>
      <c r="AG1097" s="264"/>
      <c r="AH1097" s="264"/>
      <c r="AI1097" s="264"/>
      <c r="AJ1097" s="264"/>
      <c r="AK1097" s="264"/>
      <c r="AL1097" s="264"/>
      <c r="AM1097" s="264"/>
      <c r="AN1097" s="264"/>
      <c r="AO1097" s="264"/>
      <c r="AP1097" s="264"/>
      <c r="AQ1097" s="264"/>
      <c r="AR1097" s="264"/>
      <c r="AS1097" s="264"/>
      <c r="AT1097" s="264"/>
      <c r="AU1097" s="950"/>
    </row>
    <row r="1098" spans="1:47" s="424" customFormat="1" x14ac:dyDescent="0.25">
      <c r="A1098" s="1302" t="s">
        <v>116</v>
      </c>
      <c r="B1098" s="1303"/>
      <c r="C1098" s="454"/>
      <c r="D1098" s="825"/>
      <c r="E1098" s="891"/>
      <c r="F1098" s="980"/>
      <c r="G1098" s="980"/>
      <c r="H1098" s="632"/>
      <c r="I1098" s="457"/>
      <c r="J1098" s="457"/>
      <c r="K1098" s="457"/>
      <c r="L1098" s="411"/>
      <c r="O1098" s="684"/>
      <c r="P1098" s="27"/>
      <c r="Q1098" s="264"/>
      <c r="R1098" s="264"/>
      <c r="S1098" s="264"/>
      <c r="T1098" s="264"/>
      <c r="U1098" s="264"/>
      <c r="V1098" s="264"/>
      <c r="W1098" s="264"/>
      <c r="X1098" s="264"/>
      <c r="Y1098" s="264"/>
      <c r="Z1098" s="264"/>
      <c r="AA1098" s="264"/>
      <c r="AB1098" s="264"/>
      <c r="AC1098" s="264"/>
      <c r="AD1098" s="264"/>
      <c r="AE1098" s="264"/>
      <c r="AF1098" s="264"/>
      <c r="AG1098" s="264"/>
      <c r="AH1098" s="264"/>
      <c r="AI1098" s="264"/>
      <c r="AJ1098" s="264"/>
      <c r="AK1098" s="264"/>
      <c r="AL1098" s="264"/>
      <c r="AM1098" s="264"/>
      <c r="AN1098" s="264"/>
      <c r="AO1098" s="264"/>
      <c r="AP1098" s="264"/>
      <c r="AQ1098" s="264"/>
      <c r="AR1098" s="264"/>
      <c r="AS1098" s="264"/>
      <c r="AT1098" s="264"/>
      <c r="AU1098" s="950"/>
    </row>
    <row r="1099" spans="1:47" ht="15.75" x14ac:dyDescent="0.25">
      <c r="B1099" s="426" t="s">
        <v>585</v>
      </c>
      <c r="C1099" s="432" t="s">
        <v>586</v>
      </c>
      <c r="D1099" s="821">
        <v>150</v>
      </c>
      <c r="E1099" s="893" t="s">
        <v>175</v>
      </c>
      <c r="G1099" s="736">
        <v>54</v>
      </c>
      <c r="H1099" s="459">
        <f t="shared" ref="H1099:H1106" si="440">G1099*M1099/100</f>
        <v>5.1840000000000002</v>
      </c>
      <c r="I1099" s="428">
        <f t="shared" ref="I1099:I1106" si="441">G1099*N1099/100</f>
        <v>0.8640000000000001</v>
      </c>
      <c r="J1099" s="428">
        <f t="shared" ref="J1099:J1106" si="442">G1099*O1099/100</f>
        <v>40.878</v>
      </c>
      <c r="K1099" s="429">
        <f t="shared" ref="K1099:K1106" si="443">G1099*P1099/100</f>
        <v>190.62</v>
      </c>
      <c r="M1099" s="430">
        <v>9.6</v>
      </c>
      <c r="N1099" s="430">
        <v>1.6</v>
      </c>
      <c r="O1099" s="686">
        <v>75.7</v>
      </c>
      <c r="P1099" s="15">
        <v>353</v>
      </c>
    </row>
    <row r="1100" spans="1:47" ht="15.75" x14ac:dyDescent="0.25">
      <c r="D1100" s="821"/>
      <c r="E1100" s="893" t="s">
        <v>80</v>
      </c>
      <c r="G1100" s="736">
        <v>0.47</v>
      </c>
      <c r="H1100" s="459">
        <f t="shared" si="440"/>
        <v>0</v>
      </c>
      <c r="I1100" s="428">
        <f t="shared" si="441"/>
        <v>0</v>
      </c>
      <c r="J1100" s="428">
        <f t="shared" si="442"/>
        <v>0</v>
      </c>
      <c r="K1100" s="429">
        <f t="shared" si="443"/>
        <v>0</v>
      </c>
    </row>
    <row r="1101" spans="1:47" ht="15.75" x14ac:dyDescent="0.25">
      <c r="D1101" s="821"/>
      <c r="E1101" s="893" t="s">
        <v>587</v>
      </c>
      <c r="G1101" s="736">
        <v>5.2</v>
      </c>
      <c r="H1101" s="459">
        <f t="shared" si="440"/>
        <v>0.43680000000000008</v>
      </c>
      <c r="I1101" s="428">
        <f t="shared" si="441"/>
        <v>9.8799999999999985E-2</v>
      </c>
      <c r="J1101" s="428">
        <f t="shared" si="442"/>
        <v>0.94120000000000004</v>
      </c>
      <c r="K1101" s="429">
        <f t="shared" si="443"/>
        <v>5.7720000000000002</v>
      </c>
      <c r="M1101" s="425">
        <v>8.4</v>
      </c>
      <c r="N1101" s="425">
        <v>1.9</v>
      </c>
      <c r="O1101" s="464">
        <v>18.100000000000001</v>
      </c>
      <c r="P1101" s="18">
        <v>111</v>
      </c>
    </row>
    <row r="1102" spans="1:47" ht="15.75" x14ac:dyDescent="0.25">
      <c r="D1102" s="821"/>
      <c r="E1102" s="893" t="s">
        <v>122</v>
      </c>
      <c r="G1102" s="738">
        <v>7.9</v>
      </c>
      <c r="H1102" s="459">
        <f t="shared" si="440"/>
        <v>0</v>
      </c>
      <c r="I1102" s="428">
        <f t="shared" si="441"/>
        <v>7.9</v>
      </c>
      <c r="J1102" s="428">
        <f t="shared" si="442"/>
        <v>0</v>
      </c>
      <c r="K1102" s="429">
        <f t="shared" si="443"/>
        <v>69.835999999999999</v>
      </c>
      <c r="M1102" s="430">
        <v>0</v>
      </c>
      <c r="N1102" s="430">
        <v>100</v>
      </c>
      <c r="O1102" s="686">
        <v>0</v>
      </c>
      <c r="P1102" s="15">
        <v>884</v>
      </c>
    </row>
    <row r="1103" spans="1:47" ht="15.75" x14ac:dyDescent="0.25">
      <c r="D1103" s="821"/>
      <c r="E1103" s="893" t="s">
        <v>588</v>
      </c>
      <c r="F1103" s="738">
        <f>G1103*100/80</f>
        <v>63.75</v>
      </c>
      <c r="G1103" s="738">
        <v>51</v>
      </c>
      <c r="H1103" s="459">
        <f t="shared" si="440"/>
        <v>10.148999999999999</v>
      </c>
      <c r="I1103" s="428">
        <f t="shared" si="441"/>
        <v>5.8140000000000001</v>
      </c>
      <c r="J1103" s="428">
        <f t="shared" si="442"/>
        <v>0</v>
      </c>
      <c r="K1103" s="428">
        <f t="shared" si="443"/>
        <v>92.82</v>
      </c>
      <c r="M1103" s="430">
        <v>19.899999999999999</v>
      </c>
      <c r="N1103" s="430">
        <v>11.4</v>
      </c>
      <c r="O1103" s="686">
        <v>0</v>
      </c>
      <c r="P1103" s="20">
        <v>182</v>
      </c>
    </row>
    <row r="1104" spans="1:47" ht="15.75" x14ac:dyDescent="0.25">
      <c r="D1104" s="821"/>
      <c r="E1104" s="893" t="s">
        <v>74</v>
      </c>
      <c r="F1104" s="983">
        <f>G1104*100/85</f>
        <v>4.7058823529411766</v>
      </c>
      <c r="G1104" s="736">
        <v>4</v>
      </c>
      <c r="H1104" s="459">
        <f t="shared" si="440"/>
        <v>6.4000000000000001E-2</v>
      </c>
      <c r="I1104" s="428">
        <f t="shared" si="441"/>
        <v>1.2E-2</v>
      </c>
      <c r="J1104" s="428">
        <f t="shared" si="442"/>
        <v>0.4</v>
      </c>
      <c r="K1104" s="429">
        <f t="shared" si="443"/>
        <v>1.84</v>
      </c>
      <c r="M1104" s="430">
        <v>1.6</v>
      </c>
      <c r="N1104" s="430">
        <v>0.3</v>
      </c>
      <c r="O1104" s="686">
        <v>10</v>
      </c>
      <c r="P1104" s="15">
        <v>46</v>
      </c>
    </row>
    <row r="1105" spans="1:47" ht="30" x14ac:dyDescent="0.25">
      <c r="A1105" s="432"/>
      <c r="E1105" s="889" t="s">
        <v>78</v>
      </c>
      <c r="F1105" s="738"/>
      <c r="G1105" s="738">
        <v>17</v>
      </c>
      <c r="H1105" s="459">
        <f t="shared" si="440"/>
        <v>0.20399999999999999</v>
      </c>
      <c r="I1105" s="428">
        <f t="shared" si="441"/>
        <v>5.0999999999999997E-2</v>
      </c>
      <c r="J1105" s="428">
        <f t="shared" si="442"/>
        <v>0.66299999999999992</v>
      </c>
      <c r="K1105" s="429">
        <f t="shared" si="443"/>
        <v>3.74</v>
      </c>
      <c r="M1105" s="430">
        <v>1.2</v>
      </c>
      <c r="N1105" s="430">
        <v>0.3</v>
      </c>
      <c r="O1105" s="686">
        <v>3.9</v>
      </c>
      <c r="P1105" s="20">
        <v>22</v>
      </c>
    </row>
    <row r="1106" spans="1:47" ht="15.75" x14ac:dyDescent="0.25">
      <c r="D1106" s="821"/>
      <c r="E1106" s="919" t="s">
        <v>589</v>
      </c>
      <c r="G1106" s="738">
        <v>13</v>
      </c>
      <c r="H1106" s="459">
        <f t="shared" si="440"/>
        <v>3.1459999999999995</v>
      </c>
      <c r="I1106" s="428">
        <f t="shared" si="441"/>
        <v>3.1850000000000001</v>
      </c>
      <c r="J1106" s="428">
        <f t="shared" si="442"/>
        <v>7.8E-2</v>
      </c>
      <c r="K1106" s="429">
        <f t="shared" si="443"/>
        <v>41.21</v>
      </c>
      <c r="M1106" s="430">
        <v>24.2</v>
      </c>
      <c r="N1106" s="430">
        <v>24.5</v>
      </c>
      <c r="O1106" s="686">
        <v>0.6</v>
      </c>
      <c r="P1106" s="20">
        <v>317</v>
      </c>
    </row>
    <row r="1107" spans="1:47" x14ac:dyDescent="0.25">
      <c r="E1107" s="890" t="s">
        <v>21</v>
      </c>
      <c r="H1107" s="471">
        <f>SUM(H1099:H1106)</f>
        <v>19.183800000000002</v>
      </c>
      <c r="I1107" s="433">
        <f t="shared" ref="I1107:K1107" si="444">SUM(I1099:I1106)</f>
        <v>17.924800000000001</v>
      </c>
      <c r="J1107" s="433">
        <f t="shared" si="444"/>
        <v>42.9602</v>
      </c>
      <c r="K1107" s="433">
        <f t="shared" si="444"/>
        <v>405.83799999999997</v>
      </c>
    </row>
    <row r="1108" spans="1:47" s="479" customFormat="1" ht="28.5" customHeight="1" x14ac:dyDescent="0.25">
      <c r="A1108" s="432"/>
      <c r="B1108" s="439" t="s">
        <v>188</v>
      </c>
      <c r="C1108" s="440" t="s">
        <v>187</v>
      </c>
      <c r="D1108" s="828">
        <v>200</v>
      </c>
      <c r="E1108" s="77" t="s">
        <v>39</v>
      </c>
      <c r="F1108" s="980"/>
      <c r="G1108" s="738">
        <v>80</v>
      </c>
      <c r="H1108" s="459">
        <f>G1108*M1108/100</f>
        <v>0</v>
      </c>
      <c r="I1108" s="428">
        <f>G1108*N1108/100</f>
        <v>0</v>
      </c>
      <c r="J1108" s="428">
        <f>G1108*O1108/100</f>
        <v>0</v>
      </c>
      <c r="K1108" s="429">
        <f>G1108*P1108/100</f>
        <v>0</v>
      </c>
      <c r="L1108" s="411"/>
      <c r="M1108" s="430"/>
      <c r="N1108" s="430"/>
      <c r="O1108" s="686"/>
      <c r="P1108" s="15"/>
      <c r="Q1108" s="380"/>
      <c r="R1108" s="380"/>
      <c r="S1108" s="380"/>
      <c r="T1108" s="380"/>
      <c r="U1108" s="380"/>
      <c r="V1108" s="380"/>
      <c r="W1108" s="380"/>
      <c r="X1108" s="380"/>
      <c r="Y1108" s="380"/>
      <c r="Z1108" s="380"/>
      <c r="AA1108" s="380"/>
      <c r="AB1108" s="380"/>
      <c r="AC1108" s="380"/>
      <c r="AD1108" s="380"/>
      <c r="AE1108" s="380"/>
      <c r="AF1108" s="380"/>
      <c r="AG1108" s="380"/>
      <c r="AH1108" s="380"/>
      <c r="AI1108" s="380"/>
      <c r="AJ1108" s="380"/>
      <c r="AK1108" s="380"/>
      <c r="AL1108" s="380"/>
      <c r="AM1108" s="380"/>
      <c r="AN1108" s="380"/>
      <c r="AO1108" s="380"/>
      <c r="AP1108" s="380"/>
      <c r="AQ1108" s="380"/>
      <c r="AR1108" s="380"/>
      <c r="AS1108" s="380"/>
      <c r="AT1108" s="380"/>
      <c r="AU1108" s="951"/>
    </row>
    <row r="1109" spans="1:47" s="479" customFormat="1" ht="21.75" customHeight="1" x14ac:dyDescent="0.25">
      <c r="A1109" s="432"/>
      <c r="B1109" s="432"/>
      <c r="C1109" s="432"/>
      <c r="D1109" s="832"/>
      <c r="E1109" s="895" t="s">
        <v>183</v>
      </c>
      <c r="F1109" s="759"/>
      <c r="G1109" s="932">
        <v>120</v>
      </c>
      <c r="H1109" s="459">
        <f>G1109*M1109/100</f>
        <v>0.72</v>
      </c>
      <c r="I1109" s="428">
        <f>G1109*N1109/100</f>
        <v>0.12</v>
      </c>
      <c r="J1109" s="428">
        <f>G1109*O1109/100</f>
        <v>11.88</v>
      </c>
      <c r="K1109" s="429">
        <f>G1109*P1109/100</f>
        <v>51.6</v>
      </c>
      <c r="L1109" s="411"/>
      <c r="M1109" s="430">
        <v>0.6</v>
      </c>
      <c r="N1109" s="430">
        <v>0.1</v>
      </c>
      <c r="O1109" s="686">
        <v>9.9</v>
      </c>
      <c r="P1109" s="20">
        <v>43</v>
      </c>
      <c r="Q1109" s="380"/>
      <c r="R1109" s="380"/>
      <c r="S1109" s="380"/>
      <c r="T1109" s="380"/>
      <c r="U1109" s="380"/>
      <c r="V1109" s="380"/>
      <c r="W1109" s="380"/>
      <c r="X1109" s="380"/>
      <c r="Y1109" s="380"/>
      <c r="Z1109" s="380"/>
      <c r="AA1109" s="380"/>
      <c r="AB1109" s="380"/>
      <c r="AC1109" s="380"/>
      <c r="AD1109" s="380"/>
      <c r="AE1109" s="380"/>
      <c r="AF1109" s="380"/>
      <c r="AG1109" s="380"/>
      <c r="AH1109" s="380"/>
      <c r="AI1109" s="380"/>
      <c r="AJ1109" s="380"/>
      <c r="AK1109" s="380"/>
      <c r="AL1109" s="380"/>
      <c r="AM1109" s="380"/>
      <c r="AN1109" s="380"/>
      <c r="AO1109" s="380"/>
      <c r="AP1109" s="380"/>
      <c r="AQ1109" s="380"/>
      <c r="AR1109" s="380"/>
      <c r="AS1109" s="380"/>
      <c r="AT1109" s="380"/>
      <c r="AU1109" s="951"/>
    </row>
    <row r="1110" spans="1:47" s="479" customFormat="1" ht="16.5" customHeight="1" x14ac:dyDescent="0.25">
      <c r="A1110" s="432"/>
      <c r="B1110" s="432"/>
      <c r="C1110" s="432"/>
      <c r="D1110" s="832"/>
      <c r="E1110" s="890" t="s">
        <v>21</v>
      </c>
      <c r="F1110" s="980"/>
      <c r="G1110" s="980"/>
      <c r="H1110" s="598">
        <f>SUM(H1108:H1109)</f>
        <v>0.72</v>
      </c>
      <c r="I1110" s="448">
        <f t="shared" ref="I1110:K1110" si="445">SUM(I1108:I1109)</f>
        <v>0.12</v>
      </c>
      <c r="J1110" s="448">
        <f t="shared" si="445"/>
        <v>11.88</v>
      </c>
      <c r="K1110" s="448">
        <f t="shared" si="445"/>
        <v>51.6</v>
      </c>
      <c r="L1110" s="411"/>
      <c r="M1110" s="430"/>
      <c r="N1110" s="430"/>
      <c r="O1110" s="686"/>
      <c r="P1110" s="15"/>
      <c r="Q1110" s="380"/>
      <c r="R1110" s="380"/>
      <c r="S1110" s="380"/>
      <c r="T1110" s="380"/>
      <c r="U1110" s="380"/>
      <c r="V1110" s="380"/>
      <c r="W1110" s="380"/>
      <c r="X1110" s="380"/>
      <c r="Y1110" s="380"/>
      <c r="Z1110" s="380"/>
      <c r="AA1110" s="380"/>
      <c r="AB1110" s="380"/>
      <c r="AC1110" s="380"/>
      <c r="AD1110" s="380"/>
      <c r="AE1110" s="380"/>
      <c r="AF1110" s="380"/>
      <c r="AG1110" s="380"/>
      <c r="AH1110" s="380"/>
      <c r="AI1110" s="380"/>
      <c r="AJ1110" s="380"/>
      <c r="AK1110" s="380"/>
      <c r="AL1110" s="380"/>
      <c r="AM1110" s="380"/>
      <c r="AN1110" s="380"/>
      <c r="AO1110" s="380"/>
      <c r="AP1110" s="380"/>
      <c r="AQ1110" s="380"/>
      <c r="AR1110" s="380"/>
      <c r="AS1110" s="380"/>
      <c r="AT1110" s="380"/>
      <c r="AU1110" s="951"/>
    </row>
    <row r="1111" spans="1:47" s="424" customFormat="1" x14ac:dyDescent="0.25">
      <c r="A1111" s="938"/>
      <c r="B1111" s="939"/>
      <c r="C1111" s="940"/>
      <c r="D1111" s="941"/>
      <c r="E1111" s="892" t="s">
        <v>125</v>
      </c>
      <c r="F1111" s="334"/>
      <c r="G1111" s="334"/>
      <c r="H1111" s="632">
        <f>H1107+H1110</f>
        <v>19.9038</v>
      </c>
      <c r="I1111" s="457">
        <f t="shared" ref="I1111:K1111" si="446">I1107+I1110</f>
        <v>18.044800000000002</v>
      </c>
      <c r="J1111" s="457">
        <f t="shared" si="446"/>
        <v>54.840200000000003</v>
      </c>
      <c r="K1111" s="457">
        <f t="shared" si="446"/>
        <v>457.43799999999999</v>
      </c>
      <c r="M1111" s="942"/>
      <c r="N1111" s="942"/>
      <c r="O1111" s="965"/>
      <c r="P1111" s="266"/>
      <c r="Q1111" s="264"/>
      <c r="R1111" s="264"/>
      <c r="S1111" s="264"/>
      <c r="T1111" s="264"/>
      <c r="U1111" s="264"/>
      <c r="V1111" s="264"/>
      <c r="W1111" s="264"/>
      <c r="X1111" s="264"/>
      <c r="Y1111" s="264"/>
      <c r="Z1111" s="264"/>
      <c r="AA1111" s="264"/>
      <c r="AB1111" s="264"/>
      <c r="AC1111" s="264"/>
      <c r="AD1111" s="264"/>
      <c r="AE1111" s="264"/>
      <c r="AF1111" s="264"/>
      <c r="AG1111" s="264"/>
      <c r="AH1111" s="264"/>
      <c r="AI1111" s="264"/>
      <c r="AJ1111" s="264"/>
      <c r="AK1111" s="264"/>
      <c r="AL1111" s="264"/>
      <c r="AM1111" s="264"/>
      <c r="AN1111" s="264"/>
      <c r="AO1111" s="264"/>
      <c r="AP1111" s="264"/>
      <c r="AQ1111" s="264"/>
      <c r="AR1111" s="264"/>
      <c r="AS1111" s="264"/>
      <c r="AT1111" s="264"/>
      <c r="AU1111" s="950"/>
    </row>
    <row r="1112" spans="1:47" s="420" customFormat="1" x14ac:dyDescent="0.25">
      <c r="A1112" s="1310" t="s">
        <v>590</v>
      </c>
      <c r="B1112" s="1311"/>
      <c r="C1112" s="480"/>
      <c r="D1112" s="884"/>
      <c r="E1112" s="897"/>
      <c r="F1112" s="1035"/>
      <c r="G1112" s="1035"/>
      <c r="H1112" s="926">
        <f t="shared" ref="H1112:K1112" si="447">H1039+H1083+H1097+H1111</f>
        <v>65.812569999999994</v>
      </c>
      <c r="I1112" s="483">
        <f t="shared" si="447"/>
        <v>67.738920000000007</v>
      </c>
      <c r="J1112" s="483">
        <f t="shared" si="447"/>
        <v>225.04907</v>
      </c>
      <c r="K1112" s="483">
        <f t="shared" si="447"/>
        <v>1751.6120000000001</v>
      </c>
      <c r="O1112" s="683"/>
      <c r="P1112" s="9"/>
      <c r="Q1112" s="264"/>
      <c r="R1112" s="264"/>
      <c r="S1112" s="264"/>
      <c r="T1112" s="264"/>
      <c r="U1112" s="264"/>
      <c r="V1112" s="264"/>
      <c r="W1112" s="264"/>
      <c r="X1112" s="264"/>
      <c r="Y1112" s="264"/>
      <c r="Z1112" s="264"/>
      <c r="AA1112" s="264"/>
      <c r="AB1112" s="264"/>
      <c r="AC1112" s="264"/>
      <c r="AD1112" s="264"/>
      <c r="AE1112" s="264"/>
      <c r="AF1112" s="264"/>
      <c r="AG1112" s="264"/>
      <c r="AH1112" s="264"/>
      <c r="AI1112" s="264"/>
      <c r="AJ1112" s="264"/>
      <c r="AK1112" s="264"/>
      <c r="AL1112" s="264"/>
      <c r="AM1112" s="264"/>
      <c r="AN1112" s="264"/>
      <c r="AO1112" s="264"/>
      <c r="AP1112" s="264"/>
      <c r="AQ1112" s="264"/>
      <c r="AR1112" s="264"/>
      <c r="AS1112" s="264"/>
      <c r="AT1112" s="264"/>
      <c r="AU1112" s="949"/>
    </row>
    <row r="1113" spans="1:47" s="420" customFormat="1" x14ac:dyDescent="0.25">
      <c r="A1113" s="415" t="s">
        <v>591</v>
      </c>
      <c r="B1113" s="416"/>
      <c r="C1113" s="416"/>
      <c r="D1113" s="882"/>
      <c r="E1113" s="886"/>
      <c r="F1113" s="5"/>
      <c r="G1113" s="5"/>
      <c r="H1113" s="924"/>
      <c r="I1113" s="416"/>
      <c r="J1113" s="416"/>
      <c r="K1113" s="418"/>
      <c r="L1113" s="480"/>
      <c r="M1113" s="419"/>
      <c r="N1113" s="419"/>
      <c r="O1113" s="970"/>
      <c r="P1113" s="9"/>
      <c r="Q1113" s="264"/>
      <c r="R1113" s="264"/>
      <c r="S1113" s="264"/>
      <c r="T1113" s="264"/>
      <c r="U1113" s="264"/>
      <c r="V1113" s="264"/>
      <c r="W1113" s="264"/>
      <c r="X1113" s="264"/>
      <c r="Y1113" s="264"/>
      <c r="Z1113" s="264"/>
      <c r="AA1113" s="264"/>
      <c r="AB1113" s="264"/>
      <c r="AC1113" s="264"/>
      <c r="AD1113" s="264"/>
      <c r="AE1113" s="264"/>
      <c r="AF1113" s="264"/>
      <c r="AG1113" s="264"/>
      <c r="AH1113" s="264"/>
      <c r="AI1113" s="264"/>
      <c r="AJ1113" s="264"/>
      <c r="AK1113" s="264"/>
      <c r="AL1113" s="264"/>
      <c r="AM1113" s="264"/>
      <c r="AN1113" s="264"/>
      <c r="AO1113" s="264"/>
      <c r="AP1113" s="264"/>
      <c r="AQ1113" s="264"/>
      <c r="AR1113" s="264"/>
      <c r="AS1113" s="264"/>
      <c r="AT1113" s="264"/>
      <c r="AU1113" s="949"/>
    </row>
    <row r="1114" spans="1:47" s="424" customFormat="1" x14ac:dyDescent="0.25">
      <c r="A1114" s="1307" t="s">
        <v>22</v>
      </c>
      <c r="B1114" s="1307"/>
      <c r="C1114" s="421"/>
      <c r="D1114" s="824"/>
      <c r="E1114" s="903"/>
      <c r="F1114" s="728"/>
      <c r="G1114" s="728"/>
      <c r="H1114" s="925"/>
      <c r="I1114" s="421"/>
      <c r="J1114" s="421"/>
      <c r="K1114" s="423"/>
      <c r="L1114" s="411"/>
      <c r="O1114" s="684"/>
      <c r="P1114" s="27"/>
      <c r="Q1114" s="264"/>
      <c r="R1114" s="264"/>
      <c r="S1114" s="264"/>
      <c r="T1114" s="264"/>
      <c r="U1114" s="264"/>
      <c r="V1114" s="264"/>
      <c r="W1114" s="264"/>
      <c r="X1114" s="264"/>
      <c r="Y1114" s="264"/>
      <c r="Z1114" s="264"/>
      <c r="AA1114" s="264"/>
      <c r="AB1114" s="264"/>
      <c r="AC1114" s="264"/>
      <c r="AD1114" s="264"/>
      <c r="AE1114" s="264"/>
      <c r="AF1114" s="264"/>
      <c r="AG1114" s="264"/>
      <c r="AH1114" s="264"/>
      <c r="AI1114" s="264"/>
      <c r="AJ1114" s="264"/>
      <c r="AK1114" s="264"/>
      <c r="AL1114" s="264"/>
      <c r="AM1114" s="264"/>
      <c r="AN1114" s="264"/>
      <c r="AO1114" s="264"/>
      <c r="AP1114" s="264"/>
      <c r="AQ1114" s="264"/>
      <c r="AR1114" s="264"/>
      <c r="AS1114" s="264"/>
      <c r="AT1114" s="264"/>
      <c r="AU1114" s="950"/>
    </row>
    <row r="1115" spans="1:47" ht="15" customHeight="1" x14ac:dyDescent="0.25">
      <c r="B1115" s="426" t="s">
        <v>597</v>
      </c>
      <c r="C1115" s="1315" t="s">
        <v>598</v>
      </c>
      <c r="D1115" s="821" t="s">
        <v>874</v>
      </c>
      <c r="E1115" s="889" t="s">
        <v>592</v>
      </c>
      <c r="F1115" s="756"/>
      <c r="G1115" s="736">
        <v>44</v>
      </c>
      <c r="H1115" s="459">
        <f t="shared" ref="H1115:H1120" si="448">G1115*M1115/100</f>
        <v>5.0599999999999996</v>
      </c>
      <c r="I1115" s="428">
        <f t="shared" ref="I1115:I1120" si="449">G1115*N1115/100</f>
        <v>1.232</v>
      </c>
      <c r="J1115" s="428">
        <f t="shared" ref="J1115:J1120" si="450">G1115*O1115/100</f>
        <v>30.403999999999996</v>
      </c>
      <c r="K1115" s="428">
        <f t="shared" ref="K1115:K1120" si="451">G1115*P1115/100</f>
        <v>136.84</v>
      </c>
      <c r="M1115" s="425">
        <v>11.5</v>
      </c>
      <c r="N1115" s="425">
        <v>2.8</v>
      </c>
      <c r="O1115" s="464">
        <v>69.099999999999994</v>
      </c>
      <c r="P1115" s="18">
        <v>311</v>
      </c>
    </row>
    <row r="1116" spans="1:47" ht="15.75" x14ac:dyDescent="0.25">
      <c r="C1116" s="1261"/>
      <c r="D1116" s="821"/>
      <c r="E1116" s="889" t="s">
        <v>18</v>
      </c>
      <c r="F1116" s="756"/>
      <c r="G1116" s="736">
        <v>111</v>
      </c>
      <c r="H1116" s="459">
        <f t="shared" si="448"/>
        <v>0</v>
      </c>
      <c r="I1116" s="428">
        <f t="shared" si="449"/>
        <v>0</v>
      </c>
      <c r="J1116" s="428">
        <f t="shared" si="450"/>
        <v>0</v>
      </c>
      <c r="K1116" s="428">
        <f t="shared" si="451"/>
        <v>0</v>
      </c>
      <c r="M1116" s="430"/>
      <c r="N1116" s="430"/>
      <c r="O1116" s="686"/>
      <c r="P1116" s="15"/>
    </row>
    <row r="1117" spans="1:47" ht="15.75" x14ac:dyDescent="0.25">
      <c r="C1117" s="1280"/>
      <c r="D1117" s="821"/>
      <c r="E1117" s="889" t="s">
        <v>17</v>
      </c>
      <c r="F1117" s="756"/>
      <c r="G1117" s="736">
        <v>73</v>
      </c>
      <c r="H1117" s="459">
        <f t="shared" si="448"/>
        <v>2.0439999999999996</v>
      </c>
      <c r="I1117" s="428">
        <f t="shared" si="449"/>
        <v>1.825</v>
      </c>
      <c r="J1117" s="428">
        <f t="shared" si="450"/>
        <v>3.431</v>
      </c>
      <c r="K1117" s="429">
        <f t="shared" si="451"/>
        <v>37.96</v>
      </c>
      <c r="M1117" s="430">
        <v>2.8</v>
      </c>
      <c r="N1117" s="430">
        <v>2.5</v>
      </c>
      <c r="O1117" s="686">
        <v>4.7</v>
      </c>
      <c r="P1117" s="20">
        <v>52</v>
      </c>
    </row>
    <row r="1118" spans="1:47" ht="15.75" x14ac:dyDescent="0.25">
      <c r="D1118" s="821"/>
      <c r="E1118" s="889" t="s">
        <v>165</v>
      </c>
      <c r="F1118" s="756"/>
      <c r="G1118" s="736">
        <v>3</v>
      </c>
      <c r="H1118" s="459">
        <f t="shared" si="448"/>
        <v>0</v>
      </c>
      <c r="I1118" s="428">
        <f t="shared" si="449"/>
        <v>0</v>
      </c>
      <c r="J1118" s="428">
        <f t="shared" si="450"/>
        <v>2.9970000000000003</v>
      </c>
      <c r="K1118" s="429">
        <f t="shared" si="451"/>
        <v>12.18</v>
      </c>
      <c r="M1118" s="430">
        <v>0</v>
      </c>
      <c r="N1118" s="430">
        <v>0</v>
      </c>
      <c r="O1118" s="686">
        <v>99.9</v>
      </c>
      <c r="P1118" s="15">
        <v>406</v>
      </c>
    </row>
    <row r="1119" spans="1:47" ht="15.75" x14ac:dyDescent="0.25">
      <c r="D1119" s="821"/>
      <c r="E1119" s="889" t="s">
        <v>80</v>
      </c>
      <c r="F1119" s="756"/>
      <c r="G1119" s="736">
        <v>0.55000000000000004</v>
      </c>
      <c r="H1119" s="459">
        <f t="shared" si="448"/>
        <v>0</v>
      </c>
      <c r="I1119" s="428">
        <f t="shared" si="449"/>
        <v>0</v>
      </c>
      <c r="J1119" s="428">
        <f t="shared" si="450"/>
        <v>0</v>
      </c>
      <c r="K1119" s="428">
        <f t="shared" si="451"/>
        <v>0</v>
      </c>
      <c r="M1119" s="430"/>
      <c r="N1119" s="430"/>
      <c r="O1119" s="686"/>
      <c r="P1119" s="15"/>
    </row>
    <row r="1120" spans="1:47" ht="15.75" x14ac:dyDescent="0.25">
      <c r="D1120" s="821"/>
      <c r="E1120" s="889" t="s">
        <v>20</v>
      </c>
      <c r="F1120" s="756"/>
      <c r="G1120" s="736">
        <v>12</v>
      </c>
      <c r="H1120" s="459">
        <f t="shared" si="448"/>
        <v>0.06</v>
      </c>
      <c r="I1120" s="428">
        <f t="shared" si="449"/>
        <v>9.9</v>
      </c>
      <c r="J1120" s="428">
        <f t="shared" si="450"/>
        <v>7.1999999999999995E-2</v>
      </c>
      <c r="K1120" s="429">
        <f t="shared" si="451"/>
        <v>88.08</v>
      </c>
      <c r="M1120" s="430">
        <v>0.5</v>
      </c>
      <c r="N1120" s="430">
        <v>82.5</v>
      </c>
      <c r="O1120" s="686">
        <v>0.6</v>
      </c>
      <c r="P1120" s="20">
        <v>734</v>
      </c>
    </row>
    <row r="1121" spans="1:47" x14ac:dyDescent="0.25">
      <c r="E1121" s="891" t="s">
        <v>21</v>
      </c>
      <c r="H1121" s="471">
        <f>SUM(H1115:H1120)</f>
        <v>7.1639999999999988</v>
      </c>
      <c r="I1121" s="433">
        <f t="shared" ref="I1121:K1121" si="452">SUM(I1115:I1120)</f>
        <v>12.957000000000001</v>
      </c>
      <c r="J1121" s="433">
        <f t="shared" si="452"/>
        <v>36.903999999999996</v>
      </c>
      <c r="K1121" s="433">
        <f t="shared" si="452"/>
        <v>275.06</v>
      </c>
    </row>
    <row r="1122" spans="1:47" ht="28.5" x14ac:dyDescent="0.25">
      <c r="A1122" s="432"/>
      <c r="B1122" s="439" t="s">
        <v>599</v>
      </c>
      <c r="C1122" s="440" t="s">
        <v>593</v>
      </c>
      <c r="D1122" s="828" t="s">
        <v>1174</v>
      </c>
      <c r="E1122" s="889" t="s">
        <v>25</v>
      </c>
      <c r="F1122" s="751">
        <f>G1122*100/88</f>
        <v>34.090909090909093</v>
      </c>
      <c r="G1122" s="738">
        <v>30</v>
      </c>
      <c r="H1122" s="459">
        <f t="shared" ref="H1122:H1128" si="453">G1122*M1122/100</f>
        <v>0.09</v>
      </c>
      <c r="I1122" s="428">
        <f t="shared" ref="I1122:I1128" si="454">G1122*N1122/100</f>
        <v>0.09</v>
      </c>
      <c r="J1122" s="428">
        <f t="shared" ref="J1122:J1128" si="455">G1122*O1122/100</f>
        <v>3.87</v>
      </c>
      <c r="K1122" s="429">
        <f t="shared" ref="K1122:K1128" si="456">G1122*P1122/100</f>
        <v>15.6</v>
      </c>
      <c r="M1122" s="430">
        <v>0.3</v>
      </c>
      <c r="N1122" s="430">
        <v>0.3</v>
      </c>
      <c r="O1122" s="686">
        <v>12.9</v>
      </c>
      <c r="P1122" s="20">
        <v>52</v>
      </c>
    </row>
    <row r="1123" spans="1:47" x14ac:dyDescent="0.25">
      <c r="B1123" s="425"/>
      <c r="C1123" s="425"/>
      <c r="D1123" s="831"/>
      <c r="E1123" s="889" t="s">
        <v>67</v>
      </c>
      <c r="F1123" s="984">
        <f>G1123*100/60</f>
        <v>58.333333333333336</v>
      </c>
      <c r="G1123" s="980">
        <v>35</v>
      </c>
      <c r="H1123" s="459">
        <f t="shared" si="453"/>
        <v>0.45500000000000002</v>
      </c>
      <c r="I1123" s="428">
        <f t="shared" si="454"/>
        <v>0.105</v>
      </c>
      <c r="J1123" s="428">
        <f t="shared" si="455"/>
        <v>6.65</v>
      </c>
      <c r="K1123" s="429">
        <f t="shared" si="456"/>
        <v>28.7</v>
      </c>
      <c r="M1123" s="430">
        <v>1.3</v>
      </c>
      <c r="N1123" s="430">
        <v>0.3</v>
      </c>
      <c r="O1123" s="686">
        <v>19</v>
      </c>
      <c r="P1123" s="20">
        <v>82</v>
      </c>
    </row>
    <row r="1124" spans="1:47" x14ac:dyDescent="0.25">
      <c r="A1124" s="432"/>
      <c r="B1124" s="432"/>
      <c r="D1124" s="832"/>
      <c r="E1124" s="889" t="s">
        <v>204</v>
      </c>
      <c r="F1124" s="751">
        <f>G1124*100/70</f>
        <v>50</v>
      </c>
      <c r="G1124" s="756">
        <v>35</v>
      </c>
      <c r="H1124" s="459">
        <f t="shared" si="453"/>
        <v>0.315</v>
      </c>
      <c r="I1124" s="428">
        <f t="shared" si="454"/>
        <v>0.21</v>
      </c>
      <c r="J1124" s="428">
        <f t="shared" si="455"/>
        <v>4.0250000000000004</v>
      </c>
      <c r="K1124" s="429">
        <f t="shared" si="456"/>
        <v>17.850000000000001</v>
      </c>
      <c r="M1124" s="430">
        <v>0.9</v>
      </c>
      <c r="N1124" s="430">
        <v>0.6</v>
      </c>
      <c r="O1124" s="686">
        <v>11.5</v>
      </c>
      <c r="P1124" s="20">
        <v>51</v>
      </c>
    </row>
    <row r="1125" spans="1:47" x14ac:dyDescent="0.25">
      <c r="A1125" s="432"/>
      <c r="B1125" s="432"/>
      <c r="D1125" s="832"/>
      <c r="E1125" s="889" t="s">
        <v>468</v>
      </c>
      <c r="F1125" s="738">
        <f>G1125*100/80</f>
        <v>25</v>
      </c>
      <c r="G1125" s="738">
        <v>20</v>
      </c>
      <c r="H1125" s="459">
        <f t="shared" si="453"/>
        <v>0.2</v>
      </c>
      <c r="I1125" s="428">
        <f t="shared" si="454"/>
        <v>0.16</v>
      </c>
      <c r="J1125" s="428">
        <f t="shared" si="455"/>
        <v>2.72</v>
      </c>
      <c r="K1125" s="429">
        <f t="shared" si="456"/>
        <v>12</v>
      </c>
      <c r="M1125" s="430">
        <v>1</v>
      </c>
      <c r="N1125" s="430">
        <v>0.8</v>
      </c>
      <c r="O1125" s="686">
        <v>13.6</v>
      </c>
      <c r="P1125" s="20">
        <v>60</v>
      </c>
    </row>
    <row r="1126" spans="1:47" ht="15.75" x14ac:dyDescent="0.25">
      <c r="A1126" s="432"/>
      <c r="B1126" s="432"/>
      <c r="D1126" s="832"/>
      <c r="E1126" s="889" t="s">
        <v>594</v>
      </c>
      <c r="F1126" s="738"/>
      <c r="G1126" s="736">
        <v>49</v>
      </c>
      <c r="H1126" s="459">
        <f t="shared" si="453"/>
        <v>1.764</v>
      </c>
      <c r="I1126" s="428">
        <f t="shared" si="454"/>
        <v>0.78400000000000003</v>
      </c>
      <c r="J1126" s="428">
        <f t="shared" si="455"/>
        <v>2.2050000000000001</v>
      </c>
      <c r="K1126" s="429">
        <f t="shared" si="456"/>
        <v>24.451000000000001</v>
      </c>
      <c r="M1126" s="430">
        <v>3.6</v>
      </c>
      <c r="N1126" s="430">
        <v>1.6</v>
      </c>
      <c r="O1126" s="686">
        <v>4.5</v>
      </c>
      <c r="P1126" s="20">
        <v>49.9</v>
      </c>
    </row>
    <row r="1127" spans="1:47" ht="15.75" x14ac:dyDescent="0.25">
      <c r="D1127" s="821"/>
      <c r="E1127" s="888" t="s">
        <v>36</v>
      </c>
      <c r="F1127" s="738"/>
      <c r="G1127" s="736">
        <v>4.5</v>
      </c>
      <c r="H1127" s="459">
        <f t="shared" si="453"/>
        <v>0</v>
      </c>
      <c r="I1127" s="428">
        <f t="shared" si="454"/>
        <v>0</v>
      </c>
      <c r="J1127" s="428">
        <f t="shared" si="455"/>
        <v>4.4954999999999998</v>
      </c>
      <c r="K1127" s="429">
        <f t="shared" si="456"/>
        <v>18.27</v>
      </c>
      <c r="M1127" s="430">
        <v>0</v>
      </c>
      <c r="N1127" s="430">
        <v>0</v>
      </c>
      <c r="O1127" s="686">
        <v>99.9</v>
      </c>
      <c r="P1127" s="15">
        <v>406</v>
      </c>
    </row>
    <row r="1128" spans="1:47" ht="15.75" x14ac:dyDescent="0.25">
      <c r="A1128" s="432"/>
      <c r="B1128" s="432"/>
      <c r="D1128" s="832"/>
      <c r="E1128" s="889" t="s">
        <v>90</v>
      </c>
      <c r="F1128" s="738"/>
      <c r="G1128" s="736">
        <v>7.5</v>
      </c>
      <c r="H1128" s="459">
        <f t="shared" si="453"/>
        <v>0.1875</v>
      </c>
      <c r="I1128" s="428">
        <f t="shared" si="454"/>
        <v>2.625</v>
      </c>
      <c r="J1128" s="428">
        <f t="shared" si="455"/>
        <v>0.22500000000000001</v>
      </c>
      <c r="K1128" s="429">
        <f t="shared" si="456"/>
        <v>25.274999999999999</v>
      </c>
      <c r="M1128" s="430">
        <v>2.5</v>
      </c>
      <c r="N1128" s="430">
        <v>35</v>
      </c>
      <c r="O1128" s="686">
        <v>3</v>
      </c>
      <c r="P1128" s="20">
        <v>337</v>
      </c>
    </row>
    <row r="1129" spans="1:47" x14ac:dyDescent="0.25">
      <c r="A1129" s="432"/>
      <c r="B1129" s="432"/>
      <c r="D1129" s="832"/>
      <c r="E1129" s="890" t="s">
        <v>21</v>
      </c>
      <c r="H1129" s="598">
        <f>SUM(H1122:H1128)</f>
        <v>3.0114999999999998</v>
      </c>
      <c r="I1129" s="448">
        <f t="shared" ref="I1129:K1129" si="457">SUM(I1122:I1128)</f>
        <v>3.9740000000000002</v>
      </c>
      <c r="J1129" s="448">
        <f t="shared" si="457"/>
        <v>24.1905</v>
      </c>
      <c r="K1129" s="448">
        <f t="shared" si="457"/>
        <v>142.14599999999999</v>
      </c>
      <c r="M1129" s="430"/>
      <c r="N1129" s="430"/>
      <c r="O1129" s="686"/>
      <c r="P1129" s="15"/>
    </row>
    <row r="1130" spans="1:47" s="47" customFormat="1" ht="42" customHeight="1" x14ac:dyDescent="0.25">
      <c r="A1130" s="438"/>
      <c r="B1130" s="439" t="s">
        <v>794</v>
      </c>
      <c r="C1130" s="584" t="s">
        <v>42</v>
      </c>
      <c r="D1130" s="826">
        <v>200</v>
      </c>
      <c r="E1130" s="888" t="s">
        <v>43</v>
      </c>
      <c r="F1130" s="738"/>
      <c r="G1130" s="738">
        <v>2</v>
      </c>
      <c r="H1130" s="459">
        <f>G1130*M1130/100</f>
        <v>0.39799999999999996</v>
      </c>
      <c r="I1130" s="428">
        <f>G1130*N1130/100</f>
        <v>0.12</v>
      </c>
      <c r="J1130" s="428">
        <f>G1130*O1130/100</f>
        <v>1.04</v>
      </c>
      <c r="K1130" s="429">
        <f>G1130*P1130/100</f>
        <v>5.7</v>
      </c>
      <c r="L1130" s="411"/>
      <c r="M1130" s="430">
        <v>19.899999999999999</v>
      </c>
      <c r="N1130" s="430">
        <v>6</v>
      </c>
      <c r="O1130" s="686">
        <v>52</v>
      </c>
      <c r="P1130" s="37">
        <v>285</v>
      </c>
      <c r="Q1130" s="380"/>
      <c r="R1130" s="380"/>
      <c r="S1130" s="380"/>
      <c r="T1130" s="380"/>
      <c r="U1130" s="380"/>
      <c r="V1130" s="380"/>
      <c r="W1130" s="380"/>
      <c r="X1130" s="380"/>
      <c r="Y1130" s="380"/>
      <c r="Z1130" s="380"/>
      <c r="AA1130" s="380"/>
      <c r="AB1130" s="380"/>
      <c r="AC1130" s="380"/>
      <c r="AD1130" s="380"/>
      <c r="AE1130" s="380"/>
      <c r="AF1130" s="380"/>
      <c r="AG1130" s="380"/>
      <c r="AH1130" s="380"/>
      <c r="AI1130" s="380"/>
      <c r="AJ1130" s="380"/>
      <c r="AK1130" s="380"/>
      <c r="AL1130" s="380"/>
      <c r="AM1130" s="380"/>
      <c r="AN1130" s="380"/>
      <c r="AO1130" s="380"/>
      <c r="AP1130" s="380"/>
      <c r="AQ1130" s="380"/>
      <c r="AR1130" s="380"/>
      <c r="AS1130" s="380"/>
      <c r="AT1130" s="380"/>
    </row>
    <row r="1131" spans="1:47" s="47" customFormat="1" x14ac:dyDescent="0.25">
      <c r="A1131" s="432"/>
      <c r="B1131" s="443"/>
      <c r="C1131" s="443"/>
      <c r="D1131" s="843"/>
      <c r="E1131" s="888" t="s">
        <v>18</v>
      </c>
      <c r="F1131" s="738"/>
      <c r="G1131" s="738">
        <v>200</v>
      </c>
      <c r="H1131" s="459">
        <f>G1131*M1131/100</f>
        <v>0</v>
      </c>
      <c r="I1131" s="428">
        <f>G1131*N1131/100</f>
        <v>0</v>
      </c>
      <c r="J1131" s="428">
        <f>G1131*O1131/100</f>
        <v>0</v>
      </c>
      <c r="K1131" s="429">
        <f>G1131*P1131/100</f>
        <v>0</v>
      </c>
      <c r="L1131" s="411"/>
      <c r="M1131" s="430"/>
      <c r="N1131" s="430"/>
      <c r="O1131" s="686"/>
      <c r="P1131" s="15"/>
      <c r="Q1131" s="380"/>
      <c r="R1131" s="380"/>
      <c r="S1131" s="380"/>
      <c r="T1131" s="380"/>
      <c r="U1131" s="380"/>
      <c r="V1131" s="380"/>
      <c r="W1131" s="380"/>
      <c r="X1131" s="380"/>
      <c r="Y1131" s="380"/>
      <c r="Z1131" s="380"/>
      <c r="AA1131" s="380"/>
      <c r="AB1131" s="380"/>
      <c r="AC1131" s="380"/>
      <c r="AD1131" s="380"/>
      <c r="AE1131" s="380"/>
      <c r="AF1131" s="380"/>
      <c r="AG1131" s="380"/>
      <c r="AH1131" s="380"/>
      <c r="AI1131" s="380"/>
      <c r="AJ1131" s="380"/>
      <c r="AK1131" s="380"/>
      <c r="AL1131" s="380"/>
      <c r="AM1131" s="380"/>
      <c r="AN1131" s="380"/>
      <c r="AO1131" s="380"/>
      <c r="AP1131" s="380"/>
      <c r="AQ1131" s="380"/>
      <c r="AR1131" s="380"/>
      <c r="AS1131" s="380"/>
      <c r="AT1131" s="380"/>
    </row>
    <row r="1132" spans="1:47" x14ac:dyDescent="0.25">
      <c r="E1132" s="890" t="s">
        <v>21</v>
      </c>
      <c r="H1132" s="471">
        <f>SUM(H1130:H1131)</f>
        <v>0.39799999999999996</v>
      </c>
      <c r="I1132" s="433">
        <f t="shared" ref="I1132:K1132" si="458">SUM(I1130:I1131)</f>
        <v>0.12</v>
      </c>
      <c r="J1132" s="433">
        <f t="shared" si="458"/>
        <v>1.04</v>
      </c>
      <c r="K1132" s="433">
        <f t="shared" si="458"/>
        <v>5.7</v>
      </c>
    </row>
    <row r="1133" spans="1:47" s="424" customFormat="1" x14ac:dyDescent="0.25">
      <c r="B1133" s="455"/>
      <c r="C1133" s="454"/>
      <c r="D1133" s="883"/>
      <c r="E1133" s="892" t="s">
        <v>44</v>
      </c>
      <c r="F1133" s="334"/>
      <c r="G1133" s="334"/>
      <c r="H1133" s="632">
        <f t="shared" ref="H1133:K1133" si="459">H1121+H1129+H1132</f>
        <v>10.573499999999999</v>
      </c>
      <c r="I1133" s="457">
        <f t="shared" si="459"/>
        <v>17.051000000000002</v>
      </c>
      <c r="J1133" s="457">
        <f t="shared" si="459"/>
        <v>62.134499999999996</v>
      </c>
      <c r="K1133" s="457">
        <f t="shared" si="459"/>
        <v>422.90600000000001</v>
      </c>
      <c r="O1133" s="684"/>
      <c r="P1133" s="27"/>
      <c r="Q1133" s="264"/>
      <c r="R1133" s="264"/>
      <c r="S1133" s="264"/>
      <c r="T1133" s="264"/>
      <c r="U1133" s="264"/>
      <c r="V1133" s="264"/>
      <c r="W1133" s="264"/>
      <c r="X1133" s="264"/>
      <c r="Y1133" s="264"/>
      <c r="Z1133" s="264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264"/>
      <c r="AM1133" s="264"/>
      <c r="AN1133" s="264"/>
      <c r="AO1133" s="264"/>
      <c r="AP1133" s="264"/>
      <c r="AQ1133" s="264"/>
      <c r="AR1133" s="264"/>
      <c r="AS1133" s="264"/>
      <c r="AT1133" s="264"/>
      <c r="AU1133" s="950"/>
    </row>
    <row r="1134" spans="1:47" s="424" customFormat="1" x14ac:dyDescent="0.25">
      <c r="A1134" s="1302" t="s">
        <v>101</v>
      </c>
      <c r="B1134" s="1303"/>
      <c r="C1134" s="454"/>
      <c r="D1134" s="825"/>
      <c r="E1134" s="891"/>
      <c r="F1134" s="980"/>
      <c r="G1134" s="980"/>
      <c r="H1134" s="632"/>
      <c r="I1134" s="457"/>
      <c r="J1134" s="457"/>
      <c r="K1134" s="457"/>
      <c r="L1134" s="411"/>
      <c r="O1134" s="684"/>
      <c r="P1134" s="27"/>
      <c r="Q1134" s="264"/>
      <c r="R1134" s="264"/>
      <c r="S1134" s="264"/>
      <c r="T1134" s="264"/>
      <c r="U1134" s="264"/>
      <c r="V1134" s="264"/>
      <c r="W1134" s="264"/>
      <c r="X1134" s="264"/>
      <c r="Y1134" s="264"/>
      <c r="Z1134" s="264"/>
      <c r="AA1134" s="264"/>
      <c r="AB1134" s="264"/>
      <c r="AC1134" s="264"/>
      <c r="AD1134" s="264"/>
      <c r="AE1134" s="264"/>
      <c r="AF1134" s="264"/>
      <c r="AG1134" s="264"/>
      <c r="AH1134" s="264"/>
      <c r="AI1134" s="264"/>
      <c r="AJ1134" s="264"/>
      <c r="AK1134" s="264"/>
      <c r="AL1134" s="264"/>
      <c r="AM1134" s="264"/>
      <c r="AN1134" s="264"/>
      <c r="AO1134" s="264"/>
      <c r="AP1134" s="264"/>
      <c r="AQ1134" s="264"/>
      <c r="AR1134" s="264"/>
      <c r="AS1134" s="264"/>
      <c r="AT1134" s="264"/>
      <c r="AU1134" s="950"/>
    </row>
    <row r="1135" spans="1:47" ht="30" customHeight="1" x14ac:dyDescent="0.25">
      <c r="A1135" s="438"/>
      <c r="B1135" s="439" t="s">
        <v>863</v>
      </c>
      <c r="C1135" s="1306" t="s">
        <v>600</v>
      </c>
      <c r="D1135" s="826" t="s">
        <v>1175</v>
      </c>
      <c r="E1135" s="889" t="s">
        <v>427</v>
      </c>
      <c r="F1135" s="751">
        <f>G1135*100/70</f>
        <v>105.58571428571429</v>
      </c>
      <c r="G1135" s="738">
        <v>73.91</v>
      </c>
      <c r="H1135" s="459">
        <f t="shared" ref="H1135:H1148" si="460">G1135*M1135/100</f>
        <v>0.44345999999999997</v>
      </c>
      <c r="I1135" s="428">
        <f t="shared" ref="I1135:I1148" si="461">G1135*N1135/100</f>
        <v>7.3910000000000003E-2</v>
      </c>
      <c r="J1135" s="428">
        <f t="shared" ref="J1135:J1148" si="462">G1135*O1135/100</f>
        <v>3.1042200000000002</v>
      </c>
      <c r="K1135" s="429">
        <f t="shared" ref="K1135:K1148" si="463">G1135*P1135/100</f>
        <v>13.303799999999999</v>
      </c>
      <c r="L1135" s="783"/>
      <c r="M1135" s="430">
        <v>0.6</v>
      </c>
      <c r="N1135" s="430">
        <v>0.1</v>
      </c>
      <c r="O1135" s="686">
        <v>4.2</v>
      </c>
      <c r="P1135" s="20">
        <v>18</v>
      </c>
    </row>
    <row r="1136" spans="1:47" x14ac:dyDescent="0.25">
      <c r="A1136" s="432"/>
      <c r="B1136" s="443"/>
      <c r="C1136" s="1299"/>
      <c r="D1136" s="843"/>
      <c r="E1136" s="889" t="s">
        <v>16</v>
      </c>
      <c r="F1136" s="980">
        <f>G1136*100/80</f>
        <v>57.612499999999997</v>
      </c>
      <c r="G1136" s="980">
        <v>46.09</v>
      </c>
      <c r="H1136" s="459">
        <f t="shared" si="460"/>
        <v>0.36872000000000005</v>
      </c>
      <c r="I1136" s="428">
        <f t="shared" si="461"/>
        <v>0.18436000000000002</v>
      </c>
      <c r="J1136" s="428">
        <f t="shared" si="462"/>
        <v>4.2863700000000007</v>
      </c>
      <c r="K1136" s="429">
        <f t="shared" si="463"/>
        <v>17.975100000000001</v>
      </c>
      <c r="M1136" s="430">
        <v>0.8</v>
      </c>
      <c r="N1136" s="430">
        <v>0.4</v>
      </c>
      <c r="O1136" s="686">
        <v>9.3000000000000007</v>
      </c>
      <c r="P1136" s="15">
        <v>39</v>
      </c>
    </row>
    <row r="1137" spans="1:16" x14ac:dyDescent="0.25">
      <c r="A1137" s="432"/>
      <c r="B1137" s="432"/>
      <c r="D1137" s="840"/>
      <c r="E1137" s="889" t="s">
        <v>74</v>
      </c>
      <c r="F1137" s="983">
        <f>G1137*100/85</f>
        <v>21.482352941176472</v>
      </c>
      <c r="G1137" s="980">
        <v>18.260000000000002</v>
      </c>
      <c r="H1137" s="459">
        <f t="shared" si="460"/>
        <v>0.29216000000000003</v>
      </c>
      <c r="I1137" s="428">
        <f t="shared" si="461"/>
        <v>5.4780000000000009E-2</v>
      </c>
      <c r="J1137" s="428">
        <f t="shared" si="462"/>
        <v>1.8260000000000003</v>
      </c>
      <c r="K1137" s="428">
        <f t="shared" si="463"/>
        <v>8.3995999999999995</v>
      </c>
      <c r="M1137" s="430">
        <v>1.6</v>
      </c>
      <c r="N1137" s="430">
        <v>0.3</v>
      </c>
      <c r="O1137" s="686">
        <v>10</v>
      </c>
      <c r="P1137" s="15">
        <v>46</v>
      </c>
    </row>
    <row r="1138" spans="1:16" x14ac:dyDescent="0.25">
      <c r="A1138" s="432"/>
      <c r="B1138" s="432"/>
      <c r="D1138" s="840"/>
      <c r="E1138" s="889" t="s">
        <v>75</v>
      </c>
      <c r="F1138" s="984">
        <f>G1138*100/85</f>
        <v>1.0235294117647058</v>
      </c>
      <c r="G1138" s="980">
        <v>0.87</v>
      </c>
      <c r="H1138" s="459">
        <f t="shared" si="460"/>
        <v>5.5680000000000007E-2</v>
      </c>
      <c r="I1138" s="428">
        <f t="shared" si="461"/>
        <v>4.3499999999999997E-3</v>
      </c>
      <c r="J1138" s="428">
        <f t="shared" si="462"/>
        <v>0.28797</v>
      </c>
      <c r="K1138" s="429">
        <f t="shared" si="463"/>
        <v>1.3919999999999999</v>
      </c>
      <c r="M1138" s="430">
        <v>6.4</v>
      </c>
      <c r="N1138" s="430">
        <v>0.5</v>
      </c>
      <c r="O1138" s="686">
        <v>33.1</v>
      </c>
      <c r="P1138" s="15">
        <v>160</v>
      </c>
    </row>
    <row r="1139" spans="1:16" x14ac:dyDescent="0.25">
      <c r="A1139" s="432"/>
      <c r="B1139" s="432"/>
      <c r="D1139" s="840"/>
      <c r="E1139" s="889" t="s">
        <v>570</v>
      </c>
      <c r="F1139" s="738"/>
      <c r="G1139" s="738">
        <v>0.04</v>
      </c>
      <c r="H1139" s="459">
        <f t="shared" si="460"/>
        <v>3.64E-3</v>
      </c>
      <c r="I1139" s="428">
        <f t="shared" si="461"/>
        <v>2.9600000000000004E-3</v>
      </c>
      <c r="J1139" s="428">
        <f t="shared" si="462"/>
        <v>2.5559999999999999E-2</v>
      </c>
      <c r="K1139" s="429">
        <f t="shared" si="463"/>
        <v>0.11040000000000001</v>
      </c>
      <c r="M1139" s="430">
        <v>9.1</v>
      </c>
      <c r="N1139" s="430">
        <v>7.4</v>
      </c>
      <c r="O1139" s="686">
        <v>63.9</v>
      </c>
      <c r="P1139" s="20">
        <v>276</v>
      </c>
    </row>
    <row r="1140" spans="1:16" x14ac:dyDescent="0.25">
      <c r="A1140" s="432"/>
      <c r="B1140" s="432"/>
      <c r="D1140" s="840"/>
      <c r="E1140" s="889" t="s">
        <v>73</v>
      </c>
      <c r="F1140" s="738"/>
      <c r="G1140" s="980">
        <v>1.74</v>
      </c>
      <c r="H1140" s="459">
        <f t="shared" si="460"/>
        <v>0</v>
      </c>
      <c r="I1140" s="428">
        <f t="shared" si="461"/>
        <v>1.74</v>
      </c>
      <c r="J1140" s="428">
        <f t="shared" si="462"/>
        <v>0</v>
      </c>
      <c r="K1140" s="429">
        <f t="shared" si="463"/>
        <v>15.381600000000001</v>
      </c>
      <c r="M1140" s="430">
        <v>0</v>
      </c>
      <c r="N1140" s="430">
        <v>100</v>
      </c>
      <c r="O1140" s="686">
        <v>0</v>
      </c>
      <c r="P1140" s="15">
        <v>884</v>
      </c>
    </row>
    <row r="1141" spans="1:16" x14ac:dyDescent="0.25">
      <c r="A1141" s="432"/>
      <c r="B1141" s="432"/>
      <c r="D1141" s="840"/>
      <c r="E1141" s="889" t="s">
        <v>18</v>
      </c>
      <c r="F1141" s="738"/>
      <c r="G1141" s="756">
        <v>130.43</v>
      </c>
      <c r="H1141" s="459">
        <f t="shared" si="460"/>
        <v>0</v>
      </c>
      <c r="I1141" s="428">
        <f t="shared" si="461"/>
        <v>0</v>
      </c>
      <c r="J1141" s="428">
        <f t="shared" si="462"/>
        <v>0</v>
      </c>
      <c r="K1141" s="429">
        <f t="shared" si="463"/>
        <v>0</v>
      </c>
      <c r="M1141" s="430"/>
      <c r="N1141" s="430"/>
      <c r="O1141" s="686"/>
      <c r="P1141" s="15"/>
    </row>
    <row r="1142" spans="1:16" x14ac:dyDescent="0.25">
      <c r="A1142" s="432"/>
      <c r="B1142" s="432"/>
      <c r="D1142" s="840"/>
      <c r="E1142" s="889" t="s">
        <v>80</v>
      </c>
      <c r="F1142" s="756"/>
      <c r="G1142" s="756">
        <v>0.43</v>
      </c>
      <c r="H1142" s="459">
        <f t="shared" si="460"/>
        <v>0</v>
      </c>
      <c r="I1142" s="428">
        <f t="shared" si="461"/>
        <v>0</v>
      </c>
      <c r="J1142" s="428">
        <f t="shared" si="462"/>
        <v>0</v>
      </c>
      <c r="K1142" s="429">
        <f t="shared" si="463"/>
        <v>0</v>
      </c>
      <c r="M1142" s="430"/>
      <c r="N1142" s="430"/>
      <c r="O1142" s="686"/>
      <c r="P1142" s="15"/>
    </row>
    <row r="1143" spans="1:16" x14ac:dyDescent="0.25">
      <c r="A1143" s="432"/>
      <c r="B1143" s="432"/>
      <c r="D1143" s="840"/>
      <c r="E1143" s="889" t="s">
        <v>601</v>
      </c>
      <c r="F1143" s="756"/>
      <c r="G1143" s="756">
        <v>0.43</v>
      </c>
      <c r="H1143" s="459">
        <f t="shared" si="460"/>
        <v>3.8699999999999998E-2</v>
      </c>
      <c r="I1143" s="428">
        <f t="shared" si="461"/>
        <v>1.806E-2</v>
      </c>
      <c r="J1143" s="428">
        <f t="shared" si="462"/>
        <v>0.30787999999999999</v>
      </c>
      <c r="K1143" s="429">
        <f t="shared" si="463"/>
        <v>1.4405000000000001</v>
      </c>
      <c r="M1143" s="430">
        <v>9</v>
      </c>
      <c r="N1143" s="430">
        <v>4.2</v>
      </c>
      <c r="O1143" s="686">
        <v>71.599999999999994</v>
      </c>
      <c r="P1143" s="20">
        <v>335</v>
      </c>
    </row>
    <row r="1144" spans="1:16" x14ac:dyDescent="0.25">
      <c r="A1144" s="432"/>
      <c r="B1144" s="432"/>
      <c r="D1144" s="840"/>
      <c r="E1144" s="889" t="s">
        <v>15</v>
      </c>
      <c r="F1144" s="756"/>
      <c r="G1144" s="756">
        <v>9.1300000000000008</v>
      </c>
      <c r="H1144" s="459">
        <f t="shared" si="460"/>
        <v>0.83995999999999993</v>
      </c>
      <c r="I1144" s="428">
        <f t="shared" si="461"/>
        <v>0.10956000000000002</v>
      </c>
      <c r="J1144" s="428">
        <f t="shared" si="462"/>
        <v>7.0940100000000008</v>
      </c>
      <c r="K1144" s="429">
        <f t="shared" si="463"/>
        <v>32.685400000000001</v>
      </c>
      <c r="M1144" s="430">
        <v>9.1999999999999993</v>
      </c>
      <c r="N1144" s="430">
        <v>1.2</v>
      </c>
      <c r="O1144" s="686">
        <v>77.7</v>
      </c>
      <c r="P1144" s="20">
        <v>358</v>
      </c>
    </row>
    <row r="1145" spans="1:16" ht="18" customHeight="1" x14ac:dyDescent="0.25">
      <c r="A1145" s="432"/>
      <c r="B1145" s="432"/>
      <c r="D1145" s="840"/>
      <c r="E1145" s="889" t="s">
        <v>90</v>
      </c>
      <c r="F1145" s="756"/>
      <c r="G1145" s="738">
        <v>6.96</v>
      </c>
      <c r="H1145" s="459">
        <f t="shared" si="460"/>
        <v>0.17399999999999999</v>
      </c>
      <c r="I1145" s="428">
        <f t="shared" si="461"/>
        <v>2.4359999999999999</v>
      </c>
      <c r="J1145" s="428">
        <f t="shared" si="462"/>
        <v>0.20879999999999999</v>
      </c>
      <c r="K1145" s="429">
        <f t="shared" si="463"/>
        <v>23.455200000000001</v>
      </c>
      <c r="M1145" s="430">
        <v>2.5</v>
      </c>
      <c r="N1145" s="430">
        <v>35</v>
      </c>
      <c r="O1145" s="686">
        <v>3</v>
      </c>
      <c r="P1145" s="20">
        <v>337</v>
      </c>
    </row>
    <row r="1146" spans="1:16" x14ac:dyDescent="0.25">
      <c r="A1146" s="432"/>
      <c r="B1146" s="432"/>
      <c r="D1146" s="840"/>
      <c r="E1146" s="889" t="s">
        <v>602</v>
      </c>
      <c r="F1146" s="756"/>
      <c r="G1146" s="756">
        <v>2.6</v>
      </c>
      <c r="H1146" s="459">
        <f t="shared" si="460"/>
        <v>0.51739999999999997</v>
      </c>
      <c r="I1146" s="428">
        <f t="shared" si="461"/>
        <v>1.4664000000000001</v>
      </c>
      <c r="J1146" s="428">
        <f t="shared" si="462"/>
        <v>0.44460000000000011</v>
      </c>
      <c r="K1146" s="429">
        <f t="shared" si="463"/>
        <v>16.718</v>
      </c>
      <c r="M1146" s="430">
        <v>19.899999999999999</v>
      </c>
      <c r="N1146" s="430">
        <v>56.4</v>
      </c>
      <c r="O1146" s="686">
        <v>17.100000000000001</v>
      </c>
      <c r="P1146" s="20">
        <v>643</v>
      </c>
    </row>
    <row r="1147" spans="1:16" x14ac:dyDescent="0.25">
      <c r="A1147" s="432"/>
      <c r="B1147" s="432"/>
      <c r="D1147" s="840"/>
      <c r="E1147" s="889" t="s">
        <v>135</v>
      </c>
      <c r="F1147" s="756"/>
      <c r="G1147" s="756">
        <v>30.43</v>
      </c>
      <c r="H1147" s="459">
        <f t="shared" si="460"/>
        <v>2.4344000000000001</v>
      </c>
      <c r="I1147" s="428">
        <f t="shared" si="461"/>
        <v>1.3084899999999999</v>
      </c>
      <c r="J1147" s="428">
        <f t="shared" si="462"/>
        <v>15.61059</v>
      </c>
      <c r="K1147" s="429">
        <f t="shared" si="463"/>
        <v>82.161000000000001</v>
      </c>
      <c r="M1147" s="430">
        <v>8</v>
      </c>
      <c r="N1147" s="430">
        <v>4.3</v>
      </c>
      <c r="O1147" s="686">
        <v>51.3</v>
      </c>
      <c r="P1147" s="20">
        <v>270</v>
      </c>
    </row>
    <row r="1148" spans="1:16" x14ac:dyDescent="0.25">
      <c r="A1148" s="432"/>
      <c r="B1148" s="432"/>
      <c r="D1148" s="840"/>
      <c r="E1148" s="889" t="s">
        <v>482</v>
      </c>
      <c r="F1148" s="756"/>
      <c r="G1148" s="738">
        <v>6.07</v>
      </c>
      <c r="H1148" s="459">
        <f t="shared" si="460"/>
        <v>1.4689400000000001</v>
      </c>
      <c r="I1148" s="428">
        <f t="shared" si="461"/>
        <v>1.48715</v>
      </c>
      <c r="J1148" s="428">
        <f t="shared" si="462"/>
        <v>3.6420000000000001E-2</v>
      </c>
      <c r="K1148" s="429">
        <f t="shared" si="463"/>
        <v>19.241900000000001</v>
      </c>
      <c r="M1148" s="430">
        <v>24.2</v>
      </c>
      <c r="N1148" s="430">
        <v>24.5</v>
      </c>
      <c r="O1148" s="686">
        <v>0.6</v>
      </c>
      <c r="P1148" s="20">
        <v>317</v>
      </c>
    </row>
    <row r="1149" spans="1:16" x14ac:dyDescent="0.25">
      <c r="A1149" s="432"/>
      <c r="B1149" s="515"/>
      <c r="C1149" s="515"/>
      <c r="D1149" s="844"/>
      <c r="E1149" s="891" t="s">
        <v>21</v>
      </c>
      <c r="H1149" s="598">
        <f>SUM(H1135:H1148)</f>
        <v>6.63706</v>
      </c>
      <c r="I1149" s="448">
        <f t="shared" ref="I1149:K1149" si="464">SUM(I1135:I1148)</f>
        <v>8.8860200000000003</v>
      </c>
      <c r="J1149" s="448">
        <f t="shared" si="464"/>
        <v>33.232420000000005</v>
      </c>
      <c r="K1149" s="448">
        <f t="shared" si="464"/>
        <v>232.2645</v>
      </c>
      <c r="M1149" s="430"/>
      <c r="N1149" s="430"/>
      <c r="O1149" s="686"/>
      <c r="P1149" s="15"/>
    </row>
    <row r="1150" spans="1:16" ht="30" x14ac:dyDescent="0.25">
      <c r="B1150" s="426" t="s">
        <v>612</v>
      </c>
      <c r="C1150" s="1306" t="s">
        <v>603</v>
      </c>
      <c r="D1150" s="821" t="s">
        <v>1176</v>
      </c>
      <c r="E1150" s="889" t="s">
        <v>605</v>
      </c>
      <c r="F1150" s="738">
        <f>G1150*100/80</f>
        <v>62.674999999999997</v>
      </c>
      <c r="G1150" s="738">
        <v>50.14</v>
      </c>
      <c r="H1150" s="459">
        <f t="shared" ref="H1150:H1159" si="465">G1150*M1150/100</f>
        <v>10.579540000000001</v>
      </c>
      <c r="I1150" s="428">
        <f t="shared" ref="I1150:I1159" si="466">G1150*N1150/100</f>
        <v>4.3120399999999997</v>
      </c>
      <c r="J1150" s="428">
        <f t="shared" ref="J1150:J1159" si="467">G1150*O1150/100</f>
        <v>0</v>
      </c>
      <c r="K1150" s="429">
        <f t="shared" ref="K1150:K1159" si="468">G1150*P1150/100</f>
        <v>81.226799999999997</v>
      </c>
      <c r="M1150" s="430">
        <v>21.1</v>
      </c>
      <c r="N1150" s="430">
        <v>8.6</v>
      </c>
      <c r="O1150" s="686">
        <v>0</v>
      </c>
      <c r="P1150" s="15">
        <v>162</v>
      </c>
    </row>
    <row r="1151" spans="1:16" x14ac:dyDescent="0.25">
      <c r="C1151" s="1239"/>
      <c r="D1151" s="821"/>
      <c r="E1151" s="889" t="s">
        <v>269</v>
      </c>
      <c r="F1151" s="983">
        <f>G1151*100/75</f>
        <v>156.66666666666666</v>
      </c>
      <c r="G1151" s="738">
        <v>117.5</v>
      </c>
      <c r="H1151" s="459">
        <f t="shared" si="465"/>
        <v>2.2324999999999999</v>
      </c>
      <c r="I1151" s="428">
        <f t="shared" si="466"/>
        <v>0.35249999999999998</v>
      </c>
      <c r="J1151" s="428">
        <f t="shared" si="467"/>
        <v>21.502500000000001</v>
      </c>
      <c r="K1151" s="429">
        <f t="shared" si="468"/>
        <v>96.35</v>
      </c>
      <c r="M1151" s="430">
        <v>1.9</v>
      </c>
      <c r="N1151" s="430">
        <v>0.3</v>
      </c>
      <c r="O1151" s="686">
        <v>18.3</v>
      </c>
      <c r="P1151" s="15">
        <v>82</v>
      </c>
    </row>
    <row r="1152" spans="1:16" x14ac:dyDescent="0.25">
      <c r="C1152" s="1239"/>
      <c r="D1152" s="821"/>
      <c r="E1152" s="889" t="s">
        <v>147</v>
      </c>
      <c r="F1152" s="738"/>
      <c r="G1152" s="738">
        <v>32.119999999999997</v>
      </c>
      <c r="H1152" s="459">
        <f t="shared" si="465"/>
        <v>1.3811599999999999</v>
      </c>
      <c r="I1152" s="428">
        <f t="shared" si="466"/>
        <v>0.16059999999999999</v>
      </c>
      <c r="J1152" s="428">
        <f t="shared" si="467"/>
        <v>5.9743200000000005</v>
      </c>
      <c r="K1152" s="428">
        <f t="shared" si="468"/>
        <v>28.586799999999997</v>
      </c>
      <c r="M1152" s="430">
        <v>4.3</v>
      </c>
      <c r="N1152" s="430">
        <v>0.5</v>
      </c>
      <c r="O1152" s="686">
        <v>18.600000000000001</v>
      </c>
      <c r="P1152" s="15">
        <v>89</v>
      </c>
    </row>
    <row r="1153" spans="1:47" x14ac:dyDescent="0.25">
      <c r="C1153" s="1299"/>
      <c r="D1153" s="821"/>
      <c r="E1153" s="889" t="s">
        <v>606</v>
      </c>
      <c r="F1153" s="983">
        <f>G1153*100/85</f>
        <v>18.435294117647057</v>
      </c>
      <c r="G1153" s="738">
        <v>15.67</v>
      </c>
      <c r="H1153" s="459">
        <f t="shared" si="465"/>
        <v>0.25072000000000005</v>
      </c>
      <c r="I1153" s="428">
        <f t="shared" si="466"/>
        <v>4.7009999999999996E-2</v>
      </c>
      <c r="J1153" s="428">
        <f t="shared" si="467"/>
        <v>1.5669999999999999</v>
      </c>
      <c r="K1153" s="429">
        <f t="shared" si="468"/>
        <v>7.2082000000000006</v>
      </c>
      <c r="M1153" s="430">
        <v>1.6</v>
      </c>
      <c r="N1153" s="430">
        <v>0.3</v>
      </c>
      <c r="O1153" s="686">
        <v>10</v>
      </c>
      <c r="P1153" s="15">
        <v>46</v>
      </c>
    </row>
    <row r="1154" spans="1:47" x14ac:dyDescent="0.25">
      <c r="D1154" s="821"/>
      <c r="E1154" s="889" t="s">
        <v>213</v>
      </c>
      <c r="F1154" s="738"/>
      <c r="G1154" s="738">
        <v>4.9400000000000004</v>
      </c>
      <c r="H1154" s="459">
        <f t="shared" si="465"/>
        <v>0</v>
      </c>
      <c r="I1154" s="428">
        <f t="shared" si="466"/>
        <v>4.9400000000000004</v>
      </c>
      <c r="J1154" s="428">
        <f t="shared" si="467"/>
        <v>0</v>
      </c>
      <c r="K1154" s="429">
        <f t="shared" si="468"/>
        <v>43.669600000000003</v>
      </c>
      <c r="M1154" s="430">
        <v>0</v>
      </c>
      <c r="N1154" s="430">
        <v>100</v>
      </c>
      <c r="O1154" s="686">
        <v>0</v>
      </c>
      <c r="P1154" s="15">
        <v>884</v>
      </c>
    </row>
    <row r="1155" spans="1:47" x14ac:dyDescent="0.25">
      <c r="D1155" s="821"/>
      <c r="E1155" s="889" t="s">
        <v>607</v>
      </c>
      <c r="F1155" s="738"/>
      <c r="G1155" s="738">
        <v>3.98</v>
      </c>
      <c r="H1155" s="459">
        <f t="shared" si="465"/>
        <v>0.38207999999999998</v>
      </c>
      <c r="I1155" s="428">
        <f t="shared" si="466"/>
        <v>6.368E-2</v>
      </c>
      <c r="J1155" s="428">
        <f t="shared" si="467"/>
        <v>3.0128599999999999</v>
      </c>
      <c r="K1155" s="429">
        <f t="shared" si="468"/>
        <v>14.0494</v>
      </c>
      <c r="M1155" s="430">
        <v>9.6</v>
      </c>
      <c r="N1155" s="430">
        <v>1.6</v>
      </c>
      <c r="O1155" s="686">
        <v>75.7</v>
      </c>
      <c r="P1155" s="15">
        <v>353</v>
      </c>
    </row>
    <row r="1156" spans="1:47" x14ac:dyDescent="0.25">
      <c r="D1156" s="821"/>
      <c r="E1156" s="888" t="s">
        <v>608</v>
      </c>
      <c r="F1156" s="752">
        <f>G1156*100/70</f>
        <v>26.857142857142858</v>
      </c>
      <c r="G1156" s="738">
        <v>18.8</v>
      </c>
      <c r="H1156" s="459">
        <f t="shared" si="465"/>
        <v>9.4E-2</v>
      </c>
      <c r="I1156" s="428">
        <f t="shared" si="466"/>
        <v>9.4E-2</v>
      </c>
      <c r="J1156" s="428">
        <f t="shared" si="467"/>
        <v>0.47</v>
      </c>
      <c r="K1156" s="428">
        <f t="shared" si="468"/>
        <v>3.008</v>
      </c>
      <c r="M1156" s="430">
        <v>0.5</v>
      </c>
      <c r="N1156" s="430">
        <v>0.5</v>
      </c>
      <c r="O1156" s="686">
        <v>2.5</v>
      </c>
      <c r="P1156" s="15">
        <v>16</v>
      </c>
    </row>
    <row r="1157" spans="1:47" x14ac:dyDescent="0.25">
      <c r="D1157" s="821"/>
      <c r="E1157" s="889" t="s">
        <v>228</v>
      </c>
      <c r="F1157" s="984">
        <f>G1157*100/85</f>
        <v>0.55294117647058827</v>
      </c>
      <c r="G1157" s="738">
        <v>0.47</v>
      </c>
      <c r="H1157" s="459">
        <f t="shared" si="465"/>
        <v>3.0079999999999999E-2</v>
      </c>
      <c r="I1157" s="428">
        <f t="shared" si="466"/>
        <v>2.3499999999999997E-3</v>
      </c>
      <c r="J1157" s="428">
        <f t="shared" si="467"/>
        <v>0.15557000000000001</v>
      </c>
      <c r="K1157" s="428">
        <f t="shared" si="468"/>
        <v>0.75199999999999989</v>
      </c>
      <c r="M1157" s="430">
        <v>6.4</v>
      </c>
      <c r="N1157" s="430">
        <v>0.5</v>
      </c>
      <c r="O1157" s="686">
        <v>33.1</v>
      </c>
      <c r="P1157" s="15">
        <v>160</v>
      </c>
    </row>
    <row r="1158" spans="1:47" x14ac:dyDescent="0.25">
      <c r="D1158" s="821"/>
      <c r="E1158" s="889" t="s">
        <v>80</v>
      </c>
      <c r="F1158" s="738"/>
      <c r="G1158" s="738">
        <v>0.32</v>
      </c>
      <c r="H1158" s="459">
        <f t="shared" si="465"/>
        <v>0</v>
      </c>
      <c r="I1158" s="428">
        <f t="shared" si="466"/>
        <v>0</v>
      </c>
      <c r="J1158" s="428">
        <f t="shared" si="467"/>
        <v>0</v>
      </c>
      <c r="K1158" s="428">
        <f t="shared" si="468"/>
        <v>0</v>
      </c>
      <c r="M1158" s="430"/>
      <c r="N1158" s="430"/>
      <c r="O1158" s="686"/>
      <c r="P1158" s="15"/>
    </row>
    <row r="1159" spans="1:47" x14ac:dyDescent="0.25">
      <c r="D1159" s="821"/>
      <c r="E1159" s="889" t="s">
        <v>609</v>
      </c>
      <c r="F1159" s="738"/>
      <c r="G1159" s="738">
        <v>0.06</v>
      </c>
      <c r="H1159" s="459">
        <f t="shared" si="465"/>
        <v>6.5999999999999991E-3</v>
      </c>
      <c r="I1159" s="428">
        <f t="shared" si="466"/>
        <v>1.98E-3</v>
      </c>
      <c r="J1159" s="428">
        <f t="shared" si="467"/>
        <v>4.2599999999999999E-2</v>
      </c>
      <c r="K1159" s="428">
        <f t="shared" si="468"/>
        <v>0.183</v>
      </c>
      <c r="M1159" s="430">
        <v>11</v>
      </c>
      <c r="N1159" s="430">
        <v>3.3</v>
      </c>
      <c r="O1159" s="686">
        <v>71</v>
      </c>
      <c r="P1159" s="20">
        <v>305</v>
      </c>
    </row>
    <row r="1160" spans="1:47" x14ac:dyDescent="0.25">
      <c r="E1160" s="891" t="s">
        <v>21</v>
      </c>
      <c r="H1160" s="471">
        <f>SUM(H1150:H1159)</f>
        <v>14.95668</v>
      </c>
      <c r="I1160" s="433">
        <f t="shared" ref="I1160:K1160" si="469">SUM(I1150:I1159)</f>
        <v>9.9741599999999977</v>
      </c>
      <c r="J1160" s="433">
        <f t="shared" si="469"/>
        <v>32.724849999999996</v>
      </c>
      <c r="K1160" s="433">
        <f t="shared" si="469"/>
        <v>275.03379999999993</v>
      </c>
    </row>
    <row r="1161" spans="1:47" ht="15" customHeight="1" x14ac:dyDescent="0.25">
      <c r="B1161" s="426" t="s">
        <v>613</v>
      </c>
      <c r="C1161" s="1306" t="s">
        <v>614</v>
      </c>
      <c r="D1161" s="821">
        <v>70</v>
      </c>
      <c r="E1161" s="889" t="s">
        <v>610</v>
      </c>
      <c r="F1161" s="983">
        <f>G1161*100/67</f>
        <v>65.671641791044777</v>
      </c>
      <c r="G1161" s="738">
        <v>44</v>
      </c>
      <c r="H1161" s="459">
        <f>G1161*M1161/100</f>
        <v>1.056</v>
      </c>
      <c r="I1161" s="428">
        <f>G1161*N1161/100</f>
        <v>0.17600000000000002</v>
      </c>
      <c r="J1161" s="428">
        <f>G1161*O1161/100</f>
        <v>2.0680000000000001</v>
      </c>
      <c r="K1161" s="429">
        <f>G1161*P1161/100</f>
        <v>12.32</v>
      </c>
      <c r="M1161" s="430">
        <v>2.4</v>
      </c>
      <c r="N1161" s="430">
        <v>0.4</v>
      </c>
      <c r="O1161" s="686">
        <v>4.7</v>
      </c>
      <c r="P1161" s="20">
        <v>28</v>
      </c>
    </row>
    <row r="1162" spans="1:47" x14ac:dyDescent="0.25">
      <c r="C1162" s="1239"/>
      <c r="D1162" s="821"/>
      <c r="E1162" s="889" t="s">
        <v>16</v>
      </c>
      <c r="F1162" s="980">
        <f>G1162*100/80</f>
        <v>22.5</v>
      </c>
      <c r="G1162" s="980">
        <v>18</v>
      </c>
      <c r="H1162" s="459">
        <f>G1162*M1162/100</f>
        <v>0.14400000000000002</v>
      </c>
      <c r="I1162" s="428">
        <f>G1162*N1162/100</f>
        <v>7.2000000000000008E-2</v>
      </c>
      <c r="J1162" s="428">
        <f>G1162*O1162/100</f>
        <v>1.6740000000000002</v>
      </c>
      <c r="K1162" s="429">
        <f>G1162*P1162/100</f>
        <v>7.02</v>
      </c>
      <c r="M1162" s="430">
        <v>0.8</v>
      </c>
      <c r="N1162" s="430">
        <v>0.4</v>
      </c>
      <c r="O1162" s="686">
        <v>9.3000000000000007</v>
      </c>
      <c r="P1162" s="15">
        <v>39</v>
      </c>
    </row>
    <row r="1163" spans="1:47" x14ac:dyDescent="0.25">
      <c r="C1163" s="1239"/>
      <c r="D1163" s="821"/>
      <c r="E1163" s="889" t="s">
        <v>417</v>
      </c>
      <c r="G1163" s="980">
        <v>8</v>
      </c>
      <c r="H1163" s="459">
        <f>G1163*M1163/100</f>
        <v>0.20800000000000002</v>
      </c>
      <c r="I1163" s="428">
        <f>G1163*N1163/100</f>
        <v>2</v>
      </c>
      <c r="J1163" s="428">
        <f>G1163*O1163/100</f>
        <v>0.21600000000000003</v>
      </c>
      <c r="K1163" s="428">
        <f>G1163*P1163/100</f>
        <v>19.84</v>
      </c>
      <c r="M1163" s="430">
        <v>2.6</v>
      </c>
      <c r="N1163" s="430">
        <v>25</v>
      </c>
      <c r="O1163" s="686">
        <v>2.7</v>
      </c>
      <c r="P1163" s="15">
        <v>248</v>
      </c>
    </row>
    <row r="1164" spans="1:47" x14ac:dyDescent="0.25">
      <c r="C1164" s="1299"/>
      <c r="D1164" s="821"/>
      <c r="E1164" s="889" t="s">
        <v>228</v>
      </c>
      <c r="F1164" s="984">
        <f>G1164*100/85</f>
        <v>0.58823529411764708</v>
      </c>
      <c r="G1164" s="738">
        <v>0.5</v>
      </c>
      <c r="H1164" s="459">
        <f>G1164*M1164/100</f>
        <v>3.2000000000000001E-2</v>
      </c>
      <c r="I1164" s="428">
        <f>G1164*N1164/100</f>
        <v>2.5000000000000001E-3</v>
      </c>
      <c r="J1164" s="428">
        <f>G1164*O1164/100</f>
        <v>0.16550000000000001</v>
      </c>
      <c r="K1164" s="428">
        <f>G1164*P1164/100</f>
        <v>0.8</v>
      </c>
      <c r="M1164" s="430">
        <v>6.4</v>
      </c>
      <c r="N1164" s="430">
        <v>0.5</v>
      </c>
      <c r="O1164" s="686">
        <v>33.1</v>
      </c>
      <c r="P1164" s="15">
        <v>160</v>
      </c>
    </row>
    <row r="1165" spans="1:47" x14ac:dyDescent="0.25">
      <c r="E1165" s="891" t="s">
        <v>21</v>
      </c>
      <c r="H1165" s="471">
        <f t="shared" ref="H1165:K1165" si="470">SUM(H1161:H1164)</f>
        <v>1.4400000000000002</v>
      </c>
      <c r="I1165" s="433">
        <f t="shared" si="470"/>
        <v>2.2505000000000002</v>
      </c>
      <c r="J1165" s="433">
        <f t="shared" si="470"/>
        <v>4.1234999999999999</v>
      </c>
      <c r="K1165" s="433">
        <f t="shared" si="470"/>
        <v>39.979999999999997</v>
      </c>
    </row>
    <row r="1166" spans="1:47" s="479" customFormat="1" x14ac:dyDescent="0.25">
      <c r="A1166" s="432"/>
      <c r="B1166" s="439" t="s">
        <v>124</v>
      </c>
      <c r="C1166" s="440" t="s">
        <v>60</v>
      </c>
      <c r="D1166" s="828">
        <v>200</v>
      </c>
      <c r="E1166" s="77" t="s">
        <v>39</v>
      </c>
      <c r="F1166" s="980"/>
      <c r="G1166" s="738">
        <v>120</v>
      </c>
      <c r="H1166" s="459">
        <f>G1166*M1166/100</f>
        <v>0</v>
      </c>
      <c r="I1166" s="428">
        <f>G1166*N1166/100</f>
        <v>0</v>
      </c>
      <c r="J1166" s="428">
        <f>G1166*O1166/100</f>
        <v>0</v>
      </c>
      <c r="K1166" s="429">
        <f>G1166*P1166/100</f>
        <v>0</v>
      </c>
      <c r="L1166" s="411"/>
      <c r="M1166" s="430"/>
      <c r="N1166" s="430"/>
      <c r="O1166" s="686"/>
      <c r="P1166" s="15"/>
      <c r="Q1166" s="380"/>
      <c r="R1166" s="380"/>
      <c r="S1166" s="380"/>
      <c r="T1166" s="380"/>
      <c r="U1166" s="380"/>
      <c r="V1166" s="380"/>
      <c r="W1166" s="380"/>
      <c r="X1166" s="380"/>
      <c r="Y1166" s="380"/>
      <c r="Z1166" s="380"/>
      <c r="AA1166" s="380"/>
      <c r="AB1166" s="380"/>
      <c r="AC1166" s="380"/>
      <c r="AD1166" s="380"/>
      <c r="AE1166" s="380"/>
      <c r="AF1166" s="380"/>
      <c r="AG1166" s="380"/>
      <c r="AH1166" s="380"/>
      <c r="AI1166" s="380"/>
      <c r="AJ1166" s="380"/>
      <c r="AK1166" s="380"/>
      <c r="AL1166" s="380"/>
      <c r="AM1166" s="380"/>
      <c r="AN1166" s="380"/>
      <c r="AO1166" s="380"/>
      <c r="AP1166" s="380"/>
      <c r="AQ1166" s="380"/>
      <c r="AR1166" s="380"/>
      <c r="AS1166" s="380"/>
      <c r="AT1166" s="380"/>
      <c r="AU1166" s="951"/>
    </row>
    <row r="1167" spans="1:47" s="479" customFormat="1" x14ac:dyDescent="0.25">
      <c r="A1167" s="432"/>
      <c r="B1167" s="432"/>
      <c r="C1167" s="432"/>
      <c r="D1167" s="832"/>
      <c r="E1167" s="895" t="s">
        <v>61</v>
      </c>
      <c r="F1167" s="759"/>
      <c r="G1167" s="932">
        <v>80</v>
      </c>
      <c r="H1167" s="459">
        <f>G1167*M1167/100</f>
        <v>0.08</v>
      </c>
      <c r="I1167" s="428">
        <f>G1167*N1167/100</f>
        <v>0.08</v>
      </c>
      <c r="J1167" s="428">
        <f>G1167*O1167/100</f>
        <v>8.16</v>
      </c>
      <c r="K1167" s="429">
        <f>G1167*P1167/100</f>
        <v>34.4</v>
      </c>
      <c r="L1167" s="411"/>
      <c r="M1167" s="430">
        <v>0.1</v>
      </c>
      <c r="N1167" s="430">
        <v>0.1</v>
      </c>
      <c r="O1167" s="686">
        <v>10.199999999999999</v>
      </c>
      <c r="P1167" s="20">
        <v>43</v>
      </c>
      <c r="Q1167" s="380"/>
      <c r="R1167" s="380"/>
      <c r="S1167" s="380"/>
      <c r="T1167" s="380"/>
      <c r="U1167" s="380"/>
      <c r="V1167" s="380"/>
      <c r="W1167" s="380"/>
      <c r="X1167" s="380"/>
      <c r="Y1167" s="380"/>
      <c r="Z1167" s="380"/>
      <c r="AA1167" s="380"/>
      <c r="AB1167" s="380"/>
      <c r="AC1167" s="380"/>
      <c r="AD1167" s="380"/>
      <c r="AE1167" s="380"/>
      <c r="AF1167" s="380"/>
      <c r="AG1167" s="380"/>
      <c r="AH1167" s="380"/>
      <c r="AI1167" s="380"/>
      <c r="AJ1167" s="380"/>
      <c r="AK1167" s="380"/>
      <c r="AL1167" s="380"/>
      <c r="AM1167" s="380"/>
      <c r="AN1167" s="380"/>
      <c r="AO1167" s="380"/>
      <c r="AP1167" s="380"/>
      <c r="AQ1167" s="380"/>
      <c r="AR1167" s="380"/>
      <c r="AS1167" s="380"/>
      <c r="AT1167" s="380"/>
      <c r="AU1167" s="951"/>
    </row>
    <row r="1168" spans="1:47" s="479" customFormat="1" x14ac:dyDescent="0.25">
      <c r="A1168" s="432"/>
      <c r="B1168" s="432"/>
      <c r="C1168" s="432"/>
      <c r="D1168" s="832"/>
      <c r="E1168" s="890" t="s">
        <v>21</v>
      </c>
      <c r="F1168" s="980"/>
      <c r="G1168" s="980"/>
      <c r="H1168" s="598">
        <f>SUM(H1166:H1167)</f>
        <v>0.08</v>
      </c>
      <c r="I1168" s="448">
        <f t="shared" ref="I1168:K1168" si="471">SUM(I1166:I1167)</f>
        <v>0.08</v>
      </c>
      <c r="J1168" s="448">
        <f t="shared" si="471"/>
        <v>8.16</v>
      </c>
      <c r="K1168" s="448">
        <f t="shared" si="471"/>
        <v>34.4</v>
      </c>
      <c r="L1168" s="411"/>
      <c r="M1168" s="430"/>
      <c r="N1168" s="430"/>
      <c r="O1168" s="686"/>
      <c r="P1168" s="15"/>
      <c r="Q1168" s="380"/>
      <c r="R1168" s="380"/>
      <c r="S1168" s="380"/>
      <c r="T1168" s="380"/>
      <c r="U1168" s="380"/>
      <c r="V1168" s="380"/>
      <c r="W1168" s="380"/>
      <c r="X1168" s="380"/>
      <c r="Y1168" s="380"/>
      <c r="Z1168" s="380"/>
      <c r="AA1168" s="380"/>
      <c r="AB1168" s="380"/>
      <c r="AC1168" s="380"/>
      <c r="AD1168" s="380"/>
      <c r="AE1168" s="380"/>
      <c r="AF1168" s="380"/>
      <c r="AG1168" s="380"/>
      <c r="AH1168" s="380"/>
      <c r="AI1168" s="380"/>
      <c r="AJ1168" s="380"/>
      <c r="AK1168" s="380"/>
      <c r="AL1168" s="380"/>
      <c r="AM1168" s="380"/>
      <c r="AN1168" s="380"/>
      <c r="AO1168" s="380"/>
      <c r="AP1168" s="380"/>
      <c r="AQ1168" s="380"/>
      <c r="AR1168" s="380"/>
      <c r="AS1168" s="380"/>
      <c r="AT1168" s="380"/>
      <c r="AU1168" s="951"/>
    </row>
    <row r="1169" spans="1:118" s="424" customFormat="1" x14ac:dyDescent="0.25">
      <c r="B1169" s="455"/>
      <c r="C1169" s="454"/>
      <c r="D1169" s="883"/>
      <c r="E1169" s="892" t="s">
        <v>100</v>
      </c>
      <c r="F1169" s="334"/>
      <c r="G1169" s="334"/>
      <c r="H1169" s="632">
        <f t="shared" ref="H1169:K1169" si="472">H1149+H1160+H1165+H1168</f>
        <v>23.11374</v>
      </c>
      <c r="I1169" s="457">
        <f t="shared" si="472"/>
        <v>21.190679999999997</v>
      </c>
      <c r="J1169" s="457">
        <f t="shared" si="472"/>
        <v>78.240769999999998</v>
      </c>
      <c r="K1169" s="457">
        <f t="shared" si="472"/>
        <v>581.67829999999992</v>
      </c>
      <c r="O1169" s="684"/>
      <c r="P1169" s="27"/>
      <c r="Q1169" s="264"/>
      <c r="R1169" s="264"/>
      <c r="S1169" s="264"/>
      <c r="T1169" s="264"/>
      <c r="U1169" s="264"/>
      <c r="V1169" s="264"/>
      <c r="W1169" s="264"/>
      <c r="X1169" s="264"/>
      <c r="Y1169" s="264"/>
      <c r="Z1169" s="264"/>
      <c r="AA1169" s="264"/>
      <c r="AB1169" s="264"/>
      <c r="AC1169" s="264"/>
      <c r="AD1169" s="264"/>
      <c r="AE1169" s="264"/>
      <c r="AF1169" s="264"/>
      <c r="AG1169" s="264"/>
      <c r="AH1169" s="264"/>
      <c r="AI1169" s="264"/>
      <c r="AJ1169" s="264"/>
      <c r="AK1169" s="264"/>
      <c r="AL1169" s="264"/>
      <c r="AM1169" s="264"/>
      <c r="AN1169" s="264"/>
      <c r="AO1169" s="264"/>
      <c r="AP1169" s="264"/>
      <c r="AQ1169" s="264"/>
      <c r="AR1169" s="264"/>
      <c r="AS1169" s="264"/>
      <c r="AT1169" s="264"/>
      <c r="AU1169" s="950"/>
    </row>
    <row r="1170" spans="1:118" s="424" customFormat="1" x14ac:dyDescent="0.25">
      <c r="A1170" s="1302" t="s">
        <v>112</v>
      </c>
      <c r="B1170" s="1303"/>
      <c r="C1170" s="454"/>
      <c r="D1170" s="825"/>
      <c r="E1170" s="891"/>
      <c r="F1170" s="980"/>
      <c r="G1170" s="980"/>
      <c r="H1170" s="632"/>
      <c r="I1170" s="457"/>
      <c r="J1170" s="457"/>
      <c r="K1170" s="457"/>
      <c r="L1170" s="411"/>
      <c r="O1170" s="684"/>
      <c r="P1170" s="27"/>
      <c r="Q1170" s="264"/>
      <c r="R1170" s="264"/>
      <c r="S1170" s="264"/>
      <c r="T1170" s="264"/>
      <c r="U1170" s="264"/>
      <c r="V1170" s="264"/>
      <c r="W1170" s="264"/>
      <c r="X1170" s="264"/>
      <c r="Y1170" s="264"/>
      <c r="Z1170" s="264"/>
      <c r="AA1170" s="264"/>
      <c r="AB1170" s="264"/>
      <c r="AC1170" s="264"/>
      <c r="AD1170" s="264"/>
      <c r="AE1170" s="264"/>
      <c r="AF1170" s="264"/>
      <c r="AG1170" s="264"/>
      <c r="AH1170" s="264"/>
      <c r="AI1170" s="264"/>
      <c r="AJ1170" s="264"/>
      <c r="AK1170" s="264"/>
      <c r="AL1170" s="264"/>
      <c r="AM1170" s="264"/>
      <c r="AN1170" s="264"/>
      <c r="AO1170" s="264"/>
      <c r="AP1170" s="264"/>
      <c r="AQ1170" s="264"/>
      <c r="AR1170" s="264"/>
      <c r="AS1170" s="264"/>
      <c r="AT1170" s="264"/>
      <c r="AU1170" s="950"/>
    </row>
    <row r="1171" spans="1:118" x14ac:dyDescent="0.25">
      <c r="B1171" s="426" t="s">
        <v>622</v>
      </c>
      <c r="C1171" s="1308" t="s">
        <v>616</v>
      </c>
      <c r="D1171" s="821" t="s">
        <v>617</v>
      </c>
      <c r="E1171" s="889" t="s">
        <v>135</v>
      </c>
      <c r="F1171" s="756"/>
      <c r="G1171" s="756">
        <v>25</v>
      </c>
      <c r="H1171" s="459">
        <f t="shared" ref="H1171:H1180" si="473">G1171*M1171/100</f>
        <v>2</v>
      </c>
      <c r="I1171" s="428">
        <f t="shared" ref="I1171:I1180" si="474">G1171*N1171/100</f>
        <v>1.075</v>
      </c>
      <c r="J1171" s="428">
        <f t="shared" ref="J1171:J1180" si="475">G1171*O1171/100</f>
        <v>12.824999999999999</v>
      </c>
      <c r="K1171" s="429">
        <f t="shared" ref="K1171:K1180" si="476">G1171*P1171/100</f>
        <v>67.5</v>
      </c>
      <c r="M1171" s="430">
        <v>8</v>
      </c>
      <c r="N1171" s="430">
        <v>4.3</v>
      </c>
      <c r="O1171" s="686">
        <v>51.3</v>
      </c>
      <c r="P1171" s="20">
        <v>270</v>
      </c>
    </row>
    <row r="1172" spans="1:118" x14ac:dyDescent="0.25">
      <c r="C1172" s="1253"/>
      <c r="D1172" s="821"/>
      <c r="E1172" s="889" t="s">
        <v>618</v>
      </c>
      <c r="F1172" s="983">
        <f>G1172*100/85</f>
        <v>29.411764705882351</v>
      </c>
      <c r="G1172" s="980">
        <v>25</v>
      </c>
      <c r="H1172" s="459">
        <f t="shared" si="473"/>
        <v>4.9749999999999996</v>
      </c>
      <c r="I1172" s="428">
        <f t="shared" si="474"/>
        <v>2.95</v>
      </c>
      <c r="J1172" s="428">
        <f t="shared" si="475"/>
        <v>0</v>
      </c>
      <c r="K1172" s="429">
        <f t="shared" si="476"/>
        <v>46.25</v>
      </c>
      <c r="M1172" s="431">
        <v>19.899999999999999</v>
      </c>
      <c r="N1172" s="431">
        <v>11.8</v>
      </c>
      <c r="O1172" s="685">
        <v>0</v>
      </c>
      <c r="P1172" s="20">
        <v>185</v>
      </c>
    </row>
    <row r="1173" spans="1:118" x14ac:dyDescent="0.25">
      <c r="C1173" s="1297"/>
      <c r="D1173" s="821"/>
      <c r="E1173" s="889" t="s">
        <v>16</v>
      </c>
      <c r="F1173" s="980">
        <f>G1173*100/80</f>
        <v>6.25</v>
      </c>
      <c r="G1173" s="980">
        <v>5</v>
      </c>
      <c r="H1173" s="459">
        <f t="shared" si="473"/>
        <v>0.04</v>
      </c>
      <c r="I1173" s="428">
        <f t="shared" si="474"/>
        <v>0.02</v>
      </c>
      <c r="J1173" s="428">
        <f t="shared" si="475"/>
        <v>0.46500000000000002</v>
      </c>
      <c r="K1173" s="428">
        <f t="shared" si="476"/>
        <v>1.95</v>
      </c>
      <c r="M1173" s="430">
        <v>0.8</v>
      </c>
      <c r="N1173" s="430">
        <v>0.4</v>
      </c>
      <c r="O1173" s="686">
        <v>9.3000000000000007</v>
      </c>
      <c r="P1173" s="15">
        <v>39</v>
      </c>
    </row>
    <row r="1174" spans="1:118" x14ac:dyDescent="0.25">
      <c r="D1174" s="821"/>
      <c r="E1174" s="889" t="s">
        <v>74</v>
      </c>
      <c r="F1174" s="983">
        <f>G1174*100/85</f>
        <v>5.882352941176471</v>
      </c>
      <c r="G1174" s="738">
        <v>5</v>
      </c>
      <c r="H1174" s="459">
        <f t="shared" si="473"/>
        <v>0.08</v>
      </c>
      <c r="I1174" s="428">
        <f t="shared" si="474"/>
        <v>1.4999999999999999E-2</v>
      </c>
      <c r="J1174" s="428">
        <f t="shared" si="475"/>
        <v>0.5</v>
      </c>
      <c r="K1174" s="429">
        <f t="shared" si="476"/>
        <v>2.2999999999999998</v>
      </c>
      <c r="M1174" s="430">
        <v>1.6</v>
      </c>
      <c r="N1174" s="430">
        <v>0.3</v>
      </c>
      <c r="O1174" s="686">
        <v>10</v>
      </c>
      <c r="P1174" s="15">
        <v>46</v>
      </c>
    </row>
    <row r="1175" spans="1:118" x14ac:dyDescent="0.25">
      <c r="D1175" s="821"/>
      <c r="E1175" s="889" t="s">
        <v>213</v>
      </c>
      <c r="F1175" s="756"/>
      <c r="G1175" s="738">
        <v>0.2</v>
      </c>
      <c r="H1175" s="459">
        <f t="shared" si="473"/>
        <v>0</v>
      </c>
      <c r="I1175" s="428">
        <f t="shared" si="474"/>
        <v>0.2</v>
      </c>
      <c r="J1175" s="428">
        <f t="shared" si="475"/>
        <v>0</v>
      </c>
      <c r="K1175" s="429">
        <f t="shared" si="476"/>
        <v>1.768</v>
      </c>
      <c r="M1175" s="430">
        <v>0</v>
      </c>
      <c r="N1175" s="430">
        <v>100</v>
      </c>
      <c r="O1175" s="686">
        <v>0</v>
      </c>
      <c r="P1175" s="15">
        <v>884</v>
      </c>
    </row>
    <row r="1176" spans="1:118" x14ac:dyDescent="0.25">
      <c r="D1176" s="821"/>
      <c r="E1176" s="889" t="s">
        <v>80</v>
      </c>
      <c r="F1176" s="756"/>
      <c r="G1176" s="738">
        <v>0.05</v>
      </c>
      <c r="H1176" s="459">
        <f t="shared" si="473"/>
        <v>0</v>
      </c>
      <c r="I1176" s="428">
        <f t="shared" si="474"/>
        <v>0</v>
      </c>
      <c r="J1176" s="428">
        <f t="shared" si="475"/>
        <v>0</v>
      </c>
      <c r="K1176" s="428">
        <f t="shared" si="476"/>
        <v>0</v>
      </c>
      <c r="M1176" s="430"/>
      <c r="N1176" s="430"/>
      <c r="O1176" s="686"/>
      <c r="P1176" s="15"/>
    </row>
    <row r="1177" spans="1:118" x14ac:dyDescent="0.25">
      <c r="D1177" s="821"/>
      <c r="E1177" s="889" t="s">
        <v>619</v>
      </c>
      <c r="F1177" s="756"/>
      <c r="G1177" s="738">
        <v>0.01</v>
      </c>
      <c r="H1177" s="459">
        <f t="shared" si="473"/>
        <v>1.1000000000000001E-3</v>
      </c>
      <c r="I1177" s="428">
        <f t="shared" si="474"/>
        <v>3.3E-4</v>
      </c>
      <c r="J1177" s="428">
        <f t="shared" si="475"/>
        <v>7.0999999999999995E-3</v>
      </c>
      <c r="K1177" s="428">
        <f t="shared" si="476"/>
        <v>3.0500000000000003E-2</v>
      </c>
      <c r="M1177" s="430">
        <v>11</v>
      </c>
      <c r="N1177" s="430">
        <v>3.3</v>
      </c>
      <c r="O1177" s="686">
        <v>71</v>
      </c>
      <c r="P1177" s="20">
        <v>305</v>
      </c>
    </row>
    <row r="1178" spans="1:118" x14ac:dyDescent="0.25">
      <c r="D1178" s="821"/>
      <c r="E1178" s="889" t="s">
        <v>75</v>
      </c>
      <c r="F1178" s="984">
        <f>G1178*100/85</f>
        <v>0.11764705882352941</v>
      </c>
      <c r="G1178" s="738">
        <v>0.1</v>
      </c>
      <c r="H1178" s="459">
        <f t="shared" si="473"/>
        <v>6.4000000000000012E-3</v>
      </c>
      <c r="I1178" s="428">
        <f t="shared" si="474"/>
        <v>5.0000000000000001E-4</v>
      </c>
      <c r="J1178" s="428">
        <f t="shared" si="475"/>
        <v>3.3100000000000004E-2</v>
      </c>
      <c r="K1178" s="428">
        <f t="shared" si="476"/>
        <v>0.16</v>
      </c>
      <c r="M1178" s="430">
        <v>6.4</v>
      </c>
      <c r="N1178" s="430">
        <v>0.5</v>
      </c>
      <c r="O1178" s="686">
        <v>33.1</v>
      </c>
      <c r="P1178" s="15">
        <v>160</v>
      </c>
      <c r="Q1178" s="354">
        <v>160</v>
      </c>
    </row>
    <row r="1179" spans="1:118" x14ac:dyDescent="0.25">
      <c r="D1179" s="821"/>
      <c r="E1179" s="889" t="s">
        <v>620</v>
      </c>
      <c r="F1179" s="756"/>
      <c r="G1179" s="738">
        <v>4</v>
      </c>
      <c r="H1179" s="459">
        <f t="shared" si="473"/>
        <v>0.02</v>
      </c>
      <c r="I1179" s="428">
        <f t="shared" si="474"/>
        <v>3.3</v>
      </c>
      <c r="J1179" s="428">
        <f t="shared" si="475"/>
        <v>2.4E-2</v>
      </c>
      <c r="K1179" s="429">
        <f t="shared" si="476"/>
        <v>29.36</v>
      </c>
      <c r="M1179" s="430">
        <v>0.5</v>
      </c>
      <c r="N1179" s="430">
        <v>82.5</v>
      </c>
      <c r="O1179" s="686">
        <v>0.6</v>
      </c>
      <c r="P1179" s="20">
        <v>734</v>
      </c>
    </row>
    <row r="1180" spans="1:118" x14ac:dyDescent="0.25">
      <c r="D1180" s="821"/>
      <c r="E1180" s="889" t="s">
        <v>150</v>
      </c>
      <c r="F1180" s="752">
        <f>G1180*100/85</f>
        <v>0.58823529411764708</v>
      </c>
      <c r="G1180" s="738">
        <v>0.5</v>
      </c>
      <c r="H1180" s="459">
        <f t="shared" si="473"/>
        <v>1.8500000000000003E-2</v>
      </c>
      <c r="I1180" s="428">
        <f t="shared" si="474"/>
        <v>6.0000000000000001E-3</v>
      </c>
      <c r="J1180" s="428">
        <f t="shared" si="475"/>
        <v>0.04</v>
      </c>
      <c r="K1180" s="429">
        <f t="shared" si="476"/>
        <v>0.245</v>
      </c>
      <c r="M1180" s="430">
        <v>3.7</v>
      </c>
      <c r="N1180" s="430">
        <v>1.2</v>
      </c>
      <c r="O1180" s="686">
        <v>8</v>
      </c>
      <c r="P1180" s="20">
        <v>49</v>
      </c>
    </row>
    <row r="1181" spans="1:118" x14ac:dyDescent="0.25">
      <c r="E1181" s="891" t="s">
        <v>21</v>
      </c>
      <c r="H1181" s="471">
        <f>SUM(H1171:H1180)</f>
        <v>7.141</v>
      </c>
      <c r="I1181" s="433">
        <f t="shared" ref="I1181:K1181" si="477">SUM(I1171:I1180)</f>
        <v>7.5668299999999995</v>
      </c>
      <c r="J1181" s="433">
        <f t="shared" si="477"/>
        <v>13.894199999999996</v>
      </c>
      <c r="K1181" s="433">
        <f t="shared" si="477"/>
        <v>149.5635</v>
      </c>
    </row>
    <row r="1182" spans="1:118" s="585" customFormat="1" x14ac:dyDescent="0.25">
      <c r="A1182" s="425"/>
      <c r="B1182" s="533" t="s">
        <v>623</v>
      </c>
      <c r="C1182" s="1306" t="s">
        <v>323</v>
      </c>
      <c r="D1182" s="826">
        <v>50</v>
      </c>
      <c r="E1182" s="908" t="s">
        <v>324</v>
      </c>
      <c r="F1182" s="987">
        <f>G1182*100/80</f>
        <v>49.1</v>
      </c>
      <c r="G1182" s="756">
        <v>39.28</v>
      </c>
      <c r="H1182" s="459">
        <f>G1182*M1182/100</f>
        <v>0.27495999999999998</v>
      </c>
      <c r="I1182" s="428">
        <f>G1182*N1182/100</f>
        <v>3.9280000000000002E-2</v>
      </c>
      <c r="J1182" s="428">
        <f>G1182*O1182/100</f>
        <v>0.82487999999999995</v>
      </c>
      <c r="K1182" s="428">
        <f>G1182*P1182/100</f>
        <v>4.3208000000000002</v>
      </c>
      <c r="L1182" s="411"/>
      <c r="M1182" s="430">
        <v>0.7</v>
      </c>
      <c r="N1182" s="430">
        <v>0.1</v>
      </c>
      <c r="O1182" s="686">
        <v>2.1</v>
      </c>
      <c r="P1182" s="20">
        <v>11</v>
      </c>
      <c r="Q1182" s="380"/>
      <c r="R1182" s="380"/>
      <c r="S1182" s="380"/>
      <c r="T1182" s="380"/>
      <c r="U1182" s="380"/>
      <c r="V1182" s="380"/>
      <c r="W1182" s="380"/>
      <c r="X1182" s="380"/>
      <c r="Y1182" s="380"/>
      <c r="Z1182" s="380"/>
      <c r="AA1182" s="380"/>
      <c r="AB1182" s="380"/>
      <c r="AC1182" s="380"/>
      <c r="AD1182" s="380"/>
      <c r="AE1182" s="380"/>
      <c r="AF1182" s="380"/>
      <c r="AG1182" s="380"/>
      <c r="AH1182" s="380"/>
      <c r="AI1182" s="380"/>
      <c r="AJ1182" s="380"/>
      <c r="AK1182" s="380"/>
      <c r="AL1182" s="380"/>
      <c r="AM1182" s="380"/>
      <c r="AN1182" s="380"/>
      <c r="AO1182" s="380"/>
      <c r="AP1182" s="380"/>
      <c r="AQ1182" s="380"/>
      <c r="AR1182" s="380"/>
      <c r="AS1182" s="380"/>
      <c r="AT1182" s="380"/>
      <c r="AU1182" s="955"/>
      <c r="AV1182" s="566"/>
      <c r="AW1182" s="566"/>
      <c r="AX1182" s="566"/>
      <c r="AY1182" s="566"/>
      <c r="AZ1182" s="566"/>
      <c r="BA1182" s="566"/>
      <c r="BB1182" s="566"/>
      <c r="BC1182" s="566"/>
      <c r="BD1182" s="566"/>
      <c r="BE1182" s="566"/>
      <c r="BF1182" s="566"/>
      <c r="BG1182" s="566"/>
      <c r="BH1182" s="566"/>
      <c r="BI1182" s="566"/>
      <c r="BJ1182" s="566"/>
      <c r="BK1182" s="566"/>
      <c r="BL1182" s="566"/>
      <c r="BM1182" s="566"/>
      <c r="BN1182" s="566"/>
      <c r="BO1182" s="566"/>
      <c r="BP1182" s="566"/>
      <c r="BQ1182" s="566"/>
      <c r="BR1182" s="566"/>
      <c r="BS1182" s="566"/>
      <c r="BT1182" s="566"/>
      <c r="BU1182" s="566"/>
      <c r="BV1182" s="566"/>
      <c r="BW1182" s="566"/>
      <c r="BX1182" s="566"/>
      <c r="BY1182" s="566"/>
      <c r="BZ1182" s="566"/>
      <c r="CA1182" s="566"/>
      <c r="CB1182" s="566"/>
      <c r="CC1182" s="566"/>
      <c r="CD1182" s="566"/>
      <c r="CE1182" s="566"/>
      <c r="CF1182" s="566"/>
      <c r="CG1182" s="566"/>
      <c r="CH1182" s="566"/>
      <c r="CI1182" s="566"/>
      <c r="CJ1182" s="566"/>
      <c r="CK1182" s="566"/>
      <c r="CL1182" s="566"/>
      <c r="CM1182" s="566"/>
      <c r="CN1182" s="566"/>
      <c r="CO1182" s="566"/>
      <c r="CP1182" s="566"/>
      <c r="CQ1182" s="566"/>
      <c r="CR1182" s="566"/>
      <c r="CS1182" s="566"/>
      <c r="CT1182" s="566"/>
      <c r="CU1182" s="566"/>
      <c r="CV1182" s="566"/>
      <c r="CW1182" s="566"/>
      <c r="CX1182" s="566"/>
      <c r="CY1182" s="566"/>
      <c r="CZ1182" s="566"/>
      <c r="DA1182" s="566"/>
      <c r="DB1182" s="566"/>
      <c r="DC1182" s="566"/>
      <c r="DD1182" s="566"/>
      <c r="DE1182" s="566"/>
      <c r="DF1182" s="566"/>
      <c r="DG1182" s="566"/>
      <c r="DH1182" s="566"/>
      <c r="DI1182" s="566"/>
      <c r="DJ1182" s="566"/>
      <c r="DK1182" s="566"/>
      <c r="DL1182" s="566"/>
      <c r="DM1182" s="566"/>
      <c r="DN1182" s="566"/>
    </row>
    <row r="1183" spans="1:118" ht="24" customHeight="1" x14ac:dyDescent="0.25">
      <c r="C1183" s="1299"/>
      <c r="D1183" s="827"/>
      <c r="E1183" s="909" t="s">
        <v>325</v>
      </c>
      <c r="F1183" s="1015">
        <f>G1183*100/90</f>
        <v>3.1777777777777776</v>
      </c>
      <c r="G1183" s="987">
        <v>2.86</v>
      </c>
      <c r="H1183" s="459">
        <f>G1183*M1183/100</f>
        <v>5.1479999999999998E-2</v>
      </c>
      <c r="I1183" s="428">
        <f>G1183*N1183/100</f>
        <v>8.5799999999999991E-3</v>
      </c>
      <c r="J1183" s="428">
        <f>G1183*O1183/100</f>
        <v>5.7199999999999994E-3</v>
      </c>
      <c r="K1183" s="429">
        <f>G1183*P1183/100</f>
        <v>0.95012059999999987</v>
      </c>
      <c r="M1183" s="466">
        <v>1.8</v>
      </c>
      <c r="N1183" s="466">
        <v>0.3</v>
      </c>
      <c r="O1183" s="960">
        <v>0.2</v>
      </c>
      <c r="P1183" s="58">
        <v>33.220999999999997</v>
      </c>
      <c r="AU1183" s="568"/>
      <c r="AV1183" s="494"/>
      <c r="AW1183" s="494"/>
      <c r="AX1183" s="494"/>
      <c r="AY1183" s="494"/>
      <c r="AZ1183" s="494"/>
      <c r="BA1183" s="494"/>
      <c r="BB1183" s="494"/>
      <c r="BC1183" s="494"/>
      <c r="BD1183" s="494"/>
      <c r="BE1183" s="494"/>
      <c r="BF1183" s="494"/>
      <c r="BG1183" s="494"/>
      <c r="BH1183" s="494"/>
      <c r="BI1183" s="494"/>
      <c r="BJ1183" s="494"/>
      <c r="BK1183" s="494"/>
      <c r="BL1183" s="494"/>
      <c r="BM1183" s="494"/>
      <c r="BN1183" s="494"/>
      <c r="BO1183" s="494"/>
      <c r="BP1183" s="494"/>
      <c r="BQ1183" s="494"/>
      <c r="BR1183" s="494"/>
      <c r="BS1183" s="494"/>
      <c r="BT1183" s="494"/>
      <c r="BU1183" s="494"/>
      <c r="BV1183" s="494"/>
      <c r="BW1183" s="494"/>
      <c r="BX1183" s="494"/>
      <c r="BY1183" s="494"/>
      <c r="BZ1183" s="494"/>
      <c r="CA1183" s="494"/>
      <c r="CB1183" s="494"/>
      <c r="CC1183" s="494"/>
      <c r="CD1183" s="494"/>
      <c r="CE1183" s="494"/>
      <c r="CF1183" s="494"/>
      <c r="CG1183" s="494"/>
      <c r="CH1183" s="494"/>
      <c r="CI1183" s="494"/>
      <c r="CJ1183" s="494"/>
      <c r="CK1183" s="494"/>
      <c r="CL1183" s="494"/>
      <c r="CM1183" s="494"/>
      <c r="CN1183" s="494"/>
      <c r="CO1183" s="494"/>
      <c r="CP1183" s="494"/>
      <c r="CQ1183" s="494"/>
      <c r="CR1183" s="494"/>
      <c r="CS1183" s="494"/>
      <c r="CT1183" s="494"/>
      <c r="CU1183" s="494"/>
      <c r="CV1183" s="494"/>
      <c r="CW1183" s="494"/>
      <c r="CX1183" s="494"/>
      <c r="CY1183" s="494"/>
      <c r="CZ1183" s="494"/>
      <c r="DA1183" s="494"/>
      <c r="DB1183" s="494"/>
      <c r="DC1183" s="494"/>
      <c r="DD1183" s="494"/>
      <c r="DE1183" s="494"/>
      <c r="DF1183" s="494"/>
      <c r="DG1183" s="494"/>
      <c r="DH1183" s="494"/>
      <c r="DI1183" s="494"/>
      <c r="DJ1183" s="494"/>
      <c r="DK1183" s="494"/>
      <c r="DL1183" s="494"/>
      <c r="DM1183" s="494"/>
      <c r="DN1183" s="494"/>
    </row>
    <row r="1184" spans="1:118" x14ac:dyDescent="0.25">
      <c r="D1184" s="821"/>
      <c r="E1184" s="909" t="s">
        <v>32</v>
      </c>
      <c r="F1184" s="987"/>
      <c r="G1184" s="980">
        <v>7.14</v>
      </c>
      <c r="H1184" s="459">
        <f>G1184*M1184/100</f>
        <v>0.18564</v>
      </c>
      <c r="I1184" s="428">
        <f>G1184*N1184/100</f>
        <v>1.7849999999999999</v>
      </c>
      <c r="J1184" s="428">
        <f>G1184*O1184/100</f>
        <v>0.19277999999999998</v>
      </c>
      <c r="K1184" s="429">
        <f>G1184*P1184/100</f>
        <v>17.7072</v>
      </c>
      <c r="M1184" s="430">
        <v>2.6</v>
      </c>
      <c r="N1184" s="430">
        <v>25</v>
      </c>
      <c r="O1184" s="686">
        <v>2.7</v>
      </c>
      <c r="P1184" s="15">
        <v>248</v>
      </c>
      <c r="AU1184" s="568"/>
      <c r="AV1184" s="494"/>
      <c r="AW1184" s="494"/>
      <c r="AX1184" s="494"/>
      <c r="AY1184" s="494"/>
      <c r="AZ1184" s="494"/>
      <c r="BA1184" s="494"/>
      <c r="BB1184" s="494"/>
      <c r="BC1184" s="494"/>
      <c r="BD1184" s="494"/>
      <c r="BE1184" s="494"/>
      <c r="BF1184" s="494"/>
      <c r="BG1184" s="494"/>
      <c r="BH1184" s="494"/>
      <c r="BI1184" s="494"/>
      <c r="BJ1184" s="494"/>
      <c r="BK1184" s="494"/>
      <c r="BL1184" s="494"/>
      <c r="BM1184" s="494"/>
      <c r="BN1184" s="494"/>
      <c r="BO1184" s="494"/>
      <c r="BP1184" s="494"/>
      <c r="BQ1184" s="494"/>
      <c r="BR1184" s="494"/>
      <c r="BS1184" s="494"/>
      <c r="BT1184" s="494"/>
      <c r="BU1184" s="494"/>
      <c r="BV1184" s="494"/>
      <c r="BW1184" s="494"/>
      <c r="BX1184" s="494"/>
      <c r="BY1184" s="494"/>
      <c r="BZ1184" s="494"/>
      <c r="CA1184" s="494"/>
      <c r="CB1184" s="494"/>
      <c r="CC1184" s="494"/>
      <c r="CD1184" s="494"/>
      <c r="CE1184" s="494"/>
      <c r="CF1184" s="494"/>
      <c r="CG1184" s="494"/>
      <c r="CH1184" s="494"/>
      <c r="CI1184" s="494"/>
      <c r="CJ1184" s="494"/>
      <c r="CK1184" s="494"/>
      <c r="CL1184" s="494"/>
      <c r="CM1184" s="494"/>
      <c r="CN1184" s="494"/>
      <c r="CO1184" s="494"/>
      <c r="CP1184" s="494"/>
      <c r="CQ1184" s="494"/>
      <c r="CR1184" s="494"/>
      <c r="CS1184" s="494"/>
      <c r="CT1184" s="494"/>
      <c r="CU1184" s="494"/>
      <c r="CV1184" s="494"/>
      <c r="CW1184" s="494"/>
      <c r="CX1184" s="494"/>
      <c r="CY1184" s="494"/>
      <c r="CZ1184" s="494"/>
      <c r="DA1184" s="494"/>
      <c r="DB1184" s="494"/>
      <c r="DC1184" s="494"/>
      <c r="DD1184" s="494"/>
      <c r="DE1184" s="494"/>
      <c r="DF1184" s="494"/>
      <c r="DG1184" s="494"/>
      <c r="DH1184" s="494"/>
      <c r="DI1184" s="494"/>
      <c r="DJ1184" s="494"/>
      <c r="DK1184" s="494"/>
      <c r="DL1184" s="494"/>
      <c r="DM1184" s="494"/>
      <c r="DN1184" s="494"/>
    </row>
    <row r="1185" spans="1:118" x14ac:dyDescent="0.25">
      <c r="D1185" s="821"/>
      <c r="E1185" s="909" t="s">
        <v>326</v>
      </c>
      <c r="F1185" s="1015">
        <f>G1185*100/85</f>
        <v>1.1764705882352942</v>
      </c>
      <c r="G1185" s="738">
        <v>1</v>
      </c>
      <c r="H1185" s="446">
        <f>G1185*M1185/100</f>
        <v>3.5000000000000003E-2</v>
      </c>
      <c r="I1185" s="429">
        <f>G1185*N1185/100</f>
        <v>1.1000000000000001E-2</v>
      </c>
      <c r="J1185" s="429">
        <f>G1185*O1185/100</f>
        <v>7.0000000000000007E-2</v>
      </c>
      <c r="K1185" s="429">
        <f>G1185*P1185/100</f>
        <v>0.48</v>
      </c>
      <c r="M1185" s="430">
        <v>3.5</v>
      </c>
      <c r="N1185" s="430">
        <v>1.1000000000000001</v>
      </c>
      <c r="O1185" s="686">
        <v>7</v>
      </c>
      <c r="P1185" s="20">
        <v>48</v>
      </c>
      <c r="AU1185" s="568"/>
      <c r="AV1185" s="494"/>
      <c r="AW1185" s="494"/>
      <c r="AX1185" s="494"/>
      <c r="AY1185" s="494"/>
      <c r="AZ1185" s="494"/>
      <c r="BA1185" s="494"/>
      <c r="BB1185" s="494"/>
      <c r="BC1185" s="494"/>
      <c r="BD1185" s="494"/>
      <c r="BE1185" s="494"/>
      <c r="BF1185" s="494"/>
      <c r="BG1185" s="494"/>
      <c r="BH1185" s="494"/>
      <c r="BI1185" s="494"/>
      <c r="BJ1185" s="494"/>
      <c r="BK1185" s="494"/>
      <c r="BL1185" s="494"/>
      <c r="BM1185" s="494"/>
      <c r="BN1185" s="494"/>
      <c r="BO1185" s="494"/>
      <c r="BP1185" s="494"/>
      <c r="BQ1185" s="494"/>
      <c r="BR1185" s="494"/>
      <c r="BS1185" s="494"/>
      <c r="BT1185" s="494"/>
      <c r="BU1185" s="494"/>
      <c r="BV1185" s="494"/>
      <c r="BW1185" s="494"/>
      <c r="BX1185" s="494"/>
      <c r="BY1185" s="494"/>
      <c r="BZ1185" s="494"/>
      <c r="CA1185" s="494"/>
      <c r="CB1185" s="494"/>
      <c r="CC1185" s="494"/>
      <c r="CD1185" s="494"/>
      <c r="CE1185" s="494"/>
      <c r="CF1185" s="494"/>
      <c r="CG1185" s="494"/>
      <c r="CH1185" s="494"/>
      <c r="CI1185" s="494"/>
      <c r="CJ1185" s="494"/>
      <c r="CK1185" s="494"/>
      <c r="CL1185" s="494"/>
      <c r="CM1185" s="494"/>
      <c r="CN1185" s="494"/>
      <c r="CO1185" s="494"/>
      <c r="CP1185" s="494"/>
      <c r="CQ1185" s="494"/>
      <c r="CR1185" s="494"/>
      <c r="CS1185" s="494"/>
      <c r="CT1185" s="494"/>
      <c r="CU1185" s="494"/>
      <c r="CV1185" s="494"/>
      <c r="CW1185" s="494"/>
      <c r="CX1185" s="494"/>
      <c r="CY1185" s="494"/>
      <c r="CZ1185" s="494"/>
      <c r="DA1185" s="494"/>
      <c r="DB1185" s="494"/>
      <c r="DC1185" s="494"/>
      <c r="DD1185" s="494"/>
      <c r="DE1185" s="494"/>
      <c r="DF1185" s="494"/>
      <c r="DG1185" s="494"/>
      <c r="DH1185" s="494"/>
      <c r="DI1185" s="494"/>
      <c r="DJ1185" s="494"/>
      <c r="DK1185" s="494"/>
      <c r="DL1185" s="494"/>
      <c r="DM1185" s="494"/>
      <c r="DN1185" s="494"/>
    </row>
    <row r="1186" spans="1:118" x14ac:dyDescent="0.25">
      <c r="D1186" s="821"/>
      <c r="E1186" s="909" t="s">
        <v>80</v>
      </c>
      <c r="F1186" s="987"/>
      <c r="G1186" s="738">
        <v>0.2</v>
      </c>
      <c r="H1186" s="459">
        <f>G1186*M1186/100</f>
        <v>0</v>
      </c>
      <c r="I1186" s="428">
        <f>G1186*N1186/100</f>
        <v>0</v>
      </c>
      <c r="J1186" s="428">
        <f>G1186*O1186/100</f>
        <v>0</v>
      </c>
      <c r="K1186" s="429">
        <f>G1186*P1186/100</f>
        <v>0</v>
      </c>
      <c r="M1186" s="430"/>
      <c r="N1186" s="430"/>
      <c r="O1186" s="686"/>
      <c r="P1186" s="15"/>
      <c r="AU1186" s="568"/>
      <c r="AV1186" s="494"/>
      <c r="AW1186" s="494"/>
      <c r="AX1186" s="494"/>
      <c r="AY1186" s="494"/>
      <c r="AZ1186" s="494"/>
      <c r="BA1186" s="494"/>
      <c r="BB1186" s="494"/>
      <c r="BC1186" s="494"/>
      <c r="BD1186" s="494"/>
      <c r="BE1186" s="494"/>
      <c r="BF1186" s="494"/>
      <c r="BG1186" s="494"/>
      <c r="BH1186" s="494"/>
      <c r="BI1186" s="494"/>
      <c r="BJ1186" s="494"/>
      <c r="BK1186" s="494"/>
      <c r="BL1186" s="494"/>
      <c r="BM1186" s="494"/>
      <c r="BN1186" s="494"/>
      <c r="BO1186" s="494"/>
      <c r="BP1186" s="494"/>
      <c r="BQ1186" s="494"/>
      <c r="BR1186" s="494"/>
      <c r="BS1186" s="494"/>
      <c r="BT1186" s="494"/>
      <c r="BU1186" s="494"/>
      <c r="BV1186" s="494"/>
      <c r="BW1186" s="494"/>
      <c r="BX1186" s="494"/>
      <c r="BY1186" s="494"/>
      <c r="BZ1186" s="494"/>
      <c r="CA1186" s="494"/>
      <c r="CB1186" s="494"/>
      <c r="CC1186" s="494"/>
      <c r="CD1186" s="494"/>
      <c r="CE1186" s="494"/>
      <c r="CF1186" s="494"/>
      <c r="CG1186" s="494"/>
      <c r="CH1186" s="494"/>
      <c r="CI1186" s="494"/>
      <c r="CJ1186" s="494"/>
      <c r="CK1186" s="494"/>
      <c r="CL1186" s="494"/>
      <c r="CM1186" s="494"/>
      <c r="CN1186" s="494"/>
      <c r="CO1186" s="494"/>
      <c r="CP1186" s="494"/>
      <c r="CQ1186" s="494"/>
      <c r="CR1186" s="494"/>
      <c r="CS1186" s="494"/>
      <c r="CT1186" s="494"/>
      <c r="CU1186" s="494"/>
      <c r="CV1186" s="494"/>
      <c r="CW1186" s="494"/>
      <c r="CX1186" s="494"/>
      <c r="CY1186" s="494"/>
      <c r="CZ1186" s="494"/>
      <c r="DA1186" s="494"/>
      <c r="DB1186" s="494"/>
      <c r="DC1186" s="494"/>
      <c r="DD1186" s="494"/>
      <c r="DE1186" s="494"/>
      <c r="DF1186" s="494"/>
      <c r="DG1186" s="494"/>
      <c r="DH1186" s="494"/>
      <c r="DI1186" s="494"/>
      <c r="DJ1186" s="494"/>
      <c r="DK1186" s="494"/>
      <c r="DL1186" s="494"/>
      <c r="DM1186" s="494"/>
      <c r="DN1186" s="494"/>
    </row>
    <row r="1187" spans="1:118" s="450" customFormat="1" x14ac:dyDescent="0.25">
      <c r="A1187" s="499"/>
      <c r="B1187" s="492"/>
      <c r="C1187" s="499"/>
      <c r="D1187" s="821"/>
      <c r="E1187" s="890" t="s">
        <v>21</v>
      </c>
      <c r="F1187" s="717"/>
      <c r="G1187" s="717"/>
      <c r="H1187" s="552">
        <f t="shared" ref="H1187:K1187" si="478">SUM(H1182:H1186)</f>
        <v>0.54708000000000001</v>
      </c>
      <c r="I1187" s="453">
        <f t="shared" si="478"/>
        <v>1.8438599999999998</v>
      </c>
      <c r="J1187" s="453">
        <f t="shared" si="478"/>
        <v>1.09338</v>
      </c>
      <c r="K1187" s="453">
        <f t="shared" si="478"/>
        <v>23.458120600000001</v>
      </c>
      <c r="L1187" s="414"/>
      <c r="M1187" s="452"/>
      <c r="N1187" s="452"/>
      <c r="O1187" s="551"/>
      <c r="P1187" s="54"/>
      <c r="Q1187" s="264"/>
      <c r="R1187" s="264"/>
      <c r="S1187" s="264"/>
      <c r="T1187" s="264"/>
      <c r="U1187" s="264"/>
      <c r="V1187" s="264"/>
      <c r="W1187" s="264"/>
      <c r="X1187" s="264"/>
      <c r="Y1187" s="264"/>
      <c r="Z1187" s="264"/>
      <c r="AA1187" s="264"/>
      <c r="AB1187" s="264"/>
      <c r="AC1187" s="264"/>
      <c r="AD1187" s="264"/>
      <c r="AE1187" s="264"/>
      <c r="AF1187" s="264"/>
      <c r="AG1187" s="264"/>
      <c r="AH1187" s="264"/>
      <c r="AI1187" s="264"/>
      <c r="AJ1187" s="264"/>
      <c r="AK1187" s="264"/>
      <c r="AL1187" s="264"/>
      <c r="AM1187" s="264"/>
      <c r="AN1187" s="264"/>
      <c r="AO1187" s="264"/>
      <c r="AP1187" s="264"/>
      <c r="AQ1187" s="264"/>
      <c r="AR1187" s="264"/>
      <c r="AS1187" s="264"/>
      <c r="AT1187" s="264"/>
      <c r="AU1187" s="568"/>
      <c r="AV1187" s="494"/>
      <c r="AW1187" s="494"/>
      <c r="AX1187" s="494"/>
      <c r="AY1187" s="494"/>
      <c r="AZ1187" s="494"/>
      <c r="BA1187" s="494"/>
      <c r="BB1187" s="494"/>
      <c r="BC1187" s="494"/>
      <c r="BD1187" s="494"/>
      <c r="BE1187" s="494"/>
      <c r="BF1187" s="494"/>
      <c r="BG1187" s="494"/>
      <c r="BH1187" s="494"/>
      <c r="BI1187" s="494"/>
      <c r="BJ1187" s="494"/>
      <c r="BK1187" s="494"/>
      <c r="BL1187" s="494"/>
      <c r="BM1187" s="494"/>
      <c r="BN1187" s="494"/>
      <c r="BO1187" s="494"/>
      <c r="BP1187" s="494"/>
      <c r="BQ1187" s="494"/>
      <c r="BR1187" s="494"/>
      <c r="BS1187" s="494"/>
      <c r="BT1187" s="494"/>
      <c r="BU1187" s="494"/>
      <c r="BV1187" s="494"/>
      <c r="BW1187" s="494"/>
      <c r="BX1187" s="494"/>
      <c r="BY1187" s="494"/>
      <c r="BZ1187" s="494"/>
      <c r="CA1187" s="494"/>
      <c r="CB1187" s="494"/>
      <c r="CC1187" s="494"/>
      <c r="CD1187" s="494"/>
      <c r="CE1187" s="494"/>
      <c r="CF1187" s="494"/>
      <c r="CG1187" s="494"/>
      <c r="CH1187" s="494"/>
      <c r="CI1187" s="494"/>
      <c r="CJ1187" s="494"/>
      <c r="CK1187" s="494"/>
      <c r="CL1187" s="494"/>
      <c r="CM1187" s="494"/>
      <c r="CN1187" s="494"/>
      <c r="CO1187" s="494"/>
      <c r="CP1187" s="494"/>
      <c r="CQ1187" s="494"/>
      <c r="CR1187" s="494"/>
      <c r="CS1187" s="494"/>
      <c r="CT1187" s="494"/>
      <c r="CU1187" s="494"/>
      <c r="CV1187" s="494"/>
      <c r="CW1187" s="494"/>
      <c r="CX1187" s="494"/>
      <c r="CY1187" s="494"/>
      <c r="CZ1187" s="494"/>
      <c r="DA1187" s="494"/>
      <c r="DB1187" s="494"/>
      <c r="DC1187" s="494"/>
      <c r="DD1187" s="494"/>
      <c r="DE1187" s="494"/>
      <c r="DF1187" s="494"/>
      <c r="DG1187" s="494"/>
      <c r="DH1187" s="494"/>
      <c r="DI1187" s="494"/>
      <c r="DJ1187" s="494"/>
      <c r="DK1187" s="494"/>
      <c r="DL1187" s="494"/>
      <c r="DM1187" s="494"/>
      <c r="DN1187" s="494"/>
    </row>
    <row r="1188" spans="1:118" customFormat="1" x14ac:dyDescent="0.25">
      <c r="B1188" s="426" t="s">
        <v>624</v>
      </c>
      <c r="C1188" s="1315" t="s">
        <v>621</v>
      </c>
      <c r="D1188" s="825">
        <v>200</v>
      </c>
      <c r="E1188" s="77" t="s">
        <v>184</v>
      </c>
      <c r="F1188" s="980"/>
      <c r="G1188" s="932">
        <v>80</v>
      </c>
      <c r="H1188" s="459">
        <f>G1188*M1188/100</f>
        <v>0.08</v>
      </c>
      <c r="I1188" s="428">
        <f>G1188*N1188/100</f>
        <v>0.08</v>
      </c>
      <c r="J1188" s="428">
        <f>G1188*O1188/100</f>
        <v>8.16</v>
      </c>
      <c r="K1188" s="429">
        <f>G1188*P1188/100</f>
        <v>34.4</v>
      </c>
      <c r="L1188" s="411"/>
      <c r="M1188" s="430">
        <v>0.1</v>
      </c>
      <c r="N1188" s="430">
        <v>0.1</v>
      </c>
      <c r="O1188" s="686">
        <v>10.199999999999999</v>
      </c>
      <c r="P1188" s="20">
        <v>43</v>
      </c>
      <c r="Q1188" s="385"/>
      <c r="R1188" s="385"/>
      <c r="S1188" s="385"/>
      <c r="T1188" s="385"/>
      <c r="U1188" s="385"/>
      <c r="V1188" s="385"/>
      <c r="W1188" s="385"/>
      <c r="X1188" s="385"/>
      <c r="Y1188" s="385"/>
      <c r="Z1188" s="385"/>
      <c r="AA1188" s="385"/>
      <c r="AB1188" s="385"/>
      <c r="AC1188" s="385"/>
      <c r="AD1188" s="385"/>
      <c r="AE1188" s="385"/>
      <c r="AF1188" s="385"/>
      <c r="AG1188" s="385"/>
      <c r="AH1188" s="385"/>
      <c r="AI1188" s="385"/>
      <c r="AJ1188" s="385"/>
      <c r="AK1188" s="385"/>
      <c r="AL1188" s="385"/>
      <c r="AM1188" s="385"/>
      <c r="AN1188" s="385"/>
      <c r="AO1188" s="385"/>
      <c r="AP1188" s="385"/>
      <c r="AQ1188" s="385"/>
      <c r="AR1188" s="385"/>
      <c r="AS1188" s="385"/>
      <c r="AT1188" s="385"/>
    </row>
    <row r="1189" spans="1:118" customFormat="1" x14ac:dyDescent="0.25">
      <c r="B1189" s="426"/>
      <c r="C1189" s="1261"/>
      <c r="D1189" s="825"/>
      <c r="E1189" s="77" t="s">
        <v>67</v>
      </c>
      <c r="F1189" s="984">
        <f>G1189*100/60</f>
        <v>66.666666666666671</v>
      </c>
      <c r="G1189" s="738">
        <v>40</v>
      </c>
      <c r="H1189" s="459">
        <f>G1189*M1189/100</f>
        <v>0.52</v>
      </c>
      <c r="I1189" s="428">
        <f>G1189*N1189/100</f>
        <v>0.12</v>
      </c>
      <c r="J1189" s="428">
        <f>G1189*O1189/100</f>
        <v>7.6</v>
      </c>
      <c r="K1189" s="429">
        <f>G1189*P1189/100</f>
        <v>32.799999999999997</v>
      </c>
      <c r="L1189" s="411"/>
      <c r="M1189" s="430">
        <v>1.3</v>
      </c>
      <c r="N1189" s="430">
        <v>0.3</v>
      </c>
      <c r="O1189" s="686">
        <v>19</v>
      </c>
      <c r="P1189" s="20">
        <v>82</v>
      </c>
      <c r="Q1189" s="385"/>
      <c r="R1189" s="385"/>
      <c r="S1189" s="385"/>
      <c r="T1189" s="385"/>
      <c r="U1189" s="385"/>
      <c r="V1189" s="385"/>
      <c r="W1189" s="385"/>
      <c r="X1189" s="385"/>
      <c r="Y1189" s="385"/>
      <c r="Z1189" s="385"/>
      <c r="AA1189" s="385"/>
      <c r="AB1189" s="385"/>
      <c r="AC1189" s="385"/>
      <c r="AD1189" s="385"/>
      <c r="AE1189" s="385"/>
      <c r="AF1189" s="385"/>
      <c r="AG1189" s="385"/>
      <c r="AH1189" s="385"/>
      <c r="AI1189" s="385"/>
      <c r="AJ1189" s="385"/>
      <c r="AK1189" s="385"/>
      <c r="AL1189" s="385"/>
      <c r="AM1189" s="385"/>
      <c r="AN1189" s="385"/>
      <c r="AO1189" s="385"/>
      <c r="AP1189" s="385"/>
      <c r="AQ1189" s="385"/>
      <c r="AR1189" s="385"/>
      <c r="AS1189" s="385"/>
      <c r="AT1189" s="385"/>
    </row>
    <row r="1190" spans="1:118" customFormat="1" x14ac:dyDescent="0.25">
      <c r="B1190" s="426"/>
      <c r="C1190" s="1280"/>
      <c r="D1190" s="825"/>
      <c r="E1190" s="77" t="s">
        <v>17</v>
      </c>
      <c r="F1190" s="980"/>
      <c r="G1190" s="756">
        <v>80</v>
      </c>
      <c r="H1190" s="459">
        <f>G1190*M1190/100</f>
        <v>2.2400000000000002</v>
      </c>
      <c r="I1190" s="428">
        <f>G1190*N1190/100</f>
        <v>2</v>
      </c>
      <c r="J1190" s="428">
        <f>G1190*O1190/100</f>
        <v>3.76</v>
      </c>
      <c r="K1190" s="429">
        <f>G1190*P1190/100</f>
        <v>41.6</v>
      </c>
      <c r="L1190" s="411"/>
      <c r="M1190" s="430">
        <v>2.8</v>
      </c>
      <c r="N1190" s="430">
        <v>2.5</v>
      </c>
      <c r="O1190" s="686">
        <v>4.7</v>
      </c>
      <c r="P1190" s="20">
        <v>52</v>
      </c>
      <c r="Q1190" s="385"/>
      <c r="R1190" s="385"/>
      <c r="S1190" s="385"/>
      <c r="T1190" s="385"/>
      <c r="U1190" s="385"/>
      <c r="V1190" s="385"/>
      <c r="W1190" s="385"/>
      <c r="X1190" s="385"/>
      <c r="Y1190" s="385"/>
      <c r="Z1190" s="385"/>
      <c r="AA1190" s="385"/>
      <c r="AB1190" s="385"/>
      <c r="AC1190" s="385"/>
      <c r="AD1190" s="385"/>
      <c r="AE1190" s="385"/>
      <c r="AF1190" s="385"/>
      <c r="AG1190" s="385"/>
      <c r="AH1190" s="385"/>
      <c r="AI1190" s="385"/>
      <c r="AJ1190" s="385"/>
      <c r="AK1190" s="385"/>
      <c r="AL1190" s="385"/>
      <c r="AM1190" s="385"/>
      <c r="AN1190" s="385"/>
      <c r="AO1190" s="385"/>
      <c r="AP1190" s="385"/>
      <c r="AQ1190" s="385"/>
      <c r="AR1190" s="385"/>
      <c r="AS1190" s="385"/>
      <c r="AT1190" s="385"/>
    </row>
    <row r="1191" spans="1:118" customFormat="1" x14ac:dyDescent="0.25">
      <c r="B1191" s="426"/>
      <c r="C1191" s="432"/>
      <c r="D1191" s="825"/>
      <c r="E1191" s="891" t="s">
        <v>21</v>
      </c>
      <c r="F1191" s="980"/>
      <c r="G1191" s="980"/>
      <c r="H1191" s="471">
        <f>SUM(H1188:H1190)</f>
        <v>2.8400000000000003</v>
      </c>
      <c r="I1191" s="433">
        <f t="shared" ref="I1191:J1191" si="479">SUM(I1188:I1190)</f>
        <v>2.2000000000000002</v>
      </c>
      <c r="J1191" s="433">
        <f t="shared" si="479"/>
        <v>19.52</v>
      </c>
      <c r="K1191" s="433">
        <f>SUM(K1188:K1190)</f>
        <v>108.79999999999998</v>
      </c>
      <c r="L1191" s="411"/>
      <c r="M1191" s="425"/>
      <c r="N1191" s="425"/>
      <c r="O1191" s="464"/>
      <c r="P1191" s="18"/>
      <c r="Q1191" s="385"/>
      <c r="R1191" s="385"/>
      <c r="S1191" s="385"/>
      <c r="T1191" s="385"/>
      <c r="U1191" s="385"/>
      <c r="V1191" s="385"/>
      <c r="W1191" s="385"/>
      <c r="X1191" s="385"/>
      <c r="Y1191" s="385"/>
      <c r="Z1191" s="385"/>
      <c r="AA1191" s="385"/>
      <c r="AB1191" s="385"/>
      <c r="AC1191" s="385"/>
      <c r="AD1191" s="385"/>
      <c r="AE1191" s="385"/>
      <c r="AF1191" s="385"/>
      <c r="AG1191" s="385"/>
      <c r="AH1191" s="385"/>
      <c r="AI1191" s="385"/>
      <c r="AJ1191" s="385"/>
      <c r="AK1191" s="385"/>
      <c r="AL1191" s="385"/>
      <c r="AM1191" s="385"/>
      <c r="AN1191" s="385"/>
      <c r="AO1191" s="385"/>
      <c r="AP1191" s="385"/>
      <c r="AQ1191" s="385"/>
      <c r="AR1191" s="385"/>
      <c r="AS1191" s="385"/>
      <c r="AT1191" s="385"/>
    </row>
    <row r="1192" spans="1:118" s="424" customFormat="1" x14ac:dyDescent="0.25">
      <c r="B1192" s="455"/>
      <c r="C1192" s="454"/>
      <c r="D1192" s="883"/>
      <c r="E1192" s="892" t="s">
        <v>115</v>
      </c>
      <c r="F1192" s="334"/>
      <c r="G1192" s="334"/>
      <c r="H1192" s="632">
        <f>H1181+H1187+H1191</f>
        <v>10.528080000000001</v>
      </c>
      <c r="I1192" s="457">
        <f t="shared" ref="I1192:K1192" si="480">I1181+I1187+I1191</f>
        <v>11.610689999999998</v>
      </c>
      <c r="J1192" s="457">
        <f t="shared" si="480"/>
        <v>34.507579999999997</v>
      </c>
      <c r="K1192" s="457">
        <f t="shared" si="480"/>
        <v>281.82162059999996</v>
      </c>
      <c r="O1192" s="684"/>
      <c r="P1192" s="27"/>
      <c r="Q1192" s="264"/>
      <c r="R1192" s="264"/>
      <c r="S1192" s="264"/>
      <c r="T1192" s="264"/>
      <c r="U1192" s="264"/>
      <c r="V1192" s="264"/>
      <c r="W1192" s="264"/>
      <c r="X1192" s="264"/>
      <c r="Y1192" s="264"/>
      <c r="Z1192" s="264"/>
      <c r="AA1192" s="264"/>
      <c r="AB1192" s="264"/>
      <c r="AC1192" s="264"/>
      <c r="AD1192" s="264"/>
      <c r="AE1192" s="264"/>
      <c r="AF1192" s="264"/>
      <c r="AG1192" s="264"/>
      <c r="AH1192" s="264"/>
      <c r="AI1192" s="264"/>
      <c r="AJ1192" s="264"/>
      <c r="AK1192" s="264"/>
      <c r="AL1192" s="264"/>
      <c r="AM1192" s="264"/>
      <c r="AN1192" s="264"/>
      <c r="AO1192" s="264"/>
      <c r="AP1192" s="264"/>
      <c r="AQ1192" s="264"/>
      <c r="AR1192" s="264"/>
      <c r="AS1192" s="264"/>
      <c r="AT1192" s="264"/>
      <c r="AU1192" s="950"/>
    </row>
    <row r="1193" spans="1:118" s="424" customFormat="1" x14ac:dyDescent="0.25">
      <c r="A1193" s="1302" t="s">
        <v>116</v>
      </c>
      <c r="B1193" s="1303"/>
      <c r="C1193" s="454"/>
      <c r="D1193" s="825"/>
      <c r="E1193" s="891"/>
      <c r="F1193" s="980"/>
      <c r="G1193" s="980"/>
      <c r="H1193" s="632"/>
      <c r="I1193" s="457"/>
      <c r="J1193" s="457"/>
      <c r="K1193" s="457"/>
      <c r="L1193" s="411"/>
      <c r="O1193" s="684"/>
      <c r="P1193" s="27"/>
      <c r="Q1193" s="264"/>
      <c r="R1193" s="264"/>
      <c r="S1193" s="264"/>
      <c r="T1193" s="264"/>
      <c r="U1193" s="264"/>
      <c r="V1193" s="264"/>
      <c r="W1193" s="264"/>
      <c r="X1193" s="264"/>
      <c r="Y1193" s="264"/>
      <c r="Z1193" s="264"/>
      <c r="AA1193" s="264"/>
      <c r="AB1193" s="264"/>
      <c r="AC1193" s="264"/>
      <c r="AD1193" s="264"/>
      <c r="AE1193" s="264"/>
      <c r="AF1193" s="264"/>
      <c r="AG1193" s="264"/>
      <c r="AH1193" s="264"/>
      <c r="AI1193" s="264"/>
      <c r="AJ1193" s="264"/>
      <c r="AK1193" s="264"/>
      <c r="AL1193" s="264"/>
      <c r="AM1193" s="264"/>
      <c r="AN1193" s="264"/>
      <c r="AO1193" s="264"/>
      <c r="AP1193" s="264"/>
      <c r="AQ1193" s="264"/>
      <c r="AR1193" s="264"/>
      <c r="AS1193" s="264"/>
      <c r="AT1193" s="264"/>
      <c r="AU1193" s="950"/>
    </row>
    <row r="1194" spans="1:118" ht="24" customHeight="1" x14ac:dyDescent="0.25">
      <c r="B1194" s="426" t="s">
        <v>626</v>
      </c>
      <c r="C1194" s="1321" t="s">
        <v>625</v>
      </c>
      <c r="D1194" s="821" t="s">
        <v>295</v>
      </c>
      <c r="E1194" s="893" t="s">
        <v>554</v>
      </c>
      <c r="F1194" s="983">
        <f>G1194*100/98</f>
        <v>81.632653061224488</v>
      </c>
      <c r="G1194" s="736">
        <v>80</v>
      </c>
      <c r="H1194" s="459">
        <f t="shared" ref="H1194:H1203" si="481">G1194*M1194/100</f>
        <v>14.4</v>
      </c>
      <c r="I1194" s="428">
        <f t="shared" ref="I1194:I1203" si="482">G1194*N1194/100</f>
        <v>0.48</v>
      </c>
      <c r="J1194" s="428">
        <f t="shared" ref="J1194:J1203" si="483">G1194*O1194/100</f>
        <v>1.44</v>
      </c>
      <c r="K1194" s="429">
        <f t="shared" ref="K1194:K1203" si="484">G1194*P1194/100</f>
        <v>70.400000000000006</v>
      </c>
      <c r="M1194" s="430">
        <v>18</v>
      </c>
      <c r="N1194" s="430">
        <v>0.6</v>
      </c>
      <c r="O1194" s="686">
        <v>1.8</v>
      </c>
      <c r="P1194" s="15">
        <v>88</v>
      </c>
    </row>
    <row r="1195" spans="1:118" ht="27.75" customHeight="1" x14ac:dyDescent="0.25">
      <c r="C1195" s="1259"/>
      <c r="D1195" s="821"/>
      <c r="E1195" s="893" t="s">
        <v>627</v>
      </c>
      <c r="G1195" s="736">
        <v>19</v>
      </c>
      <c r="H1195" s="459">
        <f t="shared" si="481"/>
        <v>1.8240000000000001</v>
      </c>
      <c r="I1195" s="428">
        <f t="shared" si="482"/>
        <v>0.30400000000000005</v>
      </c>
      <c r="J1195" s="428">
        <f t="shared" si="483"/>
        <v>14.382999999999999</v>
      </c>
      <c r="K1195" s="429">
        <f t="shared" si="484"/>
        <v>67.069999999999993</v>
      </c>
      <c r="M1195" s="430">
        <v>9.6</v>
      </c>
      <c r="N1195" s="430">
        <v>1.6</v>
      </c>
      <c r="O1195" s="686">
        <v>75.7</v>
      </c>
      <c r="P1195" s="15">
        <v>353</v>
      </c>
    </row>
    <row r="1196" spans="1:118" ht="15.75" x14ac:dyDescent="0.25">
      <c r="C1196" s="1322"/>
      <c r="D1196" s="821"/>
      <c r="E1196" s="893" t="s">
        <v>120</v>
      </c>
      <c r="G1196" s="736">
        <v>6</v>
      </c>
      <c r="H1196" s="459">
        <f t="shared" si="481"/>
        <v>0.75599999999999989</v>
      </c>
      <c r="I1196" s="428">
        <f t="shared" si="482"/>
        <v>0.59400000000000008</v>
      </c>
      <c r="J1196" s="428">
        <f t="shared" si="483"/>
        <v>4.8000000000000008E-2</v>
      </c>
      <c r="K1196" s="428">
        <f t="shared" si="484"/>
        <v>8.52</v>
      </c>
      <c r="M1196" s="430">
        <v>12.6</v>
      </c>
      <c r="N1196" s="430">
        <v>9.9</v>
      </c>
      <c r="O1196" s="686">
        <v>0.8</v>
      </c>
      <c r="P1196" s="15">
        <v>142</v>
      </c>
    </row>
    <row r="1197" spans="1:118" ht="15.75" x14ac:dyDescent="0.25">
      <c r="D1197" s="821"/>
      <c r="E1197" s="893" t="s">
        <v>36</v>
      </c>
      <c r="G1197" s="736">
        <v>11</v>
      </c>
      <c r="H1197" s="459">
        <f t="shared" si="481"/>
        <v>0</v>
      </c>
      <c r="I1197" s="428">
        <f t="shared" si="482"/>
        <v>0</v>
      </c>
      <c r="J1197" s="428">
        <f t="shared" si="483"/>
        <v>10.989000000000001</v>
      </c>
      <c r="K1197" s="429">
        <f t="shared" si="484"/>
        <v>44.66</v>
      </c>
      <c r="M1197" s="430">
        <v>0</v>
      </c>
      <c r="N1197" s="430">
        <v>0</v>
      </c>
      <c r="O1197" s="686">
        <v>99.9</v>
      </c>
      <c r="P1197" s="15">
        <v>406</v>
      </c>
    </row>
    <row r="1198" spans="1:118" ht="15.75" x14ac:dyDescent="0.25">
      <c r="D1198" s="821"/>
      <c r="E1198" s="893" t="s">
        <v>176</v>
      </c>
      <c r="G1198" s="736">
        <v>0.8</v>
      </c>
      <c r="H1198" s="459">
        <f t="shared" si="481"/>
        <v>0</v>
      </c>
      <c r="I1198" s="428">
        <f t="shared" si="482"/>
        <v>0</v>
      </c>
      <c r="J1198" s="428">
        <f t="shared" si="483"/>
        <v>0.79920000000000013</v>
      </c>
      <c r="K1198" s="429">
        <f t="shared" si="484"/>
        <v>3.2480000000000002</v>
      </c>
      <c r="M1198" s="430">
        <v>0</v>
      </c>
      <c r="N1198" s="430">
        <v>0</v>
      </c>
      <c r="O1198" s="686">
        <v>99.9</v>
      </c>
      <c r="P1198" s="15">
        <v>406</v>
      </c>
    </row>
    <row r="1199" spans="1:118" ht="15.75" x14ac:dyDescent="0.25">
      <c r="D1199" s="821"/>
      <c r="E1199" s="893" t="s">
        <v>16</v>
      </c>
      <c r="F1199" s="984">
        <f>G1199*100/80</f>
        <v>91.25</v>
      </c>
      <c r="G1199" s="736">
        <v>73</v>
      </c>
      <c r="H1199" s="459">
        <f t="shared" si="481"/>
        <v>0.58400000000000007</v>
      </c>
      <c r="I1199" s="428">
        <f t="shared" si="482"/>
        <v>0.29200000000000004</v>
      </c>
      <c r="J1199" s="428">
        <f t="shared" si="483"/>
        <v>6.7890000000000006</v>
      </c>
      <c r="K1199" s="429">
        <f t="shared" si="484"/>
        <v>28.47</v>
      </c>
      <c r="M1199" s="430">
        <v>0.8</v>
      </c>
      <c r="N1199" s="430">
        <v>0.4</v>
      </c>
      <c r="O1199" s="686">
        <v>9.3000000000000007</v>
      </c>
      <c r="P1199" s="15">
        <v>39</v>
      </c>
    </row>
    <row r="1200" spans="1:118" ht="15.75" x14ac:dyDescent="0.25">
      <c r="D1200" s="821"/>
      <c r="E1200" s="893" t="s">
        <v>20</v>
      </c>
      <c r="G1200" s="736">
        <v>3.8</v>
      </c>
      <c r="H1200" s="459">
        <f t="shared" si="481"/>
        <v>1.9E-2</v>
      </c>
      <c r="I1200" s="428">
        <f t="shared" si="482"/>
        <v>3.1349999999999998</v>
      </c>
      <c r="J1200" s="428">
        <f t="shared" si="483"/>
        <v>2.2799999999999997E-2</v>
      </c>
      <c r="K1200" s="429">
        <f t="shared" si="484"/>
        <v>27.891999999999999</v>
      </c>
      <c r="M1200" s="430">
        <v>0.5</v>
      </c>
      <c r="N1200" s="430">
        <v>82.5</v>
      </c>
      <c r="O1200" s="686">
        <v>0.6</v>
      </c>
      <c r="P1200" s="20">
        <v>734</v>
      </c>
    </row>
    <row r="1201" spans="1:47" ht="15.75" x14ac:dyDescent="0.25">
      <c r="D1201" s="821"/>
      <c r="E1201" s="893" t="s">
        <v>15</v>
      </c>
      <c r="G1201" s="736">
        <v>3.8</v>
      </c>
      <c r="H1201" s="459">
        <f t="shared" si="481"/>
        <v>0.34959999999999991</v>
      </c>
      <c r="I1201" s="428">
        <f t="shared" si="482"/>
        <v>4.5599999999999995E-2</v>
      </c>
      <c r="J1201" s="428">
        <f t="shared" si="483"/>
        <v>2.9525999999999999</v>
      </c>
      <c r="K1201" s="429">
        <f t="shared" si="484"/>
        <v>13.603999999999999</v>
      </c>
      <c r="M1201" s="430">
        <v>9.1999999999999993</v>
      </c>
      <c r="N1201" s="430">
        <v>1.2</v>
      </c>
      <c r="O1201" s="686">
        <v>77.7</v>
      </c>
      <c r="P1201" s="20">
        <v>358</v>
      </c>
    </row>
    <row r="1202" spans="1:47" ht="15.75" x14ac:dyDescent="0.25">
      <c r="D1202" s="821"/>
      <c r="E1202" s="893" t="s">
        <v>628</v>
      </c>
      <c r="G1202" s="738">
        <v>6.8</v>
      </c>
      <c r="H1202" s="459">
        <f t="shared" si="481"/>
        <v>0</v>
      </c>
      <c r="I1202" s="428">
        <f t="shared" si="482"/>
        <v>6.8</v>
      </c>
      <c r="J1202" s="428">
        <f t="shared" si="483"/>
        <v>0</v>
      </c>
      <c r="K1202" s="429">
        <f t="shared" si="484"/>
        <v>60.111999999999995</v>
      </c>
      <c r="M1202" s="430">
        <v>0</v>
      </c>
      <c r="N1202" s="430">
        <v>100</v>
      </c>
      <c r="O1202" s="686">
        <v>0</v>
      </c>
      <c r="P1202" s="15">
        <v>884</v>
      </c>
    </row>
    <row r="1203" spans="1:47" ht="15.75" x14ac:dyDescent="0.25">
      <c r="D1203" s="821"/>
      <c r="E1203" s="893" t="s">
        <v>123</v>
      </c>
      <c r="G1203" s="980">
        <v>20</v>
      </c>
      <c r="H1203" s="459">
        <f t="shared" si="481"/>
        <v>0.52</v>
      </c>
      <c r="I1203" s="428">
        <f t="shared" si="482"/>
        <v>5</v>
      </c>
      <c r="J1203" s="428">
        <f t="shared" si="483"/>
        <v>0.54</v>
      </c>
      <c r="K1203" s="429">
        <f t="shared" si="484"/>
        <v>49.6</v>
      </c>
      <c r="M1203" s="430">
        <v>2.6</v>
      </c>
      <c r="N1203" s="430">
        <v>25</v>
      </c>
      <c r="O1203" s="686">
        <v>2.7</v>
      </c>
      <c r="P1203" s="15">
        <v>248</v>
      </c>
    </row>
    <row r="1204" spans="1:47" x14ac:dyDescent="0.25">
      <c r="E1204" s="907" t="s">
        <v>21</v>
      </c>
      <c r="H1204" s="471">
        <f t="shared" ref="H1204:K1204" si="485">SUM(H1194:H1203)</f>
        <v>18.452599999999997</v>
      </c>
      <c r="I1204" s="433">
        <f t="shared" si="485"/>
        <v>16.650600000000001</v>
      </c>
      <c r="J1204" s="433">
        <f t="shared" si="485"/>
        <v>37.963599999999992</v>
      </c>
      <c r="K1204" s="433">
        <f t="shared" si="485"/>
        <v>373.57600000000002</v>
      </c>
    </row>
    <row r="1205" spans="1:47" s="479" customFormat="1" x14ac:dyDescent="0.25">
      <c r="A1205" s="432"/>
      <c r="B1205" s="439" t="s">
        <v>284</v>
      </c>
      <c r="C1205" s="440" t="s">
        <v>55</v>
      </c>
      <c r="D1205" s="828">
        <v>200</v>
      </c>
      <c r="E1205" s="77" t="s">
        <v>39</v>
      </c>
      <c r="F1205" s="980"/>
      <c r="G1205" s="738">
        <v>120</v>
      </c>
      <c r="H1205" s="459">
        <f>G1205*M1205/100</f>
        <v>0</v>
      </c>
      <c r="I1205" s="428">
        <f>G1205*N1205/100</f>
        <v>0</v>
      </c>
      <c r="J1205" s="428">
        <f>G1205*O1205/100</f>
        <v>0</v>
      </c>
      <c r="K1205" s="429">
        <f>G1205*P1205/100</f>
        <v>0</v>
      </c>
      <c r="L1205" s="411"/>
      <c r="M1205" s="430"/>
      <c r="N1205" s="430"/>
      <c r="O1205" s="686"/>
      <c r="P1205" s="15"/>
      <c r="Q1205" s="380"/>
      <c r="R1205" s="380"/>
      <c r="S1205" s="380"/>
      <c r="T1205" s="380"/>
      <c r="U1205" s="380"/>
      <c r="V1205" s="380"/>
      <c r="W1205" s="380"/>
      <c r="X1205" s="380"/>
      <c r="Y1205" s="380"/>
      <c r="Z1205" s="380"/>
      <c r="AA1205" s="380"/>
      <c r="AB1205" s="380"/>
      <c r="AC1205" s="380"/>
      <c r="AD1205" s="380"/>
      <c r="AE1205" s="380"/>
      <c r="AF1205" s="380"/>
      <c r="AG1205" s="380"/>
      <c r="AH1205" s="380"/>
      <c r="AI1205" s="380"/>
      <c r="AJ1205" s="380"/>
      <c r="AK1205" s="380"/>
      <c r="AL1205" s="380"/>
      <c r="AM1205" s="380"/>
      <c r="AN1205" s="380"/>
      <c r="AO1205" s="380"/>
      <c r="AP1205" s="380"/>
      <c r="AQ1205" s="380"/>
      <c r="AR1205" s="380"/>
      <c r="AS1205" s="380"/>
      <c r="AT1205" s="380"/>
      <c r="AU1205" s="951"/>
    </row>
    <row r="1206" spans="1:47" s="479" customFormat="1" x14ac:dyDescent="0.25">
      <c r="A1206" s="432"/>
      <c r="B1206" s="432"/>
      <c r="C1206" s="432"/>
      <c r="D1206" s="832"/>
      <c r="E1206" s="895" t="s">
        <v>56</v>
      </c>
      <c r="F1206" s="759"/>
      <c r="G1206" s="932">
        <v>80</v>
      </c>
      <c r="H1206" s="459">
        <f>G1206*M1206/100</f>
        <v>0.48</v>
      </c>
      <c r="I1206" s="428">
        <f>G1206*N1206/100</f>
        <v>0.08</v>
      </c>
      <c r="J1206" s="428">
        <f>G1206*O1206/100</f>
        <v>12</v>
      </c>
      <c r="K1206" s="429">
        <f>G1206*P1206/100</f>
        <v>51.2</v>
      </c>
      <c r="L1206" s="411"/>
      <c r="M1206" s="430">
        <v>0.6</v>
      </c>
      <c r="N1206" s="430">
        <v>0.1</v>
      </c>
      <c r="O1206" s="686">
        <v>15</v>
      </c>
      <c r="P1206" s="20">
        <v>64</v>
      </c>
      <c r="Q1206" s="380"/>
      <c r="R1206" s="380"/>
      <c r="S1206" s="380"/>
      <c r="T1206" s="380"/>
      <c r="U1206" s="380"/>
      <c r="V1206" s="380"/>
      <c r="W1206" s="380"/>
      <c r="X1206" s="380"/>
      <c r="Y1206" s="380"/>
      <c r="Z1206" s="380"/>
      <c r="AA1206" s="380"/>
      <c r="AB1206" s="380"/>
      <c r="AC1206" s="380"/>
      <c r="AD1206" s="380"/>
      <c r="AE1206" s="380"/>
      <c r="AF1206" s="380"/>
      <c r="AG1206" s="380"/>
      <c r="AH1206" s="380"/>
      <c r="AI1206" s="380"/>
      <c r="AJ1206" s="380"/>
      <c r="AK1206" s="380"/>
      <c r="AL1206" s="380"/>
      <c r="AM1206" s="380"/>
      <c r="AN1206" s="380"/>
      <c r="AO1206" s="380"/>
      <c r="AP1206" s="380"/>
      <c r="AQ1206" s="380"/>
      <c r="AR1206" s="380"/>
      <c r="AS1206" s="380"/>
      <c r="AT1206" s="380"/>
      <c r="AU1206" s="951"/>
    </row>
    <row r="1207" spans="1:47" s="479" customFormat="1" x14ac:dyDescent="0.25">
      <c r="A1207" s="432"/>
      <c r="B1207" s="432"/>
      <c r="C1207" s="432"/>
      <c r="D1207" s="832"/>
      <c r="E1207" s="890" t="s">
        <v>21</v>
      </c>
      <c r="F1207" s="980"/>
      <c r="G1207" s="980"/>
      <c r="H1207" s="598">
        <f>SUM(H1205:H1206)</f>
        <v>0.48</v>
      </c>
      <c r="I1207" s="448">
        <f t="shared" ref="I1207:K1207" si="486">SUM(I1205:I1206)</f>
        <v>0.08</v>
      </c>
      <c r="J1207" s="448">
        <f t="shared" si="486"/>
        <v>12</v>
      </c>
      <c r="K1207" s="448">
        <f t="shared" si="486"/>
        <v>51.2</v>
      </c>
      <c r="L1207" s="411"/>
      <c r="M1207" s="430"/>
      <c r="N1207" s="430"/>
      <c r="O1207" s="686"/>
      <c r="P1207" s="15"/>
      <c r="Q1207" s="380"/>
      <c r="R1207" s="380"/>
      <c r="S1207" s="380"/>
      <c r="T1207" s="380"/>
      <c r="U1207" s="380"/>
      <c r="V1207" s="380"/>
      <c r="W1207" s="380"/>
      <c r="X1207" s="380"/>
      <c r="Y1207" s="380"/>
      <c r="Z1207" s="380"/>
      <c r="AA1207" s="380"/>
      <c r="AB1207" s="380"/>
      <c r="AC1207" s="380"/>
      <c r="AD1207" s="380"/>
      <c r="AE1207" s="380"/>
      <c r="AF1207" s="380"/>
      <c r="AG1207" s="380"/>
      <c r="AH1207" s="380"/>
      <c r="AI1207" s="380"/>
      <c r="AJ1207" s="380"/>
      <c r="AK1207" s="380"/>
      <c r="AL1207" s="380"/>
      <c r="AM1207" s="380"/>
      <c r="AN1207" s="380"/>
      <c r="AO1207" s="380"/>
      <c r="AP1207" s="380"/>
      <c r="AQ1207" s="380"/>
      <c r="AR1207" s="380"/>
      <c r="AS1207" s="380"/>
      <c r="AT1207" s="380"/>
      <c r="AU1207" s="951"/>
    </row>
    <row r="1208" spans="1:47" x14ac:dyDescent="0.25">
      <c r="A1208" s="438"/>
      <c r="B1208" s="439" t="s">
        <v>700</v>
      </c>
      <c r="C1208" s="440" t="s">
        <v>204</v>
      </c>
      <c r="D1208" s="828">
        <v>100</v>
      </c>
      <c r="E1208" s="899" t="s">
        <v>204</v>
      </c>
      <c r="F1208" s="751">
        <f>G1208*100/70</f>
        <v>100</v>
      </c>
      <c r="G1208" s="756">
        <v>70</v>
      </c>
      <c r="H1208" s="598">
        <f>G1208*M1208/100</f>
        <v>0.63</v>
      </c>
      <c r="I1208" s="448">
        <f>G1208*N1208/100</f>
        <v>0.42</v>
      </c>
      <c r="J1208" s="448">
        <f>G1208*O1208/100</f>
        <v>8.0500000000000007</v>
      </c>
      <c r="K1208" s="449">
        <f>G1208*P1208/100</f>
        <v>35.700000000000003</v>
      </c>
      <c r="M1208" s="430">
        <v>0.9</v>
      </c>
      <c r="N1208" s="430">
        <v>0.6</v>
      </c>
      <c r="O1208" s="686">
        <v>11.5</v>
      </c>
      <c r="P1208" s="20">
        <v>51</v>
      </c>
    </row>
    <row r="1209" spans="1:47" s="424" customFormat="1" x14ac:dyDescent="0.25">
      <c r="A1209" s="938"/>
      <c r="B1209" s="939"/>
      <c r="C1209" s="940"/>
      <c r="D1209" s="941"/>
      <c r="E1209" s="892" t="s">
        <v>125</v>
      </c>
      <c r="F1209" s="334"/>
      <c r="G1209" s="334"/>
      <c r="H1209" s="632">
        <f t="shared" ref="H1209:K1209" si="487">H1204+H1207+H1208</f>
        <v>19.562599999999996</v>
      </c>
      <c r="I1209" s="457">
        <f t="shared" si="487"/>
        <v>17.150600000000001</v>
      </c>
      <c r="J1209" s="457">
        <f t="shared" si="487"/>
        <v>58.013599999999997</v>
      </c>
      <c r="K1209" s="457">
        <f t="shared" si="487"/>
        <v>460.476</v>
      </c>
      <c r="M1209" s="942"/>
      <c r="N1209" s="942"/>
      <c r="O1209" s="965"/>
      <c r="P1209" s="266"/>
      <c r="Q1209" s="264"/>
      <c r="R1209" s="264"/>
      <c r="S1209" s="264"/>
      <c r="T1209" s="264"/>
      <c r="U1209" s="264"/>
      <c r="V1209" s="264"/>
      <c r="W1209" s="264"/>
      <c r="X1209" s="264"/>
      <c r="Y1209" s="264"/>
      <c r="Z1209" s="264"/>
      <c r="AA1209" s="264"/>
      <c r="AB1209" s="264"/>
      <c r="AC1209" s="264"/>
      <c r="AD1209" s="264"/>
      <c r="AE1209" s="264"/>
      <c r="AF1209" s="264"/>
      <c r="AG1209" s="264"/>
      <c r="AH1209" s="264"/>
      <c r="AI1209" s="264"/>
      <c r="AJ1209" s="264"/>
      <c r="AK1209" s="264"/>
      <c r="AL1209" s="264"/>
      <c r="AM1209" s="264"/>
      <c r="AN1209" s="264"/>
      <c r="AO1209" s="264"/>
      <c r="AP1209" s="264"/>
      <c r="AQ1209" s="264"/>
      <c r="AR1209" s="264"/>
      <c r="AS1209" s="264"/>
      <c r="AT1209" s="264"/>
      <c r="AU1209" s="950"/>
    </row>
    <row r="1210" spans="1:47" s="420" customFormat="1" x14ac:dyDescent="0.25">
      <c r="A1210" s="1310" t="s">
        <v>634</v>
      </c>
      <c r="B1210" s="1311"/>
      <c r="C1210" s="480"/>
      <c r="D1210" s="884"/>
      <c r="E1210" s="897"/>
      <c r="F1210" s="1035"/>
      <c r="G1210" s="1035"/>
      <c r="H1210" s="926">
        <f t="shared" ref="H1210:K1210" si="488">H1133+H1169+H1192+H1209</f>
        <v>63.777920000000002</v>
      </c>
      <c r="I1210" s="483">
        <f t="shared" si="488"/>
        <v>67.002970000000005</v>
      </c>
      <c r="J1210" s="483">
        <f t="shared" si="488"/>
        <v>232.89644999999999</v>
      </c>
      <c r="K1210" s="483">
        <f t="shared" si="488"/>
        <v>1746.8819205999998</v>
      </c>
      <c r="O1210" s="683"/>
      <c r="P1210" s="9"/>
      <c r="Q1210" s="264"/>
      <c r="R1210" s="264"/>
      <c r="S1210" s="264"/>
      <c r="T1210" s="264"/>
      <c r="U1210" s="264"/>
      <c r="V1210" s="264"/>
      <c r="W1210" s="264"/>
      <c r="X1210" s="264"/>
      <c r="Y1210" s="264"/>
      <c r="Z1210" s="264"/>
      <c r="AA1210" s="264"/>
      <c r="AB1210" s="264"/>
      <c r="AC1210" s="264"/>
      <c r="AD1210" s="264"/>
      <c r="AE1210" s="264"/>
      <c r="AF1210" s="264"/>
      <c r="AG1210" s="264"/>
      <c r="AH1210" s="264"/>
      <c r="AI1210" s="264"/>
      <c r="AJ1210" s="264"/>
      <c r="AK1210" s="264"/>
      <c r="AL1210" s="264"/>
      <c r="AM1210" s="264"/>
      <c r="AN1210" s="264"/>
      <c r="AO1210" s="264"/>
      <c r="AP1210" s="264"/>
      <c r="AQ1210" s="264"/>
      <c r="AR1210" s="264"/>
      <c r="AS1210" s="264"/>
      <c r="AT1210" s="264"/>
      <c r="AU1210" s="949"/>
    </row>
    <row r="1211" spans="1:47" s="420" customFormat="1" x14ac:dyDescent="0.25">
      <c r="A1211" s="415" t="s">
        <v>635</v>
      </c>
      <c r="B1211" s="416"/>
      <c r="C1211" s="416"/>
      <c r="D1211" s="882"/>
      <c r="E1211" s="886"/>
      <c r="F1211" s="5"/>
      <c r="G1211" s="5"/>
      <c r="H1211" s="924"/>
      <c r="I1211" s="416"/>
      <c r="J1211" s="416"/>
      <c r="K1211" s="418"/>
      <c r="L1211" s="480"/>
      <c r="M1211" s="419"/>
      <c r="N1211" s="419"/>
      <c r="O1211" s="970"/>
      <c r="P1211" s="9"/>
      <c r="Q1211" s="264"/>
      <c r="R1211" s="264"/>
      <c r="S1211" s="264"/>
      <c r="T1211" s="264"/>
      <c r="U1211" s="264"/>
      <c r="V1211" s="264"/>
      <c r="W1211" s="264"/>
      <c r="X1211" s="264"/>
      <c r="Y1211" s="264"/>
      <c r="Z1211" s="264"/>
      <c r="AA1211" s="264"/>
      <c r="AB1211" s="264"/>
      <c r="AC1211" s="264"/>
      <c r="AD1211" s="264"/>
      <c r="AE1211" s="264"/>
      <c r="AF1211" s="264"/>
      <c r="AG1211" s="264"/>
      <c r="AH1211" s="264"/>
      <c r="AI1211" s="264"/>
      <c r="AJ1211" s="264"/>
      <c r="AK1211" s="264"/>
      <c r="AL1211" s="264"/>
      <c r="AM1211" s="264"/>
      <c r="AN1211" s="264"/>
      <c r="AO1211" s="264"/>
      <c r="AP1211" s="264"/>
      <c r="AQ1211" s="264"/>
      <c r="AR1211" s="264"/>
      <c r="AS1211" s="264"/>
      <c r="AT1211" s="264"/>
      <c r="AU1211" s="949"/>
    </row>
    <row r="1212" spans="1:47" s="424" customFormat="1" x14ac:dyDescent="0.25">
      <c r="A1212" s="1307" t="s">
        <v>22</v>
      </c>
      <c r="B1212" s="1307"/>
      <c r="C1212" s="421"/>
      <c r="D1212" s="824"/>
      <c r="E1212" s="903"/>
      <c r="F1212" s="728"/>
      <c r="G1212" s="728"/>
      <c r="H1212" s="925"/>
      <c r="I1212" s="421"/>
      <c r="J1212" s="421"/>
      <c r="K1212" s="423"/>
      <c r="L1212" s="411"/>
      <c r="O1212" s="684"/>
      <c r="P1212" s="27"/>
      <c r="Q1212" s="264"/>
      <c r="R1212" s="264"/>
      <c r="S1212" s="264"/>
      <c r="T1212" s="264"/>
      <c r="U1212" s="264"/>
      <c r="V1212" s="264"/>
      <c r="W1212" s="264"/>
      <c r="X1212" s="264"/>
      <c r="Y1212" s="264"/>
      <c r="Z1212" s="264"/>
      <c r="AA1212" s="264"/>
      <c r="AB1212" s="264"/>
      <c r="AC1212" s="264"/>
      <c r="AD1212" s="264"/>
      <c r="AE1212" s="264"/>
      <c r="AF1212" s="264"/>
      <c r="AG1212" s="264"/>
      <c r="AH1212" s="264"/>
      <c r="AI1212" s="264"/>
      <c r="AJ1212" s="264"/>
      <c r="AK1212" s="264"/>
      <c r="AL1212" s="264"/>
      <c r="AM1212" s="264"/>
      <c r="AN1212" s="264"/>
      <c r="AO1212" s="264"/>
      <c r="AP1212" s="264"/>
      <c r="AQ1212" s="264"/>
      <c r="AR1212" s="264"/>
      <c r="AS1212" s="264"/>
      <c r="AT1212" s="264"/>
      <c r="AU1212" s="950"/>
    </row>
    <row r="1213" spans="1:47" ht="29.25" x14ac:dyDescent="0.25">
      <c r="B1213" s="426" t="s">
        <v>632</v>
      </c>
      <c r="C1213" s="427" t="s">
        <v>631</v>
      </c>
      <c r="D1213" s="821" t="s">
        <v>1177</v>
      </c>
      <c r="E1213" s="888" t="s">
        <v>15</v>
      </c>
      <c r="F1213" s="756"/>
      <c r="G1213" s="756">
        <v>28</v>
      </c>
      <c r="H1213" s="459">
        <f t="shared" ref="H1213:H1218" si="489">G1213*M1213/100</f>
        <v>2.5759999999999996</v>
      </c>
      <c r="I1213" s="428">
        <f t="shared" ref="I1213:I1218" si="490">G1213*N1213/100</f>
        <v>0.33600000000000002</v>
      </c>
      <c r="J1213" s="428">
        <f t="shared" ref="J1213:J1218" si="491">G1213*O1213/100</f>
        <v>21.756</v>
      </c>
      <c r="K1213" s="429">
        <f t="shared" ref="K1213:K1218" si="492">G1213*P1213/100</f>
        <v>100.24</v>
      </c>
      <c r="M1213" s="430">
        <v>9.1999999999999993</v>
      </c>
      <c r="N1213" s="430">
        <v>1.2</v>
      </c>
      <c r="O1213" s="686">
        <v>77.7</v>
      </c>
      <c r="P1213" s="20">
        <v>358</v>
      </c>
    </row>
    <row r="1214" spans="1:47" x14ac:dyDescent="0.25">
      <c r="D1214" s="821"/>
      <c r="E1214" s="888" t="s">
        <v>16</v>
      </c>
      <c r="F1214" s="980">
        <f>G1214*100/80</f>
        <v>35</v>
      </c>
      <c r="G1214" s="980">
        <v>28</v>
      </c>
      <c r="H1214" s="459">
        <f t="shared" si="489"/>
        <v>0.22400000000000003</v>
      </c>
      <c r="I1214" s="428">
        <f t="shared" si="490"/>
        <v>0.11200000000000002</v>
      </c>
      <c r="J1214" s="428">
        <f t="shared" si="491"/>
        <v>2.6040000000000005</v>
      </c>
      <c r="K1214" s="428">
        <f t="shared" si="492"/>
        <v>10.92</v>
      </c>
      <c r="M1214" s="430">
        <v>0.8</v>
      </c>
      <c r="N1214" s="430">
        <v>0.4</v>
      </c>
      <c r="O1214" s="686">
        <v>9.3000000000000007</v>
      </c>
      <c r="P1214" s="15">
        <v>39</v>
      </c>
    </row>
    <row r="1215" spans="1:47" x14ac:dyDescent="0.25">
      <c r="D1215" s="821"/>
      <c r="E1215" s="888" t="s">
        <v>17</v>
      </c>
      <c r="F1215" s="756"/>
      <c r="G1215" s="756">
        <v>100</v>
      </c>
      <c r="H1215" s="459">
        <f t="shared" si="489"/>
        <v>2.8</v>
      </c>
      <c r="I1215" s="428">
        <f t="shared" si="490"/>
        <v>2.5</v>
      </c>
      <c r="J1215" s="428">
        <f t="shared" si="491"/>
        <v>4.7</v>
      </c>
      <c r="K1215" s="429">
        <f t="shared" si="492"/>
        <v>52</v>
      </c>
      <c r="M1215" s="430">
        <v>2.8</v>
      </c>
      <c r="N1215" s="430">
        <v>2.5</v>
      </c>
      <c r="O1215" s="686">
        <v>4.7</v>
      </c>
      <c r="P1215" s="20">
        <v>52</v>
      </c>
    </row>
    <row r="1216" spans="1:47" x14ac:dyDescent="0.25">
      <c r="D1216" s="821"/>
      <c r="E1216" s="888" t="s">
        <v>18</v>
      </c>
      <c r="F1216" s="756"/>
      <c r="G1216" s="738">
        <v>54.54</v>
      </c>
      <c r="H1216" s="459">
        <f t="shared" si="489"/>
        <v>0</v>
      </c>
      <c r="I1216" s="428">
        <f t="shared" si="490"/>
        <v>0</v>
      </c>
      <c r="J1216" s="428">
        <f t="shared" si="491"/>
        <v>0</v>
      </c>
      <c r="K1216" s="429">
        <f t="shared" si="492"/>
        <v>0</v>
      </c>
      <c r="M1216" s="430"/>
      <c r="N1216" s="430"/>
      <c r="O1216" s="686"/>
      <c r="P1216" s="15"/>
    </row>
    <row r="1217" spans="1:47" x14ac:dyDescent="0.25">
      <c r="D1217" s="821"/>
      <c r="E1217" s="888" t="s">
        <v>19</v>
      </c>
      <c r="F1217" s="756"/>
      <c r="G1217" s="756">
        <v>4.54</v>
      </c>
      <c r="H1217" s="459">
        <f t="shared" si="489"/>
        <v>0.15890000000000001</v>
      </c>
      <c r="I1217" s="428">
        <f t="shared" si="490"/>
        <v>7.2639999999999996E-2</v>
      </c>
      <c r="J1217" s="428">
        <f t="shared" si="491"/>
        <v>3.5411999999999999</v>
      </c>
      <c r="K1217" s="429">
        <f t="shared" si="492"/>
        <v>15.299799999999999</v>
      </c>
      <c r="M1217" s="430">
        <v>3.5</v>
      </c>
      <c r="N1217" s="430">
        <v>1.6</v>
      </c>
      <c r="O1217" s="686">
        <v>78</v>
      </c>
      <c r="P1217" s="20">
        <v>337</v>
      </c>
    </row>
    <row r="1218" spans="1:47" x14ac:dyDescent="0.25">
      <c r="D1218" s="821"/>
      <c r="E1218" s="888" t="s">
        <v>20</v>
      </c>
      <c r="F1218" s="756"/>
      <c r="G1218" s="738">
        <v>12</v>
      </c>
      <c r="H1218" s="459">
        <f t="shared" si="489"/>
        <v>0.06</v>
      </c>
      <c r="I1218" s="428">
        <f t="shared" si="490"/>
        <v>9.9</v>
      </c>
      <c r="J1218" s="428">
        <f t="shared" si="491"/>
        <v>7.1999999999999995E-2</v>
      </c>
      <c r="K1218" s="429">
        <f t="shared" si="492"/>
        <v>88.08</v>
      </c>
      <c r="M1218" s="430">
        <v>0.5</v>
      </c>
      <c r="N1218" s="430">
        <v>82.5</v>
      </c>
      <c r="O1218" s="686">
        <v>0.6</v>
      </c>
      <c r="P1218" s="20">
        <v>734</v>
      </c>
    </row>
    <row r="1219" spans="1:47" x14ac:dyDescent="0.25">
      <c r="E1219" s="891" t="s">
        <v>21</v>
      </c>
      <c r="H1219" s="471">
        <f>SUM(H1213:H1218)</f>
        <v>5.8188999999999993</v>
      </c>
      <c r="I1219" s="433">
        <f t="shared" ref="I1219:K1219" si="493">SUM(I1213:I1218)</f>
        <v>12.920640000000001</v>
      </c>
      <c r="J1219" s="433">
        <f t="shared" si="493"/>
        <v>32.673200000000001</v>
      </c>
      <c r="K1219" s="433">
        <f t="shared" si="493"/>
        <v>266.53980000000001</v>
      </c>
    </row>
    <row r="1220" spans="1:47" ht="15.75" customHeight="1" x14ac:dyDescent="0.25">
      <c r="B1220" s="426" t="s">
        <v>633</v>
      </c>
      <c r="C1220" s="1306" t="s">
        <v>629</v>
      </c>
      <c r="D1220" s="821">
        <v>45</v>
      </c>
      <c r="E1220" s="888" t="s">
        <v>135</v>
      </c>
      <c r="F1220" s="738"/>
      <c r="G1220" s="756">
        <v>25</v>
      </c>
      <c r="H1220" s="459">
        <f>G1220*M1220/100</f>
        <v>2</v>
      </c>
      <c r="I1220" s="428">
        <f>G1220*N1220/100</f>
        <v>1.075</v>
      </c>
      <c r="J1220" s="428">
        <f>G1220*O1220/100</f>
        <v>12.824999999999999</v>
      </c>
      <c r="K1220" s="429">
        <f>G1220*P1220/100</f>
        <v>67.5</v>
      </c>
      <c r="M1220" s="430">
        <v>8</v>
      </c>
      <c r="N1220" s="430">
        <v>4.3</v>
      </c>
      <c r="O1220" s="686">
        <v>51.3</v>
      </c>
      <c r="P1220" s="20">
        <v>270</v>
      </c>
    </row>
    <row r="1221" spans="1:47" x14ac:dyDescent="0.25">
      <c r="C1221" s="1299"/>
      <c r="D1221" s="821"/>
      <c r="E1221" s="888" t="s">
        <v>31</v>
      </c>
      <c r="F1221" s="1011"/>
      <c r="G1221" s="738">
        <v>15</v>
      </c>
      <c r="H1221" s="459">
        <f>G1221*M1221/100</f>
        <v>2.5049999999999999</v>
      </c>
      <c r="I1221" s="428">
        <f>G1221*N1221/100</f>
        <v>1.38</v>
      </c>
      <c r="J1221" s="428">
        <f>G1221*O1221/100</f>
        <v>0.3</v>
      </c>
      <c r="K1221" s="429">
        <f>G1221*P1221/100</f>
        <v>23.85</v>
      </c>
      <c r="M1221" s="430">
        <v>16.7</v>
      </c>
      <c r="N1221" s="430">
        <v>9.1999999999999993</v>
      </c>
      <c r="O1221" s="686">
        <v>2</v>
      </c>
      <c r="P1221" s="20">
        <v>159</v>
      </c>
    </row>
    <row r="1222" spans="1:47" x14ac:dyDescent="0.25">
      <c r="D1222" s="821"/>
      <c r="E1222" s="888" t="s">
        <v>120</v>
      </c>
      <c r="F1222" s="936"/>
      <c r="G1222" s="756">
        <v>3</v>
      </c>
      <c r="H1222" s="459">
        <f>G1222*M1222/100</f>
        <v>0.37799999999999995</v>
      </c>
      <c r="I1222" s="428">
        <f>G1222*N1222/100</f>
        <v>0.29700000000000004</v>
      </c>
      <c r="J1222" s="428">
        <f>G1222*O1222/100</f>
        <v>2.4000000000000004E-2</v>
      </c>
      <c r="K1222" s="429">
        <f>G1222*P1222/100</f>
        <v>4.26</v>
      </c>
      <c r="M1222" s="430">
        <v>12.6</v>
      </c>
      <c r="N1222" s="430">
        <v>9.9</v>
      </c>
      <c r="O1222" s="686">
        <v>0.8</v>
      </c>
      <c r="P1222" s="15">
        <v>142</v>
      </c>
    </row>
    <row r="1223" spans="1:47" x14ac:dyDescent="0.25">
      <c r="D1223" s="821"/>
      <c r="E1223" s="888" t="s">
        <v>630</v>
      </c>
      <c r="F1223" s="738"/>
      <c r="G1223" s="980">
        <v>4</v>
      </c>
      <c r="H1223" s="459">
        <f>G1223*M1223/100</f>
        <v>0.10400000000000001</v>
      </c>
      <c r="I1223" s="428">
        <f>G1223*N1223/100</f>
        <v>1</v>
      </c>
      <c r="J1223" s="428">
        <f>G1223*O1223/100</f>
        <v>0.10800000000000001</v>
      </c>
      <c r="K1223" s="429">
        <f>G1223*P1223/100</f>
        <v>9.92</v>
      </c>
      <c r="M1223" s="430">
        <v>2.6</v>
      </c>
      <c r="N1223" s="430">
        <v>25</v>
      </c>
      <c r="O1223" s="686">
        <v>2.7</v>
      </c>
      <c r="P1223" s="15">
        <v>248</v>
      </c>
    </row>
    <row r="1224" spans="1:47" x14ac:dyDescent="0.25">
      <c r="E1224" s="894" t="s">
        <v>21</v>
      </c>
      <c r="H1224" s="471">
        <f t="shared" ref="H1224:K1224" si="494">SUM(H1220:H1223)</f>
        <v>4.9870000000000001</v>
      </c>
      <c r="I1224" s="433">
        <f t="shared" si="494"/>
        <v>3.7520000000000002</v>
      </c>
      <c r="J1224" s="433">
        <f t="shared" si="494"/>
        <v>13.257</v>
      </c>
      <c r="K1224" s="433">
        <f t="shared" si="494"/>
        <v>105.53</v>
      </c>
    </row>
    <row r="1225" spans="1:47" x14ac:dyDescent="0.25">
      <c r="B1225" s="426" t="s">
        <v>319</v>
      </c>
      <c r="C1225" s="432" t="s">
        <v>1178</v>
      </c>
      <c r="D1225" s="821">
        <v>150</v>
      </c>
      <c r="E1225" s="889" t="s">
        <v>17</v>
      </c>
      <c r="F1225" s="738"/>
      <c r="G1225" s="756">
        <v>150</v>
      </c>
      <c r="H1225" s="459">
        <f>G1225*M1225/100</f>
        <v>4.2</v>
      </c>
      <c r="I1225" s="428">
        <f>G1225*N1225/100</f>
        <v>3.75</v>
      </c>
      <c r="J1225" s="428">
        <f>G1225*O1225/100</f>
        <v>7.05</v>
      </c>
      <c r="K1225" s="429">
        <f>G1225*P1225/100</f>
        <v>78</v>
      </c>
      <c r="M1225" s="430">
        <v>2.8</v>
      </c>
      <c r="N1225" s="430">
        <v>2.5</v>
      </c>
      <c r="O1225" s="686">
        <v>4.7</v>
      </c>
      <c r="P1225" s="20">
        <v>52</v>
      </c>
    </row>
    <row r="1226" spans="1:47" x14ac:dyDescent="0.25">
      <c r="E1226" s="891" t="s">
        <v>21</v>
      </c>
      <c r="H1226" s="471">
        <f t="shared" ref="H1226:K1226" si="495">SUM(H1225:H1225)</f>
        <v>4.2</v>
      </c>
      <c r="I1226" s="433">
        <f t="shared" si="495"/>
        <v>3.75</v>
      </c>
      <c r="J1226" s="433">
        <f t="shared" si="495"/>
        <v>7.05</v>
      </c>
      <c r="K1226" s="433">
        <f t="shared" si="495"/>
        <v>78</v>
      </c>
    </row>
    <row r="1227" spans="1:47" s="424" customFormat="1" x14ac:dyDescent="0.25">
      <c r="B1227" s="455"/>
      <c r="C1227" s="454"/>
      <c r="D1227" s="883"/>
      <c r="E1227" s="892" t="s">
        <v>44</v>
      </c>
      <c r="F1227" s="334"/>
      <c r="G1227" s="334"/>
      <c r="H1227" s="632">
        <f t="shared" ref="H1227:K1227" si="496">H1219+H1224+H1226</f>
        <v>15.0059</v>
      </c>
      <c r="I1227" s="457">
        <f t="shared" si="496"/>
        <v>20.422640000000001</v>
      </c>
      <c r="J1227" s="457">
        <f t="shared" si="496"/>
        <v>52.980199999999996</v>
      </c>
      <c r="K1227" s="457">
        <f t="shared" si="496"/>
        <v>450.06979999999999</v>
      </c>
      <c r="O1227" s="684"/>
      <c r="P1227" s="27"/>
      <c r="Q1227" s="264"/>
      <c r="R1227" s="264"/>
      <c r="S1227" s="264"/>
      <c r="T1227" s="264"/>
      <c r="U1227" s="264"/>
      <c r="V1227" s="264"/>
      <c r="W1227" s="264"/>
      <c r="X1227" s="264"/>
      <c r="Y1227" s="264"/>
      <c r="Z1227" s="264"/>
      <c r="AA1227" s="264"/>
      <c r="AB1227" s="264"/>
      <c r="AC1227" s="264"/>
      <c r="AD1227" s="264"/>
      <c r="AE1227" s="264"/>
      <c r="AF1227" s="264"/>
      <c r="AG1227" s="264"/>
      <c r="AH1227" s="264"/>
      <c r="AI1227" s="264"/>
      <c r="AJ1227" s="264"/>
      <c r="AK1227" s="264"/>
      <c r="AL1227" s="264"/>
      <c r="AM1227" s="264"/>
      <c r="AN1227" s="264"/>
      <c r="AO1227" s="264"/>
      <c r="AP1227" s="264"/>
      <c r="AQ1227" s="264"/>
      <c r="AR1227" s="264"/>
      <c r="AS1227" s="264"/>
      <c r="AT1227" s="264"/>
      <c r="AU1227" s="950"/>
    </row>
    <row r="1228" spans="1:47" s="424" customFormat="1" x14ac:dyDescent="0.25">
      <c r="A1228" s="1302" t="s">
        <v>101</v>
      </c>
      <c r="B1228" s="1303"/>
      <c r="C1228" s="454"/>
      <c r="D1228" s="825"/>
      <c r="E1228" s="891"/>
      <c r="F1228" s="980"/>
      <c r="G1228" s="980"/>
      <c r="H1228" s="632"/>
      <c r="I1228" s="457"/>
      <c r="J1228" s="457"/>
      <c r="K1228" s="457"/>
      <c r="L1228" s="411"/>
      <c r="O1228" s="684"/>
      <c r="P1228" s="27"/>
      <c r="Q1228" s="264"/>
      <c r="R1228" s="264"/>
      <c r="S1228" s="264"/>
      <c r="T1228" s="264"/>
      <c r="U1228" s="264"/>
      <c r="V1228" s="264"/>
      <c r="W1228" s="264"/>
      <c r="X1228" s="264"/>
      <c r="Y1228" s="264"/>
      <c r="Z1228" s="264"/>
      <c r="AA1228" s="264"/>
      <c r="AB1228" s="264"/>
      <c r="AC1228" s="264"/>
      <c r="AD1228" s="264"/>
      <c r="AE1228" s="264"/>
      <c r="AF1228" s="264"/>
      <c r="AG1228" s="264"/>
      <c r="AH1228" s="264"/>
      <c r="AI1228" s="264"/>
      <c r="AJ1228" s="264"/>
      <c r="AK1228" s="264"/>
      <c r="AL1228" s="264"/>
      <c r="AM1228" s="264"/>
      <c r="AN1228" s="264"/>
      <c r="AO1228" s="264"/>
      <c r="AP1228" s="264"/>
      <c r="AQ1228" s="264"/>
      <c r="AR1228" s="264"/>
      <c r="AS1228" s="264"/>
      <c r="AT1228" s="264"/>
      <c r="AU1228" s="950"/>
    </row>
    <row r="1229" spans="1:47" ht="40.5" customHeight="1" x14ac:dyDescent="0.25">
      <c r="B1229" s="540" t="s">
        <v>641</v>
      </c>
      <c r="C1229" s="586" t="s">
        <v>636</v>
      </c>
      <c r="D1229" s="821">
        <v>60</v>
      </c>
      <c r="E1229" s="889" t="s">
        <v>637</v>
      </c>
      <c r="F1229" s="752">
        <f>G1229*100/95</f>
        <v>87.368421052631575</v>
      </c>
      <c r="G1229" s="756">
        <v>83</v>
      </c>
      <c r="H1229" s="459">
        <f>G1229*M1229/100</f>
        <v>15.686999999999998</v>
      </c>
      <c r="I1229" s="428">
        <f>G1229*N1229/100</f>
        <v>7.3870000000000005</v>
      </c>
      <c r="J1229" s="428">
        <f>G1229*O1229/100</f>
        <v>0</v>
      </c>
      <c r="K1229" s="429">
        <f>G1229*P1229/100</f>
        <v>129.47999999999999</v>
      </c>
      <c r="M1229" s="430">
        <v>18.899999999999999</v>
      </c>
      <c r="N1229" s="430">
        <v>8.9</v>
      </c>
      <c r="O1229" s="686">
        <v>0</v>
      </c>
      <c r="P1229" s="15">
        <v>156</v>
      </c>
    </row>
    <row r="1230" spans="1:47" x14ac:dyDescent="0.25">
      <c r="D1230" s="821"/>
      <c r="E1230" s="888" t="s">
        <v>443</v>
      </c>
      <c r="F1230" s="738"/>
      <c r="G1230" s="980">
        <v>4</v>
      </c>
      <c r="H1230" s="459">
        <f>G1230*M1230/100</f>
        <v>0</v>
      </c>
      <c r="I1230" s="428">
        <f>G1230*N1230/100</f>
        <v>4</v>
      </c>
      <c r="J1230" s="428">
        <f>G1230*O1230/100</f>
        <v>0</v>
      </c>
      <c r="K1230" s="429">
        <f>G1230*P1230/100</f>
        <v>35.36</v>
      </c>
      <c r="M1230" s="430">
        <v>0</v>
      </c>
      <c r="N1230" s="430">
        <v>100</v>
      </c>
      <c r="O1230" s="686">
        <v>0</v>
      </c>
      <c r="P1230" s="15">
        <v>884</v>
      </c>
    </row>
    <row r="1231" spans="1:47" x14ac:dyDescent="0.25">
      <c r="D1231" s="821"/>
      <c r="E1231" s="889" t="s">
        <v>80</v>
      </c>
      <c r="F1231" s="738"/>
      <c r="G1231" s="738">
        <v>0.13</v>
      </c>
      <c r="H1231" s="459">
        <f>G1231*M1231/100</f>
        <v>0</v>
      </c>
      <c r="I1231" s="428">
        <f>G1231*N1231/100</f>
        <v>0</v>
      </c>
      <c r="J1231" s="428">
        <f>G1231*O1231/100</f>
        <v>0</v>
      </c>
      <c r="K1231" s="428">
        <f>G1231*P1231/100</f>
        <v>0</v>
      </c>
      <c r="M1231" s="430"/>
      <c r="N1231" s="430"/>
      <c r="O1231" s="686"/>
      <c r="P1231" s="15"/>
    </row>
    <row r="1232" spans="1:47" x14ac:dyDescent="0.25">
      <c r="D1232" s="821"/>
      <c r="E1232" s="889" t="s">
        <v>481</v>
      </c>
      <c r="F1232" s="738"/>
      <c r="G1232" s="738">
        <v>0.03</v>
      </c>
      <c r="H1232" s="459">
        <f>G1232*M1232/100</f>
        <v>3.2999999999999995E-3</v>
      </c>
      <c r="I1232" s="428">
        <f>G1232*N1232/100</f>
        <v>9.8999999999999999E-4</v>
      </c>
      <c r="J1232" s="428">
        <f>G1232*O1232/100</f>
        <v>2.1299999999999999E-2</v>
      </c>
      <c r="K1232" s="428">
        <f>G1232*P1232/100</f>
        <v>9.1499999999999998E-2</v>
      </c>
      <c r="M1232" s="430">
        <v>11</v>
      </c>
      <c r="N1232" s="430">
        <v>3.3</v>
      </c>
      <c r="O1232" s="686">
        <v>71</v>
      </c>
      <c r="P1232" s="20">
        <v>305</v>
      </c>
    </row>
    <row r="1233" spans="1:17" x14ac:dyDescent="0.25">
      <c r="E1233" s="891" t="s">
        <v>21</v>
      </c>
      <c r="H1233" s="471">
        <f t="shared" ref="H1233:K1233" si="497">SUM(H1229:H1232)</f>
        <v>15.690299999999997</v>
      </c>
      <c r="I1233" s="433">
        <f t="shared" si="497"/>
        <v>11.38799</v>
      </c>
      <c r="J1233" s="433">
        <f t="shared" si="497"/>
        <v>2.1299999999999999E-2</v>
      </c>
      <c r="K1233" s="433">
        <f t="shared" si="497"/>
        <v>164.93149999999997</v>
      </c>
    </row>
    <row r="1234" spans="1:17" x14ac:dyDescent="0.25">
      <c r="A1234" s="432"/>
      <c r="B1234" s="426" t="s">
        <v>85</v>
      </c>
      <c r="C1234" s="432" t="s">
        <v>83</v>
      </c>
      <c r="D1234" s="825">
        <v>150</v>
      </c>
      <c r="E1234" s="77" t="s">
        <v>84</v>
      </c>
      <c r="F1234" s="983">
        <f>G1234*100/75</f>
        <v>205.55999999999997</v>
      </c>
      <c r="G1234" s="980">
        <v>154.16999999999999</v>
      </c>
      <c r="H1234" s="459">
        <f>G1234*M1234/100</f>
        <v>2.9292299999999996</v>
      </c>
      <c r="I1234" s="428">
        <f>G1234*N1234/100</f>
        <v>0.46250999999999998</v>
      </c>
      <c r="J1234" s="428">
        <f>G1234*O1234/100</f>
        <v>28.213109999999997</v>
      </c>
      <c r="K1234" s="429">
        <f>G1234*P1234/100</f>
        <v>126.41939999999998</v>
      </c>
      <c r="M1234" s="430">
        <v>1.9</v>
      </c>
      <c r="N1234" s="430">
        <v>0.3</v>
      </c>
      <c r="O1234" s="686">
        <v>18.3</v>
      </c>
      <c r="P1234" s="15">
        <v>82</v>
      </c>
    </row>
    <row r="1235" spans="1:17" x14ac:dyDescent="0.25">
      <c r="A1235" s="432"/>
      <c r="B1235" s="425"/>
      <c r="C1235" s="425"/>
      <c r="D1235" s="831"/>
      <c r="E1235" s="77" t="s">
        <v>80</v>
      </c>
      <c r="G1235" s="738">
        <v>0.4</v>
      </c>
      <c r="H1235" s="459">
        <f>G1235*M1235/100</f>
        <v>0</v>
      </c>
      <c r="I1235" s="428">
        <f>G1235*N1235/100</f>
        <v>0</v>
      </c>
      <c r="J1235" s="428">
        <f>G1235*O1235/100</f>
        <v>0</v>
      </c>
      <c r="K1235" s="428">
        <f>G1235*P1235/100</f>
        <v>0</v>
      </c>
      <c r="M1235" s="430"/>
      <c r="N1235" s="430"/>
      <c r="O1235" s="686"/>
      <c r="P1235" s="15"/>
    </row>
    <row r="1236" spans="1:17" x14ac:dyDescent="0.25">
      <c r="A1236" s="432"/>
      <c r="B1236" s="435"/>
      <c r="C1236" s="435"/>
      <c r="D1236" s="839"/>
      <c r="E1236" s="891" t="s">
        <v>21</v>
      </c>
      <c r="H1236" s="598">
        <f>SUM(H1234:H1235)</f>
        <v>2.9292299999999996</v>
      </c>
      <c r="I1236" s="448">
        <f t="shared" ref="I1236:K1236" si="498">SUM(I1234:I1235)</f>
        <v>0.46250999999999998</v>
      </c>
      <c r="J1236" s="448">
        <f t="shared" si="498"/>
        <v>28.213109999999997</v>
      </c>
      <c r="K1236" s="448">
        <f t="shared" si="498"/>
        <v>126.41939999999998</v>
      </c>
      <c r="M1236" s="430"/>
      <c r="N1236" s="430"/>
      <c r="O1236" s="686"/>
      <c r="P1236" s="15"/>
    </row>
    <row r="1237" spans="1:17" x14ac:dyDescent="0.25">
      <c r="A1237" s="438"/>
      <c r="B1237" s="439" t="s">
        <v>278</v>
      </c>
      <c r="C1237" s="440" t="s">
        <v>274</v>
      </c>
      <c r="D1237" s="826">
        <v>50</v>
      </c>
      <c r="E1237" s="889" t="s">
        <v>147</v>
      </c>
      <c r="F1237" s="738"/>
      <c r="G1237" s="738">
        <v>10</v>
      </c>
      <c r="H1237" s="459">
        <f t="shared" ref="H1237:H1245" si="499">G1237*M1237/100</f>
        <v>0.43</v>
      </c>
      <c r="I1237" s="428">
        <f t="shared" ref="I1237:I1245" si="500">G1237*N1237/100</f>
        <v>0.05</v>
      </c>
      <c r="J1237" s="428">
        <f t="shared" ref="J1237:J1245" si="501">G1237*O1237/100</f>
        <v>1.86</v>
      </c>
      <c r="K1237" s="428">
        <f t="shared" ref="K1237:K1245" si="502">G1237*P1237/100</f>
        <v>8.9</v>
      </c>
      <c r="M1237" s="430">
        <v>4.3</v>
      </c>
      <c r="N1237" s="430">
        <v>0.5</v>
      </c>
      <c r="O1237" s="686">
        <v>18.600000000000001</v>
      </c>
      <c r="P1237" s="15">
        <v>89</v>
      </c>
    </row>
    <row r="1238" spans="1:17" x14ac:dyDescent="0.25">
      <c r="A1238" s="432"/>
      <c r="B1238" s="443"/>
      <c r="C1238" s="443"/>
      <c r="D1238" s="843"/>
      <c r="E1238" s="889" t="s">
        <v>275</v>
      </c>
      <c r="F1238" s="738"/>
      <c r="G1238" s="738">
        <v>25</v>
      </c>
      <c r="H1238" s="459">
        <f t="shared" si="499"/>
        <v>0.2</v>
      </c>
      <c r="I1238" s="428">
        <f t="shared" si="500"/>
        <v>2.5000000000000001E-2</v>
      </c>
      <c r="J1238" s="428">
        <f t="shared" si="501"/>
        <v>1.075</v>
      </c>
      <c r="K1238" s="428">
        <f t="shared" si="502"/>
        <v>5</v>
      </c>
      <c r="M1238" s="430">
        <v>0.8</v>
      </c>
      <c r="N1238" s="430">
        <v>0.1</v>
      </c>
      <c r="O1238" s="686">
        <v>4.3</v>
      </c>
      <c r="P1238" s="15">
        <v>20</v>
      </c>
    </row>
    <row r="1239" spans="1:17" x14ac:dyDescent="0.25">
      <c r="A1239" s="432"/>
      <c r="B1239" s="432"/>
      <c r="D1239" s="840"/>
      <c r="E1239" s="889" t="s">
        <v>276</v>
      </c>
      <c r="F1239" s="738"/>
      <c r="G1239" s="756">
        <v>2.5</v>
      </c>
      <c r="H1239" s="459">
        <f t="shared" si="499"/>
        <v>0.24</v>
      </c>
      <c r="I1239" s="428">
        <f t="shared" si="500"/>
        <v>0.04</v>
      </c>
      <c r="J1239" s="428">
        <f t="shared" si="501"/>
        <v>1.8925000000000001</v>
      </c>
      <c r="K1239" s="428">
        <f t="shared" si="502"/>
        <v>8.8249999999999993</v>
      </c>
      <c r="M1239" s="430">
        <v>9.6</v>
      </c>
      <c r="N1239" s="430">
        <v>1.6</v>
      </c>
      <c r="O1239" s="686">
        <v>75.7</v>
      </c>
      <c r="P1239" s="15">
        <v>353</v>
      </c>
    </row>
    <row r="1240" spans="1:17" x14ac:dyDescent="0.25">
      <c r="A1240" s="432"/>
      <c r="B1240" s="432"/>
      <c r="D1240" s="840"/>
      <c r="E1240" s="889" t="s">
        <v>74</v>
      </c>
      <c r="F1240" s="983">
        <f>G1240*100/85</f>
        <v>2.3529411764705883</v>
      </c>
      <c r="G1240" s="980">
        <v>2</v>
      </c>
      <c r="H1240" s="459">
        <f t="shared" si="499"/>
        <v>3.2000000000000001E-2</v>
      </c>
      <c r="I1240" s="428">
        <f t="shared" si="500"/>
        <v>6.0000000000000001E-3</v>
      </c>
      <c r="J1240" s="428">
        <f t="shared" si="501"/>
        <v>0.2</v>
      </c>
      <c r="K1240" s="429">
        <f t="shared" si="502"/>
        <v>0.92</v>
      </c>
      <c r="M1240" s="430">
        <v>1.6</v>
      </c>
      <c r="N1240" s="430">
        <v>0.3</v>
      </c>
      <c r="O1240" s="686">
        <v>10</v>
      </c>
      <c r="P1240" s="15">
        <v>46</v>
      </c>
      <c r="Q1240" s="354">
        <v>46</v>
      </c>
    </row>
    <row r="1241" spans="1:17" x14ac:dyDescent="0.25">
      <c r="A1241" s="432"/>
      <c r="B1241" s="432"/>
      <c r="D1241" s="840"/>
      <c r="E1241" s="889" t="s">
        <v>73</v>
      </c>
      <c r="F1241" s="738"/>
      <c r="G1241" s="980">
        <v>1.5</v>
      </c>
      <c r="H1241" s="459">
        <f t="shared" si="499"/>
        <v>0</v>
      </c>
      <c r="I1241" s="428">
        <f t="shared" si="500"/>
        <v>1.5</v>
      </c>
      <c r="J1241" s="428">
        <f t="shared" si="501"/>
        <v>0</v>
      </c>
      <c r="K1241" s="429">
        <f t="shared" si="502"/>
        <v>13.26</v>
      </c>
      <c r="M1241" s="430">
        <v>0</v>
      </c>
      <c r="N1241" s="430">
        <v>100</v>
      </c>
      <c r="O1241" s="686">
        <v>0</v>
      </c>
      <c r="P1241" s="15">
        <v>884</v>
      </c>
    </row>
    <row r="1242" spans="1:17" x14ac:dyDescent="0.25">
      <c r="A1242" s="432"/>
      <c r="B1242" s="432"/>
      <c r="D1242" s="840"/>
      <c r="E1242" s="889" t="s">
        <v>75</v>
      </c>
      <c r="F1242" s="984">
        <f>G1242*100/85</f>
        <v>1.1764705882352942</v>
      </c>
      <c r="G1242" s="980">
        <v>1</v>
      </c>
      <c r="H1242" s="459">
        <f t="shared" si="499"/>
        <v>6.4000000000000001E-2</v>
      </c>
      <c r="I1242" s="428">
        <f t="shared" si="500"/>
        <v>5.0000000000000001E-3</v>
      </c>
      <c r="J1242" s="428">
        <f t="shared" si="501"/>
        <v>0.33100000000000002</v>
      </c>
      <c r="K1242" s="429">
        <f t="shared" si="502"/>
        <v>1.6</v>
      </c>
      <c r="M1242" s="430">
        <v>6.4</v>
      </c>
      <c r="N1242" s="430">
        <v>0.5</v>
      </c>
      <c r="O1242" s="686">
        <v>33.1</v>
      </c>
      <c r="P1242" s="15">
        <v>160</v>
      </c>
    </row>
    <row r="1243" spans="1:17" x14ac:dyDescent="0.25">
      <c r="A1243" s="432"/>
      <c r="B1243" s="432"/>
      <c r="D1243" s="840"/>
      <c r="E1243" s="889" t="s">
        <v>18</v>
      </c>
      <c r="F1243" s="738"/>
      <c r="G1243" s="738">
        <v>20</v>
      </c>
      <c r="H1243" s="459">
        <f t="shared" si="499"/>
        <v>0</v>
      </c>
      <c r="I1243" s="428">
        <f t="shared" si="500"/>
        <v>0</v>
      </c>
      <c r="J1243" s="428">
        <f t="shared" si="501"/>
        <v>0</v>
      </c>
      <c r="K1243" s="428">
        <f t="shared" si="502"/>
        <v>0</v>
      </c>
      <c r="M1243" s="430"/>
      <c r="N1243" s="430"/>
      <c r="O1243" s="686"/>
      <c r="P1243" s="15"/>
    </row>
    <row r="1244" spans="1:17" x14ac:dyDescent="0.25">
      <c r="A1244" s="432"/>
      <c r="B1244" s="432"/>
      <c r="D1244" s="840"/>
      <c r="E1244" s="889" t="s">
        <v>80</v>
      </c>
      <c r="F1244" s="738"/>
      <c r="G1244" s="756">
        <v>0.2</v>
      </c>
      <c r="H1244" s="459">
        <f t="shared" si="499"/>
        <v>0</v>
      </c>
      <c r="I1244" s="428">
        <f t="shared" si="500"/>
        <v>0</v>
      </c>
      <c r="J1244" s="428">
        <f t="shared" si="501"/>
        <v>0</v>
      </c>
      <c r="K1244" s="428">
        <f t="shared" si="502"/>
        <v>0</v>
      </c>
      <c r="M1244" s="430"/>
      <c r="N1244" s="430"/>
      <c r="O1244" s="686"/>
      <c r="P1244" s="15"/>
    </row>
    <row r="1245" spans="1:17" x14ac:dyDescent="0.25">
      <c r="A1245" s="432"/>
      <c r="B1245" s="432"/>
      <c r="D1245" s="840"/>
      <c r="E1245" s="889" t="s">
        <v>150</v>
      </c>
      <c r="F1245" s="752">
        <f>G1245*100/85</f>
        <v>1.1764705882352942</v>
      </c>
      <c r="G1245" s="738">
        <v>1</v>
      </c>
      <c r="H1245" s="459">
        <f t="shared" si="499"/>
        <v>3.7000000000000005E-2</v>
      </c>
      <c r="I1245" s="428">
        <f t="shared" si="500"/>
        <v>1.2E-2</v>
      </c>
      <c r="J1245" s="428">
        <f t="shared" si="501"/>
        <v>0.08</v>
      </c>
      <c r="K1245" s="429">
        <f t="shared" si="502"/>
        <v>0.49</v>
      </c>
      <c r="M1245" s="430">
        <v>3.7</v>
      </c>
      <c r="N1245" s="430">
        <v>1.2</v>
      </c>
      <c r="O1245" s="686">
        <v>8</v>
      </c>
      <c r="P1245" s="20">
        <v>49</v>
      </c>
    </row>
    <row r="1246" spans="1:17" x14ac:dyDescent="0.25">
      <c r="A1246" s="432"/>
      <c r="B1246" s="515"/>
      <c r="C1246" s="515"/>
      <c r="D1246" s="844"/>
      <c r="E1246" s="894" t="s">
        <v>21</v>
      </c>
      <c r="H1246" s="598">
        <f>SUM(H1237:H1245)</f>
        <v>1.0029999999999999</v>
      </c>
      <c r="I1246" s="448">
        <f t="shared" ref="I1246:K1246" si="503">SUM(I1237:I1245)</f>
        <v>1.6379999999999999</v>
      </c>
      <c r="J1246" s="448">
        <f t="shared" si="503"/>
        <v>5.4385000000000012</v>
      </c>
      <c r="K1246" s="448">
        <f t="shared" si="503"/>
        <v>38.995000000000005</v>
      </c>
      <c r="M1246" s="430"/>
      <c r="N1246" s="430"/>
      <c r="O1246" s="686"/>
      <c r="P1246" s="15"/>
    </row>
    <row r="1247" spans="1:17" ht="16.5" customHeight="1" x14ac:dyDescent="0.25">
      <c r="A1247" s="505"/>
      <c r="B1247" s="439" t="s">
        <v>645</v>
      </c>
      <c r="C1247" s="1306" t="s">
        <v>638</v>
      </c>
      <c r="D1247" s="828">
        <v>60</v>
      </c>
      <c r="E1247" s="888" t="s">
        <v>189</v>
      </c>
      <c r="F1247" s="756"/>
      <c r="G1247" s="738">
        <v>48.12</v>
      </c>
      <c r="H1247" s="459">
        <f>G1247*M1247/100</f>
        <v>0.81803999999999988</v>
      </c>
      <c r="I1247" s="428">
        <f>G1247*N1247/100</f>
        <v>0.14435999999999999</v>
      </c>
      <c r="J1247" s="428">
        <f>G1247*O1247/100</f>
        <v>5.4856799999999994</v>
      </c>
      <c r="K1247" s="429">
        <f>G1247*P1247/100</f>
        <v>24.5412</v>
      </c>
      <c r="M1247" s="430">
        <v>1.7</v>
      </c>
      <c r="N1247" s="430">
        <v>0.3</v>
      </c>
      <c r="O1247" s="686">
        <v>11.4</v>
      </c>
      <c r="P1247" s="20">
        <v>51</v>
      </c>
    </row>
    <row r="1248" spans="1:17" x14ac:dyDescent="0.25">
      <c r="A1248" s="486"/>
      <c r="B1248" s="437"/>
      <c r="C1248" s="1239"/>
      <c r="D1248" s="841"/>
      <c r="E1248" s="888" t="s">
        <v>482</v>
      </c>
      <c r="F1248" s="756"/>
      <c r="G1248" s="738">
        <v>6.02</v>
      </c>
      <c r="H1248" s="459">
        <f>G1248*M1248/100</f>
        <v>1.4568399999999999</v>
      </c>
      <c r="I1248" s="428">
        <f>G1248*N1248/100</f>
        <v>1.4748999999999999</v>
      </c>
      <c r="J1248" s="428">
        <f>G1248*O1248/100</f>
        <v>3.6119999999999999E-2</v>
      </c>
      <c r="K1248" s="429">
        <f>G1248*P1248/100</f>
        <v>19.083399999999997</v>
      </c>
      <c r="M1248" s="430">
        <v>24.2</v>
      </c>
      <c r="N1248" s="430">
        <v>24.5</v>
      </c>
      <c r="O1248" s="686">
        <v>0.6</v>
      </c>
      <c r="P1248" s="20">
        <v>317</v>
      </c>
    </row>
    <row r="1249" spans="1:47" x14ac:dyDescent="0.25">
      <c r="A1249" s="486"/>
      <c r="B1249" s="425"/>
      <c r="C1249" s="1299"/>
      <c r="D1249" s="833"/>
      <c r="E1249" s="888" t="s">
        <v>75</v>
      </c>
      <c r="F1249" s="984">
        <f>G1249*100/85</f>
        <v>0.35294117647058826</v>
      </c>
      <c r="G1249" s="980">
        <v>0.3</v>
      </c>
      <c r="H1249" s="459">
        <f>G1249*M1249/100</f>
        <v>1.9199999999999998E-2</v>
      </c>
      <c r="I1249" s="428">
        <f>G1249*N1249/100</f>
        <v>1.5E-3</v>
      </c>
      <c r="J1249" s="428">
        <f>G1249*O1249/100</f>
        <v>9.9299999999999999E-2</v>
      </c>
      <c r="K1249" s="429">
        <f>G1249*P1249/100</f>
        <v>0.48</v>
      </c>
      <c r="M1249" s="430">
        <v>6.4</v>
      </c>
      <c r="N1249" s="430">
        <v>0.5</v>
      </c>
      <c r="O1249" s="686">
        <v>33.1</v>
      </c>
      <c r="P1249" s="15">
        <v>160</v>
      </c>
    </row>
    <row r="1250" spans="1:47" x14ac:dyDescent="0.25">
      <c r="A1250" s="486"/>
      <c r="B1250" s="425"/>
      <c r="C1250" s="425"/>
      <c r="D1250" s="833"/>
      <c r="E1250" s="888" t="s">
        <v>158</v>
      </c>
      <c r="F1250" s="756"/>
      <c r="G1250" s="980">
        <v>6</v>
      </c>
      <c r="H1250" s="459">
        <f>G1250*M1250/100</f>
        <v>0.15600000000000003</v>
      </c>
      <c r="I1250" s="428">
        <f>G1250*N1250/100</f>
        <v>1.5</v>
      </c>
      <c r="J1250" s="428">
        <f>G1250*O1250/100</f>
        <v>0.16200000000000003</v>
      </c>
      <c r="K1250" s="429">
        <f>G1250*P1250/100</f>
        <v>14.88</v>
      </c>
      <c r="M1250" s="430">
        <v>2.6</v>
      </c>
      <c r="N1250" s="430">
        <v>25</v>
      </c>
      <c r="O1250" s="686">
        <v>2.7</v>
      </c>
      <c r="P1250" s="15">
        <v>248</v>
      </c>
    </row>
    <row r="1251" spans="1:47" x14ac:dyDescent="0.25">
      <c r="A1251" s="486"/>
      <c r="B1251" s="425"/>
      <c r="C1251" s="425"/>
      <c r="D1251" s="831"/>
      <c r="E1251" s="894" t="s">
        <v>21</v>
      </c>
      <c r="H1251" s="471">
        <f>SUM(H1247:H1250)</f>
        <v>2.4500799999999998</v>
      </c>
      <c r="I1251" s="433">
        <f t="shared" ref="I1251:J1251" si="504">SUM(I1247:I1250)</f>
        <v>3.1207599999999998</v>
      </c>
      <c r="J1251" s="433">
        <f t="shared" si="504"/>
        <v>5.7831000000000001</v>
      </c>
      <c r="K1251" s="433">
        <f>SUM(K1247:K1250)</f>
        <v>58.9846</v>
      </c>
      <c r="M1251" s="430"/>
      <c r="N1251" s="430"/>
      <c r="O1251" s="686"/>
      <c r="P1251" s="15"/>
    </row>
    <row r="1252" spans="1:47" x14ac:dyDescent="0.25">
      <c r="A1252" s="438"/>
      <c r="B1252" s="439" t="s">
        <v>292</v>
      </c>
      <c r="C1252" s="440" t="s">
        <v>166</v>
      </c>
      <c r="D1252" s="826">
        <v>150</v>
      </c>
      <c r="E1252" s="888" t="s">
        <v>167</v>
      </c>
      <c r="F1252" s="751">
        <f>G1252*100/96</f>
        <v>11.458333333333334</v>
      </c>
      <c r="G1252" s="756">
        <v>11</v>
      </c>
      <c r="H1252" s="459">
        <f>G1252*M1252/100</f>
        <v>0.14300000000000002</v>
      </c>
      <c r="I1252" s="428">
        <f>G1252*N1252/100</f>
        <v>0.187</v>
      </c>
      <c r="J1252" s="428">
        <f>G1252*O1252/100</f>
        <v>1.474</v>
      </c>
      <c r="K1252" s="429">
        <f>G1252*P1252/100</f>
        <v>7.26</v>
      </c>
      <c r="M1252" s="430">
        <v>1.3</v>
      </c>
      <c r="N1252" s="430">
        <v>1.7</v>
      </c>
      <c r="O1252" s="686">
        <v>13.4</v>
      </c>
      <c r="P1252" s="20">
        <v>66</v>
      </c>
    </row>
    <row r="1253" spans="1:47" x14ac:dyDescent="0.25">
      <c r="A1253" s="432"/>
      <c r="B1253" s="443"/>
      <c r="C1253" s="443"/>
      <c r="D1253" s="843"/>
      <c r="E1253" s="888" t="s">
        <v>36</v>
      </c>
      <c r="F1253" s="738"/>
      <c r="G1253" s="738">
        <v>7.5</v>
      </c>
      <c r="H1253" s="459">
        <f>G1253*M1253/100</f>
        <v>0</v>
      </c>
      <c r="I1253" s="428">
        <f>G1253*N1253/100</f>
        <v>0</v>
      </c>
      <c r="J1253" s="428">
        <f>G1253*O1253/100</f>
        <v>7.4924999999999997</v>
      </c>
      <c r="K1253" s="429">
        <f>G1253*P1253/100</f>
        <v>30.45</v>
      </c>
      <c r="M1253" s="430">
        <v>0</v>
      </c>
      <c r="N1253" s="430">
        <v>0</v>
      </c>
      <c r="O1253" s="686">
        <v>99.9</v>
      </c>
      <c r="P1253" s="15">
        <v>406</v>
      </c>
    </row>
    <row r="1254" spans="1:47" x14ac:dyDescent="0.25">
      <c r="A1254" s="432"/>
      <c r="B1254" s="432"/>
      <c r="D1254" s="840"/>
      <c r="E1254" s="888" t="s">
        <v>18</v>
      </c>
      <c r="F1254" s="738"/>
      <c r="G1254" s="756">
        <v>135</v>
      </c>
      <c r="H1254" s="459">
        <f>G1254*M1254/100</f>
        <v>0</v>
      </c>
      <c r="I1254" s="428">
        <f>G1254*N1254/100</f>
        <v>0</v>
      </c>
      <c r="J1254" s="428">
        <f>G1254*O1254/100</f>
        <v>0</v>
      </c>
      <c r="K1254" s="429">
        <f>G1254*P1254/100</f>
        <v>0</v>
      </c>
      <c r="M1254" s="430"/>
      <c r="N1254" s="430"/>
      <c r="O1254" s="686"/>
      <c r="P1254" s="15"/>
    </row>
    <row r="1255" spans="1:47" x14ac:dyDescent="0.25">
      <c r="A1255" s="432"/>
      <c r="B1255" s="515"/>
      <c r="C1255" s="515"/>
      <c r="D1255" s="844"/>
      <c r="E1255" s="891" t="s">
        <v>21</v>
      </c>
      <c r="H1255" s="598">
        <f>SUM(H1252:H1254)</f>
        <v>0.14300000000000002</v>
      </c>
      <c r="I1255" s="448">
        <f t="shared" ref="I1255:K1255" si="505">SUM(I1252:I1254)</f>
        <v>0.187</v>
      </c>
      <c r="J1255" s="448">
        <f t="shared" si="505"/>
        <v>8.9664999999999999</v>
      </c>
      <c r="K1255" s="448">
        <f t="shared" si="505"/>
        <v>37.71</v>
      </c>
      <c r="M1255" s="430"/>
      <c r="N1255" s="430"/>
      <c r="O1255" s="686"/>
      <c r="P1255" s="15"/>
    </row>
    <row r="1256" spans="1:47" ht="21.75" customHeight="1" x14ac:dyDescent="0.25">
      <c r="B1256" s="426" t="s">
        <v>639</v>
      </c>
      <c r="C1256" s="1315" t="s">
        <v>642</v>
      </c>
      <c r="D1256" s="821" t="s">
        <v>644</v>
      </c>
      <c r="E1256" s="893" t="s">
        <v>67</v>
      </c>
      <c r="F1256" s="984">
        <f>G1256*100/60</f>
        <v>153.33333333333334</v>
      </c>
      <c r="G1256" s="738">
        <v>92</v>
      </c>
      <c r="H1256" s="508">
        <f t="shared" ref="H1256:H1262" si="506">G1256*M1256/100</f>
        <v>1.1960000000000002</v>
      </c>
      <c r="I1256" s="509">
        <f t="shared" ref="I1256:I1262" si="507">G1256*N1256/100</f>
        <v>0.27599999999999997</v>
      </c>
      <c r="J1256" s="509">
        <f t="shared" ref="J1256:J1262" si="508">G1256*O1256/100</f>
        <v>17.48</v>
      </c>
      <c r="K1256" s="510">
        <f t="shared" ref="K1256:K1262" si="509">G1256*P1256/100</f>
        <v>75.44</v>
      </c>
      <c r="M1256" s="430">
        <v>1.3</v>
      </c>
      <c r="N1256" s="430">
        <v>0.3</v>
      </c>
      <c r="O1256" s="686">
        <v>19</v>
      </c>
      <c r="P1256" s="20">
        <v>82</v>
      </c>
    </row>
    <row r="1257" spans="1:47" ht="15.75" x14ac:dyDescent="0.25">
      <c r="C1257" s="1261"/>
      <c r="D1257" s="821"/>
      <c r="E1257" s="893" t="s">
        <v>111</v>
      </c>
      <c r="F1257" s="752">
        <f>G1257*100/45</f>
        <v>17.111111111111111</v>
      </c>
      <c r="G1257" s="731">
        <v>7.7</v>
      </c>
      <c r="H1257" s="459">
        <f t="shared" si="506"/>
        <v>3.0800000000000001E-2</v>
      </c>
      <c r="I1257" s="428">
        <f t="shared" si="507"/>
        <v>0</v>
      </c>
      <c r="J1257" s="428">
        <f t="shared" si="508"/>
        <v>0.66220000000000001</v>
      </c>
      <c r="K1257" s="429">
        <f t="shared" si="509"/>
        <v>2.8490000000000002</v>
      </c>
      <c r="M1257" s="430">
        <v>0.4</v>
      </c>
      <c r="N1257" s="430">
        <v>0</v>
      </c>
      <c r="O1257" s="686">
        <v>8.6</v>
      </c>
      <c r="P1257" s="20">
        <v>37</v>
      </c>
    </row>
    <row r="1258" spans="1:47" ht="15.75" x14ac:dyDescent="0.25">
      <c r="C1258" s="1280"/>
      <c r="D1258" s="821"/>
      <c r="E1258" s="893" t="s">
        <v>36</v>
      </c>
      <c r="G1258" s="736">
        <v>9</v>
      </c>
      <c r="H1258" s="459">
        <f t="shared" si="506"/>
        <v>0</v>
      </c>
      <c r="I1258" s="428">
        <f t="shared" si="507"/>
        <v>0</v>
      </c>
      <c r="J1258" s="428">
        <f t="shared" si="508"/>
        <v>8.9909999999999997</v>
      </c>
      <c r="K1258" s="429">
        <f t="shared" si="509"/>
        <v>36.54</v>
      </c>
      <c r="M1258" s="430">
        <v>0</v>
      </c>
      <c r="N1258" s="430">
        <v>0</v>
      </c>
      <c r="O1258" s="686">
        <v>99.9</v>
      </c>
      <c r="P1258" s="15">
        <v>406</v>
      </c>
    </row>
    <row r="1259" spans="1:47" ht="15.75" x14ac:dyDescent="0.25">
      <c r="D1259" s="821"/>
      <c r="E1259" s="893" t="s">
        <v>20</v>
      </c>
      <c r="G1259" s="738">
        <v>3</v>
      </c>
      <c r="H1259" s="459">
        <f t="shared" si="506"/>
        <v>1.4999999999999999E-2</v>
      </c>
      <c r="I1259" s="428">
        <f t="shared" si="507"/>
        <v>2.4750000000000001</v>
      </c>
      <c r="J1259" s="428">
        <f t="shared" si="508"/>
        <v>1.7999999999999999E-2</v>
      </c>
      <c r="K1259" s="429">
        <f t="shared" si="509"/>
        <v>22.02</v>
      </c>
      <c r="M1259" s="430">
        <v>0.5</v>
      </c>
      <c r="N1259" s="430">
        <v>82.5</v>
      </c>
      <c r="O1259" s="686">
        <v>0.6</v>
      </c>
      <c r="P1259" s="20">
        <v>734</v>
      </c>
    </row>
    <row r="1260" spans="1:47" ht="15.75" x14ac:dyDescent="0.25">
      <c r="D1260" s="821"/>
      <c r="E1260" s="893" t="s">
        <v>640</v>
      </c>
      <c r="G1260" s="980">
        <v>10</v>
      </c>
      <c r="H1260" s="459">
        <f t="shared" si="506"/>
        <v>0.02</v>
      </c>
      <c r="I1260" s="425">
        <f t="shared" si="507"/>
        <v>0.01</v>
      </c>
      <c r="J1260" s="425">
        <f t="shared" si="508"/>
        <v>5.9</v>
      </c>
      <c r="K1260" s="425">
        <f t="shared" si="509"/>
        <v>24.1</v>
      </c>
      <c r="M1260" s="425">
        <v>0.2</v>
      </c>
      <c r="N1260" s="425">
        <v>0.1</v>
      </c>
      <c r="O1260" s="464">
        <v>59</v>
      </c>
      <c r="P1260" s="18">
        <v>241</v>
      </c>
    </row>
    <row r="1261" spans="1:47" s="494" customFormat="1" x14ac:dyDescent="0.25">
      <c r="A1261" s="489"/>
      <c r="D1261" s="833"/>
      <c r="E1261" s="889" t="s">
        <v>643</v>
      </c>
      <c r="F1261" s="756"/>
      <c r="G1261" s="738">
        <v>10</v>
      </c>
      <c r="H1261" s="459">
        <f t="shared" si="506"/>
        <v>0.25</v>
      </c>
      <c r="I1261" s="428">
        <f t="shared" si="507"/>
        <v>3.5</v>
      </c>
      <c r="J1261" s="428">
        <f t="shared" si="508"/>
        <v>0.3</v>
      </c>
      <c r="K1261" s="429">
        <f t="shared" si="509"/>
        <v>33.700000000000003</v>
      </c>
      <c r="L1261" s="411"/>
      <c r="M1261" s="430">
        <v>2.5</v>
      </c>
      <c r="N1261" s="430">
        <v>35</v>
      </c>
      <c r="O1261" s="686">
        <v>3</v>
      </c>
      <c r="P1261" s="20">
        <v>337</v>
      </c>
      <c r="Q1261" s="264"/>
      <c r="R1261" s="264"/>
      <c r="S1261" s="264"/>
      <c r="T1261" s="264"/>
      <c r="U1261" s="264"/>
      <c r="V1261" s="264"/>
      <c r="W1261" s="264"/>
      <c r="X1261" s="264"/>
      <c r="Y1261" s="264"/>
      <c r="Z1261" s="264"/>
      <c r="AA1261" s="264"/>
      <c r="AB1261" s="264"/>
      <c r="AC1261" s="264"/>
      <c r="AD1261" s="264"/>
      <c r="AE1261" s="264"/>
      <c r="AF1261" s="264"/>
      <c r="AG1261" s="264"/>
      <c r="AH1261" s="264"/>
      <c r="AI1261" s="264"/>
      <c r="AJ1261" s="264"/>
      <c r="AK1261" s="264"/>
      <c r="AL1261" s="264"/>
      <c r="AM1261" s="264"/>
      <c r="AN1261" s="264"/>
      <c r="AO1261" s="264"/>
      <c r="AP1261" s="264"/>
      <c r="AQ1261" s="264"/>
      <c r="AR1261" s="264"/>
      <c r="AS1261" s="264"/>
      <c r="AT1261" s="264"/>
      <c r="AU1261" s="568"/>
    </row>
    <row r="1262" spans="1:47" x14ac:dyDescent="0.25">
      <c r="A1262" s="486"/>
      <c r="B1262" s="425"/>
      <c r="C1262" s="425"/>
      <c r="D1262" s="833"/>
      <c r="E1262" s="889" t="s">
        <v>36</v>
      </c>
      <c r="F1262" s="756"/>
      <c r="G1262" s="738">
        <v>1</v>
      </c>
      <c r="H1262" s="459">
        <f t="shared" si="506"/>
        <v>0</v>
      </c>
      <c r="I1262" s="428">
        <f t="shared" si="507"/>
        <v>0</v>
      </c>
      <c r="J1262" s="428">
        <f t="shared" si="508"/>
        <v>0.99900000000000011</v>
      </c>
      <c r="K1262" s="429">
        <f t="shared" si="509"/>
        <v>4.0599999999999996</v>
      </c>
      <c r="M1262" s="430">
        <v>0</v>
      </c>
      <c r="N1262" s="430">
        <v>0</v>
      </c>
      <c r="O1262" s="686">
        <v>99.9</v>
      </c>
      <c r="P1262" s="15">
        <v>406</v>
      </c>
    </row>
    <row r="1263" spans="1:47" x14ac:dyDescent="0.25">
      <c r="E1263" s="891" t="s">
        <v>21</v>
      </c>
      <c r="H1263" s="927">
        <f>SUM(H1256:H1262)</f>
        <v>1.5118</v>
      </c>
      <c r="I1263" s="496">
        <f t="shared" ref="I1263:K1263" si="510">SUM(I1256:I1262)</f>
        <v>6.2609999999999992</v>
      </c>
      <c r="J1263" s="496">
        <f t="shared" si="510"/>
        <v>34.350200000000001</v>
      </c>
      <c r="K1263" s="496">
        <f t="shared" si="510"/>
        <v>198.709</v>
      </c>
    </row>
    <row r="1264" spans="1:47" s="424" customFormat="1" x14ac:dyDescent="0.25">
      <c r="B1264" s="455"/>
      <c r="C1264" s="454"/>
      <c r="D1264" s="883"/>
      <c r="E1264" s="892" t="s">
        <v>100</v>
      </c>
      <c r="F1264" s="334"/>
      <c r="G1264" s="334"/>
      <c r="H1264" s="632">
        <f t="shared" ref="H1264:K1264" si="511">H1233+H1236+H1246+H1251+H1255+H1263</f>
        <v>23.727409999999999</v>
      </c>
      <c r="I1264" s="457">
        <f t="shared" si="511"/>
        <v>23.057259999999999</v>
      </c>
      <c r="J1264" s="457">
        <f t="shared" si="511"/>
        <v>82.772710000000004</v>
      </c>
      <c r="K1264" s="457">
        <f t="shared" si="511"/>
        <v>625.7494999999999</v>
      </c>
      <c r="O1264" s="684"/>
      <c r="P1264" s="27"/>
      <c r="Q1264" s="264"/>
      <c r="R1264" s="264"/>
      <c r="S1264" s="264"/>
      <c r="T1264" s="264"/>
      <c r="U1264" s="264"/>
      <c r="V1264" s="264"/>
      <c r="W1264" s="264"/>
      <c r="X1264" s="264"/>
      <c r="Y1264" s="264"/>
      <c r="Z1264" s="264"/>
      <c r="AA1264" s="264"/>
      <c r="AB1264" s="264"/>
      <c r="AC1264" s="264"/>
      <c r="AD1264" s="264"/>
      <c r="AE1264" s="264"/>
      <c r="AF1264" s="264"/>
      <c r="AG1264" s="264"/>
      <c r="AH1264" s="264"/>
      <c r="AI1264" s="264"/>
      <c r="AJ1264" s="264"/>
      <c r="AK1264" s="264"/>
      <c r="AL1264" s="264"/>
      <c r="AM1264" s="264"/>
      <c r="AN1264" s="264"/>
      <c r="AO1264" s="264"/>
      <c r="AP1264" s="264"/>
      <c r="AQ1264" s="264"/>
      <c r="AR1264" s="264"/>
      <c r="AS1264" s="264"/>
      <c r="AT1264" s="264"/>
      <c r="AU1264" s="950"/>
    </row>
    <row r="1265" spans="1:47" s="424" customFormat="1" x14ac:dyDescent="0.25">
      <c r="A1265" s="1302" t="s">
        <v>112</v>
      </c>
      <c r="B1265" s="1303"/>
      <c r="C1265" s="454"/>
      <c r="D1265" s="825"/>
      <c r="E1265" s="891"/>
      <c r="F1265" s="980"/>
      <c r="G1265" s="980"/>
      <c r="H1265" s="632"/>
      <c r="I1265" s="457"/>
      <c r="J1265" s="457"/>
      <c r="K1265" s="457"/>
      <c r="L1265" s="411"/>
      <c r="O1265" s="684"/>
      <c r="P1265" s="27"/>
      <c r="Q1265" s="264"/>
      <c r="R1265" s="264"/>
      <c r="S1265" s="264"/>
      <c r="T1265" s="264"/>
      <c r="U1265" s="264"/>
      <c r="V1265" s="264"/>
      <c r="W1265" s="264"/>
      <c r="X1265" s="264"/>
      <c r="Y1265" s="264"/>
      <c r="Z1265" s="264"/>
      <c r="AA1265" s="264"/>
      <c r="AB1265" s="264"/>
      <c r="AC1265" s="264"/>
      <c r="AD1265" s="264"/>
      <c r="AE1265" s="264"/>
      <c r="AF1265" s="264"/>
      <c r="AG1265" s="264"/>
      <c r="AH1265" s="264"/>
      <c r="AI1265" s="264"/>
      <c r="AJ1265" s="264"/>
      <c r="AK1265" s="264"/>
      <c r="AL1265" s="264"/>
      <c r="AM1265" s="264"/>
      <c r="AN1265" s="264"/>
      <c r="AO1265" s="264"/>
      <c r="AP1265" s="264"/>
      <c r="AQ1265" s="264"/>
      <c r="AR1265" s="264"/>
      <c r="AS1265" s="264"/>
      <c r="AT1265" s="264"/>
      <c r="AU1265" s="950"/>
    </row>
    <row r="1266" spans="1:47" ht="15.75" x14ac:dyDescent="0.25">
      <c r="B1266" s="426" t="s">
        <v>648</v>
      </c>
      <c r="C1266" s="1308" t="s">
        <v>646</v>
      </c>
      <c r="D1266" s="821">
        <v>80</v>
      </c>
      <c r="E1266" s="901" t="s">
        <v>647</v>
      </c>
      <c r="F1266" s="731"/>
      <c r="G1266" s="731">
        <v>20</v>
      </c>
      <c r="H1266" s="459">
        <f t="shared" ref="H1266:H1273" si="512">G1266*M1266/100</f>
        <v>5.0199999999999996</v>
      </c>
      <c r="I1266" s="428">
        <f t="shared" ref="I1266:I1273" si="513">G1266*N1266/100</f>
        <v>0.4</v>
      </c>
      <c r="J1266" s="428">
        <f t="shared" ref="J1266:J1273" si="514">G1266*O1266/100</f>
        <v>12.02</v>
      </c>
      <c r="K1266" s="428">
        <f t="shared" ref="K1266:K1273" si="515">G1266*P1266/100</f>
        <v>68</v>
      </c>
      <c r="M1266" s="425">
        <v>25.1</v>
      </c>
      <c r="N1266" s="425">
        <v>2</v>
      </c>
      <c r="O1266" s="464">
        <v>60.1</v>
      </c>
      <c r="P1266" s="18">
        <v>340</v>
      </c>
    </row>
    <row r="1267" spans="1:47" ht="15.75" x14ac:dyDescent="0.25">
      <c r="C1267" s="1253"/>
      <c r="D1267" s="821"/>
      <c r="E1267" s="901" t="s">
        <v>87</v>
      </c>
      <c r="F1267" s="751">
        <f>G1267*100/98</f>
        <v>20.408163265306122</v>
      </c>
      <c r="G1267" s="731">
        <v>20</v>
      </c>
      <c r="H1267" s="459">
        <f t="shared" si="512"/>
        <v>0.14000000000000001</v>
      </c>
      <c r="I1267" s="428">
        <f t="shared" si="513"/>
        <v>0.06</v>
      </c>
      <c r="J1267" s="428">
        <f t="shared" si="514"/>
        <v>1.1399999999999999</v>
      </c>
      <c r="K1267" s="428">
        <f t="shared" si="515"/>
        <v>5.2</v>
      </c>
      <c r="M1267" s="430">
        <v>0.7</v>
      </c>
      <c r="N1267" s="430">
        <v>0.3</v>
      </c>
      <c r="O1267" s="686">
        <v>5.7</v>
      </c>
      <c r="P1267" s="20">
        <v>26</v>
      </c>
    </row>
    <row r="1268" spans="1:47" ht="15.75" x14ac:dyDescent="0.25">
      <c r="C1268" s="1297"/>
      <c r="D1268" s="821"/>
      <c r="E1268" s="901" t="s">
        <v>312</v>
      </c>
      <c r="F1268" s="984">
        <f>G1268*100/80</f>
        <v>18.75</v>
      </c>
      <c r="G1268" s="731">
        <v>15</v>
      </c>
      <c r="H1268" s="459">
        <f t="shared" si="512"/>
        <v>0.19500000000000001</v>
      </c>
      <c r="I1268" s="428">
        <f t="shared" si="513"/>
        <v>0.06</v>
      </c>
      <c r="J1268" s="428">
        <f t="shared" si="514"/>
        <v>0.93</v>
      </c>
      <c r="K1268" s="428">
        <f t="shared" si="515"/>
        <v>4.5</v>
      </c>
      <c r="M1268" s="430">
        <v>1.3</v>
      </c>
      <c r="N1268" s="430">
        <v>0.4</v>
      </c>
      <c r="O1268" s="686">
        <v>6.2</v>
      </c>
      <c r="P1268" s="20">
        <v>30</v>
      </c>
    </row>
    <row r="1269" spans="1:47" ht="15.75" x14ac:dyDescent="0.25">
      <c r="D1269" s="821"/>
      <c r="E1269" s="901" t="s">
        <v>74</v>
      </c>
      <c r="F1269" s="983">
        <f>G1269*100/85</f>
        <v>9.4117647058823533</v>
      </c>
      <c r="G1269" s="731">
        <v>8</v>
      </c>
      <c r="H1269" s="459">
        <f t="shared" si="512"/>
        <v>0.128</v>
      </c>
      <c r="I1269" s="428">
        <f t="shared" si="513"/>
        <v>2.4E-2</v>
      </c>
      <c r="J1269" s="428">
        <f t="shared" si="514"/>
        <v>0.8</v>
      </c>
      <c r="K1269" s="429">
        <f t="shared" si="515"/>
        <v>3.68</v>
      </c>
      <c r="M1269" s="430">
        <v>1.6</v>
      </c>
      <c r="N1269" s="430">
        <v>0.3</v>
      </c>
      <c r="O1269" s="686">
        <v>10</v>
      </c>
      <c r="P1269" s="15">
        <v>46</v>
      </c>
    </row>
    <row r="1270" spans="1:47" ht="15.75" x14ac:dyDescent="0.25">
      <c r="D1270" s="821"/>
      <c r="E1270" s="901" t="s">
        <v>229</v>
      </c>
      <c r="F1270" s="752">
        <f>G1270*100/45</f>
        <v>4.4444444444444446</v>
      </c>
      <c r="G1270" s="731">
        <v>2</v>
      </c>
      <c r="H1270" s="459">
        <f t="shared" si="512"/>
        <v>8.0000000000000002E-3</v>
      </c>
      <c r="I1270" s="428">
        <f t="shared" si="513"/>
        <v>0</v>
      </c>
      <c r="J1270" s="428">
        <f t="shared" si="514"/>
        <v>0.17199999999999999</v>
      </c>
      <c r="K1270" s="429">
        <f t="shared" si="515"/>
        <v>0.74</v>
      </c>
      <c r="M1270" s="430">
        <v>0.4</v>
      </c>
      <c r="N1270" s="430">
        <v>0</v>
      </c>
      <c r="O1270" s="686">
        <v>8.6</v>
      </c>
      <c r="P1270" s="20">
        <v>37</v>
      </c>
    </row>
    <row r="1271" spans="1:47" ht="15.75" x14ac:dyDescent="0.25">
      <c r="D1271" s="821"/>
      <c r="E1271" s="901" t="s">
        <v>18</v>
      </c>
      <c r="F1271" s="731"/>
      <c r="G1271" s="731">
        <v>4</v>
      </c>
      <c r="H1271" s="459">
        <f t="shared" si="512"/>
        <v>0</v>
      </c>
      <c r="I1271" s="428">
        <f t="shared" si="513"/>
        <v>0</v>
      </c>
      <c r="J1271" s="428">
        <f t="shared" si="514"/>
        <v>0</v>
      </c>
      <c r="K1271" s="429">
        <f t="shared" si="515"/>
        <v>0</v>
      </c>
      <c r="M1271" s="430"/>
      <c r="N1271" s="430"/>
      <c r="O1271" s="686"/>
      <c r="P1271" s="15"/>
    </row>
    <row r="1272" spans="1:47" ht="15.75" x14ac:dyDescent="0.25">
      <c r="D1272" s="821"/>
      <c r="E1272" s="901" t="s">
        <v>80</v>
      </c>
      <c r="F1272" s="731"/>
      <c r="G1272" s="731">
        <v>0.2</v>
      </c>
      <c r="H1272" s="459">
        <f t="shared" si="512"/>
        <v>0</v>
      </c>
      <c r="I1272" s="428">
        <f t="shared" si="513"/>
        <v>0</v>
      </c>
      <c r="J1272" s="428">
        <f t="shared" si="514"/>
        <v>0</v>
      </c>
      <c r="K1272" s="429">
        <f t="shared" si="515"/>
        <v>0</v>
      </c>
      <c r="M1272" s="430"/>
      <c r="N1272" s="430"/>
      <c r="O1272" s="686"/>
      <c r="P1272" s="15"/>
    </row>
    <row r="1273" spans="1:47" ht="15.75" x14ac:dyDescent="0.25">
      <c r="D1273" s="821"/>
      <c r="E1273" s="901" t="s">
        <v>191</v>
      </c>
      <c r="F1273" s="731"/>
      <c r="G1273" s="731">
        <v>4</v>
      </c>
      <c r="H1273" s="459">
        <f t="shared" si="512"/>
        <v>0</v>
      </c>
      <c r="I1273" s="428">
        <f t="shared" si="513"/>
        <v>4</v>
      </c>
      <c r="J1273" s="428">
        <f t="shared" si="514"/>
        <v>0</v>
      </c>
      <c r="K1273" s="429">
        <f t="shared" si="515"/>
        <v>35.36</v>
      </c>
      <c r="M1273" s="430">
        <v>0</v>
      </c>
      <c r="N1273" s="430">
        <v>100</v>
      </c>
      <c r="O1273" s="686">
        <v>0</v>
      </c>
      <c r="P1273" s="15">
        <v>884</v>
      </c>
    </row>
    <row r="1274" spans="1:47" x14ac:dyDescent="0.25">
      <c r="E1274" s="890" t="s">
        <v>21</v>
      </c>
      <c r="H1274" s="471">
        <f>SUM(H1266:H1273)</f>
        <v>5.4909999999999997</v>
      </c>
      <c r="I1274" s="433">
        <f t="shared" ref="I1274:K1274" si="516">SUM(I1266:I1273)</f>
        <v>4.5440000000000005</v>
      </c>
      <c r="J1274" s="433">
        <f t="shared" si="516"/>
        <v>15.062000000000001</v>
      </c>
      <c r="K1274" s="433">
        <f t="shared" si="516"/>
        <v>117.48</v>
      </c>
    </row>
    <row r="1275" spans="1:47" x14ac:dyDescent="0.25">
      <c r="A1275" s="486"/>
      <c r="B1275" s="425"/>
      <c r="C1275" s="469" t="s">
        <v>103</v>
      </c>
      <c r="D1275" s="825">
        <v>30</v>
      </c>
      <c r="E1275" s="77" t="s">
        <v>30</v>
      </c>
      <c r="G1275" s="980">
        <v>30</v>
      </c>
      <c r="H1275" s="598">
        <f>G1275*M1275/100</f>
        <v>1.5</v>
      </c>
      <c r="I1275" s="448">
        <f>G1275*N1275/100</f>
        <v>0.36</v>
      </c>
      <c r="J1275" s="448">
        <f>G1275*O1275/100</f>
        <v>14.1</v>
      </c>
      <c r="K1275" s="448">
        <f>G1275*P1275/100</f>
        <v>61.2</v>
      </c>
      <c r="M1275" s="430">
        <v>5</v>
      </c>
      <c r="N1275" s="430">
        <v>1.2</v>
      </c>
      <c r="O1275" s="686">
        <v>47</v>
      </c>
      <c r="P1275" s="15">
        <v>204</v>
      </c>
    </row>
    <row r="1276" spans="1:47" x14ac:dyDescent="0.25">
      <c r="C1276" s="472" t="s">
        <v>113</v>
      </c>
      <c r="D1276" s="826">
        <v>200</v>
      </c>
      <c r="E1276" s="896" t="s">
        <v>114</v>
      </c>
      <c r="G1276" s="980">
        <v>200</v>
      </c>
      <c r="H1276" s="471">
        <f>G1276*M1276/100</f>
        <v>5.6</v>
      </c>
      <c r="I1276" s="433">
        <f>G1276*N1276/100</f>
        <v>6.4</v>
      </c>
      <c r="J1276" s="433">
        <f>G1276*O1276/100</f>
        <v>8.1999999999999993</v>
      </c>
      <c r="K1276" s="476">
        <f>G1276*P1276/100</f>
        <v>112</v>
      </c>
      <c r="M1276" s="478">
        <v>2.8</v>
      </c>
      <c r="N1276" s="478">
        <v>3.2</v>
      </c>
      <c r="O1276" s="961">
        <v>4.0999999999999996</v>
      </c>
      <c r="P1276" s="83">
        <v>56</v>
      </c>
    </row>
    <row r="1277" spans="1:47" s="424" customFormat="1" x14ac:dyDescent="0.25">
      <c r="B1277" s="455"/>
      <c r="C1277" s="454"/>
      <c r="D1277" s="883"/>
      <c r="E1277" s="892" t="s">
        <v>115</v>
      </c>
      <c r="F1277" s="334"/>
      <c r="G1277" s="334"/>
      <c r="H1277" s="632">
        <f>H1274+H1275+H1276</f>
        <v>12.590999999999999</v>
      </c>
      <c r="I1277" s="457">
        <f t="shared" ref="I1277:K1277" si="517">I1274+I1275+I1276</f>
        <v>11.304000000000002</v>
      </c>
      <c r="J1277" s="457">
        <f t="shared" si="517"/>
        <v>37.361999999999995</v>
      </c>
      <c r="K1277" s="457">
        <f t="shared" si="517"/>
        <v>290.68</v>
      </c>
      <c r="O1277" s="684"/>
      <c r="P1277" s="27"/>
      <c r="Q1277" s="264"/>
      <c r="R1277" s="264"/>
      <c r="S1277" s="264"/>
      <c r="T1277" s="264"/>
      <c r="U1277" s="264"/>
      <c r="V1277" s="264"/>
      <c r="W1277" s="264"/>
      <c r="X1277" s="264"/>
      <c r="Y1277" s="264"/>
      <c r="Z1277" s="264"/>
      <c r="AA1277" s="264"/>
      <c r="AB1277" s="264"/>
      <c r="AC1277" s="264"/>
      <c r="AD1277" s="264"/>
      <c r="AE1277" s="264"/>
      <c r="AF1277" s="264"/>
      <c r="AG1277" s="264"/>
      <c r="AH1277" s="264"/>
      <c r="AI1277" s="264"/>
      <c r="AJ1277" s="264"/>
      <c r="AK1277" s="264"/>
      <c r="AL1277" s="264"/>
      <c r="AM1277" s="264"/>
      <c r="AN1277" s="264"/>
      <c r="AO1277" s="264"/>
      <c r="AP1277" s="264"/>
      <c r="AQ1277" s="264"/>
      <c r="AR1277" s="264"/>
      <c r="AS1277" s="264"/>
      <c r="AT1277" s="264"/>
      <c r="AU1277" s="950"/>
    </row>
    <row r="1278" spans="1:47" s="424" customFormat="1" x14ac:dyDescent="0.25">
      <c r="A1278" s="1302" t="s">
        <v>116</v>
      </c>
      <c r="B1278" s="1303"/>
      <c r="C1278" s="454"/>
      <c r="D1278" s="825"/>
      <c r="E1278" s="891"/>
      <c r="F1278" s="980"/>
      <c r="G1278" s="980"/>
      <c r="H1278" s="632"/>
      <c r="I1278" s="457"/>
      <c r="J1278" s="457"/>
      <c r="K1278" s="457"/>
      <c r="L1278" s="411"/>
      <c r="O1278" s="684"/>
      <c r="P1278" s="27"/>
      <c r="Q1278" s="264"/>
      <c r="R1278" s="264"/>
      <c r="S1278" s="264"/>
      <c r="T1278" s="264"/>
      <c r="U1278" s="264"/>
      <c r="V1278" s="264"/>
      <c r="W1278" s="264"/>
      <c r="X1278" s="264"/>
      <c r="Y1278" s="264"/>
      <c r="Z1278" s="264"/>
      <c r="AA1278" s="264"/>
      <c r="AB1278" s="264"/>
      <c r="AC1278" s="264"/>
      <c r="AD1278" s="264"/>
      <c r="AE1278" s="264"/>
      <c r="AF1278" s="264"/>
      <c r="AG1278" s="264"/>
      <c r="AH1278" s="264"/>
      <c r="AI1278" s="264"/>
      <c r="AJ1278" s="264"/>
      <c r="AK1278" s="264"/>
      <c r="AL1278" s="264"/>
      <c r="AM1278" s="264"/>
      <c r="AN1278" s="264"/>
      <c r="AO1278" s="264"/>
      <c r="AP1278" s="264"/>
      <c r="AQ1278" s="264"/>
      <c r="AR1278" s="264"/>
      <c r="AS1278" s="264"/>
      <c r="AT1278" s="264"/>
      <c r="AU1278" s="950"/>
    </row>
    <row r="1279" spans="1:47" ht="15" customHeight="1" x14ac:dyDescent="0.25">
      <c r="B1279" s="426" t="s">
        <v>652</v>
      </c>
      <c r="C1279" s="1308" t="s">
        <v>671</v>
      </c>
      <c r="D1279" s="821">
        <v>170</v>
      </c>
      <c r="E1279" s="889" t="s">
        <v>269</v>
      </c>
      <c r="F1279" s="983">
        <f>G1279*100/75</f>
        <v>282.66666666666669</v>
      </c>
      <c r="G1279" s="980">
        <v>212</v>
      </c>
      <c r="H1279" s="459">
        <f t="shared" ref="H1279:H1284" si="518">G1279*M1279/100</f>
        <v>4.0279999999999996</v>
      </c>
      <c r="I1279" s="428">
        <f t="shared" ref="I1279:I1284" si="519">G1279*N1279/100</f>
        <v>0.6359999999999999</v>
      </c>
      <c r="J1279" s="428">
        <f t="shared" ref="J1279:J1284" si="520">G1279*O1279/100</f>
        <v>38.796000000000006</v>
      </c>
      <c r="K1279" s="429">
        <f t="shared" ref="K1279:K1284" si="521">G1279*P1279/100</f>
        <v>173.84</v>
      </c>
      <c r="M1279" s="430">
        <v>1.9</v>
      </c>
      <c r="N1279" s="430">
        <v>0.3</v>
      </c>
      <c r="O1279" s="686">
        <v>18.3</v>
      </c>
      <c r="P1279" s="15">
        <v>82</v>
      </c>
    </row>
    <row r="1280" spans="1:47" ht="29.25" customHeight="1" x14ac:dyDescent="0.25">
      <c r="C1280" s="1253"/>
      <c r="D1280" s="821"/>
      <c r="E1280" s="889" t="s">
        <v>667</v>
      </c>
      <c r="F1280" s="738">
        <f>G1280*100/80</f>
        <v>57.5</v>
      </c>
      <c r="G1280" s="756">
        <v>46</v>
      </c>
      <c r="H1280" s="459">
        <f t="shared" si="518"/>
        <v>9.7519999999999989</v>
      </c>
      <c r="I1280" s="428">
        <f t="shared" si="519"/>
        <v>2.2079999999999997</v>
      </c>
      <c r="J1280" s="428">
        <f t="shared" si="520"/>
        <v>0</v>
      </c>
      <c r="K1280" s="428">
        <f t="shared" si="521"/>
        <v>59.34</v>
      </c>
      <c r="M1280" s="466">
        <v>21.2</v>
      </c>
      <c r="N1280" s="466">
        <v>4.8</v>
      </c>
      <c r="O1280" s="960">
        <v>0</v>
      </c>
      <c r="P1280" s="58">
        <v>129</v>
      </c>
    </row>
    <row r="1281" spans="2:16" x14ac:dyDescent="0.25">
      <c r="C1281" s="1253"/>
      <c r="D1281" s="821"/>
      <c r="E1281" s="889" t="s">
        <v>74</v>
      </c>
      <c r="F1281" s="983">
        <f>G1281*100/85</f>
        <v>12.352941176470589</v>
      </c>
      <c r="G1281" s="738">
        <v>10.5</v>
      </c>
      <c r="H1281" s="459">
        <f t="shared" si="518"/>
        <v>0.16800000000000001</v>
      </c>
      <c r="I1281" s="428">
        <f t="shared" si="519"/>
        <v>3.15E-2</v>
      </c>
      <c r="J1281" s="428">
        <f t="shared" si="520"/>
        <v>1.05</v>
      </c>
      <c r="K1281" s="429">
        <f t="shared" si="521"/>
        <v>4.83</v>
      </c>
      <c r="M1281" s="430">
        <v>1.6</v>
      </c>
      <c r="N1281" s="430">
        <v>0.3</v>
      </c>
      <c r="O1281" s="686">
        <v>10</v>
      </c>
      <c r="P1281" s="15">
        <v>46</v>
      </c>
    </row>
    <row r="1282" spans="2:16" x14ac:dyDescent="0.25">
      <c r="C1282" s="1253"/>
      <c r="D1282" s="821"/>
      <c r="E1282" s="889" t="s">
        <v>213</v>
      </c>
      <c r="F1282" s="738"/>
      <c r="G1282" s="980">
        <v>0.6</v>
      </c>
      <c r="H1282" s="459">
        <f t="shared" si="518"/>
        <v>0</v>
      </c>
      <c r="I1282" s="428">
        <f t="shared" si="519"/>
        <v>0.6</v>
      </c>
      <c r="J1282" s="428">
        <f t="shared" si="520"/>
        <v>0</v>
      </c>
      <c r="K1282" s="429">
        <f t="shared" si="521"/>
        <v>5.3039999999999994</v>
      </c>
      <c r="M1282" s="430">
        <v>0</v>
      </c>
      <c r="N1282" s="430">
        <v>100</v>
      </c>
      <c r="O1282" s="686">
        <v>0</v>
      </c>
      <c r="P1282" s="15">
        <v>884</v>
      </c>
    </row>
    <row r="1283" spans="2:16" x14ac:dyDescent="0.25">
      <c r="C1283" s="1297"/>
      <c r="D1283" s="821"/>
      <c r="E1283" s="889" t="s">
        <v>80</v>
      </c>
      <c r="F1283" s="738"/>
      <c r="G1283" s="738">
        <v>0.6</v>
      </c>
      <c r="H1283" s="459">
        <f t="shared" si="518"/>
        <v>0</v>
      </c>
      <c r="I1283" s="428">
        <f t="shared" si="519"/>
        <v>0</v>
      </c>
      <c r="J1283" s="428">
        <f t="shared" si="520"/>
        <v>0</v>
      </c>
      <c r="K1283" s="428">
        <f t="shared" si="521"/>
        <v>0</v>
      </c>
      <c r="M1283" s="430"/>
      <c r="N1283" s="430"/>
      <c r="O1283" s="686"/>
      <c r="P1283" s="15"/>
    </row>
    <row r="1284" spans="2:16" x14ac:dyDescent="0.25">
      <c r="D1284" s="821"/>
      <c r="E1284" s="889" t="s">
        <v>609</v>
      </c>
      <c r="F1284" s="738"/>
      <c r="G1284" s="738">
        <v>0.12</v>
      </c>
      <c r="H1284" s="459">
        <f t="shared" si="518"/>
        <v>1.3199999999999998E-2</v>
      </c>
      <c r="I1284" s="428">
        <f t="shared" si="519"/>
        <v>3.96E-3</v>
      </c>
      <c r="J1284" s="428">
        <f t="shared" si="520"/>
        <v>8.5199999999999998E-2</v>
      </c>
      <c r="K1284" s="428">
        <f t="shared" si="521"/>
        <v>0.36599999999999999</v>
      </c>
      <c r="M1284" s="430">
        <v>11</v>
      </c>
      <c r="N1284" s="430">
        <v>3.3</v>
      </c>
      <c r="O1284" s="686">
        <v>71</v>
      </c>
      <c r="P1284" s="20">
        <v>305</v>
      </c>
    </row>
    <row r="1285" spans="2:16" x14ac:dyDescent="0.25">
      <c r="E1285" s="891" t="s">
        <v>21</v>
      </c>
      <c r="H1285" s="471">
        <f>SUM(H1279:H1284)</f>
        <v>13.961199999999996</v>
      </c>
      <c r="I1285" s="433">
        <f t="shared" ref="I1285:K1285" si="522">SUM(I1279:I1284)</f>
        <v>3.4794599999999996</v>
      </c>
      <c r="J1285" s="433">
        <f t="shared" si="522"/>
        <v>39.931200000000004</v>
      </c>
      <c r="K1285" s="433">
        <f t="shared" si="522"/>
        <v>243.68000000000004</v>
      </c>
    </row>
    <row r="1286" spans="2:16" ht="15.75" customHeight="1" x14ac:dyDescent="0.25">
      <c r="B1286" s="426" t="s">
        <v>670</v>
      </c>
      <c r="C1286" s="1308" t="s">
        <v>668</v>
      </c>
      <c r="D1286" s="821">
        <v>75</v>
      </c>
      <c r="E1286" s="901" t="s">
        <v>32</v>
      </c>
      <c r="F1286" s="731"/>
      <c r="G1286" s="731">
        <v>16.5</v>
      </c>
      <c r="H1286" s="459">
        <f t="shared" ref="H1286:H1291" si="523">G1286*M1286/100</f>
        <v>0.42899999999999999</v>
      </c>
      <c r="I1286" s="428">
        <f t="shared" ref="I1286:I1291" si="524">G1286*N1286/100</f>
        <v>4.125</v>
      </c>
      <c r="J1286" s="428">
        <f t="shared" ref="J1286:J1291" si="525">G1286*O1286/100</f>
        <v>0.44550000000000006</v>
      </c>
      <c r="K1286" s="429">
        <f t="shared" ref="K1286:K1291" si="526">G1286*P1286/100</f>
        <v>40.92</v>
      </c>
      <c r="M1286" s="430">
        <v>2.6</v>
      </c>
      <c r="N1286" s="430">
        <v>25</v>
      </c>
      <c r="O1286" s="686">
        <v>2.7</v>
      </c>
      <c r="P1286" s="15">
        <v>248</v>
      </c>
    </row>
    <row r="1287" spans="2:16" ht="15.75" x14ac:dyDescent="0.25">
      <c r="C1287" s="1253"/>
      <c r="D1287" s="821"/>
      <c r="E1287" s="901" t="s">
        <v>20</v>
      </c>
      <c r="F1287" s="731"/>
      <c r="G1287" s="731">
        <v>1.5</v>
      </c>
      <c r="H1287" s="459">
        <f t="shared" si="523"/>
        <v>7.4999999999999997E-3</v>
      </c>
      <c r="I1287" s="428">
        <f t="shared" si="524"/>
        <v>1.2375</v>
      </c>
      <c r="J1287" s="428">
        <f t="shared" si="525"/>
        <v>8.9999999999999993E-3</v>
      </c>
      <c r="K1287" s="429">
        <f t="shared" si="526"/>
        <v>11.01</v>
      </c>
      <c r="M1287" s="430">
        <v>0.5</v>
      </c>
      <c r="N1287" s="430">
        <v>82.5</v>
      </c>
      <c r="O1287" s="686">
        <v>0.6</v>
      </c>
      <c r="P1287" s="20">
        <v>734</v>
      </c>
    </row>
    <row r="1288" spans="2:16" ht="15.75" x14ac:dyDescent="0.25">
      <c r="C1288" s="1297"/>
      <c r="D1288" s="821"/>
      <c r="E1288" s="901" t="s">
        <v>669</v>
      </c>
      <c r="F1288" s="731"/>
      <c r="G1288" s="731">
        <v>3.3</v>
      </c>
      <c r="H1288" s="459">
        <f t="shared" si="523"/>
        <v>0.31679999999999997</v>
      </c>
      <c r="I1288" s="428">
        <f t="shared" si="524"/>
        <v>5.28E-2</v>
      </c>
      <c r="J1288" s="428">
        <f t="shared" si="525"/>
        <v>2.4981</v>
      </c>
      <c r="K1288" s="429">
        <f t="shared" si="526"/>
        <v>11.648999999999999</v>
      </c>
      <c r="M1288" s="430">
        <v>9.6</v>
      </c>
      <c r="N1288" s="430">
        <v>1.6</v>
      </c>
      <c r="O1288" s="686">
        <v>75.7</v>
      </c>
      <c r="P1288" s="15">
        <v>353</v>
      </c>
    </row>
    <row r="1289" spans="2:16" ht="15.75" x14ac:dyDescent="0.25">
      <c r="D1289" s="821"/>
      <c r="E1289" s="901" t="s">
        <v>18</v>
      </c>
      <c r="F1289" s="731"/>
      <c r="G1289" s="731">
        <v>50</v>
      </c>
      <c r="H1289" s="459">
        <f t="shared" si="523"/>
        <v>0</v>
      </c>
      <c r="I1289" s="428">
        <f t="shared" si="524"/>
        <v>0</v>
      </c>
      <c r="J1289" s="428">
        <f t="shared" si="525"/>
        <v>0</v>
      </c>
      <c r="K1289" s="429">
        <f t="shared" si="526"/>
        <v>0</v>
      </c>
      <c r="M1289" s="430"/>
      <c r="N1289" s="430"/>
      <c r="O1289" s="686"/>
      <c r="P1289" s="15"/>
    </row>
    <row r="1290" spans="2:16" ht="15.75" x14ac:dyDescent="0.25">
      <c r="D1290" s="821"/>
      <c r="E1290" s="901" t="s">
        <v>74</v>
      </c>
      <c r="F1290" s="983">
        <f>G1290*100/85</f>
        <v>21.176470588235293</v>
      </c>
      <c r="G1290" s="731">
        <v>18</v>
      </c>
      <c r="H1290" s="459">
        <f t="shared" si="523"/>
        <v>0.28800000000000003</v>
      </c>
      <c r="I1290" s="428">
        <f t="shared" si="524"/>
        <v>5.3999999999999992E-2</v>
      </c>
      <c r="J1290" s="428">
        <f t="shared" si="525"/>
        <v>1.8</v>
      </c>
      <c r="K1290" s="428">
        <f t="shared" si="526"/>
        <v>8.2799999999999994</v>
      </c>
      <c r="M1290" s="430">
        <v>1.6</v>
      </c>
      <c r="N1290" s="430">
        <v>0.3</v>
      </c>
      <c r="O1290" s="686">
        <v>10</v>
      </c>
      <c r="P1290" s="15">
        <v>46</v>
      </c>
    </row>
    <row r="1291" spans="2:16" ht="15.75" x14ac:dyDescent="0.25">
      <c r="D1291" s="821"/>
      <c r="E1291" s="901" t="s">
        <v>191</v>
      </c>
      <c r="F1291" s="731"/>
      <c r="G1291" s="731">
        <v>0.8</v>
      </c>
      <c r="H1291" s="459">
        <f t="shared" si="523"/>
        <v>0</v>
      </c>
      <c r="I1291" s="428">
        <f t="shared" si="524"/>
        <v>0.8</v>
      </c>
      <c r="J1291" s="428">
        <f t="shared" si="525"/>
        <v>0</v>
      </c>
      <c r="K1291" s="429">
        <f t="shared" si="526"/>
        <v>7.0720000000000001</v>
      </c>
      <c r="M1291" s="430">
        <v>0</v>
      </c>
      <c r="N1291" s="430">
        <v>100</v>
      </c>
      <c r="O1291" s="686">
        <v>0</v>
      </c>
      <c r="P1291" s="15">
        <v>884</v>
      </c>
    </row>
    <row r="1292" spans="2:16" x14ac:dyDescent="0.25">
      <c r="E1292" s="891" t="s">
        <v>21</v>
      </c>
      <c r="H1292" s="471">
        <f>SUM(H1286:H1291)</f>
        <v>1.0413000000000001</v>
      </c>
      <c r="I1292" s="433">
        <f t="shared" ref="I1292:K1292" si="527">SUM(I1286:I1291)</f>
        <v>6.2693000000000003</v>
      </c>
      <c r="J1292" s="433">
        <f t="shared" si="527"/>
        <v>4.7526000000000002</v>
      </c>
      <c r="K1292" s="433">
        <f t="shared" si="527"/>
        <v>78.930999999999997</v>
      </c>
    </row>
    <row r="1293" spans="2:16" ht="15.75" x14ac:dyDescent="0.25">
      <c r="B1293" s="440" t="s">
        <v>313</v>
      </c>
      <c r="C1293" s="440" t="s">
        <v>311</v>
      </c>
      <c r="D1293" s="826">
        <v>100</v>
      </c>
      <c r="E1293" s="888" t="s">
        <v>143</v>
      </c>
      <c r="F1293" s="980">
        <f>G1293*100/80</f>
        <v>47.912500000000001</v>
      </c>
      <c r="G1293" s="731">
        <v>38.33</v>
      </c>
      <c r="H1293" s="459">
        <f t="shared" ref="H1293:H1300" si="528">G1293*M1293/100</f>
        <v>0.45995999999999992</v>
      </c>
      <c r="I1293" s="428">
        <f t="shared" ref="I1293:I1300" si="529">G1293*N1293/100</f>
        <v>7.6660000000000006E-2</v>
      </c>
      <c r="J1293" s="428">
        <f t="shared" ref="J1293:J1300" si="530">G1293*O1293/100</f>
        <v>2.6831</v>
      </c>
      <c r="K1293" s="428">
        <f t="shared" ref="K1293:K1300" si="531">G1293*P1293/100</f>
        <v>11.498999999999999</v>
      </c>
      <c r="M1293" s="430">
        <v>1.2</v>
      </c>
      <c r="N1293" s="430">
        <v>0.2</v>
      </c>
      <c r="O1293" s="686">
        <v>7</v>
      </c>
      <c r="P1293" s="15">
        <v>30</v>
      </c>
    </row>
    <row r="1294" spans="2:16" ht="15.75" x14ac:dyDescent="0.25">
      <c r="B1294" s="437"/>
      <c r="C1294" s="437"/>
      <c r="D1294" s="841"/>
      <c r="E1294" s="888" t="s">
        <v>16</v>
      </c>
      <c r="F1294" s="980">
        <f>G1294*100/80</f>
        <v>20.837500000000002</v>
      </c>
      <c r="G1294" s="731">
        <v>16.670000000000002</v>
      </c>
      <c r="H1294" s="459">
        <f t="shared" si="528"/>
        <v>0.13336000000000003</v>
      </c>
      <c r="I1294" s="428">
        <f t="shared" si="529"/>
        <v>6.6680000000000017E-2</v>
      </c>
      <c r="J1294" s="428">
        <f t="shared" si="530"/>
        <v>1.5503100000000003</v>
      </c>
      <c r="K1294" s="428">
        <f t="shared" si="531"/>
        <v>6.5013000000000014</v>
      </c>
      <c r="M1294" s="430">
        <v>0.8</v>
      </c>
      <c r="N1294" s="430">
        <v>0.4</v>
      </c>
      <c r="O1294" s="686">
        <v>9.3000000000000007</v>
      </c>
      <c r="P1294" s="15">
        <v>39</v>
      </c>
    </row>
    <row r="1295" spans="2:16" ht="15.75" x14ac:dyDescent="0.25">
      <c r="B1295" s="425"/>
      <c r="C1295" s="425"/>
      <c r="D1295" s="833"/>
      <c r="E1295" s="888" t="s">
        <v>25</v>
      </c>
      <c r="F1295" s="752">
        <f>G1295*100/88</f>
        <v>17.045454545454547</v>
      </c>
      <c r="G1295" s="731">
        <v>15</v>
      </c>
      <c r="H1295" s="459">
        <f t="shared" si="528"/>
        <v>4.4999999999999998E-2</v>
      </c>
      <c r="I1295" s="428">
        <f t="shared" si="529"/>
        <v>4.4999999999999998E-2</v>
      </c>
      <c r="J1295" s="428">
        <f t="shared" si="530"/>
        <v>1.9350000000000001</v>
      </c>
      <c r="K1295" s="428">
        <f t="shared" si="531"/>
        <v>7.8</v>
      </c>
      <c r="M1295" s="430">
        <v>0.3</v>
      </c>
      <c r="N1295" s="430">
        <v>0.3</v>
      </c>
      <c r="O1295" s="686">
        <v>12.9</v>
      </c>
      <c r="P1295" s="20">
        <v>52</v>
      </c>
    </row>
    <row r="1296" spans="2:16" ht="15.75" x14ac:dyDescent="0.25">
      <c r="B1296" s="425"/>
      <c r="C1296" s="425"/>
      <c r="D1296" s="833"/>
      <c r="E1296" s="888" t="s">
        <v>110</v>
      </c>
      <c r="F1296" s="980">
        <f>G1296*100/80</f>
        <v>18.75</v>
      </c>
      <c r="G1296" s="731">
        <v>15</v>
      </c>
      <c r="H1296" s="459">
        <f t="shared" si="528"/>
        <v>0.105</v>
      </c>
      <c r="I1296" s="428">
        <f t="shared" si="529"/>
        <v>1.4999999999999999E-2</v>
      </c>
      <c r="J1296" s="428">
        <f t="shared" si="530"/>
        <v>0.315</v>
      </c>
      <c r="K1296" s="428">
        <f t="shared" si="531"/>
        <v>1.65</v>
      </c>
      <c r="M1296" s="430">
        <v>0.7</v>
      </c>
      <c r="N1296" s="430">
        <v>0.1</v>
      </c>
      <c r="O1296" s="686">
        <v>2.1</v>
      </c>
      <c r="P1296" s="20">
        <v>11</v>
      </c>
    </row>
    <row r="1297" spans="1:118" ht="15.75" x14ac:dyDescent="0.25">
      <c r="B1297" s="425"/>
      <c r="C1297" s="425"/>
      <c r="D1297" s="833"/>
      <c r="E1297" s="888" t="s">
        <v>312</v>
      </c>
      <c r="F1297" s="984">
        <f>G1297*100/80</f>
        <v>12.5</v>
      </c>
      <c r="G1297" s="731">
        <v>10</v>
      </c>
      <c r="H1297" s="459">
        <f t="shared" si="528"/>
        <v>0.13</v>
      </c>
      <c r="I1297" s="428">
        <f t="shared" si="529"/>
        <v>0.04</v>
      </c>
      <c r="J1297" s="428">
        <f t="shared" si="530"/>
        <v>0.62</v>
      </c>
      <c r="K1297" s="428">
        <f t="shared" si="531"/>
        <v>3</v>
      </c>
      <c r="M1297" s="430">
        <v>1.3</v>
      </c>
      <c r="N1297" s="430">
        <v>0.4</v>
      </c>
      <c r="O1297" s="686">
        <v>6.2</v>
      </c>
      <c r="P1297" s="20">
        <v>30</v>
      </c>
    </row>
    <row r="1298" spans="1:118" ht="15.75" x14ac:dyDescent="0.25">
      <c r="B1298" s="425"/>
      <c r="C1298" s="425"/>
      <c r="D1298" s="833"/>
      <c r="E1298" s="889" t="s">
        <v>36</v>
      </c>
      <c r="F1298" s="756"/>
      <c r="G1298" s="731">
        <v>1</v>
      </c>
      <c r="H1298" s="459">
        <f t="shared" si="528"/>
        <v>0</v>
      </c>
      <c r="I1298" s="428">
        <f t="shared" si="529"/>
        <v>0</v>
      </c>
      <c r="J1298" s="428">
        <f t="shared" si="530"/>
        <v>0.99900000000000011</v>
      </c>
      <c r="K1298" s="428">
        <f t="shared" si="531"/>
        <v>4.0599999999999996</v>
      </c>
      <c r="M1298" s="430">
        <v>0</v>
      </c>
      <c r="N1298" s="430">
        <v>0</v>
      </c>
      <c r="O1298" s="686">
        <v>99.9</v>
      </c>
      <c r="P1298" s="15">
        <v>406</v>
      </c>
    </row>
    <row r="1299" spans="1:118" ht="15.75" x14ac:dyDescent="0.25">
      <c r="B1299" s="425"/>
      <c r="C1299" s="425"/>
      <c r="D1299" s="833"/>
      <c r="E1299" s="888" t="s">
        <v>73</v>
      </c>
      <c r="F1299" s="756"/>
      <c r="G1299" s="731">
        <v>5</v>
      </c>
      <c r="H1299" s="459">
        <f t="shared" si="528"/>
        <v>0</v>
      </c>
      <c r="I1299" s="428">
        <f t="shared" si="529"/>
        <v>5</v>
      </c>
      <c r="J1299" s="428">
        <f t="shared" si="530"/>
        <v>0</v>
      </c>
      <c r="K1299" s="428">
        <f t="shared" si="531"/>
        <v>44.2</v>
      </c>
      <c r="M1299" s="430">
        <v>0</v>
      </c>
      <c r="N1299" s="430">
        <v>100</v>
      </c>
      <c r="O1299" s="686">
        <v>0</v>
      </c>
      <c r="P1299" s="15">
        <v>884</v>
      </c>
    </row>
    <row r="1300" spans="1:118" ht="15.75" x14ac:dyDescent="0.25">
      <c r="B1300" s="425"/>
      <c r="C1300" s="425"/>
      <c r="D1300" s="833"/>
      <c r="E1300" s="889" t="s">
        <v>80</v>
      </c>
      <c r="F1300" s="738"/>
      <c r="G1300" s="731">
        <v>0.2</v>
      </c>
      <c r="H1300" s="459">
        <f t="shared" si="528"/>
        <v>0</v>
      </c>
      <c r="I1300" s="428">
        <f t="shared" si="529"/>
        <v>0</v>
      </c>
      <c r="J1300" s="428">
        <f t="shared" si="530"/>
        <v>0</v>
      </c>
      <c r="K1300" s="428">
        <f t="shared" si="531"/>
        <v>0</v>
      </c>
      <c r="M1300" s="430"/>
      <c r="N1300" s="430"/>
      <c r="O1300" s="686"/>
      <c r="P1300" s="15"/>
    </row>
    <row r="1301" spans="1:118" x14ac:dyDescent="0.25">
      <c r="E1301" s="891" t="s">
        <v>21</v>
      </c>
      <c r="H1301" s="471">
        <f>SUM(H1293:H1300)</f>
        <v>0.87331999999999999</v>
      </c>
      <c r="I1301" s="433">
        <f t="shared" ref="I1301:K1301" si="532">SUM(I1293:I1300)</f>
        <v>5.2433399999999999</v>
      </c>
      <c r="J1301" s="433">
        <f t="shared" si="532"/>
        <v>8.1024100000000008</v>
      </c>
      <c r="K1301" s="433">
        <f t="shared" si="532"/>
        <v>78.710300000000004</v>
      </c>
      <c r="M1301" s="466"/>
      <c r="N1301" s="466"/>
      <c r="O1301" s="960"/>
      <c r="P1301" s="58"/>
    </row>
    <row r="1302" spans="1:118" ht="27.75" customHeight="1" x14ac:dyDescent="0.25">
      <c r="A1302" s="432"/>
      <c r="B1302" s="467" t="s">
        <v>1158</v>
      </c>
      <c r="C1302" s="440" t="s">
        <v>343</v>
      </c>
      <c r="D1302" s="826">
        <v>150</v>
      </c>
      <c r="E1302" s="888" t="s">
        <v>342</v>
      </c>
      <c r="F1302" s="752">
        <f>G1302*100/95</f>
        <v>10.526315789473685</v>
      </c>
      <c r="G1302" s="1004">
        <v>10</v>
      </c>
      <c r="H1302" s="459">
        <f>G1302*M1302/100</f>
        <v>0.04</v>
      </c>
      <c r="I1302" s="428">
        <f>G1302*N1302/100</f>
        <v>0.01</v>
      </c>
      <c r="J1302" s="428">
        <f>G1302*O1302/100</f>
        <v>1.22</v>
      </c>
      <c r="K1302" s="429">
        <f>G1302*P1302/100</f>
        <v>4.2</v>
      </c>
      <c r="M1302" s="430">
        <v>0.4</v>
      </c>
      <c r="N1302" s="430">
        <v>0.1</v>
      </c>
      <c r="O1302" s="686">
        <v>12.2</v>
      </c>
      <c r="P1302" s="20">
        <v>42</v>
      </c>
      <c r="AU1302" s="568"/>
      <c r="AV1302" s="494"/>
      <c r="AW1302" s="494"/>
      <c r="AX1302" s="494"/>
      <c r="AY1302" s="494"/>
      <c r="AZ1302" s="494"/>
      <c r="BA1302" s="494"/>
      <c r="BB1302" s="494"/>
      <c r="BC1302" s="494"/>
      <c r="BD1302" s="494"/>
      <c r="BE1302" s="494"/>
      <c r="BF1302" s="494"/>
      <c r="BG1302" s="494"/>
      <c r="BH1302" s="494"/>
      <c r="BI1302" s="494"/>
      <c r="BJ1302" s="494"/>
      <c r="BK1302" s="494"/>
      <c r="BL1302" s="494"/>
      <c r="BM1302" s="494"/>
      <c r="BN1302" s="494"/>
      <c r="BO1302" s="494"/>
      <c r="BP1302" s="494"/>
      <c r="BQ1302" s="494"/>
      <c r="BR1302" s="494"/>
      <c r="BS1302" s="494"/>
      <c r="BT1302" s="494"/>
      <c r="BU1302" s="494"/>
      <c r="BV1302" s="494"/>
      <c r="BW1302" s="494"/>
      <c r="BX1302" s="494"/>
      <c r="BY1302" s="494"/>
      <c r="BZ1302" s="494"/>
      <c r="CA1302" s="494"/>
      <c r="CB1302" s="494"/>
      <c r="CC1302" s="494"/>
      <c r="CD1302" s="494"/>
      <c r="CE1302" s="494"/>
      <c r="CF1302" s="494"/>
      <c r="CG1302" s="494"/>
      <c r="CH1302" s="494"/>
      <c r="CI1302" s="494"/>
      <c r="CJ1302" s="494"/>
      <c r="CK1302" s="494"/>
      <c r="CL1302" s="494"/>
      <c r="CM1302" s="494"/>
      <c r="CN1302" s="494"/>
      <c r="CO1302" s="494"/>
      <c r="CP1302" s="494"/>
      <c r="CQ1302" s="494"/>
      <c r="CR1302" s="494"/>
      <c r="CS1302" s="494"/>
      <c r="CT1302" s="494"/>
      <c r="CU1302" s="494"/>
      <c r="CV1302" s="494"/>
      <c r="CW1302" s="494"/>
      <c r="CX1302" s="494"/>
      <c r="CY1302" s="494"/>
      <c r="CZ1302" s="494"/>
      <c r="DA1302" s="494"/>
      <c r="DB1302" s="494"/>
      <c r="DC1302" s="494"/>
      <c r="DD1302" s="494"/>
      <c r="DE1302" s="494"/>
      <c r="DF1302" s="494"/>
      <c r="DG1302" s="494"/>
      <c r="DH1302" s="494"/>
      <c r="DI1302" s="494"/>
      <c r="DJ1302" s="494"/>
      <c r="DK1302" s="494"/>
      <c r="DL1302" s="494"/>
      <c r="DM1302" s="494"/>
      <c r="DN1302" s="494"/>
    </row>
    <row r="1303" spans="1:118" x14ac:dyDescent="0.25">
      <c r="D1303" s="821"/>
      <c r="E1303" s="889" t="s">
        <v>47</v>
      </c>
      <c r="F1303" s="738"/>
      <c r="G1303" s="756">
        <v>5</v>
      </c>
      <c r="H1303" s="446">
        <f>G1303*M1303/100</f>
        <v>1.4999999999999999E-2</v>
      </c>
      <c r="I1303" s="429">
        <f>G1303*N1303/100</f>
        <v>0</v>
      </c>
      <c r="J1303" s="429">
        <f>G1303*O1303/100</f>
        <v>4.0999999999999996</v>
      </c>
      <c r="K1303" s="429">
        <f>G1303*P1303/100</f>
        <v>16.7</v>
      </c>
      <c r="M1303" s="425">
        <v>0.3</v>
      </c>
      <c r="N1303" s="425">
        <v>0</v>
      </c>
      <c r="O1303" s="464">
        <v>82</v>
      </c>
      <c r="P1303" s="18">
        <v>334</v>
      </c>
    </row>
    <row r="1304" spans="1:118" ht="27.75" customHeight="1" x14ac:dyDescent="0.25">
      <c r="A1304" s="432"/>
      <c r="B1304" s="432"/>
      <c r="D1304" s="840"/>
      <c r="E1304" s="888" t="s">
        <v>18</v>
      </c>
      <c r="F1304" s="738">
        <f>-G1305</f>
        <v>0</v>
      </c>
      <c r="G1304" s="1004">
        <v>170</v>
      </c>
      <c r="H1304" s="459">
        <f>G1304*M1304/100</f>
        <v>0</v>
      </c>
      <c r="I1304" s="428">
        <f>G1304*N1304/100</f>
        <v>0</v>
      </c>
      <c r="J1304" s="428">
        <f>G1304*O1304/100</f>
        <v>0</v>
      </c>
      <c r="K1304" s="429">
        <f>G1304*P1304/100</f>
        <v>0</v>
      </c>
      <c r="M1304" s="430"/>
      <c r="N1304" s="430"/>
      <c r="O1304" s="686"/>
      <c r="P1304" s="15"/>
      <c r="AU1304" s="568"/>
      <c r="AV1304" s="494"/>
      <c r="AW1304" s="494"/>
      <c r="AX1304" s="494"/>
      <c r="AY1304" s="494"/>
      <c r="AZ1304" s="494"/>
      <c r="BA1304" s="494"/>
      <c r="BB1304" s="494"/>
      <c r="BC1304" s="494"/>
      <c r="BD1304" s="494"/>
      <c r="BE1304" s="494"/>
      <c r="BF1304" s="494"/>
      <c r="BG1304" s="494"/>
      <c r="BH1304" s="494"/>
      <c r="BI1304" s="494"/>
      <c r="BJ1304" s="494"/>
      <c r="BK1304" s="494"/>
      <c r="BL1304" s="494"/>
      <c r="BM1304" s="494"/>
      <c r="BN1304" s="494"/>
      <c r="BO1304" s="494"/>
      <c r="BP1304" s="494"/>
      <c r="BQ1304" s="494"/>
      <c r="BR1304" s="494"/>
      <c r="BS1304" s="494"/>
      <c r="BT1304" s="494"/>
      <c r="BU1304" s="494"/>
      <c r="BV1304" s="494"/>
      <c r="BW1304" s="494"/>
      <c r="BX1304" s="494"/>
      <c r="BY1304" s="494"/>
      <c r="BZ1304" s="494"/>
      <c r="CA1304" s="494"/>
      <c r="CB1304" s="494"/>
      <c r="CC1304" s="494"/>
      <c r="CD1304" s="494"/>
      <c r="CE1304" s="494"/>
      <c r="CF1304" s="494"/>
      <c r="CG1304" s="494"/>
      <c r="CH1304" s="494"/>
      <c r="CI1304" s="494"/>
      <c r="CJ1304" s="494"/>
      <c r="CK1304" s="494"/>
      <c r="CL1304" s="494"/>
      <c r="CM1304" s="494"/>
      <c r="CN1304" s="494"/>
      <c r="CO1304" s="494"/>
      <c r="CP1304" s="494"/>
      <c r="CQ1304" s="494"/>
      <c r="CR1304" s="494"/>
      <c r="CS1304" s="494"/>
      <c r="CT1304" s="494"/>
      <c r="CU1304" s="494"/>
      <c r="CV1304" s="494"/>
      <c r="CW1304" s="494"/>
      <c r="CX1304" s="494"/>
      <c r="CY1304" s="494"/>
      <c r="CZ1304" s="494"/>
      <c r="DA1304" s="494"/>
      <c r="DB1304" s="494"/>
      <c r="DC1304" s="494"/>
      <c r="DD1304" s="494"/>
      <c r="DE1304" s="494"/>
      <c r="DF1304" s="494"/>
      <c r="DG1304" s="494"/>
      <c r="DH1304" s="494"/>
      <c r="DI1304" s="494"/>
      <c r="DJ1304" s="494"/>
      <c r="DK1304" s="494"/>
      <c r="DL1304" s="494"/>
      <c r="DM1304" s="494"/>
      <c r="DN1304" s="494"/>
    </row>
    <row r="1305" spans="1:118" s="477" customFormat="1" ht="27.75" customHeight="1" x14ac:dyDescent="0.25">
      <c r="A1305" s="476"/>
      <c r="B1305" s="476"/>
      <c r="C1305" s="476"/>
      <c r="D1305" s="840"/>
      <c r="E1305" s="890" t="s">
        <v>21</v>
      </c>
      <c r="F1305" s="980"/>
      <c r="G1305" s="980"/>
      <c r="H1305" s="471">
        <f>SUM(H1302:H1304)</f>
        <v>5.5E-2</v>
      </c>
      <c r="I1305" s="433">
        <f t="shared" ref="I1305:K1305" si="533">SUM(I1302:I1304)</f>
        <v>0.01</v>
      </c>
      <c r="J1305" s="433">
        <f t="shared" si="533"/>
        <v>5.3199999999999994</v>
      </c>
      <c r="K1305" s="433">
        <f t="shared" si="533"/>
        <v>20.9</v>
      </c>
      <c r="L1305" s="411"/>
      <c r="M1305" s="478"/>
      <c r="N1305" s="478"/>
      <c r="O1305" s="961"/>
      <c r="P1305" s="83"/>
      <c r="Q1305" s="264"/>
      <c r="R1305" s="264"/>
      <c r="S1305" s="264"/>
      <c r="T1305" s="264"/>
      <c r="U1305" s="264"/>
      <c r="V1305" s="264"/>
      <c r="W1305" s="264"/>
      <c r="X1305" s="264"/>
      <c r="Y1305" s="264"/>
      <c r="Z1305" s="264"/>
      <c r="AA1305" s="264"/>
      <c r="AB1305" s="264"/>
      <c r="AC1305" s="264"/>
      <c r="AD1305" s="264"/>
      <c r="AE1305" s="264"/>
      <c r="AF1305" s="264"/>
      <c r="AG1305" s="264"/>
      <c r="AH1305" s="264"/>
      <c r="AI1305" s="264"/>
      <c r="AJ1305" s="264"/>
      <c r="AK1305" s="264"/>
      <c r="AL1305" s="264"/>
      <c r="AM1305" s="264"/>
      <c r="AN1305" s="264"/>
      <c r="AO1305" s="264"/>
      <c r="AP1305" s="264"/>
      <c r="AQ1305" s="264"/>
      <c r="AR1305" s="264"/>
      <c r="AS1305" s="264"/>
      <c r="AT1305" s="264"/>
      <c r="AU1305" s="573"/>
    </row>
    <row r="1306" spans="1:118" s="424" customFormat="1" x14ac:dyDescent="0.25">
      <c r="A1306" s="938"/>
      <c r="B1306" s="939"/>
      <c r="C1306" s="940"/>
      <c r="D1306" s="941"/>
      <c r="E1306" s="892" t="s">
        <v>125</v>
      </c>
      <c r="F1306" s="334"/>
      <c r="G1306" s="334"/>
      <c r="H1306" s="632">
        <f t="shared" ref="H1306:K1306" si="534">H1285+H1292+H1301+H1305</f>
        <v>15.930819999999995</v>
      </c>
      <c r="I1306" s="457">
        <f t="shared" si="534"/>
        <v>15.0021</v>
      </c>
      <c r="J1306" s="457">
        <f t="shared" si="534"/>
        <v>58.106210000000004</v>
      </c>
      <c r="K1306" s="457">
        <f t="shared" si="534"/>
        <v>422.22130000000004</v>
      </c>
      <c r="M1306" s="942"/>
      <c r="N1306" s="942"/>
      <c r="O1306" s="965"/>
      <c r="P1306" s="266"/>
      <c r="Q1306" s="264"/>
      <c r="R1306" s="264"/>
      <c r="S1306" s="264"/>
      <c r="T1306" s="264"/>
      <c r="U1306" s="264"/>
      <c r="V1306" s="264"/>
      <c r="W1306" s="264"/>
      <c r="X1306" s="264"/>
      <c r="Y1306" s="264"/>
      <c r="Z1306" s="264"/>
      <c r="AA1306" s="264"/>
      <c r="AB1306" s="264"/>
      <c r="AC1306" s="264"/>
      <c r="AD1306" s="264"/>
      <c r="AE1306" s="264"/>
      <c r="AF1306" s="264"/>
      <c r="AG1306" s="264"/>
      <c r="AH1306" s="264"/>
      <c r="AI1306" s="264"/>
      <c r="AJ1306" s="264"/>
      <c r="AK1306" s="264"/>
      <c r="AL1306" s="264"/>
      <c r="AM1306" s="264"/>
      <c r="AN1306" s="264"/>
      <c r="AO1306" s="264"/>
      <c r="AP1306" s="264"/>
      <c r="AQ1306" s="264"/>
      <c r="AR1306" s="264"/>
      <c r="AS1306" s="264"/>
      <c r="AT1306" s="264"/>
      <c r="AU1306" s="950"/>
    </row>
    <row r="1307" spans="1:118" s="420" customFormat="1" x14ac:dyDescent="0.25">
      <c r="A1307" s="1310" t="s">
        <v>650</v>
      </c>
      <c r="B1307" s="1311"/>
      <c r="C1307" s="480"/>
      <c r="D1307" s="884"/>
      <c r="E1307" s="897"/>
      <c r="F1307" s="1035"/>
      <c r="G1307" s="1035"/>
      <c r="H1307" s="926">
        <f t="shared" ref="H1307:K1307" si="535">H1227+H1264+H1277+H1306</f>
        <v>67.255129999999994</v>
      </c>
      <c r="I1307" s="483">
        <f t="shared" si="535"/>
        <v>69.786000000000001</v>
      </c>
      <c r="J1307" s="483">
        <f t="shared" si="535"/>
        <v>231.22111999999998</v>
      </c>
      <c r="K1307" s="483">
        <f t="shared" si="535"/>
        <v>1788.7206000000001</v>
      </c>
      <c r="O1307" s="683"/>
      <c r="P1307" s="9"/>
      <c r="Q1307" s="264"/>
      <c r="R1307" s="264"/>
      <c r="S1307" s="264"/>
      <c r="T1307" s="264"/>
      <c r="U1307" s="264"/>
      <c r="V1307" s="264"/>
      <c r="W1307" s="264"/>
      <c r="X1307" s="264"/>
      <c r="Y1307" s="264"/>
      <c r="Z1307" s="264"/>
      <c r="AA1307" s="264"/>
      <c r="AB1307" s="264"/>
      <c r="AC1307" s="264"/>
      <c r="AD1307" s="264"/>
      <c r="AE1307" s="264"/>
      <c r="AF1307" s="264"/>
      <c r="AG1307" s="264"/>
      <c r="AH1307" s="264"/>
      <c r="AI1307" s="264"/>
      <c r="AJ1307" s="264"/>
      <c r="AK1307" s="264"/>
      <c r="AL1307" s="264"/>
      <c r="AM1307" s="264"/>
      <c r="AN1307" s="264"/>
      <c r="AO1307" s="264"/>
      <c r="AP1307" s="264"/>
      <c r="AQ1307" s="264"/>
      <c r="AR1307" s="264"/>
      <c r="AS1307" s="264"/>
      <c r="AT1307" s="264"/>
      <c r="AU1307" s="949"/>
    </row>
    <row r="1308" spans="1:118" s="420" customFormat="1" x14ac:dyDescent="0.25">
      <c r="A1308" s="415" t="s">
        <v>651</v>
      </c>
      <c r="B1308" s="416"/>
      <c r="C1308" s="416"/>
      <c r="D1308" s="882"/>
      <c r="E1308" s="886"/>
      <c r="F1308" s="5"/>
      <c r="G1308" s="5"/>
      <c r="H1308" s="924"/>
      <c r="I1308" s="416"/>
      <c r="J1308" s="416"/>
      <c r="K1308" s="418"/>
      <c r="L1308" s="480"/>
      <c r="M1308" s="419"/>
      <c r="N1308" s="419"/>
      <c r="O1308" s="970"/>
      <c r="P1308" s="9"/>
      <c r="Q1308" s="264"/>
      <c r="R1308" s="264"/>
      <c r="S1308" s="264"/>
      <c r="T1308" s="264"/>
      <c r="U1308" s="264"/>
      <c r="V1308" s="264"/>
      <c r="W1308" s="264"/>
      <c r="X1308" s="264"/>
      <c r="Y1308" s="264"/>
      <c r="Z1308" s="264"/>
      <c r="AA1308" s="264"/>
      <c r="AB1308" s="264"/>
      <c r="AC1308" s="264"/>
      <c r="AD1308" s="264"/>
      <c r="AE1308" s="264"/>
      <c r="AF1308" s="264"/>
      <c r="AG1308" s="264"/>
      <c r="AH1308" s="264"/>
      <c r="AI1308" s="264"/>
      <c r="AJ1308" s="264"/>
      <c r="AK1308" s="264"/>
      <c r="AL1308" s="264"/>
      <c r="AM1308" s="264"/>
      <c r="AN1308" s="264"/>
      <c r="AO1308" s="264"/>
      <c r="AP1308" s="264"/>
      <c r="AQ1308" s="264"/>
      <c r="AR1308" s="264"/>
      <c r="AS1308" s="264"/>
      <c r="AT1308" s="264"/>
      <c r="AU1308" s="949"/>
    </row>
    <row r="1309" spans="1:118" s="424" customFormat="1" x14ac:dyDescent="0.25">
      <c r="A1309" s="1307" t="s">
        <v>22</v>
      </c>
      <c r="B1309" s="1307"/>
      <c r="C1309" s="421"/>
      <c r="D1309" s="824"/>
      <c r="E1309" s="903"/>
      <c r="F1309" s="728"/>
      <c r="G1309" s="728"/>
      <c r="H1309" s="925"/>
      <c r="I1309" s="421"/>
      <c r="J1309" s="421"/>
      <c r="K1309" s="423"/>
      <c r="L1309" s="411"/>
      <c r="O1309" s="684"/>
      <c r="P1309" s="27"/>
      <c r="Q1309" s="264"/>
      <c r="R1309" s="264"/>
      <c r="S1309" s="264"/>
      <c r="T1309" s="264"/>
      <c r="U1309" s="264"/>
      <c r="V1309" s="264"/>
      <c r="W1309" s="264"/>
      <c r="X1309" s="264"/>
      <c r="Y1309" s="264"/>
      <c r="Z1309" s="264"/>
      <c r="AA1309" s="264"/>
      <c r="AB1309" s="264"/>
      <c r="AC1309" s="264"/>
      <c r="AD1309" s="264"/>
      <c r="AE1309" s="264"/>
      <c r="AF1309" s="264"/>
      <c r="AG1309" s="264"/>
      <c r="AH1309" s="264"/>
      <c r="AI1309" s="264"/>
      <c r="AJ1309" s="264"/>
      <c r="AK1309" s="264"/>
      <c r="AL1309" s="264"/>
      <c r="AM1309" s="264"/>
      <c r="AN1309" s="264"/>
      <c r="AO1309" s="264"/>
      <c r="AP1309" s="264"/>
      <c r="AQ1309" s="264"/>
      <c r="AR1309" s="264"/>
      <c r="AS1309" s="264"/>
      <c r="AT1309" s="264"/>
      <c r="AU1309" s="950"/>
    </row>
    <row r="1310" spans="1:118" x14ac:dyDescent="0.25">
      <c r="B1310" s="426" t="s">
        <v>662</v>
      </c>
      <c r="C1310" s="1315" t="s">
        <v>653</v>
      </c>
      <c r="D1310" s="821">
        <v>150</v>
      </c>
      <c r="E1310" s="889" t="s">
        <v>120</v>
      </c>
      <c r="F1310" s="935"/>
      <c r="G1310" s="756">
        <v>60</v>
      </c>
      <c r="H1310" s="459">
        <f t="shared" ref="H1310:H1317" si="536">G1310*M1310/100</f>
        <v>7.56</v>
      </c>
      <c r="I1310" s="428">
        <f t="shared" ref="I1310:I1317" si="537">G1310*N1310/100</f>
        <v>5.94</v>
      </c>
      <c r="J1310" s="428">
        <f t="shared" ref="J1310:J1317" si="538">G1310*O1310/100</f>
        <v>0.48</v>
      </c>
      <c r="K1310" s="429">
        <f t="shared" ref="K1310:K1317" si="539">G1310*P1310/100</f>
        <v>85.2</v>
      </c>
      <c r="M1310" s="430">
        <v>12.6</v>
      </c>
      <c r="N1310" s="430">
        <v>9.9</v>
      </c>
      <c r="O1310" s="686">
        <v>0.8</v>
      </c>
      <c r="P1310" s="15">
        <v>142</v>
      </c>
    </row>
    <row r="1311" spans="1:118" x14ac:dyDescent="0.25">
      <c r="C1311" s="1280"/>
      <c r="D1311" s="821"/>
      <c r="E1311" s="889" t="s">
        <v>58</v>
      </c>
      <c r="F1311" s="738"/>
      <c r="G1311" s="756">
        <v>22</v>
      </c>
      <c r="H1311" s="459">
        <f t="shared" si="536"/>
        <v>0.61599999999999999</v>
      </c>
      <c r="I1311" s="428">
        <f t="shared" si="537"/>
        <v>0.55000000000000004</v>
      </c>
      <c r="J1311" s="428">
        <f t="shared" si="538"/>
        <v>1.034</v>
      </c>
      <c r="K1311" s="429">
        <f t="shared" si="539"/>
        <v>11.44</v>
      </c>
      <c r="M1311" s="430">
        <v>2.8</v>
      </c>
      <c r="N1311" s="430">
        <v>2.5</v>
      </c>
      <c r="O1311" s="686">
        <v>4.7</v>
      </c>
      <c r="P1311" s="20">
        <v>52</v>
      </c>
    </row>
    <row r="1312" spans="1:118" x14ac:dyDescent="0.25">
      <c r="D1312" s="821"/>
      <c r="E1312" s="889" t="s">
        <v>80</v>
      </c>
      <c r="F1312" s="738"/>
      <c r="G1312" s="738">
        <v>0.3</v>
      </c>
      <c r="H1312" s="459">
        <f t="shared" si="536"/>
        <v>0</v>
      </c>
      <c r="I1312" s="428">
        <f t="shared" si="537"/>
        <v>0</v>
      </c>
      <c r="J1312" s="428">
        <f t="shared" si="538"/>
        <v>0</v>
      </c>
      <c r="K1312" s="428">
        <f t="shared" si="539"/>
        <v>0</v>
      </c>
      <c r="M1312" s="430"/>
      <c r="N1312" s="430"/>
      <c r="O1312" s="686"/>
      <c r="P1312" s="15"/>
    </row>
    <row r="1313" spans="2:16" x14ac:dyDescent="0.25">
      <c r="D1313" s="821"/>
      <c r="E1313" s="889" t="s">
        <v>654</v>
      </c>
      <c r="F1313" s="738"/>
      <c r="G1313" s="738">
        <v>7.0000000000000007E-2</v>
      </c>
      <c r="H1313" s="459">
        <f t="shared" si="536"/>
        <v>7.7000000000000002E-3</v>
      </c>
      <c r="I1313" s="428">
        <f t="shared" si="537"/>
        <v>2.31E-3</v>
      </c>
      <c r="J1313" s="428">
        <f t="shared" si="538"/>
        <v>4.9700000000000008E-2</v>
      </c>
      <c r="K1313" s="428">
        <f t="shared" si="539"/>
        <v>0.21350000000000002</v>
      </c>
      <c r="M1313" s="430">
        <v>11</v>
      </c>
      <c r="N1313" s="430">
        <v>3.3</v>
      </c>
      <c r="O1313" s="686">
        <v>71</v>
      </c>
      <c r="P1313" s="20">
        <v>305</v>
      </c>
    </row>
    <row r="1314" spans="2:16" x14ac:dyDescent="0.25">
      <c r="D1314" s="821"/>
      <c r="E1314" s="889" t="s">
        <v>74</v>
      </c>
      <c r="F1314" s="983">
        <f>G1314*100/85</f>
        <v>17.647058823529413</v>
      </c>
      <c r="G1314" s="738">
        <v>15</v>
      </c>
      <c r="H1314" s="459">
        <f t="shared" si="536"/>
        <v>0.24</v>
      </c>
      <c r="I1314" s="428">
        <f t="shared" si="537"/>
        <v>4.4999999999999998E-2</v>
      </c>
      <c r="J1314" s="428">
        <f t="shared" si="538"/>
        <v>1.5</v>
      </c>
      <c r="K1314" s="429">
        <f t="shared" si="539"/>
        <v>6.9</v>
      </c>
      <c r="M1314" s="430">
        <v>1.6</v>
      </c>
      <c r="N1314" s="430">
        <v>0.3</v>
      </c>
      <c r="O1314" s="686">
        <v>10</v>
      </c>
      <c r="P1314" s="15">
        <v>46</v>
      </c>
    </row>
    <row r="1315" spans="2:16" x14ac:dyDescent="0.25">
      <c r="D1315" s="821"/>
      <c r="E1315" s="889" t="s">
        <v>84</v>
      </c>
      <c r="F1315" s="983">
        <f>G1315*100/75</f>
        <v>68</v>
      </c>
      <c r="G1315" s="738">
        <v>51</v>
      </c>
      <c r="H1315" s="459">
        <f t="shared" si="536"/>
        <v>0.96899999999999986</v>
      </c>
      <c r="I1315" s="428">
        <f t="shared" si="537"/>
        <v>0.153</v>
      </c>
      <c r="J1315" s="428">
        <f t="shared" si="538"/>
        <v>9.3330000000000002</v>
      </c>
      <c r="K1315" s="429">
        <f t="shared" si="539"/>
        <v>41.82</v>
      </c>
      <c r="M1315" s="430">
        <v>1.9</v>
      </c>
      <c r="N1315" s="430">
        <v>0.3</v>
      </c>
      <c r="O1315" s="686">
        <v>18.3</v>
      </c>
      <c r="P1315" s="15">
        <v>82</v>
      </c>
    </row>
    <row r="1316" spans="2:16" ht="30" x14ac:dyDescent="0.25">
      <c r="D1316" s="821"/>
      <c r="E1316" s="889" t="s">
        <v>256</v>
      </c>
      <c r="F1316" s="738"/>
      <c r="G1316" s="738">
        <v>15</v>
      </c>
      <c r="H1316" s="459">
        <f t="shared" si="536"/>
        <v>1.69275</v>
      </c>
      <c r="I1316" s="428">
        <f t="shared" si="537"/>
        <v>2.0347499999999998</v>
      </c>
      <c r="J1316" s="428">
        <f t="shared" si="538"/>
        <v>0.23774999999999999</v>
      </c>
      <c r="K1316" s="429">
        <f t="shared" si="539"/>
        <v>25.987500000000001</v>
      </c>
      <c r="M1316" s="425">
        <v>11.285</v>
      </c>
      <c r="N1316" s="425">
        <v>13.565</v>
      </c>
      <c r="O1316" s="464">
        <v>1.585</v>
      </c>
      <c r="P1316" s="18">
        <v>173.25</v>
      </c>
    </row>
    <row r="1317" spans="2:16" x14ac:dyDescent="0.25">
      <c r="D1317" s="821"/>
      <c r="E1317" s="889" t="s">
        <v>213</v>
      </c>
      <c r="F1317" s="738"/>
      <c r="G1317" s="738">
        <v>6</v>
      </c>
      <c r="H1317" s="459">
        <f t="shared" si="536"/>
        <v>0</v>
      </c>
      <c r="I1317" s="428">
        <f t="shared" si="537"/>
        <v>6</v>
      </c>
      <c r="J1317" s="428">
        <f t="shared" si="538"/>
        <v>0</v>
      </c>
      <c r="K1317" s="429">
        <f t="shared" si="539"/>
        <v>53.04</v>
      </c>
      <c r="M1317" s="430">
        <v>0</v>
      </c>
      <c r="N1317" s="430">
        <v>100</v>
      </c>
      <c r="O1317" s="686">
        <v>0</v>
      </c>
      <c r="P1317" s="15">
        <v>884</v>
      </c>
    </row>
    <row r="1318" spans="2:16" x14ac:dyDescent="0.25">
      <c r="E1318" s="891" t="s">
        <v>21</v>
      </c>
      <c r="H1318" s="471">
        <f>SUM(H1310:H1317)</f>
        <v>11.08545</v>
      </c>
      <c r="I1318" s="433">
        <f t="shared" ref="I1318:K1318" si="540">SUM(I1310:I1317)</f>
        <v>14.725059999999999</v>
      </c>
      <c r="J1318" s="433">
        <f t="shared" si="540"/>
        <v>12.634449999999999</v>
      </c>
      <c r="K1318" s="433">
        <f t="shared" si="540"/>
        <v>224.601</v>
      </c>
    </row>
    <row r="1319" spans="2:16" ht="20.25" customHeight="1" x14ac:dyDescent="0.25">
      <c r="B1319" s="426" t="s">
        <v>265</v>
      </c>
      <c r="C1319" s="1306" t="s">
        <v>257</v>
      </c>
      <c r="D1319" s="835" t="s">
        <v>258</v>
      </c>
      <c r="E1319" s="889" t="s">
        <v>135</v>
      </c>
      <c r="G1319" s="756">
        <v>25</v>
      </c>
      <c r="H1319" s="459">
        <f>G1319*M1319/100</f>
        <v>2</v>
      </c>
      <c r="I1319" s="428">
        <f>G1319*N1319/100</f>
        <v>1.075</v>
      </c>
      <c r="J1319" s="428">
        <f>G1319*O1319/100</f>
        <v>12.824999999999999</v>
      </c>
      <c r="K1319" s="429">
        <f>G1319*P1319/100</f>
        <v>67.5</v>
      </c>
      <c r="M1319" s="430">
        <v>8</v>
      </c>
      <c r="N1319" s="430">
        <v>4.3</v>
      </c>
      <c r="O1319" s="686">
        <v>51.3</v>
      </c>
      <c r="P1319" s="20">
        <v>270</v>
      </c>
    </row>
    <row r="1320" spans="2:16" x14ac:dyDescent="0.25">
      <c r="C1320" s="1299"/>
      <c r="D1320" s="821"/>
      <c r="E1320" s="889" t="s">
        <v>259</v>
      </c>
      <c r="F1320" s="738"/>
      <c r="G1320" s="980">
        <v>15</v>
      </c>
      <c r="H1320" s="459">
        <f>G1320*M1320/100</f>
        <v>4.4999999999999998E-2</v>
      </c>
      <c r="I1320" s="428">
        <f>G1320*N1320/100</f>
        <v>4.4999999999999998E-2</v>
      </c>
      <c r="J1320" s="428">
        <f>G1320*O1320/100</f>
        <v>7.5</v>
      </c>
      <c r="K1320" s="429">
        <f>G1320*P1320/100</f>
        <v>42.75</v>
      </c>
      <c r="M1320" s="430">
        <v>0.3</v>
      </c>
      <c r="N1320" s="430">
        <v>0.3</v>
      </c>
      <c r="O1320" s="686">
        <v>50</v>
      </c>
      <c r="P1320" s="20">
        <v>285</v>
      </c>
    </row>
    <row r="1321" spans="2:16" x14ac:dyDescent="0.25">
      <c r="E1321" s="891" t="s">
        <v>21</v>
      </c>
      <c r="F1321" s="738"/>
      <c r="G1321" s="738"/>
      <c r="H1321" s="471">
        <f>SUM(H1319:H1320)</f>
        <v>2.0449999999999999</v>
      </c>
      <c r="I1321" s="471">
        <f t="shared" ref="I1321:K1321" si="541">SUM(I1319:I1320)</f>
        <v>1.1199999999999999</v>
      </c>
      <c r="J1321" s="471">
        <f t="shared" si="541"/>
        <v>20.324999999999999</v>
      </c>
      <c r="K1321" s="471">
        <f t="shared" si="541"/>
        <v>110.25</v>
      </c>
      <c r="M1321" s="430"/>
      <c r="N1321" s="430"/>
      <c r="O1321" s="686"/>
      <c r="P1321" s="20"/>
    </row>
    <row r="1322" spans="2:16" ht="15.75" customHeight="1" x14ac:dyDescent="0.25">
      <c r="B1322" s="426" t="s">
        <v>660</v>
      </c>
      <c r="C1322" s="1315" t="s">
        <v>655</v>
      </c>
      <c r="D1322" s="821">
        <v>120</v>
      </c>
      <c r="E1322" s="888" t="s">
        <v>656</v>
      </c>
      <c r="F1322" s="756">
        <f>G1322*100/80</f>
        <v>70</v>
      </c>
      <c r="G1322" s="731">
        <v>56</v>
      </c>
      <c r="H1322" s="459">
        <f t="shared" ref="H1322:H1328" si="542">G1322*M1322/100</f>
        <v>0.78399999999999992</v>
      </c>
      <c r="I1322" s="428">
        <f t="shared" ref="I1322:I1328" si="543">G1322*N1322/100</f>
        <v>0.11200000000000002</v>
      </c>
      <c r="J1322" s="428">
        <f t="shared" ref="J1322:J1328" si="544">G1322*O1322/100</f>
        <v>1.5679999999999998</v>
      </c>
      <c r="K1322" s="428">
        <f t="shared" ref="K1322:K1328" si="545">G1322*P1322/100</f>
        <v>8.9600000000000009</v>
      </c>
      <c r="M1322" s="425">
        <v>1.4</v>
      </c>
      <c r="N1322" s="425">
        <v>0.2</v>
      </c>
      <c r="O1322" s="464">
        <v>2.8</v>
      </c>
      <c r="P1322" s="18">
        <v>16</v>
      </c>
    </row>
    <row r="1323" spans="2:16" ht="15.75" x14ac:dyDescent="0.25">
      <c r="C1323" s="1280"/>
      <c r="D1323" s="821"/>
      <c r="E1323" s="888" t="s">
        <v>110</v>
      </c>
      <c r="F1323" s="756">
        <f>G1323*100/80</f>
        <v>42.5</v>
      </c>
      <c r="G1323" s="731">
        <v>34</v>
      </c>
      <c r="H1323" s="459">
        <f t="shared" si="542"/>
        <v>0.23799999999999996</v>
      </c>
      <c r="I1323" s="428">
        <f t="shared" si="543"/>
        <v>3.4000000000000002E-2</v>
      </c>
      <c r="J1323" s="428">
        <f t="shared" si="544"/>
        <v>0.71400000000000008</v>
      </c>
      <c r="K1323" s="428">
        <f t="shared" si="545"/>
        <v>3.74</v>
      </c>
      <c r="M1323" s="430">
        <v>0.7</v>
      </c>
      <c r="N1323" s="430">
        <v>0.1</v>
      </c>
      <c r="O1323" s="686">
        <v>2.1</v>
      </c>
      <c r="P1323" s="20">
        <v>11</v>
      </c>
    </row>
    <row r="1324" spans="2:16" ht="15.75" x14ac:dyDescent="0.25">
      <c r="D1324" s="821"/>
      <c r="E1324" s="888" t="s">
        <v>33</v>
      </c>
      <c r="F1324" s="752">
        <f>G1324*100/85</f>
        <v>1.6470588235294117</v>
      </c>
      <c r="G1324" s="731">
        <v>1.4</v>
      </c>
      <c r="H1324" s="459">
        <f t="shared" si="542"/>
        <v>4.8999999999999995E-2</v>
      </c>
      <c r="I1324" s="428">
        <f t="shared" si="543"/>
        <v>1.54E-2</v>
      </c>
      <c r="J1324" s="428">
        <f t="shared" si="544"/>
        <v>9.799999999999999E-2</v>
      </c>
      <c r="K1324" s="428">
        <f t="shared" si="545"/>
        <v>0.67199999999999993</v>
      </c>
      <c r="M1324" s="430">
        <v>3.5</v>
      </c>
      <c r="N1324" s="430">
        <v>1.1000000000000001</v>
      </c>
      <c r="O1324" s="686">
        <v>7</v>
      </c>
      <c r="P1324" s="20">
        <v>48</v>
      </c>
    </row>
    <row r="1325" spans="2:16" ht="15.75" x14ac:dyDescent="0.25">
      <c r="D1325" s="821"/>
      <c r="E1325" s="888" t="s">
        <v>657</v>
      </c>
      <c r="F1325" s="751">
        <f>G1325*100/90</f>
        <v>4.5555555555555554</v>
      </c>
      <c r="G1325" s="731">
        <v>4.0999999999999996</v>
      </c>
      <c r="H1325" s="459">
        <f t="shared" si="542"/>
        <v>7.3800000000000004E-2</v>
      </c>
      <c r="I1325" s="428">
        <f t="shared" si="543"/>
        <v>8.199999999999999E-3</v>
      </c>
      <c r="J1325" s="428">
        <f t="shared" si="544"/>
        <v>0.29929999999999995</v>
      </c>
      <c r="K1325" s="428">
        <f t="shared" si="545"/>
        <v>1.3529999999999998</v>
      </c>
      <c r="M1325" s="425">
        <v>1.8</v>
      </c>
      <c r="N1325" s="425">
        <v>0.2</v>
      </c>
      <c r="O1325" s="464">
        <v>7.3</v>
      </c>
      <c r="P1325" s="18">
        <v>33</v>
      </c>
    </row>
    <row r="1326" spans="2:16" ht="15.75" x14ac:dyDescent="0.25">
      <c r="D1326" s="821"/>
      <c r="E1326" s="888" t="s">
        <v>658</v>
      </c>
      <c r="F1326" s="756"/>
      <c r="G1326" s="731">
        <v>8</v>
      </c>
      <c r="H1326" s="459">
        <f t="shared" si="542"/>
        <v>0.20800000000000002</v>
      </c>
      <c r="I1326" s="428">
        <f t="shared" si="543"/>
        <v>2</v>
      </c>
      <c r="J1326" s="428">
        <f t="shared" si="544"/>
        <v>0.21600000000000003</v>
      </c>
      <c r="K1326" s="428">
        <f t="shared" si="545"/>
        <v>19.84</v>
      </c>
      <c r="M1326" s="430">
        <v>2.6</v>
      </c>
      <c r="N1326" s="430">
        <v>25</v>
      </c>
      <c r="O1326" s="686">
        <v>2.7</v>
      </c>
      <c r="P1326" s="15">
        <v>248</v>
      </c>
    </row>
    <row r="1327" spans="2:16" ht="15.75" x14ac:dyDescent="0.25">
      <c r="D1327" s="821"/>
      <c r="E1327" s="888" t="s">
        <v>113</v>
      </c>
      <c r="F1327" s="756"/>
      <c r="G1327" s="731">
        <v>17</v>
      </c>
      <c r="H1327" s="459">
        <f t="shared" si="542"/>
        <v>0.47599999999999992</v>
      </c>
      <c r="I1327" s="428">
        <f t="shared" si="543"/>
        <v>0.54400000000000004</v>
      </c>
      <c r="J1327" s="428">
        <f t="shared" si="544"/>
        <v>0.69699999999999984</v>
      </c>
      <c r="K1327" s="428">
        <f t="shared" si="545"/>
        <v>9.52</v>
      </c>
      <c r="M1327" s="430">
        <v>2.8</v>
      </c>
      <c r="N1327" s="430">
        <v>3.2</v>
      </c>
      <c r="O1327" s="686">
        <v>4.0999999999999996</v>
      </c>
      <c r="P1327" s="15">
        <v>56</v>
      </c>
    </row>
    <row r="1328" spans="2:16" ht="15.75" x14ac:dyDescent="0.25">
      <c r="D1328" s="821"/>
      <c r="E1328" s="888" t="s">
        <v>80</v>
      </c>
      <c r="F1328" s="756"/>
      <c r="G1328" s="731">
        <v>0.34</v>
      </c>
      <c r="H1328" s="459">
        <f t="shared" si="542"/>
        <v>0</v>
      </c>
      <c r="I1328" s="428">
        <f t="shared" si="543"/>
        <v>0</v>
      </c>
      <c r="J1328" s="428">
        <f t="shared" si="544"/>
        <v>0</v>
      </c>
      <c r="K1328" s="428">
        <f t="shared" si="545"/>
        <v>0</v>
      </c>
      <c r="M1328" s="430"/>
      <c r="N1328" s="430"/>
      <c r="O1328" s="686"/>
      <c r="P1328" s="15"/>
    </row>
    <row r="1329" spans="1:47" x14ac:dyDescent="0.25">
      <c r="E1329" s="891" t="s">
        <v>21</v>
      </c>
      <c r="H1329" s="471">
        <f>SUM(H1322:H1328)</f>
        <v>1.8287999999999998</v>
      </c>
      <c r="I1329" s="433">
        <f t="shared" ref="I1329:K1329" si="546">SUM(I1322:I1328)</f>
        <v>2.7136</v>
      </c>
      <c r="J1329" s="433">
        <f t="shared" si="546"/>
        <v>3.5922999999999998</v>
      </c>
      <c r="K1329" s="433">
        <f t="shared" si="546"/>
        <v>44.084999999999994</v>
      </c>
    </row>
    <row r="1330" spans="1:47" customFormat="1" ht="28.5" x14ac:dyDescent="0.25">
      <c r="B1330" s="515" t="s">
        <v>383</v>
      </c>
      <c r="C1330" s="584" t="s">
        <v>26</v>
      </c>
      <c r="D1330" s="821">
        <v>200</v>
      </c>
      <c r="E1330" s="898" t="s">
        <v>27</v>
      </c>
      <c r="F1330" s="980"/>
      <c r="G1330" s="980">
        <v>20</v>
      </c>
      <c r="H1330" s="459">
        <f>G1330*M1330/100</f>
        <v>0.12</v>
      </c>
      <c r="I1330" s="428">
        <f>G1330*N1330/100</f>
        <v>0.08</v>
      </c>
      <c r="J1330" s="428">
        <f>G1330*O1330/100</f>
        <v>9.8000000000000007</v>
      </c>
      <c r="K1330" s="428">
        <f>G1330*P1330/100</f>
        <v>40.6</v>
      </c>
      <c r="L1330" s="411"/>
      <c r="M1330" s="430">
        <v>0.6</v>
      </c>
      <c r="N1330" s="430">
        <v>0.4</v>
      </c>
      <c r="O1330" s="686">
        <v>49</v>
      </c>
      <c r="P1330" s="32">
        <v>203</v>
      </c>
      <c r="Q1330" s="385"/>
      <c r="R1330" s="385"/>
      <c r="S1330" s="385"/>
      <c r="T1330" s="385"/>
      <c r="U1330" s="385"/>
      <c r="V1330" s="385"/>
      <c r="W1330" s="385"/>
      <c r="X1330" s="385"/>
      <c r="Y1330" s="385"/>
      <c r="Z1330" s="385"/>
      <c r="AA1330" s="385"/>
      <c r="AB1330" s="385"/>
      <c r="AC1330" s="385"/>
      <c r="AD1330" s="385"/>
      <c r="AE1330" s="385"/>
      <c r="AF1330" s="385"/>
      <c r="AG1330" s="385"/>
      <c r="AH1330" s="385"/>
      <c r="AI1330" s="385"/>
      <c r="AJ1330" s="385"/>
      <c r="AK1330" s="385"/>
      <c r="AL1330" s="385"/>
      <c r="AM1330" s="385"/>
      <c r="AN1330" s="385"/>
      <c r="AO1330" s="385"/>
      <c r="AP1330" s="385"/>
      <c r="AQ1330" s="385"/>
      <c r="AR1330" s="385"/>
      <c r="AS1330" s="385"/>
      <c r="AT1330" s="385"/>
    </row>
    <row r="1331" spans="1:47" customFormat="1" x14ac:dyDescent="0.25">
      <c r="B1331" s="515"/>
      <c r="C1331" s="333"/>
      <c r="D1331" s="854"/>
      <c r="E1331" s="896" t="s">
        <v>18</v>
      </c>
      <c r="F1331" s="980"/>
      <c r="G1331" s="738">
        <v>180</v>
      </c>
      <c r="H1331" s="459">
        <f>G1331*M1331/100</f>
        <v>0</v>
      </c>
      <c r="I1331" s="428">
        <f>G1331*N1331/100</f>
        <v>0</v>
      </c>
      <c r="J1331" s="428">
        <f>G1331*O1331/100</f>
        <v>0</v>
      </c>
      <c r="K1331" s="428">
        <f>G1331*P1331/100</f>
        <v>0</v>
      </c>
      <c r="L1331" s="411"/>
      <c r="M1331" s="430"/>
      <c r="N1331" s="430"/>
      <c r="O1331" s="686"/>
      <c r="P1331" s="15"/>
      <c r="Q1331" s="385"/>
      <c r="R1331" s="385"/>
      <c r="S1331" s="385"/>
      <c r="T1331" s="385"/>
      <c r="U1331" s="385"/>
      <c r="V1331" s="385"/>
      <c r="W1331" s="385"/>
      <c r="X1331" s="385"/>
      <c r="Y1331" s="385"/>
      <c r="Z1331" s="385"/>
      <c r="AA1331" s="385"/>
      <c r="AB1331" s="385"/>
      <c r="AC1331" s="385"/>
      <c r="AD1331" s="385"/>
      <c r="AE1331" s="385"/>
      <c r="AF1331" s="385"/>
      <c r="AG1331" s="385"/>
      <c r="AH1331" s="385"/>
      <c r="AI1331" s="385"/>
      <c r="AJ1331" s="385"/>
      <c r="AK1331" s="385"/>
      <c r="AL1331" s="385"/>
      <c r="AM1331" s="385"/>
      <c r="AN1331" s="385"/>
      <c r="AO1331" s="385"/>
      <c r="AP1331" s="385"/>
      <c r="AQ1331" s="385"/>
      <c r="AR1331" s="385"/>
      <c r="AS1331" s="385"/>
      <c r="AT1331" s="385"/>
    </row>
    <row r="1332" spans="1:47" customFormat="1" x14ac:dyDescent="0.25">
      <c r="B1332" s="426"/>
      <c r="C1332" s="587"/>
      <c r="D1332" s="825"/>
      <c r="E1332" s="890" t="s">
        <v>21</v>
      </c>
      <c r="F1332" s="980"/>
      <c r="G1332" s="738"/>
      <c r="H1332" s="471">
        <f>SUM(H1330:H1331)</f>
        <v>0.12</v>
      </c>
      <c r="I1332" s="433">
        <f t="shared" ref="I1332:K1332" si="547">SUM(I1330:I1331)</f>
        <v>0.08</v>
      </c>
      <c r="J1332" s="433">
        <f t="shared" si="547"/>
        <v>9.8000000000000007</v>
      </c>
      <c r="K1332" s="433">
        <f t="shared" si="547"/>
        <v>40.6</v>
      </c>
      <c r="L1332" s="411"/>
      <c r="M1332" s="430"/>
      <c r="N1332" s="430"/>
      <c r="O1332" s="686"/>
      <c r="P1332" s="15"/>
      <c r="Q1332" s="385"/>
      <c r="R1332" s="385"/>
      <c r="S1332" s="385"/>
      <c r="T1332" s="385"/>
      <c r="U1332" s="385"/>
      <c r="V1332" s="385"/>
      <c r="W1332" s="385"/>
      <c r="X1332" s="385"/>
      <c r="Y1332" s="385"/>
      <c r="Z1332" s="385"/>
      <c r="AA1332" s="385"/>
      <c r="AB1332" s="385"/>
      <c r="AC1332" s="385"/>
      <c r="AD1332" s="385"/>
      <c r="AE1332" s="385"/>
      <c r="AF1332" s="385"/>
      <c r="AG1332" s="385"/>
      <c r="AH1332" s="385"/>
      <c r="AI1332" s="385"/>
      <c r="AJ1332" s="385"/>
      <c r="AK1332" s="385"/>
      <c r="AL1332" s="385"/>
      <c r="AM1332" s="385"/>
      <c r="AN1332" s="385"/>
      <c r="AO1332" s="385"/>
      <c r="AP1332" s="385"/>
      <c r="AQ1332" s="385"/>
      <c r="AR1332" s="385"/>
      <c r="AS1332" s="385"/>
      <c r="AT1332" s="385"/>
    </row>
    <row r="1333" spans="1:47" s="532" customFormat="1" x14ac:dyDescent="0.25">
      <c r="A1333" s="432"/>
      <c r="B1333" s="439" t="s">
        <v>661</v>
      </c>
      <c r="C1333" s="440" t="s">
        <v>204</v>
      </c>
      <c r="D1333" s="828">
        <v>100</v>
      </c>
      <c r="E1333" s="77" t="s">
        <v>204</v>
      </c>
      <c r="F1333" s="751">
        <f>G1333*100/70</f>
        <v>100</v>
      </c>
      <c r="G1333" s="756">
        <v>70</v>
      </c>
      <c r="H1333" s="598">
        <f>G1333*M1333/100</f>
        <v>0.63</v>
      </c>
      <c r="I1333" s="448">
        <f>G1333*N1333/100</f>
        <v>0.42</v>
      </c>
      <c r="J1333" s="448">
        <f>G1333*O1333/100</f>
        <v>8.0500000000000007</v>
      </c>
      <c r="K1333" s="449">
        <f>G1333*P1333/100</f>
        <v>35.700000000000003</v>
      </c>
      <c r="L1333" s="411"/>
      <c r="M1333" s="430">
        <v>0.9</v>
      </c>
      <c r="N1333" s="430">
        <v>0.6</v>
      </c>
      <c r="O1333" s="686">
        <v>11.5</v>
      </c>
      <c r="P1333" s="20">
        <v>51</v>
      </c>
      <c r="Q1333" s="385"/>
      <c r="R1333" s="385"/>
      <c r="S1333" s="385"/>
      <c r="T1333" s="385"/>
      <c r="U1333" s="385"/>
      <c r="V1333" s="385"/>
      <c r="W1333" s="385"/>
      <c r="X1333" s="385"/>
      <c r="Y1333" s="385"/>
      <c r="Z1333" s="385"/>
      <c r="AA1333" s="385"/>
      <c r="AB1333" s="385"/>
      <c r="AC1333" s="385"/>
      <c r="AD1333" s="385"/>
      <c r="AE1333" s="385"/>
      <c r="AF1333" s="385"/>
      <c r="AG1333" s="385"/>
      <c r="AH1333" s="385"/>
      <c r="AI1333" s="385"/>
      <c r="AJ1333" s="385"/>
      <c r="AK1333" s="385"/>
      <c r="AL1333" s="385"/>
      <c r="AM1333" s="385"/>
      <c r="AN1333" s="385"/>
      <c r="AO1333" s="385"/>
      <c r="AP1333" s="385"/>
      <c r="AQ1333" s="385"/>
      <c r="AR1333" s="385"/>
      <c r="AS1333" s="385"/>
      <c r="AT1333" s="385"/>
      <c r="AU1333" s="953"/>
    </row>
    <row r="1334" spans="1:47" s="424" customFormat="1" x14ac:dyDescent="0.25">
      <c r="B1334" s="455"/>
      <c r="C1334" s="454"/>
      <c r="D1334" s="883"/>
      <c r="E1334" s="892" t="s">
        <v>44</v>
      </c>
      <c r="F1334" s="334"/>
      <c r="G1334" s="334"/>
      <c r="H1334" s="632">
        <f t="shared" ref="H1334:K1334" si="548">H1318+H1321+H1329+H1332+H1333</f>
        <v>15.709249999999999</v>
      </c>
      <c r="I1334" s="457">
        <f t="shared" si="548"/>
        <v>19.05866</v>
      </c>
      <c r="J1334" s="457">
        <f t="shared" si="548"/>
        <v>54.401749999999993</v>
      </c>
      <c r="K1334" s="457">
        <f t="shared" si="548"/>
        <v>455.23599999999999</v>
      </c>
      <c r="O1334" s="684"/>
      <c r="P1334" s="27"/>
      <c r="Q1334" s="264"/>
      <c r="R1334" s="264"/>
      <c r="S1334" s="264"/>
      <c r="T1334" s="264"/>
      <c r="U1334" s="264"/>
      <c r="V1334" s="264"/>
      <c r="W1334" s="264"/>
      <c r="X1334" s="264"/>
      <c r="Y1334" s="264"/>
      <c r="Z1334" s="264"/>
      <c r="AA1334" s="264"/>
      <c r="AB1334" s="264"/>
      <c r="AC1334" s="264"/>
      <c r="AD1334" s="264"/>
      <c r="AE1334" s="264"/>
      <c r="AF1334" s="264"/>
      <c r="AG1334" s="264"/>
      <c r="AH1334" s="264"/>
      <c r="AI1334" s="264"/>
      <c r="AJ1334" s="264"/>
      <c r="AK1334" s="264"/>
      <c r="AL1334" s="264"/>
      <c r="AM1334" s="264"/>
      <c r="AN1334" s="264"/>
      <c r="AO1334" s="264"/>
      <c r="AP1334" s="264"/>
      <c r="AQ1334" s="264"/>
      <c r="AR1334" s="264"/>
      <c r="AS1334" s="264"/>
      <c r="AT1334" s="264"/>
      <c r="AU1334" s="950"/>
    </row>
    <row r="1335" spans="1:47" s="424" customFormat="1" x14ac:dyDescent="0.25">
      <c r="A1335" s="1302" t="s">
        <v>101</v>
      </c>
      <c r="B1335" s="1303"/>
      <c r="C1335" s="454"/>
      <c r="D1335" s="825"/>
      <c r="E1335" s="891"/>
      <c r="F1335" s="980"/>
      <c r="G1335" s="980"/>
      <c r="H1335" s="632"/>
      <c r="I1335" s="457"/>
      <c r="J1335" s="457"/>
      <c r="K1335" s="457"/>
      <c r="L1335" s="411"/>
      <c r="O1335" s="684"/>
      <c r="P1335" s="27"/>
      <c r="Q1335" s="264"/>
      <c r="R1335" s="264"/>
      <c r="S1335" s="264"/>
      <c r="T1335" s="264"/>
      <c r="U1335" s="264"/>
      <c r="V1335" s="264"/>
      <c r="W1335" s="264"/>
      <c r="X1335" s="264"/>
      <c r="Y1335" s="264"/>
      <c r="Z1335" s="264"/>
      <c r="AA1335" s="264"/>
      <c r="AB1335" s="264"/>
      <c r="AC1335" s="264"/>
      <c r="AD1335" s="264"/>
      <c r="AE1335" s="264"/>
      <c r="AF1335" s="264"/>
      <c r="AG1335" s="264"/>
      <c r="AH1335" s="264"/>
      <c r="AI1335" s="264"/>
      <c r="AJ1335" s="264"/>
      <c r="AK1335" s="264"/>
      <c r="AL1335" s="264"/>
      <c r="AM1335" s="264"/>
      <c r="AN1335" s="264"/>
      <c r="AO1335" s="264"/>
      <c r="AP1335" s="264"/>
      <c r="AQ1335" s="264"/>
      <c r="AR1335" s="264"/>
      <c r="AS1335" s="264"/>
      <c r="AT1335" s="264"/>
      <c r="AU1335" s="950"/>
    </row>
    <row r="1336" spans="1:47" ht="42.75" x14ac:dyDescent="0.25">
      <c r="B1336" s="540" t="s">
        <v>674</v>
      </c>
      <c r="C1336" s="541" t="s">
        <v>663</v>
      </c>
      <c r="D1336" s="845" t="s">
        <v>675</v>
      </c>
      <c r="E1336" s="889" t="s">
        <v>84</v>
      </c>
      <c r="F1336" s="983">
        <f>G1336*100/75</f>
        <v>81.333333333333329</v>
      </c>
      <c r="G1336" s="731">
        <v>61</v>
      </c>
      <c r="H1336" s="459">
        <f t="shared" ref="H1336:H1347" si="549">G1336*M1336/100</f>
        <v>1.1589999999999998</v>
      </c>
      <c r="I1336" s="428">
        <f t="shared" ref="I1336:I1347" si="550">G1336*N1336/100</f>
        <v>0.183</v>
      </c>
      <c r="J1336" s="428">
        <f t="shared" ref="J1336:J1347" si="551">G1336*O1336/100</f>
        <v>11.163</v>
      </c>
      <c r="K1336" s="429">
        <f t="shared" ref="K1336:K1347" si="552">G1336*P1336/100</f>
        <v>50.02</v>
      </c>
      <c r="M1336" s="430">
        <v>1.9</v>
      </c>
      <c r="N1336" s="430">
        <v>0.3</v>
      </c>
      <c r="O1336" s="686">
        <v>18.3</v>
      </c>
      <c r="P1336" s="15">
        <v>82</v>
      </c>
    </row>
    <row r="1337" spans="1:47" ht="15.75" x14ac:dyDescent="0.25">
      <c r="A1337" s="486"/>
      <c r="B1337" s="425"/>
      <c r="C1337" s="425"/>
      <c r="D1337" s="833"/>
      <c r="E1337" s="889" t="s">
        <v>197</v>
      </c>
      <c r="F1337" s="980">
        <f>G1337*100/80</f>
        <v>11.25</v>
      </c>
      <c r="G1337" s="731">
        <v>9</v>
      </c>
      <c r="H1337" s="459">
        <f t="shared" si="549"/>
        <v>7.2000000000000008E-2</v>
      </c>
      <c r="I1337" s="428">
        <f t="shared" si="550"/>
        <v>3.6000000000000004E-2</v>
      </c>
      <c r="J1337" s="428">
        <f t="shared" si="551"/>
        <v>0.83700000000000008</v>
      </c>
      <c r="K1337" s="429">
        <f t="shared" si="552"/>
        <v>3.51</v>
      </c>
      <c r="M1337" s="430">
        <v>0.8</v>
      </c>
      <c r="N1337" s="430">
        <v>0.4</v>
      </c>
      <c r="O1337" s="686">
        <v>9.3000000000000007</v>
      </c>
      <c r="P1337" s="15">
        <v>39</v>
      </c>
    </row>
    <row r="1338" spans="1:47" ht="15.75" x14ac:dyDescent="0.25">
      <c r="A1338" s="486"/>
      <c r="B1338" s="425"/>
      <c r="C1338" s="425"/>
      <c r="D1338" s="833"/>
      <c r="E1338" s="889" t="s">
        <v>606</v>
      </c>
      <c r="F1338" s="983">
        <f>G1338*100/85</f>
        <v>5.1764705882352944</v>
      </c>
      <c r="G1338" s="731">
        <v>4.4000000000000004</v>
      </c>
      <c r="H1338" s="459">
        <f t="shared" si="549"/>
        <v>7.0400000000000004E-2</v>
      </c>
      <c r="I1338" s="428">
        <f t="shared" si="550"/>
        <v>1.32E-2</v>
      </c>
      <c r="J1338" s="428">
        <f t="shared" si="551"/>
        <v>0.44</v>
      </c>
      <c r="K1338" s="429">
        <f t="shared" si="552"/>
        <v>2.024</v>
      </c>
      <c r="M1338" s="430">
        <v>1.6</v>
      </c>
      <c r="N1338" s="430">
        <v>0.3</v>
      </c>
      <c r="O1338" s="686">
        <v>10</v>
      </c>
      <c r="P1338" s="15">
        <v>46</v>
      </c>
    </row>
    <row r="1339" spans="1:47" ht="15.75" x14ac:dyDescent="0.25">
      <c r="A1339" s="486"/>
      <c r="B1339" s="425"/>
      <c r="C1339" s="425"/>
      <c r="D1339" s="833"/>
      <c r="E1339" s="889" t="s">
        <v>438</v>
      </c>
      <c r="F1339" s="752">
        <f>G1339*100/85</f>
        <v>1.2941176470588236</v>
      </c>
      <c r="G1339" s="731">
        <v>1.1000000000000001</v>
      </c>
      <c r="H1339" s="459">
        <f t="shared" si="549"/>
        <v>4.07E-2</v>
      </c>
      <c r="I1339" s="428">
        <f t="shared" si="550"/>
        <v>1.32E-2</v>
      </c>
      <c r="J1339" s="428">
        <f t="shared" si="551"/>
        <v>8.8000000000000009E-2</v>
      </c>
      <c r="K1339" s="429">
        <f t="shared" si="552"/>
        <v>0.53900000000000003</v>
      </c>
      <c r="M1339" s="430">
        <v>3.7</v>
      </c>
      <c r="N1339" s="430">
        <v>1.2</v>
      </c>
      <c r="O1339" s="686">
        <v>8</v>
      </c>
      <c r="P1339" s="20">
        <v>49</v>
      </c>
    </row>
    <row r="1340" spans="1:47" ht="15.75" x14ac:dyDescent="0.25">
      <c r="A1340" s="486"/>
      <c r="B1340" s="425"/>
      <c r="C1340" s="425"/>
      <c r="D1340" s="833"/>
      <c r="E1340" s="889" t="s">
        <v>228</v>
      </c>
      <c r="F1340" s="984">
        <f>G1340*100/85</f>
        <v>0.82352941176470584</v>
      </c>
      <c r="G1340" s="731">
        <v>0.7</v>
      </c>
      <c r="H1340" s="459">
        <f t="shared" si="549"/>
        <v>4.4799999999999993E-2</v>
      </c>
      <c r="I1340" s="428">
        <f t="shared" si="550"/>
        <v>3.4999999999999996E-3</v>
      </c>
      <c r="J1340" s="428">
        <f t="shared" si="551"/>
        <v>0.23169999999999999</v>
      </c>
      <c r="K1340" s="429">
        <f t="shared" si="552"/>
        <v>1.1200000000000001</v>
      </c>
      <c r="M1340" s="430">
        <v>6.4</v>
      </c>
      <c r="N1340" s="430">
        <v>0.5</v>
      </c>
      <c r="O1340" s="686">
        <v>33.1</v>
      </c>
      <c r="P1340" s="15">
        <v>160</v>
      </c>
    </row>
    <row r="1341" spans="1:47" x14ac:dyDescent="0.25">
      <c r="A1341" s="486"/>
      <c r="B1341" s="425"/>
      <c r="C1341" s="425"/>
      <c r="D1341" s="833"/>
      <c r="E1341" s="889" t="s">
        <v>377</v>
      </c>
      <c r="F1341" s="738"/>
      <c r="G1341" s="980">
        <v>3.3</v>
      </c>
      <c r="H1341" s="459">
        <f t="shared" si="549"/>
        <v>0</v>
      </c>
      <c r="I1341" s="428">
        <f t="shared" si="550"/>
        <v>3.3</v>
      </c>
      <c r="J1341" s="428">
        <f t="shared" si="551"/>
        <v>0</v>
      </c>
      <c r="K1341" s="429">
        <f t="shared" si="552"/>
        <v>29.171999999999997</v>
      </c>
      <c r="M1341" s="430">
        <v>0</v>
      </c>
      <c r="N1341" s="430">
        <v>100</v>
      </c>
      <c r="O1341" s="686">
        <v>0</v>
      </c>
      <c r="P1341" s="15">
        <v>884</v>
      </c>
    </row>
    <row r="1342" spans="1:47" x14ac:dyDescent="0.25">
      <c r="A1342" s="486"/>
      <c r="B1342" s="425"/>
      <c r="C1342" s="425"/>
      <c r="D1342" s="833"/>
      <c r="E1342" s="889" t="s">
        <v>229</v>
      </c>
      <c r="F1342" s="752">
        <f>G1342*100/45</f>
        <v>4.8888888888888893</v>
      </c>
      <c r="G1342" s="738">
        <v>2.2000000000000002</v>
      </c>
      <c r="H1342" s="459">
        <f t="shared" si="549"/>
        <v>8.8000000000000005E-3</v>
      </c>
      <c r="I1342" s="428">
        <f t="shared" si="550"/>
        <v>0</v>
      </c>
      <c r="J1342" s="428">
        <f t="shared" si="551"/>
        <v>0.18920000000000001</v>
      </c>
      <c r="K1342" s="429">
        <f t="shared" si="552"/>
        <v>0.81400000000000006</v>
      </c>
      <c r="M1342" s="430">
        <v>0.4</v>
      </c>
      <c r="N1342" s="430">
        <v>0</v>
      </c>
      <c r="O1342" s="686">
        <v>8.6</v>
      </c>
      <c r="P1342" s="20">
        <v>37</v>
      </c>
    </row>
    <row r="1343" spans="1:47" x14ac:dyDescent="0.25">
      <c r="A1343" s="486"/>
      <c r="B1343" s="425"/>
      <c r="C1343" s="425"/>
      <c r="D1343" s="833"/>
      <c r="E1343" s="889" t="s">
        <v>165</v>
      </c>
      <c r="F1343" s="738"/>
      <c r="G1343" s="738">
        <v>1.1000000000000001</v>
      </c>
      <c r="H1343" s="459">
        <f t="shared" si="549"/>
        <v>0</v>
      </c>
      <c r="I1343" s="428">
        <f t="shared" si="550"/>
        <v>0</v>
      </c>
      <c r="J1343" s="428">
        <f t="shared" si="551"/>
        <v>1.0989000000000002</v>
      </c>
      <c r="K1343" s="429">
        <f t="shared" si="552"/>
        <v>4.4660000000000002</v>
      </c>
      <c r="M1343" s="430">
        <v>0</v>
      </c>
      <c r="N1343" s="430">
        <v>0</v>
      </c>
      <c r="O1343" s="686">
        <v>99.9</v>
      </c>
      <c r="P1343" s="15">
        <v>406</v>
      </c>
    </row>
    <row r="1344" spans="1:47" x14ac:dyDescent="0.25">
      <c r="A1344" s="486"/>
      <c r="B1344" s="425"/>
      <c r="C1344" s="425"/>
      <c r="D1344" s="833"/>
      <c r="E1344" s="889" t="s">
        <v>80</v>
      </c>
      <c r="F1344" s="738"/>
      <c r="G1344" s="738">
        <v>0.55000000000000004</v>
      </c>
      <c r="H1344" s="459">
        <f t="shared" si="549"/>
        <v>0</v>
      </c>
      <c r="I1344" s="428">
        <f t="shared" si="550"/>
        <v>0</v>
      </c>
      <c r="J1344" s="428">
        <f t="shared" si="551"/>
        <v>0</v>
      </c>
      <c r="K1344" s="429">
        <f t="shared" si="552"/>
        <v>0</v>
      </c>
      <c r="M1344" s="430"/>
      <c r="N1344" s="430"/>
      <c r="O1344" s="686"/>
      <c r="P1344" s="15"/>
    </row>
    <row r="1345" spans="1:47" x14ac:dyDescent="0.25">
      <c r="A1345" s="486"/>
      <c r="B1345" s="425"/>
      <c r="C1345" s="425"/>
      <c r="D1345" s="833"/>
      <c r="E1345" s="889" t="s">
        <v>209</v>
      </c>
      <c r="F1345" s="752">
        <f>G1345*100/95</f>
        <v>10.105263157894736</v>
      </c>
      <c r="G1345" s="738">
        <v>9.6</v>
      </c>
      <c r="H1345" s="459">
        <f t="shared" si="549"/>
        <v>1.9487999999999999</v>
      </c>
      <c r="I1345" s="428">
        <f t="shared" si="550"/>
        <v>0.25920000000000004</v>
      </c>
      <c r="J1345" s="428">
        <f t="shared" si="551"/>
        <v>0</v>
      </c>
      <c r="K1345" s="429">
        <f t="shared" si="552"/>
        <v>10.175999999999998</v>
      </c>
      <c r="M1345" s="430">
        <v>20.3</v>
      </c>
      <c r="N1345" s="430">
        <v>2.7</v>
      </c>
      <c r="O1345" s="686">
        <v>0</v>
      </c>
      <c r="P1345" s="20">
        <v>106</v>
      </c>
    </row>
    <row r="1346" spans="1:47" x14ac:dyDescent="0.25">
      <c r="A1346" s="486"/>
      <c r="B1346" s="425"/>
      <c r="C1346" s="425"/>
      <c r="D1346" s="833"/>
      <c r="E1346" s="889" t="s">
        <v>18</v>
      </c>
      <c r="F1346" s="738" t="s">
        <v>379</v>
      </c>
      <c r="G1346" s="738">
        <v>165</v>
      </c>
      <c r="H1346" s="459">
        <f t="shared" si="549"/>
        <v>0</v>
      </c>
      <c r="I1346" s="428">
        <f t="shared" si="550"/>
        <v>0</v>
      </c>
      <c r="J1346" s="428">
        <f t="shared" si="551"/>
        <v>0</v>
      </c>
      <c r="K1346" s="429">
        <f t="shared" si="552"/>
        <v>0</v>
      </c>
      <c r="M1346" s="430"/>
      <c r="N1346" s="430"/>
      <c r="O1346" s="686"/>
      <c r="P1346" s="15"/>
    </row>
    <row r="1347" spans="1:47" s="494" customFormat="1" x14ac:dyDescent="0.25">
      <c r="A1347" s="489"/>
      <c r="D1347" s="833"/>
      <c r="E1347" s="889" t="s">
        <v>32</v>
      </c>
      <c r="F1347" s="738"/>
      <c r="G1347" s="980">
        <v>8</v>
      </c>
      <c r="H1347" s="459">
        <f t="shared" si="549"/>
        <v>0.20800000000000002</v>
      </c>
      <c r="I1347" s="428">
        <f t="shared" si="550"/>
        <v>2</v>
      </c>
      <c r="J1347" s="428">
        <f t="shared" si="551"/>
        <v>0.21600000000000003</v>
      </c>
      <c r="K1347" s="429">
        <f t="shared" si="552"/>
        <v>19.84</v>
      </c>
      <c r="L1347" s="411"/>
      <c r="M1347" s="430">
        <v>2.6</v>
      </c>
      <c r="N1347" s="430">
        <v>25</v>
      </c>
      <c r="O1347" s="686">
        <v>2.7</v>
      </c>
      <c r="P1347" s="15">
        <v>248</v>
      </c>
      <c r="Q1347" s="264"/>
      <c r="R1347" s="264"/>
      <c r="S1347" s="264"/>
      <c r="T1347" s="264"/>
      <c r="U1347" s="264"/>
      <c r="V1347" s="264"/>
      <c r="W1347" s="264"/>
      <c r="X1347" s="264"/>
      <c r="Y1347" s="264"/>
      <c r="Z1347" s="264"/>
      <c r="AA1347" s="264"/>
      <c r="AB1347" s="264"/>
      <c r="AC1347" s="264"/>
      <c r="AD1347" s="264"/>
      <c r="AE1347" s="264"/>
      <c r="AF1347" s="264"/>
      <c r="AG1347" s="264"/>
      <c r="AH1347" s="264"/>
      <c r="AI1347" s="264"/>
      <c r="AJ1347" s="264"/>
      <c r="AK1347" s="264"/>
      <c r="AL1347" s="264"/>
      <c r="AM1347" s="264"/>
      <c r="AN1347" s="264"/>
      <c r="AO1347" s="264"/>
      <c r="AP1347" s="264"/>
      <c r="AQ1347" s="264"/>
      <c r="AR1347" s="264"/>
      <c r="AS1347" s="264"/>
      <c r="AT1347" s="264"/>
      <c r="AU1347" s="568"/>
    </row>
    <row r="1348" spans="1:47" x14ac:dyDescent="0.25">
      <c r="A1348" s="486"/>
      <c r="B1348" s="425"/>
      <c r="C1348" s="425"/>
      <c r="D1348" s="831"/>
      <c r="E1348" s="894" t="s">
        <v>21</v>
      </c>
      <c r="H1348" s="471">
        <f>SUM(H1336:H1347)</f>
        <v>3.5524999999999998</v>
      </c>
      <c r="I1348" s="433">
        <f t="shared" ref="I1348:K1348" si="553">SUM(I1336:I1347)</f>
        <v>5.8080999999999996</v>
      </c>
      <c r="J1348" s="433">
        <f t="shared" si="553"/>
        <v>14.263799999999998</v>
      </c>
      <c r="K1348" s="433">
        <f t="shared" si="553"/>
        <v>121.68099999999998</v>
      </c>
      <c r="M1348" s="430"/>
      <c r="N1348" s="430"/>
      <c r="O1348" s="686"/>
      <c r="P1348" s="15"/>
    </row>
    <row r="1349" spans="1:47" x14ac:dyDescent="0.25">
      <c r="A1349" s="486"/>
      <c r="B1349" s="425"/>
      <c r="C1349" s="521" t="s">
        <v>103</v>
      </c>
      <c r="D1349" s="842">
        <v>35</v>
      </c>
      <c r="E1349" s="904" t="s">
        <v>30</v>
      </c>
      <c r="G1349" s="980">
        <v>35</v>
      </c>
      <c r="H1349" s="471">
        <f t="shared" ref="H1349:H1360" si="554">G1349*M1349/100</f>
        <v>1.75</v>
      </c>
      <c r="I1349" s="433">
        <f t="shared" ref="I1349:I1360" si="555">G1349*N1349/100</f>
        <v>0.42</v>
      </c>
      <c r="J1349" s="433">
        <f t="shared" ref="J1349:J1360" si="556">G1349*O1349/100</f>
        <v>16.45</v>
      </c>
      <c r="K1349" s="433">
        <f t="shared" ref="K1349:K1360" si="557">G1349*P1349/100</f>
        <v>71.400000000000006</v>
      </c>
      <c r="M1349" s="430">
        <v>5</v>
      </c>
      <c r="N1349" s="430">
        <v>1.2</v>
      </c>
      <c r="O1349" s="686">
        <v>47</v>
      </c>
      <c r="P1349" s="15">
        <v>204</v>
      </c>
    </row>
    <row r="1350" spans="1:47" ht="42.75" x14ac:dyDescent="0.25">
      <c r="A1350" s="438"/>
      <c r="B1350" s="439" t="s">
        <v>672</v>
      </c>
      <c r="C1350" s="440" t="s">
        <v>673</v>
      </c>
      <c r="D1350" s="826" t="s">
        <v>1179</v>
      </c>
      <c r="E1350" s="889" t="s">
        <v>84</v>
      </c>
      <c r="F1350" s="983">
        <f>G1350*100/75</f>
        <v>148.14666666666668</v>
      </c>
      <c r="G1350" s="980">
        <v>111.11</v>
      </c>
      <c r="H1350" s="459">
        <f t="shared" si="554"/>
        <v>2.1110899999999999</v>
      </c>
      <c r="I1350" s="428">
        <f t="shared" si="555"/>
        <v>0.33332999999999996</v>
      </c>
      <c r="J1350" s="428">
        <f t="shared" si="556"/>
        <v>20.333130000000001</v>
      </c>
      <c r="K1350" s="429">
        <f t="shared" si="557"/>
        <v>91.110200000000006</v>
      </c>
      <c r="M1350" s="430">
        <v>1.9</v>
      </c>
      <c r="N1350" s="430">
        <v>0.3</v>
      </c>
      <c r="O1350" s="686">
        <v>18.3</v>
      </c>
      <c r="P1350" s="15">
        <v>82</v>
      </c>
    </row>
    <row r="1351" spans="1:47" x14ac:dyDescent="0.25">
      <c r="A1351" s="432"/>
      <c r="B1351" s="443"/>
      <c r="C1351" s="443"/>
      <c r="D1351" s="843"/>
      <c r="E1351" s="889" t="s">
        <v>665</v>
      </c>
      <c r="F1351" s="738">
        <f>G1351*100/80</f>
        <v>43.4</v>
      </c>
      <c r="G1351" s="738">
        <v>34.72</v>
      </c>
      <c r="H1351" s="459">
        <f t="shared" si="554"/>
        <v>6.909279999999999</v>
      </c>
      <c r="I1351" s="428">
        <f t="shared" si="555"/>
        <v>3.9580799999999998</v>
      </c>
      <c r="J1351" s="428">
        <f t="shared" si="556"/>
        <v>0</v>
      </c>
      <c r="K1351" s="428">
        <f t="shared" si="557"/>
        <v>63.190399999999997</v>
      </c>
      <c r="M1351" s="430">
        <v>19.899999999999999</v>
      </c>
      <c r="N1351" s="430">
        <v>11.4</v>
      </c>
      <c r="O1351" s="686">
        <v>0</v>
      </c>
      <c r="P1351" s="20">
        <v>182</v>
      </c>
    </row>
    <row r="1352" spans="1:47" x14ac:dyDescent="0.25">
      <c r="A1352" s="432"/>
      <c r="B1352" s="432"/>
      <c r="D1352" s="840"/>
      <c r="E1352" s="889" t="s">
        <v>80</v>
      </c>
      <c r="F1352" s="738"/>
      <c r="G1352" s="756">
        <v>0.17</v>
      </c>
      <c r="H1352" s="459">
        <f t="shared" si="554"/>
        <v>0</v>
      </c>
      <c r="I1352" s="428">
        <f t="shared" si="555"/>
        <v>0</v>
      </c>
      <c r="J1352" s="428">
        <f t="shared" si="556"/>
        <v>0</v>
      </c>
      <c r="K1352" s="428">
        <f t="shared" si="557"/>
        <v>0</v>
      </c>
      <c r="M1352" s="430"/>
      <c r="N1352" s="430"/>
      <c r="O1352" s="686"/>
      <c r="P1352" s="15"/>
    </row>
    <row r="1353" spans="1:47" x14ac:dyDescent="0.25">
      <c r="A1353" s="432"/>
      <c r="B1353" s="432"/>
      <c r="D1353" s="840"/>
      <c r="E1353" s="889" t="s">
        <v>81</v>
      </c>
      <c r="F1353" s="738"/>
      <c r="G1353" s="738">
        <v>0.08</v>
      </c>
      <c r="H1353" s="459">
        <f t="shared" si="554"/>
        <v>8.8000000000000005E-3</v>
      </c>
      <c r="I1353" s="428">
        <f t="shared" si="555"/>
        <v>2.64E-3</v>
      </c>
      <c r="J1353" s="428">
        <f t="shared" si="556"/>
        <v>5.6799999999999996E-2</v>
      </c>
      <c r="K1353" s="428">
        <f t="shared" si="557"/>
        <v>0.24400000000000002</v>
      </c>
      <c r="M1353" s="430">
        <v>11</v>
      </c>
      <c r="N1353" s="430">
        <v>3.3</v>
      </c>
      <c r="O1353" s="686">
        <v>71</v>
      </c>
      <c r="P1353" s="20">
        <v>305</v>
      </c>
    </row>
    <row r="1354" spans="1:47" x14ac:dyDescent="0.25">
      <c r="A1354" s="432"/>
      <c r="B1354" s="432"/>
      <c r="D1354" s="840"/>
      <c r="E1354" s="889" t="s">
        <v>606</v>
      </c>
      <c r="F1354" s="983">
        <f>G1354*100/85</f>
        <v>19.611764705882354</v>
      </c>
      <c r="G1354" s="980">
        <v>16.670000000000002</v>
      </c>
      <c r="H1354" s="459">
        <f t="shared" si="554"/>
        <v>0.26672000000000007</v>
      </c>
      <c r="I1354" s="428">
        <f t="shared" si="555"/>
        <v>5.0010000000000006E-2</v>
      </c>
      <c r="J1354" s="428">
        <f t="shared" si="556"/>
        <v>1.6670000000000003</v>
      </c>
      <c r="K1354" s="428">
        <f t="shared" si="557"/>
        <v>7.6682000000000006</v>
      </c>
      <c r="M1354" s="430">
        <v>1.6</v>
      </c>
      <c r="N1354" s="430">
        <v>0.3</v>
      </c>
      <c r="O1354" s="686">
        <v>10</v>
      </c>
      <c r="P1354" s="15">
        <v>46</v>
      </c>
    </row>
    <row r="1355" spans="1:47" x14ac:dyDescent="0.25">
      <c r="A1355" s="432"/>
      <c r="B1355" s="432"/>
      <c r="D1355" s="840"/>
      <c r="E1355" s="889" t="s">
        <v>75</v>
      </c>
      <c r="F1355" s="984">
        <f>G1355*100/85</f>
        <v>1.4705882352941178</v>
      </c>
      <c r="G1355" s="980">
        <v>1.25</v>
      </c>
      <c r="H1355" s="459">
        <f t="shared" si="554"/>
        <v>0.08</v>
      </c>
      <c r="I1355" s="428">
        <f t="shared" si="555"/>
        <v>6.2500000000000003E-3</v>
      </c>
      <c r="J1355" s="428">
        <f t="shared" si="556"/>
        <v>0.41375000000000001</v>
      </c>
      <c r="K1355" s="429">
        <f t="shared" si="557"/>
        <v>2</v>
      </c>
      <c r="M1355" s="430">
        <v>6.4</v>
      </c>
      <c r="N1355" s="430">
        <v>0.5</v>
      </c>
      <c r="O1355" s="686">
        <v>33.1</v>
      </c>
      <c r="P1355" s="15">
        <v>160</v>
      </c>
    </row>
    <row r="1356" spans="1:47" x14ac:dyDescent="0.25">
      <c r="A1356" s="432"/>
      <c r="B1356" s="432"/>
      <c r="D1356" s="840"/>
      <c r="E1356" s="889" t="s">
        <v>73</v>
      </c>
      <c r="F1356" s="738"/>
      <c r="G1356" s="980">
        <v>2.4300000000000002</v>
      </c>
      <c r="H1356" s="459">
        <f t="shared" si="554"/>
        <v>0</v>
      </c>
      <c r="I1356" s="428">
        <f t="shared" si="555"/>
        <v>2.4300000000000002</v>
      </c>
      <c r="J1356" s="428">
        <f t="shared" si="556"/>
        <v>0</v>
      </c>
      <c r="K1356" s="429">
        <f t="shared" si="557"/>
        <v>21.481200000000005</v>
      </c>
      <c r="M1356" s="430">
        <v>0</v>
      </c>
      <c r="N1356" s="430">
        <v>100</v>
      </c>
      <c r="O1356" s="686">
        <v>0</v>
      </c>
      <c r="P1356" s="15">
        <v>884</v>
      </c>
    </row>
    <row r="1357" spans="1:47" x14ac:dyDescent="0.25">
      <c r="A1357" s="432"/>
      <c r="B1357" s="432"/>
      <c r="D1357" s="840"/>
      <c r="E1357" s="889" t="s">
        <v>120</v>
      </c>
      <c r="F1357" s="738"/>
      <c r="G1357" s="756">
        <v>8.33</v>
      </c>
      <c r="H1357" s="459">
        <f t="shared" si="554"/>
        <v>1.04958</v>
      </c>
      <c r="I1357" s="428">
        <f t="shared" si="555"/>
        <v>0.82467000000000001</v>
      </c>
      <c r="J1357" s="428">
        <f t="shared" si="556"/>
        <v>6.6640000000000005E-2</v>
      </c>
      <c r="K1357" s="428">
        <f t="shared" si="557"/>
        <v>11.8286</v>
      </c>
      <c r="M1357" s="430">
        <v>12.6</v>
      </c>
      <c r="N1357" s="430">
        <v>9.9</v>
      </c>
      <c r="O1357" s="686">
        <v>0.8</v>
      </c>
      <c r="P1357" s="15">
        <v>142</v>
      </c>
    </row>
    <row r="1358" spans="1:47" x14ac:dyDescent="0.25">
      <c r="A1358" s="432"/>
      <c r="B1358" s="432"/>
      <c r="D1358" s="840"/>
      <c r="E1358" s="889" t="s">
        <v>17</v>
      </c>
      <c r="F1358" s="738"/>
      <c r="G1358" s="738">
        <v>12.5</v>
      </c>
      <c r="H1358" s="459">
        <f t="shared" si="554"/>
        <v>0.35</v>
      </c>
      <c r="I1358" s="428">
        <f t="shared" si="555"/>
        <v>0.3125</v>
      </c>
      <c r="J1358" s="428">
        <f t="shared" si="556"/>
        <v>0.58750000000000002</v>
      </c>
      <c r="K1358" s="428">
        <f t="shared" si="557"/>
        <v>6.5</v>
      </c>
      <c r="M1358" s="430">
        <v>2.8</v>
      </c>
      <c r="N1358" s="430">
        <v>2.5</v>
      </c>
      <c r="O1358" s="686">
        <v>4.7</v>
      </c>
      <c r="P1358" s="20">
        <v>52</v>
      </c>
    </row>
    <row r="1359" spans="1:47" ht="29.25" customHeight="1" x14ac:dyDescent="0.25">
      <c r="A1359" s="432"/>
      <c r="B1359" s="432"/>
      <c r="D1359" s="840"/>
      <c r="E1359" s="889" t="s">
        <v>32</v>
      </c>
      <c r="F1359" s="738"/>
      <c r="G1359" s="980">
        <v>15</v>
      </c>
      <c r="H1359" s="459">
        <f t="shared" si="554"/>
        <v>0.39</v>
      </c>
      <c r="I1359" s="428">
        <f t="shared" si="555"/>
        <v>3.75</v>
      </c>
      <c r="J1359" s="428">
        <f t="shared" si="556"/>
        <v>0.40500000000000003</v>
      </c>
      <c r="K1359" s="428">
        <f t="shared" si="557"/>
        <v>37.200000000000003</v>
      </c>
      <c r="M1359" s="430">
        <v>2.6</v>
      </c>
      <c r="N1359" s="430">
        <v>25</v>
      </c>
      <c r="O1359" s="686">
        <v>2.7</v>
      </c>
      <c r="P1359" s="15">
        <v>248</v>
      </c>
    </row>
    <row r="1360" spans="1:47" ht="23.25" customHeight="1" x14ac:dyDescent="0.25">
      <c r="A1360" s="432"/>
      <c r="B1360" s="432"/>
      <c r="D1360" s="840"/>
      <c r="E1360" s="889" t="s">
        <v>482</v>
      </c>
      <c r="F1360" s="738"/>
      <c r="G1360" s="738">
        <v>5</v>
      </c>
      <c r="H1360" s="459">
        <f t="shared" si="554"/>
        <v>1.21</v>
      </c>
      <c r="I1360" s="428">
        <f t="shared" si="555"/>
        <v>1.2250000000000001</v>
      </c>
      <c r="J1360" s="428">
        <f t="shared" si="556"/>
        <v>0.03</v>
      </c>
      <c r="K1360" s="429">
        <f t="shared" si="557"/>
        <v>15.85</v>
      </c>
      <c r="M1360" s="430">
        <v>24.2</v>
      </c>
      <c r="N1360" s="430">
        <v>24.5</v>
      </c>
      <c r="O1360" s="686">
        <v>0.6</v>
      </c>
      <c r="P1360" s="20">
        <v>317</v>
      </c>
    </row>
    <row r="1361" spans="1:118" x14ac:dyDescent="0.25">
      <c r="A1361" s="432"/>
      <c r="B1361" s="515"/>
      <c r="C1361" s="515"/>
      <c r="D1361" s="844"/>
      <c r="E1361" s="891" t="s">
        <v>21</v>
      </c>
      <c r="H1361" s="598">
        <f>SUM(H1350:H1360)</f>
        <v>12.37547</v>
      </c>
      <c r="I1361" s="448">
        <f t="shared" ref="I1361:K1361" si="558">SUM(I1350:I1360)</f>
        <v>12.892480000000001</v>
      </c>
      <c r="J1361" s="448">
        <f t="shared" si="558"/>
        <v>23.559820000000002</v>
      </c>
      <c r="K1361" s="448">
        <f t="shared" si="558"/>
        <v>257.07260000000002</v>
      </c>
      <c r="M1361" s="430"/>
      <c r="N1361" s="430"/>
      <c r="O1361" s="686"/>
      <c r="P1361" s="15"/>
    </row>
    <row r="1362" spans="1:118" x14ac:dyDescent="0.25">
      <c r="B1362" s="533" t="s">
        <v>676</v>
      </c>
      <c r="C1362" s="1306" t="s">
        <v>666</v>
      </c>
      <c r="D1362" s="826">
        <v>100</v>
      </c>
      <c r="E1362" s="908" t="s">
        <v>16</v>
      </c>
      <c r="F1362" s="980">
        <f>G1362*100/80</f>
        <v>112.5</v>
      </c>
      <c r="G1362" s="980">
        <v>90</v>
      </c>
      <c r="H1362" s="459">
        <f t="shared" ref="H1362:H1368" si="559">G1362*M1362/100</f>
        <v>1.44</v>
      </c>
      <c r="I1362" s="428">
        <f t="shared" ref="I1362:I1368" si="560">G1362*N1362/100</f>
        <v>0.27</v>
      </c>
      <c r="J1362" s="428">
        <f t="shared" ref="J1362:J1368" si="561">G1362*O1362/100</f>
        <v>9</v>
      </c>
      <c r="K1362" s="428">
        <f t="shared" ref="K1362:K1368" si="562">G1362*P1362/100</f>
        <v>41.4</v>
      </c>
      <c r="M1362" s="430">
        <v>1.6</v>
      </c>
      <c r="N1362" s="430">
        <v>0.3</v>
      </c>
      <c r="O1362" s="686">
        <v>10</v>
      </c>
      <c r="P1362" s="15">
        <v>46</v>
      </c>
      <c r="AU1362" s="568"/>
      <c r="AV1362" s="494"/>
      <c r="AW1362" s="494"/>
      <c r="AX1362" s="494"/>
      <c r="AY1362" s="494"/>
      <c r="AZ1362" s="494"/>
      <c r="BA1362" s="494"/>
      <c r="BB1362" s="494"/>
      <c r="BC1362" s="494"/>
      <c r="BD1362" s="494"/>
      <c r="BE1362" s="494"/>
      <c r="BF1362" s="494"/>
      <c r="BG1362" s="494"/>
      <c r="BH1362" s="494"/>
      <c r="BI1362" s="494"/>
      <c r="BJ1362" s="494"/>
      <c r="BK1362" s="494"/>
      <c r="BL1362" s="494"/>
      <c r="BM1362" s="494"/>
      <c r="BN1362" s="494"/>
      <c r="BO1362" s="494"/>
      <c r="BP1362" s="494"/>
      <c r="BQ1362" s="494"/>
      <c r="BR1362" s="494"/>
      <c r="BS1362" s="494"/>
      <c r="BT1362" s="494"/>
      <c r="BU1362" s="494"/>
      <c r="BV1362" s="494"/>
      <c r="BW1362" s="494"/>
      <c r="BX1362" s="494"/>
      <c r="BY1362" s="494"/>
      <c r="BZ1362" s="494"/>
      <c r="CA1362" s="494"/>
      <c r="CB1362" s="494"/>
      <c r="CC1362" s="494"/>
      <c r="CD1362" s="494"/>
      <c r="CE1362" s="494"/>
      <c r="CF1362" s="494"/>
      <c r="CG1362" s="494"/>
      <c r="CH1362" s="494"/>
      <c r="CI1362" s="494"/>
      <c r="CJ1362" s="494"/>
      <c r="CK1362" s="494"/>
      <c r="CL1362" s="494"/>
      <c r="CM1362" s="494"/>
      <c r="CN1362" s="494"/>
      <c r="CO1362" s="494"/>
      <c r="CP1362" s="494"/>
      <c r="CQ1362" s="494"/>
      <c r="CR1362" s="494"/>
      <c r="CS1362" s="494"/>
      <c r="CT1362" s="494"/>
      <c r="CU1362" s="494"/>
      <c r="CV1362" s="494"/>
      <c r="CW1362" s="494"/>
      <c r="CX1362" s="494"/>
      <c r="CY1362" s="494"/>
      <c r="CZ1362" s="494"/>
      <c r="DA1362" s="494"/>
      <c r="DB1362" s="494"/>
      <c r="DC1362" s="494"/>
      <c r="DD1362" s="494"/>
      <c r="DE1362" s="494"/>
      <c r="DF1362" s="494"/>
      <c r="DG1362" s="494"/>
      <c r="DH1362" s="494"/>
      <c r="DI1362" s="494"/>
      <c r="DJ1362" s="494"/>
      <c r="DK1362" s="494"/>
      <c r="DL1362" s="494"/>
      <c r="DM1362" s="494"/>
      <c r="DN1362" s="494"/>
    </row>
    <row r="1363" spans="1:118" x14ac:dyDescent="0.25">
      <c r="C1363" s="1299"/>
      <c r="D1363" s="827"/>
      <c r="E1363" s="909" t="s">
        <v>228</v>
      </c>
      <c r="F1363" s="984">
        <f>G1363*100/85</f>
        <v>0.47058823529411764</v>
      </c>
      <c r="G1363" s="980">
        <v>0.4</v>
      </c>
      <c r="H1363" s="459">
        <f t="shared" si="559"/>
        <v>2.5600000000000005E-2</v>
      </c>
      <c r="I1363" s="428">
        <f t="shared" si="560"/>
        <v>2E-3</v>
      </c>
      <c r="J1363" s="428">
        <f t="shared" si="561"/>
        <v>0.13240000000000002</v>
      </c>
      <c r="K1363" s="428">
        <f t="shared" si="562"/>
        <v>0.64</v>
      </c>
      <c r="M1363" s="430">
        <v>6.4</v>
      </c>
      <c r="N1363" s="430">
        <v>0.5</v>
      </c>
      <c r="O1363" s="686">
        <v>33.1</v>
      </c>
      <c r="P1363" s="15">
        <v>160</v>
      </c>
      <c r="AU1363" s="568"/>
      <c r="AV1363" s="494"/>
      <c r="AW1363" s="494"/>
      <c r="AX1363" s="494"/>
      <c r="AY1363" s="494"/>
      <c r="AZ1363" s="494"/>
      <c r="BA1363" s="494"/>
      <c r="BB1363" s="494"/>
      <c r="BC1363" s="494"/>
      <c r="BD1363" s="494"/>
      <c r="BE1363" s="494"/>
      <c r="BF1363" s="494"/>
      <c r="BG1363" s="494"/>
      <c r="BH1363" s="494"/>
      <c r="BI1363" s="494"/>
      <c r="BJ1363" s="494"/>
      <c r="BK1363" s="494"/>
      <c r="BL1363" s="494"/>
      <c r="BM1363" s="494"/>
      <c r="BN1363" s="494"/>
      <c r="BO1363" s="494"/>
      <c r="BP1363" s="494"/>
      <c r="BQ1363" s="494"/>
      <c r="BR1363" s="494"/>
      <c r="BS1363" s="494"/>
      <c r="BT1363" s="494"/>
      <c r="BU1363" s="494"/>
      <c r="BV1363" s="494"/>
      <c r="BW1363" s="494"/>
      <c r="BX1363" s="494"/>
      <c r="BY1363" s="494"/>
      <c r="BZ1363" s="494"/>
      <c r="CA1363" s="494"/>
      <c r="CB1363" s="494"/>
      <c r="CC1363" s="494"/>
      <c r="CD1363" s="494"/>
      <c r="CE1363" s="494"/>
      <c r="CF1363" s="494"/>
      <c r="CG1363" s="494"/>
      <c r="CH1363" s="494"/>
      <c r="CI1363" s="494"/>
      <c r="CJ1363" s="494"/>
      <c r="CK1363" s="494"/>
      <c r="CL1363" s="494"/>
      <c r="CM1363" s="494"/>
      <c r="CN1363" s="494"/>
      <c r="CO1363" s="494"/>
      <c r="CP1363" s="494"/>
      <c r="CQ1363" s="494"/>
      <c r="CR1363" s="494"/>
      <c r="CS1363" s="494"/>
      <c r="CT1363" s="494"/>
      <c r="CU1363" s="494"/>
      <c r="CV1363" s="494"/>
      <c r="CW1363" s="494"/>
      <c r="CX1363" s="494"/>
      <c r="CY1363" s="494"/>
      <c r="CZ1363" s="494"/>
      <c r="DA1363" s="494"/>
      <c r="DB1363" s="494"/>
      <c r="DC1363" s="494"/>
      <c r="DD1363" s="494"/>
      <c r="DE1363" s="494"/>
      <c r="DF1363" s="494"/>
      <c r="DG1363" s="494"/>
      <c r="DH1363" s="494"/>
      <c r="DI1363" s="494"/>
      <c r="DJ1363" s="494"/>
      <c r="DK1363" s="494"/>
      <c r="DL1363" s="494"/>
      <c r="DM1363" s="494"/>
      <c r="DN1363" s="494"/>
    </row>
    <row r="1364" spans="1:118" x14ac:dyDescent="0.25">
      <c r="D1364" s="821"/>
      <c r="E1364" s="909" t="s">
        <v>73</v>
      </c>
      <c r="F1364" s="987"/>
      <c r="G1364" s="980">
        <v>4</v>
      </c>
      <c r="H1364" s="459">
        <f t="shared" si="559"/>
        <v>0</v>
      </c>
      <c r="I1364" s="428">
        <f t="shared" si="560"/>
        <v>4</v>
      </c>
      <c r="J1364" s="428">
        <f t="shared" si="561"/>
        <v>0</v>
      </c>
      <c r="K1364" s="428">
        <f t="shared" si="562"/>
        <v>35.36</v>
      </c>
      <c r="M1364" s="430">
        <v>0</v>
      </c>
      <c r="N1364" s="430">
        <v>100</v>
      </c>
      <c r="O1364" s="686">
        <v>0</v>
      </c>
      <c r="P1364" s="15">
        <v>884</v>
      </c>
      <c r="AU1364" s="568"/>
      <c r="AV1364" s="494"/>
      <c r="AW1364" s="494"/>
      <c r="AX1364" s="494"/>
      <c r="AY1364" s="494"/>
      <c r="AZ1364" s="494"/>
      <c r="BA1364" s="494"/>
      <c r="BB1364" s="494"/>
      <c r="BC1364" s="494"/>
      <c r="BD1364" s="494"/>
      <c r="BE1364" s="494"/>
      <c r="BF1364" s="494"/>
      <c r="BG1364" s="494"/>
      <c r="BH1364" s="494"/>
      <c r="BI1364" s="494"/>
      <c r="BJ1364" s="494"/>
      <c r="BK1364" s="494"/>
      <c r="BL1364" s="494"/>
      <c r="BM1364" s="494"/>
      <c r="BN1364" s="494"/>
      <c r="BO1364" s="494"/>
      <c r="BP1364" s="494"/>
      <c r="BQ1364" s="494"/>
      <c r="BR1364" s="494"/>
      <c r="BS1364" s="494"/>
      <c r="BT1364" s="494"/>
      <c r="BU1364" s="494"/>
      <c r="BV1364" s="494"/>
      <c r="BW1364" s="494"/>
      <c r="BX1364" s="494"/>
      <c r="BY1364" s="494"/>
      <c r="BZ1364" s="494"/>
      <c r="CA1364" s="494"/>
      <c r="CB1364" s="494"/>
      <c r="CC1364" s="494"/>
      <c r="CD1364" s="494"/>
      <c r="CE1364" s="494"/>
      <c r="CF1364" s="494"/>
      <c r="CG1364" s="494"/>
      <c r="CH1364" s="494"/>
      <c r="CI1364" s="494"/>
      <c r="CJ1364" s="494"/>
      <c r="CK1364" s="494"/>
      <c r="CL1364" s="494"/>
      <c r="CM1364" s="494"/>
      <c r="CN1364" s="494"/>
      <c r="CO1364" s="494"/>
      <c r="CP1364" s="494"/>
      <c r="CQ1364" s="494"/>
      <c r="CR1364" s="494"/>
      <c r="CS1364" s="494"/>
      <c r="CT1364" s="494"/>
      <c r="CU1364" s="494"/>
      <c r="CV1364" s="494"/>
      <c r="CW1364" s="494"/>
      <c r="CX1364" s="494"/>
      <c r="CY1364" s="494"/>
      <c r="CZ1364" s="494"/>
      <c r="DA1364" s="494"/>
      <c r="DB1364" s="494"/>
      <c r="DC1364" s="494"/>
      <c r="DD1364" s="494"/>
      <c r="DE1364" s="494"/>
      <c r="DF1364" s="494"/>
      <c r="DG1364" s="494"/>
      <c r="DH1364" s="494"/>
      <c r="DI1364" s="494"/>
      <c r="DJ1364" s="494"/>
      <c r="DK1364" s="494"/>
      <c r="DL1364" s="494"/>
      <c r="DM1364" s="494"/>
      <c r="DN1364" s="494"/>
    </row>
    <row r="1365" spans="1:118" x14ac:dyDescent="0.25">
      <c r="D1365" s="821"/>
      <c r="E1365" s="909" t="s">
        <v>36</v>
      </c>
      <c r="F1365" s="987"/>
      <c r="G1365" s="1004">
        <v>0.8</v>
      </c>
      <c r="H1365" s="459">
        <f t="shared" si="559"/>
        <v>0</v>
      </c>
      <c r="I1365" s="428">
        <f t="shared" si="560"/>
        <v>0</v>
      </c>
      <c r="J1365" s="428">
        <f t="shared" si="561"/>
        <v>0.79920000000000013</v>
      </c>
      <c r="K1365" s="428">
        <f t="shared" si="562"/>
        <v>3.2480000000000002</v>
      </c>
      <c r="M1365" s="430">
        <v>0</v>
      </c>
      <c r="N1365" s="430">
        <v>0</v>
      </c>
      <c r="O1365" s="686">
        <v>99.9</v>
      </c>
      <c r="P1365" s="15">
        <v>406</v>
      </c>
      <c r="AU1365" s="568"/>
      <c r="AV1365" s="494"/>
      <c r="AW1365" s="494"/>
      <c r="AX1365" s="494"/>
      <c r="AY1365" s="494"/>
      <c r="AZ1365" s="494"/>
      <c r="BA1365" s="494"/>
      <c r="BB1365" s="494"/>
      <c r="BC1365" s="494"/>
      <c r="BD1365" s="494"/>
      <c r="BE1365" s="494"/>
      <c r="BF1365" s="494"/>
      <c r="BG1365" s="494"/>
      <c r="BH1365" s="494"/>
      <c r="BI1365" s="494"/>
      <c r="BJ1365" s="494"/>
      <c r="BK1365" s="494"/>
      <c r="BL1365" s="494"/>
      <c r="BM1365" s="494"/>
      <c r="BN1365" s="494"/>
      <c r="BO1365" s="494"/>
      <c r="BP1365" s="494"/>
      <c r="BQ1365" s="494"/>
      <c r="BR1365" s="494"/>
      <c r="BS1365" s="494"/>
      <c r="BT1365" s="494"/>
      <c r="BU1365" s="494"/>
      <c r="BV1365" s="494"/>
      <c r="BW1365" s="494"/>
      <c r="BX1365" s="494"/>
      <c r="BY1365" s="494"/>
      <c r="BZ1365" s="494"/>
      <c r="CA1365" s="494"/>
      <c r="CB1365" s="494"/>
      <c r="CC1365" s="494"/>
      <c r="CD1365" s="494"/>
      <c r="CE1365" s="494"/>
      <c r="CF1365" s="494"/>
      <c r="CG1365" s="494"/>
      <c r="CH1365" s="494"/>
      <c r="CI1365" s="494"/>
      <c r="CJ1365" s="494"/>
      <c r="CK1365" s="494"/>
      <c r="CL1365" s="494"/>
      <c r="CM1365" s="494"/>
      <c r="CN1365" s="494"/>
      <c r="CO1365" s="494"/>
      <c r="CP1365" s="494"/>
      <c r="CQ1365" s="494"/>
      <c r="CR1365" s="494"/>
      <c r="CS1365" s="494"/>
      <c r="CT1365" s="494"/>
      <c r="CU1365" s="494"/>
      <c r="CV1365" s="494"/>
      <c r="CW1365" s="494"/>
      <c r="CX1365" s="494"/>
      <c r="CY1365" s="494"/>
      <c r="CZ1365" s="494"/>
      <c r="DA1365" s="494"/>
      <c r="DB1365" s="494"/>
      <c r="DC1365" s="494"/>
      <c r="DD1365" s="494"/>
      <c r="DE1365" s="494"/>
      <c r="DF1365" s="494"/>
      <c r="DG1365" s="494"/>
      <c r="DH1365" s="494"/>
      <c r="DI1365" s="494"/>
      <c r="DJ1365" s="494"/>
      <c r="DK1365" s="494"/>
      <c r="DL1365" s="494"/>
      <c r="DM1365" s="494"/>
      <c r="DN1365" s="494"/>
    </row>
    <row r="1366" spans="1:118" s="452" customFormat="1" x14ac:dyDescent="0.25">
      <c r="A1366" s="425"/>
      <c r="B1366" s="426"/>
      <c r="C1366" s="432"/>
      <c r="D1366" s="821"/>
      <c r="E1366" s="909" t="s">
        <v>80</v>
      </c>
      <c r="F1366" s="1030"/>
      <c r="G1366" s="738">
        <v>0.2</v>
      </c>
      <c r="H1366" s="459">
        <f t="shared" si="559"/>
        <v>0</v>
      </c>
      <c r="I1366" s="428">
        <f t="shared" si="560"/>
        <v>0</v>
      </c>
      <c r="J1366" s="428">
        <f t="shared" si="561"/>
        <v>0</v>
      </c>
      <c r="K1366" s="428">
        <f t="shared" si="562"/>
        <v>0</v>
      </c>
      <c r="L1366" s="411"/>
      <c r="M1366" s="430"/>
      <c r="N1366" s="430"/>
      <c r="O1366" s="686"/>
      <c r="P1366" s="15"/>
      <c r="Q1366" s="347"/>
      <c r="R1366" s="347"/>
      <c r="S1366" s="347"/>
      <c r="T1366" s="347"/>
      <c r="U1366" s="347"/>
      <c r="V1366" s="347"/>
      <c r="W1366" s="347"/>
      <c r="X1366" s="347"/>
      <c r="Y1366" s="347"/>
      <c r="Z1366" s="347"/>
      <c r="AA1366" s="347"/>
      <c r="AB1366" s="347"/>
      <c r="AC1366" s="347"/>
      <c r="AD1366" s="347"/>
      <c r="AE1366" s="347"/>
      <c r="AF1366" s="347"/>
      <c r="AG1366" s="347"/>
      <c r="AH1366" s="347"/>
      <c r="AI1366" s="347"/>
      <c r="AJ1366" s="347"/>
      <c r="AK1366" s="347"/>
      <c r="AL1366" s="347"/>
      <c r="AM1366" s="347"/>
      <c r="AN1366" s="347"/>
      <c r="AO1366" s="347"/>
      <c r="AP1366" s="347"/>
      <c r="AQ1366" s="347"/>
      <c r="AR1366" s="347"/>
      <c r="AS1366" s="347"/>
      <c r="AT1366" s="347"/>
      <c r="AU1366" s="569"/>
      <c r="AV1366" s="499"/>
      <c r="AW1366" s="499"/>
      <c r="AX1366" s="499"/>
      <c r="AY1366" s="499"/>
      <c r="AZ1366" s="499"/>
      <c r="BA1366" s="499"/>
      <c r="BB1366" s="499"/>
      <c r="BC1366" s="499"/>
      <c r="BD1366" s="499"/>
      <c r="BE1366" s="499"/>
      <c r="BF1366" s="499"/>
      <c r="BG1366" s="499"/>
      <c r="BH1366" s="499"/>
      <c r="BI1366" s="499"/>
      <c r="BJ1366" s="499"/>
      <c r="BK1366" s="499"/>
      <c r="BL1366" s="499"/>
      <c r="BM1366" s="499"/>
      <c r="BN1366" s="499"/>
      <c r="BO1366" s="499"/>
      <c r="BP1366" s="499"/>
      <c r="BQ1366" s="499"/>
      <c r="BR1366" s="499"/>
      <c r="BS1366" s="499"/>
      <c r="BT1366" s="499"/>
      <c r="BU1366" s="499"/>
      <c r="BV1366" s="499"/>
      <c r="BW1366" s="499"/>
      <c r="BX1366" s="499"/>
      <c r="BY1366" s="499"/>
      <c r="BZ1366" s="499"/>
      <c r="CA1366" s="499"/>
      <c r="CB1366" s="499"/>
      <c r="CC1366" s="499"/>
      <c r="CD1366" s="499"/>
      <c r="CE1366" s="499"/>
      <c r="CF1366" s="499"/>
      <c r="CG1366" s="499"/>
      <c r="CH1366" s="499"/>
      <c r="CI1366" s="499"/>
      <c r="CJ1366" s="499"/>
      <c r="CK1366" s="499"/>
      <c r="CL1366" s="499"/>
      <c r="CM1366" s="499"/>
      <c r="CN1366" s="499"/>
      <c r="CO1366" s="499"/>
      <c r="CP1366" s="499"/>
      <c r="CQ1366" s="499"/>
      <c r="CR1366" s="499"/>
      <c r="CS1366" s="499"/>
      <c r="CT1366" s="499"/>
      <c r="CU1366" s="499"/>
      <c r="CV1366" s="499"/>
      <c r="CW1366" s="499"/>
      <c r="CX1366" s="499"/>
      <c r="CY1366" s="499"/>
      <c r="CZ1366" s="499"/>
      <c r="DA1366" s="499"/>
      <c r="DB1366" s="499"/>
      <c r="DC1366" s="499"/>
      <c r="DD1366" s="499"/>
      <c r="DE1366" s="499"/>
      <c r="DF1366" s="499"/>
      <c r="DG1366" s="499"/>
      <c r="DH1366" s="499"/>
      <c r="DI1366" s="499"/>
      <c r="DJ1366" s="499"/>
      <c r="DK1366" s="499"/>
      <c r="DL1366" s="499"/>
      <c r="DM1366" s="499"/>
      <c r="DN1366" s="499"/>
    </row>
    <row r="1367" spans="1:118" s="450" customFormat="1" x14ac:dyDescent="0.25">
      <c r="A1367" s="425"/>
      <c r="B1367" s="426"/>
      <c r="C1367" s="432"/>
      <c r="D1367" s="821"/>
      <c r="E1367" s="909" t="s">
        <v>111</v>
      </c>
      <c r="F1367" s="752">
        <f>G1367*100/45</f>
        <v>4.4444444444444446</v>
      </c>
      <c r="G1367" s="738">
        <v>2</v>
      </c>
      <c r="H1367" s="459">
        <f t="shared" si="559"/>
        <v>0.01</v>
      </c>
      <c r="I1367" s="428">
        <f t="shared" si="560"/>
        <v>2.2000000000000002E-2</v>
      </c>
      <c r="J1367" s="428">
        <f t="shared" si="561"/>
        <v>0.11</v>
      </c>
      <c r="K1367" s="428">
        <f t="shared" si="562"/>
        <v>0.64</v>
      </c>
      <c r="L1367" s="411"/>
      <c r="M1367" s="430">
        <v>0.5</v>
      </c>
      <c r="N1367" s="430">
        <v>1.1000000000000001</v>
      </c>
      <c r="O1367" s="686">
        <v>5.5</v>
      </c>
      <c r="P1367" s="20">
        <v>32</v>
      </c>
      <c r="Q1367" s="264"/>
      <c r="R1367" s="264"/>
      <c r="S1367" s="264"/>
      <c r="T1367" s="264"/>
      <c r="U1367" s="264"/>
      <c r="V1367" s="264"/>
      <c r="W1367" s="264"/>
      <c r="X1367" s="264"/>
      <c r="Y1367" s="264"/>
      <c r="Z1367" s="264"/>
      <c r="AA1367" s="264"/>
      <c r="AB1367" s="264"/>
      <c r="AC1367" s="264"/>
      <c r="AD1367" s="264"/>
      <c r="AE1367" s="264"/>
      <c r="AF1367" s="264"/>
      <c r="AG1367" s="264"/>
      <c r="AH1367" s="264"/>
      <c r="AI1367" s="264"/>
      <c r="AJ1367" s="264"/>
      <c r="AK1367" s="264"/>
      <c r="AL1367" s="264"/>
      <c r="AM1367" s="264"/>
      <c r="AN1367" s="264"/>
      <c r="AO1367" s="264"/>
      <c r="AP1367" s="264"/>
      <c r="AQ1367" s="264"/>
      <c r="AR1367" s="264"/>
      <c r="AS1367" s="264"/>
      <c r="AT1367" s="264"/>
      <c r="AU1367" s="568"/>
      <c r="AV1367" s="494"/>
      <c r="AW1367" s="494"/>
      <c r="AX1367" s="494"/>
      <c r="AY1367" s="494"/>
      <c r="AZ1367" s="494"/>
      <c r="BA1367" s="494"/>
      <c r="BB1367" s="494"/>
      <c r="BC1367" s="494"/>
      <c r="BD1367" s="494"/>
      <c r="BE1367" s="494"/>
      <c r="BF1367" s="494"/>
      <c r="BG1367" s="494"/>
      <c r="BH1367" s="494"/>
      <c r="BI1367" s="494"/>
      <c r="BJ1367" s="494"/>
      <c r="BK1367" s="494"/>
      <c r="BL1367" s="494"/>
      <c r="BM1367" s="494"/>
      <c r="BN1367" s="494"/>
      <c r="BO1367" s="494"/>
      <c r="BP1367" s="494"/>
      <c r="BQ1367" s="494"/>
      <c r="BR1367" s="494"/>
      <c r="BS1367" s="494"/>
      <c r="BT1367" s="494"/>
      <c r="BU1367" s="494"/>
      <c r="BV1367" s="494"/>
      <c r="BW1367" s="494"/>
      <c r="BX1367" s="494"/>
      <c r="BY1367" s="494"/>
      <c r="BZ1367" s="494"/>
      <c r="CA1367" s="494"/>
      <c r="CB1367" s="494"/>
      <c r="CC1367" s="494"/>
      <c r="CD1367" s="494"/>
      <c r="CE1367" s="494"/>
      <c r="CF1367" s="494"/>
      <c r="CG1367" s="494"/>
      <c r="CH1367" s="494"/>
      <c r="CI1367" s="494"/>
      <c r="CJ1367" s="494"/>
      <c r="CK1367" s="494"/>
      <c r="CL1367" s="494"/>
      <c r="CM1367" s="494"/>
      <c r="CN1367" s="494"/>
      <c r="CO1367" s="494"/>
      <c r="CP1367" s="494"/>
      <c r="CQ1367" s="494"/>
      <c r="CR1367" s="494"/>
      <c r="CS1367" s="494"/>
      <c r="CT1367" s="494"/>
      <c r="CU1367" s="494"/>
      <c r="CV1367" s="494"/>
      <c r="CW1367" s="494"/>
      <c r="CX1367" s="494"/>
      <c r="CY1367" s="494"/>
      <c r="CZ1367" s="494"/>
      <c r="DA1367" s="494"/>
      <c r="DB1367" s="494"/>
      <c r="DC1367" s="494"/>
      <c r="DD1367" s="494"/>
      <c r="DE1367" s="494"/>
      <c r="DF1367" s="494"/>
      <c r="DG1367" s="494"/>
      <c r="DH1367" s="494"/>
      <c r="DI1367" s="494"/>
      <c r="DJ1367" s="494"/>
      <c r="DK1367" s="494"/>
      <c r="DL1367" s="494"/>
      <c r="DM1367" s="494"/>
      <c r="DN1367" s="494"/>
    </row>
    <row r="1368" spans="1:118" s="578" customFormat="1" ht="15.75" x14ac:dyDescent="0.25">
      <c r="A1368" s="425"/>
      <c r="B1368" s="426"/>
      <c r="C1368" s="432"/>
      <c r="D1368" s="821"/>
      <c r="E1368" s="909" t="s">
        <v>330</v>
      </c>
      <c r="F1368" s="987"/>
      <c r="G1368" s="980">
        <v>2</v>
      </c>
      <c r="H1368" s="459">
        <f t="shared" si="559"/>
        <v>0</v>
      </c>
      <c r="I1368" s="428">
        <f t="shared" si="560"/>
        <v>0</v>
      </c>
      <c r="J1368" s="428">
        <f t="shared" si="561"/>
        <v>0</v>
      </c>
      <c r="K1368" s="428">
        <f t="shared" si="562"/>
        <v>0</v>
      </c>
      <c r="L1368" s="411"/>
      <c r="M1368" s="430"/>
      <c r="N1368" s="430"/>
      <c r="O1368" s="686"/>
      <c r="P1368" s="15"/>
      <c r="Q1368" s="959"/>
      <c r="R1368" s="959"/>
      <c r="S1368" s="959"/>
      <c r="T1368" s="959"/>
      <c r="U1368" s="959"/>
      <c r="V1368" s="959"/>
      <c r="W1368" s="959"/>
      <c r="X1368" s="959"/>
      <c r="Y1368" s="959"/>
      <c r="Z1368" s="959"/>
      <c r="AA1368" s="959"/>
      <c r="AB1368" s="959"/>
      <c r="AC1368" s="959"/>
      <c r="AD1368" s="959"/>
      <c r="AE1368" s="959"/>
      <c r="AF1368" s="959"/>
      <c r="AG1368" s="959"/>
      <c r="AH1368" s="959"/>
      <c r="AI1368" s="959"/>
      <c r="AJ1368" s="959"/>
      <c r="AK1368" s="959"/>
      <c r="AL1368" s="959"/>
      <c r="AM1368" s="959"/>
      <c r="AN1368" s="959"/>
      <c r="AO1368" s="959"/>
      <c r="AP1368" s="959"/>
      <c r="AQ1368" s="959"/>
      <c r="AR1368" s="959"/>
      <c r="AS1368" s="959"/>
      <c r="AT1368" s="959"/>
      <c r="AU1368" s="577"/>
    </row>
    <row r="1369" spans="1:118" s="477" customFormat="1" x14ac:dyDescent="0.25">
      <c r="A1369" s="476"/>
      <c r="B1369" s="501"/>
      <c r="C1369" s="571"/>
      <c r="D1369" s="851"/>
      <c r="E1369" s="890" t="s">
        <v>21</v>
      </c>
      <c r="F1369" s="717"/>
      <c r="G1369" s="717"/>
      <c r="H1369" s="471">
        <f t="shared" ref="H1369:K1369" si="563">SUM(H1362:H1368)</f>
        <v>1.4756</v>
      </c>
      <c r="I1369" s="433">
        <f t="shared" si="563"/>
        <v>4.2940000000000005</v>
      </c>
      <c r="J1369" s="433">
        <f t="shared" si="563"/>
        <v>10.041600000000001</v>
      </c>
      <c r="K1369" s="433">
        <f t="shared" si="563"/>
        <v>81.288000000000011</v>
      </c>
      <c r="L1369" s="414"/>
      <c r="M1369" s="476"/>
      <c r="N1369" s="476"/>
      <c r="O1369" s="502"/>
      <c r="P1369" s="51"/>
      <c r="Q1369" s="264"/>
      <c r="R1369" s="264"/>
      <c r="S1369" s="264"/>
      <c r="T1369" s="264"/>
      <c r="U1369" s="264"/>
      <c r="V1369" s="264"/>
      <c r="W1369" s="264"/>
      <c r="X1369" s="264"/>
      <c r="Y1369" s="264"/>
      <c r="Z1369" s="264"/>
      <c r="AA1369" s="264"/>
      <c r="AB1369" s="264"/>
      <c r="AC1369" s="264"/>
      <c r="AD1369" s="264"/>
      <c r="AE1369" s="264"/>
      <c r="AF1369" s="264"/>
      <c r="AG1369" s="264"/>
      <c r="AH1369" s="264"/>
      <c r="AI1369" s="264"/>
      <c r="AJ1369" s="264"/>
      <c r="AK1369" s="264"/>
      <c r="AL1369" s="264"/>
      <c r="AM1369" s="264"/>
      <c r="AN1369" s="264"/>
      <c r="AO1369" s="264"/>
      <c r="AP1369" s="264"/>
      <c r="AQ1369" s="264"/>
      <c r="AR1369" s="264"/>
      <c r="AS1369" s="264"/>
      <c r="AT1369" s="264"/>
      <c r="AU1369" s="573"/>
    </row>
    <row r="1370" spans="1:118" x14ac:dyDescent="0.25">
      <c r="A1370" s="432"/>
      <c r="B1370" s="440" t="s">
        <v>244</v>
      </c>
      <c r="C1370" s="440" t="s">
        <v>161</v>
      </c>
      <c r="D1370" s="828">
        <v>200</v>
      </c>
      <c r="E1370" s="889" t="s">
        <v>162</v>
      </c>
      <c r="F1370" s="738"/>
      <c r="G1370" s="756">
        <v>40</v>
      </c>
      <c r="H1370" s="459">
        <f>G1370*M1370/100</f>
        <v>0.2</v>
      </c>
      <c r="I1370" s="428">
        <f>G1370*N1370/100</f>
        <v>0.08</v>
      </c>
      <c r="J1370" s="428">
        <f>G1370*O1370/100</f>
        <v>8.4</v>
      </c>
      <c r="K1370" s="429">
        <f>G1370*P1370/100</f>
        <v>34</v>
      </c>
      <c r="M1370" s="430">
        <v>0.5</v>
      </c>
      <c r="N1370" s="430">
        <v>0.2</v>
      </c>
      <c r="O1370" s="686">
        <v>21</v>
      </c>
      <c r="P1370" s="20">
        <v>85</v>
      </c>
    </row>
    <row r="1371" spans="1:118" x14ac:dyDescent="0.25">
      <c r="A1371" s="432"/>
      <c r="B1371" s="432"/>
      <c r="D1371" s="832"/>
      <c r="E1371" s="889" t="s">
        <v>36</v>
      </c>
      <c r="F1371" s="738"/>
      <c r="G1371" s="738">
        <v>8</v>
      </c>
      <c r="H1371" s="459">
        <f>G1371*M1371/100</f>
        <v>0</v>
      </c>
      <c r="I1371" s="428">
        <f>G1371*N1371/100</f>
        <v>0</v>
      </c>
      <c r="J1371" s="428">
        <f>G1371*O1371/100</f>
        <v>7.9920000000000009</v>
      </c>
      <c r="K1371" s="429">
        <f>G1371*P1371/100</f>
        <v>32.479999999999997</v>
      </c>
      <c r="M1371" s="430">
        <v>0</v>
      </c>
      <c r="N1371" s="430">
        <v>0</v>
      </c>
      <c r="O1371" s="686">
        <v>99.9</v>
      </c>
      <c r="P1371" s="15">
        <v>406</v>
      </c>
    </row>
    <row r="1372" spans="1:118" x14ac:dyDescent="0.25">
      <c r="A1372" s="432"/>
      <c r="B1372" s="432"/>
      <c r="D1372" s="832"/>
      <c r="E1372" s="889" t="s">
        <v>163</v>
      </c>
      <c r="F1372" s="738"/>
      <c r="G1372" s="738">
        <v>0.1</v>
      </c>
      <c r="H1372" s="459">
        <f>G1372*M1372/100</f>
        <v>0</v>
      </c>
      <c r="I1372" s="428">
        <f>G1372*N1372/100</f>
        <v>0</v>
      </c>
      <c r="J1372" s="428">
        <f>G1372*O1372/100</f>
        <v>9.9500000000000005E-2</v>
      </c>
      <c r="K1372" s="429">
        <f>G1372*P1372/100</f>
        <v>0.24700000000000003</v>
      </c>
      <c r="M1372" s="430">
        <v>0</v>
      </c>
      <c r="N1372" s="430">
        <v>0</v>
      </c>
      <c r="O1372" s="686">
        <v>99.5</v>
      </c>
      <c r="P1372" s="15">
        <v>247</v>
      </c>
    </row>
    <row r="1373" spans="1:118" x14ac:dyDescent="0.25">
      <c r="A1373" s="432"/>
      <c r="B1373" s="432"/>
      <c r="D1373" s="832"/>
      <c r="E1373" s="888" t="s">
        <v>18</v>
      </c>
      <c r="F1373" s="738"/>
      <c r="G1373" s="738">
        <v>160</v>
      </c>
      <c r="H1373" s="459">
        <f>G1373*M1373/100</f>
        <v>0</v>
      </c>
      <c r="I1373" s="428">
        <f>G1373*N1373/100</f>
        <v>0</v>
      </c>
      <c r="J1373" s="428">
        <f>G1373*O1373/100</f>
        <v>0</v>
      </c>
      <c r="K1373" s="429">
        <f>G1373*P1373/100</f>
        <v>0</v>
      </c>
      <c r="M1373" s="430"/>
      <c r="N1373" s="430"/>
      <c r="O1373" s="686"/>
      <c r="P1373" s="15"/>
    </row>
    <row r="1374" spans="1:118" x14ac:dyDescent="0.25">
      <c r="A1374" s="432"/>
      <c r="B1374" s="432"/>
      <c r="D1374" s="832"/>
      <c r="E1374" s="890" t="s">
        <v>21</v>
      </c>
      <c r="H1374" s="598">
        <f>SUM(H1370:H1373)</f>
        <v>0.2</v>
      </c>
      <c r="I1374" s="448">
        <f t="shared" ref="I1374:K1374" si="564">SUM(I1370:I1373)</f>
        <v>0.08</v>
      </c>
      <c r="J1374" s="448">
        <f t="shared" si="564"/>
        <v>16.491500000000002</v>
      </c>
      <c r="K1374" s="448">
        <f t="shared" si="564"/>
        <v>66.72699999999999</v>
      </c>
      <c r="M1374" s="430"/>
      <c r="N1374" s="430"/>
      <c r="O1374" s="686"/>
      <c r="P1374" s="15"/>
    </row>
    <row r="1375" spans="1:118" s="424" customFormat="1" x14ac:dyDescent="0.25">
      <c r="B1375" s="455"/>
      <c r="C1375" s="454"/>
      <c r="D1375" s="883"/>
      <c r="E1375" s="892" t="s">
        <v>100</v>
      </c>
      <c r="F1375" s="334"/>
      <c r="G1375" s="334"/>
      <c r="H1375" s="632">
        <f>H1348+H1349+H1361+H1369+H1374</f>
        <v>19.353570000000001</v>
      </c>
      <c r="I1375" s="457">
        <f t="shared" ref="I1375:K1375" si="565">I1348+I1349+I1361+I1369+I1374</f>
        <v>23.494579999999999</v>
      </c>
      <c r="J1375" s="457">
        <f t="shared" si="565"/>
        <v>80.806719999999999</v>
      </c>
      <c r="K1375" s="457">
        <f t="shared" si="565"/>
        <v>598.16859999999997</v>
      </c>
      <c r="O1375" s="684"/>
      <c r="P1375" s="27"/>
      <c r="Q1375" s="264"/>
      <c r="R1375" s="264"/>
      <c r="S1375" s="264"/>
      <c r="T1375" s="264"/>
      <c r="U1375" s="264"/>
      <c r="V1375" s="264"/>
      <c r="W1375" s="264"/>
      <c r="X1375" s="264"/>
      <c r="Y1375" s="264"/>
      <c r="Z1375" s="264"/>
      <c r="AA1375" s="264"/>
      <c r="AB1375" s="264"/>
      <c r="AC1375" s="264"/>
      <c r="AD1375" s="264"/>
      <c r="AE1375" s="264"/>
      <c r="AF1375" s="264"/>
      <c r="AG1375" s="264"/>
      <c r="AH1375" s="264"/>
      <c r="AI1375" s="264"/>
      <c r="AJ1375" s="264"/>
      <c r="AK1375" s="264"/>
      <c r="AL1375" s="264"/>
      <c r="AM1375" s="264"/>
      <c r="AN1375" s="264"/>
      <c r="AO1375" s="264"/>
      <c r="AP1375" s="264"/>
      <c r="AQ1375" s="264"/>
      <c r="AR1375" s="264"/>
      <c r="AS1375" s="264"/>
      <c r="AT1375" s="264"/>
      <c r="AU1375" s="950"/>
    </row>
    <row r="1376" spans="1:118" s="424" customFormat="1" x14ac:dyDescent="0.25">
      <c r="A1376" s="1302" t="s">
        <v>112</v>
      </c>
      <c r="B1376" s="1303"/>
      <c r="C1376" s="454"/>
      <c r="D1376" s="825"/>
      <c r="E1376" s="891"/>
      <c r="F1376" s="980"/>
      <c r="G1376" s="980"/>
      <c r="H1376" s="632"/>
      <c r="I1376" s="457"/>
      <c r="J1376" s="457"/>
      <c r="K1376" s="457"/>
      <c r="L1376" s="411"/>
      <c r="O1376" s="684"/>
      <c r="P1376" s="27"/>
      <c r="Q1376" s="264"/>
      <c r="R1376" s="264"/>
      <c r="S1376" s="264"/>
      <c r="T1376" s="264"/>
      <c r="U1376" s="264"/>
      <c r="V1376" s="264"/>
      <c r="W1376" s="264"/>
      <c r="X1376" s="264"/>
      <c r="Y1376" s="264"/>
      <c r="Z1376" s="264"/>
      <c r="AA1376" s="264"/>
      <c r="AB1376" s="264"/>
      <c r="AC1376" s="264"/>
      <c r="AD1376" s="264"/>
      <c r="AE1376" s="264"/>
      <c r="AF1376" s="264"/>
      <c r="AG1376" s="264"/>
      <c r="AH1376" s="264"/>
      <c r="AI1376" s="264"/>
      <c r="AJ1376" s="264"/>
      <c r="AK1376" s="264"/>
      <c r="AL1376" s="264"/>
      <c r="AM1376" s="264"/>
      <c r="AN1376" s="264"/>
      <c r="AO1376" s="264"/>
      <c r="AP1376" s="264"/>
      <c r="AQ1376" s="264"/>
      <c r="AR1376" s="264"/>
      <c r="AS1376" s="264"/>
      <c r="AT1376" s="264"/>
      <c r="AU1376" s="950"/>
    </row>
    <row r="1377" spans="1:16" ht="15.75" customHeight="1" x14ac:dyDescent="0.25">
      <c r="B1377" s="426" t="s">
        <v>682</v>
      </c>
      <c r="C1377" s="1315" t="s">
        <v>677</v>
      </c>
      <c r="D1377" s="821">
        <v>45</v>
      </c>
      <c r="E1377" s="889" t="s">
        <v>135</v>
      </c>
      <c r="F1377" s="756"/>
      <c r="G1377" s="756">
        <v>24</v>
      </c>
      <c r="H1377" s="459">
        <f>G1377*M1377/100</f>
        <v>1.92</v>
      </c>
      <c r="I1377" s="428">
        <f>G1377*N1377/100</f>
        <v>1.0319999999999998</v>
      </c>
      <c r="J1377" s="428">
        <f>G1377*O1377/100</f>
        <v>12.311999999999998</v>
      </c>
      <c r="K1377" s="429">
        <f>G1377*P1377/100</f>
        <v>64.8</v>
      </c>
      <c r="M1377" s="430">
        <v>8</v>
      </c>
      <c r="N1377" s="430">
        <v>4.3</v>
      </c>
      <c r="O1377" s="686">
        <v>51.3</v>
      </c>
      <c r="P1377" s="20">
        <v>270</v>
      </c>
    </row>
    <row r="1378" spans="1:16" x14ac:dyDescent="0.25">
      <c r="C1378" s="1261"/>
      <c r="D1378" s="821"/>
      <c r="E1378" s="889" t="s">
        <v>489</v>
      </c>
      <c r="F1378" s="756"/>
      <c r="G1378" s="738">
        <v>13</v>
      </c>
      <c r="H1378" s="459">
        <f>G1378*M1378/100</f>
        <v>3.1459999999999995</v>
      </c>
      <c r="I1378" s="428">
        <f>G1378*N1378/100</f>
        <v>3.1850000000000001</v>
      </c>
      <c r="J1378" s="428">
        <f>G1378*O1378/100</f>
        <v>7.8E-2</v>
      </c>
      <c r="K1378" s="429">
        <f>G1378*P1378/100</f>
        <v>41.21</v>
      </c>
      <c r="M1378" s="430">
        <v>24.2</v>
      </c>
      <c r="N1378" s="430">
        <v>24.5</v>
      </c>
      <c r="O1378" s="686">
        <v>0.6</v>
      </c>
      <c r="P1378" s="20">
        <v>317</v>
      </c>
    </row>
    <row r="1379" spans="1:16" x14ac:dyDescent="0.25">
      <c r="C1379" s="1280"/>
      <c r="D1379" s="821"/>
      <c r="E1379" s="889" t="s">
        <v>87</v>
      </c>
      <c r="F1379" s="751">
        <f>G1379*100/98</f>
        <v>10.204081632653061</v>
      </c>
      <c r="G1379" s="756">
        <v>10</v>
      </c>
      <c r="H1379" s="459">
        <f>G1379*M1379/100</f>
        <v>7.0000000000000007E-2</v>
      </c>
      <c r="I1379" s="428">
        <f>G1379*N1379/100</f>
        <v>0.03</v>
      </c>
      <c r="J1379" s="428">
        <f>G1379*O1379/100</f>
        <v>0.56999999999999995</v>
      </c>
      <c r="K1379" s="428">
        <f>G1379*P1379/100</f>
        <v>2.6</v>
      </c>
      <c r="M1379" s="430">
        <v>0.7</v>
      </c>
      <c r="N1379" s="430">
        <v>0.3</v>
      </c>
      <c r="O1379" s="686">
        <v>5.7</v>
      </c>
      <c r="P1379" s="20">
        <v>26</v>
      </c>
    </row>
    <row r="1380" spans="1:16" x14ac:dyDescent="0.25">
      <c r="E1380" s="891" t="s">
        <v>21</v>
      </c>
      <c r="H1380" s="471">
        <f t="shared" ref="H1380:K1380" si="566">SUM(H1377:H1379)</f>
        <v>5.1359999999999992</v>
      </c>
      <c r="I1380" s="433">
        <f t="shared" si="566"/>
        <v>4.2469999999999999</v>
      </c>
      <c r="J1380" s="433">
        <f t="shared" si="566"/>
        <v>12.959999999999997</v>
      </c>
      <c r="K1380" s="433">
        <f t="shared" si="566"/>
        <v>108.60999999999999</v>
      </c>
    </row>
    <row r="1381" spans="1:16" ht="15.75" x14ac:dyDescent="0.25">
      <c r="B1381" s="426" t="s">
        <v>681</v>
      </c>
      <c r="C1381" s="1315" t="s">
        <v>678</v>
      </c>
      <c r="D1381" s="821">
        <v>100</v>
      </c>
      <c r="E1381" s="901" t="s">
        <v>84</v>
      </c>
      <c r="F1381" s="983">
        <f>G1381*100/75</f>
        <v>45.333333333333336</v>
      </c>
      <c r="G1381" s="736">
        <v>34</v>
      </c>
      <c r="H1381" s="459">
        <f t="shared" ref="H1381:H1388" si="567">G1381*M1381/100</f>
        <v>0.64599999999999991</v>
      </c>
      <c r="I1381" s="428">
        <f t="shared" ref="I1381:I1388" si="568">G1381*N1381/100</f>
        <v>0.10199999999999999</v>
      </c>
      <c r="J1381" s="428">
        <f t="shared" ref="J1381:J1388" si="569">G1381*O1381/100</f>
        <v>6.2220000000000004</v>
      </c>
      <c r="K1381" s="429">
        <f t="shared" ref="K1381:K1388" si="570">G1381*P1381/100</f>
        <v>27.88</v>
      </c>
      <c r="M1381" s="430">
        <v>1.9</v>
      </c>
      <c r="N1381" s="430">
        <v>0.3</v>
      </c>
      <c r="O1381" s="686">
        <v>18.3</v>
      </c>
      <c r="P1381" s="15">
        <v>82</v>
      </c>
    </row>
    <row r="1382" spans="1:16" ht="15.75" x14ac:dyDescent="0.25">
      <c r="C1382" s="1261"/>
      <c r="D1382" s="821"/>
      <c r="E1382" s="901" t="s">
        <v>679</v>
      </c>
      <c r="G1382" s="736">
        <v>30</v>
      </c>
      <c r="H1382" s="459">
        <f t="shared" si="567"/>
        <v>0.93</v>
      </c>
      <c r="I1382" s="428">
        <f t="shared" si="568"/>
        <v>0.33</v>
      </c>
      <c r="J1382" s="428">
        <f t="shared" si="569"/>
        <v>6.3</v>
      </c>
      <c r="K1382" s="429">
        <f t="shared" si="570"/>
        <v>30.6</v>
      </c>
      <c r="M1382" s="430">
        <v>3.1</v>
      </c>
      <c r="N1382" s="430">
        <v>1.1000000000000001</v>
      </c>
      <c r="O1382" s="686">
        <v>21</v>
      </c>
      <c r="P1382" s="15">
        <v>102</v>
      </c>
    </row>
    <row r="1383" spans="1:16" ht="15.75" x14ac:dyDescent="0.25">
      <c r="C1383" s="1280"/>
      <c r="D1383" s="821"/>
      <c r="E1383" s="901" t="s">
        <v>110</v>
      </c>
      <c r="F1383" s="738">
        <f>G1383*100/80</f>
        <v>26.25</v>
      </c>
      <c r="G1383" s="736">
        <v>21</v>
      </c>
      <c r="H1383" s="459">
        <f t="shared" si="567"/>
        <v>0.14699999999999999</v>
      </c>
      <c r="I1383" s="428">
        <f t="shared" si="568"/>
        <v>2.1000000000000001E-2</v>
      </c>
      <c r="J1383" s="428">
        <f t="shared" si="569"/>
        <v>0.441</v>
      </c>
      <c r="K1383" s="428">
        <f t="shared" si="570"/>
        <v>2.31</v>
      </c>
      <c r="M1383" s="430">
        <v>0.7</v>
      </c>
      <c r="N1383" s="430">
        <v>0.1</v>
      </c>
      <c r="O1383" s="686">
        <v>2.1</v>
      </c>
      <c r="P1383" s="20">
        <v>11</v>
      </c>
    </row>
    <row r="1384" spans="1:16" ht="15.75" x14ac:dyDescent="0.25">
      <c r="D1384" s="821"/>
      <c r="E1384" s="901" t="s">
        <v>150</v>
      </c>
      <c r="F1384" s="752">
        <f>G1384*100/85</f>
        <v>0.82352941176470584</v>
      </c>
      <c r="G1384" s="736">
        <v>0.7</v>
      </c>
      <c r="H1384" s="459">
        <f t="shared" si="567"/>
        <v>2.5899999999999999E-2</v>
      </c>
      <c r="I1384" s="428">
        <f t="shared" si="568"/>
        <v>8.3999999999999995E-3</v>
      </c>
      <c r="J1384" s="428">
        <f t="shared" si="569"/>
        <v>5.5999999999999994E-2</v>
      </c>
      <c r="K1384" s="429">
        <f t="shared" si="570"/>
        <v>0.34299999999999997</v>
      </c>
      <c r="M1384" s="430">
        <v>3.7</v>
      </c>
      <c r="N1384" s="430">
        <v>1.2</v>
      </c>
      <c r="O1384" s="686">
        <v>8</v>
      </c>
      <c r="P1384" s="20">
        <v>49</v>
      </c>
    </row>
    <row r="1385" spans="1:16" ht="15.75" x14ac:dyDescent="0.25">
      <c r="D1385" s="821"/>
      <c r="E1385" s="901" t="s">
        <v>680</v>
      </c>
      <c r="G1385" s="736">
        <v>0.3</v>
      </c>
      <c r="H1385" s="459">
        <f t="shared" si="567"/>
        <v>6.8999999999999992E-2</v>
      </c>
      <c r="I1385" s="428">
        <f t="shared" si="568"/>
        <v>1.2299999999999998E-2</v>
      </c>
      <c r="J1385" s="428">
        <f t="shared" si="569"/>
        <v>0.14339999999999997</v>
      </c>
      <c r="K1385" s="428">
        <f t="shared" si="570"/>
        <v>0.69899999999999995</v>
      </c>
      <c r="M1385" s="430">
        <v>23</v>
      </c>
      <c r="N1385" s="430">
        <v>4.0999999999999996</v>
      </c>
      <c r="O1385" s="686">
        <v>47.8</v>
      </c>
      <c r="P1385" s="20">
        <v>233</v>
      </c>
    </row>
    <row r="1386" spans="1:16" ht="15.75" x14ac:dyDescent="0.25">
      <c r="D1386" s="821"/>
      <c r="E1386" s="901" t="s">
        <v>490</v>
      </c>
      <c r="G1386" s="736">
        <v>7</v>
      </c>
      <c r="H1386" s="459">
        <f t="shared" si="567"/>
        <v>3.5000000000000003E-2</v>
      </c>
      <c r="I1386" s="428">
        <f t="shared" si="568"/>
        <v>3.5909999999999997</v>
      </c>
      <c r="J1386" s="428">
        <f t="shared" si="569"/>
        <v>0.53199999999999992</v>
      </c>
      <c r="K1386" s="429">
        <f t="shared" si="570"/>
        <v>34.090000000000003</v>
      </c>
      <c r="M1386" s="430">
        <v>0.5</v>
      </c>
      <c r="N1386" s="430">
        <v>51.3</v>
      </c>
      <c r="O1386" s="686">
        <v>7.6</v>
      </c>
      <c r="P1386" s="20">
        <v>487</v>
      </c>
    </row>
    <row r="1387" spans="1:16" ht="15.75" x14ac:dyDescent="0.25">
      <c r="D1387" s="821"/>
      <c r="E1387" s="901" t="s">
        <v>75</v>
      </c>
      <c r="F1387" s="984">
        <f>G1387*100/85</f>
        <v>0.29411764705882354</v>
      </c>
      <c r="G1387" s="736">
        <v>0.25</v>
      </c>
      <c r="H1387" s="459">
        <f t="shared" si="567"/>
        <v>1.6E-2</v>
      </c>
      <c r="I1387" s="428">
        <f t="shared" si="568"/>
        <v>1.25E-3</v>
      </c>
      <c r="J1387" s="428">
        <f t="shared" si="569"/>
        <v>8.2750000000000004E-2</v>
      </c>
      <c r="K1387" s="428">
        <f t="shared" si="570"/>
        <v>0.4</v>
      </c>
      <c r="M1387" s="430">
        <v>6.4</v>
      </c>
      <c r="N1387" s="430">
        <v>0.5</v>
      </c>
      <c r="O1387" s="686">
        <v>33.1</v>
      </c>
      <c r="P1387" s="15">
        <v>160</v>
      </c>
    </row>
    <row r="1388" spans="1:16" ht="15.75" x14ac:dyDescent="0.25">
      <c r="D1388" s="821"/>
      <c r="E1388" s="901" t="s">
        <v>32</v>
      </c>
      <c r="G1388" s="736">
        <v>10</v>
      </c>
      <c r="H1388" s="459">
        <f t="shared" si="567"/>
        <v>0.26</v>
      </c>
      <c r="I1388" s="428">
        <f t="shared" si="568"/>
        <v>2.5</v>
      </c>
      <c r="J1388" s="428">
        <f t="shared" si="569"/>
        <v>0.27</v>
      </c>
      <c r="K1388" s="429">
        <f t="shared" si="570"/>
        <v>24.8</v>
      </c>
      <c r="M1388" s="430">
        <v>2.6</v>
      </c>
      <c r="N1388" s="430">
        <v>25</v>
      </c>
      <c r="O1388" s="686">
        <v>2.7</v>
      </c>
      <c r="P1388" s="15">
        <v>248</v>
      </c>
    </row>
    <row r="1389" spans="1:16" x14ac:dyDescent="0.25">
      <c r="E1389" s="891" t="s">
        <v>21</v>
      </c>
      <c r="H1389" s="471">
        <f>SUM(H1381:H1388)</f>
        <v>2.1288999999999998</v>
      </c>
      <c r="I1389" s="433">
        <f t="shared" ref="I1389:K1389" si="571">SUM(I1381:I1388)</f>
        <v>6.56595</v>
      </c>
      <c r="J1389" s="433">
        <f t="shared" si="571"/>
        <v>14.04715</v>
      </c>
      <c r="K1389" s="433">
        <f t="shared" si="571"/>
        <v>121.12200000000001</v>
      </c>
    </row>
    <row r="1390" spans="1:16" x14ac:dyDescent="0.25">
      <c r="A1390" s="432"/>
      <c r="B1390" s="439" t="s">
        <v>199</v>
      </c>
      <c r="C1390" s="440" t="s">
        <v>164</v>
      </c>
      <c r="D1390" s="828">
        <v>150</v>
      </c>
      <c r="E1390" s="895" t="s">
        <v>46</v>
      </c>
      <c r="F1390" s="759">
        <f>G1390*100/98</f>
        <v>20.408163265306122</v>
      </c>
      <c r="G1390" s="932">
        <v>20</v>
      </c>
      <c r="H1390" s="459">
        <f>G1390*M1390/100</f>
        <v>0.1</v>
      </c>
      <c r="I1390" s="428">
        <f>G1390*N1390/100</f>
        <v>0.22</v>
      </c>
      <c r="J1390" s="428">
        <f>G1390*O1390/100</f>
        <v>1.1000000000000001</v>
      </c>
      <c r="K1390" s="429">
        <f>G1390*P1390/100</f>
        <v>6.4</v>
      </c>
      <c r="M1390" s="430">
        <v>0.5</v>
      </c>
      <c r="N1390" s="430">
        <v>1.1000000000000001</v>
      </c>
      <c r="O1390" s="686">
        <v>5.5</v>
      </c>
      <c r="P1390" s="20">
        <v>32</v>
      </c>
    </row>
    <row r="1391" spans="1:16" x14ac:dyDescent="0.25">
      <c r="A1391" s="432"/>
      <c r="B1391" s="425"/>
      <c r="C1391" s="425"/>
      <c r="D1391" s="831"/>
      <c r="E1391" s="895" t="s">
        <v>165</v>
      </c>
      <c r="F1391" s="932"/>
      <c r="G1391" s="738">
        <v>7.5</v>
      </c>
      <c r="H1391" s="459">
        <f>G1391*M1391/100</f>
        <v>0</v>
      </c>
      <c r="I1391" s="428">
        <f>G1391*N1391/100</f>
        <v>0</v>
      </c>
      <c r="J1391" s="428">
        <f>G1391*O1391/100</f>
        <v>7.4924999999999997</v>
      </c>
      <c r="K1391" s="429">
        <f>G1391*P1391/100</f>
        <v>30.45</v>
      </c>
      <c r="M1391" s="430">
        <v>0</v>
      </c>
      <c r="N1391" s="430">
        <v>0</v>
      </c>
      <c r="O1391" s="686">
        <v>99.9</v>
      </c>
      <c r="P1391" s="15">
        <v>406</v>
      </c>
    </row>
    <row r="1392" spans="1:16" x14ac:dyDescent="0.25">
      <c r="A1392" s="432"/>
      <c r="B1392" s="425"/>
      <c r="C1392" s="425"/>
      <c r="D1392" s="831"/>
      <c r="E1392" s="895" t="s">
        <v>39</v>
      </c>
      <c r="F1392" s="932"/>
      <c r="G1392" s="932">
        <v>130</v>
      </c>
      <c r="H1392" s="459">
        <f>G1392*M1392/100</f>
        <v>0</v>
      </c>
      <c r="I1392" s="428">
        <f>G1392*N1392/100</f>
        <v>0</v>
      </c>
      <c r="J1392" s="428">
        <f>G1392*O1392/100</f>
        <v>0</v>
      </c>
      <c r="K1392" s="429">
        <f>G1392*P1392/100</f>
        <v>0</v>
      </c>
      <c r="M1392" s="430"/>
      <c r="N1392" s="430"/>
      <c r="O1392" s="686"/>
      <c r="P1392" s="15"/>
    </row>
    <row r="1393" spans="1:118" x14ac:dyDescent="0.25">
      <c r="A1393" s="432"/>
      <c r="B1393" s="425"/>
      <c r="C1393" s="486"/>
      <c r="D1393" s="831"/>
      <c r="E1393" s="890" t="s">
        <v>21</v>
      </c>
      <c r="H1393" s="598">
        <f>SUM(H1390:H1392)</f>
        <v>0.1</v>
      </c>
      <c r="I1393" s="448">
        <f t="shared" ref="I1393:K1393" si="572">SUM(I1390:I1392)</f>
        <v>0.22</v>
      </c>
      <c r="J1393" s="448">
        <f t="shared" si="572"/>
        <v>8.5924999999999994</v>
      </c>
      <c r="K1393" s="448">
        <f t="shared" si="572"/>
        <v>36.85</v>
      </c>
      <c r="M1393" s="430"/>
      <c r="N1393" s="430"/>
      <c r="O1393" s="686"/>
      <c r="P1393" s="15"/>
    </row>
    <row r="1394" spans="1:118" s="424" customFormat="1" x14ac:dyDescent="0.25">
      <c r="B1394" s="455"/>
      <c r="C1394" s="454"/>
      <c r="D1394" s="883"/>
      <c r="E1394" s="892" t="s">
        <v>115</v>
      </c>
      <c r="F1394" s="334"/>
      <c r="G1394" s="334"/>
      <c r="H1394" s="632">
        <f>H1380+H1389+H1393</f>
        <v>7.3648999999999987</v>
      </c>
      <c r="I1394" s="457">
        <f t="shared" ref="I1394:K1394" si="573">I1380+I1389+I1393</f>
        <v>11.032950000000001</v>
      </c>
      <c r="J1394" s="457">
        <f t="shared" si="573"/>
        <v>35.599649999999997</v>
      </c>
      <c r="K1394" s="457">
        <f t="shared" si="573"/>
        <v>266.58199999999999</v>
      </c>
      <c r="O1394" s="684"/>
      <c r="P1394" s="27"/>
      <c r="Q1394" s="264"/>
      <c r="R1394" s="264"/>
      <c r="S1394" s="264"/>
      <c r="T1394" s="264"/>
      <c r="U1394" s="264"/>
      <c r="V1394" s="264"/>
      <c r="W1394" s="264"/>
      <c r="X1394" s="264"/>
      <c r="Y1394" s="264"/>
      <c r="Z1394" s="264"/>
      <c r="AA1394" s="264"/>
      <c r="AB1394" s="264"/>
      <c r="AC1394" s="264"/>
      <c r="AD1394" s="264"/>
      <c r="AE1394" s="264"/>
      <c r="AF1394" s="264"/>
      <c r="AG1394" s="264"/>
      <c r="AH1394" s="264"/>
      <c r="AI1394" s="264"/>
      <c r="AJ1394" s="264"/>
      <c r="AK1394" s="264"/>
      <c r="AL1394" s="264"/>
      <c r="AM1394" s="264"/>
      <c r="AN1394" s="264"/>
      <c r="AO1394" s="264"/>
      <c r="AP1394" s="264"/>
      <c r="AQ1394" s="264"/>
      <c r="AR1394" s="264"/>
      <c r="AS1394" s="264"/>
      <c r="AT1394" s="264"/>
      <c r="AU1394" s="950"/>
    </row>
    <row r="1395" spans="1:118" s="424" customFormat="1" x14ac:dyDescent="0.25">
      <c r="A1395" s="1302" t="s">
        <v>116</v>
      </c>
      <c r="B1395" s="1303"/>
      <c r="C1395" s="454"/>
      <c r="D1395" s="825"/>
      <c r="E1395" s="891"/>
      <c r="F1395" s="980"/>
      <c r="G1395" s="980"/>
      <c r="H1395" s="632"/>
      <c r="I1395" s="457"/>
      <c r="J1395" s="457"/>
      <c r="K1395" s="457"/>
      <c r="L1395" s="411"/>
      <c r="O1395" s="684"/>
      <c r="P1395" s="27"/>
      <c r="Q1395" s="264"/>
      <c r="R1395" s="264"/>
      <c r="S1395" s="264"/>
      <c r="T1395" s="264"/>
      <c r="U1395" s="264"/>
      <c r="V1395" s="264"/>
      <c r="W1395" s="264"/>
      <c r="X1395" s="264"/>
      <c r="Y1395" s="264"/>
      <c r="Z1395" s="264"/>
      <c r="AA1395" s="264"/>
      <c r="AB1395" s="264"/>
      <c r="AC1395" s="264"/>
      <c r="AD1395" s="264"/>
      <c r="AE1395" s="264"/>
      <c r="AF1395" s="264"/>
      <c r="AG1395" s="264"/>
      <c r="AH1395" s="264"/>
      <c r="AI1395" s="264"/>
      <c r="AJ1395" s="264"/>
      <c r="AK1395" s="264"/>
      <c r="AL1395" s="264"/>
      <c r="AM1395" s="264"/>
      <c r="AN1395" s="264"/>
      <c r="AO1395" s="264"/>
      <c r="AP1395" s="264"/>
      <c r="AQ1395" s="264"/>
      <c r="AR1395" s="264"/>
      <c r="AS1395" s="264"/>
      <c r="AT1395" s="264"/>
      <c r="AU1395" s="950"/>
    </row>
    <row r="1396" spans="1:118" ht="30" x14ac:dyDescent="0.25">
      <c r="B1396" s="533" t="s">
        <v>695</v>
      </c>
      <c r="C1396" s="1318" t="s">
        <v>693</v>
      </c>
      <c r="D1396" s="826">
        <v>50</v>
      </c>
      <c r="E1396" s="908" t="s">
        <v>690</v>
      </c>
      <c r="F1396" s="751">
        <f>G1396*100/85</f>
        <v>35.294117647058826</v>
      </c>
      <c r="G1396" s="756">
        <v>30</v>
      </c>
      <c r="H1396" s="459">
        <f t="shared" ref="H1396:H1412" si="574">G1396*M1396/100</f>
        <v>6.21</v>
      </c>
      <c r="I1396" s="428">
        <f t="shared" ref="I1396:I1412" si="575">G1396*N1396/100</f>
        <v>0.6</v>
      </c>
      <c r="J1396" s="428">
        <f t="shared" ref="J1396:J1412" si="576">G1396*O1396/100</f>
        <v>0</v>
      </c>
      <c r="K1396" s="428">
        <f t="shared" ref="K1396:K1412" si="577">G1396*P1396/100</f>
        <v>30.6</v>
      </c>
      <c r="M1396" s="441">
        <v>20.7</v>
      </c>
      <c r="N1396" s="441">
        <v>2</v>
      </c>
      <c r="O1396" s="687">
        <v>0</v>
      </c>
      <c r="P1396" s="58">
        <v>102</v>
      </c>
      <c r="AU1396" s="568"/>
      <c r="AV1396" s="494"/>
      <c r="AW1396" s="494"/>
      <c r="AX1396" s="494"/>
      <c r="AY1396" s="494"/>
      <c r="AZ1396" s="494"/>
      <c r="BA1396" s="494"/>
      <c r="BB1396" s="494"/>
      <c r="BC1396" s="494"/>
      <c r="BD1396" s="494"/>
      <c r="BE1396" s="494"/>
      <c r="BF1396" s="494"/>
      <c r="BG1396" s="494"/>
      <c r="BH1396" s="494"/>
      <c r="BI1396" s="494"/>
      <c r="BJ1396" s="494"/>
      <c r="BK1396" s="494"/>
      <c r="BL1396" s="494"/>
      <c r="BM1396" s="494"/>
      <c r="BN1396" s="494"/>
      <c r="BO1396" s="494"/>
      <c r="BP1396" s="494"/>
      <c r="BQ1396" s="494"/>
      <c r="BR1396" s="494"/>
      <c r="BS1396" s="494"/>
      <c r="BT1396" s="494"/>
      <c r="BU1396" s="494"/>
      <c r="BV1396" s="494"/>
      <c r="BW1396" s="494"/>
      <c r="BX1396" s="494"/>
      <c r="BY1396" s="494"/>
      <c r="BZ1396" s="494"/>
      <c r="CA1396" s="494"/>
      <c r="CB1396" s="494"/>
      <c r="CC1396" s="494"/>
      <c r="CD1396" s="494"/>
      <c r="CE1396" s="494"/>
      <c r="CF1396" s="494"/>
      <c r="CG1396" s="494"/>
      <c r="CH1396" s="494"/>
      <c r="CI1396" s="494"/>
      <c r="CJ1396" s="494"/>
      <c r="CK1396" s="494"/>
      <c r="CL1396" s="494"/>
      <c r="CM1396" s="494"/>
      <c r="CN1396" s="494"/>
      <c r="CO1396" s="494"/>
      <c r="CP1396" s="494"/>
      <c r="CQ1396" s="494"/>
      <c r="CR1396" s="494"/>
      <c r="CS1396" s="494"/>
      <c r="CT1396" s="494"/>
      <c r="CU1396" s="494"/>
      <c r="CV1396" s="494"/>
      <c r="CW1396" s="494"/>
      <c r="CX1396" s="494"/>
      <c r="CY1396" s="494"/>
      <c r="CZ1396" s="494"/>
      <c r="DA1396" s="494"/>
      <c r="DB1396" s="494"/>
      <c r="DC1396" s="494"/>
      <c r="DD1396" s="494"/>
      <c r="DE1396" s="494"/>
      <c r="DF1396" s="494"/>
      <c r="DG1396" s="494"/>
      <c r="DH1396" s="494"/>
      <c r="DI1396" s="494"/>
      <c r="DJ1396" s="494"/>
      <c r="DK1396" s="494"/>
      <c r="DL1396" s="494"/>
      <c r="DM1396" s="494"/>
      <c r="DN1396" s="494"/>
    </row>
    <row r="1397" spans="1:118" x14ac:dyDescent="0.25">
      <c r="B1397" s="492"/>
      <c r="C1397" s="1247"/>
      <c r="D1397" s="827"/>
      <c r="E1397" s="905" t="s">
        <v>135</v>
      </c>
      <c r="G1397" s="756">
        <v>4.3</v>
      </c>
      <c r="H1397" s="459">
        <f t="shared" si="574"/>
        <v>0.34399999999999997</v>
      </c>
      <c r="I1397" s="428">
        <f t="shared" si="575"/>
        <v>0.18489999999999998</v>
      </c>
      <c r="J1397" s="428">
        <f t="shared" si="576"/>
        <v>2.2058999999999997</v>
      </c>
      <c r="K1397" s="429">
        <f t="shared" si="577"/>
        <v>11.61</v>
      </c>
      <c r="M1397" s="430">
        <v>8</v>
      </c>
      <c r="N1397" s="430">
        <v>4.3</v>
      </c>
      <c r="O1397" s="686">
        <v>51.3</v>
      </c>
      <c r="P1397" s="20">
        <v>270</v>
      </c>
      <c r="AU1397" s="568"/>
      <c r="AV1397" s="494"/>
      <c r="AW1397" s="494"/>
      <c r="AX1397" s="494"/>
      <c r="AY1397" s="494"/>
      <c r="AZ1397" s="494"/>
      <c r="BA1397" s="494"/>
      <c r="BB1397" s="494"/>
      <c r="BC1397" s="494"/>
      <c r="BD1397" s="494"/>
      <c r="BE1397" s="494"/>
      <c r="BF1397" s="494"/>
      <c r="BG1397" s="494"/>
      <c r="BH1397" s="494"/>
      <c r="BI1397" s="494"/>
      <c r="BJ1397" s="494"/>
      <c r="BK1397" s="494"/>
      <c r="BL1397" s="494"/>
      <c r="BM1397" s="494"/>
      <c r="BN1397" s="494"/>
      <c r="BO1397" s="494"/>
      <c r="BP1397" s="494"/>
      <c r="BQ1397" s="494"/>
      <c r="BR1397" s="494"/>
      <c r="BS1397" s="494"/>
      <c r="BT1397" s="494"/>
      <c r="BU1397" s="494"/>
      <c r="BV1397" s="494"/>
      <c r="BW1397" s="494"/>
      <c r="BX1397" s="494"/>
      <c r="BY1397" s="494"/>
      <c r="BZ1397" s="494"/>
      <c r="CA1397" s="494"/>
      <c r="CB1397" s="494"/>
      <c r="CC1397" s="494"/>
      <c r="CD1397" s="494"/>
      <c r="CE1397" s="494"/>
      <c r="CF1397" s="494"/>
      <c r="CG1397" s="494"/>
      <c r="CH1397" s="494"/>
      <c r="CI1397" s="494"/>
      <c r="CJ1397" s="494"/>
      <c r="CK1397" s="494"/>
      <c r="CL1397" s="494"/>
      <c r="CM1397" s="494"/>
      <c r="CN1397" s="494"/>
      <c r="CO1397" s="494"/>
      <c r="CP1397" s="494"/>
      <c r="CQ1397" s="494"/>
      <c r="CR1397" s="494"/>
      <c r="CS1397" s="494"/>
      <c r="CT1397" s="494"/>
      <c r="CU1397" s="494"/>
      <c r="CV1397" s="494"/>
      <c r="CW1397" s="494"/>
      <c r="CX1397" s="494"/>
      <c r="CY1397" s="494"/>
      <c r="CZ1397" s="494"/>
      <c r="DA1397" s="494"/>
      <c r="DB1397" s="494"/>
      <c r="DC1397" s="494"/>
      <c r="DD1397" s="494"/>
      <c r="DE1397" s="494"/>
      <c r="DF1397" s="494"/>
      <c r="DG1397" s="494"/>
      <c r="DH1397" s="494"/>
      <c r="DI1397" s="494"/>
      <c r="DJ1397" s="494"/>
      <c r="DK1397" s="494"/>
      <c r="DL1397" s="494"/>
      <c r="DM1397" s="494"/>
      <c r="DN1397" s="494"/>
    </row>
    <row r="1398" spans="1:118" x14ac:dyDescent="0.25">
      <c r="B1398" s="492"/>
      <c r="C1398" s="1247"/>
      <c r="D1398" s="821"/>
      <c r="E1398" s="909" t="s">
        <v>691</v>
      </c>
      <c r="F1398" s="789"/>
      <c r="G1398" s="756">
        <v>2.1</v>
      </c>
      <c r="H1398" s="459">
        <f t="shared" si="574"/>
        <v>4.2000000000000006E-3</v>
      </c>
      <c r="I1398" s="428">
        <f t="shared" si="575"/>
        <v>2.1000000000000003E-3</v>
      </c>
      <c r="J1398" s="428">
        <f t="shared" si="576"/>
        <v>1.7912999999999999</v>
      </c>
      <c r="K1398" s="429">
        <f t="shared" si="577"/>
        <v>7.3080000000000007</v>
      </c>
      <c r="M1398" s="430">
        <v>0.2</v>
      </c>
      <c r="N1398" s="430">
        <v>0.1</v>
      </c>
      <c r="O1398" s="686">
        <v>85.3</v>
      </c>
      <c r="P1398" s="20">
        <v>348</v>
      </c>
      <c r="AU1398" s="568"/>
      <c r="AV1398" s="494"/>
      <c r="AW1398" s="494"/>
      <c r="AX1398" s="494"/>
      <c r="AY1398" s="494"/>
      <c r="AZ1398" s="494"/>
      <c r="BA1398" s="494"/>
      <c r="BB1398" s="494"/>
      <c r="BC1398" s="494"/>
      <c r="BD1398" s="494"/>
      <c r="BE1398" s="494"/>
      <c r="BF1398" s="494"/>
      <c r="BG1398" s="494"/>
      <c r="BH1398" s="494"/>
      <c r="BI1398" s="494"/>
      <c r="BJ1398" s="494"/>
      <c r="BK1398" s="494"/>
      <c r="BL1398" s="494"/>
      <c r="BM1398" s="494"/>
      <c r="BN1398" s="494"/>
      <c r="BO1398" s="494"/>
      <c r="BP1398" s="494"/>
      <c r="BQ1398" s="494"/>
      <c r="BR1398" s="494"/>
      <c r="BS1398" s="494"/>
      <c r="BT1398" s="494"/>
      <c r="BU1398" s="494"/>
      <c r="BV1398" s="494"/>
      <c r="BW1398" s="494"/>
      <c r="BX1398" s="494"/>
      <c r="BY1398" s="494"/>
      <c r="BZ1398" s="494"/>
      <c r="CA1398" s="494"/>
      <c r="CB1398" s="494"/>
      <c r="CC1398" s="494"/>
      <c r="CD1398" s="494"/>
      <c r="CE1398" s="494"/>
      <c r="CF1398" s="494"/>
      <c r="CG1398" s="494"/>
      <c r="CH1398" s="494"/>
      <c r="CI1398" s="494"/>
      <c r="CJ1398" s="494"/>
      <c r="CK1398" s="494"/>
      <c r="CL1398" s="494"/>
      <c r="CM1398" s="494"/>
      <c r="CN1398" s="494"/>
      <c r="CO1398" s="494"/>
      <c r="CP1398" s="494"/>
      <c r="CQ1398" s="494"/>
      <c r="CR1398" s="494"/>
      <c r="CS1398" s="494"/>
      <c r="CT1398" s="494"/>
      <c r="CU1398" s="494"/>
      <c r="CV1398" s="494"/>
      <c r="CW1398" s="494"/>
      <c r="CX1398" s="494"/>
      <c r="CY1398" s="494"/>
      <c r="CZ1398" s="494"/>
      <c r="DA1398" s="494"/>
      <c r="DB1398" s="494"/>
      <c r="DC1398" s="494"/>
      <c r="DD1398" s="494"/>
      <c r="DE1398" s="494"/>
      <c r="DF1398" s="494"/>
      <c r="DG1398" s="494"/>
      <c r="DH1398" s="494"/>
      <c r="DI1398" s="494"/>
      <c r="DJ1398" s="494"/>
      <c r="DK1398" s="494"/>
      <c r="DL1398" s="494"/>
      <c r="DM1398" s="494"/>
      <c r="DN1398" s="494"/>
    </row>
    <row r="1399" spans="1:118" x14ac:dyDescent="0.25">
      <c r="B1399" s="492"/>
      <c r="C1399" s="1319"/>
      <c r="D1399" s="821"/>
      <c r="E1399" s="909" t="s">
        <v>119</v>
      </c>
      <c r="F1399" s="789"/>
      <c r="G1399" s="738">
        <v>11</v>
      </c>
      <c r="H1399" s="459">
        <f t="shared" si="574"/>
        <v>0.308</v>
      </c>
      <c r="I1399" s="428">
        <f t="shared" si="575"/>
        <v>0.27500000000000002</v>
      </c>
      <c r="J1399" s="428">
        <f t="shared" si="576"/>
        <v>0.51700000000000002</v>
      </c>
      <c r="K1399" s="428">
        <f t="shared" si="577"/>
        <v>5.72</v>
      </c>
      <c r="M1399" s="430">
        <v>2.8</v>
      </c>
      <c r="N1399" s="430">
        <v>2.5</v>
      </c>
      <c r="O1399" s="686">
        <v>4.7</v>
      </c>
      <c r="P1399" s="20">
        <v>52</v>
      </c>
      <c r="AU1399" s="568"/>
      <c r="AV1399" s="494"/>
      <c r="AW1399" s="494"/>
      <c r="AX1399" s="494"/>
      <c r="AY1399" s="494"/>
      <c r="AZ1399" s="494"/>
      <c r="BA1399" s="494"/>
      <c r="BB1399" s="494"/>
      <c r="BC1399" s="494"/>
      <c r="BD1399" s="494"/>
      <c r="BE1399" s="494"/>
      <c r="BF1399" s="494"/>
      <c r="BG1399" s="494"/>
      <c r="BH1399" s="494"/>
      <c r="BI1399" s="494"/>
      <c r="BJ1399" s="494"/>
      <c r="BK1399" s="494"/>
      <c r="BL1399" s="494"/>
      <c r="BM1399" s="494"/>
      <c r="BN1399" s="494"/>
      <c r="BO1399" s="494"/>
      <c r="BP1399" s="494"/>
      <c r="BQ1399" s="494"/>
      <c r="BR1399" s="494"/>
      <c r="BS1399" s="494"/>
      <c r="BT1399" s="494"/>
      <c r="BU1399" s="494"/>
      <c r="BV1399" s="494"/>
      <c r="BW1399" s="494"/>
      <c r="BX1399" s="494"/>
      <c r="BY1399" s="494"/>
      <c r="BZ1399" s="494"/>
      <c r="CA1399" s="494"/>
      <c r="CB1399" s="494"/>
      <c r="CC1399" s="494"/>
      <c r="CD1399" s="494"/>
      <c r="CE1399" s="494"/>
      <c r="CF1399" s="494"/>
      <c r="CG1399" s="494"/>
      <c r="CH1399" s="494"/>
      <c r="CI1399" s="494"/>
      <c r="CJ1399" s="494"/>
      <c r="CK1399" s="494"/>
      <c r="CL1399" s="494"/>
      <c r="CM1399" s="494"/>
      <c r="CN1399" s="494"/>
      <c r="CO1399" s="494"/>
      <c r="CP1399" s="494"/>
      <c r="CQ1399" s="494"/>
      <c r="CR1399" s="494"/>
      <c r="CS1399" s="494"/>
      <c r="CT1399" s="494"/>
      <c r="CU1399" s="494"/>
      <c r="CV1399" s="494"/>
      <c r="CW1399" s="494"/>
      <c r="CX1399" s="494"/>
      <c r="CY1399" s="494"/>
      <c r="CZ1399" s="494"/>
      <c r="DA1399" s="494"/>
      <c r="DB1399" s="494"/>
      <c r="DC1399" s="494"/>
      <c r="DD1399" s="494"/>
      <c r="DE1399" s="494"/>
      <c r="DF1399" s="494"/>
      <c r="DG1399" s="494"/>
      <c r="DH1399" s="494"/>
      <c r="DI1399" s="494"/>
      <c r="DJ1399" s="494"/>
      <c r="DK1399" s="494"/>
      <c r="DL1399" s="494"/>
      <c r="DM1399" s="494"/>
      <c r="DN1399" s="494"/>
    </row>
    <row r="1400" spans="1:118" x14ac:dyDescent="0.25">
      <c r="D1400" s="821"/>
      <c r="E1400" s="909" t="s">
        <v>74</v>
      </c>
      <c r="F1400" s="983">
        <f>G1400*100/85</f>
        <v>14.117647058823529</v>
      </c>
      <c r="G1400" s="980">
        <v>12</v>
      </c>
      <c r="H1400" s="459">
        <f t="shared" si="574"/>
        <v>0.19200000000000003</v>
      </c>
      <c r="I1400" s="428">
        <f t="shared" si="575"/>
        <v>3.5999999999999997E-2</v>
      </c>
      <c r="J1400" s="428">
        <f t="shared" si="576"/>
        <v>1.2</v>
      </c>
      <c r="K1400" s="429">
        <f t="shared" si="577"/>
        <v>5.52</v>
      </c>
      <c r="M1400" s="430">
        <v>1.6</v>
      </c>
      <c r="N1400" s="430">
        <v>0.3</v>
      </c>
      <c r="O1400" s="686">
        <v>10</v>
      </c>
      <c r="P1400" s="15">
        <v>46</v>
      </c>
      <c r="AU1400" s="568"/>
      <c r="AV1400" s="494"/>
      <c r="AW1400" s="494"/>
      <c r="AX1400" s="494"/>
      <c r="AY1400" s="494"/>
      <c r="AZ1400" s="494"/>
      <c r="BA1400" s="494"/>
      <c r="BB1400" s="494"/>
      <c r="BC1400" s="494"/>
      <c r="BD1400" s="494"/>
      <c r="BE1400" s="494"/>
      <c r="BF1400" s="494"/>
      <c r="BG1400" s="494"/>
      <c r="BH1400" s="494"/>
      <c r="BI1400" s="494"/>
      <c r="BJ1400" s="494"/>
      <c r="BK1400" s="494"/>
      <c r="BL1400" s="494"/>
      <c r="BM1400" s="494"/>
      <c r="BN1400" s="494"/>
      <c r="BO1400" s="494"/>
      <c r="BP1400" s="494"/>
      <c r="BQ1400" s="494"/>
      <c r="BR1400" s="494"/>
      <c r="BS1400" s="494"/>
      <c r="BT1400" s="494"/>
      <c r="BU1400" s="494"/>
      <c r="BV1400" s="494"/>
      <c r="BW1400" s="494"/>
      <c r="BX1400" s="494"/>
      <c r="BY1400" s="494"/>
      <c r="BZ1400" s="494"/>
      <c r="CA1400" s="494"/>
      <c r="CB1400" s="494"/>
      <c r="CC1400" s="494"/>
      <c r="CD1400" s="494"/>
      <c r="CE1400" s="494"/>
      <c r="CF1400" s="494"/>
      <c r="CG1400" s="494"/>
      <c r="CH1400" s="494"/>
      <c r="CI1400" s="494"/>
      <c r="CJ1400" s="494"/>
      <c r="CK1400" s="494"/>
      <c r="CL1400" s="494"/>
      <c r="CM1400" s="494"/>
      <c r="CN1400" s="494"/>
      <c r="CO1400" s="494"/>
      <c r="CP1400" s="494"/>
      <c r="CQ1400" s="494"/>
      <c r="CR1400" s="494"/>
      <c r="CS1400" s="494"/>
      <c r="CT1400" s="494"/>
      <c r="CU1400" s="494"/>
      <c r="CV1400" s="494"/>
      <c r="CW1400" s="494"/>
      <c r="CX1400" s="494"/>
      <c r="CY1400" s="494"/>
      <c r="CZ1400" s="494"/>
      <c r="DA1400" s="494"/>
      <c r="DB1400" s="494"/>
      <c r="DC1400" s="494"/>
      <c r="DD1400" s="494"/>
      <c r="DE1400" s="494"/>
      <c r="DF1400" s="494"/>
      <c r="DG1400" s="494"/>
      <c r="DH1400" s="494"/>
      <c r="DI1400" s="494"/>
      <c r="DJ1400" s="494"/>
      <c r="DK1400" s="494"/>
      <c r="DL1400" s="494"/>
      <c r="DM1400" s="494"/>
      <c r="DN1400" s="494"/>
    </row>
    <row r="1401" spans="1:118" x14ac:dyDescent="0.25">
      <c r="D1401" s="821"/>
      <c r="E1401" s="909" t="s">
        <v>707</v>
      </c>
      <c r="F1401" s="789"/>
      <c r="G1401" s="789">
        <v>4</v>
      </c>
      <c r="H1401" s="459">
        <f t="shared" si="574"/>
        <v>0.29199999999999998</v>
      </c>
      <c r="I1401" s="428">
        <f t="shared" si="575"/>
        <v>5.2000000000000005E-2</v>
      </c>
      <c r="J1401" s="428">
        <f t="shared" si="576"/>
        <v>3.2039999999999997</v>
      </c>
      <c r="K1401" s="429">
        <f t="shared" si="577"/>
        <v>14.6</v>
      </c>
      <c r="M1401" s="466">
        <v>7.3</v>
      </c>
      <c r="N1401" s="466">
        <v>1.3</v>
      </c>
      <c r="O1401" s="960">
        <v>80.099999999999994</v>
      </c>
      <c r="P1401" s="37">
        <v>365</v>
      </c>
      <c r="AU1401" s="568"/>
      <c r="AV1401" s="494"/>
      <c r="AW1401" s="494"/>
      <c r="AX1401" s="494"/>
      <c r="AY1401" s="494"/>
      <c r="AZ1401" s="494"/>
      <c r="BA1401" s="494"/>
      <c r="BB1401" s="494"/>
      <c r="BC1401" s="494"/>
      <c r="BD1401" s="494"/>
      <c r="BE1401" s="494"/>
      <c r="BF1401" s="494"/>
      <c r="BG1401" s="494"/>
      <c r="BH1401" s="494"/>
      <c r="BI1401" s="494"/>
      <c r="BJ1401" s="494"/>
      <c r="BK1401" s="494"/>
      <c r="BL1401" s="494"/>
      <c r="BM1401" s="494"/>
      <c r="BN1401" s="494"/>
      <c r="BO1401" s="494"/>
      <c r="BP1401" s="494"/>
      <c r="BQ1401" s="494"/>
      <c r="BR1401" s="494"/>
      <c r="BS1401" s="494"/>
      <c r="BT1401" s="494"/>
      <c r="BU1401" s="494"/>
      <c r="BV1401" s="494"/>
      <c r="BW1401" s="494"/>
      <c r="BX1401" s="494"/>
      <c r="BY1401" s="494"/>
      <c r="BZ1401" s="494"/>
      <c r="CA1401" s="494"/>
      <c r="CB1401" s="494"/>
      <c r="CC1401" s="494"/>
      <c r="CD1401" s="494"/>
      <c r="CE1401" s="494"/>
      <c r="CF1401" s="494"/>
      <c r="CG1401" s="494"/>
      <c r="CH1401" s="494"/>
      <c r="CI1401" s="494"/>
      <c r="CJ1401" s="494"/>
      <c r="CK1401" s="494"/>
      <c r="CL1401" s="494"/>
      <c r="CM1401" s="494"/>
      <c r="CN1401" s="494"/>
      <c r="CO1401" s="494"/>
      <c r="CP1401" s="494"/>
      <c r="CQ1401" s="494"/>
      <c r="CR1401" s="494"/>
      <c r="CS1401" s="494"/>
      <c r="CT1401" s="494"/>
      <c r="CU1401" s="494"/>
      <c r="CV1401" s="494"/>
      <c r="CW1401" s="494"/>
      <c r="CX1401" s="494"/>
      <c r="CY1401" s="494"/>
      <c r="CZ1401" s="494"/>
      <c r="DA1401" s="494"/>
      <c r="DB1401" s="494"/>
      <c r="DC1401" s="494"/>
      <c r="DD1401" s="494"/>
      <c r="DE1401" s="494"/>
      <c r="DF1401" s="494"/>
      <c r="DG1401" s="494"/>
      <c r="DH1401" s="494"/>
      <c r="DI1401" s="494"/>
      <c r="DJ1401" s="494"/>
      <c r="DK1401" s="494"/>
      <c r="DL1401" s="494"/>
      <c r="DM1401" s="494"/>
      <c r="DN1401" s="494"/>
    </row>
    <row r="1402" spans="1:118" x14ac:dyDescent="0.25">
      <c r="D1402" s="821"/>
      <c r="E1402" s="909" t="s">
        <v>80</v>
      </c>
      <c r="F1402" s="789"/>
      <c r="G1402" s="738">
        <v>0.2</v>
      </c>
      <c r="H1402" s="459">
        <f t="shared" si="574"/>
        <v>0</v>
      </c>
      <c r="I1402" s="428">
        <f t="shared" si="575"/>
        <v>0</v>
      </c>
      <c r="J1402" s="428">
        <f t="shared" si="576"/>
        <v>0</v>
      </c>
      <c r="K1402" s="429">
        <f t="shared" si="577"/>
        <v>0</v>
      </c>
      <c r="M1402" s="430"/>
      <c r="N1402" s="430"/>
      <c r="O1402" s="686"/>
      <c r="P1402" s="15"/>
      <c r="AU1402" s="568"/>
      <c r="AV1402" s="494"/>
      <c r="AW1402" s="494"/>
      <c r="AX1402" s="494"/>
      <c r="AY1402" s="494"/>
      <c r="AZ1402" s="494"/>
      <c r="BA1402" s="494"/>
      <c r="BB1402" s="494"/>
      <c r="BC1402" s="494"/>
      <c r="BD1402" s="494"/>
      <c r="BE1402" s="494"/>
      <c r="BF1402" s="494"/>
      <c r="BG1402" s="494"/>
      <c r="BH1402" s="494"/>
      <c r="BI1402" s="494"/>
      <c r="BJ1402" s="494"/>
      <c r="BK1402" s="494"/>
      <c r="BL1402" s="494"/>
      <c r="BM1402" s="494"/>
      <c r="BN1402" s="494"/>
      <c r="BO1402" s="494"/>
      <c r="BP1402" s="494"/>
      <c r="BQ1402" s="494"/>
      <c r="BR1402" s="494"/>
      <c r="BS1402" s="494"/>
      <c r="BT1402" s="494"/>
      <c r="BU1402" s="494"/>
      <c r="BV1402" s="494"/>
      <c r="BW1402" s="494"/>
      <c r="BX1402" s="494"/>
      <c r="BY1402" s="494"/>
      <c r="BZ1402" s="494"/>
      <c r="CA1402" s="494"/>
      <c r="CB1402" s="494"/>
      <c r="CC1402" s="494"/>
      <c r="CD1402" s="494"/>
      <c r="CE1402" s="494"/>
      <c r="CF1402" s="494"/>
      <c r="CG1402" s="494"/>
      <c r="CH1402" s="494"/>
      <c r="CI1402" s="494"/>
      <c r="CJ1402" s="494"/>
      <c r="CK1402" s="494"/>
      <c r="CL1402" s="494"/>
      <c r="CM1402" s="494"/>
      <c r="CN1402" s="494"/>
      <c r="CO1402" s="494"/>
      <c r="CP1402" s="494"/>
      <c r="CQ1402" s="494"/>
      <c r="CR1402" s="494"/>
      <c r="CS1402" s="494"/>
      <c r="CT1402" s="494"/>
      <c r="CU1402" s="494"/>
      <c r="CV1402" s="494"/>
      <c r="CW1402" s="494"/>
      <c r="CX1402" s="494"/>
      <c r="CY1402" s="494"/>
      <c r="CZ1402" s="494"/>
      <c r="DA1402" s="494"/>
      <c r="DB1402" s="494"/>
      <c r="DC1402" s="494"/>
      <c r="DD1402" s="494"/>
      <c r="DE1402" s="494"/>
      <c r="DF1402" s="494"/>
      <c r="DG1402" s="494"/>
      <c r="DH1402" s="494"/>
      <c r="DI1402" s="494"/>
      <c r="DJ1402" s="494"/>
      <c r="DK1402" s="494"/>
      <c r="DL1402" s="494"/>
      <c r="DM1402" s="494"/>
      <c r="DN1402" s="494"/>
    </row>
    <row r="1403" spans="1:118" s="452" customFormat="1" x14ac:dyDescent="0.25">
      <c r="A1403" s="425"/>
      <c r="B1403" s="426"/>
      <c r="C1403" s="432"/>
      <c r="D1403" s="821"/>
      <c r="E1403" s="909" t="s">
        <v>81</v>
      </c>
      <c r="F1403" s="789"/>
      <c r="G1403" s="1004">
        <v>0.01</v>
      </c>
      <c r="H1403" s="459">
        <f t="shared" si="574"/>
        <v>1.1000000000000001E-3</v>
      </c>
      <c r="I1403" s="428">
        <f t="shared" si="575"/>
        <v>3.3E-4</v>
      </c>
      <c r="J1403" s="428">
        <f t="shared" si="576"/>
        <v>7.0999999999999995E-3</v>
      </c>
      <c r="K1403" s="429">
        <f t="shared" si="577"/>
        <v>3.0500000000000003E-2</v>
      </c>
      <c r="L1403" s="411"/>
      <c r="M1403" s="430">
        <v>11</v>
      </c>
      <c r="N1403" s="430">
        <v>3.3</v>
      </c>
      <c r="O1403" s="686">
        <v>71</v>
      </c>
      <c r="P1403" s="20">
        <v>305</v>
      </c>
      <c r="Q1403" s="347"/>
      <c r="R1403" s="347"/>
      <c r="S1403" s="347"/>
      <c r="T1403" s="347"/>
      <c r="U1403" s="347"/>
      <c r="V1403" s="347"/>
      <c r="W1403" s="347"/>
      <c r="X1403" s="347"/>
      <c r="Y1403" s="347"/>
      <c r="Z1403" s="347"/>
      <c r="AA1403" s="347"/>
      <c r="AB1403" s="347"/>
      <c r="AC1403" s="347"/>
      <c r="AD1403" s="347"/>
      <c r="AE1403" s="347"/>
      <c r="AF1403" s="347"/>
      <c r="AG1403" s="347"/>
      <c r="AH1403" s="347"/>
      <c r="AI1403" s="347"/>
      <c r="AJ1403" s="347"/>
      <c r="AK1403" s="347"/>
      <c r="AL1403" s="347"/>
      <c r="AM1403" s="347"/>
      <c r="AN1403" s="347"/>
      <c r="AO1403" s="347"/>
      <c r="AP1403" s="347"/>
      <c r="AQ1403" s="347"/>
      <c r="AR1403" s="347"/>
      <c r="AS1403" s="347"/>
      <c r="AT1403" s="347"/>
      <c r="AU1403" s="569"/>
      <c r="AV1403" s="499"/>
      <c r="AW1403" s="499"/>
      <c r="AX1403" s="499"/>
      <c r="AY1403" s="499"/>
      <c r="AZ1403" s="499"/>
      <c r="BA1403" s="499"/>
      <c r="BB1403" s="499"/>
      <c r="BC1403" s="499"/>
      <c r="BD1403" s="499"/>
      <c r="BE1403" s="499"/>
      <c r="BF1403" s="499"/>
      <c r="BG1403" s="499"/>
      <c r="BH1403" s="499"/>
      <c r="BI1403" s="499"/>
      <c r="BJ1403" s="499"/>
      <c r="BK1403" s="499"/>
      <c r="BL1403" s="499"/>
      <c r="BM1403" s="499"/>
      <c r="BN1403" s="499"/>
      <c r="BO1403" s="499"/>
      <c r="BP1403" s="499"/>
      <c r="BQ1403" s="499"/>
      <c r="BR1403" s="499"/>
      <c r="BS1403" s="499"/>
      <c r="BT1403" s="499"/>
      <c r="BU1403" s="499"/>
      <c r="BV1403" s="499"/>
      <c r="BW1403" s="499"/>
      <c r="BX1403" s="499"/>
      <c r="BY1403" s="499"/>
      <c r="BZ1403" s="499"/>
      <c r="CA1403" s="499"/>
      <c r="CB1403" s="499"/>
      <c r="CC1403" s="499"/>
      <c r="CD1403" s="499"/>
      <c r="CE1403" s="499"/>
      <c r="CF1403" s="499"/>
      <c r="CG1403" s="499"/>
      <c r="CH1403" s="499"/>
      <c r="CI1403" s="499"/>
      <c r="CJ1403" s="499"/>
      <c r="CK1403" s="499"/>
      <c r="CL1403" s="499"/>
      <c r="CM1403" s="499"/>
      <c r="CN1403" s="499"/>
      <c r="CO1403" s="499"/>
      <c r="CP1403" s="499"/>
      <c r="CQ1403" s="499"/>
      <c r="CR1403" s="499"/>
      <c r="CS1403" s="499"/>
      <c r="CT1403" s="499"/>
      <c r="CU1403" s="499"/>
      <c r="CV1403" s="499"/>
      <c r="CW1403" s="499"/>
      <c r="CX1403" s="499"/>
      <c r="CY1403" s="499"/>
      <c r="CZ1403" s="499"/>
      <c r="DA1403" s="499"/>
      <c r="DB1403" s="499"/>
      <c r="DC1403" s="499"/>
      <c r="DD1403" s="499"/>
      <c r="DE1403" s="499"/>
      <c r="DF1403" s="499"/>
      <c r="DG1403" s="499"/>
      <c r="DH1403" s="499"/>
      <c r="DI1403" s="499"/>
      <c r="DJ1403" s="499"/>
      <c r="DK1403" s="499"/>
      <c r="DL1403" s="499"/>
      <c r="DM1403" s="499"/>
      <c r="DN1403" s="499"/>
    </row>
    <row r="1404" spans="1:118" x14ac:dyDescent="0.25">
      <c r="D1404" s="821"/>
      <c r="E1404" s="909" t="s">
        <v>73</v>
      </c>
      <c r="G1404" s="980">
        <v>3.8</v>
      </c>
      <c r="H1404" s="459">
        <f t="shared" si="574"/>
        <v>0</v>
      </c>
      <c r="I1404" s="428">
        <f t="shared" si="575"/>
        <v>3.8</v>
      </c>
      <c r="J1404" s="428">
        <f t="shared" si="576"/>
        <v>0</v>
      </c>
      <c r="K1404" s="429">
        <f t="shared" si="577"/>
        <v>33.591999999999999</v>
      </c>
      <c r="M1404" s="430">
        <v>0</v>
      </c>
      <c r="N1404" s="430">
        <v>100</v>
      </c>
      <c r="O1404" s="686">
        <v>0</v>
      </c>
      <c r="P1404" s="15">
        <v>884</v>
      </c>
      <c r="AU1404" s="568"/>
      <c r="AV1404" s="494"/>
      <c r="AW1404" s="494"/>
      <c r="AX1404" s="494"/>
      <c r="AY1404" s="494"/>
      <c r="AZ1404" s="494"/>
      <c r="BA1404" s="494"/>
      <c r="BB1404" s="494"/>
      <c r="BC1404" s="494"/>
      <c r="BD1404" s="494"/>
      <c r="BE1404" s="494"/>
      <c r="BF1404" s="494"/>
      <c r="BG1404" s="494"/>
      <c r="BH1404" s="494"/>
      <c r="BI1404" s="494"/>
      <c r="BJ1404" s="494"/>
      <c r="BK1404" s="494"/>
      <c r="BL1404" s="494"/>
      <c r="BM1404" s="494"/>
      <c r="BN1404" s="494"/>
      <c r="BO1404" s="494"/>
      <c r="BP1404" s="494"/>
      <c r="BQ1404" s="494"/>
      <c r="BR1404" s="494"/>
      <c r="BS1404" s="494"/>
      <c r="BT1404" s="494"/>
      <c r="BU1404" s="494"/>
      <c r="BV1404" s="494"/>
      <c r="BW1404" s="494"/>
      <c r="BX1404" s="494"/>
      <c r="BY1404" s="494"/>
      <c r="BZ1404" s="494"/>
      <c r="CA1404" s="494"/>
      <c r="CB1404" s="494"/>
      <c r="CC1404" s="494"/>
      <c r="CD1404" s="494"/>
      <c r="CE1404" s="494"/>
      <c r="CF1404" s="494"/>
      <c r="CG1404" s="494"/>
      <c r="CH1404" s="494"/>
      <c r="CI1404" s="494"/>
      <c r="CJ1404" s="494"/>
      <c r="CK1404" s="494"/>
      <c r="CL1404" s="494"/>
      <c r="CM1404" s="494"/>
      <c r="CN1404" s="494"/>
      <c r="CO1404" s="494"/>
      <c r="CP1404" s="494"/>
      <c r="CQ1404" s="494"/>
      <c r="CR1404" s="494"/>
      <c r="CS1404" s="494"/>
      <c r="CT1404" s="494"/>
      <c r="CU1404" s="494"/>
      <c r="CV1404" s="494"/>
      <c r="CW1404" s="494"/>
      <c r="CX1404" s="494"/>
      <c r="CY1404" s="494"/>
      <c r="CZ1404" s="494"/>
      <c r="DA1404" s="494"/>
      <c r="DB1404" s="494"/>
      <c r="DC1404" s="494"/>
      <c r="DD1404" s="494"/>
      <c r="DE1404" s="494"/>
      <c r="DF1404" s="494"/>
      <c r="DG1404" s="494"/>
      <c r="DH1404" s="494"/>
      <c r="DI1404" s="494"/>
      <c r="DJ1404" s="494"/>
      <c r="DK1404" s="494"/>
      <c r="DL1404" s="494"/>
      <c r="DM1404" s="494"/>
      <c r="DN1404" s="494"/>
    </row>
    <row r="1405" spans="1:118" x14ac:dyDescent="0.25">
      <c r="B1405" s="492"/>
      <c r="C1405" s="590" t="s">
        <v>694</v>
      </c>
      <c r="D1405" s="821">
        <v>30</v>
      </c>
      <c r="E1405" s="908" t="s">
        <v>692</v>
      </c>
      <c r="F1405" s="1023"/>
      <c r="G1405" s="789">
        <v>18</v>
      </c>
      <c r="H1405" s="459">
        <f t="shared" si="574"/>
        <v>0.55800000000000005</v>
      </c>
      <c r="I1405" s="428">
        <f t="shared" si="575"/>
        <v>1.8</v>
      </c>
      <c r="J1405" s="428">
        <f t="shared" si="576"/>
        <v>0.73799999999999999</v>
      </c>
      <c r="K1405" s="429">
        <f t="shared" si="577"/>
        <v>21.6</v>
      </c>
      <c r="M1405" s="466">
        <v>3.1</v>
      </c>
      <c r="N1405" s="466">
        <v>10</v>
      </c>
      <c r="O1405" s="960">
        <v>4.0999999999999996</v>
      </c>
      <c r="P1405" s="15">
        <v>120</v>
      </c>
      <c r="AU1405" s="568"/>
      <c r="AV1405" s="494"/>
      <c r="AW1405" s="494"/>
      <c r="AX1405" s="494"/>
      <c r="AY1405" s="494"/>
      <c r="AZ1405" s="494"/>
      <c r="BA1405" s="494"/>
      <c r="BB1405" s="494"/>
      <c r="BC1405" s="494"/>
      <c r="BD1405" s="494"/>
      <c r="BE1405" s="494"/>
      <c r="BF1405" s="494"/>
      <c r="BG1405" s="494"/>
      <c r="BH1405" s="494"/>
      <c r="BI1405" s="494"/>
      <c r="BJ1405" s="494"/>
      <c r="BK1405" s="494"/>
      <c r="BL1405" s="494"/>
      <c r="BM1405" s="494"/>
      <c r="BN1405" s="494"/>
      <c r="BO1405" s="494"/>
      <c r="BP1405" s="494"/>
      <c r="BQ1405" s="494"/>
      <c r="BR1405" s="494"/>
      <c r="BS1405" s="494"/>
      <c r="BT1405" s="494"/>
      <c r="BU1405" s="494"/>
      <c r="BV1405" s="494"/>
      <c r="BW1405" s="494"/>
      <c r="BX1405" s="494"/>
      <c r="BY1405" s="494"/>
      <c r="BZ1405" s="494"/>
      <c r="CA1405" s="494"/>
      <c r="CB1405" s="494"/>
      <c r="CC1405" s="494"/>
      <c r="CD1405" s="494"/>
      <c r="CE1405" s="494"/>
      <c r="CF1405" s="494"/>
      <c r="CG1405" s="494"/>
      <c r="CH1405" s="494"/>
      <c r="CI1405" s="494"/>
      <c r="CJ1405" s="494"/>
      <c r="CK1405" s="494"/>
      <c r="CL1405" s="494"/>
      <c r="CM1405" s="494"/>
      <c r="CN1405" s="494"/>
      <c r="CO1405" s="494"/>
      <c r="CP1405" s="494"/>
      <c r="CQ1405" s="494"/>
      <c r="CR1405" s="494"/>
      <c r="CS1405" s="494"/>
      <c r="CT1405" s="494"/>
      <c r="CU1405" s="494"/>
      <c r="CV1405" s="494"/>
      <c r="CW1405" s="494"/>
      <c r="CX1405" s="494"/>
      <c r="CY1405" s="494"/>
      <c r="CZ1405" s="494"/>
      <c r="DA1405" s="494"/>
      <c r="DB1405" s="494"/>
      <c r="DC1405" s="494"/>
      <c r="DD1405" s="494"/>
      <c r="DE1405" s="494"/>
      <c r="DF1405" s="494"/>
      <c r="DG1405" s="494"/>
      <c r="DH1405" s="494"/>
      <c r="DI1405" s="494"/>
      <c r="DJ1405" s="494"/>
      <c r="DK1405" s="494"/>
      <c r="DL1405" s="494"/>
      <c r="DM1405" s="494"/>
      <c r="DN1405" s="494"/>
    </row>
    <row r="1406" spans="1:118" s="450" customFormat="1" x14ac:dyDescent="0.25">
      <c r="A1406" s="425"/>
      <c r="B1406" s="426"/>
      <c r="C1406" s="432"/>
      <c r="D1406" s="821"/>
      <c r="E1406" s="916" t="s">
        <v>154</v>
      </c>
      <c r="F1406" s="1023"/>
      <c r="G1406" s="738">
        <v>0.6</v>
      </c>
      <c r="H1406" s="459">
        <f t="shared" si="574"/>
        <v>3.0000000000000001E-3</v>
      </c>
      <c r="I1406" s="428">
        <f t="shared" si="575"/>
        <v>0.495</v>
      </c>
      <c r="J1406" s="428">
        <f t="shared" si="576"/>
        <v>3.5999999999999999E-3</v>
      </c>
      <c r="K1406" s="429">
        <f t="shared" si="577"/>
        <v>4.4039999999999999</v>
      </c>
      <c r="L1406" s="411"/>
      <c r="M1406" s="430">
        <v>0.5</v>
      </c>
      <c r="N1406" s="430">
        <v>82.5</v>
      </c>
      <c r="O1406" s="686">
        <v>0.6</v>
      </c>
      <c r="P1406" s="20">
        <v>734</v>
      </c>
      <c r="Q1406" s="264"/>
      <c r="R1406" s="264"/>
      <c r="S1406" s="264"/>
      <c r="T1406" s="264"/>
      <c r="U1406" s="264"/>
      <c r="V1406" s="264"/>
      <c r="W1406" s="264"/>
      <c r="X1406" s="264"/>
      <c r="Y1406" s="264"/>
      <c r="Z1406" s="264"/>
      <c r="AA1406" s="264"/>
      <c r="AB1406" s="264"/>
      <c r="AC1406" s="264"/>
      <c r="AD1406" s="264"/>
      <c r="AE1406" s="264"/>
      <c r="AF1406" s="264"/>
      <c r="AG1406" s="264"/>
      <c r="AH1406" s="264"/>
      <c r="AI1406" s="264"/>
      <c r="AJ1406" s="264"/>
      <c r="AK1406" s="264"/>
      <c r="AL1406" s="264"/>
      <c r="AM1406" s="264"/>
      <c r="AN1406" s="264"/>
      <c r="AO1406" s="264"/>
      <c r="AP1406" s="264"/>
      <c r="AQ1406" s="264"/>
      <c r="AR1406" s="264"/>
      <c r="AS1406" s="264"/>
      <c r="AT1406" s="264"/>
      <c r="AU1406" s="568"/>
      <c r="AV1406" s="494"/>
      <c r="AW1406" s="494"/>
      <c r="AX1406" s="494"/>
      <c r="AY1406" s="494"/>
      <c r="AZ1406" s="494"/>
      <c r="BA1406" s="494"/>
      <c r="BB1406" s="494"/>
      <c r="BC1406" s="494"/>
      <c r="BD1406" s="494"/>
      <c r="BE1406" s="494"/>
      <c r="BF1406" s="494"/>
      <c r="BG1406" s="494"/>
      <c r="BH1406" s="494"/>
      <c r="BI1406" s="494"/>
      <c r="BJ1406" s="494"/>
      <c r="BK1406" s="494"/>
      <c r="BL1406" s="494"/>
      <c r="BM1406" s="494"/>
      <c r="BN1406" s="494"/>
      <c r="BO1406" s="494"/>
      <c r="BP1406" s="494"/>
      <c r="BQ1406" s="494"/>
      <c r="BR1406" s="494"/>
      <c r="BS1406" s="494"/>
      <c r="BT1406" s="494"/>
      <c r="BU1406" s="494"/>
      <c r="BV1406" s="494"/>
      <c r="BW1406" s="494"/>
      <c r="BX1406" s="494"/>
      <c r="BY1406" s="494"/>
      <c r="BZ1406" s="494"/>
      <c r="CA1406" s="494"/>
      <c r="CB1406" s="494"/>
      <c r="CC1406" s="494"/>
      <c r="CD1406" s="494"/>
      <c r="CE1406" s="494"/>
      <c r="CF1406" s="494"/>
      <c r="CG1406" s="494"/>
      <c r="CH1406" s="494"/>
      <c r="CI1406" s="494"/>
      <c r="CJ1406" s="494"/>
      <c r="CK1406" s="494"/>
      <c r="CL1406" s="494"/>
      <c r="CM1406" s="494"/>
      <c r="CN1406" s="494"/>
      <c r="CO1406" s="494"/>
      <c r="CP1406" s="494"/>
      <c r="CQ1406" s="494"/>
      <c r="CR1406" s="494"/>
      <c r="CS1406" s="494"/>
      <c r="CT1406" s="494"/>
      <c r="CU1406" s="494"/>
      <c r="CV1406" s="494"/>
      <c r="CW1406" s="494"/>
      <c r="CX1406" s="494"/>
      <c r="CY1406" s="494"/>
      <c r="CZ1406" s="494"/>
      <c r="DA1406" s="494"/>
      <c r="DB1406" s="494"/>
      <c r="DC1406" s="494"/>
      <c r="DD1406" s="494"/>
      <c r="DE1406" s="494"/>
      <c r="DF1406" s="494"/>
      <c r="DG1406" s="494"/>
      <c r="DH1406" s="494"/>
      <c r="DI1406" s="494"/>
      <c r="DJ1406" s="494"/>
      <c r="DK1406" s="494"/>
      <c r="DL1406" s="494"/>
      <c r="DM1406" s="494"/>
      <c r="DN1406" s="494"/>
    </row>
    <row r="1407" spans="1:118" ht="15.75" x14ac:dyDescent="0.25">
      <c r="D1407" s="821"/>
      <c r="E1407" s="901" t="s">
        <v>669</v>
      </c>
      <c r="F1407" s="731"/>
      <c r="G1407" s="731">
        <v>1.8</v>
      </c>
      <c r="H1407" s="459">
        <f t="shared" si="574"/>
        <v>0.17280000000000001</v>
      </c>
      <c r="I1407" s="428">
        <f t="shared" si="575"/>
        <v>2.8800000000000003E-2</v>
      </c>
      <c r="J1407" s="428">
        <f t="shared" si="576"/>
        <v>1.3626000000000003</v>
      </c>
      <c r="K1407" s="429">
        <f t="shared" si="577"/>
        <v>6.3540000000000001</v>
      </c>
      <c r="M1407" s="430">
        <v>9.6</v>
      </c>
      <c r="N1407" s="430">
        <v>1.6</v>
      </c>
      <c r="O1407" s="686">
        <v>75.7</v>
      </c>
      <c r="P1407" s="15">
        <v>353</v>
      </c>
      <c r="AU1407" s="568"/>
      <c r="AV1407" s="494"/>
      <c r="AW1407" s="494"/>
      <c r="AX1407" s="494"/>
      <c r="AY1407" s="494"/>
      <c r="AZ1407" s="494"/>
      <c r="BA1407" s="494"/>
      <c r="BB1407" s="494"/>
      <c r="BC1407" s="494"/>
      <c r="BD1407" s="494"/>
      <c r="BE1407" s="494"/>
      <c r="BF1407" s="494"/>
      <c r="BG1407" s="494"/>
      <c r="BH1407" s="494"/>
      <c r="BI1407" s="494"/>
      <c r="BJ1407" s="494"/>
      <c r="BK1407" s="494"/>
      <c r="BL1407" s="494"/>
      <c r="BM1407" s="494"/>
      <c r="BN1407" s="494"/>
      <c r="BO1407" s="494"/>
      <c r="BP1407" s="494"/>
      <c r="BQ1407" s="494"/>
      <c r="BR1407" s="494"/>
      <c r="BS1407" s="494"/>
      <c r="BT1407" s="494"/>
      <c r="BU1407" s="494"/>
      <c r="BV1407" s="494"/>
      <c r="BW1407" s="494"/>
      <c r="BX1407" s="494"/>
      <c r="BY1407" s="494"/>
      <c r="BZ1407" s="494"/>
      <c r="CA1407" s="494"/>
      <c r="CB1407" s="494"/>
      <c r="CC1407" s="494"/>
      <c r="CD1407" s="494"/>
      <c r="CE1407" s="494"/>
      <c r="CF1407" s="494"/>
      <c r="CG1407" s="494"/>
      <c r="CH1407" s="494"/>
      <c r="CI1407" s="494"/>
      <c r="CJ1407" s="494"/>
      <c r="CK1407" s="494"/>
      <c r="CL1407" s="494"/>
      <c r="CM1407" s="494"/>
      <c r="CN1407" s="494"/>
      <c r="CO1407" s="494"/>
      <c r="CP1407" s="494"/>
      <c r="CQ1407" s="494"/>
      <c r="CR1407" s="494"/>
      <c r="CS1407" s="494"/>
      <c r="CT1407" s="494"/>
      <c r="CU1407" s="494"/>
      <c r="CV1407" s="494"/>
      <c r="CW1407" s="494"/>
      <c r="CX1407" s="494"/>
      <c r="CY1407" s="494"/>
      <c r="CZ1407" s="494"/>
      <c r="DA1407" s="494"/>
      <c r="DB1407" s="494"/>
      <c r="DC1407" s="494"/>
      <c r="DD1407" s="494"/>
      <c r="DE1407" s="494"/>
      <c r="DF1407" s="494"/>
      <c r="DG1407" s="494"/>
      <c r="DH1407" s="494"/>
      <c r="DI1407" s="494"/>
      <c r="DJ1407" s="494"/>
      <c r="DK1407" s="494"/>
      <c r="DL1407" s="494"/>
      <c r="DM1407" s="494"/>
      <c r="DN1407" s="494"/>
    </row>
    <row r="1408" spans="1:118" x14ac:dyDescent="0.25">
      <c r="D1408" s="821"/>
      <c r="E1408" s="909" t="s">
        <v>16</v>
      </c>
      <c r="F1408" s="980">
        <f>G1408*100/80</f>
        <v>1.5</v>
      </c>
      <c r="G1408" s="980">
        <v>1.2</v>
      </c>
      <c r="H1408" s="459">
        <f t="shared" si="574"/>
        <v>1.9199999999999998E-2</v>
      </c>
      <c r="I1408" s="428">
        <f t="shared" si="575"/>
        <v>3.5999999999999999E-3</v>
      </c>
      <c r="J1408" s="428">
        <f t="shared" si="576"/>
        <v>0.12</v>
      </c>
      <c r="K1408" s="429">
        <f t="shared" si="577"/>
        <v>0.55199999999999994</v>
      </c>
      <c r="M1408" s="430">
        <v>1.6</v>
      </c>
      <c r="N1408" s="430">
        <v>0.3</v>
      </c>
      <c r="O1408" s="686">
        <v>10</v>
      </c>
      <c r="P1408" s="15">
        <v>46</v>
      </c>
      <c r="AU1408" s="568"/>
      <c r="AV1408" s="494"/>
      <c r="AW1408" s="494"/>
      <c r="AX1408" s="494"/>
      <c r="AY1408" s="494"/>
      <c r="AZ1408" s="494"/>
      <c r="BA1408" s="494"/>
      <c r="BB1408" s="494"/>
      <c r="BC1408" s="494"/>
      <c r="BD1408" s="494"/>
      <c r="BE1408" s="494"/>
      <c r="BF1408" s="494"/>
      <c r="BG1408" s="494"/>
      <c r="BH1408" s="494"/>
      <c r="BI1408" s="494"/>
      <c r="BJ1408" s="494"/>
      <c r="BK1408" s="494"/>
      <c r="BL1408" s="494"/>
      <c r="BM1408" s="494"/>
      <c r="BN1408" s="494"/>
      <c r="BO1408" s="494"/>
      <c r="BP1408" s="494"/>
      <c r="BQ1408" s="494"/>
      <c r="BR1408" s="494"/>
      <c r="BS1408" s="494"/>
      <c r="BT1408" s="494"/>
      <c r="BU1408" s="494"/>
      <c r="BV1408" s="494"/>
      <c r="BW1408" s="494"/>
      <c r="BX1408" s="494"/>
      <c r="BY1408" s="494"/>
      <c r="BZ1408" s="494"/>
      <c r="CA1408" s="494"/>
      <c r="CB1408" s="494"/>
      <c r="CC1408" s="494"/>
      <c r="CD1408" s="494"/>
      <c r="CE1408" s="494"/>
      <c r="CF1408" s="494"/>
      <c r="CG1408" s="494"/>
      <c r="CH1408" s="494"/>
      <c r="CI1408" s="494"/>
      <c r="CJ1408" s="494"/>
      <c r="CK1408" s="494"/>
      <c r="CL1408" s="494"/>
      <c r="CM1408" s="494"/>
      <c r="CN1408" s="494"/>
      <c r="CO1408" s="494"/>
      <c r="CP1408" s="494"/>
      <c r="CQ1408" s="494"/>
      <c r="CR1408" s="494"/>
      <c r="CS1408" s="494"/>
      <c r="CT1408" s="494"/>
      <c r="CU1408" s="494"/>
      <c r="CV1408" s="494"/>
      <c r="CW1408" s="494"/>
      <c r="CX1408" s="494"/>
      <c r="CY1408" s="494"/>
      <c r="CZ1408" s="494"/>
      <c r="DA1408" s="494"/>
      <c r="DB1408" s="494"/>
      <c r="DC1408" s="494"/>
      <c r="DD1408" s="494"/>
      <c r="DE1408" s="494"/>
      <c r="DF1408" s="494"/>
      <c r="DG1408" s="494"/>
      <c r="DH1408" s="494"/>
      <c r="DI1408" s="494"/>
      <c r="DJ1408" s="494"/>
      <c r="DK1408" s="494"/>
      <c r="DL1408" s="494"/>
      <c r="DM1408" s="494"/>
      <c r="DN1408" s="494"/>
    </row>
    <row r="1409" spans="1:118" x14ac:dyDescent="0.25">
      <c r="D1409" s="821"/>
      <c r="E1409" s="909" t="s">
        <v>328</v>
      </c>
      <c r="F1409" s="1031">
        <f>G1409*100/76</f>
        <v>0.98684210526315785</v>
      </c>
      <c r="G1409" s="1023">
        <v>0.75</v>
      </c>
      <c r="H1409" s="459">
        <f t="shared" si="574"/>
        <v>1.4249999999999999E-2</v>
      </c>
      <c r="I1409" s="428">
        <f t="shared" si="575"/>
        <v>3.0000000000000005E-3</v>
      </c>
      <c r="J1409" s="428">
        <f t="shared" si="576"/>
        <v>5.7750000000000003E-2</v>
      </c>
      <c r="K1409" s="429">
        <f t="shared" si="577"/>
        <v>0.28499999999999998</v>
      </c>
      <c r="M1409" s="441">
        <v>1.9</v>
      </c>
      <c r="N1409" s="441">
        <v>0.4</v>
      </c>
      <c r="O1409" s="971">
        <v>7.7</v>
      </c>
      <c r="P1409" s="37">
        <v>38</v>
      </c>
      <c r="AU1409" s="568"/>
      <c r="AV1409" s="494"/>
      <c r="AW1409" s="494"/>
      <c r="AX1409" s="494"/>
      <c r="AY1409" s="494"/>
      <c r="AZ1409" s="494"/>
      <c r="BA1409" s="494"/>
      <c r="BB1409" s="494"/>
      <c r="BC1409" s="494"/>
      <c r="BD1409" s="494"/>
      <c r="BE1409" s="494"/>
      <c r="BF1409" s="494"/>
      <c r="BG1409" s="494"/>
      <c r="BH1409" s="494"/>
      <c r="BI1409" s="494"/>
      <c r="BJ1409" s="494"/>
      <c r="BK1409" s="494"/>
      <c r="BL1409" s="494"/>
      <c r="BM1409" s="494"/>
      <c r="BN1409" s="494"/>
      <c r="BO1409" s="494"/>
      <c r="BP1409" s="494"/>
      <c r="BQ1409" s="494"/>
      <c r="BR1409" s="494"/>
      <c r="BS1409" s="494"/>
      <c r="BT1409" s="494"/>
      <c r="BU1409" s="494"/>
      <c r="BV1409" s="494"/>
      <c r="BW1409" s="494"/>
      <c r="BX1409" s="494"/>
      <c r="BY1409" s="494"/>
      <c r="BZ1409" s="494"/>
      <c r="CA1409" s="494"/>
      <c r="CB1409" s="494"/>
      <c r="CC1409" s="494"/>
      <c r="CD1409" s="494"/>
      <c r="CE1409" s="494"/>
      <c r="CF1409" s="494"/>
      <c r="CG1409" s="494"/>
      <c r="CH1409" s="494"/>
      <c r="CI1409" s="494"/>
      <c r="CJ1409" s="494"/>
      <c r="CK1409" s="494"/>
      <c r="CL1409" s="494"/>
      <c r="CM1409" s="494"/>
      <c r="CN1409" s="494"/>
      <c r="CO1409" s="494"/>
      <c r="CP1409" s="494"/>
      <c r="CQ1409" s="494"/>
      <c r="CR1409" s="494"/>
      <c r="CS1409" s="494"/>
      <c r="CT1409" s="494"/>
      <c r="CU1409" s="494"/>
      <c r="CV1409" s="494"/>
      <c r="CW1409" s="494"/>
      <c r="CX1409" s="494"/>
      <c r="CY1409" s="494"/>
      <c r="CZ1409" s="494"/>
      <c r="DA1409" s="494"/>
      <c r="DB1409" s="494"/>
      <c r="DC1409" s="494"/>
      <c r="DD1409" s="494"/>
      <c r="DE1409" s="494"/>
      <c r="DF1409" s="494"/>
      <c r="DG1409" s="494"/>
      <c r="DH1409" s="494"/>
      <c r="DI1409" s="494"/>
      <c r="DJ1409" s="494"/>
      <c r="DK1409" s="494"/>
      <c r="DL1409" s="494"/>
      <c r="DM1409" s="494"/>
      <c r="DN1409" s="494"/>
    </row>
    <row r="1410" spans="1:118" x14ac:dyDescent="0.25">
      <c r="D1410" s="821"/>
      <c r="E1410" s="909" t="s">
        <v>80</v>
      </c>
      <c r="F1410" s="1023"/>
      <c r="G1410" s="738">
        <v>0.1</v>
      </c>
      <c r="H1410" s="459">
        <f t="shared" si="574"/>
        <v>0</v>
      </c>
      <c r="I1410" s="428">
        <f t="shared" si="575"/>
        <v>0</v>
      </c>
      <c r="J1410" s="428">
        <f t="shared" si="576"/>
        <v>0</v>
      </c>
      <c r="K1410" s="429">
        <f t="shared" si="577"/>
        <v>0</v>
      </c>
      <c r="M1410" s="430"/>
      <c r="N1410" s="430"/>
      <c r="O1410" s="686"/>
      <c r="P1410" s="15"/>
      <c r="AU1410" s="568"/>
      <c r="AV1410" s="494"/>
      <c r="AW1410" s="494"/>
      <c r="AX1410" s="494"/>
      <c r="AY1410" s="494"/>
      <c r="AZ1410" s="494"/>
      <c r="BA1410" s="494"/>
      <c r="BB1410" s="494"/>
      <c r="BC1410" s="494"/>
      <c r="BD1410" s="494"/>
      <c r="BE1410" s="494"/>
      <c r="BF1410" s="494"/>
      <c r="BG1410" s="494"/>
      <c r="BH1410" s="494"/>
      <c r="BI1410" s="494"/>
      <c r="BJ1410" s="494"/>
      <c r="BK1410" s="494"/>
      <c r="BL1410" s="494"/>
      <c r="BM1410" s="494"/>
      <c r="BN1410" s="494"/>
      <c r="BO1410" s="494"/>
      <c r="BP1410" s="494"/>
      <c r="BQ1410" s="494"/>
      <c r="BR1410" s="494"/>
      <c r="BS1410" s="494"/>
      <c r="BT1410" s="494"/>
      <c r="BU1410" s="494"/>
      <c r="BV1410" s="494"/>
      <c r="BW1410" s="494"/>
      <c r="BX1410" s="494"/>
      <c r="BY1410" s="494"/>
      <c r="BZ1410" s="494"/>
      <c r="CA1410" s="494"/>
      <c r="CB1410" s="494"/>
      <c r="CC1410" s="494"/>
      <c r="CD1410" s="494"/>
      <c r="CE1410" s="494"/>
      <c r="CF1410" s="494"/>
      <c r="CG1410" s="494"/>
      <c r="CH1410" s="494"/>
      <c r="CI1410" s="494"/>
      <c r="CJ1410" s="494"/>
      <c r="CK1410" s="494"/>
      <c r="CL1410" s="494"/>
      <c r="CM1410" s="494"/>
      <c r="CN1410" s="494"/>
      <c r="CO1410" s="494"/>
      <c r="CP1410" s="494"/>
      <c r="CQ1410" s="494"/>
      <c r="CR1410" s="494"/>
      <c r="CS1410" s="494"/>
      <c r="CT1410" s="494"/>
      <c r="CU1410" s="494"/>
      <c r="CV1410" s="494"/>
      <c r="CW1410" s="494"/>
      <c r="CX1410" s="494"/>
      <c r="CY1410" s="494"/>
      <c r="CZ1410" s="494"/>
      <c r="DA1410" s="494"/>
      <c r="DB1410" s="494"/>
      <c r="DC1410" s="494"/>
      <c r="DD1410" s="494"/>
      <c r="DE1410" s="494"/>
      <c r="DF1410" s="494"/>
      <c r="DG1410" s="494"/>
      <c r="DH1410" s="494"/>
      <c r="DI1410" s="494"/>
      <c r="DJ1410" s="494"/>
      <c r="DK1410" s="494"/>
      <c r="DL1410" s="494"/>
      <c r="DM1410" s="494"/>
      <c r="DN1410" s="494"/>
    </row>
    <row r="1411" spans="1:118" s="450" customFormat="1" x14ac:dyDescent="0.25">
      <c r="A1411" s="425"/>
      <c r="B1411" s="426"/>
      <c r="C1411" s="432"/>
      <c r="D1411" s="821"/>
      <c r="E1411" s="909" t="s">
        <v>36</v>
      </c>
      <c r="F1411" s="1023"/>
      <c r="G1411" s="1004">
        <v>0.15</v>
      </c>
      <c r="H1411" s="459">
        <f t="shared" si="574"/>
        <v>0</v>
      </c>
      <c r="I1411" s="428">
        <f t="shared" si="575"/>
        <v>0</v>
      </c>
      <c r="J1411" s="428">
        <f t="shared" si="576"/>
        <v>0.14984999999999998</v>
      </c>
      <c r="K1411" s="429">
        <f t="shared" si="577"/>
        <v>0.60899999999999999</v>
      </c>
      <c r="L1411" s="411"/>
      <c r="M1411" s="430">
        <v>0</v>
      </c>
      <c r="N1411" s="430">
        <v>0</v>
      </c>
      <c r="O1411" s="686">
        <v>99.9</v>
      </c>
      <c r="P1411" s="15">
        <v>406</v>
      </c>
      <c r="Q1411" s="264"/>
      <c r="R1411" s="264"/>
      <c r="S1411" s="264"/>
      <c r="T1411" s="264"/>
      <c r="U1411" s="264"/>
      <c r="V1411" s="264"/>
      <c r="W1411" s="264"/>
      <c r="X1411" s="264"/>
      <c r="Y1411" s="264"/>
      <c r="Z1411" s="264"/>
      <c r="AA1411" s="264"/>
      <c r="AB1411" s="264"/>
      <c r="AC1411" s="264"/>
      <c r="AD1411" s="264"/>
      <c r="AE1411" s="264"/>
      <c r="AF1411" s="264"/>
      <c r="AG1411" s="264"/>
      <c r="AH1411" s="264"/>
      <c r="AI1411" s="264"/>
      <c r="AJ1411" s="264"/>
      <c r="AK1411" s="264"/>
      <c r="AL1411" s="264"/>
      <c r="AM1411" s="264"/>
      <c r="AN1411" s="264"/>
      <c r="AO1411" s="264"/>
      <c r="AP1411" s="264"/>
      <c r="AQ1411" s="264"/>
      <c r="AR1411" s="264"/>
      <c r="AS1411" s="264"/>
      <c r="AT1411" s="264"/>
      <c r="AU1411" s="568"/>
      <c r="AV1411" s="494"/>
      <c r="AW1411" s="494"/>
      <c r="AX1411" s="494"/>
      <c r="AY1411" s="494"/>
      <c r="AZ1411" s="494"/>
      <c r="BA1411" s="494"/>
      <c r="BB1411" s="494"/>
      <c r="BC1411" s="494"/>
      <c r="BD1411" s="494"/>
      <c r="BE1411" s="494"/>
      <c r="BF1411" s="494"/>
      <c r="BG1411" s="494"/>
      <c r="BH1411" s="494"/>
      <c r="BI1411" s="494"/>
      <c r="BJ1411" s="494"/>
      <c r="BK1411" s="494"/>
      <c r="BL1411" s="494"/>
      <c r="BM1411" s="494"/>
      <c r="BN1411" s="494"/>
      <c r="BO1411" s="494"/>
      <c r="BP1411" s="494"/>
      <c r="BQ1411" s="494"/>
      <c r="BR1411" s="494"/>
      <c r="BS1411" s="494"/>
      <c r="BT1411" s="494"/>
      <c r="BU1411" s="494"/>
      <c r="BV1411" s="494"/>
      <c r="BW1411" s="494"/>
      <c r="BX1411" s="494"/>
      <c r="BY1411" s="494"/>
      <c r="BZ1411" s="494"/>
      <c r="CA1411" s="494"/>
      <c r="CB1411" s="494"/>
      <c r="CC1411" s="494"/>
      <c r="CD1411" s="494"/>
      <c r="CE1411" s="494"/>
      <c r="CF1411" s="494"/>
      <c r="CG1411" s="494"/>
      <c r="CH1411" s="494"/>
      <c r="CI1411" s="494"/>
      <c r="CJ1411" s="494"/>
      <c r="CK1411" s="494"/>
      <c r="CL1411" s="494"/>
      <c r="CM1411" s="494"/>
      <c r="CN1411" s="494"/>
      <c r="CO1411" s="494"/>
      <c r="CP1411" s="494"/>
      <c r="CQ1411" s="494"/>
      <c r="CR1411" s="494"/>
      <c r="CS1411" s="494"/>
      <c r="CT1411" s="494"/>
      <c r="CU1411" s="494"/>
      <c r="CV1411" s="494"/>
      <c r="CW1411" s="494"/>
      <c r="CX1411" s="494"/>
      <c r="CY1411" s="494"/>
      <c r="CZ1411" s="494"/>
      <c r="DA1411" s="494"/>
      <c r="DB1411" s="494"/>
      <c r="DC1411" s="494"/>
      <c r="DD1411" s="494"/>
      <c r="DE1411" s="494"/>
      <c r="DF1411" s="494"/>
      <c r="DG1411" s="494"/>
      <c r="DH1411" s="494"/>
      <c r="DI1411" s="494"/>
      <c r="DJ1411" s="494"/>
      <c r="DK1411" s="494"/>
      <c r="DL1411" s="494"/>
      <c r="DM1411" s="494"/>
      <c r="DN1411" s="494"/>
    </row>
    <row r="1412" spans="1:118" s="593" customFormat="1" x14ac:dyDescent="0.25">
      <c r="A1412" s="425"/>
      <c r="B1412" s="426"/>
      <c r="C1412" s="432"/>
      <c r="D1412" s="821"/>
      <c r="E1412" s="909" t="s">
        <v>18</v>
      </c>
      <c r="F1412" s="1023"/>
      <c r="G1412" s="980">
        <v>15</v>
      </c>
      <c r="H1412" s="459">
        <f t="shared" si="574"/>
        <v>0</v>
      </c>
      <c r="I1412" s="428">
        <f t="shared" si="575"/>
        <v>0</v>
      </c>
      <c r="J1412" s="428">
        <f t="shared" si="576"/>
        <v>0</v>
      </c>
      <c r="K1412" s="429">
        <f t="shared" si="577"/>
        <v>0</v>
      </c>
      <c r="L1412" s="411"/>
      <c r="M1412" s="430"/>
      <c r="N1412" s="430"/>
      <c r="O1412" s="686"/>
      <c r="P1412" s="15"/>
      <c r="Q1412" s="385"/>
      <c r="R1412" s="385"/>
      <c r="S1412" s="385"/>
      <c r="T1412" s="385"/>
      <c r="U1412" s="385"/>
      <c r="V1412" s="385"/>
      <c r="W1412" s="385"/>
      <c r="X1412" s="385"/>
      <c r="Y1412" s="385"/>
      <c r="Z1412" s="385"/>
      <c r="AA1412" s="385"/>
      <c r="AB1412" s="385"/>
      <c r="AC1412" s="385"/>
      <c r="AD1412" s="385"/>
      <c r="AE1412" s="385"/>
      <c r="AF1412" s="385"/>
      <c r="AG1412" s="385"/>
      <c r="AH1412" s="385"/>
      <c r="AI1412" s="385"/>
      <c r="AJ1412" s="385"/>
      <c r="AK1412" s="385"/>
      <c r="AL1412" s="385"/>
      <c r="AM1412" s="385"/>
      <c r="AN1412" s="385"/>
      <c r="AO1412" s="385"/>
      <c r="AP1412" s="385"/>
      <c r="AQ1412" s="385"/>
      <c r="AR1412" s="385"/>
      <c r="AS1412" s="385"/>
      <c r="AT1412" s="385"/>
      <c r="AU1412" s="591"/>
      <c r="AV1412" s="592"/>
      <c r="AW1412" s="592"/>
      <c r="AX1412" s="592"/>
      <c r="AY1412" s="592"/>
      <c r="AZ1412" s="592"/>
      <c r="BA1412" s="592"/>
      <c r="BB1412" s="592"/>
      <c r="BC1412" s="592"/>
      <c r="BD1412" s="592"/>
      <c r="BE1412" s="592"/>
      <c r="BF1412" s="592"/>
      <c r="BG1412" s="592"/>
      <c r="BH1412" s="592"/>
      <c r="BI1412" s="592"/>
      <c r="BJ1412" s="592"/>
      <c r="BK1412" s="592"/>
      <c r="BL1412" s="592"/>
      <c r="BM1412" s="592"/>
      <c r="BN1412" s="592"/>
      <c r="BO1412" s="592"/>
      <c r="BP1412" s="592"/>
      <c r="BQ1412" s="592"/>
      <c r="BR1412" s="592"/>
      <c r="BS1412" s="592"/>
      <c r="BT1412" s="592"/>
      <c r="BU1412" s="592"/>
      <c r="BV1412" s="592"/>
      <c r="BW1412" s="592"/>
      <c r="BX1412" s="592"/>
      <c r="BY1412" s="592"/>
      <c r="BZ1412" s="592"/>
      <c r="CA1412" s="592"/>
      <c r="CB1412" s="592"/>
      <c r="CC1412" s="592"/>
      <c r="CD1412" s="592"/>
      <c r="CE1412" s="592"/>
      <c r="CF1412" s="592"/>
      <c r="CG1412" s="592"/>
      <c r="CH1412" s="592"/>
      <c r="CI1412" s="592"/>
      <c r="CJ1412" s="592"/>
      <c r="CK1412" s="592"/>
      <c r="CL1412" s="592"/>
      <c r="CM1412" s="592"/>
      <c r="CN1412" s="592"/>
      <c r="CO1412" s="592"/>
      <c r="CP1412" s="592"/>
      <c r="CQ1412" s="592"/>
      <c r="CR1412" s="592"/>
      <c r="CS1412" s="592"/>
      <c r="CT1412" s="592"/>
      <c r="CU1412" s="592"/>
      <c r="CV1412" s="592"/>
      <c r="CW1412" s="592"/>
      <c r="CX1412" s="592"/>
      <c r="CY1412" s="592"/>
      <c r="CZ1412" s="592"/>
      <c r="DA1412" s="592"/>
      <c r="DB1412" s="592"/>
      <c r="DC1412" s="592"/>
      <c r="DD1412" s="592"/>
      <c r="DE1412" s="592"/>
      <c r="DF1412" s="592"/>
      <c r="DG1412" s="592"/>
      <c r="DH1412" s="592"/>
      <c r="DI1412" s="592"/>
      <c r="DJ1412" s="592"/>
      <c r="DK1412" s="592"/>
      <c r="DL1412" s="592"/>
      <c r="DM1412" s="592"/>
      <c r="DN1412" s="592"/>
    </row>
    <row r="1413" spans="1:118" s="477" customFormat="1" ht="16.5" customHeight="1" x14ac:dyDescent="0.25">
      <c r="A1413" s="476"/>
      <c r="B1413" s="501"/>
      <c r="C1413" s="476"/>
      <c r="D1413" s="821"/>
      <c r="E1413" s="890" t="s">
        <v>21</v>
      </c>
      <c r="F1413" s="1032"/>
      <c r="G1413" s="717"/>
      <c r="H1413" s="471">
        <f>SUM(H1396:H1412)</f>
        <v>8.1185500000000008</v>
      </c>
      <c r="I1413" s="433">
        <f>SUM(I1396:I1412)</f>
        <v>7.2807299999999993</v>
      </c>
      <c r="J1413" s="433">
        <f>SUM(J1396:J1412)</f>
        <v>11.357099999999999</v>
      </c>
      <c r="K1413" s="433">
        <f>SUM(K1396:K1412)</f>
        <v>142.78450000000001</v>
      </c>
      <c r="L1413" s="414"/>
      <c r="M1413" s="524"/>
      <c r="N1413" s="524"/>
      <c r="O1413" s="968"/>
      <c r="P1413" s="22"/>
      <c r="Q1413" s="264"/>
      <c r="R1413" s="264"/>
      <c r="S1413" s="264"/>
      <c r="T1413" s="264"/>
      <c r="U1413" s="264"/>
      <c r="V1413" s="264"/>
      <c r="W1413" s="264"/>
      <c r="X1413" s="264"/>
      <c r="Y1413" s="264"/>
      <c r="Z1413" s="264"/>
      <c r="AA1413" s="264"/>
      <c r="AB1413" s="264"/>
      <c r="AC1413" s="264"/>
      <c r="AD1413" s="264"/>
      <c r="AE1413" s="264"/>
      <c r="AF1413" s="264"/>
      <c r="AG1413" s="264"/>
      <c r="AH1413" s="264"/>
      <c r="AI1413" s="264"/>
      <c r="AJ1413" s="264"/>
      <c r="AK1413" s="264"/>
      <c r="AL1413" s="264"/>
      <c r="AM1413" s="264"/>
      <c r="AN1413" s="264"/>
      <c r="AO1413" s="264"/>
      <c r="AP1413" s="264"/>
      <c r="AQ1413" s="264"/>
      <c r="AR1413" s="264"/>
      <c r="AS1413" s="264"/>
      <c r="AT1413" s="264"/>
      <c r="AU1413" s="573"/>
    </row>
    <row r="1414" spans="1:118" x14ac:dyDescent="0.25">
      <c r="B1414" s="533" t="s">
        <v>701</v>
      </c>
      <c r="C1414" s="440" t="s">
        <v>683</v>
      </c>
      <c r="D1414" s="826">
        <v>100</v>
      </c>
      <c r="E1414" s="909" t="s">
        <v>684</v>
      </c>
      <c r="F1414" s="1023"/>
      <c r="G1414" s="738">
        <v>22</v>
      </c>
      <c r="H1414" s="459">
        <f t="shared" ref="H1414:H1421" si="578">G1414*M1414/100</f>
        <v>1.716</v>
      </c>
      <c r="I1414" s="428">
        <f t="shared" ref="I1414:I1421" si="579">G1414*N1414/100</f>
        <v>0.26400000000000001</v>
      </c>
      <c r="J1414" s="428">
        <f t="shared" ref="J1414:J1421" si="580">G1414*O1414/100</f>
        <v>17.555999999999997</v>
      </c>
      <c r="K1414" s="428">
        <f t="shared" ref="K1414:K1421" si="581">G1414*P1414/100</f>
        <v>80.3</v>
      </c>
      <c r="M1414" s="430">
        <v>7.8</v>
      </c>
      <c r="N1414" s="430">
        <v>1.2</v>
      </c>
      <c r="O1414" s="686">
        <v>79.8</v>
      </c>
      <c r="P1414" s="20">
        <v>365</v>
      </c>
      <c r="AU1414" s="568"/>
      <c r="AV1414" s="494"/>
      <c r="AW1414" s="494"/>
      <c r="AX1414" s="494"/>
      <c r="AY1414" s="494"/>
      <c r="AZ1414" s="494"/>
      <c r="BA1414" s="494"/>
      <c r="BB1414" s="494"/>
      <c r="BC1414" s="494"/>
      <c r="BD1414" s="494"/>
      <c r="BE1414" s="494"/>
      <c r="BF1414" s="494"/>
      <c r="BG1414" s="494"/>
      <c r="BH1414" s="494"/>
      <c r="BI1414" s="494"/>
      <c r="BJ1414" s="494"/>
      <c r="BK1414" s="494"/>
      <c r="BL1414" s="494"/>
      <c r="BM1414" s="494"/>
      <c r="BN1414" s="494"/>
      <c r="BO1414" s="494"/>
      <c r="BP1414" s="494"/>
      <c r="BQ1414" s="494"/>
      <c r="BR1414" s="494"/>
      <c r="BS1414" s="494"/>
      <c r="BT1414" s="494"/>
      <c r="BU1414" s="494"/>
      <c r="BV1414" s="494"/>
      <c r="BW1414" s="494"/>
      <c r="BX1414" s="494"/>
      <c r="BY1414" s="494"/>
      <c r="BZ1414" s="494"/>
      <c r="CA1414" s="494"/>
      <c r="CB1414" s="494"/>
      <c r="CC1414" s="494"/>
      <c r="CD1414" s="494"/>
      <c r="CE1414" s="494"/>
      <c r="CF1414" s="494"/>
      <c r="CG1414" s="494"/>
      <c r="CH1414" s="494"/>
      <c r="CI1414" s="494"/>
      <c r="CJ1414" s="494"/>
      <c r="CK1414" s="494"/>
      <c r="CL1414" s="494"/>
      <c r="CM1414" s="494"/>
      <c r="CN1414" s="494"/>
      <c r="CO1414" s="494"/>
      <c r="CP1414" s="494"/>
      <c r="CQ1414" s="494"/>
      <c r="CR1414" s="494"/>
      <c r="CS1414" s="494"/>
      <c r="CT1414" s="494"/>
      <c r="CU1414" s="494"/>
      <c r="CV1414" s="494"/>
      <c r="CW1414" s="494"/>
      <c r="CX1414" s="494"/>
      <c r="CY1414" s="494"/>
      <c r="CZ1414" s="494"/>
      <c r="DA1414" s="494"/>
      <c r="DB1414" s="494"/>
      <c r="DC1414" s="494"/>
      <c r="DD1414" s="494"/>
      <c r="DE1414" s="494"/>
      <c r="DF1414" s="494"/>
      <c r="DG1414" s="494"/>
      <c r="DH1414" s="494"/>
      <c r="DI1414" s="494"/>
      <c r="DJ1414" s="494"/>
      <c r="DK1414" s="494"/>
      <c r="DL1414" s="494"/>
      <c r="DM1414" s="494"/>
      <c r="DN1414" s="494"/>
    </row>
    <row r="1415" spans="1:118" x14ac:dyDescent="0.25">
      <c r="C1415" s="443"/>
      <c r="D1415" s="827"/>
      <c r="E1415" s="909" t="s">
        <v>39</v>
      </c>
      <c r="F1415" s="1033"/>
      <c r="G1415" s="980">
        <v>46.67</v>
      </c>
      <c r="H1415" s="459">
        <f t="shared" si="578"/>
        <v>0</v>
      </c>
      <c r="I1415" s="428">
        <f t="shared" si="579"/>
        <v>0</v>
      </c>
      <c r="J1415" s="428">
        <f t="shared" si="580"/>
        <v>0</v>
      </c>
      <c r="K1415" s="429">
        <f t="shared" si="581"/>
        <v>0</v>
      </c>
      <c r="M1415" s="430"/>
      <c r="N1415" s="430"/>
      <c r="O1415" s="686"/>
      <c r="P1415" s="15"/>
      <c r="AU1415" s="568"/>
      <c r="AV1415" s="494"/>
      <c r="AW1415" s="494"/>
      <c r="AX1415" s="494"/>
      <c r="AY1415" s="494"/>
      <c r="AZ1415" s="494"/>
      <c r="BA1415" s="494"/>
      <c r="BB1415" s="494"/>
      <c r="BC1415" s="494"/>
      <c r="BD1415" s="494"/>
      <c r="BE1415" s="494"/>
      <c r="BF1415" s="494"/>
      <c r="BG1415" s="494"/>
      <c r="BH1415" s="494"/>
      <c r="BI1415" s="494"/>
      <c r="BJ1415" s="494"/>
      <c r="BK1415" s="494"/>
      <c r="BL1415" s="494"/>
      <c r="BM1415" s="494"/>
      <c r="BN1415" s="494"/>
      <c r="BO1415" s="494"/>
      <c r="BP1415" s="494"/>
      <c r="BQ1415" s="494"/>
      <c r="BR1415" s="494"/>
      <c r="BS1415" s="494"/>
      <c r="BT1415" s="494"/>
      <c r="BU1415" s="494"/>
      <c r="BV1415" s="494"/>
      <c r="BW1415" s="494"/>
      <c r="BX1415" s="494"/>
      <c r="BY1415" s="494"/>
      <c r="BZ1415" s="494"/>
      <c r="CA1415" s="494"/>
      <c r="CB1415" s="494"/>
      <c r="CC1415" s="494"/>
      <c r="CD1415" s="494"/>
      <c r="CE1415" s="494"/>
      <c r="CF1415" s="494"/>
      <c r="CG1415" s="494"/>
      <c r="CH1415" s="494"/>
      <c r="CI1415" s="494"/>
      <c r="CJ1415" s="494"/>
      <c r="CK1415" s="494"/>
      <c r="CL1415" s="494"/>
      <c r="CM1415" s="494"/>
      <c r="CN1415" s="494"/>
      <c r="CO1415" s="494"/>
      <c r="CP1415" s="494"/>
      <c r="CQ1415" s="494"/>
      <c r="CR1415" s="494"/>
      <c r="CS1415" s="494"/>
      <c r="CT1415" s="494"/>
      <c r="CU1415" s="494"/>
      <c r="CV1415" s="494"/>
      <c r="CW1415" s="494"/>
      <c r="CX1415" s="494"/>
      <c r="CY1415" s="494"/>
      <c r="CZ1415" s="494"/>
      <c r="DA1415" s="494"/>
      <c r="DB1415" s="494"/>
      <c r="DC1415" s="494"/>
      <c r="DD1415" s="494"/>
      <c r="DE1415" s="494"/>
      <c r="DF1415" s="494"/>
      <c r="DG1415" s="494"/>
      <c r="DH1415" s="494"/>
      <c r="DI1415" s="494"/>
      <c r="DJ1415" s="494"/>
      <c r="DK1415" s="494"/>
      <c r="DL1415" s="494"/>
      <c r="DM1415" s="494"/>
      <c r="DN1415" s="494"/>
    </row>
    <row r="1416" spans="1:118" x14ac:dyDescent="0.25">
      <c r="D1416" s="821"/>
      <c r="E1416" s="908" t="s">
        <v>16</v>
      </c>
      <c r="F1416" s="980">
        <f>G1416*100/80</f>
        <v>12.5</v>
      </c>
      <c r="G1416" s="980">
        <v>10</v>
      </c>
      <c r="H1416" s="459">
        <f t="shared" si="578"/>
        <v>0.16</v>
      </c>
      <c r="I1416" s="428">
        <f t="shared" si="579"/>
        <v>0.03</v>
      </c>
      <c r="J1416" s="428">
        <f t="shared" si="580"/>
        <v>1</v>
      </c>
      <c r="K1416" s="429">
        <f t="shared" si="581"/>
        <v>4.5999999999999996</v>
      </c>
      <c r="M1416" s="430">
        <v>1.6</v>
      </c>
      <c r="N1416" s="430">
        <v>0.3</v>
      </c>
      <c r="O1416" s="686">
        <v>10</v>
      </c>
      <c r="P1416" s="15">
        <v>46</v>
      </c>
      <c r="AU1416" s="568"/>
      <c r="AV1416" s="494"/>
      <c r="AW1416" s="494"/>
      <c r="AX1416" s="494"/>
      <c r="AY1416" s="494"/>
      <c r="AZ1416" s="494"/>
      <c r="BA1416" s="494"/>
      <c r="BB1416" s="494"/>
      <c r="BC1416" s="494"/>
      <c r="BD1416" s="494"/>
      <c r="BE1416" s="494"/>
      <c r="BF1416" s="494"/>
      <c r="BG1416" s="494"/>
      <c r="BH1416" s="494"/>
      <c r="BI1416" s="494"/>
      <c r="BJ1416" s="494"/>
      <c r="BK1416" s="494"/>
      <c r="BL1416" s="494"/>
      <c r="BM1416" s="494"/>
      <c r="BN1416" s="494"/>
      <c r="BO1416" s="494"/>
      <c r="BP1416" s="494"/>
      <c r="BQ1416" s="494"/>
      <c r="BR1416" s="494"/>
      <c r="BS1416" s="494"/>
      <c r="BT1416" s="494"/>
      <c r="BU1416" s="494"/>
      <c r="BV1416" s="494"/>
      <c r="BW1416" s="494"/>
      <c r="BX1416" s="494"/>
      <c r="BY1416" s="494"/>
      <c r="BZ1416" s="494"/>
      <c r="CA1416" s="494"/>
      <c r="CB1416" s="494"/>
      <c r="CC1416" s="494"/>
      <c r="CD1416" s="494"/>
      <c r="CE1416" s="494"/>
      <c r="CF1416" s="494"/>
      <c r="CG1416" s="494"/>
      <c r="CH1416" s="494"/>
      <c r="CI1416" s="494"/>
      <c r="CJ1416" s="494"/>
      <c r="CK1416" s="494"/>
      <c r="CL1416" s="494"/>
      <c r="CM1416" s="494"/>
      <c r="CN1416" s="494"/>
      <c r="CO1416" s="494"/>
      <c r="CP1416" s="494"/>
      <c r="CQ1416" s="494"/>
      <c r="CR1416" s="494"/>
      <c r="CS1416" s="494"/>
      <c r="CT1416" s="494"/>
      <c r="CU1416" s="494"/>
      <c r="CV1416" s="494"/>
      <c r="CW1416" s="494"/>
      <c r="CX1416" s="494"/>
      <c r="CY1416" s="494"/>
      <c r="CZ1416" s="494"/>
      <c r="DA1416" s="494"/>
      <c r="DB1416" s="494"/>
      <c r="DC1416" s="494"/>
      <c r="DD1416" s="494"/>
      <c r="DE1416" s="494"/>
      <c r="DF1416" s="494"/>
      <c r="DG1416" s="494"/>
      <c r="DH1416" s="494"/>
      <c r="DI1416" s="494"/>
      <c r="DJ1416" s="494"/>
      <c r="DK1416" s="494"/>
      <c r="DL1416" s="494"/>
      <c r="DM1416" s="494"/>
      <c r="DN1416" s="494"/>
    </row>
    <row r="1417" spans="1:118" x14ac:dyDescent="0.25">
      <c r="D1417" s="821"/>
      <c r="E1417" s="909" t="s">
        <v>686</v>
      </c>
      <c r="F1417" s="1031">
        <f>G1417*100/95</f>
        <v>13.336842105263157</v>
      </c>
      <c r="G1417" s="756">
        <v>12.67</v>
      </c>
      <c r="H1417" s="446">
        <f t="shared" si="578"/>
        <v>0.15203999999999998</v>
      </c>
      <c r="I1417" s="429">
        <f t="shared" si="579"/>
        <v>2.5340000000000001E-2</v>
      </c>
      <c r="J1417" s="429">
        <f t="shared" si="580"/>
        <v>0.36743000000000003</v>
      </c>
      <c r="K1417" s="429">
        <f t="shared" si="581"/>
        <v>2.0272000000000001</v>
      </c>
      <c r="M1417" s="430">
        <v>1.2</v>
      </c>
      <c r="N1417" s="430">
        <v>0.2</v>
      </c>
      <c r="O1417" s="686">
        <v>2.9</v>
      </c>
      <c r="P1417" s="37">
        <v>16</v>
      </c>
      <c r="AU1417" s="568"/>
      <c r="AV1417" s="494"/>
      <c r="AW1417" s="494"/>
      <c r="AX1417" s="494"/>
      <c r="AY1417" s="494"/>
      <c r="AZ1417" s="494"/>
      <c r="BA1417" s="494"/>
      <c r="BB1417" s="494"/>
      <c r="BC1417" s="494"/>
      <c r="BD1417" s="494"/>
      <c r="BE1417" s="494"/>
      <c r="BF1417" s="494"/>
      <c r="BG1417" s="494"/>
      <c r="BH1417" s="494"/>
      <c r="BI1417" s="494"/>
      <c r="BJ1417" s="494"/>
      <c r="BK1417" s="494"/>
      <c r="BL1417" s="494"/>
      <c r="BM1417" s="494"/>
      <c r="BN1417" s="494"/>
      <c r="BO1417" s="494"/>
      <c r="BP1417" s="494"/>
      <c r="BQ1417" s="494"/>
      <c r="BR1417" s="494"/>
      <c r="BS1417" s="494"/>
      <c r="BT1417" s="494"/>
      <c r="BU1417" s="494"/>
      <c r="BV1417" s="494"/>
      <c r="BW1417" s="494"/>
      <c r="BX1417" s="494"/>
      <c r="BY1417" s="494"/>
      <c r="BZ1417" s="494"/>
      <c r="CA1417" s="494"/>
      <c r="CB1417" s="494"/>
      <c r="CC1417" s="494"/>
      <c r="CD1417" s="494"/>
      <c r="CE1417" s="494"/>
      <c r="CF1417" s="494"/>
      <c r="CG1417" s="494"/>
      <c r="CH1417" s="494"/>
      <c r="CI1417" s="494"/>
      <c r="CJ1417" s="494"/>
      <c r="CK1417" s="494"/>
      <c r="CL1417" s="494"/>
      <c r="CM1417" s="494"/>
      <c r="CN1417" s="494"/>
      <c r="CO1417" s="494"/>
      <c r="CP1417" s="494"/>
      <c r="CQ1417" s="494"/>
      <c r="CR1417" s="494"/>
      <c r="CS1417" s="494"/>
      <c r="CT1417" s="494"/>
      <c r="CU1417" s="494"/>
      <c r="CV1417" s="494"/>
      <c r="CW1417" s="494"/>
      <c r="CX1417" s="494"/>
      <c r="CY1417" s="494"/>
      <c r="CZ1417" s="494"/>
      <c r="DA1417" s="494"/>
      <c r="DB1417" s="494"/>
      <c r="DC1417" s="494"/>
      <c r="DD1417" s="494"/>
      <c r="DE1417" s="494"/>
      <c r="DF1417" s="494"/>
      <c r="DG1417" s="494"/>
      <c r="DH1417" s="494"/>
      <c r="DI1417" s="494"/>
      <c r="DJ1417" s="494"/>
      <c r="DK1417" s="494"/>
      <c r="DL1417" s="494"/>
      <c r="DM1417" s="494"/>
      <c r="DN1417" s="494"/>
    </row>
    <row r="1418" spans="1:118" x14ac:dyDescent="0.25">
      <c r="D1418" s="821"/>
      <c r="E1418" s="909" t="s">
        <v>687</v>
      </c>
      <c r="F1418" s="1023"/>
      <c r="G1418" s="1023">
        <v>10</v>
      </c>
      <c r="H1418" s="446">
        <f t="shared" si="578"/>
        <v>0.61</v>
      </c>
      <c r="I1418" s="429">
        <f t="shared" si="579"/>
        <v>7.0000000000000007E-2</v>
      </c>
      <c r="J1418" s="429">
        <f t="shared" si="580"/>
        <v>1.36</v>
      </c>
      <c r="K1418" s="429">
        <f t="shared" si="581"/>
        <v>7.6</v>
      </c>
      <c r="M1418" s="441">
        <v>6.1</v>
      </c>
      <c r="N1418" s="441">
        <v>0.7</v>
      </c>
      <c r="O1418" s="971">
        <v>13.6</v>
      </c>
      <c r="P1418" s="58">
        <v>76</v>
      </c>
      <c r="AU1418" s="568"/>
      <c r="AV1418" s="494"/>
      <c r="AW1418" s="494"/>
      <c r="AX1418" s="494"/>
      <c r="AY1418" s="494"/>
      <c r="AZ1418" s="494"/>
      <c r="BA1418" s="494"/>
      <c r="BB1418" s="494"/>
      <c r="BC1418" s="494"/>
      <c r="BD1418" s="494"/>
      <c r="BE1418" s="494"/>
      <c r="BF1418" s="494"/>
      <c r="BG1418" s="494"/>
      <c r="BH1418" s="494"/>
      <c r="BI1418" s="494"/>
      <c r="BJ1418" s="494"/>
      <c r="BK1418" s="494"/>
      <c r="BL1418" s="494"/>
      <c r="BM1418" s="494"/>
      <c r="BN1418" s="494"/>
      <c r="BO1418" s="494"/>
      <c r="BP1418" s="494"/>
      <c r="BQ1418" s="494"/>
      <c r="BR1418" s="494"/>
      <c r="BS1418" s="494"/>
      <c r="BT1418" s="494"/>
      <c r="BU1418" s="494"/>
      <c r="BV1418" s="494"/>
      <c r="BW1418" s="494"/>
      <c r="BX1418" s="494"/>
      <c r="BY1418" s="494"/>
      <c r="BZ1418" s="494"/>
      <c r="CA1418" s="494"/>
      <c r="CB1418" s="494"/>
      <c r="CC1418" s="494"/>
      <c r="CD1418" s="494"/>
      <c r="CE1418" s="494"/>
      <c r="CF1418" s="494"/>
      <c r="CG1418" s="494"/>
      <c r="CH1418" s="494"/>
      <c r="CI1418" s="494"/>
      <c r="CJ1418" s="494"/>
      <c r="CK1418" s="494"/>
      <c r="CL1418" s="494"/>
      <c r="CM1418" s="494"/>
      <c r="CN1418" s="494"/>
      <c r="CO1418" s="494"/>
      <c r="CP1418" s="494"/>
      <c r="CQ1418" s="494"/>
      <c r="CR1418" s="494"/>
      <c r="CS1418" s="494"/>
      <c r="CT1418" s="494"/>
      <c r="CU1418" s="494"/>
      <c r="CV1418" s="494"/>
      <c r="CW1418" s="494"/>
      <c r="CX1418" s="494"/>
      <c r="CY1418" s="494"/>
      <c r="CZ1418" s="494"/>
      <c r="DA1418" s="494"/>
      <c r="DB1418" s="494"/>
      <c r="DC1418" s="494"/>
      <c r="DD1418" s="494"/>
      <c r="DE1418" s="494"/>
      <c r="DF1418" s="494"/>
      <c r="DG1418" s="494"/>
      <c r="DH1418" s="494"/>
      <c r="DI1418" s="494"/>
      <c r="DJ1418" s="494"/>
      <c r="DK1418" s="494"/>
      <c r="DL1418" s="494"/>
      <c r="DM1418" s="494"/>
      <c r="DN1418" s="494"/>
    </row>
    <row r="1419" spans="1:118" x14ac:dyDescent="0.25">
      <c r="D1419" s="821"/>
      <c r="E1419" s="909" t="s">
        <v>223</v>
      </c>
      <c r="F1419" s="1023"/>
      <c r="G1419" s="738">
        <v>10</v>
      </c>
      <c r="H1419" s="459">
        <f t="shared" si="578"/>
        <v>2.42</v>
      </c>
      <c r="I1419" s="428">
        <f t="shared" si="579"/>
        <v>2.4500000000000002</v>
      </c>
      <c r="J1419" s="428">
        <f t="shared" si="580"/>
        <v>0.06</v>
      </c>
      <c r="K1419" s="429">
        <f t="shared" si="581"/>
        <v>31.7</v>
      </c>
      <c r="M1419" s="430">
        <v>24.2</v>
      </c>
      <c r="N1419" s="430">
        <v>24.5</v>
      </c>
      <c r="O1419" s="686">
        <v>0.6</v>
      </c>
      <c r="P1419" s="20">
        <v>317</v>
      </c>
      <c r="AU1419" s="568"/>
      <c r="AV1419" s="494"/>
      <c r="AW1419" s="494"/>
      <c r="AX1419" s="494"/>
      <c r="AY1419" s="494"/>
      <c r="AZ1419" s="494"/>
      <c r="BA1419" s="494"/>
      <c r="BB1419" s="494"/>
      <c r="BC1419" s="494"/>
      <c r="BD1419" s="494"/>
      <c r="BE1419" s="494"/>
      <c r="BF1419" s="494"/>
      <c r="BG1419" s="494"/>
      <c r="BH1419" s="494"/>
      <c r="BI1419" s="494"/>
      <c r="BJ1419" s="494"/>
      <c r="BK1419" s="494"/>
      <c r="BL1419" s="494"/>
      <c r="BM1419" s="494"/>
      <c r="BN1419" s="494"/>
      <c r="BO1419" s="494"/>
      <c r="BP1419" s="494"/>
      <c r="BQ1419" s="494"/>
      <c r="BR1419" s="494"/>
      <c r="BS1419" s="494"/>
      <c r="BT1419" s="494"/>
      <c r="BU1419" s="494"/>
      <c r="BV1419" s="494"/>
      <c r="BW1419" s="494"/>
      <c r="BX1419" s="494"/>
      <c r="BY1419" s="494"/>
      <c r="BZ1419" s="494"/>
      <c r="CA1419" s="494"/>
      <c r="CB1419" s="494"/>
      <c r="CC1419" s="494"/>
      <c r="CD1419" s="494"/>
      <c r="CE1419" s="494"/>
      <c r="CF1419" s="494"/>
      <c r="CG1419" s="494"/>
      <c r="CH1419" s="494"/>
      <c r="CI1419" s="494"/>
      <c r="CJ1419" s="494"/>
      <c r="CK1419" s="494"/>
      <c r="CL1419" s="494"/>
      <c r="CM1419" s="494"/>
      <c r="CN1419" s="494"/>
      <c r="CO1419" s="494"/>
      <c r="CP1419" s="494"/>
      <c r="CQ1419" s="494"/>
      <c r="CR1419" s="494"/>
      <c r="CS1419" s="494"/>
      <c r="CT1419" s="494"/>
      <c r="CU1419" s="494"/>
      <c r="CV1419" s="494"/>
      <c r="CW1419" s="494"/>
      <c r="CX1419" s="494"/>
      <c r="CY1419" s="494"/>
      <c r="CZ1419" s="494"/>
      <c r="DA1419" s="494"/>
      <c r="DB1419" s="494"/>
      <c r="DC1419" s="494"/>
      <c r="DD1419" s="494"/>
      <c r="DE1419" s="494"/>
      <c r="DF1419" s="494"/>
      <c r="DG1419" s="494"/>
      <c r="DH1419" s="494"/>
      <c r="DI1419" s="494"/>
      <c r="DJ1419" s="494"/>
      <c r="DK1419" s="494"/>
      <c r="DL1419" s="494"/>
      <c r="DM1419" s="494"/>
      <c r="DN1419" s="494"/>
    </row>
    <row r="1420" spans="1:118" x14ac:dyDescent="0.25">
      <c r="D1420" s="821"/>
      <c r="E1420" s="909" t="s">
        <v>73</v>
      </c>
      <c r="F1420" s="1023"/>
      <c r="G1420" s="980">
        <v>2.67</v>
      </c>
      <c r="H1420" s="459">
        <f t="shared" si="578"/>
        <v>0</v>
      </c>
      <c r="I1420" s="428">
        <f t="shared" si="579"/>
        <v>2.67</v>
      </c>
      <c r="J1420" s="428">
        <f t="shared" si="580"/>
        <v>0</v>
      </c>
      <c r="K1420" s="429">
        <f t="shared" si="581"/>
        <v>23.602799999999998</v>
      </c>
      <c r="M1420" s="430">
        <v>0</v>
      </c>
      <c r="N1420" s="430">
        <v>100</v>
      </c>
      <c r="O1420" s="686">
        <v>0</v>
      </c>
      <c r="P1420" s="15">
        <v>884</v>
      </c>
      <c r="AU1420" s="568"/>
      <c r="AV1420" s="494"/>
      <c r="AW1420" s="494"/>
      <c r="AX1420" s="494"/>
      <c r="AY1420" s="494"/>
      <c r="AZ1420" s="494"/>
      <c r="BA1420" s="494"/>
      <c r="BB1420" s="494"/>
      <c r="BC1420" s="494"/>
      <c r="BD1420" s="494"/>
      <c r="BE1420" s="494"/>
      <c r="BF1420" s="494"/>
      <c r="BG1420" s="494"/>
      <c r="BH1420" s="494"/>
      <c r="BI1420" s="494"/>
      <c r="BJ1420" s="494"/>
      <c r="BK1420" s="494"/>
      <c r="BL1420" s="494"/>
      <c r="BM1420" s="494"/>
      <c r="BN1420" s="494"/>
      <c r="BO1420" s="494"/>
      <c r="BP1420" s="494"/>
      <c r="BQ1420" s="494"/>
      <c r="BR1420" s="494"/>
      <c r="BS1420" s="494"/>
      <c r="BT1420" s="494"/>
      <c r="BU1420" s="494"/>
      <c r="BV1420" s="494"/>
      <c r="BW1420" s="494"/>
      <c r="BX1420" s="494"/>
      <c r="BY1420" s="494"/>
      <c r="BZ1420" s="494"/>
      <c r="CA1420" s="494"/>
      <c r="CB1420" s="494"/>
      <c r="CC1420" s="494"/>
      <c r="CD1420" s="494"/>
      <c r="CE1420" s="494"/>
      <c r="CF1420" s="494"/>
      <c r="CG1420" s="494"/>
      <c r="CH1420" s="494"/>
      <c r="CI1420" s="494"/>
      <c r="CJ1420" s="494"/>
      <c r="CK1420" s="494"/>
      <c r="CL1420" s="494"/>
      <c r="CM1420" s="494"/>
      <c r="CN1420" s="494"/>
      <c r="CO1420" s="494"/>
      <c r="CP1420" s="494"/>
      <c r="CQ1420" s="494"/>
      <c r="CR1420" s="494"/>
      <c r="CS1420" s="494"/>
      <c r="CT1420" s="494"/>
      <c r="CU1420" s="494"/>
      <c r="CV1420" s="494"/>
      <c r="CW1420" s="494"/>
      <c r="CX1420" s="494"/>
      <c r="CY1420" s="494"/>
      <c r="CZ1420" s="494"/>
      <c r="DA1420" s="494"/>
      <c r="DB1420" s="494"/>
      <c r="DC1420" s="494"/>
      <c r="DD1420" s="494"/>
      <c r="DE1420" s="494"/>
      <c r="DF1420" s="494"/>
      <c r="DG1420" s="494"/>
      <c r="DH1420" s="494"/>
      <c r="DI1420" s="494"/>
      <c r="DJ1420" s="494"/>
      <c r="DK1420" s="494"/>
      <c r="DL1420" s="494"/>
      <c r="DM1420" s="494"/>
      <c r="DN1420" s="494"/>
    </row>
    <row r="1421" spans="1:118" x14ac:dyDescent="0.25">
      <c r="D1421" s="821"/>
      <c r="E1421" s="909" t="s">
        <v>150</v>
      </c>
      <c r="F1421" s="752">
        <f>G1421*100/85</f>
        <v>0.55294117647058827</v>
      </c>
      <c r="G1421" s="738">
        <v>0.47</v>
      </c>
      <c r="H1421" s="459">
        <f t="shared" si="578"/>
        <v>1.7389999999999999E-2</v>
      </c>
      <c r="I1421" s="428">
        <f t="shared" si="579"/>
        <v>5.6399999999999992E-3</v>
      </c>
      <c r="J1421" s="428">
        <f t="shared" si="580"/>
        <v>3.7599999999999995E-2</v>
      </c>
      <c r="K1421" s="429">
        <f t="shared" si="581"/>
        <v>0.23029999999999998</v>
      </c>
      <c r="M1421" s="430">
        <v>3.7</v>
      </c>
      <c r="N1421" s="430">
        <v>1.2</v>
      </c>
      <c r="O1421" s="686">
        <v>8</v>
      </c>
      <c r="P1421" s="20">
        <v>49</v>
      </c>
      <c r="AU1421" s="568"/>
      <c r="AV1421" s="494"/>
      <c r="AW1421" s="494"/>
      <c r="AX1421" s="494"/>
      <c r="AY1421" s="494"/>
      <c r="AZ1421" s="494"/>
      <c r="BA1421" s="494"/>
      <c r="BB1421" s="494"/>
      <c r="BC1421" s="494"/>
      <c r="BD1421" s="494"/>
      <c r="BE1421" s="494"/>
      <c r="BF1421" s="494"/>
      <c r="BG1421" s="494"/>
      <c r="BH1421" s="494"/>
      <c r="BI1421" s="494"/>
      <c r="BJ1421" s="494"/>
      <c r="BK1421" s="494"/>
      <c r="BL1421" s="494"/>
      <c r="BM1421" s="494"/>
      <c r="BN1421" s="494"/>
      <c r="BO1421" s="494"/>
      <c r="BP1421" s="494"/>
      <c r="BQ1421" s="494"/>
      <c r="BR1421" s="494"/>
      <c r="BS1421" s="494"/>
      <c r="BT1421" s="494"/>
      <c r="BU1421" s="494"/>
      <c r="BV1421" s="494"/>
      <c r="BW1421" s="494"/>
      <c r="BX1421" s="494"/>
      <c r="BY1421" s="494"/>
      <c r="BZ1421" s="494"/>
      <c r="CA1421" s="494"/>
      <c r="CB1421" s="494"/>
      <c r="CC1421" s="494"/>
      <c r="CD1421" s="494"/>
      <c r="CE1421" s="494"/>
      <c r="CF1421" s="494"/>
      <c r="CG1421" s="494"/>
      <c r="CH1421" s="494"/>
      <c r="CI1421" s="494"/>
      <c r="CJ1421" s="494"/>
      <c r="CK1421" s="494"/>
      <c r="CL1421" s="494"/>
      <c r="CM1421" s="494"/>
      <c r="CN1421" s="494"/>
      <c r="CO1421" s="494"/>
      <c r="CP1421" s="494"/>
      <c r="CQ1421" s="494"/>
      <c r="CR1421" s="494"/>
      <c r="CS1421" s="494"/>
      <c r="CT1421" s="494"/>
      <c r="CU1421" s="494"/>
      <c r="CV1421" s="494"/>
      <c r="CW1421" s="494"/>
      <c r="CX1421" s="494"/>
      <c r="CY1421" s="494"/>
      <c r="CZ1421" s="494"/>
      <c r="DA1421" s="494"/>
      <c r="DB1421" s="494"/>
      <c r="DC1421" s="494"/>
      <c r="DD1421" s="494"/>
      <c r="DE1421" s="494"/>
      <c r="DF1421" s="494"/>
      <c r="DG1421" s="494"/>
      <c r="DH1421" s="494"/>
      <c r="DI1421" s="494"/>
      <c r="DJ1421" s="494"/>
      <c r="DK1421" s="494"/>
      <c r="DL1421" s="494"/>
      <c r="DM1421" s="494"/>
      <c r="DN1421" s="494"/>
    </row>
    <row r="1422" spans="1:118" s="452" customFormat="1" x14ac:dyDescent="0.25">
      <c r="A1422" s="425"/>
      <c r="B1422" s="426"/>
      <c r="C1422" s="432"/>
      <c r="D1422" s="821"/>
      <c r="E1422" s="909" t="s">
        <v>685</v>
      </c>
      <c r="F1422" s="1023"/>
      <c r="G1422" s="1023">
        <v>0.3</v>
      </c>
      <c r="H1422" s="485"/>
      <c r="I1422" s="425"/>
      <c r="J1422" s="425"/>
      <c r="K1422" s="425"/>
      <c r="L1422" s="411"/>
      <c r="M1422" s="466"/>
      <c r="N1422" s="466"/>
      <c r="O1422" s="960"/>
      <c r="P1422" s="58"/>
      <c r="Q1422" s="347"/>
      <c r="R1422" s="347"/>
      <c r="S1422" s="347"/>
      <c r="T1422" s="347"/>
      <c r="U1422" s="347"/>
      <c r="V1422" s="347"/>
      <c r="W1422" s="347"/>
      <c r="X1422" s="347"/>
      <c r="Y1422" s="347"/>
      <c r="Z1422" s="347"/>
      <c r="AA1422" s="347"/>
      <c r="AB1422" s="347"/>
      <c r="AC1422" s="347"/>
      <c r="AD1422" s="347"/>
      <c r="AE1422" s="347"/>
      <c r="AF1422" s="347"/>
      <c r="AG1422" s="347"/>
      <c r="AH1422" s="347"/>
      <c r="AI1422" s="347"/>
      <c r="AJ1422" s="347"/>
      <c r="AK1422" s="347"/>
      <c r="AL1422" s="347"/>
      <c r="AM1422" s="347"/>
      <c r="AN1422" s="347"/>
      <c r="AO1422" s="347"/>
      <c r="AP1422" s="347"/>
      <c r="AQ1422" s="347"/>
      <c r="AR1422" s="347"/>
      <c r="AS1422" s="347"/>
      <c r="AT1422" s="347"/>
      <c r="AU1422" s="569"/>
      <c r="AV1422" s="499"/>
      <c r="AW1422" s="499"/>
      <c r="AX1422" s="499"/>
      <c r="AY1422" s="499"/>
      <c r="AZ1422" s="499"/>
      <c r="BA1422" s="499"/>
      <c r="BB1422" s="499"/>
      <c r="BC1422" s="499"/>
      <c r="BD1422" s="499"/>
      <c r="BE1422" s="499"/>
      <c r="BF1422" s="499"/>
      <c r="BG1422" s="499"/>
      <c r="BH1422" s="499"/>
      <c r="BI1422" s="499"/>
      <c r="BJ1422" s="499"/>
      <c r="BK1422" s="499"/>
      <c r="BL1422" s="499"/>
      <c r="BM1422" s="499"/>
      <c r="BN1422" s="499"/>
      <c r="BO1422" s="499"/>
      <c r="BP1422" s="499"/>
      <c r="BQ1422" s="499"/>
      <c r="BR1422" s="499"/>
      <c r="BS1422" s="499"/>
      <c r="BT1422" s="499"/>
      <c r="BU1422" s="499"/>
      <c r="BV1422" s="499"/>
      <c r="BW1422" s="499"/>
      <c r="BX1422" s="499"/>
      <c r="BY1422" s="499"/>
      <c r="BZ1422" s="499"/>
      <c r="CA1422" s="499"/>
      <c r="CB1422" s="499"/>
      <c r="CC1422" s="499"/>
      <c r="CD1422" s="499"/>
      <c r="CE1422" s="499"/>
      <c r="CF1422" s="499"/>
      <c r="CG1422" s="499"/>
      <c r="CH1422" s="499"/>
      <c r="CI1422" s="499"/>
      <c r="CJ1422" s="499"/>
      <c r="CK1422" s="499"/>
      <c r="CL1422" s="499"/>
      <c r="CM1422" s="499"/>
      <c r="CN1422" s="499"/>
      <c r="CO1422" s="499"/>
      <c r="CP1422" s="499"/>
      <c r="CQ1422" s="499"/>
      <c r="CR1422" s="499"/>
      <c r="CS1422" s="499"/>
      <c r="CT1422" s="499"/>
      <c r="CU1422" s="499"/>
      <c r="CV1422" s="499"/>
      <c r="CW1422" s="499"/>
      <c r="CX1422" s="499"/>
      <c r="CY1422" s="499"/>
      <c r="CZ1422" s="499"/>
      <c r="DA1422" s="499"/>
      <c r="DB1422" s="499"/>
      <c r="DC1422" s="499"/>
      <c r="DD1422" s="499"/>
      <c r="DE1422" s="499"/>
      <c r="DF1422" s="499"/>
      <c r="DG1422" s="499"/>
      <c r="DH1422" s="499"/>
      <c r="DI1422" s="499"/>
      <c r="DJ1422" s="499"/>
      <c r="DK1422" s="499"/>
      <c r="DL1422" s="499"/>
      <c r="DM1422" s="499"/>
      <c r="DN1422" s="499"/>
    </row>
    <row r="1423" spans="1:118" s="477" customFormat="1" ht="18.75" customHeight="1" x14ac:dyDescent="0.25">
      <c r="A1423" s="476"/>
      <c r="B1423" s="501"/>
      <c r="C1423" s="476"/>
      <c r="D1423" s="821"/>
      <c r="E1423" s="890" t="s">
        <v>21</v>
      </c>
      <c r="F1423" s="717"/>
      <c r="G1423" s="717"/>
      <c r="H1423" s="471">
        <f t="shared" ref="H1423:K1423" si="582">SUM(H1414:H1422)</f>
        <v>5.0754299999999999</v>
      </c>
      <c r="I1423" s="433">
        <f t="shared" si="582"/>
        <v>5.5149799999999995</v>
      </c>
      <c r="J1423" s="433">
        <f t="shared" si="582"/>
        <v>20.381029999999996</v>
      </c>
      <c r="K1423" s="433">
        <f t="shared" si="582"/>
        <v>150.06029999999998</v>
      </c>
      <c r="L1423" s="414"/>
      <c r="M1423" s="476"/>
      <c r="N1423" s="476"/>
      <c r="O1423" s="502"/>
      <c r="P1423" s="51"/>
      <c r="Q1423" s="264"/>
      <c r="R1423" s="264"/>
      <c r="S1423" s="264"/>
      <c r="T1423" s="264"/>
      <c r="U1423" s="264"/>
      <c r="V1423" s="264"/>
      <c r="W1423" s="264"/>
      <c r="X1423" s="264"/>
      <c r="Y1423" s="264"/>
      <c r="Z1423" s="264"/>
      <c r="AA1423" s="264"/>
      <c r="AB1423" s="264"/>
      <c r="AC1423" s="264"/>
      <c r="AD1423" s="264"/>
      <c r="AE1423" s="264"/>
      <c r="AF1423" s="264"/>
      <c r="AG1423" s="264"/>
      <c r="AH1423" s="264"/>
      <c r="AI1423" s="264"/>
      <c r="AJ1423" s="264"/>
      <c r="AK1423" s="264"/>
      <c r="AL1423" s="264"/>
      <c r="AM1423" s="264"/>
      <c r="AN1423" s="264"/>
      <c r="AO1423" s="264"/>
      <c r="AP1423" s="264"/>
      <c r="AQ1423" s="264"/>
      <c r="AR1423" s="264"/>
      <c r="AS1423" s="264"/>
      <c r="AT1423" s="264"/>
      <c r="AU1423" s="573"/>
    </row>
    <row r="1424" spans="1:118" s="532" customFormat="1" ht="15.75" x14ac:dyDescent="0.25">
      <c r="A1424" s="432"/>
      <c r="B1424" s="439" t="s">
        <v>702</v>
      </c>
      <c r="C1424" s="1306" t="s">
        <v>698</v>
      </c>
      <c r="D1424" s="826">
        <v>50</v>
      </c>
      <c r="E1424" s="893" t="s">
        <v>196</v>
      </c>
      <c r="F1424" s="756">
        <f>G1424*100/80</f>
        <v>43.75</v>
      </c>
      <c r="G1424" s="731">
        <v>35</v>
      </c>
      <c r="H1424" s="459">
        <f>G1424*M1424/100</f>
        <v>0.35</v>
      </c>
      <c r="I1424" s="428">
        <f>G1424*N1424/100</f>
        <v>3.5000000000000003E-2</v>
      </c>
      <c r="J1424" s="428">
        <f>G1424*O1424/100</f>
        <v>1.365</v>
      </c>
      <c r="K1424" s="429">
        <f>G1424*P1424/100</f>
        <v>6.65</v>
      </c>
      <c r="L1424" s="874"/>
      <c r="M1424" s="430">
        <v>1</v>
      </c>
      <c r="N1424" s="430">
        <v>0.1</v>
      </c>
      <c r="O1424" s="686">
        <v>3.9</v>
      </c>
      <c r="P1424" s="20">
        <v>19</v>
      </c>
      <c r="Q1424" s="385"/>
      <c r="R1424" s="385"/>
      <c r="S1424" s="385"/>
      <c r="T1424" s="385"/>
      <c r="U1424" s="385"/>
      <c r="V1424" s="385"/>
      <c r="W1424" s="385"/>
      <c r="X1424" s="385"/>
      <c r="Y1424" s="385"/>
      <c r="Z1424" s="385"/>
      <c r="AA1424" s="385"/>
      <c r="AB1424" s="385"/>
      <c r="AC1424" s="385"/>
      <c r="AD1424" s="385"/>
      <c r="AE1424" s="385"/>
      <c r="AF1424" s="385"/>
      <c r="AG1424" s="385"/>
      <c r="AH1424" s="385"/>
      <c r="AI1424" s="385"/>
      <c r="AJ1424" s="385"/>
      <c r="AK1424" s="385"/>
      <c r="AL1424" s="385"/>
      <c r="AM1424" s="385"/>
      <c r="AN1424" s="385"/>
      <c r="AO1424" s="385"/>
      <c r="AP1424" s="385"/>
      <c r="AQ1424" s="385"/>
      <c r="AR1424" s="385"/>
      <c r="AS1424" s="385"/>
      <c r="AT1424" s="385"/>
      <c r="AU1424" s="953"/>
    </row>
    <row r="1425" spans="1:118" x14ac:dyDescent="0.25">
      <c r="A1425" s="432"/>
      <c r="B1425" s="432"/>
      <c r="C1425" s="1239"/>
      <c r="D1425" s="840"/>
      <c r="E1425" s="888" t="s">
        <v>110</v>
      </c>
      <c r="F1425" s="752">
        <f>G1425*100/80</f>
        <v>12.5</v>
      </c>
      <c r="G1425" s="738">
        <v>10</v>
      </c>
      <c r="H1425" s="459">
        <f>G1425*M1425/100</f>
        <v>7.0000000000000007E-2</v>
      </c>
      <c r="I1425" s="428">
        <f>G1425*N1425/100</f>
        <v>0.01</v>
      </c>
      <c r="J1425" s="428">
        <f>G1425*O1425/100</f>
        <v>0.21</v>
      </c>
      <c r="K1425" s="428">
        <f>G1425*P1425/100</f>
        <v>1.1000000000000001</v>
      </c>
      <c r="M1425" s="430">
        <v>0.7</v>
      </c>
      <c r="N1425" s="430">
        <v>0.1</v>
      </c>
      <c r="O1425" s="686">
        <v>2.1</v>
      </c>
      <c r="P1425" s="20">
        <v>11</v>
      </c>
      <c r="AU1425" s="568"/>
      <c r="AV1425" s="494"/>
      <c r="AW1425" s="494"/>
      <c r="AX1425" s="494"/>
      <c r="AY1425" s="494"/>
      <c r="AZ1425" s="494"/>
      <c r="BA1425" s="494"/>
      <c r="BB1425" s="494"/>
      <c r="BC1425" s="494"/>
      <c r="BD1425" s="494"/>
      <c r="BE1425" s="494"/>
      <c r="BF1425" s="494"/>
      <c r="BG1425" s="494"/>
      <c r="BH1425" s="494"/>
      <c r="BI1425" s="494"/>
      <c r="BJ1425" s="494"/>
      <c r="BK1425" s="494"/>
      <c r="BL1425" s="494"/>
      <c r="BM1425" s="494"/>
      <c r="BN1425" s="494"/>
      <c r="BO1425" s="494"/>
      <c r="BP1425" s="494"/>
      <c r="BQ1425" s="494"/>
      <c r="BR1425" s="494"/>
      <c r="BS1425" s="494"/>
      <c r="BT1425" s="494"/>
      <c r="BU1425" s="494"/>
      <c r="BV1425" s="494"/>
      <c r="BW1425" s="494"/>
      <c r="BX1425" s="494"/>
      <c r="BY1425" s="494"/>
      <c r="BZ1425" s="494"/>
      <c r="CA1425" s="494"/>
      <c r="CB1425" s="494"/>
      <c r="CC1425" s="494"/>
      <c r="CD1425" s="494"/>
      <c r="CE1425" s="494"/>
      <c r="CF1425" s="494"/>
      <c r="CG1425" s="494"/>
      <c r="CH1425" s="494"/>
      <c r="CI1425" s="494"/>
      <c r="CJ1425" s="494"/>
      <c r="CK1425" s="494"/>
      <c r="CL1425" s="494"/>
      <c r="CM1425" s="494"/>
      <c r="CN1425" s="494"/>
      <c r="CO1425" s="494"/>
      <c r="CP1425" s="494"/>
      <c r="CQ1425" s="494"/>
      <c r="CR1425" s="494"/>
      <c r="CS1425" s="494"/>
      <c r="CT1425" s="494"/>
      <c r="CU1425" s="494"/>
      <c r="CV1425" s="494"/>
      <c r="CW1425" s="494"/>
      <c r="CX1425" s="494"/>
      <c r="CY1425" s="494"/>
      <c r="CZ1425" s="494"/>
      <c r="DA1425" s="494"/>
      <c r="DB1425" s="494"/>
      <c r="DC1425" s="494"/>
      <c r="DD1425" s="494"/>
      <c r="DE1425" s="494"/>
      <c r="DF1425" s="494"/>
      <c r="DG1425" s="494"/>
      <c r="DH1425" s="494"/>
      <c r="DI1425" s="494"/>
      <c r="DJ1425" s="494"/>
      <c r="DK1425" s="494"/>
      <c r="DL1425" s="494"/>
      <c r="DM1425" s="494"/>
      <c r="DN1425" s="494"/>
    </row>
    <row r="1426" spans="1:118" ht="15.75" x14ac:dyDescent="0.25">
      <c r="C1426" s="1299"/>
      <c r="D1426" s="821"/>
      <c r="E1426" s="901" t="s">
        <v>32</v>
      </c>
      <c r="G1426" s="736">
        <v>5</v>
      </c>
      <c r="H1426" s="459">
        <f>G1426*M1426/100</f>
        <v>0.13</v>
      </c>
      <c r="I1426" s="428">
        <f>G1426*N1426/100</f>
        <v>1.25</v>
      </c>
      <c r="J1426" s="428">
        <f>G1426*O1426/100</f>
        <v>0.13500000000000001</v>
      </c>
      <c r="K1426" s="429">
        <f>G1426*P1426/100</f>
        <v>12.4</v>
      </c>
      <c r="M1426" s="430">
        <v>2.6</v>
      </c>
      <c r="N1426" s="430">
        <v>25</v>
      </c>
      <c r="O1426" s="686">
        <v>2.7</v>
      </c>
      <c r="P1426" s="15">
        <v>248</v>
      </c>
    </row>
    <row r="1427" spans="1:118" x14ac:dyDescent="0.25">
      <c r="A1427" s="432"/>
      <c r="B1427" s="432"/>
      <c r="D1427" s="840"/>
      <c r="E1427" s="889" t="s">
        <v>80</v>
      </c>
      <c r="F1427" s="756"/>
      <c r="G1427" s="980">
        <v>0.2</v>
      </c>
      <c r="H1427" s="459"/>
      <c r="I1427" s="428"/>
      <c r="J1427" s="428"/>
      <c r="K1427" s="429"/>
      <c r="M1427" s="430"/>
      <c r="N1427" s="430"/>
      <c r="O1427" s="686"/>
      <c r="P1427" s="15"/>
      <c r="AU1427" s="568"/>
      <c r="AV1427" s="494"/>
      <c r="AW1427" s="494"/>
      <c r="AX1427" s="494"/>
      <c r="AY1427" s="494"/>
      <c r="AZ1427" s="494"/>
      <c r="BA1427" s="494"/>
      <c r="BB1427" s="494"/>
      <c r="BC1427" s="494"/>
      <c r="BD1427" s="494"/>
      <c r="BE1427" s="494"/>
      <c r="BF1427" s="494"/>
      <c r="BG1427" s="494"/>
      <c r="BH1427" s="494"/>
      <c r="BI1427" s="494"/>
      <c r="BJ1427" s="494"/>
      <c r="BK1427" s="494"/>
      <c r="BL1427" s="494"/>
      <c r="BM1427" s="494"/>
      <c r="BN1427" s="494"/>
      <c r="BO1427" s="494"/>
      <c r="BP1427" s="494"/>
      <c r="BQ1427" s="494"/>
      <c r="BR1427" s="494"/>
      <c r="BS1427" s="494"/>
      <c r="BT1427" s="494"/>
      <c r="BU1427" s="494"/>
      <c r="BV1427" s="494"/>
      <c r="BW1427" s="494"/>
      <c r="BX1427" s="494"/>
      <c r="BY1427" s="494"/>
      <c r="BZ1427" s="494"/>
      <c r="CA1427" s="494"/>
      <c r="CB1427" s="494"/>
      <c r="CC1427" s="494"/>
      <c r="CD1427" s="494"/>
      <c r="CE1427" s="494"/>
      <c r="CF1427" s="494"/>
      <c r="CG1427" s="494"/>
      <c r="CH1427" s="494"/>
      <c r="CI1427" s="494"/>
      <c r="CJ1427" s="494"/>
      <c r="CK1427" s="494"/>
      <c r="CL1427" s="494"/>
      <c r="CM1427" s="494"/>
      <c r="CN1427" s="494"/>
      <c r="CO1427" s="494"/>
      <c r="CP1427" s="494"/>
      <c r="CQ1427" s="494"/>
      <c r="CR1427" s="494"/>
      <c r="CS1427" s="494"/>
      <c r="CT1427" s="494"/>
      <c r="CU1427" s="494"/>
      <c r="CV1427" s="494"/>
      <c r="CW1427" s="494"/>
      <c r="CX1427" s="494"/>
      <c r="CY1427" s="494"/>
      <c r="CZ1427" s="494"/>
      <c r="DA1427" s="494"/>
      <c r="DB1427" s="494"/>
      <c r="DC1427" s="494"/>
      <c r="DD1427" s="494"/>
      <c r="DE1427" s="494"/>
      <c r="DF1427" s="494"/>
      <c r="DG1427" s="494"/>
      <c r="DH1427" s="494"/>
      <c r="DI1427" s="494"/>
      <c r="DJ1427" s="494"/>
      <c r="DK1427" s="494"/>
      <c r="DL1427" s="494"/>
      <c r="DM1427" s="494"/>
      <c r="DN1427" s="494"/>
    </row>
    <row r="1428" spans="1:118" s="477" customFormat="1" x14ac:dyDescent="0.25">
      <c r="A1428" s="476"/>
      <c r="B1428" s="476"/>
      <c r="C1428" s="476"/>
      <c r="D1428" s="840"/>
      <c r="E1428" s="890" t="s">
        <v>21</v>
      </c>
      <c r="F1428" s="980"/>
      <c r="G1428" s="980"/>
      <c r="H1428" s="471">
        <f>SUM(H1424:H1427)</f>
        <v>0.55000000000000004</v>
      </c>
      <c r="I1428" s="471">
        <f t="shared" ref="I1428:K1428" si="583">SUM(I1424:I1427)</f>
        <v>1.2949999999999999</v>
      </c>
      <c r="J1428" s="471">
        <f t="shared" si="583"/>
        <v>1.71</v>
      </c>
      <c r="K1428" s="471">
        <f t="shared" si="583"/>
        <v>20.149999999999999</v>
      </c>
      <c r="L1428" s="411"/>
      <c r="M1428" s="478"/>
      <c r="N1428" s="478"/>
      <c r="O1428" s="961"/>
      <c r="P1428" s="83"/>
      <c r="Q1428" s="264"/>
      <c r="R1428" s="264"/>
      <c r="S1428" s="264"/>
      <c r="T1428" s="264"/>
      <c r="U1428" s="264"/>
      <c r="V1428" s="264"/>
      <c r="W1428" s="264"/>
      <c r="X1428" s="264"/>
      <c r="Y1428" s="264"/>
      <c r="Z1428" s="264"/>
      <c r="AA1428" s="264"/>
      <c r="AB1428" s="264"/>
      <c r="AC1428" s="264"/>
      <c r="AD1428" s="264"/>
      <c r="AE1428" s="264"/>
      <c r="AF1428" s="264"/>
      <c r="AG1428" s="264"/>
      <c r="AH1428" s="264"/>
      <c r="AI1428" s="264"/>
      <c r="AJ1428" s="264"/>
      <c r="AK1428" s="264"/>
      <c r="AL1428" s="264"/>
      <c r="AM1428" s="264"/>
      <c r="AN1428" s="264"/>
      <c r="AO1428" s="264"/>
      <c r="AP1428" s="264"/>
      <c r="AQ1428" s="264"/>
      <c r="AR1428" s="264"/>
      <c r="AS1428" s="264"/>
      <c r="AT1428" s="264"/>
      <c r="AU1428" s="573"/>
    </row>
    <row r="1429" spans="1:118" ht="23.25" customHeight="1" x14ac:dyDescent="0.25">
      <c r="B1429" s="426" t="s">
        <v>51</v>
      </c>
      <c r="C1429" s="1306" t="s">
        <v>52</v>
      </c>
      <c r="D1429" s="825">
        <v>200</v>
      </c>
      <c r="E1429" s="904" t="s">
        <v>53</v>
      </c>
      <c r="G1429" s="980">
        <v>100</v>
      </c>
      <c r="H1429" s="459">
        <f>G1429*M1429/100</f>
        <v>1.6</v>
      </c>
      <c r="I1429" s="428">
        <f>G1429*N1429/100</f>
        <v>0.1</v>
      </c>
      <c r="J1429" s="428">
        <f>G1429*O1429/100</f>
        <v>28.9</v>
      </c>
      <c r="K1429" s="429">
        <f>G1429*P1429/100</f>
        <v>110</v>
      </c>
      <c r="M1429" s="430">
        <v>1.6</v>
      </c>
      <c r="N1429" s="430">
        <v>0.1</v>
      </c>
      <c r="O1429" s="686">
        <v>28.9</v>
      </c>
      <c r="P1429" s="15">
        <v>110</v>
      </c>
    </row>
    <row r="1430" spans="1:118" ht="23.25" customHeight="1" x14ac:dyDescent="0.25">
      <c r="B1430" s="425"/>
      <c r="C1430" s="1299"/>
      <c r="E1430" s="904" t="s">
        <v>18</v>
      </c>
      <c r="G1430" s="980">
        <v>100</v>
      </c>
      <c r="H1430" s="459">
        <f>G1430*M1430/100</f>
        <v>0</v>
      </c>
      <c r="I1430" s="428">
        <f>G1430*N1430/100</f>
        <v>0</v>
      </c>
      <c r="J1430" s="428">
        <f>G1430*O1430/100</f>
        <v>0</v>
      </c>
      <c r="K1430" s="429">
        <f>G1430*P1430/100</f>
        <v>0</v>
      </c>
      <c r="M1430" s="430"/>
      <c r="N1430" s="430"/>
      <c r="O1430" s="686"/>
      <c r="P1430" s="15"/>
    </row>
    <row r="1431" spans="1:118" ht="23.25" customHeight="1" x14ac:dyDescent="0.25">
      <c r="E1431" s="891" t="s">
        <v>21</v>
      </c>
      <c r="H1431" s="471">
        <f t="shared" ref="H1431:K1431" si="584">SUM(H1429:H1430)</f>
        <v>1.6</v>
      </c>
      <c r="I1431" s="433">
        <f t="shared" si="584"/>
        <v>0.1</v>
      </c>
      <c r="J1431" s="433">
        <f t="shared" si="584"/>
        <v>28.9</v>
      </c>
      <c r="K1431" s="433">
        <f t="shared" si="584"/>
        <v>110</v>
      </c>
    </row>
    <row r="1432" spans="1:118" x14ac:dyDescent="0.25">
      <c r="A1432" s="438"/>
      <c r="B1432" s="439" t="s">
        <v>703</v>
      </c>
      <c r="C1432" s="440" t="s">
        <v>699</v>
      </c>
      <c r="D1432" s="828">
        <v>80</v>
      </c>
      <c r="E1432" s="899" t="s">
        <v>699</v>
      </c>
      <c r="F1432" s="980">
        <f>G1432*100/75</f>
        <v>80</v>
      </c>
      <c r="G1432" s="980">
        <v>60</v>
      </c>
      <c r="H1432" s="471">
        <f>G1432*M1432/100</f>
        <v>0.54</v>
      </c>
      <c r="I1432" s="433">
        <f>G1432*N1432/100</f>
        <v>0.18</v>
      </c>
      <c r="J1432" s="433">
        <f>G1432*O1432/100</f>
        <v>6.54</v>
      </c>
      <c r="K1432" s="476">
        <f>G1432*P1432/100</f>
        <v>28.8</v>
      </c>
      <c r="M1432" s="430">
        <v>0.9</v>
      </c>
      <c r="N1432" s="430">
        <v>0.3</v>
      </c>
      <c r="O1432" s="686">
        <v>10.9</v>
      </c>
      <c r="P1432" s="32">
        <v>48</v>
      </c>
    </row>
    <row r="1433" spans="1:118" s="424" customFormat="1" x14ac:dyDescent="0.25">
      <c r="A1433" s="938"/>
      <c r="B1433" s="939"/>
      <c r="C1433" s="940"/>
      <c r="D1433" s="941"/>
      <c r="E1433" s="892" t="s">
        <v>125</v>
      </c>
      <c r="F1433" s="334"/>
      <c r="G1433" s="334"/>
      <c r="H1433" s="632">
        <f>H1413+H1423+H1428+H1431+H1432</f>
        <v>15.883980000000001</v>
      </c>
      <c r="I1433" s="457">
        <f t="shared" ref="I1433:K1433" si="585">I1413+I1423+I1428+I1431+I1432</f>
        <v>14.370709999999999</v>
      </c>
      <c r="J1433" s="457">
        <f t="shared" si="585"/>
        <v>68.88812999999999</v>
      </c>
      <c r="K1433" s="457">
        <f t="shared" si="585"/>
        <v>451.79479999999995</v>
      </c>
      <c r="M1433" s="942"/>
      <c r="N1433" s="942"/>
      <c r="O1433" s="965"/>
      <c r="P1433" s="266"/>
      <c r="Q1433" s="264"/>
      <c r="R1433" s="264"/>
      <c r="S1433" s="264"/>
      <c r="T1433" s="264"/>
      <c r="U1433" s="264"/>
      <c r="V1433" s="264"/>
      <c r="W1433" s="264"/>
      <c r="X1433" s="264"/>
      <c r="Y1433" s="264"/>
      <c r="Z1433" s="264"/>
      <c r="AA1433" s="264"/>
      <c r="AB1433" s="264"/>
      <c r="AC1433" s="264"/>
      <c r="AD1433" s="264"/>
      <c r="AE1433" s="264"/>
      <c r="AF1433" s="264"/>
      <c r="AG1433" s="264"/>
      <c r="AH1433" s="264"/>
      <c r="AI1433" s="264"/>
      <c r="AJ1433" s="264"/>
      <c r="AK1433" s="264"/>
      <c r="AL1433" s="264"/>
      <c r="AM1433" s="264"/>
      <c r="AN1433" s="264"/>
      <c r="AO1433" s="264"/>
      <c r="AP1433" s="264"/>
      <c r="AQ1433" s="264"/>
      <c r="AR1433" s="264"/>
      <c r="AS1433" s="264"/>
      <c r="AT1433" s="264"/>
      <c r="AU1433" s="950"/>
    </row>
    <row r="1434" spans="1:118" s="420" customFormat="1" x14ac:dyDescent="0.25">
      <c r="A1434" s="1310" t="s">
        <v>688</v>
      </c>
      <c r="B1434" s="1311"/>
      <c r="C1434" s="480"/>
      <c r="D1434" s="884"/>
      <c r="E1434" s="897"/>
      <c r="F1434" s="1035"/>
      <c r="G1434" s="1035"/>
      <c r="H1434" s="926">
        <f>H1334+H1375+H1394+H1433</f>
        <v>58.311700000000002</v>
      </c>
      <c r="I1434" s="483">
        <f>I1334+I1375+I1394+I1433</f>
        <v>67.956900000000005</v>
      </c>
      <c r="J1434" s="483">
        <f>J1334+J1375+J1394+J1433</f>
        <v>239.69624999999996</v>
      </c>
      <c r="K1434" s="483">
        <f>K1334+K1375+K1394+K1433</f>
        <v>1771.7813999999996</v>
      </c>
      <c r="O1434" s="683"/>
      <c r="P1434" s="9"/>
      <c r="Q1434" s="264"/>
      <c r="R1434" s="264"/>
      <c r="S1434" s="264"/>
      <c r="T1434" s="264"/>
      <c r="U1434" s="264"/>
      <c r="V1434" s="264"/>
      <c r="W1434" s="264"/>
      <c r="X1434" s="264"/>
      <c r="Y1434" s="264"/>
      <c r="Z1434" s="264"/>
      <c r="AA1434" s="264"/>
      <c r="AB1434" s="264"/>
      <c r="AC1434" s="264"/>
      <c r="AD1434" s="264"/>
      <c r="AE1434" s="264"/>
      <c r="AF1434" s="264"/>
      <c r="AG1434" s="264"/>
      <c r="AH1434" s="264"/>
      <c r="AI1434" s="264"/>
      <c r="AJ1434" s="264"/>
      <c r="AK1434" s="264"/>
      <c r="AL1434" s="264"/>
      <c r="AM1434" s="264"/>
      <c r="AN1434" s="264"/>
      <c r="AO1434" s="264"/>
      <c r="AP1434" s="264"/>
      <c r="AQ1434" s="264"/>
      <c r="AR1434" s="264"/>
      <c r="AS1434" s="264"/>
      <c r="AT1434" s="264"/>
      <c r="AU1434" s="949"/>
    </row>
    <row r="1435" spans="1:118" s="420" customFormat="1" x14ac:dyDescent="0.25">
      <c r="A1435" s="415" t="s">
        <v>689</v>
      </c>
      <c r="B1435" s="416"/>
      <c r="C1435" s="416"/>
      <c r="D1435" s="882"/>
      <c r="E1435" s="886"/>
      <c r="F1435" s="5"/>
      <c r="G1435" s="5"/>
      <c r="H1435" s="924"/>
      <c r="I1435" s="416"/>
      <c r="J1435" s="416"/>
      <c r="K1435" s="418"/>
      <c r="L1435" s="480"/>
      <c r="M1435" s="419"/>
      <c r="N1435" s="419"/>
      <c r="O1435" s="970"/>
      <c r="P1435" s="9"/>
      <c r="Q1435" s="264"/>
      <c r="R1435" s="264"/>
      <c r="S1435" s="264"/>
      <c r="T1435" s="264"/>
      <c r="U1435" s="264"/>
      <c r="V1435" s="264"/>
      <c r="W1435" s="264"/>
      <c r="X1435" s="264"/>
      <c r="Y1435" s="264"/>
      <c r="Z1435" s="264"/>
      <c r="AA1435" s="264"/>
      <c r="AB1435" s="264"/>
      <c r="AC1435" s="264"/>
      <c r="AD1435" s="264"/>
      <c r="AE1435" s="264"/>
      <c r="AF1435" s="264"/>
      <c r="AG1435" s="264"/>
      <c r="AH1435" s="264"/>
      <c r="AI1435" s="264"/>
      <c r="AJ1435" s="264"/>
      <c r="AK1435" s="264"/>
      <c r="AL1435" s="264"/>
      <c r="AM1435" s="264"/>
      <c r="AN1435" s="264"/>
      <c r="AO1435" s="264"/>
      <c r="AP1435" s="264"/>
      <c r="AQ1435" s="264"/>
      <c r="AR1435" s="264"/>
      <c r="AS1435" s="264"/>
      <c r="AT1435" s="264"/>
      <c r="AU1435" s="949"/>
    </row>
    <row r="1436" spans="1:118" s="424" customFormat="1" x14ac:dyDescent="0.25">
      <c r="A1436" s="1307" t="s">
        <v>22</v>
      </c>
      <c r="B1436" s="1307"/>
      <c r="C1436" s="421"/>
      <c r="D1436" s="824"/>
      <c r="E1436" s="903"/>
      <c r="F1436" s="728"/>
      <c r="G1436" s="1210"/>
      <c r="H1436" s="925"/>
      <c r="I1436" s="421"/>
      <c r="J1436" s="421"/>
      <c r="K1436" s="423"/>
      <c r="L1436" s="411"/>
      <c r="O1436" s="684"/>
      <c r="P1436" s="27"/>
      <c r="Q1436" s="264"/>
      <c r="R1436" s="264"/>
      <c r="S1436" s="264"/>
      <c r="T1436" s="264"/>
      <c r="U1436" s="264"/>
      <c r="V1436" s="264"/>
      <c r="W1436" s="264"/>
      <c r="X1436" s="264"/>
      <c r="Y1436" s="264"/>
      <c r="Z1436" s="264"/>
      <c r="AA1436" s="264"/>
      <c r="AB1436" s="264"/>
      <c r="AC1436" s="264"/>
      <c r="AD1436" s="264"/>
      <c r="AE1436" s="264"/>
      <c r="AF1436" s="264"/>
      <c r="AG1436" s="264"/>
      <c r="AH1436" s="264"/>
      <c r="AI1436" s="264"/>
      <c r="AJ1436" s="264"/>
      <c r="AK1436" s="264"/>
      <c r="AL1436" s="264"/>
      <c r="AM1436" s="264"/>
      <c r="AN1436" s="264"/>
      <c r="AO1436" s="264"/>
      <c r="AP1436" s="264"/>
      <c r="AQ1436" s="264"/>
      <c r="AR1436" s="264"/>
      <c r="AS1436" s="264"/>
      <c r="AT1436" s="264"/>
      <c r="AU1436" s="950"/>
    </row>
    <row r="1437" spans="1:118" s="479" customFormat="1" ht="28.5" x14ac:dyDescent="0.25">
      <c r="A1437" s="432"/>
      <c r="B1437" s="439" t="s">
        <v>716</v>
      </c>
      <c r="C1437" s="537" t="s">
        <v>717</v>
      </c>
      <c r="D1437" s="826" t="s">
        <v>829</v>
      </c>
      <c r="E1437" s="889" t="s">
        <v>25</v>
      </c>
      <c r="F1437" s="1169">
        <f>G1437*100/70</f>
        <v>65.714285714285708</v>
      </c>
      <c r="G1437" s="1161">
        <v>46</v>
      </c>
      <c r="H1437" s="459">
        <f t="shared" ref="H1437:H1443" si="586">G1437*M1437/100</f>
        <v>0.13799999999999998</v>
      </c>
      <c r="I1437" s="428">
        <f t="shared" ref="I1437:I1443" si="587">G1437*N1437/100</f>
        <v>0.13799999999999998</v>
      </c>
      <c r="J1437" s="428">
        <f t="shared" ref="J1437:J1443" si="588">G1437*O1437/100</f>
        <v>5.9340000000000002</v>
      </c>
      <c r="K1437" s="429">
        <f t="shared" ref="K1437:K1443" si="589">G1437*P1437/100</f>
        <v>23.92</v>
      </c>
      <c r="L1437" s="411"/>
      <c r="M1437" s="430">
        <v>0.3</v>
      </c>
      <c r="N1437" s="430">
        <v>0.3</v>
      </c>
      <c r="O1437" s="686">
        <v>12.9</v>
      </c>
      <c r="P1437" s="20">
        <v>52</v>
      </c>
      <c r="Q1437" s="380"/>
      <c r="R1437" s="380"/>
      <c r="S1437" s="380"/>
      <c r="T1437" s="380"/>
      <c r="U1437" s="380"/>
      <c r="V1437" s="380"/>
      <c r="W1437" s="380"/>
      <c r="X1437" s="380"/>
      <c r="Y1437" s="380"/>
      <c r="Z1437" s="380"/>
      <c r="AA1437" s="380"/>
      <c r="AB1437" s="380"/>
      <c r="AC1437" s="380"/>
      <c r="AD1437" s="380"/>
      <c r="AE1437" s="380"/>
      <c r="AF1437" s="380"/>
      <c r="AG1437" s="380"/>
      <c r="AH1437" s="380"/>
      <c r="AI1437" s="380"/>
      <c r="AJ1437" s="380"/>
      <c r="AK1437" s="380"/>
      <c r="AL1437" s="380"/>
      <c r="AM1437" s="380"/>
      <c r="AN1437" s="380"/>
      <c r="AO1437" s="380"/>
      <c r="AP1437" s="380"/>
      <c r="AQ1437" s="380"/>
      <c r="AR1437" s="380"/>
      <c r="AS1437" s="380"/>
      <c r="AT1437" s="380"/>
      <c r="AU1437" s="951"/>
    </row>
    <row r="1438" spans="1:118" s="479" customFormat="1" ht="30" x14ac:dyDescent="0.25">
      <c r="A1438" s="432"/>
      <c r="B1438" s="425"/>
      <c r="C1438" s="500"/>
      <c r="D1438" s="833"/>
      <c r="E1438" s="889" t="s">
        <v>714</v>
      </c>
      <c r="F1438" s="1168"/>
      <c r="G1438" s="1161">
        <v>42</v>
      </c>
      <c r="H1438" s="459">
        <f t="shared" si="586"/>
        <v>4.4939999999999998</v>
      </c>
      <c r="I1438" s="428">
        <f t="shared" si="587"/>
        <v>1.008</v>
      </c>
      <c r="J1438" s="428">
        <f t="shared" si="588"/>
        <v>31.122</v>
      </c>
      <c r="K1438" s="429">
        <f t="shared" si="589"/>
        <v>143.22</v>
      </c>
      <c r="L1438" s="411"/>
      <c r="M1438" s="430">
        <v>10.7</v>
      </c>
      <c r="N1438" s="430">
        <v>2.4</v>
      </c>
      <c r="O1438" s="686">
        <v>74.099999999999994</v>
      </c>
      <c r="P1438" s="37">
        <v>341</v>
      </c>
      <c r="Q1438" s="380"/>
      <c r="R1438" s="380"/>
      <c r="S1438" s="380"/>
      <c r="T1438" s="380"/>
      <c r="U1438" s="380"/>
      <c r="V1438" s="380"/>
      <c r="W1438" s="380"/>
      <c r="X1438" s="380"/>
      <c r="Y1438" s="380"/>
      <c r="Z1438" s="380"/>
      <c r="AA1438" s="380"/>
      <c r="AB1438" s="380"/>
      <c r="AC1438" s="380"/>
      <c r="AD1438" s="380"/>
      <c r="AE1438" s="380"/>
      <c r="AF1438" s="380"/>
      <c r="AG1438" s="380"/>
      <c r="AH1438" s="380"/>
      <c r="AI1438" s="380"/>
      <c r="AJ1438" s="380"/>
      <c r="AK1438" s="380"/>
      <c r="AL1438" s="380"/>
      <c r="AM1438" s="380"/>
      <c r="AN1438" s="380"/>
      <c r="AO1438" s="380"/>
      <c r="AP1438" s="380"/>
      <c r="AQ1438" s="380"/>
      <c r="AR1438" s="380"/>
      <c r="AS1438" s="380"/>
      <c r="AT1438" s="380"/>
      <c r="AU1438" s="951"/>
    </row>
    <row r="1439" spans="1:118" s="479" customFormat="1" ht="15.75" x14ac:dyDescent="0.25">
      <c r="A1439" s="432"/>
      <c r="B1439" s="432"/>
      <c r="C1439" s="500"/>
      <c r="D1439" s="840"/>
      <c r="E1439" s="889" t="s">
        <v>58</v>
      </c>
      <c r="F1439" s="1168"/>
      <c r="G1439" s="1161">
        <v>42</v>
      </c>
      <c r="H1439" s="459">
        <f t="shared" si="586"/>
        <v>1.1759999999999999</v>
      </c>
      <c r="I1439" s="428">
        <f t="shared" si="587"/>
        <v>1.05</v>
      </c>
      <c r="J1439" s="428">
        <f t="shared" si="588"/>
        <v>1.974</v>
      </c>
      <c r="K1439" s="429">
        <f t="shared" si="589"/>
        <v>21.84</v>
      </c>
      <c r="L1439" s="411"/>
      <c r="M1439" s="430">
        <v>2.8</v>
      </c>
      <c r="N1439" s="430">
        <v>2.5</v>
      </c>
      <c r="O1439" s="686">
        <v>4.7</v>
      </c>
      <c r="P1439" s="20">
        <v>52</v>
      </c>
      <c r="Q1439" s="380"/>
      <c r="R1439" s="380"/>
      <c r="S1439" s="380"/>
      <c r="T1439" s="380"/>
      <c r="U1439" s="380"/>
      <c r="V1439" s="380"/>
      <c r="W1439" s="380"/>
      <c r="X1439" s="380"/>
      <c r="Y1439" s="380"/>
      <c r="Z1439" s="380"/>
      <c r="AA1439" s="380"/>
      <c r="AB1439" s="380"/>
      <c r="AC1439" s="380"/>
      <c r="AD1439" s="380"/>
      <c r="AE1439" s="380"/>
      <c r="AF1439" s="380"/>
      <c r="AG1439" s="380"/>
      <c r="AH1439" s="380"/>
      <c r="AI1439" s="380"/>
      <c r="AJ1439" s="380"/>
      <c r="AK1439" s="380"/>
      <c r="AL1439" s="380"/>
      <c r="AM1439" s="380"/>
      <c r="AN1439" s="380"/>
      <c r="AO1439" s="380"/>
      <c r="AP1439" s="380"/>
      <c r="AQ1439" s="380"/>
      <c r="AR1439" s="380"/>
      <c r="AS1439" s="380"/>
      <c r="AT1439" s="380"/>
      <c r="AU1439" s="951"/>
    </row>
    <row r="1440" spans="1:118" s="479" customFormat="1" ht="15.75" x14ac:dyDescent="0.25">
      <c r="A1440" s="432"/>
      <c r="B1440" s="432"/>
      <c r="C1440" s="432"/>
      <c r="D1440" s="840"/>
      <c r="E1440" s="889" t="s">
        <v>36</v>
      </c>
      <c r="F1440" s="1168"/>
      <c r="G1440" s="1161">
        <v>2.8</v>
      </c>
      <c r="H1440" s="459">
        <f t="shared" si="586"/>
        <v>0</v>
      </c>
      <c r="I1440" s="428">
        <f t="shared" si="587"/>
        <v>0</v>
      </c>
      <c r="J1440" s="428">
        <f t="shared" si="588"/>
        <v>2.7971999999999997</v>
      </c>
      <c r="K1440" s="429">
        <f t="shared" si="589"/>
        <v>11.368</v>
      </c>
      <c r="L1440" s="411"/>
      <c r="M1440" s="430">
        <v>0</v>
      </c>
      <c r="N1440" s="430">
        <v>0</v>
      </c>
      <c r="O1440" s="686">
        <v>99.9</v>
      </c>
      <c r="P1440" s="15">
        <v>406</v>
      </c>
      <c r="Q1440" s="380"/>
      <c r="R1440" s="380"/>
      <c r="S1440" s="380"/>
      <c r="T1440" s="380"/>
      <c r="U1440" s="380"/>
      <c r="V1440" s="380"/>
      <c r="W1440" s="380"/>
      <c r="X1440" s="380"/>
      <c r="Y1440" s="380"/>
      <c r="Z1440" s="380"/>
      <c r="AA1440" s="380"/>
      <c r="AB1440" s="380"/>
      <c r="AC1440" s="380"/>
      <c r="AD1440" s="380"/>
      <c r="AE1440" s="380"/>
      <c r="AF1440" s="380"/>
      <c r="AG1440" s="380"/>
      <c r="AH1440" s="380"/>
      <c r="AI1440" s="380"/>
      <c r="AJ1440" s="380"/>
      <c r="AK1440" s="380"/>
      <c r="AL1440" s="380"/>
      <c r="AM1440" s="380"/>
      <c r="AN1440" s="380"/>
      <c r="AO1440" s="380"/>
      <c r="AP1440" s="380"/>
      <c r="AQ1440" s="380"/>
      <c r="AR1440" s="380"/>
      <c r="AS1440" s="380"/>
      <c r="AT1440" s="380"/>
      <c r="AU1440" s="951"/>
    </row>
    <row r="1441" spans="1:47" s="479" customFormat="1" ht="15.75" x14ac:dyDescent="0.25">
      <c r="A1441" s="432"/>
      <c r="B1441" s="432"/>
      <c r="C1441" s="432"/>
      <c r="D1441" s="840"/>
      <c r="E1441" s="889" t="s">
        <v>120</v>
      </c>
      <c r="F1441" s="1209"/>
      <c r="G1441" s="1161">
        <v>18</v>
      </c>
      <c r="H1441" s="459">
        <f t="shared" si="586"/>
        <v>2.2679999999999998</v>
      </c>
      <c r="I1441" s="428">
        <f t="shared" si="587"/>
        <v>1.7820000000000003</v>
      </c>
      <c r="J1441" s="428">
        <f t="shared" si="588"/>
        <v>0.14400000000000002</v>
      </c>
      <c r="K1441" s="429">
        <f t="shared" si="589"/>
        <v>25.56</v>
      </c>
      <c r="L1441" s="411"/>
      <c r="M1441" s="430">
        <v>12.6</v>
      </c>
      <c r="N1441" s="430">
        <v>9.9</v>
      </c>
      <c r="O1441" s="686">
        <v>0.8</v>
      </c>
      <c r="P1441" s="15">
        <v>142</v>
      </c>
      <c r="Q1441" s="380"/>
      <c r="R1441" s="380"/>
      <c r="S1441" s="380"/>
      <c r="T1441" s="380"/>
      <c r="U1441" s="380"/>
      <c r="V1441" s="380"/>
      <c r="W1441" s="380"/>
      <c r="X1441" s="380"/>
      <c r="Y1441" s="380"/>
      <c r="Z1441" s="380"/>
      <c r="AA1441" s="380"/>
      <c r="AB1441" s="380"/>
      <c r="AC1441" s="380"/>
      <c r="AD1441" s="380"/>
      <c r="AE1441" s="380"/>
      <c r="AF1441" s="380"/>
      <c r="AG1441" s="380"/>
      <c r="AH1441" s="380"/>
      <c r="AI1441" s="380"/>
      <c r="AJ1441" s="380"/>
      <c r="AK1441" s="380"/>
      <c r="AL1441" s="380"/>
      <c r="AM1441" s="380"/>
      <c r="AN1441" s="380"/>
      <c r="AO1441" s="380"/>
      <c r="AP1441" s="380"/>
      <c r="AQ1441" s="380"/>
      <c r="AR1441" s="380"/>
      <c r="AS1441" s="380"/>
      <c r="AT1441" s="380"/>
      <c r="AU1441" s="951"/>
    </row>
    <row r="1442" spans="1:47" s="479" customFormat="1" x14ac:dyDescent="0.25">
      <c r="A1442" s="432"/>
      <c r="B1442" s="432"/>
      <c r="C1442" s="432"/>
      <c r="D1442" s="840"/>
      <c r="E1442" s="910" t="s">
        <v>73</v>
      </c>
      <c r="F1442" s="738"/>
      <c r="G1442" s="1128">
        <v>5.5</v>
      </c>
      <c r="H1442" s="459">
        <f t="shared" si="586"/>
        <v>0</v>
      </c>
      <c r="I1442" s="428">
        <f t="shared" si="587"/>
        <v>5.5</v>
      </c>
      <c r="J1442" s="428">
        <f t="shared" si="588"/>
        <v>0</v>
      </c>
      <c r="K1442" s="429">
        <f t="shared" si="589"/>
        <v>48.62</v>
      </c>
      <c r="L1442" s="411"/>
      <c r="M1442" s="430">
        <v>0</v>
      </c>
      <c r="N1442" s="430">
        <v>100</v>
      </c>
      <c r="O1442" s="686">
        <v>0</v>
      </c>
      <c r="P1442" s="15">
        <v>884</v>
      </c>
      <c r="Q1442" s="380"/>
      <c r="R1442" s="380"/>
      <c r="S1442" s="380"/>
      <c r="T1442" s="380"/>
      <c r="U1442" s="380"/>
      <c r="V1442" s="380"/>
      <c r="W1442" s="380"/>
      <c r="X1442" s="380"/>
      <c r="Y1442" s="380"/>
      <c r="Z1442" s="380"/>
      <c r="AA1442" s="380"/>
      <c r="AB1442" s="380"/>
      <c r="AC1442" s="380"/>
      <c r="AD1442" s="380"/>
      <c r="AE1442" s="380"/>
      <c r="AF1442" s="380"/>
      <c r="AG1442" s="380"/>
      <c r="AH1442" s="380"/>
      <c r="AI1442" s="380"/>
      <c r="AJ1442" s="380"/>
      <c r="AK1442" s="380"/>
      <c r="AL1442" s="380"/>
      <c r="AM1442" s="380"/>
      <c r="AN1442" s="380"/>
      <c r="AO1442" s="380"/>
      <c r="AP1442" s="380"/>
      <c r="AQ1442" s="380"/>
      <c r="AR1442" s="380"/>
      <c r="AS1442" s="380"/>
      <c r="AT1442" s="380"/>
      <c r="AU1442" s="951"/>
    </row>
    <row r="1443" spans="1:47" s="479" customFormat="1" x14ac:dyDescent="0.25">
      <c r="A1443" s="432"/>
      <c r="B1443" s="439"/>
      <c r="C1443" s="595"/>
      <c r="D1443" s="826"/>
      <c r="E1443" s="889" t="s">
        <v>259</v>
      </c>
      <c r="F1443" s="738"/>
      <c r="G1443" s="980">
        <v>10</v>
      </c>
      <c r="H1443" s="459">
        <f t="shared" si="586"/>
        <v>0.03</v>
      </c>
      <c r="I1443" s="428">
        <f t="shared" si="587"/>
        <v>0.03</v>
      </c>
      <c r="J1443" s="428">
        <f t="shared" si="588"/>
        <v>5</v>
      </c>
      <c r="K1443" s="429">
        <f t="shared" si="589"/>
        <v>28.5</v>
      </c>
      <c r="L1443" s="411"/>
      <c r="M1443" s="430">
        <v>0.3</v>
      </c>
      <c r="N1443" s="430">
        <v>0.3</v>
      </c>
      <c r="O1443" s="686">
        <v>50</v>
      </c>
      <c r="P1443" s="20">
        <v>285</v>
      </c>
      <c r="Q1443" s="380"/>
      <c r="R1443" s="380"/>
      <c r="S1443" s="380"/>
      <c r="T1443" s="380"/>
      <c r="U1443" s="380"/>
      <c r="V1443" s="380"/>
      <c r="W1443" s="380"/>
      <c r="X1443" s="380"/>
      <c r="Y1443" s="380"/>
      <c r="Z1443" s="380"/>
      <c r="AA1443" s="380"/>
      <c r="AB1443" s="380"/>
      <c r="AC1443" s="380"/>
      <c r="AD1443" s="380"/>
      <c r="AE1443" s="380"/>
      <c r="AF1443" s="380"/>
      <c r="AG1443" s="380"/>
      <c r="AH1443" s="380"/>
      <c r="AI1443" s="380"/>
      <c r="AJ1443" s="380"/>
      <c r="AK1443" s="380"/>
      <c r="AL1443" s="380"/>
      <c r="AM1443" s="380"/>
      <c r="AN1443" s="380"/>
      <c r="AO1443" s="380"/>
      <c r="AP1443" s="380"/>
      <c r="AQ1443" s="380"/>
      <c r="AR1443" s="380"/>
      <c r="AS1443" s="380"/>
      <c r="AT1443" s="380"/>
      <c r="AU1443" s="951"/>
    </row>
    <row r="1444" spans="1:47" s="479" customFormat="1" x14ac:dyDescent="0.25">
      <c r="A1444" s="432"/>
      <c r="B1444" s="425"/>
      <c r="C1444" s="425"/>
      <c r="D1444" s="831"/>
      <c r="E1444" s="891" t="s">
        <v>21</v>
      </c>
      <c r="F1444" s="756"/>
      <c r="G1444" s="738"/>
      <c r="H1444" s="471">
        <f t="shared" ref="H1444:K1444" si="590">SUM(H1437:H1443)</f>
        <v>8.1059999999999999</v>
      </c>
      <c r="I1444" s="433">
        <f t="shared" si="590"/>
        <v>9.5079999999999991</v>
      </c>
      <c r="J1444" s="433">
        <f t="shared" si="590"/>
        <v>46.971199999999989</v>
      </c>
      <c r="K1444" s="433">
        <f t="shared" si="590"/>
        <v>303.02799999999996</v>
      </c>
      <c r="L1444" s="880"/>
      <c r="O1444" s="966"/>
      <c r="P1444" s="41"/>
      <c r="Q1444" s="380"/>
      <c r="R1444" s="380"/>
      <c r="S1444" s="380"/>
      <c r="T1444" s="380"/>
      <c r="U1444" s="380"/>
      <c r="V1444" s="380"/>
      <c r="W1444" s="380"/>
      <c r="X1444" s="380"/>
      <c r="Y1444" s="380"/>
      <c r="Z1444" s="380"/>
      <c r="AA1444" s="380"/>
      <c r="AB1444" s="380"/>
      <c r="AC1444" s="380"/>
      <c r="AD1444" s="380"/>
      <c r="AE1444" s="380"/>
      <c r="AF1444" s="380"/>
      <c r="AG1444" s="380"/>
      <c r="AH1444" s="380"/>
      <c r="AI1444" s="380"/>
      <c r="AJ1444" s="380"/>
      <c r="AK1444" s="380"/>
      <c r="AL1444" s="380"/>
      <c r="AM1444" s="380"/>
      <c r="AN1444" s="380"/>
      <c r="AO1444" s="380"/>
      <c r="AP1444" s="380"/>
      <c r="AQ1444" s="380"/>
      <c r="AR1444" s="380"/>
      <c r="AS1444" s="380"/>
      <c r="AT1444" s="380"/>
      <c r="AU1444" s="951"/>
    </row>
    <row r="1445" spans="1:47" x14ac:dyDescent="0.25">
      <c r="C1445" s="432" t="s">
        <v>245</v>
      </c>
      <c r="D1445" s="825">
        <v>150</v>
      </c>
      <c r="E1445" s="902" t="s">
        <v>17</v>
      </c>
      <c r="F1445" s="756"/>
      <c r="G1445" s="738">
        <v>150</v>
      </c>
      <c r="H1445" s="471">
        <f>G1445*M1445/100</f>
        <v>4.2</v>
      </c>
      <c r="I1445" s="433">
        <f>G1445*N1445/100</f>
        <v>3.75</v>
      </c>
      <c r="J1445" s="433">
        <f>G1445*O1445/100</f>
        <v>7.05</v>
      </c>
      <c r="K1445" s="433">
        <f>G1445*P1445/100</f>
        <v>78</v>
      </c>
      <c r="M1445" s="430">
        <v>2.8</v>
      </c>
      <c r="N1445" s="430">
        <v>2.5</v>
      </c>
      <c r="O1445" s="686">
        <v>4.7</v>
      </c>
      <c r="P1445" s="20">
        <v>52</v>
      </c>
    </row>
    <row r="1446" spans="1:47" ht="15.75" customHeight="1" x14ac:dyDescent="0.25">
      <c r="B1446" s="426" t="s">
        <v>137</v>
      </c>
      <c r="C1446" s="1306" t="s">
        <v>133</v>
      </c>
      <c r="D1446" s="835" t="s">
        <v>134</v>
      </c>
      <c r="E1446" s="905" t="s">
        <v>135</v>
      </c>
      <c r="G1446" s="756">
        <v>20</v>
      </c>
      <c r="H1446" s="459">
        <f>G1446*M1446/100</f>
        <v>1.6</v>
      </c>
      <c r="I1446" s="428">
        <f>G1446*N1446/100</f>
        <v>0.86</v>
      </c>
      <c r="J1446" s="428">
        <f>G1446*O1446/100</f>
        <v>10.26</v>
      </c>
      <c r="K1446" s="429">
        <f>G1446*P1446/100</f>
        <v>54</v>
      </c>
      <c r="M1446" s="430">
        <v>8</v>
      </c>
      <c r="N1446" s="430">
        <v>4.3</v>
      </c>
      <c r="O1446" s="686">
        <v>51.3</v>
      </c>
      <c r="P1446" s="20">
        <v>270</v>
      </c>
    </row>
    <row r="1447" spans="1:47" ht="21" customHeight="1" x14ac:dyDescent="0.25">
      <c r="C1447" s="1299"/>
      <c r="D1447" s="821"/>
      <c r="E1447" s="905" t="s">
        <v>20</v>
      </c>
      <c r="G1447" s="738">
        <v>4</v>
      </c>
      <c r="H1447" s="459">
        <f>G1447*M1447/100</f>
        <v>0.02</v>
      </c>
      <c r="I1447" s="428">
        <f>G1447*N1447/100</f>
        <v>3.3</v>
      </c>
      <c r="J1447" s="428">
        <f>G1447*O1447/100</f>
        <v>2.4E-2</v>
      </c>
      <c r="K1447" s="429">
        <f>G1447*P1447/100</f>
        <v>29.36</v>
      </c>
      <c r="M1447" s="430">
        <v>0.5</v>
      </c>
      <c r="N1447" s="430">
        <v>82.5</v>
      </c>
      <c r="O1447" s="686">
        <v>0.6</v>
      </c>
      <c r="P1447" s="20">
        <v>734</v>
      </c>
    </row>
    <row r="1448" spans="1:47" x14ac:dyDescent="0.25">
      <c r="E1448" s="912" t="s">
        <v>87</v>
      </c>
      <c r="F1448" s="751">
        <f>G1448*100/98</f>
        <v>20.408163265306122</v>
      </c>
      <c r="G1448" s="756">
        <v>20</v>
      </c>
      <c r="H1448" s="459">
        <f>G1448*M1448/100</f>
        <v>0.14000000000000001</v>
      </c>
      <c r="I1448" s="428">
        <f>G1448*N1448/100</f>
        <v>0.06</v>
      </c>
      <c r="J1448" s="428">
        <f>G1448*O1448/100</f>
        <v>1.1399999999999999</v>
      </c>
      <c r="K1448" s="428">
        <f>G1448*P1448/100</f>
        <v>5.2</v>
      </c>
      <c r="M1448" s="430">
        <v>0.7</v>
      </c>
      <c r="N1448" s="430">
        <v>0.3</v>
      </c>
      <c r="O1448" s="686">
        <v>5.7</v>
      </c>
      <c r="P1448" s="20">
        <v>26</v>
      </c>
    </row>
    <row r="1449" spans="1:47" x14ac:dyDescent="0.25">
      <c r="D1449" s="847"/>
      <c r="E1449" s="890" t="s">
        <v>21</v>
      </c>
      <c r="H1449" s="471">
        <f>SUM(H1446:H1448)</f>
        <v>1.7600000000000002</v>
      </c>
      <c r="I1449" s="433">
        <f t="shared" ref="I1449:K1449" si="591">SUM(I1446:I1448)</f>
        <v>4.22</v>
      </c>
      <c r="J1449" s="433">
        <f t="shared" si="591"/>
        <v>11.423999999999999</v>
      </c>
      <c r="K1449" s="433">
        <f t="shared" si="591"/>
        <v>88.56</v>
      </c>
    </row>
    <row r="1450" spans="1:47" s="424" customFormat="1" x14ac:dyDescent="0.25">
      <c r="B1450" s="455"/>
      <c r="C1450" s="454"/>
      <c r="D1450" s="883"/>
      <c r="E1450" s="892" t="s">
        <v>44</v>
      </c>
      <c r="F1450" s="334"/>
      <c r="G1450" s="334"/>
      <c r="H1450" s="632">
        <f>H1444+H1445+H1449</f>
        <v>14.066000000000001</v>
      </c>
      <c r="I1450" s="457">
        <f t="shared" ref="I1450:K1450" si="592">I1444+I1445+I1449</f>
        <v>17.477999999999998</v>
      </c>
      <c r="J1450" s="457">
        <f t="shared" si="592"/>
        <v>65.445199999999986</v>
      </c>
      <c r="K1450" s="457">
        <f t="shared" si="592"/>
        <v>469.58799999999997</v>
      </c>
      <c r="O1450" s="684"/>
      <c r="P1450" s="27"/>
      <c r="Q1450" s="264"/>
      <c r="R1450" s="264"/>
      <c r="S1450" s="264"/>
      <c r="T1450" s="264"/>
      <c r="U1450" s="264"/>
      <c r="V1450" s="264"/>
      <c r="W1450" s="264"/>
      <c r="X1450" s="264"/>
      <c r="Y1450" s="264"/>
      <c r="Z1450" s="264"/>
      <c r="AA1450" s="264"/>
      <c r="AB1450" s="264"/>
      <c r="AC1450" s="264"/>
      <c r="AD1450" s="264"/>
      <c r="AE1450" s="264"/>
      <c r="AF1450" s="264"/>
      <c r="AG1450" s="264"/>
      <c r="AH1450" s="264"/>
      <c r="AI1450" s="264"/>
      <c r="AJ1450" s="264"/>
      <c r="AK1450" s="264"/>
      <c r="AL1450" s="264"/>
      <c r="AM1450" s="264"/>
      <c r="AN1450" s="264"/>
      <c r="AO1450" s="264"/>
      <c r="AP1450" s="264"/>
      <c r="AQ1450" s="264"/>
      <c r="AR1450" s="264"/>
      <c r="AS1450" s="264"/>
      <c r="AT1450" s="264"/>
      <c r="AU1450" s="950"/>
    </row>
    <row r="1451" spans="1:47" s="424" customFormat="1" x14ac:dyDescent="0.25">
      <c r="A1451" s="1302" t="s">
        <v>101</v>
      </c>
      <c r="B1451" s="1303"/>
      <c r="C1451" s="454"/>
      <c r="D1451" s="825"/>
      <c r="E1451" s="891"/>
      <c r="F1451" s="980"/>
      <c r="G1451" s="980"/>
      <c r="H1451" s="632"/>
      <c r="I1451" s="457"/>
      <c r="J1451" s="457"/>
      <c r="K1451" s="457"/>
      <c r="L1451" s="411"/>
      <c r="O1451" s="684"/>
      <c r="P1451" s="27"/>
      <c r="Q1451" s="264"/>
      <c r="R1451" s="264"/>
      <c r="S1451" s="264"/>
      <c r="T1451" s="264"/>
      <c r="U1451" s="264"/>
      <c r="V1451" s="264"/>
      <c r="W1451" s="264"/>
      <c r="X1451" s="264"/>
      <c r="Y1451" s="264"/>
      <c r="Z1451" s="264"/>
      <c r="AA1451" s="264"/>
      <c r="AB1451" s="264"/>
      <c r="AC1451" s="264"/>
      <c r="AD1451" s="264"/>
      <c r="AE1451" s="264"/>
      <c r="AF1451" s="264"/>
      <c r="AG1451" s="264"/>
      <c r="AH1451" s="264"/>
      <c r="AI1451" s="264"/>
      <c r="AJ1451" s="264"/>
      <c r="AK1451" s="264"/>
      <c r="AL1451" s="264"/>
      <c r="AM1451" s="264"/>
      <c r="AN1451" s="264"/>
      <c r="AO1451" s="264"/>
      <c r="AP1451" s="264"/>
      <c r="AQ1451" s="264"/>
      <c r="AR1451" s="264"/>
      <c r="AS1451" s="264"/>
      <c r="AT1451" s="264"/>
      <c r="AU1451" s="950"/>
    </row>
    <row r="1452" spans="1:47" s="18" customFormat="1" ht="30" x14ac:dyDescent="0.25">
      <c r="B1452" s="10" t="s">
        <v>730</v>
      </c>
      <c r="C1452" s="17" t="s">
        <v>1137</v>
      </c>
      <c r="D1452" s="12">
        <v>100</v>
      </c>
      <c r="E1452" s="62" t="s">
        <v>719</v>
      </c>
      <c r="F1452" s="996">
        <f>G1452*100/90</f>
        <v>88.888888888888886</v>
      </c>
      <c r="G1452" s="736">
        <v>80</v>
      </c>
      <c r="H1452" s="19">
        <f t="shared" ref="H1452:H1462" si="593">G1452*M1452/100</f>
        <v>13.2</v>
      </c>
      <c r="I1452" s="13">
        <f t="shared" ref="I1452:I1462" si="594">G1452*N1452/100</f>
        <v>0.32</v>
      </c>
      <c r="J1452" s="13">
        <f t="shared" ref="J1452:J1462" si="595">G1452*O1452/100</f>
        <v>0</v>
      </c>
      <c r="K1452" s="14">
        <f t="shared" ref="K1452:K1462" si="596">G1452*P1452/100</f>
        <v>56.8</v>
      </c>
      <c r="L1452" s="1"/>
      <c r="M1452" s="15">
        <v>16.5</v>
      </c>
      <c r="N1452" s="15">
        <v>0.4</v>
      </c>
      <c r="O1452" s="691">
        <v>0</v>
      </c>
      <c r="P1452" s="20">
        <v>71</v>
      </c>
      <c r="Q1452" s="264"/>
      <c r="R1452" s="264"/>
      <c r="S1452" s="264"/>
      <c r="T1452" s="264"/>
      <c r="U1452" s="264"/>
      <c r="V1452" s="264"/>
      <c r="W1452" s="264"/>
      <c r="X1452" s="264"/>
      <c r="Y1452" s="264"/>
      <c r="Z1452" s="264"/>
      <c r="AA1452" s="264"/>
      <c r="AB1452" s="264"/>
      <c r="AC1452" s="264"/>
      <c r="AD1452" s="264"/>
      <c r="AE1452" s="264"/>
      <c r="AF1452" s="264"/>
      <c r="AG1452" s="264"/>
      <c r="AH1452" s="264"/>
      <c r="AI1452" s="264"/>
      <c r="AJ1452" s="264"/>
      <c r="AK1452" s="264"/>
      <c r="AL1452" s="264"/>
      <c r="AM1452" s="264"/>
      <c r="AN1452" s="264"/>
      <c r="AO1452" s="264"/>
      <c r="AP1452" s="264"/>
      <c r="AQ1452" s="264"/>
      <c r="AR1452" s="264"/>
      <c r="AS1452" s="264"/>
      <c r="AT1452" s="264"/>
      <c r="AU1452" s="78"/>
    </row>
    <row r="1453" spans="1:47" s="18" customFormat="1" ht="15.75" x14ac:dyDescent="0.25">
      <c r="B1453" s="10"/>
      <c r="C1453" s="17"/>
      <c r="D1453" s="12"/>
      <c r="E1453" s="62" t="s">
        <v>80</v>
      </c>
      <c r="F1453" s="733"/>
      <c r="G1453" s="736">
        <v>0.27</v>
      </c>
      <c r="H1453" s="19">
        <f t="shared" si="593"/>
        <v>0</v>
      </c>
      <c r="I1453" s="13">
        <f t="shared" si="594"/>
        <v>0</v>
      </c>
      <c r="J1453" s="13">
        <f t="shared" si="595"/>
        <v>0</v>
      </c>
      <c r="K1453" s="13">
        <f t="shared" si="596"/>
        <v>0</v>
      </c>
      <c r="L1453" s="1"/>
      <c r="M1453" s="15"/>
      <c r="N1453" s="15"/>
      <c r="O1453" s="691"/>
      <c r="P1453" s="15"/>
      <c r="Q1453" s="264"/>
      <c r="R1453" s="264"/>
      <c r="S1453" s="264"/>
      <c r="T1453" s="264"/>
      <c r="U1453" s="264"/>
      <c r="V1453" s="264"/>
      <c r="W1453" s="264"/>
      <c r="X1453" s="264"/>
      <c r="Y1453" s="264"/>
      <c r="Z1453" s="264"/>
      <c r="AA1453" s="264"/>
      <c r="AB1453" s="264"/>
      <c r="AC1453" s="264"/>
      <c r="AD1453" s="264"/>
      <c r="AE1453" s="264"/>
      <c r="AF1453" s="264"/>
      <c r="AG1453" s="264"/>
      <c r="AH1453" s="264"/>
      <c r="AI1453" s="264"/>
      <c r="AJ1453" s="264"/>
      <c r="AK1453" s="264"/>
      <c r="AL1453" s="264"/>
      <c r="AM1453" s="264"/>
      <c r="AN1453" s="264"/>
      <c r="AO1453" s="264"/>
      <c r="AP1453" s="264"/>
      <c r="AQ1453" s="264"/>
      <c r="AR1453" s="264"/>
      <c r="AS1453" s="264"/>
      <c r="AT1453" s="264"/>
      <c r="AU1453" s="78"/>
    </row>
    <row r="1454" spans="1:47" s="18" customFormat="1" ht="15.75" x14ac:dyDescent="0.25">
      <c r="B1454" s="10"/>
      <c r="C1454" s="17"/>
      <c r="D1454" s="12"/>
      <c r="E1454" s="161" t="s">
        <v>609</v>
      </c>
      <c r="F1454" s="755"/>
      <c r="G1454" s="736">
        <v>0.03</v>
      </c>
      <c r="H1454" s="19">
        <f t="shared" si="593"/>
        <v>3.2999999999999995E-3</v>
      </c>
      <c r="I1454" s="13">
        <f t="shared" si="594"/>
        <v>9.8999999999999999E-4</v>
      </c>
      <c r="J1454" s="13">
        <f t="shared" si="595"/>
        <v>2.1299999999999999E-2</v>
      </c>
      <c r="K1454" s="13">
        <f t="shared" si="596"/>
        <v>9.1499999999999998E-2</v>
      </c>
      <c r="L1454" s="1"/>
      <c r="M1454" s="15">
        <v>11</v>
      </c>
      <c r="N1454" s="15">
        <v>3.3</v>
      </c>
      <c r="O1454" s="691">
        <v>71</v>
      </c>
      <c r="P1454" s="20">
        <v>305</v>
      </c>
      <c r="Q1454" s="264"/>
      <c r="R1454" s="264"/>
      <c r="S1454" s="264"/>
      <c r="T1454" s="264"/>
      <c r="U1454" s="264"/>
      <c r="V1454" s="264"/>
      <c r="W1454" s="264"/>
      <c r="X1454" s="264"/>
      <c r="Y1454" s="264"/>
      <c r="Z1454" s="264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264"/>
      <c r="AM1454" s="264"/>
      <c r="AN1454" s="264"/>
      <c r="AO1454" s="264"/>
      <c r="AP1454" s="264"/>
      <c r="AQ1454" s="264"/>
      <c r="AR1454" s="264"/>
      <c r="AS1454" s="264"/>
      <c r="AT1454" s="264"/>
      <c r="AU1454" s="78"/>
    </row>
    <row r="1455" spans="1:47" s="18" customFormat="1" ht="15.75" x14ac:dyDescent="0.25">
      <c r="B1455" s="10"/>
      <c r="C1455" s="17"/>
      <c r="D1455" s="12"/>
      <c r="E1455" s="62" t="s">
        <v>294</v>
      </c>
      <c r="F1455" s="733"/>
      <c r="G1455" s="736">
        <v>3.3</v>
      </c>
      <c r="H1455" s="19">
        <f t="shared" si="593"/>
        <v>0.31679999999999997</v>
      </c>
      <c r="I1455" s="13">
        <f t="shared" si="594"/>
        <v>5.28E-2</v>
      </c>
      <c r="J1455" s="13">
        <f t="shared" si="595"/>
        <v>2.4981</v>
      </c>
      <c r="K1455" s="13">
        <f t="shared" si="596"/>
        <v>11.648999999999999</v>
      </c>
      <c r="L1455" s="1"/>
      <c r="M1455" s="15">
        <v>9.6</v>
      </c>
      <c r="N1455" s="15">
        <v>1.6</v>
      </c>
      <c r="O1455" s="691">
        <v>75.7</v>
      </c>
      <c r="P1455" s="15">
        <v>353</v>
      </c>
      <c r="Q1455" s="264"/>
      <c r="R1455" s="264"/>
      <c r="S1455" s="264"/>
      <c r="T1455" s="264"/>
      <c r="U1455" s="264"/>
      <c r="V1455" s="264"/>
      <c r="W1455" s="264"/>
      <c r="X1455" s="264"/>
      <c r="Y1455" s="264"/>
      <c r="Z1455" s="264"/>
      <c r="AA1455" s="264"/>
      <c r="AB1455" s="264"/>
      <c r="AC1455" s="264"/>
      <c r="AD1455" s="264"/>
      <c r="AE1455" s="264"/>
      <c r="AF1455" s="264"/>
      <c r="AG1455" s="264"/>
      <c r="AH1455" s="264"/>
      <c r="AI1455" s="264"/>
      <c r="AJ1455" s="264"/>
      <c r="AK1455" s="264"/>
      <c r="AL1455" s="264"/>
      <c r="AM1455" s="264"/>
      <c r="AN1455" s="264"/>
      <c r="AO1455" s="264"/>
      <c r="AP1455" s="264"/>
      <c r="AQ1455" s="264"/>
      <c r="AR1455" s="264"/>
      <c r="AS1455" s="264"/>
      <c r="AT1455" s="264"/>
      <c r="AU1455" s="78"/>
    </row>
    <row r="1456" spans="1:47" s="18" customFormat="1" ht="15.75" x14ac:dyDescent="0.25">
      <c r="B1456" s="10"/>
      <c r="C1456" s="17"/>
      <c r="D1456" s="12"/>
      <c r="E1456" s="62" t="s">
        <v>20</v>
      </c>
      <c r="F1456" s="733"/>
      <c r="G1456" s="736">
        <v>2.7</v>
      </c>
      <c r="H1456" s="19">
        <f t="shared" si="593"/>
        <v>1.3500000000000002E-2</v>
      </c>
      <c r="I1456" s="13">
        <f t="shared" si="594"/>
        <v>2.2275000000000005</v>
      </c>
      <c r="J1456" s="13">
        <f t="shared" si="595"/>
        <v>1.6200000000000003E-2</v>
      </c>
      <c r="K1456" s="14">
        <f t="shared" si="596"/>
        <v>19.818000000000001</v>
      </c>
      <c r="L1456" s="1"/>
      <c r="M1456" s="15">
        <v>0.5</v>
      </c>
      <c r="N1456" s="15">
        <v>82.5</v>
      </c>
      <c r="O1456" s="691">
        <v>0.6</v>
      </c>
      <c r="P1456" s="20">
        <v>734</v>
      </c>
      <c r="Q1456" s="264"/>
      <c r="R1456" s="264"/>
      <c r="S1456" s="264"/>
      <c r="T1456" s="264"/>
      <c r="U1456" s="264"/>
      <c r="V1456" s="264"/>
      <c r="W1456" s="264"/>
      <c r="X1456" s="264"/>
      <c r="Y1456" s="264"/>
      <c r="Z1456" s="264"/>
      <c r="AA1456" s="264"/>
      <c r="AB1456" s="264"/>
      <c r="AC1456" s="264"/>
      <c r="AD1456" s="264"/>
      <c r="AE1456" s="264"/>
      <c r="AF1456" s="264"/>
      <c r="AG1456" s="264"/>
      <c r="AH1456" s="264"/>
      <c r="AI1456" s="264"/>
      <c r="AJ1456" s="264"/>
      <c r="AK1456" s="264"/>
      <c r="AL1456" s="264"/>
      <c r="AM1456" s="264"/>
      <c r="AN1456" s="264"/>
      <c r="AO1456" s="264"/>
      <c r="AP1456" s="264"/>
      <c r="AQ1456" s="264"/>
      <c r="AR1456" s="264"/>
      <c r="AS1456" s="264"/>
      <c r="AT1456" s="264"/>
      <c r="AU1456" s="78"/>
    </row>
    <row r="1457" spans="1:47" s="18" customFormat="1" ht="15.75" x14ac:dyDescent="0.25">
      <c r="B1457" s="10"/>
      <c r="C1457" s="17"/>
      <c r="D1457" s="12"/>
      <c r="E1457" s="62" t="s">
        <v>119</v>
      </c>
      <c r="F1457" s="733"/>
      <c r="G1457" s="736">
        <v>23</v>
      </c>
      <c r="H1457" s="19">
        <f t="shared" si="593"/>
        <v>0.64399999999999991</v>
      </c>
      <c r="I1457" s="13">
        <f t="shared" si="594"/>
        <v>0.57499999999999996</v>
      </c>
      <c r="J1457" s="13">
        <f t="shared" si="595"/>
        <v>1.0810000000000002</v>
      </c>
      <c r="K1457" s="13">
        <f t="shared" si="596"/>
        <v>11.96</v>
      </c>
      <c r="L1457" s="1"/>
      <c r="M1457" s="15">
        <v>2.8</v>
      </c>
      <c r="N1457" s="15">
        <v>2.5</v>
      </c>
      <c r="O1457" s="691">
        <v>4.7</v>
      </c>
      <c r="P1457" s="20">
        <v>52</v>
      </c>
      <c r="Q1457" s="264"/>
      <c r="R1457" s="264"/>
      <c r="S1457" s="264"/>
      <c r="T1457" s="264"/>
      <c r="U1457" s="264"/>
      <c r="V1457" s="264"/>
      <c r="W1457" s="264"/>
      <c r="X1457" s="264"/>
      <c r="Y1457" s="264"/>
      <c r="Z1457" s="264"/>
      <c r="AA1457" s="264"/>
      <c r="AB1457" s="264"/>
      <c r="AC1457" s="264"/>
      <c r="AD1457" s="264"/>
      <c r="AE1457" s="264"/>
      <c r="AF1457" s="264"/>
      <c r="AG1457" s="264"/>
      <c r="AH1457" s="264"/>
      <c r="AI1457" s="264"/>
      <c r="AJ1457" s="264"/>
      <c r="AK1457" s="264"/>
      <c r="AL1457" s="264"/>
      <c r="AM1457" s="264"/>
      <c r="AN1457" s="264"/>
      <c r="AO1457" s="264"/>
      <c r="AP1457" s="264"/>
      <c r="AQ1457" s="264"/>
      <c r="AR1457" s="264"/>
      <c r="AS1457" s="264"/>
      <c r="AT1457" s="264"/>
      <c r="AU1457" s="78"/>
    </row>
    <row r="1458" spans="1:47" s="18" customFormat="1" ht="15.75" x14ac:dyDescent="0.25">
      <c r="B1458" s="10"/>
      <c r="C1458" s="17"/>
      <c r="D1458" s="12"/>
      <c r="E1458" s="62" t="s">
        <v>720</v>
      </c>
      <c r="F1458" s="733"/>
      <c r="G1458" s="736">
        <v>10</v>
      </c>
      <c r="H1458" s="19">
        <f t="shared" si="593"/>
        <v>0.25</v>
      </c>
      <c r="I1458" s="13">
        <f t="shared" si="594"/>
        <v>3.5</v>
      </c>
      <c r="J1458" s="13">
        <f t="shared" si="595"/>
        <v>0.3</v>
      </c>
      <c r="K1458" s="14">
        <f t="shared" si="596"/>
        <v>33.700000000000003</v>
      </c>
      <c r="L1458" s="1"/>
      <c r="M1458" s="15">
        <v>2.5</v>
      </c>
      <c r="N1458" s="15">
        <v>35</v>
      </c>
      <c r="O1458" s="691">
        <v>3</v>
      </c>
      <c r="P1458" s="20">
        <v>337</v>
      </c>
      <c r="Q1458" s="264"/>
      <c r="R1458" s="264"/>
      <c r="S1458" s="264"/>
      <c r="T1458" s="264"/>
      <c r="U1458" s="264"/>
      <c r="V1458" s="264"/>
      <c r="W1458" s="264"/>
      <c r="X1458" s="264"/>
      <c r="Y1458" s="264"/>
      <c r="Z1458" s="264"/>
      <c r="AA1458" s="264"/>
      <c r="AB1458" s="264"/>
      <c r="AC1458" s="264"/>
      <c r="AD1458" s="264"/>
      <c r="AE1458" s="264"/>
      <c r="AF1458" s="264"/>
      <c r="AG1458" s="264"/>
      <c r="AH1458" s="264"/>
      <c r="AI1458" s="264"/>
      <c r="AJ1458" s="264"/>
      <c r="AK1458" s="264"/>
      <c r="AL1458" s="264"/>
      <c r="AM1458" s="264"/>
      <c r="AN1458" s="264"/>
      <c r="AO1458" s="264"/>
      <c r="AP1458" s="264"/>
      <c r="AQ1458" s="264"/>
      <c r="AR1458" s="264"/>
      <c r="AS1458" s="264"/>
      <c r="AT1458" s="264"/>
      <c r="AU1458" s="78"/>
    </row>
    <row r="1459" spans="1:47" s="18" customFormat="1" ht="15.75" x14ac:dyDescent="0.25">
      <c r="B1459" s="10"/>
      <c r="C1459" s="17"/>
      <c r="D1459" s="12"/>
      <c r="E1459" s="62" t="s">
        <v>120</v>
      </c>
      <c r="F1459" s="762"/>
      <c r="G1459" s="736">
        <v>13</v>
      </c>
      <c r="H1459" s="19">
        <f t="shared" si="593"/>
        <v>1.6379999999999999</v>
      </c>
      <c r="I1459" s="13">
        <f t="shared" si="594"/>
        <v>1.2870000000000001</v>
      </c>
      <c r="J1459" s="13">
        <f t="shared" si="595"/>
        <v>0.10400000000000001</v>
      </c>
      <c r="K1459" s="13">
        <f t="shared" si="596"/>
        <v>18.46</v>
      </c>
      <c r="L1459" s="1"/>
      <c r="M1459" s="15">
        <v>12.6</v>
      </c>
      <c r="N1459" s="15">
        <v>9.9</v>
      </c>
      <c r="O1459" s="691">
        <v>0.8</v>
      </c>
      <c r="P1459" s="15">
        <v>142</v>
      </c>
      <c r="Q1459" s="264"/>
      <c r="R1459" s="264"/>
      <c r="S1459" s="264"/>
      <c r="T1459" s="264"/>
      <c r="U1459" s="264"/>
      <c r="V1459" s="264"/>
      <c r="W1459" s="264"/>
      <c r="X1459" s="264"/>
      <c r="Y1459" s="264"/>
      <c r="Z1459" s="264"/>
      <c r="AA1459" s="264"/>
      <c r="AB1459" s="264"/>
      <c r="AC1459" s="264"/>
      <c r="AD1459" s="264"/>
      <c r="AE1459" s="264"/>
      <c r="AF1459" s="264"/>
      <c r="AG1459" s="264"/>
      <c r="AH1459" s="264"/>
      <c r="AI1459" s="264"/>
      <c r="AJ1459" s="264"/>
      <c r="AK1459" s="264"/>
      <c r="AL1459" s="264"/>
      <c r="AM1459" s="264"/>
      <c r="AN1459" s="264"/>
      <c r="AO1459" s="264"/>
      <c r="AP1459" s="264"/>
      <c r="AQ1459" s="264"/>
      <c r="AR1459" s="264"/>
      <c r="AS1459" s="264"/>
      <c r="AT1459" s="264"/>
      <c r="AU1459" s="78"/>
    </row>
    <row r="1460" spans="1:47" s="18" customFormat="1" ht="15.75" x14ac:dyDescent="0.25">
      <c r="B1460" s="10"/>
      <c r="C1460" s="17"/>
      <c r="D1460" s="12"/>
      <c r="E1460" s="62" t="s">
        <v>75</v>
      </c>
      <c r="F1460" s="996">
        <f>G1460*100/85</f>
        <v>0.82352941176470584</v>
      </c>
      <c r="G1460" s="736">
        <v>0.7</v>
      </c>
      <c r="H1460" s="19">
        <f t="shared" si="593"/>
        <v>4.4799999999999993E-2</v>
      </c>
      <c r="I1460" s="13">
        <f t="shared" si="594"/>
        <v>3.4999999999999996E-3</v>
      </c>
      <c r="J1460" s="13">
        <f t="shared" si="595"/>
        <v>0.23169999999999999</v>
      </c>
      <c r="K1460" s="13">
        <f t="shared" si="596"/>
        <v>1.1200000000000001</v>
      </c>
      <c r="L1460" s="1"/>
      <c r="M1460" s="15">
        <v>6.4</v>
      </c>
      <c r="N1460" s="15">
        <v>0.5</v>
      </c>
      <c r="O1460" s="691">
        <v>33.1</v>
      </c>
      <c r="P1460" s="15">
        <v>160</v>
      </c>
      <c r="Q1460" s="264"/>
      <c r="R1460" s="264"/>
      <c r="S1460" s="264"/>
      <c r="T1460" s="264"/>
      <c r="U1460" s="264"/>
      <c r="V1460" s="264"/>
      <c r="W1460" s="264"/>
      <c r="X1460" s="264"/>
      <c r="Y1460" s="264"/>
      <c r="Z1460" s="264"/>
      <c r="AA1460" s="264"/>
      <c r="AB1460" s="264"/>
      <c r="AC1460" s="264"/>
      <c r="AD1460" s="264"/>
      <c r="AE1460" s="264"/>
      <c r="AF1460" s="264"/>
      <c r="AG1460" s="264"/>
      <c r="AH1460" s="264"/>
      <c r="AI1460" s="264"/>
      <c r="AJ1460" s="264"/>
      <c r="AK1460" s="264"/>
      <c r="AL1460" s="264"/>
      <c r="AM1460" s="264"/>
      <c r="AN1460" s="264"/>
      <c r="AO1460" s="264"/>
      <c r="AP1460" s="264"/>
      <c r="AQ1460" s="264"/>
      <c r="AR1460" s="264"/>
      <c r="AS1460" s="264"/>
      <c r="AT1460" s="264"/>
      <c r="AU1460" s="78"/>
    </row>
    <row r="1461" spans="1:47" s="18" customFormat="1" ht="15.75" x14ac:dyDescent="0.25">
      <c r="B1461" s="10"/>
      <c r="C1461" s="17"/>
      <c r="D1461" s="12"/>
      <c r="E1461" s="62" t="s">
        <v>420</v>
      </c>
      <c r="F1461" s="733"/>
      <c r="G1461" s="736">
        <v>3.3</v>
      </c>
      <c r="H1461" s="19">
        <f t="shared" si="593"/>
        <v>0.79859999999999998</v>
      </c>
      <c r="I1461" s="13">
        <f t="shared" si="594"/>
        <v>0.8085</v>
      </c>
      <c r="J1461" s="13">
        <f t="shared" si="595"/>
        <v>1.9799999999999998E-2</v>
      </c>
      <c r="K1461" s="14">
        <f t="shared" si="596"/>
        <v>10.460999999999999</v>
      </c>
      <c r="L1461" s="1"/>
      <c r="M1461" s="15">
        <v>24.2</v>
      </c>
      <c r="N1461" s="15">
        <v>24.5</v>
      </c>
      <c r="O1461" s="691">
        <v>0.6</v>
      </c>
      <c r="P1461" s="20">
        <v>317</v>
      </c>
      <c r="Q1461" s="264"/>
      <c r="R1461" s="264"/>
      <c r="S1461" s="264"/>
      <c r="T1461" s="264"/>
      <c r="U1461" s="264"/>
      <c r="V1461" s="264"/>
      <c r="W1461" s="264"/>
      <c r="X1461" s="264"/>
      <c r="Y1461" s="264"/>
      <c r="Z1461" s="264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264"/>
      <c r="AM1461" s="264"/>
      <c r="AN1461" s="264"/>
      <c r="AO1461" s="264"/>
      <c r="AP1461" s="264"/>
      <c r="AQ1461" s="264"/>
      <c r="AR1461" s="264"/>
      <c r="AS1461" s="264"/>
      <c r="AT1461" s="264"/>
      <c r="AU1461" s="78"/>
    </row>
    <row r="1462" spans="1:47" s="18" customFormat="1" ht="15.75" x14ac:dyDescent="0.25">
      <c r="A1462" s="17"/>
      <c r="D1462" s="61"/>
      <c r="E1462" s="65" t="s">
        <v>154</v>
      </c>
      <c r="F1462" s="733"/>
      <c r="G1462" s="736">
        <v>1.3</v>
      </c>
      <c r="H1462" s="19">
        <f t="shared" si="593"/>
        <v>6.5000000000000006E-3</v>
      </c>
      <c r="I1462" s="13">
        <f t="shared" si="594"/>
        <v>1.0725</v>
      </c>
      <c r="J1462" s="13">
        <f t="shared" si="595"/>
        <v>7.8000000000000005E-3</v>
      </c>
      <c r="K1462" s="14">
        <f t="shared" si="596"/>
        <v>9.5419999999999998</v>
      </c>
      <c r="L1462" s="1"/>
      <c r="M1462" s="15">
        <v>0.5</v>
      </c>
      <c r="N1462" s="15">
        <v>82.5</v>
      </c>
      <c r="O1462" s="691">
        <v>0.6</v>
      </c>
      <c r="P1462" s="20">
        <v>734</v>
      </c>
      <c r="Q1462" s="264"/>
      <c r="R1462" s="264"/>
      <c r="S1462" s="264"/>
      <c r="T1462" s="264"/>
      <c r="U1462" s="264"/>
      <c r="V1462" s="264"/>
      <c r="W1462" s="264"/>
      <c r="X1462" s="264"/>
      <c r="Y1462" s="264"/>
      <c r="Z1462" s="264"/>
      <c r="AA1462" s="264"/>
      <c r="AB1462" s="264"/>
      <c r="AC1462" s="264"/>
      <c r="AD1462" s="264"/>
      <c r="AE1462" s="264"/>
      <c r="AF1462" s="264"/>
      <c r="AG1462" s="264"/>
      <c r="AH1462" s="264"/>
      <c r="AI1462" s="264"/>
      <c r="AJ1462" s="264"/>
      <c r="AK1462" s="264"/>
      <c r="AL1462" s="264"/>
      <c r="AM1462" s="264"/>
      <c r="AN1462" s="264"/>
      <c r="AO1462" s="264"/>
      <c r="AP1462" s="264"/>
      <c r="AQ1462" s="264"/>
      <c r="AR1462" s="264"/>
      <c r="AS1462" s="264"/>
      <c r="AT1462" s="264"/>
      <c r="AU1462" s="78"/>
    </row>
    <row r="1463" spans="1:47" s="18" customFormat="1" x14ac:dyDescent="0.25">
      <c r="B1463" s="10"/>
      <c r="C1463" s="17"/>
      <c r="D1463" s="10"/>
      <c r="E1463" s="64" t="s">
        <v>21</v>
      </c>
      <c r="F1463" s="982"/>
      <c r="G1463" s="985"/>
      <c r="H1463" s="22">
        <f>SUM(H1452:H1462)</f>
        <v>16.915499999999998</v>
      </c>
      <c r="I1463" s="22">
        <f t="shared" ref="I1463:K1463" si="597">SUM(I1452:I1462)</f>
        <v>9.8477899999999998</v>
      </c>
      <c r="J1463" s="22">
        <f t="shared" si="597"/>
        <v>4.2798999999999996</v>
      </c>
      <c r="K1463" s="22">
        <f t="shared" si="597"/>
        <v>173.60150000000002</v>
      </c>
      <c r="L1463" s="1"/>
      <c r="O1463" s="61"/>
      <c r="Q1463" s="264"/>
      <c r="R1463" s="264"/>
      <c r="S1463" s="264"/>
      <c r="T1463" s="264"/>
      <c r="U1463" s="264"/>
      <c r="V1463" s="264"/>
      <c r="W1463" s="264"/>
      <c r="X1463" s="264"/>
      <c r="Y1463" s="264"/>
      <c r="Z1463" s="264"/>
      <c r="AA1463" s="264"/>
      <c r="AB1463" s="264"/>
      <c r="AC1463" s="264"/>
      <c r="AD1463" s="264"/>
      <c r="AE1463" s="264"/>
      <c r="AF1463" s="264"/>
      <c r="AG1463" s="264"/>
      <c r="AH1463" s="264"/>
      <c r="AI1463" s="264"/>
      <c r="AJ1463" s="264"/>
      <c r="AK1463" s="264"/>
      <c r="AL1463" s="264"/>
      <c r="AM1463" s="264"/>
      <c r="AN1463" s="264"/>
      <c r="AO1463" s="264"/>
      <c r="AP1463" s="264"/>
      <c r="AQ1463" s="264"/>
      <c r="AR1463" s="264"/>
      <c r="AS1463" s="264"/>
      <c r="AT1463" s="264"/>
      <c r="AU1463" s="78"/>
    </row>
    <row r="1464" spans="1:47" s="18" customFormat="1" ht="15.75" x14ac:dyDescent="0.25">
      <c r="A1464" s="17"/>
      <c r="B1464" s="10" t="s">
        <v>155</v>
      </c>
      <c r="C1464" s="1244" t="s">
        <v>153</v>
      </c>
      <c r="D1464" s="12">
        <v>150</v>
      </c>
      <c r="E1464" s="65" t="s">
        <v>84</v>
      </c>
      <c r="F1464" s="990">
        <f>G1464*100/75</f>
        <v>174.66666666666666</v>
      </c>
      <c r="G1464" s="1161">
        <v>131</v>
      </c>
      <c r="H1464" s="19">
        <f>G1464*M1464/100</f>
        <v>2.4889999999999999</v>
      </c>
      <c r="I1464" s="13">
        <f>G1464*N1464/100</f>
        <v>0.39299999999999996</v>
      </c>
      <c r="J1464" s="13">
        <f>G1464*O1464/100</f>
        <v>23.973000000000003</v>
      </c>
      <c r="K1464" s="14">
        <f>G1464*P1464/100</f>
        <v>107.42</v>
      </c>
      <c r="L1464" s="1"/>
      <c r="M1464" s="15">
        <v>1.9</v>
      </c>
      <c r="N1464" s="15">
        <v>0.3</v>
      </c>
      <c r="O1464" s="691">
        <v>18.3</v>
      </c>
      <c r="P1464" s="15">
        <v>82</v>
      </c>
      <c r="Q1464" s="264"/>
      <c r="R1464" s="264"/>
      <c r="S1464" s="264"/>
      <c r="T1464" s="264"/>
      <c r="U1464" s="264"/>
      <c r="V1464" s="264"/>
      <c r="W1464" s="264"/>
      <c r="X1464" s="264"/>
      <c r="Y1464" s="264"/>
      <c r="Z1464" s="264"/>
      <c r="AA1464" s="264"/>
      <c r="AB1464" s="264"/>
      <c r="AC1464" s="264"/>
      <c r="AD1464" s="264"/>
      <c r="AE1464" s="264"/>
      <c r="AF1464" s="264"/>
      <c r="AG1464" s="264"/>
      <c r="AH1464" s="264"/>
      <c r="AI1464" s="264"/>
      <c r="AJ1464" s="264"/>
      <c r="AK1464" s="264"/>
      <c r="AL1464" s="264"/>
      <c r="AM1464" s="264"/>
      <c r="AN1464" s="264"/>
      <c r="AO1464" s="264"/>
      <c r="AP1464" s="264"/>
      <c r="AQ1464" s="264"/>
      <c r="AR1464" s="264"/>
      <c r="AS1464" s="264"/>
      <c r="AT1464" s="264"/>
      <c r="AU1464" s="78"/>
    </row>
    <row r="1465" spans="1:47" s="18" customFormat="1" ht="15.75" x14ac:dyDescent="0.25">
      <c r="A1465" s="17"/>
      <c r="B1465" s="96"/>
      <c r="C1465" s="1245"/>
      <c r="D1465" s="99"/>
      <c r="E1465" s="65" t="s">
        <v>119</v>
      </c>
      <c r="F1465" s="733"/>
      <c r="G1465" s="1161">
        <v>23</v>
      </c>
      <c r="H1465" s="19">
        <f>G1465*M1465/100</f>
        <v>0.64399999999999991</v>
      </c>
      <c r="I1465" s="13">
        <f>G1465*N1465/100</f>
        <v>0.57499999999999996</v>
      </c>
      <c r="J1465" s="13">
        <f>G1465*O1465/100</f>
        <v>1.0810000000000002</v>
      </c>
      <c r="K1465" s="14">
        <f>G1465*P1465/100</f>
        <v>11.96</v>
      </c>
      <c r="L1465" s="1"/>
      <c r="M1465" s="15">
        <v>2.8</v>
      </c>
      <c r="N1465" s="15">
        <v>2.5</v>
      </c>
      <c r="O1465" s="691">
        <v>4.7</v>
      </c>
      <c r="P1465" s="20">
        <v>52</v>
      </c>
      <c r="Q1465" s="264"/>
      <c r="R1465" s="264"/>
      <c r="S1465" s="264"/>
      <c r="T1465" s="264"/>
      <c r="U1465" s="264"/>
      <c r="V1465" s="264"/>
      <c r="W1465" s="264"/>
      <c r="X1465" s="264"/>
      <c r="Y1465" s="264"/>
      <c r="Z1465" s="264"/>
      <c r="AA1465" s="264"/>
      <c r="AB1465" s="264"/>
      <c r="AC1465" s="264"/>
      <c r="AD1465" s="264"/>
      <c r="AE1465" s="264"/>
      <c r="AF1465" s="264"/>
      <c r="AG1465" s="264"/>
      <c r="AH1465" s="264"/>
      <c r="AI1465" s="264"/>
      <c r="AJ1465" s="264"/>
      <c r="AK1465" s="264"/>
      <c r="AL1465" s="264"/>
      <c r="AM1465" s="264"/>
      <c r="AN1465" s="264"/>
      <c r="AO1465" s="264"/>
      <c r="AP1465" s="264"/>
      <c r="AQ1465" s="264"/>
      <c r="AR1465" s="264"/>
      <c r="AS1465" s="264"/>
      <c r="AT1465" s="264"/>
      <c r="AU1465" s="78"/>
    </row>
    <row r="1466" spans="1:47" s="18" customFormat="1" ht="15.75" x14ac:dyDescent="0.25">
      <c r="A1466" s="17"/>
      <c r="D1466" s="61"/>
      <c r="E1466" s="65" t="s">
        <v>154</v>
      </c>
      <c r="F1466" s="733"/>
      <c r="G1466" s="1161">
        <v>3.5</v>
      </c>
      <c r="H1466" s="19">
        <f>G1466*M1466/100</f>
        <v>1.7500000000000002E-2</v>
      </c>
      <c r="I1466" s="13">
        <f>G1466*N1466/100</f>
        <v>2.8875000000000002</v>
      </c>
      <c r="J1466" s="13">
        <f>G1466*O1466/100</f>
        <v>2.1000000000000001E-2</v>
      </c>
      <c r="K1466" s="14">
        <f>G1466*P1466/100</f>
        <v>25.69</v>
      </c>
      <c r="L1466" s="1"/>
      <c r="M1466" s="15">
        <v>0.5</v>
      </c>
      <c r="N1466" s="15">
        <v>82.5</v>
      </c>
      <c r="O1466" s="691">
        <v>0.6</v>
      </c>
      <c r="P1466" s="20">
        <v>734</v>
      </c>
      <c r="Q1466" s="264"/>
      <c r="R1466" s="264"/>
      <c r="S1466" s="264"/>
      <c r="T1466" s="264"/>
      <c r="U1466" s="264"/>
      <c r="V1466" s="264"/>
      <c r="W1466" s="264"/>
      <c r="X1466" s="264"/>
      <c r="Y1466" s="264"/>
      <c r="Z1466" s="264"/>
      <c r="AA1466" s="264"/>
      <c r="AB1466" s="264"/>
      <c r="AC1466" s="264"/>
      <c r="AD1466" s="264"/>
      <c r="AE1466" s="264"/>
      <c r="AF1466" s="264"/>
      <c r="AG1466" s="264"/>
      <c r="AH1466" s="264"/>
      <c r="AI1466" s="264"/>
      <c r="AJ1466" s="264"/>
      <c r="AK1466" s="264"/>
      <c r="AL1466" s="264"/>
      <c r="AM1466" s="264"/>
      <c r="AN1466" s="264"/>
      <c r="AO1466" s="264"/>
      <c r="AP1466" s="264"/>
      <c r="AQ1466" s="264"/>
      <c r="AR1466" s="264"/>
      <c r="AS1466" s="264"/>
      <c r="AT1466" s="264"/>
      <c r="AU1466" s="78"/>
    </row>
    <row r="1467" spans="1:47" s="18" customFormat="1" ht="15.75" x14ac:dyDescent="0.25">
      <c r="A1467" s="17"/>
      <c r="B1467" s="36"/>
      <c r="C1467" s="36"/>
      <c r="D1467" s="36"/>
      <c r="E1467" s="14" t="s">
        <v>80</v>
      </c>
      <c r="F1467" s="1047"/>
      <c r="G1467" s="1161">
        <v>0.5</v>
      </c>
      <c r="H1467" s="19">
        <f>G1467*M1467/100</f>
        <v>0</v>
      </c>
      <c r="I1467" s="13">
        <f>G1467*N1467/100</f>
        <v>0</v>
      </c>
      <c r="J1467" s="13">
        <f>G1467*O1467/100</f>
        <v>0</v>
      </c>
      <c r="K1467" s="14">
        <f>G1467*P1467/100</f>
        <v>0</v>
      </c>
      <c r="L1467" s="1"/>
      <c r="M1467" s="58"/>
      <c r="N1467" s="58"/>
      <c r="O1467" s="695"/>
      <c r="P1467" s="58"/>
      <c r="Q1467" s="264"/>
      <c r="R1467" s="264"/>
      <c r="S1467" s="264"/>
      <c r="T1467" s="264"/>
      <c r="U1467" s="264"/>
      <c r="V1467" s="264"/>
      <c r="W1467" s="264"/>
      <c r="X1467" s="264"/>
      <c r="Y1467" s="264"/>
      <c r="Z1467" s="264"/>
      <c r="AA1467" s="264"/>
      <c r="AB1467" s="264"/>
      <c r="AC1467" s="264"/>
      <c r="AD1467" s="264"/>
      <c r="AE1467" s="264"/>
      <c r="AF1467" s="264"/>
      <c r="AG1467" s="264"/>
      <c r="AH1467" s="264"/>
      <c r="AI1467" s="264"/>
      <c r="AJ1467" s="264"/>
      <c r="AK1467" s="264"/>
      <c r="AL1467" s="264"/>
      <c r="AM1467" s="264"/>
      <c r="AN1467" s="264"/>
      <c r="AO1467" s="264"/>
      <c r="AP1467" s="264"/>
      <c r="AQ1467" s="264"/>
      <c r="AR1467" s="264"/>
      <c r="AS1467" s="264"/>
      <c r="AT1467" s="264"/>
      <c r="AU1467" s="78"/>
    </row>
    <row r="1468" spans="1:47" s="18" customFormat="1" x14ac:dyDescent="0.25">
      <c r="A1468" s="17"/>
      <c r="B1468" s="28"/>
      <c r="C1468" s="28"/>
      <c r="D1468" s="28"/>
      <c r="E1468" s="64" t="s">
        <v>21</v>
      </c>
      <c r="F1468" s="980"/>
      <c r="G1468" s="985"/>
      <c r="H1468" s="43">
        <f>SUM(H1464:H1467)</f>
        <v>3.1505000000000001</v>
      </c>
      <c r="I1468" s="43">
        <f t="shared" ref="I1468:K1468" si="598">SUM(I1464:I1467)</f>
        <v>3.8555000000000001</v>
      </c>
      <c r="J1468" s="43">
        <f t="shared" si="598"/>
        <v>25.075000000000003</v>
      </c>
      <c r="K1468" s="43">
        <f t="shared" si="598"/>
        <v>145.07</v>
      </c>
      <c r="L1468" s="1"/>
      <c r="M1468" s="58"/>
      <c r="N1468" s="58"/>
      <c r="O1468" s="695"/>
      <c r="P1468" s="58"/>
      <c r="Q1468" s="264"/>
      <c r="R1468" s="264"/>
      <c r="S1468" s="264"/>
      <c r="T1468" s="264"/>
      <c r="U1468" s="264"/>
      <c r="V1468" s="264"/>
      <c r="W1468" s="264"/>
      <c r="X1468" s="264"/>
      <c r="Y1468" s="264"/>
      <c r="Z1468" s="264"/>
      <c r="AA1468" s="264"/>
      <c r="AB1468" s="264"/>
      <c r="AC1468" s="264"/>
      <c r="AD1468" s="264"/>
      <c r="AE1468" s="264"/>
      <c r="AF1468" s="264"/>
      <c r="AG1468" s="264"/>
      <c r="AH1468" s="264"/>
      <c r="AI1468" s="264"/>
      <c r="AJ1468" s="264"/>
      <c r="AK1468" s="264"/>
      <c r="AL1468" s="264"/>
      <c r="AM1468" s="264"/>
      <c r="AN1468" s="264"/>
      <c r="AO1468" s="264"/>
      <c r="AP1468" s="264"/>
      <c r="AQ1468" s="264"/>
      <c r="AR1468" s="264"/>
      <c r="AS1468" s="264"/>
      <c r="AT1468" s="264"/>
      <c r="AU1468" s="78"/>
    </row>
    <row r="1469" spans="1:47" s="18" customFormat="1" ht="27.75" customHeight="1" x14ac:dyDescent="0.25">
      <c r="B1469" s="149" t="s">
        <v>731</v>
      </c>
      <c r="C1469" s="1246" t="s">
        <v>721</v>
      </c>
      <c r="D1469" s="1123">
        <v>50</v>
      </c>
      <c r="E1469" s="62" t="s">
        <v>643</v>
      </c>
      <c r="F1469" s="994"/>
      <c r="G1469" s="736">
        <v>7.5</v>
      </c>
      <c r="H1469" s="19">
        <f t="shared" ref="H1469:H1476" si="599">G1469*M1469/100</f>
        <v>0.1875</v>
      </c>
      <c r="I1469" s="13">
        <f t="shared" ref="I1469:I1476" si="600">G1469*N1469/100</f>
        <v>2.625</v>
      </c>
      <c r="J1469" s="13">
        <f t="shared" ref="J1469:J1476" si="601">G1469*O1469/100</f>
        <v>0.22500000000000001</v>
      </c>
      <c r="K1469" s="14">
        <f t="shared" ref="K1469:K1476" si="602">G1469*P1469/100</f>
        <v>25.274999999999999</v>
      </c>
      <c r="L1469" s="1"/>
      <c r="M1469" s="15">
        <v>2.5</v>
      </c>
      <c r="N1469" s="15">
        <v>35</v>
      </c>
      <c r="O1469" s="691">
        <v>3</v>
      </c>
      <c r="P1469" s="20">
        <v>337</v>
      </c>
      <c r="Q1469" s="264"/>
      <c r="R1469" s="264"/>
      <c r="S1469" s="264"/>
      <c r="T1469" s="264"/>
      <c r="U1469" s="264"/>
      <c r="V1469" s="264"/>
      <c r="W1469" s="264"/>
      <c r="X1469" s="264"/>
      <c r="Y1469" s="264"/>
      <c r="Z1469" s="264"/>
      <c r="AA1469" s="264"/>
      <c r="AB1469" s="264"/>
      <c r="AC1469" s="264"/>
      <c r="AD1469" s="264"/>
      <c r="AE1469" s="264"/>
      <c r="AF1469" s="264"/>
      <c r="AG1469" s="264"/>
      <c r="AH1469" s="264"/>
      <c r="AI1469" s="264"/>
      <c r="AJ1469" s="264"/>
      <c r="AK1469" s="264"/>
      <c r="AL1469" s="264"/>
      <c r="AM1469" s="264"/>
      <c r="AN1469" s="264"/>
      <c r="AO1469" s="264"/>
      <c r="AP1469" s="264"/>
      <c r="AQ1469" s="264"/>
      <c r="AR1469" s="264"/>
      <c r="AS1469" s="264"/>
      <c r="AT1469" s="264"/>
      <c r="AU1469" s="78"/>
    </row>
    <row r="1470" spans="1:47" s="18" customFormat="1" ht="18" customHeight="1" x14ac:dyDescent="0.25">
      <c r="B1470" s="31"/>
      <c r="C1470" s="1248"/>
      <c r="D1470" s="143"/>
      <c r="E1470" s="62" t="s">
        <v>722</v>
      </c>
      <c r="F1470" s="994"/>
      <c r="G1470" s="736">
        <v>2.5</v>
      </c>
      <c r="H1470" s="19">
        <f t="shared" si="599"/>
        <v>0.24</v>
      </c>
      <c r="I1470" s="13">
        <f t="shared" si="600"/>
        <v>0.04</v>
      </c>
      <c r="J1470" s="13">
        <f t="shared" si="601"/>
        <v>1.8925000000000001</v>
      </c>
      <c r="K1470" s="14">
        <f t="shared" si="602"/>
        <v>8.8249999999999993</v>
      </c>
      <c r="L1470" s="1"/>
      <c r="M1470" s="15">
        <v>9.6</v>
      </c>
      <c r="N1470" s="15">
        <v>1.6</v>
      </c>
      <c r="O1470" s="691">
        <v>75.7</v>
      </c>
      <c r="P1470" s="15">
        <v>353</v>
      </c>
      <c r="Q1470" s="264"/>
      <c r="R1470" s="264"/>
      <c r="S1470" s="264"/>
      <c r="T1470" s="264"/>
      <c r="U1470" s="264"/>
      <c r="V1470" s="264"/>
      <c r="W1470" s="264"/>
      <c r="X1470" s="264"/>
      <c r="Y1470" s="264"/>
      <c r="Z1470" s="264"/>
      <c r="AA1470" s="264"/>
      <c r="AB1470" s="264"/>
      <c r="AC1470" s="264"/>
      <c r="AD1470" s="264"/>
      <c r="AE1470" s="264"/>
      <c r="AF1470" s="264"/>
      <c r="AG1470" s="264"/>
      <c r="AH1470" s="264"/>
      <c r="AI1470" s="264"/>
      <c r="AJ1470" s="264"/>
      <c r="AK1470" s="264"/>
      <c r="AL1470" s="264"/>
      <c r="AM1470" s="264"/>
      <c r="AN1470" s="264"/>
      <c r="AO1470" s="264"/>
      <c r="AP1470" s="264"/>
      <c r="AQ1470" s="264"/>
      <c r="AR1470" s="264"/>
      <c r="AS1470" s="264"/>
      <c r="AT1470" s="264"/>
      <c r="AU1470" s="78"/>
    </row>
    <row r="1471" spans="1:47" s="18" customFormat="1" ht="15.75" x14ac:dyDescent="0.25">
      <c r="D1471" s="61"/>
      <c r="E1471" s="62" t="s">
        <v>74</v>
      </c>
      <c r="F1471" s="990">
        <f>G1471*100/85</f>
        <v>2.9411764705882355</v>
      </c>
      <c r="G1471" s="736">
        <v>2.5</v>
      </c>
      <c r="H1471" s="19">
        <f t="shared" si="599"/>
        <v>0.04</v>
      </c>
      <c r="I1471" s="13">
        <f t="shared" si="600"/>
        <v>7.4999999999999997E-3</v>
      </c>
      <c r="J1471" s="13">
        <f t="shared" si="601"/>
        <v>0.25</v>
      </c>
      <c r="K1471" s="14">
        <f t="shared" si="602"/>
        <v>1.1499999999999999</v>
      </c>
      <c r="L1471" s="1"/>
      <c r="M1471" s="15">
        <v>1.6</v>
      </c>
      <c r="N1471" s="15">
        <v>0.3</v>
      </c>
      <c r="O1471" s="691">
        <v>10</v>
      </c>
      <c r="P1471" s="15">
        <v>46</v>
      </c>
      <c r="Q1471" s="264"/>
      <c r="R1471" s="264"/>
      <c r="S1471" s="264"/>
      <c r="T1471" s="264"/>
      <c r="U1471" s="264"/>
      <c r="V1471" s="264"/>
      <c r="W1471" s="264"/>
      <c r="X1471" s="264"/>
      <c r="Y1471" s="264"/>
      <c r="Z1471" s="264"/>
      <c r="AA1471" s="264"/>
      <c r="AB1471" s="264"/>
      <c r="AC1471" s="264"/>
      <c r="AD1471" s="264"/>
      <c r="AE1471" s="264"/>
      <c r="AF1471" s="264"/>
      <c r="AG1471" s="264"/>
      <c r="AH1471" s="264"/>
      <c r="AI1471" s="264"/>
      <c r="AJ1471" s="264"/>
      <c r="AK1471" s="264"/>
      <c r="AL1471" s="264"/>
      <c r="AM1471" s="264"/>
      <c r="AN1471" s="264"/>
      <c r="AO1471" s="264"/>
      <c r="AP1471" s="264"/>
      <c r="AQ1471" s="264"/>
      <c r="AR1471" s="264"/>
      <c r="AS1471" s="264"/>
      <c r="AT1471" s="264"/>
      <c r="AU1471" s="78"/>
    </row>
    <row r="1472" spans="1:47" s="18" customFormat="1" ht="15.75" x14ac:dyDescent="0.25">
      <c r="D1472" s="61"/>
      <c r="E1472" s="62" t="s">
        <v>16</v>
      </c>
      <c r="F1472" s="986">
        <f>G1472*100/80</f>
        <v>2.5</v>
      </c>
      <c r="G1472" s="736">
        <v>2</v>
      </c>
      <c r="H1472" s="19">
        <f t="shared" si="599"/>
        <v>1.6E-2</v>
      </c>
      <c r="I1472" s="13">
        <f t="shared" si="600"/>
        <v>8.0000000000000002E-3</v>
      </c>
      <c r="J1472" s="13">
        <f t="shared" si="601"/>
        <v>0.18600000000000003</v>
      </c>
      <c r="K1472" s="14">
        <f t="shared" si="602"/>
        <v>0.78</v>
      </c>
      <c r="L1472" s="1"/>
      <c r="M1472" s="15">
        <v>0.8</v>
      </c>
      <c r="N1472" s="15">
        <v>0.4</v>
      </c>
      <c r="O1472" s="691">
        <v>9.3000000000000007</v>
      </c>
      <c r="P1472" s="15">
        <v>39</v>
      </c>
      <c r="Q1472" s="264"/>
      <c r="R1472" s="264"/>
      <c r="S1472" s="264"/>
      <c r="T1472" s="264"/>
      <c r="U1472" s="264"/>
      <c r="V1472" s="264"/>
      <c r="W1472" s="264"/>
      <c r="X1472" s="264"/>
      <c r="Y1472" s="264"/>
      <c r="Z1472" s="264"/>
      <c r="AA1472" s="264"/>
      <c r="AB1472" s="264"/>
      <c r="AC1472" s="264"/>
      <c r="AD1472" s="264"/>
      <c r="AE1472" s="264"/>
      <c r="AF1472" s="264"/>
      <c r="AG1472" s="264"/>
      <c r="AH1472" s="264"/>
      <c r="AI1472" s="264"/>
      <c r="AJ1472" s="264"/>
      <c r="AK1472" s="264"/>
      <c r="AL1472" s="264"/>
      <c r="AM1472" s="264"/>
      <c r="AN1472" s="264"/>
      <c r="AO1472" s="264"/>
      <c r="AP1472" s="264"/>
      <c r="AQ1472" s="264"/>
      <c r="AR1472" s="264"/>
      <c r="AS1472" s="264"/>
      <c r="AT1472" s="264"/>
      <c r="AU1472" s="78"/>
    </row>
    <row r="1473" spans="1:47" s="18" customFormat="1" ht="15.75" x14ac:dyDescent="0.25">
      <c r="D1473" s="61"/>
      <c r="E1473" s="62" t="s">
        <v>73</v>
      </c>
      <c r="F1473" s="994"/>
      <c r="G1473" s="736">
        <v>1.5</v>
      </c>
      <c r="H1473" s="19">
        <f t="shared" si="599"/>
        <v>0</v>
      </c>
      <c r="I1473" s="13">
        <f t="shared" si="600"/>
        <v>1.5</v>
      </c>
      <c r="J1473" s="13">
        <f t="shared" si="601"/>
        <v>0</v>
      </c>
      <c r="K1473" s="14">
        <f t="shared" si="602"/>
        <v>13.26</v>
      </c>
      <c r="L1473" s="1"/>
      <c r="M1473" s="15">
        <v>0</v>
      </c>
      <c r="N1473" s="15">
        <v>100</v>
      </c>
      <c r="O1473" s="691">
        <v>0</v>
      </c>
      <c r="P1473" s="15">
        <v>884</v>
      </c>
      <c r="Q1473" s="264"/>
      <c r="R1473" s="264"/>
      <c r="S1473" s="264"/>
      <c r="T1473" s="264"/>
      <c r="U1473" s="264"/>
      <c r="V1473" s="264"/>
      <c r="W1473" s="264"/>
      <c r="X1473" s="264"/>
      <c r="Y1473" s="264"/>
      <c r="Z1473" s="264"/>
      <c r="AA1473" s="264"/>
      <c r="AB1473" s="264"/>
      <c r="AC1473" s="264"/>
      <c r="AD1473" s="264"/>
      <c r="AE1473" s="264"/>
      <c r="AF1473" s="264"/>
      <c r="AG1473" s="264"/>
      <c r="AH1473" s="264"/>
      <c r="AI1473" s="264"/>
      <c r="AJ1473" s="264"/>
      <c r="AK1473" s="264"/>
      <c r="AL1473" s="264"/>
      <c r="AM1473" s="264"/>
      <c r="AN1473" s="264"/>
      <c r="AO1473" s="264"/>
      <c r="AP1473" s="264"/>
      <c r="AQ1473" s="264"/>
      <c r="AR1473" s="264"/>
      <c r="AS1473" s="264"/>
      <c r="AT1473" s="264"/>
      <c r="AU1473" s="78"/>
    </row>
    <row r="1474" spans="1:47" s="18" customFormat="1" ht="15.75" x14ac:dyDescent="0.25">
      <c r="B1474" s="96"/>
      <c r="C1474" s="96"/>
      <c r="D1474" s="99"/>
      <c r="E1474" s="62" t="s">
        <v>119</v>
      </c>
      <c r="F1474" s="994"/>
      <c r="G1474" s="736">
        <v>20</v>
      </c>
      <c r="H1474" s="19">
        <f t="shared" si="599"/>
        <v>0.56000000000000005</v>
      </c>
      <c r="I1474" s="13">
        <f t="shared" si="600"/>
        <v>0.5</v>
      </c>
      <c r="J1474" s="13">
        <f t="shared" si="601"/>
        <v>0.94</v>
      </c>
      <c r="K1474" s="14">
        <f t="shared" si="602"/>
        <v>10.4</v>
      </c>
      <c r="L1474" s="1"/>
      <c r="M1474" s="15">
        <v>2.8</v>
      </c>
      <c r="N1474" s="15">
        <v>2.5</v>
      </c>
      <c r="O1474" s="691">
        <v>4.7</v>
      </c>
      <c r="P1474" s="20">
        <v>52</v>
      </c>
      <c r="Q1474" s="264"/>
      <c r="R1474" s="264"/>
      <c r="S1474" s="264"/>
      <c r="T1474" s="264"/>
      <c r="U1474" s="264"/>
      <c r="V1474" s="264"/>
      <c r="W1474" s="264"/>
      <c r="X1474" s="264"/>
      <c r="Y1474" s="264"/>
      <c r="Z1474" s="264"/>
      <c r="AA1474" s="264"/>
      <c r="AB1474" s="264"/>
      <c r="AC1474" s="264"/>
      <c r="AD1474" s="264"/>
      <c r="AE1474" s="264"/>
      <c r="AF1474" s="264"/>
      <c r="AG1474" s="264"/>
      <c r="AH1474" s="264"/>
      <c r="AI1474" s="264"/>
      <c r="AJ1474" s="264"/>
      <c r="AK1474" s="264"/>
      <c r="AL1474" s="264"/>
      <c r="AM1474" s="264"/>
      <c r="AN1474" s="264"/>
      <c r="AO1474" s="264"/>
      <c r="AP1474" s="264"/>
      <c r="AQ1474" s="264"/>
      <c r="AR1474" s="264"/>
      <c r="AS1474" s="264"/>
      <c r="AT1474" s="264"/>
      <c r="AU1474" s="78"/>
    </row>
    <row r="1475" spans="1:47" s="18" customFormat="1" ht="15.75" x14ac:dyDescent="0.25">
      <c r="D1475" s="61"/>
      <c r="E1475" s="62" t="s">
        <v>18</v>
      </c>
      <c r="F1475" s="994"/>
      <c r="G1475" s="736">
        <v>20</v>
      </c>
      <c r="H1475" s="19">
        <f t="shared" si="599"/>
        <v>0</v>
      </c>
      <c r="I1475" s="13">
        <f t="shared" si="600"/>
        <v>0</v>
      </c>
      <c r="J1475" s="13">
        <f t="shared" si="601"/>
        <v>0</v>
      </c>
      <c r="K1475" s="14">
        <f t="shared" si="602"/>
        <v>0</v>
      </c>
      <c r="L1475" s="1"/>
      <c r="M1475" s="15"/>
      <c r="N1475" s="15"/>
      <c r="O1475" s="691"/>
      <c r="P1475" s="15"/>
      <c r="Q1475" s="264"/>
      <c r="R1475" s="264"/>
      <c r="S1475" s="264"/>
      <c r="T1475" s="264"/>
      <c r="U1475" s="264"/>
      <c r="V1475" s="264"/>
      <c r="W1475" s="264"/>
      <c r="X1475" s="264"/>
      <c r="Y1475" s="264"/>
      <c r="Z1475" s="264"/>
      <c r="AA1475" s="264"/>
      <c r="AB1475" s="264"/>
      <c r="AC1475" s="264"/>
      <c r="AD1475" s="264"/>
      <c r="AE1475" s="264"/>
      <c r="AF1475" s="264"/>
      <c r="AG1475" s="264"/>
      <c r="AH1475" s="264"/>
      <c r="AI1475" s="264"/>
      <c r="AJ1475" s="264"/>
      <c r="AK1475" s="264"/>
      <c r="AL1475" s="264"/>
      <c r="AM1475" s="264"/>
      <c r="AN1475" s="264"/>
      <c r="AO1475" s="264"/>
      <c r="AP1475" s="264"/>
      <c r="AQ1475" s="264"/>
      <c r="AR1475" s="264"/>
      <c r="AS1475" s="264"/>
      <c r="AT1475" s="264"/>
      <c r="AU1475" s="78"/>
    </row>
    <row r="1476" spans="1:47" s="18" customFormat="1" ht="15.75" x14ac:dyDescent="0.25">
      <c r="D1476" s="61"/>
      <c r="E1476" s="62" t="s">
        <v>80</v>
      </c>
      <c r="F1476" s="994"/>
      <c r="G1476" s="736">
        <v>0.2</v>
      </c>
      <c r="H1476" s="19">
        <f t="shared" si="599"/>
        <v>0</v>
      </c>
      <c r="I1476" s="13">
        <f t="shared" si="600"/>
        <v>0</v>
      </c>
      <c r="J1476" s="13">
        <f t="shared" si="601"/>
        <v>0</v>
      </c>
      <c r="K1476" s="14">
        <f t="shared" si="602"/>
        <v>0</v>
      </c>
      <c r="L1476" s="1"/>
      <c r="M1476" s="15"/>
      <c r="N1476" s="15"/>
      <c r="O1476" s="691"/>
      <c r="P1476" s="15"/>
      <c r="Q1476" s="264"/>
      <c r="R1476" s="264"/>
      <c r="S1476" s="264"/>
      <c r="T1476" s="264"/>
      <c r="U1476" s="264"/>
      <c r="V1476" s="264"/>
      <c r="W1476" s="264"/>
      <c r="X1476" s="264"/>
      <c r="Y1476" s="264"/>
      <c r="Z1476" s="264"/>
      <c r="AA1476" s="264"/>
      <c r="AB1476" s="264"/>
      <c r="AC1476" s="264"/>
      <c r="AD1476" s="264"/>
      <c r="AE1476" s="264"/>
      <c r="AF1476" s="264"/>
      <c r="AG1476" s="264"/>
      <c r="AH1476" s="264"/>
      <c r="AI1476" s="264"/>
      <c r="AJ1476" s="264"/>
      <c r="AK1476" s="264"/>
      <c r="AL1476" s="264"/>
      <c r="AM1476" s="264"/>
      <c r="AN1476" s="264"/>
      <c r="AO1476" s="264"/>
      <c r="AP1476" s="264"/>
      <c r="AQ1476" s="264"/>
      <c r="AR1476" s="264"/>
      <c r="AS1476" s="264"/>
      <c r="AT1476" s="264"/>
      <c r="AU1476" s="78"/>
    </row>
    <row r="1477" spans="1:47" s="18" customFormat="1" x14ac:dyDescent="0.25">
      <c r="B1477" s="10"/>
      <c r="C1477" s="17"/>
      <c r="D1477" s="10"/>
      <c r="E1477" s="75" t="s">
        <v>21</v>
      </c>
      <c r="F1477" s="981"/>
      <c r="G1477" s="985"/>
      <c r="H1477" s="22">
        <f t="shared" ref="H1477:K1477" si="603">SUM(H1469:H1476)</f>
        <v>1.0435000000000001</v>
      </c>
      <c r="I1477" s="22">
        <f t="shared" si="603"/>
        <v>4.6805000000000003</v>
      </c>
      <c r="J1477" s="22">
        <f t="shared" si="603"/>
        <v>3.4935</v>
      </c>
      <c r="K1477" s="22">
        <f t="shared" si="603"/>
        <v>59.689999999999991</v>
      </c>
      <c r="L1477" s="1"/>
      <c r="O1477" s="61"/>
      <c r="Q1477" s="264"/>
      <c r="R1477" s="264"/>
      <c r="S1477" s="264"/>
      <c r="T1477" s="264"/>
      <c r="U1477" s="264"/>
      <c r="V1477" s="264"/>
      <c r="W1477" s="264"/>
      <c r="X1477" s="264"/>
      <c r="Y1477" s="264"/>
      <c r="Z1477" s="264"/>
      <c r="AA1477" s="264"/>
      <c r="AB1477" s="264"/>
      <c r="AC1477" s="264"/>
      <c r="AD1477" s="264"/>
      <c r="AE1477" s="264"/>
      <c r="AF1477" s="264"/>
      <c r="AG1477" s="264"/>
      <c r="AH1477" s="264"/>
      <c r="AI1477" s="264"/>
      <c r="AJ1477" s="264"/>
      <c r="AK1477" s="264"/>
      <c r="AL1477" s="264"/>
      <c r="AM1477" s="264"/>
      <c r="AN1477" s="264"/>
      <c r="AO1477" s="264"/>
      <c r="AP1477" s="264"/>
      <c r="AQ1477" s="264"/>
      <c r="AR1477" s="264"/>
      <c r="AS1477" s="264"/>
      <c r="AT1477" s="264"/>
      <c r="AU1477" s="78"/>
    </row>
    <row r="1478" spans="1:47" ht="28.5" x14ac:dyDescent="0.25">
      <c r="A1478" s="432"/>
      <c r="B1478" s="439" t="s">
        <v>160</v>
      </c>
      <c r="C1478" s="440" t="s">
        <v>156</v>
      </c>
      <c r="D1478" s="828">
        <v>50</v>
      </c>
      <c r="E1478" s="889" t="s">
        <v>157</v>
      </c>
      <c r="F1478" s="1175">
        <f>G1478*100/70</f>
        <v>28.571428571428573</v>
      </c>
      <c r="G1478" s="1171">
        <v>20</v>
      </c>
      <c r="H1478" s="459">
        <f t="shared" ref="H1478:H1485" si="604">G1478*M1478/100</f>
        <v>0.36</v>
      </c>
      <c r="I1478" s="428">
        <f t="shared" ref="I1478:I1485" si="605">G1478*N1478/100</f>
        <v>0.06</v>
      </c>
      <c r="J1478" s="428">
        <f t="shared" ref="J1478:J1485" si="606">G1478*O1478/100</f>
        <v>1.64</v>
      </c>
      <c r="K1478" s="429">
        <f t="shared" ref="K1478:K1485" si="607">G1478*P1478/100</f>
        <v>7</v>
      </c>
      <c r="M1478" s="430">
        <v>1.8</v>
      </c>
      <c r="N1478" s="430">
        <v>0.3</v>
      </c>
      <c r="O1478" s="686">
        <v>8.1999999999999993</v>
      </c>
      <c r="P1478" s="20">
        <v>35</v>
      </c>
    </row>
    <row r="1479" spans="1:47" ht="15.75" x14ac:dyDescent="0.25">
      <c r="A1479" s="432"/>
      <c r="D1479" s="832"/>
      <c r="E1479" s="889" t="s">
        <v>25</v>
      </c>
      <c r="F1479" s="1169">
        <f>G1479*100/88</f>
        <v>11.363636363636363</v>
      </c>
      <c r="G1479" s="1171">
        <v>10</v>
      </c>
      <c r="H1479" s="459">
        <f t="shared" si="604"/>
        <v>0.03</v>
      </c>
      <c r="I1479" s="428">
        <f t="shared" si="605"/>
        <v>0.03</v>
      </c>
      <c r="J1479" s="428">
        <f t="shared" si="606"/>
        <v>1.29</v>
      </c>
      <c r="K1479" s="429">
        <f t="shared" si="607"/>
        <v>5.2</v>
      </c>
      <c r="M1479" s="430">
        <v>0.3</v>
      </c>
      <c r="N1479" s="430">
        <v>0.3</v>
      </c>
      <c r="O1479" s="686">
        <v>12.9</v>
      </c>
      <c r="P1479" s="20">
        <v>52</v>
      </c>
    </row>
    <row r="1480" spans="1:47" ht="15.75" x14ac:dyDescent="0.25">
      <c r="A1480" s="432"/>
      <c r="D1480" s="832"/>
      <c r="E1480" s="889" t="s">
        <v>143</v>
      </c>
      <c r="F1480" s="1170">
        <f>G1480*100/80</f>
        <v>8.75</v>
      </c>
      <c r="G1480" s="1171">
        <v>7</v>
      </c>
      <c r="H1480" s="459">
        <f t="shared" si="604"/>
        <v>8.4000000000000005E-2</v>
      </c>
      <c r="I1480" s="428">
        <f t="shared" si="605"/>
        <v>1.4000000000000002E-2</v>
      </c>
      <c r="J1480" s="428">
        <f t="shared" si="606"/>
        <v>0.49</v>
      </c>
      <c r="K1480" s="429">
        <f t="shared" si="607"/>
        <v>2.1</v>
      </c>
      <c r="M1480" s="430">
        <v>1.2</v>
      </c>
      <c r="N1480" s="430">
        <v>0.2</v>
      </c>
      <c r="O1480" s="686">
        <v>7</v>
      </c>
      <c r="P1480" s="15">
        <v>30</v>
      </c>
    </row>
    <row r="1481" spans="1:47" ht="15.75" x14ac:dyDescent="0.25">
      <c r="A1481" s="432"/>
      <c r="D1481" s="832"/>
      <c r="E1481" s="889" t="s">
        <v>16</v>
      </c>
      <c r="F1481" s="1170">
        <f>G1481*100/80</f>
        <v>7.5</v>
      </c>
      <c r="G1481" s="1171">
        <v>6</v>
      </c>
      <c r="H1481" s="459">
        <f t="shared" si="604"/>
        <v>4.8000000000000008E-2</v>
      </c>
      <c r="I1481" s="428">
        <f t="shared" si="605"/>
        <v>2.4000000000000004E-2</v>
      </c>
      <c r="J1481" s="428">
        <f t="shared" si="606"/>
        <v>0.55800000000000005</v>
      </c>
      <c r="K1481" s="429">
        <f t="shared" si="607"/>
        <v>2.34</v>
      </c>
      <c r="M1481" s="430">
        <v>0.8</v>
      </c>
      <c r="N1481" s="430">
        <v>0.4</v>
      </c>
      <c r="O1481" s="686">
        <v>9.3000000000000007</v>
      </c>
      <c r="P1481" s="15">
        <v>39</v>
      </c>
    </row>
    <row r="1482" spans="1:47" ht="15.75" x14ac:dyDescent="0.25">
      <c r="A1482" s="432"/>
      <c r="D1482" s="832"/>
      <c r="E1482" s="889" t="s">
        <v>80</v>
      </c>
      <c r="F1482" s="1176"/>
      <c r="G1482" s="1171">
        <v>7.0000000000000007E-2</v>
      </c>
      <c r="H1482" s="459">
        <f t="shared" si="604"/>
        <v>0</v>
      </c>
      <c r="I1482" s="428">
        <f t="shared" si="605"/>
        <v>0</v>
      </c>
      <c r="J1482" s="428">
        <f t="shared" si="606"/>
        <v>0</v>
      </c>
      <c r="K1482" s="429">
        <f t="shared" si="607"/>
        <v>0</v>
      </c>
      <c r="M1482" s="430"/>
      <c r="N1482" s="430"/>
      <c r="O1482" s="686"/>
      <c r="P1482" s="15"/>
    </row>
    <row r="1483" spans="1:47" ht="15.75" x14ac:dyDescent="0.25">
      <c r="A1483" s="432"/>
      <c r="D1483" s="832"/>
      <c r="E1483" s="889" t="s">
        <v>36</v>
      </c>
      <c r="F1483" s="1176"/>
      <c r="G1483" s="1171">
        <v>0.7</v>
      </c>
      <c r="H1483" s="459">
        <f t="shared" si="604"/>
        <v>0</v>
      </c>
      <c r="I1483" s="428">
        <f t="shared" si="605"/>
        <v>0</v>
      </c>
      <c r="J1483" s="428">
        <f t="shared" si="606"/>
        <v>0.69929999999999992</v>
      </c>
      <c r="K1483" s="429">
        <f t="shared" si="607"/>
        <v>2.8420000000000001</v>
      </c>
      <c r="M1483" s="430">
        <v>0</v>
      </c>
      <c r="N1483" s="430">
        <v>0</v>
      </c>
      <c r="O1483" s="686">
        <v>99.9</v>
      </c>
      <c r="P1483" s="15">
        <v>406</v>
      </c>
    </row>
    <row r="1484" spans="1:47" ht="15.75" x14ac:dyDescent="0.25">
      <c r="A1484" s="432"/>
      <c r="D1484" s="832"/>
      <c r="E1484" s="889" t="s">
        <v>158</v>
      </c>
      <c r="F1484" s="1176"/>
      <c r="G1484" s="1171">
        <v>4.5</v>
      </c>
      <c r="H1484" s="459">
        <f t="shared" si="604"/>
        <v>0.11700000000000001</v>
      </c>
      <c r="I1484" s="428">
        <f t="shared" si="605"/>
        <v>1.125</v>
      </c>
      <c r="J1484" s="428">
        <f t="shared" si="606"/>
        <v>0.1215</v>
      </c>
      <c r="K1484" s="429">
        <f t="shared" si="607"/>
        <v>11.16</v>
      </c>
      <c r="M1484" s="430">
        <v>2.6</v>
      </c>
      <c r="N1484" s="430">
        <v>25</v>
      </c>
      <c r="O1484" s="686">
        <v>2.7</v>
      </c>
      <c r="P1484" s="15">
        <v>248</v>
      </c>
    </row>
    <row r="1485" spans="1:47" ht="15.75" x14ac:dyDescent="0.25">
      <c r="A1485" s="432"/>
      <c r="D1485" s="832"/>
      <c r="E1485" s="889" t="s">
        <v>159</v>
      </c>
      <c r="F1485" s="1168"/>
      <c r="G1485" s="1171">
        <v>2.5</v>
      </c>
      <c r="H1485" s="459">
        <f t="shared" si="604"/>
        <v>1.2500000000000001E-2</v>
      </c>
      <c r="I1485" s="428">
        <f t="shared" si="605"/>
        <v>1.2825</v>
      </c>
      <c r="J1485" s="428">
        <f t="shared" si="606"/>
        <v>0.19</v>
      </c>
      <c r="K1485" s="429">
        <f t="shared" si="607"/>
        <v>12.175000000000001</v>
      </c>
      <c r="M1485" s="430">
        <v>0.5</v>
      </c>
      <c r="N1485" s="430">
        <v>51.3</v>
      </c>
      <c r="O1485" s="686">
        <v>7.6</v>
      </c>
      <c r="P1485" s="20">
        <v>487</v>
      </c>
    </row>
    <row r="1486" spans="1:47" x14ac:dyDescent="0.25">
      <c r="A1486" s="432"/>
      <c r="D1486" s="832"/>
      <c r="E1486" s="890" t="s">
        <v>21</v>
      </c>
      <c r="G1486" s="985"/>
      <c r="H1486" s="598">
        <f>SUM(H1478:H1485)</f>
        <v>0.65149999999999997</v>
      </c>
      <c r="I1486" s="448">
        <f t="shared" ref="I1486:K1486" si="608">SUM(I1478:I1485)</f>
        <v>2.5354999999999999</v>
      </c>
      <c r="J1486" s="448">
        <f t="shared" si="608"/>
        <v>4.9888000000000003</v>
      </c>
      <c r="K1486" s="448">
        <f t="shared" si="608"/>
        <v>42.817</v>
      </c>
      <c r="M1486" s="430"/>
      <c r="N1486" s="430"/>
      <c r="O1486" s="686"/>
      <c r="P1486" s="15"/>
    </row>
    <row r="1487" spans="1:47" ht="28.5" x14ac:dyDescent="0.25">
      <c r="A1487" s="505"/>
      <c r="B1487" s="439" t="s">
        <v>1180</v>
      </c>
      <c r="C1487" s="440" t="s">
        <v>1181</v>
      </c>
      <c r="D1487" s="826" t="s">
        <v>1157</v>
      </c>
      <c r="E1487" s="889" t="s">
        <v>728</v>
      </c>
      <c r="F1487" s="1176"/>
      <c r="G1487" s="1161">
        <v>20</v>
      </c>
      <c r="H1487" s="459">
        <f t="shared" ref="H1487:H1497" si="609">G1487*M1487/100</f>
        <v>1.1399999999999999</v>
      </c>
      <c r="I1487" s="428">
        <f t="shared" ref="I1487:I1497" si="610">G1487*N1487/100</f>
        <v>0.26</v>
      </c>
      <c r="J1487" s="428">
        <f t="shared" ref="J1487:J1497" si="611">G1487*O1487/100</f>
        <v>9.48</v>
      </c>
      <c r="K1487" s="429">
        <f t="shared" ref="K1487:K1497" si="612">G1487*P1487/100</f>
        <v>41.8</v>
      </c>
      <c r="M1487" s="430">
        <v>5.7</v>
      </c>
      <c r="N1487" s="430">
        <v>1.3</v>
      </c>
      <c r="O1487" s="686">
        <v>47.4</v>
      </c>
      <c r="P1487" s="20">
        <v>209</v>
      </c>
    </row>
    <row r="1488" spans="1:47" ht="15.75" x14ac:dyDescent="0.25">
      <c r="A1488" s="486"/>
      <c r="B1488" s="437"/>
      <c r="C1488" s="437"/>
      <c r="D1488" s="841"/>
      <c r="E1488" s="889" t="s">
        <v>18</v>
      </c>
      <c r="F1488" s="1176"/>
      <c r="G1488" s="1161">
        <v>57</v>
      </c>
      <c r="H1488" s="459">
        <f t="shared" si="609"/>
        <v>0</v>
      </c>
      <c r="I1488" s="428">
        <f t="shared" si="610"/>
        <v>0</v>
      </c>
      <c r="J1488" s="428">
        <f t="shared" si="611"/>
        <v>0</v>
      </c>
      <c r="K1488" s="429">
        <f t="shared" si="612"/>
        <v>0</v>
      </c>
      <c r="M1488" s="430"/>
      <c r="N1488" s="430"/>
      <c r="O1488" s="686"/>
      <c r="P1488" s="15"/>
    </row>
    <row r="1489" spans="1:47" ht="15.75" x14ac:dyDescent="0.25">
      <c r="A1489" s="486"/>
      <c r="B1489" s="425"/>
      <c r="C1489" s="425"/>
      <c r="D1489" s="833"/>
      <c r="E1489" s="889" t="s">
        <v>19</v>
      </c>
      <c r="F1489" s="1176"/>
      <c r="G1489" s="1161">
        <v>2</v>
      </c>
      <c r="H1489" s="459">
        <f t="shared" si="609"/>
        <v>7.0000000000000007E-2</v>
      </c>
      <c r="I1489" s="428">
        <f t="shared" si="610"/>
        <v>3.2000000000000001E-2</v>
      </c>
      <c r="J1489" s="428">
        <f t="shared" si="611"/>
        <v>1.56</v>
      </c>
      <c r="K1489" s="429">
        <f t="shared" si="612"/>
        <v>6.74</v>
      </c>
      <c r="M1489" s="430">
        <v>3.5</v>
      </c>
      <c r="N1489" s="430">
        <v>1.6</v>
      </c>
      <c r="O1489" s="686">
        <v>78</v>
      </c>
      <c r="P1489" s="20">
        <v>337</v>
      </c>
    </row>
    <row r="1490" spans="1:47" ht="15.75" x14ac:dyDescent="0.25">
      <c r="A1490" s="486"/>
      <c r="B1490" s="425"/>
      <c r="C1490" s="425"/>
      <c r="D1490" s="833"/>
      <c r="E1490" s="889" t="s">
        <v>131</v>
      </c>
      <c r="F1490" s="1176"/>
      <c r="G1490" s="1161">
        <v>1.3</v>
      </c>
      <c r="H1490" s="459">
        <f t="shared" si="609"/>
        <v>3.7699999999999997E-2</v>
      </c>
      <c r="I1490" s="428">
        <f t="shared" si="610"/>
        <v>2.2099999999999998E-2</v>
      </c>
      <c r="J1490" s="428">
        <f t="shared" si="611"/>
        <v>0.86450000000000005</v>
      </c>
      <c r="K1490" s="429">
        <f t="shared" si="612"/>
        <v>3.6010000000000004</v>
      </c>
      <c r="M1490" s="430">
        <v>2.9</v>
      </c>
      <c r="N1490" s="430">
        <v>1.7</v>
      </c>
      <c r="O1490" s="686">
        <v>66.5</v>
      </c>
      <c r="P1490" s="20">
        <v>277</v>
      </c>
    </row>
    <row r="1491" spans="1:47" ht="15.75" x14ac:dyDescent="0.25">
      <c r="A1491" s="486"/>
      <c r="B1491" s="425"/>
      <c r="C1491" s="425"/>
      <c r="D1491" s="833"/>
      <c r="E1491" s="889" t="s">
        <v>729</v>
      </c>
      <c r="F1491" s="1176"/>
      <c r="G1491" s="1161">
        <v>1.2</v>
      </c>
      <c r="H1491" s="459">
        <f t="shared" si="609"/>
        <v>3.2400000000000005E-2</v>
      </c>
      <c r="I1491" s="428">
        <f t="shared" si="610"/>
        <v>8.3999999999999995E-3</v>
      </c>
      <c r="J1491" s="428">
        <f t="shared" si="611"/>
        <v>0.75959999999999994</v>
      </c>
      <c r="K1491" s="429">
        <f t="shared" si="612"/>
        <v>3.0959999999999996</v>
      </c>
      <c r="M1491" s="430">
        <v>2.7</v>
      </c>
      <c r="N1491" s="430">
        <v>0.7</v>
      </c>
      <c r="O1491" s="686">
        <v>63.3</v>
      </c>
      <c r="P1491" s="20">
        <v>258</v>
      </c>
    </row>
    <row r="1492" spans="1:47" ht="15.75" x14ac:dyDescent="0.25">
      <c r="C1492" s="425"/>
      <c r="D1492" s="821"/>
      <c r="E1492" s="889" t="s">
        <v>47</v>
      </c>
      <c r="F1492" s="1168"/>
      <c r="G1492" s="1161">
        <v>10</v>
      </c>
      <c r="H1492" s="446">
        <f t="shared" si="609"/>
        <v>0.03</v>
      </c>
      <c r="I1492" s="429">
        <f t="shared" si="610"/>
        <v>0</v>
      </c>
      <c r="J1492" s="429">
        <f t="shared" si="611"/>
        <v>8.1999999999999993</v>
      </c>
      <c r="K1492" s="429">
        <f t="shared" si="612"/>
        <v>33.4</v>
      </c>
      <c r="M1492" s="425">
        <v>0.3</v>
      </c>
      <c r="N1492" s="425">
        <v>0</v>
      </c>
      <c r="O1492" s="464">
        <v>82</v>
      </c>
      <c r="P1492" s="18">
        <v>334</v>
      </c>
    </row>
    <row r="1493" spans="1:47" ht="15.75" x14ac:dyDescent="0.25">
      <c r="A1493" s="486"/>
      <c r="B1493" s="425"/>
      <c r="C1493" s="425"/>
      <c r="D1493" s="833"/>
      <c r="E1493" s="889" t="s">
        <v>205</v>
      </c>
      <c r="F1493" s="1176"/>
      <c r="G1493" s="1161">
        <v>0.12</v>
      </c>
      <c r="H1493" s="459">
        <f t="shared" si="609"/>
        <v>4.7999999999999996E-3</v>
      </c>
      <c r="I1493" s="428">
        <f t="shared" si="610"/>
        <v>1.4399999999999999E-3</v>
      </c>
      <c r="J1493" s="428">
        <f t="shared" si="611"/>
        <v>9.6719999999999987E-2</v>
      </c>
      <c r="K1493" s="429">
        <f t="shared" si="612"/>
        <v>0.28799999999999998</v>
      </c>
      <c r="M1493" s="430">
        <v>4</v>
      </c>
      <c r="N1493" s="430">
        <v>1.2</v>
      </c>
      <c r="O1493" s="686">
        <v>80.599999999999994</v>
      </c>
      <c r="P1493" s="20">
        <v>240</v>
      </c>
    </row>
    <row r="1494" spans="1:47" ht="15.75" x14ac:dyDescent="0.25">
      <c r="A1494" s="486"/>
      <c r="B1494" s="425"/>
      <c r="C1494" s="425"/>
      <c r="D1494" s="833"/>
      <c r="E1494" s="889" t="s">
        <v>184</v>
      </c>
      <c r="F1494" s="1176"/>
      <c r="G1494" s="1213">
        <v>30</v>
      </c>
      <c r="H1494" s="459">
        <f t="shared" si="609"/>
        <v>0.03</v>
      </c>
      <c r="I1494" s="428">
        <f t="shared" si="610"/>
        <v>0.03</v>
      </c>
      <c r="J1494" s="428">
        <f t="shared" si="611"/>
        <v>3.06</v>
      </c>
      <c r="K1494" s="429">
        <f t="shared" si="612"/>
        <v>12.9</v>
      </c>
      <c r="M1494" s="430">
        <v>0.1</v>
      </c>
      <c r="N1494" s="430">
        <v>0.1</v>
      </c>
      <c r="O1494" s="686">
        <v>10.199999999999999</v>
      </c>
      <c r="P1494" s="20">
        <v>43</v>
      </c>
    </row>
    <row r="1495" spans="1:47" s="494" customFormat="1" ht="15.75" x14ac:dyDescent="0.25">
      <c r="A1495" s="489"/>
      <c r="D1495" s="833"/>
      <c r="E1495" s="889" t="s">
        <v>643</v>
      </c>
      <c r="F1495" s="1176"/>
      <c r="G1495" s="1161">
        <v>13.5</v>
      </c>
      <c r="H1495" s="459">
        <f t="shared" si="609"/>
        <v>0.33750000000000002</v>
      </c>
      <c r="I1495" s="428">
        <f t="shared" si="610"/>
        <v>4.7249999999999996</v>
      </c>
      <c r="J1495" s="428">
        <f t="shared" si="611"/>
        <v>0.40500000000000003</v>
      </c>
      <c r="K1495" s="429">
        <f t="shared" si="612"/>
        <v>45.494999999999997</v>
      </c>
      <c r="L1495" s="411"/>
      <c r="M1495" s="430">
        <v>2.5</v>
      </c>
      <c r="N1495" s="430">
        <v>35</v>
      </c>
      <c r="O1495" s="686">
        <v>3</v>
      </c>
      <c r="P1495" s="20">
        <v>337</v>
      </c>
      <c r="Q1495" s="264"/>
      <c r="R1495" s="264"/>
      <c r="S1495" s="264"/>
      <c r="T1495" s="264"/>
      <c r="U1495" s="264"/>
      <c r="V1495" s="264"/>
      <c r="W1495" s="264"/>
      <c r="X1495" s="264"/>
      <c r="Y1495" s="264"/>
      <c r="Z1495" s="264"/>
      <c r="AA1495" s="264"/>
      <c r="AB1495" s="264"/>
      <c r="AC1495" s="264"/>
      <c r="AD1495" s="264"/>
      <c r="AE1495" s="264"/>
      <c r="AF1495" s="264"/>
      <c r="AG1495" s="264"/>
      <c r="AH1495" s="264"/>
      <c r="AI1495" s="264"/>
      <c r="AJ1495" s="264"/>
      <c r="AK1495" s="264"/>
      <c r="AL1495" s="264"/>
      <c r="AM1495" s="264"/>
      <c r="AN1495" s="264"/>
      <c r="AO1495" s="264"/>
      <c r="AP1495" s="264"/>
      <c r="AQ1495" s="264"/>
      <c r="AR1495" s="264"/>
      <c r="AS1495" s="264"/>
      <c r="AT1495" s="264"/>
      <c r="AU1495" s="568"/>
    </row>
    <row r="1496" spans="1:47" ht="15.75" x14ac:dyDescent="0.25">
      <c r="A1496" s="486"/>
      <c r="B1496" s="425"/>
      <c r="C1496" s="425"/>
      <c r="D1496" s="833"/>
      <c r="E1496" s="889" t="s">
        <v>36</v>
      </c>
      <c r="F1496" s="1176"/>
      <c r="G1496" s="1161">
        <v>1.5</v>
      </c>
      <c r="H1496" s="459">
        <f t="shared" si="609"/>
        <v>0</v>
      </c>
      <c r="I1496" s="428">
        <f t="shared" si="610"/>
        <v>0</v>
      </c>
      <c r="J1496" s="428">
        <f t="shared" si="611"/>
        <v>1.4985000000000002</v>
      </c>
      <c r="K1496" s="429">
        <f t="shared" si="612"/>
        <v>6.09</v>
      </c>
      <c r="M1496" s="430">
        <v>0</v>
      </c>
      <c r="N1496" s="430">
        <v>0</v>
      </c>
      <c r="O1496" s="686">
        <v>99.9</v>
      </c>
      <c r="P1496" s="15">
        <v>406</v>
      </c>
    </row>
    <row r="1497" spans="1:47" ht="15.75" x14ac:dyDescent="0.25">
      <c r="A1497" s="486"/>
      <c r="B1497" s="425"/>
      <c r="C1497" s="425"/>
      <c r="D1497" s="833"/>
      <c r="E1497" s="889" t="s">
        <v>523</v>
      </c>
      <c r="F1497" s="1176"/>
      <c r="G1497" s="1171">
        <v>0.2</v>
      </c>
      <c r="H1497" s="459">
        <f t="shared" si="609"/>
        <v>0</v>
      </c>
      <c r="I1497" s="428">
        <f t="shared" si="610"/>
        <v>0</v>
      </c>
      <c r="J1497" s="428">
        <f t="shared" si="611"/>
        <v>0.19980000000000003</v>
      </c>
      <c r="K1497" s="429">
        <f t="shared" si="612"/>
        <v>0.81200000000000006</v>
      </c>
      <c r="M1497" s="430">
        <v>0</v>
      </c>
      <c r="N1497" s="430">
        <v>0</v>
      </c>
      <c r="O1497" s="686">
        <v>99.9</v>
      </c>
      <c r="P1497" s="15">
        <v>406</v>
      </c>
    </row>
    <row r="1498" spans="1:47" x14ac:dyDescent="0.25">
      <c r="A1498" s="486"/>
      <c r="B1498" s="435"/>
      <c r="C1498" s="435"/>
      <c r="D1498" s="839"/>
      <c r="E1498" s="894" t="s">
        <v>21</v>
      </c>
      <c r="G1498" s="1128"/>
      <c r="H1498" s="930">
        <f>SUM(H1487:H1497)</f>
        <v>1.6823999999999999</v>
      </c>
      <c r="I1498" s="574">
        <f t="shared" ref="I1498:K1498" si="613">SUM(I1487:I1497)</f>
        <v>5.0789399999999993</v>
      </c>
      <c r="J1498" s="574">
        <f t="shared" si="613"/>
        <v>26.124120000000001</v>
      </c>
      <c r="K1498" s="574">
        <f t="shared" si="613"/>
        <v>154.22200000000001</v>
      </c>
      <c r="M1498" s="430"/>
      <c r="N1498" s="430"/>
      <c r="O1498" s="686"/>
      <c r="P1498" s="15"/>
    </row>
    <row r="1499" spans="1:47" s="479" customFormat="1" x14ac:dyDescent="0.25">
      <c r="A1499" s="432"/>
      <c r="B1499" s="439" t="s">
        <v>124</v>
      </c>
      <c r="C1499" s="440" t="s">
        <v>60</v>
      </c>
      <c r="D1499" s="828">
        <v>200</v>
      </c>
      <c r="E1499" s="77" t="s">
        <v>39</v>
      </c>
      <c r="F1499" s="980"/>
      <c r="G1499" s="738">
        <v>120</v>
      </c>
      <c r="H1499" s="459">
        <f>G1499*M1499/100</f>
        <v>0</v>
      </c>
      <c r="I1499" s="428">
        <f>G1499*N1499/100</f>
        <v>0</v>
      </c>
      <c r="J1499" s="428">
        <f>G1499*O1499/100</f>
        <v>0</v>
      </c>
      <c r="K1499" s="429">
        <f>G1499*P1499/100</f>
        <v>0</v>
      </c>
      <c r="L1499" s="411"/>
      <c r="M1499" s="430"/>
      <c r="N1499" s="430"/>
      <c r="O1499" s="686"/>
      <c r="P1499" s="15"/>
      <c r="Q1499" s="380"/>
      <c r="R1499" s="380"/>
      <c r="S1499" s="380"/>
      <c r="T1499" s="380"/>
      <c r="U1499" s="380"/>
      <c r="V1499" s="380"/>
      <c r="W1499" s="380"/>
      <c r="X1499" s="380"/>
      <c r="Y1499" s="380"/>
      <c r="Z1499" s="380"/>
      <c r="AA1499" s="380"/>
      <c r="AB1499" s="380"/>
      <c r="AC1499" s="380"/>
      <c r="AD1499" s="380"/>
      <c r="AE1499" s="380"/>
      <c r="AF1499" s="380"/>
      <c r="AG1499" s="380"/>
      <c r="AH1499" s="380"/>
      <c r="AI1499" s="380"/>
      <c r="AJ1499" s="380"/>
      <c r="AK1499" s="380"/>
      <c r="AL1499" s="380"/>
      <c r="AM1499" s="380"/>
      <c r="AN1499" s="380"/>
      <c r="AO1499" s="380"/>
      <c r="AP1499" s="380"/>
      <c r="AQ1499" s="380"/>
      <c r="AR1499" s="380"/>
      <c r="AS1499" s="380"/>
      <c r="AT1499" s="380"/>
      <c r="AU1499" s="951"/>
    </row>
    <row r="1500" spans="1:47" s="479" customFormat="1" x14ac:dyDescent="0.25">
      <c r="A1500" s="432"/>
      <c r="B1500" s="432"/>
      <c r="C1500" s="432"/>
      <c r="D1500" s="832"/>
      <c r="E1500" s="895" t="s">
        <v>61</v>
      </c>
      <c r="F1500" s="759"/>
      <c r="G1500" s="932">
        <v>80</v>
      </c>
      <c r="H1500" s="459">
        <f>G1500*M1500/100</f>
        <v>0.08</v>
      </c>
      <c r="I1500" s="428">
        <f>G1500*N1500/100</f>
        <v>0.08</v>
      </c>
      <c r="J1500" s="428">
        <f>G1500*O1500/100</f>
        <v>8.16</v>
      </c>
      <c r="K1500" s="429">
        <f>G1500*P1500/100</f>
        <v>34.4</v>
      </c>
      <c r="L1500" s="411"/>
      <c r="M1500" s="430">
        <v>0.1</v>
      </c>
      <c r="N1500" s="430">
        <v>0.1</v>
      </c>
      <c r="O1500" s="686">
        <v>10.199999999999999</v>
      </c>
      <c r="P1500" s="20">
        <v>43</v>
      </c>
      <c r="Q1500" s="380"/>
      <c r="R1500" s="380"/>
      <c r="S1500" s="380"/>
      <c r="T1500" s="380"/>
      <c r="U1500" s="380"/>
      <c r="V1500" s="380"/>
      <c r="W1500" s="380"/>
      <c r="X1500" s="380"/>
      <c r="Y1500" s="380"/>
      <c r="Z1500" s="380"/>
      <c r="AA1500" s="380"/>
      <c r="AB1500" s="380"/>
      <c r="AC1500" s="380"/>
      <c r="AD1500" s="380"/>
      <c r="AE1500" s="380"/>
      <c r="AF1500" s="380"/>
      <c r="AG1500" s="380"/>
      <c r="AH1500" s="380"/>
      <c r="AI1500" s="380"/>
      <c r="AJ1500" s="380"/>
      <c r="AK1500" s="380"/>
      <c r="AL1500" s="380"/>
      <c r="AM1500" s="380"/>
      <c r="AN1500" s="380"/>
      <c r="AO1500" s="380"/>
      <c r="AP1500" s="380"/>
      <c r="AQ1500" s="380"/>
      <c r="AR1500" s="380"/>
      <c r="AS1500" s="380"/>
      <c r="AT1500" s="380"/>
      <c r="AU1500" s="951"/>
    </row>
    <row r="1501" spans="1:47" s="479" customFormat="1" x14ac:dyDescent="0.25">
      <c r="A1501" s="432"/>
      <c r="B1501" s="432"/>
      <c r="C1501" s="432"/>
      <c r="D1501" s="832"/>
      <c r="E1501" s="890" t="s">
        <v>21</v>
      </c>
      <c r="F1501" s="980"/>
      <c r="G1501" s="980"/>
      <c r="H1501" s="598">
        <f>SUM(H1499:H1500)</f>
        <v>0.08</v>
      </c>
      <c r="I1501" s="448">
        <f t="shared" ref="I1501:K1501" si="614">SUM(I1499:I1500)</f>
        <v>0.08</v>
      </c>
      <c r="J1501" s="448">
        <f t="shared" si="614"/>
        <v>8.16</v>
      </c>
      <c r="K1501" s="448">
        <f t="shared" si="614"/>
        <v>34.4</v>
      </c>
      <c r="L1501" s="411"/>
      <c r="M1501" s="430"/>
      <c r="N1501" s="430"/>
      <c r="O1501" s="686"/>
      <c r="P1501" s="15"/>
      <c r="Q1501" s="380"/>
      <c r="R1501" s="380"/>
      <c r="S1501" s="380"/>
      <c r="T1501" s="380"/>
      <c r="U1501" s="380"/>
      <c r="V1501" s="380"/>
      <c r="W1501" s="380"/>
      <c r="X1501" s="380"/>
      <c r="Y1501" s="380"/>
      <c r="Z1501" s="380"/>
      <c r="AA1501" s="380"/>
      <c r="AB1501" s="380"/>
      <c r="AC1501" s="380"/>
      <c r="AD1501" s="380"/>
      <c r="AE1501" s="380"/>
      <c r="AF1501" s="380"/>
      <c r="AG1501" s="380"/>
      <c r="AH1501" s="380"/>
      <c r="AI1501" s="380"/>
      <c r="AJ1501" s="380"/>
      <c r="AK1501" s="380"/>
      <c r="AL1501" s="380"/>
      <c r="AM1501" s="380"/>
      <c r="AN1501" s="380"/>
      <c r="AO1501" s="380"/>
      <c r="AP1501" s="380"/>
      <c r="AQ1501" s="380"/>
      <c r="AR1501" s="380"/>
      <c r="AS1501" s="380"/>
      <c r="AT1501" s="380"/>
      <c r="AU1501" s="951"/>
    </row>
    <row r="1502" spans="1:47" s="424" customFormat="1" x14ac:dyDescent="0.25">
      <c r="B1502" s="455"/>
      <c r="C1502" s="454"/>
      <c r="D1502" s="883"/>
      <c r="E1502" s="892" t="s">
        <v>100</v>
      </c>
      <c r="F1502" s="334"/>
      <c r="G1502" s="334"/>
      <c r="H1502" s="632">
        <f>H1463+H1468+H1477+H1486+H1498+H1501</f>
        <v>23.523399999999999</v>
      </c>
      <c r="I1502" s="632">
        <f t="shared" ref="I1502:K1502" si="615">I1463+I1468+I1477+I1486+I1498+I1501</f>
        <v>26.078229999999994</v>
      </c>
      <c r="J1502" s="632">
        <f t="shared" si="615"/>
        <v>72.121319999999997</v>
      </c>
      <c r="K1502" s="632">
        <f t="shared" si="615"/>
        <v>609.80050000000006</v>
      </c>
      <c r="O1502" s="684"/>
      <c r="P1502" s="27"/>
      <c r="Q1502" s="264"/>
      <c r="R1502" s="264"/>
      <c r="S1502" s="264"/>
      <c r="T1502" s="264"/>
      <c r="U1502" s="264"/>
      <c r="V1502" s="264"/>
      <c r="W1502" s="264"/>
      <c r="X1502" s="264"/>
      <c r="Y1502" s="264"/>
      <c r="Z1502" s="264"/>
      <c r="AA1502" s="264"/>
      <c r="AB1502" s="264"/>
      <c r="AC1502" s="264"/>
      <c r="AD1502" s="264"/>
      <c r="AE1502" s="264"/>
      <c r="AF1502" s="264"/>
      <c r="AG1502" s="264"/>
      <c r="AH1502" s="264"/>
      <c r="AI1502" s="264"/>
      <c r="AJ1502" s="264"/>
      <c r="AK1502" s="264"/>
      <c r="AL1502" s="264"/>
      <c r="AM1502" s="264"/>
      <c r="AN1502" s="264"/>
      <c r="AO1502" s="264"/>
      <c r="AP1502" s="264"/>
      <c r="AQ1502" s="264"/>
      <c r="AR1502" s="264"/>
      <c r="AS1502" s="264"/>
      <c r="AT1502" s="264"/>
      <c r="AU1502" s="950"/>
    </row>
    <row r="1503" spans="1:47" s="424" customFormat="1" x14ac:dyDescent="0.25">
      <c r="A1503" s="1302" t="s">
        <v>112</v>
      </c>
      <c r="B1503" s="1303"/>
      <c r="C1503" s="454"/>
      <c r="D1503" s="825"/>
      <c r="E1503" s="891"/>
      <c r="F1503" s="980"/>
      <c r="G1503" s="980"/>
      <c r="H1503" s="632"/>
      <c r="I1503" s="457"/>
      <c r="J1503" s="457"/>
      <c r="K1503" s="457"/>
      <c r="L1503" s="411"/>
      <c r="O1503" s="684"/>
      <c r="P1503" s="27"/>
      <c r="Q1503" s="264"/>
      <c r="R1503" s="264"/>
      <c r="S1503" s="264"/>
      <c r="T1503" s="264"/>
      <c r="U1503" s="264"/>
      <c r="V1503" s="264"/>
      <c r="W1503" s="264"/>
      <c r="X1503" s="264"/>
      <c r="Y1503" s="264"/>
      <c r="Z1503" s="264"/>
      <c r="AA1503" s="264"/>
      <c r="AB1503" s="264"/>
      <c r="AC1503" s="264"/>
      <c r="AD1503" s="264"/>
      <c r="AE1503" s="264"/>
      <c r="AF1503" s="264"/>
      <c r="AG1503" s="264"/>
      <c r="AH1503" s="264"/>
      <c r="AI1503" s="264"/>
      <c r="AJ1503" s="264"/>
      <c r="AK1503" s="264"/>
      <c r="AL1503" s="264"/>
      <c r="AM1503" s="264"/>
      <c r="AN1503" s="264"/>
      <c r="AO1503" s="264"/>
      <c r="AP1503" s="264"/>
      <c r="AQ1503" s="264"/>
      <c r="AR1503" s="264"/>
      <c r="AS1503" s="264"/>
      <c r="AT1503" s="264"/>
      <c r="AU1503" s="950"/>
    </row>
    <row r="1504" spans="1:47" ht="15.75" x14ac:dyDescent="0.25">
      <c r="B1504" s="426" t="s">
        <v>733</v>
      </c>
      <c r="C1504" s="1315" t="s">
        <v>734</v>
      </c>
      <c r="D1504" s="821">
        <v>80</v>
      </c>
      <c r="E1504" s="888" t="s">
        <v>31</v>
      </c>
      <c r="F1504" s="1011">
        <f>G1504*100/98</f>
        <v>24.489795918367346</v>
      </c>
      <c r="G1504" s="736">
        <v>24</v>
      </c>
      <c r="H1504" s="459">
        <f t="shared" ref="H1504:H1509" si="616">G1504*M1504/100</f>
        <v>4.0079999999999991</v>
      </c>
      <c r="I1504" s="428">
        <f t="shared" ref="I1504:I1509" si="617">G1504*N1504/100</f>
        <v>2.2079999999999997</v>
      </c>
      <c r="J1504" s="428">
        <f t="shared" ref="J1504:J1509" si="618">G1504*O1504/100</f>
        <v>0.48</v>
      </c>
      <c r="K1504" s="429">
        <f t="shared" ref="K1504:K1509" si="619">G1504*P1504/100</f>
        <v>38.159999999999997</v>
      </c>
      <c r="M1504" s="430">
        <v>16.7</v>
      </c>
      <c r="N1504" s="430">
        <v>9.1999999999999993</v>
      </c>
      <c r="O1504" s="686">
        <v>2</v>
      </c>
      <c r="P1504" s="20">
        <v>159</v>
      </c>
    </row>
    <row r="1505" spans="1:56" ht="15.75" x14ac:dyDescent="0.25">
      <c r="C1505" s="1261"/>
      <c r="D1505" s="821"/>
      <c r="E1505" s="893" t="s">
        <v>89</v>
      </c>
      <c r="G1505" s="736">
        <v>6.33</v>
      </c>
      <c r="H1505" s="459">
        <f t="shared" si="616"/>
        <v>0.49374000000000001</v>
      </c>
      <c r="I1505" s="428">
        <f t="shared" si="617"/>
        <v>7.596E-2</v>
      </c>
      <c r="J1505" s="428">
        <f t="shared" si="618"/>
        <v>5.0513399999999997</v>
      </c>
      <c r="K1505" s="428">
        <f t="shared" si="619"/>
        <v>23.104499999999998</v>
      </c>
      <c r="M1505" s="430">
        <v>7.8</v>
      </c>
      <c r="N1505" s="430">
        <v>1.2</v>
      </c>
      <c r="O1505" s="686">
        <v>79.8</v>
      </c>
      <c r="P1505" s="20">
        <v>365</v>
      </c>
    </row>
    <row r="1506" spans="1:56" ht="15.75" x14ac:dyDescent="0.25">
      <c r="C1506" s="1280"/>
      <c r="D1506" s="821"/>
      <c r="E1506" s="893" t="s">
        <v>36</v>
      </c>
      <c r="G1506" s="736">
        <v>6.33</v>
      </c>
      <c r="H1506" s="459">
        <f t="shared" si="616"/>
        <v>0</v>
      </c>
      <c r="I1506" s="428">
        <f t="shared" si="617"/>
        <v>0</v>
      </c>
      <c r="J1506" s="428">
        <f t="shared" si="618"/>
        <v>6.3236700000000008</v>
      </c>
      <c r="K1506" s="429">
        <f t="shared" si="619"/>
        <v>25.6998</v>
      </c>
      <c r="M1506" s="430">
        <v>0</v>
      </c>
      <c r="N1506" s="430">
        <v>0</v>
      </c>
      <c r="O1506" s="686">
        <v>99.9</v>
      </c>
      <c r="P1506" s="15">
        <v>406</v>
      </c>
    </row>
    <row r="1507" spans="1:56" ht="15.75" x14ac:dyDescent="0.25">
      <c r="D1507" s="821"/>
      <c r="E1507" s="893" t="s">
        <v>120</v>
      </c>
      <c r="G1507" s="736">
        <v>9</v>
      </c>
      <c r="H1507" s="459">
        <f t="shared" si="616"/>
        <v>1.1339999999999999</v>
      </c>
      <c r="I1507" s="428">
        <f t="shared" si="617"/>
        <v>0.89100000000000013</v>
      </c>
      <c r="J1507" s="428">
        <f t="shared" si="618"/>
        <v>7.2000000000000008E-2</v>
      </c>
      <c r="K1507" s="428">
        <f t="shared" si="619"/>
        <v>12.78</v>
      </c>
      <c r="M1507" s="430">
        <v>12.6</v>
      </c>
      <c r="N1507" s="430">
        <v>9.9</v>
      </c>
      <c r="O1507" s="686">
        <v>0.8</v>
      </c>
      <c r="P1507" s="15">
        <v>142</v>
      </c>
    </row>
    <row r="1508" spans="1:56" ht="15.75" x14ac:dyDescent="0.25">
      <c r="D1508" s="821"/>
      <c r="E1508" s="893" t="s">
        <v>25</v>
      </c>
      <c r="F1508" s="984">
        <f>G1508*100/70</f>
        <v>34.714285714285715</v>
      </c>
      <c r="G1508" s="736">
        <v>24.3</v>
      </c>
      <c r="H1508" s="459">
        <f t="shared" si="616"/>
        <v>7.2900000000000006E-2</v>
      </c>
      <c r="I1508" s="428">
        <f t="shared" si="617"/>
        <v>7.2900000000000006E-2</v>
      </c>
      <c r="J1508" s="428">
        <f t="shared" si="618"/>
        <v>3.1347000000000005</v>
      </c>
      <c r="K1508" s="429">
        <f t="shared" si="619"/>
        <v>12.636000000000001</v>
      </c>
      <c r="M1508" s="430">
        <v>0.3</v>
      </c>
      <c r="N1508" s="430">
        <v>0.3</v>
      </c>
      <c r="O1508" s="686">
        <v>12.9</v>
      </c>
      <c r="P1508" s="20">
        <v>52</v>
      </c>
    </row>
    <row r="1509" spans="1:56" ht="15.75" x14ac:dyDescent="0.25">
      <c r="D1509" s="821"/>
      <c r="E1509" s="893" t="s">
        <v>20</v>
      </c>
      <c r="G1509" s="736">
        <v>2.4</v>
      </c>
      <c r="H1509" s="459">
        <f t="shared" si="616"/>
        <v>1.2E-2</v>
      </c>
      <c r="I1509" s="428">
        <f t="shared" si="617"/>
        <v>1.98</v>
      </c>
      <c r="J1509" s="428">
        <f t="shared" si="618"/>
        <v>1.44E-2</v>
      </c>
      <c r="K1509" s="429">
        <f t="shared" si="619"/>
        <v>17.616</v>
      </c>
      <c r="M1509" s="430">
        <v>0.5</v>
      </c>
      <c r="N1509" s="430">
        <v>82.5</v>
      </c>
      <c r="O1509" s="686">
        <v>0.6</v>
      </c>
      <c r="P1509" s="20">
        <v>734</v>
      </c>
    </row>
    <row r="1510" spans="1:56" s="477" customFormat="1" x14ac:dyDescent="0.25">
      <c r="B1510" s="501"/>
      <c r="C1510" s="476"/>
      <c r="D1510" s="825"/>
      <c r="E1510" s="890" t="s">
        <v>21</v>
      </c>
      <c r="F1510" s="980"/>
      <c r="G1510" s="980"/>
      <c r="H1510" s="471">
        <f>SUM(H1504:H1509)</f>
        <v>5.7206399999999977</v>
      </c>
      <c r="I1510" s="433">
        <f t="shared" ref="I1510:K1510" si="620">SUM(I1504:I1509)</f>
        <v>5.2278599999999997</v>
      </c>
      <c r="J1510" s="433">
        <f t="shared" si="620"/>
        <v>15.07611</v>
      </c>
      <c r="K1510" s="433">
        <f t="shared" si="620"/>
        <v>129.99629999999999</v>
      </c>
      <c r="L1510" s="411"/>
      <c r="O1510" s="579"/>
      <c r="P1510" s="50"/>
      <c r="Q1510" s="264"/>
      <c r="R1510" s="264"/>
      <c r="S1510" s="264"/>
      <c r="T1510" s="264"/>
      <c r="U1510" s="264"/>
      <c r="V1510" s="264"/>
      <c r="W1510" s="264"/>
      <c r="X1510" s="264"/>
      <c r="Y1510" s="264"/>
      <c r="Z1510" s="264"/>
      <c r="AA1510" s="264"/>
      <c r="AB1510" s="264"/>
      <c r="AC1510" s="264"/>
      <c r="AD1510" s="264"/>
      <c r="AE1510" s="264"/>
      <c r="AF1510" s="264"/>
      <c r="AG1510" s="264"/>
      <c r="AH1510" s="264"/>
      <c r="AI1510" s="264"/>
      <c r="AJ1510" s="264"/>
      <c r="AK1510" s="264"/>
      <c r="AL1510" s="264"/>
      <c r="AM1510" s="264"/>
      <c r="AN1510" s="264"/>
      <c r="AO1510" s="264"/>
      <c r="AP1510" s="264"/>
      <c r="AQ1510" s="264"/>
      <c r="AR1510" s="264"/>
      <c r="AS1510" s="264"/>
      <c r="AT1510" s="264"/>
      <c r="AU1510" s="573"/>
    </row>
    <row r="1511" spans="1:56" ht="18.75" customHeight="1" x14ac:dyDescent="0.25">
      <c r="A1511" s="432"/>
      <c r="B1511" s="439" t="s">
        <v>529</v>
      </c>
      <c r="C1511" s="440" t="s">
        <v>524</v>
      </c>
      <c r="D1511" s="828">
        <v>100</v>
      </c>
      <c r="E1511" s="889" t="s">
        <v>19</v>
      </c>
      <c r="F1511" s="738"/>
      <c r="G1511" s="736">
        <v>5</v>
      </c>
      <c r="H1511" s="459">
        <f t="shared" ref="H1511:H1516" si="621">G1511*M1511/100</f>
        <v>0.17499999999999999</v>
      </c>
      <c r="I1511" s="428">
        <f t="shared" ref="I1511:I1516" si="622">G1511*N1511/100</f>
        <v>0.08</v>
      </c>
      <c r="J1511" s="428">
        <f t="shared" ref="J1511:J1516" si="623">G1511*O1511/100</f>
        <v>3.9</v>
      </c>
      <c r="K1511" s="429">
        <f t="shared" ref="K1511:K1516" si="624">G1511*P1511/100</f>
        <v>16.850000000000001</v>
      </c>
      <c r="M1511" s="430">
        <v>3.5</v>
      </c>
      <c r="N1511" s="430">
        <v>1.6</v>
      </c>
      <c r="O1511" s="686">
        <v>78</v>
      </c>
      <c r="P1511" s="20">
        <v>337</v>
      </c>
    </row>
    <row r="1512" spans="1:56" ht="15.75" x14ac:dyDescent="0.25">
      <c r="A1512" s="432"/>
      <c r="B1512" s="432"/>
      <c r="D1512" s="832"/>
      <c r="E1512" s="889" t="s">
        <v>525</v>
      </c>
      <c r="F1512" s="738"/>
      <c r="G1512" s="736">
        <v>5</v>
      </c>
      <c r="H1512" s="459">
        <f t="shared" si="621"/>
        <v>0.13500000000000001</v>
      </c>
      <c r="I1512" s="428">
        <f t="shared" si="622"/>
        <v>3.5000000000000003E-2</v>
      </c>
      <c r="J1512" s="428">
        <f t="shared" si="623"/>
        <v>3.165</v>
      </c>
      <c r="K1512" s="429">
        <f t="shared" si="624"/>
        <v>12.9</v>
      </c>
      <c r="M1512" s="430">
        <v>2.7</v>
      </c>
      <c r="N1512" s="430">
        <v>0.7</v>
      </c>
      <c r="O1512" s="686">
        <v>63.3</v>
      </c>
      <c r="P1512" s="20">
        <v>258</v>
      </c>
    </row>
    <row r="1513" spans="1:56" ht="15.75" x14ac:dyDescent="0.25">
      <c r="A1513" s="432"/>
      <c r="B1513" s="432"/>
      <c r="D1513" s="832"/>
      <c r="E1513" s="889" t="s">
        <v>181</v>
      </c>
      <c r="F1513" s="738"/>
      <c r="G1513" s="736">
        <v>3.3</v>
      </c>
      <c r="H1513" s="459">
        <f t="shared" si="621"/>
        <v>9.569999999999998E-2</v>
      </c>
      <c r="I1513" s="428">
        <f t="shared" si="622"/>
        <v>5.6099999999999997E-2</v>
      </c>
      <c r="J1513" s="428">
        <f t="shared" si="623"/>
        <v>2.1944999999999997</v>
      </c>
      <c r="K1513" s="429">
        <f t="shared" si="624"/>
        <v>9.1409999999999982</v>
      </c>
      <c r="M1513" s="430">
        <v>2.9</v>
      </c>
      <c r="N1513" s="430">
        <v>1.7</v>
      </c>
      <c r="O1513" s="686">
        <v>66.5</v>
      </c>
      <c r="P1513" s="20">
        <v>277</v>
      </c>
    </row>
    <row r="1514" spans="1:56" ht="15.75" x14ac:dyDescent="0.25">
      <c r="A1514" s="432"/>
      <c r="B1514" s="432"/>
      <c r="D1514" s="832"/>
      <c r="E1514" s="889" t="s">
        <v>36</v>
      </c>
      <c r="F1514" s="738"/>
      <c r="G1514" s="736">
        <v>6.6</v>
      </c>
      <c r="H1514" s="459">
        <f t="shared" si="621"/>
        <v>0</v>
      </c>
      <c r="I1514" s="428">
        <f t="shared" si="622"/>
        <v>0</v>
      </c>
      <c r="J1514" s="428">
        <f t="shared" si="623"/>
        <v>6.5933999999999999</v>
      </c>
      <c r="K1514" s="429">
        <f t="shared" si="624"/>
        <v>26.795999999999999</v>
      </c>
      <c r="M1514" s="430">
        <v>0</v>
      </c>
      <c r="N1514" s="430">
        <v>0</v>
      </c>
      <c r="O1514" s="686">
        <v>99.9</v>
      </c>
      <c r="P1514" s="15">
        <v>406</v>
      </c>
    </row>
    <row r="1515" spans="1:56" ht="15.75" x14ac:dyDescent="0.25">
      <c r="A1515" s="432"/>
      <c r="B1515" s="432"/>
      <c r="D1515" s="832"/>
      <c r="E1515" s="889" t="s">
        <v>96</v>
      </c>
      <c r="F1515" s="738"/>
      <c r="G1515" s="736">
        <v>3</v>
      </c>
      <c r="H1515" s="459">
        <f t="shared" si="621"/>
        <v>6.000000000000001E-3</v>
      </c>
      <c r="I1515" s="428">
        <f t="shared" si="622"/>
        <v>3.0000000000000005E-3</v>
      </c>
      <c r="J1515" s="428">
        <f t="shared" si="623"/>
        <v>2.5589999999999997</v>
      </c>
      <c r="K1515" s="429">
        <f t="shared" si="624"/>
        <v>10.44</v>
      </c>
      <c r="M1515" s="430">
        <v>0.2</v>
      </c>
      <c r="N1515" s="430">
        <v>0.1</v>
      </c>
      <c r="O1515" s="686">
        <v>85.3</v>
      </c>
      <c r="P1515" s="20">
        <v>348</v>
      </c>
    </row>
    <row r="1516" spans="1:56" ht="15.75" x14ac:dyDescent="0.25">
      <c r="A1516" s="432"/>
      <c r="B1516" s="432"/>
      <c r="D1516" s="832"/>
      <c r="E1516" s="889" t="s">
        <v>18</v>
      </c>
      <c r="F1516" s="738"/>
      <c r="G1516" s="736">
        <v>120</v>
      </c>
      <c r="H1516" s="459">
        <f t="shared" si="621"/>
        <v>0</v>
      </c>
      <c r="I1516" s="428">
        <f t="shared" si="622"/>
        <v>0</v>
      </c>
      <c r="J1516" s="428">
        <f t="shared" si="623"/>
        <v>0</v>
      </c>
      <c r="K1516" s="429">
        <f t="shared" si="624"/>
        <v>0</v>
      </c>
      <c r="M1516" s="430"/>
      <c r="N1516" s="430"/>
      <c r="O1516" s="686"/>
      <c r="P1516" s="15"/>
    </row>
    <row r="1517" spans="1:56" x14ac:dyDescent="0.25">
      <c r="A1517" s="432"/>
      <c r="B1517" s="432"/>
      <c r="D1517" s="832"/>
      <c r="E1517" s="890" t="s">
        <v>21</v>
      </c>
      <c r="H1517" s="598">
        <f>SUM(H1511:H1516)</f>
        <v>0.41169999999999995</v>
      </c>
      <c r="I1517" s="448">
        <f t="shared" ref="I1517:K1517" si="625">SUM(I1511:I1516)</f>
        <v>0.1741</v>
      </c>
      <c r="J1517" s="448">
        <f t="shared" si="625"/>
        <v>18.411899999999999</v>
      </c>
      <c r="K1517" s="448">
        <f t="shared" si="625"/>
        <v>76.126999999999995</v>
      </c>
      <c r="M1517" s="430"/>
      <c r="N1517" s="430"/>
      <c r="O1517" s="686"/>
      <c r="P1517" s="15"/>
    </row>
    <row r="1518" spans="1:56" s="424" customFormat="1" x14ac:dyDescent="0.25">
      <c r="B1518" s="455"/>
      <c r="C1518" s="454"/>
      <c r="D1518" s="883"/>
      <c r="E1518" s="892" t="s">
        <v>115</v>
      </c>
      <c r="F1518" s="334"/>
      <c r="G1518" s="334"/>
      <c r="H1518" s="632">
        <f>H1510+H1517</f>
        <v>6.1323399999999975</v>
      </c>
      <c r="I1518" s="457">
        <f t="shared" ref="I1518:K1518" si="626">I1510+I1517</f>
        <v>5.4019599999999999</v>
      </c>
      <c r="J1518" s="457">
        <f t="shared" si="626"/>
        <v>33.488010000000003</v>
      </c>
      <c r="K1518" s="457">
        <f t="shared" si="626"/>
        <v>206.12329999999997</v>
      </c>
      <c r="O1518" s="684"/>
      <c r="P1518" s="27"/>
      <c r="Q1518" s="264"/>
      <c r="R1518" s="264"/>
      <c r="S1518" s="264"/>
      <c r="T1518" s="264"/>
      <c r="U1518" s="264"/>
      <c r="V1518" s="264"/>
      <c r="W1518" s="264"/>
      <c r="X1518" s="264"/>
      <c r="Y1518" s="264"/>
      <c r="Z1518" s="264"/>
      <c r="AA1518" s="264"/>
      <c r="AB1518" s="264"/>
      <c r="AC1518" s="264"/>
      <c r="AD1518" s="264"/>
      <c r="AE1518" s="264"/>
      <c r="AF1518" s="264"/>
      <c r="AG1518" s="264"/>
      <c r="AH1518" s="264"/>
      <c r="AI1518" s="264"/>
      <c r="AJ1518" s="264"/>
      <c r="AK1518" s="264"/>
      <c r="AL1518" s="264"/>
      <c r="AM1518" s="264"/>
      <c r="AN1518" s="264"/>
      <c r="AO1518" s="264"/>
      <c r="AP1518" s="264"/>
      <c r="AQ1518" s="264"/>
      <c r="AR1518" s="264"/>
      <c r="AS1518" s="264"/>
      <c r="AT1518" s="264"/>
      <c r="AU1518" s="950"/>
    </row>
    <row r="1519" spans="1:56" s="424" customFormat="1" x14ac:dyDescent="0.25">
      <c r="A1519" s="1302" t="s">
        <v>116</v>
      </c>
      <c r="B1519" s="1303"/>
      <c r="C1519" s="454"/>
      <c r="D1519" s="825"/>
      <c r="E1519" s="891"/>
      <c r="F1519" s="980"/>
      <c r="G1519" s="980"/>
      <c r="H1519" s="632"/>
      <c r="I1519" s="457"/>
      <c r="J1519" s="457"/>
      <c r="K1519" s="457"/>
      <c r="L1519" s="411"/>
      <c r="O1519" s="684"/>
      <c r="P1519" s="27"/>
      <c r="Q1519" s="264"/>
      <c r="R1519" s="264"/>
      <c r="S1519" s="264"/>
      <c r="T1519" s="264"/>
      <c r="U1519" s="264"/>
      <c r="V1519" s="264"/>
      <c r="W1519" s="264"/>
      <c r="X1519" s="264"/>
      <c r="Y1519" s="264"/>
      <c r="Z1519" s="264"/>
      <c r="AA1519" s="264"/>
      <c r="AB1519" s="264"/>
      <c r="AC1519" s="264"/>
      <c r="AD1519" s="264"/>
      <c r="AE1519" s="264"/>
      <c r="AF1519" s="264"/>
      <c r="AG1519" s="264"/>
      <c r="AH1519" s="264"/>
      <c r="AI1519" s="264"/>
      <c r="AJ1519" s="264"/>
      <c r="AK1519" s="264"/>
      <c r="AL1519" s="264"/>
      <c r="AM1519" s="264"/>
      <c r="AN1519" s="264"/>
      <c r="AO1519" s="264"/>
      <c r="AP1519" s="264"/>
      <c r="AQ1519" s="264"/>
      <c r="AR1519" s="264"/>
      <c r="AS1519" s="264"/>
      <c r="AT1519" s="264"/>
      <c r="AU1519" s="950"/>
    </row>
    <row r="1520" spans="1:56" s="18" customFormat="1" ht="17.25" customHeight="1" x14ac:dyDescent="0.25">
      <c r="B1520" s="10" t="s">
        <v>744</v>
      </c>
      <c r="C1520" s="1238" t="s">
        <v>737</v>
      </c>
      <c r="D1520" s="12" t="s">
        <v>735</v>
      </c>
      <c r="E1520" s="62" t="s">
        <v>736</v>
      </c>
      <c r="F1520" s="756"/>
      <c r="G1520" s="756">
        <v>60</v>
      </c>
      <c r="H1520" s="13">
        <f t="shared" ref="H1520:H1526" si="627">G1520*M1520/100</f>
        <v>7.86</v>
      </c>
      <c r="I1520" s="13">
        <f t="shared" ref="I1520:I1526" si="628">G1520*N1520/100</f>
        <v>1.74</v>
      </c>
      <c r="J1520" s="13">
        <f t="shared" ref="J1520:J1526" si="629">G1520*O1520/100</f>
        <v>43.98</v>
      </c>
      <c r="K1520" s="14">
        <f t="shared" ref="K1520:K1526" si="630">G1520*P1520/100</f>
        <v>213.6</v>
      </c>
      <c r="L1520" s="1"/>
      <c r="M1520" s="15">
        <v>13.1</v>
      </c>
      <c r="N1520" s="15">
        <v>2.9</v>
      </c>
      <c r="O1520" s="691">
        <v>73.3</v>
      </c>
      <c r="P1520" s="20">
        <v>356</v>
      </c>
      <c r="Q1520" s="264"/>
      <c r="R1520" s="264"/>
      <c r="S1520" s="264"/>
      <c r="T1520" s="264"/>
      <c r="U1520" s="264"/>
      <c r="V1520" s="264"/>
      <c r="W1520" s="264"/>
      <c r="X1520" s="264"/>
      <c r="Y1520" s="264"/>
      <c r="Z1520" s="264"/>
      <c r="AA1520" s="264"/>
      <c r="AB1520" s="264"/>
      <c r="AC1520" s="264"/>
      <c r="AD1520" s="264"/>
      <c r="AE1520" s="264"/>
      <c r="AF1520" s="264"/>
      <c r="AG1520" s="264"/>
      <c r="AH1520" s="264"/>
      <c r="AI1520" s="264"/>
      <c r="AJ1520" s="264"/>
      <c r="AK1520" s="264"/>
      <c r="AL1520" s="264"/>
      <c r="AM1520" s="264"/>
      <c r="AN1520" s="264"/>
      <c r="AO1520" s="264"/>
      <c r="AP1520" s="264"/>
      <c r="AQ1520" s="264"/>
      <c r="AR1520" s="264"/>
      <c r="AS1520" s="264"/>
      <c r="AT1520" s="264"/>
      <c r="AU1520" s="264"/>
      <c r="AV1520" s="264"/>
      <c r="AW1520" s="264"/>
      <c r="AX1520" s="264"/>
      <c r="AY1520" s="264"/>
      <c r="AZ1520" s="264"/>
      <c r="BA1520" s="264"/>
      <c r="BB1520" s="264"/>
      <c r="BC1520" s="264"/>
      <c r="BD1520" s="78"/>
    </row>
    <row r="1521" spans="2:56" s="18" customFormat="1" ht="19.5" customHeight="1" x14ac:dyDescent="0.25">
      <c r="B1521" s="10"/>
      <c r="C1521" s="1239"/>
      <c r="D1521" s="12"/>
      <c r="E1521" s="109" t="s">
        <v>39</v>
      </c>
      <c r="F1521" s="736"/>
      <c r="G1521" s="738">
        <v>150</v>
      </c>
      <c r="H1521" s="13">
        <f t="shared" si="627"/>
        <v>0</v>
      </c>
      <c r="I1521" s="13">
        <f t="shared" si="628"/>
        <v>0</v>
      </c>
      <c r="J1521" s="13">
        <f t="shared" si="629"/>
        <v>0</v>
      </c>
      <c r="K1521" s="13">
        <f t="shared" si="630"/>
        <v>0</v>
      </c>
      <c r="L1521" s="1"/>
      <c r="M1521" s="15"/>
      <c r="N1521" s="15"/>
      <c r="O1521" s="691"/>
      <c r="P1521" s="15"/>
      <c r="Q1521" s="264"/>
      <c r="R1521" s="264"/>
      <c r="S1521" s="264"/>
      <c r="T1521" s="264"/>
      <c r="U1521" s="264"/>
      <c r="V1521" s="264"/>
      <c r="W1521" s="264"/>
      <c r="X1521" s="264"/>
      <c r="Y1521" s="264"/>
      <c r="Z1521" s="264"/>
      <c r="AA1521" s="264"/>
      <c r="AB1521" s="264"/>
      <c r="AC1521" s="264"/>
      <c r="AD1521" s="264"/>
      <c r="AE1521" s="264"/>
      <c r="AF1521" s="264"/>
      <c r="AG1521" s="264"/>
      <c r="AH1521" s="264"/>
      <c r="AI1521" s="264"/>
      <c r="AJ1521" s="264"/>
      <c r="AK1521" s="264"/>
      <c r="AL1521" s="264"/>
      <c r="AM1521" s="264"/>
      <c r="AN1521" s="264"/>
      <c r="AO1521" s="264"/>
      <c r="AP1521" s="264"/>
      <c r="AQ1521" s="264"/>
      <c r="AR1521" s="264"/>
      <c r="AS1521" s="264"/>
      <c r="AT1521" s="264"/>
      <c r="AU1521" s="264"/>
      <c r="AV1521" s="264"/>
      <c r="AW1521" s="264"/>
      <c r="AX1521" s="264"/>
      <c r="AY1521" s="264"/>
      <c r="AZ1521" s="264"/>
      <c r="BA1521" s="264"/>
      <c r="BB1521" s="264"/>
      <c r="BC1521" s="264"/>
      <c r="BD1521" s="78"/>
    </row>
    <row r="1522" spans="2:56" s="18" customFormat="1" ht="17.25" customHeight="1" x14ac:dyDescent="0.25">
      <c r="B1522" s="10"/>
      <c r="C1522" s="1240"/>
      <c r="D1522" s="12"/>
      <c r="E1522" s="109" t="s">
        <v>209</v>
      </c>
      <c r="F1522" s="752">
        <f>G1522*100/95</f>
        <v>36.842105263157897</v>
      </c>
      <c r="G1522" s="738">
        <v>35</v>
      </c>
      <c r="H1522" s="13">
        <f t="shared" si="627"/>
        <v>7.1050000000000004</v>
      </c>
      <c r="I1522" s="13">
        <f t="shared" si="628"/>
        <v>0.94499999999999995</v>
      </c>
      <c r="J1522" s="13">
        <f t="shared" si="629"/>
        <v>0</v>
      </c>
      <c r="K1522" s="14">
        <f t="shared" si="630"/>
        <v>37.1</v>
      </c>
      <c r="L1522" s="1"/>
      <c r="M1522" s="15">
        <v>20.3</v>
      </c>
      <c r="N1522" s="15">
        <v>2.7</v>
      </c>
      <c r="O1522" s="691">
        <v>0</v>
      </c>
      <c r="P1522" s="20">
        <v>106</v>
      </c>
      <c r="Q1522" s="264"/>
      <c r="R1522" s="264"/>
      <c r="S1522" s="264"/>
      <c r="T1522" s="264"/>
      <c r="U1522" s="264"/>
      <c r="V1522" s="264"/>
      <c r="W1522" s="264"/>
      <c r="X1522" s="264"/>
      <c r="Y1522" s="264"/>
      <c r="Z1522" s="264"/>
      <c r="AA1522" s="264"/>
      <c r="AB1522" s="264"/>
      <c r="AC1522" s="264"/>
      <c r="AD1522" s="264"/>
      <c r="AE1522" s="264"/>
      <c r="AF1522" s="264"/>
      <c r="AG1522" s="264"/>
      <c r="AH1522" s="264"/>
      <c r="AI1522" s="264"/>
      <c r="AJ1522" s="264"/>
      <c r="AK1522" s="264"/>
      <c r="AL1522" s="264"/>
      <c r="AM1522" s="264"/>
      <c r="AN1522" s="264"/>
      <c r="AO1522" s="264"/>
      <c r="AP1522" s="264"/>
      <c r="AQ1522" s="264"/>
      <c r="AR1522" s="264"/>
      <c r="AS1522" s="264"/>
      <c r="AT1522" s="264"/>
      <c r="AU1522" s="264"/>
      <c r="AV1522" s="264"/>
      <c r="AW1522" s="264"/>
      <c r="AX1522" s="264"/>
      <c r="AY1522" s="264"/>
      <c r="AZ1522" s="264"/>
      <c r="BA1522" s="264"/>
      <c r="BB1522" s="264"/>
      <c r="BC1522" s="264"/>
      <c r="BD1522" s="78"/>
    </row>
    <row r="1523" spans="2:56" s="18" customFormat="1" ht="17.25" customHeight="1" x14ac:dyDescent="0.25">
      <c r="B1523" s="10"/>
      <c r="C1523" s="17"/>
      <c r="D1523" s="12"/>
      <c r="E1523" s="109" t="s">
        <v>122</v>
      </c>
      <c r="F1523" s="736"/>
      <c r="G1523" s="738">
        <v>2</v>
      </c>
      <c r="H1523" s="19">
        <f t="shared" si="627"/>
        <v>0</v>
      </c>
      <c r="I1523" s="13">
        <f t="shared" si="628"/>
        <v>2</v>
      </c>
      <c r="J1523" s="13">
        <f t="shared" si="629"/>
        <v>0</v>
      </c>
      <c r="K1523" s="14">
        <f t="shared" si="630"/>
        <v>17.68</v>
      </c>
      <c r="L1523" s="1"/>
      <c r="M1523" s="15">
        <v>0</v>
      </c>
      <c r="N1523" s="15">
        <v>100</v>
      </c>
      <c r="O1523" s="691">
        <v>0</v>
      </c>
      <c r="P1523" s="15">
        <v>884</v>
      </c>
      <c r="Q1523" s="264"/>
      <c r="R1523" s="264"/>
      <c r="S1523" s="264"/>
      <c r="T1523" s="264"/>
      <c r="U1523" s="264"/>
      <c r="V1523" s="264"/>
      <c r="W1523" s="264"/>
      <c r="X1523" s="264"/>
      <c r="Y1523" s="264"/>
      <c r="Z1523" s="264"/>
      <c r="AA1523" s="264"/>
      <c r="AB1523" s="264"/>
      <c r="AC1523" s="264"/>
      <c r="AD1523" s="264"/>
      <c r="AE1523" s="264"/>
      <c r="AF1523" s="264"/>
      <c r="AG1523" s="264"/>
      <c r="AH1523" s="264"/>
      <c r="AI1523" s="264"/>
      <c r="AJ1523" s="264"/>
      <c r="AK1523" s="264"/>
      <c r="AL1523" s="264"/>
      <c r="AM1523" s="264"/>
      <c r="AN1523" s="264"/>
      <c r="AO1523" s="264"/>
      <c r="AP1523" s="264"/>
      <c r="AQ1523" s="264"/>
      <c r="AR1523" s="264"/>
      <c r="AS1523" s="264"/>
      <c r="AT1523" s="264"/>
      <c r="AU1523" s="264"/>
      <c r="AV1523" s="264"/>
      <c r="AW1523" s="264"/>
      <c r="AX1523" s="264"/>
      <c r="AY1523" s="264"/>
      <c r="AZ1523" s="264"/>
      <c r="BA1523" s="264"/>
      <c r="BB1523" s="264"/>
      <c r="BC1523" s="264"/>
      <c r="BD1523" s="78"/>
    </row>
    <row r="1524" spans="2:56" s="18" customFormat="1" ht="16.5" customHeight="1" x14ac:dyDescent="0.25">
      <c r="B1524" s="10"/>
      <c r="C1524" s="17"/>
      <c r="D1524" s="12"/>
      <c r="E1524" s="109" t="s">
        <v>90</v>
      </c>
      <c r="F1524" s="736"/>
      <c r="G1524" s="738">
        <v>14</v>
      </c>
      <c r="H1524" s="13">
        <f t="shared" si="627"/>
        <v>0.35</v>
      </c>
      <c r="I1524" s="13">
        <f t="shared" si="628"/>
        <v>4.9000000000000004</v>
      </c>
      <c r="J1524" s="13">
        <f t="shared" si="629"/>
        <v>0.42</v>
      </c>
      <c r="K1524" s="14">
        <f t="shared" si="630"/>
        <v>47.18</v>
      </c>
      <c r="L1524" s="1"/>
      <c r="M1524" s="15">
        <v>2.5</v>
      </c>
      <c r="N1524" s="15">
        <v>35</v>
      </c>
      <c r="O1524" s="691">
        <v>3</v>
      </c>
      <c r="P1524" s="20">
        <v>337</v>
      </c>
      <c r="Q1524" s="264"/>
      <c r="R1524" s="264"/>
      <c r="S1524" s="264"/>
      <c r="T1524" s="264"/>
      <c r="U1524" s="264"/>
      <c r="V1524" s="264"/>
      <c r="W1524" s="264"/>
      <c r="X1524" s="264"/>
      <c r="Y1524" s="264"/>
      <c r="Z1524" s="264"/>
      <c r="AA1524" s="264"/>
      <c r="AB1524" s="264"/>
      <c r="AC1524" s="264"/>
      <c r="AD1524" s="264"/>
      <c r="AE1524" s="264"/>
      <c r="AF1524" s="264"/>
      <c r="AG1524" s="264"/>
      <c r="AH1524" s="264"/>
      <c r="AI1524" s="264"/>
      <c r="AJ1524" s="264"/>
      <c r="AK1524" s="264"/>
      <c r="AL1524" s="264"/>
      <c r="AM1524" s="264"/>
      <c r="AN1524" s="264"/>
      <c r="AO1524" s="264"/>
      <c r="AP1524" s="264"/>
      <c r="AQ1524" s="264"/>
      <c r="AR1524" s="264"/>
      <c r="AS1524" s="264"/>
      <c r="AT1524" s="264"/>
      <c r="AU1524" s="264"/>
      <c r="AV1524" s="264"/>
      <c r="AW1524" s="264"/>
      <c r="AX1524" s="264"/>
      <c r="AY1524" s="264"/>
      <c r="AZ1524" s="264"/>
      <c r="BA1524" s="264"/>
      <c r="BB1524" s="264"/>
      <c r="BC1524" s="264"/>
      <c r="BD1524" s="78"/>
    </row>
    <row r="1525" spans="2:56" s="18" customFormat="1" ht="15.75" customHeight="1" x14ac:dyDescent="0.25">
      <c r="B1525" s="10"/>
      <c r="C1525" s="17"/>
      <c r="D1525" s="12"/>
      <c r="E1525" s="109" t="s">
        <v>80</v>
      </c>
      <c r="F1525" s="736"/>
      <c r="G1525" s="756">
        <v>0.5</v>
      </c>
      <c r="H1525" s="19">
        <f t="shared" si="627"/>
        <v>0</v>
      </c>
      <c r="I1525" s="13">
        <f t="shared" si="628"/>
        <v>0</v>
      </c>
      <c r="J1525" s="13">
        <f t="shared" si="629"/>
        <v>0</v>
      </c>
      <c r="K1525" s="14">
        <f t="shared" si="630"/>
        <v>0</v>
      </c>
      <c r="L1525" s="1"/>
      <c r="M1525" s="15"/>
      <c r="N1525" s="15"/>
      <c r="O1525" s="691"/>
      <c r="P1525" s="15"/>
      <c r="Q1525" s="264"/>
      <c r="R1525" s="264"/>
      <c r="S1525" s="264"/>
      <c r="T1525" s="264"/>
      <c r="U1525" s="264"/>
      <c r="V1525" s="264"/>
      <c r="W1525" s="264"/>
      <c r="X1525" s="264"/>
      <c r="Y1525" s="264"/>
      <c r="Z1525" s="264"/>
      <c r="AA1525" s="264"/>
      <c r="AB1525" s="264"/>
      <c r="AC1525" s="264"/>
      <c r="AD1525" s="264"/>
      <c r="AE1525" s="264"/>
      <c r="AF1525" s="264"/>
      <c r="AG1525" s="264"/>
      <c r="AH1525" s="264"/>
      <c r="AI1525" s="264"/>
      <c r="AJ1525" s="264"/>
      <c r="AK1525" s="264"/>
      <c r="AL1525" s="264"/>
      <c r="AM1525" s="264"/>
      <c r="AN1525" s="264"/>
      <c r="AO1525" s="264"/>
      <c r="AP1525" s="264"/>
      <c r="AQ1525" s="264"/>
      <c r="AR1525" s="264"/>
      <c r="AS1525" s="264"/>
      <c r="AT1525" s="264"/>
      <c r="AU1525" s="264"/>
      <c r="AV1525" s="264"/>
      <c r="AW1525" s="264"/>
      <c r="AX1525" s="264"/>
      <c r="AY1525" s="264"/>
      <c r="AZ1525" s="264"/>
      <c r="BA1525" s="264"/>
      <c r="BB1525" s="264"/>
      <c r="BC1525" s="264"/>
      <c r="BD1525" s="78"/>
    </row>
    <row r="1526" spans="2:56" s="18" customFormat="1" ht="15" customHeight="1" x14ac:dyDescent="0.25">
      <c r="B1526" s="10"/>
      <c r="C1526" s="17"/>
      <c r="D1526" s="12"/>
      <c r="E1526" s="109" t="s">
        <v>609</v>
      </c>
      <c r="F1526" s="736"/>
      <c r="G1526" s="738">
        <v>0.1</v>
      </c>
      <c r="H1526" s="13">
        <f t="shared" si="627"/>
        <v>1.1000000000000001E-2</v>
      </c>
      <c r="I1526" s="13">
        <f t="shared" si="628"/>
        <v>3.3E-3</v>
      </c>
      <c r="J1526" s="13">
        <f t="shared" si="629"/>
        <v>7.1000000000000008E-2</v>
      </c>
      <c r="K1526" s="13">
        <f t="shared" si="630"/>
        <v>0.30499999999999999</v>
      </c>
      <c r="L1526" s="1"/>
      <c r="M1526" s="15">
        <v>11</v>
      </c>
      <c r="N1526" s="15">
        <v>3.3</v>
      </c>
      <c r="O1526" s="691">
        <v>71</v>
      </c>
      <c r="P1526" s="20">
        <v>305</v>
      </c>
      <c r="Q1526" s="264"/>
      <c r="R1526" s="264"/>
      <c r="S1526" s="264"/>
      <c r="T1526" s="264"/>
      <c r="U1526" s="264"/>
      <c r="V1526" s="264"/>
      <c r="W1526" s="264"/>
      <c r="X1526" s="264"/>
      <c r="Y1526" s="264"/>
      <c r="Z1526" s="264"/>
      <c r="AA1526" s="264"/>
      <c r="AB1526" s="264"/>
      <c r="AC1526" s="264"/>
      <c r="AD1526" s="264"/>
      <c r="AE1526" s="264"/>
      <c r="AF1526" s="264"/>
      <c r="AG1526" s="264"/>
      <c r="AH1526" s="264"/>
      <c r="AI1526" s="264"/>
      <c r="AJ1526" s="264"/>
      <c r="AK1526" s="264"/>
      <c r="AL1526" s="264"/>
      <c r="AM1526" s="264"/>
      <c r="AN1526" s="264"/>
      <c r="AO1526" s="264"/>
      <c r="AP1526" s="264"/>
      <c r="AQ1526" s="264"/>
      <c r="AR1526" s="264"/>
      <c r="AS1526" s="264"/>
      <c r="AT1526" s="264"/>
      <c r="AU1526" s="264"/>
      <c r="AV1526" s="264"/>
      <c r="AW1526" s="264"/>
      <c r="AX1526" s="264"/>
      <c r="AY1526" s="264"/>
      <c r="AZ1526" s="264"/>
      <c r="BA1526" s="264"/>
      <c r="BB1526" s="264"/>
      <c r="BC1526" s="264"/>
      <c r="BD1526" s="78"/>
    </row>
    <row r="1527" spans="2:56" s="50" customFormat="1" ht="15" customHeight="1" x14ac:dyDescent="0.25">
      <c r="B1527" s="135"/>
      <c r="C1527" s="51"/>
      <c r="D1527" s="135"/>
      <c r="E1527" s="64" t="s">
        <v>21</v>
      </c>
      <c r="F1527" s="985"/>
      <c r="G1527" s="985"/>
      <c r="H1527" s="22">
        <f>SUM(H1520:H1526)</f>
        <v>15.325999999999999</v>
      </c>
      <c r="I1527" s="22">
        <f t="shared" ref="I1527:K1527" si="631">SUM(I1520:I1526)</f>
        <v>9.5883000000000003</v>
      </c>
      <c r="J1527" s="22">
        <f t="shared" si="631"/>
        <v>44.470999999999997</v>
      </c>
      <c r="K1527" s="22">
        <f t="shared" si="631"/>
        <v>315.86500000000001</v>
      </c>
      <c r="L1527" s="1"/>
      <c r="O1527" s="171"/>
      <c r="Q1527" s="264"/>
      <c r="R1527" s="264"/>
      <c r="S1527" s="264"/>
      <c r="T1527" s="264"/>
      <c r="U1527" s="264"/>
      <c r="V1527" s="264"/>
      <c r="W1527" s="264"/>
      <c r="X1527" s="264"/>
      <c r="Y1527" s="264"/>
      <c r="Z1527" s="264"/>
      <c r="AA1527" s="264"/>
      <c r="AB1527" s="264"/>
      <c r="AC1527" s="264"/>
      <c r="AD1527" s="264"/>
      <c r="AE1527" s="264"/>
      <c r="AF1527" s="264"/>
      <c r="AG1527" s="264"/>
      <c r="AH1527" s="264"/>
      <c r="AI1527" s="264"/>
      <c r="AJ1527" s="264"/>
      <c r="AK1527" s="264"/>
      <c r="AL1527" s="264"/>
      <c r="AM1527" s="264"/>
      <c r="AN1527" s="264"/>
      <c r="AO1527" s="264"/>
      <c r="AP1527" s="264"/>
      <c r="AQ1527" s="264"/>
      <c r="AR1527" s="264"/>
      <c r="AS1527" s="264"/>
      <c r="AT1527" s="264"/>
      <c r="AU1527" s="264"/>
      <c r="AV1527" s="264"/>
      <c r="AW1527" s="264"/>
      <c r="AX1527" s="264"/>
      <c r="AY1527" s="264"/>
      <c r="AZ1527" s="264"/>
      <c r="BA1527" s="264"/>
      <c r="BB1527" s="264"/>
      <c r="BC1527" s="264"/>
      <c r="BD1527" s="159"/>
    </row>
    <row r="1528" spans="2:56" ht="15.75" x14ac:dyDescent="0.25">
      <c r="B1528" s="426" t="s">
        <v>740</v>
      </c>
      <c r="C1528" s="1312" t="s">
        <v>739</v>
      </c>
      <c r="D1528" s="821">
        <v>50</v>
      </c>
      <c r="E1528" s="888" t="s">
        <v>741</v>
      </c>
      <c r="F1528" s="1170">
        <f>G1528*100/80</f>
        <v>25</v>
      </c>
      <c r="G1528" s="1161">
        <v>20</v>
      </c>
      <c r="H1528" s="459">
        <f t="shared" ref="H1528:H1536" si="632">G1528*M1528/100</f>
        <v>0.24</v>
      </c>
      <c r="I1528" s="428">
        <f t="shared" ref="I1528:I1536" si="633">G1528*N1528/100</f>
        <v>0.04</v>
      </c>
      <c r="J1528" s="428">
        <f t="shared" ref="J1528:J1536" si="634">G1528*O1528/100</f>
        <v>1.4</v>
      </c>
      <c r="K1528" s="429">
        <f t="shared" ref="K1528:K1536" si="635">G1528*P1528/100</f>
        <v>6</v>
      </c>
      <c r="M1528" s="430">
        <v>1.2</v>
      </c>
      <c r="N1528" s="430">
        <v>0.2</v>
      </c>
      <c r="O1528" s="686">
        <v>7</v>
      </c>
      <c r="P1528" s="15">
        <v>30</v>
      </c>
    </row>
    <row r="1529" spans="2:56" ht="15.75" x14ac:dyDescent="0.25">
      <c r="C1529" s="1313"/>
      <c r="D1529" s="821"/>
      <c r="E1529" s="893" t="s">
        <v>16</v>
      </c>
      <c r="F1529" s="1170">
        <f>G1529*100/80</f>
        <v>18.75</v>
      </c>
      <c r="G1529" s="1161">
        <v>15</v>
      </c>
      <c r="H1529" s="459">
        <f t="shared" si="632"/>
        <v>0.12</v>
      </c>
      <c r="I1529" s="428">
        <f t="shared" si="633"/>
        <v>0.06</v>
      </c>
      <c r="J1529" s="428">
        <f t="shared" si="634"/>
        <v>1.395</v>
      </c>
      <c r="K1529" s="429">
        <f t="shared" si="635"/>
        <v>5.85</v>
      </c>
      <c r="M1529" s="430">
        <v>0.8</v>
      </c>
      <c r="N1529" s="430">
        <v>0.4</v>
      </c>
      <c r="O1529" s="686">
        <v>9.3000000000000007</v>
      </c>
      <c r="P1529" s="15">
        <v>39</v>
      </c>
    </row>
    <row r="1530" spans="2:56" ht="15.75" x14ac:dyDescent="0.25">
      <c r="C1530" s="1314"/>
      <c r="D1530" s="821"/>
      <c r="E1530" s="893" t="s">
        <v>312</v>
      </c>
      <c r="F1530" s="1214">
        <f>G1530*100/80</f>
        <v>9.375</v>
      </c>
      <c r="G1530" s="1161">
        <v>7.5</v>
      </c>
      <c r="H1530" s="459">
        <f t="shared" si="632"/>
        <v>9.7500000000000003E-2</v>
      </c>
      <c r="I1530" s="428">
        <f t="shared" si="633"/>
        <v>0.03</v>
      </c>
      <c r="J1530" s="428">
        <f t="shared" si="634"/>
        <v>0.46500000000000002</v>
      </c>
      <c r="K1530" s="428">
        <f t="shared" si="635"/>
        <v>2.25</v>
      </c>
      <c r="M1530" s="430">
        <v>1.3</v>
      </c>
      <c r="N1530" s="430">
        <v>0.4</v>
      </c>
      <c r="O1530" s="686">
        <v>6.2</v>
      </c>
      <c r="P1530" s="20">
        <v>30</v>
      </c>
    </row>
    <row r="1531" spans="2:56" ht="15.75" x14ac:dyDescent="0.25">
      <c r="D1531" s="821"/>
      <c r="E1531" s="893" t="s">
        <v>150</v>
      </c>
      <c r="F1531" s="1175">
        <f>G1531*100/85</f>
        <v>1.7647058823529411</v>
      </c>
      <c r="G1531" s="1161">
        <v>1.5</v>
      </c>
      <c r="H1531" s="459">
        <f t="shared" si="632"/>
        <v>5.5500000000000008E-2</v>
      </c>
      <c r="I1531" s="428">
        <f t="shared" si="633"/>
        <v>1.7999999999999999E-2</v>
      </c>
      <c r="J1531" s="428">
        <f t="shared" si="634"/>
        <v>0.12</v>
      </c>
      <c r="K1531" s="429">
        <f t="shared" si="635"/>
        <v>0.73499999999999999</v>
      </c>
      <c r="M1531" s="430">
        <v>3.7</v>
      </c>
      <c r="N1531" s="430">
        <v>1.2</v>
      </c>
      <c r="O1531" s="686">
        <v>8</v>
      </c>
      <c r="P1531" s="20">
        <v>49</v>
      </c>
    </row>
    <row r="1532" spans="2:56" ht="15.75" x14ac:dyDescent="0.25">
      <c r="D1532" s="821"/>
      <c r="E1532" s="893" t="s">
        <v>122</v>
      </c>
      <c r="F1532" s="1198"/>
      <c r="G1532" s="1161">
        <v>3.5</v>
      </c>
      <c r="H1532" s="459">
        <f t="shared" si="632"/>
        <v>0</v>
      </c>
      <c r="I1532" s="428">
        <f t="shared" si="633"/>
        <v>3.5</v>
      </c>
      <c r="J1532" s="428">
        <f t="shared" si="634"/>
        <v>0</v>
      </c>
      <c r="K1532" s="429">
        <f t="shared" si="635"/>
        <v>30.94</v>
      </c>
      <c r="M1532" s="430">
        <v>0</v>
      </c>
      <c r="N1532" s="430">
        <v>100</v>
      </c>
      <c r="O1532" s="686">
        <v>0</v>
      </c>
      <c r="P1532" s="15">
        <v>884</v>
      </c>
    </row>
    <row r="1533" spans="2:56" ht="15.75" x14ac:dyDescent="0.25">
      <c r="D1533" s="821"/>
      <c r="E1533" s="893" t="s">
        <v>111</v>
      </c>
      <c r="F1533" s="1175">
        <f>G1533*100/45</f>
        <v>3.7777777777777777</v>
      </c>
      <c r="G1533" s="1161">
        <v>1.7</v>
      </c>
      <c r="H1533" s="459">
        <f t="shared" si="632"/>
        <v>8.5000000000000006E-3</v>
      </c>
      <c r="I1533" s="428">
        <f t="shared" si="633"/>
        <v>1.8700000000000001E-2</v>
      </c>
      <c r="J1533" s="428">
        <f t="shared" si="634"/>
        <v>9.35E-2</v>
      </c>
      <c r="K1533" s="428">
        <f t="shared" si="635"/>
        <v>0.54400000000000004</v>
      </c>
      <c r="M1533" s="430">
        <v>0.5</v>
      </c>
      <c r="N1533" s="430">
        <v>1.1000000000000001</v>
      </c>
      <c r="O1533" s="686">
        <v>5.5</v>
      </c>
      <c r="P1533" s="20">
        <v>32</v>
      </c>
    </row>
    <row r="1534" spans="2:56" ht="15.75" x14ac:dyDescent="0.25">
      <c r="D1534" s="821"/>
      <c r="E1534" s="893" t="s">
        <v>80</v>
      </c>
      <c r="F1534" s="1198"/>
      <c r="G1534" s="1161">
        <v>0.17</v>
      </c>
      <c r="H1534" s="459">
        <f t="shared" si="632"/>
        <v>0</v>
      </c>
      <c r="I1534" s="428">
        <f t="shared" si="633"/>
        <v>0</v>
      </c>
      <c r="J1534" s="428">
        <f t="shared" si="634"/>
        <v>0</v>
      </c>
      <c r="K1534" s="428">
        <f t="shared" si="635"/>
        <v>0</v>
      </c>
    </row>
    <row r="1535" spans="2:56" ht="15.75" x14ac:dyDescent="0.25">
      <c r="D1535" s="821"/>
      <c r="E1535" s="893" t="s">
        <v>288</v>
      </c>
      <c r="F1535" s="1198"/>
      <c r="G1535" s="1161">
        <v>0.14000000000000001</v>
      </c>
      <c r="H1535" s="459">
        <f t="shared" si="632"/>
        <v>0</v>
      </c>
      <c r="I1535" s="428">
        <f t="shared" si="633"/>
        <v>0</v>
      </c>
      <c r="J1535" s="428">
        <f t="shared" si="634"/>
        <v>0</v>
      </c>
      <c r="K1535" s="428">
        <f t="shared" si="635"/>
        <v>0</v>
      </c>
    </row>
    <row r="1536" spans="2:56" ht="15.75" x14ac:dyDescent="0.25">
      <c r="D1536" s="821"/>
      <c r="E1536" s="893" t="s">
        <v>738</v>
      </c>
      <c r="F1536" s="1198"/>
      <c r="G1536" s="1161">
        <v>1</v>
      </c>
      <c r="H1536" s="459">
        <f t="shared" si="632"/>
        <v>0.17699999999999999</v>
      </c>
      <c r="I1536" s="428">
        <f t="shared" si="633"/>
        <v>0.49700000000000005</v>
      </c>
      <c r="J1536" s="428">
        <f t="shared" si="634"/>
        <v>0.23499999999999999</v>
      </c>
      <c r="K1536" s="428">
        <f t="shared" si="635"/>
        <v>5.68</v>
      </c>
      <c r="M1536" s="425">
        <v>17.7</v>
      </c>
      <c r="N1536" s="425">
        <v>49.7</v>
      </c>
      <c r="O1536" s="464">
        <v>23.5</v>
      </c>
      <c r="P1536" s="18">
        <v>568</v>
      </c>
    </row>
    <row r="1537" spans="1:47" s="477" customFormat="1" x14ac:dyDescent="0.25">
      <c r="B1537" s="501"/>
      <c r="C1537" s="476"/>
      <c r="D1537" s="825"/>
      <c r="E1537" s="891" t="s">
        <v>21</v>
      </c>
      <c r="F1537" s="980"/>
      <c r="G1537" s="1128"/>
      <c r="H1537" s="471">
        <f>SUM(H1528:H1536)</f>
        <v>0.6984999999999999</v>
      </c>
      <c r="I1537" s="433">
        <f t="shared" ref="I1537:K1537" si="636">SUM(I1528:I1536)</f>
        <v>4.1637000000000004</v>
      </c>
      <c r="J1537" s="433">
        <f t="shared" si="636"/>
        <v>3.7084999999999999</v>
      </c>
      <c r="K1537" s="433">
        <f t="shared" si="636"/>
        <v>51.998999999999995</v>
      </c>
      <c r="L1537" s="411"/>
      <c r="O1537" s="579"/>
      <c r="P1537" s="50"/>
      <c r="Q1537" s="264"/>
      <c r="R1537" s="264"/>
      <c r="S1537" s="264"/>
      <c r="T1537" s="264"/>
      <c r="U1537" s="264"/>
      <c r="V1537" s="264"/>
      <c r="W1537" s="264"/>
      <c r="X1537" s="264"/>
      <c r="Y1537" s="264"/>
      <c r="Z1537" s="264"/>
      <c r="AA1537" s="264"/>
      <c r="AB1537" s="264"/>
      <c r="AC1537" s="264"/>
      <c r="AD1537" s="264"/>
      <c r="AE1537" s="264"/>
      <c r="AF1537" s="264"/>
      <c r="AG1537" s="264"/>
      <c r="AH1537" s="264"/>
      <c r="AI1537" s="264"/>
      <c r="AJ1537" s="264"/>
      <c r="AK1537" s="264"/>
      <c r="AL1537" s="264"/>
      <c r="AM1537" s="264"/>
      <c r="AN1537" s="264"/>
      <c r="AO1537" s="264"/>
      <c r="AP1537" s="264"/>
      <c r="AQ1537" s="264"/>
      <c r="AR1537" s="264"/>
      <c r="AS1537" s="264"/>
      <c r="AT1537" s="264"/>
      <c r="AU1537" s="573"/>
    </row>
    <row r="1538" spans="1:47" x14ac:dyDescent="0.25">
      <c r="C1538" s="472" t="s">
        <v>113</v>
      </c>
      <c r="D1538" s="826">
        <v>150</v>
      </c>
      <c r="E1538" s="896" t="s">
        <v>114</v>
      </c>
      <c r="G1538" s="980">
        <v>150</v>
      </c>
      <c r="H1538" s="471">
        <f>G1538*M1538/100</f>
        <v>4.2</v>
      </c>
      <c r="I1538" s="433">
        <f>G1538*N1538/100</f>
        <v>4.8</v>
      </c>
      <c r="J1538" s="433">
        <f>G1538*O1538/100</f>
        <v>6.15</v>
      </c>
      <c r="K1538" s="476">
        <f>G1538*P1538/100</f>
        <v>84</v>
      </c>
      <c r="M1538" s="478">
        <v>2.8</v>
      </c>
      <c r="N1538" s="478">
        <v>3.2</v>
      </c>
      <c r="O1538" s="961">
        <v>4.0999999999999996</v>
      </c>
      <c r="P1538" s="83">
        <v>56</v>
      </c>
    </row>
    <row r="1539" spans="1:47" s="424" customFormat="1" x14ac:dyDescent="0.25">
      <c r="A1539" s="938"/>
      <c r="B1539" s="939"/>
      <c r="C1539" s="940"/>
      <c r="D1539" s="941"/>
      <c r="E1539" s="892" t="s">
        <v>125</v>
      </c>
      <c r="F1539" s="334"/>
      <c r="G1539" s="334"/>
      <c r="H1539" s="632">
        <f>H1527+H1537+H1538</f>
        <v>20.224499999999999</v>
      </c>
      <c r="I1539" s="632">
        <f t="shared" ref="I1539:K1539" si="637">I1527+I1537+I1538</f>
        <v>18.552</v>
      </c>
      <c r="J1539" s="632">
        <f t="shared" si="637"/>
        <v>54.329499999999996</v>
      </c>
      <c r="K1539" s="632">
        <f t="shared" si="637"/>
        <v>451.86400000000003</v>
      </c>
      <c r="M1539" s="942"/>
      <c r="N1539" s="942"/>
      <c r="O1539" s="965"/>
      <c r="P1539" s="266"/>
      <c r="Q1539" s="264"/>
      <c r="R1539" s="264"/>
      <c r="S1539" s="264"/>
      <c r="T1539" s="264"/>
      <c r="U1539" s="264"/>
      <c r="V1539" s="264"/>
      <c r="W1539" s="264"/>
      <c r="X1539" s="264"/>
      <c r="Y1539" s="264"/>
      <c r="Z1539" s="264"/>
      <c r="AA1539" s="264"/>
      <c r="AB1539" s="264"/>
      <c r="AC1539" s="264"/>
      <c r="AD1539" s="264"/>
      <c r="AE1539" s="264"/>
      <c r="AF1539" s="264"/>
      <c r="AG1539" s="264"/>
      <c r="AH1539" s="264"/>
      <c r="AI1539" s="264"/>
      <c r="AJ1539" s="264"/>
      <c r="AK1539" s="264"/>
      <c r="AL1539" s="264"/>
      <c r="AM1539" s="264"/>
      <c r="AN1539" s="264"/>
      <c r="AO1539" s="264"/>
      <c r="AP1539" s="264"/>
      <c r="AQ1539" s="264"/>
      <c r="AR1539" s="264"/>
      <c r="AS1539" s="264"/>
      <c r="AT1539" s="264"/>
      <c r="AU1539" s="950"/>
    </row>
    <row r="1540" spans="1:47" s="420" customFormat="1" x14ac:dyDescent="0.25">
      <c r="A1540" s="1310" t="s">
        <v>742</v>
      </c>
      <c r="B1540" s="1311"/>
      <c r="C1540" s="480"/>
      <c r="D1540" s="884"/>
      <c r="E1540" s="897"/>
      <c r="F1540" s="1035"/>
      <c r="G1540" s="1035"/>
      <c r="H1540" s="926">
        <f>H1450+H1502+H1518+H1539</f>
        <v>63.946239999999996</v>
      </c>
      <c r="I1540" s="483">
        <f>I1450+I1502+I1518+I1539</f>
        <v>67.510189999999994</v>
      </c>
      <c r="J1540" s="483">
        <f>J1450+J1502+J1518+J1539</f>
        <v>225.38402999999997</v>
      </c>
      <c r="K1540" s="483">
        <f>K1450+K1502+K1518+K1539</f>
        <v>1737.3758</v>
      </c>
      <c r="O1540" s="683"/>
      <c r="P1540" s="9"/>
      <c r="Q1540" s="264"/>
      <c r="R1540" s="264"/>
      <c r="S1540" s="264"/>
      <c r="T1540" s="264"/>
      <c r="U1540" s="264"/>
      <c r="V1540" s="264"/>
      <c r="W1540" s="264"/>
      <c r="X1540" s="264"/>
      <c r="Y1540" s="264"/>
      <c r="Z1540" s="264"/>
      <c r="AA1540" s="264"/>
      <c r="AB1540" s="264"/>
      <c r="AC1540" s="264"/>
      <c r="AD1540" s="264"/>
      <c r="AE1540" s="264"/>
      <c r="AF1540" s="264"/>
      <c r="AG1540" s="264"/>
      <c r="AH1540" s="264"/>
      <c r="AI1540" s="264"/>
      <c r="AJ1540" s="264"/>
      <c r="AK1540" s="264"/>
      <c r="AL1540" s="264"/>
      <c r="AM1540" s="264"/>
      <c r="AN1540" s="264"/>
      <c r="AO1540" s="264"/>
      <c r="AP1540" s="264"/>
      <c r="AQ1540" s="264"/>
      <c r="AR1540" s="264"/>
      <c r="AS1540" s="264"/>
      <c r="AT1540" s="264"/>
      <c r="AU1540" s="949"/>
    </row>
    <row r="1541" spans="1:47" s="420" customFormat="1" x14ac:dyDescent="0.25">
      <c r="A1541" s="415" t="s">
        <v>743</v>
      </c>
      <c r="B1541" s="416"/>
      <c r="C1541" s="416"/>
      <c r="D1541" s="882"/>
      <c r="E1541" s="886"/>
      <c r="F1541" s="5"/>
      <c r="G1541" s="5"/>
      <c r="H1541" s="924"/>
      <c r="I1541" s="416"/>
      <c r="J1541" s="416"/>
      <c r="K1541" s="418"/>
      <c r="L1541" s="480"/>
      <c r="M1541" s="419"/>
      <c r="N1541" s="419"/>
      <c r="O1541" s="970"/>
      <c r="P1541" s="9"/>
      <c r="Q1541" s="264"/>
      <c r="R1541" s="264"/>
      <c r="S1541" s="264"/>
      <c r="T1541" s="264"/>
      <c r="U1541" s="264"/>
      <c r="V1541" s="264"/>
      <c r="W1541" s="264"/>
      <c r="X1541" s="264"/>
      <c r="Y1541" s="264"/>
      <c r="Z1541" s="264"/>
      <c r="AA1541" s="264"/>
      <c r="AB1541" s="264"/>
      <c r="AC1541" s="264"/>
      <c r="AD1541" s="264"/>
      <c r="AE1541" s="264"/>
      <c r="AF1541" s="264"/>
      <c r="AG1541" s="264"/>
      <c r="AH1541" s="264"/>
      <c r="AI1541" s="264"/>
      <c r="AJ1541" s="264"/>
      <c r="AK1541" s="264"/>
      <c r="AL1541" s="264"/>
      <c r="AM1541" s="264"/>
      <c r="AN1541" s="264"/>
      <c r="AO1541" s="264"/>
      <c r="AP1541" s="264"/>
      <c r="AQ1541" s="264"/>
      <c r="AR1541" s="264"/>
      <c r="AS1541" s="264"/>
      <c r="AT1541" s="264"/>
      <c r="AU1541" s="949"/>
    </row>
    <row r="1542" spans="1:47" s="424" customFormat="1" x14ac:dyDescent="0.25">
      <c r="A1542" s="1307" t="s">
        <v>22</v>
      </c>
      <c r="B1542" s="1307"/>
      <c r="C1542" s="421"/>
      <c r="D1542" s="824"/>
      <c r="E1542" s="903"/>
      <c r="F1542" s="728"/>
      <c r="G1542" s="728"/>
      <c r="H1542" s="925"/>
      <c r="I1542" s="421"/>
      <c r="J1542" s="421"/>
      <c r="K1542" s="423"/>
      <c r="L1542" s="411"/>
      <c r="O1542" s="684"/>
      <c r="P1542" s="27"/>
      <c r="Q1542" s="264"/>
      <c r="R1542" s="264"/>
      <c r="S1542" s="264"/>
      <c r="T1542" s="264"/>
      <c r="U1542" s="264"/>
      <c r="V1542" s="264"/>
      <c r="W1542" s="264"/>
      <c r="X1542" s="264"/>
      <c r="Y1542" s="264"/>
      <c r="Z1542" s="264"/>
      <c r="AA1542" s="264"/>
      <c r="AB1542" s="264"/>
      <c r="AC1542" s="264"/>
      <c r="AD1542" s="264"/>
      <c r="AE1542" s="264"/>
      <c r="AF1542" s="264"/>
      <c r="AG1542" s="264"/>
      <c r="AH1542" s="264"/>
      <c r="AI1542" s="264"/>
      <c r="AJ1542" s="264"/>
      <c r="AK1542" s="264"/>
      <c r="AL1542" s="264"/>
      <c r="AM1542" s="264"/>
      <c r="AN1542" s="264"/>
      <c r="AO1542" s="264"/>
      <c r="AP1542" s="264"/>
      <c r="AQ1542" s="264"/>
      <c r="AR1542" s="264"/>
      <c r="AS1542" s="264"/>
      <c r="AT1542" s="264"/>
      <c r="AU1542" s="950"/>
    </row>
    <row r="1543" spans="1:47" ht="15.75" x14ac:dyDescent="0.25">
      <c r="B1543" s="426" t="s">
        <v>747</v>
      </c>
      <c r="C1543" s="1315" t="s">
        <v>746</v>
      </c>
      <c r="D1543" s="821" t="s">
        <v>1183</v>
      </c>
      <c r="E1543" s="901" t="s">
        <v>745</v>
      </c>
      <c r="G1543" s="731">
        <v>44</v>
      </c>
      <c r="H1543" s="459">
        <f>G1543*M1543/100</f>
        <v>4.84</v>
      </c>
      <c r="I1543" s="428">
        <f>G1543*N1543/100</f>
        <v>1.8480000000000001</v>
      </c>
      <c r="J1543" s="428">
        <f>G1543*O1543/100</f>
        <v>32.031999999999996</v>
      </c>
      <c r="K1543" s="429">
        <f>G1543*P1543/100</f>
        <v>157.96</v>
      </c>
      <c r="M1543" s="425">
        <v>11</v>
      </c>
      <c r="N1543" s="425">
        <v>4.2</v>
      </c>
      <c r="O1543" s="464">
        <v>72.8</v>
      </c>
      <c r="P1543" s="18">
        <v>359</v>
      </c>
    </row>
    <row r="1544" spans="1:47" ht="15.75" x14ac:dyDescent="0.25">
      <c r="C1544" s="1280"/>
      <c r="D1544" s="821"/>
      <c r="E1544" s="901" t="s">
        <v>17</v>
      </c>
      <c r="G1544" s="731">
        <v>60</v>
      </c>
      <c r="H1544" s="459">
        <f>G1544*M1544/100</f>
        <v>1.68</v>
      </c>
      <c r="I1544" s="428">
        <f>G1544*N1544/100</f>
        <v>1.5</v>
      </c>
      <c r="J1544" s="428">
        <f>G1544*O1544/100</f>
        <v>2.82</v>
      </c>
      <c r="K1544" s="429">
        <f>G1544*P1544/100</f>
        <v>31.2</v>
      </c>
      <c r="M1544" s="430">
        <v>2.8</v>
      </c>
      <c r="N1544" s="430">
        <v>2.5</v>
      </c>
      <c r="O1544" s="686">
        <v>4.7</v>
      </c>
      <c r="P1544" s="20">
        <v>52</v>
      </c>
    </row>
    <row r="1545" spans="1:47" ht="15.75" x14ac:dyDescent="0.25">
      <c r="D1545" s="821"/>
      <c r="E1545" s="901" t="s">
        <v>18</v>
      </c>
      <c r="G1545" s="731">
        <v>84</v>
      </c>
      <c r="H1545" s="459">
        <f>G1545*M1545/100</f>
        <v>0</v>
      </c>
      <c r="I1545" s="428">
        <f>G1545*N1545/100</f>
        <v>0</v>
      </c>
      <c r="J1545" s="428">
        <f>G1545*O1545/100</f>
        <v>0</v>
      </c>
      <c r="K1545" s="429">
        <f>G1545*P1545/100</f>
        <v>0</v>
      </c>
    </row>
    <row r="1546" spans="1:47" ht="15.75" x14ac:dyDescent="0.25">
      <c r="D1546" s="821"/>
      <c r="E1546" s="901" t="s">
        <v>80</v>
      </c>
      <c r="G1546" s="731">
        <v>0.24</v>
      </c>
      <c r="H1546" s="459"/>
      <c r="I1546" s="428"/>
      <c r="J1546" s="428"/>
      <c r="K1546" s="429"/>
    </row>
    <row r="1547" spans="1:47" ht="15.75" x14ac:dyDescent="0.25">
      <c r="D1547" s="821"/>
      <c r="E1547" s="901" t="s">
        <v>36</v>
      </c>
      <c r="G1547" s="731">
        <v>4.8</v>
      </c>
      <c r="H1547" s="459">
        <f>G1547*M1547/100</f>
        <v>0</v>
      </c>
      <c r="I1547" s="428">
        <f>G1547*N1547/100</f>
        <v>0</v>
      </c>
      <c r="J1547" s="428">
        <f>G1547*O1547/100</f>
        <v>4.7951999999999995</v>
      </c>
      <c r="K1547" s="429">
        <f>G1547*P1547/100</f>
        <v>19.488</v>
      </c>
      <c r="M1547" s="430">
        <v>0</v>
      </c>
      <c r="N1547" s="430">
        <v>0</v>
      </c>
      <c r="O1547" s="686">
        <v>99.9</v>
      </c>
      <c r="P1547" s="15">
        <v>406</v>
      </c>
    </row>
    <row r="1548" spans="1:47" ht="15.75" x14ac:dyDescent="0.25">
      <c r="D1548" s="821"/>
      <c r="E1548" s="901" t="s">
        <v>20</v>
      </c>
      <c r="G1548" s="731">
        <v>5</v>
      </c>
      <c r="H1548" s="459">
        <f>G1548*M1548/100</f>
        <v>2.5000000000000001E-2</v>
      </c>
      <c r="I1548" s="428">
        <f>G1548*N1548/100</f>
        <v>4.125</v>
      </c>
      <c r="J1548" s="428">
        <f>G1548*O1548/100</f>
        <v>0.03</v>
      </c>
      <c r="K1548" s="429">
        <f>G1548*P1548/100</f>
        <v>36.700000000000003</v>
      </c>
      <c r="M1548" s="430">
        <v>0.5</v>
      </c>
      <c r="N1548" s="430">
        <v>82.5</v>
      </c>
      <c r="O1548" s="686">
        <v>0.6</v>
      </c>
      <c r="P1548" s="20">
        <v>734</v>
      </c>
    </row>
    <row r="1549" spans="1:47" s="477" customFormat="1" x14ac:dyDescent="0.25">
      <c r="B1549" s="501"/>
      <c r="C1549" s="476"/>
      <c r="D1549" s="825"/>
      <c r="E1549" s="894" t="s">
        <v>21</v>
      </c>
      <c r="F1549" s="980"/>
      <c r="G1549" s="980"/>
      <c r="H1549" s="471">
        <f>SUM(H1543:H1548)</f>
        <v>6.5449999999999999</v>
      </c>
      <c r="I1549" s="433">
        <f t="shared" ref="I1549:K1549" si="638">SUM(I1543:I1548)</f>
        <v>7.4729999999999999</v>
      </c>
      <c r="J1549" s="433">
        <f t="shared" si="638"/>
        <v>39.677199999999999</v>
      </c>
      <c r="K1549" s="433">
        <f t="shared" si="638"/>
        <v>245.34800000000001</v>
      </c>
      <c r="L1549" s="411"/>
      <c r="O1549" s="579"/>
      <c r="P1549" s="50"/>
      <c r="Q1549" s="264"/>
      <c r="R1549" s="264"/>
      <c r="S1549" s="264"/>
      <c r="T1549" s="264"/>
      <c r="U1549" s="264"/>
      <c r="V1549" s="264"/>
      <c r="W1549" s="264"/>
      <c r="X1549" s="264"/>
      <c r="Y1549" s="264"/>
      <c r="Z1549" s="264"/>
      <c r="AA1549" s="264"/>
      <c r="AB1549" s="264"/>
      <c r="AC1549" s="264"/>
      <c r="AD1549" s="264"/>
      <c r="AE1549" s="264"/>
      <c r="AF1549" s="264"/>
      <c r="AG1549" s="264"/>
      <c r="AH1549" s="264"/>
      <c r="AI1549" s="264"/>
      <c r="AJ1549" s="264"/>
      <c r="AK1549" s="264"/>
      <c r="AL1549" s="264"/>
      <c r="AM1549" s="264"/>
      <c r="AN1549" s="264"/>
      <c r="AO1549" s="264"/>
      <c r="AP1549" s="264"/>
      <c r="AQ1549" s="264"/>
      <c r="AR1549" s="264"/>
      <c r="AS1549" s="264"/>
      <c r="AT1549" s="264"/>
      <c r="AU1549" s="573"/>
    </row>
    <row r="1550" spans="1:47" ht="30" customHeight="1" x14ac:dyDescent="0.25">
      <c r="B1550" s="426" t="s">
        <v>37</v>
      </c>
      <c r="C1550" s="434" t="s">
        <v>28</v>
      </c>
      <c r="D1550" s="821" t="s">
        <v>748</v>
      </c>
      <c r="E1550" s="889" t="s">
        <v>30</v>
      </c>
      <c r="F1550" s="738"/>
      <c r="G1550" s="736">
        <v>30</v>
      </c>
      <c r="H1550" s="459">
        <f>G1550*M1550/100</f>
        <v>1.5</v>
      </c>
      <c r="I1550" s="428">
        <f>G1550*N1550/100</f>
        <v>0.36</v>
      </c>
      <c r="J1550" s="428">
        <f>G1550*O1550/100</f>
        <v>14.1</v>
      </c>
      <c r="K1550" s="428">
        <f>G1550*P1550/100</f>
        <v>61.2</v>
      </c>
      <c r="M1550" s="430">
        <v>5</v>
      </c>
      <c r="N1550" s="430">
        <v>1.2</v>
      </c>
      <c r="O1550" s="686">
        <v>47</v>
      </c>
      <c r="P1550" s="15">
        <v>204</v>
      </c>
    </row>
    <row r="1551" spans="1:47" ht="21" customHeight="1" x14ac:dyDescent="0.25">
      <c r="D1551" s="821"/>
      <c r="E1551" s="889" t="s">
        <v>31</v>
      </c>
      <c r="F1551" s="738"/>
      <c r="G1551" s="736">
        <v>25</v>
      </c>
      <c r="H1551" s="459">
        <f>G1551*M1551/100</f>
        <v>4.1749999999999998</v>
      </c>
      <c r="I1551" s="428">
        <f>G1551*N1551/100</f>
        <v>2.2999999999999998</v>
      </c>
      <c r="J1551" s="428">
        <f>G1551*O1551/100</f>
        <v>0.5</v>
      </c>
      <c r="K1551" s="429">
        <f>G1551*P1551/100</f>
        <v>39.75</v>
      </c>
      <c r="M1551" s="430">
        <v>16.7</v>
      </c>
      <c r="N1551" s="430">
        <v>9.1999999999999993</v>
      </c>
      <c r="O1551" s="686">
        <v>2</v>
      </c>
      <c r="P1551" s="20">
        <v>159</v>
      </c>
    </row>
    <row r="1552" spans="1:47" ht="30" customHeight="1" x14ac:dyDescent="0.25">
      <c r="D1552" s="821"/>
      <c r="E1552" s="889" t="s">
        <v>32</v>
      </c>
      <c r="F1552" s="738"/>
      <c r="G1552" s="736">
        <v>10</v>
      </c>
      <c r="H1552" s="459">
        <f>G1552*M1552/100</f>
        <v>0.26</v>
      </c>
      <c r="I1552" s="428">
        <f>G1552*N1552/100</f>
        <v>2.5</v>
      </c>
      <c r="J1552" s="428">
        <f>G1552*O1552/100</f>
        <v>0.27</v>
      </c>
      <c r="K1552" s="428">
        <f>G1552*P1552/100</f>
        <v>24.8</v>
      </c>
      <c r="M1552" s="430">
        <v>2.6</v>
      </c>
      <c r="N1552" s="430">
        <v>25</v>
      </c>
      <c r="O1552" s="686">
        <v>2.7</v>
      </c>
      <c r="P1552" s="15">
        <v>248</v>
      </c>
    </row>
    <row r="1553" spans="1:47" ht="15.75" x14ac:dyDescent="0.25">
      <c r="D1553" s="821"/>
      <c r="E1553" s="889" t="s">
        <v>33</v>
      </c>
      <c r="F1553" s="752">
        <f>G1553*100/85</f>
        <v>1.1764705882352942</v>
      </c>
      <c r="G1553" s="736">
        <v>1</v>
      </c>
      <c r="H1553" s="446">
        <f>G1553*M1553/100</f>
        <v>3.5000000000000003E-2</v>
      </c>
      <c r="I1553" s="429">
        <f>G1553*N1553/100</f>
        <v>1.1000000000000001E-2</v>
      </c>
      <c r="J1553" s="429">
        <f>G1553*O1553/100</f>
        <v>7.0000000000000007E-2</v>
      </c>
      <c r="K1553" s="429">
        <f>G1553*P1553/100</f>
        <v>0.48</v>
      </c>
      <c r="M1553" s="430">
        <v>3.5</v>
      </c>
      <c r="N1553" s="430">
        <v>1.1000000000000001</v>
      </c>
      <c r="O1553" s="686">
        <v>7</v>
      </c>
      <c r="P1553" s="20">
        <v>48</v>
      </c>
    </row>
    <row r="1554" spans="1:47" x14ac:dyDescent="0.25">
      <c r="E1554" s="890" t="s">
        <v>21</v>
      </c>
      <c r="H1554" s="471">
        <f>SUM(H1550:H1553)</f>
        <v>5.97</v>
      </c>
      <c r="I1554" s="433">
        <f t="shared" ref="I1554:K1554" si="639">SUM(I1550:I1553)</f>
        <v>5.1710000000000003</v>
      </c>
      <c r="J1554" s="433">
        <f t="shared" si="639"/>
        <v>14.94</v>
      </c>
      <c r="K1554" s="433">
        <f t="shared" si="639"/>
        <v>126.23</v>
      </c>
    </row>
    <row r="1555" spans="1:47" s="47" customFormat="1" ht="33" customHeight="1" x14ac:dyDescent="0.25">
      <c r="A1555" s="438"/>
      <c r="B1555" s="439" t="s">
        <v>70</v>
      </c>
      <c r="C1555" s="440" t="s">
        <v>54</v>
      </c>
      <c r="D1555" s="826">
        <v>200</v>
      </c>
      <c r="E1555" s="888" t="s">
        <v>43</v>
      </c>
      <c r="F1555" s="738"/>
      <c r="G1555" s="738">
        <v>2</v>
      </c>
      <c r="H1555" s="459">
        <f>G1555*M1555/100</f>
        <v>0.39799999999999996</v>
      </c>
      <c r="I1555" s="428">
        <f>G1555*N1555/100</f>
        <v>0.12</v>
      </c>
      <c r="J1555" s="428">
        <f>G1555*O1555/100</f>
        <v>1.04</v>
      </c>
      <c r="K1555" s="429">
        <f>G1555*P1555/100</f>
        <v>5.7</v>
      </c>
      <c r="L1555" s="411"/>
      <c r="M1555" s="430">
        <v>19.899999999999999</v>
      </c>
      <c r="N1555" s="430">
        <v>6</v>
      </c>
      <c r="O1555" s="686">
        <v>52</v>
      </c>
      <c r="P1555" s="37">
        <v>285</v>
      </c>
      <c r="Q1555" s="380"/>
      <c r="R1555" s="380"/>
      <c r="S1555" s="380"/>
      <c r="T1555" s="380"/>
      <c r="U1555" s="380"/>
      <c r="V1555" s="380"/>
      <c r="W1555" s="380"/>
      <c r="X1555" s="380"/>
      <c r="Y1555" s="380"/>
      <c r="Z1555" s="380"/>
      <c r="AA1555" s="380"/>
      <c r="AB1555" s="380"/>
      <c r="AC1555" s="380"/>
      <c r="AD1555" s="380"/>
      <c r="AE1555" s="380"/>
      <c r="AF1555" s="380"/>
      <c r="AG1555" s="380"/>
      <c r="AH1555" s="380"/>
      <c r="AI1555" s="380"/>
      <c r="AJ1555" s="380"/>
      <c r="AK1555" s="380"/>
      <c r="AL1555" s="380"/>
      <c r="AM1555" s="380"/>
      <c r="AN1555" s="380"/>
      <c r="AO1555" s="380"/>
      <c r="AP1555" s="380"/>
      <c r="AQ1555" s="380"/>
      <c r="AR1555" s="380"/>
      <c r="AS1555" s="380"/>
      <c r="AT1555" s="380"/>
    </row>
    <row r="1556" spans="1:47" s="47" customFormat="1" x14ac:dyDescent="0.25">
      <c r="A1556" s="432"/>
      <c r="B1556" s="442"/>
      <c r="C1556" s="443"/>
      <c r="D1556" s="827"/>
      <c r="E1556" s="888" t="s">
        <v>18</v>
      </c>
      <c r="F1556" s="738"/>
      <c r="G1556" s="738">
        <v>200</v>
      </c>
      <c r="H1556" s="459">
        <f>G1556*M1556/100</f>
        <v>0</v>
      </c>
      <c r="I1556" s="428">
        <f>G1556*N1556/100</f>
        <v>0</v>
      </c>
      <c r="J1556" s="428">
        <f>G1556*O1556/100</f>
        <v>0</v>
      </c>
      <c r="K1556" s="429">
        <f>G1556*P1556/100</f>
        <v>0</v>
      </c>
      <c r="L1556" s="411"/>
      <c r="M1556" s="430"/>
      <c r="N1556" s="430"/>
      <c r="O1556" s="686"/>
      <c r="P1556" s="15"/>
      <c r="Q1556" s="380"/>
      <c r="R1556" s="380"/>
      <c r="S1556" s="380"/>
      <c r="T1556" s="380"/>
      <c r="U1556" s="380"/>
      <c r="V1556" s="380"/>
      <c r="W1556" s="380"/>
      <c r="X1556" s="380"/>
      <c r="Y1556" s="380"/>
      <c r="Z1556" s="380"/>
      <c r="AA1556" s="380"/>
      <c r="AB1556" s="380"/>
      <c r="AC1556" s="380"/>
      <c r="AD1556" s="380"/>
      <c r="AE1556" s="380"/>
      <c r="AF1556" s="380"/>
      <c r="AG1556" s="380"/>
      <c r="AH1556" s="380"/>
      <c r="AI1556" s="380"/>
      <c r="AJ1556" s="380"/>
      <c r="AK1556" s="380"/>
      <c r="AL1556" s="380"/>
      <c r="AM1556" s="380"/>
      <c r="AN1556" s="380"/>
      <c r="AO1556" s="380"/>
      <c r="AP1556" s="380"/>
      <c r="AQ1556" s="380"/>
      <c r="AR1556" s="380"/>
      <c r="AS1556" s="380"/>
      <c r="AT1556" s="380"/>
    </row>
    <row r="1557" spans="1:47" s="47" customFormat="1" x14ac:dyDescent="0.25">
      <c r="A1557" s="432"/>
      <c r="B1557" s="426"/>
      <c r="C1557" s="432"/>
      <c r="D1557" s="821"/>
      <c r="E1557" s="888" t="s">
        <v>36</v>
      </c>
      <c r="F1557" s="738"/>
      <c r="G1557" s="738">
        <v>4</v>
      </c>
      <c r="H1557" s="459">
        <f>G1557*M1557/100</f>
        <v>0</v>
      </c>
      <c r="I1557" s="428">
        <f>G1557*N1557/100</f>
        <v>0</v>
      </c>
      <c r="J1557" s="428">
        <f>G1557*O1557/100</f>
        <v>3.9960000000000004</v>
      </c>
      <c r="K1557" s="429">
        <f>G1557*P1557/100</f>
        <v>16.239999999999998</v>
      </c>
      <c r="L1557" s="411"/>
      <c r="M1557" s="430">
        <v>0</v>
      </c>
      <c r="N1557" s="430">
        <v>0</v>
      </c>
      <c r="O1557" s="686">
        <v>99.9</v>
      </c>
      <c r="P1557" s="15">
        <v>406</v>
      </c>
      <c r="Q1557" s="380"/>
      <c r="R1557" s="380"/>
      <c r="S1557" s="380"/>
      <c r="T1557" s="380"/>
      <c r="U1557" s="380"/>
      <c r="V1557" s="380"/>
      <c r="W1557" s="380"/>
      <c r="X1557" s="380"/>
      <c r="Y1557" s="380"/>
      <c r="Z1557" s="380"/>
      <c r="AA1557" s="380"/>
      <c r="AB1557" s="380"/>
      <c r="AC1557" s="380"/>
      <c r="AD1557" s="380"/>
      <c r="AE1557" s="380"/>
      <c r="AF1557" s="380"/>
      <c r="AG1557" s="380"/>
      <c r="AH1557" s="380"/>
      <c r="AI1557" s="380"/>
      <c r="AJ1557" s="380"/>
      <c r="AK1557" s="380"/>
      <c r="AL1557" s="380"/>
      <c r="AM1557" s="380"/>
      <c r="AN1557" s="380"/>
      <c r="AO1557" s="380"/>
      <c r="AP1557" s="380"/>
      <c r="AQ1557" s="380"/>
      <c r="AR1557" s="380"/>
      <c r="AS1557" s="380"/>
      <c r="AT1557" s="380"/>
    </row>
    <row r="1558" spans="1:47" x14ac:dyDescent="0.25">
      <c r="E1558" s="891" t="s">
        <v>21</v>
      </c>
      <c r="H1558" s="471">
        <f>SUM(H1555:H1557)</f>
        <v>0.39799999999999996</v>
      </c>
      <c r="I1558" s="433">
        <f t="shared" ref="I1558:K1558" si="640">SUM(I1555:I1557)</f>
        <v>0.12</v>
      </c>
      <c r="J1558" s="433">
        <f t="shared" si="640"/>
        <v>5.0360000000000005</v>
      </c>
      <c r="K1558" s="433">
        <f t="shared" si="640"/>
        <v>21.939999999999998</v>
      </c>
    </row>
    <row r="1559" spans="1:47" s="424" customFormat="1" x14ac:dyDescent="0.25">
      <c r="B1559" s="455"/>
      <c r="C1559" s="454"/>
      <c r="D1559" s="883"/>
      <c r="E1559" s="892" t="s">
        <v>44</v>
      </c>
      <c r="F1559" s="334"/>
      <c r="G1559" s="334"/>
      <c r="H1559" s="632">
        <f>H1549+H1554+H1558</f>
        <v>12.913</v>
      </c>
      <c r="I1559" s="457">
        <f t="shared" ref="I1559:K1559" si="641">I1549+I1554+I1558</f>
        <v>12.763999999999999</v>
      </c>
      <c r="J1559" s="457">
        <f t="shared" si="641"/>
        <v>59.653199999999998</v>
      </c>
      <c r="K1559" s="457">
        <f t="shared" si="641"/>
        <v>393.51800000000003</v>
      </c>
      <c r="O1559" s="684"/>
      <c r="P1559" s="27"/>
      <c r="Q1559" s="264"/>
      <c r="R1559" s="264"/>
      <c r="S1559" s="264"/>
      <c r="T1559" s="264"/>
      <c r="U1559" s="264"/>
      <c r="V1559" s="264"/>
      <c r="W1559" s="264"/>
      <c r="X1559" s="264"/>
      <c r="Y1559" s="264"/>
      <c r="Z1559" s="264"/>
      <c r="AA1559" s="264"/>
      <c r="AB1559" s="264"/>
      <c r="AC1559" s="264"/>
      <c r="AD1559" s="264"/>
      <c r="AE1559" s="264"/>
      <c r="AF1559" s="264"/>
      <c r="AG1559" s="264"/>
      <c r="AH1559" s="264"/>
      <c r="AI1559" s="264"/>
      <c r="AJ1559" s="264"/>
      <c r="AK1559" s="264"/>
      <c r="AL1559" s="264"/>
      <c r="AM1559" s="264"/>
      <c r="AN1559" s="264"/>
      <c r="AO1559" s="264"/>
      <c r="AP1559" s="264"/>
      <c r="AQ1559" s="264"/>
      <c r="AR1559" s="264"/>
      <c r="AS1559" s="264"/>
      <c r="AT1559" s="264"/>
      <c r="AU1559" s="950"/>
    </row>
    <row r="1560" spans="1:47" s="424" customFormat="1" x14ac:dyDescent="0.25">
      <c r="A1560" s="1302" t="s">
        <v>101</v>
      </c>
      <c r="B1560" s="1303"/>
      <c r="C1560" s="454"/>
      <c r="D1560" s="825"/>
      <c r="E1560" s="891"/>
      <c r="F1560" s="980"/>
      <c r="G1560" s="980"/>
      <c r="H1560" s="632"/>
      <c r="I1560" s="457"/>
      <c r="J1560" s="457"/>
      <c r="K1560" s="457"/>
      <c r="L1560" s="411"/>
      <c r="O1560" s="684"/>
      <c r="P1560" s="27"/>
      <c r="Q1560" s="264"/>
      <c r="R1560" s="264"/>
      <c r="S1560" s="264"/>
      <c r="T1560" s="264"/>
      <c r="U1560" s="264"/>
      <c r="V1560" s="264"/>
      <c r="W1560" s="264"/>
      <c r="X1560" s="264"/>
      <c r="Y1560" s="264"/>
      <c r="Z1560" s="264"/>
      <c r="AA1560" s="264"/>
      <c r="AB1560" s="264"/>
      <c r="AC1560" s="264"/>
      <c r="AD1560" s="264"/>
      <c r="AE1560" s="264"/>
      <c r="AF1560" s="264"/>
      <c r="AG1560" s="264"/>
      <c r="AH1560" s="264"/>
      <c r="AI1560" s="264"/>
      <c r="AJ1560" s="264"/>
      <c r="AK1560" s="264"/>
      <c r="AL1560" s="264"/>
      <c r="AM1560" s="264"/>
      <c r="AN1560" s="264"/>
      <c r="AO1560" s="264"/>
      <c r="AP1560" s="264"/>
      <c r="AQ1560" s="264"/>
      <c r="AR1560" s="264"/>
      <c r="AS1560" s="264"/>
      <c r="AT1560" s="264"/>
      <c r="AU1560" s="950"/>
    </row>
    <row r="1561" spans="1:47" ht="28.5" x14ac:dyDescent="0.25">
      <c r="B1561" s="596" t="s">
        <v>761</v>
      </c>
      <c r="C1561" s="440" t="s">
        <v>749</v>
      </c>
      <c r="D1561" s="828">
        <v>200</v>
      </c>
      <c r="E1561" s="889" t="s">
        <v>750</v>
      </c>
      <c r="F1561" s="738"/>
      <c r="G1561" s="738">
        <v>15</v>
      </c>
      <c r="H1561" s="459">
        <f t="shared" ref="H1561:H1570" si="642">G1561*M1561/100</f>
        <v>1.9650000000000001</v>
      </c>
      <c r="I1561" s="428">
        <f t="shared" ref="I1561:I1570" si="643">G1561*N1561/100</f>
        <v>4.05</v>
      </c>
      <c r="J1561" s="428">
        <f t="shared" ref="J1561:J1570" si="644">G1561*O1561/100</f>
        <v>0.16500000000000001</v>
      </c>
      <c r="K1561" s="429">
        <f t="shared" ref="K1561:K1570" si="645">G1561*P1561/100</f>
        <v>45.45</v>
      </c>
      <c r="M1561" s="430">
        <v>13.1</v>
      </c>
      <c r="N1561" s="430">
        <v>27</v>
      </c>
      <c r="O1561" s="686">
        <v>1.1000000000000001</v>
      </c>
      <c r="P1561" s="20">
        <v>303</v>
      </c>
    </row>
    <row r="1562" spans="1:47" x14ac:dyDescent="0.25">
      <c r="A1562" s="432"/>
      <c r="B1562" s="432"/>
      <c r="D1562" s="832"/>
      <c r="E1562" s="889" t="s">
        <v>751</v>
      </c>
      <c r="F1562" s="983">
        <f>G1562*100/70</f>
        <v>14.285714285714286</v>
      </c>
      <c r="G1562" s="1166">
        <v>10</v>
      </c>
      <c r="H1562" s="459">
        <f t="shared" si="642"/>
        <v>0.59</v>
      </c>
      <c r="I1562" s="428">
        <f t="shared" si="643"/>
        <v>0.08</v>
      </c>
      <c r="J1562" s="428">
        <f t="shared" si="644"/>
        <v>1.43</v>
      </c>
      <c r="K1562" s="429">
        <f t="shared" si="645"/>
        <v>7.5</v>
      </c>
      <c r="M1562" s="430">
        <v>5.9</v>
      </c>
      <c r="N1562" s="430">
        <v>0.8</v>
      </c>
      <c r="O1562" s="686">
        <v>14.3</v>
      </c>
      <c r="P1562" s="15">
        <v>75</v>
      </c>
    </row>
    <row r="1563" spans="1:47" ht="15.75" x14ac:dyDescent="0.25">
      <c r="A1563" s="432"/>
      <c r="B1563" s="432"/>
      <c r="D1563" s="832"/>
      <c r="E1563" s="889" t="s">
        <v>16</v>
      </c>
      <c r="F1563" s="1170">
        <f>G1563*100/80</f>
        <v>18.75</v>
      </c>
      <c r="G1563" s="1161">
        <v>15</v>
      </c>
      <c r="H1563" s="459">
        <f t="shared" si="642"/>
        <v>0.12</v>
      </c>
      <c r="I1563" s="428">
        <f t="shared" si="643"/>
        <v>0.06</v>
      </c>
      <c r="J1563" s="428">
        <f t="shared" si="644"/>
        <v>1.395</v>
      </c>
      <c r="K1563" s="429">
        <f t="shared" si="645"/>
        <v>5.85</v>
      </c>
      <c r="M1563" s="430">
        <v>0.8</v>
      </c>
      <c r="N1563" s="430">
        <v>0.4</v>
      </c>
      <c r="O1563" s="686">
        <v>9.3000000000000007</v>
      </c>
      <c r="P1563" s="15">
        <v>39</v>
      </c>
    </row>
    <row r="1564" spans="1:47" ht="15.75" x14ac:dyDescent="0.25">
      <c r="A1564" s="432"/>
      <c r="B1564" s="432"/>
      <c r="D1564" s="832"/>
      <c r="E1564" s="889" t="s">
        <v>74</v>
      </c>
      <c r="F1564" s="1174">
        <f>G1564*100/85</f>
        <v>5.882352941176471</v>
      </c>
      <c r="G1564" s="1161">
        <v>5</v>
      </c>
      <c r="H1564" s="459">
        <f t="shared" si="642"/>
        <v>0.08</v>
      </c>
      <c r="I1564" s="428">
        <f t="shared" si="643"/>
        <v>1.4999999999999999E-2</v>
      </c>
      <c r="J1564" s="428">
        <f t="shared" si="644"/>
        <v>0.5</v>
      </c>
      <c r="K1564" s="429">
        <f t="shared" si="645"/>
        <v>2.2999999999999998</v>
      </c>
      <c r="M1564" s="430">
        <v>1.6</v>
      </c>
      <c r="N1564" s="430">
        <v>0.3</v>
      </c>
      <c r="O1564" s="686">
        <v>10</v>
      </c>
      <c r="P1564" s="15">
        <v>46</v>
      </c>
    </row>
    <row r="1565" spans="1:47" ht="15.75" x14ac:dyDescent="0.25">
      <c r="A1565" s="432"/>
      <c r="B1565" s="432"/>
      <c r="D1565" s="832"/>
      <c r="E1565" s="889" t="s">
        <v>84</v>
      </c>
      <c r="F1565" s="1174">
        <f>G1565*100/75</f>
        <v>72</v>
      </c>
      <c r="G1565" s="1161">
        <v>54</v>
      </c>
      <c r="H1565" s="459">
        <f t="shared" si="642"/>
        <v>1.026</v>
      </c>
      <c r="I1565" s="428">
        <f t="shared" si="643"/>
        <v>0.16200000000000001</v>
      </c>
      <c r="J1565" s="428">
        <f t="shared" si="644"/>
        <v>9.8819999999999997</v>
      </c>
      <c r="K1565" s="429">
        <f t="shared" si="645"/>
        <v>44.28</v>
      </c>
      <c r="M1565" s="430">
        <v>1.9</v>
      </c>
      <c r="N1565" s="430">
        <v>0.3</v>
      </c>
      <c r="O1565" s="686">
        <v>18.3</v>
      </c>
      <c r="P1565" s="15">
        <v>82</v>
      </c>
    </row>
    <row r="1566" spans="1:47" ht="15.75" x14ac:dyDescent="0.25">
      <c r="A1566" s="432"/>
      <c r="B1566" s="432"/>
      <c r="D1566" s="832"/>
      <c r="E1566" s="889" t="s">
        <v>73</v>
      </c>
      <c r="F1566" s="1168"/>
      <c r="G1566" s="1161">
        <v>2.2999999999999998</v>
      </c>
      <c r="H1566" s="459">
        <f t="shared" si="642"/>
        <v>0</v>
      </c>
      <c r="I1566" s="428">
        <f t="shared" si="643"/>
        <v>2.2999999999999998</v>
      </c>
      <c r="J1566" s="428">
        <f t="shared" si="644"/>
        <v>0</v>
      </c>
      <c r="K1566" s="429">
        <f t="shared" si="645"/>
        <v>20.331999999999997</v>
      </c>
      <c r="M1566" s="430">
        <v>0</v>
      </c>
      <c r="N1566" s="430">
        <v>100</v>
      </c>
      <c r="O1566" s="686">
        <v>0</v>
      </c>
      <c r="P1566" s="15">
        <v>884</v>
      </c>
    </row>
    <row r="1567" spans="1:47" ht="15.75" x14ac:dyDescent="0.25">
      <c r="A1567" s="432"/>
      <c r="B1567" s="432"/>
      <c r="D1567" s="832"/>
      <c r="E1567" s="889" t="s">
        <v>18</v>
      </c>
      <c r="F1567" s="1168"/>
      <c r="G1567" s="1161">
        <v>137</v>
      </c>
      <c r="H1567" s="459">
        <f t="shared" si="642"/>
        <v>0</v>
      </c>
      <c r="I1567" s="428">
        <f t="shared" si="643"/>
        <v>0</v>
      </c>
      <c r="J1567" s="428">
        <f t="shared" si="644"/>
        <v>0</v>
      </c>
      <c r="K1567" s="429">
        <f t="shared" si="645"/>
        <v>0</v>
      </c>
      <c r="M1567" s="430"/>
      <c r="N1567" s="430"/>
      <c r="O1567" s="686"/>
      <c r="P1567" s="15"/>
    </row>
    <row r="1568" spans="1:47" ht="15.75" x14ac:dyDescent="0.25">
      <c r="A1568" s="432"/>
      <c r="B1568" s="432"/>
      <c r="D1568" s="832"/>
      <c r="E1568" s="889" t="s">
        <v>80</v>
      </c>
      <c r="F1568" s="1168"/>
      <c r="G1568" s="1161">
        <v>0.09</v>
      </c>
      <c r="H1568" s="459">
        <f t="shared" si="642"/>
        <v>0</v>
      </c>
      <c r="I1568" s="428">
        <f t="shared" si="643"/>
        <v>0</v>
      </c>
      <c r="J1568" s="428">
        <f t="shared" si="644"/>
        <v>0</v>
      </c>
      <c r="K1568" s="429">
        <f t="shared" si="645"/>
        <v>0</v>
      </c>
      <c r="M1568" s="430"/>
      <c r="N1568" s="430"/>
      <c r="O1568" s="686"/>
      <c r="P1568" s="15"/>
    </row>
    <row r="1569" spans="1:47" ht="13.5" customHeight="1" x14ac:dyDescent="0.25">
      <c r="A1569" s="432"/>
      <c r="B1569" s="432"/>
      <c r="D1569" s="832"/>
      <c r="E1569" s="889" t="s">
        <v>90</v>
      </c>
      <c r="F1569" s="1168"/>
      <c r="G1569" s="1161">
        <v>4.5</v>
      </c>
      <c r="H1569" s="459">
        <f t="shared" si="642"/>
        <v>0.1125</v>
      </c>
      <c r="I1569" s="428">
        <f t="shared" si="643"/>
        <v>1.575</v>
      </c>
      <c r="J1569" s="428">
        <f t="shared" si="644"/>
        <v>0.13500000000000001</v>
      </c>
      <c r="K1569" s="429">
        <f t="shared" si="645"/>
        <v>15.164999999999999</v>
      </c>
      <c r="M1569" s="430">
        <v>2.5</v>
      </c>
      <c r="N1569" s="430">
        <v>35</v>
      </c>
      <c r="O1569" s="686">
        <v>3</v>
      </c>
      <c r="P1569" s="20">
        <v>337</v>
      </c>
    </row>
    <row r="1570" spans="1:47" ht="15.75" x14ac:dyDescent="0.25">
      <c r="A1570" s="432"/>
      <c r="B1570" s="432"/>
      <c r="D1570" s="832"/>
      <c r="E1570" s="889" t="s">
        <v>326</v>
      </c>
      <c r="F1570" s="1175">
        <f>G1570*100/85</f>
        <v>1.0588235294117647</v>
      </c>
      <c r="G1570" s="1161">
        <v>0.9</v>
      </c>
      <c r="H1570" s="446">
        <f t="shared" si="642"/>
        <v>3.15E-2</v>
      </c>
      <c r="I1570" s="429">
        <f t="shared" si="643"/>
        <v>9.9000000000000008E-3</v>
      </c>
      <c r="J1570" s="429">
        <f t="shared" si="644"/>
        <v>6.3E-2</v>
      </c>
      <c r="K1570" s="429">
        <f t="shared" si="645"/>
        <v>0.43200000000000005</v>
      </c>
      <c r="M1570" s="430">
        <v>3.5</v>
      </c>
      <c r="N1570" s="430">
        <v>1.1000000000000001</v>
      </c>
      <c r="O1570" s="686">
        <v>7</v>
      </c>
      <c r="P1570" s="20">
        <v>48</v>
      </c>
    </row>
    <row r="1571" spans="1:47" x14ac:dyDescent="0.25">
      <c r="A1571" s="432"/>
      <c r="B1571" s="432"/>
      <c r="D1571" s="832"/>
      <c r="E1571" s="890" t="s">
        <v>21</v>
      </c>
      <c r="G1571" s="1128"/>
      <c r="H1571" s="598">
        <f>SUM(H1561:H1570)</f>
        <v>3.9250000000000003</v>
      </c>
      <c r="I1571" s="448">
        <f t="shared" ref="I1571:K1571" si="646">SUM(I1561:I1570)</f>
        <v>8.2518999999999991</v>
      </c>
      <c r="J1571" s="448">
        <f t="shared" si="646"/>
        <v>13.57</v>
      </c>
      <c r="K1571" s="448">
        <f t="shared" si="646"/>
        <v>141.30899999999997</v>
      </c>
      <c r="M1571" s="430"/>
      <c r="N1571" s="430"/>
      <c r="O1571" s="686"/>
      <c r="P1571" s="15"/>
    </row>
    <row r="1572" spans="1:47" x14ac:dyDescent="0.25">
      <c r="A1572" s="486"/>
      <c r="B1572" s="425"/>
      <c r="C1572" s="469" t="s">
        <v>103</v>
      </c>
      <c r="D1572" s="825">
        <v>30</v>
      </c>
      <c r="E1572" s="77" t="s">
        <v>30</v>
      </c>
      <c r="G1572" s="980">
        <v>30</v>
      </c>
      <c r="H1572" s="598">
        <f t="shared" ref="H1572:H1585" si="647">G1572*M1572/100</f>
        <v>1.5</v>
      </c>
      <c r="I1572" s="448">
        <f t="shared" ref="I1572:I1585" si="648">G1572*N1572/100</f>
        <v>0.36</v>
      </c>
      <c r="J1572" s="448">
        <f t="shared" ref="J1572:J1585" si="649">G1572*O1572/100</f>
        <v>14.1</v>
      </c>
      <c r="K1572" s="448">
        <f t="shared" ref="K1572:K1585" si="650">G1572*P1572/100</f>
        <v>61.2</v>
      </c>
      <c r="M1572" s="430">
        <v>5</v>
      </c>
      <c r="N1572" s="430">
        <v>1.2</v>
      </c>
      <c r="O1572" s="686">
        <v>47</v>
      </c>
      <c r="P1572" s="15">
        <v>204</v>
      </c>
    </row>
    <row r="1573" spans="1:47" s="532" customFormat="1" ht="28.5" x14ac:dyDescent="0.25">
      <c r="A1573" s="432"/>
      <c r="B1573" s="540" t="s">
        <v>759</v>
      </c>
      <c r="C1573" s="440" t="s">
        <v>753</v>
      </c>
      <c r="D1573" s="859" t="s">
        <v>1275</v>
      </c>
      <c r="E1573" s="889" t="s">
        <v>754</v>
      </c>
      <c r="F1573" s="752">
        <f>G1573*100/95</f>
        <v>44.210526315789473</v>
      </c>
      <c r="G1573" s="738">
        <v>42</v>
      </c>
      <c r="H1573" s="459">
        <f t="shared" si="647"/>
        <v>8.5259999999999998</v>
      </c>
      <c r="I1573" s="428">
        <f t="shared" si="648"/>
        <v>1.1340000000000001</v>
      </c>
      <c r="J1573" s="428">
        <f t="shared" si="649"/>
        <v>0</v>
      </c>
      <c r="K1573" s="429">
        <f t="shared" si="650"/>
        <v>44.52</v>
      </c>
      <c r="L1573" s="411"/>
      <c r="M1573" s="430">
        <v>20.3</v>
      </c>
      <c r="N1573" s="430">
        <v>2.7</v>
      </c>
      <c r="O1573" s="686">
        <v>0</v>
      </c>
      <c r="P1573" s="20">
        <v>106</v>
      </c>
      <c r="Q1573" s="385"/>
      <c r="R1573" s="385"/>
      <c r="S1573" s="385"/>
      <c r="T1573" s="385"/>
      <c r="U1573" s="385"/>
      <c r="V1573" s="385"/>
      <c r="W1573" s="385"/>
      <c r="X1573" s="385"/>
      <c r="Y1573" s="385"/>
      <c r="Z1573" s="385"/>
      <c r="AA1573" s="385"/>
      <c r="AB1573" s="385"/>
      <c r="AC1573" s="385"/>
      <c r="AD1573" s="385"/>
      <c r="AE1573" s="385"/>
      <c r="AF1573" s="385"/>
      <c r="AG1573" s="385"/>
      <c r="AH1573" s="385"/>
      <c r="AI1573" s="385"/>
      <c r="AJ1573" s="385"/>
      <c r="AK1573" s="385"/>
      <c r="AL1573" s="385"/>
      <c r="AM1573" s="385"/>
      <c r="AN1573" s="385"/>
      <c r="AO1573" s="385"/>
      <c r="AP1573" s="385"/>
      <c r="AQ1573" s="385"/>
      <c r="AR1573" s="385"/>
      <c r="AS1573" s="385"/>
      <c r="AT1573" s="385"/>
      <c r="AU1573" s="953"/>
    </row>
    <row r="1574" spans="1:47" s="532" customFormat="1" x14ac:dyDescent="0.25">
      <c r="A1574" s="432"/>
      <c r="B1574" s="426"/>
      <c r="C1574" s="432"/>
      <c r="D1574" s="832"/>
      <c r="E1574" s="889" t="s">
        <v>377</v>
      </c>
      <c r="F1574" s="738"/>
      <c r="G1574" s="980">
        <v>2</v>
      </c>
      <c r="H1574" s="459">
        <f t="shared" si="647"/>
        <v>0</v>
      </c>
      <c r="I1574" s="428">
        <f t="shared" si="648"/>
        <v>2</v>
      </c>
      <c r="J1574" s="428">
        <f t="shared" si="649"/>
        <v>0</v>
      </c>
      <c r="K1574" s="429">
        <f t="shared" si="650"/>
        <v>17.68</v>
      </c>
      <c r="L1574" s="411"/>
      <c r="M1574" s="430">
        <v>0</v>
      </c>
      <c r="N1574" s="430">
        <v>100</v>
      </c>
      <c r="O1574" s="686">
        <v>0</v>
      </c>
      <c r="P1574" s="15">
        <v>884</v>
      </c>
      <c r="Q1574" s="385"/>
      <c r="R1574" s="385"/>
      <c r="S1574" s="385"/>
      <c r="T1574" s="385"/>
      <c r="U1574" s="385"/>
      <c r="V1574" s="385"/>
      <c r="W1574" s="385"/>
      <c r="X1574" s="385"/>
      <c r="Y1574" s="385"/>
      <c r="Z1574" s="385"/>
      <c r="AA1574" s="385"/>
      <c r="AB1574" s="385"/>
      <c r="AC1574" s="385"/>
      <c r="AD1574" s="385"/>
      <c r="AE1574" s="385"/>
      <c r="AF1574" s="385"/>
      <c r="AG1574" s="385"/>
      <c r="AH1574" s="385"/>
      <c r="AI1574" s="385"/>
      <c r="AJ1574" s="385"/>
      <c r="AK1574" s="385"/>
      <c r="AL1574" s="385"/>
      <c r="AM1574" s="385"/>
      <c r="AN1574" s="385"/>
      <c r="AO1574" s="385"/>
      <c r="AP1574" s="385"/>
      <c r="AQ1574" s="385"/>
      <c r="AR1574" s="385"/>
      <c r="AS1574" s="385"/>
      <c r="AT1574" s="385"/>
      <c r="AU1574" s="953"/>
    </row>
    <row r="1575" spans="1:47" s="532" customFormat="1" x14ac:dyDescent="0.25">
      <c r="A1575" s="432"/>
      <c r="B1575" s="426"/>
      <c r="C1575" s="432"/>
      <c r="D1575" s="832"/>
      <c r="E1575" s="889" t="s">
        <v>229</v>
      </c>
      <c r="F1575" s="752">
        <f>G1575*100/45</f>
        <v>4.4444444444444446</v>
      </c>
      <c r="G1575" s="738">
        <v>2</v>
      </c>
      <c r="H1575" s="459">
        <f t="shared" si="647"/>
        <v>8.0000000000000002E-3</v>
      </c>
      <c r="I1575" s="428">
        <f t="shared" si="648"/>
        <v>0</v>
      </c>
      <c r="J1575" s="428">
        <f t="shared" si="649"/>
        <v>0.17199999999999999</v>
      </c>
      <c r="K1575" s="429">
        <f t="shared" si="650"/>
        <v>0.74</v>
      </c>
      <c r="L1575" s="411"/>
      <c r="M1575" s="430">
        <v>0.4</v>
      </c>
      <c r="N1575" s="430">
        <v>0</v>
      </c>
      <c r="O1575" s="686">
        <v>8.6</v>
      </c>
      <c r="P1575" s="20">
        <v>37</v>
      </c>
      <c r="Q1575" s="385"/>
      <c r="R1575" s="385"/>
      <c r="S1575" s="385"/>
      <c r="T1575" s="385"/>
      <c r="U1575" s="385"/>
      <c r="V1575" s="385"/>
      <c r="W1575" s="385"/>
      <c r="X1575" s="385"/>
      <c r="Y1575" s="385"/>
      <c r="Z1575" s="385"/>
      <c r="AA1575" s="385"/>
      <c r="AB1575" s="385"/>
      <c r="AC1575" s="385"/>
      <c r="AD1575" s="385"/>
      <c r="AE1575" s="385"/>
      <c r="AF1575" s="385"/>
      <c r="AG1575" s="385"/>
      <c r="AH1575" s="385"/>
      <c r="AI1575" s="385"/>
      <c r="AJ1575" s="385"/>
      <c r="AK1575" s="385"/>
      <c r="AL1575" s="385"/>
      <c r="AM1575" s="385"/>
      <c r="AN1575" s="385"/>
      <c r="AO1575" s="385"/>
      <c r="AP1575" s="385"/>
      <c r="AQ1575" s="385"/>
      <c r="AR1575" s="385"/>
      <c r="AS1575" s="385"/>
      <c r="AT1575" s="385"/>
      <c r="AU1575" s="953"/>
    </row>
    <row r="1576" spans="1:47" s="532" customFormat="1" x14ac:dyDescent="0.25">
      <c r="A1576" s="432"/>
      <c r="B1576" s="426"/>
      <c r="C1576" s="432"/>
      <c r="D1576" s="832"/>
      <c r="E1576" s="889" t="s">
        <v>150</v>
      </c>
      <c r="F1576" s="752">
        <f>G1576*100/85</f>
        <v>1.223529411764706</v>
      </c>
      <c r="G1576" s="738">
        <v>1.04</v>
      </c>
      <c r="H1576" s="459">
        <f t="shared" si="647"/>
        <v>3.848E-2</v>
      </c>
      <c r="I1576" s="428">
        <f t="shared" si="648"/>
        <v>1.248E-2</v>
      </c>
      <c r="J1576" s="428">
        <f t="shared" si="649"/>
        <v>8.3199999999999996E-2</v>
      </c>
      <c r="K1576" s="429">
        <f t="shared" si="650"/>
        <v>0.50960000000000005</v>
      </c>
      <c r="L1576" s="411"/>
      <c r="M1576" s="430">
        <v>3.7</v>
      </c>
      <c r="N1576" s="430">
        <v>1.2</v>
      </c>
      <c r="O1576" s="686">
        <v>8</v>
      </c>
      <c r="P1576" s="20">
        <v>49</v>
      </c>
      <c r="Q1576" s="385"/>
      <c r="R1576" s="385"/>
      <c r="S1576" s="385"/>
      <c r="T1576" s="385"/>
      <c r="U1576" s="385"/>
      <c r="V1576" s="385"/>
      <c r="W1576" s="385"/>
      <c r="X1576" s="385"/>
      <c r="Y1576" s="385"/>
      <c r="Z1576" s="385"/>
      <c r="AA1576" s="385"/>
      <c r="AB1576" s="385"/>
      <c r="AC1576" s="385"/>
      <c r="AD1576" s="385"/>
      <c r="AE1576" s="385"/>
      <c r="AF1576" s="385"/>
      <c r="AG1576" s="385"/>
      <c r="AH1576" s="385"/>
      <c r="AI1576" s="385"/>
      <c r="AJ1576" s="385"/>
      <c r="AK1576" s="385"/>
      <c r="AL1576" s="385"/>
      <c r="AM1576" s="385"/>
      <c r="AN1576" s="385"/>
      <c r="AO1576" s="385"/>
      <c r="AP1576" s="385"/>
      <c r="AQ1576" s="385"/>
      <c r="AR1576" s="385"/>
      <c r="AS1576" s="385"/>
      <c r="AT1576" s="385"/>
      <c r="AU1576" s="953"/>
    </row>
    <row r="1577" spans="1:47" s="532" customFormat="1" x14ac:dyDescent="0.25">
      <c r="A1577" s="432"/>
      <c r="B1577" s="426"/>
      <c r="C1577" s="432"/>
      <c r="D1577" s="832"/>
      <c r="E1577" s="889" t="s">
        <v>474</v>
      </c>
      <c r="F1577" s="738">
        <f>G1577*100/80</f>
        <v>4.8</v>
      </c>
      <c r="G1577" s="738">
        <v>3.84</v>
      </c>
      <c r="H1577" s="459">
        <f t="shared" si="647"/>
        <v>8.8319999999999996E-2</v>
      </c>
      <c r="I1577" s="428">
        <f t="shared" si="648"/>
        <v>2.3039999999999998E-2</v>
      </c>
      <c r="J1577" s="428">
        <f t="shared" si="649"/>
        <v>0.47232000000000002</v>
      </c>
      <c r="K1577" s="429">
        <f t="shared" si="650"/>
        <v>2.1120000000000001</v>
      </c>
      <c r="L1577" s="411"/>
      <c r="M1577" s="430">
        <v>2.2999999999999998</v>
      </c>
      <c r="N1577" s="430">
        <v>0.6</v>
      </c>
      <c r="O1577" s="686">
        <v>12.3</v>
      </c>
      <c r="P1577" s="20">
        <v>55</v>
      </c>
      <c r="Q1577" s="385"/>
      <c r="R1577" s="385"/>
      <c r="S1577" s="385"/>
      <c r="T1577" s="385"/>
      <c r="U1577" s="385"/>
      <c r="V1577" s="385"/>
      <c r="W1577" s="385"/>
      <c r="X1577" s="385"/>
      <c r="Y1577" s="385"/>
      <c r="Z1577" s="385"/>
      <c r="AA1577" s="385"/>
      <c r="AB1577" s="385"/>
      <c r="AC1577" s="385"/>
      <c r="AD1577" s="385"/>
      <c r="AE1577" s="385"/>
      <c r="AF1577" s="385"/>
      <c r="AG1577" s="385"/>
      <c r="AH1577" s="385"/>
      <c r="AI1577" s="385"/>
      <c r="AJ1577" s="385"/>
      <c r="AK1577" s="385"/>
      <c r="AL1577" s="385"/>
      <c r="AM1577" s="385"/>
      <c r="AN1577" s="385"/>
      <c r="AO1577" s="385"/>
      <c r="AP1577" s="385"/>
      <c r="AQ1577" s="385"/>
      <c r="AR1577" s="385"/>
      <c r="AS1577" s="385"/>
      <c r="AT1577" s="385"/>
      <c r="AU1577" s="953"/>
    </row>
    <row r="1578" spans="1:47" s="532" customFormat="1" x14ac:dyDescent="0.25">
      <c r="A1578" s="432"/>
      <c r="B1578" s="445"/>
      <c r="C1578" s="432"/>
      <c r="D1578" s="832"/>
      <c r="E1578" s="889" t="s">
        <v>16</v>
      </c>
      <c r="F1578" s="980">
        <f>G1578*100/80</f>
        <v>12</v>
      </c>
      <c r="G1578" s="980">
        <v>9.6</v>
      </c>
      <c r="H1578" s="459">
        <f t="shared" si="647"/>
        <v>7.6799999999999993E-2</v>
      </c>
      <c r="I1578" s="428">
        <f t="shared" si="648"/>
        <v>3.8399999999999997E-2</v>
      </c>
      <c r="J1578" s="428">
        <f t="shared" si="649"/>
        <v>0.89280000000000004</v>
      </c>
      <c r="K1578" s="429">
        <f t="shared" si="650"/>
        <v>3.7439999999999998</v>
      </c>
      <c r="L1578" s="411"/>
      <c r="M1578" s="430">
        <v>0.8</v>
      </c>
      <c r="N1578" s="430">
        <v>0.4</v>
      </c>
      <c r="O1578" s="686">
        <v>9.3000000000000007</v>
      </c>
      <c r="P1578" s="15">
        <v>39</v>
      </c>
      <c r="Q1578" s="385"/>
      <c r="R1578" s="385"/>
      <c r="S1578" s="385"/>
      <c r="T1578" s="385"/>
      <c r="U1578" s="385"/>
      <c r="V1578" s="385"/>
      <c r="W1578" s="385"/>
      <c r="X1578" s="385"/>
      <c r="Y1578" s="385"/>
      <c r="Z1578" s="385"/>
      <c r="AA1578" s="385"/>
      <c r="AB1578" s="385"/>
      <c r="AC1578" s="385"/>
      <c r="AD1578" s="385"/>
      <c r="AE1578" s="385"/>
      <c r="AF1578" s="385"/>
      <c r="AG1578" s="385"/>
      <c r="AH1578" s="385"/>
      <c r="AI1578" s="385"/>
      <c r="AJ1578" s="385"/>
      <c r="AK1578" s="385"/>
      <c r="AL1578" s="385"/>
      <c r="AM1578" s="385"/>
      <c r="AN1578" s="385"/>
      <c r="AO1578" s="385"/>
      <c r="AP1578" s="385"/>
      <c r="AQ1578" s="385"/>
      <c r="AR1578" s="385"/>
      <c r="AS1578" s="385"/>
      <c r="AT1578" s="385"/>
      <c r="AU1578" s="953"/>
    </row>
    <row r="1579" spans="1:47" s="532" customFormat="1" x14ac:dyDescent="0.25">
      <c r="A1579" s="432"/>
      <c r="B1579" s="426"/>
      <c r="C1579" s="432"/>
      <c r="D1579" s="832"/>
      <c r="E1579" s="889" t="s">
        <v>606</v>
      </c>
      <c r="F1579" s="983">
        <f>G1579*100/85</f>
        <v>11.294117647058824</v>
      </c>
      <c r="G1579" s="980">
        <v>9.6</v>
      </c>
      <c r="H1579" s="459">
        <f t="shared" si="647"/>
        <v>0.15359999999999999</v>
      </c>
      <c r="I1579" s="428">
        <f t="shared" si="648"/>
        <v>2.8799999999999999E-2</v>
      </c>
      <c r="J1579" s="428">
        <f t="shared" si="649"/>
        <v>0.96</v>
      </c>
      <c r="K1579" s="429">
        <f t="shared" si="650"/>
        <v>4.4159999999999995</v>
      </c>
      <c r="L1579" s="411"/>
      <c r="M1579" s="430">
        <v>1.6</v>
      </c>
      <c r="N1579" s="430">
        <v>0.3</v>
      </c>
      <c r="O1579" s="686">
        <v>10</v>
      </c>
      <c r="P1579" s="15">
        <v>46</v>
      </c>
      <c r="Q1579" s="385"/>
      <c r="R1579" s="385"/>
      <c r="S1579" s="385"/>
      <c r="T1579" s="385"/>
      <c r="U1579" s="385"/>
      <c r="V1579" s="385"/>
      <c r="W1579" s="385"/>
      <c r="X1579" s="385"/>
      <c r="Y1579" s="385"/>
      <c r="Z1579" s="385"/>
      <c r="AA1579" s="385"/>
      <c r="AB1579" s="385"/>
      <c r="AC1579" s="385"/>
      <c r="AD1579" s="385"/>
      <c r="AE1579" s="385"/>
      <c r="AF1579" s="385"/>
      <c r="AG1579" s="385"/>
      <c r="AH1579" s="385"/>
      <c r="AI1579" s="385"/>
      <c r="AJ1579" s="385"/>
      <c r="AK1579" s="385"/>
      <c r="AL1579" s="385"/>
      <c r="AM1579" s="385"/>
      <c r="AN1579" s="385"/>
      <c r="AO1579" s="385"/>
      <c r="AP1579" s="385"/>
      <c r="AQ1579" s="385"/>
      <c r="AR1579" s="385"/>
      <c r="AS1579" s="385"/>
      <c r="AT1579" s="385"/>
      <c r="AU1579" s="953"/>
    </row>
    <row r="1580" spans="1:47" s="532" customFormat="1" x14ac:dyDescent="0.25">
      <c r="A1580" s="432"/>
      <c r="B1580" s="426"/>
      <c r="C1580" s="432"/>
      <c r="D1580" s="832"/>
      <c r="E1580" s="889" t="s">
        <v>755</v>
      </c>
      <c r="F1580" s="984">
        <f>G1580*100/80</f>
        <v>15.6</v>
      </c>
      <c r="G1580" s="980">
        <v>12.48</v>
      </c>
      <c r="H1580" s="459">
        <f t="shared" si="647"/>
        <v>0.16224</v>
      </c>
      <c r="I1580" s="428">
        <f t="shared" si="648"/>
        <v>4.9920000000000006E-2</v>
      </c>
      <c r="J1580" s="428">
        <f t="shared" si="649"/>
        <v>0.77376</v>
      </c>
      <c r="K1580" s="429">
        <f t="shared" si="650"/>
        <v>3.7440000000000002</v>
      </c>
      <c r="L1580" s="411"/>
      <c r="M1580" s="430">
        <v>1.3</v>
      </c>
      <c r="N1580" s="430">
        <v>0.4</v>
      </c>
      <c r="O1580" s="686">
        <v>6.2</v>
      </c>
      <c r="P1580" s="20">
        <v>30</v>
      </c>
      <c r="Q1580" s="385"/>
      <c r="R1580" s="385"/>
      <c r="S1580" s="385"/>
      <c r="T1580" s="385"/>
      <c r="U1580" s="385"/>
      <c r="V1580" s="385"/>
      <c r="W1580" s="385"/>
      <c r="X1580" s="385"/>
      <c r="Y1580" s="385"/>
      <c r="Z1580" s="385"/>
      <c r="AA1580" s="385"/>
      <c r="AB1580" s="385"/>
      <c r="AC1580" s="385"/>
      <c r="AD1580" s="385"/>
      <c r="AE1580" s="385"/>
      <c r="AF1580" s="385"/>
      <c r="AG1580" s="385"/>
      <c r="AH1580" s="385"/>
      <c r="AI1580" s="385"/>
      <c r="AJ1580" s="385"/>
      <c r="AK1580" s="385"/>
      <c r="AL1580" s="385"/>
      <c r="AM1580" s="385"/>
      <c r="AN1580" s="385"/>
      <c r="AO1580" s="385"/>
      <c r="AP1580" s="385"/>
      <c r="AQ1580" s="385"/>
      <c r="AR1580" s="385"/>
      <c r="AS1580" s="385"/>
      <c r="AT1580" s="385"/>
      <c r="AU1580" s="953"/>
    </row>
    <row r="1581" spans="1:47" s="532" customFormat="1" x14ac:dyDescent="0.25">
      <c r="A1581" s="432"/>
      <c r="B1581" s="426"/>
      <c r="C1581" s="432"/>
      <c r="D1581" s="832"/>
      <c r="E1581" s="889" t="s">
        <v>73</v>
      </c>
      <c r="F1581" s="738"/>
      <c r="G1581" s="980">
        <v>1.44</v>
      </c>
      <c r="H1581" s="459">
        <f t="shared" si="647"/>
        <v>0</v>
      </c>
      <c r="I1581" s="428">
        <f t="shared" si="648"/>
        <v>1.44</v>
      </c>
      <c r="J1581" s="428">
        <f t="shared" si="649"/>
        <v>0</v>
      </c>
      <c r="K1581" s="429">
        <f t="shared" si="650"/>
        <v>12.7296</v>
      </c>
      <c r="L1581" s="411"/>
      <c r="M1581" s="430">
        <v>0</v>
      </c>
      <c r="N1581" s="430">
        <v>100</v>
      </c>
      <c r="O1581" s="686">
        <v>0</v>
      </c>
      <c r="P1581" s="15">
        <v>884</v>
      </c>
      <c r="Q1581" s="385"/>
      <c r="R1581" s="385"/>
      <c r="S1581" s="385"/>
      <c r="T1581" s="385"/>
      <c r="U1581" s="385"/>
      <c r="V1581" s="385"/>
      <c r="W1581" s="385"/>
      <c r="X1581" s="385"/>
      <c r="Y1581" s="385"/>
      <c r="Z1581" s="385"/>
      <c r="AA1581" s="385"/>
      <c r="AB1581" s="385"/>
      <c r="AC1581" s="385"/>
      <c r="AD1581" s="385"/>
      <c r="AE1581" s="385"/>
      <c r="AF1581" s="385"/>
      <c r="AG1581" s="385"/>
      <c r="AH1581" s="385"/>
      <c r="AI1581" s="385"/>
      <c r="AJ1581" s="385"/>
      <c r="AK1581" s="385"/>
      <c r="AL1581" s="385"/>
      <c r="AM1581" s="385"/>
      <c r="AN1581" s="385"/>
      <c r="AO1581" s="385"/>
      <c r="AP1581" s="385"/>
      <c r="AQ1581" s="385"/>
      <c r="AR1581" s="385"/>
      <c r="AS1581" s="385"/>
      <c r="AT1581" s="385"/>
      <c r="AU1581" s="953"/>
    </row>
    <row r="1582" spans="1:47" s="532" customFormat="1" x14ac:dyDescent="0.25">
      <c r="A1582" s="432"/>
      <c r="B1582" s="426"/>
      <c r="C1582" s="432"/>
      <c r="D1582" s="832"/>
      <c r="E1582" s="889" t="s">
        <v>756</v>
      </c>
      <c r="F1582" s="738"/>
      <c r="G1582" s="980">
        <v>19.02</v>
      </c>
      <c r="H1582" s="459">
        <f t="shared" si="647"/>
        <v>0.49451999999999996</v>
      </c>
      <c r="I1582" s="428">
        <f t="shared" si="648"/>
        <v>4.7549999999999999</v>
      </c>
      <c r="J1582" s="428">
        <f t="shared" si="649"/>
        <v>0.51354</v>
      </c>
      <c r="K1582" s="429">
        <f t="shared" si="650"/>
        <v>47.169600000000003</v>
      </c>
      <c r="L1582" s="411"/>
      <c r="M1582" s="430">
        <v>2.6</v>
      </c>
      <c r="N1582" s="430">
        <v>25</v>
      </c>
      <c r="O1582" s="686">
        <v>2.7</v>
      </c>
      <c r="P1582" s="15">
        <v>248</v>
      </c>
      <c r="Q1582" s="385"/>
      <c r="R1582" s="385"/>
      <c r="S1582" s="385"/>
      <c r="T1582" s="385"/>
      <c r="U1582" s="385"/>
      <c r="V1582" s="385"/>
      <c r="W1582" s="385"/>
      <c r="X1582" s="385"/>
      <c r="Y1582" s="385"/>
      <c r="Z1582" s="385"/>
      <c r="AA1582" s="385"/>
      <c r="AB1582" s="385"/>
      <c r="AC1582" s="385"/>
      <c r="AD1582" s="385"/>
      <c r="AE1582" s="385"/>
      <c r="AF1582" s="385"/>
      <c r="AG1582" s="385"/>
      <c r="AH1582" s="385"/>
      <c r="AI1582" s="385"/>
      <c r="AJ1582" s="385"/>
      <c r="AK1582" s="385"/>
      <c r="AL1582" s="385"/>
      <c r="AM1582" s="385"/>
      <c r="AN1582" s="385"/>
      <c r="AO1582" s="385"/>
      <c r="AP1582" s="385"/>
      <c r="AQ1582" s="385"/>
      <c r="AR1582" s="385"/>
      <c r="AS1582" s="385"/>
      <c r="AT1582" s="385"/>
      <c r="AU1582" s="953"/>
    </row>
    <row r="1583" spans="1:47" s="532" customFormat="1" x14ac:dyDescent="0.25">
      <c r="A1583" s="432"/>
      <c r="B1583" s="426"/>
      <c r="C1583" s="432"/>
      <c r="D1583" s="832"/>
      <c r="E1583" s="889" t="s">
        <v>96</v>
      </c>
      <c r="F1583" s="738"/>
      <c r="G1583" s="738">
        <v>0.96</v>
      </c>
      <c r="H1583" s="459">
        <f t="shared" si="647"/>
        <v>1.92E-3</v>
      </c>
      <c r="I1583" s="428">
        <f t="shared" si="648"/>
        <v>9.6000000000000002E-4</v>
      </c>
      <c r="J1583" s="428">
        <f t="shared" si="649"/>
        <v>0.81887999999999994</v>
      </c>
      <c r="K1583" s="429">
        <f t="shared" si="650"/>
        <v>3.3407999999999998</v>
      </c>
      <c r="L1583" s="411"/>
      <c r="M1583" s="430">
        <v>0.2</v>
      </c>
      <c r="N1583" s="430">
        <v>0.1</v>
      </c>
      <c r="O1583" s="686">
        <v>85.3</v>
      </c>
      <c r="P1583" s="20">
        <v>348</v>
      </c>
      <c r="Q1583" s="385"/>
      <c r="R1583" s="385"/>
      <c r="S1583" s="385"/>
      <c r="T1583" s="385"/>
      <c r="U1583" s="385"/>
      <c r="V1583" s="385"/>
      <c r="W1583" s="385"/>
      <c r="X1583" s="385"/>
      <c r="Y1583" s="385"/>
      <c r="Z1583" s="385"/>
      <c r="AA1583" s="385"/>
      <c r="AB1583" s="385"/>
      <c r="AC1583" s="385"/>
      <c r="AD1583" s="385"/>
      <c r="AE1583" s="385"/>
      <c r="AF1583" s="385"/>
      <c r="AG1583" s="385"/>
      <c r="AH1583" s="385"/>
      <c r="AI1583" s="385"/>
      <c r="AJ1583" s="385"/>
      <c r="AK1583" s="385"/>
      <c r="AL1583" s="385"/>
      <c r="AM1583" s="385"/>
      <c r="AN1583" s="385"/>
      <c r="AO1583" s="385"/>
      <c r="AP1583" s="385"/>
      <c r="AQ1583" s="385"/>
      <c r="AR1583" s="385"/>
      <c r="AS1583" s="385"/>
      <c r="AT1583" s="385"/>
      <c r="AU1583" s="953"/>
    </row>
    <row r="1584" spans="1:47" s="532" customFormat="1" x14ac:dyDescent="0.25">
      <c r="A1584" s="432"/>
      <c r="B1584" s="426"/>
      <c r="C1584" s="432"/>
      <c r="D1584" s="832"/>
      <c r="E1584" s="889" t="s">
        <v>39</v>
      </c>
      <c r="F1584" s="738"/>
      <c r="G1584" s="980">
        <v>28.8</v>
      </c>
      <c r="H1584" s="459">
        <f t="shared" si="647"/>
        <v>0</v>
      </c>
      <c r="I1584" s="428">
        <f t="shared" si="648"/>
        <v>0</v>
      </c>
      <c r="J1584" s="428">
        <f t="shared" si="649"/>
        <v>0</v>
      </c>
      <c r="K1584" s="429">
        <f t="shared" si="650"/>
        <v>0</v>
      </c>
      <c r="L1584" s="411"/>
      <c r="M1584" s="430"/>
      <c r="N1584" s="430"/>
      <c r="O1584" s="686"/>
      <c r="P1584" s="15"/>
      <c r="Q1584" s="385"/>
      <c r="R1584" s="385"/>
      <c r="S1584" s="385"/>
      <c r="T1584" s="385"/>
      <c r="U1584" s="385"/>
      <c r="V1584" s="385"/>
      <c r="W1584" s="385"/>
      <c r="X1584" s="385"/>
      <c r="Y1584" s="385"/>
      <c r="Z1584" s="385"/>
      <c r="AA1584" s="385"/>
      <c r="AB1584" s="385"/>
      <c r="AC1584" s="385"/>
      <c r="AD1584" s="385"/>
      <c r="AE1584" s="385"/>
      <c r="AF1584" s="385"/>
      <c r="AG1584" s="385"/>
      <c r="AH1584" s="385"/>
      <c r="AI1584" s="385"/>
      <c r="AJ1584" s="385"/>
      <c r="AK1584" s="385"/>
      <c r="AL1584" s="385"/>
      <c r="AM1584" s="385"/>
      <c r="AN1584" s="385"/>
      <c r="AO1584" s="385"/>
      <c r="AP1584" s="385"/>
      <c r="AQ1584" s="385"/>
      <c r="AR1584" s="385"/>
      <c r="AS1584" s="385"/>
      <c r="AT1584" s="385"/>
      <c r="AU1584" s="953"/>
    </row>
    <row r="1585" spans="1:74" s="532" customFormat="1" x14ac:dyDescent="0.25">
      <c r="A1585" s="425"/>
      <c r="B1585" s="426"/>
      <c r="C1585" s="425"/>
      <c r="D1585" s="831"/>
      <c r="E1585" s="889" t="s">
        <v>80</v>
      </c>
      <c r="F1585" s="738"/>
      <c r="G1585" s="980">
        <v>0.28999999999999998</v>
      </c>
      <c r="H1585" s="459">
        <f t="shared" si="647"/>
        <v>0</v>
      </c>
      <c r="I1585" s="428">
        <f t="shared" si="648"/>
        <v>0</v>
      </c>
      <c r="J1585" s="428">
        <f t="shared" si="649"/>
        <v>0</v>
      </c>
      <c r="K1585" s="429">
        <f t="shared" si="650"/>
        <v>0</v>
      </c>
      <c r="L1585" s="411"/>
      <c r="M1585" s="430"/>
      <c r="N1585" s="430"/>
      <c r="O1585" s="686"/>
      <c r="P1585" s="15"/>
      <c r="Q1585" s="385"/>
      <c r="R1585" s="385"/>
      <c r="S1585" s="385"/>
      <c r="T1585" s="385"/>
      <c r="U1585" s="385"/>
      <c r="V1585" s="385"/>
      <c r="W1585" s="385"/>
      <c r="X1585" s="385"/>
      <c r="Y1585" s="385"/>
      <c r="Z1585" s="385"/>
      <c r="AA1585" s="385"/>
      <c r="AB1585" s="385"/>
      <c r="AC1585" s="385"/>
      <c r="AD1585" s="385"/>
      <c r="AE1585" s="385"/>
      <c r="AF1585" s="385"/>
      <c r="AG1585" s="385"/>
      <c r="AH1585" s="385"/>
      <c r="AI1585" s="385"/>
      <c r="AJ1585" s="385"/>
      <c r="AK1585" s="385"/>
      <c r="AL1585" s="385"/>
      <c r="AM1585" s="385"/>
      <c r="AN1585" s="385"/>
      <c r="AO1585" s="385"/>
      <c r="AP1585" s="385"/>
      <c r="AQ1585" s="385"/>
      <c r="AR1585" s="385"/>
      <c r="AS1585" s="385"/>
      <c r="AT1585" s="385"/>
      <c r="AU1585" s="953"/>
    </row>
    <row r="1586" spans="1:74" s="532" customFormat="1" x14ac:dyDescent="0.25">
      <c r="A1586" s="432"/>
      <c r="B1586" s="460"/>
      <c r="C1586" s="432"/>
      <c r="D1586" s="832"/>
      <c r="E1586" s="891" t="s">
        <v>21</v>
      </c>
      <c r="F1586" s="980"/>
      <c r="G1586" s="1166"/>
      <c r="H1586" s="598">
        <f t="shared" ref="H1586:K1586" si="651">SUM(H1573:H1584)</f>
        <v>9.5498799999999999</v>
      </c>
      <c r="I1586" s="448">
        <f t="shared" si="651"/>
        <v>9.4825999999999997</v>
      </c>
      <c r="J1586" s="448">
        <f t="shared" si="651"/>
        <v>4.6864999999999997</v>
      </c>
      <c r="K1586" s="448">
        <f t="shared" si="651"/>
        <v>140.7056</v>
      </c>
      <c r="L1586" s="411"/>
      <c r="M1586" s="430"/>
      <c r="N1586" s="430"/>
      <c r="O1586" s="686"/>
      <c r="P1586" s="15"/>
      <c r="Q1586" s="385"/>
      <c r="R1586" s="385"/>
      <c r="S1586" s="385"/>
      <c r="T1586" s="385"/>
      <c r="U1586" s="385"/>
      <c r="V1586" s="385"/>
      <c r="W1586" s="385"/>
      <c r="X1586" s="385"/>
      <c r="Y1586" s="385"/>
      <c r="Z1586" s="385"/>
      <c r="AA1586" s="385"/>
      <c r="AB1586" s="385"/>
      <c r="AC1586" s="385"/>
      <c r="AD1586" s="385"/>
      <c r="AE1586" s="385"/>
      <c r="AF1586" s="385"/>
      <c r="AG1586" s="385"/>
      <c r="AH1586" s="385"/>
      <c r="AI1586" s="385"/>
      <c r="AJ1586" s="385"/>
      <c r="AK1586" s="385"/>
      <c r="AL1586" s="385"/>
      <c r="AM1586" s="385"/>
      <c r="AN1586" s="385"/>
      <c r="AO1586" s="385"/>
      <c r="AP1586" s="385"/>
      <c r="AQ1586" s="385"/>
      <c r="AR1586" s="385"/>
      <c r="AS1586" s="385"/>
      <c r="AT1586" s="385"/>
      <c r="AU1586" s="953"/>
    </row>
    <row r="1587" spans="1:74" s="532" customFormat="1" ht="15.75" customHeight="1" x14ac:dyDescent="0.25">
      <c r="A1587" s="438"/>
      <c r="B1587" s="426" t="s">
        <v>758</v>
      </c>
      <c r="C1587" s="1320" t="s">
        <v>757</v>
      </c>
      <c r="D1587" s="436">
        <v>140</v>
      </c>
      <c r="E1587" s="495" t="s">
        <v>269</v>
      </c>
      <c r="F1587" s="990">
        <f>G1587*100/75</f>
        <v>112</v>
      </c>
      <c r="G1587" s="1171">
        <v>84</v>
      </c>
      <c r="H1587" s="459">
        <f>G1587*M1587/100</f>
        <v>1.5959999999999999</v>
      </c>
      <c r="I1587" s="428">
        <f>G1587*N1587/100</f>
        <v>0.252</v>
      </c>
      <c r="J1587" s="428">
        <f>G1587*O1587/100</f>
        <v>15.372</v>
      </c>
      <c r="K1587" s="429">
        <f>G1587*P1587/100</f>
        <v>68.88</v>
      </c>
      <c r="L1587" s="411"/>
      <c r="M1587" s="430">
        <v>1.9</v>
      </c>
      <c r="N1587" s="430">
        <v>0.3</v>
      </c>
      <c r="O1587" s="686">
        <v>18.3</v>
      </c>
      <c r="P1587" s="15">
        <v>82</v>
      </c>
      <c r="Q1587" s="385"/>
      <c r="R1587" s="385"/>
      <c r="S1587" s="385"/>
      <c r="T1587" s="385"/>
      <c r="U1587" s="385"/>
      <c r="V1587" s="385"/>
      <c r="W1587" s="385"/>
      <c r="X1587" s="385"/>
      <c r="Y1587" s="385"/>
      <c r="Z1587" s="385"/>
      <c r="AA1587" s="385"/>
      <c r="AB1587" s="385"/>
      <c r="AC1587" s="385"/>
      <c r="AD1587" s="385"/>
      <c r="AE1587" s="385"/>
      <c r="AF1587" s="385"/>
      <c r="AG1587" s="385"/>
      <c r="AH1587" s="385"/>
      <c r="AI1587" s="385"/>
      <c r="AJ1587" s="385"/>
      <c r="AK1587" s="385"/>
      <c r="AL1587" s="385"/>
      <c r="AM1587" s="385"/>
      <c r="AN1587" s="385"/>
      <c r="AO1587" s="385"/>
      <c r="AP1587" s="385"/>
      <c r="AQ1587" s="385"/>
      <c r="AR1587" s="385"/>
      <c r="AS1587" s="385"/>
      <c r="AT1587" s="385"/>
      <c r="AU1587" s="385"/>
      <c r="AV1587" s="385"/>
      <c r="AW1587" s="385"/>
      <c r="AX1587" s="385"/>
      <c r="AY1587" s="385"/>
      <c r="AZ1587" s="385"/>
      <c r="BA1587" s="385"/>
      <c r="BB1587" s="385"/>
      <c r="BC1587" s="385"/>
      <c r="BD1587" s="385"/>
      <c r="BE1587" s="385"/>
      <c r="BF1587" s="385"/>
      <c r="BG1587" s="385"/>
      <c r="BH1587" s="385"/>
      <c r="BI1587" s="385"/>
      <c r="BJ1587" s="385"/>
      <c r="BK1587" s="385"/>
      <c r="BL1587" s="385"/>
      <c r="BM1587" s="385"/>
      <c r="BN1587" s="385"/>
      <c r="BO1587" s="385"/>
      <c r="BP1587" s="385"/>
      <c r="BQ1587" s="385"/>
      <c r="BR1587" s="385"/>
      <c r="BS1587" s="385"/>
      <c r="BT1587" s="385"/>
      <c r="BU1587" s="385"/>
      <c r="BV1587" s="953"/>
    </row>
    <row r="1588" spans="1:74" s="532" customFormat="1" ht="15.75" x14ac:dyDescent="0.25">
      <c r="A1588" s="438"/>
      <c r="B1588" s="1113"/>
      <c r="C1588" s="1313"/>
      <c r="D1588" s="438"/>
      <c r="E1588" s="495" t="s">
        <v>197</v>
      </c>
      <c r="F1588" s="986">
        <f>G1588*100/80</f>
        <v>55</v>
      </c>
      <c r="G1588" s="1171">
        <v>44</v>
      </c>
      <c r="H1588" s="459">
        <f>G1588*M1588/100</f>
        <v>0.35200000000000004</v>
      </c>
      <c r="I1588" s="428">
        <f>G1588*N1588/100</f>
        <v>0.17600000000000002</v>
      </c>
      <c r="J1588" s="428">
        <f>G1588*O1588/100</f>
        <v>4.0920000000000005</v>
      </c>
      <c r="K1588" s="429">
        <f>G1588*P1588/100</f>
        <v>17.16</v>
      </c>
      <c r="L1588" s="411"/>
      <c r="M1588" s="430">
        <v>0.8</v>
      </c>
      <c r="N1588" s="430">
        <v>0.4</v>
      </c>
      <c r="O1588" s="686">
        <v>9.3000000000000007</v>
      </c>
      <c r="P1588" s="15">
        <v>39</v>
      </c>
      <c r="Q1588" s="385"/>
      <c r="R1588" s="385"/>
      <c r="S1588" s="385"/>
      <c r="T1588" s="385"/>
      <c r="U1588" s="385"/>
      <c r="V1588" s="385"/>
      <c r="W1588" s="385"/>
      <c r="X1588" s="385"/>
      <c r="Y1588" s="385"/>
      <c r="Z1588" s="385"/>
      <c r="AA1588" s="385"/>
      <c r="AB1588" s="385"/>
      <c r="AC1588" s="385"/>
      <c r="AD1588" s="385"/>
      <c r="AE1588" s="385"/>
      <c r="AF1588" s="385"/>
      <c r="AG1588" s="385"/>
      <c r="AH1588" s="385"/>
      <c r="AI1588" s="385"/>
      <c r="AJ1588" s="385"/>
      <c r="AK1588" s="385"/>
      <c r="AL1588" s="385"/>
      <c r="AM1588" s="385"/>
      <c r="AN1588" s="385"/>
      <c r="AO1588" s="385"/>
      <c r="AP1588" s="385"/>
      <c r="AQ1588" s="385"/>
      <c r="AR1588" s="385"/>
      <c r="AS1588" s="385"/>
      <c r="AT1588" s="385"/>
      <c r="AU1588" s="385"/>
      <c r="AV1588" s="385"/>
      <c r="AW1588" s="385"/>
      <c r="AX1588" s="385"/>
      <c r="AY1588" s="385"/>
      <c r="AZ1588" s="385"/>
      <c r="BA1588" s="385"/>
      <c r="BB1588" s="385"/>
      <c r="BC1588" s="385"/>
      <c r="BD1588" s="385"/>
      <c r="BE1588" s="385"/>
      <c r="BF1588" s="385"/>
      <c r="BG1588" s="385"/>
      <c r="BH1588" s="385"/>
      <c r="BI1588" s="385"/>
      <c r="BJ1588" s="385"/>
      <c r="BK1588" s="385"/>
      <c r="BL1588" s="385"/>
      <c r="BM1588" s="385"/>
      <c r="BN1588" s="385"/>
      <c r="BO1588" s="385"/>
      <c r="BP1588" s="385"/>
      <c r="BQ1588" s="385"/>
      <c r="BR1588" s="385"/>
      <c r="BS1588" s="385"/>
      <c r="BT1588" s="385"/>
      <c r="BU1588" s="385"/>
      <c r="BV1588" s="953"/>
    </row>
    <row r="1589" spans="1:74" ht="15.75" x14ac:dyDescent="0.25">
      <c r="A1589" s="486"/>
      <c r="B1589" s="460"/>
      <c r="C1589" s="1314"/>
      <c r="D1589" s="464"/>
      <c r="E1589" s="445" t="s">
        <v>20</v>
      </c>
      <c r="F1589" s="733"/>
      <c r="G1589" s="1171">
        <v>4</v>
      </c>
      <c r="H1589" s="459">
        <f>G1589*M1589/100</f>
        <v>0.02</v>
      </c>
      <c r="I1589" s="428">
        <f>G1589*N1589/100</f>
        <v>3.3</v>
      </c>
      <c r="J1589" s="428">
        <f>G1589*O1589/100</f>
        <v>2.4E-2</v>
      </c>
      <c r="K1589" s="429">
        <f>G1589*P1589/100</f>
        <v>29.36</v>
      </c>
      <c r="M1589" s="430">
        <v>0.5</v>
      </c>
      <c r="N1589" s="430">
        <v>82.5</v>
      </c>
      <c r="O1589" s="686">
        <v>0.6</v>
      </c>
      <c r="P1589" s="20">
        <v>734</v>
      </c>
      <c r="AU1589" s="264"/>
      <c r="AV1589" s="264"/>
      <c r="AW1589" s="264"/>
      <c r="AX1589" s="264"/>
      <c r="AY1589" s="264"/>
      <c r="AZ1589" s="264"/>
      <c r="BA1589" s="264"/>
      <c r="BB1589" s="264"/>
      <c r="BC1589" s="264"/>
      <c r="BD1589" s="264"/>
      <c r="BE1589" s="264"/>
      <c r="BF1589" s="264"/>
      <c r="BG1589" s="264"/>
      <c r="BH1589" s="264"/>
      <c r="BI1589" s="264"/>
      <c r="BJ1589" s="264"/>
      <c r="BK1589" s="264"/>
      <c r="BL1589" s="264"/>
      <c r="BM1589" s="264"/>
      <c r="BN1589" s="264"/>
      <c r="BO1589" s="264"/>
      <c r="BP1589" s="264"/>
      <c r="BQ1589" s="264"/>
      <c r="BR1589" s="264"/>
      <c r="BS1589" s="264"/>
      <c r="BT1589" s="264"/>
      <c r="BU1589" s="264"/>
      <c r="BV1589" s="485"/>
    </row>
    <row r="1590" spans="1:74" s="494" customFormat="1" ht="15.75" x14ac:dyDescent="0.25">
      <c r="A1590" s="489"/>
      <c r="B1590" s="490"/>
      <c r="D1590" s="493"/>
      <c r="E1590" s="445" t="s">
        <v>17</v>
      </c>
      <c r="F1590" s="733"/>
      <c r="G1590" s="1171">
        <v>14</v>
      </c>
      <c r="H1590" s="459">
        <f>G1590*M1590/100</f>
        <v>0.39199999999999996</v>
      </c>
      <c r="I1590" s="428">
        <f>G1590*N1590/100</f>
        <v>0.35</v>
      </c>
      <c r="J1590" s="428">
        <f>G1590*O1590/100</f>
        <v>0.65799999999999992</v>
      </c>
      <c r="K1590" s="429">
        <f>G1590*P1590/100</f>
        <v>7.28</v>
      </c>
      <c r="L1590" s="411"/>
      <c r="M1590" s="430">
        <v>2.8</v>
      </c>
      <c r="N1590" s="430">
        <v>2.5</v>
      </c>
      <c r="O1590" s="686">
        <v>4.7</v>
      </c>
      <c r="P1590" s="20">
        <v>52</v>
      </c>
      <c r="Q1590" s="264"/>
      <c r="R1590" s="264"/>
      <c r="S1590" s="264"/>
      <c r="T1590" s="264"/>
      <c r="U1590" s="264"/>
      <c r="V1590" s="264"/>
      <c r="W1590" s="264"/>
      <c r="X1590" s="264"/>
      <c r="Y1590" s="264"/>
      <c r="Z1590" s="264"/>
      <c r="AA1590" s="264"/>
      <c r="AB1590" s="264"/>
      <c r="AC1590" s="264"/>
      <c r="AD1590" s="264"/>
      <c r="AE1590" s="264"/>
      <c r="AF1590" s="264"/>
      <c r="AG1590" s="264"/>
      <c r="AH1590" s="264"/>
      <c r="AI1590" s="264"/>
      <c r="AJ1590" s="264"/>
      <c r="AK1590" s="264"/>
      <c r="AL1590" s="264"/>
      <c r="AM1590" s="264"/>
      <c r="AN1590" s="264"/>
      <c r="AO1590" s="264"/>
      <c r="AP1590" s="264"/>
      <c r="AQ1590" s="264"/>
      <c r="AR1590" s="264"/>
      <c r="AS1590" s="264"/>
      <c r="AT1590" s="264"/>
      <c r="AU1590" s="264"/>
      <c r="AV1590" s="264"/>
      <c r="AW1590" s="264"/>
      <c r="AX1590" s="264"/>
      <c r="AY1590" s="264"/>
      <c r="AZ1590" s="264"/>
      <c r="BA1590" s="264"/>
      <c r="BB1590" s="264"/>
      <c r="BC1590" s="264"/>
      <c r="BD1590" s="264"/>
      <c r="BE1590" s="264"/>
      <c r="BF1590" s="264"/>
      <c r="BG1590" s="264"/>
      <c r="BH1590" s="264"/>
      <c r="BI1590" s="264"/>
      <c r="BJ1590" s="264"/>
      <c r="BK1590" s="264"/>
      <c r="BL1590" s="264"/>
      <c r="BM1590" s="264"/>
      <c r="BN1590" s="264"/>
      <c r="BO1590" s="264"/>
      <c r="BP1590" s="264"/>
      <c r="BQ1590" s="264"/>
      <c r="BR1590" s="264"/>
      <c r="BS1590" s="264"/>
      <c r="BT1590" s="264"/>
      <c r="BU1590" s="264"/>
      <c r="BV1590" s="568"/>
    </row>
    <row r="1591" spans="1:74" ht="15.75" x14ac:dyDescent="0.25">
      <c r="D1591" s="436"/>
      <c r="E1591" s="470" t="s">
        <v>80</v>
      </c>
      <c r="F1591" s="733"/>
      <c r="G1591" s="1171">
        <v>0.28000000000000003</v>
      </c>
      <c r="H1591" s="459"/>
      <c r="I1591" s="428"/>
      <c r="J1591" s="428"/>
      <c r="K1591" s="429"/>
      <c r="AU1591" s="264"/>
      <c r="AV1591" s="264"/>
      <c r="AW1591" s="264"/>
      <c r="AX1591" s="264"/>
      <c r="AY1591" s="264"/>
      <c r="AZ1591" s="264"/>
      <c r="BA1591" s="264"/>
      <c r="BB1591" s="264"/>
      <c r="BC1591" s="264"/>
      <c r="BD1591" s="264"/>
      <c r="BE1591" s="264"/>
      <c r="BF1591" s="264"/>
      <c r="BG1591" s="264"/>
      <c r="BH1591" s="264"/>
      <c r="BI1591" s="264"/>
      <c r="BJ1591" s="264"/>
      <c r="BK1591" s="264"/>
      <c r="BL1591" s="264"/>
      <c r="BM1591" s="264"/>
      <c r="BN1591" s="264"/>
      <c r="BO1591" s="264"/>
      <c r="BP1591" s="264"/>
      <c r="BQ1591" s="264"/>
      <c r="BR1591" s="264"/>
      <c r="BS1591" s="264"/>
      <c r="BT1591" s="264"/>
      <c r="BU1591" s="264"/>
      <c r="BV1591" s="485"/>
    </row>
    <row r="1592" spans="1:74" s="532" customFormat="1" x14ac:dyDescent="0.25">
      <c r="A1592" s="438"/>
      <c r="B1592" s="426"/>
      <c r="C1592" s="432"/>
      <c r="D1592" s="438"/>
      <c r="E1592" s="462" t="s">
        <v>21</v>
      </c>
      <c r="F1592" s="1034"/>
      <c r="G1592" s="985"/>
      <c r="H1592" s="598">
        <f>SUM(H1587:H1591)</f>
        <v>2.36</v>
      </c>
      <c r="I1592" s="598">
        <f t="shared" ref="I1592:K1592" si="652">SUM(I1587:I1591)</f>
        <v>4.0779999999999994</v>
      </c>
      <c r="J1592" s="598">
        <f t="shared" si="652"/>
        <v>20.146000000000001</v>
      </c>
      <c r="K1592" s="598">
        <f t="shared" si="652"/>
        <v>122.67999999999999</v>
      </c>
      <c r="L1592" s="411"/>
      <c r="M1592" s="430"/>
      <c r="N1592" s="430"/>
      <c r="O1592" s="686"/>
      <c r="P1592" s="15"/>
      <c r="Q1592" s="385"/>
      <c r="R1592" s="385"/>
      <c r="S1592" s="385"/>
      <c r="T1592" s="385"/>
      <c r="U1592" s="385"/>
      <c r="V1592" s="385"/>
      <c r="W1592" s="385"/>
      <c r="X1592" s="385"/>
      <c r="Y1592" s="385"/>
      <c r="Z1592" s="385"/>
      <c r="AA1592" s="385"/>
      <c r="AB1592" s="385"/>
      <c r="AC1592" s="385"/>
      <c r="AD1592" s="385"/>
      <c r="AE1592" s="385"/>
      <c r="AF1592" s="385"/>
      <c r="AG1592" s="385"/>
      <c r="AH1592" s="385"/>
      <c r="AI1592" s="385"/>
      <c r="AJ1592" s="385"/>
      <c r="AK1592" s="385"/>
      <c r="AL1592" s="385"/>
      <c r="AM1592" s="385"/>
      <c r="AN1592" s="385"/>
      <c r="AO1592" s="385"/>
      <c r="AP1592" s="385"/>
      <c r="AQ1592" s="385"/>
      <c r="AR1592" s="385"/>
      <c r="AS1592" s="385"/>
      <c r="AT1592" s="385"/>
      <c r="AU1592" s="385"/>
      <c r="AV1592" s="385"/>
      <c r="AW1592" s="385"/>
      <c r="AX1592" s="385"/>
      <c r="AY1592" s="385"/>
      <c r="AZ1592" s="385"/>
      <c r="BA1592" s="385"/>
      <c r="BB1592" s="385"/>
      <c r="BC1592" s="385"/>
      <c r="BD1592" s="385"/>
      <c r="BE1592" s="385"/>
      <c r="BF1592" s="385"/>
      <c r="BG1592" s="385"/>
      <c r="BH1592" s="385"/>
      <c r="BI1592" s="385"/>
      <c r="BJ1592" s="385"/>
      <c r="BK1592" s="385"/>
      <c r="BL1592" s="385"/>
      <c r="BM1592" s="385"/>
      <c r="BN1592" s="385"/>
      <c r="BO1592" s="385"/>
      <c r="BP1592" s="385"/>
      <c r="BQ1592" s="385"/>
      <c r="BR1592" s="385"/>
      <c r="BS1592" s="385"/>
      <c r="BT1592" s="385"/>
      <c r="BU1592" s="385"/>
      <c r="BV1592" s="953"/>
    </row>
    <row r="1593" spans="1:74" ht="28.5" x14ac:dyDescent="0.25">
      <c r="A1593" s="438"/>
      <c r="B1593" s="439" t="s">
        <v>752</v>
      </c>
      <c r="C1593" s="440" t="s">
        <v>696</v>
      </c>
      <c r="D1593" s="530">
        <v>60</v>
      </c>
      <c r="E1593" s="463" t="s">
        <v>143</v>
      </c>
      <c r="F1593" s="986">
        <f>G1593*100/80</f>
        <v>36.25</v>
      </c>
      <c r="G1593" s="1171">
        <v>29</v>
      </c>
      <c r="H1593" s="459">
        <f>G1593*M1593/100</f>
        <v>0.34799999999999998</v>
      </c>
      <c r="I1593" s="428">
        <f>G1593*N1593/100</f>
        <v>5.800000000000001E-2</v>
      </c>
      <c r="J1593" s="428">
        <f>G1593*O1593/100</f>
        <v>2.0299999999999998</v>
      </c>
      <c r="K1593" s="429">
        <f>G1593*P1593/100</f>
        <v>8.6999999999999993</v>
      </c>
      <c r="M1593" s="430">
        <v>1.2</v>
      </c>
      <c r="N1593" s="430">
        <v>0.2</v>
      </c>
      <c r="O1593" s="686">
        <v>7</v>
      </c>
      <c r="P1593" s="15">
        <v>30</v>
      </c>
      <c r="AU1593" s="264"/>
      <c r="AV1593" s="264"/>
      <c r="AW1593" s="264"/>
      <c r="AX1593" s="264"/>
      <c r="AY1593" s="264"/>
      <c r="AZ1593" s="264"/>
      <c r="BA1593" s="264"/>
      <c r="BB1593" s="264"/>
      <c r="BC1593" s="264"/>
      <c r="BD1593" s="264"/>
      <c r="BE1593" s="264"/>
      <c r="BF1593" s="264"/>
      <c r="BG1593" s="264"/>
      <c r="BH1593" s="264"/>
      <c r="BI1593" s="264"/>
      <c r="BJ1593" s="264"/>
      <c r="BK1593" s="264"/>
      <c r="BL1593" s="264"/>
      <c r="BM1593" s="264"/>
      <c r="BN1593" s="264"/>
      <c r="BO1593" s="264"/>
      <c r="BP1593" s="264"/>
      <c r="BQ1593" s="264"/>
      <c r="BR1593" s="264"/>
      <c r="BS1593" s="264"/>
      <c r="BT1593" s="264"/>
      <c r="BU1593" s="264"/>
      <c r="BV1593" s="485"/>
    </row>
    <row r="1594" spans="1:74" ht="15.75" x14ac:dyDescent="0.25">
      <c r="A1594" s="432"/>
      <c r="B1594" s="442"/>
      <c r="C1594" s="443"/>
      <c r="D1594" s="529"/>
      <c r="E1594" s="445" t="s">
        <v>697</v>
      </c>
      <c r="F1594" s="730"/>
      <c r="G1594" s="1171">
        <v>17</v>
      </c>
      <c r="H1594" s="446">
        <f>G1594*M1594/100</f>
        <v>6.8000000000000005E-2</v>
      </c>
      <c r="I1594" s="429">
        <f>G1594*N1594/100</f>
        <v>5.0999999999999997E-2</v>
      </c>
      <c r="J1594" s="429">
        <f>G1594*O1594/100</f>
        <v>2.6349999999999998</v>
      </c>
      <c r="K1594" s="429">
        <f>G1594*P1594/100</f>
        <v>10.88</v>
      </c>
      <c r="M1594" s="430">
        <v>0.4</v>
      </c>
      <c r="N1594" s="430">
        <v>0.3</v>
      </c>
      <c r="O1594" s="686">
        <v>15.5</v>
      </c>
      <c r="P1594" s="20">
        <v>64</v>
      </c>
      <c r="AU1594" s="264"/>
      <c r="AV1594" s="264"/>
      <c r="AW1594" s="264"/>
      <c r="AX1594" s="264"/>
      <c r="AY1594" s="264"/>
      <c r="AZ1594" s="264"/>
      <c r="BA1594" s="264"/>
      <c r="BB1594" s="264"/>
      <c r="BC1594" s="264"/>
      <c r="BD1594" s="264"/>
      <c r="BE1594" s="264"/>
      <c r="BF1594" s="264"/>
      <c r="BG1594" s="264"/>
      <c r="BH1594" s="264"/>
      <c r="BI1594" s="264"/>
      <c r="BJ1594" s="264"/>
      <c r="BK1594" s="264"/>
      <c r="BL1594" s="264"/>
      <c r="BM1594" s="264"/>
      <c r="BN1594" s="264"/>
      <c r="BO1594" s="264"/>
      <c r="BP1594" s="264"/>
      <c r="BQ1594" s="264"/>
      <c r="BR1594" s="264"/>
      <c r="BS1594" s="264"/>
      <c r="BT1594" s="264"/>
      <c r="BU1594" s="264"/>
      <c r="BV1594" s="485"/>
    </row>
    <row r="1595" spans="1:74" ht="15.75" x14ac:dyDescent="0.25">
      <c r="A1595" s="432"/>
      <c r="D1595" s="438"/>
      <c r="E1595" s="463" t="s">
        <v>16</v>
      </c>
      <c r="F1595" s="986">
        <f>G1595*100/80</f>
        <v>16.25</v>
      </c>
      <c r="G1595" s="1171">
        <v>13</v>
      </c>
      <c r="H1595" s="459">
        <f>G1595*M1595/100</f>
        <v>0.10400000000000001</v>
      </c>
      <c r="I1595" s="428">
        <f>G1595*N1595/100</f>
        <v>5.2000000000000005E-2</v>
      </c>
      <c r="J1595" s="428">
        <f>G1595*O1595/100</f>
        <v>1.2090000000000001</v>
      </c>
      <c r="K1595" s="429">
        <f>G1595*P1595/100</f>
        <v>5.07</v>
      </c>
      <c r="M1595" s="430">
        <v>0.8</v>
      </c>
      <c r="N1595" s="430">
        <v>0.4</v>
      </c>
      <c r="O1595" s="686">
        <v>9.3000000000000007</v>
      </c>
      <c r="P1595" s="15">
        <v>39</v>
      </c>
      <c r="AU1595" s="264"/>
      <c r="AV1595" s="264"/>
      <c r="AW1595" s="264"/>
      <c r="AX1595" s="264"/>
      <c r="AY1595" s="264"/>
      <c r="AZ1595" s="264"/>
      <c r="BA1595" s="264"/>
      <c r="BB1595" s="264"/>
      <c r="BC1595" s="264"/>
      <c r="BD1595" s="264"/>
      <c r="BE1595" s="264"/>
      <c r="BF1595" s="264"/>
      <c r="BG1595" s="264"/>
      <c r="BH1595" s="264"/>
      <c r="BI1595" s="264"/>
      <c r="BJ1595" s="264"/>
      <c r="BK1595" s="264"/>
      <c r="BL1595" s="264"/>
      <c r="BM1595" s="264"/>
      <c r="BN1595" s="264"/>
      <c r="BO1595" s="264"/>
      <c r="BP1595" s="264"/>
      <c r="BQ1595" s="264"/>
      <c r="BR1595" s="264"/>
      <c r="BS1595" s="264"/>
      <c r="BT1595" s="264"/>
      <c r="BU1595" s="264"/>
      <c r="BV1595" s="485"/>
    </row>
    <row r="1596" spans="1:74" ht="15.75" x14ac:dyDescent="0.25">
      <c r="A1596" s="432"/>
      <c r="D1596" s="438"/>
      <c r="E1596" s="463" t="s">
        <v>73</v>
      </c>
      <c r="F1596" s="730"/>
      <c r="G1596" s="1171">
        <v>3</v>
      </c>
      <c r="H1596" s="459">
        <f>G1596*M1596/100</f>
        <v>0</v>
      </c>
      <c r="I1596" s="428">
        <f>G1596*N1596/100</f>
        <v>3</v>
      </c>
      <c r="J1596" s="428">
        <f>G1596*O1596/100</f>
        <v>0</v>
      </c>
      <c r="K1596" s="429">
        <f>G1596*P1596/100</f>
        <v>26.52</v>
      </c>
      <c r="M1596" s="430">
        <v>0</v>
      </c>
      <c r="N1596" s="430">
        <v>100</v>
      </c>
      <c r="O1596" s="686">
        <v>0</v>
      </c>
      <c r="P1596" s="15">
        <v>884</v>
      </c>
      <c r="AU1596" s="264"/>
      <c r="AV1596" s="264"/>
      <c r="AW1596" s="264"/>
      <c r="AX1596" s="264"/>
      <c r="AY1596" s="264"/>
      <c r="AZ1596" s="264"/>
      <c r="BA1596" s="264"/>
      <c r="BB1596" s="264"/>
      <c r="BC1596" s="264"/>
      <c r="BD1596" s="264"/>
      <c r="BE1596" s="264"/>
      <c r="BF1596" s="264"/>
      <c r="BG1596" s="264"/>
      <c r="BH1596" s="264"/>
      <c r="BI1596" s="264"/>
      <c r="BJ1596" s="264"/>
      <c r="BK1596" s="264"/>
      <c r="BL1596" s="264"/>
      <c r="BM1596" s="264"/>
      <c r="BN1596" s="264"/>
      <c r="BO1596" s="264"/>
      <c r="BP1596" s="264"/>
      <c r="BQ1596" s="264"/>
      <c r="BR1596" s="264"/>
      <c r="BS1596" s="264"/>
      <c r="BT1596" s="264"/>
      <c r="BU1596" s="264"/>
      <c r="BV1596" s="485"/>
    </row>
    <row r="1597" spans="1:74" ht="15.75" x14ac:dyDescent="0.25">
      <c r="A1597" s="432"/>
      <c r="D1597" s="438"/>
      <c r="E1597" s="463" t="s">
        <v>36</v>
      </c>
      <c r="F1597" s="730"/>
      <c r="G1597" s="1171">
        <v>0.6</v>
      </c>
      <c r="H1597" s="459">
        <f>G1597*M1597/100</f>
        <v>0</v>
      </c>
      <c r="I1597" s="428">
        <f>G1597*N1597/100</f>
        <v>0</v>
      </c>
      <c r="J1597" s="428">
        <f>G1597*O1597/100</f>
        <v>0.59939999999999993</v>
      </c>
      <c r="K1597" s="429">
        <f>G1597*P1597/100</f>
        <v>2.4359999999999999</v>
      </c>
      <c r="M1597" s="430">
        <v>0</v>
      </c>
      <c r="N1597" s="430">
        <v>0</v>
      </c>
      <c r="O1597" s="686">
        <v>99.9</v>
      </c>
      <c r="P1597" s="15">
        <v>406</v>
      </c>
      <c r="AU1597" s="264"/>
      <c r="AV1597" s="264"/>
      <c r="AW1597" s="264"/>
      <c r="AX1597" s="264"/>
      <c r="AY1597" s="264"/>
      <c r="AZ1597" s="264"/>
      <c r="BA1597" s="264"/>
      <c r="BB1597" s="264"/>
      <c r="BC1597" s="264"/>
      <c r="BD1597" s="264"/>
      <c r="BE1597" s="264"/>
      <c r="BF1597" s="264"/>
      <c r="BG1597" s="264"/>
      <c r="BH1597" s="264"/>
      <c r="BI1597" s="264"/>
      <c r="BJ1597" s="264"/>
      <c r="BK1597" s="264"/>
      <c r="BL1597" s="264"/>
      <c r="BM1597" s="264"/>
      <c r="BN1597" s="264"/>
      <c r="BO1597" s="264"/>
      <c r="BP1597" s="264"/>
      <c r="BQ1597" s="264"/>
      <c r="BR1597" s="264"/>
      <c r="BS1597" s="264"/>
      <c r="BT1597" s="264"/>
      <c r="BU1597" s="264"/>
      <c r="BV1597" s="485"/>
    </row>
    <row r="1598" spans="1:74" x14ac:dyDescent="0.25">
      <c r="A1598" s="432"/>
      <c r="B1598" s="522"/>
      <c r="C1598" s="515"/>
      <c r="D1598" s="515"/>
      <c r="E1598" s="75" t="s">
        <v>21</v>
      </c>
      <c r="F1598" s="1047"/>
      <c r="G1598" s="1128"/>
      <c r="H1598" s="598">
        <f>SUM(H1593:H1597)</f>
        <v>0.52</v>
      </c>
      <c r="I1598" s="448">
        <f t="shared" ref="I1598:K1598" si="653">SUM(I1593:I1597)</f>
        <v>3.161</v>
      </c>
      <c r="J1598" s="448">
        <f t="shared" si="653"/>
        <v>6.4733999999999989</v>
      </c>
      <c r="K1598" s="448">
        <f t="shared" si="653"/>
        <v>53.606000000000002</v>
      </c>
      <c r="M1598" s="430"/>
      <c r="N1598" s="430"/>
      <c r="O1598" s="686"/>
      <c r="P1598" s="15"/>
      <c r="AU1598" s="264"/>
      <c r="AV1598" s="264"/>
      <c r="AW1598" s="264"/>
      <c r="AX1598" s="264"/>
      <c r="AY1598" s="264"/>
      <c r="AZ1598" s="264"/>
      <c r="BA1598" s="264"/>
      <c r="BB1598" s="264"/>
      <c r="BC1598" s="264"/>
      <c r="BD1598" s="264"/>
      <c r="BE1598" s="264"/>
      <c r="BF1598" s="264"/>
      <c r="BG1598" s="264"/>
      <c r="BH1598" s="264"/>
      <c r="BI1598" s="264"/>
      <c r="BJ1598" s="264"/>
      <c r="BK1598" s="264"/>
      <c r="BL1598" s="264"/>
      <c r="BM1598" s="264"/>
      <c r="BN1598" s="264"/>
      <c r="BO1598" s="264"/>
      <c r="BP1598" s="264"/>
      <c r="BQ1598" s="264"/>
      <c r="BR1598" s="264"/>
      <c r="BS1598" s="264"/>
      <c r="BT1598" s="264"/>
      <c r="BU1598" s="264"/>
      <c r="BV1598" s="485"/>
    </row>
    <row r="1599" spans="1:74" x14ac:dyDescent="0.25">
      <c r="A1599" s="432"/>
      <c r="B1599" s="440" t="s">
        <v>244</v>
      </c>
      <c r="C1599" s="440" t="s">
        <v>161</v>
      </c>
      <c r="D1599" s="828">
        <v>200</v>
      </c>
      <c r="E1599" s="889" t="s">
        <v>162</v>
      </c>
      <c r="F1599" s="738"/>
      <c r="G1599" s="756">
        <v>40</v>
      </c>
      <c r="H1599" s="459">
        <f>G1599*M1599/100</f>
        <v>0.2</v>
      </c>
      <c r="I1599" s="428">
        <f>G1599*N1599/100</f>
        <v>0.08</v>
      </c>
      <c r="J1599" s="428">
        <f>G1599*O1599/100</f>
        <v>8.4</v>
      </c>
      <c r="K1599" s="429">
        <f>G1599*P1599/100</f>
        <v>34</v>
      </c>
      <c r="M1599" s="430">
        <v>0.5</v>
      </c>
      <c r="N1599" s="430">
        <v>0.2</v>
      </c>
      <c r="O1599" s="686">
        <v>21</v>
      </c>
      <c r="P1599" s="20">
        <v>85</v>
      </c>
    </row>
    <row r="1600" spans="1:74" x14ac:dyDescent="0.25">
      <c r="A1600" s="432"/>
      <c r="B1600" s="425"/>
      <c r="D1600" s="832"/>
      <c r="E1600" s="889" t="s">
        <v>36</v>
      </c>
      <c r="F1600" s="738"/>
      <c r="G1600" s="738">
        <v>8</v>
      </c>
      <c r="H1600" s="459">
        <f>G1600*M1600/100</f>
        <v>0</v>
      </c>
      <c r="I1600" s="428">
        <f>G1600*N1600/100</f>
        <v>0</v>
      </c>
      <c r="J1600" s="428">
        <f>G1600*O1600/100</f>
        <v>7.9920000000000009</v>
      </c>
      <c r="K1600" s="429">
        <f>G1600*P1600/100</f>
        <v>32.479999999999997</v>
      </c>
      <c r="M1600" s="430">
        <v>0</v>
      </c>
      <c r="N1600" s="430">
        <v>0</v>
      </c>
      <c r="O1600" s="686">
        <v>99.9</v>
      </c>
      <c r="P1600" s="15">
        <v>406</v>
      </c>
    </row>
    <row r="1601" spans="1:47" x14ac:dyDescent="0.25">
      <c r="A1601" s="432"/>
      <c r="B1601" s="432"/>
      <c r="D1601" s="832"/>
      <c r="E1601" s="889" t="s">
        <v>163</v>
      </c>
      <c r="F1601" s="738"/>
      <c r="G1601" s="738">
        <v>0.1</v>
      </c>
      <c r="H1601" s="459">
        <f>G1601*M1601/100</f>
        <v>0</v>
      </c>
      <c r="I1601" s="428">
        <f>G1601*N1601/100</f>
        <v>0</v>
      </c>
      <c r="J1601" s="428">
        <f>G1601*O1601/100</f>
        <v>9.9500000000000005E-2</v>
      </c>
      <c r="K1601" s="429">
        <f>G1601*P1601/100</f>
        <v>0.24700000000000003</v>
      </c>
      <c r="M1601" s="430">
        <v>0</v>
      </c>
      <c r="N1601" s="430">
        <v>0</v>
      </c>
      <c r="O1601" s="686">
        <v>99.5</v>
      </c>
      <c r="P1601" s="15">
        <v>247</v>
      </c>
    </row>
    <row r="1602" spans="1:47" x14ac:dyDescent="0.25">
      <c r="A1602" s="432"/>
      <c r="B1602" s="432"/>
      <c r="D1602" s="832"/>
      <c r="E1602" s="888" t="s">
        <v>18</v>
      </c>
      <c r="F1602" s="738"/>
      <c r="G1602" s="738">
        <v>160</v>
      </c>
      <c r="H1602" s="459">
        <f>G1602*M1602/100</f>
        <v>0</v>
      </c>
      <c r="I1602" s="428">
        <f>G1602*N1602/100</f>
        <v>0</v>
      </c>
      <c r="J1602" s="428">
        <f>G1602*O1602/100</f>
        <v>0</v>
      </c>
      <c r="K1602" s="429">
        <f>G1602*P1602/100</f>
        <v>0</v>
      </c>
      <c r="M1602" s="430"/>
      <c r="N1602" s="430"/>
      <c r="O1602" s="686"/>
      <c r="P1602" s="15"/>
    </row>
    <row r="1603" spans="1:47" x14ac:dyDescent="0.25">
      <c r="A1603" s="432"/>
      <c r="B1603" s="432"/>
      <c r="D1603" s="832"/>
      <c r="E1603" s="890" t="s">
        <v>21</v>
      </c>
      <c r="H1603" s="598">
        <f>SUM(H1599:H1602)</f>
        <v>0.2</v>
      </c>
      <c r="I1603" s="448">
        <f t="shared" ref="I1603:K1603" si="654">SUM(I1599:I1602)</f>
        <v>0.08</v>
      </c>
      <c r="J1603" s="448">
        <f t="shared" si="654"/>
        <v>16.491500000000002</v>
      </c>
      <c r="K1603" s="448">
        <f t="shared" si="654"/>
        <v>66.72699999999999</v>
      </c>
      <c r="M1603" s="430"/>
      <c r="N1603" s="430"/>
      <c r="O1603" s="686"/>
      <c r="P1603" s="15"/>
    </row>
    <row r="1604" spans="1:47" s="424" customFormat="1" x14ac:dyDescent="0.25">
      <c r="B1604" s="455"/>
      <c r="C1604" s="454"/>
      <c r="D1604" s="883"/>
      <c r="E1604" s="892" t="s">
        <v>100</v>
      </c>
      <c r="F1604" s="334"/>
      <c r="G1604" s="334"/>
      <c r="H1604" s="632">
        <f t="shared" ref="H1604:K1604" si="655">H1571+H1572+H1586+H1592+H1598+H1603</f>
        <v>18.054880000000001</v>
      </c>
      <c r="I1604" s="457">
        <f t="shared" si="655"/>
        <v>25.413499999999996</v>
      </c>
      <c r="J1604" s="457">
        <f t="shared" si="655"/>
        <v>75.467399999999998</v>
      </c>
      <c r="K1604" s="457">
        <f t="shared" si="655"/>
        <v>586.22759999999994</v>
      </c>
      <c r="O1604" s="684"/>
      <c r="P1604" s="27"/>
      <c r="Q1604" s="264"/>
      <c r="R1604" s="264"/>
      <c r="S1604" s="264"/>
      <c r="T1604" s="264"/>
      <c r="U1604" s="264"/>
      <c r="V1604" s="264"/>
      <c r="W1604" s="264"/>
      <c r="X1604" s="264"/>
      <c r="Y1604" s="264"/>
      <c r="Z1604" s="264"/>
      <c r="AA1604" s="264"/>
      <c r="AB1604" s="264"/>
      <c r="AC1604" s="264"/>
      <c r="AD1604" s="264"/>
      <c r="AE1604" s="264"/>
      <c r="AF1604" s="264"/>
      <c r="AG1604" s="264"/>
      <c r="AH1604" s="264"/>
      <c r="AI1604" s="264"/>
      <c r="AJ1604" s="264"/>
      <c r="AK1604" s="264"/>
      <c r="AL1604" s="264"/>
      <c r="AM1604" s="264"/>
      <c r="AN1604" s="264"/>
      <c r="AO1604" s="264"/>
      <c r="AP1604" s="264"/>
      <c r="AQ1604" s="264"/>
      <c r="AR1604" s="264"/>
      <c r="AS1604" s="264"/>
      <c r="AT1604" s="264"/>
      <c r="AU1604" s="950"/>
    </row>
    <row r="1605" spans="1:47" s="424" customFormat="1" x14ac:dyDescent="0.25">
      <c r="A1605" s="599" t="s">
        <v>112</v>
      </c>
      <c r="B1605" s="600"/>
      <c r="C1605" s="454"/>
      <c r="D1605" s="825"/>
      <c r="E1605" s="891"/>
      <c r="F1605" s="980"/>
      <c r="G1605" s="980"/>
      <c r="H1605" s="632"/>
      <c r="I1605" s="457"/>
      <c r="J1605" s="457"/>
      <c r="K1605" s="457"/>
      <c r="L1605" s="411"/>
      <c r="O1605" s="684"/>
      <c r="P1605" s="27"/>
      <c r="Q1605" s="264"/>
      <c r="R1605" s="264"/>
      <c r="S1605" s="264"/>
      <c r="T1605" s="264"/>
      <c r="U1605" s="264"/>
      <c r="V1605" s="264"/>
      <c r="W1605" s="264"/>
      <c r="X1605" s="264"/>
      <c r="Y1605" s="264"/>
      <c r="Z1605" s="264"/>
      <c r="AA1605" s="264"/>
      <c r="AB1605" s="264"/>
      <c r="AC1605" s="264"/>
      <c r="AD1605" s="264"/>
      <c r="AE1605" s="264"/>
      <c r="AF1605" s="264"/>
      <c r="AG1605" s="264"/>
      <c r="AH1605" s="264"/>
      <c r="AI1605" s="264"/>
      <c r="AJ1605" s="264"/>
      <c r="AK1605" s="264"/>
      <c r="AL1605" s="264"/>
      <c r="AM1605" s="264"/>
      <c r="AN1605" s="264"/>
      <c r="AO1605" s="264"/>
      <c r="AP1605" s="264"/>
      <c r="AQ1605" s="264"/>
      <c r="AR1605" s="264"/>
      <c r="AS1605" s="264"/>
      <c r="AT1605" s="264"/>
      <c r="AU1605" s="950"/>
    </row>
    <row r="1606" spans="1:47" ht="15.75" customHeight="1" x14ac:dyDescent="0.25">
      <c r="B1606" s="426" t="s">
        <v>766</v>
      </c>
      <c r="C1606" s="1315" t="s">
        <v>762</v>
      </c>
      <c r="D1606" s="821">
        <v>80</v>
      </c>
      <c r="E1606" s="889" t="s">
        <v>763</v>
      </c>
      <c r="F1606" s="752">
        <f>G1606*100/98</f>
        <v>45.918367346938773</v>
      </c>
      <c r="G1606" s="731">
        <v>45</v>
      </c>
      <c r="H1606" s="459">
        <f>G1606*M1606/100</f>
        <v>7.5149999999999997</v>
      </c>
      <c r="I1606" s="428">
        <f>G1606*N1606/100</f>
        <v>4.1399999999999997</v>
      </c>
      <c r="J1606" s="428">
        <f>G1606*O1606/100</f>
        <v>0.9</v>
      </c>
      <c r="K1606" s="429">
        <f>G1606*P1606/100</f>
        <v>71.55</v>
      </c>
      <c r="M1606" s="430">
        <v>16.7</v>
      </c>
      <c r="N1606" s="430">
        <v>9.1999999999999993</v>
      </c>
      <c r="O1606" s="686">
        <v>2</v>
      </c>
      <c r="P1606" s="20">
        <v>159</v>
      </c>
    </row>
    <row r="1607" spans="1:47" ht="15.75" x14ac:dyDescent="0.25">
      <c r="C1607" s="1280"/>
      <c r="D1607" s="821"/>
      <c r="E1607" s="889" t="s">
        <v>110</v>
      </c>
      <c r="F1607" s="756">
        <f>G1607*100/80</f>
        <v>25</v>
      </c>
      <c r="G1607" s="731">
        <v>20</v>
      </c>
      <c r="H1607" s="459">
        <f>G1607*M1607/100</f>
        <v>0.14000000000000001</v>
      </c>
      <c r="I1607" s="428">
        <f>G1607*N1607/100</f>
        <v>0.02</v>
      </c>
      <c r="J1607" s="428">
        <f>G1607*O1607/100</f>
        <v>0.42</v>
      </c>
      <c r="K1607" s="428">
        <f>G1607*P1607/100</f>
        <v>2.2000000000000002</v>
      </c>
      <c r="M1607" s="430">
        <v>0.7</v>
      </c>
      <c r="N1607" s="430">
        <v>0.1</v>
      </c>
      <c r="O1607" s="686">
        <v>2.1</v>
      </c>
      <c r="P1607" s="20">
        <v>11</v>
      </c>
    </row>
    <row r="1608" spans="1:47" ht="15.75" x14ac:dyDescent="0.25">
      <c r="D1608" s="821"/>
      <c r="E1608" s="889" t="s">
        <v>33</v>
      </c>
      <c r="F1608" s="752">
        <f>G1608*100/85</f>
        <v>2.2352941176470589</v>
      </c>
      <c r="G1608" s="731">
        <v>1.9</v>
      </c>
      <c r="H1608" s="459">
        <f>G1608*M1608/100</f>
        <v>6.649999999999999E-2</v>
      </c>
      <c r="I1608" s="428">
        <f>G1608*N1608/100</f>
        <v>2.0899999999999998E-2</v>
      </c>
      <c r="J1608" s="428">
        <f>G1608*O1608/100</f>
        <v>0.13299999999999998</v>
      </c>
      <c r="K1608" s="428">
        <f>G1608*P1608/100</f>
        <v>0.91199999999999992</v>
      </c>
      <c r="M1608" s="430">
        <v>3.5</v>
      </c>
      <c r="N1608" s="430">
        <v>1.1000000000000001</v>
      </c>
      <c r="O1608" s="686">
        <v>7</v>
      </c>
      <c r="P1608" s="20">
        <v>48</v>
      </c>
    </row>
    <row r="1609" spans="1:47" ht="15.75" x14ac:dyDescent="0.25">
      <c r="D1609" s="821"/>
      <c r="E1609" s="889" t="s">
        <v>417</v>
      </c>
      <c r="F1609" s="738"/>
      <c r="G1609" s="731">
        <v>16</v>
      </c>
      <c r="H1609" s="459">
        <f>G1609*M1609/100</f>
        <v>0.41600000000000004</v>
      </c>
      <c r="I1609" s="428">
        <f>G1609*N1609/100</f>
        <v>4</v>
      </c>
      <c r="J1609" s="428">
        <f>G1609*O1609/100</f>
        <v>0.43200000000000005</v>
      </c>
      <c r="K1609" s="428">
        <f>G1609*P1609/100</f>
        <v>39.68</v>
      </c>
      <c r="M1609" s="430">
        <v>2.6</v>
      </c>
      <c r="N1609" s="430">
        <v>25</v>
      </c>
      <c r="O1609" s="686">
        <v>2.7</v>
      </c>
      <c r="P1609" s="15">
        <v>248</v>
      </c>
    </row>
    <row r="1610" spans="1:47" ht="15.75" x14ac:dyDescent="0.25">
      <c r="D1610" s="821"/>
      <c r="E1610" s="889" t="s">
        <v>80</v>
      </c>
      <c r="F1610" s="738"/>
      <c r="G1610" s="736">
        <v>0.16</v>
      </c>
      <c r="H1610" s="459">
        <f>G1610*M1610/100</f>
        <v>0</v>
      </c>
      <c r="I1610" s="428">
        <f>G1610*N1610/100</f>
        <v>0</v>
      </c>
      <c r="J1610" s="428">
        <f>G1610*O1610/100</f>
        <v>0</v>
      </c>
      <c r="K1610" s="428">
        <f>G1610*P1610/100</f>
        <v>0</v>
      </c>
      <c r="M1610" s="430"/>
      <c r="N1610" s="430"/>
      <c r="O1610" s="686"/>
      <c r="P1610" s="15"/>
    </row>
    <row r="1611" spans="1:47" x14ac:dyDescent="0.25">
      <c r="E1611" s="890" t="s">
        <v>21</v>
      </c>
      <c r="H1611" s="471">
        <f>SUM(H1606:H1610)</f>
        <v>8.1374999999999993</v>
      </c>
      <c r="I1611" s="433">
        <f t="shared" ref="I1611:K1611" si="656">SUM(I1606:I1610)</f>
        <v>8.1808999999999994</v>
      </c>
      <c r="J1611" s="433">
        <f t="shared" si="656"/>
        <v>1.8850000000000002</v>
      </c>
      <c r="K1611" s="433">
        <f t="shared" si="656"/>
        <v>114.34200000000001</v>
      </c>
    </row>
    <row r="1612" spans="1:47" ht="15" customHeight="1" x14ac:dyDescent="0.25">
      <c r="B1612" s="426" t="s">
        <v>767</v>
      </c>
      <c r="C1612" s="1306" t="s">
        <v>765</v>
      </c>
      <c r="D1612" s="821">
        <v>150</v>
      </c>
      <c r="E1612" s="893" t="s">
        <v>84</v>
      </c>
      <c r="F1612" s="983">
        <f>G1612*100/75</f>
        <v>208</v>
      </c>
      <c r="G1612" s="736">
        <v>156</v>
      </c>
      <c r="H1612" s="459">
        <f>G1612*M1612/100</f>
        <v>2.964</v>
      </c>
      <c r="I1612" s="428">
        <f>G1612*N1612/100</f>
        <v>0.46799999999999997</v>
      </c>
      <c r="J1612" s="428">
        <f>G1612*O1612/100</f>
        <v>28.548000000000002</v>
      </c>
      <c r="K1612" s="429">
        <f>G1612*P1612/100</f>
        <v>127.92</v>
      </c>
      <c r="M1612" s="430">
        <v>1.9</v>
      </c>
      <c r="N1612" s="430">
        <v>0.3</v>
      </c>
      <c r="O1612" s="686">
        <v>18.3</v>
      </c>
      <c r="P1612" s="15">
        <v>82</v>
      </c>
    </row>
    <row r="1613" spans="1:47" ht="15.75" x14ac:dyDescent="0.25">
      <c r="C1613" s="1239"/>
      <c r="D1613" s="821"/>
      <c r="E1613" s="893" t="s">
        <v>74</v>
      </c>
      <c r="F1613" s="983">
        <f>G1613*100/85</f>
        <v>20</v>
      </c>
      <c r="G1613" s="736">
        <v>17</v>
      </c>
      <c r="H1613" s="459">
        <f>G1613*M1613/100</f>
        <v>0.27200000000000002</v>
      </c>
      <c r="I1613" s="428">
        <f>G1613*N1613/100</f>
        <v>5.0999999999999997E-2</v>
      </c>
      <c r="J1613" s="428">
        <f>G1613*O1613/100</f>
        <v>1.7</v>
      </c>
      <c r="K1613" s="429">
        <f>G1613*P1613/100</f>
        <v>7.82</v>
      </c>
      <c r="M1613" s="430">
        <v>1.6</v>
      </c>
      <c r="N1613" s="430">
        <v>0.3</v>
      </c>
      <c r="O1613" s="686">
        <v>10</v>
      </c>
      <c r="P1613" s="15">
        <v>46</v>
      </c>
    </row>
    <row r="1614" spans="1:47" ht="15.75" x14ac:dyDescent="0.25">
      <c r="C1614" s="1239"/>
      <c r="D1614" s="821"/>
      <c r="E1614" s="893" t="s">
        <v>75</v>
      </c>
      <c r="F1614" s="984">
        <f>G1614*100/85</f>
        <v>1.0588235294117647</v>
      </c>
      <c r="G1614" s="736">
        <v>0.9</v>
      </c>
      <c r="H1614" s="459">
        <f>G1614*M1614/100</f>
        <v>5.7600000000000005E-2</v>
      </c>
      <c r="I1614" s="428">
        <f>G1614*N1614/100</f>
        <v>4.5000000000000005E-3</v>
      </c>
      <c r="J1614" s="428">
        <f>G1614*O1614/100</f>
        <v>0.29790000000000005</v>
      </c>
      <c r="K1614" s="428">
        <f>G1614*P1614/100</f>
        <v>1.44</v>
      </c>
      <c r="M1614" s="430">
        <v>6.4</v>
      </c>
      <c r="N1614" s="430">
        <v>0.5</v>
      </c>
      <c r="O1614" s="686">
        <v>33.1</v>
      </c>
      <c r="P1614" s="15">
        <v>160</v>
      </c>
    </row>
    <row r="1615" spans="1:47" ht="15.75" x14ac:dyDescent="0.25">
      <c r="C1615" s="1299"/>
      <c r="D1615" s="821"/>
      <c r="E1615" s="893" t="s">
        <v>122</v>
      </c>
      <c r="F1615" s="736"/>
      <c r="G1615" s="736">
        <v>0.9</v>
      </c>
      <c r="H1615" s="459">
        <f>G1615*M1615/100</f>
        <v>0</v>
      </c>
      <c r="I1615" s="428">
        <f>G1615*N1615/100</f>
        <v>0.9</v>
      </c>
      <c r="J1615" s="428">
        <f>G1615*O1615/100</f>
        <v>0</v>
      </c>
      <c r="K1615" s="429">
        <f>G1615*P1615/100</f>
        <v>7.9560000000000004</v>
      </c>
      <c r="M1615" s="430">
        <v>0</v>
      </c>
      <c r="N1615" s="430">
        <v>100</v>
      </c>
      <c r="O1615" s="686">
        <v>0</v>
      </c>
      <c r="P1615" s="15">
        <v>884</v>
      </c>
    </row>
    <row r="1616" spans="1:47" ht="15.75" x14ac:dyDescent="0.25">
      <c r="D1616" s="821"/>
      <c r="E1616" s="893" t="s">
        <v>80</v>
      </c>
      <c r="F1616" s="738"/>
      <c r="G1616" s="736">
        <v>0.22</v>
      </c>
      <c r="H1616" s="459"/>
      <c r="I1616" s="428"/>
      <c r="J1616" s="428"/>
      <c r="K1616" s="429"/>
    </row>
    <row r="1617" spans="1:47" x14ac:dyDescent="0.25">
      <c r="E1617" s="894" t="s">
        <v>21</v>
      </c>
      <c r="H1617" s="471">
        <f t="shared" ref="H1617:K1617" si="657">SUM(H1612:H1616)</f>
        <v>3.2935999999999996</v>
      </c>
      <c r="I1617" s="433">
        <f t="shared" si="657"/>
        <v>1.4235</v>
      </c>
      <c r="J1617" s="433">
        <f t="shared" si="657"/>
        <v>30.5459</v>
      </c>
      <c r="K1617" s="433">
        <f t="shared" si="657"/>
        <v>145.136</v>
      </c>
    </row>
    <row r="1618" spans="1:47" x14ac:dyDescent="0.25">
      <c r="C1618" s="472" t="s">
        <v>113</v>
      </c>
      <c r="D1618" s="826">
        <v>150</v>
      </c>
      <c r="E1618" s="896" t="s">
        <v>114</v>
      </c>
      <c r="G1618" s="980">
        <v>150</v>
      </c>
      <c r="H1618" s="471">
        <f>G1618*M1618/100</f>
        <v>4.2</v>
      </c>
      <c r="I1618" s="433">
        <f>G1618*N1618/100</f>
        <v>4.8</v>
      </c>
      <c r="J1618" s="433">
        <f>G1618*O1618/100</f>
        <v>6.15</v>
      </c>
      <c r="K1618" s="476">
        <f>G1618*P1618/100</f>
        <v>84</v>
      </c>
      <c r="M1618" s="478">
        <v>2.8</v>
      </c>
      <c r="N1618" s="478">
        <v>3.2</v>
      </c>
      <c r="O1618" s="961">
        <v>4.0999999999999996</v>
      </c>
      <c r="P1618" s="83">
        <v>56</v>
      </c>
    </row>
    <row r="1619" spans="1:47" s="424" customFormat="1" x14ac:dyDescent="0.25">
      <c r="B1619" s="455"/>
      <c r="C1619" s="454"/>
      <c r="D1619" s="883"/>
      <c r="E1619" s="892" t="s">
        <v>115</v>
      </c>
      <c r="F1619" s="334"/>
      <c r="G1619" s="334"/>
      <c r="H1619" s="632">
        <f>H1611+H1617+H1618</f>
        <v>15.6311</v>
      </c>
      <c r="I1619" s="457">
        <f t="shared" ref="I1619:K1619" si="658">I1611+I1617+I1618</f>
        <v>14.404399999999999</v>
      </c>
      <c r="J1619" s="457">
        <f t="shared" si="658"/>
        <v>38.5809</v>
      </c>
      <c r="K1619" s="457">
        <f t="shared" si="658"/>
        <v>343.47800000000001</v>
      </c>
      <c r="O1619" s="684"/>
      <c r="P1619" s="27"/>
      <c r="Q1619" s="264"/>
      <c r="R1619" s="264"/>
      <c r="S1619" s="264"/>
      <c r="T1619" s="264"/>
      <c r="U1619" s="264"/>
      <c r="V1619" s="264"/>
      <c r="W1619" s="264"/>
      <c r="X1619" s="264"/>
      <c r="Y1619" s="264"/>
      <c r="Z1619" s="264"/>
      <c r="AA1619" s="264"/>
      <c r="AB1619" s="264"/>
      <c r="AC1619" s="264"/>
      <c r="AD1619" s="264"/>
      <c r="AE1619" s="264"/>
      <c r="AF1619" s="264"/>
      <c r="AG1619" s="264"/>
      <c r="AH1619" s="264"/>
      <c r="AI1619" s="264"/>
      <c r="AJ1619" s="264"/>
      <c r="AK1619" s="264"/>
      <c r="AL1619" s="264"/>
      <c r="AM1619" s="264"/>
      <c r="AN1619" s="264"/>
      <c r="AO1619" s="264"/>
      <c r="AP1619" s="264"/>
      <c r="AQ1619" s="264"/>
      <c r="AR1619" s="264"/>
      <c r="AS1619" s="264"/>
      <c r="AT1619" s="264"/>
      <c r="AU1619" s="950"/>
    </row>
    <row r="1620" spans="1:47" s="424" customFormat="1" x14ac:dyDescent="0.25">
      <c r="A1620" s="1302" t="s">
        <v>116</v>
      </c>
      <c r="B1620" s="1303"/>
      <c r="C1620" s="454"/>
      <c r="D1620" s="825"/>
      <c r="E1620" s="891"/>
      <c r="F1620" s="980"/>
      <c r="G1620" s="980"/>
      <c r="H1620" s="632"/>
      <c r="I1620" s="457"/>
      <c r="J1620" s="457"/>
      <c r="K1620" s="457"/>
      <c r="L1620" s="411"/>
      <c r="O1620" s="684"/>
      <c r="P1620" s="27"/>
      <c r="Q1620" s="264"/>
      <c r="R1620" s="264"/>
      <c r="S1620" s="264"/>
      <c r="T1620" s="264"/>
      <c r="U1620" s="264"/>
      <c r="V1620" s="264"/>
      <c r="W1620" s="264"/>
      <c r="X1620" s="264"/>
      <c r="Y1620" s="264"/>
      <c r="Z1620" s="264"/>
      <c r="AA1620" s="264"/>
      <c r="AB1620" s="264"/>
      <c r="AC1620" s="264"/>
      <c r="AD1620" s="264"/>
      <c r="AE1620" s="264"/>
      <c r="AF1620" s="264"/>
      <c r="AG1620" s="264"/>
      <c r="AH1620" s="264"/>
      <c r="AI1620" s="264"/>
      <c r="AJ1620" s="264"/>
      <c r="AK1620" s="264"/>
      <c r="AL1620" s="264"/>
      <c r="AM1620" s="264"/>
      <c r="AN1620" s="264"/>
      <c r="AO1620" s="264"/>
      <c r="AP1620" s="264"/>
      <c r="AQ1620" s="264"/>
      <c r="AR1620" s="264"/>
      <c r="AS1620" s="264"/>
      <c r="AT1620" s="264"/>
      <c r="AU1620" s="950"/>
    </row>
    <row r="1621" spans="1:47" ht="15.75" x14ac:dyDescent="0.25">
      <c r="A1621" s="486"/>
      <c r="B1621" s="426" t="s">
        <v>777</v>
      </c>
      <c r="C1621" s="469" t="s">
        <v>771</v>
      </c>
      <c r="D1621" s="821">
        <v>160</v>
      </c>
      <c r="E1621" s="889" t="s">
        <v>772</v>
      </c>
      <c r="F1621" s="738"/>
      <c r="G1621" s="736">
        <v>36</v>
      </c>
      <c r="H1621" s="459">
        <f t="shared" ref="H1621:H1631" si="659">G1621*M1621/100</f>
        <v>4.4279999999999999</v>
      </c>
      <c r="I1621" s="428">
        <f t="shared" ref="I1621:I1631" si="660">G1621*N1621/100</f>
        <v>0.64800000000000002</v>
      </c>
      <c r="J1621" s="428">
        <f t="shared" ref="J1621:J1631" si="661">G1621*O1621/100</f>
        <v>27.36</v>
      </c>
      <c r="K1621" s="429">
        <f t="shared" ref="K1621:K1631" si="662">G1621*P1621/100</f>
        <v>132.47999999999999</v>
      </c>
      <c r="M1621" s="430">
        <v>12.3</v>
      </c>
      <c r="N1621" s="430">
        <v>1.8</v>
      </c>
      <c r="O1621" s="686">
        <v>76</v>
      </c>
      <c r="P1621" s="15">
        <v>368</v>
      </c>
    </row>
    <row r="1622" spans="1:47" ht="15.75" x14ac:dyDescent="0.25">
      <c r="A1622" s="486"/>
      <c r="B1622" s="425"/>
      <c r="C1622" s="425"/>
      <c r="D1622" s="833"/>
      <c r="E1622" s="889" t="s">
        <v>773</v>
      </c>
      <c r="F1622" s="738">
        <f>G1622*100/80</f>
        <v>36.25</v>
      </c>
      <c r="G1622" s="736">
        <v>29</v>
      </c>
      <c r="H1622" s="459">
        <f t="shared" si="659"/>
        <v>5.770999999999999</v>
      </c>
      <c r="I1622" s="428">
        <f t="shared" si="660"/>
        <v>3.306</v>
      </c>
      <c r="J1622" s="428">
        <f t="shared" si="661"/>
        <v>0</v>
      </c>
      <c r="K1622" s="429">
        <f t="shared" si="662"/>
        <v>52.78</v>
      </c>
      <c r="M1622" s="430">
        <v>19.899999999999999</v>
      </c>
      <c r="N1622" s="430">
        <v>11.4</v>
      </c>
      <c r="O1622" s="686">
        <v>0</v>
      </c>
      <c r="P1622" s="20">
        <v>182</v>
      </c>
    </row>
    <row r="1623" spans="1:47" ht="15.75" x14ac:dyDescent="0.25">
      <c r="A1623" s="486"/>
      <c r="B1623" s="425"/>
      <c r="C1623" s="425"/>
      <c r="D1623" s="833"/>
      <c r="E1623" s="889" t="s">
        <v>80</v>
      </c>
      <c r="F1623" s="738"/>
      <c r="G1623" s="736">
        <v>0.5</v>
      </c>
      <c r="H1623" s="459">
        <f t="shared" si="659"/>
        <v>0</v>
      </c>
      <c r="I1623" s="428">
        <f t="shared" si="660"/>
        <v>0</v>
      </c>
      <c r="J1623" s="428">
        <f t="shared" si="661"/>
        <v>0</v>
      </c>
      <c r="K1623" s="429">
        <f t="shared" si="662"/>
        <v>0</v>
      </c>
      <c r="M1623" s="430"/>
      <c r="N1623" s="430"/>
      <c r="O1623" s="686"/>
      <c r="P1623" s="15"/>
    </row>
    <row r="1624" spans="1:47" ht="15.75" x14ac:dyDescent="0.25">
      <c r="A1624" s="486"/>
      <c r="B1624" s="425"/>
      <c r="C1624" s="425"/>
      <c r="D1624" s="833"/>
      <c r="E1624" s="889" t="s">
        <v>606</v>
      </c>
      <c r="F1624" s="983">
        <f>G1624*100/85</f>
        <v>9.882352941176471</v>
      </c>
      <c r="G1624" s="736">
        <v>8.4</v>
      </c>
      <c r="H1624" s="459">
        <f t="shared" si="659"/>
        <v>0.13440000000000002</v>
      </c>
      <c r="I1624" s="428">
        <f t="shared" si="660"/>
        <v>2.52E-2</v>
      </c>
      <c r="J1624" s="428">
        <f t="shared" si="661"/>
        <v>0.84</v>
      </c>
      <c r="K1624" s="429">
        <f t="shared" si="662"/>
        <v>3.8640000000000003</v>
      </c>
      <c r="M1624" s="430">
        <v>1.6</v>
      </c>
      <c r="N1624" s="430">
        <v>0.3</v>
      </c>
      <c r="O1624" s="686">
        <v>10</v>
      </c>
      <c r="P1624" s="15">
        <v>46</v>
      </c>
    </row>
    <row r="1625" spans="1:47" ht="15.75" x14ac:dyDescent="0.25">
      <c r="A1625" s="486"/>
      <c r="B1625" s="425"/>
      <c r="C1625" s="425"/>
      <c r="D1625" s="833"/>
      <c r="E1625" s="889" t="s">
        <v>390</v>
      </c>
      <c r="F1625" s="738"/>
      <c r="G1625" s="736">
        <v>3.4</v>
      </c>
      <c r="H1625" s="459">
        <f t="shared" si="659"/>
        <v>0.1462</v>
      </c>
      <c r="I1625" s="428">
        <f t="shared" si="660"/>
        <v>1.7000000000000001E-2</v>
      </c>
      <c r="J1625" s="428">
        <f t="shared" si="661"/>
        <v>0.63240000000000007</v>
      </c>
      <c r="K1625" s="429">
        <f t="shared" si="662"/>
        <v>3.0259999999999998</v>
      </c>
      <c r="M1625" s="430">
        <v>4.3</v>
      </c>
      <c r="N1625" s="430">
        <v>0.5</v>
      </c>
      <c r="O1625" s="686">
        <v>18.600000000000001</v>
      </c>
      <c r="P1625" s="15">
        <v>89</v>
      </c>
    </row>
    <row r="1626" spans="1:47" ht="15.75" x14ac:dyDescent="0.25">
      <c r="A1626" s="486"/>
      <c r="B1626" s="425"/>
      <c r="C1626" s="425"/>
      <c r="D1626" s="833"/>
      <c r="E1626" s="889" t="s">
        <v>377</v>
      </c>
      <c r="F1626" s="738"/>
      <c r="G1626" s="736">
        <v>3.4</v>
      </c>
      <c r="H1626" s="459">
        <f t="shared" si="659"/>
        <v>0</v>
      </c>
      <c r="I1626" s="428">
        <f t="shared" si="660"/>
        <v>3.4</v>
      </c>
      <c r="J1626" s="428">
        <f t="shared" si="661"/>
        <v>0</v>
      </c>
      <c r="K1626" s="429">
        <f t="shared" si="662"/>
        <v>30.055999999999997</v>
      </c>
      <c r="M1626" s="430">
        <v>0</v>
      </c>
      <c r="N1626" s="430">
        <v>100</v>
      </c>
      <c r="O1626" s="686">
        <v>0</v>
      </c>
      <c r="P1626" s="15">
        <v>884</v>
      </c>
    </row>
    <row r="1627" spans="1:47" ht="15.75" x14ac:dyDescent="0.25">
      <c r="A1627" s="486"/>
      <c r="B1627" s="425"/>
      <c r="C1627" s="425"/>
      <c r="D1627" s="833"/>
      <c r="E1627" s="889" t="s">
        <v>664</v>
      </c>
      <c r="F1627" s="738"/>
      <c r="G1627" s="736">
        <v>2.5</v>
      </c>
      <c r="H1627" s="459">
        <f t="shared" si="659"/>
        <v>0.24</v>
      </c>
      <c r="I1627" s="428">
        <f t="shared" si="660"/>
        <v>0.04</v>
      </c>
      <c r="J1627" s="428">
        <f t="shared" si="661"/>
        <v>1.8925000000000001</v>
      </c>
      <c r="K1627" s="429">
        <f t="shared" si="662"/>
        <v>8.8249999999999993</v>
      </c>
      <c r="M1627" s="430">
        <v>9.6</v>
      </c>
      <c r="N1627" s="430">
        <v>1.6</v>
      </c>
      <c r="O1627" s="686">
        <v>75.7</v>
      </c>
      <c r="P1627" s="15">
        <v>353</v>
      </c>
    </row>
    <row r="1628" spans="1:47" s="494" customFormat="1" ht="15.75" x14ac:dyDescent="0.25">
      <c r="A1628" s="489"/>
      <c r="D1628" s="833"/>
      <c r="E1628" s="889" t="s">
        <v>17</v>
      </c>
      <c r="F1628" s="738"/>
      <c r="G1628" s="736">
        <v>42</v>
      </c>
      <c r="H1628" s="459">
        <f t="shared" si="659"/>
        <v>1.1759999999999999</v>
      </c>
      <c r="I1628" s="428">
        <f t="shared" si="660"/>
        <v>1.05</v>
      </c>
      <c r="J1628" s="428">
        <f t="shared" si="661"/>
        <v>1.974</v>
      </c>
      <c r="K1628" s="429">
        <f t="shared" si="662"/>
        <v>21.84</v>
      </c>
      <c r="L1628" s="411"/>
      <c r="M1628" s="430">
        <v>2.8</v>
      </c>
      <c r="N1628" s="430">
        <v>2.5</v>
      </c>
      <c r="O1628" s="686">
        <v>4.7</v>
      </c>
      <c r="P1628" s="20">
        <v>52</v>
      </c>
      <c r="Q1628" s="264"/>
      <c r="R1628" s="264"/>
      <c r="S1628" s="264"/>
      <c r="T1628" s="264"/>
      <c r="U1628" s="264"/>
      <c r="V1628" s="264"/>
      <c r="W1628" s="264"/>
      <c r="X1628" s="264"/>
      <c r="Y1628" s="264"/>
      <c r="Z1628" s="264"/>
      <c r="AA1628" s="264"/>
      <c r="AB1628" s="264"/>
      <c r="AC1628" s="264"/>
      <c r="AD1628" s="264"/>
      <c r="AE1628" s="264"/>
      <c r="AF1628" s="264"/>
      <c r="AG1628" s="264"/>
      <c r="AH1628" s="264"/>
      <c r="AI1628" s="264"/>
      <c r="AJ1628" s="264"/>
      <c r="AK1628" s="264"/>
      <c r="AL1628" s="264"/>
      <c r="AM1628" s="264"/>
      <c r="AN1628" s="264"/>
      <c r="AO1628" s="264"/>
      <c r="AP1628" s="264"/>
      <c r="AQ1628" s="264"/>
      <c r="AR1628" s="264"/>
      <c r="AS1628" s="264"/>
      <c r="AT1628" s="264"/>
      <c r="AU1628" s="568"/>
    </row>
    <row r="1629" spans="1:47" ht="15.75" x14ac:dyDescent="0.25">
      <c r="A1629" s="486"/>
      <c r="B1629" s="425"/>
      <c r="C1629" s="425"/>
      <c r="D1629" s="833"/>
      <c r="E1629" s="889" t="s">
        <v>20</v>
      </c>
      <c r="F1629" s="738"/>
      <c r="G1629" s="736">
        <v>3</v>
      </c>
      <c r="H1629" s="459">
        <f t="shared" si="659"/>
        <v>1.4999999999999999E-2</v>
      </c>
      <c r="I1629" s="428">
        <f t="shared" si="660"/>
        <v>2.4750000000000001</v>
      </c>
      <c r="J1629" s="428">
        <f t="shared" si="661"/>
        <v>1.7999999999999999E-2</v>
      </c>
      <c r="K1629" s="429">
        <f t="shared" si="662"/>
        <v>22.02</v>
      </c>
      <c r="M1629" s="430">
        <v>0.5</v>
      </c>
      <c r="N1629" s="430">
        <v>82.5</v>
      </c>
      <c r="O1629" s="686">
        <v>0.6</v>
      </c>
      <c r="P1629" s="20">
        <v>734</v>
      </c>
    </row>
    <row r="1630" spans="1:47" ht="15.75" x14ac:dyDescent="0.25">
      <c r="A1630" s="486"/>
      <c r="B1630" s="425"/>
      <c r="C1630" s="425"/>
      <c r="D1630" s="833"/>
      <c r="E1630" s="889" t="s">
        <v>39</v>
      </c>
      <c r="F1630" s="738"/>
      <c r="G1630" s="736">
        <v>29</v>
      </c>
      <c r="H1630" s="459">
        <f t="shared" si="659"/>
        <v>0</v>
      </c>
      <c r="I1630" s="428">
        <f t="shared" si="660"/>
        <v>0</v>
      </c>
      <c r="J1630" s="428">
        <f t="shared" si="661"/>
        <v>0</v>
      </c>
      <c r="K1630" s="429">
        <f t="shared" si="662"/>
        <v>0</v>
      </c>
      <c r="M1630" s="430"/>
      <c r="N1630" s="430"/>
      <c r="O1630" s="686"/>
      <c r="P1630" s="15"/>
    </row>
    <row r="1631" spans="1:47" ht="15.75" x14ac:dyDescent="0.25">
      <c r="A1631" s="486"/>
      <c r="B1631" s="425"/>
      <c r="C1631" s="425"/>
      <c r="D1631" s="833"/>
      <c r="E1631" s="889" t="s">
        <v>482</v>
      </c>
      <c r="F1631" s="738"/>
      <c r="G1631" s="736">
        <v>15</v>
      </c>
      <c r="H1631" s="459">
        <f t="shared" si="659"/>
        <v>3.63</v>
      </c>
      <c r="I1631" s="428">
        <f t="shared" si="660"/>
        <v>3.6749999999999998</v>
      </c>
      <c r="J1631" s="428">
        <f t="shared" si="661"/>
        <v>0.09</v>
      </c>
      <c r="K1631" s="429">
        <f t="shared" si="662"/>
        <v>47.55</v>
      </c>
      <c r="M1631" s="430">
        <v>24.2</v>
      </c>
      <c r="N1631" s="430">
        <v>24.5</v>
      </c>
      <c r="O1631" s="686">
        <v>0.6</v>
      </c>
      <c r="P1631" s="20">
        <v>317</v>
      </c>
    </row>
    <row r="1632" spans="1:47" x14ac:dyDescent="0.25">
      <c r="A1632" s="486"/>
      <c r="B1632" s="435"/>
      <c r="C1632" s="435"/>
      <c r="D1632" s="839"/>
      <c r="E1632" s="894" t="s">
        <v>21</v>
      </c>
      <c r="G1632" s="1166"/>
      <c r="H1632" s="471">
        <f t="shared" ref="H1632:K1632" si="663">SUM(H1621:H1631)</f>
        <v>15.540599999999998</v>
      </c>
      <c r="I1632" s="433">
        <f t="shared" si="663"/>
        <v>14.636199999999999</v>
      </c>
      <c r="J1632" s="433">
        <f t="shared" si="663"/>
        <v>32.806899999999999</v>
      </c>
      <c r="K1632" s="433">
        <f t="shared" si="663"/>
        <v>322.44100000000003</v>
      </c>
      <c r="M1632" s="430"/>
      <c r="N1632" s="430"/>
      <c r="O1632" s="686"/>
      <c r="P1632" s="15"/>
    </row>
    <row r="1633" spans="1:47" ht="42.75" x14ac:dyDescent="0.25">
      <c r="A1633" s="505"/>
      <c r="B1633" s="439" t="s">
        <v>102</v>
      </c>
      <c r="C1633" s="440" t="s">
        <v>776</v>
      </c>
      <c r="D1633" s="826">
        <v>60</v>
      </c>
      <c r="E1633" s="888" t="s">
        <v>86</v>
      </c>
      <c r="F1633" s="1169">
        <f>G1633*100/90</f>
        <v>46.666666666666664</v>
      </c>
      <c r="G1633" s="1161">
        <v>42</v>
      </c>
      <c r="H1633" s="459">
        <f>G1633*M1633/100</f>
        <v>0.63</v>
      </c>
      <c r="I1633" s="428">
        <f>G1633*N1633/100</f>
        <v>8.4000000000000005E-2</v>
      </c>
      <c r="J1633" s="428">
        <f>G1633*O1633/100</f>
        <v>0.92400000000000004</v>
      </c>
      <c r="K1633" s="429">
        <f>G1633*P1633/100</f>
        <v>6.3</v>
      </c>
      <c r="M1633" s="430">
        <v>1.5</v>
      </c>
      <c r="N1633" s="430">
        <v>0.2</v>
      </c>
      <c r="O1633" s="686">
        <v>2.2000000000000002</v>
      </c>
      <c r="P1633" s="20">
        <v>15</v>
      </c>
    </row>
    <row r="1634" spans="1:47" ht="15.75" x14ac:dyDescent="0.25">
      <c r="A1634" s="486"/>
      <c r="B1634" s="437"/>
      <c r="C1634" s="437"/>
      <c r="D1634" s="841"/>
      <c r="E1634" s="888" t="s">
        <v>407</v>
      </c>
      <c r="F1634" s="1206">
        <f>G1634*100/98</f>
        <v>6.1224489795918364</v>
      </c>
      <c r="G1634" s="1171">
        <v>6</v>
      </c>
      <c r="H1634" s="459">
        <f>G1634*M1634/100</f>
        <v>4.1999999999999996E-2</v>
      </c>
      <c r="I1634" s="428">
        <f>G1634*N1634/100</f>
        <v>1.7999999999999999E-2</v>
      </c>
      <c r="J1634" s="428">
        <f>G1634*O1634/100</f>
        <v>0.34200000000000003</v>
      </c>
      <c r="K1634" s="429">
        <f>G1634*P1634/100</f>
        <v>1.56</v>
      </c>
      <c r="M1634" s="430">
        <v>0.7</v>
      </c>
      <c r="N1634" s="430">
        <v>0.3</v>
      </c>
      <c r="O1634" s="686">
        <v>5.7</v>
      </c>
      <c r="P1634" s="20">
        <v>26</v>
      </c>
    </row>
    <row r="1635" spans="1:47" ht="15.75" x14ac:dyDescent="0.25">
      <c r="A1635" s="486"/>
      <c r="B1635" s="425"/>
      <c r="C1635" s="425"/>
      <c r="D1635" s="833"/>
      <c r="E1635" s="888" t="s">
        <v>197</v>
      </c>
      <c r="F1635" s="1170">
        <f>G1635*100/80</f>
        <v>7.5</v>
      </c>
      <c r="G1635" s="1171">
        <v>6</v>
      </c>
      <c r="H1635" s="459">
        <f>G1635*M1635/100</f>
        <v>4.8000000000000008E-2</v>
      </c>
      <c r="I1635" s="428">
        <f>G1635*N1635/100</f>
        <v>2.4000000000000004E-2</v>
      </c>
      <c r="J1635" s="428">
        <f>G1635*O1635/100</f>
        <v>0.55800000000000005</v>
      </c>
      <c r="K1635" s="429">
        <f>G1635*P1635/100</f>
        <v>2.34</v>
      </c>
      <c r="M1635" s="430">
        <v>0.8</v>
      </c>
      <c r="N1635" s="430">
        <v>0.4</v>
      </c>
      <c r="O1635" s="686">
        <v>9.3000000000000007</v>
      </c>
      <c r="P1635" s="15">
        <v>39</v>
      </c>
    </row>
    <row r="1636" spans="1:47" s="494" customFormat="1" ht="15.75" x14ac:dyDescent="0.25">
      <c r="A1636" s="489"/>
      <c r="D1636" s="833"/>
      <c r="E1636" s="888" t="s">
        <v>32</v>
      </c>
      <c r="F1636" s="1176"/>
      <c r="G1636" s="1171">
        <v>9</v>
      </c>
      <c r="H1636" s="459">
        <f>G1636*M1636/100</f>
        <v>0.23400000000000001</v>
      </c>
      <c r="I1636" s="428">
        <f>G1636*N1636/100</f>
        <v>2.25</v>
      </c>
      <c r="J1636" s="428">
        <f>G1636*O1636/100</f>
        <v>0.24299999999999999</v>
      </c>
      <c r="K1636" s="429">
        <f>G1636*P1636/100</f>
        <v>22.32</v>
      </c>
      <c r="L1636" s="411"/>
      <c r="M1636" s="430">
        <v>2.6</v>
      </c>
      <c r="N1636" s="430">
        <v>25</v>
      </c>
      <c r="O1636" s="686">
        <v>2.7</v>
      </c>
      <c r="P1636" s="15">
        <v>248</v>
      </c>
      <c r="Q1636" s="264"/>
      <c r="R1636" s="264"/>
      <c r="S1636" s="264"/>
      <c r="T1636" s="264"/>
      <c r="U1636" s="264"/>
      <c r="V1636" s="264"/>
      <c r="W1636" s="264"/>
      <c r="X1636" s="264"/>
      <c r="Y1636" s="264"/>
      <c r="Z1636" s="264"/>
      <c r="AA1636" s="264"/>
      <c r="AB1636" s="264"/>
      <c r="AC1636" s="264"/>
      <c r="AD1636" s="264"/>
      <c r="AE1636" s="264"/>
      <c r="AF1636" s="264"/>
      <c r="AG1636" s="264"/>
      <c r="AH1636" s="264"/>
      <c r="AI1636" s="264"/>
      <c r="AJ1636" s="264"/>
      <c r="AK1636" s="264"/>
      <c r="AL1636" s="264"/>
      <c r="AM1636" s="264"/>
      <c r="AN1636" s="264"/>
      <c r="AO1636" s="264"/>
      <c r="AP1636" s="264"/>
      <c r="AQ1636" s="264"/>
      <c r="AR1636" s="264"/>
      <c r="AS1636" s="264"/>
      <c r="AT1636" s="264"/>
      <c r="AU1636" s="568"/>
    </row>
    <row r="1637" spans="1:47" ht="15.75" x14ac:dyDescent="0.25">
      <c r="A1637" s="486"/>
      <c r="B1637" s="425"/>
      <c r="C1637" s="425"/>
      <c r="D1637" s="833"/>
      <c r="E1637" s="888" t="s">
        <v>80</v>
      </c>
      <c r="F1637" s="1176"/>
      <c r="G1637" s="1171">
        <v>0.12</v>
      </c>
      <c r="H1637" s="459"/>
      <c r="I1637" s="428"/>
      <c r="J1637" s="428"/>
      <c r="K1637" s="429"/>
      <c r="M1637" s="430"/>
      <c r="N1637" s="430"/>
      <c r="O1637" s="686"/>
      <c r="P1637" s="15"/>
    </row>
    <row r="1638" spans="1:47" ht="15.75" x14ac:dyDescent="0.25">
      <c r="A1638" s="486"/>
      <c r="B1638" s="425"/>
      <c r="C1638" s="425"/>
      <c r="D1638" s="833"/>
      <c r="E1638" s="888" t="s">
        <v>36</v>
      </c>
      <c r="F1638" s="1176"/>
      <c r="G1638" s="1171">
        <v>0.3</v>
      </c>
      <c r="H1638" s="459">
        <f>G1637*M1638/100</f>
        <v>0</v>
      </c>
      <c r="I1638" s="428">
        <f>G1637*N1638/100</f>
        <v>0</v>
      </c>
      <c r="J1638" s="428">
        <f>G1637*O1638/100</f>
        <v>0.11988</v>
      </c>
      <c r="K1638" s="429">
        <f>G1637*P1638/100</f>
        <v>0.48719999999999997</v>
      </c>
      <c r="M1638" s="430">
        <v>0</v>
      </c>
      <c r="N1638" s="430">
        <v>0</v>
      </c>
      <c r="O1638" s="686">
        <v>99.9</v>
      </c>
      <c r="P1638" s="15">
        <v>406</v>
      </c>
    </row>
    <row r="1639" spans="1:47" x14ac:dyDescent="0.25">
      <c r="A1639" s="486"/>
      <c r="B1639" s="435"/>
      <c r="C1639" s="435"/>
      <c r="D1639" s="839"/>
      <c r="E1639" s="894" t="s">
        <v>21</v>
      </c>
      <c r="G1639" s="1128"/>
      <c r="H1639" s="471">
        <f>SUM(H1633:H1638)</f>
        <v>0.95400000000000007</v>
      </c>
      <c r="I1639" s="433">
        <f t="shared" ref="I1639:K1639" si="664">SUM(I1633:I1638)</f>
        <v>2.3759999999999999</v>
      </c>
      <c r="J1639" s="433">
        <f t="shared" si="664"/>
        <v>2.1868800000000004</v>
      </c>
      <c r="K1639" s="433">
        <f t="shared" si="664"/>
        <v>33.007199999999997</v>
      </c>
      <c r="M1639" s="430"/>
      <c r="N1639" s="430"/>
      <c r="O1639" s="686"/>
      <c r="P1639" s="15"/>
    </row>
    <row r="1640" spans="1:47" s="479" customFormat="1" ht="28.5" customHeight="1" x14ac:dyDescent="0.25">
      <c r="A1640" s="432"/>
      <c r="B1640" s="439" t="s">
        <v>188</v>
      </c>
      <c r="C1640" s="440" t="s">
        <v>187</v>
      </c>
      <c r="D1640" s="828">
        <v>200</v>
      </c>
      <c r="E1640" s="77" t="s">
        <v>39</v>
      </c>
      <c r="F1640" s="980"/>
      <c r="G1640" s="738">
        <v>80</v>
      </c>
      <c r="H1640" s="459">
        <f>G1640*M1640/100</f>
        <v>0</v>
      </c>
      <c r="I1640" s="428">
        <f>G1640*N1640/100</f>
        <v>0</v>
      </c>
      <c r="J1640" s="428">
        <f>G1640*O1640/100</f>
        <v>0</v>
      </c>
      <c r="K1640" s="429">
        <f>G1640*P1640/100</f>
        <v>0</v>
      </c>
      <c r="L1640" s="411"/>
      <c r="M1640" s="430"/>
      <c r="N1640" s="430"/>
      <c r="O1640" s="686"/>
      <c r="P1640" s="15"/>
      <c r="Q1640" s="380"/>
      <c r="R1640" s="380"/>
      <c r="S1640" s="380"/>
      <c r="T1640" s="380"/>
      <c r="U1640" s="380"/>
      <c r="V1640" s="380"/>
      <c r="W1640" s="380"/>
      <c r="X1640" s="380"/>
      <c r="Y1640" s="380"/>
      <c r="Z1640" s="380"/>
      <c r="AA1640" s="380"/>
      <c r="AB1640" s="380"/>
      <c r="AC1640" s="380"/>
      <c r="AD1640" s="380"/>
      <c r="AE1640" s="380"/>
      <c r="AF1640" s="380"/>
      <c r="AG1640" s="380"/>
      <c r="AH1640" s="380"/>
      <c r="AI1640" s="380"/>
      <c r="AJ1640" s="380"/>
      <c r="AK1640" s="380"/>
      <c r="AL1640" s="380"/>
      <c r="AM1640" s="380"/>
      <c r="AN1640" s="380"/>
      <c r="AO1640" s="380"/>
      <c r="AP1640" s="380"/>
      <c r="AQ1640" s="380"/>
      <c r="AR1640" s="380"/>
      <c r="AS1640" s="380"/>
      <c r="AT1640" s="380"/>
      <c r="AU1640" s="951"/>
    </row>
    <row r="1641" spans="1:47" s="479" customFormat="1" ht="21.75" customHeight="1" x14ac:dyDescent="0.25">
      <c r="A1641" s="432"/>
      <c r="B1641" s="432"/>
      <c r="C1641" s="432"/>
      <c r="D1641" s="832"/>
      <c r="E1641" s="895" t="s">
        <v>183</v>
      </c>
      <c r="F1641" s="759"/>
      <c r="G1641" s="932">
        <v>120</v>
      </c>
      <c r="H1641" s="459">
        <f>G1641*M1641/100</f>
        <v>0.72</v>
      </c>
      <c r="I1641" s="428">
        <f>G1641*N1641/100</f>
        <v>0.12</v>
      </c>
      <c r="J1641" s="428">
        <f>G1641*O1641/100</f>
        <v>11.88</v>
      </c>
      <c r="K1641" s="429">
        <f>G1641*P1641/100</f>
        <v>51.6</v>
      </c>
      <c r="L1641" s="411"/>
      <c r="M1641" s="430">
        <v>0.6</v>
      </c>
      <c r="N1641" s="430">
        <v>0.1</v>
      </c>
      <c r="O1641" s="686">
        <v>9.9</v>
      </c>
      <c r="P1641" s="20">
        <v>43</v>
      </c>
      <c r="Q1641" s="380"/>
      <c r="R1641" s="380"/>
      <c r="S1641" s="380"/>
      <c r="T1641" s="380"/>
      <c r="U1641" s="380"/>
      <c r="V1641" s="380"/>
      <c r="W1641" s="380"/>
      <c r="X1641" s="380"/>
      <c r="Y1641" s="380"/>
      <c r="Z1641" s="380"/>
      <c r="AA1641" s="380"/>
      <c r="AB1641" s="380"/>
      <c r="AC1641" s="380"/>
      <c r="AD1641" s="380"/>
      <c r="AE1641" s="380"/>
      <c r="AF1641" s="380"/>
      <c r="AG1641" s="380"/>
      <c r="AH1641" s="380"/>
      <c r="AI1641" s="380"/>
      <c r="AJ1641" s="380"/>
      <c r="AK1641" s="380"/>
      <c r="AL1641" s="380"/>
      <c r="AM1641" s="380"/>
      <c r="AN1641" s="380"/>
      <c r="AO1641" s="380"/>
      <c r="AP1641" s="380"/>
      <c r="AQ1641" s="380"/>
      <c r="AR1641" s="380"/>
      <c r="AS1641" s="380"/>
      <c r="AT1641" s="380"/>
      <c r="AU1641" s="951"/>
    </row>
    <row r="1642" spans="1:47" s="479" customFormat="1" ht="16.5" customHeight="1" x14ac:dyDescent="0.25">
      <c r="A1642" s="432"/>
      <c r="B1642" s="432"/>
      <c r="C1642" s="432"/>
      <c r="D1642" s="832"/>
      <c r="E1642" s="890" t="s">
        <v>21</v>
      </c>
      <c r="F1642" s="980"/>
      <c r="G1642" s="980"/>
      <c r="H1642" s="598">
        <f>SUM(H1640:H1641)</f>
        <v>0.72</v>
      </c>
      <c r="I1642" s="448">
        <f t="shared" ref="I1642:K1642" si="665">SUM(I1640:I1641)</f>
        <v>0.12</v>
      </c>
      <c r="J1642" s="448">
        <f t="shared" si="665"/>
        <v>11.88</v>
      </c>
      <c r="K1642" s="448">
        <f t="shared" si="665"/>
        <v>51.6</v>
      </c>
      <c r="L1642" s="411"/>
      <c r="M1642" s="430"/>
      <c r="N1642" s="430"/>
      <c r="O1642" s="686"/>
      <c r="P1642" s="15"/>
      <c r="Q1642" s="380"/>
      <c r="R1642" s="380"/>
      <c r="S1642" s="380"/>
      <c r="T1642" s="380"/>
      <c r="U1642" s="380"/>
      <c r="V1642" s="380"/>
      <c r="W1642" s="380"/>
      <c r="X1642" s="380"/>
      <c r="Y1642" s="380"/>
      <c r="Z1642" s="380"/>
      <c r="AA1642" s="380"/>
      <c r="AB1642" s="380"/>
      <c r="AC1642" s="380"/>
      <c r="AD1642" s="380"/>
      <c r="AE1642" s="380"/>
      <c r="AF1642" s="380"/>
      <c r="AG1642" s="380"/>
      <c r="AH1642" s="380"/>
      <c r="AI1642" s="380"/>
      <c r="AJ1642" s="380"/>
      <c r="AK1642" s="380"/>
      <c r="AL1642" s="380"/>
      <c r="AM1642" s="380"/>
      <c r="AN1642" s="380"/>
      <c r="AO1642" s="380"/>
      <c r="AP1642" s="380"/>
      <c r="AQ1642" s="380"/>
      <c r="AR1642" s="380"/>
      <c r="AS1642" s="380"/>
      <c r="AT1642" s="380"/>
      <c r="AU1642" s="951"/>
    </row>
    <row r="1643" spans="1:47" x14ac:dyDescent="0.25">
      <c r="A1643" s="438"/>
      <c r="B1643" s="439" t="s">
        <v>264</v>
      </c>
      <c r="C1643" s="440" t="s">
        <v>25</v>
      </c>
      <c r="D1643" s="828">
        <v>100</v>
      </c>
      <c r="E1643" s="906" t="s">
        <v>25</v>
      </c>
      <c r="F1643" s="980">
        <v>100</v>
      </c>
      <c r="G1643" s="738">
        <v>88</v>
      </c>
      <c r="H1643" s="471">
        <f>G1643*M1643/100</f>
        <v>0.26400000000000001</v>
      </c>
      <c r="I1643" s="433">
        <f>G1643*N1643/100</f>
        <v>0.26400000000000001</v>
      </c>
      <c r="J1643" s="433">
        <f>G1643*O1643/100</f>
        <v>11.352</v>
      </c>
      <c r="K1643" s="476">
        <f>G1643*P1643/100</f>
        <v>45.76</v>
      </c>
      <c r="M1643" s="430">
        <v>0.3</v>
      </c>
      <c r="N1643" s="430">
        <v>0.3</v>
      </c>
      <c r="O1643" s="686">
        <v>12.9</v>
      </c>
      <c r="P1643" s="20">
        <v>52</v>
      </c>
    </row>
    <row r="1644" spans="1:47" s="424" customFormat="1" x14ac:dyDescent="0.25">
      <c r="A1644" s="938"/>
      <c r="B1644" s="939"/>
      <c r="C1644" s="940"/>
      <c r="D1644" s="941"/>
      <c r="E1644" s="892" t="s">
        <v>125</v>
      </c>
      <c r="F1644" s="334"/>
      <c r="G1644" s="334"/>
      <c r="H1644" s="632">
        <f>H1632+H1639+H1642+H1643</f>
        <v>17.478599999999997</v>
      </c>
      <c r="I1644" s="457">
        <f t="shared" ref="I1644:K1644" si="666">I1632+I1639+I1642+I1643</f>
        <v>17.3962</v>
      </c>
      <c r="J1644" s="457">
        <f t="shared" si="666"/>
        <v>58.22578</v>
      </c>
      <c r="K1644" s="457">
        <f t="shared" si="666"/>
        <v>452.80820000000006</v>
      </c>
      <c r="M1644" s="942"/>
      <c r="N1644" s="942"/>
      <c r="O1644" s="965"/>
      <c r="P1644" s="266"/>
      <c r="Q1644" s="264"/>
      <c r="R1644" s="264"/>
      <c r="S1644" s="264"/>
      <c r="T1644" s="264"/>
      <c r="U1644" s="264"/>
      <c r="V1644" s="264"/>
      <c r="W1644" s="264"/>
      <c r="X1644" s="264"/>
      <c r="Y1644" s="264"/>
      <c r="Z1644" s="264"/>
      <c r="AA1644" s="264"/>
      <c r="AB1644" s="264"/>
      <c r="AC1644" s="264"/>
      <c r="AD1644" s="264"/>
      <c r="AE1644" s="264"/>
      <c r="AF1644" s="264"/>
      <c r="AG1644" s="264"/>
      <c r="AH1644" s="264"/>
      <c r="AI1644" s="264"/>
      <c r="AJ1644" s="264"/>
      <c r="AK1644" s="264"/>
      <c r="AL1644" s="264"/>
      <c r="AM1644" s="264"/>
      <c r="AN1644" s="264"/>
      <c r="AO1644" s="264"/>
      <c r="AP1644" s="264"/>
      <c r="AQ1644" s="264"/>
      <c r="AR1644" s="264"/>
      <c r="AS1644" s="264"/>
      <c r="AT1644" s="264"/>
      <c r="AU1644" s="950"/>
    </row>
    <row r="1645" spans="1:47" s="420" customFormat="1" x14ac:dyDescent="0.25">
      <c r="A1645" s="1310" t="s">
        <v>774</v>
      </c>
      <c r="B1645" s="1311"/>
      <c r="C1645" s="480"/>
      <c r="D1645" s="884"/>
      <c r="E1645" s="897"/>
      <c r="F1645" s="1035"/>
      <c r="G1645" s="1035"/>
      <c r="H1645" s="926">
        <f t="shared" ref="H1645:K1645" si="667">H1559+H1604+H1619+H1644</f>
        <v>64.077579999999998</v>
      </c>
      <c r="I1645" s="483">
        <f t="shared" si="667"/>
        <v>69.978099999999984</v>
      </c>
      <c r="J1645" s="483">
        <f t="shared" si="667"/>
        <v>231.92728</v>
      </c>
      <c r="K1645" s="483">
        <f t="shared" si="667"/>
        <v>1776.0318000000002</v>
      </c>
      <c r="O1645" s="683"/>
      <c r="P1645" s="9"/>
      <c r="Q1645" s="264"/>
      <c r="R1645" s="264"/>
      <c r="S1645" s="264"/>
      <c r="T1645" s="264"/>
      <c r="U1645" s="264"/>
      <c r="V1645" s="264"/>
      <c r="W1645" s="264"/>
      <c r="X1645" s="264"/>
      <c r="Y1645" s="264"/>
      <c r="Z1645" s="264"/>
      <c r="AA1645" s="264"/>
      <c r="AB1645" s="264"/>
      <c r="AC1645" s="264"/>
      <c r="AD1645" s="264"/>
      <c r="AE1645" s="264"/>
      <c r="AF1645" s="264"/>
      <c r="AG1645" s="264"/>
      <c r="AH1645" s="264"/>
      <c r="AI1645" s="264"/>
      <c r="AJ1645" s="264"/>
      <c r="AK1645" s="264"/>
      <c r="AL1645" s="264"/>
      <c r="AM1645" s="264"/>
      <c r="AN1645" s="264"/>
      <c r="AO1645" s="264"/>
      <c r="AP1645" s="264"/>
      <c r="AQ1645" s="264"/>
      <c r="AR1645" s="264"/>
      <c r="AS1645" s="264"/>
      <c r="AT1645" s="264"/>
      <c r="AU1645" s="949"/>
    </row>
    <row r="1646" spans="1:47" s="420" customFormat="1" x14ac:dyDescent="0.25">
      <c r="A1646" s="415" t="s">
        <v>775</v>
      </c>
      <c r="B1646" s="416"/>
      <c r="C1646" s="416"/>
      <c r="D1646" s="882"/>
      <c r="E1646" s="886"/>
      <c r="F1646" s="5"/>
      <c r="G1646" s="5"/>
      <c r="H1646" s="924"/>
      <c r="I1646" s="416"/>
      <c r="J1646" s="416"/>
      <c r="K1646" s="418"/>
      <c r="L1646" s="480"/>
      <c r="M1646" s="419"/>
      <c r="N1646" s="419"/>
      <c r="O1646" s="970"/>
      <c r="P1646" s="9"/>
      <c r="Q1646" s="264"/>
      <c r="R1646" s="264"/>
      <c r="S1646" s="264"/>
      <c r="T1646" s="264"/>
      <c r="U1646" s="264"/>
      <c r="V1646" s="264"/>
      <c r="W1646" s="264"/>
      <c r="X1646" s="264"/>
      <c r="Y1646" s="264"/>
      <c r="Z1646" s="264"/>
      <c r="AA1646" s="264"/>
      <c r="AB1646" s="264"/>
      <c r="AC1646" s="264"/>
      <c r="AD1646" s="264"/>
      <c r="AE1646" s="264"/>
      <c r="AF1646" s="264"/>
      <c r="AG1646" s="264"/>
      <c r="AH1646" s="264"/>
      <c r="AI1646" s="264"/>
      <c r="AJ1646" s="264"/>
      <c r="AK1646" s="264"/>
      <c r="AL1646" s="264"/>
      <c r="AM1646" s="264"/>
      <c r="AN1646" s="264"/>
      <c r="AO1646" s="264"/>
      <c r="AP1646" s="264"/>
      <c r="AQ1646" s="264"/>
      <c r="AR1646" s="264"/>
      <c r="AS1646" s="264"/>
      <c r="AT1646" s="264"/>
      <c r="AU1646" s="949"/>
    </row>
    <row r="1647" spans="1:47" s="424" customFormat="1" x14ac:dyDescent="0.25">
      <c r="A1647" s="1307" t="s">
        <v>22</v>
      </c>
      <c r="B1647" s="1307"/>
      <c r="C1647" s="421"/>
      <c r="D1647" s="824"/>
      <c r="E1647" s="903"/>
      <c r="F1647" s="728"/>
      <c r="G1647" s="728"/>
      <c r="H1647" s="925"/>
      <c r="I1647" s="421"/>
      <c r="J1647" s="421"/>
      <c r="K1647" s="423"/>
      <c r="L1647" s="411"/>
      <c r="O1647" s="684"/>
      <c r="P1647" s="27"/>
      <c r="Q1647" s="264"/>
      <c r="R1647" s="264"/>
      <c r="S1647" s="264"/>
      <c r="T1647" s="264"/>
      <c r="U1647" s="264"/>
      <c r="V1647" s="264"/>
      <c r="W1647" s="264"/>
      <c r="X1647" s="264"/>
      <c r="Y1647" s="264"/>
      <c r="Z1647" s="264"/>
      <c r="AA1647" s="264"/>
      <c r="AB1647" s="264"/>
      <c r="AC1647" s="264"/>
      <c r="AD1647" s="264"/>
      <c r="AE1647" s="264"/>
      <c r="AF1647" s="264"/>
      <c r="AG1647" s="264"/>
      <c r="AH1647" s="264"/>
      <c r="AI1647" s="264"/>
      <c r="AJ1647" s="264"/>
      <c r="AK1647" s="264"/>
      <c r="AL1647" s="264"/>
      <c r="AM1647" s="264"/>
      <c r="AN1647" s="264"/>
      <c r="AO1647" s="264"/>
      <c r="AP1647" s="264"/>
      <c r="AQ1647" s="264"/>
      <c r="AR1647" s="264"/>
      <c r="AS1647" s="264"/>
      <c r="AT1647" s="264"/>
      <c r="AU1647" s="950"/>
    </row>
    <row r="1648" spans="1:47" ht="15.75" customHeight="1" x14ac:dyDescent="0.25">
      <c r="B1648" s="426" t="s">
        <v>778</v>
      </c>
      <c r="C1648" s="1306" t="s">
        <v>779</v>
      </c>
      <c r="D1648" s="821">
        <v>120</v>
      </c>
      <c r="E1648" s="889" t="s">
        <v>120</v>
      </c>
      <c r="G1648" s="738">
        <v>80</v>
      </c>
      <c r="H1648" s="459">
        <f t="shared" ref="H1648:H1654" si="668">G1648*M1648/100</f>
        <v>10.08</v>
      </c>
      <c r="I1648" s="428">
        <f t="shared" ref="I1648:I1654" si="669">G1648*N1648/100</f>
        <v>7.92</v>
      </c>
      <c r="J1648" s="428">
        <f t="shared" ref="J1648:J1654" si="670">G1648*O1648/100</f>
        <v>0.64</v>
      </c>
      <c r="K1648" s="428">
        <f t="shared" ref="K1648:K1654" si="671">G1648*P1648/100</f>
        <v>113.6</v>
      </c>
      <c r="M1648" s="430">
        <v>12.6</v>
      </c>
      <c r="N1648" s="430">
        <v>9.9</v>
      </c>
      <c r="O1648" s="686">
        <v>0.8</v>
      </c>
      <c r="P1648" s="15">
        <v>142</v>
      </c>
    </row>
    <row r="1649" spans="1:47" x14ac:dyDescent="0.25">
      <c r="C1649" s="1299"/>
      <c r="D1649" s="821"/>
      <c r="E1649" s="889" t="s">
        <v>17</v>
      </c>
      <c r="G1649" s="738">
        <v>30</v>
      </c>
      <c r="H1649" s="459">
        <f t="shared" si="668"/>
        <v>0.84</v>
      </c>
      <c r="I1649" s="428">
        <f t="shared" si="669"/>
        <v>0.75</v>
      </c>
      <c r="J1649" s="428">
        <f t="shared" si="670"/>
        <v>1.41</v>
      </c>
      <c r="K1649" s="428">
        <f t="shared" si="671"/>
        <v>15.6</v>
      </c>
      <c r="M1649" s="430">
        <v>2.8</v>
      </c>
      <c r="N1649" s="430">
        <v>2.5</v>
      </c>
      <c r="O1649" s="686">
        <v>4.7</v>
      </c>
      <c r="P1649" s="20">
        <v>52</v>
      </c>
    </row>
    <row r="1650" spans="1:47" x14ac:dyDescent="0.25">
      <c r="D1650" s="821"/>
      <c r="E1650" s="889" t="s">
        <v>80</v>
      </c>
      <c r="G1650" s="738">
        <v>0.1</v>
      </c>
      <c r="H1650" s="459">
        <f t="shared" si="668"/>
        <v>0</v>
      </c>
      <c r="I1650" s="428">
        <f t="shared" si="669"/>
        <v>0</v>
      </c>
      <c r="J1650" s="428">
        <f t="shared" si="670"/>
        <v>0</v>
      </c>
      <c r="K1650" s="428">
        <f t="shared" si="671"/>
        <v>0</v>
      </c>
      <c r="M1650" s="430"/>
      <c r="N1650" s="430"/>
      <c r="O1650" s="686"/>
      <c r="P1650" s="15"/>
    </row>
    <row r="1651" spans="1:47" x14ac:dyDescent="0.25">
      <c r="D1651" s="821"/>
      <c r="E1651" s="889" t="s">
        <v>20</v>
      </c>
      <c r="G1651" s="738">
        <v>2</v>
      </c>
      <c r="H1651" s="459">
        <f t="shared" si="668"/>
        <v>0.01</v>
      </c>
      <c r="I1651" s="428">
        <f t="shared" si="669"/>
        <v>1.65</v>
      </c>
      <c r="J1651" s="428">
        <f t="shared" si="670"/>
        <v>1.2E-2</v>
      </c>
      <c r="K1651" s="429">
        <f t="shared" si="671"/>
        <v>14.68</v>
      </c>
      <c r="M1651" s="430">
        <v>0.5</v>
      </c>
      <c r="N1651" s="430">
        <v>82.5</v>
      </c>
      <c r="O1651" s="686">
        <v>0.6</v>
      </c>
      <c r="P1651" s="20">
        <v>734</v>
      </c>
    </row>
    <row r="1652" spans="1:47" ht="15.75" x14ac:dyDescent="0.25">
      <c r="A1652" s="486"/>
      <c r="B1652" s="425"/>
      <c r="C1652" s="425"/>
      <c r="D1652" s="833"/>
      <c r="E1652" s="889" t="s">
        <v>606</v>
      </c>
      <c r="F1652" s="983">
        <f>G1652*100/85</f>
        <v>14.117647058823529</v>
      </c>
      <c r="G1652" s="736">
        <v>12</v>
      </c>
      <c r="H1652" s="459">
        <f t="shared" si="668"/>
        <v>0.19200000000000003</v>
      </c>
      <c r="I1652" s="428">
        <f t="shared" si="669"/>
        <v>3.5999999999999997E-2</v>
      </c>
      <c r="J1652" s="428">
        <f t="shared" si="670"/>
        <v>1.2</v>
      </c>
      <c r="K1652" s="429">
        <f t="shared" si="671"/>
        <v>5.52</v>
      </c>
      <c r="M1652" s="430">
        <v>1.6</v>
      </c>
      <c r="N1652" s="430">
        <v>0.3</v>
      </c>
      <c r="O1652" s="686">
        <v>10</v>
      </c>
      <c r="P1652" s="15">
        <v>46</v>
      </c>
    </row>
    <row r="1653" spans="1:47" s="532" customFormat="1" x14ac:dyDescent="0.25">
      <c r="A1653" s="432"/>
      <c r="B1653" s="426"/>
      <c r="C1653" s="432"/>
      <c r="D1653" s="832"/>
      <c r="E1653" s="889" t="s">
        <v>755</v>
      </c>
      <c r="F1653" s="984">
        <f>G1653*100/80</f>
        <v>12.5</v>
      </c>
      <c r="G1653" s="980">
        <v>10</v>
      </c>
      <c r="H1653" s="459">
        <f t="shared" si="668"/>
        <v>0.13</v>
      </c>
      <c r="I1653" s="428">
        <f t="shared" si="669"/>
        <v>0.04</v>
      </c>
      <c r="J1653" s="428">
        <f t="shared" si="670"/>
        <v>0.62</v>
      </c>
      <c r="K1653" s="429">
        <f t="shared" si="671"/>
        <v>3</v>
      </c>
      <c r="L1653" s="411"/>
      <c r="M1653" s="430">
        <v>1.3</v>
      </c>
      <c r="N1653" s="430">
        <v>0.4</v>
      </c>
      <c r="O1653" s="686">
        <v>6.2</v>
      </c>
      <c r="P1653" s="20">
        <v>30</v>
      </c>
      <c r="Q1653" s="385"/>
      <c r="R1653" s="385"/>
      <c r="S1653" s="385"/>
      <c r="T1653" s="385"/>
      <c r="U1653" s="385"/>
      <c r="V1653" s="385"/>
      <c r="W1653" s="385"/>
      <c r="X1653" s="385"/>
      <c r="Y1653" s="385"/>
      <c r="Z1653" s="385"/>
      <c r="AA1653" s="385"/>
      <c r="AB1653" s="385"/>
      <c r="AC1653" s="385"/>
      <c r="AD1653" s="385"/>
      <c r="AE1653" s="385"/>
      <c r="AF1653" s="385"/>
      <c r="AG1653" s="385"/>
      <c r="AH1653" s="385"/>
      <c r="AI1653" s="385"/>
      <c r="AJ1653" s="385"/>
      <c r="AK1653" s="385"/>
      <c r="AL1653" s="385"/>
      <c r="AM1653" s="385"/>
      <c r="AN1653" s="385"/>
      <c r="AO1653" s="385"/>
      <c r="AP1653" s="385"/>
      <c r="AQ1653" s="385"/>
      <c r="AR1653" s="385"/>
      <c r="AS1653" s="385"/>
      <c r="AT1653" s="385"/>
      <c r="AU1653" s="953"/>
    </row>
    <row r="1654" spans="1:47" ht="15.75" x14ac:dyDescent="0.25">
      <c r="A1654" s="486"/>
      <c r="B1654" s="425"/>
      <c r="C1654" s="425"/>
      <c r="D1654" s="833"/>
      <c r="E1654" s="889" t="s">
        <v>377</v>
      </c>
      <c r="F1654" s="738"/>
      <c r="G1654" s="736">
        <v>1</v>
      </c>
      <c r="H1654" s="459">
        <f t="shared" si="668"/>
        <v>0</v>
      </c>
      <c r="I1654" s="428">
        <f t="shared" si="669"/>
        <v>1</v>
      </c>
      <c r="J1654" s="428">
        <f t="shared" si="670"/>
        <v>0</v>
      </c>
      <c r="K1654" s="429">
        <f t="shared" si="671"/>
        <v>8.84</v>
      </c>
      <c r="M1654" s="430">
        <v>0</v>
      </c>
      <c r="N1654" s="430">
        <v>100</v>
      </c>
      <c r="O1654" s="686">
        <v>0</v>
      </c>
      <c r="P1654" s="15">
        <v>884</v>
      </c>
    </row>
    <row r="1655" spans="1:47" x14ac:dyDescent="0.25">
      <c r="E1655" s="891" t="s">
        <v>21</v>
      </c>
      <c r="H1655" s="471">
        <f t="shared" ref="H1655:K1655" si="672">SUM(H1648:H1652)</f>
        <v>11.122</v>
      </c>
      <c r="I1655" s="433">
        <f t="shared" si="672"/>
        <v>10.356</v>
      </c>
      <c r="J1655" s="433">
        <f t="shared" si="672"/>
        <v>3.2619999999999996</v>
      </c>
      <c r="K1655" s="433">
        <f t="shared" si="672"/>
        <v>149.4</v>
      </c>
    </row>
    <row r="1656" spans="1:47" x14ac:dyDescent="0.25">
      <c r="A1656" s="486"/>
      <c r="B1656" s="425"/>
      <c r="C1656" s="469" t="s">
        <v>103</v>
      </c>
      <c r="D1656" s="825">
        <v>30</v>
      </c>
      <c r="E1656" s="77" t="s">
        <v>30</v>
      </c>
      <c r="G1656" s="980">
        <v>30</v>
      </c>
      <c r="H1656" s="598">
        <f>G1656*M1656/100</f>
        <v>1.5</v>
      </c>
      <c r="I1656" s="448">
        <f>G1656*N1656/100</f>
        <v>0.36</v>
      </c>
      <c r="J1656" s="448">
        <f>G1656*O1656/100</f>
        <v>14.1</v>
      </c>
      <c r="K1656" s="448">
        <f>G1656*P1656/100</f>
        <v>61.2</v>
      </c>
      <c r="M1656" s="430">
        <v>5</v>
      </c>
      <c r="N1656" s="430">
        <v>1.2</v>
      </c>
      <c r="O1656" s="686">
        <v>47</v>
      </c>
      <c r="P1656" s="15">
        <v>204</v>
      </c>
    </row>
    <row r="1657" spans="1:47" ht="15.75" customHeight="1" x14ac:dyDescent="0.25">
      <c r="B1657" s="426" t="s">
        <v>138</v>
      </c>
      <c r="C1657" s="1315" t="s">
        <v>136</v>
      </c>
      <c r="D1657" s="835" t="s">
        <v>1172</v>
      </c>
      <c r="E1657" s="905" t="s">
        <v>135</v>
      </c>
      <c r="G1657" s="756">
        <v>25</v>
      </c>
      <c r="H1657" s="459">
        <f>G1657*M1657/100</f>
        <v>2</v>
      </c>
      <c r="I1657" s="428">
        <f>G1657*N1657/100</f>
        <v>1.075</v>
      </c>
      <c r="J1657" s="428">
        <f>G1657*O1657/100</f>
        <v>12.824999999999999</v>
      </c>
      <c r="K1657" s="429">
        <f>G1657*P1657/100</f>
        <v>67.5</v>
      </c>
      <c r="M1657" s="430">
        <v>8</v>
      </c>
      <c r="N1657" s="430">
        <v>4.3</v>
      </c>
      <c r="O1657" s="686">
        <v>51.3</v>
      </c>
      <c r="P1657" s="20">
        <v>270</v>
      </c>
    </row>
    <row r="1658" spans="1:47" x14ac:dyDescent="0.25">
      <c r="C1658" s="1280"/>
      <c r="D1658" s="821"/>
      <c r="E1658" s="905" t="s">
        <v>20</v>
      </c>
      <c r="G1658" s="738">
        <v>4</v>
      </c>
      <c r="H1658" s="459">
        <f>G1658*M1658/100</f>
        <v>0.02</v>
      </c>
      <c r="I1658" s="428">
        <f>G1658*N1658/100</f>
        <v>3.3</v>
      </c>
      <c r="J1658" s="428">
        <f>G1658*O1658/100</f>
        <v>2.4E-2</v>
      </c>
      <c r="K1658" s="429">
        <f>G1658*P1658/100</f>
        <v>29.36</v>
      </c>
      <c r="M1658" s="430">
        <v>0.5</v>
      </c>
      <c r="N1658" s="430">
        <v>82.5</v>
      </c>
      <c r="O1658" s="686">
        <v>0.6</v>
      </c>
      <c r="P1658" s="20">
        <v>734</v>
      </c>
    </row>
    <row r="1659" spans="1:47" x14ac:dyDescent="0.25">
      <c r="E1659" s="888" t="s">
        <v>110</v>
      </c>
      <c r="F1659" s="752">
        <f>G1659*100/95</f>
        <v>21.05263157894737</v>
      </c>
      <c r="G1659" s="756">
        <v>20</v>
      </c>
      <c r="H1659" s="459">
        <f>G1659*M1659/100</f>
        <v>0.14000000000000001</v>
      </c>
      <c r="I1659" s="428">
        <f>G1659*N1659/100</f>
        <v>0.02</v>
      </c>
      <c r="J1659" s="428">
        <f>G1659*O1659/100</f>
        <v>0.42</v>
      </c>
      <c r="K1659" s="428">
        <f>G1659*P1659/100</f>
        <v>2.2000000000000002</v>
      </c>
      <c r="M1659" s="430">
        <v>0.7</v>
      </c>
      <c r="N1659" s="430">
        <v>0.1</v>
      </c>
      <c r="O1659" s="686">
        <v>2.1</v>
      </c>
      <c r="P1659" s="20">
        <v>11</v>
      </c>
    </row>
    <row r="1660" spans="1:47" x14ac:dyDescent="0.25">
      <c r="D1660" s="847"/>
      <c r="E1660" s="890" t="s">
        <v>21</v>
      </c>
      <c r="H1660" s="471">
        <f>SUM(H1657:H1659)</f>
        <v>2.16</v>
      </c>
      <c r="I1660" s="433">
        <f t="shared" ref="I1660:K1660" si="673">SUM(I1657:I1659)</f>
        <v>4.3949999999999996</v>
      </c>
      <c r="J1660" s="433">
        <f t="shared" si="673"/>
        <v>13.268999999999998</v>
      </c>
      <c r="K1660" s="433">
        <f t="shared" si="673"/>
        <v>99.06</v>
      </c>
    </row>
    <row r="1661" spans="1:47" s="47" customFormat="1" ht="21" customHeight="1" x14ac:dyDescent="0.25">
      <c r="A1661" s="432"/>
      <c r="B1661" s="439" t="s">
        <v>781</v>
      </c>
      <c r="C1661" s="1306" t="s">
        <v>780</v>
      </c>
      <c r="D1661" s="828">
        <v>120</v>
      </c>
      <c r="E1661" s="888" t="s">
        <v>189</v>
      </c>
      <c r="F1661" s="738">
        <f>G1661*100/80</f>
        <v>81.25</v>
      </c>
      <c r="G1661" s="731">
        <v>65</v>
      </c>
      <c r="H1661" s="459">
        <f t="shared" ref="H1661:H1666" si="674">G1661*M1661/100</f>
        <v>1.105</v>
      </c>
      <c r="I1661" s="428">
        <f t="shared" ref="I1661:I1666" si="675">G1661*N1661/100</f>
        <v>0.19500000000000001</v>
      </c>
      <c r="J1661" s="428">
        <f t="shared" ref="J1661:J1666" si="676">G1661*O1661/100</f>
        <v>7.41</v>
      </c>
      <c r="K1661" s="429">
        <f t="shared" ref="K1661:K1666" si="677">G1661*P1661/100</f>
        <v>33.15</v>
      </c>
      <c r="L1661" s="411"/>
      <c r="M1661" s="430">
        <v>1.7</v>
      </c>
      <c r="N1661" s="430">
        <v>0.3</v>
      </c>
      <c r="O1661" s="686">
        <v>11.4</v>
      </c>
      <c r="P1661" s="20">
        <v>51</v>
      </c>
      <c r="Q1661" s="380"/>
      <c r="R1661" s="380"/>
      <c r="S1661" s="380"/>
      <c r="T1661" s="380"/>
      <c r="U1661" s="380"/>
      <c r="V1661" s="380"/>
      <c r="W1661" s="380"/>
      <c r="X1661" s="380"/>
      <c r="Y1661" s="380"/>
      <c r="Z1661" s="380"/>
      <c r="AA1661" s="380"/>
      <c r="AB1661" s="380"/>
      <c r="AC1661" s="380"/>
      <c r="AD1661" s="380"/>
      <c r="AE1661" s="380"/>
      <c r="AF1661" s="380"/>
      <c r="AG1661" s="380"/>
      <c r="AH1661" s="380"/>
      <c r="AI1661" s="380"/>
      <c r="AJ1661" s="380"/>
      <c r="AK1661" s="380"/>
      <c r="AL1661" s="380"/>
      <c r="AM1661" s="380"/>
      <c r="AN1661" s="380"/>
      <c r="AO1661" s="380"/>
      <c r="AP1661" s="380"/>
      <c r="AQ1661" s="380"/>
      <c r="AR1661" s="380"/>
      <c r="AS1661" s="380"/>
      <c r="AT1661" s="380"/>
    </row>
    <row r="1662" spans="1:47" s="47" customFormat="1" ht="15.75" x14ac:dyDescent="0.25">
      <c r="A1662" s="432"/>
      <c r="B1662" s="432"/>
      <c r="C1662" s="1239"/>
      <c r="D1662" s="832"/>
      <c r="E1662" s="888" t="s">
        <v>329</v>
      </c>
      <c r="F1662" s="751">
        <f>G1662*100/88</f>
        <v>45.454545454545453</v>
      </c>
      <c r="G1662" s="731">
        <v>40</v>
      </c>
      <c r="H1662" s="459">
        <f t="shared" si="674"/>
        <v>0.12</v>
      </c>
      <c r="I1662" s="428">
        <f t="shared" si="675"/>
        <v>0.12</v>
      </c>
      <c r="J1662" s="428">
        <f t="shared" si="676"/>
        <v>5.16</v>
      </c>
      <c r="K1662" s="429">
        <f t="shared" si="677"/>
        <v>20.8</v>
      </c>
      <c r="L1662" s="411"/>
      <c r="M1662" s="430">
        <v>0.3</v>
      </c>
      <c r="N1662" s="430">
        <v>0.3</v>
      </c>
      <c r="O1662" s="686">
        <v>12.9</v>
      </c>
      <c r="P1662" s="20">
        <v>52</v>
      </c>
      <c r="Q1662" s="380"/>
      <c r="R1662" s="380"/>
      <c r="S1662" s="380"/>
      <c r="T1662" s="380"/>
      <c r="U1662" s="380"/>
      <c r="V1662" s="380"/>
      <c r="W1662" s="380"/>
      <c r="X1662" s="380"/>
      <c r="Y1662" s="380"/>
      <c r="Z1662" s="380"/>
      <c r="AA1662" s="380"/>
      <c r="AB1662" s="380"/>
      <c r="AC1662" s="380"/>
      <c r="AD1662" s="380"/>
      <c r="AE1662" s="380"/>
      <c r="AF1662" s="380"/>
      <c r="AG1662" s="380"/>
      <c r="AH1662" s="380"/>
      <c r="AI1662" s="380"/>
      <c r="AJ1662" s="380"/>
      <c r="AK1662" s="380"/>
      <c r="AL1662" s="380"/>
      <c r="AM1662" s="380"/>
      <c r="AN1662" s="380"/>
      <c r="AO1662" s="380"/>
      <c r="AP1662" s="380"/>
      <c r="AQ1662" s="380"/>
      <c r="AR1662" s="380"/>
      <c r="AS1662" s="380"/>
      <c r="AT1662" s="380"/>
    </row>
    <row r="1663" spans="1:47" s="47" customFormat="1" ht="18" customHeight="1" x14ac:dyDescent="0.25">
      <c r="A1663" s="432"/>
      <c r="B1663" s="432"/>
      <c r="C1663" s="1299"/>
      <c r="D1663" s="832"/>
      <c r="E1663" s="888" t="s">
        <v>659</v>
      </c>
      <c r="F1663" s="738"/>
      <c r="G1663" s="731">
        <v>5</v>
      </c>
      <c r="H1663" s="459">
        <f t="shared" si="674"/>
        <v>0.13500000000000001</v>
      </c>
      <c r="I1663" s="428">
        <f t="shared" si="675"/>
        <v>3.5000000000000003E-2</v>
      </c>
      <c r="J1663" s="428">
        <f t="shared" si="676"/>
        <v>3.165</v>
      </c>
      <c r="K1663" s="429">
        <f t="shared" si="677"/>
        <v>12.9</v>
      </c>
      <c r="L1663" s="411"/>
      <c r="M1663" s="430">
        <v>2.7</v>
      </c>
      <c r="N1663" s="430">
        <v>0.7</v>
      </c>
      <c r="O1663" s="686">
        <v>63.3</v>
      </c>
      <c r="P1663" s="20">
        <v>258</v>
      </c>
      <c r="Q1663" s="380"/>
      <c r="R1663" s="380"/>
      <c r="S1663" s="380"/>
      <c r="T1663" s="380"/>
      <c r="U1663" s="380"/>
      <c r="V1663" s="380"/>
      <c r="W1663" s="380"/>
      <c r="X1663" s="380"/>
      <c r="Y1663" s="380"/>
      <c r="Z1663" s="380"/>
      <c r="AA1663" s="380"/>
      <c r="AB1663" s="380"/>
      <c r="AC1663" s="380"/>
      <c r="AD1663" s="380"/>
      <c r="AE1663" s="380"/>
      <c r="AF1663" s="380"/>
      <c r="AG1663" s="380"/>
      <c r="AH1663" s="380"/>
      <c r="AI1663" s="380"/>
      <c r="AJ1663" s="380"/>
      <c r="AK1663" s="380"/>
      <c r="AL1663" s="380"/>
      <c r="AM1663" s="380"/>
      <c r="AN1663" s="380"/>
      <c r="AO1663" s="380"/>
      <c r="AP1663" s="380"/>
      <c r="AQ1663" s="380"/>
      <c r="AR1663" s="380"/>
      <c r="AS1663" s="380"/>
      <c r="AT1663" s="380"/>
    </row>
    <row r="1664" spans="1:47" s="47" customFormat="1" ht="15.75" x14ac:dyDescent="0.25">
      <c r="A1664" s="432"/>
      <c r="B1664" s="432"/>
      <c r="C1664" s="432"/>
      <c r="D1664" s="832"/>
      <c r="E1664" s="888" t="s">
        <v>75</v>
      </c>
      <c r="F1664" s="984">
        <f>G1664*100/85</f>
        <v>0.58823529411764708</v>
      </c>
      <c r="G1664" s="731">
        <v>0.5</v>
      </c>
      <c r="H1664" s="459">
        <f t="shared" si="674"/>
        <v>3.2000000000000001E-2</v>
      </c>
      <c r="I1664" s="428">
        <f t="shared" si="675"/>
        <v>2.5000000000000001E-3</v>
      </c>
      <c r="J1664" s="428">
        <f t="shared" si="676"/>
        <v>0.16550000000000001</v>
      </c>
      <c r="K1664" s="429">
        <f t="shared" si="677"/>
        <v>0.8</v>
      </c>
      <c r="L1664" s="411"/>
      <c r="M1664" s="430">
        <v>6.4</v>
      </c>
      <c r="N1664" s="430">
        <v>0.5</v>
      </c>
      <c r="O1664" s="686">
        <v>33.1</v>
      </c>
      <c r="P1664" s="15">
        <v>160</v>
      </c>
      <c r="Q1664" s="380"/>
      <c r="R1664" s="380"/>
      <c r="S1664" s="380"/>
      <c r="T1664" s="380"/>
      <c r="U1664" s="380"/>
      <c r="V1664" s="380"/>
      <c r="W1664" s="380"/>
      <c r="X1664" s="380"/>
      <c r="Y1664" s="380"/>
      <c r="Z1664" s="380"/>
      <c r="AA1664" s="380"/>
      <c r="AB1664" s="380"/>
      <c r="AC1664" s="380"/>
      <c r="AD1664" s="380"/>
      <c r="AE1664" s="380"/>
      <c r="AF1664" s="380"/>
      <c r="AG1664" s="380"/>
      <c r="AH1664" s="380"/>
      <c r="AI1664" s="380"/>
      <c r="AJ1664" s="380"/>
      <c r="AK1664" s="380"/>
      <c r="AL1664" s="380"/>
      <c r="AM1664" s="380"/>
      <c r="AN1664" s="380"/>
      <c r="AO1664" s="380"/>
      <c r="AP1664" s="380"/>
      <c r="AQ1664" s="380"/>
      <c r="AR1664" s="380"/>
      <c r="AS1664" s="380"/>
      <c r="AT1664" s="380"/>
    </row>
    <row r="1665" spans="1:47" s="47" customFormat="1" ht="16.5" customHeight="1" x14ac:dyDescent="0.25">
      <c r="A1665" s="432"/>
      <c r="B1665" s="432"/>
      <c r="C1665" s="432"/>
      <c r="D1665" s="832"/>
      <c r="E1665" s="888" t="s">
        <v>150</v>
      </c>
      <c r="F1665" s="752">
        <f>G1665*100/85</f>
        <v>0.58823529411764708</v>
      </c>
      <c r="G1665" s="736">
        <v>0.5</v>
      </c>
      <c r="H1665" s="459">
        <f t="shared" si="674"/>
        <v>1.8500000000000003E-2</v>
      </c>
      <c r="I1665" s="428">
        <f t="shared" si="675"/>
        <v>6.0000000000000001E-3</v>
      </c>
      <c r="J1665" s="428">
        <f t="shared" si="676"/>
        <v>0.04</v>
      </c>
      <c r="K1665" s="429">
        <f t="shared" si="677"/>
        <v>0.245</v>
      </c>
      <c r="L1665" s="411"/>
      <c r="M1665" s="430">
        <v>3.7</v>
      </c>
      <c r="N1665" s="430">
        <v>1.2</v>
      </c>
      <c r="O1665" s="686">
        <v>8</v>
      </c>
      <c r="P1665" s="20">
        <v>49</v>
      </c>
      <c r="Q1665" s="380"/>
      <c r="R1665" s="380"/>
      <c r="S1665" s="380"/>
      <c r="T1665" s="380"/>
      <c r="U1665" s="380"/>
      <c r="V1665" s="380"/>
      <c r="W1665" s="380"/>
      <c r="X1665" s="380"/>
      <c r="Y1665" s="380"/>
      <c r="Z1665" s="380"/>
      <c r="AA1665" s="380"/>
      <c r="AB1665" s="380"/>
      <c r="AC1665" s="380"/>
      <c r="AD1665" s="380"/>
      <c r="AE1665" s="380"/>
      <c r="AF1665" s="380"/>
      <c r="AG1665" s="380"/>
      <c r="AH1665" s="380"/>
      <c r="AI1665" s="380"/>
      <c r="AJ1665" s="380"/>
      <c r="AK1665" s="380"/>
      <c r="AL1665" s="380"/>
      <c r="AM1665" s="380"/>
      <c r="AN1665" s="380"/>
      <c r="AO1665" s="380"/>
      <c r="AP1665" s="380"/>
      <c r="AQ1665" s="380"/>
      <c r="AR1665" s="380"/>
      <c r="AS1665" s="380"/>
      <c r="AT1665" s="380"/>
    </row>
    <row r="1666" spans="1:47" s="47" customFormat="1" ht="21" customHeight="1" x14ac:dyDescent="0.25">
      <c r="A1666" s="432"/>
      <c r="B1666" s="432"/>
      <c r="C1666" s="432"/>
      <c r="D1666" s="832"/>
      <c r="E1666" s="905" t="s">
        <v>281</v>
      </c>
      <c r="F1666" s="738"/>
      <c r="G1666" s="731">
        <v>10</v>
      </c>
      <c r="H1666" s="459">
        <f t="shared" si="674"/>
        <v>0.05</v>
      </c>
      <c r="I1666" s="428">
        <f t="shared" si="675"/>
        <v>5.13</v>
      </c>
      <c r="J1666" s="428">
        <f t="shared" si="676"/>
        <v>0.76</v>
      </c>
      <c r="K1666" s="429">
        <f t="shared" si="677"/>
        <v>48.7</v>
      </c>
      <c r="L1666" s="411"/>
      <c r="M1666" s="430">
        <v>0.5</v>
      </c>
      <c r="N1666" s="430">
        <v>51.3</v>
      </c>
      <c r="O1666" s="686">
        <v>7.6</v>
      </c>
      <c r="P1666" s="20">
        <v>487</v>
      </c>
      <c r="Q1666" s="380"/>
      <c r="R1666" s="380"/>
      <c r="S1666" s="380"/>
      <c r="T1666" s="380"/>
      <c r="U1666" s="380"/>
      <c r="V1666" s="380"/>
      <c r="W1666" s="380"/>
      <c r="X1666" s="380"/>
      <c r="Y1666" s="380"/>
      <c r="Z1666" s="380"/>
      <c r="AA1666" s="380"/>
      <c r="AB1666" s="380"/>
      <c r="AC1666" s="380"/>
      <c r="AD1666" s="380"/>
      <c r="AE1666" s="380"/>
      <c r="AF1666" s="380"/>
      <c r="AG1666" s="380"/>
      <c r="AH1666" s="380"/>
      <c r="AI1666" s="380"/>
      <c r="AJ1666" s="380"/>
      <c r="AK1666" s="380"/>
      <c r="AL1666" s="380"/>
      <c r="AM1666" s="380"/>
      <c r="AN1666" s="380"/>
      <c r="AO1666" s="380"/>
      <c r="AP1666" s="380"/>
      <c r="AQ1666" s="380"/>
      <c r="AR1666" s="380"/>
      <c r="AS1666" s="380"/>
      <c r="AT1666" s="380"/>
    </row>
    <row r="1667" spans="1:47" s="47" customFormat="1" x14ac:dyDescent="0.25">
      <c r="A1667" s="432"/>
      <c r="B1667" s="432"/>
      <c r="C1667" s="432"/>
      <c r="D1667" s="832"/>
      <c r="E1667" s="890" t="s">
        <v>21</v>
      </c>
      <c r="F1667" s="756"/>
      <c r="G1667" s="738"/>
      <c r="H1667" s="598">
        <f t="shared" ref="H1667:K1667" si="678">SUM(H1661:H1666)</f>
        <v>1.4605000000000001</v>
      </c>
      <c r="I1667" s="448">
        <f t="shared" si="678"/>
        <v>5.4885000000000002</v>
      </c>
      <c r="J1667" s="448">
        <f t="shared" si="678"/>
        <v>16.700499999999998</v>
      </c>
      <c r="K1667" s="448">
        <f t="shared" si="678"/>
        <v>116.59500000000001</v>
      </c>
      <c r="L1667" s="411"/>
      <c r="M1667" s="430"/>
      <c r="N1667" s="430"/>
      <c r="O1667" s="686"/>
      <c r="P1667" s="15"/>
      <c r="Q1667" s="380"/>
      <c r="R1667" s="380"/>
      <c r="S1667" s="380"/>
      <c r="T1667" s="380"/>
      <c r="U1667" s="380"/>
      <c r="V1667" s="380"/>
      <c r="W1667" s="380"/>
      <c r="X1667" s="380"/>
      <c r="Y1667" s="380"/>
      <c r="Z1667" s="380"/>
      <c r="AA1667" s="380"/>
      <c r="AB1667" s="380"/>
      <c r="AC1667" s="380"/>
      <c r="AD1667" s="380"/>
      <c r="AE1667" s="380"/>
      <c r="AF1667" s="380"/>
      <c r="AG1667" s="380"/>
      <c r="AH1667" s="380"/>
      <c r="AI1667" s="380"/>
      <c r="AJ1667" s="380"/>
      <c r="AK1667" s="380"/>
      <c r="AL1667" s="380"/>
      <c r="AM1667" s="380"/>
      <c r="AN1667" s="380"/>
      <c r="AO1667" s="380"/>
      <c r="AP1667" s="380"/>
      <c r="AQ1667" s="380"/>
      <c r="AR1667" s="380"/>
      <c r="AS1667" s="380"/>
      <c r="AT1667" s="380"/>
    </row>
    <row r="1668" spans="1:47" customFormat="1" ht="28.5" x14ac:dyDescent="0.25">
      <c r="B1668" s="515" t="s">
        <v>383</v>
      </c>
      <c r="C1668" s="434" t="s">
        <v>26</v>
      </c>
      <c r="D1668" s="821">
        <v>200</v>
      </c>
      <c r="E1668" s="898" t="s">
        <v>27</v>
      </c>
      <c r="F1668" s="980"/>
      <c r="G1668" s="980">
        <v>20</v>
      </c>
      <c r="H1668" s="459">
        <f>G1668*M1668/100</f>
        <v>0.12</v>
      </c>
      <c r="I1668" s="428">
        <f>G1668*N1668/100</f>
        <v>0.08</v>
      </c>
      <c r="J1668" s="428">
        <f>G1668*O1668/100</f>
        <v>9.8000000000000007</v>
      </c>
      <c r="K1668" s="428">
        <f>G1668*P1668/100</f>
        <v>40.6</v>
      </c>
      <c r="L1668" s="411"/>
      <c r="M1668" s="430">
        <v>0.6</v>
      </c>
      <c r="N1668" s="430">
        <v>0.4</v>
      </c>
      <c r="O1668" s="686">
        <v>49</v>
      </c>
      <c r="P1668" s="32">
        <v>203</v>
      </c>
      <c r="Q1668" s="385"/>
      <c r="R1668" s="385"/>
      <c r="S1668" s="385"/>
      <c r="T1668" s="385"/>
      <c r="U1668" s="385"/>
      <c r="V1668" s="385"/>
      <c r="W1668" s="385"/>
      <c r="X1668" s="385"/>
      <c r="Y1668" s="385"/>
      <c r="Z1668" s="385"/>
      <c r="AA1668" s="385"/>
      <c r="AB1668" s="385"/>
      <c r="AC1668" s="385"/>
      <c r="AD1668" s="385"/>
      <c r="AE1668" s="385"/>
      <c r="AF1668" s="385"/>
      <c r="AG1668" s="385"/>
      <c r="AH1668" s="385"/>
      <c r="AI1668" s="385"/>
      <c r="AJ1668" s="385"/>
      <c r="AK1668" s="385"/>
      <c r="AL1668" s="385"/>
      <c r="AM1668" s="385"/>
      <c r="AN1668" s="385"/>
      <c r="AO1668" s="385"/>
      <c r="AP1668" s="385"/>
      <c r="AQ1668" s="385"/>
      <c r="AR1668" s="385"/>
      <c r="AS1668" s="385"/>
      <c r="AT1668" s="385"/>
    </row>
    <row r="1669" spans="1:47" customFormat="1" x14ac:dyDescent="0.25">
      <c r="B1669" s="515"/>
      <c r="C1669" s="333"/>
      <c r="D1669" s="854"/>
      <c r="E1669" s="896" t="s">
        <v>18</v>
      </c>
      <c r="F1669" s="980"/>
      <c r="G1669" s="738">
        <v>180</v>
      </c>
      <c r="H1669" s="459">
        <f>G1669*M1669/100</f>
        <v>0</v>
      </c>
      <c r="I1669" s="428">
        <f>G1669*N1669/100</f>
        <v>0</v>
      </c>
      <c r="J1669" s="428">
        <f>G1669*O1669/100</f>
        <v>0</v>
      </c>
      <c r="K1669" s="428">
        <f>G1669*P1669/100</f>
        <v>0</v>
      </c>
      <c r="L1669" s="411"/>
      <c r="M1669" s="430"/>
      <c r="N1669" s="430"/>
      <c r="O1669" s="686"/>
      <c r="P1669" s="15"/>
      <c r="Q1669" s="385"/>
      <c r="R1669" s="385"/>
      <c r="S1669" s="385"/>
      <c r="T1669" s="385"/>
      <c r="U1669" s="385"/>
      <c r="V1669" s="385"/>
      <c r="W1669" s="385"/>
      <c r="X1669" s="385"/>
      <c r="Y1669" s="385"/>
      <c r="Z1669" s="385"/>
      <c r="AA1669" s="385"/>
      <c r="AB1669" s="385"/>
      <c r="AC1669" s="385"/>
      <c r="AD1669" s="385"/>
      <c r="AE1669" s="385"/>
      <c r="AF1669" s="385"/>
      <c r="AG1669" s="385"/>
      <c r="AH1669" s="385"/>
      <c r="AI1669" s="385"/>
      <c r="AJ1669" s="385"/>
      <c r="AK1669" s="385"/>
      <c r="AL1669" s="385"/>
      <c r="AM1669" s="385"/>
      <c r="AN1669" s="385"/>
      <c r="AO1669" s="385"/>
      <c r="AP1669" s="385"/>
      <c r="AQ1669" s="385"/>
      <c r="AR1669" s="385"/>
      <c r="AS1669" s="385"/>
      <c r="AT1669" s="385"/>
    </row>
    <row r="1670" spans="1:47" customFormat="1" x14ac:dyDescent="0.25">
      <c r="B1670" s="426"/>
      <c r="C1670" s="587"/>
      <c r="D1670" s="825"/>
      <c r="E1670" s="890" t="s">
        <v>21</v>
      </c>
      <c r="F1670" s="980"/>
      <c r="G1670" s="738"/>
      <c r="H1670" s="471">
        <f>SUM(H1668:H1669)</f>
        <v>0.12</v>
      </c>
      <c r="I1670" s="433">
        <f t="shared" ref="I1670:K1670" si="679">SUM(I1668:I1669)</f>
        <v>0.08</v>
      </c>
      <c r="J1670" s="433">
        <f t="shared" si="679"/>
        <v>9.8000000000000007</v>
      </c>
      <c r="K1670" s="433">
        <f t="shared" si="679"/>
        <v>40.6</v>
      </c>
      <c r="L1670" s="411"/>
      <c r="M1670" s="430"/>
      <c r="N1670" s="430"/>
      <c r="O1670" s="686"/>
      <c r="P1670" s="15"/>
      <c r="Q1670" s="385"/>
      <c r="R1670" s="385"/>
      <c r="S1670" s="385"/>
      <c r="T1670" s="385"/>
      <c r="U1670" s="385"/>
      <c r="V1670" s="385"/>
      <c r="W1670" s="385"/>
      <c r="X1670" s="385"/>
      <c r="Y1670" s="385"/>
      <c r="Z1670" s="385"/>
      <c r="AA1670" s="385"/>
      <c r="AB1670" s="385"/>
      <c r="AC1670" s="385"/>
      <c r="AD1670" s="385"/>
      <c r="AE1670" s="385"/>
      <c r="AF1670" s="385"/>
      <c r="AG1670" s="385"/>
      <c r="AH1670" s="385"/>
      <c r="AI1670" s="385"/>
      <c r="AJ1670" s="385"/>
      <c r="AK1670" s="385"/>
      <c r="AL1670" s="385"/>
      <c r="AM1670" s="385"/>
      <c r="AN1670" s="385"/>
      <c r="AO1670" s="385"/>
      <c r="AP1670" s="385"/>
      <c r="AQ1670" s="385"/>
      <c r="AR1670" s="385"/>
      <c r="AS1670" s="385"/>
      <c r="AT1670" s="385"/>
    </row>
    <row r="1671" spans="1:47" s="424" customFormat="1" x14ac:dyDescent="0.25">
      <c r="B1671" s="455"/>
      <c r="C1671" s="454"/>
      <c r="D1671" s="883"/>
      <c r="E1671" s="892" t="s">
        <v>44</v>
      </c>
      <c r="F1671" s="334"/>
      <c r="G1671" s="334"/>
      <c r="H1671" s="632">
        <f t="shared" ref="H1671:K1671" si="680">H1655+H1656+H1660+H1667+H1670</f>
        <v>16.362500000000001</v>
      </c>
      <c r="I1671" s="457">
        <f t="shared" si="680"/>
        <v>20.679499999999997</v>
      </c>
      <c r="J1671" s="457">
        <f t="shared" si="680"/>
        <v>57.131499999999988</v>
      </c>
      <c r="K1671" s="457">
        <f t="shared" si="680"/>
        <v>466.85500000000008</v>
      </c>
      <c r="L1671" s="457"/>
      <c r="O1671" s="684"/>
      <c r="P1671" s="27"/>
      <c r="Q1671" s="264"/>
      <c r="R1671" s="264"/>
      <c r="S1671" s="264"/>
      <c r="T1671" s="264"/>
      <c r="U1671" s="264"/>
      <c r="V1671" s="264"/>
      <c r="W1671" s="264"/>
      <c r="X1671" s="264"/>
      <c r="Y1671" s="264"/>
      <c r="Z1671" s="264"/>
      <c r="AA1671" s="264"/>
      <c r="AB1671" s="264"/>
      <c r="AC1671" s="264"/>
      <c r="AD1671" s="264"/>
      <c r="AE1671" s="264"/>
      <c r="AF1671" s="264"/>
      <c r="AG1671" s="264"/>
      <c r="AH1671" s="264"/>
      <c r="AI1671" s="264"/>
      <c r="AJ1671" s="264"/>
      <c r="AK1671" s="264"/>
      <c r="AL1671" s="264"/>
      <c r="AM1671" s="264"/>
      <c r="AN1671" s="264"/>
      <c r="AO1671" s="264"/>
      <c r="AP1671" s="264"/>
      <c r="AQ1671" s="264"/>
      <c r="AR1671" s="264"/>
      <c r="AS1671" s="264"/>
      <c r="AT1671" s="264"/>
      <c r="AU1671" s="950"/>
    </row>
    <row r="1672" spans="1:47" s="424" customFormat="1" x14ac:dyDescent="0.25">
      <c r="A1672" s="1302" t="s">
        <v>101</v>
      </c>
      <c r="B1672" s="1303"/>
      <c r="C1672" s="454"/>
      <c r="D1672" s="825"/>
      <c r="E1672" s="891"/>
      <c r="F1672" s="980"/>
      <c r="G1672" s="980"/>
      <c r="H1672" s="632"/>
      <c r="I1672" s="457"/>
      <c r="J1672" s="457"/>
      <c r="K1672" s="457"/>
      <c r="L1672" s="411"/>
      <c r="O1672" s="684"/>
      <c r="P1672" s="27"/>
      <c r="Q1672" s="264"/>
      <c r="R1672" s="264"/>
      <c r="S1672" s="264"/>
      <c r="T1672" s="264"/>
      <c r="U1672" s="264"/>
      <c r="V1672" s="264"/>
      <c r="W1672" s="264"/>
      <c r="X1672" s="264"/>
      <c r="Y1672" s="264"/>
      <c r="Z1672" s="264"/>
      <c r="AA1672" s="264"/>
      <c r="AB1672" s="264"/>
      <c r="AC1672" s="264"/>
      <c r="AD1672" s="264"/>
      <c r="AE1672" s="264"/>
      <c r="AF1672" s="264"/>
      <c r="AG1672" s="264"/>
      <c r="AH1672" s="264"/>
      <c r="AI1672" s="264"/>
      <c r="AJ1672" s="264"/>
      <c r="AK1672" s="264"/>
      <c r="AL1672" s="264"/>
      <c r="AM1672" s="264"/>
      <c r="AN1672" s="264"/>
      <c r="AO1672" s="264"/>
      <c r="AP1672" s="264"/>
      <c r="AQ1672" s="264"/>
      <c r="AR1672" s="264"/>
      <c r="AS1672" s="264"/>
      <c r="AT1672" s="264"/>
      <c r="AU1672" s="950"/>
    </row>
    <row r="1673" spans="1:47" ht="28.5" x14ac:dyDescent="0.25">
      <c r="B1673" s="597" t="s">
        <v>782</v>
      </c>
      <c r="C1673" s="439" t="s">
        <v>649</v>
      </c>
      <c r="D1673" s="859" t="s">
        <v>1184</v>
      </c>
      <c r="E1673" s="77" t="s">
        <v>226</v>
      </c>
      <c r="G1673" s="980">
        <v>60</v>
      </c>
      <c r="H1673" s="459">
        <f t="shared" ref="H1673:H1682" si="681">G1673*M1673/100</f>
        <v>7.38</v>
      </c>
      <c r="I1673" s="428">
        <f t="shared" ref="I1673:I1682" si="682">G1673*N1673/100</f>
        <v>1.08</v>
      </c>
      <c r="J1673" s="428">
        <f t="shared" ref="J1673:J1682" si="683">G1673*O1673/100</f>
        <v>45.6</v>
      </c>
      <c r="K1673" s="429">
        <f t="shared" ref="K1673:K1682" si="684">G1673*P1673/100</f>
        <v>220.8</v>
      </c>
      <c r="M1673" s="430">
        <v>12.3</v>
      </c>
      <c r="N1673" s="430">
        <v>1.8</v>
      </c>
      <c r="O1673" s="686">
        <v>76</v>
      </c>
      <c r="P1673" s="15">
        <v>368</v>
      </c>
    </row>
    <row r="1674" spans="1:47" x14ac:dyDescent="0.25">
      <c r="A1674" s="486"/>
      <c r="B1674" s="425"/>
      <c r="C1674" s="425"/>
      <c r="D1674" s="831"/>
      <c r="E1674" s="77" t="s">
        <v>389</v>
      </c>
      <c r="F1674" s="983">
        <f>G1674*100/85</f>
        <v>54</v>
      </c>
      <c r="G1674" s="980">
        <v>45.9</v>
      </c>
      <c r="H1674" s="459">
        <f t="shared" si="681"/>
        <v>8.3537999999999997</v>
      </c>
      <c r="I1674" s="428">
        <f t="shared" si="682"/>
        <v>7.3898999999999999</v>
      </c>
      <c r="J1674" s="428">
        <f t="shared" si="683"/>
        <v>0</v>
      </c>
      <c r="K1674" s="429">
        <f t="shared" si="684"/>
        <v>99.143999999999991</v>
      </c>
      <c r="M1674" s="430">
        <v>18.2</v>
      </c>
      <c r="N1674" s="430">
        <v>16.100000000000001</v>
      </c>
      <c r="O1674" s="686">
        <v>0</v>
      </c>
      <c r="P1674" s="15">
        <v>216</v>
      </c>
    </row>
    <row r="1675" spans="1:47" x14ac:dyDescent="0.25">
      <c r="A1675" s="486"/>
      <c r="B1675" s="425"/>
      <c r="C1675" s="425"/>
      <c r="D1675" s="831"/>
      <c r="E1675" s="904" t="s">
        <v>74</v>
      </c>
      <c r="F1675" s="983">
        <f>G1675*100/85</f>
        <v>16.470588235294116</v>
      </c>
      <c r="G1675" s="980">
        <v>14</v>
      </c>
      <c r="H1675" s="459">
        <f t="shared" si="681"/>
        <v>0.22400000000000003</v>
      </c>
      <c r="I1675" s="428">
        <f t="shared" si="682"/>
        <v>4.2000000000000003E-2</v>
      </c>
      <c r="J1675" s="428">
        <f t="shared" si="683"/>
        <v>1.4</v>
      </c>
      <c r="K1675" s="429">
        <f t="shared" si="684"/>
        <v>6.44</v>
      </c>
      <c r="M1675" s="430">
        <v>1.6</v>
      </c>
      <c r="N1675" s="430">
        <v>0.3</v>
      </c>
      <c r="O1675" s="686">
        <v>10</v>
      </c>
      <c r="P1675" s="15">
        <v>46</v>
      </c>
    </row>
    <row r="1676" spans="1:47" x14ac:dyDescent="0.25">
      <c r="A1676" s="486"/>
      <c r="B1676" s="425"/>
      <c r="C1676" s="425"/>
      <c r="D1676" s="831"/>
      <c r="E1676" s="889" t="s">
        <v>16</v>
      </c>
      <c r="F1676" s="984">
        <f>G1676*100/80</f>
        <v>28.75</v>
      </c>
      <c r="G1676" s="980">
        <v>23</v>
      </c>
      <c r="H1676" s="459">
        <f t="shared" si="681"/>
        <v>0.18400000000000002</v>
      </c>
      <c r="I1676" s="428">
        <f t="shared" si="682"/>
        <v>9.2000000000000012E-2</v>
      </c>
      <c r="J1676" s="428">
        <f t="shared" si="683"/>
        <v>2.1390000000000002</v>
      </c>
      <c r="K1676" s="429">
        <f t="shared" si="684"/>
        <v>8.9700000000000006</v>
      </c>
      <c r="M1676" s="430">
        <v>0.8</v>
      </c>
      <c r="N1676" s="430">
        <v>0.4</v>
      </c>
      <c r="O1676" s="686">
        <v>9.3000000000000007</v>
      </c>
      <c r="P1676" s="15">
        <v>39</v>
      </c>
    </row>
    <row r="1677" spans="1:47" x14ac:dyDescent="0.25">
      <c r="A1677" s="486"/>
      <c r="B1677" s="425"/>
      <c r="C1677" s="425"/>
      <c r="D1677" s="833"/>
      <c r="E1677" s="889" t="s">
        <v>77</v>
      </c>
      <c r="F1677" s="984">
        <f>G1677*100/80</f>
        <v>25</v>
      </c>
      <c r="G1677" s="980">
        <v>20</v>
      </c>
      <c r="H1677" s="459">
        <f t="shared" si="681"/>
        <v>0.26</v>
      </c>
      <c r="I1677" s="428">
        <f t="shared" si="682"/>
        <v>0.08</v>
      </c>
      <c r="J1677" s="428">
        <f t="shared" si="683"/>
        <v>1.24</v>
      </c>
      <c r="K1677" s="429">
        <f t="shared" si="684"/>
        <v>6</v>
      </c>
      <c r="M1677" s="430">
        <v>1.3</v>
      </c>
      <c r="N1677" s="430">
        <v>0.4</v>
      </c>
      <c r="O1677" s="686">
        <v>6.2</v>
      </c>
      <c r="P1677" s="20">
        <v>30</v>
      </c>
    </row>
    <row r="1678" spans="1:47" x14ac:dyDescent="0.25">
      <c r="A1678" s="486"/>
      <c r="B1678" s="425"/>
      <c r="C1678" s="425"/>
      <c r="D1678" s="833"/>
      <c r="E1678" s="889" t="s">
        <v>73</v>
      </c>
      <c r="G1678" s="980">
        <v>5</v>
      </c>
      <c r="H1678" s="459">
        <f t="shared" si="681"/>
        <v>0</v>
      </c>
      <c r="I1678" s="428">
        <f t="shared" si="682"/>
        <v>5</v>
      </c>
      <c r="J1678" s="428">
        <f t="shared" si="683"/>
        <v>0</v>
      </c>
      <c r="K1678" s="429">
        <f t="shared" si="684"/>
        <v>44.2</v>
      </c>
      <c r="M1678" s="430">
        <v>0</v>
      </c>
      <c r="N1678" s="430">
        <v>100</v>
      </c>
      <c r="O1678" s="686">
        <v>0</v>
      </c>
      <c r="P1678" s="15">
        <v>884</v>
      </c>
    </row>
    <row r="1679" spans="1:47" x14ac:dyDescent="0.25">
      <c r="A1679" s="486"/>
      <c r="B1679" s="425"/>
      <c r="C1679" s="425"/>
      <c r="D1679" s="833"/>
      <c r="E1679" s="889" t="s">
        <v>390</v>
      </c>
      <c r="G1679" s="980">
        <v>3.3</v>
      </c>
      <c r="H1679" s="459">
        <f t="shared" si="681"/>
        <v>0.1419</v>
      </c>
      <c r="I1679" s="428">
        <f t="shared" si="682"/>
        <v>1.6500000000000001E-2</v>
      </c>
      <c r="J1679" s="428">
        <f t="shared" si="683"/>
        <v>0.61380000000000001</v>
      </c>
      <c r="K1679" s="429">
        <f t="shared" si="684"/>
        <v>2.9369999999999998</v>
      </c>
      <c r="M1679" s="430">
        <v>4.3</v>
      </c>
      <c r="N1679" s="430">
        <v>0.5</v>
      </c>
      <c r="O1679" s="686">
        <v>18.600000000000001</v>
      </c>
      <c r="P1679" s="15">
        <v>89</v>
      </c>
    </row>
    <row r="1680" spans="1:47" x14ac:dyDescent="0.25">
      <c r="A1680" s="486"/>
      <c r="B1680" s="425"/>
      <c r="C1680" s="425"/>
      <c r="D1680" s="833"/>
      <c r="E1680" s="889" t="s">
        <v>18</v>
      </c>
      <c r="G1680" s="980">
        <v>10</v>
      </c>
      <c r="H1680" s="459">
        <f t="shared" si="681"/>
        <v>0</v>
      </c>
      <c r="I1680" s="428">
        <f t="shared" si="682"/>
        <v>0</v>
      </c>
      <c r="J1680" s="428">
        <f t="shared" si="683"/>
        <v>0</v>
      </c>
      <c r="K1680" s="429">
        <f t="shared" si="684"/>
        <v>0</v>
      </c>
      <c r="M1680" s="430"/>
      <c r="N1680" s="430"/>
      <c r="O1680" s="686"/>
      <c r="P1680" s="15"/>
    </row>
    <row r="1681" spans="1:47" x14ac:dyDescent="0.25">
      <c r="A1681" s="486"/>
      <c r="B1681" s="425"/>
      <c r="C1681" s="425"/>
      <c r="D1681" s="833"/>
      <c r="E1681" s="889" t="s">
        <v>80</v>
      </c>
      <c r="G1681" s="980">
        <v>0.5</v>
      </c>
      <c r="H1681" s="459">
        <f t="shared" si="681"/>
        <v>0</v>
      </c>
      <c r="I1681" s="428">
        <f t="shared" si="682"/>
        <v>0</v>
      </c>
      <c r="J1681" s="428">
        <f t="shared" si="683"/>
        <v>0</v>
      </c>
      <c r="K1681" s="429">
        <f t="shared" si="684"/>
        <v>0</v>
      </c>
      <c r="M1681" s="430"/>
      <c r="N1681" s="430"/>
      <c r="O1681" s="686"/>
      <c r="P1681" s="15"/>
    </row>
    <row r="1682" spans="1:47" x14ac:dyDescent="0.25">
      <c r="A1682" s="486"/>
      <c r="B1682" s="425"/>
      <c r="C1682" s="425"/>
      <c r="D1682" s="833"/>
      <c r="E1682" s="889" t="s">
        <v>75</v>
      </c>
      <c r="F1682" s="984">
        <f>G1682*100/85</f>
        <v>0.70588235294117652</v>
      </c>
      <c r="G1682" s="980">
        <v>0.6</v>
      </c>
      <c r="H1682" s="459">
        <f t="shared" si="681"/>
        <v>3.8399999999999997E-2</v>
      </c>
      <c r="I1682" s="428">
        <f t="shared" si="682"/>
        <v>3.0000000000000001E-3</v>
      </c>
      <c r="J1682" s="428">
        <f t="shared" si="683"/>
        <v>0.1986</v>
      </c>
      <c r="K1682" s="429">
        <f t="shared" si="684"/>
        <v>0.96</v>
      </c>
      <c r="M1682" s="430">
        <v>6.4</v>
      </c>
      <c r="N1682" s="430">
        <v>0.5</v>
      </c>
      <c r="O1682" s="686">
        <v>33.1</v>
      </c>
      <c r="P1682" s="15">
        <v>160</v>
      </c>
    </row>
    <row r="1683" spans="1:47" x14ac:dyDescent="0.25">
      <c r="A1683" s="486"/>
      <c r="B1683" s="425"/>
      <c r="C1683" s="425"/>
      <c r="D1683" s="833"/>
      <c r="E1683" s="890" t="s">
        <v>21</v>
      </c>
      <c r="H1683" s="471">
        <f>SUM(H1673:H1682)</f>
        <v>16.582100000000001</v>
      </c>
      <c r="I1683" s="433">
        <f t="shared" ref="I1683:K1683" si="685">SUM(I1673:I1682)</f>
        <v>13.7034</v>
      </c>
      <c r="J1683" s="433">
        <f t="shared" si="685"/>
        <v>51.191400000000002</v>
      </c>
      <c r="K1683" s="433">
        <f t="shared" si="685"/>
        <v>389.45100000000002</v>
      </c>
      <c r="M1683" s="430"/>
      <c r="N1683" s="430"/>
      <c r="O1683" s="686"/>
      <c r="P1683" s="15"/>
    </row>
    <row r="1684" spans="1:47" ht="15.75" x14ac:dyDescent="0.25">
      <c r="B1684" s="426" t="s">
        <v>785</v>
      </c>
      <c r="C1684" s="432" t="s">
        <v>783</v>
      </c>
      <c r="D1684" s="821">
        <v>70</v>
      </c>
      <c r="E1684" s="888" t="s">
        <v>784</v>
      </c>
      <c r="F1684" s="984">
        <f>G1684*100/75</f>
        <v>56.146666666666668</v>
      </c>
      <c r="G1684" s="731">
        <v>42.11</v>
      </c>
      <c r="H1684" s="459">
        <f>G1684*M1684/100</f>
        <v>0.42109999999999997</v>
      </c>
      <c r="I1684" s="428">
        <f>G1684*N1684/100</f>
        <v>4.2110000000000002E-2</v>
      </c>
      <c r="J1684" s="428">
        <f>G1684*O1684/100</f>
        <v>3.6214599999999995</v>
      </c>
      <c r="K1684" s="429">
        <f>G1684*P1684/100</f>
        <v>14.317399999999999</v>
      </c>
      <c r="M1684" s="430">
        <v>1</v>
      </c>
      <c r="N1684" s="430">
        <v>0.1</v>
      </c>
      <c r="O1684" s="686">
        <v>8.6</v>
      </c>
      <c r="P1684" s="20">
        <v>34</v>
      </c>
    </row>
    <row r="1685" spans="1:47" ht="15.75" x14ac:dyDescent="0.25">
      <c r="D1685" s="821"/>
      <c r="E1685" s="888" t="s">
        <v>16</v>
      </c>
      <c r="F1685" s="980">
        <f>G1685*100/80</f>
        <v>17.55</v>
      </c>
      <c r="G1685" s="731">
        <v>14.04</v>
      </c>
      <c r="H1685" s="459">
        <f>G1685*M1685/100</f>
        <v>0.11231999999999999</v>
      </c>
      <c r="I1685" s="428">
        <f>G1685*N1685/100</f>
        <v>5.6159999999999995E-2</v>
      </c>
      <c r="J1685" s="428">
        <f>G1685*O1685/100</f>
        <v>1.30572</v>
      </c>
      <c r="K1685" s="429">
        <f>G1685*P1685/100</f>
        <v>5.4755999999999991</v>
      </c>
      <c r="M1685" s="430">
        <v>0.8</v>
      </c>
      <c r="N1685" s="430">
        <v>0.4</v>
      </c>
      <c r="O1685" s="686">
        <v>9.3000000000000007</v>
      </c>
      <c r="P1685" s="15">
        <v>39</v>
      </c>
    </row>
    <row r="1686" spans="1:47" ht="15.75" x14ac:dyDescent="0.25">
      <c r="D1686" s="821"/>
      <c r="E1686" s="889" t="s">
        <v>150</v>
      </c>
      <c r="F1686" s="752">
        <f>G1686*100/85</f>
        <v>0.82352941176470584</v>
      </c>
      <c r="G1686" s="731">
        <v>0.7</v>
      </c>
      <c r="H1686" s="459">
        <f>G1686*M1686/100</f>
        <v>2.5899999999999999E-2</v>
      </c>
      <c r="I1686" s="428">
        <f>G1686*N1686/100</f>
        <v>8.3999999999999995E-3</v>
      </c>
      <c r="J1686" s="428">
        <f>G1686*O1686/100</f>
        <v>5.5999999999999994E-2</v>
      </c>
      <c r="K1686" s="429">
        <f>G1686*P1686/100</f>
        <v>0.34299999999999997</v>
      </c>
      <c r="M1686" s="430">
        <v>3.7</v>
      </c>
      <c r="N1686" s="430">
        <v>1.2</v>
      </c>
      <c r="O1686" s="686">
        <v>8</v>
      </c>
      <c r="P1686" s="20">
        <v>49</v>
      </c>
    </row>
    <row r="1687" spans="1:47" ht="15.75" x14ac:dyDescent="0.25">
      <c r="D1687" s="821"/>
      <c r="E1687" s="889" t="s">
        <v>417</v>
      </c>
      <c r="F1687" s="738"/>
      <c r="G1687" s="731">
        <v>14.04</v>
      </c>
      <c r="H1687" s="459">
        <f>G1687*M1687/100</f>
        <v>0.36503999999999998</v>
      </c>
      <c r="I1687" s="428">
        <f>G1687*N1687/100</f>
        <v>3.51</v>
      </c>
      <c r="J1687" s="428">
        <f>G1687*O1687/100</f>
        <v>0.37908000000000003</v>
      </c>
      <c r="K1687" s="428">
        <f>G1687*P1687/100</f>
        <v>34.819199999999995</v>
      </c>
      <c r="M1687" s="430">
        <v>2.6</v>
      </c>
      <c r="N1687" s="430">
        <v>25</v>
      </c>
      <c r="O1687" s="686">
        <v>2.7</v>
      </c>
      <c r="P1687" s="15">
        <v>248</v>
      </c>
    </row>
    <row r="1688" spans="1:47" ht="15.75" x14ac:dyDescent="0.25">
      <c r="D1688" s="821"/>
      <c r="E1688" s="889" t="s">
        <v>80</v>
      </c>
      <c r="F1688" s="738"/>
      <c r="G1688" s="731">
        <v>7.0000000000000007E-2</v>
      </c>
      <c r="H1688" s="459">
        <f>G1688*M1688/100</f>
        <v>0</v>
      </c>
      <c r="I1688" s="428">
        <f>G1688*N1688/100</f>
        <v>0</v>
      </c>
      <c r="J1688" s="428">
        <f>G1688*O1688/100</f>
        <v>0</v>
      </c>
      <c r="K1688" s="428">
        <f>G1688*P1688/100</f>
        <v>0</v>
      </c>
      <c r="M1688" s="430"/>
      <c r="N1688" s="430"/>
      <c r="O1688" s="686"/>
      <c r="P1688" s="15"/>
    </row>
    <row r="1689" spans="1:47" x14ac:dyDescent="0.25">
      <c r="E1689" s="891" t="s">
        <v>21</v>
      </c>
      <c r="H1689" s="471">
        <f>SUM(H1684:H1688)</f>
        <v>0.92436000000000007</v>
      </c>
      <c r="I1689" s="433">
        <f t="shared" ref="I1689:K1689" si="686">SUM(I1684:I1688)</f>
        <v>3.6166699999999996</v>
      </c>
      <c r="J1689" s="433">
        <f t="shared" si="686"/>
        <v>5.36226</v>
      </c>
      <c r="K1689" s="433">
        <f t="shared" si="686"/>
        <v>54.955199999999991</v>
      </c>
    </row>
    <row r="1690" spans="1:47" ht="15.75" x14ac:dyDescent="0.25">
      <c r="A1690" s="505"/>
      <c r="B1690" s="439" t="s">
        <v>786</v>
      </c>
      <c r="C1690" s="601" t="s">
        <v>723</v>
      </c>
      <c r="D1690" s="826">
        <v>40</v>
      </c>
      <c r="E1690" s="889" t="s">
        <v>170</v>
      </c>
      <c r="F1690" s="752">
        <f>G1690*100/80</f>
        <v>25</v>
      </c>
      <c r="G1690" s="736">
        <v>20</v>
      </c>
      <c r="H1690" s="459">
        <f t="shared" ref="H1690:H1696" si="687">G1690*M1690/100</f>
        <v>0.06</v>
      </c>
      <c r="I1690" s="428">
        <f t="shared" ref="I1690:I1696" si="688">G1690*N1690/100</f>
        <v>0.06</v>
      </c>
      <c r="J1690" s="428">
        <f t="shared" ref="J1690:J1696" si="689">G1690*O1690/100</f>
        <v>2.82</v>
      </c>
      <c r="K1690" s="429">
        <f t="shared" ref="K1690:K1696" si="690">G1690*P1690/100</f>
        <v>10.8</v>
      </c>
      <c r="M1690" s="430">
        <v>0.3</v>
      </c>
      <c r="N1690" s="430">
        <v>0.3</v>
      </c>
      <c r="O1690" s="686">
        <v>14.1</v>
      </c>
      <c r="P1690" s="20">
        <v>54</v>
      </c>
    </row>
    <row r="1691" spans="1:47" ht="15.75" x14ac:dyDescent="0.25">
      <c r="A1691" s="486"/>
      <c r="B1691" s="437"/>
      <c r="C1691" s="437"/>
      <c r="D1691" s="841"/>
      <c r="E1691" s="889" t="s">
        <v>36</v>
      </c>
      <c r="F1691" s="738"/>
      <c r="G1691" s="736">
        <v>3.76</v>
      </c>
      <c r="H1691" s="459">
        <f t="shared" si="687"/>
        <v>0</v>
      </c>
      <c r="I1691" s="428">
        <f t="shared" si="688"/>
        <v>0</v>
      </c>
      <c r="J1691" s="428">
        <f t="shared" si="689"/>
        <v>3.75624</v>
      </c>
      <c r="K1691" s="429">
        <f t="shared" si="690"/>
        <v>15.265599999999999</v>
      </c>
      <c r="M1691" s="430">
        <v>0</v>
      </c>
      <c r="N1691" s="430">
        <v>0</v>
      </c>
      <c r="O1691" s="686">
        <v>99.9</v>
      </c>
      <c r="P1691" s="15">
        <v>406</v>
      </c>
    </row>
    <row r="1692" spans="1:47" ht="15.75" x14ac:dyDescent="0.25">
      <c r="A1692" s="486"/>
      <c r="B1692" s="425"/>
      <c r="C1692" s="425"/>
      <c r="D1692" s="833"/>
      <c r="E1692" s="889" t="s">
        <v>163</v>
      </c>
      <c r="F1692" s="738"/>
      <c r="G1692" s="736">
        <v>0.1</v>
      </c>
      <c r="H1692" s="459">
        <f t="shared" si="687"/>
        <v>0</v>
      </c>
      <c r="I1692" s="428">
        <f t="shared" si="688"/>
        <v>0</v>
      </c>
      <c r="J1692" s="428">
        <f t="shared" si="689"/>
        <v>9.9500000000000005E-2</v>
      </c>
      <c r="K1692" s="429">
        <f t="shared" si="690"/>
        <v>0.24700000000000003</v>
      </c>
      <c r="M1692" s="430">
        <v>0</v>
      </c>
      <c r="N1692" s="430">
        <v>0</v>
      </c>
      <c r="O1692" s="686">
        <v>99.5</v>
      </c>
      <c r="P1692" s="15">
        <v>247</v>
      </c>
    </row>
    <row r="1693" spans="1:47" ht="15.75" x14ac:dyDescent="0.25">
      <c r="A1693" s="486"/>
      <c r="B1693" s="425"/>
      <c r="C1693" s="425"/>
      <c r="D1693" s="833"/>
      <c r="E1693" s="889" t="s">
        <v>91</v>
      </c>
      <c r="F1693" s="738"/>
      <c r="G1693" s="736">
        <v>0.8</v>
      </c>
      <c r="H1693" s="459">
        <f t="shared" si="687"/>
        <v>0.69520000000000015</v>
      </c>
      <c r="I1693" s="428">
        <f t="shared" si="688"/>
        <v>8.0000000000000015E-4</v>
      </c>
      <c r="J1693" s="428">
        <f t="shared" si="689"/>
        <v>0</v>
      </c>
      <c r="K1693" s="429">
        <f t="shared" si="690"/>
        <v>2.8319999999999999</v>
      </c>
      <c r="M1693" s="430">
        <v>86.9</v>
      </c>
      <c r="N1693" s="430">
        <v>0.1</v>
      </c>
      <c r="O1693" s="686">
        <v>0</v>
      </c>
      <c r="P1693" s="20">
        <v>354</v>
      </c>
    </row>
    <row r="1694" spans="1:47" s="494" customFormat="1" ht="15.75" x14ac:dyDescent="0.25">
      <c r="A1694" s="489"/>
      <c r="D1694" s="833"/>
      <c r="E1694" s="889" t="s">
        <v>724</v>
      </c>
      <c r="F1694" s="738"/>
      <c r="G1694" s="736">
        <v>16</v>
      </c>
      <c r="H1694" s="459">
        <f t="shared" si="687"/>
        <v>0.4</v>
      </c>
      <c r="I1694" s="428">
        <f t="shared" si="688"/>
        <v>5.6</v>
      </c>
      <c r="J1694" s="428">
        <f t="shared" si="689"/>
        <v>0.48</v>
      </c>
      <c r="K1694" s="429">
        <f t="shared" si="690"/>
        <v>53.92</v>
      </c>
      <c r="L1694" s="411"/>
      <c r="M1694" s="430">
        <v>2.5</v>
      </c>
      <c r="N1694" s="430">
        <v>35</v>
      </c>
      <c r="O1694" s="686">
        <v>3</v>
      </c>
      <c r="P1694" s="20">
        <v>337</v>
      </c>
      <c r="Q1694" s="264"/>
      <c r="R1694" s="264"/>
      <c r="S1694" s="264"/>
      <c r="T1694" s="264"/>
      <c r="U1694" s="264"/>
      <c r="V1694" s="264"/>
      <c r="W1694" s="264"/>
      <c r="X1694" s="264"/>
      <c r="Y1694" s="264"/>
      <c r="Z1694" s="264"/>
      <c r="AA1694" s="264"/>
      <c r="AB1694" s="264"/>
      <c r="AC1694" s="264"/>
      <c r="AD1694" s="264"/>
      <c r="AE1694" s="264"/>
      <c r="AF1694" s="264"/>
      <c r="AG1694" s="264"/>
      <c r="AH1694" s="264"/>
      <c r="AI1694" s="264"/>
      <c r="AJ1694" s="264"/>
      <c r="AK1694" s="264"/>
      <c r="AL1694" s="264"/>
      <c r="AM1694" s="264"/>
      <c r="AN1694" s="264"/>
      <c r="AO1694" s="264"/>
      <c r="AP1694" s="264"/>
      <c r="AQ1694" s="264"/>
      <c r="AR1694" s="264"/>
      <c r="AS1694" s="264"/>
      <c r="AT1694" s="264"/>
      <c r="AU1694" s="568"/>
    </row>
    <row r="1695" spans="1:47" ht="15.75" x14ac:dyDescent="0.25">
      <c r="A1695" s="486"/>
      <c r="B1695" s="425"/>
      <c r="C1695" s="425"/>
      <c r="D1695" s="833"/>
      <c r="E1695" s="889" t="s">
        <v>523</v>
      </c>
      <c r="F1695" s="738"/>
      <c r="G1695" s="736">
        <v>0.56000000000000005</v>
      </c>
      <c r="H1695" s="459">
        <f t="shared" si="687"/>
        <v>0</v>
      </c>
      <c r="I1695" s="428">
        <f t="shared" si="688"/>
        <v>0</v>
      </c>
      <c r="J1695" s="428">
        <f t="shared" si="689"/>
        <v>0.55944000000000005</v>
      </c>
      <c r="K1695" s="429">
        <f t="shared" si="690"/>
        <v>2.2736000000000001</v>
      </c>
      <c r="M1695" s="430">
        <v>0</v>
      </c>
      <c r="N1695" s="430">
        <v>0</v>
      </c>
      <c r="O1695" s="686">
        <v>99.9</v>
      </c>
      <c r="P1695" s="15">
        <v>406</v>
      </c>
    </row>
    <row r="1696" spans="1:47" ht="15.75" x14ac:dyDescent="0.25">
      <c r="A1696" s="486"/>
      <c r="B1696" s="425"/>
      <c r="C1696" s="425"/>
      <c r="D1696" s="833"/>
      <c r="E1696" s="889" t="s">
        <v>18</v>
      </c>
      <c r="F1696" s="738"/>
      <c r="G1696" s="736">
        <v>4</v>
      </c>
      <c r="H1696" s="459">
        <f t="shared" si="687"/>
        <v>0</v>
      </c>
      <c r="I1696" s="428">
        <f t="shared" si="688"/>
        <v>0</v>
      </c>
      <c r="J1696" s="428">
        <f t="shared" si="689"/>
        <v>0</v>
      </c>
      <c r="K1696" s="429">
        <f t="shared" si="690"/>
        <v>0</v>
      </c>
      <c r="M1696" s="430"/>
      <c r="N1696" s="430"/>
      <c r="O1696" s="686"/>
      <c r="P1696" s="15"/>
    </row>
    <row r="1697" spans="1:47" x14ac:dyDescent="0.25">
      <c r="A1697" s="486"/>
      <c r="B1697" s="435"/>
      <c r="C1697" s="435"/>
      <c r="D1697" s="839"/>
      <c r="E1697" s="894" t="s">
        <v>21</v>
      </c>
      <c r="H1697" s="471">
        <f>SUM(H1690:H1696)</f>
        <v>1.1552000000000002</v>
      </c>
      <c r="I1697" s="433">
        <f t="shared" ref="I1697:K1697" si="691">SUM(I1690:I1696)</f>
        <v>5.6608000000000001</v>
      </c>
      <c r="J1697" s="433">
        <f t="shared" si="691"/>
        <v>7.7151800000000001</v>
      </c>
      <c r="K1697" s="433">
        <f t="shared" si="691"/>
        <v>85.338200000000001</v>
      </c>
      <c r="M1697" s="430"/>
      <c r="N1697" s="430"/>
      <c r="O1697" s="686"/>
      <c r="P1697" s="15"/>
    </row>
    <row r="1698" spans="1:47" ht="30" x14ac:dyDescent="0.25">
      <c r="A1698" s="486"/>
      <c r="B1698" s="439" t="s">
        <v>787</v>
      </c>
      <c r="C1698" s="440" t="s">
        <v>725</v>
      </c>
      <c r="D1698" s="826">
        <v>80</v>
      </c>
      <c r="E1698" s="920" t="s">
        <v>726</v>
      </c>
      <c r="F1698" s="751">
        <f>G1698*100/96</f>
        <v>10</v>
      </c>
      <c r="G1698" s="731">
        <v>9.6</v>
      </c>
      <c r="H1698" s="459">
        <f>G1698*M1698/100</f>
        <v>0.12480000000000001</v>
      </c>
      <c r="I1698" s="428">
        <f>G1698*N1698/100</f>
        <v>0.16320000000000001</v>
      </c>
      <c r="J1698" s="428">
        <f>G1698*O1698/100</f>
        <v>1.2863999999999998</v>
      </c>
      <c r="K1698" s="429">
        <f>G1698*P1698/100</f>
        <v>6.3360000000000003</v>
      </c>
      <c r="M1698" s="430">
        <v>1.3</v>
      </c>
      <c r="N1698" s="430">
        <v>1.7</v>
      </c>
      <c r="O1698" s="686">
        <v>13.4</v>
      </c>
      <c r="P1698" s="20">
        <v>66</v>
      </c>
    </row>
    <row r="1699" spans="1:47" ht="15.75" x14ac:dyDescent="0.25">
      <c r="A1699" s="486"/>
      <c r="B1699" s="425"/>
      <c r="C1699" s="425"/>
      <c r="D1699" s="833"/>
      <c r="E1699" s="888" t="s">
        <v>165</v>
      </c>
      <c r="F1699" s="756"/>
      <c r="G1699" s="731">
        <v>9.6</v>
      </c>
      <c r="H1699" s="459">
        <f>G1699*M1699/100</f>
        <v>0</v>
      </c>
      <c r="I1699" s="428">
        <f>G1699*N1699/100</f>
        <v>0</v>
      </c>
      <c r="J1699" s="428">
        <f>G1699*O1699/100</f>
        <v>9.5903999999999989</v>
      </c>
      <c r="K1699" s="429">
        <f>G1699*P1699/100</f>
        <v>38.975999999999999</v>
      </c>
      <c r="M1699" s="430">
        <v>0</v>
      </c>
      <c r="N1699" s="430">
        <v>0</v>
      </c>
      <c r="O1699" s="686">
        <v>99.9</v>
      </c>
      <c r="P1699" s="15">
        <v>406</v>
      </c>
    </row>
    <row r="1700" spans="1:47" ht="15.75" x14ac:dyDescent="0.25">
      <c r="A1700" s="486"/>
      <c r="B1700" s="425"/>
      <c r="C1700" s="425"/>
      <c r="D1700" s="833"/>
      <c r="E1700" s="888" t="s">
        <v>39</v>
      </c>
      <c r="F1700" s="756"/>
      <c r="G1700" s="731">
        <v>64</v>
      </c>
      <c r="H1700" s="459">
        <f>G1700*M1700/100</f>
        <v>0</v>
      </c>
      <c r="I1700" s="428">
        <f>G1700*N1700/100</f>
        <v>0</v>
      </c>
      <c r="J1700" s="428">
        <f>G1700*O1700/100</f>
        <v>0</v>
      </c>
      <c r="K1700" s="429">
        <f>G1700*P1700/100</f>
        <v>0</v>
      </c>
      <c r="M1700" s="430"/>
      <c r="N1700" s="430"/>
      <c r="O1700" s="686"/>
      <c r="P1700" s="15"/>
    </row>
    <row r="1701" spans="1:47" ht="15.75" x14ac:dyDescent="0.25">
      <c r="A1701" s="486"/>
      <c r="B1701" s="425"/>
      <c r="C1701" s="425"/>
      <c r="D1701" s="833"/>
      <c r="E1701" s="888" t="s">
        <v>96</v>
      </c>
      <c r="F1701" s="756"/>
      <c r="G1701" s="731">
        <v>2.9</v>
      </c>
      <c r="H1701" s="459">
        <f>G1701*M1701/100</f>
        <v>5.7999999999999996E-3</v>
      </c>
      <c r="I1701" s="428">
        <f>G1701*N1701/100</f>
        <v>2.8999999999999998E-3</v>
      </c>
      <c r="J1701" s="428">
        <f>G1701*O1701/100</f>
        <v>2.4736999999999996</v>
      </c>
      <c r="K1701" s="429">
        <f>G1701*P1701/100</f>
        <v>10.091999999999999</v>
      </c>
      <c r="M1701" s="430">
        <v>0.2</v>
      </c>
      <c r="N1701" s="430">
        <v>0.1</v>
      </c>
      <c r="O1701" s="686">
        <v>85.3</v>
      </c>
      <c r="P1701" s="20">
        <v>348</v>
      </c>
    </row>
    <row r="1702" spans="1:47" x14ac:dyDescent="0.25">
      <c r="A1702" s="486"/>
      <c r="B1702" s="425"/>
      <c r="C1702" s="425"/>
      <c r="D1702" s="831"/>
      <c r="E1702" s="890" t="s">
        <v>21</v>
      </c>
      <c r="H1702" s="471">
        <f>SUM(H1698:H1701)</f>
        <v>0.13059999999999999</v>
      </c>
      <c r="I1702" s="433">
        <f t="shared" ref="I1702:K1702" si="692">SUM(I1698:I1701)</f>
        <v>0.16610000000000003</v>
      </c>
      <c r="J1702" s="433">
        <f t="shared" si="692"/>
        <v>13.350499999999998</v>
      </c>
      <c r="K1702" s="433">
        <f t="shared" si="692"/>
        <v>55.403999999999996</v>
      </c>
      <c r="M1702" s="430"/>
      <c r="N1702" s="430"/>
      <c r="O1702" s="686"/>
      <c r="P1702" s="15"/>
    </row>
    <row r="1703" spans="1:47" s="479" customFormat="1" x14ac:dyDescent="0.25">
      <c r="A1703" s="432"/>
      <c r="B1703" s="439" t="s">
        <v>124</v>
      </c>
      <c r="C1703" s="440" t="s">
        <v>60</v>
      </c>
      <c r="D1703" s="828">
        <v>200</v>
      </c>
      <c r="E1703" s="77" t="s">
        <v>39</v>
      </c>
      <c r="F1703" s="980"/>
      <c r="G1703" s="738">
        <v>120</v>
      </c>
      <c r="H1703" s="459">
        <f>G1703*M1703/100</f>
        <v>0</v>
      </c>
      <c r="I1703" s="428">
        <f>G1703*N1703/100</f>
        <v>0</v>
      </c>
      <c r="J1703" s="428">
        <f>G1703*O1703/100</f>
        <v>0</v>
      </c>
      <c r="K1703" s="429">
        <f>G1703*P1703/100</f>
        <v>0</v>
      </c>
      <c r="L1703" s="411"/>
      <c r="M1703" s="430"/>
      <c r="N1703" s="430"/>
      <c r="O1703" s="686"/>
      <c r="P1703" s="15"/>
      <c r="Q1703" s="380"/>
      <c r="R1703" s="380"/>
      <c r="S1703" s="380"/>
      <c r="T1703" s="380"/>
      <c r="U1703" s="380"/>
      <c r="V1703" s="380"/>
      <c r="W1703" s="380"/>
      <c r="X1703" s="380"/>
      <c r="Y1703" s="380"/>
      <c r="Z1703" s="380"/>
      <c r="AA1703" s="380"/>
      <c r="AB1703" s="380"/>
      <c r="AC1703" s="380"/>
      <c r="AD1703" s="380"/>
      <c r="AE1703" s="380"/>
      <c r="AF1703" s="380"/>
      <c r="AG1703" s="380"/>
      <c r="AH1703" s="380"/>
      <c r="AI1703" s="380"/>
      <c r="AJ1703" s="380"/>
      <c r="AK1703" s="380"/>
      <c r="AL1703" s="380"/>
      <c r="AM1703" s="380"/>
      <c r="AN1703" s="380"/>
      <c r="AO1703" s="380"/>
      <c r="AP1703" s="380"/>
      <c r="AQ1703" s="380"/>
      <c r="AR1703" s="380"/>
      <c r="AS1703" s="380"/>
      <c r="AT1703" s="380"/>
      <c r="AU1703" s="951"/>
    </row>
    <row r="1704" spans="1:47" s="479" customFormat="1" x14ac:dyDescent="0.25">
      <c r="A1704" s="432"/>
      <c r="B1704" s="432"/>
      <c r="C1704" s="432"/>
      <c r="D1704" s="832"/>
      <c r="E1704" s="895" t="s">
        <v>61</v>
      </c>
      <c r="F1704" s="759"/>
      <c r="G1704" s="932">
        <v>80</v>
      </c>
      <c r="H1704" s="459">
        <f>G1704*M1704/100</f>
        <v>0.08</v>
      </c>
      <c r="I1704" s="428">
        <f>G1704*N1704/100</f>
        <v>0.08</v>
      </c>
      <c r="J1704" s="428">
        <f>G1704*O1704/100</f>
        <v>8.16</v>
      </c>
      <c r="K1704" s="429">
        <f>G1704*P1704/100</f>
        <v>34.4</v>
      </c>
      <c r="L1704" s="411"/>
      <c r="M1704" s="430">
        <v>0.1</v>
      </c>
      <c r="N1704" s="430">
        <v>0.1</v>
      </c>
      <c r="O1704" s="686">
        <v>10.199999999999999</v>
      </c>
      <c r="P1704" s="20">
        <v>43</v>
      </c>
      <c r="Q1704" s="380"/>
      <c r="R1704" s="380"/>
      <c r="S1704" s="380"/>
      <c r="T1704" s="380"/>
      <c r="U1704" s="380"/>
      <c r="V1704" s="380"/>
      <c r="W1704" s="380"/>
      <c r="X1704" s="380"/>
      <c r="Y1704" s="380"/>
      <c r="Z1704" s="380"/>
      <c r="AA1704" s="380"/>
      <c r="AB1704" s="380"/>
      <c r="AC1704" s="380"/>
      <c r="AD1704" s="380"/>
      <c r="AE1704" s="380"/>
      <c r="AF1704" s="380"/>
      <c r="AG1704" s="380"/>
      <c r="AH1704" s="380"/>
      <c r="AI1704" s="380"/>
      <c r="AJ1704" s="380"/>
      <c r="AK1704" s="380"/>
      <c r="AL1704" s="380"/>
      <c r="AM1704" s="380"/>
      <c r="AN1704" s="380"/>
      <c r="AO1704" s="380"/>
      <c r="AP1704" s="380"/>
      <c r="AQ1704" s="380"/>
      <c r="AR1704" s="380"/>
      <c r="AS1704" s="380"/>
      <c r="AT1704" s="380"/>
      <c r="AU1704" s="951"/>
    </row>
    <row r="1705" spans="1:47" s="479" customFormat="1" x14ac:dyDescent="0.25">
      <c r="A1705" s="432"/>
      <c r="B1705" s="432"/>
      <c r="C1705" s="432"/>
      <c r="D1705" s="832"/>
      <c r="E1705" s="890" t="s">
        <v>21</v>
      </c>
      <c r="F1705" s="980"/>
      <c r="G1705" s="980"/>
      <c r="H1705" s="598">
        <f>SUM(H1703:H1704)</f>
        <v>0.08</v>
      </c>
      <c r="I1705" s="448">
        <f t="shared" ref="I1705:K1705" si="693">SUM(I1703:I1704)</f>
        <v>0.08</v>
      </c>
      <c r="J1705" s="448">
        <f t="shared" si="693"/>
        <v>8.16</v>
      </c>
      <c r="K1705" s="448">
        <f t="shared" si="693"/>
        <v>34.4</v>
      </c>
      <c r="L1705" s="411"/>
      <c r="M1705" s="430"/>
      <c r="N1705" s="430"/>
      <c r="O1705" s="686"/>
      <c r="P1705" s="15"/>
      <c r="Q1705" s="380"/>
      <c r="R1705" s="380"/>
      <c r="S1705" s="380"/>
      <c r="T1705" s="380"/>
      <c r="U1705" s="380"/>
      <c r="V1705" s="380"/>
      <c r="W1705" s="380"/>
      <c r="X1705" s="380"/>
      <c r="Y1705" s="380"/>
      <c r="Z1705" s="380"/>
      <c r="AA1705" s="380"/>
      <c r="AB1705" s="380"/>
      <c r="AC1705" s="380"/>
      <c r="AD1705" s="380"/>
      <c r="AE1705" s="380"/>
      <c r="AF1705" s="380"/>
      <c r="AG1705" s="380"/>
      <c r="AH1705" s="380"/>
      <c r="AI1705" s="380"/>
      <c r="AJ1705" s="380"/>
      <c r="AK1705" s="380"/>
      <c r="AL1705" s="380"/>
      <c r="AM1705" s="380"/>
      <c r="AN1705" s="380"/>
      <c r="AO1705" s="380"/>
      <c r="AP1705" s="380"/>
      <c r="AQ1705" s="380"/>
      <c r="AR1705" s="380"/>
      <c r="AS1705" s="380"/>
      <c r="AT1705" s="380"/>
      <c r="AU1705" s="951"/>
    </row>
    <row r="1706" spans="1:47" s="424" customFormat="1" x14ac:dyDescent="0.25">
      <c r="B1706" s="455"/>
      <c r="C1706" s="454"/>
      <c r="D1706" s="883"/>
      <c r="E1706" s="892" t="s">
        <v>100</v>
      </c>
      <c r="F1706" s="334"/>
      <c r="G1706" s="334"/>
      <c r="H1706" s="632">
        <f>H1683+H1689+H1697+H1702+H1705</f>
        <v>18.872260000000001</v>
      </c>
      <c r="I1706" s="457">
        <f t="shared" ref="I1706:K1706" si="694">I1683+I1689+I1697+I1702+I1705</f>
        <v>23.226970000000001</v>
      </c>
      <c r="J1706" s="457">
        <f t="shared" si="694"/>
        <v>85.779339999999991</v>
      </c>
      <c r="K1706" s="457">
        <f t="shared" si="694"/>
        <v>619.54840000000002</v>
      </c>
      <c r="O1706" s="684"/>
      <c r="P1706" s="27"/>
      <c r="Q1706" s="264"/>
      <c r="R1706" s="264"/>
      <c r="S1706" s="264"/>
      <c r="T1706" s="264"/>
      <c r="U1706" s="264"/>
      <c r="V1706" s="264"/>
      <c r="W1706" s="264"/>
      <c r="X1706" s="264"/>
      <c r="Y1706" s="264"/>
      <c r="Z1706" s="264"/>
      <c r="AA1706" s="264"/>
      <c r="AB1706" s="264"/>
      <c r="AC1706" s="264"/>
      <c r="AD1706" s="264"/>
      <c r="AE1706" s="264"/>
      <c r="AF1706" s="264"/>
      <c r="AG1706" s="264"/>
      <c r="AH1706" s="264"/>
      <c r="AI1706" s="264"/>
      <c r="AJ1706" s="264"/>
      <c r="AK1706" s="264"/>
      <c r="AL1706" s="264"/>
      <c r="AM1706" s="264"/>
      <c r="AN1706" s="264"/>
      <c r="AO1706" s="264"/>
      <c r="AP1706" s="264"/>
      <c r="AQ1706" s="264"/>
      <c r="AR1706" s="264"/>
      <c r="AS1706" s="264"/>
      <c r="AT1706" s="264"/>
      <c r="AU1706" s="950"/>
    </row>
    <row r="1707" spans="1:47" s="424" customFormat="1" x14ac:dyDescent="0.25">
      <c r="A1707" s="599" t="s">
        <v>112</v>
      </c>
      <c r="B1707" s="600"/>
      <c r="C1707" s="454"/>
      <c r="D1707" s="825"/>
      <c r="E1707" s="891"/>
      <c r="F1707" s="980"/>
      <c r="G1707" s="980"/>
      <c r="H1707" s="632"/>
      <c r="I1707" s="457"/>
      <c r="J1707" s="457"/>
      <c r="K1707" s="457"/>
      <c r="L1707" s="411"/>
      <c r="O1707" s="684"/>
      <c r="P1707" s="27"/>
      <c r="Q1707" s="264"/>
      <c r="R1707" s="264"/>
      <c r="S1707" s="264"/>
      <c r="T1707" s="264"/>
      <c r="U1707" s="264"/>
      <c r="V1707" s="264"/>
      <c r="W1707" s="264"/>
      <c r="X1707" s="264"/>
      <c r="Y1707" s="264"/>
      <c r="Z1707" s="264"/>
      <c r="AA1707" s="264"/>
      <c r="AB1707" s="264"/>
      <c r="AC1707" s="264"/>
      <c r="AD1707" s="264"/>
      <c r="AE1707" s="264"/>
      <c r="AF1707" s="264"/>
      <c r="AG1707" s="264"/>
      <c r="AH1707" s="264"/>
      <c r="AI1707" s="264"/>
      <c r="AJ1707" s="264"/>
      <c r="AK1707" s="264"/>
      <c r="AL1707" s="264"/>
      <c r="AM1707" s="264"/>
      <c r="AN1707" s="264"/>
      <c r="AO1707" s="264"/>
      <c r="AP1707" s="264"/>
      <c r="AQ1707" s="264"/>
      <c r="AR1707" s="264"/>
      <c r="AS1707" s="264"/>
      <c r="AT1707" s="264"/>
      <c r="AU1707" s="950"/>
    </row>
    <row r="1708" spans="1:47" ht="16.5" customHeight="1" x14ac:dyDescent="0.25">
      <c r="B1708" s="426" t="s">
        <v>792</v>
      </c>
      <c r="C1708" s="1318" t="s">
        <v>789</v>
      </c>
      <c r="D1708" s="821">
        <v>200</v>
      </c>
      <c r="E1708" s="901" t="s">
        <v>119</v>
      </c>
      <c r="F1708" s="731"/>
      <c r="G1708" s="756">
        <v>100</v>
      </c>
      <c r="H1708" s="459">
        <f>G1708*M1708/100</f>
        <v>2.8</v>
      </c>
      <c r="I1708" s="428">
        <f>G1708*N1708/100</f>
        <v>2.5</v>
      </c>
      <c r="J1708" s="428">
        <f>G1708*O1708/100</f>
        <v>4.7</v>
      </c>
      <c r="K1708" s="429">
        <f>G1708*P1708/100</f>
        <v>52</v>
      </c>
      <c r="M1708" s="430">
        <v>2.8</v>
      </c>
      <c r="N1708" s="430">
        <v>2.5</v>
      </c>
      <c r="O1708" s="686">
        <v>4.7</v>
      </c>
      <c r="P1708" s="20">
        <v>52</v>
      </c>
    </row>
    <row r="1709" spans="1:47" ht="15.75" x14ac:dyDescent="0.25">
      <c r="C1709" s="1247"/>
      <c r="D1709" s="821"/>
      <c r="E1709" s="901" t="s">
        <v>18</v>
      </c>
      <c r="F1709" s="736"/>
      <c r="G1709" s="738">
        <v>100</v>
      </c>
      <c r="H1709" s="459">
        <f>G1709*M1709/100</f>
        <v>0</v>
      </c>
      <c r="I1709" s="428">
        <f>G1709*N1709/100</f>
        <v>0</v>
      </c>
      <c r="J1709" s="428">
        <f>G1709*O1709/100</f>
        <v>0</v>
      </c>
      <c r="K1709" s="429">
        <f>G1709*P1709/100</f>
        <v>0</v>
      </c>
      <c r="M1709" s="430"/>
      <c r="N1709" s="430"/>
      <c r="O1709" s="686"/>
      <c r="P1709" s="15"/>
    </row>
    <row r="1710" spans="1:47" ht="15.75" x14ac:dyDescent="0.25">
      <c r="C1710" s="1319"/>
      <c r="D1710" s="821"/>
      <c r="E1710" s="901" t="s">
        <v>84</v>
      </c>
      <c r="F1710" s="983">
        <f>G1710*100/75</f>
        <v>49.333333333333336</v>
      </c>
      <c r="G1710" s="980">
        <v>37</v>
      </c>
      <c r="H1710" s="459">
        <f>G1710*M1710/100</f>
        <v>0.70299999999999996</v>
      </c>
      <c r="I1710" s="428">
        <f>G1710*N1710/100</f>
        <v>0.111</v>
      </c>
      <c r="J1710" s="428">
        <f>G1710*O1710/100</f>
        <v>6.7709999999999999</v>
      </c>
      <c r="K1710" s="429">
        <f>G1710*P1710/100</f>
        <v>30.34</v>
      </c>
      <c r="M1710" s="430">
        <v>1.9</v>
      </c>
      <c r="N1710" s="430">
        <v>0.3</v>
      </c>
      <c r="O1710" s="686">
        <v>18.3</v>
      </c>
      <c r="P1710" s="15">
        <v>82</v>
      </c>
    </row>
    <row r="1711" spans="1:47" ht="15.75" x14ac:dyDescent="0.25">
      <c r="D1711" s="821"/>
      <c r="E1711" s="901" t="s">
        <v>246</v>
      </c>
      <c r="F1711" s="736"/>
      <c r="G1711" s="756">
        <v>6</v>
      </c>
      <c r="H1711" s="446">
        <f>G1711*M1711/100</f>
        <v>0.55199999999999994</v>
      </c>
      <c r="I1711" s="429">
        <f>G1711*N1711/100</f>
        <v>0.14399999999999999</v>
      </c>
      <c r="J1711" s="429">
        <f>G1711*O1711/100</f>
        <v>4.6140000000000008</v>
      </c>
      <c r="K1711" s="429">
        <f>G1711*P1711/100</f>
        <v>21.06</v>
      </c>
      <c r="M1711" s="466">
        <v>9.1999999999999993</v>
      </c>
      <c r="N1711" s="466">
        <v>2.4</v>
      </c>
      <c r="O1711" s="960">
        <v>76.900000000000006</v>
      </c>
      <c r="P1711" s="58">
        <v>351</v>
      </c>
    </row>
    <row r="1712" spans="1:47" ht="15.75" x14ac:dyDescent="0.25">
      <c r="D1712" s="821"/>
      <c r="E1712" s="901" t="s">
        <v>80</v>
      </c>
      <c r="F1712" s="736"/>
      <c r="G1712" s="738">
        <v>0.5</v>
      </c>
      <c r="H1712" s="459">
        <f>G1712*M1712/100</f>
        <v>0</v>
      </c>
      <c r="I1712" s="428">
        <f>G1712*N1712/100</f>
        <v>0</v>
      </c>
      <c r="J1712" s="428">
        <f>G1712*O1712/100</f>
        <v>0</v>
      </c>
      <c r="K1712" s="428">
        <f>G1712*P1712/100</f>
        <v>0</v>
      </c>
      <c r="M1712" s="430"/>
      <c r="N1712" s="430"/>
      <c r="O1712" s="686"/>
      <c r="P1712" s="15"/>
    </row>
    <row r="1713" spans="1:47" x14ac:dyDescent="0.25">
      <c r="E1713" s="894" t="s">
        <v>21</v>
      </c>
      <c r="H1713" s="471">
        <f>SUM(H1708:H1712)</f>
        <v>4.0549999999999997</v>
      </c>
      <c r="I1713" s="433">
        <f t="shared" ref="I1713:K1713" si="695">SUM(I1708:I1712)</f>
        <v>2.7550000000000003</v>
      </c>
      <c r="J1713" s="433">
        <f t="shared" si="695"/>
        <v>16.085000000000001</v>
      </c>
      <c r="K1713" s="433">
        <f t="shared" si="695"/>
        <v>103.4</v>
      </c>
    </row>
    <row r="1714" spans="1:47" ht="46.5" customHeight="1" x14ac:dyDescent="0.25">
      <c r="B1714" s="426" t="s">
        <v>263</v>
      </c>
      <c r="C1714" s="469" t="s">
        <v>452</v>
      </c>
      <c r="D1714" s="857" t="s">
        <v>1185</v>
      </c>
      <c r="E1714" s="921" t="s">
        <v>451</v>
      </c>
      <c r="G1714" s="980">
        <v>20</v>
      </c>
      <c r="H1714" s="511">
        <f>G1714*M1714/100</f>
        <v>1.4</v>
      </c>
      <c r="I1714" s="478">
        <f>G1714*N1714/100</f>
        <v>0.64</v>
      </c>
      <c r="J1714" s="478">
        <f>G1714*O1714/100</f>
        <v>9.8800000000000008</v>
      </c>
      <c r="K1714" s="478">
        <f>G1714*P1714/100</f>
        <v>50.2</v>
      </c>
      <c r="M1714" s="430">
        <v>7</v>
      </c>
      <c r="N1714" s="430">
        <v>3.2</v>
      </c>
      <c r="O1714" s="686">
        <v>49.4</v>
      </c>
      <c r="P1714" s="15">
        <v>251</v>
      </c>
    </row>
    <row r="1715" spans="1:47" x14ac:dyDescent="0.25">
      <c r="C1715" s="515"/>
      <c r="D1715" s="821"/>
      <c r="E1715" s="905" t="s">
        <v>20</v>
      </c>
      <c r="G1715" s="738">
        <v>5</v>
      </c>
      <c r="H1715" s="459">
        <f>G1715*M1715/100</f>
        <v>2.5000000000000001E-2</v>
      </c>
      <c r="I1715" s="428">
        <f>G1715*N1715/100</f>
        <v>4.125</v>
      </c>
      <c r="J1715" s="428">
        <f>G1715*O1715/100</f>
        <v>0.03</v>
      </c>
      <c r="K1715" s="429">
        <f>G1715*P1715/100</f>
        <v>36.700000000000003</v>
      </c>
      <c r="M1715" s="430">
        <v>0.5</v>
      </c>
      <c r="N1715" s="430">
        <v>82.5</v>
      </c>
      <c r="O1715" s="686">
        <v>0.6</v>
      </c>
      <c r="P1715" s="20">
        <v>734</v>
      </c>
    </row>
    <row r="1716" spans="1:47" x14ac:dyDescent="0.25">
      <c r="C1716" s="515"/>
      <c r="D1716" s="821"/>
      <c r="E1716" s="894" t="s">
        <v>21</v>
      </c>
      <c r="H1716" s="471">
        <f>SUM(H1714:H1715)</f>
        <v>1.4249999999999998</v>
      </c>
      <c r="I1716" s="433">
        <f t="shared" ref="I1716:K1716" si="696">SUM(I1714:I1715)</f>
        <v>4.7649999999999997</v>
      </c>
      <c r="J1716" s="433">
        <f t="shared" si="696"/>
        <v>9.91</v>
      </c>
      <c r="K1716" s="433">
        <f t="shared" si="696"/>
        <v>86.9</v>
      </c>
    </row>
    <row r="1717" spans="1:47" ht="15.75" x14ac:dyDescent="0.25">
      <c r="B1717" s="426" t="s">
        <v>793</v>
      </c>
      <c r="C1717" s="1315" t="s">
        <v>790</v>
      </c>
      <c r="D1717" s="821">
        <v>35</v>
      </c>
      <c r="E1717" s="893" t="s">
        <v>135</v>
      </c>
      <c r="F1717" s="731"/>
      <c r="G1717" s="756">
        <v>20</v>
      </c>
      <c r="H1717" s="459">
        <f t="shared" ref="H1717:H1722" si="697">G1717*M1717/100</f>
        <v>1.6</v>
      </c>
      <c r="I1717" s="428">
        <f t="shared" ref="I1717:I1722" si="698">G1717*N1717/100</f>
        <v>0.86</v>
      </c>
      <c r="J1717" s="428">
        <f t="shared" ref="J1717:J1722" si="699">G1717*O1717/100</f>
        <v>10.26</v>
      </c>
      <c r="K1717" s="429">
        <f t="shared" ref="K1717:K1722" si="700">G1717*P1717/100</f>
        <v>54</v>
      </c>
      <c r="M1717" s="430">
        <v>8</v>
      </c>
      <c r="N1717" s="430">
        <v>4.3</v>
      </c>
      <c r="O1717" s="686">
        <v>51.3</v>
      </c>
      <c r="P1717" s="20">
        <v>270</v>
      </c>
    </row>
    <row r="1718" spans="1:47" ht="15.75" x14ac:dyDescent="0.25">
      <c r="C1718" s="1280"/>
      <c r="D1718" s="821"/>
      <c r="E1718" s="893" t="s">
        <v>25</v>
      </c>
      <c r="F1718" s="751">
        <f>G1718*100/88</f>
        <v>14.090909090909092</v>
      </c>
      <c r="G1718" s="738">
        <v>12.4</v>
      </c>
      <c r="H1718" s="459">
        <f t="shared" si="697"/>
        <v>3.7199999999999997E-2</v>
      </c>
      <c r="I1718" s="428">
        <f t="shared" si="698"/>
        <v>3.7199999999999997E-2</v>
      </c>
      <c r="J1718" s="428">
        <f t="shared" si="699"/>
        <v>1.5996000000000001</v>
      </c>
      <c r="K1718" s="429">
        <f t="shared" si="700"/>
        <v>6.4480000000000004</v>
      </c>
      <c r="M1718" s="430">
        <v>0.3</v>
      </c>
      <c r="N1718" s="430">
        <v>0.3</v>
      </c>
      <c r="O1718" s="686">
        <v>12.9</v>
      </c>
      <c r="P1718" s="20">
        <v>52</v>
      </c>
    </row>
    <row r="1719" spans="1:47" ht="15.75" x14ac:dyDescent="0.25">
      <c r="D1719" s="821"/>
      <c r="E1719" s="893" t="s">
        <v>120</v>
      </c>
      <c r="F1719" s="731"/>
      <c r="G1719" s="738">
        <v>1.55</v>
      </c>
      <c r="H1719" s="459">
        <f t="shared" si="697"/>
        <v>0.1953</v>
      </c>
      <c r="I1719" s="428">
        <f t="shared" si="698"/>
        <v>0.15345</v>
      </c>
      <c r="J1719" s="428">
        <f t="shared" si="699"/>
        <v>1.2400000000000001E-2</v>
      </c>
      <c r="K1719" s="428">
        <f t="shared" si="700"/>
        <v>2.2010000000000001</v>
      </c>
      <c r="M1719" s="430">
        <v>12.6</v>
      </c>
      <c r="N1719" s="430">
        <v>9.9</v>
      </c>
      <c r="O1719" s="686">
        <v>0.8</v>
      </c>
      <c r="P1719" s="15">
        <v>142</v>
      </c>
    </row>
    <row r="1720" spans="1:47" ht="15.75" x14ac:dyDescent="0.25">
      <c r="D1720" s="821"/>
      <c r="E1720" s="893" t="s">
        <v>36</v>
      </c>
      <c r="F1720" s="731"/>
      <c r="G1720" s="738">
        <v>0.78</v>
      </c>
      <c r="H1720" s="459">
        <f t="shared" si="697"/>
        <v>0</v>
      </c>
      <c r="I1720" s="428">
        <f t="shared" si="698"/>
        <v>0</v>
      </c>
      <c r="J1720" s="428">
        <f t="shared" si="699"/>
        <v>0.77922000000000013</v>
      </c>
      <c r="K1720" s="429">
        <f t="shared" si="700"/>
        <v>3.1668000000000003</v>
      </c>
      <c r="M1720" s="430">
        <v>0</v>
      </c>
      <c r="N1720" s="430">
        <v>0</v>
      </c>
      <c r="O1720" s="686">
        <v>99.9</v>
      </c>
      <c r="P1720" s="15">
        <v>406</v>
      </c>
    </row>
    <row r="1721" spans="1:47" ht="15.75" x14ac:dyDescent="0.25">
      <c r="D1721" s="821"/>
      <c r="E1721" s="893" t="s">
        <v>791</v>
      </c>
      <c r="F1721" s="731"/>
      <c r="G1721" s="738">
        <v>0.39</v>
      </c>
      <c r="H1721" s="459">
        <f t="shared" si="697"/>
        <v>1.5600000000000001E-2</v>
      </c>
      <c r="I1721" s="428">
        <f t="shared" si="698"/>
        <v>4.6800000000000001E-3</v>
      </c>
      <c r="J1721" s="428">
        <f t="shared" si="699"/>
        <v>0.31433999999999995</v>
      </c>
      <c r="K1721" s="429">
        <f t="shared" si="700"/>
        <v>0.93600000000000005</v>
      </c>
      <c r="M1721" s="430">
        <v>4</v>
      </c>
      <c r="N1721" s="430">
        <v>1.2</v>
      </c>
      <c r="O1721" s="686">
        <v>80.599999999999994</v>
      </c>
      <c r="P1721" s="20">
        <v>240</v>
      </c>
    </row>
    <row r="1722" spans="1:47" ht="15.75" x14ac:dyDescent="0.25">
      <c r="D1722" s="821"/>
      <c r="E1722" s="893" t="s">
        <v>242</v>
      </c>
      <c r="F1722" s="731"/>
      <c r="G1722" s="980">
        <v>2.33</v>
      </c>
      <c r="H1722" s="459">
        <f t="shared" si="697"/>
        <v>6.0580000000000009E-2</v>
      </c>
      <c r="I1722" s="428">
        <f t="shared" si="698"/>
        <v>0.58250000000000002</v>
      </c>
      <c r="J1722" s="428">
        <f t="shared" si="699"/>
        <v>6.2910000000000008E-2</v>
      </c>
      <c r="K1722" s="428">
        <f t="shared" si="700"/>
        <v>5.7784000000000004</v>
      </c>
      <c r="M1722" s="430">
        <v>2.6</v>
      </c>
      <c r="N1722" s="430">
        <v>25</v>
      </c>
      <c r="O1722" s="686">
        <v>2.7</v>
      </c>
      <c r="P1722" s="15">
        <v>248</v>
      </c>
    </row>
    <row r="1723" spans="1:47" x14ac:dyDescent="0.25">
      <c r="E1723" s="891" t="s">
        <v>21</v>
      </c>
      <c r="H1723" s="471">
        <f>SUM(H1717:H1722)</f>
        <v>1.9086800000000002</v>
      </c>
      <c r="I1723" s="433">
        <f t="shared" ref="I1723:K1723" si="701">SUM(I1717:I1722)</f>
        <v>1.6378300000000001</v>
      </c>
      <c r="J1723" s="433">
        <f t="shared" si="701"/>
        <v>13.02847</v>
      </c>
      <c r="K1723" s="433">
        <f t="shared" si="701"/>
        <v>72.530200000000008</v>
      </c>
    </row>
    <row r="1724" spans="1:47" s="47" customFormat="1" ht="42" customHeight="1" x14ac:dyDescent="0.25">
      <c r="A1724" s="438"/>
      <c r="B1724" s="439" t="s">
        <v>794</v>
      </c>
      <c r="C1724" s="440" t="s">
        <v>42</v>
      </c>
      <c r="D1724" s="826">
        <v>200</v>
      </c>
      <c r="E1724" s="888" t="s">
        <v>43</v>
      </c>
      <c r="F1724" s="738"/>
      <c r="G1724" s="738">
        <v>2</v>
      </c>
      <c r="H1724" s="459">
        <f>G1724*M1724/100</f>
        <v>0.39799999999999996</v>
      </c>
      <c r="I1724" s="428">
        <f>G1724*N1724/100</f>
        <v>0.12</v>
      </c>
      <c r="J1724" s="428">
        <f>G1724*O1724/100</f>
        <v>1.04</v>
      </c>
      <c r="K1724" s="429">
        <f>G1724*P1724/100</f>
        <v>5.7</v>
      </c>
      <c r="L1724" s="411"/>
      <c r="M1724" s="430">
        <v>19.899999999999999</v>
      </c>
      <c r="N1724" s="430">
        <v>6</v>
      </c>
      <c r="O1724" s="686">
        <v>52</v>
      </c>
      <c r="P1724" s="37">
        <v>285</v>
      </c>
      <c r="Q1724" s="380"/>
      <c r="R1724" s="380"/>
      <c r="S1724" s="380"/>
      <c r="T1724" s="380"/>
      <c r="U1724" s="380"/>
      <c r="V1724" s="380"/>
      <c r="W1724" s="380"/>
      <c r="X1724" s="380"/>
      <c r="Y1724" s="380"/>
      <c r="Z1724" s="380"/>
      <c r="AA1724" s="380"/>
      <c r="AB1724" s="380"/>
      <c r="AC1724" s="380"/>
      <c r="AD1724" s="380"/>
      <c r="AE1724" s="380"/>
      <c r="AF1724" s="380"/>
      <c r="AG1724" s="380"/>
      <c r="AH1724" s="380"/>
      <c r="AI1724" s="380"/>
      <c r="AJ1724" s="380"/>
      <c r="AK1724" s="380"/>
      <c r="AL1724" s="380"/>
      <c r="AM1724" s="380"/>
      <c r="AN1724" s="380"/>
      <c r="AO1724" s="380"/>
      <c r="AP1724" s="380"/>
      <c r="AQ1724" s="380"/>
      <c r="AR1724" s="380"/>
      <c r="AS1724" s="380"/>
      <c r="AT1724" s="380"/>
    </row>
    <row r="1725" spans="1:47" s="47" customFormat="1" x14ac:dyDescent="0.25">
      <c r="A1725" s="432"/>
      <c r="B1725" s="443"/>
      <c r="C1725" s="443"/>
      <c r="D1725" s="843"/>
      <c r="E1725" s="888" t="s">
        <v>18</v>
      </c>
      <c r="F1725" s="738"/>
      <c r="G1725" s="738">
        <v>200</v>
      </c>
      <c r="H1725" s="459">
        <f>G1725*M1725/100</f>
        <v>0</v>
      </c>
      <c r="I1725" s="428">
        <f>G1725*N1725/100</f>
        <v>0</v>
      </c>
      <c r="J1725" s="428">
        <f>G1725*O1725/100</f>
        <v>0</v>
      </c>
      <c r="K1725" s="429">
        <f>G1725*P1725/100</f>
        <v>0</v>
      </c>
      <c r="L1725" s="411"/>
      <c r="M1725" s="430"/>
      <c r="N1725" s="430"/>
      <c r="O1725" s="686"/>
      <c r="P1725" s="15"/>
      <c r="Q1725" s="380"/>
      <c r="R1725" s="380"/>
      <c r="S1725" s="380"/>
      <c r="T1725" s="380"/>
      <c r="U1725" s="380"/>
      <c r="V1725" s="380"/>
      <c r="W1725" s="380"/>
      <c r="X1725" s="380"/>
      <c r="Y1725" s="380"/>
      <c r="Z1725" s="380"/>
      <c r="AA1725" s="380"/>
      <c r="AB1725" s="380"/>
      <c r="AC1725" s="380"/>
      <c r="AD1725" s="380"/>
      <c r="AE1725" s="380"/>
      <c r="AF1725" s="380"/>
      <c r="AG1725" s="380"/>
      <c r="AH1725" s="380"/>
      <c r="AI1725" s="380"/>
      <c r="AJ1725" s="380"/>
      <c r="AK1725" s="380"/>
      <c r="AL1725" s="380"/>
      <c r="AM1725" s="380"/>
      <c r="AN1725" s="380"/>
      <c r="AO1725" s="380"/>
      <c r="AP1725" s="380"/>
      <c r="AQ1725" s="380"/>
      <c r="AR1725" s="380"/>
      <c r="AS1725" s="380"/>
      <c r="AT1725" s="380"/>
    </row>
    <row r="1726" spans="1:47" x14ac:dyDescent="0.25">
      <c r="E1726" s="890" t="s">
        <v>21</v>
      </c>
      <c r="H1726" s="471">
        <f>SUM(H1724:H1725)</f>
        <v>0.39799999999999996</v>
      </c>
      <c r="I1726" s="433">
        <f t="shared" ref="I1726:K1726" si="702">SUM(I1724:I1725)</f>
        <v>0.12</v>
      </c>
      <c r="J1726" s="433">
        <f t="shared" si="702"/>
        <v>1.04</v>
      </c>
      <c r="K1726" s="433">
        <f t="shared" si="702"/>
        <v>5.7</v>
      </c>
    </row>
    <row r="1727" spans="1:47" s="424" customFormat="1" x14ac:dyDescent="0.25">
      <c r="B1727" s="455"/>
      <c r="C1727" s="454"/>
      <c r="D1727" s="883"/>
      <c r="E1727" s="892" t="s">
        <v>115</v>
      </c>
      <c r="F1727" s="334"/>
      <c r="G1727" s="334"/>
      <c r="H1727" s="632">
        <f>H1713+H1716+H1723+H1726</f>
        <v>7.7866799999999996</v>
      </c>
      <c r="I1727" s="457">
        <f t="shared" ref="I1727:K1727" si="703">I1713+I1716+I1723+I1726</f>
        <v>9.2778299999999998</v>
      </c>
      <c r="J1727" s="457">
        <f t="shared" si="703"/>
        <v>40.063470000000002</v>
      </c>
      <c r="K1727" s="457">
        <f t="shared" si="703"/>
        <v>268.53019999999998</v>
      </c>
      <c r="O1727" s="684"/>
      <c r="P1727" s="27"/>
      <c r="Q1727" s="264"/>
      <c r="R1727" s="264"/>
      <c r="S1727" s="264"/>
      <c r="T1727" s="264"/>
      <c r="U1727" s="264"/>
      <c r="V1727" s="264"/>
      <c r="W1727" s="264"/>
      <c r="X1727" s="264"/>
      <c r="Y1727" s="264"/>
      <c r="Z1727" s="264"/>
      <c r="AA1727" s="264"/>
      <c r="AB1727" s="264"/>
      <c r="AC1727" s="264"/>
      <c r="AD1727" s="264"/>
      <c r="AE1727" s="264"/>
      <c r="AF1727" s="264"/>
      <c r="AG1727" s="264"/>
      <c r="AH1727" s="264"/>
      <c r="AI1727" s="264"/>
      <c r="AJ1727" s="264"/>
      <c r="AK1727" s="264"/>
      <c r="AL1727" s="264"/>
      <c r="AM1727" s="264"/>
      <c r="AN1727" s="264"/>
      <c r="AO1727" s="264"/>
      <c r="AP1727" s="264"/>
      <c r="AQ1727" s="264"/>
      <c r="AR1727" s="264"/>
      <c r="AS1727" s="264"/>
      <c r="AT1727" s="264"/>
      <c r="AU1727" s="950"/>
    </row>
    <row r="1728" spans="1:47" s="424" customFormat="1" x14ac:dyDescent="0.25">
      <c r="A1728" s="1302" t="s">
        <v>116</v>
      </c>
      <c r="B1728" s="1303"/>
      <c r="C1728" s="454"/>
      <c r="D1728" s="825"/>
      <c r="E1728" s="891"/>
      <c r="F1728" s="980"/>
      <c r="G1728" s="980"/>
      <c r="H1728" s="632"/>
      <c r="I1728" s="457"/>
      <c r="J1728" s="457"/>
      <c r="K1728" s="457"/>
      <c r="L1728" s="411"/>
      <c r="O1728" s="684"/>
      <c r="P1728" s="27"/>
      <c r="Q1728" s="264"/>
      <c r="R1728" s="264"/>
      <c r="S1728" s="264"/>
      <c r="T1728" s="264"/>
      <c r="U1728" s="264"/>
      <c r="V1728" s="264"/>
      <c r="W1728" s="264"/>
      <c r="X1728" s="264"/>
      <c r="Y1728" s="264"/>
      <c r="Z1728" s="264"/>
      <c r="AA1728" s="264"/>
      <c r="AB1728" s="264"/>
      <c r="AC1728" s="264"/>
      <c r="AD1728" s="264"/>
      <c r="AE1728" s="264"/>
      <c r="AF1728" s="264"/>
      <c r="AG1728" s="264"/>
      <c r="AH1728" s="264"/>
      <c r="AI1728" s="264"/>
      <c r="AJ1728" s="264"/>
      <c r="AK1728" s="264"/>
      <c r="AL1728" s="264"/>
      <c r="AM1728" s="264"/>
      <c r="AN1728" s="264"/>
      <c r="AO1728" s="264"/>
      <c r="AP1728" s="264"/>
      <c r="AQ1728" s="264"/>
      <c r="AR1728" s="264"/>
      <c r="AS1728" s="264"/>
      <c r="AT1728" s="264"/>
      <c r="AU1728" s="950"/>
    </row>
    <row r="1729" spans="1:16" ht="15" customHeight="1" x14ac:dyDescent="0.25">
      <c r="B1729" s="426" t="s">
        <v>799</v>
      </c>
      <c r="C1729" s="1308" t="s">
        <v>795</v>
      </c>
      <c r="D1729" s="821"/>
      <c r="E1729" s="893" t="s">
        <v>796</v>
      </c>
      <c r="F1729" s="736"/>
      <c r="G1729" s="756">
        <v>34</v>
      </c>
      <c r="H1729" s="459">
        <f>G1729*M1729/100</f>
        <v>7.2420000000000009</v>
      </c>
      <c r="I1729" s="428">
        <f>G1729*N1729/100</f>
        <v>0.91800000000000015</v>
      </c>
      <c r="J1729" s="428">
        <f>G1729*O1729/100</f>
        <v>21.181999999999999</v>
      </c>
      <c r="K1729" s="429">
        <f>G1729*P1729/100</f>
        <v>110.16</v>
      </c>
      <c r="L1729" s="880"/>
      <c r="M1729" s="466">
        <v>21.3</v>
      </c>
      <c r="N1729" s="466">
        <v>2.7</v>
      </c>
      <c r="O1729" s="960">
        <v>62.3</v>
      </c>
      <c r="P1729" s="58">
        <v>324</v>
      </c>
    </row>
    <row r="1730" spans="1:16" ht="15.75" x14ac:dyDescent="0.25">
      <c r="C1730" s="1253"/>
      <c r="D1730" s="821">
        <v>160</v>
      </c>
      <c r="E1730" s="893" t="s">
        <v>84</v>
      </c>
      <c r="F1730" s="983">
        <f>G1730*100/75</f>
        <v>82.666666666666671</v>
      </c>
      <c r="G1730" s="738">
        <v>62</v>
      </c>
      <c r="H1730" s="459">
        <f>G1730*M1730/100</f>
        <v>1.1779999999999999</v>
      </c>
      <c r="I1730" s="428">
        <f>G1730*N1730/100</f>
        <v>0.18599999999999997</v>
      </c>
      <c r="J1730" s="428">
        <f>G1730*O1730/100</f>
        <v>11.346000000000002</v>
      </c>
      <c r="K1730" s="429">
        <f>G1730*P1730/100</f>
        <v>50.84</v>
      </c>
      <c r="M1730" s="430">
        <v>1.9</v>
      </c>
      <c r="N1730" s="430">
        <v>0.3</v>
      </c>
      <c r="O1730" s="686">
        <v>18.3</v>
      </c>
      <c r="P1730" s="15">
        <v>82</v>
      </c>
    </row>
    <row r="1731" spans="1:16" ht="15.75" x14ac:dyDescent="0.25">
      <c r="C1731" s="1253"/>
      <c r="D1731" s="821"/>
      <c r="E1731" s="893" t="s">
        <v>17</v>
      </c>
      <c r="F1731" s="736"/>
      <c r="G1731" s="756">
        <v>27</v>
      </c>
      <c r="H1731" s="459">
        <f>G1731*M1731/100</f>
        <v>0.75599999999999989</v>
      </c>
      <c r="I1731" s="428">
        <f>G1731*N1731/100</f>
        <v>0.67500000000000004</v>
      </c>
      <c r="J1731" s="428">
        <f>G1731*O1731/100</f>
        <v>1.2690000000000001</v>
      </c>
      <c r="K1731" s="429">
        <f>G1731*P1731/100</f>
        <v>14.04</v>
      </c>
      <c r="M1731" s="430">
        <v>2.8</v>
      </c>
      <c r="N1731" s="430">
        <v>2.5</v>
      </c>
      <c r="O1731" s="686">
        <v>4.7</v>
      </c>
      <c r="P1731" s="20">
        <v>52</v>
      </c>
    </row>
    <row r="1732" spans="1:16" ht="15.75" x14ac:dyDescent="0.25">
      <c r="C1732" s="1297"/>
      <c r="D1732" s="821"/>
      <c r="E1732" s="893" t="s">
        <v>80</v>
      </c>
      <c r="F1732" s="736"/>
      <c r="G1732" s="756">
        <v>0.43</v>
      </c>
      <c r="H1732" s="459">
        <f>G1732*M1732/100</f>
        <v>0</v>
      </c>
      <c r="I1732" s="428">
        <f>G1732*N1732/100</f>
        <v>0</v>
      </c>
      <c r="J1732" s="428">
        <f>G1732*O1732/100</f>
        <v>0</v>
      </c>
      <c r="K1732" s="429">
        <f>G1732*P1732/100</f>
        <v>0</v>
      </c>
      <c r="M1732" s="430"/>
      <c r="N1732" s="430"/>
      <c r="O1732" s="686"/>
      <c r="P1732" s="15"/>
    </row>
    <row r="1733" spans="1:16" ht="15.75" x14ac:dyDescent="0.25">
      <c r="D1733" s="821"/>
      <c r="E1733" s="893" t="s">
        <v>20</v>
      </c>
      <c r="F1733" s="736"/>
      <c r="G1733" s="738">
        <v>4.3</v>
      </c>
      <c r="H1733" s="459">
        <f>G1733*M1733/100</f>
        <v>2.1499999999999998E-2</v>
      </c>
      <c r="I1733" s="428">
        <f>G1733*N1733/100</f>
        <v>3.5474999999999999</v>
      </c>
      <c r="J1733" s="428">
        <f>G1733*O1733/100</f>
        <v>2.5799999999999997E-2</v>
      </c>
      <c r="K1733" s="429">
        <f>G1733*P1733/100</f>
        <v>31.561999999999998</v>
      </c>
      <c r="M1733" s="430">
        <v>0.5</v>
      </c>
      <c r="N1733" s="430">
        <v>82.5</v>
      </c>
      <c r="O1733" s="686">
        <v>0.6</v>
      </c>
      <c r="P1733" s="20">
        <v>734</v>
      </c>
    </row>
    <row r="1734" spans="1:16" x14ac:dyDescent="0.25">
      <c r="E1734" s="891" t="s">
        <v>21</v>
      </c>
      <c r="H1734" s="471">
        <f>SUM(H1729:H1733)</f>
        <v>9.1975000000000016</v>
      </c>
      <c r="I1734" s="433">
        <f t="shared" ref="I1734:K1734" si="704">SUM(I1729:I1733)</f>
        <v>5.3265000000000002</v>
      </c>
      <c r="J1734" s="433">
        <f t="shared" si="704"/>
        <v>33.822799999999994</v>
      </c>
      <c r="K1734" s="433">
        <f t="shared" si="704"/>
        <v>206.60199999999998</v>
      </c>
    </row>
    <row r="1735" spans="1:16" ht="15.75" customHeight="1" x14ac:dyDescent="0.25">
      <c r="B1735" s="426" t="s">
        <v>670</v>
      </c>
      <c r="C1735" s="1308" t="s">
        <v>668</v>
      </c>
      <c r="D1735" s="821">
        <v>30</v>
      </c>
      <c r="E1735" s="901" t="s">
        <v>32</v>
      </c>
      <c r="F1735" s="731"/>
      <c r="G1735" s="980">
        <v>6.59</v>
      </c>
      <c r="H1735" s="459">
        <f t="shared" ref="H1735:H1740" si="705">G1735*M1735/100</f>
        <v>0.17133999999999999</v>
      </c>
      <c r="I1735" s="428">
        <f t="shared" ref="I1735:I1740" si="706">G1735*N1735/100</f>
        <v>1.6475</v>
      </c>
      <c r="J1735" s="428">
        <f t="shared" ref="J1735:J1740" si="707">G1735*O1735/100</f>
        <v>0.17793</v>
      </c>
      <c r="K1735" s="429">
        <f t="shared" ref="K1735:K1740" si="708">G1735*P1735/100</f>
        <v>16.3432</v>
      </c>
      <c r="M1735" s="430">
        <v>2.6</v>
      </c>
      <c r="N1735" s="430">
        <v>25</v>
      </c>
      <c r="O1735" s="686">
        <v>2.7</v>
      </c>
      <c r="P1735" s="15">
        <v>248</v>
      </c>
    </row>
    <row r="1736" spans="1:16" ht="15.75" x14ac:dyDescent="0.25">
      <c r="C1736" s="1253"/>
      <c r="D1736" s="821"/>
      <c r="E1736" s="901" t="s">
        <v>20</v>
      </c>
      <c r="F1736" s="731"/>
      <c r="G1736" s="738">
        <v>0.6</v>
      </c>
      <c r="H1736" s="459">
        <f t="shared" si="705"/>
        <v>3.0000000000000001E-3</v>
      </c>
      <c r="I1736" s="428">
        <f t="shared" si="706"/>
        <v>0.495</v>
      </c>
      <c r="J1736" s="428">
        <f t="shared" si="707"/>
        <v>3.5999999999999999E-3</v>
      </c>
      <c r="K1736" s="429">
        <f t="shared" si="708"/>
        <v>4.4039999999999999</v>
      </c>
      <c r="M1736" s="430">
        <v>0.5</v>
      </c>
      <c r="N1736" s="430">
        <v>82.5</v>
      </c>
      <c r="O1736" s="686">
        <v>0.6</v>
      </c>
      <c r="P1736" s="20">
        <v>734</v>
      </c>
    </row>
    <row r="1737" spans="1:16" ht="15.75" x14ac:dyDescent="0.25">
      <c r="C1737" s="1297"/>
      <c r="D1737" s="821"/>
      <c r="E1737" s="901" t="s">
        <v>669</v>
      </c>
      <c r="F1737" s="731"/>
      <c r="G1737" s="738">
        <v>1.32</v>
      </c>
      <c r="H1737" s="459">
        <f t="shared" si="705"/>
        <v>0.12672</v>
      </c>
      <c r="I1737" s="428">
        <f t="shared" si="706"/>
        <v>2.112E-2</v>
      </c>
      <c r="J1737" s="428">
        <f t="shared" si="707"/>
        <v>0.99924000000000002</v>
      </c>
      <c r="K1737" s="429">
        <f t="shared" si="708"/>
        <v>4.6596000000000002</v>
      </c>
      <c r="M1737" s="430">
        <v>9.6</v>
      </c>
      <c r="N1737" s="430">
        <v>1.6</v>
      </c>
      <c r="O1737" s="686">
        <v>75.7</v>
      </c>
      <c r="P1737" s="15">
        <v>353</v>
      </c>
    </row>
    <row r="1738" spans="1:16" ht="15.75" x14ac:dyDescent="0.25">
      <c r="D1738" s="821"/>
      <c r="E1738" s="901" t="s">
        <v>18</v>
      </c>
      <c r="F1738" s="731"/>
      <c r="G1738" s="738">
        <v>19.760000000000002</v>
      </c>
      <c r="H1738" s="459">
        <f t="shared" si="705"/>
        <v>0</v>
      </c>
      <c r="I1738" s="428">
        <f t="shared" si="706"/>
        <v>0</v>
      </c>
      <c r="J1738" s="428">
        <f t="shared" si="707"/>
        <v>0</v>
      </c>
      <c r="K1738" s="429">
        <f t="shared" si="708"/>
        <v>0</v>
      </c>
      <c r="M1738" s="430"/>
      <c r="N1738" s="430"/>
      <c r="O1738" s="686"/>
      <c r="P1738" s="15"/>
    </row>
    <row r="1739" spans="1:16" ht="15.75" x14ac:dyDescent="0.25">
      <c r="D1739" s="821"/>
      <c r="E1739" s="901" t="s">
        <v>74</v>
      </c>
      <c r="F1739" s="983">
        <f>G1739*100/85</f>
        <v>8.4588235294117649</v>
      </c>
      <c r="G1739" s="980">
        <v>7.19</v>
      </c>
      <c r="H1739" s="459">
        <f t="shared" si="705"/>
        <v>0.11504000000000002</v>
      </c>
      <c r="I1739" s="428">
        <f t="shared" si="706"/>
        <v>2.1569999999999999E-2</v>
      </c>
      <c r="J1739" s="428">
        <f t="shared" si="707"/>
        <v>0.71900000000000008</v>
      </c>
      <c r="K1739" s="428">
        <f t="shared" si="708"/>
        <v>3.3073999999999999</v>
      </c>
      <c r="M1739" s="430">
        <v>1.6</v>
      </c>
      <c r="N1739" s="430">
        <v>0.3</v>
      </c>
      <c r="O1739" s="686">
        <v>10</v>
      </c>
      <c r="P1739" s="15">
        <v>46</v>
      </c>
    </row>
    <row r="1740" spans="1:16" ht="15.75" x14ac:dyDescent="0.25">
      <c r="D1740" s="821"/>
      <c r="E1740" s="901" t="s">
        <v>191</v>
      </c>
      <c r="F1740" s="731"/>
      <c r="G1740" s="980">
        <v>0.3</v>
      </c>
      <c r="H1740" s="459">
        <f t="shared" si="705"/>
        <v>0</v>
      </c>
      <c r="I1740" s="428">
        <f t="shared" si="706"/>
        <v>0.3</v>
      </c>
      <c r="J1740" s="428">
        <f t="shared" si="707"/>
        <v>0</v>
      </c>
      <c r="K1740" s="429">
        <f t="shared" si="708"/>
        <v>2.6519999999999997</v>
      </c>
      <c r="M1740" s="430">
        <v>0</v>
      </c>
      <c r="N1740" s="430">
        <v>100</v>
      </c>
      <c r="O1740" s="686">
        <v>0</v>
      </c>
      <c r="P1740" s="15">
        <v>884</v>
      </c>
    </row>
    <row r="1741" spans="1:16" x14ac:dyDescent="0.25">
      <c r="E1741" s="891" t="s">
        <v>21</v>
      </c>
      <c r="H1741" s="471">
        <f>SUM(H1735:H1740)</f>
        <v>0.41610000000000003</v>
      </c>
      <c r="I1741" s="433">
        <f t="shared" ref="I1741:K1741" si="709">SUM(I1735:I1740)</f>
        <v>2.4851899999999998</v>
      </c>
      <c r="J1741" s="433">
        <f t="shared" si="709"/>
        <v>1.8997700000000002</v>
      </c>
      <c r="K1741" s="433">
        <f t="shared" si="709"/>
        <v>31.366200000000003</v>
      </c>
    </row>
    <row r="1742" spans="1:16" ht="28.5" x14ac:dyDescent="0.25">
      <c r="A1742" s="438"/>
      <c r="B1742" s="439" t="s">
        <v>800</v>
      </c>
      <c r="C1742" s="440" t="s">
        <v>360</v>
      </c>
      <c r="D1742" s="826">
        <v>70</v>
      </c>
      <c r="E1742" s="888" t="s">
        <v>16</v>
      </c>
      <c r="F1742" s="980">
        <f>G1742*100/80</f>
        <v>48.949999999999996</v>
      </c>
      <c r="G1742" s="980">
        <v>39.159999999999997</v>
      </c>
      <c r="H1742" s="459">
        <f t="shared" ref="H1742:H1748" si="710">G1742*M1742/100</f>
        <v>0.31328</v>
      </c>
      <c r="I1742" s="428">
        <f t="shared" ref="I1742:I1748" si="711">G1742*N1742/100</f>
        <v>0.15664</v>
      </c>
      <c r="J1742" s="428">
        <f t="shared" ref="J1742:J1748" si="712">G1742*O1742/100</f>
        <v>3.64188</v>
      </c>
      <c r="K1742" s="429">
        <f t="shared" ref="K1742:K1748" si="713">G1742*P1742/100</f>
        <v>15.272399999999998</v>
      </c>
      <c r="M1742" s="430">
        <v>0.8</v>
      </c>
      <c r="N1742" s="430">
        <v>0.4</v>
      </c>
      <c r="O1742" s="686">
        <v>9.3000000000000007</v>
      </c>
      <c r="P1742" s="15">
        <v>39</v>
      </c>
    </row>
    <row r="1743" spans="1:16" x14ac:dyDescent="0.25">
      <c r="A1743" s="432"/>
      <c r="B1743" s="443"/>
      <c r="C1743" s="443"/>
      <c r="D1743" s="843"/>
      <c r="E1743" s="888" t="s">
        <v>25</v>
      </c>
      <c r="F1743" s="751">
        <f>G1743*100/88</f>
        <v>25.431818181818183</v>
      </c>
      <c r="G1743" s="738">
        <v>22.38</v>
      </c>
      <c r="H1743" s="459">
        <f t="shared" si="710"/>
        <v>6.7139999999999991E-2</v>
      </c>
      <c r="I1743" s="428">
        <f t="shared" si="711"/>
        <v>6.7139999999999991E-2</v>
      </c>
      <c r="J1743" s="428">
        <f t="shared" si="712"/>
        <v>2.8870200000000001</v>
      </c>
      <c r="K1743" s="429">
        <f t="shared" si="713"/>
        <v>11.637599999999999</v>
      </c>
      <c r="M1743" s="430">
        <v>0.3</v>
      </c>
      <c r="N1743" s="430">
        <v>0.3</v>
      </c>
      <c r="O1743" s="686">
        <v>12.9</v>
      </c>
      <c r="P1743" s="20">
        <v>52</v>
      </c>
    </row>
    <row r="1744" spans="1:16" x14ac:dyDescent="0.25">
      <c r="A1744" s="432"/>
      <c r="B1744" s="432"/>
      <c r="D1744" s="840"/>
      <c r="E1744" s="888" t="s">
        <v>19</v>
      </c>
      <c r="F1744" s="756"/>
      <c r="G1744" s="756">
        <v>4.9000000000000004</v>
      </c>
      <c r="H1744" s="459">
        <f t="shared" si="710"/>
        <v>0.17150000000000001</v>
      </c>
      <c r="I1744" s="428">
        <f t="shared" si="711"/>
        <v>7.8400000000000011E-2</v>
      </c>
      <c r="J1744" s="428">
        <f t="shared" si="712"/>
        <v>3.8220000000000005</v>
      </c>
      <c r="K1744" s="429">
        <f t="shared" si="713"/>
        <v>16.513000000000002</v>
      </c>
      <c r="M1744" s="430">
        <v>3.5</v>
      </c>
      <c r="N1744" s="430">
        <v>1.6</v>
      </c>
      <c r="O1744" s="686">
        <v>78</v>
      </c>
      <c r="P1744" s="20">
        <v>337</v>
      </c>
    </row>
    <row r="1745" spans="1:47" x14ac:dyDescent="0.25">
      <c r="A1745" s="432"/>
      <c r="B1745" s="432"/>
      <c r="D1745" s="840"/>
      <c r="E1745" s="888" t="s">
        <v>73</v>
      </c>
      <c r="F1745" s="756"/>
      <c r="G1745" s="980">
        <v>3.5</v>
      </c>
      <c r="H1745" s="459">
        <f t="shared" si="710"/>
        <v>0</v>
      </c>
      <c r="I1745" s="428">
        <f t="shared" si="711"/>
        <v>3.5</v>
      </c>
      <c r="J1745" s="428">
        <f t="shared" si="712"/>
        <v>0</v>
      </c>
      <c r="K1745" s="429">
        <f t="shared" si="713"/>
        <v>30.94</v>
      </c>
      <c r="M1745" s="430">
        <v>0</v>
      </c>
      <c r="N1745" s="430">
        <v>100</v>
      </c>
      <c r="O1745" s="686">
        <v>0</v>
      </c>
      <c r="P1745" s="15">
        <v>884</v>
      </c>
    </row>
    <row r="1746" spans="1:47" x14ac:dyDescent="0.25">
      <c r="A1746" s="432"/>
      <c r="B1746" s="432"/>
      <c r="D1746" s="840"/>
      <c r="E1746" s="888" t="s">
        <v>163</v>
      </c>
      <c r="F1746" s="756"/>
      <c r="G1746" s="738">
        <v>7.0000000000000007E-2</v>
      </c>
      <c r="H1746" s="459">
        <f t="shared" si="710"/>
        <v>0</v>
      </c>
      <c r="I1746" s="428">
        <f t="shared" si="711"/>
        <v>0</v>
      </c>
      <c r="J1746" s="428">
        <f t="shared" si="712"/>
        <v>6.9650000000000004E-2</v>
      </c>
      <c r="K1746" s="429">
        <f t="shared" si="713"/>
        <v>0.17290000000000003</v>
      </c>
      <c r="M1746" s="430">
        <v>0</v>
      </c>
      <c r="N1746" s="430">
        <v>0</v>
      </c>
      <c r="O1746" s="686">
        <v>99.5</v>
      </c>
      <c r="P1746" s="15">
        <v>247</v>
      </c>
    </row>
    <row r="1747" spans="1:47" x14ac:dyDescent="0.25">
      <c r="A1747" s="432"/>
      <c r="B1747" s="432"/>
      <c r="D1747" s="840"/>
      <c r="E1747" s="889" t="s">
        <v>18</v>
      </c>
      <c r="F1747" s="738"/>
      <c r="G1747" s="756">
        <v>1.4</v>
      </c>
      <c r="H1747" s="459">
        <f t="shared" si="710"/>
        <v>0</v>
      </c>
      <c r="I1747" s="428">
        <f t="shared" si="711"/>
        <v>0</v>
      </c>
      <c r="J1747" s="428">
        <f t="shared" si="712"/>
        <v>0</v>
      </c>
      <c r="K1747" s="429">
        <f t="shared" si="713"/>
        <v>0</v>
      </c>
      <c r="M1747" s="430"/>
      <c r="N1747" s="430"/>
      <c r="O1747" s="686"/>
      <c r="P1747" s="15"/>
    </row>
    <row r="1748" spans="1:47" x14ac:dyDescent="0.25">
      <c r="A1748" s="432"/>
      <c r="B1748" s="432"/>
      <c r="D1748" s="840"/>
      <c r="E1748" s="888" t="s">
        <v>36</v>
      </c>
      <c r="F1748" s="756"/>
      <c r="G1748" s="738">
        <v>0.7</v>
      </c>
      <c r="H1748" s="459">
        <f t="shared" si="710"/>
        <v>0</v>
      </c>
      <c r="I1748" s="428">
        <f t="shared" si="711"/>
        <v>0</v>
      </c>
      <c r="J1748" s="428">
        <f t="shared" si="712"/>
        <v>0.69929999999999992</v>
      </c>
      <c r="K1748" s="429">
        <f t="shared" si="713"/>
        <v>2.8420000000000001</v>
      </c>
      <c r="M1748" s="430">
        <v>0</v>
      </c>
      <c r="N1748" s="430">
        <v>0</v>
      </c>
      <c r="O1748" s="686">
        <v>99.9</v>
      </c>
      <c r="P1748" s="15">
        <v>406</v>
      </c>
    </row>
    <row r="1749" spans="1:47" x14ac:dyDescent="0.25">
      <c r="A1749" s="432"/>
      <c r="B1749" s="515"/>
      <c r="C1749" s="515"/>
      <c r="D1749" s="844"/>
      <c r="E1749" s="891" t="s">
        <v>21</v>
      </c>
      <c r="H1749" s="598">
        <f>SUM(H1742:H1748)</f>
        <v>0.55191999999999997</v>
      </c>
      <c r="I1749" s="448">
        <f t="shared" ref="I1749:K1749" si="714">SUM(I1742:I1748)</f>
        <v>3.8021799999999999</v>
      </c>
      <c r="J1749" s="448">
        <f t="shared" si="714"/>
        <v>11.11985</v>
      </c>
      <c r="K1749" s="448">
        <f t="shared" si="714"/>
        <v>77.377899999999997</v>
      </c>
      <c r="M1749" s="430"/>
      <c r="N1749" s="430"/>
      <c r="O1749" s="686"/>
      <c r="P1749" s="15"/>
    </row>
    <row r="1750" spans="1:47" ht="15.75" x14ac:dyDescent="0.25">
      <c r="C1750" s="604" t="s">
        <v>1178</v>
      </c>
      <c r="D1750" s="821">
        <v>150</v>
      </c>
      <c r="E1750" s="893" t="s">
        <v>17</v>
      </c>
      <c r="F1750" s="736"/>
      <c r="G1750" s="756">
        <v>150</v>
      </c>
      <c r="H1750" s="459">
        <f>G1750*M1750/100</f>
        <v>4.2</v>
      </c>
      <c r="I1750" s="428">
        <f>G1750*N1750/100</f>
        <v>3.75</v>
      </c>
      <c r="J1750" s="428">
        <f>G1750*O1750/100</f>
        <v>7.05</v>
      </c>
      <c r="K1750" s="429">
        <f>G1750*P1750/100</f>
        <v>78</v>
      </c>
      <c r="M1750" s="430">
        <v>2.8</v>
      </c>
      <c r="N1750" s="430">
        <v>2.5</v>
      </c>
      <c r="O1750" s="686">
        <v>4.7</v>
      </c>
      <c r="P1750" s="20">
        <v>52</v>
      </c>
    </row>
    <row r="1751" spans="1:47" s="424" customFormat="1" x14ac:dyDescent="0.25">
      <c r="A1751" s="938"/>
      <c r="B1751" s="939"/>
      <c r="C1751" s="940"/>
      <c r="D1751" s="941"/>
      <c r="E1751" s="892" t="s">
        <v>125</v>
      </c>
      <c r="F1751" s="334"/>
      <c r="G1751" s="334"/>
      <c r="H1751" s="632">
        <f t="shared" ref="H1751:K1751" si="715">H1734+H1741+H1749+H1750</f>
        <v>14.36552</v>
      </c>
      <c r="I1751" s="457">
        <f t="shared" si="715"/>
        <v>15.36387</v>
      </c>
      <c r="J1751" s="457">
        <f>J1734+J1741+J1749+J1750</f>
        <v>53.892419999999987</v>
      </c>
      <c r="K1751" s="457">
        <f t="shared" si="715"/>
        <v>393.34609999999998</v>
      </c>
      <c r="M1751" s="942"/>
      <c r="N1751" s="942"/>
      <c r="O1751" s="965"/>
      <c r="P1751" s="266"/>
      <c r="Q1751" s="264"/>
      <c r="R1751" s="264"/>
      <c r="S1751" s="264"/>
      <c r="T1751" s="264"/>
      <c r="U1751" s="264"/>
      <c r="V1751" s="264"/>
      <c r="W1751" s="264"/>
      <c r="X1751" s="264"/>
      <c r="Y1751" s="264"/>
      <c r="Z1751" s="264"/>
      <c r="AA1751" s="264"/>
      <c r="AB1751" s="264"/>
      <c r="AC1751" s="264"/>
      <c r="AD1751" s="264"/>
      <c r="AE1751" s="264"/>
      <c r="AF1751" s="264"/>
      <c r="AG1751" s="264"/>
      <c r="AH1751" s="264"/>
      <c r="AI1751" s="264"/>
      <c r="AJ1751" s="264"/>
      <c r="AK1751" s="264"/>
      <c r="AL1751" s="264"/>
      <c r="AM1751" s="264"/>
      <c r="AN1751" s="264"/>
      <c r="AO1751" s="264"/>
      <c r="AP1751" s="264"/>
      <c r="AQ1751" s="264"/>
      <c r="AR1751" s="264"/>
      <c r="AS1751" s="264"/>
      <c r="AT1751" s="264"/>
      <c r="AU1751" s="950"/>
    </row>
    <row r="1752" spans="1:47" s="420" customFormat="1" x14ac:dyDescent="0.25">
      <c r="A1752" s="1310" t="s">
        <v>797</v>
      </c>
      <c r="B1752" s="1311"/>
      <c r="C1752" s="480"/>
      <c r="D1752" s="884"/>
      <c r="E1752" s="897"/>
      <c r="F1752" s="1035"/>
      <c r="G1752" s="1035"/>
      <c r="H1752" s="926">
        <f t="shared" ref="H1752:K1752" si="716">H1671+H1706+H1727+H1751</f>
        <v>57.386960000000002</v>
      </c>
      <c r="I1752" s="483">
        <f t="shared" si="716"/>
        <v>68.548169999999999</v>
      </c>
      <c r="J1752" s="483">
        <f t="shared" si="716"/>
        <v>236.86672999999996</v>
      </c>
      <c r="K1752" s="483">
        <f t="shared" si="716"/>
        <v>1748.2797</v>
      </c>
      <c r="O1752" s="683"/>
      <c r="P1752" s="9"/>
      <c r="Q1752" s="264"/>
      <c r="R1752" s="264"/>
      <c r="S1752" s="264"/>
      <c r="T1752" s="264"/>
      <c r="U1752" s="264"/>
      <c r="V1752" s="264"/>
      <c r="W1752" s="264"/>
      <c r="X1752" s="264"/>
      <c r="Y1752" s="264"/>
      <c r="Z1752" s="264"/>
      <c r="AA1752" s="264"/>
      <c r="AB1752" s="264"/>
      <c r="AC1752" s="264"/>
      <c r="AD1752" s="264"/>
      <c r="AE1752" s="264"/>
      <c r="AF1752" s="264"/>
      <c r="AG1752" s="264"/>
      <c r="AH1752" s="264"/>
      <c r="AI1752" s="264"/>
      <c r="AJ1752" s="264"/>
      <c r="AK1752" s="264"/>
      <c r="AL1752" s="264"/>
      <c r="AM1752" s="264"/>
      <c r="AN1752" s="264"/>
      <c r="AO1752" s="264"/>
      <c r="AP1752" s="264"/>
      <c r="AQ1752" s="264"/>
      <c r="AR1752" s="264"/>
      <c r="AS1752" s="264"/>
      <c r="AT1752" s="264"/>
      <c r="AU1752" s="949"/>
    </row>
    <row r="1753" spans="1:47" s="420" customFormat="1" x14ac:dyDescent="0.25">
      <c r="A1753" s="415" t="s">
        <v>798</v>
      </c>
      <c r="B1753" s="416"/>
      <c r="C1753" s="416"/>
      <c r="D1753" s="882"/>
      <c r="E1753" s="886"/>
      <c r="F1753" s="5"/>
      <c r="G1753" s="5"/>
      <c r="H1753" s="924"/>
      <c r="I1753" s="416"/>
      <c r="J1753" s="416"/>
      <c r="K1753" s="418"/>
      <c r="L1753" s="480"/>
      <c r="M1753" s="419"/>
      <c r="N1753" s="419"/>
      <c r="O1753" s="970"/>
      <c r="P1753" s="9"/>
      <c r="Q1753" s="264"/>
      <c r="R1753" s="264"/>
      <c r="S1753" s="264"/>
      <c r="T1753" s="264"/>
      <c r="U1753" s="264"/>
      <c r="V1753" s="264"/>
      <c r="W1753" s="264"/>
      <c r="X1753" s="264"/>
      <c r="Y1753" s="264"/>
      <c r="Z1753" s="264"/>
      <c r="AA1753" s="264"/>
      <c r="AB1753" s="264"/>
      <c r="AC1753" s="264"/>
      <c r="AD1753" s="264"/>
      <c r="AE1753" s="264"/>
      <c r="AF1753" s="264"/>
      <c r="AG1753" s="264"/>
      <c r="AH1753" s="264"/>
      <c r="AI1753" s="264"/>
      <c r="AJ1753" s="264"/>
      <c r="AK1753" s="264"/>
      <c r="AL1753" s="264"/>
      <c r="AM1753" s="264"/>
      <c r="AN1753" s="264"/>
      <c r="AO1753" s="264"/>
      <c r="AP1753" s="264"/>
      <c r="AQ1753" s="264"/>
      <c r="AR1753" s="264"/>
      <c r="AS1753" s="264"/>
      <c r="AT1753" s="264"/>
      <c r="AU1753" s="949"/>
    </row>
    <row r="1754" spans="1:47" s="424" customFormat="1" x14ac:dyDescent="0.25">
      <c r="A1754" s="1307" t="s">
        <v>22</v>
      </c>
      <c r="B1754" s="1307"/>
      <c r="C1754" s="421"/>
      <c r="D1754" s="824"/>
      <c r="E1754" s="903"/>
      <c r="F1754" s="728"/>
      <c r="G1754" s="728"/>
      <c r="H1754" s="925"/>
      <c r="I1754" s="421"/>
      <c r="J1754" s="421"/>
      <c r="K1754" s="423"/>
      <c r="L1754" s="411"/>
      <c r="O1754" s="684"/>
      <c r="P1754" s="27"/>
      <c r="Q1754" s="264"/>
      <c r="R1754" s="264"/>
      <c r="S1754" s="264"/>
      <c r="T1754" s="264"/>
      <c r="U1754" s="264"/>
      <c r="V1754" s="264"/>
      <c r="W1754" s="264"/>
      <c r="X1754" s="264"/>
      <c r="Y1754" s="264"/>
      <c r="Z1754" s="264"/>
      <c r="AA1754" s="264"/>
      <c r="AB1754" s="264"/>
      <c r="AC1754" s="264"/>
      <c r="AD1754" s="264"/>
      <c r="AE1754" s="264"/>
      <c r="AF1754" s="264"/>
      <c r="AG1754" s="264"/>
      <c r="AH1754" s="264"/>
      <c r="AI1754" s="264"/>
      <c r="AJ1754" s="264"/>
      <c r="AK1754" s="264"/>
      <c r="AL1754" s="264"/>
      <c r="AM1754" s="264"/>
      <c r="AN1754" s="264"/>
      <c r="AO1754" s="264"/>
      <c r="AP1754" s="264"/>
      <c r="AQ1754" s="264"/>
      <c r="AR1754" s="264"/>
      <c r="AS1754" s="264"/>
      <c r="AT1754" s="264"/>
      <c r="AU1754" s="950"/>
    </row>
    <row r="1755" spans="1:47" ht="15" customHeight="1" x14ac:dyDescent="0.25">
      <c r="B1755" s="426" t="s">
        <v>803</v>
      </c>
      <c r="C1755" s="1308" t="s">
        <v>801</v>
      </c>
      <c r="D1755" s="821" t="s">
        <v>1186</v>
      </c>
      <c r="E1755" s="888" t="s">
        <v>446</v>
      </c>
      <c r="F1755" s="756"/>
      <c r="G1755" s="736">
        <v>41.74</v>
      </c>
      <c r="H1755" s="459">
        <f t="shared" ref="H1755:H1760" si="717">G1755*M1755/100</f>
        <v>2.9218000000000002</v>
      </c>
      <c r="I1755" s="428">
        <f t="shared" ref="I1755:I1760" si="718">G1755*N1755/100</f>
        <v>0.58435999999999999</v>
      </c>
      <c r="J1755" s="428">
        <f t="shared" ref="J1755:J1760" si="719">G1755*O1755/100</f>
        <v>33.308520000000001</v>
      </c>
      <c r="K1755" s="428">
        <f t="shared" ref="K1755:K1760" si="720">G1755*P1755/100</f>
        <v>150.26400000000001</v>
      </c>
      <c r="L1755" s="880"/>
      <c r="M1755" s="512">
        <v>7</v>
      </c>
      <c r="N1755" s="512">
        <v>1.4</v>
      </c>
      <c r="O1755" s="864">
        <v>79.8</v>
      </c>
      <c r="P1755" s="138">
        <v>360</v>
      </c>
    </row>
    <row r="1756" spans="1:47" ht="15.75" x14ac:dyDescent="0.25">
      <c r="C1756" s="1253"/>
      <c r="D1756" s="821"/>
      <c r="E1756" s="888" t="s">
        <v>18</v>
      </c>
      <c r="F1756" s="756"/>
      <c r="G1756" s="736">
        <v>66.09</v>
      </c>
      <c r="H1756" s="459">
        <f t="shared" si="717"/>
        <v>0</v>
      </c>
      <c r="I1756" s="428">
        <f t="shared" si="718"/>
        <v>0</v>
      </c>
      <c r="J1756" s="428">
        <f t="shared" si="719"/>
        <v>0</v>
      </c>
      <c r="K1756" s="428">
        <f t="shared" si="720"/>
        <v>0</v>
      </c>
      <c r="M1756" s="430"/>
      <c r="N1756" s="430"/>
      <c r="O1756" s="686"/>
      <c r="P1756" s="15"/>
    </row>
    <row r="1757" spans="1:47" ht="15.75" x14ac:dyDescent="0.25">
      <c r="C1757" s="1253"/>
      <c r="D1757" s="821"/>
      <c r="E1757" s="888" t="s">
        <v>17</v>
      </c>
      <c r="F1757" s="756"/>
      <c r="G1757" s="736">
        <v>66.09</v>
      </c>
      <c r="H1757" s="459">
        <f t="shared" si="717"/>
        <v>1.8505199999999999</v>
      </c>
      <c r="I1757" s="428">
        <f t="shared" si="718"/>
        <v>1.6522500000000002</v>
      </c>
      <c r="J1757" s="428">
        <f t="shared" si="719"/>
        <v>3.1062300000000005</v>
      </c>
      <c r="K1757" s="429">
        <f t="shared" si="720"/>
        <v>34.366800000000005</v>
      </c>
      <c r="M1757" s="430">
        <v>2.8</v>
      </c>
      <c r="N1757" s="430">
        <v>2.5</v>
      </c>
      <c r="O1757" s="686">
        <v>4.7</v>
      </c>
      <c r="P1757" s="20">
        <v>52</v>
      </c>
    </row>
    <row r="1758" spans="1:47" ht="15.75" x14ac:dyDescent="0.25">
      <c r="C1758" s="1297"/>
      <c r="D1758" s="821"/>
      <c r="E1758" s="888" t="s">
        <v>80</v>
      </c>
      <c r="F1758" s="756"/>
      <c r="G1758" s="736">
        <v>0.44</v>
      </c>
      <c r="H1758" s="459">
        <f t="shared" si="717"/>
        <v>0</v>
      </c>
      <c r="I1758" s="428">
        <f t="shared" si="718"/>
        <v>0</v>
      </c>
      <c r="J1758" s="428">
        <f t="shared" si="719"/>
        <v>0</v>
      </c>
      <c r="K1758" s="428">
        <f t="shared" si="720"/>
        <v>0</v>
      </c>
      <c r="M1758" s="430"/>
      <c r="N1758" s="430"/>
      <c r="O1758" s="686"/>
      <c r="P1758" s="15"/>
    </row>
    <row r="1759" spans="1:47" ht="15.75" x14ac:dyDescent="0.25">
      <c r="C1759" s="605"/>
      <c r="D1759" s="821"/>
      <c r="E1759" s="905" t="s">
        <v>20</v>
      </c>
      <c r="G1759" s="736">
        <v>2.17</v>
      </c>
      <c r="H1759" s="459">
        <f t="shared" si="717"/>
        <v>1.085E-2</v>
      </c>
      <c r="I1759" s="428">
        <f t="shared" si="718"/>
        <v>1.7902500000000001</v>
      </c>
      <c r="J1759" s="428">
        <f t="shared" si="719"/>
        <v>1.3019999999999999E-2</v>
      </c>
      <c r="K1759" s="429">
        <f t="shared" si="720"/>
        <v>15.9278</v>
      </c>
      <c r="M1759" s="430">
        <v>0.5</v>
      </c>
      <c r="N1759" s="430">
        <v>82.5</v>
      </c>
      <c r="O1759" s="686">
        <v>0.6</v>
      </c>
      <c r="P1759" s="20">
        <v>734</v>
      </c>
    </row>
    <row r="1760" spans="1:47" ht="15.75" x14ac:dyDescent="0.25">
      <c r="D1760" s="821"/>
      <c r="E1760" s="888" t="s">
        <v>802</v>
      </c>
      <c r="F1760" s="756"/>
      <c r="G1760" s="736">
        <v>20</v>
      </c>
      <c r="H1760" s="459">
        <f t="shared" si="717"/>
        <v>0.52</v>
      </c>
      <c r="I1760" s="428">
        <f t="shared" si="718"/>
        <v>5</v>
      </c>
      <c r="J1760" s="428">
        <f t="shared" si="719"/>
        <v>0.54</v>
      </c>
      <c r="K1760" s="428">
        <f t="shared" si="720"/>
        <v>49.6</v>
      </c>
      <c r="M1760" s="430">
        <v>2.6</v>
      </c>
      <c r="N1760" s="430">
        <v>25</v>
      </c>
      <c r="O1760" s="686">
        <v>2.7</v>
      </c>
      <c r="P1760" s="15">
        <v>248</v>
      </c>
    </row>
    <row r="1761" spans="1:118" x14ac:dyDescent="0.25">
      <c r="E1761" s="890" t="s">
        <v>21</v>
      </c>
      <c r="H1761" s="471">
        <f>SUM(H1755:H1760)</f>
        <v>5.3031699999999997</v>
      </c>
      <c r="I1761" s="433">
        <f t="shared" ref="I1761:K1761" si="721">SUM(I1755:I1760)</f>
        <v>9.0268599999999992</v>
      </c>
      <c r="J1761" s="433">
        <f t="shared" si="721"/>
        <v>36.967770000000002</v>
      </c>
      <c r="K1761" s="433">
        <f t="shared" si="721"/>
        <v>250.15860000000001</v>
      </c>
    </row>
    <row r="1762" spans="1:118" ht="15.75" x14ac:dyDescent="0.25">
      <c r="B1762" s="426" t="s">
        <v>563</v>
      </c>
      <c r="C1762" s="1315" t="s">
        <v>331</v>
      </c>
      <c r="D1762" s="821">
        <v>100</v>
      </c>
      <c r="E1762" s="888" t="s">
        <v>332</v>
      </c>
      <c r="F1762" s="756">
        <f>G1762*100/80</f>
        <v>98.75</v>
      </c>
      <c r="G1762" s="731">
        <v>79</v>
      </c>
      <c r="H1762" s="459">
        <f>G1762*M1762/100</f>
        <v>1.3429999999999997</v>
      </c>
      <c r="I1762" s="428">
        <f>G1762*N1762/100</f>
        <v>7.9000000000000001E-2</v>
      </c>
      <c r="J1762" s="428">
        <f>G1762*O1762/100</f>
        <v>4.8979999999999997</v>
      </c>
      <c r="K1762" s="429">
        <f>G1762*P1762/100</f>
        <v>19.75</v>
      </c>
      <c r="M1762" s="430">
        <v>1.7</v>
      </c>
      <c r="N1762" s="430">
        <v>0.1</v>
      </c>
      <c r="O1762" s="686">
        <v>6.2</v>
      </c>
      <c r="P1762" s="20">
        <v>25</v>
      </c>
      <c r="AU1762" s="568"/>
      <c r="AV1762" s="494"/>
      <c r="AW1762" s="494"/>
      <c r="AX1762" s="494"/>
      <c r="AY1762" s="494"/>
      <c r="AZ1762" s="494"/>
      <c r="BA1762" s="494"/>
      <c r="BB1762" s="494"/>
      <c r="BC1762" s="494"/>
      <c r="BD1762" s="494"/>
      <c r="BE1762" s="494"/>
      <c r="BF1762" s="494"/>
      <c r="BG1762" s="494"/>
      <c r="BH1762" s="494"/>
      <c r="BI1762" s="494"/>
      <c r="BJ1762" s="494"/>
      <c r="BK1762" s="494"/>
      <c r="BL1762" s="494"/>
      <c r="BM1762" s="494"/>
      <c r="BN1762" s="494"/>
      <c r="BO1762" s="494"/>
      <c r="BP1762" s="494"/>
      <c r="BQ1762" s="494"/>
      <c r="BR1762" s="494"/>
      <c r="BS1762" s="494"/>
      <c r="BT1762" s="494"/>
      <c r="BU1762" s="494"/>
      <c r="BV1762" s="494"/>
      <c r="BW1762" s="494"/>
      <c r="BX1762" s="494"/>
      <c r="BY1762" s="494"/>
      <c r="BZ1762" s="494"/>
      <c r="CA1762" s="494"/>
      <c r="CB1762" s="494"/>
      <c r="CC1762" s="494"/>
      <c r="CD1762" s="494"/>
      <c r="CE1762" s="494"/>
      <c r="CF1762" s="494"/>
      <c r="CG1762" s="494"/>
      <c r="CH1762" s="494"/>
      <c r="CI1762" s="494"/>
      <c r="CJ1762" s="494"/>
      <c r="CK1762" s="494"/>
      <c r="CL1762" s="494"/>
      <c r="CM1762" s="494"/>
      <c r="CN1762" s="494"/>
      <c r="CO1762" s="494"/>
      <c r="CP1762" s="494"/>
      <c r="CQ1762" s="494"/>
      <c r="CR1762" s="494"/>
      <c r="CS1762" s="494"/>
      <c r="CT1762" s="494"/>
      <c r="CU1762" s="494"/>
      <c r="CV1762" s="494"/>
      <c r="CW1762" s="494"/>
      <c r="CX1762" s="494"/>
      <c r="CY1762" s="494"/>
      <c r="CZ1762" s="494"/>
      <c r="DA1762" s="494"/>
      <c r="DB1762" s="494"/>
      <c r="DC1762" s="494"/>
      <c r="DD1762" s="494"/>
      <c r="DE1762" s="494"/>
      <c r="DF1762" s="494"/>
      <c r="DG1762" s="494"/>
      <c r="DH1762" s="494"/>
      <c r="DI1762" s="494"/>
      <c r="DJ1762" s="494"/>
      <c r="DK1762" s="494"/>
      <c r="DL1762" s="494"/>
      <c r="DM1762" s="494"/>
      <c r="DN1762" s="494"/>
    </row>
    <row r="1763" spans="1:118" ht="15.75" x14ac:dyDescent="0.25">
      <c r="C1763" s="1280"/>
      <c r="D1763" s="821"/>
      <c r="E1763" s="888" t="s">
        <v>197</v>
      </c>
      <c r="F1763" s="980">
        <f>G1763*100/80</f>
        <v>15.625</v>
      </c>
      <c r="G1763" s="731">
        <v>12.5</v>
      </c>
      <c r="H1763" s="459">
        <f>G1763*M1763/100</f>
        <v>0.1</v>
      </c>
      <c r="I1763" s="428">
        <f>G1763*N1763/100</f>
        <v>0.05</v>
      </c>
      <c r="J1763" s="428">
        <f>G1763*O1763/100</f>
        <v>1.1625000000000001</v>
      </c>
      <c r="K1763" s="429">
        <f>G1763*P1763/100</f>
        <v>4.875</v>
      </c>
      <c r="M1763" s="430">
        <v>0.8</v>
      </c>
      <c r="N1763" s="430">
        <v>0.4</v>
      </c>
      <c r="O1763" s="686">
        <v>9.3000000000000007</v>
      </c>
      <c r="P1763" s="15">
        <v>39</v>
      </c>
      <c r="AU1763" s="568"/>
      <c r="AV1763" s="494"/>
      <c r="AW1763" s="494"/>
      <c r="AX1763" s="494"/>
      <c r="AY1763" s="494"/>
      <c r="AZ1763" s="494"/>
      <c r="BA1763" s="494"/>
      <c r="BB1763" s="494"/>
      <c r="BC1763" s="494"/>
      <c r="BD1763" s="494"/>
      <c r="BE1763" s="494"/>
      <c r="BF1763" s="494"/>
      <c r="BG1763" s="494"/>
      <c r="BH1763" s="494"/>
      <c r="BI1763" s="494"/>
      <c r="BJ1763" s="494"/>
      <c r="BK1763" s="494"/>
      <c r="BL1763" s="494"/>
      <c r="BM1763" s="494"/>
      <c r="BN1763" s="494"/>
      <c r="BO1763" s="494"/>
      <c r="BP1763" s="494"/>
      <c r="BQ1763" s="494"/>
      <c r="BR1763" s="494"/>
      <c r="BS1763" s="494"/>
      <c r="BT1763" s="494"/>
      <c r="BU1763" s="494"/>
      <c r="BV1763" s="494"/>
      <c r="BW1763" s="494"/>
      <c r="BX1763" s="494"/>
      <c r="BY1763" s="494"/>
      <c r="BZ1763" s="494"/>
      <c r="CA1763" s="494"/>
      <c r="CB1763" s="494"/>
      <c r="CC1763" s="494"/>
      <c r="CD1763" s="494"/>
      <c r="CE1763" s="494"/>
      <c r="CF1763" s="494"/>
      <c r="CG1763" s="494"/>
      <c r="CH1763" s="494"/>
      <c r="CI1763" s="494"/>
      <c r="CJ1763" s="494"/>
      <c r="CK1763" s="494"/>
      <c r="CL1763" s="494"/>
      <c r="CM1763" s="494"/>
      <c r="CN1763" s="494"/>
      <c r="CO1763" s="494"/>
      <c r="CP1763" s="494"/>
      <c r="CQ1763" s="494"/>
      <c r="CR1763" s="494"/>
      <c r="CS1763" s="494"/>
      <c r="CT1763" s="494"/>
      <c r="CU1763" s="494"/>
      <c r="CV1763" s="494"/>
      <c r="CW1763" s="494"/>
      <c r="CX1763" s="494"/>
      <c r="CY1763" s="494"/>
      <c r="CZ1763" s="494"/>
      <c r="DA1763" s="494"/>
      <c r="DB1763" s="494"/>
      <c r="DC1763" s="494"/>
      <c r="DD1763" s="494"/>
      <c r="DE1763" s="494"/>
      <c r="DF1763" s="494"/>
      <c r="DG1763" s="494"/>
      <c r="DH1763" s="494"/>
      <c r="DI1763" s="494"/>
      <c r="DJ1763" s="494"/>
      <c r="DK1763" s="494"/>
      <c r="DL1763" s="494"/>
      <c r="DM1763" s="494"/>
      <c r="DN1763" s="494"/>
    </row>
    <row r="1764" spans="1:118" ht="15.75" x14ac:dyDescent="0.25">
      <c r="C1764" s="469"/>
      <c r="D1764" s="821"/>
      <c r="E1764" s="888" t="s">
        <v>333</v>
      </c>
      <c r="F1764" s="752">
        <f>G1764*100/85</f>
        <v>1.1764705882352942</v>
      </c>
      <c r="G1764" s="731">
        <v>1</v>
      </c>
      <c r="H1764" s="446">
        <f>G1764*M1764/100</f>
        <v>3.5000000000000003E-2</v>
      </c>
      <c r="I1764" s="429">
        <f>G1764*N1764/100</f>
        <v>1.1000000000000001E-2</v>
      </c>
      <c r="J1764" s="429">
        <f>G1764*O1764/100</f>
        <v>7.0000000000000007E-2</v>
      </c>
      <c r="K1764" s="429">
        <f>G1764*P1764/100</f>
        <v>0.48</v>
      </c>
      <c r="M1764" s="430">
        <v>3.5</v>
      </c>
      <c r="N1764" s="430">
        <v>1.1000000000000001</v>
      </c>
      <c r="O1764" s="686">
        <v>7</v>
      </c>
      <c r="P1764" s="20">
        <v>48</v>
      </c>
      <c r="AU1764" s="568"/>
      <c r="AV1764" s="494"/>
      <c r="AW1764" s="494"/>
      <c r="AX1764" s="494"/>
      <c r="AY1764" s="494"/>
      <c r="AZ1764" s="494"/>
      <c r="BA1764" s="494"/>
      <c r="BB1764" s="494"/>
      <c r="BC1764" s="494"/>
      <c r="BD1764" s="494"/>
      <c r="BE1764" s="494"/>
      <c r="BF1764" s="494"/>
      <c r="BG1764" s="494"/>
      <c r="BH1764" s="494"/>
      <c r="BI1764" s="494"/>
      <c r="BJ1764" s="494"/>
      <c r="BK1764" s="494"/>
      <c r="BL1764" s="494"/>
      <c r="BM1764" s="494"/>
      <c r="BN1764" s="494"/>
      <c r="BO1764" s="494"/>
      <c r="BP1764" s="494"/>
      <c r="BQ1764" s="494"/>
      <c r="BR1764" s="494"/>
      <c r="BS1764" s="494"/>
      <c r="BT1764" s="494"/>
      <c r="BU1764" s="494"/>
      <c r="BV1764" s="494"/>
      <c r="BW1764" s="494"/>
      <c r="BX1764" s="494"/>
      <c r="BY1764" s="494"/>
      <c r="BZ1764" s="494"/>
      <c r="CA1764" s="494"/>
      <c r="CB1764" s="494"/>
      <c r="CC1764" s="494"/>
      <c r="CD1764" s="494"/>
      <c r="CE1764" s="494"/>
      <c r="CF1764" s="494"/>
      <c r="CG1764" s="494"/>
      <c r="CH1764" s="494"/>
      <c r="CI1764" s="494"/>
      <c r="CJ1764" s="494"/>
      <c r="CK1764" s="494"/>
      <c r="CL1764" s="494"/>
      <c r="CM1764" s="494"/>
      <c r="CN1764" s="494"/>
      <c r="CO1764" s="494"/>
      <c r="CP1764" s="494"/>
      <c r="CQ1764" s="494"/>
      <c r="CR1764" s="494"/>
      <c r="CS1764" s="494"/>
      <c r="CT1764" s="494"/>
      <c r="CU1764" s="494"/>
      <c r="CV1764" s="494"/>
      <c r="CW1764" s="494"/>
      <c r="CX1764" s="494"/>
      <c r="CY1764" s="494"/>
      <c r="CZ1764" s="494"/>
      <c r="DA1764" s="494"/>
      <c r="DB1764" s="494"/>
      <c r="DC1764" s="494"/>
      <c r="DD1764" s="494"/>
      <c r="DE1764" s="494"/>
      <c r="DF1764" s="494"/>
      <c r="DG1764" s="494"/>
      <c r="DH1764" s="494"/>
      <c r="DI1764" s="494"/>
      <c r="DJ1764" s="494"/>
      <c r="DK1764" s="494"/>
      <c r="DL1764" s="494"/>
      <c r="DM1764" s="494"/>
      <c r="DN1764" s="494"/>
    </row>
    <row r="1765" spans="1:118" ht="15.75" customHeight="1" x14ac:dyDescent="0.25">
      <c r="C1765" s="469"/>
      <c r="D1765" s="821"/>
      <c r="E1765" s="888" t="s">
        <v>32</v>
      </c>
      <c r="F1765" s="756"/>
      <c r="G1765" s="731">
        <v>8</v>
      </c>
      <c r="H1765" s="459">
        <f>G1765*M1765/100</f>
        <v>0.20800000000000002</v>
      </c>
      <c r="I1765" s="428">
        <f>G1765*N1765/100</f>
        <v>2</v>
      </c>
      <c r="J1765" s="428">
        <f>G1765*O1765/100</f>
        <v>0.21600000000000003</v>
      </c>
      <c r="K1765" s="428">
        <f>G1765*P1765/100</f>
        <v>19.84</v>
      </c>
      <c r="M1765" s="430">
        <v>2.6</v>
      </c>
      <c r="N1765" s="430">
        <v>25</v>
      </c>
      <c r="O1765" s="686">
        <v>2.7</v>
      </c>
      <c r="P1765" s="15">
        <v>248</v>
      </c>
      <c r="AU1765" s="568"/>
      <c r="AV1765" s="494"/>
      <c r="AW1765" s="494"/>
      <c r="AX1765" s="494"/>
      <c r="AY1765" s="494"/>
      <c r="AZ1765" s="494"/>
      <c r="BA1765" s="494"/>
      <c r="BB1765" s="494"/>
      <c r="BC1765" s="494"/>
      <c r="BD1765" s="494"/>
      <c r="BE1765" s="494"/>
      <c r="BF1765" s="494"/>
      <c r="BG1765" s="494"/>
      <c r="BH1765" s="494"/>
      <c r="BI1765" s="494"/>
      <c r="BJ1765" s="494"/>
      <c r="BK1765" s="494"/>
      <c r="BL1765" s="494"/>
      <c r="BM1765" s="494"/>
      <c r="BN1765" s="494"/>
      <c r="BO1765" s="494"/>
      <c r="BP1765" s="494"/>
      <c r="BQ1765" s="494"/>
      <c r="BR1765" s="494"/>
      <c r="BS1765" s="494"/>
      <c r="BT1765" s="494"/>
      <c r="BU1765" s="494"/>
      <c r="BV1765" s="494"/>
      <c r="BW1765" s="494"/>
      <c r="BX1765" s="494"/>
      <c r="BY1765" s="494"/>
      <c r="BZ1765" s="494"/>
      <c r="CA1765" s="494"/>
      <c r="CB1765" s="494"/>
      <c r="CC1765" s="494"/>
      <c r="CD1765" s="494"/>
      <c r="CE1765" s="494"/>
      <c r="CF1765" s="494"/>
      <c r="CG1765" s="494"/>
      <c r="CH1765" s="494"/>
      <c r="CI1765" s="494"/>
      <c r="CJ1765" s="494"/>
      <c r="CK1765" s="494"/>
      <c r="CL1765" s="494"/>
      <c r="CM1765" s="494"/>
      <c r="CN1765" s="494"/>
      <c r="CO1765" s="494"/>
      <c r="CP1765" s="494"/>
      <c r="CQ1765" s="494"/>
      <c r="CR1765" s="494"/>
      <c r="CS1765" s="494"/>
      <c r="CT1765" s="494"/>
      <c r="CU1765" s="494"/>
      <c r="CV1765" s="494"/>
      <c r="CW1765" s="494"/>
      <c r="CX1765" s="494"/>
      <c r="CY1765" s="494"/>
      <c r="CZ1765" s="494"/>
      <c r="DA1765" s="494"/>
      <c r="DB1765" s="494"/>
      <c r="DC1765" s="494"/>
      <c r="DD1765" s="494"/>
      <c r="DE1765" s="494"/>
      <c r="DF1765" s="494"/>
      <c r="DG1765" s="494"/>
      <c r="DH1765" s="494"/>
      <c r="DI1765" s="494"/>
      <c r="DJ1765" s="494"/>
      <c r="DK1765" s="494"/>
      <c r="DL1765" s="494"/>
      <c r="DM1765" s="494"/>
      <c r="DN1765" s="494"/>
    </row>
    <row r="1766" spans="1:118" s="477" customFormat="1" x14ac:dyDescent="0.25">
      <c r="A1766" s="494"/>
      <c r="B1766" s="492"/>
      <c r="C1766" s="491"/>
      <c r="D1766" s="821"/>
      <c r="E1766" s="890" t="s">
        <v>21</v>
      </c>
      <c r="F1766" s="980"/>
      <c r="G1766" s="980"/>
      <c r="H1766" s="471">
        <f>SUM(H1762:H1765)</f>
        <v>1.6859999999999997</v>
      </c>
      <c r="I1766" s="433">
        <f t="shared" ref="I1766:K1766" si="722">SUM(I1762:I1765)</f>
        <v>2.14</v>
      </c>
      <c r="J1766" s="433">
        <f t="shared" si="722"/>
        <v>6.3464999999999998</v>
      </c>
      <c r="K1766" s="433">
        <f t="shared" si="722"/>
        <v>44.945</v>
      </c>
      <c r="L1766" s="411"/>
      <c r="O1766" s="579"/>
      <c r="P1766" s="50"/>
      <c r="Q1766" s="264"/>
      <c r="R1766" s="264"/>
      <c r="S1766" s="264"/>
      <c r="T1766" s="264"/>
      <c r="U1766" s="264"/>
      <c r="V1766" s="264"/>
      <c r="W1766" s="264"/>
      <c r="X1766" s="264"/>
      <c r="Y1766" s="264"/>
      <c r="Z1766" s="264"/>
      <c r="AA1766" s="264"/>
      <c r="AB1766" s="264"/>
      <c r="AC1766" s="264"/>
      <c r="AD1766" s="264"/>
      <c r="AE1766" s="264"/>
      <c r="AF1766" s="264"/>
      <c r="AG1766" s="264"/>
      <c r="AH1766" s="264"/>
      <c r="AI1766" s="264"/>
      <c r="AJ1766" s="264"/>
      <c r="AK1766" s="264"/>
      <c r="AL1766" s="264"/>
      <c r="AM1766" s="264"/>
      <c r="AN1766" s="264"/>
      <c r="AO1766" s="264"/>
      <c r="AP1766" s="264"/>
      <c r="AQ1766" s="264"/>
      <c r="AR1766" s="264"/>
      <c r="AS1766" s="264"/>
      <c r="AT1766" s="264"/>
      <c r="AU1766" s="573"/>
    </row>
    <row r="1767" spans="1:118" ht="15.75" customHeight="1" x14ac:dyDescent="0.25">
      <c r="B1767" s="426" t="s">
        <v>546</v>
      </c>
      <c r="C1767" s="1306" t="s">
        <v>543</v>
      </c>
      <c r="D1767" s="835" t="s">
        <v>544</v>
      </c>
      <c r="E1767" s="905" t="s">
        <v>135</v>
      </c>
      <c r="G1767" s="756">
        <v>25</v>
      </c>
      <c r="H1767" s="459">
        <f>G1767*M1767/100</f>
        <v>2</v>
      </c>
      <c r="I1767" s="428">
        <f>G1767*N1767/100</f>
        <v>1.075</v>
      </c>
      <c r="J1767" s="428">
        <f>G1767*O1767/100</f>
        <v>12.824999999999999</v>
      </c>
      <c r="K1767" s="429">
        <f>G1767*P1767/100</f>
        <v>67.5</v>
      </c>
      <c r="M1767" s="430">
        <v>8</v>
      </c>
      <c r="N1767" s="430">
        <v>4.3</v>
      </c>
      <c r="O1767" s="686">
        <v>51.3</v>
      </c>
      <c r="P1767" s="20">
        <v>270</v>
      </c>
    </row>
    <row r="1768" spans="1:118" x14ac:dyDescent="0.25">
      <c r="C1768" s="1299"/>
      <c r="D1768" s="821"/>
      <c r="E1768" s="905" t="s">
        <v>20</v>
      </c>
      <c r="G1768" s="738">
        <v>4</v>
      </c>
      <c r="H1768" s="459">
        <f>G1768*M1768/100</f>
        <v>0.02</v>
      </c>
      <c r="I1768" s="428">
        <f>G1768*N1768/100</f>
        <v>3.3</v>
      </c>
      <c r="J1768" s="428">
        <f>G1768*O1768/100</f>
        <v>2.4E-2</v>
      </c>
      <c r="K1768" s="429">
        <f>G1768*P1768/100</f>
        <v>29.36</v>
      </c>
      <c r="M1768" s="430">
        <v>0.5</v>
      </c>
      <c r="N1768" s="430">
        <v>82.5</v>
      </c>
      <c r="O1768" s="686">
        <v>0.6</v>
      </c>
      <c r="P1768" s="20">
        <v>734</v>
      </c>
    </row>
    <row r="1769" spans="1:118" ht="30" x14ac:dyDescent="0.25">
      <c r="C1769" s="515"/>
      <c r="E1769" s="889" t="s">
        <v>256</v>
      </c>
      <c r="F1769" s="738"/>
      <c r="G1769" s="738">
        <v>15</v>
      </c>
      <c r="H1769" s="459">
        <f>G1769*M1769/100</f>
        <v>1.69275</v>
      </c>
      <c r="I1769" s="428">
        <f>G1769*N1769/100</f>
        <v>2.0347499999999998</v>
      </c>
      <c r="J1769" s="428">
        <f>G1769*O1769/100</f>
        <v>0.23774999999999999</v>
      </c>
      <c r="K1769" s="429">
        <f>G1769*P1769/100</f>
        <v>25.987500000000001</v>
      </c>
      <c r="M1769" s="425">
        <v>11.285</v>
      </c>
      <c r="N1769" s="425">
        <v>13.565</v>
      </c>
      <c r="O1769" s="464">
        <v>1.585</v>
      </c>
      <c r="P1769" s="18">
        <v>173.25</v>
      </c>
    </row>
    <row r="1770" spans="1:118" x14ac:dyDescent="0.25">
      <c r="C1770" s="515"/>
      <c r="D1770" s="847"/>
      <c r="E1770" s="891" t="s">
        <v>21</v>
      </c>
      <c r="H1770" s="471">
        <f>SUM(H1767:H1769)</f>
        <v>3.7127499999999998</v>
      </c>
      <c r="I1770" s="433">
        <f t="shared" ref="I1770:K1770" si="723">SUM(I1767:I1769)</f>
        <v>6.4097499999999998</v>
      </c>
      <c r="J1770" s="433">
        <f t="shared" si="723"/>
        <v>13.086749999999999</v>
      </c>
      <c r="K1770" s="433">
        <f t="shared" si="723"/>
        <v>122.8475</v>
      </c>
    </row>
    <row r="1771" spans="1:118" s="47" customFormat="1" ht="30.75" customHeight="1" x14ac:dyDescent="0.25">
      <c r="A1771" s="438"/>
      <c r="B1771" s="515" t="s">
        <v>466</v>
      </c>
      <c r="C1771" s="1306" t="s">
        <v>63</v>
      </c>
      <c r="D1771" s="821">
        <v>200</v>
      </c>
      <c r="E1771" s="898" t="s">
        <v>64</v>
      </c>
      <c r="F1771" s="980"/>
      <c r="G1771" s="980">
        <v>20</v>
      </c>
      <c r="H1771" s="459">
        <f>G1771*M1771/100</f>
        <v>0.12</v>
      </c>
      <c r="I1771" s="428">
        <f>G1771*N1771/100</f>
        <v>0.12</v>
      </c>
      <c r="J1771" s="428">
        <f>G1771*O1771/100</f>
        <v>9.86</v>
      </c>
      <c r="K1771" s="428">
        <f>G1771*P1771/100</f>
        <v>41.2</v>
      </c>
      <c r="L1771" s="411"/>
      <c r="M1771" s="430">
        <v>0.6</v>
      </c>
      <c r="N1771" s="430">
        <v>0.6</v>
      </c>
      <c r="O1771" s="686">
        <v>49.3</v>
      </c>
      <c r="P1771" s="32">
        <v>206</v>
      </c>
      <c r="Q1771" s="380"/>
      <c r="R1771" s="380"/>
      <c r="S1771" s="380"/>
      <c r="T1771" s="380"/>
      <c r="U1771" s="380"/>
      <c r="V1771" s="380"/>
      <c r="W1771" s="380"/>
      <c r="X1771" s="380"/>
      <c r="Y1771" s="380"/>
      <c r="Z1771" s="380"/>
      <c r="AA1771" s="380"/>
      <c r="AB1771" s="380"/>
      <c r="AC1771" s="380"/>
      <c r="AD1771" s="380"/>
      <c r="AE1771" s="380"/>
      <c r="AF1771" s="380"/>
      <c r="AG1771" s="380"/>
      <c r="AH1771" s="380"/>
      <c r="AI1771" s="380"/>
      <c r="AJ1771" s="380"/>
      <c r="AK1771" s="380"/>
      <c r="AL1771" s="380"/>
      <c r="AM1771" s="380"/>
      <c r="AN1771" s="380"/>
      <c r="AO1771" s="380"/>
      <c r="AP1771" s="380"/>
      <c r="AQ1771" s="380"/>
      <c r="AR1771" s="380"/>
      <c r="AS1771" s="380"/>
      <c r="AT1771" s="380"/>
    </row>
    <row r="1772" spans="1:118" s="47" customFormat="1" x14ac:dyDescent="0.25">
      <c r="A1772" s="438"/>
      <c r="B1772" s="515"/>
      <c r="C1772" s="1239"/>
      <c r="D1772" s="854"/>
      <c r="E1772" s="896" t="s">
        <v>18</v>
      </c>
      <c r="F1772" s="980"/>
      <c r="G1772" s="738">
        <v>180</v>
      </c>
      <c r="H1772" s="459">
        <f>G1772*M1772/100</f>
        <v>0</v>
      </c>
      <c r="I1772" s="428">
        <f>G1772*N1772/100</f>
        <v>0</v>
      </c>
      <c r="J1772" s="428">
        <f>G1772*O1772/100</f>
        <v>0</v>
      </c>
      <c r="K1772" s="428">
        <f>G1772*P1772/100</f>
        <v>0</v>
      </c>
      <c r="L1772" s="411"/>
      <c r="M1772" s="430"/>
      <c r="N1772" s="430"/>
      <c r="O1772" s="686"/>
      <c r="P1772" s="15"/>
      <c r="Q1772" s="380"/>
      <c r="R1772" s="380"/>
      <c r="S1772" s="380"/>
      <c r="T1772" s="380"/>
      <c r="U1772" s="380"/>
      <c r="V1772" s="380"/>
      <c r="W1772" s="380"/>
      <c r="X1772" s="380"/>
      <c r="Y1772" s="380"/>
      <c r="Z1772" s="380"/>
      <c r="AA1772" s="380"/>
      <c r="AB1772" s="380"/>
      <c r="AC1772" s="380"/>
      <c r="AD1772" s="380"/>
      <c r="AE1772" s="380"/>
      <c r="AF1772" s="380"/>
      <c r="AG1772" s="380"/>
      <c r="AH1772" s="380"/>
      <c r="AI1772" s="380"/>
      <c r="AJ1772" s="380"/>
      <c r="AK1772" s="380"/>
      <c r="AL1772" s="380"/>
      <c r="AM1772" s="380"/>
      <c r="AN1772" s="380"/>
      <c r="AO1772" s="380"/>
      <c r="AP1772" s="380"/>
      <c r="AQ1772" s="380"/>
      <c r="AR1772" s="380"/>
      <c r="AS1772" s="380"/>
      <c r="AT1772" s="380"/>
    </row>
    <row r="1773" spans="1:118" x14ac:dyDescent="0.25">
      <c r="C1773" s="1299"/>
      <c r="E1773" s="890" t="s">
        <v>21</v>
      </c>
      <c r="G1773" s="738"/>
      <c r="H1773" s="471">
        <f>SUM(H1771:H1772)</f>
        <v>0.12</v>
      </c>
      <c r="I1773" s="433">
        <f t="shared" ref="I1773:K1773" si="724">SUM(I1771:I1772)</f>
        <v>0.12</v>
      </c>
      <c r="J1773" s="433">
        <f t="shared" si="724"/>
        <v>9.86</v>
      </c>
      <c r="K1773" s="433">
        <f t="shared" si="724"/>
        <v>41.2</v>
      </c>
      <c r="M1773" s="430"/>
      <c r="N1773" s="430"/>
      <c r="O1773" s="686"/>
      <c r="P1773" s="15"/>
    </row>
    <row r="1774" spans="1:118" s="424" customFormat="1" x14ac:dyDescent="0.25">
      <c r="B1774" s="455"/>
      <c r="C1774" s="454"/>
      <c r="D1774" s="883"/>
      <c r="E1774" s="892" t="s">
        <v>44</v>
      </c>
      <c r="F1774" s="334"/>
      <c r="G1774" s="334"/>
      <c r="H1774" s="632">
        <f t="shared" ref="H1774:K1774" si="725">H1761+H1766+H1770+H1773</f>
        <v>10.821919999999999</v>
      </c>
      <c r="I1774" s="457">
        <f t="shared" si="725"/>
        <v>17.69661</v>
      </c>
      <c r="J1774" s="457">
        <f t="shared" si="725"/>
        <v>66.261020000000002</v>
      </c>
      <c r="K1774" s="457">
        <f t="shared" si="725"/>
        <v>459.15109999999999</v>
      </c>
      <c r="L1774" s="457"/>
      <c r="O1774" s="684"/>
      <c r="P1774" s="27"/>
      <c r="Q1774" s="264"/>
      <c r="R1774" s="264"/>
      <c r="S1774" s="264"/>
      <c r="T1774" s="264"/>
      <c r="U1774" s="264"/>
      <c r="V1774" s="264"/>
      <c r="W1774" s="264"/>
      <c r="X1774" s="264"/>
      <c r="Y1774" s="264"/>
      <c r="Z1774" s="264"/>
      <c r="AA1774" s="264"/>
      <c r="AB1774" s="264"/>
      <c r="AC1774" s="264"/>
      <c r="AD1774" s="264"/>
      <c r="AE1774" s="264"/>
      <c r="AF1774" s="264"/>
      <c r="AG1774" s="264"/>
      <c r="AH1774" s="264"/>
      <c r="AI1774" s="264"/>
      <c r="AJ1774" s="264"/>
      <c r="AK1774" s="264"/>
      <c r="AL1774" s="264"/>
      <c r="AM1774" s="264"/>
      <c r="AN1774" s="264"/>
      <c r="AO1774" s="264"/>
      <c r="AP1774" s="264"/>
      <c r="AQ1774" s="264"/>
      <c r="AR1774" s="264"/>
      <c r="AS1774" s="264"/>
      <c r="AT1774" s="264"/>
      <c r="AU1774" s="950"/>
    </row>
    <row r="1775" spans="1:118" s="424" customFormat="1" x14ac:dyDescent="0.25">
      <c r="A1775" s="1302" t="s">
        <v>101</v>
      </c>
      <c r="B1775" s="1303"/>
      <c r="C1775" s="454"/>
      <c r="D1775" s="825"/>
      <c r="E1775" s="891"/>
      <c r="F1775" s="980"/>
      <c r="G1775" s="980"/>
      <c r="H1775" s="632"/>
      <c r="I1775" s="457"/>
      <c r="J1775" s="457"/>
      <c r="K1775" s="457"/>
      <c r="L1775" s="411"/>
      <c r="O1775" s="684"/>
      <c r="P1775" s="27"/>
      <c r="Q1775" s="264"/>
      <c r="R1775" s="264"/>
      <c r="S1775" s="264"/>
      <c r="T1775" s="264"/>
      <c r="U1775" s="264"/>
      <c r="V1775" s="264"/>
      <c r="W1775" s="264"/>
      <c r="X1775" s="264"/>
      <c r="Y1775" s="264"/>
      <c r="Z1775" s="264"/>
      <c r="AA1775" s="264"/>
      <c r="AB1775" s="264"/>
      <c r="AC1775" s="264"/>
      <c r="AD1775" s="264"/>
      <c r="AE1775" s="264"/>
      <c r="AF1775" s="264"/>
      <c r="AG1775" s="264"/>
      <c r="AH1775" s="264"/>
      <c r="AI1775" s="264"/>
      <c r="AJ1775" s="264"/>
      <c r="AK1775" s="264"/>
      <c r="AL1775" s="264"/>
      <c r="AM1775" s="264"/>
      <c r="AN1775" s="264"/>
      <c r="AO1775" s="264"/>
      <c r="AP1775" s="264"/>
      <c r="AQ1775" s="264"/>
      <c r="AR1775" s="264"/>
      <c r="AS1775" s="264"/>
      <c r="AT1775" s="264"/>
      <c r="AU1775" s="950"/>
    </row>
    <row r="1776" spans="1:118" ht="15.75" x14ac:dyDescent="0.25">
      <c r="B1776" s="426" t="s">
        <v>808</v>
      </c>
      <c r="C1776" s="1306" t="s">
        <v>805</v>
      </c>
      <c r="D1776" s="821" t="s">
        <v>813</v>
      </c>
      <c r="E1776" s="888" t="s">
        <v>189</v>
      </c>
      <c r="F1776" s="738">
        <f>G1776*100/80</f>
        <v>43.75</v>
      </c>
      <c r="G1776" s="736">
        <v>35</v>
      </c>
      <c r="H1776" s="459">
        <f t="shared" ref="H1776:H1792" si="726">G1776*M1776/100</f>
        <v>0.59499999999999997</v>
      </c>
      <c r="I1776" s="428">
        <f t="shared" ref="I1776:I1792" si="727">G1776*N1776/100</f>
        <v>0.105</v>
      </c>
      <c r="J1776" s="428">
        <f t="shared" ref="J1776:J1792" si="728">G1776*O1776/100</f>
        <v>3.99</v>
      </c>
      <c r="K1776" s="429">
        <f t="shared" ref="K1776:K1792" si="729">G1776*P1776/100</f>
        <v>17.850000000000001</v>
      </c>
      <c r="M1776" s="430">
        <v>1.7</v>
      </c>
      <c r="N1776" s="430">
        <v>0.3</v>
      </c>
      <c r="O1776" s="686">
        <v>11.4</v>
      </c>
      <c r="P1776" s="20">
        <v>51</v>
      </c>
    </row>
    <row r="1777" spans="3:16" ht="15.75" x14ac:dyDescent="0.25">
      <c r="C1777" s="1239"/>
      <c r="D1777" s="821"/>
      <c r="E1777" s="888" t="s">
        <v>143</v>
      </c>
      <c r="F1777" s="980">
        <f>G1777*100/80</f>
        <v>22.5</v>
      </c>
      <c r="G1777" s="736">
        <v>18</v>
      </c>
      <c r="H1777" s="459">
        <f t="shared" si="726"/>
        <v>0.21599999999999997</v>
      </c>
      <c r="I1777" s="428">
        <f t="shared" si="727"/>
        <v>3.6000000000000004E-2</v>
      </c>
      <c r="J1777" s="428">
        <f t="shared" si="728"/>
        <v>1.26</v>
      </c>
      <c r="K1777" s="429">
        <f t="shared" si="729"/>
        <v>5.4</v>
      </c>
      <c r="M1777" s="430">
        <v>1.2</v>
      </c>
      <c r="N1777" s="430">
        <v>0.2</v>
      </c>
      <c r="O1777" s="686">
        <v>7</v>
      </c>
      <c r="P1777" s="15">
        <v>30</v>
      </c>
    </row>
    <row r="1778" spans="3:16" ht="15.75" x14ac:dyDescent="0.25">
      <c r="C1778" s="1299"/>
      <c r="D1778" s="821"/>
      <c r="E1778" s="888" t="s">
        <v>16</v>
      </c>
      <c r="F1778" s="980">
        <f>G1778*100/80</f>
        <v>11.25</v>
      </c>
      <c r="G1778" s="736">
        <v>9</v>
      </c>
      <c r="H1778" s="459">
        <f t="shared" si="726"/>
        <v>7.2000000000000008E-2</v>
      </c>
      <c r="I1778" s="428">
        <f t="shared" si="727"/>
        <v>3.6000000000000004E-2</v>
      </c>
      <c r="J1778" s="428">
        <f t="shared" si="728"/>
        <v>0.83700000000000008</v>
      </c>
      <c r="K1778" s="429">
        <f t="shared" si="729"/>
        <v>3.51</v>
      </c>
      <c r="M1778" s="430">
        <v>0.8</v>
      </c>
      <c r="N1778" s="430">
        <v>0.4</v>
      </c>
      <c r="O1778" s="686">
        <v>9.3000000000000007</v>
      </c>
      <c r="P1778" s="15">
        <v>39</v>
      </c>
    </row>
    <row r="1779" spans="3:16" ht="15.75" x14ac:dyDescent="0.25">
      <c r="D1779" s="821"/>
      <c r="E1779" s="888" t="s">
        <v>74</v>
      </c>
      <c r="F1779" s="983">
        <f>G1779*100/85</f>
        <v>12.941176470588236</v>
      </c>
      <c r="G1779" s="736">
        <v>11</v>
      </c>
      <c r="H1779" s="459">
        <f t="shared" si="726"/>
        <v>0.17600000000000002</v>
      </c>
      <c r="I1779" s="428">
        <f t="shared" si="727"/>
        <v>3.3000000000000002E-2</v>
      </c>
      <c r="J1779" s="428">
        <f t="shared" si="728"/>
        <v>1.1000000000000001</v>
      </c>
      <c r="K1779" s="429">
        <f t="shared" si="729"/>
        <v>5.0599999999999996</v>
      </c>
      <c r="M1779" s="430">
        <v>1.6</v>
      </c>
      <c r="N1779" s="430">
        <v>0.3</v>
      </c>
      <c r="O1779" s="686">
        <v>10</v>
      </c>
      <c r="P1779" s="15">
        <v>46</v>
      </c>
    </row>
    <row r="1780" spans="3:16" ht="15.75" x14ac:dyDescent="0.25">
      <c r="D1780" s="821"/>
      <c r="E1780" s="888" t="s">
        <v>147</v>
      </c>
      <c r="F1780" s="738"/>
      <c r="G1780" s="736">
        <v>7</v>
      </c>
      <c r="H1780" s="459">
        <f t="shared" si="726"/>
        <v>0.30099999999999999</v>
      </c>
      <c r="I1780" s="428">
        <f t="shared" si="727"/>
        <v>3.5000000000000003E-2</v>
      </c>
      <c r="J1780" s="428">
        <f t="shared" si="728"/>
        <v>1.3020000000000003</v>
      </c>
      <c r="K1780" s="428">
        <f t="shared" si="729"/>
        <v>6.23</v>
      </c>
      <c r="M1780" s="430">
        <v>4.3</v>
      </c>
      <c r="N1780" s="430">
        <v>0.5</v>
      </c>
      <c r="O1780" s="686">
        <v>18.600000000000001</v>
      </c>
      <c r="P1780" s="15">
        <v>89</v>
      </c>
    </row>
    <row r="1781" spans="3:16" ht="15.75" x14ac:dyDescent="0.25">
      <c r="D1781" s="821"/>
      <c r="E1781" s="888" t="s">
        <v>443</v>
      </c>
      <c r="F1781" s="738"/>
      <c r="G1781" s="736">
        <v>3.5</v>
      </c>
      <c r="H1781" s="459">
        <f t="shared" si="726"/>
        <v>0</v>
      </c>
      <c r="I1781" s="428">
        <f t="shared" si="727"/>
        <v>3.5</v>
      </c>
      <c r="J1781" s="428">
        <f t="shared" si="728"/>
        <v>0</v>
      </c>
      <c r="K1781" s="429">
        <f t="shared" si="729"/>
        <v>30.94</v>
      </c>
      <c r="M1781" s="430">
        <v>0</v>
      </c>
      <c r="N1781" s="430">
        <v>100</v>
      </c>
      <c r="O1781" s="686">
        <v>0</v>
      </c>
      <c r="P1781" s="15">
        <v>884</v>
      </c>
    </row>
    <row r="1782" spans="3:16" ht="15.75" x14ac:dyDescent="0.25">
      <c r="D1782" s="821"/>
      <c r="E1782" s="888" t="s">
        <v>36</v>
      </c>
      <c r="F1782" s="738"/>
      <c r="G1782" s="736">
        <v>1.8</v>
      </c>
      <c r="H1782" s="459">
        <f t="shared" si="726"/>
        <v>0</v>
      </c>
      <c r="I1782" s="428">
        <f t="shared" si="727"/>
        <v>0</v>
      </c>
      <c r="J1782" s="428">
        <f t="shared" si="728"/>
        <v>1.7982000000000002</v>
      </c>
      <c r="K1782" s="429">
        <f t="shared" si="729"/>
        <v>7.3080000000000007</v>
      </c>
      <c r="M1782" s="430">
        <v>0</v>
      </c>
      <c r="N1782" s="430">
        <v>0</v>
      </c>
      <c r="O1782" s="686">
        <v>99.9</v>
      </c>
      <c r="P1782" s="15">
        <v>406</v>
      </c>
    </row>
    <row r="1783" spans="3:16" ht="15.75" x14ac:dyDescent="0.25">
      <c r="D1783" s="821"/>
      <c r="E1783" s="888" t="s">
        <v>806</v>
      </c>
      <c r="F1783" s="738"/>
      <c r="G1783" s="736">
        <v>1.8</v>
      </c>
      <c r="H1783" s="446">
        <f t="shared" si="726"/>
        <v>7.2000000000000007E-3</v>
      </c>
      <c r="I1783" s="429">
        <f t="shared" si="727"/>
        <v>0</v>
      </c>
      <c r="J1783" s="429">
        <f t="shared" si="728"/>
        <v>1.0800000000000001E-2</v>
      </c>
      <c r="K1783" s="429">
        <f t="shared" si="729"/>
        <v>0.36</v>
      </c>
      <c r="M1783" s="466">
        <v>0.4</v>
      </c>
      <c r="N1783" s="466">
        <v>0</v>
      </c>
      <c r="O1783" s="960">
        <v>0.6</v>
      </c>
      <c r="P1783" s="58">
        <v>20</v>
      </c>
    </row>
    <row r="1784" spans="3:16" ht="15.75" x14ac:dyDescent="0.25">
      <c r="D1784" s="821"/>
      <c r="E1784" s="888" t="s">
        <v>84</v>
      </c>
      <c r="F1784" s="983">
        <f>G1784*100/75</f>
        <v>12</v>
      </c>
      <c r="G1784" s="736">
        <v>9</v>
      </c>
      <c r="H1784" s="459">
        <f t="shared" si="726"/>
        <v>0.17099999999999999</v>
      </c>
      <c r="I1784" s="428">
        <f t="shared" si="727"/>
        <v>2.6999999999999996E-2</v>
      </c>
      <c r="J1784" s="428">
        <f t="shared" si="728"/>
        <v>1.6470000000000002</v>
      </c>
      <c r="K1784" s="429">
        <f t="shared" si="729"/>
        <v>7.38</v>
      </c>
      <c r="M1784" s="430">
        <v>1.9</v>
      </c>
      <c r="N1784" s="430">
        <v>0.3</v>
      </c>
      <c r="O1784" s="686">
        <v>18.3</v>
      </c>
      <c r="P1784" s="15">
        <v>82</v>
      </c>
    </row>
    <row r="1785" spans="3:16" ht="15.75" x14ac:dyDescent="0.25">
      <c r="D1785" s="821"/>
      <c r="E1785" s="888" t="s">
        <v>75</v>
      </c>
      <c r="F1785" s="984">
        <f>G1785*100/85</f>
        <v>1.0588235294117647</v>
      </c>
      <c r="G1785" s="736">
        <v>0.9</v>
      </c>
      <c r="H1785" s="459">
        <f t="shared" si="726"/>
        <v>5.7600000000000005E-2</v>
      </c>
      <c r="I1785" s="428">
        <f t="shared" si="727"/>
        <v>4.5000000000000005E-3</v>
      </c>
      <c r="J1785" s="428">
        <f t="shared" si="728"/>
        <v>0.29790000000000005</v>
      </c>
      <c r="K1785" s="428">
        <f t="shared" si="729"/>
        <v>1.44</v>
      </c>
      <c r="M1785" s="430">
        <v>6.4</v>
      </c>
      <c r="N1785" s="430">
        <v>0.5</v>
      </c>
      <c r="O1785" s="686">
        <v>33.1</v>
      </c>
      <c r="P1785" s="15">
        <v>160</v>
      </c>
    </row>
    <row r="1786" spans="3:16" ht="15.75" x14ac:dyDescent="0.25">
      <c r="D1786" s="821"/>
      <c r="E1786" s="888" t="s">
        <v>18</v>
      </c>
      <c r="F1786" s="738"/>
      <c r="G1786" s="736">
        <v>176</v>
      </c>
      <c r="H1786" s="459">
        <f t="shared" si="726"/>
        <v>0</v>
      </c>
      <c r="I1786" s="428">
        <f t="shared" si="727"/>
        <v>0</v>
      </c>
      <c r="J1786" s="428">
        <f t="shared" si="728"/>
        <v>0</v>
      </c>
      <c r="K1786" s="429">
        <f t="shared" si="729"/>
        <v>0</v>
      </c>
      <c r="M1786" s="430"/>
      <c r="N1786" s="430"/>
      <c r="O1786" s="686"/>
      <c r="P1786" s="15"/>
    </row>
    <row r="1787" spans="3:16" ht="15.75" x14ac:dyDescent="0.25">
      <c r="D1787" s="821"/>
      <c r="E1787" s="888" t="s">
        <v>80</v>
      </c>
      <c r="F1787" s="738"/>
      <c r="G1787" s="736">
        <v>0.44</v>
      </c>
      <c r="H1787" s="459">
        <f t="shared" si="726"/>
        <v>0</v>
      </c>
      <c r="I1787" s="428">
        <f t="shared" si="727"/>
        <v>0</v>
      </c>
      <c r="J1787" s="428">
        <f t="shared" si="728"/>
        <v>0</v>
      </c>
      <c r="K1787" s="428">
        <f t="shared" si="729"/>
        <v>0</v>
      </c>
      <c r="M1787" s="430"/>
      <c r="N1787" s="430"/>
      <c r="O1787" s="686"/>
      <c r="P1787" s="15"/>
    </row>
    <row r="1788" spans="3:16" x14ac:dyDescent="0.25">
      <c r="D1788" s="821"/>
      <c r="E1788" s="888" t="s">
        <v>807</v>
      </c>
      <c r="F1788" s="738">
        <f>G1788*100/80</f>
        <v>35</v>
      </c>
      <c r="G1788" s="756">
        <v>28</v>
      </c>
      <c r="H1788" s="459">
        <f t="shared" si="726"/>
        <v>5.9359999999999999</v>
      </c>
      <c r="I1788" s="428">
        <f t="shared" si="727"/>
        <v>1.3440000000000001</v>
      </c>
      <c r="J1788" s="428">
        <f t="shared" si="728"/>
        <v>0</v>
      </c>
      <c r="K1788" s="428">
        <f t="shared" si="729"/>
        <v>36.119999999999997</v>
      </c>
      <c r="M1788" s="466">
        <v>21.2</v>
      </c>
      <c r="N1788" s="466">
        <v>4.8</v>
      </c>
      <c r="O1788" s="960">
        <v>0</v>
      </c>
      <c r="P1788" s="58">
        <v>129</v>
      </c>
    </row>
    <row r="1789" spans="3:16" x14ac:dyDescent="0.25">
      <c r="D1789" s="821"/>
      <c r="E1789" s="888" t="s">
        <v>120</v>
      </c>
      <c r="F1789" s="738"/>
      <c r="G1789" s="738">
        <v>2</v>
      </c>
      <c r="H1789" s="459">
        <f t="shared" si="726"/>
        <v>0.252</v>
      </c>
      <c r="I1789" s="428">
        <f t="shared" si="727"/>
        <v>0.19800000000000001</v>
      </c>
      <c r="J1789" s="428">
        <f t="shared" si="728"/>
        <v>1.6E-2</v>
      </c>
      <c r="K1789" s="428">
        <f t="shared" si="729"/>
        <v>2.84</v>
      </c>
      <c r="M1789" s="430">
        <v>12.6</v>
      </c>
      <c r="N1789" s="430">
        <v>9.9</v>
      </c>
      <c r="O1789" s="686">
        <v>0.8</v>
      </c>
      <c r="P1789" s="15">
        <v>142</v>
      </c>
    </row>
    <row r="1790" spans="3:16" x14ac:dyDescent="0.25">
      <c r="D1790" s="821"/>
      <c r="E1790" s="888" t="s">
        <v>80</v>
      </c>
      <c r="F1790" s="738"/>
      <c r="G1790" s="738">
        <v>7.0000000000000007E-2</v>
      </c>
      <c r="H1790" s="459">
        <f t="shared" si="726"/>
        <v>0</v>
      </c>
      <c r="I1790" s="428">
        <f t="shared" si="727"/>
        <v>0</v>
      </c>
      <c r="J1790" s="428">
        <f t="shared" si="728"/>
        <v>0</v>
      </c>
      <c r="K1790" s="428">
        <f t="shared" si="729"/>
        <v>0</v>
      </c>
      <c r="M1790" s="430"/>
      <c r="N1790" s="430"/>
      <c r="O1790" s="686"/>
      <c r="P1790" s="15"/>
    </row>
    <row r="1791" spans="3:16" x14ac:dyDescent="0.25">
      <c r="D1791" s="821"/>
      <c r="E1791" s="888" t="s">
        <v>609</v>
      </c>
      <c r="F1791" s="738"/>
      <c r="G1791" s="738">
        <v>0.02</v>
      </c>
      <c r="H1791" s="459">
        <f t="shared" si="726"/>
        <v>2.2000000000000001E-3</v>
      </c>
      <c r="I1791" s="428">
        <f t="shared" si="727"/>
        <v>6.6E-4</v>
      </c>
      <c r="J1791" s="428">
        <f t="shared" si="728"/>
        <v>1.4199999999999999E-2</v>
      </c>
      <c r="K1791" s="428">
        <f t="shared" si="729"/>
        <v>6.1000000000000006E-2</v>
      </c>
      <c r="M1791" s="430">
        <v>11</v>
      </c>
      <c r="N1791" s="430">
        <v>3.3</v>
      </c>
      <c r="O1791" s="686">
        <v>71</v>
      </c>
      <c r="P1791" s="20">
        <v>305</v>
      </c>
    </row>
    <row r="1792" spans="3:16" x14ac:dyDescent="0.25">
      <c r="D1792" s="821"/>
      <c r="E1792" s="888" t="s">
        <v>158</v>
      </c>
      <c r="F1792" s="738"/>
      <c r="G1792" s="980">
        <v>15</v>
      </c>
      <c r="H1792" s="459">
        <f t="shared" si="726"/>
        <v>0.39</v>
      </c>
      <c r="I1792" s="428">
        <f t="shared" si="727"/>
        <v>3.75</v>
      </c>
      <c r="J1792" s="428">
        <f t="shared" si="728"/>
        <v>0.40500000000000003</v>
      </c>
      <c r="K1792" s="428">
        <f t="shared" si="729"/>
        <v>37.200000000000003</v>
      </c>
      <c r="M1792" s="430">
        <v>2.6</v>
      </c>
      <c r="N1792" s="430">
        <v>25</v>
      </c>
      <c r="O1792" s="686">
        <v>2.7</v>
      </c>
      <c r="P1792" s="15">
        <v>248</v>
      </c>
    </row>
    <row r="1793" spans="1:47" x14ac:dyDescent="0.25">
      <c r="E1793" s="891" t="s">
        <v>21</v>
      </c>
      <c r="H1793" s="471">
        <f>SUM(H1776:H1792)</f>
        <v>8.1760000000000002</v>
      </c>
      <c r="I1793" s="433">
        <f t="shared" ref="I1793:K1793" si="730">SUM(I1776:I1792)</f>
        <v>9.0691600000000001</v>
      </c>
      <c r="J1793" s="433">
        <f t="shared" si="730"/>
        <v>12.678099999999999</v>
      </c>
      <c r="K1793" s="433">
        <f t="shared" si="730"/>
        <v>161.69900000000001</v>
      </c>
    </row>
    <row r="1794" spans="1:47" x14ac:dyDescent="0.25">
      <c r="A1794" s="432"/>
      <c r="B1794" s="515"/>
      <c r="C1794" s="521" t="s">
        <v>103</v>
      </c>
      <c r="D1794" s="842">
        <v>30</v>
      </c>
      <c r="E1794" s="904" t="s">
        <v>30</v>
      </c>
      <c r="G1794" s="980">
        <v>30</v>
      </c>
      <c r="H1794" s="598">
        <f t="shared" ref="H1794:H1808" si="731">G1794*M1794/100</f>
        <v>1.5</v>
      </c>
      <c r="I1794" s="448">
        <f t="shared" ref="I1794:I1808" si="732">G1794*N1794/100</f>
        <v>0.36</v>
      </c>
      <c r="J1794" s="448">
        <f t="shared" ref="J1794:J1808" si="733">G1794*O1794/100</f>
        <v>14.1</v>
      </c>
      <c r="K1794" s="448">
        <f t="shared" ref="K1794:K1808" si="734">G1794*P1794/100</f>
        <v>61.2</v>
      </c>
      <c r="M1794" s="430">
        <v>5</v>
      </c>
      <c r="N1794" s="430">
        <v>1.2</v>
      </c>
      <c r="O1794" s="686">
        <v>47</v>
      </c>
      <c r="P1794" s="15">
        <v>204</v>
      </c>
    </row>
    <row r="1795" spans="1:47" s="532" customFormat="1" ht="28.5" x14ac:dyDescent="0.25">
      <c r="A1795" s="432"/>
      <c r="B1795" s="439" t="s">
        <v>811</v>
      </c>
      <c r="C1795" s="440" t="s">
        <v>809</v>
      </c>
      <c r="D1795" s="826" t="s">
        <v>1143</v>
      </c>
      <c r="E1795" s="893" t="s">
        <v>810</v>
      </c>
      <c r="F1795" s="983">
        <f>G1795*100/85</f>
        <v>47.058823529411768</v>
      </c>
      <c r="G1795" s="980">
        <v>40</v>
      </c>
      <c r="H1795" s="459">
        <f t="shared" si="731"/>
        <v>7.96</v>
      </c>
      <c r="I1795" s="428">
        <f t="shared" si="732"/>
        <v>4.72</v>
      </c>
      <c r="J1795" s="428">
        <f t="shared" si="733"/>
        <v>0</v>
      </c>
      <c r="K1795" s="429">
        <f t="shared" si="734"/>
        <v>74</v>
      </c>
      <c r="L1795" s="411"/>
      <c r="M1795" s="431">
        <v>19.899999999999999</v>
      </c>
      <c r="N1795" s="431">
        <v>11.8</v>
      </c>
      <c r="O1795" s="685">
        <v>0</v>
      </c>
      <c r="P1795" s="20">
        <v>185</v>
      </c>
      <c r="Q1795" s="385"/>
      <c r="R1795" s="385"/>
      <c r="S1795" s="385"/>
      <c r="T1795" s="385"/>
      <c r="U1795" s="385"/>
      <c r="V1795" s="385"/>
      <c r="W1795" s="385"/>
      <c r="X1795" s="385"/>
      <c r="Y1795" s="385"/>
      <c r="Z1795" s="385"/>
      <c r="AA1795" s="385"/>
      <c r="AB1795" s="385"/>
      <c r="AC1795" s="385"/>
      <c r="AD1795" s="385"/>
      <c r="AE1795" s="385"/>
      <c r="AF1795" s="385"/>
      <c r="AG1795" s="385"/>
      <c r="AH1795" s="385"/>
      <c r="AI1795" s="385"/>
      <c r="AJ1795" s="385"/>
      <c r="AK1795" s="385"/>
      <c r="AL1795" s="385"/>
      <c r="AM1795" s="385"/>
      <c r="AN1795" s="385"/>
      <c r="AO1795" s="385"/>
      <c r="AP1795" s="385"/>
      <c r="AQ1795" s="385"/>
      <c r="AR1795" s="385"/>
      <c r="AS1795" s="385"/>
      <c r="AT1795" s="385"/>
      <c r="AU1795" s="953"/>
    </row>
    <row r="1796" spans="1:47" s="532" customFormat="1" ht="15.75" x14ac:dyDescent="0.25">
      <c r="A1796" s="432"/>
      <c r="B1796" s="426"/>
      <c r="C1796" s="432"/>
      <c r="D1796" s="840"/>
      <c r="E1796" s="893" t="s">
        <v>16</v>
      </c>
      <c r="F1796" s="980">
        <f>G1796*100/80</f>
        <v>45</v>
      </c>
      <c r="G1796" s="980">
        <v>36</v>
      </c>
      <c r="H1796" s="459">
        <f t="shared" si="731"/>
        <v>0.28800000000000003</v>
      </c>
      <c r="I1796" s="428">
        <f t="shared" si="732"/>
        <v>0.14400000000000002</v>
      </c>
      <c r="J1796" s="428">
        <f t="shared" si="733"/>
        <v>3.3480000000000003</v>
      </c>
      <c r="K1796" s="429">
        <f t="shared" si="734"/>
        <v>14.04</v>
      </c>
      <c r="L1796" s="411"/>
      <c r="M1796" s="430">
        <v>0.8</v>
      </c>
      <c r="N1796" s="430">
        <v>0.4</v>
      </c>
      <c r="O1796" s="686">
        <v>9.3000000000000007</v>
      </c>
      <c r="P1796" s="15">
        <v>39</v>
      </c>
      <c r="Q1796" s="385"/>
      <c r="R1796" s="385"/>
      <c r="S1796" s="385"/>
      <c r="T1796" s="385"/>
      <c r="U1796" s="385"/>
      <c r="V1796" s="385"/>
      <c r="W1796" s="385"/>
      <c r="X1796" s="385"/>
      <c r="Y1796" s="385"/>
      <c r="Z1796" s="385"/>
      <c r="AA1796" s="385"/>
      <c r="AB1796" s="385"/>
      <c r="AC1796" s="385"/>
      <c r="AD1796" s="385"/>
      <c r="AE1796" s="385"/>
      <c r="AF1796" s="385"/>
      <c r="AG1796" s="385"/>
      <c r="AH1796" s="385"/>
      <c r="AI1796" s="385"/>
      <c r="AJ1796" s="385"/>
      <c r="AK1796" s="385"/>
      <c r="AL1796" s="385"/>
      <c r="AM1796" s="385"/>
      <c r="AN1796" s="385"/>
      <c r="AO1796" s="385"/>
      <c r="AP1796" s="385"/>
      <c r="AQ1796" s="385"/>
      <c r="AR1796" s="385"/>
      <c r="AS1796" s="385"/>
      <c r="AT1796" s="385"/>
      <c r="AU1796" s="953"/>
    </row>
    <row r="1797" spans="1:47" s="532" customFormat="1" ht="15.75" x14ac:dyDescent="0.25">
      <c r="A1797" s="432"/>
      <c r="B1797" s="426"/>
      <c r="C1797" s="432"/>
      <c r="D1797" s="840"/>
      <c r="E1797" s="893" t="s">
        <v>74</v>
      </c>
      <c r="F1797" s="983">
        <f>G1797*100/85</f>
        <v>16.941176470588236</v>
      </c>
      <c r="G1797" s="980">
        <v>14.4</v>
      </c>
      <c r="H1797" s="459">
        <f t="shared" si="731"/>
        <v>0.23040000000000002</v>
      </c>
      <c r="I1797" s="428">
        <f t="shared" si="732"/>
        <v>4.3200000000000002E-2</v>
      </c>
      <c r="J1797" s="428">
        <f t="shared" si="733"/>
        <v>1.44</v>
      </c>
      <c r="K1797" s="428">
        <f t="shared" si="734"/>
        <v>6.6239999999999997</v>
      </c>
      <c r="L1797" s="411"/>
      <c r="M1797" s="430">
        <v>1.6</v>
      </c>
      <c r="N1797" s="430">
        <v>0.3</v>
      </c>
      <c r="O1797" s="686">
        <v>10</v>
      </c>
      <c r="P1797" s="15">
        <v>46</v>
      </c>
      <c r="Q1797" s="385"/>
      <c r="R1797" s="385"/>
      <c r="S1797" s="385"/>
      <c r="T1797" s="385"/>
      <c r="U1797" s="385"/>
      <c r="V1797" s="385"/>
      <c r="W1797" s="385"/>
      <c r="X1797" s="385"/>
      <c r="Y1797" s="385"/>
      <c r="Z1797" s="385"/>
      <c r="AA1797" s="385"/>
      <c r="AB1797" s="385"/>
      <c r="AC1797" s="385"/>
      <c r="AD1797" s="385"/>
      <c r="AE1797" s="385"/>
      <c r="AF1797" s="385"/>
      <c r="AG1797" s="385"/>
      <c r="AH1797" s="385"/>
      <c r="AI1797" s="385"/>
      <c r="AJ1797" s="385"/>
      <c r="AK1797" s="385"/>
      <c r="AL1797" s="385"/>
      <c r="AM1797" s="385"/>
      <c r="AN1797" s="385"/>
      <c r="AO1797" s="385"/>
      <c r="AP1797" s="385"/>
      <c r="AQ1797" s="385"/>
      <c r="AR1797" s="385"/>
      <c r="AS1797" s="385"/>
      <c r="AT1797" s="385"/>
      <c r="AU1797" s="953"/>
    </row>
    <row r="1798" spans="1:47" s="532" customFormat="1" ht="15.75" x14ac:dyDescent="0.25">
      <c r="A1798" s="432"/>
      <c r="B1798" s="426"/>
      <c r="C1798" s="432"/>
      <c r="D1798" s="840"/>
      <c r="E1798" s="893" t="s">
        <v>75</v>
      </c>
      <c r="F1798" s="984">
        <f>G1798*100/85</f>
        <v>1.6941176470588235</v>
      </c>
      <c r="G1798" s="980">
        <v>1.44</v>
      </c>
      <c r="H1798" s="459">
        <f t="shared" si="731"/>
        <v>9.2159999999999992E-2</v>
      </c>
      <c r="I1798" s="428">
        <f t="shared" si="732"/>
        <v>7.1999999999999998E-3</v>
      </c>
      <c r="J1798" s="428">
        <f t="shared" si="733"/>
        <v>0.47664000000000001</v>
      </c>
      <c r="K1798" s="429">
        <f t="shared" si="734"/>
        <v>2.3039999999999998</v>
      </c>
      <c r="L1798" s="411"/>
      <c r="M1798" s="430">
        <v>6.4</v>
      </c>
      <c r="N1798" s="430">
        <v>0.5</v>
      </c>
      <c r="O1798" s="686">
        <v>33.1</v>
      </c>
      <c r="P1798" s="15">
        <v>160</v>
      </c>
      <c r="Q1798" s="385"/>
      <c r="R1798" s="385"/>
      <c r="S1798" s="385"/>
      <c r="T1798" s="385"/>
      <c r="U1798" s="385"/>
      <c r="V1798" s="385"/>
      <c r="W1798" s="385"/>
      <c r="X1798" s="385"/>
      <c r="Y1798" s="385"/>
      <c r="Z1798" s="385"/>
      <c r="AA1798" s="385"/>
      <c r="AB1798" s="385"/>
      <c r="AC1798" s="385"/>
      <c r="AD1798" s="385"/>
      <c r="AE1798" s="385"/>
      <c r="AF1798" s="385"/>
      <c r="AG1798" s="385"/>
      <c r="AH1798" s="385"/>
      <c r="AI1798" s="385"/>
      <c r="AJ1798" s="385"/>
      <c r="AK1798" s="385"/>
      <c r="AL1798" s="385"/>
      <c r="AM1798" s="385"/>
      <c r="AN1798" s="385"/>
      <c r="AO1798" s="385"/>
      <c r="AP1798" s="385"/>
      <c r="AQ1798" s="385"/>
      <c r="AR1798" s="385"/>
      <c r="AS1798" s="385"/>
      <c r="AT1798" s="385"/>
      <c r="AU1798" s="953"/>
    </row>
    <row r="1799" spans="1:47" s="532" customFormat="1" ht="15.75" x14ac:dyDescent="0.25">
      <c r="A1799" s="432"/>
      <c r="B1799" s="426"/>
      <c r="C1799" s="432"/>
      <c r="D1799" s="840"/>
      <c r="E1799" s="893" t="s">
        <v>312</v>
      </c>
      <c r="F1799" s="984">
        <f>G1799*100/80</f>
        <v>14</v>
      </c>
      <c r="G1799" s="980">
        <v>11.2</v>
      </c>
      <c r="H1799" s="459">
        <f t="shared" si="731"/>
        <v>0.14559999999999998</v>
      </c>
      <c r="I1799" s="428">
        <f t="shared" si="732"/>
        <v>4.4799999999999993E-2</v>
      </c>
      <c r="J1799" s="428">
        <f t="shared" si="733"/>
        <v>0.69440000000000002</v>
      </c>
      <c r="K1799" s="428">
        <f t="shared" si="734"/>
        <v>3.36</v>
      </c>
      <c r="L1799" s="411"/>
      <c r="M1799" s="430">
        <v>1.3</v>
      </c>
      <c r="N1799" s="430">
        <v>0.4</v>
      </c>
      <c r="O1799" s="686">
        <v>6.2</v>
      </c>
      <c r="P1799" s="20">
        <v>30</v>
      </c>
      <c r="Q1799" s="385"/>
      <c r="R1799" s="385"/>
      <c r="S1799" s="385"/>
      <c r="T1799" s="385"/>
      <c r="U1799" s="385"/>
      <c r="V1799" s="385"/>
      <c r="W1799" s="385"/>
      <c r="X1799" s="385"/>
      <c r="Y1799" s="385"/>
      <c r="Z1799" s="385"/>
      <c r="AA1799" s="385"/>
      <c r="AB1799" s="385"/>
      <c r="AC1799" s="385"/>
      <c r="AD1799" s="385"/>
      <c r="AE1799" s="385"/>
      <c r="AF1799" s="385"/>
      <c r="AG1799" s="385"/>
      <c r="AH1799" s="385"/>
      <c r="AI1799" s="385"/>
      <c r="AJ1799" s="385"/>
      <c r="AK1799" s="385"/>
      <c r="AL1799" s="385"/>
      <c r="AM1799" s="385"/>
      <c r="AN1799" s="385"/>
      <c r="AO1799" s="385"/>
      <c r="AP1799" s="385"/>
      <c r="AQ1799" s="385"/>
      <c r="AR1799" s="385"/>
      <c r="AS1799" s="385"/>
      <c r="AT1799" s="385"/>
      <c r="AU1799" s="953"/>
    </row>
    <row r="1800" spans="1:47" s="532" customFormat="1" ht="15.75" x14ac:dyDescent="0.25">
      <c r="A1800" s="432"/>
      <c r="B1800" s="426"/>
      <c r="C1800" s="432"/>
      <c r="D1800" s="840"/>
      <c r="E1800" s="893" t="s">
        <v>73</v>
      </c>
      <c r="F1800" s="736"/>
      <c r="G1800" s="980">
        <v>2.8</v>
      </c>
      <c r="H1800" s="459">
        <f t="shared" si="731"/>
        <v>0</v>
      </c>
      <c r="I1800" s="428">
        <f t="shared" si="732"/>
        <v>2.8</v>
      </c>
      <c r="J1800" s="428">
        <f t="shared" si="733"/>
        <v>0</v>
      </c>
      <c r="K1800" s="429">
        <f t="shared" si="734"/>
        <v>24.751999999999999</v>
      </c>
      <c r="L1800" s="411"/>
      <c r="M1800" s="430">
        <v>0</v>
      </c>
      <c r="N1800" s="430">
        <v>100</v>
      </c>
      <c r="O1800" s="686">
        <v>0</v>
      </c>
      <c r="P1800" s="15">
        <v>884</v>
      </c>
      <c r="Q1800" s="385"/>
      <c r="R1800" s="385"/>
      <c r="S1800" s="385"/>
      <c r="T1800" s="385"/>
      <c r="U1800" s="385"/>
      <c r="V1800" s="385"/>
      <c r="W1800" s="385"/>
      <c r="X1800" s="385"/>
      <c r="Y1800" s="385"/>
      <c r="Z1800" s="385"/>
      <c r="AA1800" s="385"/>
      <c r="AB1800" s="385"/>
      <c r="AC1800" s="385"/>
      <c r="AD1800" s="385"/>
      <c r="AE1800" s="385"/>
      <c r="AF1800" s="385"/>
      <c r="AG1800" s="385"/>
      <c r="AH1800" s="385"/>
      <c r="AI1800" s="385"/>
      <c r="AJ1800" s="385"/>
      <c r="AK1800" s="385"/>
      <c r="AL1800" s="385"/>
      <c r="AM1800" s="385"/>
      <c r="AN1800" s="385"/>
      <c r="AO1800" s="385"/>
      <c r="AP1800" s="385"/>
      <c r="AQ1800" s="385"/>
      <c r="AR1800" s="385"/>
      <c r="AS1800" s="385"/>
      <c r="AT1800" s="385"/>
      <c r="AU1800" s="953"/>
    </row>
    <row r="1801" spans="1:47" s="532" customFormat="1" ht="15.75" x14ac:dyDescent="0.25">
      <c r="A1801" s="432"/>
      <c r="B1801" s="426"/>
      <c r="C1801" s="432"/>
      <c r="D1801" s="840"/>
      <c r="E1801" s="893" t="s">
        <v>150</v>
      </c>
      <c r="F1801" s="752">
        <f>G1801*100/85</f>
        <v>1.6941176470588235</v>
      </c>
      <c r="G1801" s="738">
        <v>1.44</v>
      </c>
      <c r="H1801" s="459">
        <f t="shared" si="731"/>
        <v>5.3280000000000001E-2</v>
      </c>
      <c r="I1801" s="428">
        <f t="shared" si="732"/>
        <v>1.728E-2</v>
      </c>
      <c r="J1801" s="428">
        <f t="shared" si="733"/>
        <v>0.1152</v>
      </c>
      <c r="K1801" s="429">
        <f t="shared" si="734"/>
        <v>0.7056</v>
      </c>
      <c r="L1801" s="411"/>
      <c r="M1801" s="430">
        <v>3.7</v>
      </c>
      <c r="N1801" s="430">
        <v>1.2</v>
      </c>
      <c r="O1801" s="686">
        <v>8</v>
      </c>
      <c r="P1801" s="20">
        <v>49</v>
      </c>
      <c r="Q1801" s="355">
        <v>49</v>
      </c>
      <c r="R1801" s="385"/>
      <c r="S1801" s="385"/>
      <c r="T1801" s="385"/>
      <c r="U1801" s="385"/>
      <c r="V1801" s="385"/>
      <c r="W1801" s="385"/>
      <c r="X1801" s="385"/>
      <c r="Y1801" s="385"/>
      <c r="Z1801" s="385"/>
      <c r="AA1801" s="385"/>
      <c r="AB1801" s="385"/>
      <c r="AC1801" s="385"/>
      <c r="AD1801" s="385"/>
      <c r="AE1801" s="385"/>
      <c r="AF1801" s="385"/>
      <c r="AG1801" s="385"/>
      <c r="AH1801" s="385"/>
      <c r="AI1801" s="385"/>
      <c r="AJ1801" s="385"/>
      <c r="AK1801" s="385"/>
      <c r="AL1801" s="385"/>
      <c r="AM1801" s="385"/>
      <c r="AN1801" s="385"/>
      <c r="AO1801" s="385"/>
      <c r="AP1801" s="385"/>
      <c r="AQ1801" s="385"/>
      <c r="AR1801" s="385"/>
      <c r="AS1801" s="385"/>
      <c r="AT1801" s="385"/>
      <c r="AU1801" s="953"/>
    </row>
    <row r="1802" spans="1:47" s="532" customFormat="1" ht="15.75" x14ac:dyDescent="0.25">
      <c r="A1802" s="432"/>
      <c r="B1802" s="426"/>
      <c r="C1802" s="432"/>
      <c r="D1802" s="840"/>
      <c r="E1802" s="893" t="s">
        <v>89</v>
      </c>
      <c r="F1802" s="736"/>
      <c r="G1802" s="738">
        <v>6</v>
      </c>
      <c r="H1802" s="459">
        <f t="shared" si="731"/>
        <v>0.46799999999999997</v>
      </c>
      <c r="I1802" s="428">
        <f t="shared" si="732"/>
        <v>7.1999999999999995E-2</v>
      </c>
      <c r="J1802" s="428">
        <f t="shared" si="733"/>
        <v>4.7879999999999994</v>
      </c>
      <c r="K1802" s="428">
        <f t="shared" si="734"/>
        <v>21.9</v>
      </c>
      <c r="L1802" s="411"/>
      <c r="M1802" s="430">
        <v>7.8</v>
      </c>
      <c r="N1802" s="430">
        <v>1.2</v>
      </c>
      <c r="O1802" s="686">
        <v>79.8</v>
      </c>
      <c r="P1802" s="20">
        <v>365</v>
      </c>
      <c r="Q1802" s="385"/>
      <c r="R1802" s="385"/>
      <c r="S1802" s="385"/>
      <c r="T1802" s="385"/>
      <c r="U1802" s="385"/>
      <c r="V1802" s="385"/>
      <c r="W1802" s="385"/>
      <c r="X1802" s="385"/>
      <c r="Y1802" s="385"/>
      <c r="Z1802" s="385"/>
      <c r="AA1802" s="385"/>
      <c r="AB1802" s="385"/>
      <c r="AC1802" s="385"/>
      <c r="AD1802" s="385"/>
      <c r="AE1802" s="385"/>
      <c r="AF1802" s="385"/>
      <c r="AG1802" s="385"/>
      <c r="AH1802" s="385"/>
      <c r="AI1802" s="385"/>
      <c r="AJ1802" s="385"/>
      <c r="AK1802" s="385"/>
      <c r="AL1802" s="385"/>
      <c r="AM1802" s="385"/>
      <c r="AN1802" s="385"/>
      <c r="AO1802" s="385"/>
      <c r="AP1802" s="385"/>
      <c r="AQ1802" s="385"/>
      <c r="AR1802" s="385"/>
      <c r="AS1802" s="385"/>
      <c r="AT1802" s="385"/>
      <c r="AU1802" s="953"/>
    </row>
    <row r="1803" spans="1:47" s="532" customFormat="1" ht="15.75" x14ac:dyDescent="0.25">
      <c r="A1803" s="432"/>
      <c r="B1803" s="426"/>
      <c r="C1803" s="432"/>
      <c r="D1803" s="840"/>
      <c r="E1803" s="893" t="s">
        <v>80</v>
      </c>
      <c r="F1803" s="736"/>
      <c r="G1803" s="756">
        <v>0.32</v>
      </c>
      <c r="H1803" s="459">
        <f t="shared" si="731"/>
        <v>0</v>
      </c>
      <c r="I1803" s="428">
        <f t="shared" si="732"/>
        <v>0</v>
      </c>
      <c r="J1803" s="428">
        <f t="shared" si="733"/>
        <v>0</v>
      </c>
      <c r="K1803" s="429">
        <f t="shared" si="734"/>
        <v>0</v>
      </c>
      <c r="L1803" s="411"/>
      <c r="M1803" s="430"/>
      <c r="N1803" s="430"/>
      <c r="O1803" s="686"/>
      <c r="P1803" s="15"/>
      <c r="Q1803" s="385"/>
      <c r="R1803" s="385"/>
      <c r="S1803" s="385"/>
      <c r="T1803" s="385"/>
      <c r="U1803" s="385"/>
      <c r="V1803" s="385"/>
      <c r="W1803" s="385"/>
      <c r="X1803" s="385"/>
      <c r="Y1803" s="385"/>
      <c r="Z1803" s="385"/>
      <c r="AA1803" s="385"/>
      <c r="AB1803" s="385"/>
      <c r="AC1803" s="385"/>
      <c r="AD1803" s="385"/>
      <c r="AE1803" s="385"/>
      <c r="AF1803" s="385"/>
      <c r="AG1803" s="385"/>
      <c r="AH1803" s="385"/>
      <c r="AI1803" s="385"/>
      <c r="AJ1803" s="385"/>
      <c r="AK1803" s="385"/>
      <c r="AL1803" s="385"/>
      <c r="AM1803" s="385"/>
      <c r="AN1803" s="385"/>
      <c r="AO1803" s="385"/>
      <c r="AP1803" s="385"/>
      <c r="AQ1803" s="385"/>
      <c r="AR1803" s="385"/>
      <c r="AS1803" s="385"/>
      <c r="AT1803" s="385"/>
      <c r="AU1803" s="953"/>
    </row>
    <row r="1804" spans="1:47" s="532" customFormat="1" ht="15.75" x14ac:dyDescent="0.25">
      <c r="A1804" s="432"/>
      <c r="B1804" s="426"/>
      <c r="C1804" s="432"/>
      <c r="D1804" s="840"/>
      <c r="E1804" s="922" t="s">
        <v>81</v>
      </c>
      <c r="F1804" s="736"/>
      <c r="G1804" s="738">
        <v>7.0000000000000007E-2</v>
      </c>
      <c r="H1804" s="459">
        <f t="shared" si="731"/>
        <v>7.7000000000000002E-3</v>
      </c>
      <c r="I1804" s="428">
        <f t="shared" si="732"/>
        <v>2.31E-3</v>
      </c>
      <c r="J1804" s="428">
        <f t="shared" si="733"/>
        <v>4.9700000000000008E-2</v>
      </c>
      <c r="K1804" s="428">
        <f t="shared" si="734"/>
        <v>0.21350000000000002</v>
      </c>
      <c r="L1804" s="411"/>
      <c r="M1804" s="430">
        <v>11</v>
      </c>
      <c r="N1804" s="430">
        <v>3.3</v>
      </c>
      <c r="O1804" s="686">
        <v>71</v>
      </c>
      <c r="P1804" s="20">
        <v>305</v>
      </c>
      <c r="Q1804" s="385"/>
      <c r="R1804" s="385"/>
      <c r="S1804" s="385"/>
      <c r="T1804" s="385"/>
      <c r="U1804" s="385"/>
      <c r="V1804" s="385"/>
      <c r="W1804" s="385"/>
      <c r="X1804" s="385"/>
      <c r="Y1804" s="385"/>
      <c r="Z1804" s="385"/>
      <c r="AA1804" s="385"/>
      <c r="AB1804" s="385"/>
      <c r="AC1804" s="385"/>
      <c r="AD1804" s="385"/>
      <c r="AE1804" s="385"/>
      <c r="AF1804" s="385"/>
      <c r="AG1804" s="385"/>
      <c r="AH1804" s="385"/>
      <c r="AI1804" s="385"/>
      <c r="AJ1804" s="385"/>
      <c r="AK1804" s="385"/>
      <c r="AL1804" s="385"/>
      <c r="AM1804" s="385"/>
      <c r="AN1804" s="385"/>
      <c r="AO1804" s="385"/>
      <c r="AP1804" s="385"/>
      <c r="AQ1804" s="385"/>
      <c r="AR1804" s="385"/>
      <c r="AS1804" s="385"/>
      <c r="AT1804" s="385"/>
      <c r="AU1804" s="953"/>
    </row>
    <row r="1805" spans="1:47" s="532" customFormat="1" ht="15.75" x14ac:dyDescent="0.25">
      <c r="A1805" s="432"/>
      <c r="B1805" s="426"/>
      <c r="C1805" s="432"/>
      <c r="D1805" s="840"/>
      <c r="E1805" s="893" t="s">
        <v>143</v>
      </c>
      <c r="F1805" s="980">
        <f>G1805*100/80</f>
        <v>125</v>
      </c>
      <c r="G1805" s="980">
        <v>100</v>
      </c>
      <c r="H1805" s="459">
        <f t="shared" si="731"/>
        <v>1.2</v>
      </c>
      <c r="I1805" s="428">
        <f t="shared" si="732"/>
        <v>0.2</v>
      </c>
      <c r="J1805" s="428">
        <f t="shared" si="733"/>
        <v>7</v>
      </c>
      <c r="K1805" s="429">
        <f t="shared" si="734"/>
        <v>30</v>
      </c>
      <c r="L1805" s="411"/>
      <c r="M1805" s="430">
        <v>1.2</v>
      </c>
      <c r="N1805" s="430">
        <v>0.2</v>
      </c>
      <c r="O1805" s="686">
        <v>7</v>
      </c>
      <c r="P1805" s="15">
        <v>30</v>
      </c>
      <c r="Q1805" s="385"/>
      <c r="R1805" s="385"/>
      <c r="S1805" s="385"/>
      <c r="T1805" s="385"/>
      <c r="U1805" s="385"/>
      <c r="V1805" s="385"/>
      <c r="W1805" s="385"/>
      <c r="X1805" s="385"/>
      <c r="Y1805" s="385"/>
      <c r="Z1805" s="385"/>
      <c r="AA1805" s="385"/>
      <c r="AB1805" s="385"/>
      <c r="AC1805" s="385"/>
      <c r="AD1805" s="385"/>
      <c r="AE1805" s="385"/>
      <c r="AF1805" s="385"/>
      <c r="AG1805" s="385"/>
      <c r="AH1805" s="385"/>
      <c r="AI1805" s="385"/>
      <c r="AJ1805" s="385"/>
      <c r="AK1805" s="385"/>
      <c r="AL1805" s="385"/>
      <c r="AM1805" s="385"/>
      <c r="AN1805" s="385"/>
      <c r="AO1805" s="385"/>
      <c r="AP1805" s="385"/>
      <c r="AQ1805" s="385"/>
      <c r="AR1805" s="385"/>
      <c r="AS1805" s="385"/>
      <c r="AT1805" s="385"/>
      <c r="AU1805" s="953"/>
    </row>
    <row r="1806" spans="1:47" s="532" customFormat="1" ht="15.75" x14ac:dyDescent="0.25">
      <c r="A1806" s="432"/>
      <c r="B1806" s="426"/>
      <c r="C1806" s="432"/>
      <c r="D1806" s="840"/>
      <c r="E1806" s="893" t="s">
        <v>18</v>
      </c>
      <c r="F1806" s="736"/>
      <c r="G1806" s="756">
        <v>43.2</v>
      </c>
      <c r="H1806" s="459">
        <f t="shared" si="731"/>
        <v>0</v>
      </c>
      <c r="I1806" s="428">
        <f t="shared" si="732"/>
        <v>0</v>
      </c>
      <c r="J1806" s="428">
        <f t="shared" si="733"/>
        <v>0</v>
      </c>
      <c r="K1806" s="429">
        <f t="shared" si="734"/>
        <v>0</v>
      </c>
      <c r="L1806" s="411"/>
      <c r="M1806" s="430"/>
      <c r="N1806" s="430"/>
      <c r="O1806" s="686"/>
      <c r="P1806" s="15"/>
      <c r="Q1806" s="385"/>
      <c r="R1806" s="385"/>
      <c r="S1806" s="385"/>
      <c r="T1806" s="385"/>
      <c r="U1806" s="385"/>
      <c r="V1806" s="385"/>
      <c r="W1806" s="385"/>
      <c r="X1806" s="385"/>
      <c r="Y1806" s="385"/>
      <c r="Z1806" s="385"/>
      <c r="AA1806" s="385"/>
      <c r="AB1806" s="385"/>
      <c r="AC1806" s="385"/>
      <c r="AD1806" s="385"/>
      <c r="AE1806" s="385"/>
      <c r="AF1806" s="385"/>
      <c r="AG1806" s="385"/>
      <c r="AH1806" s="385"/>
      <c r="AI1806" s="385"/>
      <c r="AJ1806" s="385"/>
      <c r="AK1806" s="385"/>
      <c r="AL1806" s="385"/>
      <c r="AM1806" s="385"/>
      <c r="AN1806" s="385"/>
      <c r="AO1806" s="385"/>
      <c r="AP1806" s="385"/>
      <c r="AQ1806" s="385"/>
      <c r="AR1806" s="385"/>
      <c r="AS1806" s="385"/>
      <c r="AT1806" s="385"/>
      <c r="AU1806" s="953"/>
    </row>
    <row r="1807" spans="1:47" s="532" customFormat="1" ht="15.75" x14ac:dyDescent="0.25">
      <c r="A1807" s="432"/>
      <c r="B1807" s="426"/>
      <c r="C1807" s="432"/>
      <c r="D1807" s="840"/>
      <c r="E1807" s="893" t="s">
        <v>390</v>
      </c>
      <c r="F1807" s="736"/>
      <c r="G1807" s="738">
        <v>6</v>
      </c>
      <c r="H1807" s="459">
        <f t="shared" si="731"/>
        <v>0.25799999999999995</v>
      </c>
      <c r="I1807" s="428">
        <f t="shared" si="732"/>
        <v>0.03</v>
      </c>
      <c r="J1807" s="428">
        <f t="shared" si="733"/>
        <v>1.1160000000000001</v>
      </c>
      <c r="K1807" s="428">
        <f t="shared" si="734"/>
        <v>5.34</v>
      </c>
      <c r="L1807" s="411"/>
      <c r="M1807" s="430">
        <v>4.3</v>
      </c>
      <c r="N1807" s="430">
        <v>0.5</v>
      </c>
      <c r="O1807" s="686">
        <v>18.600000000000001</v>
      </c>
      <c r="P1807" s="15">
        <v>89</v>
      </c>
      <c r="Q1807" s="385"/>
      <c r="R1807" s="385"/>
      <c r="S1807" s="385"/>
      <c r="T1807" s="385"/>
      <c r="U1807" s="385"/>
      <c r="V1807" s="385"/>
      <c r="W1807" s="385"/>
      <c r="X1807" s="385"/>
      <c r="Y1807" s="385"/>
      <c r="Z1807" s="385"/>
      <c r="AA1807" s="385"/>
      <c r="AB1807" s="385"/>
      <c r="AC1807" s="385"/>
      <c r="AD1807" s="385"/>
      <c r="AE1807" s="385"/>
      <c r="AF1807" s="385"/>
      <c r="AG1807" s="385"/>
      <c r="AH1807" s="385"/>
      <c r="AI1807" s="385"/>
      <c r="AJ1807" s="385"/>
      <c r="AK1807" s="385"/>
      <c r="AL1807" s="385"/>
      <c r="AM1807" s="385"/>
      <c r="AN1807" s="385"/>
      <c r="AO1807" s="385"/>
      <c r="AP1807" s="385"/>
      <c r="AQ1807" s="385"/>
      <c r="AR1807" s="385"/>
      <c r="AS1807" s="385"/>
      <c r="AT1807" s="385"/>
      <c r="AU1807" s="953"/>
    </row>
    <row r="1808" spans="1:47" s="532" customFormat="1" ht="15.75" x14ac:dyDescent="0.25">
      <c r="A1808" s="432"/>
      <c r="B1808" s="426"/>
      <c r="C1808" s="432"/>
      <c r="D1808" s="840"/>
      <c r="E1808" s="228" t="s">
        <v>32</v>
      </c>
      <c r="F1808" s="736"/>
      <c r="G1808" s="980">
        <v>15</v>
      </c>
      <c r="H1808" s="459">
        <f t="shared" si="731"/>
        <v>0.39</v>
      </c>
      <c r="I1808" s="428">
        <f t="shared" si="732"/>
        <v>3.75</v>
      </c>
      <c r="J1808" s="428">
        <f t="shared" si="733"/>
        <v>0.40500000000000003</v>
      </c>
      <c r="K1808" s="428">
        <f t="shared" si="734"/>
        <v>37.200000000000003</v>
      </c>
      <c r="L1808" s="411"/>
      <c r="M1808" s="430">
        <v>2.6</v>
      </c>
      <c r="N1808" s="430">
        <v>25</v>
      </c>
      <c r="O1808" s="686">
        <v>2.7</v>
      </c>
      <c r="P1808" s="15">
        <v>248</v>
      </c>
      <c r="Q1808" s="385"/>
      <c r="R1808" s="385"/>
      <c r="S1808" s="385"/>
      <c r="T1808" s="385"/>
      <c r="U1808" s="385"/>
      <c r="V1808" s="385"/>
      <c r="W1808" s="385"/>
      <c r="X1808" s="385"/>
      <c r="Y1808" s="385"/>
      <c r="Z1808" s="385"/>
      <c r="AA1808" s="385"/>
      <c r="AB1808" s="385"/>
      <c r="AC1808" s="385"/>
      <c r="AD1808" s="385"/>
      <c r="AE1808" s="385"/>
      <c r="AF1808" s="385"/>
      <c r="AG1808" s="385"/>
      <c r="AH1808" s="385"/>
      <c r="AI1808" s="385"/>
      <c r="AJ1808" s="385"/>
      <c r="AK1808" s="385"/>
      <c r="AL1808" s="385"/>
      <c r="AM1808" s="385"/>
      <c r="AN1808" s="385"/>
      <c r="AO1808" s="385"/>
      <c r="AP1808" s="385"/>
      <c r="AQ1808" s="385"/>
      <c r="AR1808" s="385"/>
      <c r="AS1808" s="385"/>
      <c r="AT1808" s="385"/>
      <c r="AU1808" s="953"/>
    </row>
    <row r="1809" spans="1:118" s="532" customFormat="1" x14ac:dyDescent="0.25">
      <c r="A1809" s="432"/>
      <c r="B1809" s="426"/>
      <c r="C1809" s="432"/>
      <c r="D1809" s="832"/>
      <c r="E1809" s="891" t="s">
        <v>21</v>
      </c>
      <c r="F1809" s="980"/>
      <c r="G1809" s="980"/>
      <c r="H1809" s="931">
        <f>SUM(H1795:H1808)</f>
        <v>11.093139999999998</v>
      </c>
      <c r="I1809" s="607">
        <f t="shared" ref="I1809:K1809" si="735">SUM(I1795:I1808)</f>
        <v>11.830789999999999</v>
      </c>
      <c r="J1809" s="607">
        <f t="shared" si="735"/>
        <v>19.432940000000002</v>
      </c>
      <c r="K1809" s="607">
        <f t="shared" si="735"/>
        <v>220.4391</v>
      </c>
      <c r="L1809" s="874"/>
      <c r="O1809" s="963"/>
      <c r="P1809" s="152"/>
      <c r="Q1809" s="385"/>
      <c r="R1809" s="385"/>
      <c r="S1809" s="385"/>
      <c r="T1809" s="385"/>
      <c r="U1809" s="385"/>
      <c r="V1809" s="385"/>
      <c r="W1809" s="385"/>
      <c r="X1809" s="385"/>
      <c r="Y1809" s="385"/>
      <c r="Z1809" s="385"/>
      <c r="AA1809" s="385"/>
      <c r="AB1809" s="385"/>
      <c r="AC1809" s="385"/>
      <c r="AD1809" s="385"/>
      <c r="AE1809" s="385"/>
      <c r="AF1809" s="385"/>
      <c r="AG1809" s="385"/>
      <c r="AH1809" s="385"/>
      <c r="AI1809" s="385"/>
      <c r="AJ1809" s="385"/>
      <c r="AK1809" s="385"/>
      <c r="AL1809" s="385"/>
      <c r="AM1809" s="385"/>
      <c r="AN1809" s="385"/>
      <c r="AO1809" s="385"/>
      <c r="AP1809" s="385"/>
      <c r="AQ1809" s="385"/>
      <c r="AR1809" s="385"/>
      <c r="AS1809" s="385"/>
      <c r="AT1809" s="385"/>
      <c r="AU1809" s="953"/>
    </row>
    <row r="1810" spans="1:118" x14ac:dyDescent="0.25">
      <c r="A1810" s="432"/>
      <c r="B1810" s="426" t="s">
        <v>85</v>
      </c>
      <c r="C1810" s="608" t="s">
        <v>83</v>
      </c>
      <c r="D1810" s="825">
        <v>120</v>
      </c>
      <c r="E1810" s="77" t="s">
        <v>84</v>
      </c>
      <c r="F1810" s="983">
        <f>G1810*100/75</f>
        <v>164.41333333333333</v>
      </c>
      <c r="G1810" s="980">
        <v>123.31</v>
      </c>
      <c r="H1810" s="459">
        <f>G1810*M1810/100</f>
        <v>2.3428899999999997</v>
      </c>
      <c r="I1810" s="428">
        <f>G1810*N1810/100</f>
        <v>0.36993000000000004</v>
      </c>
      <c r="J1810" s="428">
        <f>G1810*O1810/100</f>
        <v>22.565730000000002</v>
      </c>
      <c r="K1810" s="429">
        <f>G1810*P1810/100</f>
        <v>101.1142</v>
      </c>
      <c r="M1810" s="430">
        <v>1.9</v>
      </c>
      <c r="N1810" s="430">
        <v>0.3</v>
      </c>
      <c r="O1810" s="686">
        <v>18.3</v>
      </c>
      <c r="P1810" s="15">
        <v>82</v>
      </c>
    </row>
    <row r="1811" spans="1:118" x14ac:dyDescent="0.25">
      <c r="A1811" s="432"/>
      <c r="B1811" s="425"/>
      <c r="C1811" s="425"/>
      <c r="D1811" s="831"/>
      <c r="E1811" s="77" t="s">
        <v>80</v>
      </c>
      <c r="G1811" s="738">
        <v>0.4</v>
      </c>
      <c r="H1811" s="459">
        <f>G1811*M1811/100</f>
        <v>0</v>
      </c>
      <c r="I1811" s="428">
        <f>G1811*N1811/100</f>
        <v>0</v>
      </c>
      <c r="J1811" s="428">
        <f>G1811*O1811/100</f>
        <v>0</v>
      </c>
      <c r="K1811" s="428">
        <f>G1811*P1811/100</f>
        <v>0</v>
      </c>
      <c r="M1811" s="430"/>
      <c r="N1811" s="430"/>
      <c r="O1811" s="686"/>
      <c r="P1811" s="15"/>
    </row>
    <row r="1812" spans="1:118" x14ac:dyDescent="0.25">
      <c r="A1812" s="432"/>
      <c r="B1812" s="435"/>
      <c r="C1812" s="435"/>
      <c r="D1812" s="839"/>
      <c r="E1812" s="891" t="s">
        <v>21</v>
      </c>
      <c r="H1812" s="598">
        <f>SUM(H1810:H1811)</f>
        <v>2.3428899999999997</v>
      </c>
      <c r="I1812" s="448">
        <f t="shared" ref="I1812:K1812" si="736">SUM(I1810:I1811)</f>
        <v>0.36993000000000004</v>
      </c>
      <c r="J1812" s="448">
        <f t="shared" si="736"/>
        <v>22.565730000000002</v>
      </c>
      <c r="K1812" s="448">
        <f t="shared" si="736"/>
        <v>101.1142</v>
      </c>
      <c r="M1812" s="430"/>
      <c r="N1812" s="430"/>
      <c r="O1812" s="686"/>
      <c r="P1812" s="15"/>
    </row>
    <row r="1813" spans="1:118" x14ac:dyDescent="0.25">
      <c r="B1813" s="533" t="s">
        <v>506</v>
      </c>
      <c r="C1813" s="1316" t="s">
        <v>177</v>
      </c>
      <c r="D1813" s="826">
        <v>100</v>
      </c>
      <c r="E1813" s="908" t="s">
        <v>25</v>
      </c>
      <c r="F1813" s="987">
        <v>17</v>
      </c>
      <c r="G1813" s="738">
        <v>10</v>
      </c>
      <c r="H1813" s="459">
        <f t="shared" ref="H1813:H1818" si="737">G1813*M1813/100</f>
        <v>0.03</v>
      </c>
      <c r="I1813" s="428">
        <f>G1813*N1813/100</f>
        <v>0.03</v>
      </c>
      <c r="J1813" s="428"/>
      <c r="K1813" s="429">
        <f t="shared" ref="K1813:K1818" si="738">G1813*P1813/100</f>
        <v>5.2</v>
      </c>
      <c r="M1813" s="430">
        <v>0.3</v>
      </c>
      <c r="N1813" s="430">
        <v>0.3</v>
      </c>
      <c r="O1813" s="686">
        <v>12.9</v>
      </c>
      <c r="P1813" s="20">
        <v>52</v>
      </c>
      <c r="AU1813" s="568"/>
      <c r="AV1813" s="494"/>
      <c r="AW1813" s="494"/>
      <c r="AX1813" s="494"/>
      <c r="AY1813" s="494"/>
      <c r="AZ1813" s="494"/>
      <c r="BA1813" s="494"/>
      <c r="BB1813" s="494"/>
      <c r="BC1813" s="494"/>
      <c r="BD1813" s="494"/>
      <c r="BE1813" s="494"/>
      <c r="BF1813" s="494"/>
      <c r="BG1813" s="494"/>
      <c r="BH1813" s="494"/>
      <c r="BI1813" s="494"/>
      <c r="BJ1813" s="494"/>
      <c r="BK1813" s="494"/>
      <c r="BL1813" s="494"/>
      <c r="BM1813" s="494"/>
      <c r="BN1813" s="494"/>
      <c r="BO1813" s="494"/>
      <c r="BP1813" s="494"/>
      <c r="BQ1813" s="494"/>
      <c r="BR1813" s="494"/>
      <c r="BS1813" s="494"/>
      <c r="BT1813" s="494"/>
      <c r="BU1813" s="494"/>
      <c r="BV1813" s="494"/>
      <c r="BW1813" s="494"/>
      <c r="BX1813" s="494"/>
      <c r="BY1813" s="494"/>
      <c r="BZ1813" s="494"/>
      <c r="CA1813" s="494"/>
      <c r="CB1813" s="494"/>
      <c r="CC1813" s="494"/>
      <c r="CD1813" s="494"/>
      <c r="CE1813" s="494"/>
      <c r="CF1813" s="494"/>
      <c r="CG1813" s="494"/>
      <c r="CH1813" s="494"/>
      <c r="CI1813" s="494"/>
      <c r="CJ1813" s="494"/>
      <c r="CK1813" s="494"/>
      <c r="CL1813" s="494"/>
      <c r="CM1813" s="494"/>
      <c r="CN1813" s="494"/>
      <c r="CO1813" s="494"/>
      <c r="CP1813" s="494"/>
      <c r="CQ1813" s="494"/>
      <c r="CR1813" s="494"/>
      <c r="CS1813" s="494"/>
      <c r="CT1813" s="494"/>
      <c r="CU1813" s="494"/>
      <c r="CV1813" s="494"/>
      <c r="CW1813" s="494"/>
      <c r="CX1813" s="494"/>
      <c r="CY1813" s="494"/>
      <c r="CZ1813" s="494"/>
      <c r="DA1813" s="494"/>
      <c r="DB1813" s="494"/>
      <c r="DC1813" s="494"/>
      <c r="DD1813" s="494"/>
      <c r="DE1813" s="494"/>
      <c r="DF1813" s="494"/>
      <c r="DG1813" s="494"/>
      <c r="DH1813" s="494"/>
      <c r="DI1813" s="494"/>
      <c r="DJ1813" s="494"/>
      <c r="DK1813" s="494"/>
      <c r="DL1813" s="494"/>
      <c r="DM1813" s="494"/>
      <c r="DN1813" s="494"/>
    </row>
    <row r="1814" spans="1:118" ht="25.5" customHeight="1" x14ac:dyDescent="0.25">
      <c r="C1814" s="1317"/>
      <c r="D1814" s="860"/>
      <c r="E1814" s="909" t="s">
        <v>170</v>
      </c>
      <c r="F1814" s="987">
        <v>18</v>
      </c>
      <c r="G1814" s="738">
        <v>10</v>
      </c>
      <c r="H1814" s="459">
        <f t="shared" si="737"/>
        <v>0.03</v>
      </c>
      <c r="I1814" s="428">
        <f>G1814*N1814/100</f>
        <v>0.03</v>
      </c>
      <c r="J1814" s="428">
        <f>G1814*O1814/100</f>
        <v>1.41</v>
      </c>
      <c r="K1814" s="429">
        <f t="shared" si="738"/>
        <v>5.4</v>
      </c>
      <c r="M1814" s="430">
        <v>0.3</v>
      </c>
      <c r="N1814" s="430">
        <v>0.3</v>
      </c>
      <c r="O1814" s="686">
        <v>14.1</v>
      </c>
      <c r="P1814" s="20">
        <v>54</v>
      </c>
      <c r="AU1814" s="568"/>
      <c r="AV1814" s="494"/>
      <c r="AW1814" s="494"/>
      <c r="AX1814" s="494"/>
      <c r="AY1814" s="494"/>
      <c r="AZ1814" s="494"/>
      <c r="BA1814" s="494"/>
      <c r="BB1814" s="494"/>
      <c r="BC1814" s="494"/>
      <c r="BD1814" s="494"/>
      <c r="BE1814" s="494"/>
      <c r="BF1814" s="494"/>
      <c r="BG1814" s="494"/>
      <c r="BH1814" s="494"/>
      <c r="BI1814" s="494"/>
      <c r="BJ1814" s="494"/>
      <c r="BK1814" s="494"/>
      <c r="BL1814" s="494"/>
      <c r="BM1814" s="494"/>
      <c r="BN1814" s="494"/>
      <c r="BO1814" s="494"/>
      <c r="BP1814" s="494"/>
      <c r="BQ1814" s="494"/>
      <c r="BR1814" s="494"/>
      <c r="BS1814" s="494"/>
      <c r="BT1814" s="494"/>
      <c r="BU1814" s="494"/>
      <c r="BV1814" s="494"/>
      <c r="BW1814" s="494"/>
      <c r="BX1814" s="494"/>
      <c r="BY1814" s="494"/>
      <c r="BZ1814" s="494"/>
      <c r="CA1814" s="494"/>
      <c r="CB1814" s="494"/>
      <c r="CC1814" s="494"/>
      <c r="CD1814" s="494"/>
      <c r="CE1814" s="494"/>
      <c r="CF1814" s="494"/>
      <c r="CG1814" s="494"/>
      <c r="CH1814" s="494"/>
      <c r="CI1814" s="494"/>
      <c r="CJ1814" s="494"/>
      <c r="CK1814" s="494"/>
      <c r="CL1814" s="494"/>
      <c r="CM1814" s="494"/>
      <c r="CN1814" s="494"/>
      <c r="CO1814" s="494"/>
      <c r="CP1814" s="494"/>
      <c r="CQ1814" s="494"/>
      <c r="CR1814" s="494"/>
      <c r="CS1814" s="494"/>
      <c r="CT1814" s="494"/>
      <c r="CU1814" s="494"/>
      <c r="CV1814" s="494"/>
      <c r="CW1814" s="494"/>
      <c r="CX1814" s="494"/>
      <c r="CY1814" s="494"/>
      <c r="CZ1814" s="494"/>
      <c r="DA1814" s="494"/>
      <c r="DB1814" s="494"/>
      <c r="DC1814" s="494"/>
      <c r="DD1814" s="494"/>
      <c r="DE1814" s="494"/>
      <c r="DF1814" s="494"/>
      <c r="DG1814" s="494"/>
      <c r="DH1814" s="494"/>
      <c r="DI1814" s="494"/>
      <c r="DJ1814" s="494"/>
      <c r="DK1814" s="494"/>
      <c r="DL1814" s="494"/>
      <c r="DM1814" s="494"/>
      <c r="DN1814" s="494"/>
    </row>
    <row r="1815" spans="1:118" x14ac:dyDescent="0.25">
      <c r="C1815" s="438"/>
      <c r="D1815" s="860"/>
      <c r="E1815" s="909" t="s">
        <v>36</v>
      </c>
      <c r="F1815" s="987">
        <v>15</v>
      </c>
      <c r="G1815" s="1004">
        <v>10</v>
      </c>
      <c r="H1815" s="459">
        <f t="shared" si="737"/>
        <v>0</v>
      </c>
      <c r="I1815" s="428"/>
      <c r="J1815" s="428">
        <f>G1815*O1815/100</f>
        <v>9.99</v>
      </c>
      <c r="K1815" s="429">
        <f t="shared" si="738"/>
        <v>40.6</v>
      </c>
      <c r="M1815" s="430">
        <v>0</v>
      </c>
      <c r="N1815" s="430">
        <v>0</v>
      </c>
      <c r="O1815" s="686">
        <v>99.9</v>
      </c>
      <c r="P1815" s="15">
        <v>406</v>
      </c>
      <c r="AU1815" s="568"/>
      <c r="AV1815" s="494"/>
      <c r="AW1815" s="494"/>
      <c r="AX1815" s="494"/>
      <c r="AY1815" s="494"/>
      <c r="AZ1815" s="494"/>
      <c r="BA1815" s="494"/>
      <c r="BB1815" s="494"/>
      <c r="BC1815" s="494"/>
      <c r="BD1815" s="494"/>
      <c r="BE1815" s="494"/>
      <c r="BF1815" s="494"/>
      <c r="BG1815" s="494"/>
      <c r="BH1815" s="494"/>
      <c r="BI1815" s="494"/>
      <c r="BJ1815" s="494"/>
      <c r="BK1815" s="494"/>
      <c r="BL1815" s="494"/>
      <c r="BM1815" s="494"/>
      <c r="BN1815" s="494"/>
      <c r="BO1815" s="494"/>
      <c r="BP1815" s="494"/>
      <c r="BQ1815" s="494"/>
      <c r="BR1815" s="494"/>
      <c r="BS1815" s="494"/>
      <c r="BT1815" s="494"/>
      <c r="BU1815" s="494"/>
      <c r="BV1815" s="494"/>
      <c r="BW1815" s="494"/>
      <c r="BX1815" s="494"/>
      <c r="BY1815" s="494"/>
      <c r="BZ1815" s="494"/>
      <c r="CA1815" s="494"/>
      <c r="CB1815" s="494"/>
      <c r="CC1815" s="494"/>
      <c r="CD1815" s="494"/>
      <c r="CE1815" s="494"/>
      <c r="CF1815" s="494"/>
      <c r="CG1815" s="494"/>
      <c r="CH1815" s="494"/>
      <c r="CI1815" s="494"/>
      <c r="CJ1815" s="494"/>
      <c r="CK1815" s="494"/>
      <c r="CL1815" s="494"/>
      <c r="CM1815" s="494"/>
      <c r="CN1815" s="494"/>
      <c r="CO1815" s="494"/>
      <c r="CP1815" s="494"/>
      <c r="CQ1815" s="494"/>
      <c r="CR1815" s="494"/>
      <c r="CS1815" s="494"/>
      <c r="CT1815" s="494"/>
      <c r="CU1815" s="494"/>
      <c r="CV1815" s="494"/>
      <c r="CW1815" s="494"/>
      <c r="CX1815" s="494"/>
      <c r="CY1815" s="494"/>
      <c r="CZ1815" s="494"/>
      <c r="DA1815" s="494"/>
      <c r="DB1815" s="494"/>
      <c r="DC1815" s="494"/>
      <c r="DD1815" s="494"/>
      <c r="DE1815" s="494"/>
      <c r="DF1815" s="494"/>
      <c r="DG1815" s="494"/>
      <c r="DH1815" s="494"/>
      <c r="DI1815" s="494"/>
      <c r="DJ1815" s="494"/>
      <c r="DK1815" s="494"/>
      <c r="DL1815" s="494"/>
      <c r="DM1815" s="494"/>
      <c r="DN1815" s="494"/>
    </row>
    <row r="1816" spans="1:118" x14ac:dyDescent="0.25">
      <c r="C1816" s="438"/>
      <c r="D1816" s="860"/>
      <c r="E1816" s="909" t="s">
        <v>111</v>
      </c>
      <c r="F1816" s="1015">
        <f>G1816*100/45</f>
        <v>1.1111111111111112</v>
      </c>
      <c r="G1816" s="932">
        <v>0.5</v>
      </c>
      <c r="H1816" s="459">
        <f t="shared" si="737"/>
        <v>2.5000000000000001E-3</v>
      </c>
      <c r="I1816" s="428">
        <f>G1816*N1816/100</f>
        <v>5.5000000000000005E-3</v>
      </c>
      <c r="J1816" s="428">
        <f>G1816*O1816/100</f>
        <v>2.75E-2</v>
      </c>
      <c r="K1816" s="429">
        <f t="shared" si="738"/>
        <v>0.16</v>
      </c>
      <c r="M1816" s="430">
        <v>0.5</v>
      </c>
      <c r="N1816" s="430">
        <v>1.1000000000000001</v>
      </c>
      <c r="O1816" s="686">
        <v>5.5</v>
      </c>
      <c r="P1816" s="20">
        <v>32</v>
      </c>
      <c r="AU1816" s="568"/>
      <c r="AV1816" s="494"/>
      <c r="AW1816" s="494"/>
      <c r="AX1816" s="494"/>
      <c r="AY1816" s="494"/>
      <c r="AZ1816" s="494"/>
      <c r="BA1816" s="494"/>
      <c r="BB1816" s="494"/>
      <c r="BC1816" s="494"/>
      <c r="BD1816" s="494"/>
      <c r="BE1816" s="494"/>
      <c r="BF1816" s="494"/>
      <c r="BG1816" s="494"/>
      <c r="BH1816" s="494"/>
      <c r="BI1816" s="494"/>
      <c r="BJ1816" s="494"/>
      <c r="BK1816" s="494"/>
      <c r="BL1816" s="494"/>
      <c r="BM1816" s="494"/>
      <c r="BN1816" s="494"/>
      <c r="BO1816" s="494"/>
      <c r="BP1816" s="494"/>
      <c r="BQ1816" s="494"/>
      <c r="BR1816" s="494"/>
      <c r="BS1816" s="494"/>
      <c r="BT1816" s="494"/>
      <c r="BU1816" s="494"/>
      <c r="BV1816" s="494"/>
      <c r="BW1816" s="494"/>
      <c r="BX1816" s="494"/>
      <c r="BY1816" s="494"/>
      <c r="BZ1816" s="494"/>
      <c r="CA1816" s="494"/>
      <c r="CB1816" s="494"/>
      <c r="CC1816" s="494"/>
      <c r="CD1816" s="494"/>
      <c r="CE1816" s="494"/>
      <c r="CF1816" s="494"/>
      <c r="CG1816" s="494"/>
      <c r="CH1816" s="494"/>
      <c r="CI1816" s="494"/>
      <c r="CJ1816" s="494"/>
      <c r="CK1816" s="494"/>
      <c r="CL1816" s="494"/>
      <c r="CM1816" s="494"/>
      <c r="CN1816" s="494"/>
      <c r="CO1816" s="494"/>
      <c r="CP1816" s="494"/>
      <c r="CQ1816" s="494"/>
      <c r="CR1816" s="494"/>
      <c r="CS1816" s="494"/>
      <c r="CT1816" s="494"/>
      <c r="CU1816" s="494"/>
      <c r="CV1816" s="494"/>
      <c r="CW1816" s="494"/>
      <c r="CX1816" s="494"/>
      <c r="CY1816" s="494"/>
      <c r="CZ1816" s="494"/>
      <c r="DA1816" s="494"/>
      <c r="DB1816" s="494"/>
      <c r="DC1816" s="494"/>
      <c r="DD1816" s="494"/>
      <c r="DE1816" s="494"/>
      <c r="DF1816" s="494"/>
      <c r="DG1816" s="494"/>
      <c r="DH1816" s="494"/>
      <c r="DI1816" s="494"/>
      <c r="DJ1816" s="494"/>
      <c r="DK1816" s="494"/>
      <c r="DL1816" s="494"/>
      <c r="DM1816" s="494"/>
      <c r="DN1816" s="494"/>
    </row>
    <row r="1817" spans="1:118" x14ac:dyDescent="0.25">
      <c r="C1817" s="438"/>
      <c r="D1817" s="860"/>
      <c r="E1817" s="909" t="s">
        <v>179</v>
      </c>
      <c r="F1817" s="987"/>
      <c r="G1817" s="738">
        <v>0.01</v>
      </c>
      <c r="H1817" s="459">
        <f t="shared" si="737"/>
        <v>4.0000000000000002E-4</v>
      </c>
      <c r="I1817" s="428">
        <f>G1817*N1817/100</f>
        <v>1.2E-4</v>
      </c>
      <c r="J1817" s="428">
        <f>G1817*O1817/100</f>
        <v>8.0599999999999995E-3</v>
      </c>
      <c r="K1817" s="429">
        <f t="shared" si="738"/>
        <v>2.4E-2</v>
      </c>
      <c r="M1817" s="430">
        <v>4</v>
      </c>
      <c r="N1817" s="430">
        <v>1.2</v>
      </c>
      <c r="O1817" s="686">
        <v>80.599999999999994</v>
      </c>
      <c r="P1817" s="20">
        <v>240</v>
      </c>
      <c r="AU1817" s="568"/>
      <c r="AV1817" s="494"/>
      <c r="AW1817" s="494"/>
      <c r="AX1817" s="494"/>
      <c r="AY1817" s="494"/>
      <c r="AZ1817" s="494"/>
      <c r="BA1817" s="494"/>
      <c r="BB1817" s="494"/>
      <c r="BC1817" s="494"/>
      <c r="BD1817" s="494"/>
      <c r="BE1817" s="494"/>
      <c r="BF1817" s="494"/>
      <c r="BG1817" s="494"/>
      <c r="BH1817" s="494"/>
      <c r="BI1817" s="494"/>
      <c r="BJ1817" s="494"/>
      <c r="BK1817" s="494"/>
      <c r="BL1817" s="494"/>
      <c r="BM1817" s="494"/>
      <c r="BN1817" s="494"/>
      <c r="BO1817" s="494"/>
      <c r="BP1817" s="494"/>
      <c r="BQ1817" s="494"/>
      <c r="BR1817" s="494"/>
      <c r="BS1817" s="494"/>
      <c r="BT1817" s="494"/>
      <c r="BU1817" s="494"/>
      <c r="BV1817" s="494"/>
      <c r="BW1817" s="494"/>
      <c r="BX1817" s="494"/>
      <c r="BY1817" s="494"/>
      <c r="BZ1817" s="494"/>
      <c r="CA1817" s="494"/>
      <c r="CB1817" s="494"/>
      <c r="CC1817" s="494"/>
      <c r="CD1817" s="494"/>
      <c r="CE1817" s="494"/>
      <c r="CF1817" s="494"/>
      <c r="CG1817" s="494"/>
      <c r="CH1817" s="494"/>
      <c r="CI1817" s="494"/>
      <c r="CJ1817" s="494"/>
      <c r="CK1817" s="494"/>
      <c r="CL1817" s="494"/>
      <c r="CM1817" s="494"/>
      <c r="CN1817" s="494"/>
      <c r="CO1817" s="494"/>
      <c r="CP1817" s="494"/>
      <c r="CQ1817" s="494"/>
      <c r="CR1817" s="494"/>
      <c r="CS1817" s="494"/>
      <c r="CT1817" s="494"/>
      <c r="CU1817" s="494"/>
      <c r="CV1817" s="494"/>
      <c r="CW1817" s="494"/>
      <c r="CX1817" s="494"/>
      <c r="CY1817" s="494"/>
      <c r="CZ1817" s="494"/>
      <c r="DA1817" s="494"/>
      <c r="DB1817" s="494"/>
      <c r="DC1817" s="494"/>
      <c r="DD1817" s="494"/>
      <c r="DE1817" s="494"/>
      <c r="DF1817" s="494"/>
      <c r="DG1817" s="494"/>
      <c r="DH1817" s="494"/>
      <c r="DI1817" s="494"/>
      <c r="DJ1817" s="494"/>
      <c r="DK1817" s="494"/>
      <c r="DL1817" s="494"/>
      <c r="DM1817" s="494"/>
      <c r="DN1817" s="494"/>
    </row>
    <row r="1818" spans="1:118" x14ac:dyDescent="0.25">
      <c r="C1818" s="438"/>
      <c r="D1818" s="860"/>
      <c r="E1818" s="909" t="s">
        <v>18</v>
      </c>
      <c r="F1818" s="1019"/>
      <c r="G1818" s="980">
        <v>80</v>
      </c>
      <c r="H1818" s="459">
        <f t="shared" si="737"/>
        <v>0</v>
      </c>
      <c r="I1818" s="428">
        <f>G1818*N1818/100</f>
        <v>0</v>
      </c>
      <c r="J1818" s="428">
        <f>G1818*O1818/100</f>
        <v>0</v>
      </c>
      <c r="K1818" s="429">
        <f t="shared" si="738"/>
        <v>0</v>
      </c>
      <c r="M1818" s="430"/>
      <c r="N1818" s="430"/>
      <c r="O1818" s="686"/>
      <c r="P1818" s="15"/>
      <c r="AU1818" s="568"/>
      <c r="AV1818" s="494"/>
      <c r="AW1818" s="494"/>
      <c r="AX1818" s="494"/>
      <c r="AY1818" s="494"/>
      <c r="AZ1818" s="494"/>
      <c r="BA1818" s="494"/>
      <c r="BB1818" s="494"/>
      <c r="BC1818" s="494"/>
      <c r="BD1818" s="494"/>
      <c r="BE1818" s="494"/>
      <c r="BF1818" s="494"/>
      <c r="BG1818" s="494"/>
      <c r="BH1818" s="494"/>
      <c r="BI1818" s="494"/>
      <c r="BJ1818" s="494"/>
      <c r="BK1818" s="494"/>
      <c r="BL1818" s="494"/>
      <c r="BM1818" s="494"/>
      <c r="BN1818" s="494"/>
      <c r="BO1818" s="494"/>
      <c r="BP1818" s="494"/>
      <c r="BQ1818" s="494"/>
      <c r="BR1818" s="494"/>
      <c r="BS1818" s="494"/>
      <c r="BT1818" s="494"/>
      <c r="BU1818" s="494"/>
      <c r="BV1818" s="494"/>
      <c r="BW1818" s="494"/>
      <c r="BX1818" s="494"/>
      <c r="BY1818" s="494"/>
      <c r="BZ1818" s="494"/>
      <c r="CA1818" s="494"/>
      <c r="CB1818" s="494"/>
      <c r="CC1818" s="494"/>
      <c r="CD1818" s="494"/>
      <c r="CE1818" s="494"/>
      <c r="CF1818" s="494"/>
      <c r="CG1818" s="494"/>
      <c r="CH1818" s="494"/>
      <c r="CI1818" s="494"/>
      <c r="CJ1818" s="494"/>
      <c r="CK1818" s="494"/>
      <c r="CL1818" s="494"/>
      <c r="CM1818" s="494"/>
      <c r="CN1818" s="494"/>
      <c r="CO1818" s="494"/>
      <c r="CP1818" s="494"/>
      <c r="CQ1818" s="494"/>
      <c r="CR1818" s="494"/>
      <c r="CS1818" s="494"/>
      <c r="CT1818" s="494"/>
      <c r="CU1818" s="494"/>
      <c r="CV1818" s="494"/>
      <c r="CW1818" s="494"/>
      <c r="CX1818" s="494"/>
      <c r="CY1818" s="494"/>
      <c r="CZ1818" s="494"/>
      <c r="DA1818" s="494"/>
      <c r="DB1818" s="494"/>
      <c r="DC1818" s="494"/>
      <c r="DD1818" s="494"/>
      <c r="DE1818" s="494"/>
      <c r="DF1818" s="494"/>
      <c r="DG1818" s="494"/>
      <c r="DH1818" s="494"/>
      <c r="DI1818" s="494"/>
      <c r="DJ1818" s="494"/>
      <c r="DK1818" s="494"/>
      <c r="DL1818" s="494"/>
      <c r="DM1818" s="494"/>
      <c r="DN1818" s="494"/>
    </row>
    <row r="1819" spans="1:118" s="477" customFormat="1" x14ac:dyDescent="0.25">
      <c r="A1819" s="476"/>
      <c r="B1819" s="501"/>
      <c r="C1819" s="502"/>
      <c r="D1819" s="861"/>
      <c r="E1819" s="890" t="s">
        <v>21</v>
      </c>
      <c r="F1819" s="1020"/>
      <c r="G1819" s="717"/>
      <c r="H1819" s="471">
        <f t="shared" ref="H1819:K1819" si="739">SUM(H1813:H1818)</f>
        <v>6.2899999999999998E-2</v>
      </c>
      <c r="I1819" s="433">
        <f t="shared" si="739"/>
        <v>6.5619999999999998E-2</v>
      </c>
      <c r="J1819" s="433">
        <f t="shared" si="739"/>
        <v>11.435560000000001</v>
      </c>
      <c r="K1819" s="433">
        <f t="shared" si="739"/>
        <v>51.384</v>
      </c>
      <c r="L1819" s="414"/>
      <c r="M1819" s="433"/>
      <c r="N1819" s="433"/>
      <c r="O1819" s="968"/>
      <c r="P1819" s="22"/>
      <c r="Q1819" s="264"/>
      <c r="R1819" s="264"/>
      <c r="S1819" s="264"/>
      <c r="T1819" s="264"/>
      <c r="U1819" s="264"/>
      <c r="V1819" s="264"/>
      <c r="W1819" s="264"/>
      <c r="X1819" s="264"/>
      <c r="Y1819" s="264"/>
      <c r="Z1819" s="264"/>
      <c r="AA1819" s="264"/>
      <c r="AB1819" s="264"/>
      <c r="AC1819" s="264"/>
      <c r="AD1819" s="264"/>
      <c r="AE1819" s="264"/>
      <c r="AF1819" s="264"/>
      <c r="AG1819" s="264"/>
      <c r="AH1819" s="264"/>
      <c r="AI1819" s="264"/>
      <c r="AJ1819" s="264"/>
      <c r="AK1819" s="264"/>
      <c r="AL1819" s="264"/>
      <c r="AM1819" s="264"/>
      <c r="AN1819" s="264"/>
      <c r="AO1819" s="264"/>
      <c r="AP1819" s="264"/>
      <c r="AQ1819" s="264"/>
      <c r="AR1819" s="264"/>
      <c r="AS1819" s="264"/>
      <c r="AT1819" s="264"/>
      <c r="AU1819" s="573"/>
    </row>
    <row r="1820" spans="1:118" s="424" customFormat="1" x14ac:dyDescent="0.25">
      <c r="B1820" s="455"/>
      <c r="C1820" s="454"/>
      <c r="D1820" s="883"/>
      <c r="E1820" s="892" t="s">
        <v>100</v>
      </c>
      <c r="F1820" s="334"/>
      <c r="G1820" s="334"/>
      <c r="H1820" s="632">
        <f>H1793+H1794+H1809+H1812+H1819</f>
        <v>23.17493</v>
      </c>
      <c r="I1820" s="457">
        <f t="shared" ref="I1820:K1820" si="740">I1793+I1794+I1809+I1812+I1819</f>
        <v>21.695499999999996</v>
      </c>
      <c r="J1820" s="457">
        <f t="shared" si="740"/>
        <v>80.212329999999994</v>
      </c>
      <c r="K1820" s="457">
        <f t="shared" si="740"/>
        <v>595.83630000000005</v>
      </c>
      <c r="O1820" s="684"/>
      <c r="P1820" s="27"/>
      <c r="Q1820" s="264"/>
      <c r="R1820" s="264"/>
      <c r="S1820" s="264"/>
      <c r="T1820" s="264"/>
      <c r="U1820" s="264"/>
      <c r="V1820" s="264"/>
      <c r="W1820" s="264"/>
      <c r="X1820" s="264"/>
      <c r="Y1820" s="264"/>
      <c r="Z1820" s="264"/>
      <c r="AA1820" s="264"/>
      <c r="AB1820" s="264"/>
      <c r="AC1820" s="264"/>
      <c r="AD1820" s="264"/>
      <c r="AE1820" s="264"/>
      <c r="AF1820" s="264"/>
      <c r="AG1820" s="264"/>
      <c r="AH1820" s="264"/>
      <c r="AI1820" s="264"/>
      <c r="AJ1820" s="264"/>
      <c r="AK1820" s="264"/>
      <c r="AL1820" s="264"/>
      <c r="AM1820" s="264"/>
      <c r="AN1820" s="264"/>
      <c r="AO1820" s="264"/>
      <c r="AP1820" s="264"/>
      <c r="AQ1820" s="264"/>
      <c r="AR1820" s="264"/>
      <c r="AS1820" s="264"/>
      <c r="AT1820" s="264"/>
      <c r="AU1820" s="950"/>
    </row>
    <row r="1821" spans="1:118" s="424" customFormat="1" x14ac:dyDescent="0.25">
      <c r="A1821" s="599" t="s">
        <v>112</v>
      </c>
      <c r="B1821" s="600"/>
      <c r="C1821" s="454"/>
      <c r="D1821" s="825"/>
      <c r="E1821" s="891"/>
      <c r="F1821" s="980"/>
      <c r="G1821" s="980"/>
      <c r="H1821" s="632"/>
      <c r="I1821" s="457"/>
      <c r="J1821" s="457"/>
      <c r="K1821" s="457"/>
      <c r="L1821" s="411"/>
      <c r="O1821" s="684"/>
      <c r="P1821" s="27"/>
      <c r="Q1821" s="264"/>
      <c r="R1821" s="264"/>
      <c r="S1821" s="264"/>
      <c r="T1821" s="264"/>
      <c r="U1821" s="264"/>
      <c r="V1821" s="264"/>
      <c r="W1821" s="264"/>
      <c r="X1821" s="264"/>
      <c r="Y1821" s="264"/>
      <c r="Z1821" s="264"/>
      <c r="AA1821" s="264"/>
      <c r="AB1821" s="264"/>
      <c r="AC1821" s="264"/>
      <c r="AD1821" s="264"/>
      <c r="AE1821" s="264"/>
      <c r="AF1821" s="264"/>
      <c r="AG1821" s="264"/>
      <c r="AH1821" s="264"/>
      <c r="AI1821" s="264"/>
      <c r="AJ1821" s="264"/>
      <c r="AK1821" s="264"/>
      <c r="AL1821" s="264"/>
      <c r="AM1821" s="264"/>
      <c r="AN1821" s="264"/>
      <c r="AO1821" s="264"/>
      <c r="AP1821" s="264"/>
      <c r="AQ1821" s="264"/>
      <c r="AR1821" s="264"/>
      <c r="AS1821" s="264"/>
      <c r="AT1821" s="264"/>
      <c r="AU1821" s="950"/>
    </row>
    <row r="1822" spans="1:118" ht="15.75" customHeight="1" x14ac:dyDescent="0.25">
      <c r="B1822" s="426" t="s">
        <v>814</v>
      </c>
      <c r="C1822" s="1315" t="s">
        <v>494</v>
      </c>
      <c r="D1822" s="821">
        <v>130</v>
      </c>
      <c r="E1822" s="888" t="s">
        <v>495</v>
      </c>
      <c r="F1822" s="738">
        <f>G1822*100/80</f>
        <v>33.75</v>
      </c>
      <c r="G1822" s="731">
        <v>27</v>
      </c>
      <c r="H1822" s="459">
        <f t="shared" ref="H1822:H1828" si="741">G1822*M1822/100</f>
        <v>5.3729999999999993</v>
      </c>
      <c r="I1822" s="428">
        <f t="shared" ref="I1822:I1828" si="742">G1822*N1822/100</f>
        <v>3.0780000000000003</v>
      </c>
      <c r="J1822" s="428">
        <f t="shared" ref="J1822:J1828" si="743">G1822*O1822/100</f>
        <v>0</v>
      </c>
      <c r="K1822" s="428">
        <f t="shared" ref="K1822:K1828" si="744">G1822*P1822/100</f>
        <v>49.14</v>
      </c>
      <c r="M1822" s="430">
        <v>19.899999999999999</v>
      </c>
      <c r="N1822" s="430">
        <v>11.4</v>
      </c>
      <c r="O1822" s="686">
        <v>0</v>
      </c>
      <c r="P1822" s="20">
        <v>182</v>
      </c>
    </row>
    <row r="1823" spans="1:118" ht="15.75" x14ac:dyDescent="0.25">
      <c r="C1823" s="1280"/>
      <c r="D1823" s="821"/>
      <c r="E1823" s="888" t="s">
        <v>80</v>
      </c>
      <c r="F1823" s="756"/>
      <c r="G1823" s="731">
        <v>0.26</v>
      </c>
      <c r="H1823" s="459">
        <f t="shared" si="741"/>
        <v>0</v>
      </c>
      <c r="I1823" s="428">
        <f t="shared" si="742"/>
        <v>0</v>
      </c>
      <c r="J1823" s="428">
        <f t="shared" si="743"/>
        <v>0</v>
      </c>
      <c r="K1823" s="428">
        <f t="shared" si="744"/>
        <v>0</v>
      </c>
      <c r="M1823" s="430"/>
      <c r="N1823" s="430"/>
      <c r="O1823" s="686"/>
      <c r="P1823" s="15"/>
    </row>
    <row r="1824" spans="1:118" ht="15.75" x14ac:dyDescent="0.25">
      <c r="D1824" s="821"/>
      <c r="E1824" s="888" t="s">
        <v>84</v>
      </c>
      <c r="F1824" s="983">
        <f>G1824*100/75</f>
        <v>52</v>
      </c>
      <c r="G1824" s="731">
        <v>39</v>
      </c>
      <c r="H1824" s="459">
        <f t="shared" si="741"/>
        <v>0.74099999999999999</v>
      </c>
      <c r="I1824" s="428">
        <f t="shared" si="742"/>
        <v>0.11699999999999999</v>
      </c>
      <c r="J1824" s="428">
        <f t="shared" si="743"/>
        <v>7.1370000000000005</v>
      </c>
      <c r="K1824" s="429">
        <f t="shared" si="744"/>
        <v>31.98</v>
      </c>
      <c r="M1824" s="430">
        <v>1.9</v>
      </c>
      <c r="N1824" s="430">
        <v>0.3</v>
      </c>
      <c r="O1824" s="686">
        <v>18.3</v>
      </c>
      <c r="P1824" s="15">
        <v>82</v>
      </c>
    </row>
    <row r="1825" spans="1:47" ht="15.75" x14ac:dyDescent="0.25">
      <c r="D1825" s="821"/>
      <c r="E1825" s="888" t="s">
        <v>496</v>
      </c>
      <c r="F1825" s="752">
        <f>G1825*100/70</f>
        <v>35.285714285714285</v>
      </c>
      <c r="G1825" s="731">
        <v>24.7</v>
      </c>
      <c r="H1825" s="459">
        <f t="shared" si="741"/>
        <v>0.1235</v>
      </c>
      <c r="I1825" s="428">
        <f t="shared" si="742"/>
        <v>0.1235</v>
      </c>
      <c r="J1825" s="428">
        <f t="shared" si="743"/>
        <v>0.61750000000000005</v>
      </c>
      <c r="K1825" s="428">
        <f t="shared" si="744"/>
        <v>3.952</v>
      </c>
      <c r="M1825" s="430">
        <v>0.5</v>
      </c>
      <c r="N1825" s="430">
        <v>0.5</v>
      </c>
      <c r="O1825" s="686">
        <v>2.5</v>
      </c>
      <c r="P1825" s="15">
        <v>16</v>
      </c>
    </row>
    <row r="1826" spans="1:47" ht="15.75" x14ac:dyDescent="0.25">
      <c r="D1826" s="821"/>
      <c r="E1826" s="888" t="s">
        <v>497</v>
      </c>
      <c r="F1826" s="983">
        <f>G1826*100/70</f>
        <v>18.571428571428573</v>
      </c>
      <c r="G1826" s="731">
        <v>13</v>
      </c>
      <c r="H1826" s="459">
        <f t="shared" si="741"/>
        <v>0.76700000000000002</v>
      </c>
      <c r="I1826" s="428">
        <f t="shared" si="742"/>
        <v>0.10400000000000001</v>
      </c>
      <c r="J1826" s="428">
        <f t="shared" si="743"/>
        <v>1.859</v>
      </c>
      <c r="K1826" s="429">
        <f t="shared" si="744"/>
        <v>9.75</v>
      </c>
      <c r="M1826" s="430">
        <v>5.9</v>
      </c>
      <c r="N1826" s="430">
        <v>0.8</v>
      </c>
      <c r="O1826" s="686">
        <v>14.3</v>
      </c>
      <c r="P1826" s="15">
        <v>75</v>
      </c>
    </row>
    <row r="1827" spans="1:47" ht="15.75" x14ac:dyDescent="0.25">
      <c r="D1827" s="821"/>
      <c r="E1827" s="888" t="s">
        <v>498</v>
      </c>
      <c r="F1827" s="756"/>
      <c r="G1827" s="731">
        <v>14</v>
      </c>
      <c r="H1827" s="459">
        <f t="shared" si="741"/>
        <v>0.36399999999999999</v>
      </c>
      <c r="I1827" s="428">
        <f t="shared" si="742"/>
        <v>3.5</v>
      </c>
      <c r="J1827" s="428">
        <f t="shared" si="743"/>
        <v>0.37800000000000006</v>
      </c>
      <c r="K1827" s="428">
        <f t="shared" si="744"/>
        <v>34.72</v>
      </c>
      <c r="M1827" s="430">
        <v>2.6</v>
      </c>
      <c r="N1827" s="430">
        <v>25</v>
      </c>
      <c r="O1827" s="686">
        <v>2.7</v>
      </c>
      <c r="P1827" s="15">
        <v>248</v>
      </c>
    </row>
    <row r="1828" spans="1:47" ht="15.75" x14ac:dyDescent="0.25">
      <c r="D1828" s="821"/>
      <c r="E1828" s="888" t="s">
        <v>159</v>
      </c>
      <c r="F1828" s="756"/>
      <c r="G1828" s="731">
        <v>7.6</v>
      </c>
      <c r="H1828" s="459">
        <f t="shared" si="741"/>
        <v>3.7999999999999999E-2</v>
      </c>
      <c r="I1828" s="428">
        <f t="shared" si="742"/>
        <v>3.8987999999999996</v>
      </c>
      <c r="J1828" s="428">
        <f t="shared" si="743"/>
        <v>0.5776</v>
      </c>
      <c r="K1828" s="429">
        <f t="shared" si="744"/>
        <v>37.012</v>
      </c>
      <c r="M1828" s="430">
        <v>0.5</v>
      </c>
      <c r="N1828" s="430">
        <v>51.3</v>
      </c>
      <c r="O1828" s="686">
        <v>7.6</v>
      </c>
      <c r="P1828" s="20">
        <v>487</v>
      </c>
    </row>
    <row r="1829" spans="1:47" x14ac:dyDescent="0.25">
      <c r="E1829" s="890" t="s">
        <v>21</v>
      </c>
      <c r="H1829" s="471">
        <f>SUM(H1822:H1828)</f>
        <v>7.4064999999999994</v>
      </c>
      <c r="I1829" s="433">
        <f t="shared" ref="I1829:K1829" si="745">SUM(I1822:I1828)</f>
        <v>10.821300000000001</v>
      </c>
      <c r="J1829" s="433">
        <f t="shared" si="745"/>
        <v>10.569100000000001</v>
      </c>
      <c r="K1829" s="433">
        <f t="shared" si="745"/>
        <v>166.554</v>
      </c>
    </row>
    <row r="1830" spans="1:47" x14ac:dyDescent="0.25">
      <c r="A1830" s="432"/>
      <c r="B1830" s="515"/>
      <c r="C1830" s="521" t="s">
        <v>103</v>
      </c>
      <c r="D1830" s="842">
        <v>30</v>
      </c>
      <c r="E1830" s="904" t="s">
        <v>30</v>
      </c>
      <c r="G1830" s="980">
        <v>30</v>
      </c>
      <c r="H1830" s="598">
        <f>G1830*M1830/100</f>
        <v>1.5</v>
      </c>
      <c r="I1830" s="448">
        <f>G1830*N1830/100</f>
        <v>0.36</v>
      </c>
      <c r="J1830" s="448">
        <f>G1830*O1830/100</f>
        <v>14.1</v>
      </c>
      <c r="K1830" s="448">
        <f>G1830*P1830/100</f>
        <v>61.2</v>
      </c>
      <c r="M1830" s="430">
        <v>5</v>
      </c>
      <c r="N1830" s="430">
        <v>1.2</v>
      </c>
      <c r="O1830" s="686">
        <v>47</v>
      </c>
      <c r="P1830" s="15">
        <v>204</v>
      </c>
    </row>
    <row r="1831" spans="1:47" x14ac:dyDescent="0.25">
      <c r="A1831" s="438"/>
      <c r="B1831" s="439" t="s">
        <v>292</v>
      </c>
      <c r="C1831" s="526" t="s">
        <v>1187</v>
      </c>
      <c r="D1831" s="826">
        <v>200</v>
      </c>
      <c r="E1831" s="888" t="s">
        <v>167</v>
      </c>
      <c r="F1831" s="751">
        <f>G1831*100/96</f>
        <v>5.208333333333333</v>
      </c>
      <c r="G1831" s="756">
        <v>5</v>
      </c>
      <c r="H1831" s="459">
        <f>G1831*M1831/100</f>
        <v>6.5000000000000002E-2</v>
      </c>
      <c r="I1831" s="428">
        <f>G1831*N1831/100</f>
        <v>8.5000000000000006E-2</v>
      </c>
      <c r="J1831" s="428">
        <f>G1831*O1831/100</f>
        <v>0.67</v>
      </c>
      <c r="K1831" s="429">
        <f>G1831*P1831/100</f>
        <v>3.3</v>
      </c>
      <c r="M1831" s="430">
        <v>1.3</v>
      </c>
      <c r="N1831" s="430">
        <v>1.7</v>
      </c>
      <c r="O1831" s="686">
        <v>13.4</v>
      </c>
      <c r="P1831" s="20">
        <v>66</v>
      </c>
    </row>
    <row r="1832" spans="1:47" x14ac:dyDescent="0.25">
      <c r="A1832" s="432"/>
      <c r="B1832" s="432"/>
      <c r="D1832" s="840"/>
      <c r="E1832" s="888" t="s">
        <v>18</v>
      </c>
      <c r="F1832" s="738"/>
      <c r="G1832" s="756">
        <v>196</v>
      </c>
      <c r="H1832" s="459">
        <f>G1832*M1832/100</f>
        <v>0</v>
      </c>
      <c r="I1832" s="428">
        <f>G1832*N1832/100</f>
        <v>0</v>
      </c>
      <c r="J1832" s="428">
        <f>G1832*O1832/100</f>
        <v>0</v>
      </c>
      <c r="K1832" s="429">
        <f>G1832*P1832/100</f>
        <v>0</v>
      </c>
      <c r="M1832" s="430"/>
      <c r="N1832" s="430"/>
      <c r="O1832" s="686"/>
      <c r="P1832" s="15"/>
    </row>
    <row r="1833" spans="1:47" x14ac:dyDescent="0.25">
      <c r="A1833" s="432"/>
      <c r="B1833" s="515"/>
      <c r="C1833" s="515"/>
      <c r="D1833" s="844"/>
      <c r="E1833" s="891" t="s">
        <v>21</v>
      </c>
      <c r="H1833" s="598">
        <f t="shared" ref="H1833:K1833" si="746">SUM(H1831:H1832)</f>
        <v>6.5000000000000002E-2</v>
      </c>
      <c r="I1833" s="448">
        <f t="shared" si="746"/>
        <v>8.5000000000000006E-2</v>
      </c>
      <c r="J1833" s="448">
        <f t="shared" si="746"/>
        <v>0.67</v>
      </c>
      <c r="K1833" s="448">
        <f t="shared" si="746"/>
        <v>3.3</v>
      </c>
      <c r="M1833" s="430"/>
      <c r="N1833" s="430"/>
      <c r="O1833" s="686"/>
      <c r="P1833" s="15"/>
    </row>
    <row r="1834" spans="1:47" s="424" customFormat="1" x14ac:dyDescent="0.25">
      <c r="B1834" s="455"/>
      <c r="C1834" s="454"/>
      <c r="D1834" s="883"/>
      <c r="E1834" s="892" t="s">
        <v>115</v>
      </c>
      <c r="F1834" s="334"/>
      <c r="G1834" s="334"/>
      <c r="H1834" s="632">
        <f t="shared" ref="H1834:K1834" si="747">H1829+H1830+H1833</f>
        <v>8.9714999999999989</v>
      </c>
      <c r="I1834" s="457">
        <f t="shared" si="747"/>
        <v>11.266300000000001</v>
      </c>
      <c r="J1834" s="457">
        <f t="shared" si="747"/>
        <v>25.339100000000002</v>
      </c>
      <c r="K1834" s="457">
        <f t="shared" si="747"/>
        <v>231.05400000000003</v>
      </c>
      <c r="O1834" s="684"/>
      <c r="P1834" s="27"/>
      <c r="Q1834" s="264"/>
      <c r="R1834" s="264"/>
      <c r="S1834" s="264"/>
      <c r="T1834" s="264"/>
      <c r="U1834" s="264"/>
      <c r="V1834" s="264"/>
      <c r="W1834" s="264"/>
      <c r="X1834" s="264"/>
      <c r="Y1834" s="264"/>
      <c r="Z1834" s="264"/>
      <c r="AA1834" s="264"/>
      <c r="AB1834" s="264"/>
      <c r="AC1834" s="264"/>
      <c r="AD1834" s="264"/>
      <c r="AE1834" s="264"/>
      <c r="AF1834" s="264"/>
      <c r="AG1834" s="264"/>
      <c r="AH1834" s="264"/>
      <c r="AI1834" s="264"/>
      <c r="AJ1834" s="264"/>
      <c r="AK1834" s="264"/>
      <c r="AL1834" s="264"/>
      <c r="AM1834" s="264"/>
      <c r="AN1834" s="264"/>
      <c r="AO1834" s="264"/>
      <c r="AP1834" s="264"/>
      <c r="AQ1834" s="264"/>
      <c r="AR1834" s="264"/>
      <c r="AS1834" s="264"/>
      <c r="AT1834" s="264"/>
      <c r="AU1834" s="950"/>
    </row>
    <row r="1835" spans="1:47" s="424" customFormat="1" x14ac:dyDescent="0.25">
      <c r="A1835" s="1302" t="s">
        <v>116</v>
      </c>
      <c r="B1835" s="1303"/>
      <c r="C1835" s="454"/>
      <c r="D1835" s="825"/>
      <c r="E1835" s="891"/>
      <c r="F1835" s="980"/>
      <c r="G1835" s="980"/>
      <c r="H1835" s="632"/>
      <c r="I1835" s="457"/>
      <c r="J1835" s="457"/>
      <c r="K1835" s="457"/>
      <c r="L1835" s="411"/>
      <c r="O1835" s="684"/>
      <c r="P1835" s="27"/>
      <c r="Q1835" s="264"/>
      <c r="R1835" s="264"/>
      <c r="S1835" s="264"/>
      <c r="T1835" s="264"/>
      <c r="U1835" s="264"/>
      <c r="V1835" s="264"/>
      <c r="W1835" s="264"/>
      <c r="X1835" s="264"/>
      <c r="Y1835" s="264"/>
      <c r="Z1835" s="264"/>
      <c r="AA1835" s="264"/>
      <c r="AB1835" s="264"/>
      <c r="AC1835" s="264"/>
      <c r="AD1835" s="264"/>
      <c r="AE1835" s="264"/>
      <c r="AF1835" s="264"/>
      <c r="AG1835" s="264"/>
      <c r="AH1835" s="264"/>
      <c r="AI1835" s="264"/>
      <c r="AJ1835" s="264"/>
      <c r="AK1835" s="264"/>
      <c r="AL1835" s="264"/>
      <c r="AM1835" s="264"/>
      <c r="AN1835" s="264"/>
      <c r="AO1835" s="264"/>
      <c r="AP1835" s="264"/>
      <c r="AQ1835" s="264"/>
      <c r="AR1835" s="264"/>
      <c r="AS1835" s="264"/>
      <c r="AT1835" s="264"/>
      <c r="AU1835" s="950"/>
    </row>
    <row r="1836" spans="1:47" ht="23.25" customHeight="1" x14ac:dyDescent="0.25">
      <c r="A1836" s="486"/>
      <c r="B1836" s="540" t="s">
        <v>815</v>
      </c>
      <c r="C1836" s="1306" t="s">
        <v>816</v>
      </c>
      <c r="D1836" s="845" t="s">
        <v>764</v>
      </c>
      <c r="E1836" s="888"/>
      <c r="F1836" s="983"/>
      <c r="G1836" s="756"/>
      <c r="H1836" s="459"/>
      <c r="I1836" s="428"/>
      <c r="J1836" s="428"/>
      <c r="K1836" s="429"/>
      <c r="M1836" s="430"/>
      <c r="N1836" s="430"/>
      <c r="O1836" s="686"/>
      <c r="P1836" s="15"/>
    </row>
    <row r="1837" spans="1:47" s="494" customFormat="1" x14ac:dyDescent="0.25">
      <c r="A1837" s="489"/>
      <c r="C1837" s="1239"/>
      <c r="D1837" s="833"/>
      <c r="E1837" s="888" t="s">
        <v>353</v>
      </c>
      <c r="F1837" s="983">
        <f>G1837*100/98</f>
        <v>56.122448979591837</v>
      </c>
      <c r="G1837" s="756">
        <v>55</v>
      </c>
      <c r="H1837" s="459">
        <f t="shared" ref="H1837:H1845" si="748">G1837*M1837/100</f>
        <v>9.9</v>
      </c>
      <c r="I1837" s="428">
        <f t="shared" ref="I1837:I1845" si="749">G1837*N1837/100</f>
        <v>0.33</v>
      </c>
      <c r="J1837" s="428">
        <f>G1837*O1837/100</f>
        <v>0.99</v>
      </c>
      <c r="K1837" s="429">
        <f t="shared" ref="K1837:K1845" si="750">G1837*P1837/100</f>
        <v>48.4</v>
      </c>
      <c r="L1837" s="411"/>
      <c r="M1837" s="430">
        <v>18</v>
      </c>
      <c r="N1837" s="430">
        <v>0.6</v>
      </c>
      <c r="O1837" s="686">
        <v>1.8</v>
      </c>
      <c r="P1837" s="15">
        <v>88</v>
      </c>
      <c r="Q1837" s="264"/>
      <c r="R1837" s="264"/>
      <c r="S1837" s="264"/>
      <c r="T1837" s="264"/>
      <c r="U1837" s="264"/>
      <c r="V1837" s="264"/>
      <c r="W1837" s="264"/>
      <c r="X1837" s="264"/>
      <c r="Y1837" s="264"/>
      <c r="Z1837" s="264"/>
      <c r="AA1837" s="264"/>
      <c r="AB1837" s="264"/>
      <c r="AC1837" s="264"/>
      <c r="AD1837" s="264"/>
      <c r="AE1837" s="264"/>
      <c r="AF1837" s="264"/>
      <c r="AG1837" s="264"/>
      <c r="AH1837" s="264"/>
      <c r="AI1837" s="264"/>
      <c r="AJ1837" s="264"/>
      <c r="AK1837" s="264"/>
      <c r="AL1837" s="264"/>
      <c r="AM1837" s="264"/>
      <c r="AN1837" s="264"/>
      <c r="AO1837" s="264"/>
      <c r="AP1837" s="264"/>
      <c r="AQ1837" s="264"/>
      <c r="AR1837" s="264"/>
      <c r="AS1837" s="264"/>
      <c r="AT1837" s="264"/>
      <c r="AU1837" s="568"/>
    </row>
    <row r="1838" spans="1:47" s="494" customFormat="1" x14ac:dyDescent="0.25">
      <c r="A1838" s="489"/>
      <c r="C1838" s="1239"/>
      <c r="D1838" s="833"/>
      <c r="E1838" s="908" t="s">
        <v>25</v>
      </c>
      <c r="F1838" s="1015">
        <f>G1838*100/70</f>
        <v>40</v>
      </c>
      <c r="G1838" s="738">
        <v>28</v>
      </c>
      <c r="H1838" s="459">
        <f t="shared" si="748"/>
        <v>8.4000000000000005E-2</v>
      </c>
      <c r="I1838" s="428">
        <f t="shared" si="749"/>
        <v>8.4000000000000005E-2</v>
      </c>
      <c r="J1838" s="428"/>
      <c r="K1838" s="429">
        <f t="shared" si="750"/>
        <v>14.56</v>
      </c>
      <c r="L1838" s="411"/>
      <c r="M1838" s="430">
        <v>0.3</v>
      </c>
      <c r="N1838" s="430">
        <v>0.3</v>
      </c>
      <c r="O1838" s="686">
        <v>12.9</v>
      </c>
      <c r="P1838" s="20">
        <v>52</v>
      </c>
      <c r="Q1838" s="264"/>
      <c r="R1838" s="264"/>
      <c r="S1838" s="264"/>
      <c r="T1838" s="264"/>
      <c r="U1838" s="264"/>
      <c r="V1838" s="264"/>
      <c r="W1838" s="264"/>
      <c r="X1838" s="264"/>
      <c r="Y1838" s="264"/>
      <c r="Z1838" s="264"/>
      <c r="AA1838" s="264"/>
      <c r="AB1838" s="264"/>
      <c r="AC1838" s="264"/>
      <c r="AD1838" s="264"/>
      <c r="AE1838" s="264"/>
      <c r="AF1838" s="264"/>
      <c r="AG1838" s="264"/>
      <c r="AH1838" s="264"/>
      <c r="AI1838" s="264"/>
      <c r="AJ1838" s="264"/>
      <c r="AK1838" s="264"/>
      <c r="AL1838" s="264"/>
      <c r="AM1838" s="264"/>
      <c r="AN1838" s="264"/>
      <c r="AO1838" s="264"/>
      <c r="AP1838" s="264"/>
      <c r="AQ1838" s="264"/>
      <c r="AR1838" s="264"/>
      <c r="AS1838" s="264"/>
      <c r="AT1838" s="264"/>
      <c r="AU1838" s="568"/>
    </row>
    <row r="1839" spans="1:47" s="494" customFormat="1" ht="15.75" x14ac:dyDescent="0.25">
      <c r="A1839" s="489"/>
      <c r="C1839" s="1239"/>
      <c r="D1839" s="833"/>
      <c r="E1839" s="893" t="s">
        <v>427</v>
      </c>
      <c r="F1839" s="751">
        <f>G1839*100/70</f>
        <v>62.857142857142854</v>
      </c>
      <c r="G1839" s="738">
        <v>44</v>
      </c>
      <c r="H1839" s="459">
        <f t="shared" si="748"/>
        <v>0.26400000000000001</v>
      </c>
      <c r="I1839" s="428">
        <f t="shared" si="749"/>
        <v>4.4000000000000004E-2</v>
      </c>
      <c r="J1839" s="428">
        <f t="shared" ref="J1839:J1845" si="751">G1839*O1839/100</f>
        <v>1.8480000000000001</v>
      </c>
      <c r="K1839" s="429">
        <f t="shared" si="750"/>
        <v>7.92</v>
      </c>
      <c r="L1839" s="783"/>
      <c r="M1839" s="430">
        <v>0.6</v>
      </c>
      <c r="N1839" s="430">
        <v>0.1</v>
      </c>
      <c r="O1839" s="686">
        <v>4.2</v>
      </c>
      <c r="P1839" s="20">
        <v>18</v>
      </c>
      <c r="Q1839" s="264"/>
      <c r="R1839" s="264"/>
      <c r="S1839" s="264"/>
      <c r="T1839" s="264"/>
      <c r="U1839" s="264"/>
      <c r="V1839" s="264"/>
      <c r="W1839" s="264"/>
      <c r="X1839" s="264"/>
      <c r="Y1839" s="264"/>
      <c r="Z1839" s="264"/>
      <c r="AA1839" s="264"/>
      <c r="AB1839" s="264"/>
      <c r="AC1839" s="264"/>
      <c r="AD1839" s="264"/>
      <c r="AE1839" s="264"/>
      <c r="AF1839" s="264"/>
      <c r="AG1839" s="264"/>
      <c r="AH1839" s="264"/>
      <c r="AI1839" s="264"/>
      <c r="AJ1839" s="264"/>
      <c r="AK1839" s="264"/>
      <c r="AL1839" s="264"/>
      <c r="AM1839" s="264"/>
      <c r="AN1839" s="264"/>
      <c r="AO1839" s="264"/>
      <c r="AP1839" s="264"/>
      <c r="AQ1839" s="264"/>
      <c r="AR1839" s="264"/>
      <c r="AS1839" s="264"/>
      <c r="AT1839" s="264"/>
      <c r="AU1839" s="568"/>
    </row>
    <row r="1840" spans="1:47" x14ac:dyDescent="0.25">
      <c r="A1840" s="486"/>
      <c r="B1840" s="425"/>
      <c r="C1840" s="1299"/>
      <c r="D1840" s="833"/>
      <c r="E1840" s="888" t="s">
        <v>120</v>
      </c>
      <c r="F1840" s="1036"/>
      <c r="G1840" s="756">
        <v>17</v>
      </c>
      <c r="H1840" s="459">
        <f t="shared" si="748"/>
        <v>2.1419999999999999</v>
      </c>
      <c r="I1840" s="428">
        <f t="shared" si="749"/>
        <v>1.6830000000000001</v>
      </c>
      <c r="J1840" s="428">
        <f t="shared" si="751"/>
        <v>0.13600000000000001</v>
      </c>
      <c r="K1840" s="429">
        <f t="shared" si="750"/>
        <v>24.14</v>
      </c>
      <c r="M1840" s="430">
        <v>12.6</v>
      </c>
      <c r="N1840" s="430">
        <v>9.9</v>
      </c>
      <c r="O1840" s="686">
        <v>0.8</v>
      </c>
      <c r="P1840" s="15">
        <v>142</v>
      </c>
    </row>
    <row r="1841" spans="1:47" ht="24" customHeight="1" x14ac:dyDescent="0.25">
      <c r="A1841" s="486"/>
      <c r="B1841" s="425"/>
      <c r="C1841" s="542"/>
      <c r="D1841" s="833"/>
      <c r="E1841" s="888" t="s">
        <v>354</v>
      </c>
      <c r="F1841" s="756"/>
      <c r="G1841" s="756">
        <v>28</v>
      </c>
      <c r="H1841" s="459">
        <f t="shared" si="748"/>
        <v>2.6880000000000002</v>
      </c>
      <c r="I1841" s="428">
        <f t="shared" si="749"/>
        <v>0.44800000000000006</v>
      </c>
      <c r="J1841" s="428">
        <f t="shared" si="751"/>
        <v>21.195999999999998</v>
      </c>
      <c r="K1841" s="429">
        <f t="shared" si="750"/>
        <v>98.84</v>
      </c>
      <c r="M1841" s="430">
        <v>9.6</v>
      </c>
      <c r="N1841" s="430">
        <v>1.6</v>
      </c>
      <c r="O1841" s="686">
        <v>75.7</v>
      </c>
      <c r="P1841" s="15">
        <v>353</v>
      </c>
    </row>
    <row r="1842" spans="1:47" x14ac:dyDescent="0.25">
      <c r="A1842" s="486"/>
      <c r="B1842" s="425"/>
      <c r="C1842" s="425"/>
      <c r="D1842" s="833"/>
      <c r="E1842" s="888" t="s">
        <v>36</v>
      </c>
      <c r="F1842" s="738"/>
      <c r="G1842" s="738">
        <v>5.5</v>
      </c>
      <c r="H1842" s="459">
        <f t="shared" si="748"/>
        <v>0</v>
      </c>
      <c r="I1842" s="428">
        <f t="shared" si="749"/>
        <v>0</v>
      </c>
      <c r="J1842" s="428">
        <f t="shared" si="751"/>
        <v>5.4945000000000004</v>
      </c>
      <c r="K1842" s="429">
        <f t="shared" si="750"/>
        <v>22.33</v>
      </c>
      <c r="M1842" s="430">
        <v>0</v>
      </c>
      <c r="N1842" s="430">
        <v>0</v>
      </c>
      <c r="O1842" s="686">
        <v>99.9</v>
      </c>
      <c r="P1842" s="15">
        <v>406</v>
      </c>
    </row>
    <row r="1843" spans="1:47" x14ac:dyDescent="0.25">
      <c r="A1843" s="486"/>
      <c r="B1843" s="425"/>
      <c r="C1843" s="425"/>
      <c r="D1843" s="833"/>
      <c r="E1843" s="888" t="s">
        <v>80</v>
      </c>
      <c r="F1843" s="756"/>
      <c r="G1843" s="756">
        <v>0.1</v>
      </c>
      <c r="H1843" s="459">
        <f t="shared" si="748"/>
        <v>0</v>
      </c>
      <c r="I1843" s="428">
        <f t="shared" si="749"/>
        <v>0</v>
      </c>
      <c r="J1843" s="428">
        <f t="shared" si="751"/>
        <v>0</v>
      </c>
      <c r="K1843" s="429">
        <f t="shared" si="750"/>
        <v>0</v>
      </c>
      <c r="M1843" s="430"/>
      <c r="N1843" s="430"/>
      <c r="O1843" s="686"/>
      <c r="P1843" s="15"/>
    </row>
    <row r="1844" spans="1:47" x14ac:dyDescent="0.25">
      <c r="A1844" s="486"/>
      <c r="B1844" s="425"/>
      <c r="C1844" s="425"/>
      <c r="D1844" s="833"/>
      <c r="E1844" s="888" t="s">
        <v>73</v>
      </c>
      <c r="F1844" s="756"/>
      <c r="G1844" s="756">
        <v>9</v>
      </c>
      <c r="H1844" s="459">
        <f t="shared" si="748"/>
        <v>0</v>
      </c>
      <c r="I1844" s="428">
        <f t="shared" si="749"/>
        <v>9</v>
      </c>
      <c r="J1844" s="428">
        <f t="shared" si="751"/>
        <v>0</v>
      </c>
      <c r="K1844" s="429">
        <f t="shared" si="750"/>
        <v>79.56</v>
      </c>
      <c r="M1844" s="430">
        <v>0</v>
      </c>
      <c r="N1844" s="430">
        <v>100</v>
      </c>
      <c r="O1844" s="686">
        <v>0</v>
      </c>
      <c r="P1844" s="15">
        <v>884</v>
      </c>
    </row>
    <row r="1845" spans="1:47" s="494" customFormat="1" ht="29.25" customHeight="1" x14ac:dyDescent="0.25">
      <c r="A1845" s="489"/>
      <c r="D1845" s="833"/>
      <c r="E1845" s="889" t="s">
        <v>540</v>
      </c>
      <c r="F1845" s="756"/>
      <c r="G1845" s="738">
        <v>15</v>
      </c>
      <c r="H1845" s="459">
        <f t="shared" si="748"/>
        <v>4.4999999999999998E-2</v>
      </c>
      <c r="I1845" s="428">
        <f t="shared" si="749"/>
        <v>4.4999999999999998E-2</v>
      </c>
      <c r="J1845" s="428">
        <f t="shared" si="751"/>
        <v>7.5</v>
      </c>
      <c r="K1845" s="429">
        <f t="shared" si="750"/>
        <v>42.75</v>
      </c>
      <c r="L1845" s="411"/>
      <c r="M1845" s="430">
        <v>0.3</v>
      </c>
      <c r="N1845" s="430">
        <v>0.3</v>
      </c>
      <c r="O1845" s="686">
        <v>50</v>
      </c>
      <c r="P1845" s="20">
        <v>285</v>
      </c>
      <c r="Q1845" s="264"/>
      <c r="R1845" s="264"/>
      <c r="S1845" s="264"/>
      <c r="T1845" s="264"/>
      <c r="U1845" s="264"/>
      <c r="V1845" s="264"/>
      <c r="W1845" s="264"/>
      <c r="X1845" s="264"/>
      <c r="Y1845" s="264"/>
      <c r="Z1845" s="264"/>
      <c r="AA1845" s="264"/>
      <c r="AB1845" s="264"/>
      <c r="AC1845" s="264"/>
      <c r="AD1845" s="264"/>
      <c r="AE1845" s="264"/>
      <c r="AF1845" s="264"/>
      <c r="AG1845" s="264"/>
      <c r="AH1845" s="264"/>
      <c r="AI1845" s="264"/>
      <c r="AJ1845" s="264"/>
      <c r="AK1845" s="264"/>
      <c r="AL1845" s="264"/>
      <c r="AM1845" s="264"/>
      <c r="AN1845" s="264"/>
      <c r="AO1845" s="264"/>
      <c r="AP1845" s="264"/>
      <c r="AQ1845" s="264"/>
      <c r="AR1845" s="264"/>
      <c r="AS1845" s="264"/>
      <c r="AT1845" s="264"/>
      <c r="AU1845" s="568"/>
    </row>
    <row r="1846" spans="1:47" s="477" customFormat="1" x14ac:dyDescent="0.25">
      <c r="A1846" s="611"/>
      <c r="B1846" s="612"/>
      <c r="C1846" s="612"/>
      <c r="D1846" s="839"/>
      <c r="E1846" s="894" t="s">
        <v>21</v>
      </c>
      <c r="F1846" s="980"/>
      <c r="G1846" s="980"/>
      <c r="H1846" s="471">
        <f t="shared" ref="H1846:K1846" si="752">SUM(H1836:H1845)</f>
        <v>15.122999999999999</v>
      </c>
      <c r="I1846" s="433">
        <f t="shared" si="752"/>
        <v>11.634</v>
      </c>
      <c r="J1846" s="433">
        <f t="shared" si="752"/>
        <v>37.164499999999997</v>
      </c>
      <c r="K1846" s="433">
        <f t="shared" si="752"/>
        <v>338.5</v>
      </c>
      <c r="L1846" s="411"/>
      <c r="M1846" s="478"/>
      <c r="N1846" s="478"/>
      <c r="O1846" s="961"/>
      <c r="P1846" s="83"/>
      <c r="Q1846" s="264"/>
      <c r="R1846" s="264"/>
      <c r="S1846" s="264"/>
      <c r="T1846" s="264"/>
      <c r="U1846" s="264"/>
      <c r="V1846" s="264"/>
      <c r="W1846" s="264"/>
      <c r="X1846" s="264"/>
      <c r="Y1846" s="264"/>
      <c r="Z1846" s="264"/>
      <c r="AA1846" s="264"/>
      <c r="AB1846" s="264"/>
      <c r="AC1846" s="264"/>
      <c r="AD1846" s="264"/>
      <c r="AE1846" s="264"/>
      <c r="AF1846" s="264"/>
      <c r="AG1846" s="264"/>
      <c r="AH1846" s="264"/>
      <c r="AI1846" s="264"/>
      <c r="AJ1846" s="264"/>
      <c r="AK1846" s="264"/>
      <c r="AL1846" s="264"/>
      <c r="AM1846" s="264"/>
      <c r="AN1846" s="264"/>
      <c r="AO1846" s="264"/>
      <c r="AP1846" s="264"/>
      <c r="AQ1846" s="264"/>
      <c r="AR1846" s="264"/>
      <c r="AS1846" s="264"/>
      <c r="AT1846" s="264"/>
      <c r="AU1846" s="573"/>
    </row>
    <row r="1847" spans="1:47" ht="15.75" x14ac:dyDescent="0.25">
      <c r="B1847" s="426" t="s">
        <v>818</v>
      </c>
      <c r="C1847" s="1315" t="s">
        <v>817</v>
      </c>
      <c r="D1847" s="821">
        <v>100</v>
      </c>
      <c r="E1847" s="893" t="s">
        <v>610</v>
      </c>
      <c r="F1847" s="751">
        <f>G1847*100/67</f>
        <v>101.49253731343283</v>
      </c>
      <c r="G1847" s="731">
        <v>68</v>
      </c>
      <c r="H1847" s="459">
        <f>G1847*M1847/100</f>
        <v>1.6319999999999999</v>
      </c>
      <c r="I1847" s="428">
        <f>G1847*N1847/100</f>
        <v>0.27200000000000002</v>
      </c>
      <c r="J1847" s="428">
        <f>G1847*O1847/100</f>
        <v>3.1960000000000002</v>
      </c>
      <c r="K1847" s="429">
        <f>G1847*P1847/100</f>
        <v>19.04</v>
      </c>
      <c r="M1847" s="430">
        <v>2.4</v>
      </c>
      <c r="N1847" s="430">
        <v>0.4</v>
      </c>
      <c r="O1847" s="686">
        <v>4.7</v>
      </c>
      <c r="P1847" s="20">
        <v>28</v>
      </c>
    </row>
    <row r="1848" spans="1:47" ht="15.75" x14ac:dyDescent="0.25">
      <c r="C1848" s="1280"/>
      <c r="D1848" s="821"/>
      <c r="E1848" s="893" t="s">
        <v>16</v>
      </c>
      <c r="G1848" s="731">
        <v>24</v>
      </c>
      <c r="H1848" s="459">
        <f>G1848*M1848/100</f>
        <v>0.19200000000000003</v>
      </c>
      <c r="I1848" s="428">
        <f>G1848*N1848/100</f>
        <v>9.6000000000000016E-2</v>
      </c>
      <c r="J1848" s="428">
        <f>G1848*O1848/100</f>
        <v>2.2320000000000002</v>
      </c>
      <c r="K1848" s="429">
        <f>G1848*P1848/100</f>
        <v>9.36</v>
      </c>
      <c r="M1848" s="430">
        <v>0.8</v>
      </c>
      <c r="N1848" s="430">
        <v>0.4</v>
      </c>
      <c r="O1848" s="686">
        <v>9.3000000000000007</v>
      </c>
      <c r="P1848" s="15">
        <v>39</v>
      </c>
    </row>
    <row r="1849" spans="1:47" ht="15.75" x14ac:dyDescent="0.25">
      <c r="D1849" s="821"/>
      <c r="E1849" s="893" t="s">
        <v>228</v>
      </c>
      <c r="F1849" s="984">
        <f>G1849*100/85</f>
        <v>0.94117647058823528</v>
      </c>
      <c r="G1849" s="980">
        <v>0.8</v>
      </c>
      <c r="H1849" s="459">
        <f>G1849*M1849/100</f>
        <v>5.1200000000000009E-2</v>
      </c>
      <c r="I1849" s="428">
        <f>G1849*N1849/100</f>
        <v>4.0000000000000001E-3</v>
      </c>
      <c r="J1849" s="428">
        <f>G1849*O1849/100</f>
        <v>0.26480000000000004</v>
      </c>
      <c r="K1849" s="429">
        <f>G1849*P1849/100</f>
        <v>1.28</v>
      </c>
      <c r="M1849" s="430">
        <v>6.4</v>
      </c>
      <c r="N1849" s="430">
        <v>0.5</v>
      </c>
      <c r="O1849" s="686">
        <v>33.1</v>
      </c>
      <c r="P1849" s="15">
        <v>160</v>
      </c>
    </row>
    <row r="1850" spans="1:47" ht="15.75" x14ac:dyDescent="0.25">
      <c r="D1850" s="821"/>
      <c r="E1850" s="893" t="s">
        <v>122</v>
      </c>
      <c r="G1850" s="756">
        <v>6</v>
      </c>
      <c r="H1850" s="459">
        <f>G1850*M1850/100</f>
        <v>0</v>
      </c>
      <c r="I1850" s="428">
        <f>G1850*N1850/100</f>
        <v>6</v>
      </c>
      <c r="J1850" s="428">
        <f>G1850*O1850/100</f>
        <v>0</v>
      </c>
      <c r="K1850" s="429">
        <f>G1850*P1850/100</f>
        <v>53.04</v>
      </c>
      <c r="M1850" s="430">
        <v>0</v>
      </c>
      <c r="N1850" s="430">
        <v>100</v>
      </c>
      <c r="O1850" s="686">
        <v>0</v>
      </c>
      <c r="P1850" s="15">
        <v>884</v>
      </c>
    </row>
    <row r="1851" spans="1:47" ht="15.75" x14ac:dyDescent="0.25">
      <c r="D1851" s="821"/>
      <c r="E1851" s="893" t="s">
        <v>98</v>
      </c>
      <c r="F1851" s="1015">
        <f>G1851*100/45</f>
        <v>4.4444444444444446</v>
      </c>
      <c r="G1851" s="932">
        <v>2</v>
      </c>
      <c r="H1851" s="459">
        <f>G1851*M1851/100</f>
        <v>0.01</v>
      </c>
      <c r="I1851" s="428">
        <f>G1851*N1851/100</f>
        <v>2.2000000000000002E-2</v>
      </c>
      <c r="J1851" s="428">
        <f>G1851*O1851/100</f>
        <v>0.11</v>
      </c>
      <c r="K1851" s="429">
        <f>G1851*P1851/100</f>
        <v>0.64</v>
      </c>
      <c r="M1851" s="430">
        <v>0.5</v>
      </c>
      <c r="N1851" s="430">
        <v>1.1000000000000001</v>
      </c>
      <c r="O1851" s="686">
        <v>5.5</v>
      </c>
      <c r="P1851" s="20">
        <v>32</v>
      </c>
    </row>
    <row r="1852" spans="1:47" ht="15.75" x14ac:dyDescent="0.25">
      <c r="D1852" s="821"/>
      <c r="E1852" s="893" t="s">
        <v>18</v>
      </c>
      <c r="G1852" s="736">
        <v>6</v>
      </c>
    </row>
    <row r="1853" spans="1:47" ht="15.75" x14ac:dyDescent="0.25">
      <c r="D1853" s="821"/>
      <c r="E1853" s="893" t="s">
        <v>36</v>
      </c>
      <c r="G1853" s="738">
        <v>1</v>
      </c>
      <c r="H1853" s="459">
        <f>G1853*M1853/100</f>
        <v>0</v>
      </c>
      <c r="I1853" s="428">
        <f>G1853*N1853/100</f>
        <v>0</v>
      </c>
      <c r="J1853" s="428">
        <f>G1853*O1853/100</f>
        <v>0.99900000000000011</v>
      </c>
      <c r="K1853" s="429">
        <f>G1853*P1853/100</f>
        <v>4.0599999999999996</v>
      </c>
      <c r="M1853" s="430">
        <v>0</v>
      </c>
      <c r="N1853" s="430">
        <v>0</v>
      </c>
      <c r="O1853" s="686">
        <v>99.9</v>
      </c>
      <c r="P1853" s="15">
        <v>406</v>
      </c>
    </row>
    <row r="1854" spans="1:47" ht="15.75" x14ac:dyDescent="0.25">
      <c r="D1854" s="821"/>
      <c r="E1854" s="893" t="s">
        <v>80</v>
      </c>
      <c r="G1854" s="736">
        <v>0.2</v>
      </c>
    </row>
    <row r="1855" spans="1:47" s="477" customFormat="1" x14ac:dyDescent="0.25">
      <c r="B1855" s="501"/>
      <c r="C1855" s="476"/>
      <c r="D1855" s="825"/>
      <c r="E1855" s="894" t="s">
        <v>21</v>
      </c>
      <c r="F1855" s="980"/>
      <c r="G1855" s="980"/>
      <c r="H1855" s="471">
        <f>SUM(H1847:H1854)</f>
        <v>1.8851999999999998</v>
      </c>
      <c r="I1855" s="433">
        <f t="shared" ref="I1855:K1855" si="753">SUM(I1847:I1854)</f>
        <v>6.3940000000000001</v>
      </c>
      <c r="J1855" s="433">
        <f t="shared" si="753"/>
        <v>6.8018000000000018</v>
      </c>
      <c r="K1855" s="433">
        <f t="shared" si="753"/>
        <v>87.42</v>
      </c>
      <c r="L1855" s="411"/>
      <c r="O1855" s="579"/>
      <c r="P1855" s="50"/>
      <c r="Q1855" s="264"/>
      <c r="R1855" s="264"/>
      <c r="S1855" s="264"/>
      <c r="T1855" s="264"/>
      <c r="U1855" s="264"/>
      <c r="V1855" s="264"/>
      <c r="W1855" s="264"/>
      <c r="X1855" s="264"/>
      <c r="Y1855" s="264"/>
      <c r="Z1855" s="264"/>
      <c r="AA1855" s="264"/>
      <c r="AB1855" s="264"/>
      <c r="AC1855" s="264"/>
      <c r="AD1855" s="264"/>
      <c r="AE1855" s="264"/>
      <c r="AF1855" s="264"/>
      <c r="AG1855" s="264"/>
      <c r="AH1855" s="264"/>
      <c r="AI1855" s="264"/>
      <c r="AJ1855" s="264"/>
      <c r="AK1855" s="264"/>
      <c r="AL1855" s="264"/>
      <c r="AM1855" s="264"/>
      <c r="AN1855" s="264"/>
      <c r="AO1855" s="264"/>
      <c r="AP1855" s="264"/>
      <c r="AQ1855" s="264"/>
      <c r="AR1855" s="264"/>
      <c r="AS1855" s="264"/>
      <c r="AT1855" s="264"/>
      <c r="AU1855" s="573"/>
    </row>
    <row r="1856" spans="1:47" s="477" customFormat="1" x14ac:dyDescent="0.25">
      <c r="A1856" s="476"/>
      <c r="B1856" s="571"/>
      <c r="C1856" s="613" t="s">
        <v>103</v>
      </c>
      <c r="D1856" s="842">
        <v>20</v>
      </c>
      <c r="E1856" s="904" t="s">
        <v>30</v>
      </c>
      <c r="F1856" s="980"/>
      <c r="G1856" s="980">
        <v>20</v>
      </c>
      <c r="H1856" s="471">
        <f>G1856*M1856/100</f>
        <v>1</v>
      </c>
      <c r="I1856" s="433">
        <f>G1856*N1856/100</f>
        <v>0.24</v>
      </c>
      <c r="J1856" s="433">
        <f>G1856*O1856/100</f>
        <v>9.4</v>
      </c>
      <c r="K1856" s="433">
        <f>G1856*P1856/100</f>
        <v>40.799999999999997</v>
      </c>
      <c r="L1856" s="411"/>
      <c r="M1856" s="478">
        <v>5</v>
      </c>
      <c r="N1856" s="478">
        <v>1.2</v>
      </c>
      <c r="O1856" s="961">
        <v>47</v>
      </c>
      <c r="P1856" s="83">
        <v>204</v>
      </c>
      <c r="Q1856" s="264"/>
      <c r="R1856" s="264"/>
      <c r="S1856" s="264"/>
      <c r="T1856" s="264"/>
      <c r="U1856" s="264"/>
      <c r="V1856" s="264"/>
      <c r="W1856" s="264"/>
      <c r="X1856" s="264"/>
      <c r="Y1856" s="264"/>
      <c r="Z1856" s="264"/>
      <c r="AA1856" s="264"/>
      <c r="AB1856" s="264"/>
      <c r="AC1856" s="264"/>
      <c r="AD1856" s="264"/>
      <c r="AE1856" s="264"/>
      <c r="AF1856" s="264"/>
      <c r="AG1856" s="264"/>
      <c r="AH1856" s="264"/>
      <c r="AI1856" s="264"/>
      <c r="AJ1856" s="264"/>
      <c r="AK1856" s="264"/>
      <c r="AL1856" s="264"/>
      <c r="AM1856" s="264"/>
      <c r="AN1856" s="264"/>
      <c r="AO1856" s="264"/>
      <c r="AP1856" s="264"/>
      <c r="AQ1856" s="264"/>
      <c r="AR1856" s="264"/>
      <c r="AS1856" s="264"/>
      <c r="AT1856" s="264"/>
      <c r="AU1856" s="573"/>
    </row>
    <row r="1857" spans="1:47" ht="15.75" customHeight="1" x14ac:dyDescent="0.25">
      <c r="B1857" s="426" t="s">
        <v>297</v>
      </c>
      <c r="C1857" s="1306" t="s">
        <v>45</v>
      </c>
      <c r="D1857" s="821" t="s">
        <v>99</v>
      </c>
      <c r="E1857" s="895" t="s">
        <v>46</v>
      </c>
      <c r="F1857" s="759">
        <f>G1857*100/65</f>
        <v>7.6923076923076925</v>
      </c>
      <c r="G1857" s="932">
        <v>5</v>
      </c>
      <c r="H1857" s="459">
        <f>G1857*M1857/100</f>
        <v>2.5000000000000001E-2</v>
      </c>
      <c r="I1857" s="428">
        <f>G1857*N1857/100</f>
        <v>5.5E-2</v>
      </c>
      <c r="J1857" s="428">
        <f>G1857*O1857/100</f>
        <v>0.27500000000000002</v>
      </c>
      <c r="K1857" s="429">
        <f>G1857*P1857/100</f>
        <v>1.6</v>
      </c>
      <c r="M1857" s="430">
        <v>0.5</v>
      </c>
      <c r="N1857" s="430">
        <v>1.1000000000000001</v>
      </c>
      <c r="O1857" s="686">
        <v>5.5</v>
      </c>
      <c r="P1857" s="20">
        <v>32</v>
      </c>
    </row>
    <row r="1858" spans="1:47" x14ac:dyDescent="0.25">
      <c r="C1858" s="1239"/>
      <c r="D1858" s="821"/>
      <c r="E1858" s="889" t="s">
        <v>47</v>
      </c>
      <c r="F1858" s="738"/>
      <c r="G1858" s="756">
        <v>5</v>
      </c>
      <c r="H1858" s="446">
        <f>G1858*M1858/100</f>
        <v>1.4999999999999999E-2</v>
      </c>
      <c r="I1858" s="429">
        <f>G1858*N1858/100</f>
        <v>0</v>
      </c>
      <c r="J1858" s="429">
        <f>G1858*O1858/100</f>
        <v>4.0999999999999996</v>
      </c>
      <c r="K1858" s="429">
        <f>G1858*P1858/100</f>
        <v>16.7</v>
      </c>
      <c r="M1858" s="425">
        <v>0.3</v>
      </c>
      <c r="N1858" s="425">
        <v>0</v>
      </c>
      <c r="O1858" s="464">
        <v>82</v>
      </c>
      <c r="P1858" s="18">
        <v>334</v>
      </c>
    </row>
    <row r="1859" spans="1:47" x14ac:dyDescent="0.25">
      <c r="C1859" s="1299"/>
      <c r="D1859" s="821"/>
      <c r="E1859" s="889" t="s">
        <v>39</v>
      </c>
      <c r="F1859" s="738"/>
      <c r="G1859" s="738">
        <v>195</v>
      </c>
      <c r="H1859" s="459">
        <f>G1859*M1859/100</f>
        <v>0</v>
      </c>
      <c r="I1859" s="428">
        <f>G1859*N1859/100</f>
        <v>0</v>
      </c>
      <c r="J1859" s="428">
        <f>G1859*O1859/100</f>
        <v>0</v>
      </c>
      <c r="K1859" s="429">
        <f>G1859*P1859/100</f>
        <v>0</v>
      </c>
      <c r="M1859" s="430"/>
      <c r="N1859" s="430"/>
      <c r="O1859" s="686"/>
      <c r="P1859" s="15"/>
    </row>
    <row r="1860" spans="1:47" s="477" customFormat="1" x14ac:dyDescent="0.25">
      <c r="B1860" s="501"/>
      <c r="C1860" s="476"/>
      <c r="D1860" s="825"/>
      <c r="E1860" s="891" t="s">
        <v>21</v>
      </c>
      <c r="F1860" s="980"/>
      <c r="G1860" s="980"/>
      <c r="H1860" s="471">
        <f>SUM(H1857:H1859)</f>
        <v>0.04</v>
      </c>
      <c r="I1860" s="433">
        <f t="shared" ref="I1860:K1860" si="754">SUM(I1857:I1859)</f>
        <v>5.5E-2</v>
      </c>
      <c r="J1860" s="433">
        <f t="shared" si="754"/>
        <v>4.375</v>
      </c>
      <c r="K1860" s="433">
        <f t="shared" si="754"/>
        <v>18.3</v>
      </c>
      <c r="L1860" s="411"/>
      <c r="O1860" s="579"/>
      <c r="P1860" s="50"/>
      <c r="Q1860" s="264"/>
      <c r="R1860" s="264"/>
      <c r="S1860" s="264"/>
      <c r="T1860" s="264"/>
      <c r="U1860" s="264"/>
      <c r="V1860" s="264"/>
      <c r="W1860" s="264"/>
      <c r="X1860" s="264"/>
      <c r="Y1860" s="264"/>
      <c r="Z1860" s="264"/>
      <c r="AA1860" s="264"/>
      <c r="AB1860" s="264"/>
      <c r="AC1860" s="264"/>
      <c r="AD1860" s="264"/>
      <c r="AE1860" s="264"/>
      <c r="AF1860" s="264"/>
      <c r="AG1860" s="264"/>
      <c r="AH1860" s="264"/>
      <c r="AI1860" s="264"/>
      <c r="AJ1860" s="264"/>
      <c r="AK1860" s="264"/>
      <c r="AL1860" s="264"/>
      <c r="AM1860" s="264"/>
      <c r="AN1860" s="264"/>
      <c r="AO1860" s="264"/>
      <c r="AP1860" s="264"/>
      <c r="AQ1860" s="264"/>
      <c r="AR1860" s="264"/>
      <c r="AS1860" s="264"/>
      <c r="AT1860" s="264"/>
      <c r="AU1860" s="573"/>
    </row>
    <row r="1861" spans="1:47" s="424" customFormat="1" x14ac:dyDescent="0.25">
      <c r="A1861" s="938"/>
      <c r="B1861" s="939"/>
      <c r="C1861" s="940"/>
      <c r="D1861" s="941"/>
      <c r="E1861" s="892" t="s">
        <v>125</v>
      </c>
      <c r="F1861" s="334"/>
      <c r="G1861" s="334"/>
      <c r="H1861" s="632">
        <f>H1846+H1855+H1856+H1860</f>
        <v>18.048199999999998</v>
      </c>
      <c r="I1861" s="457">
        <f t="shared" ref="I1861:K1861" si="755">I1846+I1855+I1856+I1860</f>
        <v>18.322999999999997</v>
      </c>
      <c r="J1861" s="457">
        <f t="shared" si="755"/>
        <v>57.741299999999995</v>
      </c>
      <c r="K1861" s="457">
        <f t="shared" si="755"/>
        <v>485.02000000000004</v>
      </c>
      <c r="M1861" s="942"/>
      <c r="N1861" s="942"/>
      <c r="O1861" s="965"/>
      <c r="P1861" s="266"/>
      <c r="Q1861" s="264"/>
      <c r="R1861" s="264"/>
      <c r="S1861" s="264"/>
      <c r="T1861" s="264"/>
      <c r="U1861" s="264"/>
      <c r="V1861" s="264"/>
      <c r="W1861" s="264"/>
      <c r="X1861" s="264"/>
      <c r="Y1861" s="264"/>
      <c r="Z1861" s="264"/>
      <c r="AA1861" s="264"/>
      <c r="AB1861" s="264"/>
      <c r="AC1861" s="264"/>
      <c r="AD1861" s="264"/>
      <c r="AE1861" s="264"/>
      <c r="AF1861" s="264"/>
      <c r="AG1861" s="264"/>
      <c r="AH1861" s="264"/>
      <c r="AI1861" s="264"/>
      <c r="AJ1861" s="264"/>
      <c r="AK1861" s="264"/>
      <c r="AL1861" s="264"/>
      <c r="AM1861" s="264"/>
      <c r="AN1861" s="264"/>
      <c r="AO1861" s="264"/>
      <c r="AP1861" s="264"/>
      <c r="AQ1861" s="264"/>
      <c r="AR1861" s="264"/>
      <c r="AS1861" s="264"/>
      <c r="AT1861" s="264"/>
      <c r="AU1861" s="950"/>
    </row>
    <row r="1862" spans="1:47" s="420" customFormat="1" x14ac:dyDescent="0.25">
      <c r="A1862" s="1310" t="s">
        <v>819</v>
      </c>
      <c r="B1862" s="1311"/>
      <c r="C1862" s="480"/>
      <c r="D1862" s="884"/>
      <c r="E1862" s="897"/>
      <c r="F1862" s="1035"/>
      <c r="G1862" s="1035"/>
      <c r="H1862" s="926">
        <f t="shared" ref="H1862:K1862" si="756">H1774+H1820+H1834+H1861</f>
        <v>61.016549999999995</v>
      </c>
      <c r="I1862" s="483">
        <f t="shared" si="756"/>
        <v>68.981409999999997</v>
      </c>
      <c r="J1862" s="483">
        <f t="shared" si="756"/>
        <v>229.55374999999998</v>
      </c>
      <c r="K1862" s="483">
        <f t="shared" si="756"/>
        <v>1771.0614</v>
      </c>
      <c r="O1862" s="683"/>
      <c r="P1862" s="9"/>
      <c r="Q1862" s="264"/>
      <c r="R1862" s="264"/>
      <c r="S1862" s="264"/>
      <c r="T1862" s="264"/>
      <c r="U1862" s="264"/>
      <c r="V1862" s="264"/>
      <c r="W1862" s="264"/>
      <c r="X1862" s="264"/>
      <c r="Y1862" s="264"/>
      <c r="Z1862" s="264"/>
      <c r="AA1862" s="264"/>
      <c r="AB1862" s="264"/>
      <c r="AC1862" s="264"/>
      <c r="AD1862" s="264"/>
      <c r="AE1862" s="264"/>
      <c r="AF1862" s="264"/>
      <c r="AG1862" s="264"/>
      <c r="AH1862" s="264"/>
      <c r="AI1862" s="264"/>
      <c r="AJ1862" s="264"/>
      <c r="AK1862" s="264"/>
      <c r="AL1862" s="264"/>
      <c r="AM1862" s="264"/>
      <c r="AN1862" s="264"/>
      <c r="AO1862" s="264"/>
      <c r="AP1862" s="264"/>
      <c r="AQ1862" s="264"/>
      <c r="AR1862" s="264"/>
      <c r="AS1862" s="264"/>
      <c r="AT1862" s="264"/>
      <c r="AU1862" s="949"/>
    </row>
    <row r="1863" spans="1:47" s="420" customFormat="1" x14ac:dyDescent="0.25">
      <c r="A1863" s="415" t="s">
        <v>820</v>
      </c>
      <c r="B1863" s="416"/>
      <c r="C1863" s="416"/>
      <c r="D1863" s="882"/>
      <c r="E1863" s="886"/>
      <c r="F1863" s="5"/>
      <c r="G1863" s="5"/>
      <c r="H1863" s="924"/>
      <c r="I1863" s="416"/>
      <c r="J1863" s="416"/>
      <c r="K1863" s="418"/>
      <c r="L1863" s="480"/>
      <c r="M1863" s="419"/>
      <c r="N1863" s="419"/>
      <c r="O1863" s="970"/>
      <c r="P1863" s="9"/>
      <c r="Q1863" s="264"/>
      <c r="R1863" s="264"/>
      <c r="S1863" s="264"/>
      <c r="T1863" s="264"/>
      <c r="U1863" s="264"/>
      <c r="V1863" s="264"/>
      <c r="W1863" s="264"/>
      <c r="X1863" s="264"/>
      <c r="Y1863" s="264"/>
      <c r="Z1863" s="264"/>
      <c r="AA1863" s="264"/>
      <c r="AB1863" s="264"/>
      <c r="AC1863" s="264"/>
      <c r="AD1863" s="264"/>
      <c r="AE1863" s="264"/>
      <c r="AF1863" s="264"/>
      <c r="AG1863" s="264"/>
      <c r="AH1863" s="264"/>
      <c r="AI1863" s="264"/>
      <c r="AJ1863" s="264"/>
      <c r="AK1863" s="264"/>
      <c r="AL1863" s="264"/>
      <c r="AM1863" s="264"/>
      <c r="AN1863" s="264"/>
      <c r="AO1863" s="264"/>
      <c r="AP1863" s="264"/>
      <c r="AQ1863" s="264"/>
      <c r="AR1863" s="264"/>
      <c r="AS1863" s="264"/>
      <c r="AT1863" s="264"/>
      <c r="AU1863" s="949"/>
    </row>
    <row r="1864" spans="1:47" s="424" customFormat="1" x14ac:dyDescent="0.25">
      <c r="A1864" s="1307" t="s">
        <v>22</v>
      </c>
      <c r="B1864" s="1307"/>
      <c r="C1864" s="421"/>
      <c r="D1864" s="824"/>
      <c r="E1864" s="903"/>
      <c r="F1864" s="728"/>
      <c r="G1864" s="728"/>
      <c r="H1864" s="925"/>
      <c r="I1864" s="421"/>
      <c r="J1864" s="421"/>
      <c r="K1864" s="423"/>
      <c r="L1864" s="411"/>
      <c r="O1864" s="684"/>
      <c r="P1864" s="27"/>
      <c r="Q1864" s="264"/>
      <c r="R1864" s="264"/>
      <c r="S1864" s="264"/>
      <c r="T1864" s="264"/>
      <c r="U1864" s="264"/>
      <c r="V1864" s="264"/>
      <c r="W1864" s="264"/>
      <c r="X1864" s="264"/>
      <c r="Y1864" s="264"/>
      <c r="Z1864" s="264"/>
      <c r="AA1864" s="264"/>
      <c r="AB1864" s="264"/>
      <c r="AC1864" s="264"/>
      <c r="AD1864" s="264"/>
      <c r="AE1864" s="264"/>
      <c r="AF1864" s="264"/>
      <c r="AG1864" s="264"/>
      <c r="AH1864" s="264"/>
      <c r="AI1864" s="264"/>
      <c r="AJ1864" s="264"/>
      <c r="AK1864" s="264"/>
      <c r="AL1864" s="264"/>
      <c r="AM1864" s="264"/>
      <c r="AN1864" s="264"/>
      <c r="AO1864" s="264"/>
      <c r="AP1864" s="264"/>
      <c r="AQ1864" s="264"/>
      <c r="AR1864" s="264"/>
      <c r="AS1864" s="264"/>
      <c r="AT1864" s="264"/>
      <c r="AU1864" s="950"/>
    </row>
    <row r="1865" spans="1:47" x14ac:dyDescent="0.25">
      <c r="B1865" s="426" t="s">
        <v>823</v>
      </c>
      <c r="C1865" s="1308" t="s">
        <v>822</v>
      </c>
      <c r="D1865" s="821">
        <v>100</v>
      </c>
      <c r="E1865" s="889" t="s">
        <v>120</v>
      </c>
      <c r="G1865" s="738">
        <v>66</v>
      </c>
      <c r="H1865" s="459">
        <f t="shared" ref="H1865:H1870" si="757">G1865*M1865/100</f>
        <v>8.3160000000000007</v>
      </c>
      <c r="I1865" s="428">
        <f t="shared" ref="I1865:I1870" si="758">G1865*N1865/100</f>
        <v>6.5339999999999998</v>
      </c>
      <c r="J1865" s="428">
        <f t="shared" ref="J1865:J1870" si="759">G1865*O1865/100</f>
        <v>0.52800000000000002</v>
      </c>
      <c r="K1865" s="428">
        <f t="shared" ref="K1865:K1870" si="760">G1865*P1865/100</f>
        <v>93.72</v>
      </c>
      <c r="M1865" s="430">
        <v>12.6</v>
      </c>
      <c r="N1865" s="430">
        <v>9.9</v>
      </c>
      <c r="O1865" s="686">
        <v>0.8</v>
      </c>
      <c r="P1865" s="15">
        <v>142</v>
      </c>
    </row>
    <row r="1866" spans="1:47" x14ac:dyDescent="0.25">
      <c r="C1866" s="1253"/>
      <c r="D1866" s="821"/>
      <c r="E1866" s="889" t="s">
        <v>17</v>
      </c>
      <c r="G1866" s="738">
        <v>16</v>
      </c>
      <c r="H1866" s="459">
        <f t="shared" si="757"/>
        <v>0.44799999999999995</v>
      </c>
      <c r="I1866" s="428">
        <f t="shared" si="758"/>
        <v>0.4</v>
      </c>
      <c r="J1866" s="428">
        <f t="shared" si="759"/>
        <v>0.752</v>
      </c>
      <c r="K1866" s="428">
        <f t="shared" si="760"/>
        <v>8.32</v>
      </c>
      <c r="M1866" s="430">
        <v>2.8</v>
      </c>
      <c r="N1866" s="430">
        <v>2.5</v>
      </c>
      <c r="O1866" s="686">
        <v>4.7</v>
      </c>
      <c r="P1866" s="20">
        <v>52</v>
      </c>
    </row>
    <row r="1867" spans="1:47" x14ac:dyDescent="0.25">
      <c r="C1867" s="1297"/>
      <c r="D1867" s="821"/>
      <c r="E1867" s="889" t="s">
        <v>18</v>
      </c>
      <c r="G1867" s="738">
        <v>16</v>
      </c>
      <c r="H1867" s="459">
        <f t="shared" si="757"/>
        <v>0</v>
      </c>
      <c r="I1867" s="428">
        <f t="shared" si="758"/>
        <v>0</v>
      </c>
      <c r="J1867" s="428">
        <f t="shared" si="759"/>
        <v>0</v>
      </c>
      <c r="K1867" s="429">
        <f t="shared" si="760"/>
        <v>0</v>
      </c>
      <c r="M1867" s="430"/>
      <c r="N1867" s="430"/>
      <c r="O1867" s="686"/>
      <c r="P1867" s="15"/>
    </row>
    <row r="1868" spans="1:47" x14ac:dyDescent="0.25">
      <c r="C1868" s="515"/>
      <c r="D1868" s="821"/>
      <c r="E1868" s="889" t="s">
        <v>80</v>
      </c>
      <c r="G1868" s="738">
        <v>0.08</v>
      </c>
      <c r="H1868" s="459">
        <f t="shared" si="757"/>
        <v>0</v>
      </c>
      <c r="I1868" s="428">
        <f t="shared" si="758"/>
        <v>0</v>
      </c>
      <c r="J1868" s="428">
        <f t="shared" si="759"/>
        <v>0</v>
      </c>
      <c r="K1868" s="428">
        <f t="shared" si="760"/>
        <v>0</v>
      </c>
      <c r="M1868" s="430"/>
      <c r="N1868" s="430"/>
      <c r="O1868" s="686"/>
      <c r="P1868" s="15"/>
    </row>
    <row r="1869" spans="1:47" x14ac:dyDescent="0.25">
      <c r="C1869" s="515"/>
      <c r="D1869" s="821"/>
      <c r="E1869" s="910" t="s">
        <v>20</v>
      </c>
      <c r="G1869" s="738">
        <v>2.5</v>
      </c>
      <c r="H1869" s="459">
        <f t="shared" si="757"/>
        <v>1.2500000000000001E-2</v>
      </c>
      <c r="I1869" s="428">
        <f t="shared" si="758"/>
        <v>2.0625</v>
      </c>
      <c r="J1869" s="428">
        <f t="shared" si="759"/>
        <v>1.4999999999999999E-2</v>
      </c>
      <c r="K1869" s="429">
        <f t="shared" si="760"/>
        <v>18.350000000000001</v>
      </c>
      <c r="M1869" s="430">
        <v>0.5</v>
      </c>
      <c r="N1869" s="430">
        <v>82.5</v>
      </c>
      <c r="O1869" s="686">
        <v>0.6</v>
      </c>
      <c r="P1869" s="20">
        <v>734</v>
      </c>
    </row>
    <row r="1870" spans="1:47" x14ac:dyDescent="0.25">
      <c r="C1870" s="515"/>
      <c r="D1870" s="821"/>
      <c r="E1870" s="889" t="s">
        <v>420</v>
      </c>
      <c r="F1870" s="751"/>
      <c r="G1870" s="738">
        <v>12.5</v>
      </c>
      <c r="H1870" s="459">
        <f t="shared" si="757"/>
        <v>3.0249999999999999</v>
      </c>
      <c r="I1870" s="428">
        <f t="shared" si="758"/>
        <v>3.0625</v>
      </c>
      <c r="J1870" s="428">
        <f t="shared" si="759"/>
        <v>7.4999999999999997E-2</v>
      </c>
      <c r="K1870" s="429">
        <f t="shared" si="760"/>
        <v>39.625</v>
      </c>
      <c r="M1870" s="430">
        <v>24.2</v>
      </c>
      <c r="N1870" s="430">
        <v>24.5</v>
      </c>
      <c r="O1870" s="686">
        <v>0.6</v>
      </c>
      <c r="P1870" s="20">
        <v>317</v>
      </c>
    </row>
    <row r="1871" spans="1:47" x14ac:dyDescent="0.25">
      <c r="C1871" s="515"/>
      <c r="D1871" s="821"/>
      <c r="E1871" s="891" t="s">
        <v>21</v>
      </c>
      <c r="H1871" s="471">
        <f t="shared" ref="H1871:K1871" si="761">SUM(H1865:H1870)</f>
        <v>11.801500000000001</v>
      </c>
      <c r="I1871" s="433">
        <f t="shared" si="761"/>
        <v>12.059000000000001</v>
      </c>
      <c r="J1871" s="433">
        <f t="shared" si="761"/>
        <v>1.3699999999999999</v>
      </c>
      <c r="K1871" s="433">
        <f t="shared" si="761"/>
        <v>160.01499999999999</v>
      </c>
    </row>
    <row r="1872" spans="1:47" ht="46.5" customHeight="1" x14ac:dyDescent="0.25">
      <c r="C1872" s="434"/>
      <c r="D1872" s="821">
        <v>25</v>
      </c>
      <c r="E1872" s="898" t="s">
        <v>451</v>
      </c>
      <c r="G1872" s="980">
        <v>25</v>
      </c>
      <c r="H1872" s="471">
        <f>G1872*M1872/100</f>
        <v>1.75</v>
      </c>
      <c r="I1872" s="433">
        <f>G1872*N1872/100</f>
        <v>0.8</v>
      </c>
      <c r="J1872" s="433">
        <f>G1872*O1872/100</f>
        <v>12.35</v>
      </c>
      <c r="K1872" s="433">
        <f>G1872*P1872/100</f>
        <v>62.75</v>
      </c>
      <c r="M1872" s="430">
        <v>7</v>
      </c>
      <c r="N1872" s="430">
        <v>3.2</v>
      </c>
      <c r="O1872" s="686">
        <v>49.4</v>
      </c>
      <c r="P1872" s="15">
        <v>251</v>
      </c>
    </row>
    <row r="1873" spans="1:47" ht="15.75" x14ac:dyDescent="0.25">
      <c r="B1873" s="426" t="s">
        <v>826</v>
      </c>
      <c r="C1873" s="1312" t="s">
        <v>825</v>
      </c>
      <c r="D1873" s="821" t="s">
        <v>829</v>
      </c>
      <c r="E1873" s="901" t="s">
        <v>89</v>
      </c>
      <c r="G1873" s="738">
        <v>30</v>
      </c>
      <c r="H1873" s="459">
        <f>G1873*M1873/100</f>
        <v>2.34</v>
      </c>
      <c r="I1873" s="428">
        <f>G1873*N1873/100</f>
        <v>0.36</v>
      </c>
      <c r="J1873" s="428">
        <f>G1873*O1873/100</f>
        <v>23.94</v>
      </c>
      <c r="K1873" s="428">
        <f>G1873*P1873/100</f>
        <v>109.5</v>
      </c>
      <c r="M1873" s="430">
        <v>7.8</v>
      </c>
      <c r="N1873" s="430">
        <v>1.2</v>
      </c>
      <c r="O1873" s="686">
        <v>79.8</v>
      </c>
      <c r="P1873" s="20">
        <v>365</v>
      </c>
    </row>
    <row r="1874" spans="1:47" ht="15.75" x14ac:dyDescent="0.25">
      <c r="C1874" s="1313"/>
      <c r="D1874" s="821"/>
      <c r="E1874" s="901" t="s">
        <v>18</v>
      </c>
      <c r="G1874" s="731">
        <v>76</v>
      </c>
    </row>
    <row r="1875" spans="1:47" x14ac:dyDescent="0.25">
      <c r="C1875" s="1314"/>
      <c r="D1875" s="821"/>
      <c r="E1875" s="77" t="s">
        <v>80</v>
      </c>
      <c r="G1875" s="980">
        <v>0.16</v>
      </c>
    </row>
    <row r="1876" spans="1:47" ht="15.75" x14ac:dyDescent="0.25">
      <c r="D1876" s="821"/>
      <c r="E1876" s="901" t="s">
        <v>16</v>
      </c>
      <c r="F1876" s="980">
        <f>G1876*100/80</f>
        <v>27.5</v>
      </c>
      <c r="G1876" s="731">
        <v>22</v>
      </c>
      <c r="H1876" s="459">
        <f t="shared" ref="H1876:H1881" si="762">G1876*M1876/100</f>
        <v>0.17600000000000002</v>
      </c>
      <c r="I1876" s="428">
        <f t="shared" ref="I1876:I1881" si="763">G1876*N1876/100</f>
        <v>8.8000000000000009E-2</v>
      </c>
      <c r="J1876" s="428">
        <f t="shared" ref="J1876:J1881" si="764">G1876*O1876/100</f>
        <v>2.0460000000000003</v>
      </c>
      <c r="K1876" s="429">
        <f t="shared" ref="K1876:K1881" si="765">G1876*P1876/100</f>
        <v>8.58</v>
      </c>
      <c r="M1876" s="430">
        <v>0.8</v>
      </c>
      <c r="N1876" s="430">
        <v>0.4</v>
      </c>
      <c r="O1876" s="686">
        <v>9.3000000000000007</v>
      </c>
      <c r="P1876" s="15">
        <v>39</v>
      </c>
    </row>
    <row r="1877" spans="1:47" ht="15.75" x14ac:dyDescent="0.25">
      <c r="D1877" s="821"/>
      <c r="E1877" s="901" t="s">
        <v>20</v>
      </c>
      <c r="G1877" s="738">
        <v>1.6</v>
      </c>
      <c r="H1877" s="459">
        <f t="shared" si="762"/>
        <v>8.0000000000000002E-3</v>
      </c>
      <c r="I1877" s="428">
        <f t="shared" si="763"/>
        <v>1.32</v>
      </c>
      <c r="J1877" s="428">
        <f t="shared" si="764"/>
        <v>9.5999999999999992E-3</v>
      </c>
      <c r="K1877" s="429">
        <f t="shared" si="765"/>
        <v>11.744000000000002</v>
      </c>
      <c r="M1877" s="430">
        <v>0.5</v>
      </c>
      <c r="N1877" s="430">
        <v>82.5</v>
      </c>
      <c r="O1877" s="686">
        <v>0.6</v>
      </c>
      <c r="P1877" s="20">
        <v>734</v>
      </c>
    </row>
    <row r="1878" spans="1:47" ht="15.75" x14ac:dyDescent="0.25">
      <c r="D1878" s="821"/>
      <c r="E1878" s="901" t="s">
        <v>120</v>
      </c>
      <c r="G1878" s="756">
        <v>4</v>
      </c>
      <c r="H1878" s="459">
        <f t="shared" si="762"/>
        <v>0.504</v>
      </c>
      <c r="I1878" s="428">
        <f t="shared" si="763"/>
        <v>0.39600000000000002</v>
      </c>
      <c r="J1878" s="428">
        <f t="shared" si="764"/>
        <v>3.2000000000000001E-2</v>
      </c>
      <c r="K1878" s="429">
        <f t="shared" si="765"/>
        <v>5.68</v>
      </c>
      <c r="M1878" s="430">
        <v>12.6</v>
      </c>
      <c r="N1878" s="430">
        <v>9.9</v>
      </c>
      <c r="O1878" s="686">
        <v>0.8</v>
      </c>
      <c r="P1878" s="15">
        <v>142</v>
      </c>
    </row>
    <row r="1879" spans="1:47" ht="15.75" x14ac:dyDescent="0.25">
      <c r="D1879" s="821"/>
      <c r="E1879" s="901" t="s">
        <v>273</v>
      </c>
      <c r="G1879" s="756">
        <v>6.4</v>
      </c>
      <c r="H1879" s="459">
        <f t="shared" si="762"/>
        <v>0.68480000000000008</v>
      </c>
      <c r="I1879" s="428">
        <f t="shared" si="763"/>
        <v>9.6000000000000016E-2</v>
      </c>
      <c r="J1879" s="428">
        <f t="shared" si="764"/>
        <v>4.9408000000000003</v>
      </c>
      <c r="K1879" s="428">
        <f t="shared" si="765"/>
        <v>22.784000000000002</v>
      </c>
      <c r="M1879" s="430">
        <v>10.7</v>
      </c>
      <c r="N1879" s="430">
        <v>1.5</v>
      </c>
      <c r="O1879" s="686">
        <v>77.2</v>
      </c>
      <c r="P1879" s="15">
        <v>356</v>
      </c>
    </row>
    <row r="1880" spans="1:47" ht="15.75" x14ac:dyDescent="0.25">
      <c r="D1880" s="821"/>
      <c r="E1880" s="901" t="s">
        <v>191</v>
      </c>
      <c r="G1880" s="756">
        <v>6.4</v>
      </c>
      <c r="H1880" s="459">
        <f t="shared" si="762"/>
        <v>0</v>
      </c>
      <c r="I1880" s="428">
        <f t="shared" si="763"/>
        <v>6.4</v>
      </c>
      <c r="J1880" s="428">
        <f t="shared" si="764"/>
        <v>0</v>
      </c>
      <c r="K1880" s="429">
        <f t="shared" si="765"/>
        <v>56.576000000000001</v>
      </c>
      <c r="M1880" s="430">
        <v>0</v>
      </c>
      <c r="N1880" s="430">
        <v>100</v>
      </c>
      <c r="O1880" s="686">
        <v>0</v>
      </c>
      <c r="P1880" s="15">
        <v>884</v>
      </c>
    </row>
    <row r="1881" spans="1:47" ht="15.75" x14ac:dyDescent="0.25">
      <c r="E1881" s="901" t="s">
        <v>824</v>
      </c>
      <c r="G1881" s="738">
        <v>10</v>
      </c>
      <c r="H1881" s="459">
        <f t="shared" si="762"/>
        <v>0.03</v>
      </c>
      <c r="I1881" s="428">
        <f t="shared" si="763"/>
        <v>0.03</v>
      </c>
      <c r="J1881" s="428">
        <f t="shared" si="764"/>
        <v>5</v>
      </c>
      <c r="K1881" s="429">
        <f t="shared" si="765"/>
        <v>28.5</v>
      </c>
      <c r="M1881" s="430">
        <v>0.3</v>
      </c>
      <c r="N1881" s="430">
        <v>0.3</v>
      </c>
      <c r="O1881" s="686">
        <v>50</v>
      </c>
      <c r="P1881" s="20">
        <v>285</v>
      </c>
    </row>
    <row r="1882" spans="1:47" x14ac:dyDescent="0.25">
      <c r="E1882" s="891" t="s">
        <v>21</v>
      </c>
      <c r="H1882" s="927">
        <f>SUM(H1873:H1881)</f>
        <v>3.7427999999999999</v>
      </c>
      <c r="I1882" s="496">
        <f t="shared" ref="I1882:K1882" si="766">SUM(I1873:I1881)</f>
        <v>8.69</v>
      </c>
      <c r="J1882" s="496">
        <f t="shared" si="766"/>
        <v>35.968400000000003</v>
      </c>
      <c r="K1882" s="496">
        <f t="shared" si="766"/>
        <v>243.364</v>
      </c>
    </row>
    <row r="1883" spans="1:47" s="47" customFormat="1" ht="42" customHeight="1" x14ac:dyDescent="0.25">
      <c r="A1883" s="438"/>
      <c r="B1883" s="439" t="s">
        <v>828</v>
      </c>
      <c r="C1883" s="440" t="s">
        <v>827</v>
      </c>
      <c r="D1883" s="826">
        <v>200</v>
      </c>
      <c r="E1883" s="888" t="s">
        <v>43</v>
      </c>
      <c r="F1883" s="738"/>
      <c r="G1883" s="738">
        <v>2</v>
      </c>
      <c r="H1883" s="459">
        <f>G1883*M1883/100</f>
        <v>0.39799999999999996</v>
      </c>
      <c r="I1883" s="428">
        <f>G1883*N1883/100</f>
        <v>0.12</v>
      </c>
      <c r="J1883" s="428">
        <f>G1883*O1883/100</f>
        <v>1.04</v>
      </c>
      <c r="K1883" s="429">
        <f>G1883*P1883/100</f>
        <v>5.7</v>
      </c>
      <c r="L1883" s="411"/>
      <c r="M1883" s="430">
        <v>19.899999999999999</v>
      </c>
      <c r="N1883" s="430">
        <v>6</v>
      </c>
      <c r="O1883" s="686">
        <v>52</v>
      </c>
      <c r="P1883" s="37">
        <v>285</v>
      </c>
      <c r="Q1883" s="380"/>
      <c r="R1883" s="380"/>
      <c r="S1883" s="380"/>
      <c r="T1883" s="380"/>
      <c r="U1883" s="380"/>
      <c r="V1883" s="380"/>
      <c r="W1883" s="380"/>
      <c r="X1883" s="380"/>
      <c r="Y1883" s="380"/>
      <c r="Z1883" s="380"/>
      <c r="AA1883" s="380"/>
      <c r="AB1883" s="380"/>
      <c r="AC1883" s="380"/>
      <c r="AD1883" s="380"/>
      <c r="AE1883" s="380"/>
      <c r="AF1883" s="380"/>
      <c r="AG1883" s="380"/>
      <c r="AH1883" s="380"/>
      <c r="AI1883" s="380"/>
      <c r="AJ1883" s="380"/>
      <c r="AK1883" s="380"/>
      <c r="AL1883" s="380"/>
      <c r="AM1883" s="380"/>
      <c r="AN1883" s="380"/>
      <c r="AO1883" s="380"/>
      <c r="AP1883" s="380"/>
      <c r="AQ1883" s="380"/>
      <c r="AR1883" s="380"/>
      <c r="AS1883" s="380"/>
      <c r="AT1883" s="380"/>
    </row>
    <row r="1884" spans="1:47" s="47" customFormat="1" x14ac:dyDescent="0.25">
      <c r="A1884" s="432"/>
      <c r="B1884" s="443"/>
      <c r="C1884" s="443"/>
      <c r="D1884" s="843"/>
      <c r="E1884" s="888" t="s">
        <v>18</v>
      </c>
      <c r="F1884" s="738"/>
      <c r="G1884" s="738">
        <v>200</v>
      </c>
      <c r="H1884" s="459">
        <f>G1884*M1884/100</f>
        <v>0</v>
      </c>
      <c r="I1884" s="428">
        <f>G1884*N1884/100</f>
        <v>0</v>
      </c>
      <c r="J1884" s="428">
        <f>G1884*O1884/100</f>
        <v>0</v>
      </c>
      <c r="K1884" s="429">
        <f>G1884*P1884/100</f>
        <v>0</v>
      </c>
      <c r="L1884" s="411"/>
      <c r="M1884" s="430"/>
      <c r="N1884" s="430"/>
      <c r="O1884" s="686"/>
      <c r="P1884" s="15"/>
      <c r="Q1884" s="380"/>
      <c r="R1884" s="380"/>
      <c r="S1884" s="380"/>
      <c r="T1884" s="380"/>
      <c r="U1884" s="380"/>
      <c r="V1884" s="380"/>
      <c r="W1884" s="380"/>
      <c r="X1884" s="380"/>
      <c r="Y1884" s="380"/>
      <c r="Z1884" s="380"/>
      <c r="AA1884" s="380"/>
      <c r="AB1884" s="380"/>
      <c r="AC1884" s="380"/>
      <c r="AD1884" s="380"/>
      <c r="AE1884" s="380"/>
      <c r="AF1884" s="380"/>
      <c r="AG1884" s="380"/>
      <c r="AH1884" s="380"/>
      <c r="AI1884" s="380"/>
      <c r="AJ1884" s="380"/>
      <c r="AK1884" s="380"/>
      <c r="AL1884" s="380"/>
      <c r="AM1884" s="380"/>
      <c r="AN1884" s="380"/>
      <c r="AO1884" s="380"/>
      <c r="AP1884" s="380"/>
      <c r="AQ1884" s="380"/>
      <c r="AR1884" s="380"/>
      <c r="AS1884" s="380"/>
      <c r="AT1884" s="380"/>
    </row>
    <row r="1885" spans="1:47" s="47" customFormat="1" x14ac:dyDescent="0.25">
      <c r="A1885" s="432"/>
      <c r="B1885" s="443"/>
      <c r="C1885" s="443"/>
      <c r="D1885" s="843"/>
      <c r="E1885" s="888" t="s">
        <v>111</v>
      </c>
      <c r="F1885" s="759">
        <f>G1885*100/65</f>
        <v>7.6923076923076925</v>
      </c>
      <c r="G1885" s="932">
        <v>5</v>
      </c>
      <c r="H1885" s="459">
        <f>G1885*M1885/100</f>
        <v>2.5000000000000001E-2</v>
      </c>
      <c r="I1885" s="428">
        <f>G1885*N1885/100</f>
        <v>5.5E-2</v>
      </c>
      <c r="J1885" s="428">
        <f>G1885*O1885/100</f>
        <v>0.27500000000000002</v>
      </c>
      <c r="K1885" s="429">
        <f>G1885*P1885/100</f>
        <v>1.6</v>
      </c>
      <c r="L1885" s="411"/>
      <c r="M1885" s="430">
        <v>0.5</v>
      </c>
      <c r="N1885" s="430">
        <v>1.1000000000000001</v>
      </c>
      <c r="O1885" s="686">
        <v>5.5</v>
      </c>
      <c r="P1885" s="20">
        <v>32</v>
      </c>
      <c r="Q1885" s="380"/>
      <c r="R1885" s="380"/>
      <c r="S1885" s="380"/>
      <c r="T1885" s="380"/>
      <c r="U1885" s="380"/>
      <c r="V1885" s="380"/>
      <c r="W1885" s="380"/>
      <c r="X1885" s="380"/>
      <c r="Y1885" s="380"/>
      <c r="Z1885" s="380"/>
      <c r="AA1885" s="380"/>
      <c r="AB1885" s="380"/>
      <c r="AC1885" s="380"/>
      <c r="AD1885" s="380"/>
      <c r="AE1885" s="380"/>
      <c r="AF1885" s="380"/>
      <c r="AG1885" s="380"/>
      <c r="AH1885" s="380"/>
      <c r="AI1885" s="380"/>
      <c r="AJ1885" s="380"/>
      <c r="AK1885" s="380"/>
      <c r="AL1885" s="380"/>
      <c r="AM1885" s="380"/>
      <c r="AN1885" s="380"/>
      <c r="AO1885" s="380"/>
      <c r="AP1885" s="380"/>
      <c r="AQ1885" s="380"/>
      <c r="AR1885" s="380"/>
      <c r="AS1885" s="380"/>
      <c r="AT1885" s="380"/>
    </row>
    <row r="1886" spans="1:47" s="47" customFormat="1" x14ac:dyDescent="0.25">
      <c r="A1886" s="432"/>
      <c r="B1886" s="432"/>
      <c r="C1886" s="432"/>
      <c r="D1886" s="840"/>
      <c r="E1886" s="888" t="s">
        <v>36</v>
      </c>
      <c r="F1886" s="738"/>
      <c r="G1886" s="738">
        <v>5</v>
      </c>
      <c r="H1886" s="459">
        <f>G1886*M1886/100</f>
        <v>0</v>
      </c>
      <c r="I1886" s="428">
        <f>G1886*N1886/100</f>
        <v>0</v>
      </c>
      <c r="J1886" s="428">
        <f>G1886*O1886/100</f>
        <v>4.9950000000000001</v>
      </c>
      <c r="K1886" s="429">
        <f>G1886*P1886/100</f>
        <v>20.3</v>
      </c>
      <c r="L1886" s="411"/>
      <c r="M1886" s="430">
        <v>0</v>
      </c>
      <c r="N1886" s="430">
        <v>0</v>
      </c>
      <c r="O1886" s="686">
        <v>99.9</v>
      </c>
      <c r="P1886" s="15">
        <v>406</v>
      </c>
      <c r="Q1886" s="380"/>
      <c r="R1886" s="380"/>
      <c r="S1886" s="380"/>
      <c r="T1886" s="380"/>
      <c r="U1886" s="380"/>
      <c r="V1886" s="380"/>
      <c r="W1886" s="380"/>
      <c r="X1886" s="380"/>
      <c r="Y1886" s="380"/>
      <c r="Z1886" s="380"/>
      <c r="AA1886" s="380"/>
      <c r="AB1886" s="380"/>
      <c r="AC1886" s="380"/>
      <c r="AD1886" s="380"/>
      <c r="AE1886" s="380"/>
      <c r="AF1886" s="380"/>
      <c r="AG1886" s="380"/>
      <c r="AH1886" s="380"/>
      <c r="AI1886" s="380"/>
      <c r="AJ1886" s="380"/>
      <c r="AK1886" s="380"/>
      <c r="AL1886" s="380"/>
      <c r="AM1886" s="380"/>
      <c r="AN1886" s="380"/>
      <c r="AO1886" s="380"/>
      <c r="AP1886" s="380"/>
      <c r="AQ1886" s="380"/>
      <c r="AR1886" s="380"/>
      <c r="AS1886" s="380"/>
      <c r="AT1886" s="380"/>
    </row>
    <row r="1887" spans="1:47" x14ac:dyDescent="0.25">
      <c r="E1887" s="891" t="s">
        <v>21</v>
      </c>
      <c r="H1887" s="471">
        <f>SUM(H1883:H1886)</f>
        <v>0.42299999999999999</v>
      </c>
      <c r="I1887" s="433">
        <f t="shared" ref="I1887:K1887" si="767">SUM(I1883:I1886)</f>
        <v>0.17499999999999999</v>
      </c>
      <c r="J1887" s="433">
        <f t="shared" si="767"/>
        <v>6.3100000000000005</v>
      </c>
      <c r="K1887" s="433">
        <f t="shared" si="767"/>
        <v>27.6</v>
      </c>
    </row>
    <row r="1888" spans="1:47" s="424" customFormat="1" x14ac:dyDescent="0.25">
      <c r="B1888" s="455"/>
      <c r="C1888" s="454"/>
      <c r="D1888" s="883"/>
      <c r="E1888" s="892" t="s">
        <v>44</v>
      </c>
      <c r="F1888" s="334"/>
      <c r="G1888" s="334"/>
      <c r="H1888" s="632">
        <f>H1871+H1872+H1882+H1887</f>
        <v>17.717299999999998</v>
      </c>
      <c r="I1888" s="457">
        <f t="shared" ref="I1888:K1888" si="768">I1871+I1872+I1882+I1887</f>
        <v>21.724</v>
      </c>
      <c r="J1888" s="457">
        <f t="shared" si="768"/>
        <v>55.998400000000004</v>
      </c>
      <c r="K1888" s="457">
        <f t="shared" si="768"/>
        <v>493.72900000000004</v>
      </c>
      <c r="L1888" s="457"/>
      <c r="O1888" s="684"/>
      <c r="P1888" s="27"/>
      <c r="Q1888" s="264"/>
      <c r="R1888" s="264"/>
      <c r="S1888" s="264"/>
      <c r="T1888" s="264"/>
      <c r="U1888" s="264"/>
      <c r="V1888" s="264"/>
      <c r="W1888" s="264"/>
      <c r="X1888" s="264"/>
      <c r="Y1888" s="264"/>
      <c r="Z1888" s="264"/>
      <c r="AA1888" s="264"/>
      <c r="AB1888" s="264"/>
      <c r="AC1888" s="264"/>
      <c r="AD1888" s="264"/>
      <c r="AE1888" s="264"/>
      <c r="AF1888" s="264"/>
      <c r="AG1888" s="264"/>
      <c r="AH1888" s="264"/>
      <c r="AI1888" s="264"/>
      <c r="AJ1888" s="264"/>
      <c r="AK1888" s="264"/>
      <c r="AL1888" s="264"/>
      <c r="AM1888" s="264"/>
      <c r="AN1888" s="264"/>
      <c r="AO1888" s="264"/>
      <c r="AP1888" s="264"/>
      <c r="AQ1888" s="264"/>
      <c r="AR1888" s="264"/>
      <c r="AS1888" s="264"/>
      <c r="AT1888" s="264"/>
      <c r="AU1888" s="950"/>
    </row>
    <row r="1889" spans="1:47" s="424" customFormat="1" x14ac:dyDescent="0.25">
      <c r="A1889" s="1302" t="s">
        <v>101</v>
      </c>
      <c r="B1889" s="1303"/>
      <c r="C1889" s="454"/>
      <c r="D1889" s="825"/>
      <c r="E1889" s="891"/>
      <c r="F1889" s="980"/>
      <c r="G1889" s="980"/>
      <c r="H1889" s="632"/>
      <c r="I1889" s="457"/>
      <c r="J1889" s="457"/>
      <c r="K1889" s="457"/>
      <c r="L1889" s="411"/>
      <c r="O1889" s="684"/>
      <c r="P1889" s="27"/>
      <c r="Q1889" s="264"/>
      <c r="R1889" s="264"/>
      <c r="S1889" s="264"/>
      <c r="T1889" s="264"/>
      <c r="U1889" s="264"/>
      <c r="V1889" s="264"/>
      <c r="W1889" s="264"/>
      <c r="X1889" s="264"/>
      <c r="Y1889" s="264"/>
      <c r="Z1889" s="264"/>
      <c r="AA1889" s="264"/>
      <c r="AB1889" s="264"/>
      <c r="AC1889" s="264"/>
      <c r="AD1889" s="264"/>
      <c r="AE1889" s="264"/>
      <c r="AF1889" s="264"/>
      <c r="AG1889" s="264"/>
      <c r="AH1889" s="264"/>
      <c r="AI1889" s="264"/>
      <c r="AJ1889" s="264"/>
      <c r="AK1889" s="264"/>
      <c r="AL1889" s="264"/>
      <c r="AM1889" s="264"/>
      <c r="AN1889" s="264"/>
      <c r="AO1889" s="264"/>
      <c r="AP1889" s="264"/>
      <c r="AQ1889" s="264"/>
      <c r="AR1889" s="264"/>
      <c r="AS1889" s="264"/>
      <c r="AT1889" s="264"/>
      <c r="AU1889" s="950"/>
    </row>
    <row r="1890" spans="1:47" ht="30" x14ac:dyDescent="0.25">
      <c r="B1890" s="426" t="s">
        <v>844</v>
      </c>
      <c r="C1890" s="432" t="s">
        <v>830</v>
      </c>
      <c r="D1890" s="821">
        <v>70</v>
      </c>
      <c r="E1890" s="889" t="s">
        <v>719</v>
      </c>
      <c r="F1890" s="984">
        <f>G1890*100/90</f>
        <v>77.777777777777771</v>
      </c>
      <c r="G1890" s="980">
        <v>70</v>
      </c>
      <c r="H1890" s="459">
        <f t="shared" ref="H1890:H1896" si="769">G1890*M1890/100</f>
        <v>11.55</v>
      </c>
      <c r="I1890" s="428">
        <f t="shared" ref="I1890:I1896" si="770">G1890*N1890/100</f>
        <v>0.28000000000000003</v>
      </c>
      <c r="J1890" s="428">
        <f t="shared" ref="J1890:J1896" si="771">G1890*O1890/100</f>
        <v>0</v>
      </c>
      <c r="K1890" s="429">
        <f t="shared" ref="K1890:K1896" si="772">G1890*P1890/100</f>
        <v>49.7</v>
      </c>
      <c r="M1890" s="430">
        <v>16.5</v>
      </c>
      <c r="N1890" s="430">
        <v>0.4</v>
      </c>
      <c r="O1890" s="686">
        <v>0</v>
      </c>
      <c r="P1890" s="20">
        <v>71</v>
      </c>
    </row>
    <row r="1891" spans="1:47" x14ac:dyDescent="0.25">
      <c r="D1891" s="821"/>
      <c r="E1891" s="889" t="s">
        <v>80</v>
      </c>
      <c r="F1891" s="738"/>
      <c r="G1891" s="738">
        <v>0.47</v>
      </c>
      <c r="H1891" s="459">
        <f t="shared" si="769"/>
        <v>0</v>
      </c>
      <c r="I1891" s="428">
        <f t="shared" si="770"/>
        <v>0</v>
      </c>
      <c r="J1891" s="428">
        <f t="shared" si="771"/>
        <v>0</v>
      </c>
      <c r="K1891" s="428">
        <f t="shared" si="772"/>
        <v>0</v>
      </c>
      <c r="M1891" s="430"/>
      <c r="N1891" s="430"/>
      <c r="O1891" s="686"/>
      <c r="P1891" s="15"/>
    </row>
    <row r="1892" spans="1:47" x14ac:dyDescent="0.25">
      <c r="D1892" s="821"/>
      <c r="E1892" s="889" t="s">
        <v>831</v>
      </c>
      <c r="F1892" s="738"/>
      <c r="G1892" s="738">
        <v>0.06</v>
      </c>
      <c r="H1892" s="459">
        <f t="shared" si="769"/>
        <v>6.5999999999999991E-3</v>
      </c>
      <c r="I1892" s="428">
        <f t="shared" si="770"/>
        <v>1.98E-3</v>
      </c>
      <c r="J1892" s="428">
        <f t="shared" si="771"/>
        <v>4.2599999999999999E-2</v>
      </c>
      <c r="K1892" s="428">
        <f t="shared" si="772"/>
        <v>0.183</v>
      </c>
      <c r="M1892" s="430">
        <v>11</v>
      </c>
      <c r="N1892" s="430">
        <v>3.3</v>
      </c>
      <c r="O1892" s="686">
        <v>71</v>
      </c>
      <c r="P1892" s="20">
        <v>305</v>
      </c>
    </row>
    <row r="1893" spans="1:47" x14ac:dyDescent="0.25">
      <c r="D1893" s="821"/>
      <c r="E1893" s="889" t="s">
        <v>832</v>
      </c>
      <c r="F1893" s="738"/>
      <c r="G1893" s="738">
        <v>5.8</v>
      </c>
      <c r="H1893" s="459">
        <f t="shared" si="769"/>
        <v>0.55679999999999996</v>
      </c>
      <c r="I1893" s="428">
        <f t="shared" si="770"/>
        <v>9.2799999999999994E-2</v>
      </c>
      <c r="J1893" s="428">
        <f t="shared" si="771"/>
        <v>4.3906000000000001</v>
      </c>
      <c r="K1893" s="429">
        <f t="shared" si="772"/>
        <v>20.474</v>
      </c>
      <c r="M1893" s="430">
        <v>9.6</v>
      </c>
      <c r="N1893" s="430">
        <v>1.6</v>
      </c>
      <c r="O1893" s="686">
        <v>75.7</v>
      </c>
      <c r="P1893" s="15">
        <v>353</v>
      </c>
    </row>
    <row r="1894" spans="1:47" x14ac:dyDescent="0.25">
      <c r="D1894" s="821"/>
      <c r="E1894" s="889" t="s">
        <v>120</v>
      </c>
      <c r="F1894" s="935"/>
      <c r="G1894" s="738">
        <v>9</v>
      </c>
      <c r="H1894" s="459">
        <f t="shared" si="769"/>
        <v>1.1339999999999999</v>
      </c>
      <c r="I1894" s="428">
        <f t="shared" si="770"/>
        <v>0.89100000000000013</v>
      </c>
      <c r="J1894" s="428">
        <f t="shared" si="771"/>
        <v>7.2000000000000008E-2</v>
      </c>
      <c r="K1894" s="428">
        <f t="shared" si="772"/>
        <v>12.78</v>
      </c>
      <c r="M1894" s="430">
        <v>12.6</v>
      </c>
      <c r="N1894" s="430">
        <v>9.9</v>
      </c>
      <c r="O1894" s="686">
        <v>0.8</v>
      </c>
      <c r="P1894" s="15">
        <v>142</v>
      </c>
    </row>
    <row r="1895" spans="1:47" x14ac:dyDescent="0.25">
      <c r="D1895" s="821"/>
      <c r="E1895" s="889" t="s">
        <v>18</v>
      </c>
      <c r="F1895" s="738"/>
      <c r="G1895" s="738">
        <v>2.2999999999999998</v>
      </c>
      <c r="H1895" s="459">
        <f t="shared" si="769"/>
        <v>0</v>
      </c>
      <c r="I1895" s="428">
        <f t="shared" si="770"/>
        <v>0</v>
      </c>
      <c r="J1895" s="428">
        <f t="shared" si="771"/>
        <v>0</v>
      </c>
      <c r="K1895" s="429">
        <f t="shared" si="772"/>
        <v>0</v>
      </c>
      <c r="M1895" s="430"/>
      <c r="N1895" s="430"/>
      <c r="O1895" s="686"/>
      <c r="P1895" s="15"/>
    </row>
    <row r="1896" spans="1:47" x14ac:dyDescent="0.25">
      <c r="D1896" s="821"/>
      <c r="E1896" s="923" t="s">
        <v>213</v>
      </c>
      <c r="F1896" s="738"/>
      <c r="G1896" s="980">
        <v>5.8</v>
      </c>
      <c r="H1896" s="459">
        <f t="shared" si="769"/>
        <v>0</v>
      </c>
      <c r="I1896" s="428">
        <f t="shared" si="770"/>
        <v>5.8</v>
      </c>
      <c r="J1896" s="428">
        <f t="shared" si="771"/>
        <v>0</v>
      </c>
      <c r="K1896" s="429">
        <f t="shared" si="772"/>
        <v>51.271999999999998</v>
      </c>
      <c r="M1896" s="430">
        <v>0</v>
      </c>
      <c r="N1896" s="430">
        <v>100</v>
      </c>
      <c r="O1896" s="686">
        <v>0</v>
      </c>
      <c r="P1896" s="15">
        <v>884</v>
      </c>
    </row>
    <row r="1897" spans="1:47" s="477" customFormat="1" x14ac:dyDescent="0.25">
      <c r="B1897" s="501"/>
      <c r="C1897" s="476"/>
      <c r="D1897" s="825"/>
      <c r="E1897" s="890" t="s">
        <v>21</v>
      </c>
      <c r="F1897" s="980"/>
      <c r="G1897" s="980"/>
      <c r="H1897" s="471">
        <f>SUM(H1890:H1896)</f>
        <v>13.247400000000003</v>
      </c>
      <c r="I1897" s="433">
        <f t="shared" ref="I1897:K1897" si="773">SUM(I1890:I1896)</f>
        <v>7.0657800000000002</v>
      </c>
      <c r="J1897" s="433">
        <f t="shared" si="773"/>
        <v>4.5052000000000003</v>
      </c>
      <c r="K1897" s="433">
        <f t="shared" si="773"/>
        <v>134.40899999999999</v>
      </c>
      <c r="L1897" s="411"/>
      <c r="O1897" s="579"/>
      <c r="P1897" s="50"/>
      <c r="Q1897" s="264"/>
      <c r="R1897" s="264"/>
      <c r="S1897" s="264"/>
      <c r="T1897" s="264"/>
      <c r="U1897" s="264"/>
      <c r="V1897" s="264"/>
      <c r="W1897" s="264"/>
      <c r="X1897" s="264"/>
      <c r="Y1897" s="264"/>
      <c r="Z1897" s="264"/>
      <c r="AA1897" s="264"/>
      <c r="AB1897" s="264"/>
      <c r="AC1897" s="264"/>
      <c r="AD1897" s="264"/>
      <c r="AE1897" s="264"/>
      <c r="AF1897" s="264"/>
      <c r="AG1897" s="264"/>
      <c r="AH1897" s="264"/>
      <c r="AI1897" s="264"/>
      <c r="AJ1897" s="264"/>
      <c r="AK1897" s="264"/>
      <c r="AL1897" s="264"/>
      <c r="AM1897" s="264"/>
      <c r="AN1897" s="264"/>
      <c r="AO1897" s="264"/>
      <c r="AP1897" s="264"/>
      <c r="AQ1897" s="264"/>
      <c r="AR1897" s="264"/>
      <c r="AS1897" s="264"/>
      <c r="AT1897" s="264"/>
      <c r="AU1897" s="573"/>
    </row>
    <row r="1898" spans="1:47" ht="15.75" customHeight="1" x14ac:dyDescent="0.25">
      <c r="B1898" s="426" t="s">
        <v>845</v>
      </c>
      <c r="C1898" s="1306" t="s">
        <v>833</v>
      </c>
      <c r="D1898" s="821">
        <v>50</v>
      </c>
      <c r="E1898" s="889" t="s">
        <v>580</v>
      </c>
      <c r="F1898" s="738"/>
      <c r="G1898" s="738">
        <v>2</v>
      </c>
      <c r="H1898" s="459">
        <f t="shared" ref="H1898:H1903" si="774">G1898*M1898/100</f>
        <v>0.192</v>
      </c>
      <c r="I1898" s="428">
        <f t="shared" ref="I1898:I1903" si="775">G1898*N1898/100</f>
        <v>3.2000000000000001E-2</v>
      </c>
      <c r="J1898" s="428">
        <f t="shared" ref="J1898:J1903" si="776">G1898*O1898/100</f>
        <v>1.514</v>
      </c>
      <c r="K1898" s="429">
        <f t="shared" ref="K1898:K1903" si="777">G1898*P1898/100</f>
        <v>7.06</v>
      </c>
      <c r="M1898" s="430">
        <v>9.6</v>
      </c>
      <c r="N1898" s="430">
        <v>1.6</v>
      </c>
      <c r="O1898" s="686">
        <v>75.7</v>
      </c>
      <c r="P1898" s="15">
        <v>353</v>
      </c>
    </row>
    <row r="1899" spans="1:47" x14ac:dyDescent="0.25">
      <c r="C1899" s="1239"/>
      <c r="D1899" s="821"/>
      <c r="E1899" s="889" t="s">
        <v>20</v>
      </c>
      <c r="F1899" s="738"/>
      <c r="G1899" s="738">
        <v>2</v>
      </c>
      <c r="H1899" s="459">
        <f t="shared" si="774"/>
        <v>0.01</v>
      </c>
      <c r="I1899" s="428">
        <f t="shared" si="775"/>
        <v>1.65</v>
      </c>
      <c r="J1899" s="428">
        <f t="shared" si="776"/>
        <v>1.2E-2</v>
      </c>
      <c r="K1899" s="429">
        <f t="shared" si="777"/>
        <v>14.68</v>
      </c>
      <c r="M1899" s="430">
        <v>0.5</v>
      </c>
      <c r="N1899" s="430">
        <v>82.5</v>
      </c>
      <c r="O1899" s="686">
        <v>0.6</v>
      </c>
      <c r="P1899" s="20">
        <v>734</v>
      </c>
    </row>
    <row r="1900" spans="1:47" x14ac:dyDescent="0.25">
      <c r="C1900" s="1299"/>
      <c r="D1900" s="821"/>
      <c r="E1900" s="889" t="s">
        <v>18</v>
      </c>
      <c r="F1900" s="738"/>
      <c r="G1900" s="738">
        <v>30</v>
      </c>
      <c r="H1900" s="459">
        <f t="shared" si="774"/>
        <v>0</v>
      </c>
      <c r="I1900" s="428">
        <f t="shared" si="775"/>
        <v>0</v>
      </c>
      <c r="J1900" s="428">
        <f t="shared" si="776"/>
        <v>0</v>
      </c>
      <c r="K1900" s="429">
        <f t="shared" si="777"/>
        <v>0</v>
      </c>
      <c r="M1900" s="430"/>
      <c r="N1900" s="430"/>
      <c r="O1900" s="686"/>
      <c r="P1900" s="15"/>
    </row>
    <row r="1901" spans="1:47" x14ac:dyDescent="0.25">
      <c r="D1901" s="821"/>
      <c r="E1901" s="889" t="s">
        <v>834</v>
      </c>
      <c r="F1901" s="738"/>
      <c r="G1901" s="738">
        <v>13</v>
      </c>
      <c r="H1901" s="459">
        <f t="shared" si="774"/>
        <v>0.156</v>
      </c>
      <c r="I1901" s="428">
        <f t="shared" si="775"/>
        <v>9.0999999999999998E-2</v>
      </c>
      <c r="J1901" s="428">
        <f t="shared" si="776"/>
        <v>1.4690000000000001</v>
      </c>
      <c r="K1901" s="429">
        <f t="shared" si="777"/>
        <v>6.24</v>
      </c>
      <c r="M1901" s="466">
        <v>1.2</v>
      </c>
      <c r="N1901" s="466">
        <v>0.7</v>
      </c>
      <c r="O1901" s="960">
        <v>11.3</v>
      </c>
      <c r="P1901" s="58">
        <v>48</v>
      </c>
    </row>
    <row r="1902" spans="1:47" x14ac:dyDescent="0.25">
      <c r="D1902" s="821"/>
      <c r="E1902" s="889" t="s">
        <v>835</v>
      </c>
      <c r="F1902" s="738"/>
      <c r="G1902" s="980">
        <v>10</v>
      </c>
      <c r="H1902" s="459">
        <f t="shared" si="774"/>
        <v>0.26</v>
      </c>
      <c r="I1902" s="428">
        <f t="shared" si="775"/>
        <v>2.5</v>
      </c>
      <c r="J1902" s="428">
        <f t="shared" si="776"/>
        <v>0.27</v>
      </c>
      <c r="K1902" s="428">
        <f t="shared" si="777"/>
        <v>24.8</v>
      </c>
      <c r="M1902" s="430">
        <v>2.6</v>
      </c>
      <c r="N1902" s="430">
        <v>25</v>
      </c>
      <c r="O1902" s="686">
        <v>2.7</v>
      </c>
      <c r="P1902" s="15">
        <v>248</v>
      </c>
    </row>
    <row r="1903" spans="1:47" x14ac:dyDescent="0.25">
      <c r="D1903" s="821"/>
      <c r="E1903" s="889" t="s">
        <v>80</v>
      </c>
      <c r="F1903" s="738"/>
      <c r="G1903" s="738">
        <v>0.15</v>
      </c>
      <c r="H1903" s="459">
        <f t="shared" si="774"/>
        <v>0</v>
      </c>
      <c r="I1903" s="428">
        <f t="shared" si="775"/>
        <v>0</v>
      </c>
      <c r="J1903" s="428">
        <f t="shared" si="776"/>
        <v>0</v>
      </c>
      <c r="K1903" s="429">
        <f t="shared" si="777"/>
        <v>0</v>
      </c>
      <c r="M1903" s="430"/>
      <c r="N1903" s="430"/>
      <c r="O1903" s="686"/>
      <c r="P1903" s="15"/>
    </row>
    <row r="1904" spans="1:47" s="477" customFormat="1" x14ac:dyDescent="0.25">
      <c r="B1904" s="501"/>
      <c r="C1904" s="476"/>
      <c r="D1904" s="825"/>
      <c r="E1904" s="891" t="s">
        <v>21</v>
      </c>
      <c r="F1904" s="980"/>
      <c r="G1904" s="980"/>
      <c r="H1904" s="471">
        <f>SUM(H1898:H1903)</f>
        <v>0.61799999999999999</v>
      </c>
      <c r="I1904" s="433">
        <f t="shared" ref="I1904:K1904" si="778">SUM(I1898:I1903)</f>
        <v>4.2729999999999997</v>
      </c>
      <c r="J1904" s="433">
        <f t="shared" si="778"/>
        <v>3.2650000000000001</v>
      </c>
      <c r="K1904" s="433">
        <f t="shared" si="778"/>
        <v>52.78</v>
      </c>
      <c r="L1904" s="411"/>
      <c r="O1904" s="579"/>
      <c r="P1904" s="50"/>
      <c r="Q1904" s="264"/>
      <c r="R1904" s="264"/>
      <c r="S1904" s="264"/>
      <c r="T1904" s="264"/>
      <c r="U1904" s="264"/>
      <c r="V1904" s="264"/>
      <c r="W1904" s="264"/>
      <c r="X1904" s="264"/>
      <c r="Y1904" s="264"/>
      <c r="Z1904" s="264"/>
      <c r="AA1904" s="264"/>
      <c r="AB1904" s="264"/>
      <c r="AC1904" s="264"/>
      <c r="AD1904" s="264"/>
      <c r="AE1904" s="264"/>
      <c r="AF1904" s="264"/>
      <c r="AG1904" s="264"/>
      <c r="AH1904" s="264"/>
      <c r="AI1904" s="264"/>
      <c r="AJ1904" s="264"/>
      <c r="AK1904" s="264"/>
      <c r="AL1904" s="264"/>
      <c r="AM1904" s="264"/>
      <c r="AN1904" s="264"/>
      <c r="AO1904" s="264"/>
      <c r="AP1904" s="264"/>
      <c r="AQ1904" s="264"/>
      <c r="AR1904" s="264"/>
      <c r="AS1904" s="264"/>
      <c r="AT1904" s="264"/>
      <c r="AU1904" s="573"/>
    </row>
    <row r="1905" spans="1:47" x14ac:dyDescent="0.25">
      <c r="A1905" s="432"/>
      <c r="B1905" s="426" t="s">
        <v>836</v>
      </c>
      <c r="C1905" s="1306" t="s">
        <v>837</v>
      </c>
      <c r="D1905" s="821">
        <v>120</v>
      </c>
      <c r="E1905" s="888" t="s">
        <v>84</v>
      </c>
      <c r="F1905" s="983">
        <f>G1905*100/75</f>
        <v>131.33333333333334</v>
      </c>
      <c r="G1905" s="980">
        <v>98.5</v>
      </c>
      <c r="H1905" s="459">
        <f t="shared" ref="H1905:H1910" si="779">G1905*M1905/100</f>
        <v>1.8714999999999997</v>
      </c>
      <c r="I1905" s="428">
        <f t="shared" ref="I1905:I1910" si="780">G1905*N1905/100</f>
        <v>0.29549999999999998</v>
      </c>
      <c r="J1905" s="428">
        <f t="shared" ref="J1905:J1910" si="781">G1905*O1905/100</f>
        <v>18.025500000000001</v>
      </c>
      <c r="K1905" s="429">
        <f t="shared" ref="K1905:K1910" si="782">G1905*P1905/100</f>
        <v>80.77</v>
      </c>
      <c r="M1905" s="430">
        <v>1.9</v>
      </c>
      <c r="N1905" s="430">
        <v>0.3</v>
      </c>
      <c r="O1905" s="686">
        <v>18.3</v>
      </c>
      <c r="P1905" s="15">
        <v>82</v>
      </c>
    </row>
    <row r="1906" spans="1:47" x14ac:dyDescent="0.25">
      <c r="A1906" s="432"/>
      <c r="B1906" s="494"/>
      <c r="C1906" s="1299"/>
      <c r="D1906" s="833"/>
      <c r="E1906" s="888" t="s">
        <v>119</v>
      </c>
      <c r="F1906" s="738"/>
      <c r="G1906" s="756">
        <v>17.3</v>
      </c>
      <c r="H1906" s="459">
        <f t="shared" si="779"/>
        <v>0.4844</v>
      </c>
      <c r="I1906" s="428">
        <f t="shared" si="780"/>
        <v>0.4325</v>
      </c>
      <c r="J1906" s="428">
        <f t="shared" si="781"/>
        <v>0.81310000000000004</v>
      </c>
      <c r="K1906" s="429">
        <f t="shared" si="782"/>
        <v>8.9960000000000004</v>
      </c>
      <c r="M1906" s="430">
        <v>2.8</v>
      </c>
      <c r="N1906" s="430">
        <v>2.5</v>
      </c>
      <c r="O1906" s="686">
        <v>4.7</v>
      </c>
      <c r="P1906" s="20">
        <v>52</v>
      </c>
    </row>
    <row r="1907" spans="1:47" s="494" customFormat="1" ht="15.75" x14ac:dyDescent="0.25">
      <c r="A1907" s="489"/>
      <c r="D1907" s="833"/>
      <c r="E1907" s="889" t="s">
        <v>724</v>
      </c>
      <c r="F1907" s="738"/>
      <c r="G1907" s="736">
        <v>6</v>
      </c>
      <c r="H1907" s="459">
        <f t="shared" si="779"/>
        <v>0.15</v>
      </c>
      <c r="I1907" s="428">
        <f t="shared" si="780"/>
        <v>2.1</v>
      </c>
      <c r="J1907" s="428">
        <f t="shared" si="781"/>
        <v>0.18</v>
      </c>
      <c r="K1907" s="429">
        <f t="shared" si="782"/>
        <v>20.22</v>
      </c>
      <c r="L1907" s="411"/>
      <c r="M1907" s="430">
        <v>2.5</v>
      </c>
      <c r="N1907" s="430">
        <v>35</v>
      </c>
      <c r="O1907" s="686">
        <v>3</v>
      </c>
      <c r="P1907" s="20">
        <v>337</v>
      </c>
      <c r="Q1907" s="264"/>
      <c r="R1907" s="264"/>
      <c r="S1907" s="264"/>
      <c r="T1907" s="264"/>
      <c r="U1907" s="264"/>
      <c r="V1907" s="264"/>
      <c r="W1907" s="264"/>
      <c r="X1907" s="264"/>
      <c r="Y1907" s="264"/>
      <c r="Z1907" s="264"/>
      <c r="AA1907" s="264"/>
      <c r="AB1907" s="264"/>
      <c r="AC1907" s="264"/>
      <c r="AD1907" s="264"/>
      <c r="AE1907" s="264"/>
      <c r="AF1907" s="264"/>
      <c r="AG1907" s="264"/>
      <c r="AH1907" s="264"/>
      <c r="AI1907" s="264"/>
      <c r="AJ1907" s="264"/>
      <c r="AK1907" s="264"/>
      <c r="AL1907" s="264"/>
      <c r="AM1907" s="264"/>
      <c r="AN1907" s="264"/>
      <c r="AO1907" s="264"/>
      <c r="AP1907" s="264"/>
      <c r="AQ1907" s="264"/>
      <c r="AR1907" s="264"/>
      <c r="AS1907" s="264"/>
      <c r="AT1907" s="264"/>
      <c r="AU1907" s="568"/>
    </row>
    <row r="1908" spans="1:47" x14ac:dyDescent="0.25">
      <c r="A1908" s="432"/>
      <c r="B1908" s="435"/>
      <c r="C1908" s="435"/>
      <c r="D1908" s="839"/>
      <c r="E1908" s="77" t="s">
        <v>80</v>
      </c>
      <c r="G1908" s="980">
        <v>0.38</v>
      </c>
      <c r="H1908" s="459">
        <f t="shared" si="779"/>
        <v>0</v>
      </c>
      <c r="I1908" s="428">
        <f t="shared" si="780"/>
        <v>0</v>
      </c>
      <c r="J1908" s="428">
        <f t="shared" si="781"/>
        <v>0</v>
      </c>
      <c r="K1908" s="429">
        <f t="shared" si="782"/>
        <v>0</v>
      </c>
      <c r="M1908" s="466"/>
      <c r="N1908" s="466"/>
      <c r="O1908" s="960"/>
      <c r="P1908" s="58"/>
    </row>
    <row r="1909" spans="1:47" ht="15.75" x14ac:dyDescent="0.25">
      <c r="D1909" s="821"/>
      <c r="E1909" s="893" t="s">
        <v>228</v>
      </c>
      <c r="F1909" s="984">
        <f>G1909*100/85</f>
        <v>0.44705882352941179</v>
      </c>
      <c r="G1909" s="980">
        <v>0.38</v>
      </c>
      <c r="H1909" s="459">
        <f t="shared" si="779"/>
        <v>2.4320000000000005E-2</v>
      </c>
      <c r="I1909" s="428">
        <f t="shared" si="780"/>
        <v>1.9E-3</v>
      </c>
      <c r="J1909" s="428">
        <f t="shared" si="781"/>
        <v>0.12578</v>
      </c>
      <c r="K1909" s="429">
        <f t="shared" si="782"/>
        <v>0.60799999999999998</v>
      </c>
      <c r="M1909" s="430">
        <v>6.4</v>
      </c>
      <c r="N1909" s="430">
        <v>0.5</v>
      </c>
      <c r="O1909" s="686">
        <v>33.1</v>
      </c>
      <c r="P1909" s="15">
        <v>160</v>
      </c>
    </row>
    <row r="1910" spans="1:47" x14ac:dyDescent="0.25">
      <c r="A1910" s="432"/>
      <c r="B1910" s="435"/>
      <c r="C1910" s="435"/>
      <c r="D1910" s="839" t="s">
        <v>852</v>
      </c>
      <c r="E1910" s="909" t="s">
        <v>109</v>
      </c>
      <c r="F1910" s="1015">
        <f>G1910*100/90</f>
        <v>4.7666666666666666</v>
      </c>
      <c r="G1910" s="987">
        <v>4.29</v>
      </c>
      <c r="H1910" s="459">
        <f t="shared" si="779"/>
        <v>7.7220000000000011E-2</v>
      </c>
      <c r="I1910" s="428">
        <f t="shared" si="780"/>
        <v>1.2869999999999999E-2</v>
      </c>
      <c r="J1910" s="428">
        <f t="shared" si="781"/>
        <v>8.5800000000000008E-3</v>
      </c>
      <c r="K1910" s="429">
        <f t="shared" si="782"/>
        <v>1.4251808999999998</v>
      </c>
      <c r="M1910" s="466">
        <v>1.8</v>
      </c>
      <c r="N1910" s="466">
        <v>0.3</v>
      </c>
      <c r="O1910" s="960">
        <v>0.2</v>
      </c>
      <c r="P1910" s="58">
        <v>33.220999999999997</v>
      </c>
    </row>
    <row r="1911" spans="1:47" s="477" customFormat="1" x14ac:dyDescent="0.25">
      <c r="A1911" s="476"/>
      <c r="B1911" s="571"/>
      <c r="C1911" s="571"/>
      <c r="D1911" s="844"/>
      <c r="E1911" s="891" t="s">
        <v>21</v>
      </c>
      <c r="F1911" s="980"/>
      <c r="G1911" s="980"/>
      <c r="H1911" s="471">
        <f>SUM(H1905:H1910)</f>
        <v>2.6074399999999995</v>
      </c>
      <c r="I1911" s="433">
        <f t="shared" ref="I1911:K1911" si="783">SUM(I1905:I1910)</f>
        <v>2.8427700000000002</v>
      </c>
      <c r="J1911" s="433">
        <f t="shared" si="783"/>
        <v>19.152959999999997</v>
      </c>
      <c r="K1911" s="433">
        <f t="shared" si="783"/>
        <v>112.01918089999999</v>
      </c>
      <c r="L1911" s="411"/>
      <c r="O1911" s="579"/>
      <c r="P1911" s="50"/>
      <c r="Q1911" s="264"/>
      <c r="R1911" s="264"/>
      <c r="S1911" s="264"/>
      <c r="T1911" s="264"/>
      <c r="U1911" s="264"/>
      <c r="V1911" s="264"/>
      <c r="W1911" s="264"/>
      <c r="X1911" s="264"/>
      <c r="Y1911" s="264"/>
      <c r="Z1911" s="264"/>
      <c r="AA1911" s="264"/>
      <c r="AB1911" s="264"/>
      <c r="AC1911" s="264"/>
      <c r="AD1911" s="264"/>
      <c r="AE1911" s="264"/>
      <c r="AF1911" s="264"/>
      <c r="AG1911" s="264"/>
      <c r="AH1911" s="264"/>
      <c r="AI1911" s="264"/>
      <c r="AJ1911" s="264"/>
      <c r="AK1911" s="264"/>
      <c r="AL1911" s="264"/>
      <c r="AM1911" s="264"/>
      <c r="AN1911" s="264"/>
      <c r="AO1911" s="264"/>
      <c r="AP1911" s="264"/>
      <c r="AQ1911" s="264"/>
      <c r="AR1911" s="264"/>
      <c r="AS1911" s="264"/>
      <c r="AT1911" s="264"/>
      <c r="AU1911" s="573"/>
    </row>
    <row r="1912" spans="1:47" ht="15.75" x14ac:dyDescent="0.25">
      <c r="B1912" s="426" t="s">
        <v>840</v>
      </c>
      <c r="C1912" s="222" t="s">
        <v>839</v>
      </c>
      <c r="D1912" s="821">
        <v>70</v>
      </c>
      <c r="E1912" s="893" t="s">
        <v>312</v>
      </c>
      <c r="F1912" s="984">
        <f>G1912*100/80</f>
        <v>12.824999999999999</v>
      </c>
      <c r="G1912" s="731">
        <v>10.26</v>
      </c>
      <c r="H1912" s="459">
        <f>G1912*M1912/100</f>
        <v>0.13338</v>
      </c>
      <c r="I1912" s="428">
        <f>G1912*N1912/100</f>
        <v>4.104E-2</v>
      </c>
      <c r="J1912" s="428">
        <f>G1912*O1912/100</f>
        <v>0.63612000000000002</v>
      </c>
      <c r="K1912" s="428">
        <f>G1912*P1912/100</f>
        <v>3.0780000000000003</v>
      </c>
      <c r="M1912" s="430">
        <v>1.3</v>
      </c>
      <c r="N1912" s="430">
        <v>0.4</v>
      </c>
      <c r="O1912" s="686">
        <v>6.2</v>
      </c>
      <c r="P1912" s="20">
        <v>30</v>
      </c>
    </row>
    <row r="1913" spans="1:47" ht="15.75" x14ac:dyDescent="0.25">
      <c r="D1913" s="821"/>
      <c r="E1913" s="893" t="s">
        <v>16</v>
      </c>
      <c r="F1913" s="980">
        <f>G1913*100/80</f>
        <v>26.3125</v>
      </c>
      <c r="G1913" s="731">
        <v>21.05</v>
      </c>
      <c r="H1913" s="459">
        <f>G1913*M1913/100</f>
        <v>0.16839999999999999</v>
      </c>
      <c r="I1913" s="428">
        <f>G1913*N1913/100</f>
        <v>8.4199999999999997E-2</v>
      </c>
      <c r="J1913" s="428">
        <f>G1913*O1913/100</f>
        <v>1.9576500000000001</v>
      </c>
      <c r="K1913" s="429">
        <f>G1913*P1913/100</f>
        <v>8.2095000000000002</v>
      </c>
      <c r="M1913" s="430">
        <v>0.8</v>
      </c>
      <c r="N1913" s="430">
        <v>0.4</v>
      </c>
      <c r="O1913" s="686">
        <v>9.3000000000000007</v>
      </c>
      <c r="P1913" s="15">
        <v>39</v>
      </c>
    </row>
    <row r="1914" spans="1:47" ht="15.75" x14ac:dyDescent="0.25">
      <c r="D1914" s="821"/>
      <c r="E1914" s="893" t="s">
        <v>838</v>
      </c>
      <c r="F1914" s="738">
        <f>G1914*100/80</f>
        <v>8.7750000000000004</v>
      </c>
      <c r="G1914" s="731">
        <v>7.02</v>
      </c>
      <c r="H1914" s="459">
        <f>G1914*M1914/100</f>
        <v>7.0199999999999999E-2</v>
      </c>
      <c r="I1914" s="428">
        <f>G1914*N1914/100</f>
        <v>7.0199999999999993E-3</v>
      </c>
      <c r="J1914" s="428">
        <f>G1914*O1914/100</f>
        <v>0.27377999999999997</v>
      </c>
      <c r="K1914" s="429">
        <f>G1914*P1914/100</f>
        <v>1.3337999999999999</v>
      </c>
      <c r="M1914" s="430">
        <v>1</v>
      </c>
      <c r="N1914" s="430">
        <v>0.1</v>
      </c>
      <c r="O1914" s="686">
        <v>3.9</v>
      </c>
      <c r="P1914" s="20">
        <v>19</v>
      </c>
    </row>
    <row r="1915" spans="1:47" ht="15.75" x14ac:dyDescent="0.25">
      <c r="D1915" s="821"/>
      <c r="E1915" s="888" t="s">
        <v>86</v>
      </c>
      <c r="F1915" s="751">
        <f>G1915*100/90</f>
        <v>19.488888888888887</v>
      </c>
      <c r="G1915" s="731">
        <v>17.54</v>
      </c>
      <c r="H1915" s="459">
        <f>G1915*M1915/100</f>
        <v>0.2631</v>
      </c>
      <c r="I1915" s="428">
        <f>G1915*N1915/100</f>
        <v>3.508E-2</v>
      </c>
      <c r="J1915" s="428">
        <f>G1915*O1915/100</f>
        <v>0.38588</v>
      </c>
      <c r="K1915" s="429">
        <f>G1915*P1915/100</f>
        <v>2.6309999999999998</v>
      </c>
      <c r="M1915" s="430">
        <v>1.5</v>
      </c>
      <c r="N1915" s="430">
        <v>0.2</v>
      </c>
      <c r="O1915" s="686">
        <v>2.2000000000000002</v>
      </c>
      <c r="P1915" s="20">
        <v>15</v>
      </c>
    </row>
    <row r="1916" spans="1:47" ht="15.75" x14ac:dyDescent="0.25">
      <c r="D1916" s="821"/>
      <c r="E1916" s="893" t="s">
        <v>236</v>
      </c>
      <c r="G1916" s="731">
        <v>14.04</v>
      </c>
      <c r="H1916" s="459">
        <f>G1916*M1916/100</f>
        <v>0.36503999999999998</v>
      </c>
      <c r="I1916" s="428">
        <f>G1916*N1916/100</f>
        <v>3.51</v>
      </c>
      <c r="J1916" s="428">
        <f>G1916*O1916/100</f>
        <v>0.37908000000000003</v>
      </c>
      <c r="K1916" s="428">
        <f>G1916*P1916/100</f>
        <v>34.819199999999995</v>
      </c>
      <c r="M1916" s="430">
        <v>2.6</v>
      </c>
      <c r="N1916" s="430">
        <v>25</v>
      </c>
      <c r="O1916" s="686">
        <v>2.7</v>
      </c>
      <c r="P1916" s="15">
        <v>248</v>
      </c>
    </row>
    <row r="1917" spans="1:47" ht="15.75" x14ac:dyDescent="0.25">
      <c r="D1917" s="821"/>
      <c r="E1917" s="893" t="s">
        <v>80</v>
      </c>
      <c r="G1917" s="731">
        <v>0.14000000000000001</v>
      </c>
    </row>
    <row r="1918" spans="1:47" s="477" customFormat="1" x14ac:dyDescent="0.25">
      <c r="B1918" s="501"/>
      <c r="C1918" s="476"/>
      <c r="D1918" s="825"/>
      <c r="E1918" s="891" t="s">
        <v>21</v>
      </c>
      <c r="F1918" s="980"/>
      <c r="G1918" s="980"/>
      <c r="H1918" s="471">
        <f>SUM(H1912:H1917)</f>
        <v>1.0001199999999999</v>
      </c>
      <c r="I1918" s="433">
        <f t="shared" ref="I1918:K1918" si="784">SUM(I1912:I1917)</f>
        <v>3.6773399999999996</v>
      </c>
      <c r="J1918" s="433">
        <f t="shared" si="784"/>
        <v>3.6325099999999999</v>
      </c>
      <c r="K1918" s="433">
        <f t="shared" si="784"/>
        <v>50.0715</v>
      </c>
      <c r="L1918" s="411"/>
      <c r="O1918" s="579"/>
      <c r="P1918" s="50"/>
      <c r="Q1918" s="264"/>
      <c r="R1918" s="264"/>
      <c r="S1918" s="264"/>
      <c r="T1918" s="264"/>
      <c r="U1918" s="264"/>
      <c r="V1918" s="264"/>
      <c r="W1918" s="264"/>
      <c r="X1918" s="264"/>
      <c r="Y1918" s="264"/>
      <c r="Z1918" s="264"/>
      <c r="AA1918" s="264"/>
      <c r="AB1918" s="264"/>
      <c r="AC1918" s="264"/>
      <c r="AD1918" s="264"/>
      <c r="AE1918" s="264"/>
      <c r="AF1918" s="264"/>
      <c r="AG1918" s="264"/>
      <c r="AH1918" s="264"/>
      <c r="AI1918" s="264"/>
      <c r="AJ1918" s="264"/>
      <c r="AK1918" s="264"/>
      <c r="AL1918" s="264"/>
      <c r="AM1918" s="264"/>
      <c r="AN1918" s="264"/>
      <c r="AO1918" s="264"/>
      <c r="AP1918" s="264"/>
      <c r="AQ1918" s="264"/>
      <c r="AR1918" s="264"/>
      <c r="AS1918" s="264"/>
      <c r="AT1918" s="264"/>
      <c r="AU1918" s="573"/>
    </row>
    <row r="1919" spans="1:47" x14ac:dyDescent="0.25">
      <c r="B1919" s="426" t="s">
        <v>846</v>
      </c>
      <c r="C1919" s="1308" t="s">
        <v>841</v>
      </c>
      <c r="D1919" s="821" t="s">
        <v>1276</v>
      </c>
      <c r="E1919" s="889" t="s">
        <v>842</v>
      </c>
      <c r="F1919" s="738"/>
      <c r="G1919" s="756">
        <v>6.4</v>
      </c>
      <c r="H1919" s="459">
        <f t="shared" ref="H1919:H1929" si="785">G1919*M1919/100</f>
        <v>5.7600000000000005E-2</v>
      </c>
      <c r="I1919" s="428">
        <f t="shared" ref="I1919:I1929" si="786">G1919*N1919/100</f>
        <v>1.9199999999999998E-2</v>
      </c>
      <c r="J1919" s="428">
        <f t="shared" ref="J1919:J1929" si="787">G1919*O1919/100</f>
        <v>4.2176000000000009</v>
      </c>
      <c r="K1919" s="429">
        <f t="shared" ref="K1919:K1929" si="788">G1919*P1919/100</f>
        <v>16.32</v>
      </c>
      <c r="M1919" s="466">
        <v>0.9</v>
      </c>
      <c r="N1919" s="466">
        <v>0.3</v>
      </c>
      <c r="O1919" s="960">
        <v>65.900000000000006</v>
      </c>
      <c r="P1919" s="58">
        <v>255</v>
      </c>
    </row>
    <row r="1920" spans="1:47" x14ac:dyDescent="0.25">
      <c r="C1920" s="1253"/>
      <c r="D1920" s="821"/>
      <c r="E1920" s="889" t="s">
        <v>843</v>
      </c>
      <c r="F1920" s="738"/>
      <c r="G1920" s="756">
        <v>5.6</v>
      </c>
      <c r="H1920" s="459">
        <f t="shared" si="785"/>
        <v>0.1512</v>
      </c>
      <c r="I1920" s="428">
        <f t="shared" si="786"/>
        <v>3.9199999999999992E-2</v>
      </c>
      <c r="J1920" s="428">
        <f t="shared" si="787"/>
        <v>3.5447999999999995</v>
      </c>
      <c r="K1920" s="429">
        <f t="shared" si="788"/>
        <v>14.448</v>
      </c>
      <c r="M1920" s="430">
        <v>2.7</v>
      </c>
      <c r="N1920" s="430">
        <v>0.7</v>
      </c>
      <c r="O1920" s="686">
        <v>63.3</v>
      </c>
      <c r="P1920" s="20">
        <v>258</v>
      </c>
    </row>
    <row r="1921" spans="1:47" x14ac:dyDescent="0.25">
      <c r="C1921" s="1253"/>
      <c r="D1921" s="821"/>
      <c r="E1921" s="889" t="s">
        <v>19</v>
      </c>
      <c r="F1921" s="738"/>
      <c r="G1921" s="756">
        <v>7.2</v>
      </c>
      <c r="H1921" s="459">
        <f t="shared" si="785"/>
        <v>0.252</v>
      </c>
      <c r="I1921" s="428">
        <f t="shared" si="786"/>
        <v>0.11520000000000001</v>
      </c>
      <c r="J1921" s="428">
        <f t="shared" si="787"/>
        <v>5.6160000000000005</v>
      </c>
      <c r="K1921" s="429">
        <f t="shared" si="788"/>
        <v>24.263999999999999</v>
      </c>
      <c r="M1921" s="430">
        <v>3.5</v>
      </c>
      <c r="N1921" s="430">
        <v>1.6</v>
      </c>
      <c r="O1921" s="686">
        <v>78</v>
      </c>
      <c r="P1921" s="20">
        <v>337</v>
      </c>
    </row>
    <row r="1922" spans="1:47" x14ac:dyDescent="0.25">
      <c r="C1922" s="1297"/>
      <c r="D1922" s="821"/>
      <c r="E1922" s="889" t="s">
        <v>36</v>
      </c>
      <c r="F1922" s="738"/>
      <c r="G1922" s="738">
        <v>12</v>
      </c>
      <c r="H1922" s="459">
        <f t="shared" si="785"/>
        <v>0</v>
      </c>
      <c r="I1922" s="428">
        <f t="shared" si="786"/>
        <v>0</v>
      </c>
      <c r="J1922" s="428">
        <f t="shared" si="787"/>
        <v>11.988000000000001</v>
      </c>
      <c r="K1922" s="428">
        <f t="shared" si="788"/>
        <v>48.72</v>
      </c>
      <c r="M1922" s="430">
        <v>0</v>
      </c>
      <c r="N1922" s="430">
        <v>0</v>
      </c>
      <c r="O1922" s="686">
        <v>99.9</v>
      </c>
      <c r="P1922" s="15">
        <v>406</v>
      </c>
    </row>
    <row r="1923" spans="1:47" x14ac:dyDescent="0.25">
      <c r="D1923" s="821"/>
      <c r="E1923" s="889" t="s">
        <v>96</v>
      </c>
      <c r="F1923" s="738"/>
      <c r="G1923" s="756">
        <v>2</v>
      </c>
      <c r="H1923" s="459">
        <f t="shared" si="785"/>
        <v>4.0000000000000001E-3</v>
      </c>
      <c r="I1923" s="428">
        <f t="shared" si="786"/>
        <v>2E-3</v>
      </c>
      <c r="J1923" s="428">
        <f t="shared" si="787"/>
        <v>1.706</v>
      </c>
      <c r="K1923" s="429">
        <f t="shared" si="788"/>
        <v>6.96</v>
      </c>
      <c r="M1923" s="430">
        <v>0.2</v>
      </c>
      <c r="N1923" s="430">
        <v>0.1</v>
      </c>
      <c r="O1923" s="686">
        <v>85.3</v>
      </c>
      <c r="P1923" s="20">
        <v>348</v>
      </c>
    </row>
    <row r="1924" spans="1:47" x14ac:dyDescent="0.25">
      <c r="D1924" s="821"/>
      <c r="E1924" s="889" t="s">
        <v>15</v>
      </c>
      <c r="F1924" s="738"/>
      <c r="G1924" s="756">
        <v>14</v>
      </c>
      <c r="H1924" s="459">
        <f t="shared" si="785"/>
        <v>1.2879999999999998</v>
      </c>
      <c r="I1924" s="428">
        <f t="shared" si="786"/>
        <v>0.16800000000000001</v>
      </c>
      <c r="J1924" s="428">
        <f t="shared" si="787"/>
        <v>10.878</v>
      </c>
      <c r="K1924" s="429">
        <f t="shared" si="788"/>
        <v>50.12</v>
      </c>
      <c r="M1924" s="430">
        <v>9.1999999999999993</v>
      </c>
      <c r="N1924" s="430">
        <v>1.2</v>
      </c>
      <c r="O1924" s="686">
        <v>77.7</v>
      </c>
      <c r="P1924" s="20">
        <v>358</v>
      </c>
    </row>
    <row r="1925" spans="1:47" x14ac:dyDescent="0.25">
      <c r="D1925" s="821"/>
      <c r="E1925" s="889" t="s">
        <v>17</v>
      </c>
      <c r="F1925" s="738"/>
      <c r="G1925" s="756">
        <v>32</v>
      </c>
      <c r="H1925" s="459">
        <f t="shared" si="785"/>
        <v>0.89599999999999991</v>
      </c>
      <c r="I1925" s="428">
        <f t="shared" si="786"/>
        <v>0.8</v>
      </c>
      <c r="J1925" s="428">
        <f t="shared" si="787"/>
        <v>1.504</v>
      </c>
      <c r="K1925" s="429">
        <f t="shared" si="788"/>
        <v>16.64</v>
      </c>
      <c r="M1925" s="430">
        <v>2.8</v>
      </c>
      <c r="N1925" s="430">
        <v>2.5</v>
      </c>
      <c r="O1925" s="686">
        <v>4.7</v>
      </c>
      <c r="P1925" s="20">
        <v>52</v>
      </c>
    </row>
    <row r="1926" spans="1:47" x14ac:dyDescent="0.25">
      <c r="D1926" s="821"/>
      <c r="E1926" s="889" t="s">
        <v>120</v>
      </c>
      <c r="F1926" s="738"/>
      <c r="G1926" s="738">
        <v>3</v>
      </c>
      <c r="H1926" s="459">
        <f t="shared" si="785"/>
        <v>0.37799999999999995</v>
      </c>
      <c r="I1926" s="428">
        <f t="shared" si="786"/>
        <v>0.29700000000000004</v>
      </c>
      <c r="J1926" s="428">
        <f t="shared" si="787"/>
        <v>2.4000000000000004E-2</v>
      </c>
      <c r="K1926" s="428">
        <f t="shared" si="788"/>
        <v>4.26</v>
      </c>
      <c r="M1926" s="430">
        <v>12.6</v>
      </c>
      <c r="N1926" s="430">
        <v>9.9</v>
      </c>
      <c r="O1926" s="686">
        <v>0.8</v>
      </c>
      <c r="P1926" s="15">
        <v>142</v>
      </c>
    </row>
    <row r="1927" spans="1:47" x14ac:dyDescent="0.25">
      <c r="D1927" s="821"/>
      <c r="E1927" s="889" t="s">
        <v>20</v>
      </c>
      <c r="F1927" s="738"/>
      <c r="G1927" s="738">
        <v>2.5</v>
      </c>
      <c r="H1927" s="459">
        <f t="shared" si="785"/>
        <v>1.2500000000000001E-2</v>
      </c>
      <c r="I1927" s="428">
        <f t="shared" si="786"/>
        <v>2.0625</v>
      </c>
      <c r="J1927" s="428">
        <f t="shared" si="787"/>
        <v>1.4999999999999999E-2</v>
      </c>
      <c r="K1927" s="429">
        <f t="shared" si="788"/>
        <v>18.350000000000001</v>
      </c>
      <c r="M1927" s="430">
        <v>0.5</v>
      </c>
      <c r="N1927" s="430">
        <v>82.5</v>
      </c>
      <c r="O1927" s="686">
        <v>0.6</v>
      </c>
      <c r="P1927" s="20">
        <v>734</v>
      </c>
    </row>
    <row r="1928" spans="1:47" x14ac:dyDescent="0.25">
      <c r="D1928" s="821"/>
      <c r="E1928" s="889" t="s">
        <v>835</v>
      </c>
      <c r="F1928" s="738"/>
      <c r="G1928" s="980">
        <v>1.3</v>
      </c>
      <c r="H1928" s="459">
        <f t="shared" si="785"/>
        <v>3.3800000000000004E-2</v>
      </c>
      <c r="I1928" s="428">
        <f t="shared" si="786"/>
        <v>0.32500000000000001</v>
      </c>
      <c r="J1928" s="428">
        <f t="shared" si="787"/>
        <v>3.5099999999999999E-2</v>
      </c>
      <c r="K1928" s="428">
        <f t="shared" si="788"/>
        <v>3.2240000000000002</v>
      </c>
      <c r="M1928" s="430">
        <v>2.6</v>
      </c>
      <c r="N1928" s="430">
        <v>25</v>
      </c>
      <c r="O1928" s="686">
        <v>2.7</v>
      </c>
      <c r="P1928" s="15">
        <v>248</v>
      </c>
    </row>
    <row r="1929" spans="1:47" x14ac:dyDescent="0.25">
      <c r="D1929" s="821"/>
      <c r="E1929" s="889" t="s">
        <v>273</v>
      </c>
      <c r="F1929" s="738"/>
      <c r="G1929" s="756">
        <v>1.3</v>
      </c>
      <c r="H1929" s="459">
        <f t="shared" si="785"/>
        <v>0.1391</v>
      </c>
      <c r="I1929" s="428">
        <f t="shared" si="786"/>
        <v>1.9500000000000003E-2</v>
      </c>
      <c r="J1929" s="428">
        <f t="shared" si="787"/>
        <v>1.0036</v>
      </c>
      <c r="K1929" s="428">
        <f t="shared" si="788"/>
        <v>4.6280000000000001</v>
      </c>
      <c r="M1929" s="430">
        <v>10.7</v>
      </c>
      <c r="N1929" s="430">
        <v>1.5</v>
      </c>
      <c r="O1929" s="686">
        <v>77.2</v>
      </c>
      <c r="P1929" s="15">
        <v>356</v>
      </c>
    </row>
    <row r="1930" spans="1:47" s="477" customFormat="1" x14ac:dyDescent="0.25">
      <c r="B1930" s="501"/>
      <c r="C1930" s="476"/>
      <c r="D1930" s="825"/>
      <c r="E1930" s="891" t="s">
        <v>21</v>
      </c>
      <c r="F1930" s="980"/>
      <c r="G1930" s="980"/>
      <c r="H1930" s="471">
        <f t="shared" ref="H1930:K1930" si="789">SUM(H1919:H1929)</f>
        <v>3.2121999999999997</v>
      </c>
      <c r="I1930" s="433">
        <f t="shared" si="789"/>
        <v>3.8476000000000004</v>
      </c>
      <c r="J1930" s="433">
        <f t="shared" si="789"/>
        <v>40.5321</v>
      </c>
      <c r="K1930" s="433">
        <f t="shared" si="789"/>
        <v>207.93399999999997</v>
      </c>
      <c r="L1930" s="411"/>
      <c r="O1930" s="579"/>
      <c r="P1930" s="50"/>
      <c r="Q1930" s="264"/>
      <c r="R1930" s="264"/>
      <c r="S1930" s="264"/>
      <c r="T1930" s="264"/>
      <c r="U1930" s="264"/>
      <c r="V1930" s="264"/>
      <c r="W1930" s="264"/>
      <c r="X1930" s="264"/>
      <c r="Y1930" s="264"/>
      <c r="Z1930" s="264"/>
      <c r="AA1930" s="264"/>
      <c r="AB1930" s="264"/>
      <c r="AC1930" s="264"/>
      <c r="AD1930" s="264"/>
      <c r="AE1930" s="264"/>
      <c r="AF1930" s="264"/>
      <c r="AG1930" s="264"/>
      <c r="AH1930" s="264"/>
      <c r="AI1930" s="264"/>
      <c r="AJ1930" s="264"/>
      <c r="AK1930" s="264"/>
      <c r="AL1930" s="264"/>
      <c r="AM1930" s="264"/>
      <c r="AN1930" s="264"/>
      <c r="AO1930" s="264"/>
      <c r="AP1930" s="264"/>
      <c r="AQ1930" s="264"/>
      <c r="AR1930" s="264"/>
      <c r="AS1930" s="264"/>
      <c r="AT1930" s="264"/>
      <c r="AU1930" s="573"/>
    </row>
    <row r="1931" spans="1:47" s="479" customFormat="1" x14ac:dyDescent="0.25">
      <c r="A1931" s="432"/>
      <c r="B1931" s="439" t="s">
        <v>284</v>
      </c>
      <c r="C1931" s="440" t="s">
        <v>55</v>
      </c>
      <c r="D1931" s="828">
        <v>150</v>
      </c>
      <c r="E1931" s="77" t="s">
        <v>39</v>
      </c>
      <c r="F1931" s="980"/>
      <c r="G1931" s="738">
        <v>90</v>
      </c>
      <c r="H1931" s="459">
        <f>G1931*M1931/100</f>
        <v>0</v>
      </c>
      <c r="I1931" s="428">
        <f>G1931*N1931/100</f>
        <v>0</v>
      </c>
      <c r="J1931" s="428">
        <f>G1931*O1931/100</f>
        <v>0</v>
      </c>
      <c r="K1931" s="429">
        <f>G1931*P1931/100</f>
        <v>0</v>
      </c>
      <c r="L1931" s="411"/>
      <c r="M1931" s="430"/>
      <c r="N1931" s="430"/>
      <c r="O1931" s="686"/>
      <c r="P1931" s="15"/>
      <c r="Q1931" s="380"/>
      <c r="R1931" s="380"/>
      <c r="S1931" s="380"/>
      <c r="T1931" s="380"/>
      <c r="U1931" s="380"/>
      <c r="V1931" s="380"/>
      <c r="W1931" s="380"/>
      <c r="X1931" s="380"/>
      <c r="Y1931" s="380"/>
      <c r="Z1931" s="380"/>
      <c r="AA1931" s="380"/>
      <c r="AB1931" s="380"/>
      <c r="AC1931" s="380"/>
      <c r="AD1931" s="380"/>
      <c r="AE1931" s="380"/>
      <c r="AF1931" s="380"/>
      <c r="AG1931" s="380"/>
      <c r="AH1931" s="380"/>
      <c r="AI1931" s="380"/>
      <c r="AJ1931" s="380"/>
      <c r="AK1931" s="380"/>
      <c r="AL1931" s="380"/>
      <c r="AM1931" s="380"/>
      <c r="AN1931" s="380"/>
      <c r="AO1931" s="380"/>
      <c r="AP1931" s="380"/>
      <c r="AQ1931" s="380"/>
      <c r="AR1931" s="380"/>
      <c r="AS1931" s="380"/>
      <c r="AT1931" s="380"/>
      <c r="AU1931" s="951"/>
    </row>
    <row r="1932" spans="1:47" s="479" customFormat="1" x14ac:dyDescent="0.25">
      <c r="A1932" s="432"/>
      <c r="B1932" s="432"/>
      <c r="C1932" s="432"/>
      <c r="D1932" s="832"/>
      <c r="E1932" s="895" t="s">
        <v>56</v>
      </c>
      <c r="F1932" s="759"/>
      <c r="G1932" s="932">
        <v>60</v>
      </c>
      <c r="H1932" s="459">
        <f>G1932*M1932/100</f>
        <v>0.36</v>
      </c>
      <c r="I1932" s="428">
        <f>G1932*N1932/100</f>
        <v>0.06</v>
      </c>
      <c r="J1932" s="428">
        <f>G1932*O1932/100</f>
        <v>9</v>
      </c>
      <c r="K1932" s="429">
        <f>G1932*P1932/100</f>
        <v>38.4</v>
      </c>
      <c r="L1932" s="411"/>
      <c r="M1932" s="430">
        <v>0.6</v>
      </c>
      <c r="N1932" s="430">
        <v>0.1</v>
      </c>
      <c r="O1932" s="686">
        <v>15</v>
      </c>
      <c r="P1932" s="20">
        <v>64</v>
      </c>
      <c r="Q1932" s="380"/>
      <c r="R1932" s="380"/>
      <c r="S1932" s="380"/>
      <c r="T1932" s="380"/>
      <c r="U1932" s="380"/>
      <c r="V1932" s="380"/>
      <c r="W1932" s="380"/>
      <c r="X1932" s="380"/>
      <c r="Y1932" s="380"/>
      <c r="Z1932" s="380"/>
      <c r="AA1932" s="380"/>
      <c r="AB1932" s="380"/>
      <c r="AC1932" s="380"/>
      <c r="AD1932" s="380"/>
      <c r="AE1932" s="380"/>
      <c r="AF1932" s="380"/>
      <c r="AG1932" s="380"/>
      <c r="AH1932" s="380"/>
      <c r="AI1932" s="380"/>
      <c r="AJ1932" s="380"/>
      <c r="AK1932" s="380"/>
      <c r="AL1932" s="380"/>
      <c r="AM1932" s="380"/>
      <c r="AN1932" s="380"/>
      <c r="AO1932" s="380"/>
      <c r="AP1932" s="380"/>
      <c r="AQ1932" s="380"/>
      <c r="AR1932" s="380"/>
      <c r="AS1932" s="380"/>
      <c r="AT1932" s="380"/>
      <c r="AU1932" s="951"/>
    </row>
    <row r="1933" spans="1:47" s="616" customFormat="1" x14ac:dyDescent="0.25">
      <c r="A1933" s="476"/>
      <c r="B1933" s="476"/>
      <c r="C1933" s="476"/>
      <c r="D1933" s="832"/>
      <c r="E1933" s="890" t="s">
        <v>21</v>
      </c>
      <c r="F1933" s="980"/>
      <c r="G1933" s="980"/>
      <c r="H1933" s="471">
        <f>SUM(H1931:H1932)</f>
        <v>0.36</v>
      </c>
      <c r="I1933" s="433">
        <f t="shared" ref="I1933:K1933" si="790">SUM(I1931:I1932)</f>
        <v>0.06</v>
      </c>
      <c r="J1933" s="433">
        <f t="shared" si="790"/>
        <v>9</v>
      </c>
      <c r="K1933" s="433">
        <f t="shared" si="790"/>
        <v>38.4</v>
      </c>
      <c r="L1933" s="411"/>
      <c r="M1933" s="478"/>
      <c r="N1933" s="478"/>
      <c r="O1933" s="961"/>
      <c r="P1933" s="83"/>
      <c r="Q1933" s="380"/>
      <c r="R1933" s="380"/>
      <c r="S1933" s="380"/>
      <c r="T1933" s="380"/>
      <c r="U1933" s="380"/>
      <c r="V1933" s="380"/>
      <c r="W1933" s="380"/>
      <c r="X1933" s="380"/>
      <c r="Y1933" s="380"/>
      <c r="Z1933" s="380"/>
      <c r="AA1933" s="380"/>
      <c r="AB1933" s="380"/>
      <c r="AC1933" s="380"/>
      <c r="AD1933" s="380"/>
      <c r="AE1933" s="380"/>
      <c r="AF1933" s="380"/>
      <c r="AG1933" s="380"/>
      <c r="AH1933" s="380"/>
      <c r="AI1933" s="380"/>
      <c r="AJ1933" s="380"/>
      <c r="AK1933" s="380"/>
      <c r="AL1933" s="380"/>
      <c r="AM1933" s="380"/>
      <c r="AN1933" s="380"/>
      <c r="AO1933" s="380"/>
      <c r="AP1933" s="380"/>
      <c r="AQ1933" s="380"/>
      <c r="AR1933" s="380"/>
      <c r="AS1933" s="380"/>
      <c r="AT1933" s="380"/>
      <c r="AU1933" s="956"/>
    </row>
    <row r="1934" spans="1:47" s="424" customFormat="1" x14ac:dyDescent="0.25">
      <c r="B1934" s="455"/>
      <c r="C1934" s="454"/>
      <c r="D1934" s="883"/>
      <c r="E1934" s="892" t="s">
        <v>100</v>
      </c>
      <c r="F1934" s="334"/>
      <c r="G1934" s="334"/>
      <c r="H1934" s="632">
        <f t="shared" ref="H1934:K1934" si="791">H1897+H1904+H1911+H1918+H1930+H1933</f>
        <v>21.045159999999999</v>
      </c>
      <c r="I1934" s="457">
        <f t="shared" si="791"/>
        <v>21.766489999999997</v>
      </c>
      <c r="J1934" s="457">
        <f t="shared" si="791"/>
        <v>80.087769999999992</v>
      </c>
      <c r="K1934" s="457">
        <f t="shared" si="791"/>
        <v>595.61368089999996</v>
      </c>
      <c r="O1934" s="684"/>
      <c r="P1934" s="27"/>
      <c r="Q1934" s="264"/>
      <c r="R1934" s="264"/>
      <c r="S1934" s="264"/>
      <c r="T1934" s="264"/>
      <c r="U1934" s="264"/>
      <c r="V1934" s="264"/>
      <c r="W1934" s="264"/>
      <c r="X1934" s="264"/>
      <c r="Y1934" s="264"/>
      <c r="Z1934" s="264"/>
      <c r="AA1934" s="264"/>
      <c r="AB1934" s="264"/>
      <c r="AC1934" s="264"/>
      <c r="AD1934" s="264"/>
      <c r="AE1934" s="264"/>
      <c r="AF1934" s="264"/>
      <c r="AG1934" s="264"/>
      <c r="AH1934" s="264"/>
      <c r="AI1934" s="264"/>
      <c r="AJ1934" s="264"/>
      <c r="AK1934" s="264"/>
      <c r="AL1934" s="264"/>
      <c r="AM1934" s="264"/>
      <c r="AN1934" s="264"/>
      <c r="AO1934" s="264"/>
      <c r="AP1934" s="264"/>
      <c r="AQ1934" s="264"/>
      <c r="AR1934" s="264"/>
      <c r="AS1934" s="264"/>
      <c r="AT1934" s="264"/>
      <c r="AU1934" s="950"/>
    </row>
    <row r="1935" spans="1:47" s="424" customFormat="1" x14ac:dyDescent="0.25">
      <c r="A1935" s="599" t="s">
        <v>112</v>
      </c>
      <c r="B1935" s="600"/>
      <c r="C1935" s="454"/>
      <c r="D1935" s="825"/>
      <c r="E1935" s="891"/>
      <c r="F1935" s="980"/>
      <c r="G1935" s="980"/>
      <c r="H1935" s="632"/>
      <c r="I1935" s="457"/>
      <c r="J1935" s="457"/>
      <c r="K1935" s="457"/>
      <c r="L1935" s="411"/>
      <c r="O1935" s="684"/>
      <c r="P1935" s="27"/>
      <c r="Q1935" s="264"/>
      <c r="R1935" s="264"/>
      <c r="S1935" s="264"/>
      <c r="T1935" s="264"/>
      <c r="U1935" s="264"/>
      <c r="V1935" s="264"/>
      <c r="W1935" s="264"/>
      <c r="X1935" s="264"/>
      <c r="Y1935" s="264"/>
      <c r="Z1935" s="264"/>
      <c r="AA1935" s="264"/>
      <c r="AB1935" s="264"/>
      <c r="AC1935" s="264"/>
      <c r="AD1935" s="264"/>
      <c r="AE1935" s="264"/>
      <c r="AF1935" s="264"/>
      <c r="AG1935" s="264"/>
      <c r="AH1935" s="264"/>
      <c r="AI1935" s="264"/>
      <c r="AJ1935" s="264"/>
      <c r="AK1935" s="264"/>
      <c r="AL1935" s="264"/>
      <c r="AM1935" s="264"/>
      <c r="AN1935" s="264"/>
      <c r="AO1935" s="264"/>
      <c r="AP1935" s="264"/>
      <c r="AQ1935" s="264"/>
      <c r="AR1935" s="264"/>
      <c r="AS1935" s="264"/>
      <c r="AT1935" s="264"/>
      <c r="AU1935" s="950"/>
    </row>
    <row r="1936" spans="1:47" ht="15.75" x14ac:dyDescent="0.25">
      <c r="B1936" s="426" t="s">
        <v>849</v>
      </c>
      <c r="C1936" s="432" t="s">
        <v>848</v>
      </c>
      <c r="D1936" s="821">
        <v>100</v>
      </c>
      <c r="E1936" s="893" t="s">
        <v>850</v>
      </c>
      <c r="G1936" s="756">
        <v>19</v>
      </c>
      <c r="H1936" s="459">
        <f>G1936*M1936/100</f>
        <v>4.0469999999999997</v>
      </c>
      <c r="I1936" s="428">
        <f>G1936*N1936/100</f>
        <v>0.51300000000000001</v>
      </c>
      <c r="J1936" s="428">
        <f>G1936*O1936/100</f>
        <v>11.837</v>
      </c>
      <c r="K1936" s="429">
        <f>G1936*P1936/100</f>
        <v>61.56</v>
      </c>
      <c r="L1936" s="880"/>
      <c r="M1936" s="466">
        <v>21.3</v>
      </c>
      <c r="N1936" s="466">
        <v>2.7</v>
      </c>
      <c r="O1936" s="960">
        <v>62.3</v>
      </c>
      <c r="P1936" s="58">
        <v>324</v>
      </c>
    </row>
    <row r="1937" spans="1:47" ht="15.75" x14ac:dyDescent="0.25">
      <c r="D1937" s="821"/>
      <c r="E1937" s="893" t="s">
        <v>189</v>
      </c>
      <c r="F1937" s="738">
        <f>G1937*100/80</f>
        <v>50</v>
      </c>
      <c r="G1937" s="1213">
        <v>40</v>
      </c>
      <c r="H1937" s="459">
        <f>G1937*M1937/100</f>
        <v>0.68</v>
      </c>
      <c r="I1937" s="428">
        <f>G1937*N1937/100</f>
        <v>0.12</v>
      </c>
      <c r="J1937" s="428">
        <f>G1937*O1937/100</f>
        <v>4.5599999999999996</v>
      </c>
      <c r="K1937" s="429">
        <f>G1937*P1937/100</f>
        <v>20.399999999999999</v>
      </c>
      <c r="M1937" s="430">
        <v>1.7</v>
      </c>
      <c r="N1937" s="430">
        <v>0.3</v>
      </c>
      <c r="O1937" s="686">
        <v>11.4</v>
      </c>
      <c r="P1937" s="20">
        <v>51</v>
      </c>
    </row>
    <row r="1938" spans="1:47" ht="15.75" x14ac:dyDescent="0.25">
      <c r="D1938" s="821"/>
      <c r="E1938" s="893" t="s">
        <v>851</v>
      </c>
      <c r="F1938" s="1170"/>
      <c r="G1938" s="1161">
        <v>2</v>
      </c>
      <c r="H1938" s="459">
        <f>G1938*M1938/100</f>
        <v>2.4E-2</v>
      </c>
      <c r="I1938" s="428">
        <f>G1938*N1938/100</f>
        <v>1.3999999999999999E-2</v>
      </c>
      <c r="J1938" s="428">
        <f>G1938*O1938/100</f>
        <v>0.22600000000000001</v>
      </c>
      <c r="K1938" s="429">
        <f>G1938*P1938/100</f>
        <v>0.96</v>
      </c>
      <c r="M1938" s="466">
        <v>1.2</v>
      </c>
      <c r="N1938" s="466">
        <v>0.7</v>
      </c>
      <c r="O1938" s="960">
        <v>11.3</v>
      </c>
      <c r="P1938" s="58">
        <v>48</v>
      </c>
    </row>
    <row r="1939" spans="1:47" ht="15.75" x14ac:dyDescent="0.25">
      <c r="D1939" s="821"/>
      <c r="E1939" s="893" t="s">
        <v>75</v>
      </c>
      <c r="F1939" s="1214">
        <f>G1939*100/85</f>
        <v>0.23529411764705882</v>
      </c>
      <c r="G1939" s="1161">
        <v>0.2</v>
      </c>
      <c r="H1939" s="459">
        <f>G1939*M1939/100</f>
        <v>1.2800000000000002E-2</v>
      </c>
      <c r="I1939" s="428">
        <f>G1939*N1939/100</f>
        <v>1E-3</v>
      </c>
      <c r="J1939" s="428">
        <f>G1939*O1939/100</f>
        <v>6.6200000000000009E-2</v>
      </c>
      <c r="K1939" s="429">
        <f>G1939*P1939/100</f>
        <v>0.32</v>
      </c>
      <c r="M1939" s="430">
        <v>6.4</v>
      </c>
      <c r="N1939" s="430">
        <v>0.5</v>
      </c>
      <c r="O1939" s="686">
        <v>33.1</v>
      </c>
      <c r="P1939" s="15">
        <v>160</v>
      </c>
    </row>
    <row r="1940" spans="1:47" ht="15.75" x14ac:dyDescent="0.25">
      <c r="D1940" s="821"/>
      <c r="E1940" s="893" t="s">
        <v>236</v>
      </c>
      <c r="F1940" s="1170"/>
      <c r="G1940" s="1161">
        <v>20</v>
      </c>
      <c r="H1940" s="459">
        <f>G1940*M1940/100</f>
        <v>0.52</v>
      </c>
      <c r="I1940" s="428">
        <f>G1940*N1940/100</f>
        <v>5</v>
      </c>
      <c r="J1940" s="428">
        <f>G1940*O1940/100</f>
        <v>0.54</v>
      </c>
      <c r="K1940" s="428">
        <f>G1940*P1940/100</f>
        <v>49.6</v>
      </c>
      <c r="M1940" s="430">
        <v>2.6</v>
      </c>
      <c r="N1940" s="430">
        <v>25</v>
      </c>
      <c r="O1940" s="686">
        <v>2.7</v>
      </c>
      <c r="P1940" s="15">
        <v>248</v>
      </c>
    </row>
    <row r="1941" spans="1:47" s="477" customFormat="1" x14ac:dyDescent="0.25">
      <c r="B1941" s="501"/>
      <c r="C1941" s="476"/>
      <c r="D1941" s="825"/>
      <c r="E1941" s="890" t="s">
        <v>21</v>
      </c>
      <c r="F1941" s="980"/>
      <c r="G1941" s="1128"/>
      <c r="H1941" s="471">
        <f>SUM(H1936:H1940)</f>
        <v>5.2837999999999994</v>
      </c>
      <c r="I1941" s="433">
        <f t="shared" ref="I1941:K1941" si="792">SUM(I1936:I1940)</f>
        <v>5.6479999999999997</v>
      </c>
      <c r="J1941" s="433">
        <f t="shared" si="792"/>
        <v>17.229199999999995</v>
      </c>
      <c r="K1941" s="433">
        <f t="shared" si="792"/>
        <v>132.84</v>
      </c>
      <c r="L1941" s="411"/>
      <c r="O1941" s="579"/>
      <c r="P1941" s="50"/>
      <c r="Q1941" s="264"/>
      <c r="R1941" s="264"/>
      <c r="S1941" s="264"/>
      <c r="T1941" s="264"/>
      <c r="U1941" s="264"/>
      <c r="V1941" s="264"/>
      <c r="W1941" s="264"/>
      <c r="X1941" s="264"/>
      <c r="Y1941" s="264"/>
      <c r="Z1941" s="264"/>
      <c r="AA1941" s="264"/>
      <c r="AB1941" s="264"/>
      <c r="AC1941" s="264"/>
      <c r="AD1941" s="264"/>
      <c r="AE1941" s="264"/>
      <c r="AF1941" s="264"/>
      <c r="AG1941" s="264"/>
      <c r="AH1941" s="264"/>
      <c r="AI1941" s="264"/>
      <c r="AJ1941" s="264"/>
      <c r="AK1941" s="264"/>
      <c r="AL1941" s="264"/>
      <c r="AM1941" s="264"/>
      <c r="AN1941" s="264"/>
      <c r="AO1941" s="264"/>
      <c r="AP1941" s="264"/>
      <c r="AQ1941" s="264"/>
      <c r="AR1941" s="264"/>
      <c r="AS1941" s="264"/>
      <c r="AT1941" s="264"/>
      <c r="AU1941" s="573"/>
    </row>
    <row r="1942" spans="1:47" s="477" customFormat="1" x14ac:dyDescent="0.25">
      <c r="A1942" s="476"/>
      <c r="B1942" s="571" t="s">
        <v>263</v>
      </c>
      <c r="C1942" s="613" t="s">
        <v>1188</v>
      </c>
      <c r="D1942" s="842">
        <v>25</v>
      </c>
      <c r="E1942" s="904" t="s">
        <v>30</v>
      </c>
      <c r="F1942" s="980"/>
      <c r="G1942" s="980">
        <v>25</v>
      </c>
      <c r="H1942" s="459">
        <f>G1942*M1942/100</f>
        <v>1.25</v>
      </c>
      <c r="I1942" s="428">
        <f>G1942*N1942/100</f>
        <v>0.3</v>
      </c>
      <c r="J1942" s="428">
        <f>G1942*O1942/100</f>
        <v>11.75</v>
      </c>
      <c r="K1942" s="478">
        <f>G1942*P1942/100</f>
        <v>51</v>
      </c>
      <c r="L1942" s="411"/>
      <c r="M1942" s="478">
        <v>5</v>
      </c>
      <c r="N1942" s="478">
        <v>1.2</v>
      </c>
      <c r="O1942" s="961">
        <v>47</v>
      </c>
      <c r="P1942" s="83">
        <v>204</v>
      </c>
      <c r="Q1942" s="264"/>
      <c r="R1942" s="264"/>
      <c r="S1942" s="264"/>
      <c r="T1942" s="264"/>
      <c r="U1942" s="264"/>
      <c r="V1942" s="264"/>
      <c r="W1942" s="264"/>
      <c r="X1942" s="264"/>
      <c r="Y1942" s="264"/>
      <c r="Z1942" s="264"/>
      <c r="AA1942" s="264"/>
      <c r="AB1942" s="264"/>
      <c r="AC1942" s="264"/>
      <c r="AD1942" s="264"/>
      <c r="AE1942" s="264"/>
      <c r="AF1942" s="264"/>
      <c r="AG1942" s="264"/>
      <c r="AH1942" s="264"/>
      <c r="AI1942" s="264"/>
      <c r="AJ1942" s="264"/>
      <c r="AK1942" s="264"/>
      <c r="AL1942" s="264"/>
      <c r="AM1942" s="264"/>
      <c r="AN1942" s="264"/>
      <c r="AO1942" s="264"/>
      <c r="AP1942" s="264"/>
      <c r="AQ1942" s="264"/>
      <c r="AR1942" s="264"/>
      <c r="AS1942" s="264"/>
      <c r="AT1942" s="264"/>
      <c r="AU1942" s="573"/>
    </row>
    <row r="1943" spans="1:47" s="477" customFormat="1" x14ac:dyDescent="0.25">
      <c r="B1943" s="501"/>
      <c r="C1943" s="476"/>
      <c r="D1943" s="825"/>
      <c r="E1943" s="890" t="s">
        <v>21</v>
      </c>
      <c r="F1943" s="980"/>
      <c r="G1943" s="980"/>
      <c r="H1943" s="471">
        <f t="shared" ref="H1943:K1943" si="793">SUM(H1942:H1942)</f>
        <v>1.25</v>
      </c>
      <c r="I1943" s="433">
        <f t="shared" si="793"/>
        <v>0.3</v>
      </c>
      <c r="J1943" s="433">
        <f t="shared" si="793"/>
        <v>11.75</v>
      </c>
      <c r="K1943" s="433">
        <f t="shared" si="793"/>
        <v>51</v>
      </c>
      <c r="L1943" s="411"/>
      <c r="O1943" s="579"/>
      <c r="P1943" s="50"/>
      <c r="Q1943" s="264"/>
      <c r="R1943" s="264"/>
      <c r="S1943" s="264"/>
      <c r="T1943" s="264"/>
      <c r="U1943" s="264"/>
      <c r="V1943" s="264"/>
      <c r="W1943" s="264"/>
      <c r="X1943" s="264"/>
      <c r="Y1943" s="264"/>
      <c r="Z1943" s="264"/>
      <c r="AA1943" s="264"/>
      <c r="AB1943" s="264"/>
      <c r="AC1943" s="264"/>
      <c r="AD1943" s="264"/>
      <c r="AE1943" s="264"/>
      <c r="AF1943" s="264"/>
      <c r="AG1943" s="264"/>
      <c r="AH1943" s="264"/>
      <c r="AI1943" s="264"/>
      <c r="AJ1943" s="264"/>
      <c r="AK1943" s="264"/>
      <c r="AL1943" s="264"/>
      <c r="AM1943" s="264"/>
      <c r="AN1943" s="264"/>
      <c r="AO1943" s="264"/>
      <c r="AP1943" s="264"/>
      <c r="AQ1943" s="264"/>
      <c r="AR1943" s="264"/>
      <c r="AS1943" s="264"/>
      <c r="AT1943" s="264"/>
      <c r="AU1943" s="573"/>
    </row>
    <row r="1944" spans="1:47" ht="30" x14ac:dyDescent="0.25">
      <c r="B1944" s="580" t="s">
        <v>238</v>
      </c>
      <c r="C1944" s="1309" t="s">
        <v>185</v>
      </c>
      <c r="D1944" s="823">
        <v>200</v>
      </c>
      <c r="E1944" s="898" t="s">
        <v>186</v>
      </c>
      <c r="G1944" s="980">
        <v>80</v>
      </c>
      <c r="H1944" s="459">
        <f>G1944*M1944/100</f>
        <v>0.4</v>
      </c>
      <c r="I1944" s="428">
        <f>G1944*N1944/100</f>
        <v>0.4</v>
      </c>
      <c r="J1944" s="428">
        <f>G1944*O1944/100</f>
        <v>8.8000000000000007</v>
      </c>
      <c r="K1944" s="428">
        <f>G1944*P1944/100</f>
        <v>40.799999999999997</v>
      </c>
      <c r="M1944" s="430">
        <v>0.5</v>
      </c>
      <c r="N1944" s="430">
        <v>0.5</v>
      </c>
      <c r="O1944" s="686">
        <v>11</v>
      </c>
      <c r="P1944" s="32">
        <v>51</v>
      </c>
    </row>
    <row r="1945" spans="1:47" x14ac:dyDescent="0.25">
      <c r="B1945" s="580"/>
      <c r="C1945" s="1309"/>
      <c r="D1945" s="858"/>
      <c r="E1945" s="917" t="s">
        <v>18</v>
      </c>
      <c r="G1945" s="738">
        <v>120</v>
      </c>
      <c r="H1945" s="459">
        <f>G1945*M1945/100</f>
        <v>0</v>
      </c>
      <c r="I1945" s="428">
        <f>G1945*N1945/100</f>
        <v>0</v>
      </c>
      <c r="J1945" s="428">
        <f>G1945*O1945/100</f>
        <v>0</v>
      </c>
      <c r="K1945" s="428">
        <f>G1945*P1945/100</f>
        <v>0</v>
      </c>
      <c r="M1945" s="430"/>
      <c r="N1945" s="430"/>
      <c r="O1945" s="686"/>
      <c r="P1945" s="15"/>
    </row>
    <row r="1946" spans="1:47" x14ac:dyDescent="0.25">
      <c r="B1946" s="47"/>
      <c r="C1946" s="47"/>
      <c r="D1946" s="856"/>
      <c r="E1946" s="891" t="s">
        <v>21</v>
      </c>
      <c r="H1946" s="598">
        <f t="shared" ref="H1946:K1946" si="794">SUM(H1944:H1945)</f>
        <v>0.4</v>
      </c>
      <c r="I1946" s="448">
        <f t="shared" si="794"/>
        <v>0.4</v>
      </c>
      <c r="J1946" s="448">
        <f t="shared" si="794"/>
        <v>8.8000000000000007</v>
      </c>
      <c r="K1946" s="448">
        <f t="shared" si="794"/>
        <v>40.799999999999997</v>
      </c>
      <c r="M1946" s="430"/>
      <c r="N1946" s="430"/>
      <c r="O1946" s="686"/>
      <c r="P1946" s="15"/>
    </row>
    <row r="1947" spans="1:47" s="424" customFormat="1" x14ac:dyDescent="0.25">
      <c r="B1947" s="455"/>
      <c r="C1947" s="454"/>
      <c r="D1947" s="883"/>
      <c r="E1947" s="892" t="s">
        <v>115</v>
      </c>
      <c r="F1947" s="334"/>
      <c r="G1947" s="334"/>
      <c r="H1947" s="632">
        <f t="shared" ref="H1947:K1947" si="795">H1941+H1943+H1946</f>
        <v>6.9337999999999997</v>
      </c>
      <c r="I1947" s="457">
        <f t="shared" si="795"/>
        <v>6.3479999999999999</v>
      </c>
      <c r="J1947" s="457">
        <f t="shared" si="795"/>
        <v>37.779199999999996</v>
      </c>
      <c r="K1947" s="457">
        <f t="shared" si="795"/>
        <v>224.64</v>
      </c>
      <c r="O1947" s="684"/>
      <c r="P1947" s="27"/>
      <c r="Q1947" s="264"/>
      <c r="R1947" s="264"/>
      <c r="S1947" s="264"/>
      <c r="T1947" s="264"/>
      <c r="U1947" s="264"/>
      <c r="V1947" s="264"/>
      <c r="W1947" s="264"/>
      <c r="X1947" s="264"/>
      <c r="Y1947" s="264"/>
      <c r="Z1947" s="264"/>
      <c r="AA1947" s="264"/>
      <c r="AB1947" s="264"/>
      <c r="AC1947" s="264"/>
      <c r="AD1947" s="264"/>
      <c r="AE1947" s="264"/>
      <c r="AF1947" s="264"/>
      <c r="AG1947" s="264"/>
      <c r="AH1947" s="264"/>
      <c r="AI1947" s="264"/>
      <c r="AJ1947" s="264"/>
      <c r="AK1947" s="264"/>
      <c r="AL1947" s="264"/>
      <c r="AM1947" s="264"/>
      <c r="AN1947" s="264"/>
      <c r="AO1947" s="264"/>
      <c r="AP1947" s="264"/>
      <c r="AQ1947" s="264"/>
      <c r="AR1947" s="264"/>
      <c r="AS1947" s="264"/>
      <c r="AT1947" s="264"/>
      <c r="AU1947" s="950"/>
    </row>
    <row r="1948" spans="1:47" s="424" customFormat="1" x14ac:dyDescent="0.25">
      <c r="A1948" s="1302" t="s">
        <v>116</v>
      </c>
      <c r="B1948" s="1303"/>
      <c r="C1948" s="454"/>
      <c r="D1948" s="825"/>
      <c r="E1948" s="891"/>
      <c r="F1948" s="980"/>
      <c r="G1948" s="980"/>
      <c r="H1948" s="632"/>
      <c r="I1948" s="457"/>
      <c r="J1948" s="457"/>
      <c r="K1948" s="457"/>
      <c r="L1948" s="411"/>
      <c r="O1948" s="684"/>
      <c r="P1948" s="27"/>
      <c r="Q1948" s="264"/>
      <c r="R1948" s="264"/>
      <c r="S1948" s="264"/>
      <c r="T1948" s="264"/>
      <c r="U1948" s="264"/>
      <c r="V1948" s="264"/>
      <c r="W1948" s="264"/>
      <c r="X1948" s="264"/>
      <c r="Y1948" s="264"/>
      <c r="Z1948" s="264"/>
      <c r="AA1948" s="264"/>
      <c r="AB1948" s="264"/>
      <c r="AC1948" s="264"/>
      <c r="AD1948" s="264"/>
      <c r="AE1948" s="264"/>
      <c r="AF1948" s="264"/>
      <c r="AG1948" s="264"/>
      <c r="AH1948" s="264"/>
      <c r="AI1948" s="264"/>
      <c r="AJ1948" s="264"/>
      <c r="AK1948" s="264"/>
      <c r="AL1948" s="264"/>
      <c r="AM1948" s="264"/>
      <c r="AN1948" s="264"/>
      <c r="AO1948" s="264"/>
      <c r="AP1948" s="264"/>
      <c r="AQ1948" s="264"/>
      <c r="AR1948" s="264"/>
      <c r="AS1948" s="264"/>
      <c r="AT1948" s="264"/>
      <c r="AU1948" s="950"/>
    </row>
    <row r="1949" spans="1:47" s="18" customFormat="1" ht="20.25" customHeight="1" x14ac:dyDescent="0.25">
      <c r="A1949" s="44"/>
      <c r="B1949" s="39" t="s">
        <v>857</v>
      </c>
      <c r="C1949" s="1252" t="s">
        <v>858</v>
      </c>
      <c r="D1949" s="1123" t="s">
        <v>1144</v>
      </c>
      <c r="E1949" s="62" t="s">
        <v>77</v>
      </c>
      <c r="F1949" s="996">
        <f>G1949*100/80</f>
        <v>80</v>
      </c>
      <c r="G1949" s="736">
        <v>64</v>
      </c>
      <c r="H1949" s="19">
        <f t="shared" ref="H1949:H1960" si="796">G1949*M1949/100</f>
        <v>0.83200000000000007</v>
      </c>
      <c r="I1949" s="13">
        <f t="shared" ref="I1949:I1960" si="797">G1949*N1949/100</f>
        <v>0.25600000000000001</v>
      </c>
      <c r="J1949" s="13">
        <f t="shared" ref="J1949:J1960" si="798">G1949*O1949/100</f>
        <v>3.968</v>
      </c>
      <c r="K1949" s="13">
        <f t="shared" ref="K1949:K1960" si="799">G1949*P1949/100</f>
        <v>19.2</v>
      </c>
      <c r="L1949" s="1"/>
      <c r="M1949" s="15">
        <v>1.3</v>
      </c>
      <c r="N1949" s="15">
        <v>0.4</v>
      </c>
      <c r="O1949" s="691">
        <v>6.2</v>
      </c>
      <c r="P1949" s="20">
        <v>30</v>
      </c>
      <c r="Q1949" s="264"/>
      <c r="R1949" s="264"/>
      <c r="S1949" s="264"/>
      <c r="T1949" s="264"/>
      <c r="U1949" s="264"/>
      <c r="V1949" s="264"/>
      <c r="W1949" s="264"/>
      <c r="X1949" s="264"/>
      <c r="Y1949" s="264"/>
      <c r="Z1949" s="264"/>
      <c r="AA1949" s="264"/>
      <c r="AB1949" s="264"/>
      <c r="AC1949" s="264"/>
      <c r="AD1949" s="264"/>
      <c r="AE1949" s="264"/>
      <c r="AF1949" s="264"/>
      <c r="AG1949" s="264"/>
      <c r="AH1949" s="264"/>
      <c r="AI1949" s="264"/>
      <c r="AJ1949" s="264"/>
      <c r="AK1949" s="264"/>
      <c r="AL1949" s="264"/>
      <c r="AM1949" s="264"/>
      <c r="AN1949" s="264"/>
      <c r="AO1949" s="264"/>
      <c r="AP1949" s="264"/>
      <c r="AQ1949" s="264"/>
      <c r="AR1949" s="264"/>
      <c r="AS1949" s="264"/>
      <c r="AT1949" s="264"/>
      <c r="AU1949" s="78"/>
    </row>
    <row r="1950" spans="1:47" s="18" customFormat="1" ht="15.75" x14ac:dyDescent="0.25">
      <c r="A1950" s="17"/>
      <c r="B1950" s="48"/>
      <c r="C1950" s="1253"/>
      <c r="D1950" s="49"/>
      <c r="E1950" s="62" t="s">
        <v>853</v>
      </c>
      <c r="F1950" s="735">
        <f>G1950*100/85</f>
        <v>47.058823529411768</v>
      </c>
      <c r="G1950" s="736">
        <v>40</v>
      </c>
      <c r="H1950" s="19">
        <f t="shared" si="796"/>
        <v>7.28</v>
      </c>
      <c r="I1950" s="13">
        <f t="shared" si="797"/>
        <v>6.44</v>
      </c>
      <c r="J1950" s="13">
        <f t="shared" si="798"/>
        <v>0</v>
      </c>
      <c r="K1950" s="13">
        <f t="shared" si="799"/>
        <v>86.4</v>
      </c>
      <c r="L1950" s="1"/>
      <c r="M1950" s="15">
        <v>18.2</v>
      </c>
      <c r="N1950" s="15">
        <v>16.100000000000001</v>
      </c>
      <c r="O1950" s="691">
        <v>0</v>
      </c>
      <c r="P1950" s="15">
        <v>216</v>
      </c>
      <c r="Q1950" s="264"/>
      <c r="R1950" s="264"/>
      <c r="S1950" s="264"/>
      <c r="T1950" s="264"/>
      <c r="U1950" s="264"/>
      <c r="V1950" s="264"/>
      <c r="W1950" s="264"/>
      <c r="X1950" s="264"/>
      <c r="Y1950" s="264"/>
      <c r="Z1950" s="264"/>
      <c r="AA1950" s="264"/>
      <c r="AB1950" s="264"/>
      <c r="AC1950" s="264"/>
      <c r="AD1950" s="264"/>
      <c r="AE1950" s="264"/>
      <c r="AF1950" s="264"/>
      <c r="AG1950" s="264"/>
      <c r="AH1950" s="264"/>
      <c r="AI1950" s="264"/>
      <c r="AJ1950" s="264"/>
      <c r="AK1950" s="264"/>
      <c r="AL1950" s="264"/>
      <c r="AM1950" s="264"/>
      <c r="AN1950" s="264"/>
      <c r="AO1950" s="264"/>
      <c r="AP1950" s="264"/>
      <c r="AQ1950" s="264"/>
      <c r="AR1950" s="264"/>
      <c r="AS1950" s="264"/>
      <c r="AT1950" s="264"/>
      <c r="AU1950" s="78"/>
    </row>
    <row r="1951" spans="1:47" s="18" customFormat="1" ht="15.75" x14ac:dyDescent="0.25">
      <c r="A1951" s="17"/>
      <c r="B1951" s="17"/>
      <c r="C1951" s="1254"/>
      <c r="D1951" s="44"/>
      <c r="E1951" s="62" t="s">
        <v>89</v>
      </c>
      <c r="F1951" s="733"/>
      <c r="G1951" s="748">
        <v>12</v>
      </c>
      <c r="H1951" s="19">
        <f t="shared" si="796"/>
        <v>0.93599999999999994</v>
      </c>
      <c r="I1951" s="13">
        <f t="shared" si="797"/>
        <v>0.14399999999999999</v>
      </c>
      <c r="J1951" s="13">
        <f t="shared" si="798"/>
        <v>9.5759999999999987</v>
      </c>
      <c r="K1951" s="13">
        <f t="shared" si="799"/>
        <v>43.8</v>
      </c>
      <c r="L1951" s="1"/>
      <c r="M1951" s="15">
        <v>7.8</v>
      </c>
      <c r="N1951" s="15">
        <v>1.2</v>
      </c>
      <c r="O1951" s="691">
        <v>79.8</v>
      </c>
      <c r="P1951" s="20">
        <v>365</v>
      </c>
      <c r="Q1951" s="264"/>
      <c r="R1951" s="264"/>
      <c r="S1951" s="264"/>
      <c r="T1951" s="264"/>
      <c r="U1951" s="264"/>
      <c r="V1951" s="264"/>
      <c r="W1951" s="264"/>
      <c r="X1951" s="264"/>
      <c r="Y1951" s="264"/>
      <c r="Z1951" s="264"/>
      <c r="AA1951" s="264"/>
      <c r="AB1951" s="264"/>
      <c r="AC1951" s="264"/>
      <c r="AD1951" s="264"/>
      <c r="AE1951" s="264"/>
      <c r="AF1951" s="264"/>
      <c r="AG1951" s="264"/>
      <c r="AH1951" s="264"/>
      <c r="AI1951" s="264"/>
      <c r="AJ1951" s="264"/>
      <c r="AK1951" s="264"/>
      <c r="AL1951" s="264"/>
      <c r="AM1951" s="264"/>
      <c r="AN1951" s="264"/>
      <c r="AO1951" s="264"/>
      <c r="AP1951" s="264"/>
      <c r="AQ1951" s="264"/>
      <c r="AR1951" s="264"/>
      <c r="AS1951" s="264"/>
      <c r="AT1951" s="264"/>
      <c r="AU1951" s="78"/>
    </row>
    <row r="1952" spans="1:47" s="18" customFormat="1" ht="15.75" x14ac:dyDescent="0.25">
      <c r="A1952" s="17"/>
      <c r="B1952" s="17"/>
      <c r="C1952" s="17"/>
      <c r="D1952" s="44"/>
      <c r="E1952" s="62" t="s">
        <v>74</v>
      </c>
      <c r="F1952" s="990">
        <f>G1952*100/85</f>
        <v>14.117647058823529</v>
      </c>
      <c r="G1952" s="736">
        <v>12</v>
      </c>
      <c r="H1952" s="19">
        <f t="shared" si="796"/>
        <v>0.19200000000000003</v>
      </c>
      <c r="I1952" s="13">
        <f t="shared" si="797"/>
        <v>3.5999999999999997E-2</v>
      </c>
      <c r="J1952" s="13">
        <f t="shared" si="798"/>
        <v>1.2</v>
      </c>
      <c r="K1952" s="13">
        <f t="shared" si="799"/>
        <v>5.52</v>
      </c>
      <c r="L1952" s="1"/>
      <c r="M1952" s="15">
        <v>1.6</v>
      </c>
      <c r="N1952" s="15">
        <v>0.3</v>
      </c>
      <c r="O1952" s="691">
        <v>10</v>
      </c>
      <c r="P1952" s="15">
        <v>46</v>
      </c>
      <c r="Q1952" s="264"/>
      <c r="R1952" s="264"/>
      <c r="S1952" s="264"/>
      <c r="T1952" s="264"/>
      <c r="U1952" s="264"/>
      <c r="V1952" s="264"/>
      <c r="W1952" s="264"/>
      <c r="X1952" s="264"/>
      <c r="Y1952" s="264"/>
      <c r="Z1952" s="264"/>
      <c r="AA1952" s="264"/>
      <c r="AB1952" s="264"/>
      <c r="AC1952" s="264"/>
      <c r="AD1952" s="264"/>
      <c r="AE1952" s="264"/>
      <c r="AF1952" s="264"/>
      <c r="AG1952" s="264"/>
      <c r="AH1952" s="264"/>
      <c r="AI1952" s="264"/>
      <c r="AJ1952" s="264"/>
      <c r="AK1952" s="264"/>
      <c r="AL1952" s="264"/>
      <c r="AM1952" s="264"/>
      <c r="AN1952" s="264"/>
      <c r="AO1952" s="264"/>
      <c r="AP1952" s="264"/>
      <c r="AQ1952" s="264"/>
      <c r="AR1952" s="264"/>
      <c r="AS1952" s="264"/>
      <c r="AT1952" s="264"/>
      <c r="AU1952" s="78"/>
    </row>
    <row r="1953" spans="1:47" s="18" customFormat="1" ht="15.75" x14ac:dyDescent="0.25">
      <c r="A1953" s="17"/>
      <c r="B1953" s="17"/>
      <c r="C1953" s="17"/>
      <c r="D1953" s="44"/>
      <c r="E1953" s="62" t="s">
        <v>75</v>
      </c>
      <c r="F1953" s="996">
        <f>G1953*100/85</f>
        <v>1.8823529411764706</v>
      </c>
      <c r="G1953" s="736">
        <v>1.6</v>
      </c>
      <c r="H1953" s="19">
        <f t="shared" si="796"/>
        <v>0.10240000000000002</v>
      </c>
      <c r="I1953" s="13">
        <f t="shared" si="797"/>
        <v>8.0000000000000002E-3</v>
      </c>
      <c r="J1953" s="13">
        <f t="shared" si="798"/>
        <v>0.52960000000000007</v>
      </c>
      <c r="K1953" s="13">
        <f t="shared" si="799"/>
        <v>2.56</v>
      </c>
      <c r="L1953" s="1"/>
      <c r="M1953" s="15">
        <v>6.4</v>
      </c>
      <c r="N1953" s="15">
        <v>0.5</v>
      </c>
      <c r="O1953" s="691">
        <v>33.1</v>
      </c>
      <c r="P1953" s="15">
        <v>160</v>
      </c>
      <c r="Q1953" s="264"/>
      <c r="R1953" s="264"/>
      <c r="S1953" s="264"/>
      <c r="T1953" s="264"/>
      <c r="U1953" s="264"/>
      <c r="V1953" s="264"/>
      <c r="W1953" s="264"/>
      <c r="X1953" s="264"/>
      <c r="Y1953" s="264"/>
      <c r="Z1953" s="264"/>
      <c r="AA1953" s="264"/>
      <c r="AB1953" s="264"/>
      <c r="AC1953" s="264"/>
      <c r="AD1953" s="264"/>
      <c r="AE1953" s="264"/>
      <c r="AF1953" s="264"/>
      <c r="AG1953" s="264"/>
      <c r="AH1953" s="264"/>
      <c r="AI1953" s="264"/>
      <c r="AJ1953" s="264"/>
      <c r="AK1953" s="264"/>
      <c r="AL1953" s="264"/>
      <c r="AM1953" s="264"/>
      <c r="AN1953" s="264"/>
      <c r="AO1953" s="264"/>
      <c r="AP1953" s="264"/>
      <c r="AQ1953" s="264"/>
      <c r="AR1953" s="264"/>
      <c r="AS1953" s="264"/>
      <c r="AT1953" s="264"/>
      <c r="AU1953" s="78"/>
    </row>
    <row r="1954" spans="1:47" s="18" customFormat="1" ht="15.75" x14ac:dyDescent="0.25">
      <c r="A1954" s="17"/>
      <c r="B1954" s="17"/>
      <c r="C1954" s="17"/>
      <c r="D1954" s="44"/>
      <c r="E1954" s="62" t="s">
        <v>73</v>
      </c>
      <c r="F1954" s="733"/>
      <c r="G1954" s="736">
        <v>1.6</v>
      </c>
      <c r="H1954" s="19">
        <f t="shared" si="796"/>
        <v>0</v>
      </c>
      <c r="I1954" s="13">
        <f t="shared" si="797"/>
        <v>1.6</v>
      </c>
      <c r="J1954" s="13">
        <f t="shared" si="798"/>
        <v>0</v>
      </c>
      <c r="K1954" s="13">
        <f t="shared" si="799"/>
        <v>14.144</v>
      </c>
      <c r="L1954" s="1"/>
      <c r="M1954" s="15">
        <v>0</v>
      </c>
      <c r="N1954" s="15">
        <v>100</v>
      </c>
      <c r="O1954" s="691">
        <v>0</v>
      </c>
      <c r="P1954" s="15">
        <v>884</v>
      </c>
      <c r="Q1954" s="264"/>
      <c r="R1954" s="264"/>
      <c r="S1954" s="264"/>
      <c r="T1954" s="264"/>
      <c r="U1954" s="264"/>
      <c r="V1954" s="264"/>
      <c r="W1954" s="264"/>
      <c r="X1954" s="264"/>
      <c r="Y1954" s="264"/>
      <c r="Z1954" s="264"/>
      <c r="AA1954" s="264"/>
      <c r="AB1954" s="264"/>
      <c r="AC1954" s="264"/>
      <c r="AD1954" s="264"/>
      <c r="AE1954" s="264"/>
      <c r="AF1954" s="264"/>
      <c r="AG1954" s="264"/>
      <c r="AH1954" s="264"/>
      <c r="AI1954" s="264"/>
      <c r="AJ1954" s="264"/>
      <c r="AK1954" s="264"/>
      <c r="AL1954" s="264"/>
      <c r="AM1954" s="264"/>
      <c r="AN1954" s="264"/>
      <c r="AO1954" s="264"/>
      <c r="AP1954" s="264"/>
      <c r="AQ1954" s="264"/>
      <c r="AR1954" s="264"/>
      <c r="AS1954" s="264"/>
      <c r="AT1954" s="264"/>
      <c r="AU1954" s="78"/>
    </row>
    <row r="1955" spans="1:47" s="18" customFormat="1" ht="15.75" x14ac:dyDescent="0.25">
      <c r="A1955" s="17"/>
      <c r="B1955" s="17"/>
      <c r="C1955" s="17"/>
      <c r="D1955" s="44"/>
      <c r="E1955" s="62" t="s">
        <v>80</v>
      </c>
      <c r="F1955" s="733"/>
      <c r="G1955" s="736">
        <v>0.16</v>
      </c>
      <c r="H1955" s="19">
        <f t="shared" si="796"/>
        <v>0</v>
      </c>
      <c r="I1955" s="13">
        <f t="shared" si="797"/>
        <v>0</v>
      </c>
      <c r="J1955" s="13">
        <f t="shared" si="798"/>
        <v>0</v>
      </c>
      <c r="K1955" s="13">
        <f t="shared" si="799"/>
        <v>0</v>
      </c>
      <c r="L1955" s="1"/>
      <c r="M1955" s="15"/>
      <c r="N1955" s="15"/>
      <c r="O1955" s="691"/>
      <c r="P1955" s="15"/>
      <c r="Q1955" s="264"/>
      <c r="R1955" s="264"/>
      <c r="S1955" s="264"/>
      <c r="T1955" s="264"/>
      <c r="U1955" s="264"/>
      <c r="V1955" s="264"/>
      <c r="W1955" s="264"/>
      <c r="X1955" s="264"/>
      <c r="Y1955" s="264"/>
      <c r="Z1955" s="264"/>
      <c r="AA1955" s="264"/>
      <c r="AB1955" s="264"/>
      <c r="AC1955" s="264"/>
      <c r="AD1955" s="264"/>
      <c r="AE1955" s="264"/>
      <c r="AF1955" s="264"/>
      <c r="AG1955" s="264"/>
      <c r="AH1955" s="264"/>
      <c r="AI1955" s="264"/>
      <c r="AJ1955" s="264"/>
      <c r="AK1955" s="264"/>
      <c r="AL1955" s="264"/>
      <c r="AM1955" s="264"/>
      <c r="AN1955" s="264"/>
      <c r="AO1955" s="264"/>
      <c r="AP1955" s="264"/>
      <c r="AQ1955" s="264"/>
      <c r="AR1955" s="264"/>
      <c r="AS1955" s="264"/>
      <c r="AT1955" s="264"/>
      <c r="AU1955" s="78"/>
    </row>
    <row r="1956" spans="1:47" s="18" customFormat="1" ht="15.75" x14ac:dyDescent="0.25">
      <c r="A1956" s="17"/>
      <c r="B1956" s="17"/>
      <c r="C1956" s="17"/>
      <c r="D1956" s="44"/>
      <c r="E1956" s="62" t="s">
        <v>81</v>
      </c>
      <c r="F1956" s="733"/>
      <c r="G1956" s="734">
        <v>0.08</v>
      </c>
      <c r="H1956" s="19">
        <f t="shared" si="796"/>
        <v>8.8000000000000005E-3</v>
      </c>
      <c r="I1956" s="13">
        <f t="shared" si="797"/>
        <v>2.64E-3</v>
      </c>
      <c r="J1956" s="13">
        <f t="shared" si="798"/>
        <v>5.6799999999999996E-2</v>
      </c>
      <c r="K1956" s="13">
        <f t="shared" si="799"/>
        <v>0.24400000000000002</v>
      </c>
      <c r="L1956" s="1"/>
      <c r="M1956" s="15">
        <v>11</v>
      </c>
      <c r="N1956" s="15">
        <v>3.3</v>
      </c>
      <c r="O1956" s="691">
        <v>71</v>
      </c>
      <c r="P1956" s="20">
        <v>305</v>
      </c>
      <c r="Q1956" s="264"/>
      <c r="R1956" s="264"/>
      <c r="S1956" s="264"/>
      <c r="T1956" s="264"/>
      <c r="U1956" s="264"/>
      <c r="V1956" s="264"/>
      <c r="W1956" s="264"/>
      <c r="X1956" s="264"/>
      <c r="Y1956" s="264"/>
      <c r="Z1956" s="264"/>
      <c r="AA1956" s="264"/>
      <c r="AB1956" s="264"/>
      <c r="AC1956" s="264"/>
      <c r="AD1956" s="264"/>
      <c r="AE1956" s="264"/>
      <c r="AF1956" s="264"/>
      <c r="AG1956" s="264"/>
      <c r="AH1956" s="264"/>
      <c r="AI1956" s="264"/>
      <c r="AJ1956" s="264"/>
      <c r="AK1956" s="264"/>
      <c r="AL1956" s="264"/>
      <c r="AM1956" s="264"/>
      <c r="AN1956" s="264"/>
      <c r="AO1956" s="264"/>
      <c r="AP1956" s="264"/>
      <c r="AQ1956" s="264"/>
      <c r="AR1956" s="264"/>
      <c r="AS1956" s="264"/>
      <c r="AT1956" s="264"/>
      <c r="AU1956" s="78"/>
    </row>
    <row r="1957" spans="1:47" s="18" customFormat="1" ht="15.75" x14ac:dyDescent="0.25">
      <c r="A1957" s="17"/>
      <c r="B1957" s="17"/>
      <c r="C1957" s="17"/>
      <c r="D1957" s="44"/>
      <c r="E1957" s="62" t="s">
        <v>147</v>
      </c>
      <c r="F1957" s="733"/>
      <c r="G1957" s="736">
        <v>4</v>
      </c>
      <c r="H1957" s="19">
        <f t="shared" si="796"/>
        <v>0.17199999999999999</v>
      </c>
      <c r="I1957" s="13">
        <f t="shared" si="797"/>
        <v>0.02</v>
      </c>
      <c r="J1957" s="13">
        <f t="shared" si="798"/>
        <v>0.74400000000000011</v>
      </c>
      <c r="K1957" s="13">
        <f t="shared" si="799"/>
        <v>3.56</v>
      </c>
      <c r="L1957" s="1"/>
      <c r="M1957" s="15">
        <v>4.3</v>
      </c>
      <c r="N1957" s="15">
        <v>0.5</v>
      </c>
      <c r="O1957" s="691">
        <v>18.600000000000001</v>
      </c>
      <c r="P1957" s="15">
        <v>89</v>
      </c>
      <c r="Q1957" s="264"/>
      <c r="R1957" s="264"/>
      <c r="S1957" s="264"/>
      <c r="T1957" s="264"/>
      <c r="U1957" s="264"/>
      <c r="V1957" s="264"/>
      <c r="W1957" s="264"/>
      <c r="X1957" s="264"/>
      <c r="Y1957" s="264"/>
      <c r="Z1957" s="264"/>
      <c r="AA1957" s="264"/>
      <c r="AB1957" s="264"/>
      <c r="AC1957" s="264"/>
      <c r="AD1957" s="264"/>
      <c r="AE1957" s="264"/>
      <c r="AF1957" s="264"/>
      <c r="AG1957" s="264"/>
      <c r="AH1957" s="264"/>
      <c r="AI1957" s="264"/>
      <c r="AJ1957" s="264"/>
      <c r="AK1957" s="264"/>
      <c r="AL1957" s="264"/>
      <c r="AM1957" s="264"/>
      <c r="AN1957" s="264"/>
      <c r="AO1957" s="264"/>
      <c r="AP1957" s="264"/>
      <c r="AQ1957" s="264"/>
      <c r="AR1957" s="264"/>
      <c r="AS1957" s="264"/>
      <c r="AT1957" s="264"/>
      <c r="AU1957" s="78"/>
    </row>
    <row r="1958" spans="1:47" s="18" customFormat="1" ht="15.75" x14ac:dyDescent="0.25">
      <c r="A1958" s="17"/>
      <c r="B1958" s="17"/>
      <c r="C1958" s="17"/>
      <c r="D1958" s="44"/>
      <c r="E1958" s="62" t="s">
        <v>294</v>
      </c>
      <c r="F1958" s="733"/>
      <c r="G1958" s="736">
        <v>2</v>
      </c>
      <c r="H1958" s="19">
        <f t="shared" si="796"/>
        <v>0.192</v>
      </c>
      <c r="I1958" s="13">
        <f t="shared" si="797"/>
        <v>3.2000000000000001E-2</v>
      </c>
      <c r="J1958" s="13">
        <f t="shared" si="798"/>
        <v>1.514</v>
      </c>
      <c r="K1958" s="13">
        <f t="shared" si="799"/>
        <v>7.06</v>
      </c>
      <c r="L1958" s="1"/>
      <c r="M1958" s="15">
        <v>9.6</v>
      </c>
      <c r="N1958" s="15">
        <v>1.6</v>
      </c>
      <c r="O1958" s="691">
        <v>75.7</v>
      </c>
      <c r="P1958" s="15">
        <v>353</v>
      </c>
      <c r="Q1958" s="264"/>
      <c r="R1958" s="264"/>
      <c r="S1958" s="264"/>
      <c r="T1958" s="264"/>
      <c r="U1958" s="264"/>
      <c r="V1958" s="264"/>
      <c r="W1958" s="264"/>
      <c r="X1958" s="264"/>
      <c r="Y1958" s="264"/>
      <c r="Z1958" s="264"/>
      <c r="AA1958" s="264"/>
      <c r="AB1958" s="264"/>
      <c r="AC1958" s="264"/>
      <c r="AD1958" s="264"/>
      <c r="AE1958" s="264"/>
      <c r="AF1958" s="264"/>
      <c r="AG1958" s="264"/>
      <c r="AH1958" s="264"/>
      <c r="AI1958" s="264"/>
      <c r="AJ1958" s="264"/>
      <c r="AK1958" s="264"/>
      <c r="AL1958" s="264"/>
      <c r="AM1958" s="264"/>
      <c r="AN1958" s="264"/>
      <c r="AO1958" s="264"/>
      <c r="AP1958" s="264"/>
      <c r="AQ1958" s="264"/>
      <c r="AR1958" s="264"/>
      <c r="AS1958" s="264"/>
      <c r="AT1958" s="264"/>
      <c r="AU1958" s="78"/>
    </row>
    <row r="1959" spans="1:47" s="18" customFormat="1" ht="15.75" x14ac:dyDescent="0.25">
      <c r="A1959" s="17"/>
      <c r="B1959" s="17"/>
      <c r="C1959" s="17"/>
      <c r="D1959" s="44"/>
      <c r="E1959" s="62" t="s">
        <v>18</v>
      </c>
      <c r="F1959" s="733"/>
      <c r="G1959" s="736">
        <v>32</v>
      </c>
      <c r="H1959" s="19">
        <f t="shared" si="796"/>
        <v>0</v>
      </c>
      <c r="I1959" s="13">
        <f t="shared" si="797"/>
        <v>0</v>
      </c>
      <c r="J1959" s="13">
        <f t="shared" si="798"/>
        <v>0</v>
      </c>
      <c r="K1959" s="13">
        <f t="shared" si="799"/>
        <v>0</v>
      </c>
      <c r="L1959" s="1"/>
      <c r="M1959" s="15"/>
      <c r="N1959" s="15"/>
      <c r="O1959" s="691"/>
      <c r="P1959" s="15"/>
      <c r="Q1959" s="264"/>
      <c r="R1959" s="264"/>
      <c r="S1959" s="264"/>
      <c r="T1959" s="264"/>
      <c r="U1959" s="264"/>
      <c r="V1959" s="264"/>
      <c r="W1959" s="264"/>
      <c r="X1959" s="264"/>
      <c r="Y1959" s="264"/>
      <c r="Z1959" s="264"/>
      <c r="AA1959" s="264"/>
      <c r="AB1959" s="264"/>
      <c r="AC1959" s="264"/>
      <c r="AD1959" s="264"/>
      <c r="AE1959" s="264"/>
      <c r="AF1959" s="264"/>
      <c r="AG1959" s="264"/>
      <c r="AH1959" s="264"/>
      <c r="AI1959" s="264"/>
      <c r="AJ1959" s="264"/>
      <c r="AK1959" s="264"/>
      <c r="AL1959" s="264"/>
      <c r="AM1959" s="264"/>
      <c r="AN1959" s="264"/>
      <c r="AO1959" s="264"/>
      <c r="AP1959" s="264"/>
      <c r="AQ1959" s="264"/>
      <c r="AR1959" s="264"/>
      <c r="AS1959" s="264"/>
      <c r="AT1959" s="264"/>
      <c r="AU1959" s="78"/>
    </row>
    <row r="1960" spans="1:47" s="18" customFormat="1" ht="15.75" x14ac:dyDescent="0.25">
      <c r="A1960" s="17"/>
      <c r="B1960" s="17"/>
      <c r="C1960" s="17"/>
      <c r="D1960" s="44"/>
      <c r="E1960" s="62" t="s">
        <v>32</v>
      </c>
      <c r="F1960" s="733"/>
      <c r="G1960" s="736">
        <v>12</v>
      </c>
      <c r="H1960" s="19">
        <f t="shared" si="796"/>
        <v>0.31200000000000006</v>
      </c>
      <c r="I1960" s="13">
        <f t="shared" si="797"/>
        <v>3</v>
      </c>
      <c r="J1960" s="13">
        <f t="shared" si="798"/>
        <v>0.32400000000000007</v>
      </c>
      <c r="K1960" s="13">
        <f t="shared" si="799"/>
        <v>29.76</v>
      </c>
      <c r="L1960" s="1"/>
      <c r="M1960" s="15">
        <v>2.6</v>
      </c>
      <c r="N1960" s="15">
        <v>25</v>
      </c>
      <c r="O1960" s="691">
        <v>2.7</v>
      </c>
      <c r="P1960" s="15">
        <v>248</v>
      </c>
      <c r="Q1960" s="264"/>
      <c r="R1960" s="264"/>
      <c r="S1960" s="264"/>
      <c r="T1960" s="264"/>
      <c r="U1960" s="264"/>
      <c r="V1960" s="264"/>
      <c r="W1960" s="264"/>
      <c r="X1960" s="264"/>
      <c r="Y1960" s="264"/>
      <c r="Z1960" s="264"/>
      <c r="AA1960" s="264"/>
      <c r="AB1960" s="264"/>
      <c r="AC1960" s="264"/>
      <c r="AD1960" s="264"/>
      <c r="AE1960" s="264"/>
      <c r="AF1960" s="264"/>
      <c r="AG1960" s="264"/>
      <c r="AH1960" s="264"/>
      <c r="AI1960" s="264"/>
      <c r="AJ1960" s="264"/>
      <c r="AK1960" s="264"/>
      <c r="AL1960" s="264"/>
      <c r="AM1960" s="264"/>
      <c r="AN1960" s="264"/>
      <c r="AO1960" s="264"/>
      <c r="AP1960" s="264"/>
      <c r="AQ1960" s="264"/>
      <c r="AR1960" s="264"/>
      <c r="AS1960" s="264"/>
      <c r="AT1960" s="264"/>
      <c r="AU1960" s="78"/>
    </row>
    <row r="1961" spans="1:47" s="18" customFormat="1" x14ac:dyDescent="0.25">
      <c r="A1961" s="17"/>
      <c r="B1961" s="17"/>
      <c r="C1961" s="17"/>
      <c r="D1961" s="17"/>
      <c r="E1961" s="63" t="s">
        <v>21</v>
      </c>
      <c r="F1961" s="982"/>
      <c r="G1961" s="985"/>
      <c r="H1961" s="43">
        <f>SUM(H1949:H1960)</f>
        <v>10.027200000000001</v>
      </c>
      <c r="I1961" s="43">
        <f t="shared" ref="I1961:K1961" si="800">SUM(I1949:I1960)</f>
        <v>11.538639999999999</v>
      </c>
      <c r="J1961" s="43">
        <f t="shared" si="800"/>
        <v>17.912400000000002</v>
      </c>
      <c r="K1961" s="43">
        <f t="shared" si="800"/>
        <v>212.24800000000002</v>
      </c>
      <c r="L1961" s="1"/>
      <c r="M1961" s="15"/>
      <c r="N1961" s="15"/>
      <c r="O1961" s="691"/>
      <c r="P1961" s="15"/>
      <c r="Q1961" s="264"/>
      <c r="R1961" s="264"/>
      <c r="S1961" s="264"/>
      <c r="T1961" s="264"/>
      <c r="U1961" s="264"/>
      <c r="V1961" s="264"/>
      <c r="W1961" s="264"/>
      <c r="X1961" s="264"/>
      <c r="Y1961" s="264"/>
      <c r="Z1961" s="264"/>
      <c r="AA1961" s="264"/>
      <c r="AB1961" s="264"/>
      <c r="AC1961" s="264"/>
      <c r="AD1961" s="264"/>
      <c r="AE1961" s="264"/>
      <c r="AF1961" s="264"/>
      <c r="AG1961" s="264"/>
      <c r="AH1961" s="264"/>
      <c r="AI1961" s="264"/>
      <c r="AJ1961" s="264"/>
      <c r="AK1961" s="264"/>
      <c r="AL1961" s="264"/>
      <c r="AM1961" s="264"/>
      <c r="AN1961" s="264"/>
      <c r="AO1961" s="264"/>
      <c r="AP1961" s="264"/>
      <c r="AQ1961" s="264"/>
      <c r="AR1961" s="264"/>
      <c r="AS1961" s="264"/>
      <c r="AT1961" s="264"/>
      <c r="AU1961" s="78"/>
    </row>
    <row r="1962" spans="1:47" x14ac:dyDescent="0.25">
      <c r="A1962" s="432"/>
      <c r="B1962" s="426" t="s">
        <v>85</v>
      </c>
      <c r="C1962" s="432" t="s">
        <v>83</v>
      </c>
      <c r="D1962" s="825">
        <v>150</v>
      </c>
      <c r="E1962" s="77" t="s">
        <v>84</v>
      </c>
      <c r="F1962" s="983">
        <f>G1962*100/75</f>
        <v>206.66666666666666</v>
      </c>
      <c r="G1962" s="980">
        <v>155</v>
      </c>
      <c r="H1962" s="459">
        <f>G1962*M1962/100</f>
        <v>2.9449999999999998</v>
      </c>
      <c r="I1962" s="428">
        <f>G1962*N1962/100</f>
        <v>0.46500000000000002</v>
      </c>
      <c r="J1962" s="428">
        <f>G1962*O1962/100</f>
        <v>28.364999999999998</v>
      </c>
      <c r="K1962" s="429">
        <f>G1962*P1962/100</f>
        <v>127.1</v>
      </c>
      <c r="M1962" s="430">
        <v>1.9</v>
      </c>
      <c r="N1962" s="430">
        <v>0.3</v>
      </c>
      <c r="O1962" s="686">
        <v>18.3</v>
      </c>
      <c r="P1962" s="15">
        <v>82</v>
      </c>
    </row>
    <row r="1963" spans="1:47" x14ac:dyDescent="0.25">
      <c r="A1963" s="432"/>
      <c r="B1963" s="425"/>
      <c r="C1963" s="425"/>
      <c r="D1963" s="831"/>
      <c r="E1963" s="77" t="s">
        <v>80</v>
      </c>
      <c r="G1963" s="738">
        <v>0.47</v>
      </c>
      <c r="H1963" s="459">
        <f>G1963*M1963/100</f>
        <v>0</v>
      </c>
      <c r="I1963" s="428">
        <f>G1963*N1963/100</f>
        <v>0</v>
      </c>
      <c r="J1963" s="428">
        <f>G1963*O1963/100</f>
        <v>0</v>
      </c>
      <c r="K1963" s="428">
        <f>G1963*P1963/100</f>
        <v>0</v>
      </c>
      <c r="M1963" s="430"/>
      <c r="N1963" s="430"/>
      <c r="O1963" s="686"/>
      <c r="P1963" s="15"/>
    </row>
    <row r="1964" spans="1:47" x14ac:dyDescent="0.25">
      <c r="A1964" s="432"/>
      <c r="B1964" s="435"/>
      <c r="C1964" s="435"/>
      <c r="D1964" s="839"/>
      <c r="E1964" s="891" t="s">
        <v>21</v>
      </c>
      <c r="H1964" s="598">
        <f>SUM(H1962:H1963)</f>
        <v>2.9449999999999998</v>
      </c>
      <c r="I1964" s="448">
        <f t="shared" ref="I1964:K1964" si="801">SUM(I1962:I1963)</f>
        <v>0.46500000000000002</v>
      </c>
      <c r="J1964" s="448">
        <f t="shared" si="801"/>
        <v>28.364999999999998</v>
      </c>
      <c r="K1964" s="448">
        <f t="shared" si="801"/>
        <v>127.1</v>
      </c>
      <c r="M1964" s="430"/>
      <c r="N1964" s="430"/>
      <c r="O1964" s="686"/>
      <c r="P1964" s="15"/>
    </row>
    <row r="1965" spans="1:47" x14ac:dyDescent="0.25">
      <c r="C1965" s="472" t="s">
        <v>113</v>
      </c>
      <c r="D1965" s="826">
        <v>120</v>
      </c>
      <c r="E1965" s="896" t="s">
        <v>114</v>
      </c>
      <c r="G1965" s="980">
        <v>120</v>
      </c>
      <c r="H1965" s="471">
        <f>G1965*M1965/100</f>
        <v>3.36</v>
      </c>
      <c r="I1965" s="433">
        <f>G1965*N1965/100</f>
        <v>3.84</v>
      </c>
      <c r="J1965" s="433">
        <f>G1965*O1965/100</f>
        <v>4.919999999999999</v>
      </c>
      <c r="K1965" s="476">
        <f>G1965*P1965/100</f>
        <v>67.2</v>
      </c>
      <c r="M1965" s="478">
        <v>2.8</v>
      </c>
      <c r="N1965" s="478">
        <v>3.2</v>
      </c>
      <c r="O1965" s="961">
        <v>4.0999999999999996</v>
      </c>
      <c r="P1965" s="83">
        <v>56</v>
      </c>
    </row>
    <row r="1966" spans="1:47" s="424" customFormat="1" x14ac:dyDescent="0.25">
      <c r="A1966" s="1302"/>
      <c r="B1966" s="1303"/>
      <c r="C1966" s="454"/>
      <c r="D1966" s="883"/>
      <c r="E1966" s="892" t="s">
        <v>125</v>
      </c>
      <c r="F1966" s="334"/>
      <c r="G1966" s="334"/>
      <c r="H1966" s="632">
        <f>H1961+H1964+H1965</f>
        <v>16.3322</v>
      </c>
      <c r="I1966" s="457">
        <f t="shared" ref="I1966:K1966" si="802">I1961+I1964+I1965</f>
        <v>15.843639999999999</v>
      </c>
      <c r="J1966" s="457">
        <f t="shared" si="802"/>
        <v>51.197400000000002</v>
      </c>
      <c r="K1966" s="457">
        <f t="shared" si="802"/>
        <v>406.548</v>
      </c>
      <c r="O1966" s="684"/>
      <c r="P1966" s="27"/>
      <c r="Q1966" s="264"/>
      <c r="R1966" s="264"/>
      <c r="S1966" s="264"/>
      <c r="T1966" s="264"/>
      <c r="U1966" s="264"/>
      <c r="V1966" s="264"/>
      <c r="W1966" s="264"/>
      <c r="X1966" s="264"/>
      <c r="Y1966" s="264"/>
      <c r="Z1966" s="264"/>
      <c r="AA1966" s="264"/>
      <c r="AB1966" s="264"/>
      <c r="AC1966" s="264"/>
      <c r="AD1966" s="264"/>
      <c r="AE1966" s="264"/>
      <c r="AF1966" s="264"/>
      <c r="AG1966" s="264"/>
      <c r="AH1966" s="264"/>
      <c r="AI1966" s="264"/>
      <c r="AJ1966" s="264"/>
      <c r="AK1966" s="264"/>
      <c r="AL1966" s="264"/>
      <c r="AM1966" s="264"/>
      <c r="AN1966" s="264"/>
      <c r="AO1966" s="264"/>
      <c r="AP1966" s="264"/>
      <c r="AQ1966" s="264"/>
      <c r="AR1966" s="264"/>
      <c r="AS1966" s="264"/>
      <c r="AT1966" s="264"/>
      <c r="AU1966" s="950"/>
    </row>
    <row r="1967" spans="1:47" s="420" customFormat="1" x14ac:dyDescent="0.25">
      <c r="A1967" s="1310" t="s">
        <v>854</v>
      </c>
      <c r="B1967" s="1311"/>
      <c r="C1967" s="480"/>
      <c r="D1967" s="884"/>
      <c r="E1967" s="897"/>
      <c r="F1967" s="1035"/>
      <c r="G1967" s="1035"/>
      <c r="H1967" s="926">
        <f t="shared" ref="H1967:K1967" si="803">H1888+H1934+H1947+H1966</f>
        <v>62.028459999999995</v>
      </c>
      <c r="I1967" s="483">
        <f t="shared" si="803"/>
        <v>65.682129999999987</v>
      </c>
      <c r="J1967" s="483">
        <f t="shared" si="803"/>
        <v>225.06277</v>
      </c>
      <c r="K1967" s="483">
        <f t="shared" si="803"/>
        <v>1720.5306809000001</v>
      </c>
      <c r="O1967" s="683"/>
      <c r="P1967" s="9"/>
      <c r="Q1967" s="264"/>
      <c r="R1967" s="264"/>
      <c r="S1967" s="264"/>
      <c r="T1967" s="264"/>
      <c r="U1967" s="264"/>
      <c r="V1967" s="264"/>
      <c r="W1967" s="264"/>
      <c r="X1967" s="264"/>
      <c r="Y1967" s="264"/>
      <c r="Z1967" s="264"/>
      <c r="AA1967" s="264"/>
      <c r="AB1967" s="264"/>
      <c r="AC1967" s="264"/>
      <c r="AD1967" s="264"/>
      <c r="AE1967" s="264"/>
      <c r="AF1967" s="264"/>
      <c r="AG1967" s="264"/>
      <c r="AH1967" s="264"/>
      <c r="AI1967" s="264"/>
      <c r="AJ1967" s="264"/>
      <c r="AK1967" s="264"/>
      <c r="AL1967" s="264"/>
      <c r="AM1967" s="264"/>
      <c r="AN1967" s="264"/>
      <c r="AO1967" s="264"/>
      <c r="AP1967" s="264"/>
      <c r="AQ1967" s="264"/>
      <c r="AR1967" s="264"/>
      <c r="AS1967" s="264"/>
      <c r="AT1967" s="264"/>
      <c r="AU1967" s="949"/>
    </row>
    <row r="1968" spans="1:47" s="420" customFormat="1" x14ac:dyDescent="0.25">
      <c r="A1968" s="415" t="s">
        <v>855</v>
      </c>
      <c r="B1968" s="416"/>
      <c r="C1968" s="416"/>
      <c r="D1968" s="882"/>
      <c r="E1968" s="886"/>
      <c r="F1968" s="5"/>
      <c r="G1968" s="5"/>
      <c r="H1968" s="924"/>
      <c r="I1968" s="416"/>
      <c r="J1968" s="416"/>
      <c r="K1968" s="418"/>
      <c r="L1968" s="480"/>
      <c r="M1968" s="419"/>
      <c r="N1968" s="419"/>
      <c r="O1968" s="970"/>
      <c r="P1968" s="9"/>
      <c r="Q1968" s="264"/>
      <c r="R1968" s="264"/>
      <c r="S1968" s="264"/>
      <c r="T1968" s="264"/>
      <c r="U1968" s="264"/>
      <c r="V1968" s="264"/>
      <c r="W1968" s="264"/>
      <c r="X1968" s="264"/>
      <c r="Y1968" s="264"/>
      <c r="Z1968" s="264"/>
      <c r="AA1968" s="264"/>
      <c r="AB1968" s="264"/>
      <c r="AC1968" s="264"/>
      <c r="AD1968" s="264"/>
      <c r="AE1968" s="264"/>
      <c r="AF1968" s="264"/>
      <c r="AG1968" s="264"/>
      <c r="AH1968" s="264"/>
      <c r="AI1968" s="264"/>
      <c r="AJ1968" s="264"/>
      <c r="AK1968" s="264"/>
      <c r="AL1968" s="264"/>
      <c r="AM1968" s="264"/>
      <c r="AN1968" s="264"/>
      <c r="AO1968" s="264"/>
      <c r="AP1968" s="264"/>
      <c r="AQ1968" s="264"/>
      <c r="AR1968" s="264"/>
      <c r="AS1968" s="264"/>
      <c r="AT1968" s="264"/>
      <c r="AU1968" s="949"/>
    </row>
    <row r="1969" spans="1:47" s="424" customFormat="1" x14ac:dyDescent="0.25">
      <c r="A1969" s="1307" t="s">
        <v>22</v>
      </c>
      <c r="B1969" s="1307"/>
      <c r="C1969" s="421"/>
      <c r="D1969" s="824"/>
      <c r="E1969" s="903"/>
      <c r="F1969" s="728"/>
      <c r="G1969" s="728"/>
      <c r="H1969" s="925"/>
      <c r="I1969" s="421"/>
      <c r="J1969" s="421"/>
      <c r="K1969" s="423"/>
      <c r="L1969" s="411"/>
      <c r="O1969" s="684"/>
      <c r="P1969" s="27"/>
      <c r="Q1969" s="264"/>
      <c r="R1969" s="264"/>
      <c r="S1969" s="264"/>
      <c r="T1969" s="264"/>
      <c r="U1969" s="264"/>
      <c r="V1969" s="264"/>
      <c r="W1969" s="264"/>
      <c r="X1969" s="264"/>
      <c r="Y1969" s="264"/>
      <c r="Z1969" s="264"/>
      <c r="AA1969" s="264"/>
      <c r="AB1969" s="264"/>
      <c r="AC1969" s="264"/>
      <c r="AD1969" s="264"/>
      <c r="AE1969" s="264"/>
      <c r="AF1969" s="264"/>
      <c r="AG1969" s="264"/>
      <c r="AH1969" s="264"/>
      <c r="AI1969" s="264"/>
      <c r="AJ1969" s="264"/>
      <c r="AK1969" s="264"/>
      <c r="AL1969" s="264"/>
      <c r="AM1969" s="264"/>
      <c r="AN1969" s="264"/>
      <c r="AO1969" s="264"/>
      <c r="AP1969" s="264"/>
      <c r="AQ1969" s="264"/>
      <c r="AR1969" s="264"/>
      <c r="AS1969" s="264"/>
      <c r="AT1969" s="264"/>
      <c r="AU1969" s="950"/>
    </row>
    <row r="1970" spans="1:47" ht="15.75" customHeight="1" x14ac:dyDescent="0.25">
      <c r="B1970" s="426" t="s">
        <v>859</v>
      </c>
      <c r="C1970" s="1306" t="s">
        <v>860</v>
      </c>
      <c r="D1970" s="821" t="s">
        <v>99</v>
      </c>
      <c r="E1970" s="889" t="s">
        <v>190</v>
      </c>
      <c r="F1970" s="756"/>
      <c r="G1970" s="738">
        <v>32.72</v>
      </c>
      <c r="H1970" s="446">
        <f t="shared" ref="H1970:H1976" si="804">G1970*M1970/100</f>
        <v>4.3190399999999993</v>
      </c>
      <c r="I1970" s="429">
        <f t="shared" ref="I1970:I1976" si="805">G1970*N1970/100</f>
        <v>2.1268000000000002</v>
      </c>
      <c r="J1970" s="429">
        <f t="shared" ref="J1970:J1976" si="806">G1970*O1970/100</f>
        <v>22.413199999999996</v>
      </c>
      <c r="K1970" s="429">
        <f t="shared" ref="K1970:K1976" si="807">G1970*P1970/100</f>
        <v>119.7552</v>
      </c>
      <c r="M1970" s="425">
        <v>13.2</v>
      </c>
      <c r="N1970" s="425">
        <v>6.5</v>
      </c>
      <c r="O1970" s="464">
        <v>68.5</v>
      </c>
      <c r="P1970" s="18">
        <v>366</v>
      </c>
    </row>
    <row r="1971" spans="1:47" x14ac:dyDescent="0.25">
      <c r="C1971" s="1239"/>
      <c r="D1971" s="821"/>
      <c r="E1971" s="889" t="s">
        <v>18</v>
      </c>
      <c r="F1971" s="756"/>
      <c r="G1971" s="738">
        <v>80</v>
      </c>
      <c r="H1971" s="459">
        <f t="shared" si="804"/>
        <v>0</v>
      </c>
      <c r="I1971" s="428">
        <f t="shared" si="805"/>
        <v>0</v>
      </c>
      <c r="J1971" s="428">
        <f t="shared" si="806"/>
        <v>0</v>
      </c>
      <c r="K1971" s="429">
        <f t="shared" si="807"/>
        <v>0</v>
      </c>
      <c r="M1971" s="430"/>
      <c r="N1971" s="430"/>
      <c r="O1971" s="686"/>
      <c r="P1971" s="15"/>
    </row>
    <row r="1972" spans="1:47" x14ac:dyDescent="0.25">
      <c r="C1972" s="1299"/>
      <c r="D1972" s="821"/>
      <c r="E1972" s="889" t="s">
        <v>17</v>
      </c>
      <c r="F1972" s="756"/>
      <c r="G1972" s="738">
        <v>54.54</v>
      </c>
      <c r="H1972" s="459">
        <f t="shared" si="804"/>
        <v>1.5271199999999998</v>
      </c>
      <c r="I1972" s="428">
        <f t="shared" si="805"/>
        <v>1.3634999999999999</v>
      </c>
      <c r="J1972" s="428">
        <f t="shared" si="806"/>
        <v>2.5633800000000004</v>
      </c>
      <c r="K1972" s="428">
        <f t="shared" si="807"/>
        <v>28.360799999999998</v>
      </c>
      <c r="M1972" s="430">
        <v>2.8</v>
      </c>
      <c r="N1972" s="430">
        <v>2.5</v>
      </c>
      <c r="O1972" s="686">
        <v>4.7</v>
      </c>
      <c r="P1972" s="20">
        <v>52</v>
      </c>
    </row>
    <row r="1973" spans="1:47" x14ac:dyDescent="0.25">
      <c r="D1973" s="821"/>
      <c r="E1973" s="889" t="s">
        <v>165</v>
      </c>
      <c r="F1973" s="756"/>
      <c r="G1973" s="738">
        <v>2.1800000000000002</v>
      </c>
      <c r="H1973" s="459">
        <f t="shared" si="804"/>
        <v>0</v>
      </c>
      <c r="I1973" s="428">
        <f t="shared" si="805"/>
        <v>0</v>
      </c>
      <c r="J1973" s="428">
        <f t="shared" si="806"/>
        <v>2.1778200000000005</v>
      </c>
      <c r="K1973" s="429">
        <f t="shared" si="807"/>
        <v>8.8507999999999996</v>
      </c>
      <c r="M1973" s="430">
        <v>0</v>
      </c>
      <c r="N1973" s="430">
        <v>0</v>
      </c>
      <c r="O1973" s="686">
        <v>99.9</v>
      </c>
      <c r="P1973" s="15">
        <v>406</v>
      </c>
    </row>
    <row r="1974" spans="1:47" x14ac:dyDescent="0.25">
      <c r="D1974" s="821"/>
      <c r="E1974" s="889" t="s">
        <v>80</v>
      </c>
      <c r="F1974" s="756"/>
      <c r="G1974" s="738">
        <v>0.43</v>
      </c>
      <c r="H1974" s="459">
        <f t="shared" si="804"/>
        <v>0</v>
      </c>
      <c r="I1974" s="428">
        <f t="shared" si="805"/>
        <v>0</v>
      </c>
      <c r="J1974" s="428">
        <f t="shared" si="806"/>
        <v>0</v>
      </c>
      <c r="K1974" s="428">
        <f t="shared" si="807"/>
        <v>0</v>
      </c>
      <c r="M1974" s="430"/>
      <c r="N1974" s="430"/>
      <c r="O1974" s="686"/>
      <c r="P1974" s="15"/>
    </row>
    <row r="1975" spans="1:47" x14ac:dyDescent="0.25">
      <c r="D1975" s="821"/>
      <c r="E1975" s="77" t="s">
        <v>67</v>
      </c>
      <c r="F1975" s="984">
        <f>G1975*100/60</f>
        <v>60.6</v>
      </c>
      <c r="G1975" s="738">
        <v>36.36</v>
      </c>
      <c r="H1975" s="508">
        <f t="shared" si="804"/>
        <v>0.47267999999999999</v>
      </c>
      <c r="I1975" s="509">
        <f t="shared" si="805"/>
        <v>0.10908</v>
      </c>
      <c r="J1975" s="509">
        <f t="shared" si="806"/>
        <v>6.9084000000000003</v>
      </c>
      <c r="K1975" s="510">
        <f t="shared" si="807"/>
        <v>29.815200000000001</v>
      </c>
      <c r="M1975" s="430">
        <v>1.3</v>
      </c>
      <c r="N1975" s="430">
        <v>0.3</v>
      </c>
      <c r="O1975" s="686">
        <v>19</v>
      </c>
      <c r="P1975" s="20">
        <v>82</v>
      </c>
    </row>
    <row r="1976" spans="1:47" x14ac:dyDescent="0.25">
      <c r="D1976" s="821"/>
      <c r="E1976" s="889" t="s">
        <v>640</v>
      </c>
      <c r="F1976" s="756"/>
      <c r="G1976" s="738">
        <v>5</v>
      </c>
      <c r="H1976" s="459">
        <f t="shared" si="804"/>
        <v>0.01</v>
      </c>
      <c r="I1976" s="428">
        <f t="shared" si="805"/>
        <v>5.0000000000000001E-3</v>
      </c>
      <c r="J1976" s="428">
        <f t="shared" si="806"/>
        <v>2.95</v>
      </c>
      <c r="K1976" s="429">
        <f t="shared" si="807"/>
        <v>12.05</v>
      </c>
      <c r="M1976" s="430">
        <v>0.2</v>
      </c>
      <c r="N1976" s="430">
        <v>0.1</v>
      </c>
      <c r="O1976" s="686">
        <v>59</v>
      </c>
      <c r="P1976" s="20">
        <v>241</v>
      </c>
    </row>
    <row r="1977" spans="1:47" s="477" customFormat="1" x14ac:dyDescent="0.25">
      <c r="B1977" s="501"/>
      <c r="C1977" s="476"/>
      <c r="D1977" s="825"/>
      <c r="E1977" s="890" t="s">
        <v>21</v>
      </c>
      <c r="F1977" s="980"/>
      <c r="G1977" s="980"/>
      <c r="H1977" s="471">
        <f>SUM(H1970:H1976)</f>
        <v>6.3288399999999996</v>
      </c>
      <c r="I1977" s="433">
        <f t="shared" ref="I1977:K1977" si="808">SUM(I1970:I1976)</f>
        <v>3.6043800000000004</v>
      </c>
      <c r="J1977" s="433">
        <f t="shared" si="808"/>
        <v>37.012799999999999</v>
      </c>
      <c r="K1977" s="476">
        <f t="shared" si="808"/>
        <v>198.83199999999999</v>
      </c>
      <c r="L1977" s="411"/>
      <c r="O1977" s="579"/>
      <c r="P1977" s="50"/>
      <c r="Q1977" s="264"/>
      <c r="R1977" s="264"/>
      <c r="S1977" s="264"/>
      <c r="T1977" s="264"/>
      <c r="U1977" s="264"/>
      <c r="V1977" s="264"/>
      <c r="W1977" s="264"/>
      <c r="X1977" s="264"/>
      <c r="Y1977" s="264"/>
      <c r="Z1977" s="264"/>
      <c r="AA1977" s="264"/>
      <c r="AB1977" s="264"/>
      <c r="AC1977" s="264"/>
      <c r="AD1977" s="264"/>
      <c r="AE1977" s="264"/>
      <c r="AF1977" s="264"/>
      <c r="AG1977" s="264"/>
      <c r="AH1977" s="264"/>
      <c r="AI1977" s="264"/>
      <c r="AJ1977" s="264"/>
      <c r="AK1977" s="264"/>
      <c r="AL1977" s="264"/>
      <c r="AM1977" s="264"/>
      <c r="AN1977" s="264"/>
      <c r="AO1977" s="264"/>
      <c r="AP1977" s="264"/>
      <c r="AQ1977" s="264"/>
      <c r="AR1977" s="264"/>
      <c r="AS1977" s="264"/>
      <c r="AT1977" s="264"/>
      <c r="AU1977" s="573"/>
    </row>
    <row r="1978" spans="1:47" ht="20.25" customHeight="1" x14ac:dyDescent="0.25">
      <c r="B1978" s="426" t="s">
        <v>317</v>
      </c>
      <c r="C1978" s="1308" t="s">
        <v>318</v>
      </c>
      <c r="D1978" s="835" t="s">
        <v>909</v>
      </c>
      <c r="E1978" s="904" t="s">
        <v>30</v>
      </c>
      <c r="G1978" s="980">
        <v>20</v>
      </c>
      <c r="H1978" s="511">
        <f>G1978*M1978/100</f>
        <v>1</v>
      </c>
      <c r="I1978" s="478">
        <f>G1978*N1978/100</f>
        <v>0.24</v>
      </c>
      <c r="J1978" s="478">
        <f>G1978*O1978/100</f>
        <v>9.4</v>
      </c>
      <c r="K1978" s="478">
        <f>G1978*P1978/100</f>
        <v>40.799999999999997</v>
      </c>
      <c r="M1978" s="430">
        <v>5</v>
      </c>
      <c r="N1978" s="430">
        <v>1.2</v>
      </c>
      <c r="O1978" s="686">
        <v>47</v>
      </c>
      <c r="P1978" s="15">
        <v>204</v>
      </c>
    </row>
    <row r="1979" spans="1:47" x14ac:dyDescent="0.25">
      <c r="C1979" s="1253"/>
      <c r="D1979" s="821"/>
      <c r="E1979" s="889" t="s">
        <v>20</v>
      </c>
      <c r="G1979" s="738">
        <v>4</v>
      </c>
      <c r="H1979" s="459">
        <f>G1979*M1979/100</f>
        <v>0.02</v>
      </c>
      <c r="I1979" s="428">
        <f>G1979*N1979/100</f>
        <v>3.3</v>
      </c>
      <c r="J1979" s="428">
        <f>G1979*O1979/100</f>
        <v>2.4E-2</v>
      </c>
      <c r="K1979" s="429">
        <f>G1979*P1979/100</f>
        <v>29.36</v>
      </c>
      <c r="M1979" s="430">
        <v>0.5</v>
      </c>
      <c r="N1979" s="430">
        <v>82.5</v>
      </c>
      <c r="O1979" s="686">
        <v>0.6</v>
      </c>
      <c r="P1979" s="20">
        <v>734</v>
      </c>
    </row>
    <row r="1980" spans="1:47" x14ac:dyDescent="0.25">
      <c r="C1980" s="1297"/>
      <c r="D1980" s="821"/>
      <c r="E1980" s="889" t="s">
        <v>110</v>
      </c>
      <c r="F1980" s="752">
        <f>G1980*100/95</f>
        <v>10.526315789473685</v>
      </c>
      <c r="G1980" s="756">
        <v>10</v>
      </c>
      <c r="H1980" s="459">
        <f>G1980*M1980/100</f>
        <v>7.0000000000000007E-2</v>
      </c>
      <c r="I1980" s="428">
        <f>G1980*N1980/100</f>
        <v>0.01</v>
      </c>
      <c r="J1980" s="428">
        <f>G1980*O1980/100</f>
        <v>0.21</v>
      </c>
      <c r="K1980" s="428">
        <f>G1980*P1980/100</f>
        <v>1.1000000000000001</v>
      </c>
      <c r="M1980" s="430">
        <v>0.7</v>
      </c>
      <c r="N1980" s="430">
        <v>0.1</v>
      </c>
      <c r="O1980" s="686">
        <v>2.1</v>
      </c>
      <c r="P1980" s="20">
        <v>11</v>
      </c>
    </row>
    <row r="1981" spans="1:47" x14ac:dyDescent="0.25">
      <c r="D1981" s="821"/>
      <c r="E1981" s="889" t="s">
        <v>315</v>
      </c>
      <c r="G1981" s="756">
        <v>10</v>
      </c>
      <c r="H1981" s="459">
        <f>G1981*M1981/100</f>
        <v>3.07</v>
      </c>
      <c r="I1981" s="428">
        <f>G1981*N1981/100</f>
        <v>0.9</v>
      </c>
      <c r="J1981" s="428">
        <f>G1981*O1981/100</f>
        <v>0.18</v>
      </c>
      <c r="K1981" s="429">
        <f>G1981*P1981/100</f>
        <v>21.1</v>
      </c>
      <c r="M1981" s="430">
        <v>30.7</v>
      </c>
      <c r="N1981" s="430">
        <v>9</v>
      </c>
      <c r="O1981" s="686">
        <v>1.8</v>
      </c>
      <c r="P1981" s="15">
        <v>211</v>
      </c>
    </row>
    <row r="1982" spans="1:47" s="477" customFormat="1" x14ac:dyDescent="0.25">
      <c r="B1982" s="501"/>
      <c r="C1982" s="476"/>
      <c r="D1982" s="825"/>
      <c r="E1982" s="891" t="s">
        <v>21</v>
      </c>
      <c r="F1982" s="980"/>
      <c r="G1982" s="980"/>
      <c r="H1982" s="471">
        <f>SUM(H1978:H1981)</f>
        <v>4.16</v>
      </c>
      <c r="I1982" s="433">
        <f t="shared" ref="I1982:K1982" si="809">SUM(I1978:I1981)</f>
        <v>4.45</v>
      </c>
      <c r="J1982" s="433">
        <f t="shared" si="809"/>
        <v>9.8140000000000001</v>
      </c>
      <c r="K1982" s="433">
        <f t="shared" si="809"/>
        <v>92.359999999999985</v>
      </c>
      <c r="L1982" s="411"/>
      <c r="O1982" s="579"/>
      <c r="P1982" s="50"/>
      <c r="Q1982" s="264"/>
      <c r="R1982" s="264"/>
      <c r="S1982" s="264"/>
      <c r="T1982" s="264"/>
      <c r="U1982" s="264"/>
      <c r="V1982" s="264"/>
      <c r="W1982" s="264"/>
      <c r="X1982" s="264"/>
      <c r="Y1982" s="264"/>
      <c r="Z1982" s="264"/>
      <c r="AA1982" s="264"/>
      <c r="AB1982" s="264"/>
      <c r="AC1982" s="264"/>
      <c r="AD1982" s="264"/>
      <c r="AE1982" s="264"/>
      <c r="AF1982" s="264"/>
      <c r="AG1982" s="264"/>
      <c r="AH1982" s="264"/>
      <c r="AI1982" s="264"/>
      <c r="AJ1982" s="264"/>
      <c r="AK1982" s="264"/>
      <c r="AL1982" s="264"/>
      <c r="AM1982" s="264"/>
      <c r="AN1982" s="264"/>
      <c r="AO1982" s="264"/>
      <c r="AP1982" s="264"/>
      <c r="AQ1982" s="264"/>
      <c r="AR1982" s="264"/>
      <c r="AS1982" s="264"/>
      <c r="AT1982" s="264"/>
      <c r="AU1982" s="573"/>
    </row>
    <row r="1983" spans="1:47" ht="15.75" customHeight="1" x14ac:dyDescent="0.25">
      <c r="B1983" s="426" t="s">
        <v>545</v>
      </c>
      <c r="C1983" s="1306" t="s">
        <v>541</v>
      </c>
      <c r="D1983" s="835" t="s">
        <v>542</v>
      </c>
      <c r="E1983" s="905" t="s">
        <v>135</v>
      </c>
      <c r="G1983" s="756">
        <v>20</v>
      </c>
      <c r="H1983" s="459">
        <f>G1983*M1983/100</f>
        <v>1.6</v>
      </c>
      <c r="I1983" s="428">
        <f>G1983*N1983/100</f>
        <v>0.86</v>
      </c>
      <c r="J1983" s="428">
        <f>G1983*O1983/100</f>
        <v>10.26</v>
      </c>
      <c r="K1983" s="429">
        <f>G1983*P1983/100</f>
        <v>54</v>
      </c>
      <c r="M1983" s="430">
        <v>8</v>
      </c>
      <c r="N1983" s="430">
        <v>4.3</v>
      </c>
      <c r="O1983" s="686">
        <v>51.3</v>
      </c>
      <c r="P1983" s="20">
        <v>270</v>
      </c>
    </row>
    <row r="1984" spans="1:47" x14ac:dyDescent="0.25">
      <c r="C1984" s="1299"/>
      <c r="D1984" s="821"/>
      <c r="E1984" s="905" t="s">
        <v>20</v>
      </c>
      <c r="G1984" s="738">
        <v>4</v>
      </c>
      <c r="H1984" s="459">
        <f>G1984*M1984/100</f>
        <v>0.02</v>
      </c>
      <c r="I1984" s="428">
        <f>G1984*N1984/100</f>
        <v>3.3</v>
      </c>
      <c r="J1984" s="428">
        <f>G1984*O1984/100</f>
        <v>2.4E-2</v>
      </c>
      <c r="K1984" s="429">
        <f>G1984*P1984/100</f>
        <v>29.36</v>
      </c>
      <c r="M1984" s="430">
        <v>0.5</v>
      </c>
      <c r="N1984" s="430">
        <v>82.5</v>
      </c>
      <c r="O1984" s="686">
        <v>0.6</v>
      </c>
      <c r="P1984" s="20">
        <v>734</v>
      </c>
    </row>
    <row r="1985" spans="1:47" x14ac:dyDescent="0.25">
      <c r="E1985" s="889" t="s">
        <v>420</v>
      </c>
      <c r="F1985" s="738"/>
      <c r="G1985" s="738">
        <v>15</v>
      </c>
      <c r="H1985" s="459">
        <f>G1985*M1985/100</f>
        <v>3.63</v>
      </c>
      <c r="I1985" s="428">
        <f>G1985*N1985/100</f>
        <v>3.6749999999999998</v>
      </c>
      <c r="J1985" s="428">
        <f>G1985*O1985/100</f>
        <v>0.09</v>
      </c>
      <c r="K1985" s="429">
        <f>G1985*P1985/100</f>
        <v>47.55</v>
      </c>
      <c r="M1985" s="430">
        <v>24.2</v>
      </c>
      <c r="N1985" s="430">
        <v>24.5</v>
      </c>
      <c r="O1985" s="686">
        <v>0.6</v>
      </c>
      <c r="P1985" s="20">
        <v>317</v>
      </c>
    </row>
    <row r="1986" spans="1:47" s="477" customFormat="1" x14ac:dyDescent="0.25">
      <c r="B1986" s="501"/>
      <c r="C1986" s="476"/>
      <c r="D1986" s="847"/>
      <c r="E1986" s="891" t="s">
        <v>21</v>
      </c>
      <c r="F1986" s="980"/>
      <c r="G1986" s="980"/>
      <c r="H1986" s="471">
        <f>SUM(H1983:H1985)</f>
        <v>5.25</v>
      </c>
      <c r="I1986" s="433">
        <f t="shared" ref="I1986:K1986" si="810">SUM(I1983:I1985)</f>
        <v>7.835</v>
      </c>
      <c r="J1986" s="433">
        <f t="shared" si="810"/>
        <v>10.373999999999999</v>
      </c>
      <c r="K1986" s="433">
        <f t="shared" si="810"/>
        <v>130.91</v>
      </c>
      <c r="L1986" s="411"/>
      <c r="O1986" s="579"/>
      <c r="P1986" s="50"/>
      <c r="Q1986" s="264"/>
      <c r="R1986" s="264"/>
      <c r="S1986" s="264"/>
      <c r="T1986" s="264"/>
      <c r="U1986" s="264"/>
      <c r="V1986" s="264"/>
      <c r="W1986" s="264"/>
      <c r="X1986" s="264"/>
      <c r="Y1986" s="264"/>
      <c r="Z1986" s="264"/>
      <c r="AA1986" s="264"/>
      <c r="AB1986" s="264"/>
      <c r="AC1986" s="264"/>
      <c r="AD1986" s="264"/>
      <c r="AE1986" s="264"/>
      <c r="AF1986" s="264"/>
      <c r="AG1986" s="264"/>
      <c r="AH1986" s="264"/>
      <c r="AI1986" s="264"/>
      <c r="AJ1986" s="264"/>
      <c r="AK1986" s="264"/>
      <c r="AL1986" s="264"/>
      <c r="AM1986" s="264"/>
      <c r="AN1986" s="264"/>
      <c r="AO1986" s="264"/>
      <c r="AP1986" s="264"/>
      <c r="AQ1986" s="264"/>
      <c r="AR1986" s="264"/>
      <c r="AS1986" s="264"/>
      <c r="AT1986" s="264"/>
      <c r="AU1986" s="573"/>
    </row>
    <row r="1987" spans="1:47" ht="19.5" customHeight="1" x14ac:dyDescent="0.25">
      <c r="B1987" s="426" t="s">
        <v>210</v>
      </c>
      <c r="C1987" s="1308" t="s">
        <v>57</v>
      </c>
      <c r="D1987" s="821">
        <v>200</v>
      </c>
      <c r="E1987" s="77" t="s">
        <v>50</v>
      </c>
      <c r="G1987" s="980">
        <v>1.5</v>
      </c>
      <c r="H1987" s="459">
        <f>G1987*M1987/100</f>
        <v>0.29400000000000004</v>
      </c>
      <c r="I1987" s="428">
        <f>G1987*N1987/100</f>
        <v>0.03</v>
      </c>
      <c r="J1987" s="428">
        <f>G1987*O1987/100</f>
        <v>0.93150000000000011</v>
      </c>
      <c r="K1987" s="429">
        <f>G1987*P1987/100</f>
        <v>3.45</v>
      </c>
      <c r="M1987" s="425">
        <v>19.600000000000001</v>
      </c>
      <c r="N1987" s="425">
        <v>2</v>
      </c>
      <c r="O1987" s="464">
        <v>62.1</v>
      </c>
      <c r="P1987" s="18">
        <v>230</v>
      </c>
    </row>
    <row r="1988" spans="1:47" x14ac:dyDescent="0.25">
      <c r="C1988" s="1253"/>
      <c r="D1988" s="821"/>
      <c r="E1988" s="889" t="s">
        <v>58</v>
      </c>
      <c r="F1988" s="738"/>
      <c r="G1988" s="756">
        <v>50</v>
      </c>
      <c r="H1988" s="459">
        <f>G1988*M1988/100</f>
        <v>1.4</v>
      </c>
      <c r="I1988" s="428">
        <f>G1988*N1988/100</f>
        <v>1.25</v>
      </c>
      <c r="J1988" s="428">
        <f>G1988*O1988/100</f>
        <v>2.35</v>
      </c>
      <c r="K1988" s="429">
        <f>G1988*P1988/100</f>
        <v>26</v>
      </c>
      <c r="M1988" s="430">
        <v>2.8</v>
      </c>
      <c r="N1988" s="430">
        <v>2.5</v>
      </c>
      <c r="O1988" s="686">
        <v>4.7</v>
      </c>
      <c r="P1988" s="20">
        <v>52</v>
      </c>
    </row>
    <row r="1989" spans="1:47" x14ac:dyDescent="0.25">
      <c r="C1989" s="1297"/>
      <c r="D1989" s="821"/>
      <c r="E1989" s="888" t="s">
        <v>36</v>
      </c>
      <c r="F1989" s="738"/>
      <c r="G1989" s="738">
        <v>4</v>
      </c>
      <c r="H1989" s="459">
        <f>G1989*M1989/100</f>
        <v>0</v>
      </c>
      <c r="I1989" s="428">
        <f>G1989*N1989/100</f>
        <v>0</v>
      </c>
      <c r="J1989" s="428">
        <f>G1989*O1989/100</f>
        <v>3.9960000000000004</v>
      </c>
      <c r="K1989" s="429">
        <f>G1989*P1989/100</f>
        <v>16.239999999999998</v>
      </c>
      <c r="M1989" s="430">
        <v>0</v>
      </c>
      <c r="N1989" s="430">
        <v>0</v>
      </c>
      <c r="O1989" s="686">
        <v>99.9</v>
      </c>
      <c r="P1989" s="15">
        <v>406</v>
      </c>
    </row>
    <row r="1990" spans="1:47" x14ac:dyDescent="0.25">
      <c r="D1990" s="821"/>
      <c r="E1990" s="889" t="s">
        <v>18</v>
      </c>
      <c r="F1990" s="738"/>
      <c r="G1990" s="738">
        <v>150</v>
      </c>
      <c r="H1990" s="459">
        <f>G1990*M1990/100</f>
        <v>0</v>
      </c>
      <c r="I1990" s="428">
        <f>G1990*N1990/100</f>
        <v>0</v>
      </c>
      <c r="J1990" s="428">
        <f>G1990*O1990/100</f>
        <v>0</v>
      </c>
      <c r="K1990" s="429">
        <f>G1990*P1990/100</f>
        <v>0</v>
      </c>
      <c r="M1990" s="430"/>
      <c r="N1990" s="430"/>
      <c r="O1990" s="686"/>
      <c r="P1990" s="15"/>
    </row>
    <row r="1991" spans="1:47" s="477" customFormat="1" x14ac:dyDescent="0.25">
      <c r="B1991" s="501"/>
      <c r="C1991" s="476"/>
      <c r="D1991" s="825"/>
      <c r="E1991" s="891" t="s">
        <v>21</v>
      </c>
      <c r="F1991" s="980"/>
      <c r="G1991" s="980"/>
      <c r="H1991" s="471">
        <f>SUM(H1988:H1990)</f>
        <v>1.4</v>
      </c>
      <c r="I1991" s="433">
        <f t="shared" ref="I1991:K1991" si="811">SUM(I1988:I1990)</f>
        <v>1.25</v>
      </c>
      <c r="J1991" s="433">
        <f t="shared" si="811"/>
        <v>6.3460000000000001</v>
      </c>
      <c r="K1991" s="433">
        <f t="shared" si="811"/>
        <v>42.239999999999995</v>
      </c>
      <c r="L1991" s="411"/>
      <c r="O1991" s="579"/>
      <c r="P1991" s="50"/>
      <c r="Q1991" s="264"/>
      <c r="R1991" s="264"/>
      <c r="S1991" s="264"/>
      <c r="T1991" s="264"/>
      <c r="U1991" s="264"/>
      <c r="V1991" s="264"/>
      <c r="W1991" s="264"/>
      <c r="X1991" s="264"/>
      <c r="Y1991" s="264"/>
      <c r="Z1991" s="264"/>
      <c r="AA1991" s="264"/>
      <c r="AB1991" s="264"/>
      <c r="AC1991" s="264"/>
      <c r="AD1991" s="264"/>
      <c r="AE1991" s="264"/>
      <c r="AF1991" s="264"/>
      <c r="AG1991" s="264"/>
      <c r="AH1991" s="264"/>
      <c r="AI1991" s="264"/>
      <c r="AJ1991" s="264"/>
      <c r="AK1991" s="264"/>
      <c r="AL1991" s="264"/>
      <c r="AM1991" s="264"/>
      <c r="AN1991" s="264"/>
      <c r="AO1991" s="264"/>
      <c r="AP1991" s="264"/>
      <c r="AQ1991" s="264"/>
      <c r="AR1991" s="264"/>
      <c r="AS1991" s="264"/>
      <c r="AT1991" s="264"/>
      <c r="AU1991" s="573"/>
    </row>
    <row r="1992" spans="1:47" s="424" customFormat="1" x14ac:dyDescent="0.25">
      <c r="B1992" s="455"/>
      <c r="C1992" s="454"/>
      <c r="D1992" s="883"/>
      <c r="E1992" s="892" t="s">
        <v>44</v>
      </c>
      <c r="F1992" s="334"/>
      <c r="G1992" s="334"/>
      <c r="H1992" s="632">
        <f t="shared" ref="H1992:K1992" si="812">H1977+H1982+H1986+H1991</f>
        <v>17.138839999999998</v>
      </c>
      <c r="I1992" s="457">
        <f t="shared" si="812"/>
        <v>17.139379999999999</v>
      </c>
      <c r="J1992" s="457">
        <f t="shared" si="812"/>
        <v>63.546800000000005</v>
      </c>
      <c r="K1992" s="457">
        <f t="shared" si="812"/>
        <v>464.34199999999998</v>
      </c>
      <c r="L1992" s="457"/>
      <c r="O1992" s="684"/>
      <c r="P1992" s="27"/>
      <c r="Q1992" s="264"/>
      <c r="R1992" s="264"/>
      <c r="S1992" s="264"/>
      <c r="T1992" s="264"/>
      <c r="U1992" s="264"/>
      <c r="V1992" s="264"/>
      <c r="W1992" s="264"/>
      <c r="X1992" s="264"/>
      <c r="Y1992" s="264"/>
      <c r="Z1992" s="264"/>
      <c r="AA1992" s="264"/>
      <c r="AB1992" s="264"/>
      <c r="AC1992" s="264"/>
      <c r="AD1992" s="264"/>
      <c r="AE1992" s="264"/>
      <c r="AF1992" s="264"/>
      <c r="AG1992" s="264"/>
      <c r="AH1992" s="264"/>
      <c r="AI1992" s="264"/>
      <c r="AJ1992" s="264"/>
      <c r="AK1992" s="264"/>
      <c r="AL1992" s="264"/>
      <c r="AM1992" s="264"/>
      <c r="AN1992" s="264"/>
      <c r="AO1992" s="264"/>
      <c r="AP1992" s="264"/>
      <c r="AQ1992" s="264"/>
      <c r="AR1992" s="264"/>
      <c r="AS1992" s="264"/>
      <c r="AT1992" s="264"/>
      <c r="AU1992" s="950"/>
    </row>
    <row r="1993" spans="1:47" s="424" customFormat="1" x14ac:dyDescent="0.25">
      <c r="A1993" s="1302" t="s">
        <v>101</v>
      </c>
      <c r="B1993" s="1303"/>
      <c r="C1993" s="454"/>
      <c r="D1993" s="825"/>
      <c r="E1993" s="891"/>
      <c r="F1993" s="980"/>
      <c r="G1993" s="980"/>
      <c r="H1993" s="632"/>
      <c r="I1993" s="457"/>
      <c r="J1993" s="457"/>
      <c r="K1993" s="457"/>
      <c r="L1993" s="411"/>
      <c r="O1993" s="684"/>
      <c r="P1993" s="27"/>
      <c r="Q1993" s="264"/>
      <c r="R1993" s="264"/>
      <c r="S1993" s="264"/>
      <c r="T1993" s="264"/>
      <c r="U1993" s="264"/>
      <c r="V1993" s="264"/>
      <c r="W1993" s="264"/>
      <c r="X1993" s="264"/>
      <c r="Y1993" s="264"/>
      <c r="Z1993" s="264"/>
      <c r="AA1993" s="264"/>
      <c r="AB1993" s="264"/>
      <c r="AC1993" s="264"/>
      <c r="AD1993" s="264"/>
      <c r="AE1993" s="264"/>
      <c r="AF1993" s="264"/>
      <c r="AG1993" s="264"/>
      <c r="AH1993" s="264"/>
      <c r="AI1993" s="264"/>
      <c r="AJ1993" s="264"/>
      <c r="AK1993" s="264"/>
      <c r="AL1993" s="264"/>
      <c r="AM1993" s="264"/>
      <c r="AN1993" s="264"/>
      <c r="AO1993" s="264"/>
      <c r="AP1993" s="264"/>
      <c r="AQ1993" s="264"/>
      <c r="AR1993" s="264"/>
      <c r="AS1993" s="264"/>
      <c r="AT1993" s="264"/>
      <c r="AU1993" s="950"/>
    </row>
    <row r="1994" spans="1:47" s="532" customFormat="1" ht="28.5" x14ac:dyDescent="0.25">
      <c r="A1994" s="432"/>
      <c r="B1994" s="439" t="s">
        <v>864</v>
      </c>
      <c r="C1994" s="537" t="s">
        <v>862</v>
      </c>
      <c r="D1994" s="828" t="s">
        <v>861</v>
      </c>
      <c r="E1994" s="889" t="s">
        <v>345</v>
      </c>
      <c r="F1994" s="983">
        <f>G1994*100/67</f>
        <v>110.44776119402985</v>
      </c>
      <c r="G1994" s="731">
        <v>74</v>
      </c>
      <c r="H1994" s="459">
        <f t="shared" ref="H1994:H2005" si="813">G1994*M1994/100</f>
        <v>1.776</v>
      </c>
      <c r="I1994" s="428">
        <f t="shared" ref="I1994:I2005" si="814">G1994*N1994/100</f>
        <v>0.29600000000000004</v>
      </c>
      <c r="J1994" s="428">
        <f t="shared" ref="J1994:J2005" si="815">G1994*O1994/100</f>
        <v>3.4780000000000002</v>
      </c>
      <c r="K1994" s="429">
        <f t="shared" ref="K1994:K2005" si="816">G1994*P1994/100</f>
        <v>20.72</v>
      </c>
      <c r="L1994" s="411"/>
      <c r="M1994" s="430">
        <v>2.4</v>
      </c>
      <c r="N1994" s="430">
        <v>0.4</v>
      </c>
      <c r="O1994" s="686">
        <v>4.7</v>
      </c>
      <c r="P1994" s="20">
        <v>28</v>
      </c>
      <c r="Q1994" s="385"/>
      <c r="R1994" s="385"/>
      <c r="S1994" s="385"/>
      <c r="T1994" s="385"/>
      <c r="U1994" s="385"/>
      <c r="V1994" s="385"/>
      <c r="W1994" s="385"/>
      <c r="X1994" s="385"/>
      <c r="Y1994" s="385"/>
      <c r="Z1994" s="385"/>
      <c r="AA1994" s="385"/>
      <c r="AB1994" s="385"/>
      <c r="AC1994" s="385"/>
      <c r="AD1994" s="385"/>
      <c r="AE1994" s="385"/>
      <c r="AF1994" s="385"/>
      <c r="AG1994" s="385"/>
      <c r="AH1994" s="385"/>
      <c r="AI1994" s="385"/>
      <c r="AJ1994" s="385"/>
      <c r="AK1994" s="385"/>
      <c r="AL1994" s="385"/>
      <c r="AM1994" s="385"/>
      <c r="AN1994" s="385"/>
      <c r="AO1994" s="385"/>
      <c r="AP1994" s="385"/>
      <c r="AQ1994" s="385"/>
      <c r="AR1994" s="385"/>
      <c r="AS1994" s="385"/>
      <c r="AT1994" s="385"/>
      <c r="AU1994" s="953"/>
    </row>
    <row r="1995" spans="1:47" s="532" customFormat="1" ht="15.75" x14ac:dyDescent="0.25">
      <c r="A1995" s="432"/>
      <c r="B1995" s="426"/>
      <c r="C1995" s="432"/>
      <c r="D1995" s="832"/>
      <c r="E1995" s="889" t="s">
        <v>16</v>
      </c>
      <c r="F1995" s="980">
        <f>G1995*100/80</f>
        <v>5.5000000000000009</v>
      </c>
      <c r="G1995" s="731">
        <v>4.4000000000000004</v>
      </c>
      <c r="H1995" s="459">
        <f t="shared" si="813"/>
        <v>3.5200000000000002E-2</v>
      </c>
      <c r="I1995" s="428">
        <f t="shared" si="814"/>
        <v>1.7600000000000001E-2</v>
      </c>
      <c r="J1995" s="428">
        <f t="shared" si="815"/>
        <v>0.40920000000000006</v>
      </c>
      <c r="K1995" s="429">
        <f t="shared" si="816"/>
        <v>1.7160000000000002</v>
      </c>
      <c r="L1995" s="411"/>
      <c r="M1995" s="430">
        <v>0.8</v>
      </c>
      <c r="N1995" s="430">
        <v>0.4</v>
      </c>
      <c r="O1995" s="686">
        <v>9.3000000000000007</v>
      </c>
      <c r="P1995" s="15">
        <v>39</v>
      </c>
      <c r="Q1995" s="385"/>
      <c r="R1995" s="385"/>
      <c r="S1995" s="385"/>
      <c r="T1995" s="385"/>
      <c r="U1995" s="385"/>
      <c r="V1995" s="385"/>
      <c r="W1995" s="385"/>
      <c r="X1995" s="385"/>
      <c r="Y1995" s="385"/>
      <c r="Z1995" s="385"/>
      <c r="AA1995" s="385"/>
      <c r="AB1995" s="385"/>
      <c r="AC1995" s="385"/>
      <c r="AD1995" s="385"/>
      <c r="AE1995" s="385"/>
      <c r="AF1995" s="385"/>
      <c r="AG1995" s="385"/>
      <c r="AH1995" s="385"/>
      <c r="AI1995" s="385"/>
      <c r="AJ1995" s="385"/>
      <c r="AK1995" s="385"/>
      <c r="AL1995" s="385"/>
      <c r="AM1995" s="385"/>
      <c r="AN1995" s="385"/>
      <c r="AO1995" s="385"/>
      <c r="AP1995" s="385"/>
      <c r="AQ1995" s="385"/>
      <c r="AR1995" s="385"/>
      <c r="AS1995" s="385"/>
      <c r="AT1995" s="385"/>
      <c r="AU1995" s="953"/>
    </row>
    <row r="1996" spans="1:47" s="532" customFormat="1" ht="15.75" x14ac:dyDescent="0.25">
      <c r="A1996" s="432"/>
      <c r="B1996" s="426"/>
      <c r="C1996" s="432"/>
      <c r="D1996" s="832"/>
      <c r="E1996" s="889" t="s">
        <v>74</v>
      </c>
      <c r="F1996" s="983">
        <f>G1996*100/85</f>
        <v>22.352941176470587</v>
      </c>
      <c r="G1996" s="731">
        <v>19</v>
      </c>
      <c r="H1996" s="459">
        <f t="shared" si="813"/>
        <v>0.30400000000000005</v>
      </c>
      <c r="I1996" s="428">
        <f t="shared" si="814"/>
        <v>5.7000000000000002E-2</v>
      </c>
      <c r="J1996" s="428">
        <f t="shared" si="815"/>
        <v>1.9</v>
      </c>
      <c r="K1996" s="428">
        <f t="shared" si="816"/>
        <v>8.74</v>
      </c>
      <c r="L1996" s="411"/>
      <c r="M1996" s="430">
        <v>1.6</v>
      </c>
      <c r="N1996" s="430">
        <v>0.3</v>
      </c>
      <c r="O1996" s="686">
        <v>10</v>
      </c>
      <c r="P1996" s="15">
        <v>46</v>
      </c>
      <c r="Q1996" s="385"/>
      <c r="R1996" s="385"/>
      <c r="S1996" s="385"/>
      <c r="T1996" s="385"/>
      <c r="U1996" s="385"/>
      <c r="V1996" s="385"/>
      <c r="W1996" s="385"/>
      <c r="X1996" s="385"/>
      <c r="Y1996" s="385"/>
      <c r="Z1996" s="385"/>
      <c r="AA1996" s="385"/>
      <c r="AB1996" s="385"/>
      <c r="AC1996" s="385"/>
      <c r="AD1996" s="385"/>
      <c r="AE1996" s="385"/>
      <c r="AF1996" s="385"/>
      <c r="AG1996" s="385"/>
      <c r="AH1996" s="385"/>
      <c r="AI1996" s="385"/>
      <c r="AJ1996" s="385"/>
      <c r="AK1996" s="385"/>
      <c r="AL1996" s="385"/>
      <c r="AM1996" s="385"/>
      <c r="AN1996" s="385"/>
      <c r="AO1996" s="385"/>
      <c r="AP1996" s="385"/>
      <c r="AQ1996" s="385"/>
      <c r="AR1996" s="385"/>
      <c r="AS1996" s="385"/>
      <c r="AT1996" s="385"/>
      <c r="AU1996" s="953"/>
    </row>
    <row r="1997" spans="1:47" s="532" customFormat="1" ht="15.75" x14ac:dyDescent="0.25">
      <c r="A1997" s="432"/>
      <c r="B1997" s="426"/>
      <c r="C1997" s="432"/>
      <c r="D1997" s="832"/>
      <c r="E1997" s="889" t="s">
        <v>75</v>
      </c>
      <c r="F1997" s="984">
        <f>G1997*100/85</f>
        <v>1.0588235294117647</v>
      </c>
      <c r="G1997" s="731">
        <v>0.9</v>
      </c>
      <c r="H1997" s="459">
        <f t="shared" si="813"/>
        <v>5.7600000000000005E-2</v>
      </c>
      <c r="I1997" s="428">
        <f t="shared" si="814"/>
        <v>4.5000000000000005E-3</v>
      </c>
      <c r="J1997" s="428">
        <f t="shared" si="815"/>
        <v>0.29790000000000005</v>
      </c>
      <c r="K1997" s="429">
        <f t="shared" si="816"/>
        <v>1.44</v>
      </c>
      <c r="L1997" s="411"/>
      <c r="M1997" s="430">
        <v>6.4</v>
      </c>
      <c r="N1997" s="430">
        <v>0.5</v>
      </c>
      <c r="O1997" s="686">
        <v>33.1</v>
      </c>
      <c r="P1997" s="15">
        <v>160</v>
      </c>
      <c r="Q1997" s="385"/>
      <c r="R1997" s="385"/>
      <c r="S1997" s="385"/>
      <c r="T1997" s="385"/>
      <c r="U1997" s="385"/>
      <c r="V1997" s="385"/>
      <c r="W1997" s="385"/>
      <c r="X1997" s="385"/>
      <c r="Y1997" s="385"/>
      <c r="Z1997" s="385"/>
      <c r="AA1997" s="385"/>
      <c r="AB1997" s="385"/>
      <c r="AC1997" s="385"/>
      <c r="AD1997" s="385"/>
      <c r="AE1997" s="385"/>
      <c r="AF1997" s="385"/>
      <c r="AG1997" s="385"/>
      <c r="AH1997" s="385"/>
      <c r="AI1997" s="385"/>
      <c r="AJ1997" s="385"/>
      <c r="AK1997" s="385"/>
      <c r="AL1997" s="385"/>
      <c r="AM1997" s="385"/>
      <c r="AN1997" s="385"/>
      <c r="AO1997" s="385"/>
      <c r="AP1997" s="385"/>
      <c r="AQ1997" s="385"/>
      <c r="AR1997" s="385"/>
      <c r="AS1997" s="385"/>
      <c r="AT1997" s="385"/>
      <c r="AU1997" s="953"/>
    </row>
    <row r="1998" spans="1:47" s="532" customFormat="1" ht="15.75" x14ac:dyDescent="0.25">
      <c r="A1998" s="432"/>
      <c r="B1998" s="426"/>
      <c r="C1998" s="432"/>
      <c r="D1998" s="832"/>
      <c r="E1998" s="889" t="s">
        <v>73</v>
      </c>
      <c r="F1998" s="738"/>
      <c r="G1998" s="731">
        <v>1.1000000000000001</v>
      </c>
      <c r="H1998" s="459">
        <f t="shared" si="813"/>
        <v>0</v>
      </c>
      <c r="I1998" s="428">
        <f t="shared" si="814"/>
        <v>1.1000000000000001</v>
      </c>
      <c r="J1998" s="428">
        <f t="shared" si="815"/>
        <v>0</v>
      </c>
      <c r="K1998" s="429">
        <f t="shared" si="816"/>
        <v>9.7240000000000002</v>
      </c>
      <c r="L1998" s="411"/>
      <c r="M1998" s="430">
        <v>0</v>
      </c>
      <c r="N1998" s="430">
        <v>100</v>
      </c>
      <c r="O1998" s="686">
        <v>0</v>
      </c>
      <c r="P1998" s="15">
        <v>884</v>
      </c>
      <c r="Q1998" s="385"/>
      <c r="R1998" s="385"/>
      <c r="S1998" s="385"/>
      <c r="T1998" s="385"/>
      <c r="U1998" s="385"/>
      <c r="V1998" s="385"/>
      <c r="W1998" s="385"/>
      <c r="X1998" s="385"/>
      <c r="Y1998" s="385"/>
      <c r="Z1998" s="385"/>
      <c r="AA1998" s="385"/>
      <c r="AB1998" s="385"/>
      <c r="AC1998" s="385"/>
      <c r="AD1998" s="385"/>
      <c r="AE1998" s="385"/>
      <c r="AF1998" s="385"/>
      <c r="AG1998" s="385"/>
      <c r="AH1998" s="385"/>
      <c r="AI1998" s="385"/>
      <c r="AJ1998" s="385"/>
      <c r="AK1998" s="385"/>
      <c r="AL1998" s="385"/>
      <c r="AM1998" s="385"/>
      <c r="AN1998" s="385"/>
      <c r="AO1998" s="385"/>
      <c r="AP1998" s="385"/>
      <c r="AQ1998" s="385"/>
      <c r="AR1998" s="385"/>
      <c r="AS1998" s="385"/>
      <c r="AT1998" s="385"/>
      <c r="AU1998" s="953"/>
    </row>
    <row r="1999" spans="1:47" s="532" customFormat="1" ht="15.75" x14ac:dyDescent="0.25">
      <c r="A1999" s="432"/>
      <c r="B1999" s="426"/>
      <c r="C1999" s="432"/>
      <c r="D1999" s="832"/>
      <c r="E1999" s="889" t="s">
        <v>157</v>
      </c>
      <c r="F1999" s="752">
        <f>G1999*100/70</f>
        <v>27.142857142857142</v>
      </c>
      <c r="G1999" s="731">
        <v>19</v>
      </c>
      <c r="H1999" s="459">
        <f t="shared" si="813"/>
        <v>0.34200000000000003</v>
      </c>
      <c r="I1999" s="428">
        <f t="shared" si="814"/>
        <v>5.7000000000000002E-2</v>
      </c>
      <c r="J1999" s="428">
        <f t="shared" si="815"/>
        <v>1.5579999999999998</v>
      </c>
      <c r="K1999" s="429">
        <f t="shared" si="816"/>
        <v>6.65</v>
      </c>
      <c r="L1999" s="411"/>
      <c r="M1999" s="430">
        <v>1.8</v>
      </c>
      <c r="N1999" s="430">
        <v>0.3</v>
      </c>
      <c r="O1999" s="686">
        <v>8.1999999999999993</v>
      </c>
      <c r="P1999" s="20">
        <v>35</v>
      </c>
      <c r="Q1999" s="385"/>
      <c r="R1999" s="385"/>
      <c r="S1999" s="385"/>
      <c r="T1999" s="385"/>
      <c r="U1999" s="385"/>
      <c r="V1999" s="385"/>
      <c r="W1999" s="385"/>
      <c r="X1999" s="385"/>
      <c r="Y1999" s="385"/>
      <c r="Z1999" s="385"/>
      <c r="AA1999" s="385"/>
      <c r="AB1999" s="385"/>
      <c r="AC1999" s="385"/>
      <c r="AD1999" s="385"/>
      <c r="AE1999" s="385"/>
      <c r="AF1999" s="385"/>
      <c r="AG1999" s="385"/>
      <c r="AH1999" s="385"/>
      <c r="AI1999" s="385"/>
      <c r="AJ1999" s="385"/>
      <c r="AK1999" s="385"/>
      <c r="AL1999" s="385"/>
      <c r="AM1999" s="385"/>
      <c r="AN1999" s="385"/>
      <c r="AO1999" s="385"/>
      <c r="AP1999" s="385"/>
      <c r="AQ1999" s="385"/>
      <c r="AR1999" s="385"/>
      <c r="AS1999" s="385"/>
      <c r="AT1999" s="385"/>
      <c r="AU1999" s="953"/>
    </row>
    <row r="2000" spans="1:47" s="532" customFormat="1" ht="15.75" x14ac:dyDescent="0.25">
      <c r="A2000" s="432"/>
      <c r="B2000" s="426"/>
      <c r="C2000" s="432"/>
      <c r="D2000" s="832"/>
      <c r="E2000" s="889" t="s">
        <v>18</v>
      </c>
      <c r="F2000" s="738"/>
      <c r="G2000" s="731">
        <v>138</v>
      </c>
      <c r="H2000" s="459">
        <f t="shared" si="813"/>
        <v>0</v>
      </c>
      <c r="I2000" s="428">
        <f t="shared" si="814"/>
        <v>0</v>
      </c>
      <c r="J2000" s="428">
        <f t="shared" si="815"/>
        <v>0</v>
      </c>
      <c r="K2000" s="429">
        <f t="shared" si="816"/>
        <v>0</v>
      </c>
      <c r="L2000" s="411"/>
      <c r="M2000" s="430"/>
      <c r="N2000" s="430"/>
      <c r="O2000" s="686"/>
      <c r="P2000" s="15"/>
      <c r="Q2000" s="385"/>
      <c r="R2000" s="385"/>
      <c r="S2000" s="385"/>
      <c r="T2000" s="385"/>
      <c r="U2000" s="385"/>
      <c r="V2000" s="385"/>
      <c r="W2000" s="385"/>
      <c r="X2000" s="385"/>
      <c r="Y2000" s="385"/>
      <c r="Z2000" s="385"/>
      <c r="AA2000" s="385"/>
      <c r="AB2000" s="385"/>
      <c r="AC2000" s="385"/>
      <c r="AD2000" s="385"/>
      <c r="AE2000" s="385"/>
      <c r="AF2000" s="385"/>
      <c r="AG2000" s="385"/>
      <c r="AH2000" s="385"/>
      <c r="AI2000" s="385"/>
      <c r="AJ2000" s="385"/>
      <c r="AK2000" s="385"/>
      <c r="AL2000" s="385"/>
      <c r="AM2000" s="385"/>
      <c r="AN2000" s="385"/>
      <c r="AO2000" s="385"/>
      <c r="AP2000" s="385"/>
      <c r="AQ2000" s="385"/>
      <c r="AR2000" s="385"/>
      <c r="AS2000" s="385"/>
      <c r="AT2000" s="385"/>
      <c r="AU2000" s="953"/>
    </row>
    <row r="2001" spans="1:118" s="532" customFormat="1" ht="15.75" x14ac:dyDescent="0.25">
      <c r="A2001" s="432"/>
      <c r="B2001" s="426"/>
      <c r="C2001" s="432"/>
      <c r="D2001" s="832"/>
      <c r="E2001" s="889" t="s">
        <v>80</v>
      </c>
      <c r="F2001" s="756"/>
      <c r="G2001" s="731">
        <v>0.44</v>
      </c>
      <c r="H2001" s="459">
        <f t="shared" si="813"/>
        <v>0</v>
      </c>
      <c r="I2001" s="428">
        <f t="shared" si="814"/>
        <v>0</v>
      </c>
      <c r="J2001" s="428">
        <f t="shared" si="815"/>
        <v>0</v>
      </c>
      <c r="K2001" s="429">
        <f t="shared" si="816"/>
        <v>0</v>
      </c>
      <c r="L2001" s="411"/>
      <c r="M2001" s="430"/>
      <c r="N2001" s="430"/>
      <c r="O2001" s="686"/>
      <c r="P2001" s="15"/>
      <c r="Q2001" s="385"/>
      <c r="R2001" s="385"/>
      <c r="S2001" s="385"/>
      <c r="T2001" s="385"/>
      <c r="U2001" s="385"/>
      <c r="V2001" s="385"/>
      <c r="W2001" s="385"/>
      <c r="X2001" s="385"/>
      <c r="Y2001" s="385"/>
      <c r="Z2001" s="385"/>
      <c r="AA2001" s="385"/>
      <c r="AB2001" s="385"/>
      <c r="AC2001" s="385"/>
      <c r="AD2001" s="385"/>
      <c r="AE2001" s="385"/>
      <c r="AF2001" s="385"/>
      <c r="AG2001" s="385"/>
      <c r="AH2001" s="385"/>
      <c r="AI2001" s="385"/>
      <c r="AJ2001" s="385"/>
      <c r="AK2001" s="385"/>
      <c r="AL2001" s="385"/>
      <c r="AM2001" s="385"/>
      <c r="AN2001" s="385"/>
      <c r="AO2001" s="385"/>
      <c r="AP2001" s="385"/>
      <c r="AQ2001" s="385"/>
      <c r="AR2001" s="385"/>
      <c r="AS2001" s="385"/>
      <c r="AT2001" s="385"/>
      <c r="AU2001" s="953"/>
    </row>
    <row r="2002" spans="1:118" ht="15.75" x14ac:dyDescent="0.25">
      <c r="D2002" s="821"/>
      <c r="E2002" s="889" t="s">
        <v>15</v>
      </c>
      <c r="F2002" s="738"/>
      <c r="G2002" s="736">
        <v>9</v>
      </c>
      <c r="H2002" s="459">
        <f t="shared" si="813"/>
        <v>0.82799999999999996</v>
      </c>
      <c r="I2002" s="428">
        <f t="shared" si="814"/>
        <v>0.10799999999999998</v>
      </c>
      <c r="J2002" s="428">
        <f t="shared" si="815"/>
        <v>6.9930000000000003</v>
      </c>
      <c r="K2002" s="429">
        <f t="shared" si="816"/>
        <v>32.22</v>
      </c>
      <c r="M2002" s="430">
        <v>9.1999999999999993</v>
      </c>
      <c r="N2002" s="430">
        <v>1.2</v>
      </c>
      <c r="O2002" s="686">
        <v>77.7</v>
      </c>
      <c r="P2002" s="20">
        <v>358</v>
      </c>
    </row>
    <row r="2003" spans="1:118" s="532" customFormat="1" ht="15.75" x14ac:dyDescent="0.25">
      <c r="A2003" s="432"/>
      <c r="B2003" s="426"/>
      <c r="C2003" s="432"/>
      <c r="D2003" s="832"/>
      <c r="E2003" s="889" t="s">
        <v>90</v>
      </c>
      <c r="F2003" s="756"/>
      <c r="G2003" s="731">
        <v>9</v>
      </c>
      <c r="H2003" s="459">
        <f t="shared" si="813"/>
        <v>0.22500000000000001</v>
      </c>
      <c r="I2003" s="428">
        <f t="shared" si="814"/>
        <v>3.15</v>
      </c>
      <c r="J2003" s="428">
        <f t="shared" si="815"/>
        <v>0.27</v>
      </c>
      <c r="K2003" s="429">
        <f t="shared" si="816"/>
        <v>30.33</v>
      </c>
      <c r="L2003" s="411"/>
      <c r="M2003" s="430">
        <v>2.5</v>
      </c>
      <c r="N2003" s="430">
        <v>35</v>
      </c>
      <c r="O2003" s="686">
        <v>3</v>
      </c>
      <c r="P2003" s="20">
        <v>337</v>
      </c>
      <c r="Q2003" s="385"/>
      <c r="R2003" s="385"/>
      <c r="S2003" s="385"/>
      <c r="T2003" s="385"/>
      <c r="U2003" s="385"/>
      <c r="V2003" s="385"/>
      <c r="W2003" s="385"/>
      <c r="X2003" s="385"/>
      <c r="Y2003" s="385"/>
      <c r="Z2003" s="385"/>
      <c r="AA2003" s="385"/>
      <c r="AB2003" s="385"/>
      <c r="AC2003" s="385"/>
      <c r="AD2003" s="385"/>
      <c r="AE2003" s="385"/>
      <c r="AF2003" s="385"/>
      <c r="AG2003" s="385"/>
      <c r="AH2003" s="385"/>
      <c r="AI2003" s="385"/>
      <c r="AJ2003" s="385"/>
      <c r="AK2003" s="385"/>
      <c r="AL2003" s="385"/>
      <c r="AM2003" s="385"/>
      <c r="AN2003" s="385"/>
      <c r="AO2003" s="385"/>
      <c r="AP2003" s="385"/>
      <c r="AQ2003" s="385"/>
      <c r="AR2003" s="385"/>
      <c r="AS2003" s="385"/>
      <c r="AT2003" s="385"/>
      <c r="AU2003" s="953"/>
    </row>
    <row r="2004" spans="1:118" s="532" customFormat="1" ht="15.75" x14ac:dyDescent="0.25">
      <c r="A2004" s="432"/>
      <c r="B2004" s="426"/>
      <c r="C2004" s="432"/>
      <c r="D2004" s="832"/>
      <c r="E2004" s="889" t="s">
        <v>602</v>
      </c>
      <c r="F2004" s="756"/>
      <c r="G2004" s="731">
        <v>4</v>
      </c>
      <c r="H2004" s="459">
        <f t="shared" si="813"/>
        <v>0.79599999999999993</v>
      </c>
      <c r="I2004" s="428">
        <f t="shared" si="814"/>
        <v>2.2559999999999998</v>
      </c>
      <c r="J2004" s="428">
        <f t="shared" si="815"/>
        <v>0.68400000000000005</v>
      </c>
      <c r="K2004" s="429">
        <f t="shared" si="816"/>
        <v>25.72</v>
      </c>
      <c r="L2004" s="411"/>
      <c r="M2004" s="430">
        <v>19.899999999999999</v>
      </c>
      <c r="N2004" s="430">
        <v>56.4</v>
      </c>
      <c r="O2004" s="686">
        <v>17.100000000000001</v>
      </c>
      <c r="P2004" s="20">
        <v>643</v>
      </c>
      <c r="Q2004" s="385"/>
      <c r="R2004" s="385"/>
      <c r="S2004" s="385"/>
      <c r="T2004" s="385"/>
      <c r="U2004" s="385"/>
      <c r="V2004" s="385"/>
      <c r="W2004" s="385"/>
      <c r="X2004" s="385"/>
      <c r="Y2004" s="385"/>
      <c r="Z2004" s="385"/>
      <c r="AA2004" s="385"/>
      <c r="AB2004" s="385"/>
      <c r="AC2004" s="385"/>
      <c r="AD2004" s="385"/>
      <c r="AE2004" s="385"/>
      <c r="AF2004" s="385"/>
      <c r="AG2004" s="385"/>
      <c r="AH2004" s="385"/>
      <c r="AI2004" s="385"/>
      <c r="AJ2004" s="385"/>
      <c r="AK2004" s="385"/>
      <c r="AL2004" s="385"/>
      <c r="AM2004" s="385"/>
      <c r="AN2004" s="385"/>
      <c r="AO2004" s="385"/>
      <c r="AP2004" s="385"/>
      <c r="AQ2004" s="385"/>
      <c r="AR2004" s="385"/>
      <c r="AS2004" s="385"/>
      <c r="AT2004" s="385"/>
      <c r="AU2004" s="953"/>
    </row>
    <row r="2005" spans="1:118" s="532" customFormat="1" ht="15.75" x14ac:dyDescent="0.25">
      <c r="A2005" s="432"/>
      <c r="B2005" s="426"/>
      <c r="C2005" s="432"/>
      <c r="D2005" s="832"/>
      <c r="E2005" s="905" t="s">
        <v>482</v>
      </c>
      <c r="F2005" s="756"/>
      <c r="G2005" s="736">
        <v>8</v>
      </c>
      <c r="H2005" s="459">
        <f t="shared" si="813"/>
        <v>1.9359999999999999</v>
      </c>
      <c r="I2005" s="428">
        <f t="shared" si="814"/>
        <v>1.96</v>
      </c>
      <c r="J2005" s="428">
        <f t="shared" si="815"/>
        <v>4.8000000000000001E-2</v>
      </c>
      <c r="K2005" s="429">
        <f t="shared" si="816"/>
        <v>25.36</v>
      </c>
      <c r="L2005" s="411"/>
      <c r="M2005" s="430">
        <v>24.2</v>
      </c>
      <c r="N2005" s="430">
        <v>24.5</v>
      </c>
      <c r="O2005" s="686">
        <v>0.6</v>
      </c>
      <c r="P2005" s="20">
        <v>317</v>
      </c>
      <c r="Q2005" s="385"/>
      <c r="R2005" s="385"/>
      <c r="S2005" s="385"/>
      <c r="T2005" s="385"/>
      <c r="U2005" s="385"/>
      <c r="V2005" s="385"/>
      <c r="W2005" s="385"/>
      <c r="X2005" s="385"/>
      <c r="Y2005" s="385"/>
      <c r="Z2005" s="385"/>
      <c r="AA2005" s="385"/>
      <c r="AB2005" s="385"/>
      <c r="AC2005" s="385"/>
      <c r="AD2005" s="385"/>
      <c r="AE2005" s="385"/>
      <c r="AF2005" s="385"/>
      <c r="AG2005" s="385"/>
      <c r="AH2005" s="385"/>
      <c r="AI2005" s="385"/>
      <c r="AJ2005" s="385"/>
      <c r="AK2005" s="385"/>
      <c r="AL2005" s="385"/>
      <c r="AM2005" s="385"/>
      <c r="AN2005" s="385"/>
      <c r="AO2005" s="385"/>
      <c r="AP2005" s="385"/>
      <c r="AQ2005" s="385"/>
      <c r="AR2005" s="385"/>
      <c r="AS2005" s="385"/>
      <c r="AT2005" s="385"/>
      <c r="AU2005" s="953"/>
    </row>
    <row r="2006" spans="1:118" s="619" customFormat="1" x14ac:dyDescent="0.25">
      <c r="A2006" s="476"/>
      <c r="B2006" s="501"/>
      <c r="C2006" s="476"/>
      <c r="D2006" s="832"/>
      <c r="E2006" s="891" t="s">
        <v>21</v>
      </c>
      <c r="F2006" s="980"/>
      <c r="G2006" s="980"/>
      <c r="H2006" s="930">
        <f>SUM(H1994:H2005)</f>
        <v>6.2997999999999994</v>
      </c>
      <c r="I2006" s="433">
        <f t="shared" ref="I2006:K2006" si="817">SUM(I1994:I2005)</f>
        <v>9.0061</v>
      </c>
      <c r="J2006" s="433">
        <f t="shared" si="817"/>
        <v>15.6381</v>
      </c>
      <c r="K2006" s="433">
        <f t="shared" si="817"/>
        <v>162.62</v>
      </c>
      <c r="L2006" s="411"/>
      <c r="M2006" s="478"/>
      <c r="N2006" s="478"/>
      <c r="O2006" s="961"/>
      <c r="P2006" s="83"/>
      <c r="Q2006" s="385"/>
      <c r="R2006" s="385"/>
      <c r="S2006" s="385"/>
      <c r="T2006" s="385"/>
      <c r="U2006" s="385"/>
      <c r="V2006" s="385"/>
      <c r="W2006" s="385"/>
      <c r="X2006" s="385"/>
      <c r="Y2006" s="385"/>
      <c r="Z2006" s="385"/>
      <c r="AA2006" s="385"/>
      <c r="AB2006" s="385"/>
      <c r="AC2006" s="385"/>
      <c r="AD2006" s="385"/>
      <c r="AE2006" s="385"/>
      <c r="AF2006" s="385"/>
      <c r="AG2006" s="385"/>
      <c r="AH2006" s="385"/>
      <c r="AI2006" s="385"/>
      <c r="AJ2006" s="385"/>
      <c r="AK2006" s="385"/>
      <c r="AL2006" s="385"/>
      <c r="AM2006" s="385"/>
      <c r="AN2006" s="385"/>
      <c r="AO2006" s="385"/>
      <c r="AP2006" s="385"/>
      <c r="AQ2006" s="385"/>
      <c r="AR2006" s="385"/>
      <c r="AS2006" s="385"/>
      <c r="AT2006" s="385"/>
      <c r="AU2006" s="957"/>
    </row>
    <row r="2007" spans="1:118" s="619" customFormat="1" x14ac:dyDescent="0.25">
      <c r="A2007" s="476"/>
      <c r="B2007" s="501"/>
      <c r="C2007" s="620" t="s">
        <v>103</v>
      </c>
      <c r="D2007" s="825">
        <v>25</v>
      </c>
      <c r="E2007" s="77" t="s">
        <v>30</v>
      </c>
      <c r="F2007" s="980"/>
      <c r="G2007" s="980">
        <v>25</v>
      </c>
      <c r="H2007" s="471">
        <f t="shared" ref="H2007:H2020" si="818">G2007*M2007/100</f>
        <v>1.25</v>
      </c>
      <c r="I2007" s="433">
        <f t="shared" ref="I2007:I2020" si="819">G2007*N2007/100</f>
        <v>0.3</v>
      </c>
      <c r="J2007" s="433">
        <f t="shared" ref="J2007:J2020" si="820">G2007*O2007/100</f>
        <v>11.75</v>
      </c>
      <c r="K2007" s="433">
        <f t="shared" ref="K2007:K2020" si="821">G2007*P2007/100</f>
        <v>51</v>
      </c>
      <c r="L2007" s="411"/>
      <c r="M2007" s="478">
        <v>5</v>
      </c>
      <c r="N2007" s="478">
        <v>1.2</v>
      </c>
      <c r="O2007" s="961">
        <v>47</v>
      </c>
      <c r="P2007" s="83">
        <v>204</v>
      </c>
      <c r="Q2007" s="385"/>
      <c r="R2007" s="385"/>
      <c r="S2007" s="385"/>
      <c r="T2007" s="385"/>
      <c r="U2007" s="385"/>
      <c r="V2007" s="385"/>
      <c r="W2007" s="385"/>
      <c r="X2007" s="385"/>
      <c r="Y2007" s="385"/>
      <c r="Z2007" s="385"/>
      <c r="AA2007" s="385"/>
      <c r="AB2007" s="385"/>
      <c r="AC2007" s="385"/>
      <c r="AD2007" s="385"/>
      <c r="AE2007" s="385"/>
      <c r="AF2007" s="385"/>
      <c r="AG2007" s="385"/>
      <c r="AH2007" s="385"/>
      <c r="AI2007" s="385"/>
      <c r="AJ2007" s="385"/>
      <c r="AK2007" s="385"/>
      <c r="AL2007" s="385"/>
      <c r="AM2007" s="385"/>
      <c r="AN2007" s="385"/>
      <c r="AO2007" s="385"/>
      <c r="AP2007" s="385"/>
      <c r="AQ2007" s="385"/>
      <c r="AR2007" s="385"/>
      <c r="AS2007" s="385"/>
      <c r="AT2007" s="385"/>
      <c r="AU2007" s="957"/>
    </row>
    <row r="2008" spans="1:118" ht="30" x14ac:dyDescent="0.25">
      <c r="B2008" s="533" t="s">
        <v>869</v>
      </c>
      <c r="C2008" s="440" t="s">
        <v>865</v>
      </c>
      <c r="D2008" s="826">
        <v>80</v>
      </c>
      <c r="E2008" s="908" t="s">
        <v>866</v>
      </c>
      <c r="F2008" s="1031">
        <f>G2008*100/95</f>
        <v>35.084210526315786</v>
      </c>
      <c r="G2008" s="738">
        <v>33.33</v>
      </c>
      <c r="H2008" s="459">
        <f t="shared" si="818"/>
        <v>6.7659899999999995</v>
      </c>
      <c r="I2008" s="428">
        <f t="shared" si="819"/>
        <v>0.89990999999999999</v>
      </c>
      <c r="J2008" s="428">
        <f t="shared" si="820"/>
        <v>0</v>
      </c>
      <c r="K2008" s="429">
        <f t="shared" si="821"/>
        <v>35.329799999999999</v>
      </c>
      <c r="M2008" s="430">
        <v>20.3</v>
      </c>
      <c r="N2008" s="430">
        <v>2.7</v>
      </c>
      <c r="O2008" s="686">
        <v>0</v>
      </c>
      <c r="P2008" s="20">
        <v>106</v>
      </c>
      <c r="AU2008" s="568"/>
      <c r="AV2008" s="494"/>
      <c r="AW2008" s="494"/>
      <c r="AX2008" s="494"/>
      <c r="AY2008" s="494"/>
      <c r="AZ2008" s="494"/>
      <c r="BA2008" s="494"/>
      <c r="BB2008" s="494"/>
      <c r="BC2008" s="494"/>
      <c r="BD2008" s="494"/>
      <c r="BE2008" s="494"/>
      <c r="BF2008" s="494"/>
      <c r="BG2008" s="494"/>
      <c r="BH2008" s="494"/>
      <c r="BI2008" s="494"/>
      <c r="BJ2008" s="494"/>
      <c r="BK2008" s="494"/>
      <c r="BL2008" s="494"/>
      <c r="BM2008" s="494"/>
      <c r="BN2008" s="494"/>
      <c r="BO2008" s="494"/>
      <c r="BP2008" s="494"/>
      <c r="BQ2008" s="494"/>
      <c r="BR2008" s="494"/>
      <c r="BS2008" s="494"/>
      <c r="BT2008" s="494"/>
      <c r="BU2008" s="494"/>
      <c r="BV2008" s="494"/>
      <c r="BW2008" s="494"/>
      <c r="BX2008" s="494"/>
      <c r="BY2008" s="494"/>
      <c r="BZ2008" s="494"/>
      <c r="CA2008" s="494"/>
      <c r="CB2008" s="494"/>
      <c r="CC2008" s="494"/>
      <c r="CD2008" s="494"/>
      <c r="CE2008" s="494"/>
      <c r="CF2008" s="494"/>
      <c r="CG2008" s="494"/>
      <c r="CH2008" s="494"/>
      <c r="CI2008" s="494"/>
      <c r="CJ2008" s="494"/>
      <c r="CK2008" s="494"/>
      <c r="CL2008" s="494"/>
      <c r="CM2008" s="494"/>
      <c r="CN2008" s="494"/>
      <c r="CO2008" s="494"/>
      <c r="CP2008" s="494"/>
      <c r="CQ2008" s="494"/>
      <c r="CR2008" s="494"/>
      <c r="CS2008" s="494"/>
      <c r="CT2008" s="494"/>
      <c r="CU2008" s="494"/>
      <c r="CV2008" s="494"/>
      <c r="CW2008" s="494"/>
      <c r="CX2008" s="494"/>
      <c r="CY2008" s="494"/>
      <c r="CZ2008" s="494"/>
      <c r="DA2008" s="494"/>
      <c r="DB2008" s="494"/>
      <c r="DC2008" s="494"/>
      <c r="DD2008" s="494"/>
      <c r="DE2008" s="494"/>
      <c r="DF2008" s="494"/>
      <c r="DG2008" s="494"/>
      <c r="DH2008" s="494"/>
      <c r="DI2008" s="494"/>
      <c r="DJ2008" s="494"/>
      <c r="DK2008" s="494"/>
      <c r="DL2008" s="494"/>
      <c r="DM2008" s="494"/>
      <c r="DN2008" s="494"/>
    </row>
    <row r="2009" spans="1:118" x14ac:dyDescent="0.25">
      <c r="C2009" s="443"/>
      <c r="D2009" s="827"/>
      <c r="E2009" s="909" t="s">
        <v>73</v>
      </c>
      <c r="F2009" s="1023">
        <v>3</v>
      </c>
      <c r="G2009" s="980">
        <v>2</v>
      </c>
      <c r="H2009" s="459">
        <f t="shared" si="818"/>
        <v>0</v>
      </c>
      <c r="I2009" s="428">
        <f t="shared" si="819"/>
        <v>2</v>
      </c>
      <c r="J2009" s="428">
        <f t="shared" si="820"/>
        <v>0</v>
      </c>
      <c r="K2009" s="428">
        <f t="shared" si="821"/>
        <v>17.68</v>
      </c>
      <c r="M2009" s="430">
        <v>0</v>
      </c>
      <c r="N2009" s="430">
        <v>100</v>
      </c>
      <c r="O2009" s="686">
        <v>0</v>
      </c>
      <c r="P2009" s="15">
        <v>884</v>
      </c>
      <c r="AU2009" s="568"/>
      <c r="AV2009" s="494"/>
      <c r="AW2009" s="494"/>
      <c r="AX2009" s="494"/>
      <c r="AY2009" s="494"/>
      <c r="AZ2009" s="494"/>
      <c r="BA2009" s="494"/>
      <c r="BB2009" s="494"/>
      <c r="BC2009" s="494"/>
      <c r="BD2009" s="494"/>
      <c r="BE2009" s="494"/>
      <c r="BF2009" s="494"/>
      <c r="BG2009" s="494"/>
      <c r="BH2009" s="494"/>
      <c r="BI2009" s="494"/>
      <c r="BJ2009" s="494"/>
      <c r="BK2009" s="494"/>
      <c r="BL2009" s="494"/>
      <c r="BM2009" s="494"/>
      <c r="BN2009" s="494"/>
      <c r="BO2009" s="494"/>
      <c r="BP2009" s="494"/>
      <c r="BQ2009" s="494"/>
      <c r="BR2009" s="494"/>
      <c r="BS2009" s="494"/>
      <c r="BT2009" s="494"/>
      <c r="BU2009" s="494"/>
      <c r="BV2009" s="494"/>
      <c r="BW2009" s="494"/>
      <c r="BX2009" s="494"/>
      <c r="BY2009" s="494"/>
      <c r="BZ2009" s="494"/>
      <c r="CA2009" s="494"/>
      <c r="CB2009" s="494"/>
      <c r="CC2009" s="494"/>
      <c r="CD2009" s="494"/>
      <c r="CE2009" s="494"/>
      <c r="CF2009" s="494"/>
      <c r="CG2009" s="494"/>
      <c r="CH2009" s="494"/>
      <c r="CI2009" s="494"/>
      <c r="CJ2009" s="494"/>
      <c r="CK2009" s="494"/>
      <c r="CL2009" s="494"/>
      <c r="CM2009" s="494"/>
      <c r="CN2009" s="494"/>
      <c r="CO2009" s="494"/>
      <c r="CP2009" s="494"/>
      <c r="CQ2009" s="494"/>
      <c r="CR2009" s="494"/>
      <c r="CS2009" s="494"/>
      <c r="CT2009" s="494"/>
      <c r="CU2009" s="494"/>
      <c r="CV2009" s="494"/>
      <c r="CW2009" s="494"/>
      <c r="CX2009" s="494"/>
      <c r="CY2009" s="494"/>
      <c r="CZ2009" s="494"/>
      <c r="DA2009" s="494"/>
      <c r="DB2009" s="494"/>
      <c r="DC2009" s="494"/>
      <c r="DD2009" s="494"/>
      <c r="DE2009" s="494"/>
      <c r="DF2009" s="494"/>
      <c r="DG2009" s="494"/>
      <c r="DH2009" s="494"/>
      <c r="DI2009" s="494"/>
      <c r="DJ2009" s="494"/>
      <c r="DK2009" s="494"/>
      <c r="DL2009" s="494"/>
      <c r="DM2009" s="494"/>
      <c r="DN2009" s="494"/>
    </row>
    <row r="2010" spans="1:118" x14ac:dyDescent="0.25">
      <c r="D2010" s="821"/>
      <c r="E2010" s="909" t="s">
        <v>154</v>
      </c>
      <c r="F2010" s="1023">
        <v>5</v>
      </c>
      <c r="G2010" s="738">
        <v>3.33</v>
      </c>
      <c r="H2010" s="459">
        <f t="shared" si="818"/>
        <v>1.6650000000000002E-2</v>
      </c>
      <c r="I2010" s="428">
        <f t="shared" si="819"/>
        <v>2.7472500000000002</v>
      </c>
      <c r="J2010" s="428">
        <f t="shared" si="820"/>
        <v>1.9980000000000001E-2</v>
      </c>
      <c r="K2010" s="429">
        <f t="shared" si="821"/>
        <v>24.442200000000003</v>
      </c>
      <c r="M2010" s="430">
        <v>0.5</v>
      </c>
      <c r="N2010" s="430">
        <v>82.5</v>
      </c>
      <c r="O2010" s="686">
        <v>0.6</v>
      </c>
      <c r="P2010" s="20">
        <v>734</v>
      </c>
      <c r="AU2010" s="568"/>
      <c r="AV2010" s="494"/>
      <c r="AW2010" s="494"/>
      <c r="AX2010" s="494"/>
      <c r="AY2010" s="494"/>
      <c r="AZ2010" s="494"/>
      <c r="BA2010" s="494"/>
      <c r="BB2010" s="494"/>
      <c r="BC2010" s="494"/>
      <c r="BD2010" s="494"/>
      <c r="BE2010" s="494"/>
      <c r="BF2010" s="494"/>
      <c r="BG2010" s="494"/>
      <c r="BH2010" s="494"/>
      <c r="BI2010" s="494"/>
      <c r="BJ2010" s="494"/>
      <c r="BK2010" s="494"/>
      <c r="BL2010" s="494"/>
      <c r="BM2010" s="494"/>
      <c r="BN2010" s="494"/>
      <c r="BO2010" s="494"/>
      <c r="BP2010" s="494"/>
      <c r="BQ2010" s="494"/>
      <c r="BR2010" s="494"/>
      <c r="BS2010" s="494"/>
      <c r="BT2010" s="494"/>
      <c r="BU2010" s="494"/>
      <c r="BV2010" s="494"/>
      <c r="BW2010" s="494"/>
      <c r="BX2010" s="494"/>
      <c r="BY2010" s="494"/>
      <c r="BZ2010" s="494"/>
      <c r="CA2010" s="494"/>
      <c r="CB2010" s="494"/>
      <c r="CC2010" s="494"/>
      <c r="CD2010" s="494"/>
      <c r="CE2010" s="494"/>
      <c r="CF2010" s="494"/>
      <c r="CG2010" s="494"/>
      <c r="CH2010" s="494"/>
      <c r="CI2010" s="494"/>
      <c r="CJ2010" s="494"/>
      <c r="CK2010" s="494"/>
      <c r="CL2010" s="494"/>
      <c r="CM2010" s="494"/>
      <c r="CN2010" s="494"/>
      <c r="CO2010" s="494"/>
      <c r="CP2010" s="494"/>
      <c r="CQ2010" s="494"/>
      <c r="CR2010" s="494"/>
      <c r="CS2010" s="494"/>
      <c r="CT2010" s="494"/>
      <c r="CU2010" s="494"/>
      <c r="CV2010" s="494"/>
      <c r="CW2010" s="494"/>
      <c r="CX2010" s="494"/>
      <c r="CY2010" s="494"/>
      <c r="CZ2010" s="494"/>
      <c r="DA2010" s="494"/>
      <c r="DB2010" s="494"/>
      <c r="DC2010" s="494"/>
      <c r="DD2010" s="494"/>
      <c r="DE2010" s="494"/>
      <c r="DF2010" s="494"/>
      <c r="DG2010" s="494"/>
      <c r="DH2010" s="494"/>
      <c r="DI2010" s="494"/>
      <c r="DJ2010" s="494"/>
      <c r="DK2010" s="494"/>
      <c r="DL2010" s="494"/>
      <c r="DM2010" s="494"/>
      <c r="DN2010" s="494"/>
    </row>
    <row r="2011" spans="1:118" s="452" customFormat="1" x14ac:dyDescent="0.25">
      <c r="A2011" s="425"/>
      <c r="B2011" s="426"/>
      <c r="C2011" s="432"/>
      <c r="D2011" s="821"/>
      <c r="E2011" s="909" t="s">
        <v>867</v>
      </c>
      <c r="F2011" s="1023">
        <v>20</v>
      </c>
      <c r="G2011" s="789">
        <v>13.33</v>
      </c>
      <c r="H2011" s="459">
        <f t="shared" si="818"/>
        <v>0.41322999999999999</v>
      </c>
      <c r="I2011" s="428">
        <f t="shared" si="819"/>
        <v>1.3330000000000002</v>
      </c>
      <c r="J2011" s="428">
        <f t="shared" si="820"/>
        <v>0.54652999999999996</v>
      </c>
      <c r="K2011" s="429">
        <f t="shared" si="821"/>
        <v>15.995999999999999</v>
      </c>
      <c r="L2011" s="411"/>
      <c r="M2011" s="466">
        <v>3.1</v>
      </c>
      <c r="N2011" s="466">
        <v>10</v>
      </c>
      <c r="O2011" s="960">
        <v>4.0999999999999996</v>
      </c>
      <c r="P2011" s="15">
        <v>120</v>
      </c>
      <c r="Q2011" s="347"/>
      <c r="R2011" s="347"/>
      <c r="S2011" s="347"/>
      <c r="T2011" s="347"/>
      <c r="U2011" s="347"/>
      <c r="V2011" s="347"/>
      <c r="W2011" s="347"/>
      <c r="X2011" s="347"/>
      <c r="Y2011" s="347"/>
      <c r="Z2011" s="347"/>
      <c r="AA2011" s="347"/>
      <c r="AB2011" s="347"/>
      <c r="AC2011" s="347"/>
      <c r="AD2011" s="347"/>
      <c r="AE2011" s="347"/>
      <c r="AF2011" s="347"/>
      <c r="AG2011" s="347"/>
      <c r="AH2011" s="347"/>
      <c r="AI2011" s="347"/>
      <c r="AJ2011" s="347"/>
      <c r="AK2011" s="347"/>
      <c r="AL2011" s="347"/>
      <c r="AM2011" s="347"/>
      <c r="AN2011" s="347"/>
      <c r="AO2011" s="347"/>
      <c r="AP2011" s="347"/>
      <c r="AQ2011" s="347"/>
      <c r="AR2011" s="347"/>
      <c r="AS2011" s="347"/>
      <c r="AT2011" s="347"/>
      <c r="AU2011" s="569"/>
      <c r="AV2011" s="499"/>
      <c r="AW2011" s="499"/>
      <c r="AX2011" s="499"/>
      <c r="AY2011" s="499"/>
      <c r="AZ2011" s="499"/>
      <c r="BA2011" s="499"/>
      <c r="BB2011" s="499"/>
      <c r="BC2011" s="499"/>
      <c r="BD2011" s="499"/>
      <c r="BE2011" s="499"/>
      <c r="BF2011" s="499"/>
      <c r="BG2011" s="499"/>
      <c r="BH2011" s="499"/>
      <c r="BI2011" s="499"/>
      <c r="BJ2011" s="499"/>
      <c r="BK2011" s="499"/>
      <c r="BL2011" s="499"/>
      <c r="BM2011" s="499"/>
      <c r="BN2011" s="499"/>
      <c r="BO2011" s="499"/>
      <c r="BP2011" s="499"/>
      <c r="BQ2011" s="499"/>
      <c r="BR2011" s="499"/>
      <c r="BS2011" s="499"/>
      <c r="BT2011" s="499"/>
      <c r="BU2011" s="499"/>
      <c r="BV2011" s="499"/>
      <c r="BW2011" s="499"/>
      <c r="BX2011" s="499"/>
      <c r="BY2011" s="499"/>
      <c r="BZ2011" s="499"/>
      <c r="CA2011" s="499"/>
      <c r="CB2011" s="499"/>
      <c r="CC2011" s="499"/>
      <c r="CD2011" s="499"/>
      <c r="CE2011" s="499"/>
      <c r="CF2011" s="499"/>
      <c r="CG2011" s="499"/>
      <c r="CH2011" s="499"/>
      <c r="CI2011" s="499"/>
      <c r="CJ2011" s="499"/>
      <c r="CK2011" s="499"/>
      <c r="CL2011" s="499"/>
      <c r="CM2011" s="499"/>
      <c r="CN2011" s="499"/>
      <c r="CO2011" s="499"/>
      <c r="CP2011" s="499"/>
      <c r="CQ2011" s="499"/>
      <c r="CR2011" s="499"/>
      <c r="CS2011" s="499"/>
      <c r="CT2011" s="499"/>
      <c r="CU2011" s="499"/>
      <c r="CV2011" s="499"/>
      <c r="CW2011" s="499"/>
      <c r="CX2011" s="499"/>
      <c r="CY2011" s="499"/>
      <c r="CZ2011" s="499"/>
      <c r="DA2011" s="499"/>
      <c r="DB2011" s="499"/>
      <c r="DC2011" s="499"/>
      <c r="DD2011" s="499"/>
      <c r="DE2011" s="499"/>
      <c r="DF2011" s="499"/>
      <c r="DG2011" s="499"/>
      <c r="DH2011" s="499"/>
      <c r="DI2011" s="499"/>
      <c r="DJ2011" s="499"/>
      <c r="DK2011" s="499"/>
      <c r="DL2011" s="499"/>
      <c r="DM2011" s="499"/>
      <c r="DN2011" s="499"/>
    </row>
    <row r="2012" spans="1:118" x14ac:dyDescent="0.25">
      <c r="D2012" s="821"/>
      <c r="E2012" s="909" t="s">
        <v>39</v>
      </c>
      <c r="F2012" s="1023">
        <v>30</v>
      </c>
      <c r="G2012" s="980">
        <v>20</v>
      </c>
      <c r="H2012" s="459">
        <f t="shared" si="818"/>
        <v>0</v>
      </c>
      <c r="I2012" s="428">
        <f t="shared" si="819"/>
        <v>0</v>
      </c>
      <c r="J2012" s="428">
        <f t="shared" si="820"/>
        <v>0</v>
      </c>
      <c r="K2012" s="429">
        <f t="shared" si="821"/>
        <v>0</v>
      </c>
      <c r="M2012" s="430"/>
      <c r="N2012" s="430"/>
      <c r="O2012" s="686"/>
      <c r="P2012" s="15"/>
      <c r="AU2012" s="568"/>
      <c r="AV2012" s="494"/>
      <c r="AW2012" s="494"/>
      <c r="AX2012" s="494"/>
      <c r="AY2012" s="494"/>
      <c r="AZ2012" s="494"/>
      <c r="BA2012" s="494"/>
      <c r="BB2012" s="494"/>
      <c r="BC2012" s="494"/>
      <c r="BD2012" s="494"/>
      <c r="BE2012" s="494"/>
      <c r="BF2012" s="494"/>
      <c r="BG2012" s="494"/>
      <c r="BH2012" s="494"/>
      <c r="BI2012" s="494"/>
      <c r="BJ2012" s="494"/>
      <c r="BK2012" s="494"/>
      <c r="BL2012" s="494"/>
      <c r="BM2012" s="494"/>
      <c r="BN2012" s="494"/>
      <c r="BO2012" s="494"/>
      <c r="BP2012" s="494"/>
      <c r="BQ2012" s="494"/>
      <c r="BR2012" s="494"/>
      <c r="BS2012" s="494"/>
      <c r="BT2012" s="494"/>
      <c r="BU2012" s="494"/>
      <c r="BV2012" s="494"/>
      <c r="BW2012" s="494"/>
      <c r="BX2012" s="494"/>
      <c r="BY2012" s="494"/>
      <c r="BZ2012" s="494"/>
      <c r="CA2012" s="494"/>
      <c r="CB2012" s="494"/>
      <c r="CC2012" s="494"/>
      <c r="CD2012" s="494"/>
      <c r="CE2012" s="494"/>
      <c r="CF2012" s="494"/>
      <c r="CG2012" s="494"/>
      <c r="CH2012" s="494"/>
      <c r="CI2012" s="494"/>
      <c r="CJ2012" s="494"/>
      <c r="CK2012" s="494"/>
      <c r="CL2012" s="494"/>
      <c r="CM2012" s="494"/>
      <c r="CN2012" s="494"/>
      <c r="CO2012" s="494"/>
      <c r="CP2012" s="494"/>
      <c r="CQ2012" s="494"/>
      <c r="CR2012" s="494"/>
      <c r="CS2012" s="494"/>
      <c r="CT2012" s="494"/>
      <c r="CU2012" s="494"/>
      <c r="CV2012" s="494"/>
      <c r="CW2012" s="494"/>
      <c r="CX2012" s="494"/>
      <c r="CY2012" s="494"/>
      <c r="CZ2012" s="494"/>
      <c r="DA2012" s="494"/>
      <c r="DB2012" s="494"/>
      <c r="DC2012" s="494"/>
      <c r="DD2012" s="494"/>
      <c r="DE2012" s="494"/>
      <c r="DF2012" s="494"/>
      <c r="DG2012" s="494"/>
      <c r="DH2012" s="494"/>
      <c r="DI2012" s="494"/>
      <c r="DJ2012" s="494"/>
      <c r="DK2012" s="494"/>
      <c r="DL2012" s="494"/>
      <c r="DM2012" s="494"/>
      <c r="DN2012" s="494"/>
    </row>
    <row r="2013" spans="1:118" x14ac:dyDescent="0.25">
      <c r="A2013" s="432"/>
      <c r="B2013" s="432"/>
      <c r="D2013" s="840"/>
      <c r="E2013" s="889" t="s">
        <v>294</v>
      </c>
      <c r="F2013" s="738"/>
      <c r="G2013" s="1004">
        <v>2.67</v>
      </c>
      <c r="H2013" s="459">
        <f t="shared" si="818"/>
        <v>0.25631999999999999</v>
      </c>
      <c r="I2013" s="428">
        <f t="shared" si="819"/>
        <v>4.2720000000000001E-2</v>
      </c>
      <c r="J2013" s="428">
        <f t="shared" si="820"/>
        <v>2.0211899999999998</v>
      </c>
      <c r="K2013" s="428">
        <f t="shared" si="821"/>
        <v>9.4251000000000005</v>
      </c>
      <c r="M2013" s="430">
        <v>9.6</v>
      </c>
      <c r="N2013" s="430">
        <v>1.6</v>
      </c>
      <c r="O2013" s="686">
        <v>75.7</v>
      </c>
      <c r="P2013" s="15">
        <v>353</v>
      </c>
    </row>
    <row r="2014" spans="1:118" s="450" customFormat="1" x14ac:dyDescent="0.25">
      <c r="A2014" s="425"/>
      <c r="B2014" s="426"/>
      <c r="C2014" s="432"/>
      <c r="D2014" s="821"/>
      <c r="E2014" s="909" t="s">
        <v>16</v>
      </c>
      <c r="F2014" s="1023">
        <f>G2014*100/80</f>
        <v>12.5</v>
      </c>
      <c r="G2014" s="980">
        <v>10</v>
      </c>
      <c r="H2014" s="459">
        <f t="shared" si="818"/>
        <v>0.16</v>
      </c>
      <c r="I2014" s="428">
        <f t="shared" si="819"/>
        <v>0.03</v>
      </c>
      <c r="J2014" s="428">
        <f t="shared" si="820"/>
        <v>1</v>
      </c>
      <c r="K2014" s="429">
        <f t="shared" si="821"/>
        <v>4.5999999999999996</v>
      </c>
      <c r="L2014" s="411"/>
      <c r="M2014" s="430">
        <v>1.6</v>
      </c>
      <c r="N2014" s="430">
        <v>0.3</v>
      </c>
      <c r="O2014" s="686">
        <v>10</v>
      </c>
      <c r="P2014" s="15">
        <v>46</v>
      </c>
      <c r="Q2014" s="264"/>
      <c r="R2014" s="264"/>
      <c r="S2014" s="264"/>
      <c r="T2014" s="264"/>
      <c r="U2014" s="264"/>
      <c r="V2014" s="264"/>
      <c r="W2014" s="264"/>
      <c r="X2014" s="264"/>
      <c r="Y2014" s="264"/>
      <c r="Z2014" s="264"/>
      <c r="AA2014" s="264"/>
      <c r="AB2014" s="264"/>
      <c r="AC2014" s="264"/>
      <c r="AD2014" s="264"/>
      <c r="AE2014" s="264"/>
      <c r="AF2014" s="264"/>
      <c r="AG2014" s="264"/>
      <c r="AH2014" s="264"/>
      <c r="AI2014" s="264"/>
      <c r="AJ2014" s="264"/>
      <c r="AK2014" s="264"/>
      <c r="AL2014" s="264"/>
      <c r="AM2014" s="264"/>
      <c r="AN2014" s="264"/>
      <c r="AO2014" s="264"/>
      <c r="AP2014" s="264"/>
      <c r="AQ2014" s="264"/>
      <c r="AR2014" s="264"/>
      <c r="AS2014" s="264"/>
      <c r="AT2014" s="264"/>
      <c r="AU2014" s="568"/>
      <c r="AV2014" s="494"/>
      <c r="AW2014" s="494"/>
      <c r="AX2014" s="494"/>
      <c r="AY2014" s="494"/>
      <c r="AZ2014" s="494"/>
      <c r="BA2014" s="494"/>
      <c r="BB2014" s="494"/>
      <c r="BC2014" s="494"/>
      <c r="BD2014" s="494"/>
      <c r="BE2014" s="494"/>
      <c r="BF2014" s="494"/>
      <c r="BG2014" s="494"/>
      <c r="BH2014" s="494"/>
      <c r="BI2014" s="494"/>
      <c r="BJ2014" s="494"/>
      <c r="BK2014" s="494"/>
      <c r="BL2014" s="494"/>
      <c r="BM2014" s="494"/>
      <c r="BN2014" s="494"/>
      <c r="BO2014" s="494"/>
      <c r="BP2014" s="494"/>
      <c r="BQ2014" s="494"/>
      <c r="BR2014" s="494"/>
      <c r="BS2014" s="494"/>
      <c r="BT2014" s="494"/>
      <c r="BU2014" s="494"/>
      <c r="BV2014" s="494"/>
      <c r="BW2014" s="494"/>
      <c r="BX2014" s="494"/>
      <c r="BY2014" s="494"/>
      <c r="BZ2014" s="494"/>
      <c r="CA2014" s="494"/>
      <c r="CB2014" s="494"/>
      <c r="CC2014" s="494"/>
      <c r="CD2014" s="494"/>
      <c r="CE2014" s="494"/>
      <c r="CF2014" s="494"/>
      <c r="CG2014" s="494"/>
      <c r="CH2014" s="494"/>
      <c r="CI2014" s="494"/>
      <c r="CJ2014" s="494"/>
      <c r="CK2014" s="494"/>
      <c r="CL2014" s="494"/>
      <c r="CM2014" s="494"/>
      <c r="CN2014" s="494"/>
      <c r="CO2014" s="494"/>
      <c r="CP2014" s="494"/>
      <c r="CQ2014" s="494"/>
      <c r="CR2014" s="494"/>
      <c r="CS2014" s="494"/>
      <c r="CT2014" s="494"/>
      <c r="CU2014" s="494"/>
      <c r="CV2014" s="494"/>
      <c r="CW2014" s="494"/>
      <c r="CX2014" s="494"/>
      <c r="CY2014" s="494"/>
      <c r="CZ2014" s="494"/>
      <c r="DA2014" s="494"/>
      <c r="DB2014" s="494"/>
      <c r="DC2014" s="494"/>
      <c r="DD2014" s="494"/>
      <c r="DE2014" s="494"/>
      <c r="DF2014" s="494"/>
      <c r="DG2014" s="494"/>
      <c r="DH2014" s="494"/>
      <c r="DI2014" s="494"/>
      <c r="DJ2014" s="494"/>
      <c r="DK2014" s="494"/>
      <c r="DL2014" s="494"/>
      <c r="DM2014" s="494"/>
      <c r="DN2014" s="494"/>
    </row>
    <row r="2015" spans="1:118" ht="14.25" customHeight="1" x14ac:dyDescent="0.25">
      <c r="D2015" s="821"/>
      <c r="E2015" s="909" t="s">
        <v>74</v>
      </c>
      <c r="F2015" s="1031">
        <f>G2015*100/85</f>
        <v>4.7058823529411766</v>
      </c>
      <c r="G2015" s="738">
        <v>4</v>
      </c>
      <c r="H2015" s="459">
        <f t="shared" si="818"/>
        <v>6.4000000000000001E-2</v>
      </c>
      <c r="I2015" s="428">
        <f t="shared" si="819"/>
        <v>1.2E-2</v>
      </c>
      <c r="J2015" s="428">
        <f t="shared" si="820"/>
        <v>0.4</v>
      </c>
      <c r="K2015" s="429">
        <f t="shared" si="821"/>
        <v>1.84</v>
      </c>
      <c r="M2015" s="430">
        <v>1.6</v>
      </c>
      <c r="N2015" s="430">
        <v>0.3</v>
      </c>
      <c r="O2015" s="686">
        <v>10</v>
      </c>
      <c r="P2015" s="15">
        <v>46</v>
      </c>
      <c r="AU2015" s="568"/>
      <c r="AV2015" s="494"/>
      <c r="AW2015" s="494"/>
      <c r="AX2015" s="494"/>
      <c r="AY2015" s="494"/>
      <c r="AZ2015" s="494"/>
      <c r="BA2015" s="494"/>
      <c r="BB2015" s="494"/>
      <c r="BC2015" s="494"/>
      <c r="BD2015" s="494"/>
      <c r="BE2015" s="494"/>
      <c r="BF2015" s="494"/>
      <c r="BG2015" s="494"/>
      <c r="BH2015" s="494"/>
      <c r="BI2015" s="494"/>
      <c r="BJ2015" s="494"/>
      <c r="BK2015" s="494"/>
      <c r="BL2015" s="494"/>
      <c r="BM2015" s="494"/>
      <c r="BN2015" s="494"/>
      <c r="BO2015" s="494"/>
      <c r="BP2015" s="494"/>
      <c r="BQ2015" s="494"/>
      <c r="BR2015" s="494"/>
      <c r="BS2015" s="494"/>
      <c r="BT2015" s="494"/>
      <c r="BU2015" s="494"/>
      <c r="BV2015" s="494"/>
      <c r="BW2015" s="494"/>
      <c r="BX2015" s="494"/>
      <c r="BY2015" s="494"/>
      <c r="BZ2015" s="494"/>
      <c r="CA2015" s="494"/>
      <c r="CB2015" s="494"/>
      <c r="CC2015" s="494"/>
      <c r="CD2015" s="494"/>
      <c r="CE2015" s="494"/>
      <c r="CF2015" s="494"/>
      <c r="CG2015" s="494"/>
      <c r="CH2015" s="494"/>
      <c r="CI2015" s="494"/>
      <c r="CJ2015" s="494"/>
      <c r="CK2015" s="494"/>
      <c r="CL2015" s="494"/>
      <c r="CM2015" s="494"/>
      <c r="CN2015" s="494"/>
      <c r="CO2015" s="494"/>
      <c r="CP2015" s="494"/>
      <c r="CQ2015" s="494"/>
      <c r="CR2015" s="494"/>
      <c r="CS2015" s="494"/>
      <c r="CT2015" s="494"/>
      <c r="CU2015" s="494"/>
      <c r="CV2015" s="494"/>
      <c r="CW2015" s="494"/>
      <c r="CX2015" s="494"/>
      <c r="CY2015" s="494"/>
      <c r="CZ2015" s="494"/>
      <c r="DA2015" s="494"/>
      <c r="DB2015" s="494"/>
      <c r="DC2015" s="494"/>
      <c r="DD2015" s="494"/>
      <c r="DE2015" s="494"/>
      <c r="DF2015" s="494"/>
      <c r="DG2015" s="494"/>
      <c r="DH2015" s="494"/>
      <c r="DI2015" s="494"/>
      <c r="DJ2015" s="494"/>
      <c r="DK2015" s="494"/>
      <c r="DL2015" s="494"/>
      <c r="DM2015" s="494"/>
      <c r="DN2015" s="494"/>
    </row>
    <row r="2016" spans="1:118" x14ac:dyDescent="0.25">
      <c r="D2016" s="821"/>
      <c r="E2016" s="909" t="s">
        <v>328</v>
      </c>
      <c r="F2016" s="1031">
        <f>G2016*100/76</f>
        <v>6.5789473684210522</v>
      </c>
      <c r="G2016" s="1023">
        <v>5</v>
      </c>
      <c r="H2016" s="459">
        <f t="shared" si="818"/>
        <v>9.5000000000000001E-2</v>
      </c>
      <c r="I2016" s="428">
        <f t="shared" si="819"/>
        <v>0.02</v>
      </c>
      <c r="J2016" s="428">
        <f t="shared" si="820"/>
        <v>0.38500000000000001</v>
      </c>
      <c r="K2016" s="429">
        <f t="shared" si="821"/>
        <v>1.9</v>
      </c>
      <c r="M2016" s="441">
        <v>1.9</v>
      </c>
      <c r="N2016" s="441">
        <v>0.4</v>
      </c>
      <c r="O2016" s="971">
        <v>7.7</v>
      </c>
      <c r="P2016" s="37">
        <v>38</v>
      </c>
      <c r="AU2016" s="568"/>
      <c r="AV2016" s="494"/>
      <c r="AW2016" s="494"/>
      <c r="AX2016" s="494"/>
      <c r="AY2016" s="494"/>
      <c r="AZ2016" s="494"/>
      <c r="BA2016" s="494"/>
      <c r="BB2016" s="494"/>
      <c r="BC2016" s="494"/>
      <c r="BD2016" s="494"/>
      <c r="BE2016" s="494"/>
      <c r="BF2016" s="494"/>
      <c r="BG2016" s="494"/>
      <c r="BH2016" s="494"/>
      <c r="BI2016" s="494"/>
      <c r="BJ2016" s="494"/>
      <c r="BK2016" s="494"/>
      <c r="BL2016" s="494"/>
      <c r="BM2016" s="494"/>
      <c r="BN2016" s="494"/>
      <c r="BO2016" s="494"/>
      <c r="BP2016" s="494"/>
      <c r="BQ2016" s="494"/>
      <c r="BR2016" s="494"/>
      <c r="BS2016" s="494"/>
      <c r="BT2016" s="494"/>
      <c r="BU2016" s="494"/>
      <c r="BV2016" s="494"/>
      <c r="BW2016" s="494"/>
      <c r="BX2016" s="494"/>
      <c r="BY2016" s="494"/>
      <c r="BZ2016" s="494"/>
      <c r="CA2016" s="494"/>
      <c r="CB2016" s="494"/>
      <c r="CC2016" s="494"/>
      <c r="CD2016" s="494"/>
      <c r="CE2016" s="494"/>
      <c r="CF2016" s="494"/>
      <c r="CG2016" s="494"/>
      <c r="CH2016" s="494"/>
      <c r="CI2016" s="494"/>
      <c r="CJ2016" s="494"/>
      <c r="CK2016" s="494"/>
      <c r="CL2016" s="494"/>
      <c r="CM2016" s="494"/>
      <c r="CN2016" s="494"/>
      <c r="CO2016" s="494"/>
      <c r="CP2016" s="494"/>
      <c r="CQ2016" s="494"/>
      <c r="CR2016" s="494"/>
      <c r="CS2016" s="494"/>
      <c r="CT2016" s="494"/>
      <c r="CU2016" s="494"/>
      <c r="CV2016" s="494"/>
      <c r="CW2016" s="494"/>
      <c r="CX2016" s="494"/>
      <c r="CY2016" s="494"/>
      <c r="CZ2016" s="494"/>
      <c r="DA2016" s="494"/>
      <c r="DB2016" s="494"/>
      <c r="DC2016" s="494"/>
      <c r="DD2016" s="494"/>
      <c r="DE2016" s="494"/>
      <c r="DF2016" s="494"/>
      <c r="DG2016" s="494"/>
      <c r="DH2016" s="494"/>
      <c r="DI2016" s="494"/>
      <c r="DJ2016" s="494"/>
      <c r="DK2016" s="494"/>
      <c r="DL2016" s="494"/>
      <c r="DM2016" s="494"/>
      <c r="DN2016" s="494"/>
    </row>
    <row r="2017" spans="1:118" x14ac:dyDescent="0.25">
      <c r="D2017" s="821"/>
      <c r="E2017" s="909" t="s">
        <v>75</v>
      </c>
      <c r="F2017" s="1031">
        <f>G2017*100/85</f>
        <v>1.1764705882352942</v>
      </c>
      <c r="G2017" s="980">
        <v>1</v>
      </c>
      <c r="H2017" s="459">
        <f t="shared" si="818"/>
        <v>6.4000000000000001E-2</v>
      </c>
      <c r="I2017" s="428">
        <f t="shared" si="819"/>
        <v>5.0000000000000001E-3</v>
      </c>
      <c r="J2017" s="428">
        <f t="shared" si="820"/>
        <v>0.33100000000000002</v>
      </c>
      <c r="K2017" s="428">
        <f t="shared" si="821"/>
        <v>1.6</v>
      </c>
      <c r="M2017" s="430">
        <v>6.4</v>
      </c>
      <c r="N2017" s="430">
        <v>0.5</v>
      </c>
      <c r="O2017" s="686">
        <v>33.1</v>
      </c>
      <c r="P2017" s="15">
        <v>160</v>
      </c>
      <c r="AU2017" s="568"/>
      <c r="AV2017" s="494"/>
      <c r="AW2017" s="494"/>
      <c r="AX2017" s="494"/>
      <c r="AY2017" s="494"/>
      <c r="AZ2017" s="494"/>
      <c r="BA2017" s="494"/>
      <c r="BB2017" s="494"/>
      <c r="BC2017" s="494"/>
      <c r="BD2017" s="494"/>
      <c r="BE2017" s="494"/>
      <c r="BF2017" s="494"/>
      <c r="BG2017" s="494"/>
      <c r="BH2017" s="494"/>
      <c r="BI2017" s="494"/>
      <c r="BJ2017" s="494"/>
      <c r="BK2017" s="494"/>
      <c r="BL2017" s="494"/>
      <c r="BM2017" s="494"/>
      <c r="BN2017" s="494"/>
      <c r="BO2017" s="494"/>
      <c r="BP2017" s="494"/>
      <c r="BQ2017" s="494"/>
      <c r="BR2017" s="494"/>
      <c r="BS2017" s="494"/>
      <c r="BT2017" s="494"/>
      <c r="BU2017" s="494"/>
      <c r="BV2017" s="494"/>
      <c r="BW2017" s="494"/>
      <c r="BX2017" s="494"/>
      <c r="BY2017" s="494"/>
      <c r="BZ2017" s="494"/>
      <c r="CA2017" s="494"/>
      <c r="CB2017" s="494"/>
      <c r="CC2017" s="494"/>
      <c r="CD2017" s="494"/>
      <c r="CE2017" s="494"/>
      <c r="CF2017" s="494"/>
      <c r="CG2017" s="494"/>
      <c r="CH2017" s="494"/>
      <c r="CI2017" s="494"/>
      <c r="CJ2017" s="494"/>
      <c r="CK2017" s="494"/>
      <c r="CL2017" s="494"/>
      <c r="CM2017" s="494"/>
      <c r="CN2017" s="494"/>
      <c r="CO2017" s="494"/>
      <c r="CP2017" s="494"/>
      <c r="CQ2017" s="494"/>
      <c r="CR2017" s="494"/>
      <c r="CS2017" s="494"/>
      <c r="CT2017" s="494"/>
      <c r="CU2017" s="494"/>
      <c r="CV2017" s="494"/>
      <c r="CW2017" s="494"/>
      <c r="CX2017" s="494"/>
      <c r="CY2017" s="494"/>
      <c r="CZ2017" s="494"/>
      <c r="DA2017" s="494"/>
      <c r="DB2017" s="494"/>
      <c r="DC2017" s="494"/>
      <c r="DD2017" s="494"/>
      <c r="DE2017" s="494"/>
      <c r="DF2017" s="494"/>
      <c r="DG2017" s="494"/>
      <c r="DH2017" s="494"/>
      <c r="DI2017" s="494"/>
      <c r="DJ2017" s="494"/>
      <c r="DK2017" s="494"/>
      <c r="DL2017" s="494"/>
      <c r="DM2017" s="494"/>
      <c r="DN2017" s="494"/>
    </row>
    <row r="2018" spans="1:118" x14ac:dyDescent="0.25">
      <c r="D2018" s="821"/>
      <c r="E2018" s="909" t="s">
        <v>80</v>
      </c>
      <c r="F2018" s="1023">
        <v>0.3</v>
      </c>
      <c r="G2018" s="738">
        <v>0.2</v>
      </c>
      <c r="H2018" s="459">
        <f t="shared" si="818"/>
        <v>0</v>
      </c>
      <c r="I2018" s="428">
        <f t="shared" si="819"/>
        <v>0</v>
      </c>
      <c r="J2018" s="428">
        <f t="shared" si="820"/>
        <v>0</v>
      </c>
      <c r="K2018" s="429">
        <f t="shared" si="821"/>
        <v>0</v>
      </c>
      <c r="M2018" s="430"/>
      <c r="N2018" s="430"/>
      <c r="O2018" s="686"/>
      <c r="P2018" s="15"/>
      <c r="AU2018" s="568"/>
      <c r="AV2018" s="494"/>
      <c r="AW2018" s="494"/>
      <c r="AX2018" s="494"/>
      <c r="AY2018" s="494"/>
      <c r="AZ2018" s="494"/>
      <c r="BA2018" s="494"/>
      <c r="BB2018" s="494"/>
      <c r="BC2018" s="494"/>
      <c r="BD2018" s="494"/>
      <c r="BE2018" s="494"/>
      <c r="BF2018" s="494"/>
      <c r="BG2018" s="494"/>
      <c r="BH2018" s="494"/>
      <c r="BI2018" s="494"/>
      <c r="BJ2018" s="494"/>
      <c r="BK2018" s="494"/>
      <c r="BL2018" s="494"/>
      <c r="BM2018" s="494"/>
      <c r="BN2018" s="494"/>
      <c r="BO2018" s="494"/>
      <c r="BP2018" s="494"/>
      <c r="BQ2018" s="494"/>
      <c r="BR2018" s="494"/>
      <c r="BS2018" s="494"/>
      <c r="BT2018" s="494"/>
      <c r="BU2018" s="494"/>
      <c r="BV2018" s="494"/>
      <c r="BW2018" s="494"/>
      <c r="BX2018" s="494"/>
      <c r="BY2018" s="494"/>
      <c r="BZ2018" s="494"/>
      <c r="CA2018" s="494"/>
      <c r="CB2018" s="494"/>
      <c r="CC2018" s="494"/>
      <c r="CD2018" s="494"/>
      <c r="CE2018" s="494"/>
      <c r="CF2018" s="494"/>
      <c r="CG2018" s="494"/>
      <c r="CH2018" s="494"/>
      <c r="CI2018" s="494"/>
      <c r="CJ2018" s="494"/>
      <c r="CK2018" s="494"/>
      <c r="CL2018" s="494"/>
      <c r="CM2018" s="494"/>
      <c r="CN2018" s="494"/>
      <c r="CO2018" s="494"/>
      <c r="CP2018" s="494"/>
      <c r="CQ2018" s="494"/>
      <c r="CR2018" s="494"/>
      <c r="CS2018" s="494"/>
      <c r="CT2018" s="494"/>
      <c r="CU2018" s="494"/>
      <c r="CV2018" s="494"/>
      <c r="CW2018" s="494"/>
      <c r="CX2018" s="494"/>
      <c r="CY2018" s="494"/>
      <c r="CZ2018" s="494"/>
      <c r="DA2018" s="494"/>
      <c r="DB2018" s="494"/>
      <c r="DC2018" s="494"/>
      <c r="DD2018" s="494"/>
      <c r="DE2018" s="494"/>
      <c r="DF2018" s="494"/>
      <c r="DG2018" s="494"/>
      <c r="DH2018" s="494"/>
      <c r="DI2018" s="494"/>
      <c r="DJ2018" s="494"/>
      <c r="DK2018" s="494"/>
      <c r="DL2018" s="494"/>
      <c r="DM2018" s="494"/>
      <c r="DN2018" s="494"/>
    </row>
    <row r="2019" spans="1:118" x14ac:dyDescent="0.25">
      <c r="D2019" s="821"/>
      <c r="E2019" s="913" t="s">
        <v>150</v>
      </c>
      <c r="F2019" s="1031">
        <f>G2019*100/85</f>
        <v>1.1764705882352942</v>
      </c>
      <c r="G2019" s="738">
        <v>1</v>
      </c>
      <c r="H2019" s="459">
        <f t="shared" si="818"/>
        <v>3.7000000000000005E-2</v>
      </c>
      <c r="I2019" s="428">
        <f t="shared" si="819"/>
        <v>1.2E-2</v>
      </c>
      <c r="J2019" s="428">
        <f t="shared" si="820"/>
        <v>0.08</v>
      </c>
      <c r="K2019" s="429">
        <f t="shared" si="821"/>
        <v>0.49</v>
      </c>
      <c r="M2019" s="430">
        <v>3.7</v>
      </c>
      <c r="N2019" s="430">
        <v>1.2</v>
      </c>
      <c r="O2019" s="686">
        <v>8</v>
      </c>
      <c r="P2019" s="20">
        <v>49</v>
      </c>
      <c r="AU2019" s="568"/>
      <c r="AV2019" s="494"/>
      <c r="AW2019" s="494"/>
      <c r="AX2019" s="494"/>
      <c r="AY2019" s="494"/>
      <c r="AZ2019" s="494"/>
      <c r="BA2019" s="494"/>
      <c r="BB2019" s="494"/>
      <c r="BC2019" s="494"/>
      <c r="BD2019" s="494"/>
      <c r="BE2019" s="494"/>
      <c r="BF2019" s="494"/>
      <c r="BG2019" s="494"/>
      <c r="BH2019" s="494"/>
      <c r="BI2019" s="494"/>
      <c r="BJ2019" s="494"/>
      <c r="BK2019" s="494"/>
      <c r="BL2019" s="494"/>
      <c r="BM2019" s="494"/>
      <c r="BN2019" s="494"/>
      <c r="BO2019" s="494"/>
      <c r="BP2019" s="494"/>
      <c r="BQ2019" s="494"/>
      <c r="BR2019" s="494"/>
      <c r="BS2019" s="494"/>
      <c r="BT2019" s="494"/>
      <c r="BU2019" s="494"/>
      <c r="BV2019" s="494"/>
      <c r="BW2019" s="494"/>
      <c r="BX2019" s="494"/>
      <c r="BY2019" s="494"/>
      <c r="BZ2019" s="494"/>
      <c r="CA2019" s="494"/>
      <c r="CB2019" s="494"/>
      <c r="CC2019" s="494"/>
      <c r="CD2019" s="494"/>
      <c r="CE2019" s="494"/>
      <c r="CF2019" s="494"/>
      <c r="CG2019" s="494"/>
      <c r="CH2019" s="494"/>
      <c r="CI2019" s="494"/>
      <c r="CJ2019" s="494"/>
      <c r="CK2019" s="494"/>
      <c r="CL2019" s="494"/>
      <c r="CM2019" s="494"/>
      <c r="CN2019" s="494"/>
      <c r="CO2019" s="494"/>
      <c r="CP2019" s="494"/>
      <c r="CQ2019" s="494"/>
      <c r="CR2019" s="494"/>
      <c r="CS2019" s="494"/>
      <c r="CT2019" s="494"/>
      <c r="CU2019" s="494"/>
      <c r="CV2019" s="494"/>
      <c r="CW2019" s="494"/>
      <c r="CX2019" s="494"/>
      <c r="CY2019" s="494"/>
      <c r="CZ2019" s="494"/>
      <c r="DA2019" s="494"/>
      <c r="DB2019" s="494"/>
      <c r="DC2019" s="494"/>
      <c r="DD2019" s="494"/>
      <c r="DE2019" s="494"/>
      <c r="DF2019" s="494"/>
      <c r="DG2019" s="494"/>
      <c r="DH2019" s="494"/>
      <c r="DI2019" s="494"/>
      <c r="DJ2019" s="494"/>
      <c r="DK2019" s="494"/>
      <c r="DL2019" s="494"/>
      <c r="DM2019" s="494"/>
      <c r="DN2019" s="494"/>
    </row>
    <row r="2020" spans="1:118" x14ac:dyDescent="0.25">
      <c r="D2020" s="821"/>
      <c r="E2020" s="909" t="s">
        <v>868</v>
      </c>
      <c r="F2020" s="1031">
        <f>G2020*100/70</f>
        <v>9.5285714285714285</v>
      </c>
      <c r="G2020" s="980">
        <v>6.67</v>
      </c>
      <c r="H2020" s="459">
        <f t="shared" si="818"/>
        <v>0.39352999999999999</v>
      </c>
      <c r="I2020" s="428">
        <f t="shared" si="819"/>
        <v>5.3360000000000005E-2</v>
      </c>
      <c r="J2020" s="428">
        <f t="shared" si="820"/>
        <v>0.95381000000000005</v>
      </c>
      <c r="K2020" s="429">
        <f t="shared" si="821"/>
        <v>5.0025000000000004</v>
      </c>
      <c r="M2020" s="430">
        <v>5.9</v>
      </c>
      <c r="N2020" s="430">
        <v>0.8</v>
      </c>
      <c r="O2020" s="686">
        <v>14.3</v>
      </c>
      <c r="P2020" s="15">
        <v>75</v>
      </c>
      <c r="AU2020" s="568"/>
      <c r="AV2020" s="494"/>
      <c r="AW2020" s="494"/>
      <c r="AX2020" s="494"/>
      <c r="AY2020" s="494"/>
      <c r="AZ2020" s="494"/>
      <c r="BA2020" s="494"/>
      <c r="BB2020" s="494"/>
      <c r="BC2020" s="494"/>
      <c r="BD2020" s="494"/>
      <c r="BE2020" s="494"/>
      <c r="BF2020" s="494"/>
      <c r="BG2020" s="494"/>
      <c r="BH2020" s="494"/>
      <c r="BI2020" s="494"/>
      <c r="BJ2020" s="494"/>
      <c r="BK2020" s="494"/>
      <c r="BL2020" s="494"/>
      <c r="BM2020" s="494"/>
      <c r="BN2020" s="494"/>
      <c r="BO2020" s="494"/>
      <c r="BP2020" s="494"/>
      <c r="BQ2020" s="494"/>
      <c r="BR2020" s="494"/>
      <c r="BS2020" s="494"/>
      <c r="BT2020" s="494"/>
      <c r="BU2020" s="494"/>
      <c r="BV2020" s="494"/>
      <c r="BW2020" s="494"/>
      <c r="BX2020" s="494"/>
      <c r="BY2020" s="494"/>
      <c r="BZ2020" s="494"/>
      <c r="CA2020" s="494"/>
      <c r="CB2020" s="494"/>
      <c r="CC2020" s="494"/>
      <c r="CD2020" s="494"/>
      <c r="CE2020" s="494"/>
      <c r="CF2020" s="494"/>
      <c r="CG2020" s="494"/>
      <c r="CH2020" s="494"/>
      <c r="CI2020" s="494"/>
      <c r="CJ2020" s="494"/>
      <c r="CK2020" s="494"/>
      <c r="CL2020" s="494"/>
      <c r="CM2020" s="494"/>
      <c r="CN2020" s="494"/>
      <c r="CO2020" s="494"/>
      <c r="CP2020" s="494"/>
      <c r="CQ2020" s="494"/>
      <c r="CR2020" s="494"/>
      <c r="CS2020" s="494"/>
      <c r="CT2020" s="494"/>
      <c r="CU2020" s="494"/>
      <c r="CV2020" s="494"/>
      <c r="CW2020" s="494"/>
      <c r="CX2020" s="494"/>
      <c r="CY2020" s="494"/>
      <c r="CZ2020" s="494"/>
      <c r="DA2020" s="494"/>
      <c r="DB2020" s="494"/>
      <c r="DC2020" s="494"/>
      <c r="DD2020" s="494"/>
      <c r="DE2020" s="494"/>
      <c r="DF2020" s="494"/>
      <c r="DG2020" s="494"/>
      <c r="DH2020" s="494"/>
      <c r="DI2020" s="494"/>
      <c r="DJ2020" s="494"/>
      <c r="DK2020" s="494"/>
      <c r="DL2020" s="494"/>
      <c r="DM2020" s="494"/>
      <c r="DN2020" s="494"/>
    </row>
    <row r="2021" spans="1:118" s="477" customFormat="1" x14ac:dyDescent="0.25">
      <c r="A2021" s="476"/>
      <c r="B2021" s="501"/>
      <c r="C2021" s="476"/>
      <c r="D2021" s="821"/>
      <c r="E2021" s="890" t="s">
        <v>21</v>
      </c>
      <c r="F2021" s="717"/>
      <c r="G2021" s="717"/>
      <c r="H2021" s="471">
        <f t="shared" ref="H2021:K2021" si="822">SUM(H2008:H2020)</f>
        <v>8.2657199999999982</v>
      </c>
      <c r="I2021" s="433">
        <f t="shared" si="822"/>
        <v>7.1552399999999992</v>
      </c>
      <c r="J2021" s="433">
        <f t="shared" si="822"/>
        <v>5.7375100000000003</v>
      </c>
      <c r="K2021" s="433">
        <f t="shared" si="822"/>
        <v>118.30559999999998</v>
      </c>
      <c r="L2021" s="414"/>
      <c r="M2021" s="476"/>
      <c r="N2021" s="476"/>
      <c r="O2021" s="502"/>
      <c r="P2021" s="51"/>
      <c r="Q2021" s="264"/>
      <c r="R2021" s="264"/>
      <c r="S2021" s="264"/>
      <c r="T2021" s="264"/>
      <c r="U2021" s="264"/>
      <c r="V2021" s="264"/>
      <c r="W2021" s="264"/>
      <c r="X2021" s="264"/>
      <c r="Y2021" s="264"/>
      <c r="Z2021" s="264"/>
      <c r="AA2021" s="264"/>
      <c r="AB2021" s="264"/>
      <c r="AC2021" s="264"/>
      <c r="AD2021" s="264"/>
      <c r="AE2021" s="264"/>
      <c r="AF2021" s="264"/>
      <c r="AG2021" s="264"/>
      <c r="AH2021" s="264"/>
      <c r="AI2021" s="264"/>
      <c r="AJ2021" s="264"/>
      <c r="AK2021" s="264"/>
      <c r="AL2021" s="264"/>
      <c r="AM2021" s="264"/>
      <c r="AN2021" s="264"/>
      <c r="AO2021" s="264"/>
      <c r="AP2021" s="264"/>
      <c r="AQ2021" s="264"/>
      <c r="AR2021" s="264"/>
      <c r="AS2021" s="264"/>
      <c r="AT2021" s="264"/>
      <c r="AU2021" s="573"/>
    </row>
    <row r="2022" spans="1:118" ht="28.5" x14ac:dyDescent="0.25">
      <c r="A2022" s="432"/>
      <c r="B2022" s="439" t="s">
        <v>873</v>
      </c>
      <c r="C2022" s="440" t="s">
        <v>871</v>
      </c>
      <c r="D2022" s="828">
        <v>140</v>
      </c>
      <c r="E2022" s="889" t="s">
        <v>84</v>
      </c>
      <c r="F2022" s="983">
        <f>G2022*100/75</f>
        <v>153.17333333333335</v>
      </c>
      <c r="G2022" s="731">
        <v>114.88</v>
      </c>
      <c r="H2022" s="459">
        <f t="shared" ref="H2022:H2028" si="823">G2022*M2022/100</f>
        <v>2.1827199999999998</v>
      </c>
      <c r="I2022" s="428">
        <f t="shared" ref="I2022:I2028" si="824">G2022*N2022/100</f>
        <v>0.34464</v>
      </c>
      <c r="J2022" s="428">
        <f t="shared" ref="J2022:J2028" si="825">G2022*O2022/100</f>
        <v>21.023040000000002</v>
      </c>
      <c r="K2022" s="429">
        <f t="shared" ref="K2022:K2028" si="826">G2022*P2022/100</f>
        <v>94.201599999999999</v>
      </c>
      <c r="M2022" s="430">
        <v>1.9</v>
      </c>
      <c r="N2022" s="430">
        <v>0.3</v>
      </c>
      <c r="O2022" s="686">
        <v>18.3</v>
      </c>
      <c r="P2022" s="15">
        <v>82</v>
      </c>
    </row>
    <row r="2023" spans="1:118" ht="15.75" x14ac:dyDescent="0.25">
      <c r="A2023" s="432"/>
      <c r="B2023" s="432"/>
      <c r="D2023" s="832"/>
      <c r="E2023" s="889" t="s">
        <v>872</v>
      </c>
      <c r="F2023" s="738"/>
      <c r="G2023" s="731">
        <v>27.27</v>
      </c>
      <c r="H2023" s="446">
        <f t="shared" si="823"/>
        <v>0.57267000000000001</v>
      </c>
      <c r="I2023" s="429">
        <f t="shared" si="824"/>
        <v>0.13635</v>
      </c>
      <c r="J2023" s="429">
        <f t="shared" si="825"/>
        <v>0.79083000000000003</v>
      </c>
      <c r="K2023" s="429">
        <f t="shared" si="826"/>
        <v>5.7266999999999992</v>
      </c>
      <c r="M2023" s="430">
        <v>2.1</v>
      </c>
      <c r="N2023" s="430">
        <v>0.5</v>
      </c>
      <c r="O2023" s="686">
        <v>2.9</v>
      </c>
      <c r="P2023" s="20">
        <v>21</v>
      </c>
    </row>
    <row r="2024" spans="1:118" ht="15.75" x14ac:dyDescent="0.25">
      <c r="A2024" s="432"/>
      <c r="B2024" s="432"/>
      <c r="D2024" s="832"/>
      <c r="E2024" s="889" t="s">
        <v>120</v>
      </c>
      <c r="F2024" s="738"/>
      <c r="G2024" s="736">
        <v>4.96</v>
      </c>
      <c r="H2024" s="459">
        <f t="shared" si="823"/>
        <v>0.62495999999999996</v>
      </c>
      <c r="I2024" s="428">
        <f t="shared" si="824"/>
        <v>0.49103999999999998</v>
      </c>
      <c r="J2024" s="428">
        <f t="shared" si="825"/>
        <v>3.968E-2</v>
      </c>
      <c r="K2024" s="429">
        <f t="shared" si="826"/>
        <v>7.0432000000000006</v>
      </c>
      <c r="M2024" s="430">
        <v>12.6</v>
      </c>
      <c r="N2024" s="430">
        <v>9.9</v>
      </c>
      <c r="O2024" s="686">
        <v>0.8</v>
      </c>
      <c r="P2024" s="15">
        <v>142</v>
      </c>
    </row>
    <row r="2025" spans="1:118" ht="15.75" x14ac:dyDescent="0.25">
      <c r="A2025" s="432"/>
      <c r="B2025" s="432"/>
      <c r="D2025" s="832"/>
      <c r="E2025" s="889" t="s">
        <v>32</v>
      </c>
      <c r="F2025" s="738"/>
      <c r="G2025" s="731">
        <v>13.22</v>
      </c>
      <c r="H2025" s="459">
        <f t="shared" si="823"/>
        <v>0.34372000000000003</v>
      </c>
      <c r="I2025" s="428">
        <f t="shared" si="824"/>
        <v>3.3050000000000002</v>
      </c>
      <c r="J2025" s="428">
        <f t="shared" si="825"/>
        <v>0.35694000000000004</v>
      </c>
      <c r="K2025" s="429">
        <f t="shared" si="826"/>
        <v>32.785600000000002</v>
      </c>
      <c r="M2025" s="430">
        <v>2.6</v>
      </c>
      <c r="N2025" s="430">
        <v>25</v>
      </c>
      <c r="O2025" s="686">
        <v>2.7</v>
      </c>
      <c r="P2025" s="15">
        <v>248</v>
      </c>
    </row>
    <row r="2026" spans="1:118" ht="15.75" x14ac:dyDescent="0.25">
      <c r="A2026" s="432"/>
      <c r="B2026" s="432"/>
      <c r="D2026" s="832"/>
      <c r="E2026" s="889" t="s">
        <v>80</v>
      </c>
      <c r="F2026" s="738"/>
      <c r="G2026" s="736">
        <v>0.33</v>
      </c>
      <c r="H2026" s="459">
        <f t="shared" si="823"/>
        <v>0</v>
      </c>
      <c r="I2026" s="428">
        <f t="shared" si="824"/>
        <v>0</v>
      </c>
      <c r="J2026" s="428">
        <f t="shared" si="825"/>
        <v>0</v>
      </c>
      <c r="K2026" s="429">
        <f t="shared" si="826"/>
        <v>0</v>
      </c>
      <c r="M2026" s="430"/>
      <c r="N2026" s="430"/>
      <c r="O2026" s="686"/>
      <c r="P2026" s="15"/>
    </row>
    <row r="2027" spans="1:118" ht="15.75" x14ac:dyDescent="0.25">
      <c r="A2027" s="432"/>
      <c r="B2027" s="432"/>
      <c r="D2027" s="832"/>
      <c r="E2027" s="889" t="s">
        <v>482</v>
      </c>
      <c r="F2027" s="738"/>
      <c r="G2027" s="736">
        <v>8.26</v>
      </c>
      <c r="H2027" s="459">
        <f t="shared" si="823"/>
        <v>1.99892</v>
      </c>
      <c r="I2027" s="428">
        <f t="shared" si="824"/>
        <v>2.0236999999999998</v>
      </c>
      <c r="J2027" s="428">
        <f t="shared" si="825"/>
        <v>4.9559999999999993E-2</v>
      </c>
      <c r="K2027" s="429">
        <f t="shared" si="826"/>
        <v>26.184200000000001</v>
      </c>
      <c r="M2027" s="430">
        <v>24.2</v>
      </c>
      <c r="N2027" s="430">
        <v>24.5</v>
      </c>
      <c r="O2027" s="686">
        <v>0.6</v>
      </c>
      <c r="P2027" s="20">
        <v>317</v>
      </c>
    </row>
    <row r="2028" spans="1:118" x14ac:dyDescent="0.25">
      <c r="A2028" s="432"/>
      <c r="B2028" s="432"/>
      <c r="D2028" s="832"/>
      <c r="E2028" s="889" t="s">
        <v>73</v>
      </c>
      <c r="F2028" s="738"/>
      <c r="G2028" s="980">
        <v>1.65</v>
      </c>
      <c r="H2028" s="459">
        <f t="shared" si="823"/>
        <v>0</v>
      </c>
      <c r="I2028" s="428">
        <f t="shared" si="824"/>
        <v>1.65</v>
      </c>
      <c r="J2028" s="428">
        <f t="shared" si="825"/>
        <v>0</v>
      </c>
      <c r="K2028" s="429">
        <f t="shared" si="826"/>
        <v>14.585999999999999</v>
      </c>
      <c r="M2028" s="430">
        <v>0</v>
      </c>
      <c r="N2028" s="430">
        <v>100</v>
      </c>
      <c r="O2028" s="686">
        <v>0</v>
      </c>
      <c r="P2028" s="15">
        <v>884</v>
      </c>
    </row>
    <row r="2029" spans="1:118" s="477" customFormat="1" x14ac:dyDescent="0.25">
      <c r="A2029" s="476"/>
      <c r="B2029" s="476"/>
      <c r="C2029" s="476"/>
      <c r="D2029" s="832"/>
      <c r="E2029" s="890" t="s">
        <v>21</v>
      </c>
      <c r="F2029" s="980"/>
      <c r="G2029" s="980"/>
      <c r="H2029" s="471">
        <f>SUM(H2022:H2028)</f>
        <v>5.7229900000000002</v>
      </c>
      <c r="I2029" s="471">
        <f t="shared" ref="I2029:K2029" si="827">SUM(I2022:I2028)</f>
        <v>7.9507300000000001</v>
      </c>
      <c r="J2029" s="471">
        <f t="shared" si="827"/>
        <v>22.260050000000003</v>
      </c>
      <c r="K2029" s="471">
        <f t="shared" si="827"/>
        <v>180.52729999999997</v>
      </c>
      <c r="L2029" s="411"/>
      <c r="M2029" s="478"/>
      <c r="N2029" s="478"/>
      <c r="O2029" s="961"/>
      <c r="P2029" s="83"/>
      <c r="Q2029" s="264"/>
      <c r="R2029" s="264"/>
      <c r="S2029" s="264"/>
      <c r="T2029" s="264"/>
      <c r="U2029" s="264"/>
      <c r="V2029" s="264"/>
      <c r="W2029" s="264"/>
      <c r="X2029" s="264"/>
      <c r="Y2029" s="264"/>
      <c r="Z2029" s="264"/>
      <c r="AA2029" s="264"/>
      <c r="AB2029" s="264"/>
      <c r="AC2029" s="264"/>
      <c r="AD2029" s="264"/>
      <c r="AE2029" s="264"/>
      <c r="AF2029" s="264"/>
      <c r="AG2029" s="264"/>
      <c r="AH2029" s="264"/>
      <c r="AI2029" s="264"/>
      <c r="AJ2029" s="264"/>
      <c r="AK2029" s="264"/>
      <c r="AL2029" s="264"/>
      <c r="AM2029" s="264"/>
      <c r="AN2029" s="264"/>
      <c r="AO2029" s="264"/>
      <c r="AP2029" s="264"/>
      <c r="AQ2029" s="264"/>
      <c r="AR2029" s="264"/>
      <c r="AS2029" s="264"/>
      <c r="AT2029" s="264"/>
      <c r="AU2029" s="573"/>
    </row>
    <row r="2030" spans="1:118" s="619" customFormat="1" x14ac:dyDescent="0.25">
      <c r="A2030" s="476"/>
      <c r="B2030" s="501"/>
      <c r="C2030" s="476"/>
      <c r="D2030" s="832"/>
      <c r="E2030" s="891"/>
      <c r="F2030" s="980"/>
      <c r="G2030" s="980"/>
      <c r="H2030" s="471"/>
      <c r="I2030" s="433"/>
      <c r="J2030" s="433"/>
      <c r="K2030" s="433"/>
      <c r="L2030" s="411"/>
      <c r="M2030" s="478"/>
      <c r="N2030" s="478"/>
      <c r="O2030" s="961"/>
      <c r="P2030" s="83"/>
      <c r="Q2030" s="385"/>
      <c r="R2030" s="385"/>
      <c r="S2030" s="385"/>
      <c r="T2030" s="385"/>
      <c r="U2030" s="385"/>
      <c r="V2030" s="385"/>
      <c r="W2030" s="385"/>
      <c r="X2030" s="385"/>
      <c r="Y2030" s="385"/>
      <c r="Z2030" s="385"/>
      <c r="AA2030" s="385"/>
      <c r="AB2030" s="385"/>
      <c r="AC2030" s="385"/>
      <c r="AD2030" s="385"/>
      <c r="AE2030" s="385"/>
      <c r="AF2030" s="385"/>
      <c r="AG2030" s="385"/>
      <c r="AH2030" s="385"/>
      <c r="AI2030" s="385"/>
      <c r="AJ2030" s="385"/>
      <c r="AK2030" s="385"/>
      <c r="AL2030" s="385"/>
      <c r="AM2030" s="385"/>
      <c r="AN2030" s="385"/>
      <c r="AO2030" s="385"/>
      <c r="AP2030" s="385"/>
      <c r="AQ2030" s="385"/>
      <c r="AR2030" s="385"/>
      <c r="AS2030" s="385"/>
      <c r="AT2030" s="385"/>
      <c r="AU2030" s="957"/>
    </row>
    <row r="2031" spans="1:118" ht="23.25" customHeight="1" x14ac:dyDescent="0.25">
      <c r="B2031" s="426" t="s">
        <v>283</v>
      </c>
      <c r="C2031" s="1306" t="s">
        <v>52</v>
      </c>
      <c r="D2031" s="825">
        <v>200</v>
      </c>
      <c r="E2031" s="904" t="s">
        <v>53</v>
      </c>
      <c r="G2031" s="980">
        <v>100</v>
      </c>
      <c r="H2031" s="459">
        <f>G2031*M2031/100</f>
        <v>1.6</v>
      </c>
      <c r="I2031" s="428">
        <f>G2031*N2031/100</f>
        <v>0.1</v>
      </c>
      <c r="J2031" s="428">
        <f>G2031*O2031/100</f>
        <v>28.9</v>
      </c>
      <c r="K2031" s="429">
        <f>G2031*P2031/100</f>
        <v>110</v>
      </c>
      <c r="M2031" s="430">
        <v>1.6</v>
      </c>
      <c r="N2031" s="430">
        <v>0.1</v>
      </c>
      <c r="O2031" s="686">
        <v>28.9</v>
      </c>
      <c r="P2031" s="15">
        <v>110</v>
      </c>
    </row>
    <row r="2032" spans="1:118" ht="23.25" customHeight="1" x14ac:dyDescent="0.25">
      <c r="B2032" s="425"/>
      <c r="C2032" s="1299"/>
      <c r="E2032" s="904" t="s">
        <v>18</v>
      </c>
      <c r="G2032" s="980">
        <v>100</v>
      </c>
      <c r="H2032" s="459">
        <f>G2032*M2032/100</f>
        <v>0</v>
      </c>
      <c r="I2032" s="428">
        <f>G2032*N2032/100</f>
        <v>0</v>
      </c>
      <c r="J2032" s="428">
        <f>G2032*O2032/100</f>
        <v>0</v>
      </c>
      <c r="K2032" s="429">
        <f>G2032*P2032/100</f>
        <v>0</v>
      </c>
      <c r="M2032" s="430"/>
      <c r="N2032" s="430"/>
      <c r="O2032" s="686"/>
      <c r="P2032" s="15"/>
    </row>
    <row r="2033" spans="1:47" ht="23.25" customHeight="1" x14ac:dyDescent="0.25">
      <c r="E2033" s="891" t="s">
        <v>21</v>
      </c>
      <c r="H2033" s="471">
        <f t="shared" ref="H2033:K2033" si="828">SUM(H2031:H2032)</f>
        <v>1.6</v>
      </c>
      <c r="I2033" s="433">
        <f t="shared" si="828"/>
        <v>0.1</v>
      </c>
      <c r="J2033" s="433">
        <f t="shared" si="828"/>
        <v>28.9</v>
      </c>
      <c r="K2033" s="433">
        <f t="shared" si="828"/>
        <v>110</v>
      </c>
    </row>
    <row r="2034" spans="1:47" s="424" customFormat="1" x14ac:dyDescent="0.25">
      <c r="B2034" s="455"/>
      <c r="C2034" s="454"/>
      <c r="D2034" s="883"/>
      <c r="E2034" s="892" t="s">
        <v>100</v>
      </c>
      <c r="F2034" s="334"/>
      <c r="G2034" s="334"/>
      <c r="H2034" s="632">
        <f t="shared" ref="H2034:K2034" si="829">H2006+H2007+H2021+H2029+H2030+H2033</f>
        <v>23.13851</v>
      </c>
      <c r="I2034" s="457">
        <f t="shared" si="829"/>
        <v>24.512070000000001</v>
      </c>
      <c r="J2034" s="457">
        <f t="shared" si="829"/>
        <v>84.285660000000007</v>
      </c>
      <c r="K2034" s="457">
        <f t="shared" si="829"/>
        <v>622.4529</v>
      </c>
      <c r="O2034" s="684"/>
      <c r="P2034" s="27"/>
      <c r="Q2034" s="264"/>
      <c r="R2034" s="264"/>
      <c r="S2034" s="264"/>
      <c r="T2034" s="264"/>
      <c r="U2034" s="264"/>
      <c r="V2034" s="264"/>
      <c r="W2034" s="264"/>
      <c r="X2034" s="264"/>
      <c r="Y2034" s="264"/>
      <c r="Z2034" s="264"/>
      <c r="AA2034" s="264"/>
      <c r="AB2034" s="264"/>
      <c r="AC2034" s="264"/>
      <c r="AD2034" s="264"/>
      <c r="AE2034" s="264"/>
      <c r="AF2034" s="264"/>
      <c r="AG2034" s="264"/>
      <c r="AH2034" s="264"/>
      <c r="AI2034" s="264"/>
      <c r="AJ2034" s="264"/>
      <c r="AK2034" s="264"/>
      <c r="AL2034" s="264"/>
      <c r="AM2034" s="264"/>
      <c r="AN2034" s="264"/>
      <c r="AO2034" s="264"/>
      <c r="AP2034" s="264"/>
      <c r="AQ2034" s="264"/>
      <c r="AR2034" s="264"/>
      <c r="AS2034" s="264"/>
      <c r="AT2034" s="264"/>
      <c r="AU2034" s="950"/>
    </row>
    <row r="2035" spans="1:47" s="424" customFormat="1" x14ac:dyDescent="0.25">
      <c r="A2035" s="599" t="s">
        <v>112</v>
      </c>
      <c r="B2035" s="600"/>
      <c r="C2035" s="454"/>
      <c r="D2035" s="825"/>
      <c r="E2035" s="891"/>
      <c r="F2035" s="980"/>
      <c r="G2035" s="980"/>
      <c r="H2035" s="632"/>
      <c r="I2035" s="457"/>
      <c r="J2035" s="457"/>
      <c r="K2035" s="457"/>
      <c r="L2035" s="411"/>
      <c r="O2035" s="684"/>
      <c r="P2035" s="27"/>
      <c r="Q2035" s="264"/>
      <c r="R2035" s="264"/>
      <c r="S2035" s="264"/>
      <c r="T2035" s="264"/>
      <c r="U2035" s="264"/>
      <c r="V2035" s="264"/>
      <c r="W2035" s="264"/>
      <c r="X2035" s="264"/>
      <c r="Y2035" s="264"/>
      <c r="Z2035" s="264"/>
      <c r="AA2035" s="264"/>
      <c r="AB2035" s="264"/>
      <c r="AC2035" s="264"/>
      <c r="AD2035" s="264"/>
      <c r="AE2035" s="264"/>
      <c r="AF2035" s="264"/>
      <c r="AG2035" s="264"/>
      <c r="AH2035" s="264"/>
      <c r="AI2035" s="264"/>
      <c r="AJ2035" s="264"/>
      <c r="AK2035" s="264"/>
      <c r="AL2035" s="264"/>
      <c r="AM2035" s="264"/>
      <c r="AN2035" s="264"/>
      <c r="AO2035" s="264"/>
      <c r="AP2035" s="264"/>
      <c r="AQ2035" s="264"/>
      <c r="AR2035" s="264"/>
      <c r="AS2035" s="264"/>
      <c r="AT2035" s="264"/>
      <c r="AU2035" s="950"/>
    </row>
    <row r="2036" spans="1:47" ht="15.75" customHeight="1" x14ac:dyDescent="0.25">
      <c r="B2036" s="426" t="s">
        <v>876</v>
      </c>
      <c r="C2036" s="1306" t="s">
        <v>875</v>
      </c>
      <c r="D2036" s="821" t="s">
        <v>877</v>
      </c>
      <c r="E2036" s="893" t="s">
        <v>427</v>
      </c>
      <c r="F2036" s="751">
        <f>G2036*100/70</f>
        <v>45.714285714285715</v>
      </c>
      <c r="G2036" s="736">
        <v>32</v>
      </c>
      <c r="H2036" s="459">
        <f t="shared" ref="H2036:H2045" si="830">G2036*M2036/100</f>
        <v>0.192</v>
      </c>
      <c r="I2036" s="428">
        <f t="shared" ref="I2036:I2045" si="831">G2036*N2036/100</f>
        <v>3.2000000000000001E-2</v>
      </c>
      <c r="J2036" s="428">
        <f t="shared" ref="J2036:J2045" si="832">G2036*O2036/100</f>
        <v>1.3440000000000001</v>
      </c>
      <c r="K2036" s="429">
        <f t="shared" ref="K2036:K2045" si="833">G2036*P2036/100</f>
        <v>5.76</v>
      </c>
      <c r="L2036" s="783"/>
      <c r="M2036" s="430">
        <v>0.6</v>
      </c>
      <c r="N2036" s="430">
        <v>0.1</v>
      </c>
      <c r="O2036" s="686">
        <v>4.2</v>
      </c>
      <c r="P2036" s="20">
        <v>18</v>
      </c>
    </row>
    <row r="2037" spans="1:47" ht="15.75" x14ac:dyDescent="0.25">
      <c r="C2037" s="1239"/>
      <c r="D2037" s="821"/>
      <c r="E2037" s="893" t="s">
        <v>31</v>
      </c>
      <c r="F2037" s="934">
        <f>G2037*100/98</f>
        <v>25.510204081632654</v>
      </c>
      <c r="G2037" s="736">
        <v>25</v>
      </c>
      <c r="H2037" s="459">
        <f t="shared" si="830"/>
        <v>4.1749999999999998</v>
      </c>
      <c r="I2037" s="428">
        <f t="shared" si="831"/>
        <v>2.2999999999999998</v>
      </c>
      <c r="J2037" s="428">
        <f t="shared" si="832"/>
        <v>0.5</v>
      </c>
      <c r="K2037" s="429">
        <f t="shared" si="833"/>
        <v>39.75</v>
      </c>
      <c r="M2037" s="430">
        <v>16.7</v>
      </c>
      <c r="N2037" s="430">
        <v>9.1999999999999993</v>
      </c>
      <c r="O2037" s="686">
        <v>2</v>
      </c>
      <c r="P2037" s="20">
        <v>159</v>
      </c>
    </row>
    <row r="2038" spans="1:47" ht="15.75" x14ac:dyDescent="0.25">
      <c r="C2038" s="1239"/>
      <c r="D2038" s="821"/>
      <c r="E2038" s="893" t="s">
        <v>16</v>
      </c>
      <c r="F2038" s="980">
        <f>G2038*100/80</f>
        <v>8.75</v>
      </c>
      <c r="G2038" s="736">
        <v>7</v>
      </c>
      <c r="H2038" s="459">
        <f t="shared" si="830"/>
        <v>5.6000000000000008E-2</v>
      </c>
      <c r="I2038" s="428">
        <f t="shared" si="831"/>
        <v>2.8000000000000004E-2</v>
      </c>
      <c r="J2038" s="428">
        <f t="shared" si="832"/>
        <v>0.65100000000000013</v>
      </c>
      <c r="K2038" s="429">
        <f t="shared" si="833"/>
        <v>2.73</v>
      </c>
      <c r="M2038" s="430">
        <v>0.8</v>
      </c>
      <c r="N2038" s="430">
        <v>0.4</v>
      </c>
      <c r="O2038" s="686">
        <v>9.3000000000000007</v>
      </c>
      <c r="P2038" s="15">
        <v>39</v>
      </c>
    </row>
    <row r="2039" spans="1:47" ht="15.75" x14ac:dyDescent="0.25">
      <c r="C2039" s="1299"/>
      <c r="D2039" s="821"/>
      <c r="E2039" s="893" t="s">
        <v>19</v>
      </c>
      <c r="F2039" s="736"/>
      <c r="G2039" s="736">
        <v>3.4</v>
      </c>
      <c r="H2039" s="459">
        <f t="shared" si="830"/>
        <v>0.11900000000000001</v>
      </c>
      <c r="I2039" s="428">
        <f t="shared" si="831"/>
        <v>5.4400000000000004E-2</v>
      </c>
      <c r="J2039" s="428">
        <f t="shared" si="832"/>
        <v>2.6519999999999997</v>
      </c>
      <c r="K2039" s="429">
        <f t="shared" si="833"/>
        <v>11.458</v>
      </c>
      <c r="M2039" s="430">
        <v>3.5</v>
      </c>
      <c r="N2039" s="430">
        <v>1.6</v>
      </c>
      <c r="O2039" s="686">
        <v>78</v>
      </c>
      <c r="P2039" s="20">
        <v>337</v>
      </c>
    </row>
    <row r="2040" spans="1:47" ht="15.75" x14ac:dyDescent="0.25">
      <c r="D2040" s="821"/>
      <c r="E2040" s="893" t="s">
        <v>120</v>
      </c>
      <c r="F2040" s="736"/>
      <c r="G2040" s="736">
        <v>8</v>
      </c>
      <c r="H2040" s="459">
        <f t="shared" si="830"/>
        <v>1.008</v>
      </c>
      <c r="I2040" s="428">
        <f t="shared" si="831"/>
        <v>0.79200000000000004</v>
      </c>
      <c r="J2040" s="428">
        <f t="shared" si="832"/>
        <v>6.4000000000000001E-2</v>
      </c>
      <c r="K2040" s="429">
        <f t="shared" si="833"/>
        <v>11.36</v>
      </c>
      <c r="M2040" s="430">
        <v>12.6</v>
      </c>
      <c r="N2040" s="430">
        <v>9.9</v>
      </c>
      <c r="O2040" s="686">
        <v>0.8</v>
      </c>
      <c r="P2040" s="15">
        <v>142</v>
      </c>
    </row>
    <row r="2041" spans="1:47" ht="15.75" x14ac:dyDescent="0.25">
      <c r="D2041" s="821"/>
      <c r="E2041" s="893" t="s">
        <v>36</v>
      </c>
      <c r="F2041" s="736"/>
      <c r="G2041" s="736">
        <v>7</v>
      </c>
      <c r="H2041" s="459">
        <f t="shared" si="830"/>
        <v>0</v>
      </c>
      <c r="I2041" s="428">
        <f t="shared" si="831"/>
        <v>0</v>
      </c>
      <c r="J2041" s="428">
        <f t="shared" si="832"/>
        <v>6.9930000000000003</v>
      </c>
      <c r="K2041" s="429">
        <f t="shared" si="833"/>
        <v>28.42</v>
      </c>
      <c r="M2041" s="430">
        <v>0</v>
      </c>
      <c r="N2041" s="430">
        <v>0</v>
      </c>
      <c r="O2041" s="686">
        <v>99.9</v>
      </c>
      <c r="P2041" s="15">
        <v>406</v>
      </c>
    </row>
    <row r="2042" spans="1:47" ht="15.75" x14ac:dyDescent="0.25">
      <c r="D2042" s="821"/>
      <c r="E2042" s="893" t="s">
        <v>80</v>
      </c>
      <c r="F2042" s="736"/>
      <c r="G2042" s="736">
        <v>0.19</v>
      </c>
      <c r="H2042" s="459">
        <f t="shared" si="830"/>
        <v>0</v>
      </c>
      <c r="I2042" s="428">
        <f t="shared" si="831"/>
        <v>0</v>
      </c>
      <c r="J2042" s="428">
        <f t="shared" si="832"/>
        <v>0</v>
      </c>
      <c r="K2042" s="429">
        <f t="shared" si="833"/>
        <v>0</v>
      </c>
      <c r="M2042" s="430"/>
      <c r="N2042" s="430"/>
      <c r="O2042" s="686"/>
      <c r="P2042" s="15"/>
    </row>
    <row r="2043" spans="1:47" ht="15.75" x14ac:dyDescent="0.25">
      <c r="D2043" s="821"/>
      <c r="E2043" s="893" t="s">
        <v>98</v>
      </c>
      <c r="F2043" s="934">
        <f>G2043*100/70</f>
        <v>4.7142857142857144</v>
      </c>
      <c r="G2043" s="736">
        <v>3.3</v>
      </c>
      <c r="H2043" s="459">
        <f t="shared" si="830"/>
        <v>1.6500000000000001E-2</v>
      </c>
      <c r="I2043" s="428">
        <f t="shared" si="831"/>
        <v>3.6299999999999999E-2</v>
      </c>
      <c r="J2043" s="428">
        <f t="shared" si="832"/>
        <v>0.18149999999999999</v>
      </c>
      <c r="K2043" s="429">
        <f t="shared" si="833"/>
        <v>1.056</v>
      </c>
      <c r="M2043" s="430">
        <v>0.5</v>
      </c>
      <c r="N2043" s="430">
        <v>1.1000000000000001</v>
      </c>
      <c r="O2043" s="686">
        <v>5.5</v>
      </c>
      <c r="P2043" s="20">
        <v>32</v>
      </c>
    </row>
    <row r="2044" spans="1:47" ht="15.75" x14ac:dyDescent="0.25">
      <c r="A2044" s="432"/>
      <c r="B2044" s="439"/>
      <c r="C2044" s="440"/>
      <c r="D2044" s="826"/>
      <c r="E2044" s="893" t="s">
        <v>294</v>
      </c>
      <c r="F2044" s="736"/>
      <c r="G2044" s="736">
        <v>12</v>
      </c>
      <c r="H2044" s="459">
        <f t="shared" si="830"/>
        <v>1.1519999999999999</v>
      </c>
      <c r="I2044" s="428">
        <f t="shared" si="831"/>
        <v>0.19200000000000003</v>
      </c>
      <c r="J2044" s="428">
        <f t="shared" si="832"/>
        <v>9.0840000000000014</v>
      </c>
      <c r="K2044" s="429">
        <f t="shared" si="833"/>
        <v>42.36</v>
      </c>
      <c r="M2044" s="430">
        <v>9.6</v>
      </c>
      <c r="N2044" s="430">
        <v>1.6</v>
      </c>
      <c r="O2044" s="686">
        <v>75.7</v>
      </c>
      <c r="P2044" s="15">
        <v>353</v>
      </c>
    </row>
    <row r="2045" spans="1:47" ht="15.75" x14ac:dyDescent="0.25">
      <c r="A2045" s="432"/>
      <c r="B2045" s="432"/>
      <c r="D2045" s="840"/>
      <c r="E2045" s="893" t="s">
        <v>32</v>
      </c>
      <c r="F2045" s="736"/>
      <c r="G2045" s="980">
        <v>15</v>
      </c>
      <c r="H2045" s="459">
        <f t="shared" si="830"/>
        <v>0.39</v>
      </c>
      <c r="I2045" s="428">
        <f t="shared" si="831"/>
        <v>3.75</v>
      </c>
      <c r="J2045" s="428">
        <f t="shared" si="832"/>
        <v>0.40500000000000003</v>
      </c>
      <c r="K2045" s="429">
        <f t="shared" si="833"/>
        <v>37.200000000000003</v>
      </c>
      <c r="M2045" s="430">
        <v>2.6</v>
      </c>
      <c r="N2045" s="430">
        <v>25</v>
      </c>
      <c r="O2045" s="686">
        <v>2.7</v>
      </c>
      <c r="P2045" s="15">
        <v>248</v>
      </c>
    </row>
    <row r="2046" spans="1:47" x14ac:dyDescent="0.25">
      <c r="A2046" s="432"/>
      <c r="B2046" s="432"/>
      <c r="D2046" s="832"/>
      <c r="E2046" s="894" t="s">
        <v>21</v>
      </c>
      <c r="F2046" s="756"/>
      <c r="H2046" s="471">
        <f>SUM(H2036:H2045)</f>
        <v>7.1084999999999994</v>
      </c>
      <c r="I2046" s="433">
        <f t="shared" ref="I2046:K2046" si="834">SUM(I2036:I2045)</f>
        <v>7.1846999999999994</v>
      </c>
      <c r="J2046" s="433">
        <f t="shared" si="834"/>
        <v>21.874500000000005</v>
      </c>
      <c r="K2046" s="433">
        <f t="shared" si="834"/>
        <v>180.09399999999999</v>
      </c>
      <c r="M2046" s="430"/>
      <c r="N2046" s="430"/>
      <c r="O2046" s="686"/>
      <c r="P2046" s="15"/>
    </row>
    <row r="2047" spans="1:47" ht="15.75" x14ac:dyDescent="0.25">
      <c r="B2047" s="426" t="s">
        <v>319</v>
      </c>
      <c r="C2047" s="432" t="s">
        <v>65</v>
      </c>
      <c r="D2047" s="821">
        <v>150</v>
      </c>
      <c r="E2047" s="889" t="s">
        <v>17</v>
      </c>
      <c r="F2047" s="738"/>
      <c r="G2047" s="736">
        <v>75.19</v>
      </c>
      <c r="H2047" s="459">
        <f>G2047*M2047/100</f>
        <v>2.1053199999999999</v>
      </c>
      <c r="I2047" s="428">
        <f>G2047*N2047/100</f>
        <v>1.87975</v>
      </c>
      <c r="J2047" s="428">
        <f>G2047*O2047/100</f>
        <v>3.5339300000000002</v>
      </c>
      <c r="K2047" s="429">
        <f>G2047*P2047/100</f>
        <v>39.098800000000004</v>
      </c>
      <c r="M2047" s="430">
        <v>2.8</v>
      </c>
      <c r="N2047" s="430">
        <v>2.5</v>
      </c>
      <c r="O2047" s="686">
        <v>4.7</v>
      </c>
      <c r="P2047" s="20">
        <v>52</v>
      </c>
    </row>
    <row r="2048" spans="1:47" ht="15.75" x14ac:dyDescent="0.25">
      <c r="D2048" s="821"/>
      <c r="E2048" s="889" t="s">
        <v>66</v>
      </c>
      <c r="F2048" s="738"/>
      <c r="G2048" s="736">
        <v>2.2599999999999998</v>
      </c>
      <c r="H2048" s="459">
        <f>G2048*M2048/100</f>
        <v>0.50849999999999995</v>
      </c>
      <c r="I2048" s="428">
        <f>G2048*N2048/100</f>
        <v>0.49493999999999994</v>
      </c>
      <c r="J2048" s="428">
        <f>G2048*O2048/100</f>
        <v>0.94242000000000004</v>
      </c>
      <c r="K2048" s="429">
        <f>G2048*P2048/100</f>
        <v>9.1077999999999992</v>
      </c>
      <c r="M2048" s="425">
        <v>22.5</v>
      </c>
      <c r="N2048" s="425">
        <v>21.9</v>
      </c>
      <c r="O2048" s="464">
        <v>41.7</v>
      </c>
      <c r="P2048" s="18">
        <v>403</v>
      </c>
    </row>
    <row r="2049" spans="1:47" ht="15.75" x14ac:dyDescent="0.25">
      <c r="D2049" s="821"/>
      <c r="E2049" s="889" t="s">
        <v>36</v>
      </c>
      <c r="F2049" s="738"/>
      <c r="G2049" s="736">
        <v>5.26</v>
      </c>
      <c r="H2049" s="459">
        <f>G2049*M2049/100</f>
        <v>0</v>
      </c>
      <c r="I2049" s="428">
        <f>G2049*N2049/100</f>
        <v>0</v>
      </c>
      <c r="J2049" s="428">
        <f>G2049*O2049/100</f>
        <v>5.2547400000000009</v>
      </c>
      <c r="K2049" s="429">
        <f>G2049*P2049/100</f>
        <v>21.355599999999999</v>
      </c>
      <c r="M2049" s="430">
        <v>0</v>
      </c>
      <c r="N2049" s="430">
        <v>0</v>
      </c>
      <c r="O2049" s="686">
        <v>99.9</v>
      </c>
      <c r="P2049" s="15">
        <v>406</v>
      </c>
    </row>
    <row r="2050" spans="1:47" ht="15.75" x14ac:dyDescent="0.25">
      <c r="D2050" s="821"/>
      <c r="E2050" s="889" t="s">
        <v>39</v>
      </c>
      <c r="F2050" s="738"/>
      <c r="G2050" s="736">
        <v>67.67</v>
      </c>
      <c r="H2050" s="459">
        <f>G2050*M2050/100</f>
        <v>0</v>
      </c>
      <c r="I2050" s="428">
        <f>G2050*N2050/100</f>
        <v>0</v>
      </c>
      <c r="J2050" s="428">
        <f>G2050*O2050/100</f>
        <v>0</v>
      </c>
      <c r="K2050" s="428">
        <f>G2050*P2050/100</f>
        <v>0</v>
      </c>
      <c r="M2050" s="430"/>
      <c r="N2050" s="430"/>
      <c r="O2050" s="686"/>
      <c r="P2050" s="15"/>
    </row>
    <row r="2051" spans="1:47" x14ac:dyDescent="0.25">
      <c r="E2051" s="891" t="s">
        <v>21</v>
      </c>
      <c r="H2051" s="471">
        <f>SUM(H2047:H2050)</f>
        <v>2.6138199999999996</v>
      </c>
      <c r="I2051" s="433">
        <f t="shared" ref="I2051:K2051" si="835">SUM(I2047:I2050)</f>
        <v>2.3746900000000002</v>
      </c>
      <c r="J2051" s="433">
        <f t="shared" si="835"/>
        <v>9.7310900000000018</v>
      </c>
      <c r="K2051" s="433">
        <f t="shared" si="835"/>
        <v>69.562200000000004</v>
      </c>
    </row>
    <row r="2052" spans="1:47" s="424" customFormat="1" x14ac:dyDescent="0.25">
      <c r="B2052" s="455"/>
      <c r="C2052" s="454"/>
      <c r="D2052" s="883"/>
      <c r="E2052" s="892" t="s">
        <v>115</v>
      </c>
      <c r="F2052" s="334"/>
      <c r="G2052" s="334"/>
      <c r="H2052" s="632">
        <f>H2046+H2051</f>
        <v>9.7223199999999999</v>
      </c>
      <c r="I2052" s="457">
        <f t="shared" ref="I2052:K2052" si="836">I2046+I2051</f>
        <v>9.5593900000000005</v>
      </c>
      <c r="J2052" s="457">
        <f t="shared" si="836"/>
        <v>31.605590000000007</v>
      </c>
      <c r="K2052" s="457">
        <f t="shared" si="836"/>
        <v>249.65620000000001</v>
      </c>
      <c r="O2052" s="684"/>
      <c r="P2052" s="27"/>
      <c r="Q2052" s="264"/>
      <c r="R2052" s="264"/>
      <c r="S2052" s="264"/>
      <c r="T2052" s="264"/>
      <c r="U2052" s="264"/>
      <c r="V2052" s="264"/>
      <c r="W2052" s="264"/>
      <c r="X2052" s="264"/>
      <c r="Y2052" s="264"/>
      <c r="Z2052" s="264"/>
      <c r="AA2052" s="264"/>
      <c r="AB2052" s="264"/>
      <c r="AC2052" s="264"/>
      <c r="AD2052" s="264"/>
      <c r="AE2052" s="264"/>
      <c r="AF2052" s="264"/>
      <c r="AG2052" s="264"/>
      <c r="AH2052" s="264"/>
      <c r="AI2052" s="264"/>
      <c r="AJ2052" s="264"/>
      <c r="AK2052" s="264"/>
      <c r="AL2052" s="264"/>
      <c r="AM2052" s="264"/>
      <c r="AN2052" s="264"/>
      <c r="AO2052" s="264"/>
      <c r="AP2052" s="264"/>
      <c r="AQ2052" s="264"/>
      <c r="AR2052" s="264"/>
      <c r="AS2052" s="264"/>
      <c r="AT2052" s="264"/>
      <c r="AU2052" s="950"/>
    </row>
    <row r="2053" spans="1:47" s="424" customFormat="1" x14ac:dyDescent="0.25">
      <c r="A2053" s="1302" t="s">
        <v>116</v>
      </c>
      <c r="B2053" s="1303"/>
      <c r="C2053" s="454"/>
      <c r="D2053" s="825"/>
      <c r="E2053" s="891"/>
      <c r="F2053" s="980"/>
      <c r="G2053" s="980"/>
      <c r="H2053" s="632"/>
      <c r="I2053" s="457"/>
      <c r="J2053" s="457"/>
      <c r="K2053" s="457"/>
      <c r="L2053" s="411"/>
      <c r="O2053" s="684"/>
      <c r="P2053" s="27"/>
      <c r="Q2053" s="264"/>
      <c r="R2053" s="264"/>
      <c r="S2053" s="264"/>
      <c r="T2053" s="264"/>
      <c r="U2053" s="264"/>
      <c r="V2053" s="264"/>
      <c r="W2053" s="264"/>
      <c r="X2053" s="264"/>
      <c r="Y2053" s="264"/>
      <c r="Z2053" s="264"/>
      <c r="AA2053" s="264"/>
      <c r="AB2053" s="264"/>
      <c r="AC2053" s="264"/>
      <c r="AD2053" s="264"/>
      <c r="AE2053" s="264"/>
      <c r="AF2053" s="264"/>
      <c r="AG2053" s="264"/>
      <c r="AH2053" s="264"/>
      <c r="AI2053" s="264"/>
      <c r="AJ2053" s="264"/>
      <c r="AK2053" s="264"/>
      <c r="AL2053" s="264"/>
      <c r="AM2053" s="264"/>
      <c r="AN2053" s="264"/>
      <c r="AO2053" s="264"/>
      <c r="AP2053" s="264"/>
      <c r="AQ2053" s="264"/>
      <c r="AR2053" s="264"/>
      <c r="AS2053" s="264"/>
      <c r="AT2053" s="264"/>
      <c r="AU2053" s="950"/>
    </row>
    <row r="2054" spans="1:47" ht="21" customHeight="1" x14ac:dyDescent="0.25">
      <c r="B2054" s="426" t="s">
        <v>881</v>
      </c>
      <c r="C2054" s="1306" t="s">
        <v>878</v>
      </c>
      <c r="D2054" s="821">
        <v>150</v>
      </c>
      <c r="E2054" s="889" t="s">
        <v>879</v>
      </c>
      <c r="F2054" s="738"/>
      <c r="G2054" s="738">
        <v>38</v>
      </c>
      <c r="H2054" s="459">
        <f t="shared" ref="H2054:H2063" si="837">G2054*M2054/100</f>
        <v>8.36</v>
      </c>
      <c r="I2054" s="428">
        <f t="shared" ref="I2054:I2063" si="838">G2054*N2054/100</f>
        <v>0.79799999999999993</v>
      </c>
      <c r="J2054" s="428">
        <f t="shared" ref="J2054:J2063" si="839">G2054*O2054/100</f>
        <v>24.281999999999996</v>
      </c>
      <c r="K2054" s="429">
        <f t="shared" ref="K2054:K2063" si="840">G2054*P2054/100</f>
        <v>133.76</v>
      </c>
      <c r="M2054" s="430">
        <v>22</v>
      </c>
      <c r="N2054" s="430">
        <v>2.1</v>
      </c>
      <c r="O2054" s="686">
        <v>63.9</v>
      </c>
      <c r="P2054" s="20">
        <v>352</v>
      </c>
    </row>
    <row r="2055" spans="1:47" x14ac:dyDescent="0.25">
      <c r="C2055" s="1299"/>
      <c r="D2055" s="821"/>
      <c r="E2055" s="889" t="s">
        <v>84</v>
      </c>
      <c r="F2055" s="983">
        <f>G2055*100/75</f>
        <v>50.666666666666664</v>
      </c>
      <c r="G2055" s="738">
        <v>38</v>
      </c>
      <c r="H2055" s="459">
        <f t="shared" si="837"/>
        <v>0.72199999999999998</v>
      </c>
      <c r="I2055" s="428">
        <f t="shared" si="838"/>
        <v>0.114</v>
      </c>
      <c r="J2055" s="428">
        <f t="shared" si="839"/>
        <v>6.9539999999999997</v>
      </c>
      <c r="K2055" s="429">
        <f t="shared" si="840"/>
        <v>31.16</v>
      </c>
      <c r="M2055" s="430">
        <v>1.9</v>
      </c>
      <c r="N2055" s="430">
        <v>0.3</v>
      </c>
      <c r="O2055" s="686">
        <v>18.3</v>
      </c>
      <c r="P2055" s="15">
        <v>82</v>
      </c>
    </row>
    <row r="2056" spans="1:47" x14ac:dyDescent="0.25">
      <c r="D2056" s="821"/>
      <c r="E2056" s="889" t="s">
        <v>143</v>
      </c>
      <c r="F2056" s="980">
        <f>G2056*100/80</f>
        <v>28.75</v>
      </c>
      <c r="G2056" s="980">
        <v>23</v>
      </c>
      <c r="H2056" s="459">
        <f t="shared" si="837"/>
        <v>0.27599999999999997</v>
      </c>
      <c r="I2056" s="428">
        <f t="shared" si="838"/>
        <v>4.6000000000000006E-2</v>
      </c>
      <c r="J2056" s="428">
        <f t="shared" si="839"/>
        <v>1.61</v>
      </c>
      <c r="K2056" s="429">
        <f t="shared" si="840"/>
        <v>6.9</v>
      </c>
      <c r="M2056" s="430">
        <v>1.2</v>
      </c>
      <c r="N2056" s="430">
        <v>0.2</v>
      </c>
      <c r="O2056" s="686">
        <v>7</v>
      </c>
      <c r="P2056" s="15">
        <v>30</v>
      </c>
    </row>
    <row r="2057" spans="1:47" x14ac:dyDescent="0.25">
      <c r="D2057" s="821"/>
      <c r="E2057" s="889" t="s">
        <v>427</v>
      </c>
      <c r="F2057" s="751">
        <f>G2057*100/70</f>
        <v>21.428571428571427</v>
      </c>
      <c r="G2057" s="738">
        <v>15</v>
      </c>
      <c r="H2057" s="459">
        <f t="shared" si="837"/>
        <v>0.09</v>
      </c>
      <c r="I2057" s="428">
        <f t="shared" si="838"/>
        <v>1.4999999999999999E-2</v>
      </c>
      <c r="J2057" s="428">
        <f t="shared" si="839"/>
        <v>0.63</v>
      </c>
      <c r="K2057" s="514">
        <f t="shared" si="840"/>
        <v>2.7</v>
      </c>
      <c r="L2057" s="783"/>
      <c r="M2057" s="466">
        <v>0.6</v>
      </c>
      <c r="N2057" s="466">
        <v>0.1</v>
      </c>
      <c r="O2057" s="960">
        <v>4.2</v>
      </c>
      <c r="P2057" s="37">
        <v>18</v>
      </c>
    </row>
    <row r="2058" spans="1:47" x14ac:dyDescent="0.25">
      <c r="D2058" s="821"/>
      <c r="E2058" s="889" t="s">
        <v>312</v>
      </c>
      <c r="F2058" s="984">
        <f>G2058*100/80</f>
        <v>13.75</v>
      </c>
      <c r="G2058" s="980">
        <v>11</v>
      </c>
      <c r="H2058" s="459">
        <f t="shared" si="837"/>
        <v>0.14300000000000002</v>
      </c>
      <c r="I2058" s="428">
        <f t="shared" si="838"/>
        <v>4.4000000000000004E-2</v>
      </c>
      <c r="J2058" s="428">
        <f t="shared" si="839"/>
        <v>0.68200000000000005</v>
      </c>
      <c r="K2058" s="428">
        <f t="shared" si="840"/>
        <v>3.3</v>
      </c>
      <c r="M2058" s="430">
        <v>1.3</v>
      </c>
      <c r="N2058" s="430">
        <v>0.4</v>
      </c>
      <c r="O2058" s="686">
        <v>6.2</v>
      </c>
      <c r="P2058" s="20">
        <v>30</v>
      </c>
    </row>
    <row r="2059" spans="1:47" x14ac:dyDescent="0.25">
      <c r="D2059" s="821"/>
      <c r="E2059" s="889" t="s">
        <v>74</v>
      </c>
      <c r="F2059" s="983">
        <f>G2059*100/85</f>
        <v>7.0588235294117645</v>
      </c>
      <c r="G2059" s="1230">
        <v>6</v>
      </c>
      <c r="H2059" s="459">
        <f t="shared" si="837"/>
        <v>9.6000000000000016E-2</v>
      </c>
      <c r="I2059" s="428">
        <f t="shared" si="838"/>
        <v>1.7999999999999999E-2</v>
      </c>
      <c r="J2059" s="428">
        <f t="shared" si="839"/>
        <v>0.6</v>
      </c>
      <c r="K2059" s="429">
        <f t="shared" si="840"/>
        <v>2.76</v>
      </c>
      <c r="M2059" s="430">
        <v>1.6</v>
      </c>
      <c r="N2059" s="430">
        <v>0.3</v>
      </c>
      <c r="O2059" s="686">
        <v>10</v>
      </c>
      <c r="P2059" s="15">
        <v>46</v>
      </c>
    </row>
    <row r="2060" spans="1:47" ht="15.75" x14ac:dyDescent="0.25">
      <c r="D2060" s="821"/>
      <c r="E2060" s="889" t="s">
        <v>75</v>
      </c>
      <c r="F2060" s="1214">
        <f>G2060*100/85</f>
        <v>0.47058823529411764</v>
      </c>
      <c r="G2060" s="1161">
        <v>0.4</v>
      </c>
      <c r="H2060" s="459">
        <f t="shared" si="837"/>
        <v>2.5600000000000005E-2</v>
      </c>
      <c r="I2060" s="428">
        <f t="shared" si="838"/>
        <v>2E-3</v>
      </c>
      <c r="J2060" s="428">
        <f t="shared" si="839"/>
        <v>0.13240000000000002</v>
      </c>
      <c r="K2060" s="428">
        <f t="shared" si="840"/>
        <v>0.64</v>
      </c>
      <c r="M2060" s="430">
        <v>6.4</v>
      </c>
      <c r="N2060" s="430">
        <v>0.5</v>
      </c>
      <c r="O2060" s="686">
        <v>33.1</v>
      </c>
      <c r="P2060" s="15">
        <v>160</v>
      </c>
    </row>
    <row r="2061" spans="1:47" ht="15.75" x14ac:dyDescent="0.25">
      <c r="D2061" s="821"/>
      <c r="E2061" s="889" t="s">
        <v>213</v>
      </c>
      <c r="F2061" s="1168"/>
      <c r="G2061" s="1161">
        <v>3.8</v>
      </c>
      <c r="H2061" s="459">
        <f t="shared" si="837"/>
        <v>0</v>
      </c>
      <c r="I2061" s="428">
        <f t="shared" si="838"/>
        <v>3.8</v>
      </c>
      <c r="J2061" s="428">
        <f t="shared" si="839"/>
        <v>0</v>
      </c>
      <c r="K2061" s="429">
        <f t="shared" si="840"/>
        <v>33.591999999999999</v>
      </c>
      <c r="M2061" s="430">
        <v>0</v>
      </c>
      <c r="N2061" s="430">
        <v>100</v>
      </c>
      <c r="O2061" s="686">
        <v>0</v>
      </c>
      <c r="P2061" s="15">
        <v>884</v>
      </c>
    </row>
    <row r="2062" spans="1:47" ht="15.75" x14ac:dyDescent="0.25">
      <c r="D2062" s="821"/>
      <c r="E2062" s="889" t="s">
        <v>18</v>
      </c>
      <c r="F2062" s="1168"/>
      <c r="G2062" s="1161">
        <v>75</v>
      </c>
      <c r="H2062" s="459">
        <f t="shared" si="837"/>
        <v>0</v>
      </c>
      <c r="I2062" s="428">
        <f t="shared" si="838"/>
        <v>0</v>
      </c>
      <c r="J2062" s="428">
        <f t="shared" si="839"/>
        <v>0</v>
      </c>
      <c r="K2062" s="429">
        <f t="shared" si="840"/>
        <v>0</v>
      </c>
      <c r="M2062" s="430"/>
      <c r="N2062" s="430"/>
      <c r="O2062" s="686"/>
      <c r="P2062" s="15"/>
    </row>
    <row r="2063" spans="1:47" ht="15.75" x14ac:dyDescent="0.25">
      <c r="D2063" s="821"/>
      <c r="E2063" s="889" t="s">
        <v>80</v>
      </c>
      <c r="F2063" s="1168"/>
      <c r="G2063" s="1161">
        <v>0.23</v>
      </c>
      <c r="H2063" s="459">
        <f t="shared" si="837"/>
        <v>0</v>
      </c>
      <c r="I2063" s="428">
        <f t="shared" si="838"/>
        <v>0</v>
      </c>
      <c r="J2063" s="428">
        <f t="shared" si="839"/>
        <v>0</v>
      </c>
      <c r="K2063" s="428">
        <f t="shared" si="840"/>
        <v>0</v>
      </c>
      <c r="M2063" s="430"/>
      <c r="N2063" s="430"/>
      <c r="O2063" s="686"/>
      <c r="P2063" s="15"/>
    </row>
    <row r="2064" spans="1:47" x14ac:dyDescent="0.25">
      <c r="E2064" s="891" t="s">
        <v>21</v>
      </c>
      <c r="G2064" s="1128"/>
      <c r="H2064" s="471">
        <f>SUM(H2054:H2063)</f>
        <v>9.7126000000000001</v>
      </c>
      <c r="I2064" s="433">
        <f t="shared" ref="I2064:K2064" si="841">SUM(I2054:I2063)</f>
        <v>4.8369999999999997</v>
      </c>
      <c r="J2064" s="433">
        <f t="shared" si="841"/>
        <v>34.8904</v>
      </c>
      <c r="K2064" s="433">
        <f t="shared" si="841"/>
        <v>214.81199999999995</v>
      </c>
    </row>
    <row r="2065" spans="1:47" s="532" customFormat="1" ht="28.5" x14ac:dyDescent="0.25">
      <c r="A2065" s="432"/>
      <c r="B2065" s="439" t="s">
        <v>870</v>
      </c>
      <c r="C2065" s="440" t="s">
        <v>882</v>
      </c>
      <c r="D2065" s="828">
        <v>70</v>
      </c>
      <c r="E2065" s="901" t="s">
        <v>16</v>
      </c>
      <c r="F2065" s="980">
        <f>G2065*100/80</f>
        <v>43.712499999999999</v>
      </c>
      <c r="G2065" s="731">
        <v>34.97</v>
      </c>
      <c r="H2065" s="459">
        <f>G2065*M2065/100</f>
        <v>0.27976000000000001</v>
      </c>
      <c r="I2065" s="428">
        <f>G2065*N2065/100</f>
        <v>0.13988</v>
      </c>
      <c r="J2065" s="428">
        <f>G2065*O2065/100</f>
        <v>3.2522099999999998</v>
      </c>
      <c r="K2065" s="429">
        <f>G2065*P2065/100</f>
        <v>13.638299999999999</v>
      </c>
      <c r="L2065" s="411"/>
      <c r="M2065" s="430">
        <v>0.8</v>
      </c>
      <c r="N2065" s="430">
        <v>0.4</v>
      </c>
      <c r="O2065" s="686">
        <v>9.3000000000000007</v>
      </c>
      <c r="P2065" s="15">
        <v>39</v>
      </c>
      <c r="Q2065" s="385"/>
      <c r="R2065" s="385"/>
      <c r="S2065" s="385"/>
      <c r="T2065" s="385"/>
      <c r="U2065" s="385"/>
      <c r="V2065" s="385"/>
      <c r="W2065" s="385"/>
      <c r="X2065" s="385"/>
      <c r="Y2065" s="385"/>
      <c r="Z2065" s="385"/>
      <c r="AA2065" s="385"/>
      <c r="AB2065" s="385"/>
      <c r="AC2065" s="385"/>
      <c r="AD2065" s="385"/>
      <c r="AE2065" s="385"/>
      <c r="AF2065" s="385"/>
      <c r="AG2065" s="385"/>
      <c r="AH2065" s="385"/>
      <c r="AI2065" s="385"/>
      <c r="AJ2065" s="385"/>
      <c r="AK2065" s="385"/>
      <c r="AL2065" s="385"/>
      <c r="AM2065" s="385"/>
      <c r="AN2065" s="385"/>
      <c r="AO2065" s="385"/>
      <c r="AP2065" s="385"/>
      <c r="AQ2065" s="385"/>
      <c r="AR2065" s="385"/>
      <c r="AS2065" s="385"/>
      <c r="AT2065" s="385"/>
      <c r="AU2065" s="953"/>
    </row>
    <row r="2066" spans="1:47" s="532" customFormat="1" ht="15.75" x14ac:dyDescent="0.25">
      <c r="A2066" s="432"/>
      <c r="B2066" s="426"/>
      <c r="C2066" s="432"/>
      <c r="D2066" s="832"/>
      <c r="E2066" s="901" t="s">
        <v>25</v>
      </c>
      <c r="F2066" s="1037">
        <f>G2066*100/88</f>
        <v>26.227272727272727</v>
      </c>
      <c r="G2066" s="731">
        <v>23.08</v>
      </c>
      <c r="H2066" s="459">
        <f>G2066*M2066/100</f>
        <v>6.9239999999999996E-2</v>
      </c>
      <c r="I2066" s="428">
        <f>G2066*N2066/100</f>
        <v>6.9239999999999996E-2</v>
      </c>
      <c r="J2066" s="428">
        <f>G2066*O2066/100</f>
        <v>2.9773199999999997</v>
      </c>
      <c r="K2066" s="429">
        <f>G2066*P2066/100</f>
        <v>12.001599999999998</v>
      </c>
      <c r="L2066" s="411"/>
      <c r="M2066" s="430">
        <v>0.3</v>
      </c>
      <c r="N2066" s="430">
        <v>0.3</v>
      </c>
      <c r="O2066" s="686">
        <v>12.9</v>
      </c>
      <c r="P2066" s="20">
        <v>52</v>
      </c>
      <c r="Q2066" s="385"/>
      <c r="R2066" s="385"/>
      <c r="S2066" s="385"/>
      <c r="T2066" s="385"/>
      <c r="U2066" s="385"/>
      <c r="V2066" s="385"/>
      <c r="W2066" s="385"/>
      <c r="X2066" s="385"/>
      <c r="Y2066" s="385"/>
      <c r="Z2066" s="385"/>
      <c r="AA2066" s="385"/>
      <c r="AB2066" s="385"/>
      <c r="AC2066" s="385"/>
      <c r="AD2066" s="385"/>
      <c r="AE2066" s="385"/>
      <c r="AF2066" s="385"/>
      <c r="AG2066" s="385"/>
      <c r="AH2066" s="385"/>
      <c r="AI2066" s="385"/>
      <c r="AJ2066" s="385"/>
      <c r="AK2066" s="385"/>
      <c r="AL2066" s="385"/>
      <c r="AM2066" s="385"/>
      <c r="AN2066" s="385"/>
      <c r="AO2066" s="385"/>
      <c r="AP2066" s="385"/>
      <c r="AQ2066" s="385"/>
      <c r="AR2066" s="385"/>
      <c r="AS2066" s="385"/>
      <c r="AT2066" s="385"/>
      <c r="AU2066" s="953"/>
    </row>
    <row r="2067" spans="1:47" ht="15.75" x14ac:dyDescent="0.25">
      <c r="A2067" s="432"/>
      <c r="B2067" s="432"/>
      <c r="D2067" s="832"/>
      <c r="E2067" s="889" t="s">
        <v>32</v>
      </c>
      <c r="F2067" s="738"/>
      <c r="G2067" s="731">
        <v>11.89</v>
      </c>
      <c r="H2067" s="459">
        <f>G2067*M2067/100</f>
        <v>0.30914000000000003</v>
      </c>
      <c r="I2067" s="428">
        <f>G2067*N2067/100</f>
        <v>2.9725000000000001</v>
      </c>
      <c r="J2067" s="428">
        <f>G2067*O2067/100</f>
        <v>0.32103000000000004</v>
      </c>
      <c r="K2067" s="429">
        <f>G2067*P2067/100</f>
        <v>29.487200000000001</v>
      </c>
      <c r="M2067" s="430">
        <v>2.6</v>
      </c>
      <c r="N2067" s="430">
        <v>25</v>
      </c>
      <c r="O2067" s="686">
        <v>2.7</v>
      </c>
      <c r="P2067" s="15">
        <v>248</v>
      </c>
    </row>
    <row r="2068" spans="1:47" ht="15.75" x14ac:dyDescent="0.25">
      <c r="A2068" s="432"/>
      <c r="B2068" s="432"/>
      <c r="D2068" s="840"/>
      <c r="E2068" s="888" t="s">
        <v>36</v>
      </c>
      <c r="F2068" s="738"/>
      <c r="G2068" s="731">
        <v>0.7</v>
      </c>
      <c r="H2068" s="459">
        <f>G2068*M2068/100</f>
        <v>0</v>
      </c>
      <c r="I2068" s="428">
        <f>G2068*N2068/100</f>
        <v>0</v>
      </c>
      <c r="J2068" s="428">
        <f>G2068*O2068/100</f>
        <v>0.69929999999999992</v>
      </c>
      <c r="K2068" s="429">
        <f>G2068*P2068/100</f>
        <v>2.8420000000000001</v>
      </c>
      <c r="M2068" s="430">
        <v>0</v>
      </c>
      <c r="N2068" s="430">
        <v>0</v>
      </c>
      <c r="O2068" s="686">
        <v>99.9</v>
      </c>
      <c r="P2068" s="15">
        <v>406</v>
      </c>
    </row>
    <row r="2069" spans="1:47" s="619" customFormat="1" x14ac:dyDescent="0.25">
      <c r="A2069" s="476"/>
      <c r="B2069" s="501"/>
      <c r="C2069" s="476"/>
      <c r="D2069" s="832"/>
      <c r="E2069" s="891" t="s">
        <v>21</v>
      </c>
      <c r="F2069" s="980"/>
      <c r="G2069" s="980"/>
      <c r="H2069" s="471">
        <f t="shared" ref="H2069:K2069" si="842">SUM(H2065:H2067)</f>
        <v>0.65813999999999995</v>
      </c>
      <c r="I2069" s="433">
        <f t="shared" si="842"/>
        <v>3.1816200000000001</v>
      </c>
      <c r="J2069" s="433">
        <f t="shared" si="842"/>
        <v>6.5505599999999999</v>
      </c>
      <c r="K2069" s="433">
        <f t="shared" si="842"/>
        <v>55.127099999999999</v>
      </c>
      <c r="L2069" s="411"/>
      <c r="M2069" s="478"/>
      <c r="N2069" s="478"/>
      <c r="O2069" s="961"/>
      <c r="P2069" s="83"/>
      <c r="Q2069" s="385"/>
      <c r="R2069" s="385"/>
      <c r="S2069" s="385"/>
      <c r="T2069" s="385"/>
      <c r="U2069" s="385"/>
      <c r="V2069" s="385"/>
      <c r="W2069" s="385"/>
      <c r="X2069" s="385"/>
      <c r="Y2069" s="385"/>
      <c r="Z2069" s="385"/>
      <c r="AA2069" s="385"/>
      <c r="AB2069" s="385"/>
      <c r="AC2069" s="385"/>
      <c r="AD2069" s="385"/>
      <c r="AE2069" s="385"/>
      <c r="AF2069" s="385"/>
      <c r="AG2069" s="385"/>
      <c r="AH2069" s="385"/>
      <c r="AI2069" s="385"/>
      <c r="AJ2069" s="385"/>
      <c r="AK2069" s="385"/>
      <c r="AL2069" s="385"/>
      <c r="AM2069" s="385"/>
      <c r="AN2069" s="385"/>
      <c r="AO2069" s="385"/>
      <c r="AP2069" s="385"/>
      <c r="AQ2069" s="385"/>
      <c r="AR2069" s="385"/>
      <c r="AS2069" s="385"/>
      <c r="AT2069" s="385"/>
      <c r="AU2069" s="957"/>
    </row>
    <row r="2070" spans="1:47" ht="12.75" customHeight="1" x14ac:dyDescent="0.25">
      <c r="A2070" s="438"/>
      <c r="B2070" s="515"/>
      <c r="C2070" s="604" t="s">
        <v>113</v>
      </c>
      <c r="D2070" s="821">
        <v>180</v>
      </c>
      <c r="E2070" s="896" t="s">
        <v>114</v>
      </c>
      <c r="G2070" s="980">
        <v>180</v>
      </c>
      <c r="H2070" s="471">
        <f>G2070*M2070/100</f>
        <v>5.0399999999999991</v>
      </c>
      <c r="I2070" s="433">
        <f>G2070*N2070/100</f>
        <v>5.76</v>
      </c>
      <c r="J2070" s="433">
        <f>G2070*O2070/100</f>
        <v>7.379999999999999</v>
      </c>
      <c r="K2070" s="476">
        <f>G2070*P2070/100</f>
        <v>100.8</v>
      </c>
      <c r="M2070" s="430">
        <v>2.8</v>
      </c>
      <c r="N2070" s="430">
        <v>3.2</v>
      </c>
      <c r="O2070" s="686">
        <v>4.0999999999999996</v>
      </c>
      <c r="P2070" s="15">
        <v>56</v>
      </c>
    </row>
    <row r="2071" spans="1:47" s="424" customFormat="1" x14ac:dyDescent="0.25">
      <c r="A2071" s="1302"/>
      <c r="B2071" s="1303"/>
      <c r="C2071" s="454"/>
      <c r="D2071" s="883"/>
      <c r="E2071" s="892" t="s">
        <v>125</v>
      </c>
      <c r="F2071" s="334"/>
      <c r="G2071" s="334"/>
      <c r="H2071" s="632">
        <f>H2064+H2069+H2070</f>
        <v>15.410739999999999</v>
      </c>
      <c r="I2071" s="457">
        <f t="shared" ref="I2071:K2071" si="843">I2064+I2069+I2070</f>
        <v>13.77862</v>
      </c>
      <c r="J2071" s="457">
        <f t="shared" si="843"/>
        <v>48.820959999999999</v>
      </c>
      <c r="K2071" s="457">
        <f t="shared" si="843"/>
        <v>370.73909999999995</v>
      </c>
      <c r="O2071" s="684"/>
      <c r="P2071" s="27"/>
      <c r="Q2071" s="264"/>
      <c r="R2071" s="264"/>
      <c r="S2071" s="264"/>
      <c r="T2071" s="264"/>
      <c r="U2071" s="264"/>
      <c r="V2071" s="264"/>
      <c r="W2071" s="264"/>
      <c r="X2071" s="264"/>
      <c r="Y2071" s="264"/>
      <c r="Z2071" s="264"/>
      <c r="AA2071" s="264"/>
      <c r="AB2071" s="264"/>
      <c r="AC2071" s="264"/>
      <c r="AD2071" s="264"/>
      <c r="AE2071" s="264"/>
      <c r="AF2071" s="264"/>
      <c r="AG2071" s="264"/>
      <c r="AH2071" s="264"/>
      <c r="AI2071" s="264"/>
      <c r="AJ2071" s="264"/>
      <c r="AK2071" s="264"/>
      <c r="AL2071" s="264"/>
      <c r="AM2071" s="264"/>
      <c r="AN2071" s="264"/>
      <c r="AO2071" s="264"/>
      <c r="AP2071" s="264"/>
      <c r="AQ2071" s="264"/>
      <c r="AR2071" s="264"/>
      <c r="AS2071" s="264"/>
      <c r="AT2071" s="264"/>
      <c r="AU2071" s="950"/>
    </row>
    <row r="2072" spans="1:47" s="9" customFormat="1" x14ac:dyDescent="0.25">
      <c r="A2072" s="1251" t="s">
        <v>880</v>
      </c>
      <c r="B2072" s="1251"/>
      <c r="C2072" s="84"/>
      <c r="D2072" s="944"/>
      <c r="E2072" s="802"/>
      <c r="F2072" s="1035"/>
      <c r="G2072" s="1035"/>
      <c r="H2072" s="87">
        <f>H1992+H2034+H2052+H2071</f>
        <v>65.410409999999999</v>
      </c>
      <c r="I2072" s="87">
        <f t="shared" ref="I2072:K2072" si="844">I1992+I2034+I2052+I2071</f>
        <v>64.989459999999994</v>
      </c>
      <c r="J2072" s="87">
        <f t="shared" si="844"/>
        <v>228.25901000000005</v>
      </c>
      <c r="K2072" s="87">
        <f t="shared" si="844"/>
        <v>1707.1901999999998</v>
      </c>
      <c r="O2072" s="683"/>
      <c r="Q2072" s="264"/>
      <c r="R2072" s="264"/>
      <c r="S2072" s="264"/>
      <c r="T2072" s="264"/>
      <c r="U2072" s="264"/>
      <c r="V2072" s="264"/>
      <c r="W2072" s="264"/>
      <c r="X2072" s="264"/>
      <c r="Y2072" s="264"/>
      <c r="Z2072" s="264"/>
      <c r="AA2072" s="264"/>
      <c r="AB2072" s="264"/>
      <c r="AC2072" s="264"/>
      <c r="AD2072" s="264"/>
      <c r="AE2072" s="264"/>
      <c r="AF2072" s="264"/>
      <c r="AG2072" s="264"/>
      <c r="AH2072" s="264"/>
      <c r="AI2072" s="264"/>
      <c r="AJ2072" s="264"/>
      <c r="AK2072" s="264"/>
      <c r="AL2072" s="264"/>
      <c r="AM2072" s="264"/>
      <c r="AN2072" s="264"/>
      <c r="AO2072" s="264"/>
      <c r="AP2072" s="264"/>
      <c r="AQ2072" s="264"/>
      <c r="AR2072" s="264"/>
      <c r="AS2072" s="264"/>
      <c r="AT2072" s="264"/>
      <c r="AU2072" s="949"/>
    </row>
  </sheetData>
  <mergeCells count="249">
    <mergeCell ref="A23:B23"/>
    <mergeCell ref="C40:C45"/>
    <mergeCell ref="A62:B62"/>
    <mergeCell ref="C63:C65"/>
    <mergeCell ref="A77:B77"/>
    <mergeCell ref="H1:J1"/>
    <mergeCell ref="K1:K2"/>
    <mergeCell ref="A4:B4"/>
    <mergeCell ref="A1:A2"/>
    <mergeCell ref="B1:B2"/>
    <mergeCell ref="D1:D2"/>
    <mergeCell ref="E1:E2"/>
    <mergeCell ref="F1:G1"/>
    <mergeCell ref="C1:C2"/>
    <mergeCell ref="A115:B115"/>
    <mergeCell ref="C136:C137"/>
    <mergeCell ref="A154:B154"/>
    <mergeCell ref="A164:B164"/>
    <mergeCell ref="A92:B92"/>
    <mergeCell ref="A94:B94"/>
    <mergeCell ref="C95:C98"/>
    <mergeCell ref="C104:C106"/>
    <mergeCell ref="C78:C80"/>
    <mergeCell ref="C150:C151"/>
    <mergeCell ref="C109:C111"/>
    <mergeCell ref="A215:B215"/>
    <mergeCell ref="C216:C217"/>
    <mergeCell ref="B236:B237"/>
    <mergeCell ref="C236:C237"/>
    <mergeCell ref="D236:D237"/>
    <mergeCell ref="C165:C166"/>
    <mergeCell ref="A193:B193"/>
    <mergeCell ref="A195:B195"/>
    <mergeCell ref="C209:C211"/>
    <mergeCell ref="C196:C198"/>
    <mergeCell ref="A271:B271"/>
    <mergeCell ref="A281:B281"/>
    <mergeCell ref="A283:B283"/>
    <mergeCell ref="C284:C285"/>
    <mergeCell ref="C293:C294"/>
    <mergeCell ref="C244:C245"/>
    <mergeCell ref="C252:C253"/>
    <mergeCell ref="A256:B256"/>
    <mergeCell ref="C257:C258"/>
    <mergeCell ref="C260:C262"/>
    <mergeCell ref="C388:C390"/>
    <mergeCell ref="C392:C394"/>
    <mergeCell ref="A399:B399"/>
    <mergeCell ref="A401:B401"/>
    <mergeCell ref="C402:C404"/>
    <mergeCell ref="C301:C303"/>
    <mergeCell ref="A306:B306"/>
    <mergeCell ref="A354:B354"/>
    <mergeCell ref="A380:B380"/>
    <mergeCell ref="C381:C383"/>
    <mergeCell ref="C472:C474"/>
    <mergeCell ref="A496:B496"/>
    <mergeCell ref="A498:B498"/>
    <mergeCell ref="C499:C501"/>
    <mergeCell ref="A523:B523"/>
    <mergeCell ref="C415:C417"/>
    <mergeCell ref="A421:B421"/>
    <mergeCell ref="C434:C435"/>
    <mergeCell ref="A451:B451"/>
    <mergeCell ref="A471:B471"/>
    <mergeCell ref="C447:C448"/>
    <mergeCell ref="C576:C577"/>
    <mergeCell ref="A599:B599"/>
    <mergeCell ref="A601:B601"/>
    <mergeCell ref="C602:C603"/>
    <mergeCell ref="C613:C615"/>
    <mergeCell ref="C558:C559"/>
    <mergeCell ref="A562:B562"/>
    <mergeCell ref="C563:C564"/>
    <mergeCell ref="C570:C571"/>
    <mergeCell ref="A575:B575"/>
    <mergeCell ref="C680:C682"/>
    <mergeCell ref="A688:B688"/>
    <mergeCell ref="C689:C691"/>
    <mergeCell ref="A703:B703"/>
    <mergeCell ref="A705:B705"/>
    <mergeCell ref="C617:C618"/>
    <mergeCell ref="A623:B623"/>
    <mergeCell ref="C640:C641"/>
    <mergeCell ref="A667:B667"/>
    <mergeCell ref="C668:C670"/>
    <mergeCell ref="C731:C733"/>
    <mergeCell ref="C749:C751"/>
    <mergeCell ref="C767:C768"/>
    <mergeCell ref="A772:B772"/>
    <mergeCell ref="C773:C775"/>
    <mergeCell ref="C706:C708"/>
    <mergeCell ref="C715:C716"/>
    <mergeCell ref="C719:C721"/>
    <mergeCell ref="C722:C723"/>
    <mergeCell ref="A730:B730"/>
    <mergeCell ref="C809:C812"/>
    <mergeCell ref="C815:C817"/>
    <mergeCell ref="C823:C825"/>
    <mergeCell ref="A829:B829"/>
    <mergeCell ref="C855:C857"/>
    <mergeCell ref="C779:C781"/>
    <mergeCell ref="A785:B785"/>
    <mergeCell ref="C786:C789"/>
    <mergeCell ref="A806:B806"/>
    <mergeCell ref="A808:B808"/>
    <mergeCell ref="A907:B907"/>
    <mergeCell ref="A909:B909"/>
    <mergeCell ref="C910:C912"/>
    <mergeCell ref="C917:C918"/>
    <mergeCell ref="C921:C922"/>
    <mergeCell ref="A872:B872"/>
    <mergeCell ref="C873:C874"/>
    <mergeCell ref="A886:B886"/>
    <mergeCell ref="C887:C888"/>
    <mergeCell ref="C896:C898"/>
    <mergeCell ref="A971:B971"/>
    <mergeCell ref="C972:C974"/>
    <mergeCell ref="A988:B988"/>
    <mergeCell ref="C989:C990"/>
    <mergeCell ref="C1001:C1003"/>
    <mergeCell ref="C925:C927"/>
    <mergeCell ref="A930:B930"/>
    <mergeCell ref="C931:C932"/>
    <mergeCell ref="C957:C958"/>
    <mergeCell ref="C966:C967"/>
    <mergeCell ref="C1026:C1027"/>
    <mergeCell ref="C1030:C1031"/>
    <mergeCell ref="C1035:C1037"/>
    <mergeCell ref="A1040:B1040"/>
    <mergeCell ref="C1062:C1064"/>
    <mergeCell ref="C1008:C1009"/>
    <mergeCell ref="A1012:B1012"/>
    <mergeCell ref="A1014:B1014"/>
    <mergeCell ref="C1015:C1016"/>
    <mergeCell ref="C1022:C1023"/>
    <mergeCell ref="A1112:B1112"/>
    <mergeCell ref="A1114:B1114"/>
    <mergeCell ref="C1115:C1117"/>
    <mergeCell ref="A1134:B1134"/>
    <mergeCell ref="C1135:C1136"/>
    <mergeCell ref="C1079:C1081"/>
    <mergeCell ref="A1084:B1084"/>
    <mergeCell ref="C1085:C1087"/>
    <mergeCell ref="C1094:C1095"/>
    <mergeCell ref="A1098:B1098"/>
    <mergeCell ref="C1188:C1190"/>
    <mergeCell ref="A1193:B1193"/>
    <mergeCell ref="C1194:C1196"/>
    <mergeCell ref="A1210:B1210"/>
    <mergeCell ref="A1212:B1212"/>
    <mergeCell ref="C1150:C1153"/>
    <mergeCell ref="C1161:C1164"/>
    <mergeCell ref="A1170:B1170"/>
    <mergeCell ref="C1171:C1173"/>
    <mergeCell ref="C1182:C1183"/>
    <mergeCell ref="C1266:C1268"/>
    <mergeCell ref="A1278:B1278"/>
    <mergeCell ref="C1279:C1283"/>
    <mergeCell ref="C1286:C1288"/>
    <mergeCell ref="A1307:B1307"/>
    <mergeCell ref="C1220:C1221"/>
    <mergeCell ref="A1228:B1228"/>
    <mergeCell ref="C1247:C1249"/>
    <mergeCell ref="C1256:C1258"/>
    <mergeCell ref="A1265:B1265"/>
    <mergeCell ref="C1362:C1363"/>
    <mergeCell ref="A1376:B1376"/>
    <mergeCell ref="C1377:C1379"/>
    <mergeCell ref="C1381:C1383"/>
    <mergeCell ref="A1395:B1395"/>
    <mergeCell ref="A1309:B1309"/>
    <mergeCell ref="C1310:C1311"/>
    <mergeCell ref="C1319:C1320"/>
    <mergeCell ref="C1322:C1323"/>
    <mergeCell ref="A1335:B1335"/>
    <mergeCell ref="C1446:C1447"/>
    <mergeCell ref="A1451:B1451"/>
    <mergeCell ref="C1464:C1465"/>
    <mergeCell ref="C1469:C1470"/>
    <mergeCell ref="A1503:B1503"/>
    <mergeCell ref="C1396:C1399"/>
    <mergeCell ref="C1424:C1426"/>
    <mergeCell ref="C1429:C1430"/>
    <mergeCell ref="A1434:B1434"/>
    <mergeCell ref="A1436:B1436"/>
    <mergeCell ref="A1542:B1542"/>
    <mergeCell ref="C1543:C1544"/>
    <mergeCell ref="A1560:B1560"/>
    <mergeCell ref="C1606:C1607"/>
    <mergeCell ref="C1504:C1506"/>
    <mergeCell ref="A1519:B1519"/>
    <mergeCell ref="C1528:C1530"/>
    <mergeCell ref="A1540:B1540"/>
    <mergeCell ref="C1520:C1522"/>
    <mergeCell ref="C1587:C1589"/>
    <mergeCell ref="C1657:C1658"/>
    <mergeCell ref="C1661:C1663"/>
    <mergeCell ref="A1672:B1672"/>
    <mergeCell ref="C1708:C1710"/>
    <mergeCell ref="C1717:C1718"/>
    <mergeCell ref="C1612:C1615"/>
    <mergeCell ref="A1620:B1620"/>
    <mergeCell ref="A1645:B1645"/>
    <mergeCell ref="A1647:B1647"/>
    <mergeCell ref="C1648:C1649"/>
    <mergeCell ref="C1755:C1758"/>
    <mergeCell ref="C1762:C1763"/>
    <mergeCell ref="C1767:C1768"/>
    <mergeCell ref="C1771:C1773"/>
    <mergeCell ref="A1775:B1775"/>
    <mergeCell ref="A1728:B1728"/>
    <mergeCell ref="C1729:C1732"/>
    <mergeCell ref="C1735:C1737"/>
    <mergeCell ref="A1752:B1752"/>
    <mergeCell ref="A1754:B1754"/>
    <mergeCell ref="C1857:C1859"/>
    <mergeCell ref="A1862:B1862"/>
    <mergeCell ref="A1864:B1864"/>
    <mergeCell ref="C1865:C1867"/>
    <mergeCell ref="C1776:C1778"/>
    <mergeCell ref="C1813:C1814"/>
    <mergeCell ref="C1822:C1823"/>
    <mergeCell ref="A1835:B1835"/>
    <mergeCell ref="C1836:C1840"/>
    <mergeCell ref="A2071:B2071"/>
    <mergeCell ref="A2072:B2072"/>
    <mergeCell ref="M1:P1"/>
    <mergeCell ref="A1993:B1993"/>
    <mergeCell ref="C2031:C2032"/>
    <mergeCell ref="C2036:C2039"/>
    <mergeCell ref="A2053:B2053"/>
    <mergeCell ref="C2054:C2055"/>
    <mergeCell ref="A1969:B1969"/>
    <mergeCell ref="C1970:C1972"/>
    <mergeCell ref="C1978:C1980"/>
    <mergeCell ref="C1983:C1984"/>
    <mergeCell ref="C1987:C1989"/>
    <mergeCell ref="C1944:C1945"/>
    <mergeCell ref="A1948:B1948"/>
    <mergeCell ref="C1949:C1951"/>
    <mergeCell ref="A1966:B1966"/>
    <mergeCell ref="A1967:B1967"/>
    <mergeCell ref="C1873:C1875"/>
    <mergeCell ref="A1889:B1889"/>
    <mergeCell ref="C1898:C1900"/>
    <mergeCell ref="C1905:C1906"/>
    <mergeCell ref="C1919:C1922"/>
    <mergeCell ref="C1847:C184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H2113"/>
  <sheetViews>
    <sheetView topLeftCell="A274" zoomScale="80" zoomScaleNormal="80" workbookViewId="0">
      <selection activeCell="H295" sqref="H295:K295"/>
    </sheetView>
  </sheetViews>
  <sheetFormatPr defaultRowHeight="15" x14ac:dyDescent="0.25"/>
  <cols>
    <col min="1" max="1" width="9.140625" style="18" customWidth="1"/>
    <col min="2" max="2" width="9.140625" style="10"/>
    <col min="3" max="3" width="21.7109375" style="17" customWidth="1"/>
    <col min="4" max="4" width="11.28515625" style="10" bestFit="1" customWidth="1"/>
    <col min="5" max="5" width="23.7109375" style="14" customWidth="1"/>
    <col min="6" max="6" width="10" style="980" customWidth="1"/>
    <col min="7" max="7" width="9.140625" style="980"/>
    <col min="8" max="8" width="10.28515625" style="18" bestFit="1" customWidth="1"/>
    <col min="9" max="11" width="9.28515625" style="18" bestFit="1" customWidth="1"/>
    <col min="12" max="12" width="2.28515625" style="1" customWidth="1"/>
    <col min="13" max="14" width="9.140625" style="18"/>
    <col min="15" max="15" width="9.140625" style="61"/>
    <col min="16" max="16" width="9.140625" style="18"/>
    <col min="17" max="55" width="9.140625" style="264"/>
    <col min="56" max="56" width="9.140625" style="78"/>
    <col min="57" max="16384" width="9.140625" style="18"/>
  </cols>
  <sheetData>
    <row r="1" spans="1:56" s="1" customFormat="1" x14ac:dyDescent="0.25">
      <c r="A1" s="1285" t="s">
        <v>0</v>
      </c>
      <c r="B1" s="1286" t="s">
        <v>1</v>
      </c>
      <c r="C1" s="1286" t="s">
        <v>2</v>
      </c>
      <c r="D1" s="1287" t="s">
        <v>3</v>
      </c>
      <c r="E1" s="1287" t="s">
        <v>4</v>
      </c>
      <c r="F1" s="1286" t="s">
        <v>5</v>
      </c>
      <c r="G1" s="1286"/>
      <c r="H1" s="1286" t="s">
        <v>6</v>
      </c>
      <c r="I1" s="1286"/>
      <c r="J1" s="1286"/>
      <c r="K1" s="1287" t="s">
        <v>7</v>
      </c>
      <c r="M1" s="1345" t="s">
        <v>1252</v>
      </c>
      <c r="N1" s="1304"/>
      <c r="O1" s="1304"/>
      <c r="P1" s="1305"/>
      <c r="Q1" s="264"/>
      <c r="R1" s="264"/>
      <c r="S1" s="264"/>
      <c r="T1" s="264"/>
      <c r="U1" s="264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264"/>
      <c r="AI1" s="264"/>
      <c r="AJ1" s="264"/>
      <c r="AK1" s="264"/>
      <c r="AL1" s="264"/>
      <c r="AM1" s="264"/>
      <c r="AN1" s="264"/>
      <c r="AO1" s="264"/>
      <c r="AP1" s="264"/>
      <c r="AQ1" s="264"/>
      <c r="AR1" s="264"/>
      <c r="AS1" s="264"/>
      <c r="AT1" s="264"/>
      <c r="AU1" s="264"/>
      <c r="AV1" s="264"/>
      <c r="AW1" s="264"/>
      <c r="AX1" s="264"/>
      <c r="AY1" s="264"/>
      <c r="AZ1" s="264"/>
      <c r="BA1" s="264"/>
      <c r="BB1" s="264"/>
      <c r="BC1" s="264"/>
      <c r="BD1" s="699"/>
    </row>
    <row r="2" spans="1:56" s="1" customFormat="1" x14ac:dyDescent="0.25">
      <c r="A2" s="1285"/>
      <c r="B2" s="1286"/>
      <c r="C2" s="1286"/>
      <c r="D2" s="1287"/>
      <c r="E2" s="1287"/>
      <c r="F2" s="337" t="s">
        <v>8</v>
      </c>
      <c r="G2" s="337" t="s">
        <v>9</v>
      </c>
      <c r="H2" s="337" t="s">
        <v>10</v>
      </c>
      <c r="I2" s="337" t="s">
        <v>11</v>
      </c>
      <c r="J2" s="337" t="s">
        <v>12</v>
      </c>
      <c r="K2" s="1287"/>
      <c r="L2" s="3"/>
      <c r="M2" s="2" t="s">
        <v>10</v>
      </c>
      <c r="N2" s="2" t="s">
        <v>11</v>
      </c>
      <c r="O2" s="709" t="s">
        <v>12</v>
      </c>
      <c r="P2" s="3" t="s">
        <v>13</v>
      </c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264"/>
      <c r="AJ2" s="264"/>
      <c r="AK2" s="264"/>
      <c r="AL2" s="264"/>
      <c r="AM2" s="264"/>
      <c r="AN2" s="264"/>
      <c r="AO2" s="264"/>
      <c r="AP2" s="264"/>
      <c r="AQ2" s="264"/>
      <c r="AR2" s="264"/>
      <c r="AS2" s="264"/>
      <c r="AT2" s="264"/>
      <c r="AU2" s="264"/>
      <c r="AV2" s="264"/>
      <c r="AW2" s="264"/>
      <c r="AX2" s="264"/>
      <c r="AY2" s="264"/>
      <c r="AZ2" s="264"/>
      <c r="BA2" s="264"/>
      <c r="BB2" s="264"/>
      <c r="BC2" s="264"/>
      <c r="BD2" s="699"/>
    </row>
    <row r="3" spans="1:56" s="9" customFormat="1" x14ac:dyDescent="0.25">
      <c r="A3" s="4" t="s">
        <v>14</v>
      </c>
      <c r="B3" s="5"/>
      <c r="C3" s="5"/>
      <c r="D3" s="6"/>
      <c r="E3" s="6"/>
      <c r="F3" s="5"/>
      <c r="G3" s="5"/>
      <c r="H3" s="5"/>
      <c r="I3" s="5"/>
      <c r="J3" s="5"/>
      <c r="K3" s="7"/>
      <c r="L3" s="84"/>
      <c r="M3" s="8"/>
      <c r="N3" s="8"/>
      <c r="O3" s="710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700"/>
    </row>
    <row r="4" spans="1:56" s="27" customFormat="1" x14ac:dyDescent="0.25">
      <c r="A4" s="1243" t="s">
        <v>22</v>
      </c>
      <c r="B4" s="1243"/>
      <c r="C4" s="23"/>
      <c r="D4" s="24"/>
      <c r="E4" s="720"/>
      <c r="F4" s="728"/>
      <c r="G4" s="728"/>
      <c r="H4" s="23"/>
      <c r="I4" s="23"/>
      <c r="J4" s="23"/>
      <c r="K4" s="26"/>
      <c r="L4" s="1"/>
      <c r="O4" s="689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701"/>
    </row>
    <row r="5" spans="1:56" ht="29.25" x14ac:dyDescent="0.25">
      <c r="B5" s="10" t="s">
        <v>23</v>
      </c>
      <c r="C5" s="11" t="s">
        <v>24</v>
      </c>
      <c r="D5" s="10" t="s">
        <v>69</v>
      </c>
      <c r="E5" s="65" t="s">
        <v>15</v>
      </c>
      <c r="F5" s="756"/>
      <c r="G5" s="756">
        <v>22.5</v>
      </c>
      <c r="H5" s="13">
        <f t="shared" ref="H5:H10" si="0">G5*M5/100</f>
        <v>2.0699999999999998</v>
      </c>
      <c r="I5" s="13">
        <f t="shared" ref="I5:I10" si="1">G5*N5/100</f>
        <v>0.27</v>
      </c>
      <c r="J5" s="13">
        <f t="shared" ref="J5:J10" si="2">G5*O5/100</f>
        <v>17.482500000000002</v>
      </c>
      <c r="K5" s="14">
        <f t="shared" ref="K5:K10" si="3">G5*P5/100</f>
        <v>80.55</v>
      </c>
      <c r="M5" s="15">
        <v>9.1999999999999993</v>
      </c>
      <c r="N5" s="15">
        <v>1.2</v>
      </c>
      <c r="O5" s="691">
        <v>77.7</v>
      </c>
      <c r="P5" s="20">
        <v>358</v>
      </c>
    </row>
    <row r="6" spans="1:56" x14ac:dyDescent="0.25">
      <c r="E6" s="62" t="s">
        <v>25</v>
      </c>
      <c r="F6" s="751">
        <f>G6*100/70</f>
        <v>56.285714285714285</v>
      </c>
      <c r="G6" s="738">
        <v>39.4</v>
      </c>
      <c r="H6" s="13">
        <f t="shared" si="0"/>
        <v>0.11819999999999999</v>
      </c>
      <c r="I6" s="13">
        <f t="shared" si="1"/>
        <v>0.11819999999999999</v>
      </c>
      <c r="J6" s="13">
        <f t="shared" si="2"/>
        <v>5.0826000000000002</v>
      </c>
      <c r="K6" s="14">
        <f t="shared" si="3"/>
        <v>20.487999999999996</v>
      </c>
      <c r="M6" s="15">
        <v>0.3</v>
      </c>
      <c r="N6" s="15">
        <v>0.3</v>
      </c>
      <c r="O6" s="691">
        <v>12.9</v>
      </c>
      <c r="P6" s="20">
        <v>52</v>
      </c>
    </row>
    <row r="7" spans="1:56" x14ac:dyDescent="0.25">
      <c r="E7" s="65" t="s">
        <v>17</v>
      </c>
      <c r="F7" s="756"/>
      <c r="G7" s="756">
        <v>94.5</v>
      </c>
      <c r="H7" s="13">
        <f t="shared" si="0"/>
        <v>2.6459999999999995</v>
      </c>
      <c r="I7" s="13">
        <f t="shared" si="1"/>
        <v>2.3624999999999998</v>
      </c>
      <c r="J7" s="13">
        <f t="shared" si="2"/>
        <v>4.4415000000000004</v>
      </c>
      <c r="K7" s="14">
        <f t="shared" si="3"/>
        <v>49.14</v>
      </c>
      <c r="M7" s="15">
        <v>2.8</v>
      </c>
      <c r="N7" s="15">
        <v>2.5</v>
      </c>
      <c r="O7" s="691">
        <v>4.7</v>
      </c>
      <c r="P7" s="20">
        <v>52</v>
      </c>
    </row>
    <row r="8" spans="1:56" x14ac:dyDescent="0.25">
      <c r="E8" s="65" t="s">
        <v>18</v>
      </c>
      <c r="F8" s="756"/>
      <c r="G8" s="738">
        <v>33.799999999999997</v>
      </c>
      <c r="H8" s="13">
        <f t="shared" si="0"/>
        <v>0</v>
      </c>
      <c r="I8" s="13">
        <f t="shared" si="1"/>
        <v>0</v>
      </c>
      <c r="J8" s="13">
        <f t="shared" si="2"/>
        <v>0</v>
      </c>
      <c r="K8" s="14">
        <f t="shared" si="3"/>
        <v>0</v>
      </c>
      <c r="M8" s="15"/>
      <c r="N8" s="15"/>
      <c r="O8" s="691"/>
      <c r="P8" s="15"/>
    </row>
    <row r="9" spans="1:56" x14ac:dyDescent="0.25">
      <c r="E9" s="65" t="s">
        <v>19</v>
      </c>
      <c r="F9" s="756"/>
      <c r="G9" s="756">
        <v>4</v>
      </c>
      <c r="H9" s="13">
        <f t="shared" si="0"/>
        <v>0.14000000000000001</v>
      </c>
      <c r="I9" s="13">
        <f t="shared" si="1"/>
        <v>6.4000000000000001E-2</v>
      </c>
      <c r="J9" s="13">
        <f t="shared" si="2"/>
        <v>3.12</v>
      </c>
      <c r="K9" s="14">
        <f t="shared" si="3"/>
        <v>13.48</v>
      </c>
      <c r="M9" s="15">
        <v>3.5</v>
      </c>
      <c r="N9" s="15">
        <v>1.6</v>
      </c>
      <c r="O9" s="691">
        <v>78</v>
      </c>
      <c r="P9" s="20">
        <v>337</v>
      </c>
    </row>
    <row r="10" spans="1:56" x14ac:dyDescent="0.25">
      <c r="E10" s="65" t="s">
        <v>20</v>
      </c>
      <c r="F10" s="756"/>
      <c r="G10" s="738">
        <v>15</v>
      </c>
      <c r="H10" s="13">
        <f t="shared" si="0"/>
        <v>7.4999999999999997E-2</v>
      </c>
      <c r="I10" s="13">
        <f t="shared" si="1"/>
        <v>12.375</v>
      </c>
      <c r="J10" s="13">
        <f t="shared" si="2"/>
        <v>0.09</v>
      </c>
      <c r="K10" s="14">
        <f t="shared" si="3"/>
        <v>110.1</v>
      </c>
      <c r="M10" s="15">
        <v>0.5</v>
      </c>
      <c r="N10" s="15">
        <v>82.5</v>
      </c>
      <c r="O10" s="691">
        <v>0.6</v>
      </c>
      <c r="P10" s="20">
        <v>734</v>
      </c>
    </row>
    <row r="11" spans="1:56" x14ac:dyDescent="0.25">
      <c r="E11" s="63" t="s">
        <v>21</v>
      </c>
      <c r="H11" s="22">
        <f>SUM(H5:H10)</f>
        <v>5.049199999999999</v>
      </c>
      <c r="I11" s="22">
        <f t="shared" ref="I11:K11" si="4">SUM(I5:I10)</f>
        <v>15.1897</v>
      </c>
      <c r="J11" s="22">
        <f t="shared" si="4"/>
        <v>30.216600000000003</v>
      </c>
      <c r="K11" s="22">
        <f t="shared" si="4"/>
        <v>273.75799999999998</v>
      </c>
    </row>
    <row r="12" spans="1:56" ht="30" customHeight="1" x14ac:dyDescent="0.25">
      <c r="B12" s="10" t="s">
        <v>37</v>
      </c>
      <c r="C12" s="35" t="s">
        <v>28</v>
      </c>
      <c r="D12" s="12" t="s">
        <v>29</v>
      </c>
      <c r="E12" s="62" t="s">
        <v>30</v>
      </c>
      <c r="F12" s="738"/>
      <c r="G12" s="981">
        <v>25</v>
      </c>
      <c r="H12" s="13">
        <f>G12*M12/100</f>
        <v>1.25</v>
      </c>
      <c r="I12" s="13">
        <f>G12*N12/100</f>
        <v>0.3</v>
      </c>
      <c r="J12" s="13">
        <f>G12*O12/100</f>
        <v>11.75</v>
      </c>
      <c r="K12" s="13">
        <f>G12*P12/100</f>
        <v>51</v>
      </c>
      <c r="M12" s="15">
        <v>5</v>
      </c>
      <c r="N12" s="15">
        <v>1.2</v>
      </c>
      <c r="O12" s="691">
        <v>47</v>
      </c>
      <c r="P12" s="15">
        <v>204</v>
      </c>
    </row>
    <row r="13" spans="1:56" ht="21" customHeight="1" x14ac:dyDescent="0.25">
      <c r="D13" s="12"/>
      <c r="E13" s="62" t="s">
        <v>31</v>
      </c>
      <c r="F13" s="738"/>
      <c r="G13" s="738">
        <v>20</v>
      </c>
      <c r="H13" s="13">
        <f>G13*M13/100</f>
        <v>3.34</v>
      </c>
      <c r="I13" s="13">
        <f>G13*N13/100</f>
        <v>1.84</v>
      </c>
      <c r="J13" s="13">
        <f>G13*O13/100</f>
        <v>0.4</v>
      </c>
      <c r="K13" s="14">
        <f>G13*P13/100</f>
        <v>31.8</v>
      </c>
      <c r="M13" s="15">
        <v>16.7</v>
      </c>
      <c r="N13" s="15">
        <v>9.1999999999999993</v>
      </c>
      <c r="O13" s="691">
        <v>2</v>
      </c>
      <c r="P13" s="20">
        <v>159</v>
      </c>
    </row>
    <row r="14" spans="1:56" ht="30" customHeight="1" x14ac:dyDescent="0.25">
      <c r="D14" s="12"/>
      <c r="E14" s="62" t="s">
        <v>32</v>
      </c>
      <c r="F14" s="738"/>
      <c r="G14" s="980">
        <v>10</v>
      </c>
      <c r="H14" s="13">
        <f>G14*M14/100</f>
        <v>0.26</v>
      </c>
      <c r="I14" s="13">
        <f>G14*N14/100</f>
        <v>2.5</v>
      </c>
      <c r="J14" s="13">
        <f>G14*O14/100</f>
        <v>0.27</v>
      </c>
      <c r="K14" s="13">
        <f>G14*P14/100</f>
        <v>24.8</v>
      </c>
      <c r="M14" s="15">
        <v>2.6</v>
      </c>
      <c r="N14" s="15">
        <v>25</v>
      </c>
      <c r="O14" s="691">
        <v>2.7</v>
      </c>
      <c r="P14" s="15">
        <v>248</v>
      </c>
    </row>
    <row r="15" spans="1:56" x14ac:dyDescent="0.25">
      <c r="D15" s="12"/>
      <c r="E15" s="62" t="s">
        <v>33</v>
      </c>
      <c r="F15" s="752">
        <f>G15*100/85</f>
        <v>1.1764705882352942</v>
      </c>
      <c r="G15" s="738">
        <v>1</v>
      </c>
      <c r="H15" s="14">
        <f>G15*M15/100</f>
        <v>3.5000000000000003E-2</v>
      </c>
      <c r="I15" s="14">
        <f>G15*N15/100</f>
        <v>1.1000000000000001E-2</v>
      </c>
      <c r="J15" s="14">
        <f>G15*O15/100</f>
        <v>7.0000000000000007E-2</v>
      </c>
      <c r="K15" s="14">
        <f>G15*P15/100</f>
        <v>0.48</v>
      </c>
      <c r="M15" s="15">
        <v>3.5</v>
      </c>
      <c r="N15" s="15">
        <v>1.1000000000000001</v>
      </c>
      <c r="O15" s="691">
        <v>7</v>
      </c>
      <c r="P15" s="20">
        <v>48</v>
      </c>
    </row>
    <row r="16" spans="1:56" x14ac:dyDescent="0.25">
      <c r="E16" s="63" t="s">
        <v>21</v>
      </c>
      <c r="F16" s="982"/>
      <c r="G16" s="982"/>
      <c r="H16" s="22">
        <f>SUM(H12:H15)</f>
        <v>4.8849999999999998</v>
      </c>
      <c r="I16" s="22">
        <f t="shared" ref="I16:K16" si="5">SUM(I12:I15)</f>
        <v>4.6510000000000007</v>
      </c>
      <c r="J16" s="22">
        <f t="shared" si="5"/>
        <v>12.49</v>
      </c>
      <c r="K16" s="22">
        <f t="shared" si="5"/>
        <v>108.08</v>
      </c>
    </row>
    <row r="17" spans="1:56" s="47" customFormat="1" ht="33" customHeight="1" x14ac:dyDescent="0.25">
      <c r="A17" s="44"/>
      <c r="B17" s="39" t="s">
        <v>70</v>
      </c>
      <c r="C17" s="45" t="s">
        <v>54</v>
      </c>
      <c r="D17" s="46">
        <v>200</v>
      </c>
      <c r="E17" s="65" t="s">
        <v>43</v>
      </c>
      <c r="F17" s="738"/>
      <c r="G17" s="738">
        <v>2</v>
      </c>
      <c r="H17" s="13">
        <f>G17*M17/100</f>
        <v>0.39799999999999996</v>
      </c>
      <c r="I17" s="13">
        <f>G17*N17/100</f>
        <v>0.12</v>
      </c>
      <c r="J17" s="13">
        <f>G17*O17/100</f>
        <v>1.04</v>
      </c>
      <c r="K17" s="14">
        <f>G17*P17/100</f>
        <v>5.7</v>
      </c>
      <c r="L17" s="1"/>
      <c r="M17" s="15">
        <v>19.899999999999999</v>
      </c>
      <c r="N17" s="15">
        <v>6</v>
      </c>
      <c r="O17" s="691">
        <v>52</v>
      </c>
      <c r="P17" s="37">
        <v>285</v>
      </c>
      <c r="Q17" s="380"/>
      <c r="R17" s="380"/>
      <c r="S17" s="380"/>
      <c r="T17" s="380"/>
      <c r="U17" s="380"/>
      <c r="V17" s="380"/>
      <c r="W17" s="380"/>
      <c r="X17" s="380"/>
      <c r="Y17" s="380"/>
      <c r="Z17" s="380"/>
      <c r="AA17" s="380"/>
      <c r="AB17" s="380"/>
      <c r="AC17" s="380"/>
      <c r="AD17" s="380"/>
      <c r="AE17" s="380"/>
      <c r="AF17" s="380"/>
      <c r="AG17" s="380"/>
      <c r="AH17" s="380"/>
      <c r="AI17" s="380"/>
      <c r="AJ17" s="380"/>
      <c r="AK17" s="380"/>
      <c r="AL17" s="380"/>
      <c r="AM17" s="380"/>
      <c r="AN17" s="380"/>
      <c r="AO17" s="380"/>
      <c r="AP17" s="380"/>
      <c r="AQ17" s="380"/>
      <c r="AR17" s="380"/>
      <c r="AS17" s="380"/>
      <c r="AT17" s="380"/>
      <c r="AU17" s="380"/>
      <c r="AV17" s="380"/>
      <c r="AW17" s="380"/>
      <c r="AX17" s="380"/>
      <c r="AY17" s="380"/>
      <c r="AZ17" s="380"/>
      <c r="BA17" s="380"/>
      <c r="BB17" s="380"/>
      <c r="BC17" s="380"/>
    </row>
    <row r="18" spans="1:56" s="47" customFormat="1" x14ac:dyDescent="0.25">
      <c r="A18" s="17"/>
      <c r="B18" s="94"/>
      <c r="C18" s="48"/>
      <c r="D18" s="66"/>
      <c r="E18" s="65" t="s">
        <v>18</v>
      </c>
      <c r="F18" s="738"/>
      <c r="G18" s="738">
        <v>200</v>
      </c>
      <c r="H18" s="13">
        <f>G18*M18/100</f>
        <v>0</v>
      </c>
      <c r="I18" s="13">
        <f>G18*N18/100</f>
        <v>0</v>
      </c>
      <c r="J18" s="13">
        <f>G18*O18/100</f>
        <v>0</v>
      </c>
      <c r="K18" s="14">
        <f>G18*P18/100</f>
        <v>0</v>
      </c>
      <c r="L18" s="1"/>
      <c r="M18" s="15"/>
      <c r="N18" s="15"/>
      <c r="O18" s="691"/>
      <c r="P18" s="15"/>
      <c r="Q18" s="380"/>
      <c r="R18" s="380"/>
      <c r="S18" s="380"/>
      <c r="T18" s="380"/>
      <c r="U18" s="380"/>
      <c r="V18" s="380"/>
      <c r="W18" s="380"/>
      <c r="X18" s="380"/>
      <c r="Y18" s="380"/>
      <c r="Z18" s="380"/>
      <c r="AA18" s="380"/>
      <c r="AB18" s="380"/>
      <c r="AC18" s="380"/>
      <c r="AD18" s="380"/>
      <c r="AE18" s="380"/>
      <c r="AF18" s="380"/>
      <c r="AG18" s="380"/>
      <c r="AH18" s="380"/>
      <c r="AI18" s="380"/>
      <c r="AJ18" s="380"/>
      <c r="AK18" s="380"/>
      <c r="AL18" s="380"/>
      <c r="AM18" s="380"/>
      <c r="AN18" s="380"/>
      <c r="AO18" s="380"/>
      <c r="AP18" s="380"/>
      <c r="AQ18" s="380"/>
      <c r="AR18" s="380"/>
      <c r="AS18" s="380"/>
      <c r="AT18" s="380"/>
      <c r="AU18" s="380"/>
      <c r="AV18" s="380"/>
      <c r="AW18" s="380"/>
      <c r="AX18" s="380"/>
      <c r="AY18" s="380"/>
      <c r="AZ18" s="380"/>
      <c r="BA18" s="380"/>
      <c r="BB18" s="380"/>
      <c r="BC18" s="380"/>
    </row>
    <row r="19" spans="1:56" s="47" customFormat="1" x14ac:dyDescent="0.25">
      <c r="A19" s="17"/>
      <c r="B19" s="10"/>
      <c r="C19" s="17"/>
      <c r="D19" s="12"/>
      <c r="E19" s="65" t="s">
        <v>36</v>
      </c>
      <c r="F19" s="738"/>
      <c r="G19" s="738">
        <v>4</v>
      </c>
      <c r="H19" s="13">
        <f>G19*M19/100</f>
        <v>0</v>
      </c>
      <c r="I19" s="13">
        <f>G19*N19/100</f>
        <v>0</v>
      </c>
      <c r="J19" s="13">
        <f>G19*O19/100</f>
        <v>3.9960000000000004</v>
      </c>
      <c r="K19" s="14">
        <f>G19*P19/100</f>
        <v>16.239999999999998</v>
      </c>
      <c r="L19" s="1"/>
      <c r="M19" s="15">
        <v>0</v>
      </c>
      <c r="N19" s="15">
        <v>0</v>
      </c>
      <c r="O19" s="691">
        <v>99.9</v>
      </c>
      <c r="P19" s="15">
        <v>406</v>
      </c>
      <c r="Q19" s="380"/>
      <c r="R19" s="380"/>
      <c r="S19" s="380"/>
      <c r="T19" s="380"/>
      <c r="U19" s="380"/>
      <c r="V19" s="380"/>
      <c r="W19" s="380"/>
      <c r="X19" s="380"/>
      <c r="Y19" s="380"/>
      <c r="Z19" s="380"/>
      <c r="AA19" s="380"/>
      <c r="AB19" s="380"/>
      <c r="AC19" s="380"/>
      <c r="AD19" s="380"/>
      <c r="AE19" s="380"/>
      <c r="AF19" s="380"/>
      <c r="AG19" s="380"/>
      <c r="AH19" s="380"/>
      <c r="AI19" s="380"/>
      <c r="AJ19" s="380"/>
      <c r="AK19" s="380"/>
      <c r="AL19" s="380"/>
      <c r="AM19" s="380"/>
      <c r="AN19" s="380"/>
      <c r="AO19" s="380"/>
      <c r="AP19" s="380"/>
      <c r="AQ19" s="380"/>
      <c r="AR19" s="380"/>
      <c r="AS19" s="380"/>
      <c r="AT19" s="380"/>
      <c r="AU19" s="380"/>
      <c r="AV19" s="380"/>
      <c r="AW19" s="380"/>
      <c r="AX19" s="380"/>
      <c r="AY19" s="380"/>
      <c r="AZ19" s="380"/>
      <c r="BA19" s="380"/>
      <c r="BB19" s="380"/>
      <c r="BC19" s="380"/>
    </row>
    <row r="20" spans="1:56" x14ac:dyDescent="0.25">
      <c r="E20" s="64" t="s">
        <v>21</v>
      </c>
      <c r="H20" s="22">
        <f>SUM(H17:H19)</f>
        <v>0.39799999999999996</v>
      </c>
      <c r="I20" s="22">
        <f t="shared" ref="I20:K20" si="6">SUM(I17:I19)</f>
        <v>0.12</v>
      </c>
      <c r="J20" s="22">
        <f t="shared" si="6"/>
        <v>5.0360000000000005</v>
      </c>
      <c r="K20" s="22">
        <f t="shared" si="6"/>
        <v>21.939999999999998</v>
      </c>
    </row>
    <row r="21" spans="1:56" x14ac:dyDescent="0.25">
      <c r="A21" s="17"/>
      <c r="B21" s="10" t="s">
        <v>68</v>
      </c>
      <c r="C21" s="17" t="s">
        <v>67</v>
      </c>
      <c r="D21" s="10">
        <v>100</v>
      </c>
      <c r="E21" s="14" t="s">
        <v>67</v>
      </c>
      <c r="F21" s="980">
        <f>G21*100/60</f>
        <v>100</v>
      </c>
      <c r="G21" s="738">
        <v>60</v>
      </c>
      <c r="H21" s="43">
        <f>G21*M21/100</f>
        <v>0.78</v>
      </c>
      <c r="I21" s="43">
        <f>G21*N21/100</f>
        <v>0.18</v>
      </c>
      <c r="J21" s="43">
        <f>G21*O21/100</f>
        <v>11.4</v>
      </c>
      <c r="K21" s="59">
        <f>G21*P21/100</f>
        <v>49.2</v>
      </c>
      <c r="M21" s="15">
        <v>1.3</v>
      </c>
      <c r="N21" s="15">
        <v>0.3</v>
      </c>
      <c r="O21" s="691">
        <v>19</v>
      </c>
      <c r="P21" s="20">
        <v>82</v>
      </c>
    </row>
    <row r="22" spans="1:56" s="27" customFormat="1" x14ac:dyDescent="0.25">
      <c r="B22" s="72"/>
      <c r="C22" s="71"/>
      <c r="D22" s="72"/>
      <c r="E22" s="73" t="s">
        <v>44</v>
      </c>
      <c r="F22" s="334"/>
      <c r="G22" s="334"/>
      <c r="H22" s="74">
        <f>H11+H16+H20+H21</f>
        <v>11.112199999999998</v>
      </c>
      <c r="I22" s="74">
        <f t="shared" ref="I22:K22" si="7">I11+I16+I20+I21</f>
        <v>20.140700000000002</v>
      </c>
      <c r="J22" s="74">
        <f t="shared" si="7"/>
        <v>59.142600000000002</v>
      </c>
      <c r="K22" s="74">
        <f t="shared" si="7"/>
        <v>452.97799999999995</v>
      </c>
      <c r="O22" s="689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  <c r="AF22" s="264"/>
      <c r="AG22" s="264"/>
      <c r="AH22" s="264"/>
      <c r="AI22" s="264"/>
      <c r="AJ22" s="264"/>
      <c r="AK22" s="264"/>
      <c r="AL22" s="264"/>
      <c r="AM22" s="264"/>
      <c r="AN22" s="264"/>
      <c r="AO22" s="264"/>
      <c r="AP22" s="264"/>
      <c r="AQ22" s="264"/>
      <c r="AR22" s="264"/>
      <c r="AS22" s="264"/>
      <c r="AT22" s="264"/>
      <c r="AU22" s="264"/>
      <c r="AV22" s="264"/>
      <c r="AW22" s="264"/>
      <c r="AX22" s="264"/>
      <c r="AY22" s="264"/>
      <c r="AZ22" s="264"/>
      <c r="BA22" s="264"/>
      <c r="BB22" s="264"/>
      <c r="BC22" s="264"/>
      <c r="BD22" s="701"/>
    </row>
    <row r="23" spans="1:56" s="27" customFormat="1" x14ac:dyDescent="0.25">
      <c r="A23" s="1236" t="s">
        <v>101</v>
      </c>
      <c r="B23" s="1237"/>
      <c r="C23" s="71"/>
      <c r="D23" s="72"/>
      <c r="E23" s="64"/>
      <c r="F23" s="980"/>
      <c r="G23" s="980"/>
      <c r="H23" s="74"/>
      <c r="I23" s="74"/>
      <c r="J23" s="74"/>
      <c r="K23" s="74"/>
      <c r="L23" s="1"/>
      <c r="O23" s="689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O23" s="264"/>
      <c r="AP23" s="264"/>
      <c r="AQ23" s="264"/>
      <c r="AR23" s="264"/>
      <c r="AS23" s="264"/>
      <c r="AT23" s="264"/>
      <c r="AU23" s="264"/>
      <c r="AV23" s="264"/>
      <c r="AW23" s="264"/>
      <c r="AX23" s="264"/>
      <c r="AY23" s="264"/>
      <c r="AZ23" s="264"/>
      <c r="BA23" s="264"/>
      <c r="BB23" s="264"/>
      <c r="BC23" s="264"/>
      <c r="BD23" s="701"/>
    </row>
    <row r="24" spans="1:56" x14ac:dyDescent="0.25">
      <c r="A24" s="17"/>
      <c r="B24" s="39" t="s">
        <v>82</v>
      </c>
      <c r="C24" s="45" t="s">
        <v>71</v>
      </c>
      <c r="D24" s="40" t="s">
        <v>1151</v>
      </c>
      <c r="E24" s="62" t="s">
        <v>72</v>
      </c>
      <c r="F24" s="738">
        <f>G24*100/80</f>
        <v>61.25</v>
      </c>
      <c r="G24" s="738">
        <v>49</v>
      </c>
      <c r="H24" s="13">
        <f t="shared" ref="H24:H35" si="8">G24*M24/100</f>
        <v>9.7509999999999994</v>
      </c>
      <c r="I24" s="13">
        <f t="shared" ref="I24:I35" si="9">G24*N24/100</f>
        <v>5.5860000000000003</v>
      </c>
      <c r="J24" s="13">
        <f t="shared" ref="J24:J35" si="10">G24*O24/100</f>
        <v>0</v>
      </c>
      <c r="K24" s="14">
        <f t="shared" ref="K24:K35" si="11">G24*P24/100</f>
        <v>89.18</v>
      </c>
      <c r="M24" s="15">
        <v>19.899999999999999</v>
      </c>
      <c r="N24" s="15">
        <v>11.4</v>
      </c>
      <c r="O24" s="691">
        <v>0</v>
      </c>
      <c r="P24" s="20">
        <v>182</v>
      </c>
    </row>
    <row r="25" spans="1:56" x14ac:dyDescent="0.25">
      <c r="A25" s="17"/>
      <c r="E25" s="62" t="s">
        <v>73</v>
      </c>
      <c r="F25" s="738"/>
      <c r="G25" s="980">
        <v>5</v>
      </c>
      <c r="H25" s="13">
        <f t="shared" si="8"/>
        <v>0</v>
      </c>
      <c r="I25" s="13">
        <f t="shared" si="9"/>
        <v>5</v>
      </c>
      <c r="J25" s="13">
        <f t="shared" si="10"/>
        <v>0</v>
      </c>
      <c r="K25" s="14">
        <f t="shared" si="11"/>
        <v>44.2</v>
      </c>
      <c r="M25" s="15">
        <v>0</v>
      </c>
      <c r="N25" s="15">
        <v>100</v>
      </c>
      <c r="O25" s="691">
        <v>0</v>
      </c>
      <c r="P25" s="15">
        <v>884</v>
      </c>
    </row>
    <row r="26" spans="1:56" x14ac:dyDescent="0.25">
      <c r="A26" s="17"/>
      <c r="E26" s="62" t="s">
        <v>18</v>
      </c>
      <c r="F26" s="738"/>
      <c r="G26" s="738">
        <v>60</v>
      </c>
      <c r="H26" s="13">
        <f t="shared" si="8"/>
        <v>0</v>
      </c>
      <c r="I26" s="13">
        <f t="shared" si="9"/>
        <v>0</v>
      </c>
      <c r="J26" s="13">
        <f t="shared" si="10"/>
        <v>0</v>
      </c>
      <c r="K26" s="14">
        <f t="shared" si="11"/>
        <v>0</v>
      </c>
      <c r="M26" s="15"/>
      <c r="N26" s="15"/>
      <c r="O26" s="691"/>
      <c r="P26" s="15"/>
    </row>
    <row r="27" spans="1:56" x14ac:dyDescent="0.25">
      <c r="A27" s="17"/>
      <c r="E27" s="62" t="s">
        <v>74</v>
      </c>
      <c r="F27" s="983">
        <f>G27*100/85</f>
        <v>14.588235294117647</v>
      </c>
      <c r="G27" s="980">
        <v>12.4</v>
      </c>
      <c r="H27" s="13">
        <f t="shared" si="8"/>
        <v>0.19840000000000002</v>
      </c>
      <c r="I27" s="13">
        <f t="shared" si="9"/>
        <v>3.7199999999999997E-2</v>
      </c>
      <c r="J27" s="13">
        <f t="shared" si="10"/>
        <v>1.24</v>
      </c>
      <c r="K27" s="14">
        <f t="shared" si="11"/>
        <v>5.7039999999999997</v>
      </c>
      <c r="M27" s="15">
        <v>1.6</v>
      </c>
      <c r="N27" s="15">
        <v>0.3</v>
      </c>
      <c r="O27" s="691">
        <v>10</v>
      </c>
      <c r="P27" s="15">
        <v>46</v>
      </c>
    </row>
    <row r="28" spans="1:56" x14ac:dyDescent="0.25">
      <c r="A28" s="17"/>
      <c r="E28" s="62" t="s">
        <v>75</v>
      </c>
      <c r="F28" s="984">
        <f>G28*100/85</f>
        <v>1.5294117647058822</v>
      </c>
      <c r="G28" s="980">
        <v>1.3</v>
      </c>
      <c r="H28" s="13">
        <f t="shared" si="8"/>
        <v>8.3199999999999996E-2</v>
      </c>
      <c r="I28" s="13">
        <f t="shared" si="9"/>
        <v>6.5000000000000006E-3</v>
      </c>
      <c r="J28" s="13">
        <f t="shared" si="10"/>
        <v>0.43030000000000002</v>
      </c>
      <c r="K28" s="14">
        <f t="shared" si="11"/>
        <v>2.08</v>
      </c>
      <c r="M28" s="15">
        <v>6.4</v>
      </c>
      <c r="N28" s="15">
        <v>0.5</v>
      </c>
      <c r="O28" s="691">
        <v>33.1</v>
      </c>
      <c r="P28" s="15">
        <v>160</v>
      </c>
    </row>
    <row r="29" spans="1:56" x14ac:dyDescent="0.25">
      <c r="A29" s="17"/>
      <c r="E29" s="62" t="s">
        <v>76</v>
      </c>
      <c r="F29" s="738"/>
      <c r="G29" s="738">
        <v>0.03</v>
      </c>
      <c r="H29" s="13">
        <f t="shared" si="8"/>
        <v>4.3200000000000001E-3</v>
      </c>
      <c r="I29" s="13">
        <f t="shared" si="9"/>
        <v>3.8700000000000002E-3</v>
      </c>
      <c r="J29" s="13">
        <f t="shared" si="10"/>
        <v>1.5899999999999997E-2</v>
      </c>
      <c r="K29" s="14">
        <f t="shared" si="11"/>
        <v>8.4599999999999995E-2</v>
      </c>
      <c r="M29" s="15">
        <v>14.4</v>
      </c>
      <c r="N29" s="15">
        <v>12.9</v>
      </c>
      <c r="O29" s="691">
        <v>53</v>
      </c>
      <c r="P29" s="20">
        <v>282</v>
      </c>
    </row>
    <row r="30" spans="1:56" x14ac:dyDescent="0.25">
      <c r="A30" s="17"/>
      <c r="E30" s="62" t="s">
        <v>77</v>
      </c>
      <c r="F30" s="738">
        <f>G30*100/80</f>
        <v>29.25</v>
      </c>
      <c r="G30" s="984">
        <v>23.4</v>
      </c>
      <c r="H30" s="13">
        <f t="shared" si="8"/>
        <v>0.30419999999999997</v>
      </c>
      <c r="I30" s="13">
        <f t="shared" si="9"/>
        <v>9.3599999999999989E-2</v>
      </c>
      <c r="J30" s="13">
        <f t="shared" si="10"/>
        <v>1.4507999999999999</v>
      </c>
      <c r="K30" s="14">
        <f t="shared" si="11"/>
        <v>7.02</v>
      </c>
      <c r="L30" s="3"/>
      <c r="M30" s="15">
        <v>1.3</v>
      </c>
      <c r="N30" s="15">
        <v>0.4</v>
      </c>
      <c r="O30" s="691">
        <v>6.2</v>
      </c>
      <c r="P30" s="20">
        <v>30</v>
      </c>
      <c r="Q30" s="708"/>
    </row>
    <row r="31" spans="1:56" ht="30" x14ac:dyDescent="0.25">
      <c r="A31" s="17"/>
      <c r="E31" s="62" t="s">
        <v>78</v>
      </c>
      <c r="F31" s="738"/>
      <c r="G31" s="738">
        <v>25</v>
      </c>
      <c r="H31" s="13">
        <f t="shared" si="8"/>
        <v>0.3</v>
      </c>
      <c r="I31" s="13">
        <f t="shared" si="9"/>
        <v>7.4999999999999997E-2</v>
      </c>
      <c r="J31" s="13">
        <f t="shared" si="10"/>
        <v>0.97499999999999998</v>
      </c>
      <c r="K31" s="14">
        <f t="shared" si="11"/>
        <v>5.5</v>
      </c>
      <c r="M31" s="15">
        <v>1.2</v>
      </c>
      <c r="N31" s="15">
        <v>0.3</v>
      </c>
      <c r="O31" s="691">
        <v>3.9</v>
      </c>
      <c r="P31" s="20">
        <v>22</v>
      </c>
    </row>
    <row r="32" spans="1:56" ht="30.75" customHeight="1" x14ac:dyDescent="0.25">
      <c r="A32" s="17"/>
      <c r="E32" s="62" t="s">
        <v>79</v>
      </c>
      <c r="F32" s="738"/>
      <c r="G32" s="756">
        <v>2.5</v>
      </c>
      <c r="H32" s="13">
        <f t="shared" si="8"/>
        <v>0.24</v>
      </c>
      <c r="I32" s="13">
        <f t="shared" si="9"/>
        <v>0.04</v>
      </c>
      <c r="J32" s="13">
        <f t="shared" si="10"/>
        <v>1.8925000000000001</v>
      </c>
      <c r="K32" s="14">
        <f t="shared" si="11"/>
        <v>8.8249999999999993</v>
      </c>
      <c r="M32" s="15">
        <v>9.6</v>
      </c>
      <c r="N32" s="15">
        <v>1.6</v>
      </c>
      <c r="O32" s="691">
        <v>75.7</v>
      </c>
      <c r="P32" s="15">
        <v>353</v>
      </c>
    </row>
    <row r="33" spans="1:16" x14ac:dyDescent="0.25">
      <c r="A33" s="17"/>
      <c r="E33" s="62" t="s">
        <v>32</v>
      </c>
      <c r="F33" s="738"/>
      <c r="G33" s="980">
        <v>12.5</v>
      </c>
      <c r="H33" s="13">
        <f t="shared" si="8"/>
        <v>0.32500000000000001</v>
      </c>
      <c r="I33" s="13">
        <f t="shared" si="9"/>
        <v>3.125</v>
      </c>
      <c r="J33" s="13">
        <f t="shared" si="10"/>
        <v>0.33750000000000002</v>
      </c>
      <c r="K33" s="14">
        <f t="shared" si="11"/>
        <v>31</v>
      </c>
      <c r="M33" s="15">
        <v>2.6</v>
      </c>
      <c r="N33" s="15">
        <v>25</v>
      </c>
      <c r="O33" s="691">
        <v>2.7</v>
      </c>
      <c r="P33" s="15">
        <v>248</v>
      </c>
    </row>
    <row r="34" spans="1:16" x14ac:dyDescent="0.25">
      <c r="A34" s="17"/>
      <c r="E34" s="62" t="s">
        <v>80</v>
      </c>
      <c r="F34" s="738"/>
      <c r="G34" s="738">
        <v>0.25</v>
      </c>
      <c r="H34" s="13">
        <f t="shared" si="8"/>
        <v>0</v>
      </c>
      <c r="I34" s="13">
        <f t="shared" si="9"/>
        <v>0</v>
      </c>
      <c r="J34" s="13">
        <f t="shared" si="10"/>
        <v>0</v>
      </c>
      <c r="K34" s="14">
        <f t="shared" si="11"/>
        <v>0</v>
      </c>
      <c r="M34" s="15"/>
      <c r="N34" s="15"/>
      <c r="O34" s="691"/>
      <c r="P34" s="15"/>
    </row>
    <row r="35" spans="1:16" x14ac:dyDescent="0.25">
      <c r="A35" s="17"/>
      <c r="E35" s="62" t="s">
        <v>81</v>
      </c>
      <c r="F35" s="738"/>
      <c r="G35" s="738">
        <v>0.13</v>
      </c>
      <c r="H35" s="13">
        <f t="shared" si="8"/>
        <v>1.4300000000000002E-2</v>
      </c>
      <c r="I35" s="13">
        <f t="shared" si="9"/>
        <v>4.2899999999999995E-3</v>
      </c>
      <c r="J35" s="13">
        <f t="shared" si="10"/>
        <v>9.2300000000000007E-2</v>
      </c>
      <c r="K35" s="14">
        <f t="shared" si="11"/>
        <v>0.39649999999999996</v>
      </c>
      <c r="M35" s="15">
        <v>11</v>
      </c>
      <c r="N35" s="15">
        <v>3.3</v>
      </c>
      <c r="O35" s="691">
        <v>71</v>
      </c>
      <c r="P35" s="20">
        <v>305</v>
      </c>
    </row>
    <row r="36" spans="1:16" x14ac:dyDescent="0.25">
      <c r="A36" s="17"/>
      <c r="E36" s="63" t="s">
        <v>21</v>
      </c>
      <c r="F36" s="981"/>
      <c r="G36" s="981"/>
      <c r="H36" s="43">
        <f>SUM(H24:H35)</f>
        <v>11.220419999999999</v>
      </c>
      <c r="I36" s="43">
        <f t="shared" ref="I36:K36" si="12">SUM(I24:I35)</f>
        <v>13.971459999999999</v>
      </c>
      <c r="J36" s="43">
        <f t="shared" si="12"/>
        <v>6.4343000000000004</v>
      </c>
      <c r="K36" s="43">
        <f t="shared" si="12"/>
        <v>193.99010000000001</v>
      </c>
      <c r="M36" s="15"/>
      <c r="N36" s="15"/>
      <c r="O36" s="691"/>
      <c r="P36" s="15"/>
    </row>
    <row r="37" spans="1:16" ht="15.75" x14ac:dyDescent="0.25">
      <c r="A37" s="17"/>
      <c r="B37" s="10" t="s">
        <v>85</v>
      </c>
      <c r="C37" s="17" t="s">
        <v>83</v>
      </c>
      <c r="D37" s="10">
        <v>180</v>
      </c>
      <c r="E37" s="77" t="s">
        <v>84</v>
      </c>
      <c r="F37" s="740">
        <v>218.7</v>
      </c>
      <c r="G37" s="736">
        <v>185</v>
      </c>
      <c r="H37" s="19">
        <f>G37*M37/100</f>
        <v>3.5150000000000001</v>
      </c>
      <c r="I37" s="13">
        <f>G37*N37/100</f>
        <v>0.55500000000000005</v>
      </c>
      <c r="J37" s="13">
        <f>G37*O37/100</f>
        <v>33.854999999999997</v>
      </c>
      <c r="K37" s="14">
        <f>G37*P37/100</f>
        <v>151.69999999999999</v>
      </c>
      <c r="M37" s="15">
        <v>1.9</v>
      </c>
      <c r="N37" s="15">
        <v>0.3</v>
      </c>
      <c r="O37" s="691">
        <v>18.3</v>
      </c>
      <c r="P37" s="15">
        <v>82</v>
      </c>
    </row>
    <row r="38" spans="1:16" ht="15.75" x14ac:dyDescent="0.25">
      <c r="A38" s="17"/>
      <c r="B38" s="60"/>
      <c r="C38" s="18"/>
      <c r="D38" s="60"/>
      <c r="E38" s="77" t="s">
        <v>80</v>
      </c>
      <c r="F38" s="740">
        <v>0.5</v>
      </c>
      <c r="G38" s="736">
        <v>0.56000000000000005</v>
      </c>
      <c r="H38" s="19">
        <f>G38*M38/100</f>
        <v>0</v>
      </c>
      <c r="I38" s="13">
        <f>G38*N38/100</f>
        <v>0</v>
      </c>
      <c r="J38" s="13">
        <f>G38*O38/100</f>
        <v>0</v>
      </c>
      <c r="K38" s="13">
        <f>G38*P38/100</f>
        <v>0</v>
      </c>
      <c r="M38" s="15"/>
      <c r="N38" s="15"/>
      <c r="O38" s="691"/>
      <c r="P38" s="15"/>
    </row>
    <row r="39" spans="1:16" x14ac:dyDescent="0.25">
      <c r="A39" s="17"/>
      <c r="B39" s="67"/>
      <c r="C39" s="36"/>
      <c r="D39" s="67"/>
      <c r="E39" s="64" t="s">
        <v>21</v>
      </c>
      <c r="F39" s="985"/>
      <c r="G39" s="985"/>
      <c r="H39" s="43">
        <f>SUM(H37:H38)</f>
        <v>3.5150000000000001</v>
      </c>
      <c r="I39" s="43">
        <f t="shared" ref="I39:K39" si="13">SUM(I37:I38)</f>
        <v>0.55500000000000005</v>
      </c>
      <c r="J39" s="43">
        <f t="shared" si="13"/>
        <v>33.854999999999997</v>
      </c>
      <c r="K39" s="43">
        <f t="shared" si="13"/>
        <v>151.69999999999999</v>
      </c>
      <c r="M39" s="15"/>
      <c r="N39" s="15"/>
      <c r="O39" s="691"/>
      <c r="P39" s="15"/>
    </row>
    <row r="40" spans="1:16" ht="21" customHeight="1" x14ac:dyDescent="0.25">
      <c r="A40" s="17"/>
      <c r="B40" s="39" t="s">
        <v>102</v>
      </c>
      <c r="C40" s="1252" t="s">
        <v>104</v>
      </c>
      <c r="D40" s="40">
        <v>70</v>
      </c>
      <c r="E40" s="62" t="s">
        <v>86</v>
      </c>
      <c r="F40" s="1169">
        <f>G40*100/90</f>
        <v>54.444444444444443</v>
      </c>
      <c r="G40" s="1161">
        <v>49</v>
      </c>
      <c r="H40" s="1162">
        <f t="shared" ref="H40:H45" si="14">G40*M40/100</f>
        <v>0.73499999999999999</v>
      </c>
      <c r="I40" s="13">
        <f t="shared" ref="I40:I45" si="15">G40*N40/100</f>
        <v>9.8000000000000004E-2</v>
      </c>
      <c r="J40" s="13">
        <f t="shared" ref="J40:J45" si="16">G40*O40/100</f>
        <v>1.0780000000000001</v>
      </c>
      <c r="K40" s="14">
        <f t="shared" ref="K40:K45" si="17">G40*P40/100</f>
        <v>7.35</v>
      </c>
      <c r="M40" s="15">
        <v>1.5</v>
      </c>
      <c r="N40" s="15">
        <v>0.2</v>
      </c>
      <c r="O40" s="691">
        <v>2.2000000000000002</v>
      </c>
      <c r="P40" s="20">
        <v>15</v>
      </c>
    </row>
    <row r="41" spans="1:16" ht="15.75" x14ac:dyDescent="0.25">
      <c r="A41" s="17"/>
      <c r="B41" s="60"/>
      <c r="C41" s="1253"/>
      <c r="D41" s="18"/>
      <c r="E41" s="62" t="s">
        <v>87</v>
      </c>
      <c r="F41" s="1169">
        <f>G41*100/98</f>
        <v>7.1428571428571432</v>
      </c>
      <c r="G41" s="1171">
        <v>7</v>
      </c>
      <c r="H41" s="1162">
        <f t="shared" si="14"/>
        <v>4.8999999999999995E-2</v>
      </c>
      <c r="I41" s="13">
        <f t="shared" si="15"/>
        <v>2.1000000000000001E-2</v>
      </c>
      <c r="J41" s="13">
        <f t="shared" si="16"/>
        <v>0.39899999999999997</v>
      </c>
      <c r="K41" s="13">
        <f t="shared" si="17"/>
        <v>1.82</v>
      </c>
      <c r="M41" s="15">
        <v>0.7</v>
      </c>
      <c r="N41" s="15">
        <v>0.3</v>
      </c>
      <c r="O41" s="691">
        <v>5.7</v>
      </c>
      <c r="P41" s="20">
        <v>26</v>
      </c>
    </row>
    <row r="42" spans="1:16" ht="21.75" customHeight="1" x14ac:dyDescent="0.25">
      <c r="A42" s="17"/>
      <c r="C42" s="1253"/>
      <c r="E42" s="65" t="s">
        <v>16</v>
      </c>
      <c r="F42" s="1170">
        <f>G42*100/80</f>
        <v>8.75</v>
      </c>
      <c r="G42" s="1171">
        <v>7</v>
      </c>
      <c r="H42" s="1162">
        <f t="shared" si="14"/>
        <v>5.6000000000000008E-2</v>
      </c>
      <c r="I42" s="13">
        <f t="shared" si="15"/>
        <v>2.8000000000000004E-2</v>
      </c>
      <c r="J42" s="13">
        <f t="shared" si="16"/>
        <v>0.65100000000000013</v>
      </c>
      <c r="K42" s="14">
        <f t="shared" si="17"/>
        <v>2.73</v>
      </c>
      <c r="M42" s="15">
        <v>0.8</v>
      </c>
      <c r="N42" s="15">
        <v>0.4</v>
      </c>
      <c r="O42" s="691">
        <v>9.3000000000000007</v>
      </c>
      <c r="P42" s="15">
        <v>39</v>
      </c>
    </row>
    <row r="43" spans="1:16" ht="15.75" customHeight="1" x14ac:dyDescent="0.25">
      <c r="A43" s="17"/>
      <c r="C43" s="1253"/>
      <c r="E43" s="65" t="s">
        <v>36</v>
      </c>
      <c r="F43" s="1168"/>
      <c r="G43" s="1171">
        <v>10</v>
      </c>
      <c r="H43" s="1162">
        <f t="shared" si="14"/>
        <v>0</v>
      </c>
      <c r="I43" s="13">
        <f t="shared" si="15"/>
        <v>0</v>
      </c>
      <c r="J43" s="13">
        <f t="shared" si="16"/>
        <v>9.99</v>
      </c>
      <c r="K43" s="14">
        <f t="shared" si="17"/>
        <v>40.6</v>
      </c>
      <c r="M43" s="15">
        <v>0</v>
      </c>
      <c r="N43" s="15">
        <v>0</v>
      </c>
      <c r="O43" s="691">
        <v>99.9</v>
      </c>
      <c r="P43" s="15">
        <v>406</v>
      </c>
    </row>
    <row r="44" spans="1:16" ht="16.5" customHeight="1" x14ac:dyDescent="0.25">
      <c r="A44" s="17"/>
      <c r="C44" s="1253"/>
      <c r="E44" s="65" t="s">
        <v>80</v>
      </c>
      <c r="F44" s="1168"/>
      <c r="G44" s="1171">
        <v>0.14000000000000001</v>
      </c>
      <c r="H44" s="1162">
        <f t="shared" si="14"/>
        <v>0</v>
      </c>
      <c r="I44" s="13">
        <f t="shared" si="15"/>
        <v>0</v>
      </c>
      <c r="J44" s="13">
        <f t="shared" si="16"/>
        <v>0</v>
      </c>
      <c r="K44" s="13">
        <f t="shared" si="17"/>
        <v>0</v>
      </c>
      <c r="M44" s="15"/>
      <c r="N44" s="15"/>
      <c r="O44" s="691"/>
      <c r="P44" s="15"/>
    </row>
    <row r="45" spans="1:16" ht="30" customHeight="1" x14ac:dyDescent="0.25">
      <c r="C45" s="1254"/>
      <c r="D45" s="12"/>
      <c r="E45" s="62" t="s">
        <v>32</v>
      </c>
      <c r="F45" s="1168"/>
      <c r="G45" s="1171">
        <v>0.3</v>
      </c>
      <c r="H45" s="1162">
        <f t="shared" si="14"/>
        <v>7.8000000000000005E-3</v>
      </c>
      <c r="I45" s="13">
        <f t="shared" si="15"/>
        <v>7.4999999999999997E-2</v>
      </c>
      <c r="J45" s="13">
        <f t="shared" si="16"/>
        <v>8.1000000000000013E-3</v>
      </c>
      <c r="K45" s="13">
        <f t="shared" si="17"/>
        <v>0.74399999999999988</v>
      </c>
      <c r="M45" s="15">
        <v>2.6</v>
      </c>
      <c r="N45" s="15">
        <v>25</v>
      </c>
      <c r="O45" s="691">
        <v>2.7</v>
      </c>
      <c r="P45" s="15">
        <v>248</v>
      </c>
    </row>
    <row r="46" spans="1:16" x14ac:dyDescent="0.25">
      <c r="A46" s="17"/>
      <c r="E46" s="64" t="s">
        <v>21</v>
      </c>
      <c r="F46" s="981"/>
      <c r="G46" s="985"/>
      <c r="H46" s="43">
        <f>SUM(H40:H45)</f>
        <v>0.84780000000000011</v>
      </c>
      <c r="I46" s="43">
        <f t="shared" ref="I46:K46" si="18">SUM(I40:I45)</f>
        <v>0.22200000000000003</v>
      </c>
      <c r="J46" s="43">
        <f t="shared" si="18"/>
        <v>12.126100000000001</v>
      </c>
      <c r="K46" s="43">
        <f t="shared" si="18"/>
        <v>53.244</v>
      </c>
      <c r="M46" s="15"/>
      <c r="N46" s="15"/>
      <c r="O46" s="691"/>
      <c r="P46" s="15"/>
    </row>
    <row r="47" spans="1:16" x14ac:dyDescent="0.25">
      <c r="B47" s="10" t="s">
        <v>92</v>
      </c>
      <c r="C47" s="17" t="s">
        <v>88</v>
      </c>
      <c r="D47" s="12">
        <v>60</v>
      </c>
      <c r="E47" s="62" t="s">
        <v>89</v>
      </c>
      <c r="F47" s="738"/>
      <c r="G47" s="738">
        <v>6.4</v>
      </c>
      <c r="H47" s="13">
        <f>G47*M47/100</f>
        <v>0.49920000000000003</v>
      </c>
      <c r="I47" s="13">
        <f>G47*N47/100</f>
        <v>7.6799999999999993E-2</v>
      </c>
      <c r="J47" s="13">
        <f>G47*O47/100</f>
        <v>5.1072000000000006</v>
      </c>
      <c r="K47" s="13">
        <f>G47*P47/100</f>
        <v>23.36</v>
      </c>
      <c r="M47" s="15">
        <v>7.8</v>
      </c>
      <c r="N47" s="15">
        <v>1.2</v>
      </c>
      <c r="O47" s="691">
        <v>79.8</v>
      </c>
      <c r="P47" s="20">
        <v>365</v>
      </c>
    </row>
    <row r="48" spans="1:16" x14ac:dyDescent="0.25">
      <c r="D48" s="12"/>
      <c r="E48" s="62" t="s">
        <v>18</v>
      </c>
      <c r="F48" s="738"/>
      <c r="G48" s="738">
        <v>17</v>
      </c>
      <c r="H48" s="13">
        <f>G48*M48/100</f>
        <v>0</v>
      </c>
      <c r="I48" s="13">
        <f>G48*N48/100</f>
        <v>0</v>
      </c>
      <c r="J48" s="13">
        <f>G48*O48/100</f>
        <v>0</v>
      </c>
      <c r="K48" s="13">
        <f>G48*P48/100</f>
        <v>0</v>
      </c>
      <c r="M48" s="15"/>
      <c r="N48" s="15"/>
      <c r="O48" s="691"/>
      <c r="P48" s="15"/>
    </row>
    <row r="49" spans="1:74" x14ac:dyDescent="0.25">
      <c r="D49" s="12"/>
      <c r="E49" s="62" t="s">
        <v>90</v>
      </c>
      <c r="F49" s="738"/>
      <c r="G49" s="738">
        <v>31</v>
      </c>
      <c r="H49" s="13">
        <f>G49*M49/100</f>
        <v>0.77500000000000002</v>
      </c>
      <c r="I49" s="13">
        <f>G49*N49/100</f>
        <v>10.85</v>
      </c>
      <c r="J49" s="13">
        <f>G49*O49/100</f>
        <v>0.93</v>
      </c>
      <c r="K49" s="14">
        <f>G49*P49/100</f>
        <v>104.47</v>
      </c>
      <c r="M49" s="15">
        <v>2.5</v>
      </c>
      <c r="N49" s="15">
        <v>35</v>
      </c>
      <c r="O49" s="691">
        <v>3</v>
      </c>
      <c r="P49" s="20">
        <v>337</v>
      </c>
    </row>
    <row r="50" spans="1:74" x14ac:dyDescent="0.25">
      <c r="D50" s="12"/>
      <c r="E50" s="62" t="s">
        <v>36</v>
      </c>
      <c r="F50" s="738"/>
      <c r="G50" s="738">
        <v>7.26</v>
      </c>
      <c r="H50" s="13">
        <f>G50*M50/100</f>
        <v>0</v>
      </c>
      <c r="I50" s="13">
        <f>G50*N50/100</f>
        <v>0</v>
      </c>
      <c r="J50" s="13">
        <f>G50*O50/100</f>
        <v>7.2527400000000002</v>
      </c>
      <c r="K50" s="14">
        <f>G50*P50/100</f>
        <v>29.4756</v>
      </c>
      <c r="M50" s="15">
        <v>0</v>
      </c>
      <c r="N50" s="15">
        <v>0</v>
      </c>
      <c r="O50" s="691">
        <v>99.9</v>
      </c>
      <c r="P50" s="15">
        <v>406</v>
      </c>
    </row>
    <row r="51" spans="1:74" x14ac:dyDescent="0.25">
      <c r="D51" s="12"/>
      <c r="E51" s="62" t="s">
        <v>91</v>
      </c>
      <c r="F51" s="738"/>
      <c r="G51" s="738">
        <v>0.6</v>
      </c>
      <c r="H51" s="19">
        <f>G51*M51/100</f>
        <v>0.52139999999999997</v>
      </c>
      <c r="I51" s="13">
        <f>G51*N51/100</f>
        <v>5.9999999999999995E-4</v>
      </c>
      <c r="J51" s="13">
        <f>G51*O51/100</f>
        <v>0</v>
      </c>
      <c r="K51" s="14">
        <f>G51*P51/100</f>
        <v>2.1240000000000001</v>
      </c>
      <c r="M51" s="15">
        <v>86.9</v>
      </c>
      <c r="N51" s="15">
        <v>0.1</v>
      </c>
      <c r="O51" s="691">
        <v>0</v>
      </c>
      <c r="P51" s="20">
        <v>354</v>
      </c>
    </row>
    <row r="52" spans="1:74" x14ac:dyDescent="0.25">
      <c r="E52" s="64" t="s">
        <v>21</v>
      </c>
      <c r="F52" s="985"/>
      <c r="G52" s="985"/>
      <c r="H52" s="43">
        <f t="shared" ref="H52:K52" si="19">SUM(H47:H51)</f>
        <v>1.7955999999999999</v>
      </c>
      <c r="I52" s="43">
        <f t="shared" si="19"/>
        <v>10.9274</v>
      </c>
      <c r="J52" s="43">
        <f t="shared" si="19"/>
        <v>13.289940000000001</v>
      </c>
      <c r="K52" s="43">
        <f t="shared" si="19"/>
        <v>159.42959999999999</v>
      </c>
    </row>
    <row r="53" spans="1:74" ht="15.75" x14ac:dyDescent="0.25">
      <c r="B53" s="10" t="s">
        <v>94</v>
      </c>
      <c r="C53" s="17" t="s">
        <v>93</v>
      </c>
      <c r="D53" s="12">
        <v>120</v>
      </c>
      <c r="E53" s="109" t="s">
        <v>95</v>
      </c>
      <c r="F53" s="736"/>
      <c r="G53" s="736">
        <v>42</v>
      </c>
      <c r="H53" s="19">
        <f>G53*M53/100</f>
        <v>0.21</v>
      </c>
      <c r="I53" s="13">
        <f>G53*N53/100</f>
        <v>8.4000000000000005E-2</v>
      </c>
      <c r="J53" s="13">
        <f>G53*O53/100</f>
        <v>8.82</v>
      </c>
      <c r="K53" s="14">
        <f>G53*P53/100</f>
        <v>35.700000000000003</v>
      </c>
      <c r="L53" s="807"/>
      <c r="M53" s="58">
        <v>0.5</v>
      </c>
      <c r="N53" s="58">
        <v>0.2</v>
      </c>
      <c r="O53" s="695">
        <v>21</v>
      </c>
      <c r="P53" s="58">
        <v>85</v>
      </c>
    </row>
    <row r="54" spans="1:74" ht="15.75" x14ac:dyDescent="0.25">
      <c r="D54" s="12"/>
      <c r="E54" s="109" t="s">
        <v>36</v>
      </c>
      <c r="F54" s="736"/>
      <c r="G54" s="736">
        <v>8.4</v>
      </c>
      <c r="H54" s="19">
        <f>G54*M54/100</f>
        <v>0</v>
      </c>
      <c r="I54" s="13">
        <f>G54*N54/100</f>
        <v>0</v>
      </c>
      <c r="J54" s="13">
        <f>G54*O54/100</f>
        <v>8.3916000000000004</v>
      </c>
      <c r="K54" s="14">
        <f>G54*P54/100</f>
        <v>34.103999999999999</v>
      </c>
      <c r="M54" s="15">
        <v>0</v>
      </c>
      <c r="N54" s="15">
        <v>0</v>
      </c>
      <c r="O54" s="691">
        <v>99.9</v>
      </c>
      <c r="P54" s="15">
        <v>406</v>
      </c>
    </row>
    <row r="55" spans="1:74" ht="15.75" x14ac:dyDescent="0.25">
      <c r="D55" s="12"/>
      <c r="E55" s="109" t="s">
        <v>96</v>
      </c>
      <c r="F55" s="736"/>
      <c r="G55" s="738">
        <v>4.2</v>
      </c>
      <c r="H55" s="19">
        <f>G55*M55/100</f>
        <v>8.4000000000000012E-3</v>
      </c>
      <c r="I55" s="13">
        <f>G55*N55/100</f>
        <v>4.2000000000000006E-3</v>
      </c>
      <c r="J55" s="13">
        <f>G55*O55/100</f>
        <v>3.5825999999999998</v>
      </c>
      <c r="K55" s="14">
        <f>G55*P55/100</f>
        <v>14.616000000000001</v>
      </c>
      <c r="M55" s="15">
        <v>0.2</v>
      </c>
      <c r="N55" s="15">
        <v>0.1</v>
      </c>
      <c r="O55" s="691">
        <v>85.3</v>
      </c>
      <c r="P55" s="20">
        <v>348</v>
      </c>
    </row>
    <row r="56" spans="1:74" x14ac:dyDescent="0.25">
      <c r="E56" s="75" t="s">
        <v>21</v>
      </c>
      <c r="F56" s="982"/>
      <c r="G56" s="982"/>
      <c r="H56" s="22">
        <f>SUM(H53:H55)</f>
        <v>0.21839999999999998</v>
      </c>
      <c r="I56" s="22">
        <f t="shared" ref="I56:K56" si="20">SUM(I53:I55)</f>
        <v>8.8200000000000001E-2</v>
      </c>
      <c r="J56" s="22">
        <f t="shared" si="20"/>
        <v>20.7942</v>
      </c>
      <c r="K56" s="22">
        <f t="shared" si="20"/>
        <v>84.42</v>
      </c>
    </row>
    <row r="57" spans="1:74" s="479" customFormat="1" x14ac:dyDescent="0.25">
      <c r="A57" s="432"/>
      <c r="B57" s="439" t="s">
        <v>284</v>
      </c>
      <c r="C57" s="440" t="s">
        <v>55</v>
      </c>
      <c r="D57" s="467">
        <v>200</v>
      </c>
      <c r="E57" s="429" t="s">
        <v>39</v>
      </c>
      <c r="F57" s="986"/>
      <c r="G57" s="738">
        <v>120</v>
      </c>
      <c r="H57" s="459">
        <f>G57*M57/100</f>
        <v>0</v>
      </c>
      <c r="I57" s="428">
        <f>G57*N57/100</f>
        <v>0</v>
      </c>
      <c r="J57" s="428">
        <f>G57*O57/100</f>
        <v>0</v>
      </c>
      <c r="K57" s="429">
        <f>G57*P57/100</f>
        <v>0</v>
      </c>
      <c r="L57" s="411"/>
      <c r="M57" s="430"/>
      <c r="N57" s="430"/>
      <c r="O57" s="686"/>
      <c r="P57" s="15"/>
      <c r="Q57" s="380"/>
      <c r="R57" s="380"/>
      <c r="S57" s="380"/>
      <c r="T57" s="380"/>
      <c r="U57" s="380"/>
      <c r="V57" s="380"/>
      <c r="W57" s="380"/>
      <c r="X57" s="380"/>
      <c r="Y57" s="380"/>
      <c r="Z57" s="380"/>
      <c r="AA57" s="380"/>
      <c r="AB57" s="380"/>
      <c r="AC57" s="380"/>
      <c r="AD57" s="380"/>
      <c r="AE57" s="380"/>
      <c r="AF57" s="380"/>
      <c r="AG57" s="380"/>
      <c r="AH57" s="380"/>
      <c r="AI57" s="380"/>
      <c r="AJ57" s="380"/>
      <c r="AK57" s="380"/>
      <c r="AL57" s="380"/>
      <c r="AM57" s="380"/>
      <c r="AN57" s="380"/>
      <c r="AO57" s="380"/>
      <c r="AP57" s="380"/>
      <c r="AQ57" s="380"/>
      <c r="AR57" s="380"/>
      <c r="AS57" s="380"/>
      <c r="AT57" s="380"/>
      <c r="AU57" s="380"/>
      <c r="AV57" s="380"/>
      <c r="AW57" s="380"/>
      <c r="AX57" s="380"/>
      <c r="AY57" s="380"/>
      <c r="AZ57" s="380"/>
      <c r="BA57" s="380"/>
      <c r="BB57" s="380"/>
      <c r="BC57" s="380"/>
      <c r="BD57" s="380"/>
      <c r="BE57" s="380"/>
      <c r="BF57" s="380"/>
      <c r="BG57" s="380"/>
      <c r="BH57" s="380"/>
      <c r="BI57" s="380"/>
      <c r="BJ57" s="380"/>
      <c r="BK57" s="380"/>
      <c r="BL57" s="380"/>
      <c r="BM57" s="380"/>
      <c r="BN57" s="380"/>
      <c r="BO57" s="380"/>
      <c r="BP57" s="380"/>
      <c r="BQ57" s="380"/>
      <c r="BR57" s="380"/>
      <c r="BS57" s="380"/>
      <c r="BT57" s="380"/>
      <c r="BU57" s="380"/>
      <c r="BV57" s="951"/>
    </row>
    <row r="58" spans="1:74" s="479" customFormat="1" x14ac:dyDescent="0.25">
      <c r="A58" s="432"/>
      <c r="B58" s="426"/>
      <c r="C58" s="432"/>
      <c r="D58" s="432"/>
      <c r="E58" s="468" t="s">
        <v>56</v>
      </c>
      <c r="F58" s="806"/>
      <c r="G58" s="932">
        <v>80</v>
      </c>
      <c r="H58" s="459">
        <f>G58*M58/100</f>
        <v>0.48</v>
      </c>
      <c r="I58" s="428">
        <f>G58*N58/100</f>
        <v>0.08</v>
      </c>
      <c r="J58" s="428">
        <f>G58*O58/100</f>
        <v>12</v>
      </c>
      <c r="K58" s="429">
        <f>G58*P58/100</f>
        <v>51.2</v>
      </c>
      <c r="L58" s="411"/>
      <c r="M58" s="430">
        <v>0.6</v>
      </c>
      <c r="N58" s="430">
        <v>0.1</v>
      </c>
      <c r="O58" s="686">
        <v>15</v>
      </c>
      <c r="P58" s="20">
        <v>64</v>
      </c>
      <c r="Q58" s="380"/>
      <c r="R58" s="380"/>
      <c r="S58" s="380"/>
      <c r="T58" s="380"/>
      <c r="U58" s="380"/>
      <c r="V58" s="380"/>
      <c r="W58" s="380"/>
      <c r="X58" s="380"/>
      <c r="Y58" s="380"/>
      <c r="Z58" s="380"/>
      <c r="AA58" s="380"/>
      <c r="AB58" s="380"/>
      <c r="AC58" s="380"/>
      <c r="AD58" s="380"/>
      <c r="AE58" s="380"/>
      <c r="AF58" s="380"/>
      <c r="AG58" s="380"/>
      <c r="AH58" s="380"/>
      <c r="AI58" s="380"/>
      <c r="AJ58" s="380"/>
      <c r="AK58" s="380"/>
      <c r="AL58" s="380"/>
      <c r="AM58" s="380"/>
      <c r="AN58" s="380"/>
      <c r="AO58" s="380"/>
      <c r="AP58" s="380"/>
      <c r="AQ58" s="380"/>
      <c r="AR58" s="380"/>
      <c r="AS58" s="380"/>
      <c r="AT58" s="380"/>
      <c r="AU58" s="380"/>
      <c r="AV58" s="380"/>
      <c r="AW58" s="380"/>
      <c r="AX58" s="380"/>
      <c r="AY58" s="380"/>
      <c r="AZ58" s="380"/>
      <c r="BA58" s="380"/>
      <c r="BB58" s="380"/>
      <c r="BC58" s="380"/>
      <c r="BD58" s="380"/>
      <c r="BE58" s="380"/>
      <c r="BF58" s="380"/>
      <c r="BG58" s="380"/>
      <c r="BH58" s="380"/>
      <c r="BI58" s="380"/>
      <c r="BJ58" s="380"/>
      <c r="BK58" s="380"/>
      <c r="BL58" s="380"/>
      <c r="BM58" s="380"/>
      <c r="BN58" s="380"/>
      <c r="BO58" s="380"/>
      <c r="BP58" s="380"/>
      <c r="BQ58" s="380"/>
      <c r="BR58" s="380"/>
      <c r="BS58" s="380"/>
      <c r="BT58" s="380"/>
      <c r="BU58" s="380"/>
      <c r="BV58" s="951"/>
    </row>
    <row r="59" spans="1:74" s="616" customFormat="1" x14ac:dyDescent="0.25">
      <c r="A59" s="476"/>
      <c r="B59" s="501"/>
      <c r="C59" s="476"/>
      <c r="D59" s="476"/>
      <c r="E59" s="458" t="s">
        <v>21</v>
      </c>
      <c r="F59" s="986"/>
      <c r="G59" s="980"/>
      <c r="H59" s="471">
        <f>SUM(H57:H58)</f>
        <v>0.48</v>
      </c>
      <c r="I59" s="433">
        <f t="shared" ref="I59:K59" si="21">SUM(I57:I58)</f>
        <v>0.08</v>
      </c>
      <c r="J59" s="433">
        <f t="shared" si="21"/>
        <v>12</v>
      </c>
      <c r="K59" s="433">
        <f t="shared" si="21"/>
        <v>51.2</v>
      </c>
      <c r="L59" s="411"/>
      <c r="M59" s="478"/>
      <c r="N59" s="478"/>
      <c r="O59" s="961"/>
      <c r="P59" s="83"/>
      <c r="Q59" s="380"/>
      <c r="R59" s="380"/>
      <c r="S59" s="380"/>
      <c r="T59" s="380"/>
      <c r="U59" s="380"/>
      <c r="V59" s="380"/>
      <c r="W59" s="380"/>
      <c r="X59" s="380"/>
      <c r="Y59" s="380"/>
      <c r="Z59" s="380"/>
      <c r="AA59" s="380"/>
      <c r="AB59" s="380"/>
      <c r="AC59" s="380"/>
      <c r="AD59" s="380"/>
      <c r="AE59" s="380"/>
      <c r="AF59" s="380"/>
      <c r="AG59" s="380"/>
      <c r="AH59" s="380"/>
      <c r="AI59" s="380"/>
      <c r="AJ59" s="380"/>
      <c r="AK59" s="380"/>
      <c r="AL59" s="380"/>
      <c r="AM59" s="380"/>
      <c r="AN59" s="380"/>
      <c r="AO59" s="380"/>
      <c r="AP59" s="380"/>
      <c r="AQ59" s="380"/>
      <c r="AR59" s="380"/>
      <c r="AS59" s="380"/>
      <c r="AT59" s="380"/>
      <c r="AU59" s="380"/>
      <c r="AV59" s="380"/>
      <c r="AW59" s="380"/>
      <c r="AX59" s="380"/>
      <c r="AY59" s="380"/>
      <c r="AZ59" s="380"/>
      <c r="BA59" s="380"/>
      <c r="BB59" s="380"/>
      <c r="BC59" s="380"/>
      <c r="BD59" s="380"/>
      <c r="BE59" s="380"/>
      <c r="BF59" s="380"/>
      <c r="BG59" s="380"/>
      <c r="BH59" s="380"/>
      <c r="BI59" s="380"/>
      <c r="BJ59" s="380"/>
      <c r="BK59" s="380"/>
      <c r="BL59" s="380"/>
      <c r="BM59" s="380"/>
      <c r="BN59" s="380"/>
      <c r="BO59" s="380"/>
      <c r="BP59" s="380"/>
      <c r="BQ59" s="380"/>
      <c r="BR59" s="380"/>
      <c r="BS59" s="380"/>
      <c r="BT59" s="380"/>
      <c r="BU59" s="380"/>
      <c r="BV59" s="956"/>
    </row>
    <row r="60" spans="1:74" x14ac:dyDescent="0.25">
      <c r="A60" s="17"/>
      <c r="C60" s="76" t="s">
        <v>103</v>
      </c>
      <c r="D60" s="10">
        <v>30</v>
      </c>
      <c r="E60" s="14" t="s">
        <v>30</v>
      </c>
      <c r="G60" s="980">
        <v>30</v>
      </c>
      <c r="H60" s="43">
        <f>G60*M60/100</f>
        <v>1.5</v>
      </c>
      <c r="I60" s="43">
        <f>G60*N60/100</f>
        <v>0.36</v>
      </c>
      <c r="J60" s="43">
        <f>G60*O60/100</f>
        <v>14.1</v>
      </c>
      <c r="K60" s="43">
        <f>G60*P60/100</f>
        <v>61.2</v>
      </c>
      <c r="M60" s="15">
        <v>5</v>
      </c>
      <c r="N60" s="15">
        <v>1.2</v>
      </c>
      <c r="O60" s="691">
        <v>47</v>
      </c>
      <c r="P60" s="15">
        <v>204</v>
      </c>
    </row>
    <row r="61" spans="1:74" s="27" customFormat="1" x14ac:dyDescent="0.25">
      <c r="B61" s="72"/>
      <c r="C61" s="71"/>
      <c r="D61" s="72"/>
      <c r="E61" s="73" t="s">
        <v>100</v>
      </c>
      <c r="F61" s="334"/>
      <c r="G61" s="334"/>
      <c r="H61" s="74">
        <f>H36+H39+H46+H52+H56+H59+H60</f>
        <v>19.577219999999997</v>
      </c>
      <c r="I61" s="74">
        <f t="shared" ref="I61:K61" si="22">I36+I39+I46+I52+I56+I59+I60</f>
        <v>26.204059999999998</v>
      </c>
      <c r="J61" s="74">
        <f t="shared" si="22"/>
        <v>112.59954</v>
      </c>
      <c r="K61" s="74">
        <f t="shared" si="22"/>
        <v>755.18370000000016</v>
      </c>
      <c r="O61" s="689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  <c r="BD61" s="701"/>
    </row>
    <row r="62" spans="1:74" s="27" customFormat="1" x14ac:dyDescent="0.25">
      <c r="A62" s="1236" t="s">
        <v>112</v>
      </c>
      <c r="B62" s="1237"/>
      <c r="C62" s="71"/>
      <c r="D62" s="72"/>
      <c r="E62" s="64"/>
      <c r="F62" s="981"/>
      <c r="G62" s="981"/>
      <c r="H62" s="74"/>
      <c r="I62" s="74"/>
      <c r="J62" s="74"/>
      <c r="K62" s="74"/>
      <c r="L62" s="1"/>
      <c r="O62" s="689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  <c r="BD62" s="701"/>
    </row>
    <row r="63" spans="1:74" ht="15.75" customHeight="1" x14ac:dyDescent="0.25">
      <c r="B63" s="10" t="s">
        <v>107</v>
      </c>
      <c r="C63" s="1258" t="s">
        <v>106</v>
      </c>
      <c r="D63" s="12">
        <v>120</v>
      </c>
      <c r="E63" s="109" t="s">
        <v>108</v>
      </c>
      <c r="G63" s="756">
        <v>36</v>
      </c>
      <c r="H63" s="57">
        <f t="shared" ref="H63:H71" si="23">G63*M63/100</f>
        <v>2.1959999999999997</v>
      </c>
      <c r="I63" s="14">
        <f t="shared" ref="I63:I71" si="24">G63*N63/100</f>
        <v>0.252</v>
      </c>
      <c r="J63" s="14">
        <f t="shared" ref="J63:J71" si="25">G63*O63/100</f>
        <v>4.8959999999999999</v>
      </c>
      <c r="K63" s="14">
        <f t="shared" ref="K63:K71" si="26">G63*P63/100</f>
        <v>27.36</v>
      </c>
      <c r="M63" s="15">
        <v>6.1</v>
      </c>
      <c r="N63" s="15">
        <v>0.7</v>
      </c>
      <c r="O63" s="691">
        <v>13.6</v>
      </c>
      <c r="P63" s="15">
        <v>76</v>
      </c>
    </row>
    <row r="64" spans="1:74" ht="15.75" x14ac:dyDescent="0.25">
      <c r="C64" s="1259"/>
      <c r="D64" s="12"/>
      <c r="E64" s="109" t="s">
        <v>16</v>
      </c>
      <c r="F64" s="986">
        <f>G64*100/80</f>
        <v>18</v>
      </c>
      <c r="G64" s="731">
        <v>14.4</v>
      </c>
      <c r="H64" s="19">
        <f t="shared" si="23"/>
        <v>0.11520000000000001</v>
      </c>
      <c r="I64" s="13">
        <f t="shared" si="24"/>
        <v>5.7600000000000005E-2</v>
      </c>
      <c r="J64" s="13">
        <f t="shared" si="25"/>
        <v>1.3392000000000002</v>
      </c>
      <c r="K64" s="14">
        <f t="shared" si="26"/>
        <v>5.6160000000000005</v>
      </c>
      <c r="M64" s="15">
        <v>0.8</v>
      </c>
      <c r="N64" s="15">
        <v>0.4</v>
      </c>
      <c r="O64" s="691">
        <v>9.3000000000000007</v>
      </c>
      <c r="P64" s="15">
        <v>39</v>
      </c>
    </row>
    <row r="65" spans="1:56" ht="15.75" x14ac:dyDescent="0.25">
      <c r="C65" s="1260"/>
      <c r="D65" s="12"/>
      <c r="E65" s="109" t="s">
        <v>109</v>
      </c>
      <c r="F65" s="987">
        <f>G65*100/90</f>
        <v>6</v>
      </c>
      <c r="G65" s="987">
        <v>5.4</v>
      </c>
      <c r="H65" s="19">
        <f t="shared" si="23"/>
        <v>9.7200000000000009E-2</v>
      </c>
      <c r="I65" s="13">
        <f t="shared" si="24"/>
        <v>1.6200000000000003E-2</v>
      </c>
      <c r="J65" s="13">
        <f t="shared" si="25"/>
        <v>1.0800000000000001E-2</v>
      </c>
      <c r="K65" s="14">
        <f t="shared" si="26"/>
        <v>1.7939339999999999</v>
      </c>
      <c r="M65" s="58">
        <v>1.8</v>
      </c>
      <c r="N65" s="58">
        <v>0.3</v>
      </c>
      <c r="O65" s="695">
        <v>0.2</v>
      </c>
      <c r="P65" s="58">
        <v>33.220999999999997</v>
      </c>
    </row>
    <row r="66" spans="1:56" ht="15.75" x14ac:dyDescent="0.25">
      <c r="D66" s="12"/>
      <c r="E66" s="109" t="s">
        <v>25</v>
      </c>
      <c r="F66" s="984">
        <f>G66*100/88</f>
        <v>13.181818181818182</v>
      </c>
      <c r="G66" s="738">
        <v>11.6</v>
      </c>
      <c r="H66" s="13">
        <f t="shared" si="23"/>
        <v>3.4799999999999998E-2</v>
      </c>
      <c r="I66" s="13">
        <f t="shared" si="24"/>
        <v>3.4799999999999998E-2</v>
      </c>
      <c r="J66" s="13">
        <f t="shared" si="25"/>
        <v>1.4964</v>
      </c>
      <c r="K66" s="14">
        <f t="shared" si="26"/>
        <v>6.0319999999999991</v>
      </c>
      <c r="M66" s="15">
        <v>0.3</v>
      </c>
      <c r="N66" s="15">
        <v>0.3</v>
      </c>
      <c r="O66" s="691">
        <v>12.9</v>
      </c>
      <c r="P66" s="20">
        <v>52</v>
      </c>
    </row>
    <row r="67" spans="1:56" ht="15.75" x14ac:dyDescent="0.25">
      <c r="D67" s="12"/>
      <c r="E67" s="109" t="s">
        <v>110</v>
      </c>
      <c r="F67" s="984">
        <f>G67*100/80</f>
        <v>18</v>
      </c>
      <c r="G67" s="756">
        <v>14.4</v>
      </c>
      <c r="H67" s="13">
        <f t="shared" si="23"/>
        <v>0.1008</v>
      </c>
      <c r="I67" s="13">
        <f t="shared" si="24"/>
        <v>1.4400000000000001E-2</v>
      </c>
      <c r="J67" s="13">
        <f t="shared" si="25"/>
        <v>0.3024</v>
      </c>
      <c r="K67" s="13">
        <f t="shared" si="26"/>
        <v>1.5840000000000001</v>
      </c>
      <c r="M67" s="15">
        <v>0.7</v>
      </c>
      <c r="N67" s="15">
        <v>0.1</v>
      </c>
      <c r="O67" s="691">
        <v>2.1</v>
      </c>
      <c r="P67" s="20">
        <v>11</v>
      </c>
    </row>
    <row r="68" spans="1:56" ht="15.75" x14ac:dyDescent="0.25">
      <c r="D68" s="12"/>
      <c r="E68" s="109" t="s">
        <v>87</v>
      </c>
      <c r="F68" s="984">
        <f>G68*100/98</f>
        <v>17.95918367346939</v>
      </c>
      <c r="G68" s="756">
        <v>17.600000000000001</v>
      </c>
      <c r="H68" s="13">
        <f t="shared" si="23"/>
        <v>0.1232</v>
      </c>
      <c r="I68" s="13">
        <f t="shared" si="24"/>
        <v>5.28E-2</v>
      </c>
      <c r="J68" s="13">
        <f t="shared" si="25"/>
        <v>1.0032000000000001</v>
      </c>
      <c r="K68" s="13">
        <f t="shared" si="26"/>
        <v>4.5760000000000005</v>
      </c>
      <c r="M68" s="15">
        <v>0.7</v>
      </c>
      <c r="N68" s="15">
        <v>0.3</v>
      </c>
      <c r="O68" s="691">
        <v>5.7</v>
      </c>
      <c r="P68" s="20">
        <v>26</v>
      </c>
    </row>
    <row r="69" spans="1:56" ht="15.75" x14ac:dyDescent="0.25">
      <c r="D69" s="12"/>
      <c r="E69" s="109" t="s">
        <v>32</v>
      </c>
      <c r="G69" s="980">
        <v>21</v>
      </c>
      <c r="H69" s="13">
        <f t="shared" si="23"/>
        <v>0.54600000000000004</v>
      </c>
      <c r="I69" s="13">
        <f t="shared" si="24"/>
        <v>5.25</v>
      </c>
      <c r="J69" s="13">
        <f t="shared" si="25"/>
        <v>0.56700000000000006</v>
      </c>
      <c r="K69" s="13">
        <f t="shared" si="26"/>
        <v>52.08</v>
      </c>
      <c r="M69" s="15">
        <v>2.6</v>
      </c>
      <c r="N69" s="15">
        <v>25</v>
      </c>
      <c r="O69" s="691">
        <v>2.7</v>
      </c>
      <c r="P69" s="15">
        <v>248</v>
      </c>
    </row>
    <row r="70" spans="1:56" ht="15.75" x14ac:dyDescent="0.25">
      <c r="D70" s="12"/>
      <c r="E70" s="109" t="s">
        <v>111</v>
      </c>
      <c r="F70" s="980">
        <f>G70*100/45</f>
        <v>8</v>
      </c>
      <c r="G70" s="932">
        <v>3.6</v>
      </c>
      <c r="H70" s="13">
        <f t="shared" si="23"/>
        <v>1.8000000000000002E-2</v>
      </c>
      <c r="I70" s="13">
        <f t="shared" si="24"/>
        <v>3.9600000000000003E-2</v>
      </c>
      <c r="J70" s="13">
        <f t="shared" si="25"/>
        <v>0.19800000000000001</v>
      </c>
      <c r="K70" s="14">
        <f t="shared" si="26"/>
        <v>1.1520000000000001</v>
      </c>
      <c r="M70" s="15">
        <v>0.5</v>
      </c>
      <c r="N70" s="15">
        <v>1.1000000000000001</v>
      </c>
      <c r="O70" s="691">
        <v>5.5</v>
      </c>
      <c r="P70" s="20">
        <v>32</v>
      </c>
    </row>
    <row r="71" spans="1:56" ht="15.75" x14ac:dyDescent="0.25">
      <c r="D71" s="12"/>
      <c r="E71" s="109" t="s">
        <v>36</v>
      </c>
      <c r="G71" s="736">
        <v>0.4</v>
      </c>
      <c r="H71" s="19">
        <f t="shared" si="23"/>
        <v>0</v>
      </c>
      <c r="I71" s="13">
        <f t="shared" si="24"/>
        <v>0</v>
      </c>
      <c r="J71" s="13">
        <f t="shared" si="25"/>
        <v>0.39960000000000007</v>
      </c>
      <c r="K71" s="14">
        <f t="shared" si="26"/>
        <v>1.6240000000000001</v>
      </c>
      <c r="M71" s="15">
        <v>0</v>
      </c>
      <c r="N71" s="15">
        <v>0</v>
      </c>
      <c r="O71" s="691">
        <v>99.9</v>
      </c>
      <c r="P71" s="15">
        <v>406</v>
      </c>
    </row>
    <row r="72" spans="1:56" ht="15.75" x14ac:dyDescent="0.25">
      <c r="D72" s="12"/>
      <c r="E72" s="109" t="s">
        <v>80</v>
      </c>
      <c r="G72" s="731">
        <v>0.2</v>
      </c>
    </row>
    <row r="73" spans="1:56" x14ac:dyDescent="0.25">
      <c r="E73" s="63" t="s">
        <v>21</v>
      </c>
      <c r="F73" s="982"/>
      <c r="G73" s="982"/>
      <c r="H73" s="82">
        <f>SUM(H63:H71)</f>
        <v>3.2312000000000003</v>
      </c>
      <c r="I73" s="82">
        <f t="shared" ref="I73:K73" si="27">SUM(I63:I71)</f>
        <v>5.7174000000000005</v>
      </c>
      <c r="J73" s="82">
        <f t="shared" si="27"/>
        <v>10.2126</v>
      </c>
      <c r="K73" s="82">
        <f t="shared" si="27"/>
        <v>101.81793399999999</v>
      </c>
    </row>
    <row r="74" spans="1:56" x14ac:dyDescent="0.25">
      <c r="C74" s="80" t="s">
        <v>113</v>
      </c>
      <c r="D74" s="81">
        <v>200</v>
      </c>
      <c r="E74" s="111" t="s">
        <v>114</v>
      </c>
      <c r="G74" s="980">
        <v>200</v>
      </c>
      <c r="H74" s="82">
        <f>G74*M74/100</f>
        <v>5.6</v>
      </c>
      <c r="I74" s="22">
        <f>G74*N74/100</f>
        <v>6.4</v>
      </c>
      <c r="J74" s="22">
        <f>G74*O74/100</f>
        <v>8.1999999999999993</v>
      </c>
      <c r="K74" s="51">
        <f>G74*P74/100</f>
        <v>112</v>
      </c>
      <c r="M74" s="83">
        <v>2.8</v>
      </c>
      <c r="N74" s="83">
        <v>3.2</v>
      </c>
      <c r="O74" s="692">
        <v>4.0999999999999996</v>
      </c>
      <c r="P74" s="83">
        <v>56</v>
      </c>
    </row>
    <row r="75" spans="1:56" x14ac:dyDescent="0.25">
      <c r="A75" s="17"/>
      <c r="C75" s="76" t="s">
        <v>103</v>
      </c>
      <c r="D75" s="10">
        <v>30</v>
      </c>
      <c r="E75" s="14" t="s">
        <v>30</v>
      </c>
      <c r="G75" s="980">
        <v>30</v>
      </c>
      <c r="H75" s="43">
        <f>G75*M75/100</f>
        <v>1.5</v>
      </c>
      <c r="I75" s="43">
        <f>G75*N75/100</f>
        <v>0.36</v>
      </c>
      <c r="J75" s="43">
        <f>G75*O75/100</f>
        <v>14.1</v>
      </c>
      <c r="K75" s="43">
        <f>G75*P75/100</f>
        <v>61.2</v>
      </c>
      <c r="M75" s="15">
        <v>5</v>
      </c>
      <c r="N75" s="15">
        <v>1.2</v>
      </c>
      <c r="O75" s="691">
        <v>47</v>
      </c>
      <c r="P75" s="15">
        <v>204</v>
      </c>
    </row>
    <row r="76" spans="1:56" s="27" customFormat="1" x14ac:dyDescent="0.25">
      <c r="B76" s="72"/>
      <c r="C76" s="71"/>
      <c r="D76" s="72"/>
      <c r="E76" s="73" t="s">
        <v>115</v>
      </c>
      <c r="F76" s="334"/>
      <c r="G76" s="334"/>
      <c r="H76" s="74">
        <f>H73+H74+H75</f>
        <v>10.331199999999999</v>
      </c>
      <c r="I76" s="74">
        <f t="shared" ref="I76:K76" si="28">I73+I74+I75</f>
        <v>12.477399999999999</v>
      </c>
      <c r="J76" s="74">
        <f t="shared" si="28"/>
        <v>32.512599999999999</v>
      </c>
      <c r="K76" s="74">
        <f t="shared" si="28"/>
        <v>275.01793399999997</v>
      </c>
      <c r="O76" s="689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  <c r="BD76" s="701"/>
    </row>
    <row r="77" spans="1:56" s="27" customFormat="1" x14ac:dyDescent="0.25">
      <c r="A77" s="1236" t="s">
        <v>116</v>
      </c>
      <c r="B77" s="1237"/>
      <c r="C77" s="71"/>
      <c r="D77" s="72"/>
      <c r="E77" s="64"/>
      <c r="F77" s="981"/>
      <c r="G77" s="981"/>
      <c r="H77" s="74"/>
      <c r="I77" s="74"/>
      <c r="J77" s="74"/>
      <c r="K77" s="74"/>
      <c r="L77" s="1"/>
      <c r="O77" s="689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  <c r="BD77" s="701"/>
    </row>
    <row r="78" spans="1:56" ht="15.75" x14ac:dyDescent="0.25">
      <c r="B78" s="10" t="s">
        <v>118</v>
      </c>
      <c r="C78" s="1239" t="s">
        <v>959</v>
      </c>
      <c r="D78" s="12" t="s">
        <v>1258</v>
      </c>
      <c r="E78" s="109" t="s">
        <v>16</v>
      </c>
      <c r="F78" s="986">
        <f>G78*100/80</f>
        <v>125</v>
      </c>
      <c r="G78" s="1161">
        <v>100</v>
      </c>
      <c r="H78" s="19">
        <f t="shared" ref="H78:H83" si="29">G78*M78/100</f>
        <v>0.8</v>
      </c>
      <c r="I78" s="13">
        <f t="shared" ref="I78:I83" si="30">G78*N78/100</f>
        <v>0.4</v>
      </c>
      <c r="J78" s="13">
        <f t="shared" ref="J78:J83" si="31">G78*O78/100</f>
        <v>9.3000000000000007</v>
      </c>
      <c r="K78" s="14">
        <f t="shared" ref="K78:K83" si="32">G78*P78/100</f>
        <v>39</v>
      </c>
      <c r="M78" s="15">
        <v>0.8</v>
      </c>
      <c r="N78" s="15">
        <v>0.4</v>
      </c>
      <c r="O78" s="691">
        <v>9.3000000000000007</v>
      </c>
      <c r="P78" s="15">
        <v>39</v>
      </c>
      <c r="AU78" s="78"/>
      <c r="AV78" s="18"/>
      <c r="AW78" s="18"/>
      <c r="AX78" s="18"/>
      <c r="AY78" s="18"/>
      <c r="AZ78" s="18"/>
      <c r="BA78" s="18"/>
      <c r="BB78" s="18"/>
      <c r="BC78" s="18"/>
      <c r="BD78" s="18"/>
    </row>
    <row r="79" spans="1:56" ht="15.75" x14ac:dyDescent="0.25">
      <c r="C79" s="1239"/>
      <c r="D79" s="12"/>
      <c r="E79" s="62" t="s">
        <v>31</v>
      </c>
      <c r="F79" s="735">
        <f>G79*100/98</f>
        <v>12.244897959183673</v>
      </c>
      <c r="G79" s="1161">
        <v>12</v>
      </c>
      <c r="H79" s="19">
        <f t="shared" si="29"/>
        <v>2.0039999999999996</v>
      </c>
      <c r="I79" s="13">
        <f t="shared" si="30"/>
        <v>1.1039999999999999</v>
      </c>
      <c r="J79" s="13">
        <f t="shared" si="31"/>
        <v>0.24</v>
      </c>
      <c r="K79" s="14">
        <f t="shared" si="32"/>
        <v>19.079999999999998</v>
      </c>
      <c r="M79" s="15">
        <v>16.7</v>
      </c>
      <c r="N79" s="15">
        <v>9.1999999999999993</v>
      </c>
      <c r="O79" s="691">
        <v>2</v>
      </c>
      <c r="P79" s="20">
        <v>159</v>
      </c>
      <c r="AU79" s="78"/>
      <c r="AV79" s="18"/>
      <c r="AW79" s="18"/>
      <c r="AX79" s="18"/>
      <c r="AY79" s="18"/>
      <c r="AZ79" s="18"/>
      <c r="BA79" s="18"/>
      <c r="BB79" s="18"/>
      <c r="BC79" s="18"/>
      <c r="BD79" s="18"/>
    </row>
    <row r="80" spans="1:56" ht="18.75" customHeight="1" x14ac:dyDescent="0.25">
      <c r="C80" s="1240"/>
      <c r="D80" s="12"/>
      <c r="E80" s="109" t="s">
        <v>119</v>
      </c>
      <c r="F80" s="740"/>
      <c r="G80" s="1161">
        <v>56</v>
      </c>
      <c r="H80" s="19">
        <f t="shared" si="29"/>
        <v>1.5679999999999998</v>
      </c>
      <c r="I80" s="13">
        <f t="shared" si="30"/>
        <v>1.4</v>
      </c>
      <c r="J80" s="13">
        <f t="shared" si="31"/>
        <v>2.6319999999999997</v>
      </c>
      <c r="K80" s="14">
        <f t="shared" si="32"/>
        <v>29.12</v>
      </c>
      <c r="M80" s="15">
        <v>2.8</v>
      </c>
      <c r="N80" s="15">
        <v>2.5</v>
      </c>
      <c r="O80" s="691">
        <v>4.7</v>
      </c>
      <c r="P80" s="20">
        <v>52</v>
      </c>
      <c r="AU80" s="78"/>
      <c r="AV80" s="18"/>
      <c r="AW80" s="18"/>
      <c r="AX80" s="18"/>
      <c r="AY80" s="18"/>
      <c r="AZ80" s="18"/>
      <c r="BA80" s="18"/>
      <c r="BB80" s="18"/>
      <c r="BC80" s="18"/>
      <c r="BD80" s="18"/>
    </row>
    <row r="81" spans="1:56" ht="15.75" x14ac:dyDescent="0.25">
      <c r="D81" s="12"/>
      <c r="E81" s="109" t="s">
        <v>120</v>
      </c>
      <c r="F81" s="740"/>
      <c r="G81" s="1161">
        <v>12</v>
      </c>
      <c r="H81" s="19">
        <f t="shared" si="29"/>
        <v>1.5119999999999998</v>
      </c>
      <c r="I81" s="13">
        <f t="shared" si="30"/>
        <v>1.1880000000000002</v>
      </c>
      <c r="J81" s="13">
        <f t="shared" si="31"/>
        <v>9.6000000000000016E-2</v>
      </c>
      <c r="K81" s="14">
        <f t="shared" si="32"/>
        <v>17.04</v>
      </c>
      <c r="M81" s="15">
        <v>12.6</v>
      </c>
      <c r="N81" s="15">
        <v>9.9</v>
      </c>
      <c r="O81" s="691">
        <v>0.8</v>
      </c>
      <c r="P81" s="15">
        <v>142</v>
      </c>
      <c r="AU81" s="78"/>
      <c r="AV81" s="18"/>
      <c r="AW81" s="18"/>
      <c r="AX81" s="18"/>
      <c r="AY81" s="18"/>
      <c r="AZ81" s="18"/>
      <c r="BA81" s="18"/>
      <c r="BB81" s="18"/>
      <c r="BC81" s="18"/>
      <c r="BD81" s="18"/>
    </row>
    <row r="82" spans="1:56" ht="16.5" customHeight="1" x14ac:dyDescent="0.25">
      <c r="D82" s="12"/>
      <c r="E82" s="109" t="s">
        <v>1257</v>
      </c>
      <c r="F82" s="740"/>
      <c r="G82" s="1161">
        <v>56</v>
      </c>
      <c r="H82" s="19">
        <f t="shared" si="29"/>
        <v>5.3760000000000003</v>
      </c>
      <c r="I82" s="13">
        <f t="shared" si="30"/>
        <v>0.89600000000000013</v>
      </c>
      <c r="J82" s="13">
        <f t="shared" si="31"/>
        <v>42.391999999999996</v>
      </c>
      <c r="K82" s="14">
        <f t="shared" si="32"/>
        <v>197.68</v>
      </c>
      <c r="M82" s="15">
        <v>9.6</v>
      </c>
      <c r="N82" s="15">
        <v>1.6</v>
      </c>
      <c r="O82" s="691">
        <v>75.7</v>
      </c>
      <c r="P82" s="15">
        <v>353</v>
      </c>
      <c r="AU82" s="78"/>
      <c r="AV82" s="18"/>
      <c r="AW82" s="18"/>
      <c r="AX82" s="18"/>
      <c r="AY82" s="18"/>
      <c r="AZ82" s="18"/>
      <c r="BA82" s="18"/>
      <c r="BB82" s="18"/>
      <c r="BC82" s="18"/>
      <c r="BD82" s="18"/>
    </row>
    <row r="83" spans="1:56" ht="15.75" x14ac:dyDescent="0.25">
      <c r="D83" s="12"/>
      <c r="E83" s="109" t="s">
        <v>36</v>
      </c>
      <c r="F83" s="740"/>
      <c r="G83" s="1161">
        <v>8.4</v>
      </c>
      <c r="H83" s="19">
        <f t="shared" si="29"/>
        <v>0</v>
      </c>
      <c r="I83" s="13">
        <f t="shared" si="30"/>
        <v>0</v>
      </c>
      <c r="J83" s="13">
        <f t="shared" si="31"/>
        <v>8.3916000000000004</v>
      </c>
      <c r="K83" s="14">
        <f t="shared" si="32"/>
        <v>34.103999999999999</v>
      </c>
      <c r="M83" s="15">
        <v>0</v>
      </c>
      <c r="N83" s="15">
        <v>0</v>
      </c>
      <c r="O83" s="691">
        <v>99.9</v>
      </c>
      <c r="P83" s="15">
        <v>406</v>
      </c>
      <c r="AU83" s="78"/>
      <c r="AV83" s="18"/>
      <c r="AW83" s="18"/>
      <c r="AX83" s="18"/>
      <c r="AY83" s="18"/>
      <c r="AZ83" s="18"/>
      <c r="BA83" s="18"/>
      <c r="BB83" s="18"/>
      <c r="BC83" s="18"/>
      <c r="BD83" s="18"/>
    </row>
    <row r="84" spans="1:56" ht="20.25" customHeight="1" x14ac:dyDescent="0.25">
      <c r="D84" s="12"/>
      <c r="E84" s="109" t="s">
        <v>80</v>
      </c>
      <c r="F84" s="740"/>
      <c r="G84" s="1161">
        <v>0.2</v>
      </c>
      <c r="H84" s="19"/>
      <c r="I84" s="13"/>
      <c r="J84" s="13"/>
      <c r="K84" s="14"/>
      <c r="M84" s="15"/>
      <c r="N84" s="15"/>
      <c r="O84" s="691"/>
      <c r="P84" s="15"/>
      <c r="AU84" s="78"/>
      <c r="AV84" s="18"/>
      <c r="AW84" s="18"/>
      <c r="AX84" s="18"/>
      <c r="AY84" s="18"/>
      <c r="AZ84" s="18"/>
      <c r="BA84" s="18"/>
      <c r="BB84" s="18"/>
      <c r="BC84" s="18"/>
      <c r="BD84" s="18"/>
    </row>
    <row r="85" spans="1:56" ht="20.25" customHeight="1" x14ac:dyDescent="0.25">
      <c r="D85" s="12"/>
      <c r="E85" s="109" t="s">
        <v>122</v>
      </c>
      <c r="F85" s="736"/>
      <c r="G85" s="982">
        <v>12</v>
      </c>
      <c r="H85" s="13">
        <f>G85*M85/100</f>
        <v>0</v>
      </c>
      <c r="I85" s="13">
        <f>G85*N85/100</f>
        <v>12</v>
      </c>
      <c r="J85" s="13">
        <f>G85*O85/100</f>
        <v>0</v>
      </c>
      <c r="K85" s="14">
        <f>G85*P85/100</f>
        <v>106.08</v>
      </c>
      <c r="M85" s="15">
        <v>0</v>
      </c>
      <c r="N85" s="15">
        <v>100</v>
      </c>
      <c r="O85" s="691">
        <v>0</v>
      </c>
      <c r="P85" s="15">
        <v>884</v>
      </c>
      <c r="AU85" s="78"/>
      <c r="AV85" s="18"/>
      <c r="AW85" s="18"/>
      <c r="AX85" s="18"/>
      <c r="AY85" s="18"/>
      <c r="AZ85" s="18"/>
      <c r="BA85" s="18"/>
      <c r="BB85" s="18"/>
      <c r="BC85" s="18"/>
      <c r="BD85" s="18"/>
    </row>
    <row r="86" spans="1:56" ht="18.75" customHeight="1" x14ac:dyDescent="0.25">
      <c r="D86" s="12"/>
      <c r="E86" s="109" t="s">
        <v>123</v>
      </c>
      <c r="F86" s="736"/>
      <c r="G86" s="980">
        <v>25</v>
      </c>
      <c r="H86" s="13">
        <f>G86*M86/100</f>
        <v>0.65</v>
      </c>
      <c r="I86" s="13">
        <f>G86*N86/100</f>
        <v>6.25</v>
      </c>
      <c r="J86" s="13">
        <f>G86*O86/100</f>
        <v>0.67500000000000004</v>
      </c>
      <c r="K86" s="13">
        <f>G86*P86/100</f>
        <v>62</v>
      </c>
      <c r="M86" s="15">
        <v>2.6</v>
      </c>
      <c r="N86" s="15">
        <v>25</v>
      </c>
      <c r="O86" s="691">
        <v>2.7</v>
      </c>
      <c r="P86" s="15">
        <v>248</v>
      </c>
      <c r="AU86" s="78"/>
      <c r="AV86" s="18"/>
      <c r="AW86" s="18"/>
      <c r="AX86" s="18"/>
      <c r="AY86" s="18"/>
      <c r="AZ86" s="18"/>
      <c r="BA86" s="18"/>
      <c r="BB86" s="18"/>
      <c r="BC86" s="18"/>
      <c r="BD86" s="18"/>
    </row>
    <row r="87" spans="1:56" x14ac:dyDescent="0.25">
      <c r="E87" s="63" t="s">
        <v>21</v>
      </c>
      <c r="F87" s="982"/>
      <c r="G87" s="982"/>
      <c r="H87" s="22">
        <f t="shared" ref="H87:K87" si="33">SUM(H78:H86)</f>
        <v>11.909999999999998</v>
      </c>
      <c r="I87" s="22">
        <f t="shared" si="33"/>
        <v>23.238</v>
      </c>
      <c r="J87" s="22">
        <f t="shared" si="33"/>
        <v>63.726599999999991</v>
      </c>
      <c r="K87" s="22">
        <f t="shared" si="33"/>
        <v>504.10399999999998</v>
      </c>
      <c r="AU87" s="78"/>
      <c r="AV87" s="18"/>
      <c r="AW87" s="18"/>
      <c r="AX87" s="18"/>
      <c r="AY87" s="18"/>
      <c r="AZ87" s="18"/>
      <c r="BA87" s="18"/>
      <c r="BB87" s="18"/>
      <c r="BC87" s="18"/>
      <c r="BD87" s="18"/>
    </row>
    <row r="88" spans="1:56" s="41" customFormat="1" x14ac:dyDescent="0.25">
      <c r="A88" s="17"/>
      <c r="B88" s="39" t="s">
        <v>124</v>
      </c>
      <c r="C88" s="45" t="s">
        <v>60</v>
      </c>
      <c r="D88" s="40">
        <v>200</v>
      </c>
      <c r="E88" s="14" t="s">
        <v>39</v>
      </c>
      <c r="F88" s="980"/>
      <c r="G88" s="738">
        <v>120</v>
      </c>
      <c r="H88" s="13">
        <f>G88*M88/100</f>
        <v>0</v>
      </c>
      <c r="I88" s="13">
        <f>G88*N88/100</f>
        <v>0</v>
      </c>
      <c r="J88" s="13">
        <f>G88*O88/100</f>
        <v>0</v>
      </c>
      <c r="K88" s="14">
        <f>G88*P88/100</f>
        <v>0</v>
      </c>
      <c r="L88" s="1"/>
      <c r="M88" s="15"/>
      <c r="N88" s="15"/>
      <c r="O88" s="691"/>
      <c r="P88" s="15"/>
      <c r="Q88" s="380"/>
      <c r="R88" s="380"/>
      <c r="S88" s="380"/>
      <c r="T88" s="380"/>
      <c r="U88" s="380"/>
      <c r="V88" s="380"/>
      <c r="W88" s="380"/>
      <c r="X88" s="380"/>
      <c r="Y88" s="380"/>
      <c r="Z88" s="380"/>
      <c r="AA88" s="380"/>
      <c r="AB88" s="380"/>
      <c r="AC88" s="380"/>
      <c r="AD88" s="380"/>
      <c r="AE88" s="380"/>
      <c r="AF88" s="380"/>
      <c r="AG88" s="380"/>
      <c r="AH88" s="380"/>
      <c r="AI88" s="380"/>
      <c r="AJ88" s="380"/>
      <c r="AK88" s="380"/>
      <c r="AL88" s="380"/>
      <c r="AM88" s="380"/>
      <c r="AN88" s="380"/>
      <c r="AO88" s="380"/>
      <c r="AP88" s="380"/>
      <c r="AQ88" s="380"/>
      <c r="AR88" s="380"/>
      <c r="AS88" s="380"/>
      <c r="AT88" s="380"/>
      <c r="AU88" s="380"/>
      <c r="AV88" s="380"/>
      <c r="AW88" s="380"/>
      <c r="AX88" s="380"/>
      <c r="AY88" s="380"/>
      <c r="AZ88" s="380"/>
      <c r="BA88" s="380"/>
      <c r="BB88" s="380"/>
      <c r="BC88" s="380"/>
      <c r="BD88" s="815"/>
    </row>
    <row r="89" spans="1:56" s="41" customFormat="1" x14ac:dyDescent="0.25">
      <c r="A89" s="17"/>
      <c r="B89" s="10"/>
      <c r="C89" s="17"/>
      <c r="D89" s="17"/>
      <c r="E89" s="70" t="s">
        <v>61</v>
      </c>
      <c r="F89" s="759"/>
      <c r="G89" s="932">
        <v>80</v>
      </c>
      <c r="H89" s="13">
        <f>G89*M89/100</f>
        <v>0.08</v>
      </c>
      <c r="I89" s="13">
        <f>G89*N89/100</f>
        <v>0.08</v>
      </c>
      <c r="J89" s="13">
        <f>G89*O89/100</f>
        <v>8.16</v>
      </c>
      <c r="K89" s="14">
        <f>G89*P89/100</f>
        <v>34.4</v>
      </c>
      <c r="L89" s="1"/>
      <c r="M89" s="15">
        <v>0.1</v>
      </c>
      <c r="N89" s="15">
        <v>0.1</v>
      </c>
      <c r="O89" s="691">
        <v>10.199999999999999</v>
      </c>
      <c r="P89" s="20">
        <v>43</v>
      </c>
      <c r="Q89" s="380"/>
      <c r="R89" s="380"/>
      <c r="S89" s="380"/>
      <c r="T89" s="380"/>
      <c r="U89" s="380"/>
      <c r="V89" s="380"/>
      <c r="W89" s="380"/>
      <c r="X89" s="380"/>
      <c r="Y89" s="380"/>
      <c r="Z89" s="380"/>
      <c r="AA89" s="380"/>
      <c r="AB89" s="380"/>
      <c r="AC89" s="380"/>
      <c r="AD89" s="380"/>
      <c r="AE89" s="380"/>
      <c r="AF89" s="380"/>
      <c r="AG89" s="380"/>
      <c r="AH89" s="380"/>
      <c r="AI89" s="380"/>
      <c r="AJ89" s="380"/>
      <c r="AK89" s="380"/>
      <c r="AL89" s="380"/>
      <c r="AM89" s="380"/>
      <c r="AN89" s="380"/>
      <c r="AO89" s="380"/>
      <c r="AP89" s="380"/>
      <c r="AQ89" s="380"/>
      <c r="AR89" s="380"/>
      <c r="AS89" s="380"/>
      <c r="AT89" s="380"/>
      <c r="AU89" s="380"/>
      <c r="AV89" s="380"/>
      <c r="AW89" s="380"/>
      <c r="AX89" s="380"/>
      <c r="AY89" s="380"/>
      <c r="AZ89" s="380"/>
      <c r="BA89" s="380"/>
      <c r="BB89" s="380"/>
      <c r="BC89" s="380"/>
      <c r="BD89" s="815"/>
    </row>
    <row r="90" spans="1:56" s="41" customFormat="1" x14ac:dyDescent="0.25">
      <c r="A90" s="17"/>
      <c r="B90" s="10"/>
      <c r="C90" s="17"/>
      <c r="D90" s="17"/>
      <c r="E90" s="63" t="s">
        <v>21</v>
      </c>
      <c r="F90" s="980"/>
      <c r="G90" s="980"/>
      <c r="H90" s="43">
        <f>SUM(H88:H89)</f>
        <v>0.08</v>
      </c>
      <c r="I90" s="43">
        <f t="shared" ref="I90:K90" si="34">SUM(I88:I89)</f>
        <v>0.08</v>
      </c>
      <c r="J90" s="43">
        <f t="shared" si="34"/>
        <v>8.16</v>
      </c>
      <c r="K90" s="43">
        <f t="shared" si="34"/>
        <v>34.4</v>
      </c>
      <c r="L90" s="1"/>
      <c r="M90" s="15"/>
      <c r="N90" s="15"/>
      <c r="O90" s="691"/>
      <c r="P90" s="15"/>
      <c r="Q90" s="380"/>
      <c r="R90" s="380"/>
      <c r="S90" s="380"/>
      <c r="T90" s="380"/>
      <c r="U90" s="380"/>
      <c r="V90" s="380"/>
      <c r="W90" s="380"/>
      <c r="X90" s="380"/>
      <c r="Y90" s="380"/>
      <c r="Z90" s="380"/>
      <c r="AA90" s="380"/>
      <c r="AB90" s="380"/>
      <c r="AC90" s="380"/>
      <c r="AD90" s="380"/>
      <c r="AE90" s="380"/>
      <c r="AF90" s="380"/>
      <c r="AG90" s="380"/>
      <c r="AH90" s="380"/>
      <c r="AI90" s="380"/>
      <c r="AJ90" s="380"/>
      <c r="AK90" s="380"/>
      <c r="AL90" s="380"/>
      <c r="AM90" s="380"/>
      <c r="AN90" s="380"/>
      <c r="AO90" s="380"/>
      <c r="AP90" s="380"/>
      <c r="AQ90" s="380"/>
      <c r="AR90" s="380"/>
      <c r="AS90" s="380"/>
      <c r="AT90" s="380"/>
      <c r="AU90" s="380"/>
      <c r="AV90" s="380"/>
      <c r="AW90" s="380"/>
      <c r="AX90" s="380"/>
      <c r="AY90" s="380"/>
      <c r="AZ90" s="380"/>
      <c r="BA90" s="380"/>
      <c r="BB90" s="380"/>
      <c r="BC90" s="380"/>
      <c r="BD90" s="815"/>
    </row>
    <row r="91" spans="1:56" s="27" customFormat="1" x14ac:dyDescent="0.25">
      <c r="B91" s="72"/>
      <c r="C91" s="71"/>
      <c r="D91" s="72"/>
      <c r="E91" s="73" t="s">
        <v>125</v>
      </c>
      <c r="F91" s="334"/>
      <c r="G91" s="334"/>
      <c r="H91" s="74">
        <f>H87+H90</f>
        <v>11.989999999999998</v>
      </c>
      <c r="I91" s="74">
        <f t="shared" ref="I91:K91" si="35">I87+I90</f>
        <v>23.317999999999998</v>
      </c>
      <c r="J91" s="74">
        <f t="shared" si="35"/>
        <v>71.886599999999987</v>
      </c>
      <c r="K91" s="74">
        <f t="shared" si="35"/>
        <v>538.50400000000002</v>
      </c>
      <c r="O91" s="689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  <c r="BD91" s="701"/>
    </row>
    <row r="92" spans="1:56" s="9" customFormat="1" x14ac:dyDescent="0.25">
      <c r="A92" s="1241" t="s">
        <v>127</v>
      </c>
      <c r="B92" s="1242"/>
      <c r="C92" s="84"/>
      <c r="D92" s="85"/>
      <c r="E92" s="86"/>
      <c r="F92" s="988"/>
      <c r="G92" s="988"/>
      <c r="H92" s="87">
        <f>H22+H61+H76+H91</f>
        <v>53.010619999999989</v>
      </c>
      <c r="I92" s="87">
        <f t="shared" ref="I92:K92" si="36">I22+I61+I76+I91</f>
        <v>82.140159999999995</v>
      </c>
      <c r="J92" s="87">
        <f t="shared" si="36"/>
        <v>276.14134000000001</v>
      </c>
      <c r="K92" s="87">
        <f t="shared" si="36"/>
        <v>2021.683634</v>
      </c>
      <c r="O92" s="693"/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264"/>
      <c r="AV92" s="264"/>
      <c r="AW92" s="264"/>
      <c r="AX92" s="264"/>
      <c r="AY92" s="264"/>
      <c r="AZ92" s="264"/>
      <c r="BA92" s="264"/>
      <c r="BB92" s="264"/>
      <c r="BC92" s="264"/>
      <c r="BD92" s="700"/>
    </row>
    <row r="93" spans="1:56" s="9" customFormat="1" x14ac:dyDescent="0.25">
      <c r="A93" s="4" t="s">
        <v>128</v>
      </c>
      <c r="B93" s="5"/>
      <c r="C93" s="5"/>
      <c r="D93" s="6"/>
      <c r="E93" s="6"/>
      <c r="F93" s="5"/>
      <c r="G93" s="5"/>
      <c r="H93" s="5"/>
      <c r="I93" s="5"/>
      <c r="J93" s="5"/>
      <c r="K93" s="7"/>
      <c r="L93" s="84"/>
      <c r="M93" s="8"/>
      <c r="N93" s="8"/>
      <c r="O93" s="710"/>
      <c r="Q93" s="264"/>
      <c r="R93" s="264"/>
      <c r="S93" s="264"/>
      <c r="T93" s="264"/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264"/>
      <c r="AV93" s="264"/>
      <c r="AW93" s="264"/>
      <c r="AX93" s="264"/>
      <c r="AY93" s="264"/>
      <c r="AZ93" s="264"/>
      <c r="BA93" s="264"/>
      <c r="BB93" s="264"/>
      <c r="BC93" s="264"/>
      <c r="BD93" s="700"/>
    </row>
    <row r="94" spans="1:56" s="27" customFormat="1" x14ac:dyDescent="0.25">
      <c r="A94" s="1243" t="s">
        <v>22</v>
      </c>
      <c r="B94" s="1243"/>
      <c r="C94" s="23"/>
      <c r="D94" s="24"/>
      <c r="E94" s="720"/>
      <c r="F94" s="728"/>
      <c r="G94" s="729"/>
      <c r="H94" s="23"/>
      <c r="I94" s="23"/>
      <c r="J94" s="23"/>
      <c r="K94" s="26"/>
      <c r="L94" s="1"/>
      <c r="O94" s="689"/>
      <c r="Q94" s="264"/>
      <c r="R94" s="264"/>
      <c r="S94" s="264"/>
      <c r="T94" s="264"/>
      <c r="U94" s="264"/>
      <c r="V94" s="264"/>
      <c r="W94" s="264"/>
      <c r="X94" s="264"/>
      <c r="Y94" s="264"/>
      <c r="Z94" s="264"/>
      <c r="AA94" s="264"/>
      <c r="AB94" s="264"/>
      <c r="AC94" s="264"/>
      <c r="AD94" s="264"/>
      <c r="AE94" s="264"/>
      <c r="AF94" s="264"/>
      <c r="AG94" s="264"/>
      <c r="AH94" s="264"/>
      <c r="AI94" s="264"/>
      <c r="AJ94" s="264"/>
      <c r="AK94" s="264"/>
      <c r="AL94" s="264"/>
      <c r="AM94" s="264"/>
      <c r="AN94" s="264"/>
      <c r="AO94" s="264"/>
      <c r="AP94" s="264"/>
      <c r="AQ94" s="264"/>
      <c r="AR94" s="264"/>
      <c r="AS94" s="264"/>
      <c r="AT94" s="264"/>
      <c r="AU94" s="264"/>
      <c r="AV94" s="264"/>
      <c r="AW94" s="264"/>
      <c r="AX94" s="264"/>
      <c r="AY94" s="264"/>
      <c r="AZ94" s="264"/>
      <c r="BA94" s="264"/>
      <c r="BB94" s="264"/>
      <c r="BC94" s="264"/>
      <c r="BD94" s="701"/>
    </row>
    <row r="95" spans="1:56" ht="18.75" customHeight="1" x14ac:dyDescent="0.25">
      <c r="B95" s="10" t="s">
        <v>117</v>
      </c>
      <c r="C95" s="1252" t="s">
        <v>129</v>
      </c>
      <c r="D95" s="12" t="s">
        <v>710</v>
      </c>
      <c r="E95" s="62" t="s">
        <v>89</v>
      </c>
      <c r="F95" s="733"/>
      <c r="G95" s="1161">
        <v>42</v>
      </c>
      <c r="H95" s="19">
        <f t="shared" ref="H95:H102" si="37">G95*M95/100</f>
        <v>3.2759999999999998</v>
      </c>
      <c r="I95" s="13">
        <f t="shared" ref="I95:I102" si="38">G95*N95/100</f>
        <v>0.504</v>
      </c>
      <c r="J95" s="13">
        <f t="shared" ref="J95:J102" si="39">G95*O95/100</f>
        <v>33.515999999999998</v>
      </c>
      <c r="K95" s="13">
        <f t="shared" ref="K95:K102" si="40">G95*P95/100</f>
        <v>153.30000000000001</v>
      </c>
      <c r="M95" s="15">
        <v>7.8</v>
      </c>
      <c r="N95" s="15">
        <v>1.2</v>
      </c>
      <c r="O95" s="691">
        <v>79.8</v>
      </c>
      <c r="P95" s="20">
        <v>365</v>
      </c>
    </row>
    <row r="96" spans="1:56" ht="15" customHeight="1" x14ac:dyDescent="0.25">
      <c r="C96" s="1253"/>
      <c r="D96" s="12"/>
      <c r="E96" s="62" t="s">
        <v>18</v>
      </c>
      <c r="F96" s="733"/>
      <c r="G96" s="1161">
        <v>90</v>
      </c>
      <c r="H96" s="19">
        <f t="shared" si="37"/>
        <v>0</v>
      </c>
      <c r="I96" s="13">
        <f t="shared" si="38"/>
        <v>0</v>
      </c>
      <c r="J96" s="13">
        <f t="shared" si="39"/>
        <v>0</v>
      </c>
      <c r="K96" s="14">
        <f t="shared" si="40"/>
        <v>0</v>
      </c>
      <c r="M96" s="15"/>
      <c r="N96" s="15"/>
      <c r="O96" s="691"/>
      <c r="P96" s="15"/>
    </row>
    <row r="97" spans="2:16" ht="15" customHeight="1" x14ac:dyDescent="0.25">
      <c r="C97" s="1253"/>
      <c r="D97" s="12"/>
      <c r="E97" s="62" t="s">
        <v>130</v>
      </c>
      <c r="F97" s="733"/>
      <c r="G97" s="1161">
        <v>65</v>
      </c>
      <c r="H97" s="19">
        <f t="shared" si="37"/>
        <v>1.82</v>
      </c>
      <c r="I97" s="13">
        <f t="shared" si="38"/>
        <v>1.625</v>
      </c>
      <c r="J97" s="13">
        <f t="shared" si="39"/>
        <v>3.0550000000000002</v>
      </c>
      <c r="K97" s="13">
        <f t="shared" si="40"/>
        <v>33.799999999999997</v>
      </c>
      <c r="M97" s="15">
        <v>2.8</v>
      </c>
      <c r="N97" s="15">
        <v>2.5</v>
      </c>
      <c r="O97" s="691">
        <v>4.7</v>
      </c>
      <c r="P97" s="20">
        <v>52</v>
      </c>
    </row>
    <row r="98" spans="2:16" ht="15" customHeight="1" x14ac:dyDescent="0.25">
      <c r="C98" s="1254"/>
      <c r="D98" s="12"/>
      <c r="E98" s="62" t="s">
        <v>36</v>
      </c>
      <c r="F98" s="733"/>
      <c r="G98" s="1161">
        <v>4</v>
      </c>
      <c r="H98" s="19">
        <f t="shared" si="37"/>
        <v>0</v>
      </c>
      <c r="I98" s="13">
        <f t="shared" si="38"/>
        <v>0</v>
      </c>
      <c r="J98" s="13">
        <f t="shared" si="39"/>
        <v>3.9960000000000004</v>
      </c>
      <c r="K98" s="14">
        <f t="shared" si="40"/>
        <v>16.239999999999998</v>
      </c>
      <c r="M98" s="15">
        <v>0</v>
      </c>
      <c r="N98" s="15">
        <v>0</v>
      </c>
      <c r="O98" s="691">
        <v>99.9</v>
      </c>
      <c r="P98" s="15">
        <v>406</v>
      </c>
    </row>
    <row r="99" spans="2:16" ht="15.75" x14ac:dyDescent="0.25">
      <c r="D99" s="12"/>
      <c r="E99" s="62" t="s">
        <v>80</v>
      </c>
      <c r="F99" s="733"/>
      <c r="G99" s="1161">
        <v>0.08</v>
      </c>
      <c r="H99" s="19">
        <f t="shared" si="37"/>
        <v>0</v>
      </c>
      <c r="I99" s="13">
        <f t="shared" si="38"/>
        <v>0</v>
      </c>
      <c r="J99" s="13">
        <f t="shared" si="39"/>
        <v>0</v>
      </c>
      <c r="K99" s="13">
        <f t="shared" si="40"/>
        <v>0</v>
      </c>
      <c r="M99" s="15"/>
      <c r="N99" s="15"/>
      <c r="O99" s="691"/>
      <c r="P99" s="15"/>
    </row>
    <row r="100" spans="2:16" ht="16.5" customHeight="1" x14ac:dyDescent="0.25">
      <c r="D100" s="12"/>
      <c r="E100" s="62" t="s">
        <v>131</v>
      </c>
      <c r="F100" s="733"/>
      <c r="G100" s="1161">
        <v>8</v>
      </c>
      <c r="H100" s="19">
        <f t="shared" si="37"/>
        <v>0.23199999999999998</v>
      </c>
      <c r="I100" s="13">
        <f t="shared" si="38"/>
        <v>0.13600000000000001</v>
      </c>
      <c r="J100" s="13">
        <f t="shared" si="39"/>
        <v>5.32</v>
      </c>
      <c r="K100" s="14">
        <f t="shared" si="40"/>
        <v>22.16</v>
      </c>
      <c r="M100" s="15">
        <v>2.9</v>
      </c>
      <c r="N100" s="15">
        <v>1.7</v>
      </c>
      <c r="O100" s="691">
        <v>66.5</v>
      </c>
      <c r="P100" s="20">
        <v>277</v>
      </c>
    </row>
    <row r="101" spans="2:16" ht="15.75" x14ac:dyDescent="0.25">
      <c r="D101" s="12"/>
      <c r="E101" s="62" t="s">
        <v>111</v>
      </c>
      <c r="F101" s="735">
        <f>G101*100/61</f>
        <v>2.7868852459016393</v>
      </c>
      <c r="G101" s="1161">
        <v>1.7</v>
      </c>
      <c r="H101" s="19">
        <f t="shared" si="37"/>
        <v>8.5000000000000006E-3</v>
      </c>
      <c r="I101" s="13">
        <f t="shared" si="38"/>
        <v>1.8700000000000001E-2</v>
      </c>
      <c r="J101" s="13">
        <f t="shared" si="39"/>
        <v>9.35E-2</v>
      </c>
      <c r="K101" s="14">
        <f t="shared" si="40"/>
        <v>0.54400000000000004</v>
      </c>
      <c r="M101" s="15">
        <v>0.5</v>
      </c>
      <c r="N101" s="15">
        <v>1.1000000000000001</v>
      </c>
      <c r="O101" s="691">
        <v>5.5</v>
      </c>
      <c r="P101" s="20">
        <v>32</v>
      </c>
    </row>
    <row r="102" spans="2:16" ht="18.75" customHeight="1" x14ac:dyDescent="0.25">
      <c r="D102" s="12"/>
      <c r="E102" s="62" t="s">
        <v>132</v>
      </c>
      <c r="F102" s="733"/>
      <c r="G102" s="1161">
        <v>10</v>
      </c>
      <c r="H102" s="19">
        <f t="shared" si="37"/>
        <v>0.05</v>
      </c>
      <c r="I102" s="13">
        <f t="shared" si="38"/>
        <v>8.25</v>
      </c>
      <c r="J102" s="13">
        <f t="shared" si="39"/>
        <v>0.06</v>
      </c>
      <c r="K102" s="14">
        <f t="shared" si="40"/>
        <v>73.400000000000006</v>
      </c>
      <c r="M102" s="15">
        <v>0.5</v>
      </c>
      <c r="N102" s="15">
        <v>82.5</v>
      </c>
      <c r="O102" s="691">
        <v>0.6</v>
      </c>
      <c r="P102" s="20">
        <v>734</v>
      </c>
    </row>
    <row r="103" spans="2:16" x14ac:dyDescent="0.25">
      <c r="E103" s="64" t="s">
        <v>21</v>
      </c>
      <c r="F103" s="985"/>
      <c r="G103" s="985"/>
      <c r="H103" s="22">
        <f>SUM(H95:H102)</f>
        <v>5.3864999999999998</v>
      </c>
      <c r="I103" s="22">
        <f t="shared" ref="I103:K103" si="41">SUM(I95:I102)</f>
        <v>10.5337</v>
      </c>
      <c r="J103" s="22">
        <f t="shared" si="41"/>
        <v>46.040500000000002</v>
      </c>
      <c r="K103" s="22">
        <f t="shared" si="41"/>
        <v>299.44400000000007</v>
      </c>
    </row>
    <row r="104" spans="2:16" ht="15.75" customHeight="1" x14ac:dyDescent="0.25">
      <c r="B104" s="10" t="s">
        <v>137</v>
      </c>
      <c r="C104" s="1238" t="s">
        <v>133</v>
      </c>
      <c r="D104" s="88" t="s">
        <v>134</v>
      </c>
      <c r="E104" s="197" t="s">
        <v>135</v>
      </c>
      <c r="F104" s="989"/>
      <c r="G104" s="756">
        <v>20</v>
      </c>
      <c r="H104" s="13">
        <f>G104*M104/100</f>
        <v>1.6</v>
      </c>
      <c r="I104" s="13">
        <f>G104*N104/100</f>
        <v>0.86</v>
      </c>
      <c r="J104" s="13">
        <f>G104*O104/100</f>
        <v>10.26</v>
      </c>
      <c r="K104" s="14">
        <f>G104*P104/100</f>
        <v>54</v>
      </c>
      <c r="M104" s="15">
        <v>8</v>
      </c>
      <c r="N104" s="15">
        <v>4.3</v>
      </c>
      <c r="O104" s="691">
        <v>51.3</v>
      </c>
      <c r="P104" s="20">
        <v>270</v>
      </c>
    </row>
    <row r="105" spans="2:16" x14ac:dyDescent="0.25">
      <c r="C105" s="1240"/>
      <c r="D105" s="12"/>
      <c r="E105" s="197" t="s">
        <v>20</v>
      </c>
      <c r="F105" s="989"/>
      <c r="G105" s="738">
        <v>4</v>
      </c>
      <c r="H105" s="13">
        <f>G105*M105/100</f>
        <v>0.02</v>
      </c>
      <c r="I105" s="13">
        <f>G105*N105/100</f>
        <v>3.3</v>
      </c>
      <c r="J105" s="13">
        <f>G105*O105/100</f>
        <v>2.4E-2</v>
      </c>
      <c r="K105" s="14">
        <f>G105*P105/100</f>
        <v>29.36</v>
      </c>
      <c r="M105" s="15">
        <v>0.5</v>
      </c>
      <c r="N105" s="15">
        <v>82.5</v>
      </c>
      <c r="O105" s="691">
        <v>0.6</v>
      </c>
      <c r="P105" s="20">
        <v>734</v>
      </c>
    </row>
    <row r="106" spans="2:16" x14ac:dyDescent="0.25">
      <c r="E106" s="974" t="s">
        <v>87</v>
      </c>
      <c r="F106" s="751">
        <f>G106*100/98</f>
        <v>20.408163265306122</v>
      </c>
      <c r="G106" s="756">
        <v>20</v>
      </c>
      <c r="H106" s="13">
        <f>G106*M106/100</f>
        <v>0.14000000000000001</v>
      </c>
      <c r="I106" s="13">
        <f>G106*N106/100</f>
        <v>0.06</v>
      </c>
      <c r="J106" s="13">
        <f>G106*O106/100</f>
        <v>1.1399999999999999</v>
      </c>
      <c r="K106" s="13">
        <f>G106*P106/100</f>
        <v>5.2</v>
      </c>
      <c r="M106" s="15">
        <v>0.7</v>
      </c>
      <c r="N106" s="15">
        <v>0.3</v>
      </c>
      <c r="O106" s="691">
        <v>5.7</v>
      </c>
      <c r="P106" s="20">
        <v>26</v>
      </c>
    </row>
    <row r="107" spans="2:16" x14ac:dyDescent="0.25">
      <c r="D107" s="89"/>
      <c r="E107" s="63" t="s">
        <v>21</v>
      </c>
      <c r="H107" s="22">
        <f>SUM(H104:H106)</f>
        <v>1.7600000000000002</v>
      </c>
      <c r="I107" s="22">
        <f t="shared" ref="I107:K107" si="42">SUM(I104:I106)</f>
        <v>4.22</v>
      </c>
      <c r="J107" s="22">
        <f t="shared" si="42"/>
        <v>11.423999999999999</v>
      </c>
      <c r="K107" s="22">
        <f t="shared" si="42"/>
        <v>88.56</v>
      </c>
    </row>
    <row r="108" spans="2:16" ht="15.75" customHeight="1" x14ac:dyDescent="0.25">
      <c r="B108" s="10" t="s">
        <v>138</v>
      </c>
      <c r="C108" s="1238" t="s">
        <v>136</v>
      </c>
      <c r="D108" s="88" t="s">
        <v>134</v>
      </c>
      <c r="E108" s="197" t="s">
        <v>135</v>
      </c>
      <c r="F108" s="989"/>
      <c r="G108" s="756">
        <v>20</v>
      </c>
      <c r="H108" s="13">
        <f>G108*M108/100</f>
        <v>1.6</v>
      </c>
      <c r="I108" s="13">
        <f>G108*N108/100</f>
        <v>0.86</v>
      </c>
      <c r="J108" s="13">
        <f>G108*O108/100</f>
        <v>10.26</v>
      </c>
      <c r="K108" s="14">
        <f>G108*P108/100</f>
        <v>54</v>
      </c>
      <c r="M108" s="15">
        <v>8</v>
      </c>
      <c r="N108" s="15">
        <v>4.3</v>
      </c>
      <c r="O108" s="691">
        <v>51.3</v>
      </c>
      <c r="P108" s="20">
        <v>270</v>
      </c>
    </row>
    <row r="109" spans="2:16" x14ac:dyDescent="0.25">
      <c r="C109" s="1240"/>
      <c r="D109" s="12"/>
      <c r="E109" s="197" t="s">
        <v>20</v>
      </c>
      <c r="F109" s="989"/>
      <c r="G109" s="738">
        <v>4</v>
      </c>
      <c r="H109" s="13">
        <f>G109*M109/100</f>
        <v>0.02</v>
      </c>
      <c r="I109" s="13">
        <f>G109*N109/100</f>
        <v>3.3</v>
      </c>
      <c r="J109" s="13">
        <f>G109*O109/100</f>
        <v>2.4E-2</v>
      </c>
      <c r="K109" s="14">
        <f>G109*P109/100</f>
        <v>29.36</v>
      </c>
      <c r="M109" s="15">
        <v>0.5</v>
      </c>
      <c r="N109" s="15">
        <v>82.5</v>
      </c>
      <c r="O109" s="691">
        <v>0.6</v>
      </c>
      <c r="P109" s="20">
        <v>734</v>
      </c>
    </row>
    <row r="110" spans="2:16" x14ac:dyDescent="0.25">
      <c r="E110" s="65" t="s">
        <v>110</v>
      </c>
      <c r="F110" s="752">
        <f>G110*100/95</f>
        <v>21.05263157894737</v>
      </c>
      <c r="G110" s="756">
        <v>20</v>
      </c>
      <c r="H110" s="13">
        <f>G110*M110/100</f>
        <v>0.14000000000000001</v>
      </c>
      <c r="I110" s="13">
        <f>G110*N110/100</f>
        <v>0.02</v>
      </c>
      <c r="J110" s="13">
        <f>G110*O110/100</f>
        <v>0.42</v>
      </c>
      <c r="K110" s="13">
        <f>G110*P110/100</f>
        <v>2.2000000000000002</v>
      </c>
      <c r="M110" s="15">
        <v>0.7</v>
      </c>
      <c r="N110" s="15">
        <v>0.1</v>
      </c>
      <c r="O110" s="691">
        <v>2.1</v>
      </c>
      <c r="P110" s="20">
        <v>11</v>
      </c>
    </row>
    <row r="111" spans="2:16" x14ac:dyDescent="0.25">
      <c r="D111" s="89"/>
      <c r="E111" s="63" t="s">
        <v>21</v>
      </c>
      <c r="H111" s="22">
        <f>SUM(H108:H110)</f>
        <v>1.7600000000000002</v>
      </c>
      <c r="I111" s="22">
        <f t="shared" ref="I111:K111" si="43">SUM(I108:I110)</f>
        <v>4.18</v>
      </c>
      <c r="J111" s="22">
        <f t="shared" si="43"/>
        <v>10.703999999999999</v>
      </c>
      <c r="K111" s="22">
        <f t="shared" si="43"/>
        <v>85.56</v>
      </c>
    </row>
    <row r="112" spans="2:16" ht="19.5" customHeight="1" x14ac:dyDescent="0.25">
      <c r="B112" s="10" t="s">
        <v>140</v>
      </c>
      <c r="C112" s="1252" t="s">
        <v>48</v>
      </c>
      <c r="D112" s="12" t="s">
        <v>49</v>
      </c>
      <c r="E112" s="14" t="s">
        <v>50</v>
      </c>
      <c r="G112" s="980">
        <v>1.5</v>
      </c>
      <c r="H112" s="13">
        <f>G112*M112/100</f>
        <v>0.29400000000000004</v>
      </c>
      <c r="I112" s="13">
        <f>G112*N112/100</f>
        <v>0.03</v>
      </c>
      <c r="J112" s="13">
        <f>G112*O112/100</f>
        <v>0.93150000000000011</v>
      </c>
      <c r="K112" s="14">
        <f>G112*P112/100</f>
        <v>3.45</v>
      </c>
      <c r="M112" s="18">
        <v>19.600000000000001</v>
      </c>
      <c r="N112" s="18">
        <v>2</v>
      </c>
      <c r="O112" s="61">
        <v>62.1</v>
      </c>
      <c r="P112" s="18">
        <v>230</v>
      </c>
    </row>
    <row r="113" spans="1:56" x14ac:dyDescent="0.25">
      <c r="C113" s="1253"/>
      <c r="D113" s="12"/>
      <c r="E113" s="70" t="s">
        <v>98</v>
      </c>
      <c r="F113" s="759">
        <f>G113*100/65</f>
        <v>4.615384615384615</v>
      </c>
      <c r="G113" s="932">
        <v>3</v>
      </c>
      <c r="H113" s="13">
        <f>G113*M113/100</f>
        <v>1.4999999999999999E-2</v>
      </c>
      <c r="I113" s="13">
        <f>G113*N113/100</f>
        <v>3.3000000000000002E-2</v>
      </c>
      <c r="J113" s="13">
        <f>G113*O113/100</f>
        <v>0.16500000000000001</v>
      </c>
      <c r="K113" s="14">
        <f>G113*P113/100</f>
        <v>0.96</v>
      </c>
      <c r="M113" s="15">
        <v>0.5</v>
      </c>
      <c r="N113" s="15">
        <v>1.1000000000000001</v>
      </c>
      <c r="O113" s="691">
        <v>5.5</v>
      </c>
      <c r="P113" s="20">
        <v>32</v>
      </c>
    </row>
    <row r="114" spans="1:56" x14ac:dyDescent="0.25">
      <c r="C114" s="1254"/>
      <c r="D114" s="12"/>
      <c r="E114" s="65" t="s">
        <v>36</v>
      </c>
      <c r="F114" s="738"/>
      <c r="G114" s="738">
        <v>5</v>
      </c>
      <c r="H114" s="13">
        <f>G114*M114/100</f>
        <v>0</v>
      </c>
      <c r="I114" s="13">
        <f>G114*N114/100</f>
        <v>0</v>
      </c>
      <c r="J114" s="13">
        <f>G114*O114/100</f>
        <v>4.9950000000000001</v>
      </c>
      <c r="K114" s="14">
        <f>G114*P114/100</f>
        <v>20.3</v>
      </c>
      <c r="M114" s="15">
        <v>0</v>
      </c>
      <c r="N114" s="15">
        <v>0</v>
      </c>
      <c r="O114" s="691">
        <v>99.9</v>
      </c>
      <c r="P114" s="15">
        <v>406</v>
      </c>
    </row>
    <row r="115" spans="1:56" x14ac:dyDescent="0.25">
      <c r="D115" s="12"/>
      <c r="E115" s="62" t="s">
        <v>18</v>
      </c>
      <c r="F115" s="738"/>
      <c r="G115" s="738">
        <v>200</v>
      </c>
      <c r="H115" s="19">
        <f>G115*M115/100</f>
        <v>0</v>
      </c>
      <c r="I115" s="13">
        <f>G115*N115/100</f>
        <v>0</v>
      </c>
      <c r="J115" s="13">
        <f>G115*O115/100</f>
        <v>0</v>
      </c>
      <c r="K115" s="14">
        <f>G115*P115/100</f>
        <v>0</v>
      </c>
      <c r="M115" s="15"/>
      <c r="N115" s="15"/>
      <c r="O115" s="691"/>
      <c r="P115" s="15"/>
    </row>
    <row r="116" spans="1:56" ht="14.25" customHeight="1" x14ac:dyDescent="0.25">
      <c r="E116" s="64" t="s">
        <v>21</v>
      </c>
      <c r="F116" s="982"/>
      <c r="G116" s="982"/>
      <c r="H116" s="22">
        <f>SUM(H112:H115)</f>
        <v>0.30900000000000005</v>
      </c>
      <c r="I116" s="22">
        <f t="shared" ref="I116:K116" si="44">SUM(I112:I115)</f>
        <v>6.3E-2</v>
      </c>
      <c r="J116" s="22">
        <f t="shared" si="44"/>
        <v>6.0914999999999999</v>
      </c>
      <c r="K116" s="22">
        <f t="shared" si="44"/>
        <v>24.71</v>
      </c>
    </row>
    <row r="117" spans="1:56" s="27" customFormat="1" x14ac:dyDescent="0.25">
      <c r="B117" s="72"/>
      <c r="C117" s="71"/>
      <c r="D117" s="72"/>
      <c r="E117" s="73" t="s">
        <v>44</v>
      </c>
      <c r="F117" s="334"/>
      <c r="G117" s="334"/>
      <c r="H117" s="74">
        <f>H103+H107+H111+H116</f>
        <v>9.2154999999999987</v>
      </c>
      <c r="I117" s="74">
        <f t="shared" ref="I117:K117" si="45">I103+I107+I111+I116</f>
        <v>18.996699999999997</v>
      </c>
      <c r="J117" s="74">
        <f t="shared" si="45"/>
        <v>74.259999999999991</v>
      </c>
      <c r="K117" s="74">
        <f t="shared" si="45"/>
        <v>498.27400000000006</v>
      </c>
      <c r="O117" s="689"/>
      <c r="Q117" s="264"/>
      <c r="R117" s="264"/>
      <c r="S117" s="264"/>
      <c r="T117" s="264"/>
      <c r="U117" s="264"/>
      <c r="V117" s="264"/>
      <c r="W117" s="264"/>
      <c r="X117" s="264"/>
      <c r="Y117" s="264"/>
      <c r="Z117" s="264"/>
      <c r="AA117" s="264"/>
      <c r="AB117" s="264"/>
      <c r="AC117" s="264"/>
      <c r="AD117" s="264"/>
      <c r="AE117" s="264"/>
      <c r="AF117" s="264"/>
      <c r="AG117" s="264"/>
      <c r="AH117" s="264"/>
      <c r="AI117" s="264"/>
      <c r="AJ117" s="264"/>
      <c r="AK117" s="264"/>
      <c r="AL117" s="264"/>
      <c r="AM117" s="264"/>
      <c r="AN117" s="264"/>
      <c r="AO117" s="264"/>
      <c r="AP117" s="264"/>
      <c r="AQ117" s="264"/>
      <c r="AR117" s="264"/>
      <c r="AS117" s="264"/>
      <c r="AT117" s="264"/>
      <c r="AU117" s="264"/>
      <c r="AV117" s="264"/>
      <c r="AW117" s="264"/>
      <c r="AX117" s="264"/>
      <c r="AY117" s="264"/>
      <c r="AZ117" s="264"/>
      <c r="BA117" s="264"/>
      <c r="BB117" s="264"/>
      <c r="BC117" s="264"/>
      <c r="BD117" s="701"/>
    </row>
    <row r="118" spans="1:56" s="27" customFormat="1" x14ac:dyDescent="0.25">
      <c r="A118" s="1236" t="s">
        <v>101</v>
      </c>
      <c r="B118" s="1237"/>
      <c r="C118" s="71"/>
      <c r="D118" s="72"/>
      <c r="E118" s="64"/>
      <c r="F118" s="980"/>
      <c r="G118" s="980"/>
      <c r="H118" s="74"/>
      <c r="I118" s="74"/>
      <c r="J118" s="74"/>
      <c r="K118" s="74"/>
      <c r="L118" s="1"/>
      <c r="O118" s="689"/>
      <c r="Q118" s="264"/>
      <c r="R118" s="264"/>
      <c r="S118" s="264"/>
      <c r="T118" s="264"/>
      <c r="U118" s="264"/>
      <c r="V118" s="264"/>
      <c r="W118" s="264"/>
      <c r="X118" s="264"/>
      <c r="Y118" s="264"/>
      <c r="Z118" s="264"/>
      <c r="AA118" s="264"/>
      <c r="AB118" s="264"/>
      <c r="AC118" s="264"/>
      <c r="AD118" s="264"/>
      <c r="AE118" s="264"/>
      <c r="AF118" s="264"/>
      <c r="AG118" s="264"/>
      <c r="AH118" s="264"/>
      <c r="AI118" s="264"/>
      <c r="AJ118" s="264"/>
      <c r="AK118" s="264"/>
      <c r="AL118" s="264"/>
      <c r="AM118" s="264"/>
      <c r="AN118" s="264"/>
      <c r="AO118" s="264"/>
      <c r="AP118" s="264"/>
      <c r="AQ118" s="264"/>
      <c r="AR118" s="264"/>
      <c r="AS118" s="264"/>
      <c r="AT118" s="264"/>
      <c r="AU118" s="264"/>
      <c r="AV118" s="264"/>
      <c r="AW118" s="264"/>
      <c r="AX118" s="264"/>
      <c r="AY118" s="264"/>
      <c r="AZ118" s="264"/>
      <c r="BA118" s="264"/>
      <c r="BB118" s="264"/>
      <c r="BC118" s="264"/>
      <c r="BD118" s="701"/>
    </row>
    <row r="119" spans="1:56" ht="28.5" x14ac:dyDescent="0.25">
      <c r="B119" s="90" t="s">
        <v>145</v>
      </c>
      <c r="C119" s="91" t="s">
        <v>141</v>
      </c>
      <c r="D119" s="40" t="s">
        <v>168</v>
      </c>
      <c r="E119" s="57" t="s">
        <v>142</v>
      </c>
      <c r="F119" s="990">
        <f>G119*100/85</f>
        <v>29.411764705882351</v>
      </c>
      <c r="G119" s="865">
        <v>25</v>
      </c>
      <c r="H119" s="19">
        <f t="shared" ref="H119:H128" si="46">G119*M119/100</f>
        <v>4.9749999999999996</v>
      </c>
      <c r="I119" s="13">
        <f t="shared" ref="I119:I128" si="47">G119*N119/100</f>
        <v>2.95</v>
      </c>
      <c r="J119" s="13">
        <f t="shared" ref="J119:J128" si="48">G119*O119/100</f>
        <v>0</v>
      </c>
      <c r="K119" s="14">
        <f t="shared" ref="K119:K128" si="49">G119*P119/100</f>
        <v>46.25</v>
      </c>
      <c r="L119" s="777"/>
      <c r="M119" s="16">
        <v>19.899999999999999</v>
      </c>
      <c r="N119" s="16">
        <v>11.8</v>
      </c>
      <c r="O119" s="688">
        <v>0</v>
      </c>
      <c r="P119" s="20">
        <v>185</v>
      </c>
      <c r="R119" s="376"/>
      <c r="S119" s="376"/>
      <c r="T119" s="375"/>
      <c r="U119" s="374"/>
      <c r="V119" s="374"/>
    </row>
    <row r="120" spans="1:56" ht="15.75" x14ac:dyDescent="0.25">
      <c r="A120" s="92"/>
      <c r="B120" s="133"/>
      <c r="C120" s="93"/>
      <c r="D120" s="94"/>
      <c r="E120" s="14" t="s">
        <v>143</v>
      </c>
      <c r="F120" s="986">
        <f>G120*100/80</f>
        <v>36.25</v>
      </c>
      <c r="G120" s="731">
        <v>29</v>
      </c>
      <c r="H120" s="19">
        <f t="shared" si="46"/>
        <v>0.34799999999999998</v>
      </c>
      <c r="I120" s="13">
        <f t="shared" si="47"/>
        <v>5.800000000000001E-2</v>
      </c>
      <c r="J120" s="13">
        <f t="shared" si="48"/>
        <v>2.0299999999999998</v>
      </c>
      <c r="K120" s="14">
        <f t="shared" si="49"/>
        <v>8.6999999999999993</v>
      </c>
      <c r="L120" s="778"/>
      <c r="M120" s="15">
        <v>1.2</v>
      </c>
      <c r="N120" s="15">
        <v>0.2</v>
      </c>
      <c r="O120" s="691">
        <v>7</v>
      </c>
      <c r="P120" s="15">
        <v>30</v>
      </c>
    </row>
    <row r="121" spans="1:56" ht="15.75" x14ac:dyDescent="0.25">
      <c r="A121" s="92"/>
      <c r="B121" s="60"/>
      <c r="C121" s="76"/>
      <c r="E121" s="14" t="s">
        <v>16</v>
      </c>
      <c r="F121" s="986">
        <f>G121*100/80</f>
        <v>8.75</v>
      </c>
      <c r="G121" s="731">
        <v>7</v>
      </c>
      <c r="H121" s="19">
        <f t="shared" si="46"/>
        <v>5.6000000000000008E-2</v>
      </c>
      <c r="I121" s="13">
        <f t="shared" si="47"/>
        <v>2.8000000000000004E-2</v>
      </c>
      <c r="J121" s="13">
        <f t="shared" si="48"/>
        <v>0.65100000000000013</v>
      </c>
      <c r="K121" s="14">
        <f t="shared" si="49"/>
        <v>2.73</v>
      </c>
      <c r="L121" s="778"/>
      <c r="M121" s="15">
        <v>0.8</v>
      </c>
      <c r="N121" s="15">
        <v>0.4</v>
      </c>
      <c r="O121" s="691">
        <v>9.3000000000000007</v>
      </c>
      <c r="P121" s="15">
        <v>39</v>
      </c>
    </row>
    <row r="122" spans="1:56" ht="15.75" x14ac:dyDescent="0.25">
      <c r="A122" s="92"/>
      <c r="B122" s="60"/>
      <c r="C122" s="76"/>
      <c r="E122" s="14" t="s">
        <v>74</v>
      </c>
      <c r="F122" s="990">
        <f>G122*100/85</f>
        <v>9.4117647058823533</v>
      </c>
      <c r="G122" s="731">
        <v>8</v>
      </c>
      <c r="H122" s="19">
        <f t="shared" si="46"/>
        <v>0.128</v>
      </c>
      <c r="I122" s="13">
        <f t="shared" si="47"/>
        <v>2.4E-2</v>
      </c>
      <c r="J122" s="13">
        <f t="shared" si="48"/>
        <v>0.8</v>
      </c>
      <c r="K122" s="14">
        <f t="shared" si="49"/>
        <v>3.68</v>
      </c>
      <c r="L122" s="778"/>
      <c r="M122" s="15">
        <v>1.6</v>
      </c>
      <c r="N122" s="15">
        <v>0.3</v>
      </c>
      <c r="O122" s="691">
        <v>10</v>
      </c>
      <c r="P122" s="15">
        <v>46</v>
      </c>
    </row>
    <row r="123" spans="1:56" ht="15.75" x14ac:dyDescent="0.25">
      <c r="A123" s="92"/>
      <c r="B123" s="60"/>
      <c r="C123" s="76"/>
      <c r="E123" s="14" t="s">
        <v>73</v>
      </c>
      <c r="F123" s="986"/>
      <c r="G123" s="731">
        <v>2.8</v>
      </c>
      <c r="H123" s="19">
        <f t="shared" si="46"/>
        <v>0</v>
      </c>
      <c r="I123" s="13">
        <f t="shared" si="47"/>
        <v>2.8</v>
      </c>
      <c r="J123" s="13">
        <f t="shared" si="48"/>
        <v>0</v>
      </c>
      <c r="K123" s="14">
        <f t="shared" si="49"/>
        <v>24.751999999999999</v>
      </c>
      <c r="L123" s="778"/>
      <c r="M123" s="15">
        <v>0</v>
      </c>
      <c r="N123" s="15">
        <v>100</v>
      </c>
      <c r="O123" s="691">
        <v>0</v>
      </c>
      <c r="P123" s="15">
        <v>884</v>
      </c>
    </row>
    <row r="124" spans="1:56" ht="15.75" x14ac:dyDescent="0.25">
      <c r="A124" s="92"/>
      <c r="B124" s="60"/>
      <c r="C124" s="76"/>
      <c r="E124" s="14" t="s">
        <v>84</v>
      </c>
      <c r="F124" s="990">
        <f>G124*100/75</f>
        <v>66.666666666666671</v>
      </c>
      <c r="G124" s="731">
        <v>50</v>
      </c>
      <c r="H124" s="19">
        <f t="shared" si="46"/>
        <v>0.95</v>
      </c>
      <c r="I124" s="13">
        <f t="shared" si="47"/>
        <v>0.15</v>
      </c>
      <c r="J124" s="13">
        <f t="shared" si="48"/>
        <v>9.15</v>
      </c>
      <c r="K124" s="14">
        <f t="shared" si="49"/>
        <v>41</v>
      </c>
      <c r="L124" s="778"/>
      <c r="M124" s="15">
        <v>1.9</v>
      </c>
      <c r="N124" s="15">
        <v>0.3</v>
      </c>
      <c r="O124" s="691">
        <v>18.3</v>
      </c>
      <c r="P124" s="15">
        <v>82</v>
      </c>
    </row>
    <row r="125" spans="1:56" ht="15.75" x14ac:dyDescent="0.25">
      <c r="A125" s="92"/>
      <c r="B125" s="60"/>
      <c r="C125" s="76"/>
      <c r="E125" s="14" t="s">
        <v>18</v>
      </c>
      <c r="F125" s="986"/>
      <c r="G125" s="736">
        <v>129</v>
      </c>
      <c r="H125" s="19">
        <f t="shared" si="46"/>
        <v>0</v>
      </c>
      <c r="I125" s="13">
        <f t="shared" si="47"/>
        <v>0</v>
      </c>
      <c r="J125" s="13">
        <f t="shared" si="48"/>
        <v>0</v>
      </c>
      <c r="K125" s="14">
        <f t="shared" si="49"/>
        <v>0</v>
      </c>
      <c r="L125" s="778"/>
      <c r="M125" s="15"/>
      <c r="N125" s="15"/>
      <c r="O125" s="691"/>
      <c r="P125" s="15"/>
    </row>
    <row r="126" spans="1:56" ht="15.75" x14ac:dyDescent="0.25">
      <c r="A126" s="92"/>
      <c r="B126" s="60"/>
      <c r="C126" s="76"/>
      <c r="E126" s="14" t="s">
        <v>80</v>
      </c>
      <c r="F126" s="986"/>
      <c r="G126" s="731">
        <v>0.55000000000000004</v>
      </c>
      <c r="H126" s="19">
        <f t="shared" si="46"/>
        <v>0</v>
      </c>
      <c r="I126" s="13">
        <f t="shared" si="47"/>
        <v>0</v>
      </c>
      <c r="J126" s="13">
        <f t="shared" si="48"/>
        <v>0</v>
      </c>
      <c r="K126" s="14">
        <f t="shared" si="49"/>
        <v>0</v>
      </c>
      <c r="L126" s="778"/>
      <c r="M126" s="15"/>
      <c r="N126" s="15"/>
      <c r="O126" s="691"/>
      <c r="P126" s="15"/>
    </row>
    <row r="127" spans="1:56" ht="15.75" x14ac:dyDescent="0.25">
      <c r="A127" s="92"/>
      <c r="B127" s="60"/>
      <c r="C127" s="76"/>
      <c r="E127" s="14" t="s">
        <v>144</v>
      </c>
      <c r="F127" s="990">
        <f>G127*100/70</f>
        <v>12.857142857142858</v>
      </c>
      <c r="G127" s="731">
        <v>9</v>
      </c>
      <c r="H127" s="19">
        <f t="shared" si="46"/>
        <v>0.53100000000000003</v>
      </c>
      <c r="I127" s="13">
        <f t="shared" si="47"/>
        <v>7.2000000000000008E-2</v>
      </c>
      <c r="J127" s="13">
        <f t="shared" si="48"/>
        <v>1.2870000000000001</v>
      </c>
      <c r="K127" s="14">
        <f t="shared" si="49"/>
        <v>6.75</v>
      </c>
      <c r="L127" s="778"/>
      <c r="M127" s="15">
        <v>5.9</v>
      </c>
      <c r="N127" s="15">
        <v>0.8</v>
      </c>
      <c r="O127" s="691">
        <v>14.3</v>
      </c>
      <c r="P127" s="15">
        <v>75</v>
      </c>
    </row>
    <row r="128" spans="1:56" s="96" customFormat="1" ht="15.75" x14ac:dyDescent="0.25">
      <c r="A128" s="95"/>
      <c r="B128" s="134"/>
      <c r="C128" s="97"/>
      <c r="D128" s="98"/>
      <c r="E128" s="14" t="s">
        <v>32</v>
      </c>
      <c r="F128" s="986">
        <v>10</v>
      </c>
      <c r="G128" s="731">
        <v>10</v>
      </c>
      <c r="H128" s="19">
        <f t="shared" si="46"/>
        <v>0.26</v>
      </c>
      <c r="I128" s="13">
        <f t="shared" si="47"/>
        <v>2.5</v>
      </c>
      <c r="J128" s="13">
        <f t="shared" si="48"/>
        <v>0.27</v>
      </c>
      <c r="K128" s="14">
        <f t="shared" si="49"/>
        <v>24.8</v>
      </c>
      <c r="L128" s="778"/>
      <c r="M128" s="15">
        <v>2.6</v>
      </c>
      <c r="N128" s="15">
        <v>25</v>
      </c>
      <c r="O128" s="691">
        <v>2.7</v>
      </c>
      <c r="P128" s="15">
        <v>248</v>
      </c>
      <c r="Q128" s="264"/>
      <c r="R128" s="264"/>
      <c r="S128" s="264"/>
      <c r="T128" s="264"/>
      <c r="U128" s="264"/>
      <c r="V128" s="264"/>
      <c r="W128" s="264"/>
      <c r="X128" s="264"/>
      <c r="Y128" s="264"/>
      <c r="Z128" s="264"/>
      <c r="AA128" s="264"/>
      <c r="AB128" s="264"/>
      <c r="AC128" s="264"/>
      <c r="AD128" s="264"/>
      <c r="AE128" s="264"/>
      <c r="AF128" s="264"/>
      <c r="AG128" s="264"/>
      <c r="AH128" s="264"/>
      <c r="AI128" s="264"/>
      <c r="AJ128" s="264"/>
      <c r="AK128" s="264"/>
      <c r="AL128" s="264"/>
      <c r="AM128" s="264"/>
      <c r="AN128" s="264"/>
      <c r="AO128" s="264"/>
      <c r="AP128" s="264"/>
      <c r="AQ128" s="264"/>
      <c r="AR128" s="264"/>
      <c r="AS128" s="264"/>
      <c r="AT128" s="264"/>
      <c r="AU128" s="264"/>
      <c r="AV128" s="264"/>
      <c r="AW128" s="264"/>
      <c r="AX128" s="264"/>
      <c r="AY128" s="264"/>
      <c r="AZ128" s="264"/>
      <c r="BA128" s="264"/>
      <c r="BB128" s="264"/>
      <c r="BC128" s="264"/>
      <c r="BD128" s="114"/>
    </row>
    <row r="129" spans="1:56" x14ac:dyDescent="0.25">
      <c r="A129" s="92"/>
      <c r="B129" s="60"/>
      <c r="C129" s="76"/>
      <c r="E129" s="63" t="s">
        <v>21</v>
      </c>
      <c r="G129" s="982"/>
      <c r="H129" s="22">
        <f>SUM(H119:H128)</f>
        <v>7.2479999999999993</v>
      </c>
      <c r="I129" s="22">
        <f t="shared" ref="I129:J129" si="50">SUM(I119:I128)</f>
        <v>8.5820000000000007</v>
      </c>
      <c r="J129" s="22">
        <f t="shared" si="50"/>
        <v>14.188000000000001</v>
      </c>
      <c r="K129" s="22">
        <f t="shared" ref="K129" si="51">SUM(K119:K128)</f>
        <v>158.66200000000001</v>
      </c>
      <c r="L129" s="779"/>
      <c r="M129" s="15"/>
      <c r="N129" s="15"/>
      <c r="O129" s="691"/>
      <c r="P129" s="15"/>
    </row>
    <row r="130" spans="1:56" x14ac:dyDescent="0.25">
      <c r="A130" s="92"/>
      <c r="B130" s="60"/>
      <c r="C130" s="76" t="s">
        <v>103</v>
      </c>
      <c r="D130" s="10">
        <v>30</v>
      </c>
      <c r="E130" s="100" t="s">
        <v>30</v>
      </c>
      <c r="F130" s="1172"/>
      <c r="G130" s="1172">
        <v>30</v>
      </c>
      <c r="H130" s="22">
        <f t="shared" ref="H130:H137" si="52">G130*M130/100</f>
        <v>1.5</v>
      </c>
      <c r="I130" s="22">
        <f t="shared" ref="I130:I137" si="53">G130*N130/100</f>
        <v>0.36</v>
      </c>
      <c r="J130" s="22">
        <f t="shared" ref="J130:J137" si="54">G130*O130/100</f>
        <v>14.1</v>
      </c>
      <c r="K130" s="22">
        <f t="shared" ref="K130:K137" si="55">G130*P130/100</f>
        <v>61.2</v>
      </c>
      <c r="L130" s="779"/>
      <c r="M130" s="15">
        <v>5</v>
      </c>
      <c r="N130" s="15">
        <v>1.2</v>
      </c>
      <c r="O130" s="691">
        <v>47</v>
      </c>
      <c r="P130" s="15">
        <v>204</v>
      </c>
    </row>
    <row r="131" spans="1:56" ht="15.75" x14ac:dyDescent="0.25">
      <c r="B131" s="10" t="s">
        <v>151</v>
      </c>
      <c r="C131" s="17" t="s">
        <v>152</v>
      </c>
      <c r="D131" s="12">
        <v>100</v>
      </c>
      <c r="E131" s="109" t="s">
        <v>146</v>
      </c>
      <c r="F131" s="1173">
        <f>G131*100/90</f>
        <v>77.777777777777771</v>
      </c>
      <c r="G131" s="1172">
        <v>70</v>
      </c>
      <c r="H131" s="13">
        <f t="shared" si="52"/>
        <v>11.55</v>
      </c>
      <c r="I131" s="13">
        <f t="shared" si="53"/>
        <v>0.28000000000000003</v>
      </c>
      <c r="J131" s="13">
        <f t="shared" si="54"/>
        <v>0</v>
      </c>
      <c r="K131" s="14">
        <f t="shared" si="55"/>
        <v>49.7</v>
      </c>
      <c r="M131" s="15">
        <v>16.5</v>
      </c>
      <c r="N131" s="15">
        <v>0.4</v>
      </c>
      <c r="O131" s="691">
        <v>0</v>
      </c>
      <c r="P131" s="20">
        <v>71</v>
      </c>
    </row>
    <row r="132" spans="1:56" ht="15.75" x14ac:dyDescent="0.25">
      <c r="D132" s="12"/>
      <c r="E132" s="110" t="s">
        <v>147</v>
      </c>
      <c r="F132" s="731"/>
      <c r="G132" s="980">
        <v>13</v>
      </c>
      <c r="H132" s="13">
        <f t="shared" si="52"/>
        <v>0.55899999999999994</v>
      </c>
      <c r="I132" s="13">
        <f t="shared" si="53"/>
        <v>6.5000000000000002E-2</v>
      </c>
      <c r="J132" s="13">
        <f t="shared" si="54"/>
        <v>2.4180000000000001</v>
      </c>
      <c r="K132" s="14">
        <f t="shared" si="55"/>
        <v>11.57</v>
      </c>
      <c r="M132" s="15">
        <v>4.3</v>
      </c>
      <c r="N132" s="15">
        <v>0.5</v>
      </c>
      <c r="O132" s="691">
        <v>18.600000000000001</v>
      </c>
      <c r="P132" s="15">
        <v>89</v>
      </c>
    </row>
    <row r="133" spans="1:56" ht="15.75" x14ac:dyDescent="0.25">
      <c r="D133" s="12"/>
      <c r="E133" s="110" t="s">
        <v>148</v>
      </c>
      <c r="F133" s="731"/>
      <c r="G133" s="738">
        <v>10</v>
      </c>
      <c r="H133" s="19">
        <f t="shared" si="52"/>
        <v>2.42</v>
      </c>
      <c r="I133" s="13">
        <f t="shared" si="53"/>
        <v>2.4500000000000002</v>
      </c>
      <c r="J133" s="13">
        <f t="shared" si="54"/>
        <v>0.06</v>
      </c>
      <c r="K133" s="14">
        <f t="shared" si="55"/>
        <v>31.7</v>
      </c>
      <c r="M133" s="15">
        <v>24.2</v>
      </c>
      <c r="N133" s="15">
        <v>24.5</v>
      </c>
      <c r="O133" s="691">
        <v>0.6</v>
      </c>
      <c r="P133" s="20">
        <v>317</v>
      </c>
    </row>
    <row r="134" spans="1:56" ht="15.75" x14ac:dyDescent="0.25">
      <c r="D134" s="12"/>
      <c r="E134" s="109" t="s">
        <v>149</v>
      </c>
      <c r="F134" s="731"/>
      <c r="G134" s="738">
        <v>15</v>
      </c>
      <c r="H134" s="19">
        <f t="shared" si="52"/>
        <v>7.4999999999999997E-2</v>
      </c>
      <c r="I134" s="13">
        <f t="shared" si="53"/>
        <v>7.6950000000000003</v>
      </c>
      <c r="J134" s="13">
        <f t="shared" si="54"/>
        <v>1.1399999999999999</v>
      </c>
      <c r="K134" s="14">
        <f t="shared" si="55"/>
        <v>73.05</v>
      </c>
      <c r="M134" s="15">
        <v>0.5</v>
      </c>
      <c r="N134" s="15">
        <v>51.3</v>
      </c>
      <c r="O134" s="691">
        <v>7.6</v>
      </c>
      <c r="P134" s="20">
        <v>487</v>
      </c>
    </row>
    <row r="135" spans="1:56" ht="15.75" x14ac:dyDescent="0.25">
      <c r="D135" s="12"/>
      <c r="E135" s="110" t="s">
        <v>75</v>
      </c>
      <c r="F135" s="992">
        <f>G135*100/85</f>
        <v>0.47058823529411764</v>
      </c>
      <c r="G135" s="980">
        <v>0.4</v>
      </c>
      <c r="H135" s="13">
        <f t="shared" si="52"/>
        <v>2.5600000000000005E-2</v>
      </c>
      <c r="I135" s="13">
        <f t="shared" si="53"/>
        <v>2E-3</v>
      </c>
      <c r="J135" s="13">
        <f t="shared" si="54"/>
        <v>0.13240000000000002</v>
      </c>
      <c r="K135" s="14">
        <f t="shared" si="55"/>
        <v>0.64</v>
      </c>
      <c r="M135" s="15">
        <v>6.4</v>
      </c>
      <c r="N135" s="15">
        <v>0.5</v>
      </c>
      <c r="O135" s="691">
        <v>33.1</v>
      </c>
      <c r="P135" s="15">
        <v>160</v>
      </c>
    </row>
    <row r="136" spans="1:56" ht="15.75" x14ac:dyDescent="0.25">
      <c r="D136" s="12"/>
      <c r="E136" s="110" t="s">
        <v>33</v>
      </c>
      <c r="F136" s="752">
        <f>G136*100/85</f>
        <v>1.5294117647058822</v>
      </c>
      <c r="G136" s="738">
        <v>1.3</v>
      </c>
      <c r="H136" s="14">
        <f t="shared" si="52"/>
        <v>4.5499999999999999E-2</v>
      </c>
      <c r="I136" s="14">
        <f t="shared" si="53"/>
        <v>1.4300000000000002E-2</v>
      </c>
      <c r="J136" s="14">
        <f t="shared" si="54"/>
        <v>9.0999999999999998E-2</v>
      </c>
      <c r="K136" s="14">
        <f t="shared" si="55"/>
        <v>0.62400000000000011</v>
      </c>
      <c r="M136" s="15">
        <v>3.5</v>
      </c>
      <c r="N136" s="15">
        <v>1.1000000000000001</v>
      </c>
      <c r="O136" s="691">
        <v>7</v>
      </c>
      <c r="P136" s="20">
        <v>48</v>
      </c>
    </row>
    <row r="137" spans="1:56" ht="15.75" x14ac:dyDescent="0.25">
      <c r="D137" s="12"/>
      <c r="E137" s="110" t="s">
        <v>150</v>
      </c>
      <c r="F137" s="752">
        <f>G137*100/85</f>
        <v>1.1764705882352942</v>
      </c>
      <c r="G137" s="738">
        <v>1</v>
      </c>
      <c r="H137" s="13">
        <f t="shared" si="52"/>
        <v>3.7000000000000005E-2</v>
      </c>
      <c r="I137" s="13">
        <f t="shared" si="53"/>
        <v>1.2E-2</v>
      </c>
      <c r="J137" s="13">
        <f t="shared" si="54"/>
        <v>0.08</v>
      </c>
      <c r="K137" s="14">
        <f t="shared" si="55"/>
        <v>0.49</v>
      </c>
      <c r="M137" s="15">
        <v>3.7</v>
      </c>
      <c r="N137" s="15">
        <v>1.2</v>
      </c>
      <c r="O137" s="691">
        <v>8</v>
      </c>
      <c r="P137" s="20">
        <v>49</v>
      </c>
    </row>
    <row r="138" spans="1:56" x14ac:dyDescent="0.25">
      <c r="E138" s="63" t="s">
        <v>21</v>
      </c>
      <c r="F138" s="982"/>
      <c r="G138" s="985"/>
      <c r="H138" s="22">
        <f>SUM(H131:H137)</f>
        <v>14.712100000000001</v>
      </c>
      <c r="I138" s="22">
        <f t="shared" ref="I138:K138" si="56">SUM(I131:I137)</f>
        <v>10.518300000000002</v>
      </c>
      <c r="J138" s="22">
        <f t="shared" si="56"/>
        <v>3.9214000000000007</v>
      </c>
      <c r="K138" s="22">
        <f t="shared" si="56"/>
        <v>167.77399999999997</v>
      </c>
      <c r="L138" s="779"/>
    </row>
    <row r="139" spans="1:56" ht="15.75" x14ac:dyDescent="0.25">
      <c r="A139" s="92"/>
      <c r="B139" s="10" t="s">
        <v>155</v>
      </c>
      <c r="C139" s="1252" t="s">
        <v>153</v>
      </c>
      <c r="D139" s="12">
        <v>180</v>
      </c>
      <c r="E139" s="65" t="s">
        <v>84</v>
      </c>
      <c r="F139" s="1174">
        <f>G139*100/75</f>
        <v>209.33333333333334</v>
      </c>
      <c r="G139" s="1171">
        <v>157</v>
      </c>
      <c r="H139" s="1162">
        <f>G139*M139/100</f>
        <v>2.9830000000000001</v>
      </c>
      <c r="I139" s="13">
        <f>G139*N139/100</f>
        <v>0.47100000000000003</v>
      </c>
      <c r="J139" s="13">
        <f>G139*O139/100</f>
        <v>28.730999999999998</v>
      </c>
      <c r="K139" s="14">
        <f>G139*P139/100</f>
        <v>128.74</v>
      </c>
      <c r="M139" s="15">
        <v>1.9</v>
      </c>
      <c r="N139" s="15">
        <v>0.3</v>
      </c>
      <c r="O139" s="691">
        <v>18.3</v>
      </c>
      <c r="P139" s="15">
        <v>82</v>
      </c>
    </row>
    <row r="140" spans="1:56" s="96" customFormat="1" ht="15.75" x14ac:dyDescent="0.25">
      <c r="A140" s="95"/>
      <c r="B140" s="134"/>
      <c r="C140" s="1254"/>
      <c r="D140" s="99"/>
      <c r="E140" s="65" t="s">
        <v>119</v>
      </c>
      <c r="F140" s="1168"/>
      <c r="G140" s="1161">
        <v>28</v>
      </c>
      <c r="H140" s="1162">
        <f>G140*M140/100</f>
        <v>0.78399999999999992</v>
      </c>
      <c r="I140" s="13">
        <f>G140*N140/100</f>
        <v>0.7</v>
      </c>
      <c r="J140" s="13">
        <f>G140*O140/100</f>
        <v>1.3159999999999998</v>
      </c>
      <c r="K140" s="14">
        <f>G140*P140/100</f>
        <v>14.56</v>
      </c>
      <c r="L140" s="1"/>
      <c r="M140" s="15">
        <v>2.8</v>
      </c>
      <c r="N140" s="15">
        <v>2.5</v>
      </c>
      <c r="O140" s="691">
        <v>4.7</v>
      </c>
      <c r="P140" s="20">
        <v>52</v>
      </c>
      <c r="Q140" s="264"/>
      <c r="R140" s="264"/>
      <c r="S140" s="264"/>
      <c r="T140" s="264"/>
      <c r="U140" s="264"/>
      <c r="V140" s="264"/>
      <c r="W140" s="264"/>
      <c r="X140" s="264"/>
      <c r="Y140" s="264"/>
      <c r="Z140" s="264"/>
      <c r="AA140" s="264"/>
      <c r="AB140" s="264"/>
      <c r="AC140" s="264"/>
      <c r="AD140" s="264"/>
      <c r="AE140" s="264"/>
      <c r="AF140" s="264"/>
      <c r="AG140" s="264"/>
      <c r="AH140" s="264"/>
      <c r="AI140" s="264"/>
      <c r="AJ140" s="264"/>
      <c r="AK140" s="264"/>
      <c r="AL140" s="264"/>
      <c r="AM140" s="264"/>
      <c r="AN140" s="264"/>
      <c r="AO140" s="264"/>
      <c r="AP140" s="264"/>
      <c r="AQ140" s="264"/>
      <c r="AR140" s="264"/>
      <c r="AS140" s="264"/>
      <c r="AT140" s="264"/>
      <c r="AU140" s="264"/>
      <c r="AV140" s="264"/>
      <c r="AW140" s="264"/>
      <c r="AX140" s="264"/>
      <c r="AY140" s="264"/>
      <c r="AZ140" s="264"/>
      <c r="BA140" s="264"/>
      <c r="BB140" s="264"/>
      <c r="BC140" s="264"/>
      <c r="BD140" s="114"/>
    </row>
    <row r="141" spans="1:56" ht="15.75" x14ac:dyDescent="0.25">
      <c r="A141" s="92"/>
      <c r="B141" s="60"/>
      <c r="C141" s="18"/>
      <c r="D141" s="61"/>
      <c r="E141" s="65" t="s">
        <v>154</v>
      </c>
      <c r="F141" s="1168"/>
      <c r="G141" s="1161">
        <v>4.2</v>
      </c>
      <c r="H141" s="1162">
        <f>G141*M141/100</f>
        <v>2.1000000000000001E-2</v>
      </c>
      <c r="I141" s="13">
        <f>G141*N141/100</f>
        <v>3.4649999999999999</v>
      </c>
      <c r="J141" s="13">
        <f>G141*O141/100</f>
        <v>2.52E-2</v>
      </c>
      <c r="K141" s="14">
        <f>G141*P141/100</f>
        <v>30.828000000000003</v>
      </c>
      <c r="M141" s="15">
        <v>0.5</v>
      </c>
      <c r="N141" s="15">
        <v>82.5</v>
      </c>
      <c r="O141" s="691">
        <v>0.6</v>
      </c>
      <c r="P141" s="20">
        <v>734</v>
      </c>
    </row>
    <row r="142" spans="1:56" ht="15.75" x14ac:dyDescent="0.25">
      <c r="A142" s="92"/>
      <c r="B142" s="67"/>
      <c r="C142" s="36"/>
      <c r="D142" s="101"/>
      <c r="E142" s="102" t="s">
        <v>80</v>
      </c>
      <c r="F142" s="744"/>
      <c r="G142" s="1161">
        <v>0.6</v>
      </c>
      <c r="H142" s="1162">
        <f>G142*N142/100</f>
        <v>0</v>
      </c>
      <c r="I142" s="13">
        <f>G142*O142/100</f>
        <v>0</v>
      </c>
      <c r="J142" s="13">
        <v>0</v>
      </c>
      <c r="K142" s="771">
        <f>G142*P142/100</f>
        <v>0</v>
      </c>
      <c r="M142" s="58"/>
      <c r="N142" s="15"/>
      <c r="O142" s="691"/>
      <c r="P142" s="20"/>
      <c r="Q142" s="355"/>
    </row>
    <row r="143" spans="1:56" x14ac:dyDescent="0.25">
      <c r="A143" s="92"/>
      <c r="B143" s="67"/>
      <c r="C143" s="36"/>
      <c r="D143" s="36"/>
      <c r="E143" s="64" t="s">
        <v>21</v>
      </c>
      <c r="F143" s="985"/>
      <c r="G143" s="985"/>
      <c r="H143" s="22">
        <f>SUM(H139:H142)</f>
        <v>3.7879999999999998</v>
      </c>
      <c r="I143" s="22">
        <f t="shared" ref="I143:K143" si="57">SUM(I139:I142)</f>
        <v>4.6360000000000001</v>
      </c>
      <c r="J143" s="22">
        <f t="shared" si="57"/>
        <v>30.072199999999999</v>
      </c>
      <c r="K143" s="22">
        <f t="shared" si="57"/>
        <v>174.12800000000001</v>
      </c>
      <c r="L143" s="779"/>
      <c r="M143" s="58"/>
      <c r="N143" s="15"/>
      <c r="O143" s="691"/>
      <c r="P143" s="15"/>
      <c r="Q143" s="354"/>
    </row>
    <row r="144" spans="1:56" ht="28.5" x14ac:dyDescent="0.25">
      <c r="A144" s="17"/>
      <c r="B144" s="39" t="s">
        <v>160</v>
      </c>
      <c r="C144" s="45" t="s">
        <v>156</v>
      </c>
      <c r="D144" s="40">
        <v>70</v>
      </c>
      <c r="E144" s="62" t="s">
        <v>157</v>
      </c>
      <c r="F144" s="735">
        <f>G144*100/70</f>
        <v>40</v>
      </c>
      <c r="G144" s="1171">
        <v>28</v>
      </c>
      <c r="H144" s="19">
        <f t="shared" ref="H144:H151" si="58">G144*M144/100</f>
        <v>0.504</v>
      </c>
      <c r="I144" s="13">
        <f t="shared" ref="I144:I151" si="59">G144*N144/100</f>
        <v>8.4000000000000005E-2</v>
      </c>
      <c r="J144" s="13">
        <f t="shared" ref="J144:J151" si="60">G144*O144/100</f>
        <v>2.2959999999999998</v>
      </c>
      <c r="K144" s="14">
        <f t="shared" ref="K144:K151" si="61">G144*P144/100</f>
        <v>9.8000000000000007</v>
      </c>
      <c r="M144" s="15">
        <v>1.8</v>
      </c>
      <c r="N144" s="15">
        <v>0.3</v>
      </c>
      <c r="O144" s="691">
        <v>8.1999999999999993</v>
      </c>
      <c r="P144" s="20">
        <v>35</v>
      </c>
    </row>
    <row r="145" spans="1:56" ht="15.75" x14ac:dyDescent="0.25">
      <c r="A145" s="17"/>
      <c r="D145" s="103"/>
      <c r="E145" s="62" t="s">
        <v>25</v>
      </c>
      <c r="F145" s="741">
        <f>G145*100/88</f>
        <v>15.909090909090908</v>
      </c>
      <c r="G145" s="1171">
        <v>14</v>
      </c>
      <c r="H145" s="19">
        <f t="shared" si="58"/>
        <v>4.2000000000000003E-2</v>
      </c>
      <c r="I145" s="13">
        <f t="shared" si="59"/>
        <v>4.2000000000000003E-2</v>
      </c>
      <c r="J145" s="13">
        <f t="shared" si="60"/>
        <v>1.806</v>
      </c>
      <c r="K145" s="14">
        <f t="shared" si="61"/>
        <v>7.28</v>
      </c>
      <c r="M145" s="15">
        <v>0.3</v>
      </c>
      <c r="N145" s="15">
        <v>0.3</v>
      </c>
      <c r="O145" s="691">
        <v>12.9</v>
      </c>
      <c r="P145" s="20">
        <v>52</v>
      </c>
    </row>
    <row r="146" spans="1:56" ht="15.75" x14ac:dyDescent="0.25">
      <c r="A146" s="17"/>
      <c r="D146" s="103"/>
      <c r="E146" s="62" t="s">
        <v>143</v>
      </c>
      <c r="F146" s="986">
        <f>G146*100/80</f>
        <v>12.5</v>
      </c>
      <c r="G146" s="1171">
        <v>10</v>
      </c>
      <c r="H146" s="19">
        <f t="shared" si="58"/>
        <v>0.12</v>
      </c>
      <c r="I146" s="13">
        <f t="shared" si="59"/>
        <v>0.02</v>
      </c>
      <c r="J146" s="13">
        <f t="shared" si="60"/>
        <v>0.7</v>
      </c>
      <c r="K146" s="14">
        <f t="shared" si="61"/>
        <v>3</v>
      </c>
      <c r="M146" s="15">
        <v>1.2</v>
      </c>
      <c r="N146" s="15">
        <v>0.2</v>
      </c>
      <c r="O146" s="691">
        <v>7</v>
      </c>
      <c r="P146" s="15">
        <v>30</v>
      </c>
    </row>
    <row r="147" spans="1:56" ht="15.75" x14ac:dyDescent="0.25">
      <c r="A147" s="17"/>
      <c r="D147" s="103"/>
      <c r="E147" s="62" t="s">
        <v>16</v>
      </c>
      <c r="F147" s="986">
        <f>G147*100/80</f>
        <v>10.625</v>
      </c>
      <c r="G147" s="1171">
        <v>8.5</v>
      </c>
      <c r="H147" s="19">
        <f t="shared" si="58"/>
        <v>6.8000000000000005E-2</v>
      </c>
      <c r="I147" s="13">
        <f t="shared" si="59"/>
        <v>3.4000000000000002E-2</v>
      </c>
      <c r="J147" s="13">
        <f t="shared" si="60"/>
        <v>0.79050000000000009</v>
      </c>
      <c r="K147" s="14">
        <f t="shared" si="61"/>
        <v>3.3149999999999999</v>
      </c>
      <c r="M147" s="15">
        <v>0.8</v>
      </c>
      <c r="N147" s="15">
        <v>0.4</v>
      </c>
      <c r="O147" s="691">
        <v>9.3000000000000007</v>
      </c>
      <c r="P147" s="15">
        <v>39</v>
      </c>
    </row>
    <row r="148" spans="1:56" ht="15.75" x14ac:dyDescent="0.25">
      <c r="A148" s="17"/>
      <c r="D148" s="103"/>
      <c r="E148" s="62" t="s">
        <v>80</v>
      </c>
      <c r="F148" s="730"/>
      <c r="G148" s="1171">
        <v>0.1</v>
      </c>
      <c r="H148" s="19">
        <f t="shared" si="58"/>
        <v>0</v>
      </c>
      <c r="I148" s="13">
        <f t="shared" si="59"/>
        <v>0</v>
      </c>
      <c r="J148" s="13">
        <f t="shared" si="60"/>
        <v>0</v>
      </c>
      <c r="K148" s="14">
        <f t="shared" si="61"/>
        <v>0</v>
      </c>
      <c r="M148" s="15"/>
      <c r="N148" s="15"/>
      <c r="O148" s="691"/>
      <c r="P148" s="15"/>
    </row>
    <row r="149" spans="1:56" ht="15.75" x14ac:dyDescent="0.25">
      <c r="A149" s="17"/>
      <c r="D149" s="103"/>
      <c r="E149" s="62" t="s">
        <v>36</v>
      </c>
      <c r="F149" s="730"/>
      <c r="G149" s="1171">
        <v>1</v>
      </c>
      <c r="H149" s="19">
        <f t="shared" si="58"/>
        <v>0</v>
      </c>
      <c r="I149" s="13">
        <f t="shared" si="59"/>
        <v>0</v>
      </c>
      <c r="J149" s="13">
        <f t="shared" si="60"/>
        <v>0.99900000000000011</v>
      </c>
      <c r="K149" s="14">
        <f t="shared" si="61"/>
        <v>4.0599999999999996</v>
      </c>
      <c r="M149" s="15">
        <v>0</v>
      </c>
      <c r="N149" s="15">
        <v>0</v>
      </c>
      <c r="O149" s="691">
        <v>99.9</v>
      </c>
      <c r="P149" s="15">
        <v>406</v>
      </c>
    </row>
    <row r="150" spans="1:56" ht="15.75" x14ac:dyDescent="0.25">
      <c r="A150" s="17"/>
      <c r="D150" s="103"/>
      <c r="E150" s="62" t="s">
        <v>158</v>
      </c>
      <c r="F150" s="730"/>
      <c r="G150" s="1171">
        <v>6.5</v>
      </c>
      <c r="H150" s="19">
        <f t="shared" si="58"/>
        <v>0.16900000000000001</v>
      </c>
      <c r="I150" s="13">
        <f t="shared" si="59"/>
        <v>1.625</v>
      </c>
      <c r="J150" s="13">
        <f t="shared" si="60"/>
        <v>0.17550000000000002</v>
      </c>
      <c r="K150" s="14">
        <f t="shared" si="61"/>
        <v>16.12</v>
      </c>
      <c r="M150" s="15">
        <v>2.6</v>
      </c>
      <c r="N150" s="15">
        <v>25</v>
      </c>
      <c r="O150" s="691">
        <v>2.7</v>
      </c>
      <c r="P150" s="15">
        <v>248</v>
      </c>
    </row>
    <row r="151" spans="1:56" ht="15.75" x14ac:dyDescent="0.25">
      <c r="A151" s="17"/>
      <c r="D151" s="103"/>
      <c r="E151" s="62" t="s">
        <v>159</v>
      </c>
      <c r="F151" s="733"/>
      <c r="G151" s="1171">
        <v>3.5</v>
      </c>
      <c r="H151" s="19">
        <f t="shared" si="58"/>
        <v>1.7500000000000002E-2</v>
      </c>
      <c r="I151" s="13">
        <f t="shared" si="59"/>
        <v>1.7954999999999999</v>
      </c>
      <c r="J151" s="13">
        <f t="shared" si="60"/>
        <v>0.26599999999999996</v>
      </c>
      <c r="K151" s="14">
        <f t="shared" si="61"/>
        <v>17.045000000000002</v>
      </c>
      <c r="M151" s="15">
        <v>0.5</v>
      </c>
      <c r="N151" s="15">
        <v>51.3</v>
      </c>
      <c r="O151" s="691">
        <v>7.6</v>
      </c>
      <c r="P151" s="20">
        <v>487</v>
      </c>
    </row>
    <row r="152" spans="1:56" x14ac:dyDescent="0.25">
      <c r="A152" s="17"/>
      <c r="D152" s="103"/>
      <c r="E152" s="63" t="s">
        <v>21</v>
      </c>
      <c r="G152" s="982"/>
      <c r="H152" s="43">
        <f>SUM(H144:H151)</f>
        <v>0.92049999999999998</v>
      </c>
      <c r="I152" s="43">
        <f t="shared" ref="I152:K152" si="62">SUM(I144:I151)</f>
        <v>3.6004999999999998</v>
      </c>
      <c r="J152" s="43">
        <f t="shared" si="62"/>
        <v>7.0330000000000004</v>
      </c>
      <c r="K152" s="43">
        <f t="shared" si="62"/>
        <v>60.620000000000005</v>
      </c>
      <c r="M152" s="15"/>
      <c r="N152" s="15"/>
      <c r="O152" s="691"/>
      <c r="P152" s="15"/>
    </row>
    <row r="153" spans="1:56" ht="23.25" customHeight="1" x14ac:dyDescent="0.25">
      <c r="B153" s="10" t="s">
        <v>283</v>
      </c>
      <c r="C153" s="1238" t="s">
        <v>52</v>
      </c>
      <c r="D153" s="10">
        <v>200</v>
      </c>
      <c r="E153" s="146" t="s">
        <v>53</v>
      </c>
      <c r="F153" s="981"/>
      <c r="G153" s="981">
        <v>100</v>
      </c>
      <c r="H153" s="19">
        <f>G153*M153/100</f>
        <v>1.6</v>
      </c>
      <c r="I153" s="13">
        <f>G153*N153/100</f>
        <v>0.1</v>
      </c>
      <c r="J153" s="13">
        <f>G153*O153/100</f>
        <v>28.9</v>
      </c>
      <c r="K153" s="14">
        <f>G153*P153/100</f>
        <v>110</v>
      </c>
      <c r="M153" s="15">
        <v>1.6</v>
      </c>
      <c r="N153" s="15">
        <v>0.1</v>
      </c>
      <c r="O153" s="691">
        <v>28.9</v>
      </c>
      <c r="P153" s="15">
        <v>110</v>
      </c>
    </row>
    <row r="154" spans="1:56" ht="17.25" customHeight="1" x14ac:dyDescent="0.25">
      <c r="B154" s="18"/>
      <c r="C154" s="1240"/>
      <c r="E154" s="146" t="s">
        <v>18</v>
      </c>
      <c r="F154" s="981"/>
      <c r="G154" s="980">
        <v>100</v>
      </c>
      <c r="H154" s="19">
        <f>G154*M154/100</f>
        <v>0</v>
      </c>
      <c r="I154" s="13">
        <f>G154*N154/100</f>
        <v>0</v>
      </c>
      <c r="J154" s="13">
        <f>G154*O154/100</f>
        <v>0</v>
      </c>
      <c r="K154" s="14">
        <f>G154*P154/100</f>
        <v>0</v>
      </c>
      <c r="M154" s="15"/>
      <c r="N154" s="15"/>
      <c r="O154" s="691"/>
      <c r="P154" s="15"/>
    </row>
    <row r="155" spans="1:56" ht="23.25" customHeight="1" x14ac:dyDescent="0.25">
      <c r="E155" s="64" t="s">
        <v>21</v>
      </c>
      <c r="G155" s="981"/>
      <c r="H155" s="22">
        <f t="shared" ref="H155:K155" si="63">SUM(H153:H154)</f>
        <v>1.6</v>
      </c>
      <c r="I155" s="22">
        <f t="shared" si="63"/>
        <v>0.1</v>
      </c>
      <c r="J155" s="22">
        <f t="shared" si="63"/>
        <v>28.9</v>
      </c>
      <c r="K155" s="22">
        <f t="shared" si="63"/>
        <v>110</v>
      </c>
    </row>
    <row r="156" spans="1:56" s="27" customFormat="1" x14ac:dyDescent="0.25">
      <c r="B156" s="72"/>
      <c r="C156" s="71"/>
      <c r="D156" s="72"/>
      <c r="E156" s="73" t="s">
        <v>100</v>
      </c>
      <c r="F156" s="334"/>
      <c r="G156" s="334"/>
      <c r="H156" s="74">
        <f>H129+H130+H138+H143+H152+H155</f>
        <v>29.768600000000003</v>
      </c>
      <c r="I156" s="74">
        <f t="shared" ref="I156:J156" si="64">I129+I130+I138+I143+I152+I155</f>
        <v>27.796800000000005</v>
      </c>
      <c r="J156" s="74">
        <f t="shared" si="64"/>
        <v>98.21459999999999</v>
      </c>
      <c r="K156" s="74">
        <f t="shared" ref="K156" si="65">K129+K130+K138+K143+K152+K155</f>
        <v>732.38400000000001</v>
      </c>
      <c r="O156" s="689"/>
      <c r="Q156" s="264"/>
      <c r="R156" s="264"/>
      <c r="S156" s="264"/>
      <c r="T156" s="264"/>
      <c r="U156" s="264"/>
      <c r="V156" s="264"/>
      <c r="W156" s="264"/>
      <c r="X156" s="264"/>
      <c r="Y156" s="264"/>
      <c r="Z156" s="264"/>
      <c r="AA156" s="264"/>
      <c r="AB156" s="264"/>
      <c r="AC156" s="264"/>
      <c r="AD156" s="264"/>
      <c r="AE156" s="264"/>
      <c r="AF156" s="264"/>
      <c r="AG156" s="264"/>
      <c r="AH156" s="264"/>
      <c r="AI156" s="264"/>
      <c r="AJ156" s="264"/>
      <c r="AK156" s="264"/>
      <c r="AL156" s="264"/>
      <c r="AM156" s="264"/>
      <c r="AN156" s="264"/>
      <c r="AO156" s="264"/>
      <c r="AP156" s="264"/>
      <c r="AQ156" s="264"/>
      <c r="AR156" s="264"/>
      <c r="AS156" s="264"/>
      <c r="AT156" s="264"/>
      <c r="AU156" s="264"/>
      <c r="AV156" s="264"/>
      <c r="AW156" s="264"/>
      <c r="AX156" s="264"/>
      <c r="AY156" s="264"/>
      <c r="AZ156" s="264"/>
      <c r="BA156" s="264"/>
      <c r="BB156" s="264"/>
      <c r="BC156" s="264"/>
      <c r="BD156" s="701"/>
    </row>
    <row r="157" spans="1:56" s="27" customFormat="1" x14ac:dyDescent="0.25">
      <c r="A157" s="1236" t="s">
        <v>112</v>
      </c>
      <c r="B157" s="1237"/>
      <c r="C157" s="71"/>
      <c r="D157" s="72"/>
      <c r="E157" s="64"/>
      <c r="F157" s="981"/>
      <c r="G157" s="981"/>
      <c r="H157" s="74"/>
      <c r="I157" s="74"/>
      <c r="J157" s="74"/>
      <c r="K157" s="74"/>
      <c r="L157" s="1"/>
      <c r="O157" s="689"/>
      <c r="Q157" s="264"/>
      <c r="R157" s="264"/>
      <c r="S157" s="264"/>
      <c r="T157" s="264"/>
      <c r="U157" s="264"/>
      <c r="V157" s="264"/>
      <c r="W157" s="264"/>
      <c r="X157" s="264"/>
      <c r="Y157" s="264"/>
      <c r="Z157" s="264"/>
      <c r="AA157" s="264"/>
      <c r="AB157" s="264"/>
      <c r="AC157" s="264"/>
      <c r="AD157" s="264"/>
      <c r="AE157" s="264"/>
      <c r="AF157" s="264"/>
      <c r="AG157" s="264"/>
      <c r="AH157" s="264"/>
      <c r="AI157" s="264"/>
      <c r="AJ157" s="264"/>
      <c r="AK157" s="264"/>
      <c r="AL157" s="264"/>
      <c r="AM157" s="264"/>
      <c r="AN157" s="264"/>
      <c r="AO157" s="264"/>
      <c r="AP157" s="264"/>
      <c r="AQ157" s="264"/>
      <c r="AR157" s="264"/>
      <c r="AS157" s="264"/>
      <c r="AT157" s="264"/>
      <c r="AU157" s="264"/>
      <c r="AV157" s="264"/>
      <c r="AW157" s="264"/>
      <c r="AX157" s="264"/>
      <c r="AY157" s="264"/>
      <c r="AZ157" s="264"/>
      <c r="BA157" s="264"/>
      <c r="BB157" s="264"/>
      <c r="BC157" s="264"/>
      <c r="BD157" s="701"/>
    </row>
    <row r="158" spans="1:56" ht="31.5" x14ac:dyDescent="0.25">
      <c r="B158" s="10" t="s">
        <v>172</v>
      </c>
      <c r="C158" s="17" t="s">
        <v>171</v>
      </c>
      <c r="D158" s="12">
        <v>70</v>
      </c>
      <c r="E158" s="109" t="s">
        <v>173</v>
      </c>
      <c r="F158" s="990">
        <f>G158*100/98</f>
        <v>19.081632653061224</v>
      </c>
      <c r="G158" s="736">
        <v>18.7</v>
      </c>
      <c r="H158" s="19">
        <f>G158*M158/100</f>
        <v>3.3659999999999997</v>
      </c>
      <c r="I158" s="13">
        <f>G158*N158/100</f>
        <v>0.11219999999999999</v>
      </c>
      <c r="J158" s="13">
        <f>G158*O158/100</f>
        <v>0.33659999999999995</v>
      </c>
      <c r="K158" s="14">
        <f>G158*P158/100</f>
        <v>16.456</v>
      </c>
      <c r="M158" s="15">
        <v>18</v>
      </c>
      <c r="N158" s="15">
        <v>0.6</v>
      </c>
      <c r="O158" s="691">
        <v>1.8</v>
      </c>
      <c r="P158" s="15">
        <v>88</v>
      </c>
    </row>
    <row r="159" spans="1:56" ht="15.75" x14ac:dyDescent="0.25">
      <c r="D159" s="12"/>
      <c r="E159" s="109" t="s">
        <v>174</v>
      </c>
      <c r="F159" s="740"/>
      <c r="G159" s="736">
        <v>11.7</v>
      </c>
      <c r="H159" s="19">
        <f>G159*M159/100</f>
        <v>5.8499999999999996E-2</v>
      </c>
      <c r="I159" s="13">
        <f>G159*N159/100</f>
        <v>9.6524999999999981</v>
      </c>
      <c r="J159" s="13">
        <f>G159*O159/100</f>
        <v>7.0199999999999999E-2</v>
      </c>
      <c r="K159" s="14">
        <f>G159*P159/100</f>
        <v>85.877999999999986</v>
      </c>
      <c r="M159" s="15">
        <v>0.5</v>
      </c>
      <c r="N159" s="15">
        <v>82.5</v>
      </c>
      <c r="O159" s="691">
        <v>0.6</v>
      </c>
      <c r="P159" s="20">
        <v>734</v>
      </c>
    </row>
    <row r="160" spans="1:56" ht="15.75" x14ac:dyDescent="0.25">
      <c r="D160" s="12"/>
      <c r="E160" s="109" t="s">
        <v>175</v>
      </c>
      <c r="F160" s="740"/>
      <c r="G160" s="736">
        <v>31</v>
      </c>
      <c r="H160" s="19">
        <f>G160*M160/100</f>
        <v>2.9759999999999995</v>
      </c>
      <c r="I160" s="13">
        <f>G160*N160/100</f>
        <v>0.496</v>
      </c>
      <c r="J160" s="13">
        <f>G160*O160/100</f>
        <v>23.467000000000002</v>
      </c>
      <c r="K160" s="14">
        <f>G160*P160/100</f>
        <v>109.43</v>
      </c>
      <c r="M160" s="15">
        <v>9.6</v>
      </c>
      <c r="N160" s="15">
        <v>1.6</v>
      </c>
      <c r="O160" s="691">
        <v>75.7</v>
      </c>
      <c r="P160" s="15">
        <v>353</v>
      </c>
    </row>
    <row r="161" spans="1:16362" ht="15.75" x14ac:dyDescent="0.25">
      <c r="D161" s="12"/>
      <c r="E161" s="109" t="s">
        <v>120</v>
      </c>
      <c r="F161" s="740"/>
      <c r="G161" s="736">
        <v>12</v>
      </c>
      <c r="H161" s="19">
        <f>G161*M161/100</f>
        <v>1.5119999999999998</v>
      </c>
      <c r="I161" s="13">
        <f>G161*N161/100</f>
        <v>1.1880000000000002</v>
      </c>
      <c r="J161" s="13">
        <f>G161*O161/100</f>
        <v>9.6000000000000016E-2</v>
      </c>
      <c r="K161" s="14">
        <f>G161*P161/100</f>
        <v>17.04</v>
      </c>
      <c r="M161" s="15">
        <v>12.6</v>
      </c>
      <c r="N161" s="15">
        <v>9.9</v>
      </c>
      <c r="O161" s="691">
        <v>0.8</v>
      </c>
      <c r="P161" s="15">
        <v>142</v>
      </c>
    </row>
    <row r="162" spans="1:16362" s="96" customFormat="1" x14ac:dyDescent="0.25">
      <c r="A162" s="254"/>
      <c r="B162" s="254"/>
      <c r="C162" s="254"/>
      <c r="D162" s="254"/>
      <c r="E162" s="13" t="s">
        <v>555</v>
      </c>
      <c r="F162" s="993"/>
      <c r="G162" s="993"/>
      <c r="H162" s="254"/>
      <c r="I162" s="254"/>
      <c r="J162" s="254"/>
      <c r="K162" s="254"/>
      <c r="L162" s="779"/>
      <c r="M162" s="254"/>
      <c r="N162" s="254"/>
      <c r="O162" s="812"/>
      <c r="P162" s="254"/>
      <c r="Q162" s="357"/>
      <c r="R162" s="357"/>
      <c r="S162" s="357"/>
      <c r="T162" s="357"/>
      <c r="U162" s="357"/>
      <c r="V162" s="357"/>
      <c r="W162" s="357"/>
      <c r="X162" s="357"/>
      <c r="Y162" s="357"/>
      <c r="Z162" s="357"/>
      <c r="AA162" s="357"/>
      <c r="AB162" s="357"/>
      <c r="AC162" s="357"/>
      <c r="AD162" s="357"/>
      <c r="AE162" s="357"/>
      <c r="AF162" s="357"/>
      <c r="AG162" s="357"/>
      <c r="AH162" s="357"/>
      <c r="AI162" s="357"/>
      <c r="AJ162" s="357"/>
      <c r="AK162" s="357"/>
      <c r="AL162" s="357"/>
      <c r="AM162" s="357"/>
      <c r="AN162" s="357"/>
      <c r="AO162" s="357"/>
      <c r="AP162" s="357"/>
      <c r="AQ162" s="357"/>
      <c r="AR162" s="357"/>
      <c r="AS162" s="357"/>
      <c r="AT162" s="357"/>
      <c r="AU162" s="357"/>
      <c r="AV162" s="357"/>
      <c r="AW162" s="357"/>
      <c r="AX162" s="357"/>
      <c r="AY162" s="357"/>
      <c r="AZ162" s="357"/>
      <c r="BA162" s="357"/>
      <c r="BB162" s="357"/>
      <c r="BC162" s="357"/>
      <c r="BD162" s="409"/>
      <c r="BE162" s="254"/>
      <c r="BF162" s="254"/>
      <c r="BG162" s="254"/>
      <c r="BH162" s="254"/>
      <c r="BI162" s="254"/>
      <c r="BJ162" s="254"/>
      <c r="BK162" s="254"/>
      <c r="BL162" s="254"/>
      <c r="BM162" s="254"/>
      <c r="BN162" s="254"/>
      <c r="BO162" s="254"/>
      <c r="BP162" s="254"/>
      <c r="BQ162" s="254"/>
      <c r="BR162" s="254"/>
      <c r="BS162" s="254"/>
      <c r="BT162" s="254"/>
      <c r="BU162" s="254"/>
      <c r="BV162" s="254"/>
      <c r="BW162" s="254"/>
      <c r="BX162" s="254"/>
      <c r="BY162" s="254"/>
      <c r="BZ162" s="254"/>
      <c r="CA162" s="254"/>
      <c r="CB162" s="254"/>
      <c r="CC162" s="254"/>
      <c r="CD162" s="254"/>
      <c r="CE162" s="254"/>
      <c r="CF162" s="254"/>
      <c r="CG162" s="254"/>
      <c r="CH162" s="254"/>
      <c r="CI162" s="254"/>
      <c r="CJ162" s="254"/>
      <c r="CK162" s="254"/>
      <c r="CL162" s="254"/>
      <c r="CM162" s="254"/>
      <c r="CN162" s="254"/>
      <c r="CO162" s="254"/>
      <c r="CP162" s="254"/>
      <c r="CQ162" s="254"/>
      <c r="CR162" s="254"/>
      <c r="CS162" s="254"/>
      <c r="CT162" s="254"/>
      <c r="CU162" s="254"/>
      <c r="CV162" s="254"/>
      <c r="CW162" s="254"/>
      <c r="CX162" s="254"/>
      <c r="CY162" s="254"/>
      <c r="CZ162" s="254"/>
      <c r="DA162" s="254"/>
      <c r="DB162" s="254"/>
      <c r="DC162" s="254"/>
      <c r="DD162" s="254"/>
      <c r="DE162" s="254"/>
      <c r="DF162" s="254"/>
      <c r="DG162" s="254"/>
      <c r="DH162" s="254"/>
      <c r="DI162" s="254"/>
      <c r="DJ162" s="254"/>
      <c r="DK162" s="254"/>
      <c r="DL162" s="254"/>
      <c r="DM162" s="254"/>
      <c r="DN162" s="254"/>
      <c r="DO162" s="254"/>
      <c r="DP162" s="254"/>
      <c r="DQ162" s="254"/>
      <c r="DR162" s="254"/>
      <c r="DS162" s="254"/>
      <c r="DT162" s="254"/>
      <c r="DU162" s="254"/>
      <c r="DV162" s="254"/>
      <c r="DW162" s="254"/>
      <c r="DX162" s="254"/>
      <c r="DY162" s="254"/>
      <c r="DZ162" s="254"/>
      <c r="EA162" s="254"/>
      <c r="EB162" s="254"/>
      <c r="EC162" s="254"/>
      <c r="ED162" s="254"/>
      <c r="EE162" s="254"/>
      <c r="EF162" s="254"/>
      <c r="EG162" s="254"/>
      <c r="EH162" s="254"/>
      <c r="EI162" s="254"/>
      <c r="EJ162" s="254"/>
      <c r="EK162" s="254"/>
      <c r="EL162" s="254"/>
      <c r="EM162" s="254"/>
      <c r="EN162" s="254"/>
      <c r="EO162" s="254"/>
      <c r="EP162" s="254"/>
      <c r="EQ162" s="254"/>
      <c r="ER162" s="254"/>
      <c r="ES162" s="254"/>
      <c r="ET162" s="254"/>
      <c r="EU162" s="254"/>
      <c r="EV162" s="254"/>
      <c r="EW162" s="254"/>
      <c r="EX162" s="254"/>
      <c r="EY162" s="254"/>
      <c r="EZ162" s="254"/>
      <c r="FA162" s="254"/>
      <c r="FB162" s="254"/>
      <c r="FC162" s="254"/>
      <c r="FD162" s="254"/>
      <c r="FE162" s="254"/>
      <c r="FF162" s="254"/>
      <c r="FG162" s="254"/>
      <c r="FH162" s="254"/>
      <c r="FI162" s="254"/>
      <c r="FJ162" s="254"/>
      <c r="FK162" s="254"/>
      <c r="FL162" s="254"/>
      <c r="FM162" s="254"/>
      <c r="FN162" s="254"/>
      <c r="FO162" s="254"/>
      <c r="FP162" s="254"/>
      <c r="FQ162" s="254"/>
      <c r="FR162" s="254"/>
      <c r="FS162" s="254"/>
      <c r="FT162" s="254"/>
      <c r="FU162" s="254"/>
      <c r="FV162" s="254"/>
      <c r="FW162" s="254"/>
      <c r="FX162" s="254"/>
      <c r="FY162" s="254"/>
      <c r="FZ162" s="254"/>
      <c r="GA162" s="254"/>
      <c r="GB162" s="254"/>
      <c r="GC162" s="254"/>
      <c r="GD162" s="254"/>
      <c r="GE162" s="254"/>
      <c r="GF162" s="254"/>
      <c r="GG162" s="254"/>
      <c r="GH162" s="254"/>
      <c r="GI162" s="254"/>
      <c r="GJ162" s="254"/>
      <c r="GK162" s="254"/>
      <c r="GL162" s="254"/>
      <c r="GM162" s="254"/>
      <c r="GN162" s="254"/>
      <c r="GO162" s="254"/>
      <c r="GP162" s="254"/>
      <c r="GQ162" s="254"/>
      <c r="GR162" s="254"/>
      <c r="GS162" s="254"/>
      <c r="GT162" s="254"/>
      <c r="GU162" s="254"/>
      <c r="GV162" s="254"/>
      <c r="GW162" s="254"/>
      <c r="GX162" s="254"/>
      <c r="GY162" s="254"/>
      <c r="GZ162" s="254"/>
      <c r="HA162" s="254"/>
      <c r="HB162" s="254"/>
      <c r="HC162" s="254"/>
      <c r="HD162" s="254"/>
      <c r="HE162" s="254"/>
      <c r="HF162" s="254"/>
      <c r="HG162" s="254"/>
      <c r="HH162" s="254"/>
      <c r="HI162" s="254"/>
      <c r="HJ162" s="254"/>
      <c r="HK162" s="254"/>
      <c r="HL162" s="254"/>
      <c r="HM162" s="254"/>
      <c r="HN162" s="254"/>
      <c r="HO162" s="254"/>
      <c r="HP162" s="254"/>
      <c r="HQ162" s="254"/>
      <c r="HR162" s="254"/>
      <c r="HS162" s="254"/>
      <c r="HT162" s="254"/>
      <c r="HU162" s="254"/>
      <c r="HV162" s="254"/>
      <c r="HW162" s="254"/>
      <c r="HX162" s="254"/>
      <c r="HY162" s="254"/>
      <c r="HZ162" s="254"/>
      <c r="IA162" s="254"/>
      <c r="IB162" s="254"/>
      <c r="IC162" s="254"/>
      <c r="ID162" s="254"/>
      <c r="IE162" s="254"/>
      <c r="IF162" s="254"/>
      <c r="IG162" s="254"/>
      <c r="IH162" s="254"/>
      <c r="II162" s="254"/>
      <c r="IJ162" s="254"/>
      <c r="IK162" s="254"/>
      <c r="IL162" s="254"/>
      <c r="IM162" s="254"/>
      <c r="IN162" s="254"/>
      <c r="IO162" s="254"/>
      <c r="IP162" s="254"/>
      <c r="IQ162" s="254"/>
      <c r="IR162" s="254"/>
      <c r="IS162" s="254"/>
      <c r="IT162" s="254"/>
      <c r="IU162" s="254"/>
      <c r="IV162" s="254"/>
      <c r="IW162" s="254"/>
      <c r="IX162" s="254"/>
      <c r="IY162" s="254"/>
      <c r="IZ162" s="254"/>
      <c r="JA162" s="254"/>
      <c r="JB162" s="254"/>
      <c r="JC162" s="254"/>
      <c r="JD162" s="254"/>
      <c r="JE162" s="254"/>
      <c r="JF162" s="254"/>
      <c r="JG162" s="254"/>
      <c r="JH162" s="254"/>
      <c r="JI162" s="254"/>
      <c r="JJ162" s="254"/>
      <c r="JK162" s="254"/>
      <c r="JL162" s="254"/>
      <c r="JM162" s="254"/>
      <c r="JN162" s="254"/>
      <c r="JO162" s="254"/>
      <c r="JP162" s="254"/>
      <c r="JQ162" s="254"/>
      <c r="JR162" s="254"/>
      <c r="JS162" s="254"/>
      <c r="JT162" s="254"/>
      <c r="JU162" s="254"/>
      <c r="JV162" s="254"/>
      <c r="JW162" s="254"/>
      <c r="JX162" s="254"/>
      <c r="JY162" s="254"/>
      <c r="JZ162" s="254"/>
      <c r="KA162" s="254"/>
      <c r="KB162" s="254"/>
      <c r="KC162" s="254"/>
      <c r="KD162" s="254"/>
      <c r="KE162" s="254"/>
      <c r="KF162" s="254"/>
      <c r="KG162" s="254"/>
      <c r="KH162" s="254"/>
      <c r="KI162" s="254"/>
      <c r="KJ162" s="254"/>
      <c r="KK162" s="254"/>
      <c r="KL162" s="254"/>
      <c r="KM162" s="254"/>
      <c r="KN162" s="254"/>
      <c r="KO162" s="254"/>
      <c r="KP162" s="254"/>
      <c r="KQ162" s="254"/>
      <c r="KR162" s="254"/>
      <c r="KS162" s="254"/>
      <c r="KT162" s="254"/>
      <c r="KU162" s="254"/>
      <c r="KV162" s="254"/>
      <c r="KW162" s="254"/>
      <c r="KX162" s="254"/>
      <c r="KY162" s="254"/>
      <c r="KZ162" s="254"/>
      <c r="LA162" s="254"/>
      <c r="LB162" s="254"/>
      <c r="LC162" s="254"/>
      <c r="LD162" s="254"/>
      <c r="LE162" s="254"/>
      <c r="LF162" s="254"/>
      <c r="LG162" s="254"/>
      <c r="LH162" s="254"/>
      <c r="LI162" s="254"/>
      <c r="LJ162" s="254"/>
      <c r="LK162" s="254"/>
      <c r="LL162" s="254"/>
      <c r="LM162" s="254"/>
      <c r="LN162" s="254"/>
      <c r="LO162" s="254"/>
      <c r="LP162" s="254"/>
      <c r="LQ162" s="254"/>
      <c r="LR162" s="254"/>
      <c r="LS162" s="254"/>
      <c r="LT162" s="254"/>
      <c r="LU162" s="254"/>
      <c r="LV162" s="254"/>
      <c r="LW162" s="254"/>
      <c r="LX162" s="254"/>
      <c r="LY162" s="254"/>
      <c r="LZ162" s="254"/>
      <c r="MA162" s="254"/>
      <c r="MB162" s="254"/>
      <c r="MC162" s="254"/>
      <c r="MD162" s="254"/>
      <c r="ME162" s="254"/>
      <c r="MF162" s="254"/>
      <c r="MG162" s="254"/>
      <c r="MH162" s="254"/>
      <c r="MI162" s="254"/>
      <c r="MJ162" s="254"/>
      <c r="MK162" s="254"/>
      <c r="ML162" s="254"/>
      <c r="MM162" s="254"/>
      <c r="MN162" s="254"/>
      <c r="MO162" s="254"/>
      <c r="MP162" s="254"/>
      <c r="MQ162" s="254"/>
      <c r="MR162" s="254"/>
      <c r="MS162" s="254"/>
      <c r="MT162" s="254"/>
      <c r="MU162" s="254"/>
      <c r="MV162" s="254"/>
      <c r="MW162" s="254"/>
      <c r="MX162" s="254"/>
      <c r="MY162" s="254"/>
      <c r="MZ162" s="254"/>
      <c r="NA162" s="254"/>
      <c r="NB162" s="254"/>
      <c r="NC162" s="254"/>
      <c r="ND162" s="254"/>
      <c r="NE162" s="254"/>
      <c r="NF162" s="254"/>
      <c r="NG162" s="254"/>
      <c r="NH162" s="254"/>
      <c r="NI162" s="254"/>
      <c r="NJ162" s="254"/>
      <c r="NK162" s="254"/>
      <c r="NL162" s="254"/>
      <c r="NM162" s="254"/>
      <c r="NN162" s="254"/>
      <c r="NO162" s="254"/>
      <c r="NP162" s="254"/>
      <c r="NQ162" s="254"/>
      <c r="NR162" s="254"/>
      <c r="NS162" s="254"/>
      <c r="NT162" s="254"/>
      <c r="NU162" s="254"/>
      <c r="NV162" s="254"/>
      <c r="NW162" s="254"/>
      <c r="NX162" s="254"/>
      <c r="NY162" s="254"/>
      <c r="NZ162" s="254"/>
      <c r="OA162" s="254"/>
      <c r="OB162" s="254"/>
      <c r="OC162" s="254"/>
      <c r="OD162" s="254"/>
      <c r="OE162" s="254"/>
      <c r="OF162" s="254"/>
      <c r="OG162" s="254"/>
      <c r="OH162" s="254"/>
      <c r="OI162" s="254"/>
      <c r="OJ162" s="254"/>
      <c r="OK162" s="254"/>
      <c r="OL162" s="254"/>
      <c r="OM162" s="254"/>
      <c r="ON162" s="254"/>
      <c r="OO162" s="254"/>
      <c r="OP162" s="254"/>
      <c r="OQ162" s="254"/>
      <c r="OR162" s="254"/>
      <c r="OS162" s="254"/>
      <c r="OT162" s="254"/>
      <c r="OU162" s="254"/>
      <c r="OV162" s="254"/>
      <c r="OW162" s="254"/>
      <c r="OX162" s="254"/>
      <c r="OY162" s="254"/>
      <c r="OZ162" s="254"/>
      <c r="PA162" s="254"/>
      <c r="PB162" s="254"/>
      <c r="PC162" s="254"/>
      <c r="PD162" s="254"/>
      <c r="PE162" s="254"/>
      <c r="PF162" s="254"/>
      <c r="PG162" s="254"/>
      <c r="PH162" s="254"/>
      <c r="PI162" s="254"/>
      <c r="PJ162" s="254"/>
      <c r="PK162" s="254"/>
      <c r="PL162" s="254"/>
      <c r="PM162" s="254"/>
      <c r="PN162" s="254"/>
      <c r="PO162" s="254"/>
      <c r="PP162" s="254"/>
      <c r="PQ162" s="254"/>
      <c r="PR162" s="254"/>
      <c r="PS162" s="254"/>
      <c r="PT162" s="254"/>
      <c r="PU162" s="254"/>
      <c r="PV162" s="254"/>
      <c r="PW162" s="254"/>
      <c r="PX162" s="254"/>
      <c r="PY162" s="254"/>
      <c r="PZ162" s="254"/>
      <c r="QA162" s="254"/>
      <c r="QB162" s="254"/>
      <c r="QC162" s="254"/>
      <c r="QD162" s="254"/>
      <c r="QE162" s="254"/>
      <c r="QF162" s="254"/>
      <c r="QG162" s="254"/>
      <c r="QH162" s="254"/>
      <c r="QI162" s="254"/>
      <c r="QJ162" s="254"/>
      <c r="QK162" s="254"/>
      <c r="QL162" s="254"/>
      <c r="QM162" s="254"/>
      <c r="QN162" s="254"/>
      <c r="QO162" s="254"/>
      <c r="QP162" s="254"/>
      <c r="QQ162" s="254"/>
      <c r="QR162" s="254"/>
      <c r="QS162" s="254"/>
      <c r="QT162" s="254"/>
      <c r="QU162" s="254"/>
      <c r="QV162" s="254"/>
      <c r="QW162" s="254"/>
      <c r="QX162" s="254"/>
      <c r="QY162" s="254"/>
      <c r="QZ162" s="254"/>
      <c r="RA162" s="254"/>
      <c r="RB162" s="254"/>
      <c r="RC162" s="254"/>
      <c r="RD162" s="254"/>
      <c r="RE162" s="254"/>
      <c r="RF162" s="254"/>
      <c r="RG162" s="254"/>
      <c r="RH162" s="254"/>
      <c r="RI162" s="254"/>
      <c r="RJ162" s="254"/>
      <c r="RK162" s="254"/>
      <c r="RL162" s="254"/>
      <c r="RM162" s="254"/>
      <c r="RN162" s="254"/>
      <c r="RO162" s="254"/>
      <c r="RP162" s="254"/>
      <c r="RQ162" s="254"/>
      <c r="RR162" s="254"/>
      <c r="RS162" s="254"/>
      <c r="RT162" s="254"/>
      <c r="RU162" s="254"/>
      <c r="RV162" s="254"/>
      <c r="RW162" s="254"/>
      <c r="RX162" s="254"/>
      <c r="RY162" s="254"/>
      <c r="RZ162" s="254"/>
      <c r="SA162" s="254"/>
      <c r="SB162" s="254"/>
      <c r="SC162" s="254"/>
      <c r="SD162" s="254"/>
      <c r="SE162" s="254"/>
      <c r="SF162" s="254"/>
      <c r="SG162" s="254"/>
      <c r="SH162" s="254"/>
      <c r="SI162" s="254"/>
      <c r="SJ162" s="254"/>
      <c r="SK162" s="254"/>
      <c r="SL162" s="254"/>
      <c r="SM162" s="254"/>
      <c r="SN162" s="254"/>
      <c r="SO162" s="254"/>
      <c r="SP162" s="254"/>
      <c r="SQ162" s="254"/>
      <c r="SR162" s="254"/>
      <c r="SS162" s="254"/>
      <c r="ST162" s="254"/>
      <c r="SU162" s="254"/>
      <c r="SV162" s="254"/>
      <c r="SW162" s="254"/>
      <c r="SX162" s="254"/>
      <c r="SY162" s="254"/>
      <c r="SZ162" s="254"/>
      <c r="TA162" s="254"/>
      <c r="TB162" s="254"/>
      <c r="TC162" s="254"/>
      <c r="TD162" s="254"/>
      <c r="TE162" s="254"/>
      <c r="TF162" s="254"/>
      <c r="TG162" s="254"/>
      <c r="TH162" s="254"/>
      <c r="TI162" s="254"/>
      <c r="TJ162" s="254"/>
      <c r="TK162" s="254"/>
      <c r="TL162" s="254"/>
      <c r="TM162" s="254"/>
      <c r="TN162" s="254"/>
      <c r="TO162" s="254"/>
      <c r="TP162" s="254"/>
      <c r="TQ162" s="254"/>
      <c r="TR162" s="254"/>
      <c r="TS162" s="254"/>
      <c r="TT162" s="254"/>
      <c r="TU162" s="254"/>
      <c r="TV162" s="254"/>
      <c r="TW162" s="254"/>
      <c r="TX162" s="254"/>
      <c r="TY162" s="254"/>
      <c r="TZ162" s="254"/>
      <c r="UA162" s="254"/>
      <c r="UB162" s="254"/>
      <c r="UC162" s="254"/>
      <c r="UD162" s="254"/>
      <c r="UE162" s="254"/>
      <c r="UF162" s="254"/>
      <c r="UG162" s="254"/>
      <c r="UH162" s="254"/>
      <c r="UI162" s="254"/>
      <c r="UJ162" s="254"/>
      <c r="UK162" s="254"/>
      <c r="UL162" s="254"/>
      <c r="UM162" s="254"/>
      <c r="UN162" s="254"/>
      <c r="UO162" s="254"/>
      <c r="UP162" s="254"/>
      <c r="UQ162" s="254"/>
      <c r="UR162" s="254"/>
      <c r="US162" s="254"/>
      <c r="UT162" s="254"/>
      <c r="UU162" s="254"/>
      <c r="UV162" s="254"/>
      <c r="UW162" s="254"/>
      <c r="UX162" s="254"/>
      <c r="UY162" s="254"/>
      <c r="UZ162" s="254"/>
      <c r="VA162" s="254"/>
      <c r="VB162" s="254"/>
      <c r="VC162" s="254"/>
      <c r="VD162" s="254"/>
      <c r="VE162" s="254"/>
      <c r="VF162" s="254"/>
      <c r="VG162" s="254"/>
      <c r="VH162" s="254"/>
      <c r="VI162" s="254"/>
      <c r="VJ162" s="254"/>
      <c r="VK162" s="254"/>
      <c r="VL162" s="254"/>
      <c r="VM162" s="254"/>
      <c r="VN162" s="254"/>
      <c r="VO162" s="254"/>
      <c r="VP162" s="254"/>
      <c r="VQ162" s="254"/>
      <c r="VR162" s="254"/>
      <c r="VS162" s="254"/>
      <c r="VT162" s="254"/>
      <c r="VU162" s="254"/>
      <c r="VV162" s="254"/>
      <c r="VW162" s="254"/>
      <c r="VX162" s="254"/>
      <c r="VY162" s="254"/>
      <c r="VZ162" s="254"/>
      <c r="WA162" s="254"/>
      <c r="WB162" s="254"/>
      <c r="WC162" s="254"/>
      <c r="WD162" s="254"/>
      <c r="WE162" s="254"/>
      <c r="WF162" s="254"/>
      <c r="WG162" s="254"/>
      <c r="WH162" s="254"/>
      <c r="WI162" s="254"/>
      <c r="WJ162" s="254"/>
      <c r="WK162" s="254"/>
      <c r="WL162" s="254"/>
      <c r="WM162" s="254"/>
      <c r="WN162" s="254"/>
      <c r="WO162" s="254"/>
      <c r="WP162" s="254"/>
      <c r="WQ162" s="254"/>
      <c r="WR162" s="254"/>
      <c r="WS162" s="254"/>
      <c r="WT162" s="254"/>
      <c r="WU162" s="254"/>
      <c r="WV162" s="254"/>
      <c r="WW162" s="254"/>
      <c r="WX162" s="254"/>
      <c r="WY162" s="254"/>
      <c r="WZ162" s="254"/>
      <c r="XA162" s="254"/>
      <c r="XB162" s="254"/>
      <c r="XC162" s="254"/>
      <c r="XD162" s="254"/>
      <c r="XE162" s="254"/>
      <c r="XF162" s="254"/>
      <c r="XG162" s="254"/>
      <c r="XH162" s="254"/>
      <c r="XI162" s="254"/>
      <c r="XJ162" s="254"/>
      <c r="XK162" s="254"/>
      <c r="XL162" s="254"/>
      <c r="XM162" s="254"/>
      <c r="XN162" s="254"/>
      <c r="XO162" s="254"/>
      <c r="XP162" s="254"/>
      <c r="XQ162" s="254"/>
      <c r="XR162" s="254"/>
      <c r="XS162" s="254"/>
      <c r="XT162" s="254"/>
      <c r="XU162" s="254"/>
      <c r="XV162" s="254"/>
      <c r="XW162" s="254"/>
      <c r="XX162" s="254"/>
      <c r="XY162" s="254"/>
      <c r="XZ162" s="254"/>
      <c r="YA162" s="254"/>
      <c r="YB162" s="254"/>
      <c r="YC162" s="254"/>
      <c r="YD162" s="254"/>
      <c r="YE162" s="254"/>
      <c r="YF162" s="254"/>
      <c r="YG162" s="254"/>
      <c r="YH162" s="254"/>
      <c r="YI162" s="254"/>
      <c r="YJ162" s="254"/>
      <c r="YK162" s="254"/>
      <c r="YL162" s="254"/>
      <c r="YM162" s="254"/>
      <c r="YN162" s="254"/>
      <c r="YO162" s="254"/>
      <c r="YP162" s="254"/>
      <c r="YQ162" s="254"/>
      <c r="YR162" s="254"/>
      <c r="YS162" s="254"/>
      <c r="YT162" s="254"/>
      <c r="YU162" s="254"/>
      <c r="YV162" s="254"/>
      <c r="YW162" s="254"/>
      <c r="YX162" s="254"/>
      <c r="YY162" s="254"/>
      <c r="YZ162" s="254"/>
      <c r="ZA162" s="254"/>
      <c r="ZB162" s="254"/>
      <c r="ZC162" s="254"/>
      <c r="ZD162" s="254"/>
      <c r="ZE162" s="254"/>
      <c r="ZF162" s="254"/>
      <c r="ZG162" s="254"/>
      <c r="ZH162" s="254"/>
      <c r="ZI162" s="254"/>
      <c r="ZJ162" s="254"/>
      <c r="ZK162" s="254"/>
      <c r="ZL162" s="254"/>
      <c r="ZM162" s="254"/>
      <c r="ZN162" s="254"/>
      <c r="ZO162" s="254"/>
      <c r="ZP162" s="254"/>
      <c r="ZQ162" s="254"/>
      <c r="ZR162" s="254"/>
      <c r="ZS162" s="254"/>
      <c r="ZT162" s="254"/>
      <c r="ZU162" s="254"/>
      <c r="ZV162" s="254"/>
      <c r="ZW162" s="254"/>
      <c r="ZX162" s="254"/>
      <c r="ZY162" s="254"/>
      <c r="ZZ162" s="254"/>
      <c r="AAA162" s="254"/>
      <c r="AAB162" s="254"/>
      <c r="AAC162" s="254"/>
      <c r="AAD162" s="254"/>
      <c r="AAE162" s="254"/>
      <c r="AAF162" s="254"/>
      <c r="AAG162" s="254"/>
      <c r="AAH162" s="254"/>
      <c r="AAI162" s="254"/>
      <c r="AAJ162" s="254"/>
      <c r="AAK162" s="254"/>
      <c r="AAL162" s="254"/>
      <c r="AAM162" s="254"/>
      <c r="AAN162" s="254"/>
      <c r="AAO162" s="254"/>
      <c r="AAP162" s="254"/>
      <c r="AAQ162" s="254"/>
      <c r="AAR162" s="254"/>
      <c r="AAS162" s="254"/>
      <c r="AAT162" s="254"/>
      <c r="AAU162" s="254"/>
      <c r="AAV162" s="254"/>
      <c r="AAW162" s="254"/>
      <c r="AAX162" s="254"/>
      <c r="AAY162" s="254"/>
      <c r="AAZ162" s="254"/>
      <c r="ABA162" s="254"/>
      <c r="ABB162" s="254"/>
      <c r="ABC162" s="254"/>
      <c r="ABD162" s="254"/>
      <c r="ABE162" s="254"/>
      <c r="ABF162" s="254"/>
      <c r="ABG162" s="254"/>
      <c r="ABH162" s="254"/>
      <c r="ABI162" s="254"/>
      <c r="ABJ162" s="254"/>
      <c r="ABK162" s="254"/>
      <c r="ABL162" s="254"/>
      <c r="ABM162" s="254"/>
      <c r="ABN162" s="254"/>
      <c r="ABO162" s="254"/>
      <c r="ABP162" s="254"/>
      <c r="ABQ162" s="254"/>
      <c r="ABR162" s="254"/>
      <c r="ABS162" s="254"/>
      <c r="ABT162" s="254"/>
      <c r="ABU162" s="254"/>
      <c r="ABV162" s="254"/>
      <c r="ABW162" s="254"/>
      <c r="ABX162" s="254"/>
      <c r="ABY162" s="254"/>
      <c r="ABZ162" s="254"/>
      <c r="ACA162" s="254"/>
      <c r="ACB162" s="254"/>
      <c r="ACC162" s="254"/>
      <c r="ACD162" s="254"/>
      <c r="ACE162" s="254"/>
      <c r="ACF162" s="254"/>
      <c r="ACG162" s="254"/>
      <c r="ACH162" s="254"/>
      <c r="ACI162" s="254"/>
      <c r="ACJ162" s="254"/>
      <c r="ACK162" s="254"/>
      <c r="ACL162" s="254"/>
      <c r="ACM162" s="254"/>
      <c r="ACN162" s="254"/>
      <c r="ACO162" s="254"/>
      <c r="ACP162" s="254"/>
      <c r="ACQ162" s="254"/>
      <c r="ACR162" s="254"/>
      <c r="ACS162" s="254"/>
      <c r="ACT162" s="254"/>
      <c r="ACU162" s="254"/>
      <c r="ACV162" s="254"/>
      <c r="ACW162" s="254"/>
      <c r="ACX162" s="254"/>
      <c r="ACY162" s="254"/>
      <c r="ACZ162" s="254"/>
      <c r="ADA162" s="254"/>
      <c r="ADB162" s="254"/>
      <c r="ADC162" s="254"/>
      <c r="ADD162" s="254"/>
      <c r="ADE162" s="254"/>
      <c r="ADF162" s="254"/>
      <c r="ADG162" s="254"/>
      <c r="ADH162" s="254"/>
      <c r="ADI162" s="254"/>
      <c r="ADJ162" s="254"/>
      <c r="ADK162" s="254"/>
      <c r="ADL162" s="254"/>
      <c r="ADM162" s="254"/>
      <c r="ADN162" s="254"/>
      <c r="ADO162" s="254"/>
      <c r="ADP162" s="254"/>
      <c r="ADQ162" s="254"/>
      <c r="ADR162" s="254"/>
      <c r="ADS162" s="254"/>
      <c r="ADT162" s="254"/>
      <c r="ADU162" s="254"/>
      <c r="ADV162" s="254"/>
      <c r="ADW162" s="254"/>
      <c r="ADX162" s="254"/>
      <c r="ADY162" s="254"/>
      <c r="ADZ162" s="254"/>
      <c r="AEA162" s="254"/>
      <c r="AEB162" s="254"/>
      <c r="AEC162" s="254"/>
      <c r="AED162" s="254"/>
      <c r="AEE162" s="254"/>
      <c r="AEF162" s="254"/>
      <c r="AEG162" s="254"/>
      <c r="AEH162" s="254"/>
      <c r="AEI162" s="254"/>
      <c r="AEJ162" s="254"/>
      <c r="AEK162" s="254"/>
      <c r="AEL162" s="254"/>
      <c r="AEM162" s="254"/>
      <c r="AEN162" s="254"/>
      <c r="AEO162" s="254"/>
      <c r="AEP162" s="254"/>
      <c r="AEQ162" s="254"/>
      <c r="AER162" s="254"/>
      <c r="AES162" s="254"/>
      <c r="AET162" s="254"/>
      <c r="AEU162" s="254"/>
      <c r="AEV162" s="254"/>
      <c r="AEW162" s="254"/>
      <c r="AEX162" s="254"/>
      <c r="AEY162" s="254"/>
      <c r="AEZ162" s="254"/>
      <c r="AFA162" s="254"/>
      <c r="AFB162" s="254"/>
      <c r="AFC162" s="254"/>
      <c r="AFD162" s="254"/>
      <c r="AFE162" s="254"/>
      <c r="AFF162" s="254"/>
      <c r="AFG162" s="254"/>
      <c r="AFH162" s="254"/>
      <c r="AFI162" s="254"/>
      <c r="AFJ162" s="254"/>
      <c r="AFK162" s="254"/>
      <c r="AFL162" s="254"/>
      <c r="AFM162" s="254"/>
      <c r="AFN162" s="254"/>
      <c r="AFO162" s="254"/>
      <c r="AFP162" s="254"/>
      <c r="AFQ162" s="254"/>
      <c r="AFR162" s="254"/>
      <c r="AFS162" s="254"/>
      <c r="AFT162" s="254"/>
      <c r="AFU162" s="254"/>
      <c r="AFV162" s="254"/>
      <c r="AFW162" s="254"/>
      <c r="AFX162" s="254"/>
      <c r="AFY162" s="254"/>
      <c r="AFZ162" s="254"/>
      <c r="AGA162" s="254"/>
      <c r="AGB162" s="254"/>
      <c r="AGC162" s="254"/>
      <c r="AGD162" s="254"/>
      <c r="AGE162" s="254"/>
      <c r="AGF162" s="254"/>
      <c r="AGG162" s="254"/>
      <c r="AGH162" s="254"/>
      <c r="AGI162" s="254"/>
      <c r="AGJ162" s="254"/>
      <c r="AGK162" s="254"/>
      <c r="AGL162" s="254"/>
      <c r="AGM162" s="254"/>
      <c r="AGN162" s="254"/>
      <c r="AGO162" s="254"/>
      <c r="AGP162" s="254"/>
      <c r="AGQ162" s="254"/>
      <c r="AGR162" s="254"/>
      <c r="AGS162" s="254"/>
      <c r="AGT162" s="254"/>
      <c r="AGU162" s="254"/>
      <c r="AGV162" s="254"/>
      <c r="AGW162" s="254"/>
      <c r="AGX162" s="254"/>
      <c r="AGY162" s="254"/>
      <c r="AGZ162" s="254"/>
      <c r="AHA162" s="254"/>
      <c r="AHB162" s="254"/>
      <c r="AHC162" s="254"/>
      <c r="AHD162" s="254"/>
      <c r="AHE162" s="254"/>
      <c r="AHF162" s="254"/>
      <c r="AHG162" s="254"/>
      <c r="AHH162" s="254"/>
      <c r="AHI162" s="254"/>
      <c r="AHJ162" s="254"/>
      <c r="AHK162" s="254"/>
      <c r="AHL162" s="254"/>
      <c r="AHM162" s="254"/>
      <c r="AHN162" s="254"/>
      <c r="AHO162" s="254"/>
      <c r="AHP162" s="254"/>
      <c r="AHQ162" s="254"/>
      <c r="AHR162" s="254"/>
      <c r="AHS162" s="254"/>
      <c r="AHT162" s="254"/>
      <c r="AHU162" s="254"/>
      <c r="AHV162" s="254"/>
      <c r="AHW162" s="254"/>
      <c r="AHX162" s="254"/>
      <c r="AHY162" s="254"/>
      <c r="AHZ162" s="254"/>
      <c r="AIA162" s="254"/>
      <c r="AIB162" s="254"/>
      <c r="AIC162" s="254"/>
      <c r="AID162" s="254"/>
      <c r="AIE162" s="254"/>
      <c r="AIF162" s="254"/>
      <c r="AIG162" s="254"/>
      <c r="AIH162" s="254"/>
      <c r="AII162" s="254"/>
      <c r="AIJ162" s="254"/>
      <c r="AIK162" s="254"/>
      <c r="AIL162" s="254"/>
      <c r="AIM162" s="254"/>
      <c r="AIN162" s="254"/>
      <c r="AIO162" s="254"/>
      <c r="AIP162" s="254"/>
      <c r="AIQ162" s="254"/>
      <c r="AIR162" s="254"/>
      <c r="AIS162" s="254"/>
      <c r="AIT162" s="254"/>
      <c r="AIU162" s="254"/>
      <c r="AIV162" s="254"/>
      <c r="AIW162" s="254"/>
      <c r="AIX162" s="254"/>
      <c r="AIY162" s="254"/>
      <c r="AIZ162" s="254"/>
      <c r="AJA162" s="254"/>
      <c r="AJB162" s="254"/>
      <c r="AJC162" s="254"/>
      <c r="AJD162" s="254"/>
      <c r="AJE162" s="254"/>
      <c r="AJF162" s="254"/>
      <c r="AJG162" s="254"/>
      <c r="AJH162" s="254"/>
      <c r="AJI162" s="254"/>
      <c r="AJJ162" s="254"/>
      <c r="AJK162" s="254"/>
      <c r="AJL162" s="254"/>
      <c r="AJM162" s="254"/>
      <c r="AJN162" s="254"/>
      <c r="AJO162" s="254"/>
      <c r="AJP162" s="254"/>
      <c r="AJQ162" s="254"/>
      <c r="AJR162" s="254"/>
      <c r="AJS162" s="254"/>
      <c r="AJT162" s="254"/>
      <c r="AJU162" s="254"/>
      <c r="AJV162" s="254"/>
      <c r="AJW162" s="254"/>
      <c r="AJX162" s="254"/>
      <c r="AJY162" s="254"/>
      <c r="AJZ162" s="254"/>
      <c r="AKA162" s="254"/>
      <c r="AKB162" s="254"/>
      <c r="AKC162" s="254"/>
      <c r="AKD162" s="254"/>
      <c r="AKE162" s="254"/>
      <c r="AKF162" s="254"/>
      <c r="AKG162" s="254"/>
      <c r="AKH162" s="254"/>
      <c r="AKI162" s="254"/>
      <c r="AKJ162" s="254"/>
      <c r="AKK162" s="254"/>
      <c r="AKL162" s="254"/>
      <c r="AKM162" s="254"/>
      <c r="AKN162" s="254"/>
      <c r="AKO162" s="254"/>
      <c r="AKP162" s="254"/>
      <c r="AKQ162" s="254"/>
      <c r="AKR162" s="254"/>
      <c r="AKS162" s="254"/>
      <c r="AKT162" s="254"/>
      <c r="AKU162" s="254"/>
      <c r="AKV162" s="254"/>
      <c r="AKW162" s="254"/>
      <c r="AKX162" s="254"/>
      <c r="AKY162" s="254"/>
      <c r="AKZ162" s="254"/>
      <c r="ALA162" s="254"/>
      <c r="ALB162" s="254"/>
      <c r="ALC162" s="254"/>
      <c r="ALD162" s="254"/>
      <c r="ALE162" s="254"/>
      <c r="ALF162" s="254"/>
      <c r="ALG162" s="254"/>
      <c r="ALH162" s="254"/>
      <c r="ALI162" s="254"/>
      <c r="ALJ162" s="254"/>
      <c r="ALK162" s="254"/>
      <c r="ALL162" s="254"/>
      <c r="ALM162" s="254"/>
      <c r="ALN162" s="254"/>
      <c r="ALO162" s="254"/>
      <c r="ALP162" s="254"/>
      <c r="ALQ162" s="254"/>
      <c r="ALR162" s="254"/>
      <c r="ALS162" s="254"/>
      <c r="ALT162" s="254"/>
      <c r="ALU162" s="254"/>
      <c r="ALV162" s="254"/>
      <c r="ALW162" s="254"/>
      <c r="ALX162" s="254"/>
      <c r="ALY162" s="254"/>
      <c r="ALZ162" s="254"/>
      <c r="AMA162" s="254"/>
      <c r="AMB162" s="254"/>
      <c r="AMC162" s="254"/>
      <c r="AMD162" s="254"/>
      <c r="AME162" s="254"/>
      <c r="AMF162" s="254"/>
      <c r="AMG162" s="254"/>
      <c r="AMH162" s="254"/>
      <c r="AMI162" s="254"/>
      <c r="AMJ162" s="254"/>
      <c r="AMK162" s="254"/>
      <c r="AML162" s="254"/>
      <c r="AMM162" s="254"/>
      <c r="AMN162" s="254"/>
      <c r="AMO162" s="254"/>
      <c r="AMP162" s="254"/>
      <c r="AMQ162" s="254"/>
      <c r="AMR162" s="254"/>
      <c r="AMS162" s="254"/>
      <c r="AMT162" s="254"/>
      <c r="AMU162" s="254"/>
      <c r="AMV162" s="254"/>
      <c r="AMW162" s="254"/>
      <c r="AMX162" s="254"/>
      <c r="AMY162" s="254"/>
      <c r="AMZ162" s="254"/>
      <c r="ANA162" s="254"/>
      <c r="ANB162" s="254"/>
      <c r="ANC162" s="254"/>
      <c r="AND162" s="254"/>
      <c r="ANE162" s="254"/>
      <c r="ANF162" s="254"/>
      <c r="ANG162" s="254"/>
      <c r="ANH162" s="254"/>
      <c r="ANI162" s="254"/>
      <c r="ANJ162" s="254"/>
      <c r="ANK162" s="254"/>
      <c r="ANL162" s="254"/>
      <c r="ANM162" s="254"/>
      <c r="ANN162" s="254"/>
      <c r="ANO162" s="254"/>
      <c r="ANP162" s="254"/>
      <c r="ANQ162" s="254"/>
      <c r="ANR162" s="254"/>
      <c r="ANS162" s="254"/>
      <c r="ANT162" s="254"/>
      <c r="ANU162" s="254"/>
      <c r="ANV162" s="254"/>
      <c r="ANW162" s="254"/>
      <c r="ANX162" s="254"/>
      <c r="ANY162" s="254"/>
      <c r="ANZ162" s="254"/>
      <c r="AOA162" s="254"/>
      <c r="AOB162" s="254"/>
      <c r="AOC162" s="254"/>
      <c r="AOD162" s="254"/>
      <c r="AOE162" s="254"/>
      <c r="AOF162" s="254"/>
      <c r="AOG162" s="254"/>
      <c r="AOH162" s="254"/>
      <c r="AOI162" s="254"/>
      <c r="AOJ162" s="254"/>
      <c r="AOK162" s="254"/>
      <c r="AOL162" s="254"/>
      <c r="AOM162" s="254"/>
      <c r="AON162" s="254"/>
      <c r="AOO162" s="254"/>
      <c r="AOP162" s="254"/>
      <c r="AOQ162" s="254"/>
      <c r="AOR162" s="254"/>
      <c r="AOS162" s="254"/>
      <c r="AOT162" s="254"/>
      <c r="AOU162" s="254"/>
      <c r="AOV162" s="254"/>
      <c r="AOW162" s="254"/>
      <c r="AOX162" s="254"/>
      <c r="AOY162" s="254"/>
      <c r="AOZ162" s="254"/>
      <c r="APA162" s="254"/>
      <c r="APB162" s="254"/>
      <c r="APC162" s="254"/>
      <c r="APD162" s="254"/>
      <c r="APE162" s="254"/>
      <c r="APF162" s="254"/>
      <c r="APG162" s="254"/>
      <c r="APH162" s="254"/>
      <c r="API162" s="254"/>
      <c r="APJ162" s="254"/>
      <c r="APK162" s="254"/>
      <c r="APL162" s="254"/>
      <c r="APM162" s="254"/>
      <c r="APN162" s="254"/>
      <c r="APO162" s="254"/>
      <c r="APP162" s="254"/>
      <c r="APQ162" s="254"/>
      <c r="APR162" s="254"/>
      <c r="APS162" s="254"/>
      <c r="APT162" s="254"/>
      <c r="APU162" s="254"/>
      <c r="APV162" s="254"/>
      <c r="APW162" s="254"/>
      <c r="APX162" s="254"/>
      <c r="APY162" s="254"/>
      <c r="APZ162" s="254"/>
      <c r="AQA162" s="254"/>
      <c r="AQB162" s="254"/>
      <c r="AQC162" s="254"/>
      <c r="AQD162" s="254"/>
      <c r="AQE162" s="254"/>
      <c r="AQF162" s="254"/>
      <c r="AQG162" s="254"/>
      <c r="AQH162" s="254"/>
      <c r="AQI162" s="254"/>
      <c r="AQJ162" s="254"/>
      <c r="AQK162" s="254"/>
      <c r="AQL162" s="254"/>
      <c r="AQM162" s="254"/>
      <c r="AQN162" s="254"/>
      <c r="AQO162" s="254"/>
      <c r="AQP162" s="254"/>
      <c r="AQQ162" s="254"/>
      <c r="AQR162" s="254"/>
      <c r="AQS162" s="254"/>
      <c r="AQT162" s="254"/>
      <c r="AQU162" s="254"/>
      <c r="AQV162" s="254"/>
      <c r="AQW162" s="254"/>
      <c r="AQX162" s="254"/>
      <c r="AQY162" s="254"/>
      <c r="AQZ162" s="254"/>
      <c r="ARA162" s="254"/>
      <c r="ARB162" s="254"/>
      <c r="ARC162" s="254"/>
      <c r="ARD162" s="254"/>
      <c r="ARE162" s="254"/>
      <c r="ARF162" s="254"/>
      <c r="ARG162" s="254"/>
      <c r="ARH162" s="254"/>
      <c r="ARI162" s="254"/>
      <c r="ARJ162" s="254"/>
      <c r="ARK162" s="254"/>
      <c r="ARL162" s="254"/>
      <c r="ARM162" s="254"/>
      <c r="ARN162" s="254"/>
      <c r="ARO162" s="254"/>
      <c r="ARP162" s="254"/>
      <c r="ARQ162" s="254"/>
      <c r="ARR162" s="254"/>
      <c r="ARS162" s="254"/>
      <c r="ART162" s="254"/>
      <c r="ARU162" s="254"/>
      <c r="ARV162" s="254"/>
      <c r="ARW162" s="254"/>
      <c r="ARX162" s="254"/>
      <c r="ARY162" s="254"/>
      <c r="ARZ162" s="254"/>
      <c r="ASA162" s="254"/>
      <c r="ASB162" s="254"/>
      <c r="ASC162" s="254"/>
      <c r="ASD162" s="254"/>
      <c r="ASE162" s="254"/>
      <c r="ASF162" s="254"/>
      <c r="ASG162" s="254"/>
      <c r="ASH162" s="254"/>
      <c r="ASI162" s="254"/>
      <c r="ASJ162" s="254"/>
      <c r="ASK162" s="254"/>
      <c r="ASL162" s="254"/>
      <c r="ASM162" s="254"/>
      <c r="ASN162" s="254"/>
      <c r="ASO162" s="254"/>
      <c r="ASP162" s="254"/>
      <c r="ASQ162" s="254"/>
      <c r="ASR162" s="254"/>
      <c r="ASS162" s="254"/>
      <c r="AST162" s="254"/>
      <c r="ASU162" s="254"/>
      <c r="ASV162" s="254"/>
      <c r="ASW162" s="254"/>
      <c r="ASX162" s="254"/>
      <c r="ASY162" s="254"/>
      <c r="ASZ162" s="254"/>
      <c r="ATA162" s="254"/>
      <c r="ATB162" s="254"/>
      <c r="ATC162" s="254"/>
      <c r="ATD162" s="254"/>
      <c r="ATE162" s="254"/>
      <c r="ATF162" s="254"/>
      <c r="ATG162" s="254"/>
      <c r="ATH162" s="254"/>
      <c r="ATI162" s="254"/>
      <c r="ATJ162" s="254"/>
      <c r="ATK162" s="254"/>
      <c r="ATL162" s="254"/>
      <c r="ATM162" s="254"/>
      <c r="ATN162" s="254"/>
      <c r="ATO162" s="254"/>
      <c r="ATP162" s="254"/>
      <c r="ATQ162" s="254"/>
      <c r="ATR162" s="254"/>
      <c r="ATS162" s="254"/>
      <c r="ATT162" s="254"/>
      <c r="ATU162" s="254"/>
      <c r="ATV162" s="254"/>
      <c r="ATW162" s="254"/>
      <c r="ATX162" s="254"/>
      <c r="ATY162" s="254"/>
      <c r="ATZ162" s="254"/>
      <c r="AUA162" s="254"/>
      <c r="AUB162" s="254"/>
      <c r="AUC162" s="254"/>
      <c r="AUD162" s="254"/>
      <c r="AUE162" s="254"/>
      <c r="AUF162" s="254"/>
      <c r="AUG162" s="254"/>
      <c r="AUH162" s="254"/>
      <c r="AUI162" s="254"/>
      <c r="AUJ162" s="254"/>
      <c r="AUK162" s="254"/>
      <c r="AUL162" s="254"/>
      <c r="AUM162" s="254"/>
      <c r="AUN162" s="254"/>
      <c r="AUO162" s="254"/>
      <c r="AUP162" s="254"/>
      <c r="AUQ162" s="254"/>
      <c r="AUR162" s="254"/>
      <c r="AUS162" s="254"/>
      <c r="AUT162" s="254"/>
      <c r="AUU162" s="254"/>
      <c r="AUV162" s="254"/>
      <c r="AUW162" s="254"/>
      <c r="AUX162" s="254"/>
      <c r="AUY162" s="254"/>
      <c r="AUZ162" s="254"/>
      <c r="AVA162" s="254"/>
      <c r="AVB162" s="254"/>
      <c r="AVC162" s="254"/>
      <c r="AVD162" s="254"/>
      <c r="AVE162" s="254"/>
      <c r="AVF162" s="254"/>
      <c r="AVG162" s="254"/>
      <c r="AVH162" s="254"/>
      <c r="AVI162" s="254"/>
      <c r="AVJ162" s="254"/>
      <c r="AVK162" s="254"/>
      <c r="AVL162" s="254"/>
      <c r="AVM162" s="254"/>
      <c r="AVN162" s="254"/>
      <c r="AVO162" s="254"/>
      <c r="AVP162" s="254"/>
      <c r="AVQ162" s="254"/>
      <c r="AVR162" s="254"/>
      <c r="AVS162" s="254"/>
      <c r="AVT162" s="254"/>
      <c r="AVU162" s="254"/>
      <c r="AVV162" s="254"/>
      <c r="AVW162" s="254"/>
      <c r="AVX162" s="254"/>
      <c r="AVY162" s="254"/>
      <c r="AVZ162" s="254"/>
      <c r="AWA162" s="254"/>
      <c r="AWB162" s="254"/>
      <c r="AWC162" s="254"/>
      <c r="AWD162" s="254"/>
      <c r="AWE162" s="254"/>
      <c r="AWF162" s="254"/>
      <c r="AWG162" s="254"/>
      <c r="AWH162" s="254"/>
      <c r="AWI162" s="254"/>
      <c r="AWJ162" s="254"/>
      <c r="AWK162" s="254"/>
      <c r="AWL162" s="254"/>
      <c r="AWM162" s="254"/>
      <c r="AWN162" s="254"/>
      <c r="AWO162" s="254"/>
      <c r="AWP162" s="254"/>
      <c r="AWQ162" s="254"/>
      <c r="AWR162" s="254"/>
      <c r="AWS162" s="254"/>
      <c r="AWT162" s="254"/>
      <c r="AWU162" s="254"/>
      <c r="AWV162" s="254"/>
      <c r="AWW162" s="254"/>
      <c r="AWX162" s="254"/>
      <c r="AWY162" s="254"/>
      <c r="AWZ162" s="254"/>
      <c r="AXA162" s="254"/>
      <c r="AXB162" s="254"/>
      <c r="AXC162" s="254"/>
      <c r="AXD162" s="254"/>
      <c r="AXE162" s="254"/>
      <c r="AXF162" s="254"/>
      <c r="AXG162" s="254"/>
      <c r="AXH162" s="254"/>
      <c r="AXI162" s="254"/>
      <c r="AXJ162" s="254"/>
      <c r="AXK162" s="254"/>
      <c r="AXL162" s="254"/>
      <c r="AXM162" s="254"/>
      <c r="AXN162" s="254"/>
      <c r="AXO162" s="254"/>
      <c r="AXP162" s="254"/>
      <c r="AXQ162" s="254"/>
      <c r="AXR162" s="254"/>
      <c r="AXS162" s="254"/>
      <c r="AXT162" s="254"/>
      <c r="AXU162" s="254"/>
      <c r="AXV162" s="254"/>
      <c r="AXW162" s="254"/>
      <c r="AXX162" s="254"/>
      <c r="AXY162" s="254"/>
      <c r="AXZ162" s="254"/>
      <c r="AYA162" s="254"/>
      <c r="AYB162" s="254"/>
      <c r="AYC162" s="254"/>
      <c r="AYD162" s="254"/>
      <c r="AYE162" s="254"/>
      <c r="AYF162" s="254"/>
      <c r="AYG162" s="254"/>
      <c r="AYH162" s="254"/>
      <c r="AYI162" s="254"/>
      <c r="AYJ162" s="254"/>
      <c r="AYK162" s="254"/>
      <c r="AYL162" s="254"/>
      <c r="AYM162" s="254"/>
      <c r="AYN162" s="254"/>
      <c r="AYO162" s="254"/>
      <c r="AYP162" s="254"/>
      <c r="AYQ162" s="254"/>
      <c r="AYR162" s="254"/>
      <c r="AYS162" s="254"/>
      <c r="AYT162" s="254"/>
      <c r="AYU162" s="254"/>
      <c r="AYV162" s="254"/>
      <c r="AYW162" s="254"/>
      <c r="AYX162" s="254"/>
      <c r="AYY162" s="254"/>
      <c r="AYZ162" s="254"/>
      <c r="AZA162" s="254"/>
      <c r="AZB162" s="254"/>
      <c r="AZC162" s="254"/>
      <c r="AZD162" s="254"/>
      <c r="AZE162" s="254"/>
      <c r="AZF162" s="254"/>
      <c r="AZG162" s="254"/>
      <c r="AZH162" s="254"/>
      <c r="AZI162" s="254"/>
      <c r="AZJ162" s="254"/>
      <c r="AZK162" s="254"/>
      <c r="AZL162" s="254"/>
      <c r="AZM162" s="254"/>
      <c r="AZN162" s="254"/>
      <c r="AZO162" s="254"/>
      <c r="AZP162" s="254"/>
      <c r="AZQ162" s="254"/>
      <c r="AZR162" s="254"/>
      <c r="AZS162" s="254"/>
      <c r="AZT162" s="254"/>
      <c r="AZU162" s="254"/>
      <c r="AZV162" s="254"/>
      <c r="AZW162" s="254"/>
      <c r="AZX162" s="254"/>
      <c r="AZY162" s="254"/>
      <c r="AZZ162" s="254"/>
      <c r="BAA162" s="254"/>
      <c r="BAB162" s="254"/>
      <c r="BAC162" s="254"/>
      <c r="BAD162" s="254"/>
      <c r="BAE162" s="254"/>
      <c r="BAF162" s="254"/>
      <c r="BAG162" s="254"/>
      <c r="BAH162" s="254"/>
      <c r="BAI162" s="254"/>
      <c r="BAJ162" s="254"/>
      <c r="BAK162" s="254"/>
      <c r="BAL162" s="254"/>
      <c r="BAM162" s="254"/>
      <c r="BAN162" s="254"/>
      <c r="BAO162" s="254"/>
      <c r="BAP162" s="254"/>
      <c r="BAQ162" s="254"/>
      <c r="BAR162" s="254"/>
      <c r="BAS162" s="254"/>
      <c r="BAT162" s="254"/>
      <c r="BAU162" s="254"/>
      <c r="BAV162" s="254"/>
      <c r="BAW162" s="254"/>
      <c r="BAX162" s="254"/>
      <c r="BAY162" s="254"/>
      <c r="BAZ162" s="254"/>
      <c r="BBA162" s="254"/>
      <c r="BBB162" s="254"/>
      <c r="BBC162" s="254"/>
      <c r="BBD162" s="254"/>
      <c r="BBE162" s="254"/>
      <c r="BBF162" s="254"/>
      <c r="BBG162" s="254"/>
      <c r="BBH162" s="254"/>
      <c r="BBI162" s="254"/>
      <c r="BBJ162" s="254"/>
      <c r="BBK162" s="254"/>
      <c r="BBL162" s="254"/>
      <c r="BBM162" s="254"/>
      <c r="BBN162" s="254"/>
      <c r="BBO162" s="254"/>
      <c r="BBP162" s="254"/>
      <c r="BBQ162" s="254"/>
      <c r="BBR162" s="254"/>
      <c r="BBS162" s="254"/>
      <c r="BBT162" s="254"/>
      <c r="BBU162" s="254"/>
      <c r="BBV162" s="254"/>
      <c r="BBW162" s="254"/>
      <c r="BBX162" s="254"/>
      <c r="BBY162" s="254"/>
      <c r="BBZ162" s="254"/>
      <c r="BCA162" s="254"/>
      <c r="BCB162" s="254"/>
      <c r="BCC162" s="254"/>
      <c r="BCD162" s="254"/>
      <c r="BCE162" s="254"/>
      <c r="BCF162" s="254"/>
      <c r="BCG162" s="254"/>
      <c r="BCH162" s="254"/>
      <c r="BCI162" s="254"/>
      <c r="BCJ162" s="254"/>
      <c r="BCK162" s="254"/>
      <c r="BCL162" s="254"/>
      <c r="BCM162" s="254"/>
      <c r="BCN162" s="254"/>
      <c r="BCO162" s="254"/>
      <c r="BCP162" s="254"/>
      <c r="BCQ162" s="254"/>
      <c r="BCR162" s="254"/>
      <c r="BCS162" s="254"/>
      <c r="BCT162" s="254"/>
      <c r="BCU162" s="254"/>
      <c r="BCV162" s="254"/>
      <c r="BCW162" s="254"/>
      <c r="BCX162" s="254"/>
      <c r="BCY162" s="254"/>
      <c r="BCZ162" s="254"/>
      <c r="BDA162" s="254"/>
      <c r="BDB162" s="254"/>
      <c r="BDC162" s="254"/>
      <c r="BDD162" s="254"/>
      <c r="BDE162" s="254"/>
      <c r="BDF162" s="254"/>
      <c r="BDG162" s="254"/>
      <c r="BDH162" s="254"/>
      <c r="BDI162" s="254"/>
      <c r="BDJ162" s="254"/>
      <c r="BDK162" s="254"/>
      <c r="BDL162" s="254"/>
      <c r="BDM162" s="254"/>
      <c r="BDN162" s="254"/>
      <c r="BDO162" s="254"/>
      <c r="BDP162" s="254"/>
      <c r="BDQ162" s="254"/>
      <c r="BDR162" s="254"/>
      <c r="BDS162" s="254"/>
      <c r="BDT162" s="254"/>
      <c r="BDU162" s="254"/>
      <c r="BDV162" s="254"/>
      <c r="BDW162" s="254"/>
      <c r="BDX162" s="254"/>
      <c r="BDY162" s="254"/>
      <c r="BDZ162" s="254"/>
      <c r="BEA162" s="254"/>
      <c r="BEB162" s="254"/>
      <c r="BEC162" s="254"/>
      <c r="BED162" s="254"/>
      <c r="BEE162" s="254"/>
      <c r="BEF162" s="254"/>
      <c r="BEG162" s="254"/>
      <c r="BEH162" s="254"/>
      <c r="BEI162" s="254"/>
      <c r="BEJ162" s="254"/>
      <c r="BEK162" s="254"/>
      <c r="BEL162" s="254"/>
      <c r="BEM162" s="254"/>
      <c r="BEN162" s="254"/>
      <c r="BEO162" s="254"/>
      <c r="BEP162" s="254"/>
      <c r="BEQ162" s="254"/>
      <c r="BER162" s="254"/>
      <c r="BES162" s="254"/>
      <c r="BET162" s="254"/>
      <c r="BEU162" s="254"/>
      <c r="BEV162" s="254"/>
      <c r="BEW162" s="254"/>
      <c r="BEX162" s="254"/>
      <c r="BEY162" s="254"/>
      <c r="BEZ162" s="254"/>
      <c r="BFA162" s="254"/>
      <c r="BFB162" s="254"/>
      <c r="BFC162" s="254"/>
      <c r="BFD162" s="254"/>
      <c r="BFE162" s="254"/>
      <c r="BFF162" s="254"/>
      <c r="BFG162" s="254"/>
      <c r="BFH162" s="254"/>
      <c r="BFI162" s="254"/>
      <c r="BFJ162" s="254"/>
      <c r="BFK162" s="254"/>
      <c r="BFL162" s="254"/>
      <c r="BFM162" s="254"/>
      <c r="BFN162" s="254"/>
      <c r="BFO162" s="254"/>
      <c r="BFP162" s="254"/>
      <c r="BFQ162" s="254"/>
      <c r="BFR162" s="254"/>
      <c r="BFS162" s="254"/>
      <c r="BFT162" s="254"/>
      <c r="BFU162" s="254"/>
      <c r="BFV162" s="254"/>
      <c r="BFW162" s="254"/>
      <c r="BFX162" s="254"/>
      <c r="BFY162" s="254"/>
      <c r="BFZ162" s="254"/>
      <c r="BGA162" s="254"/>
      <c r="BGB162" s="254"/>
      <c r="BGC162" s="254"/>
      <c r="BGD162" s="254"/>
      <c r="BGE162" s="254"/>
      <c r="BGF162" s="254"/>
      <c r="BGG162" s="254"/>
      <c r="BGH162" s="254"/>
      <c r="BGI162" s="254"/>
      <c r="BGJ162" s="254"/>
      <c r="BGK162" s="254"/>
      <c r="BGL162" s="254"/>
      <c r="BGM162" s="254"/>
      <c r="BGN162" s="254"/>
      <c r="BGO162" s="254"/>
      <c r="BGP162" s="254"/>
      <c r="BGQ162" s="254"/>
      <c r="BGR162" s="254"/>
      <c r="BGS162" s="254"/>
      <c r="BGT162" s="254"/>
      <c r="BGU162" s="254"/>
      <c r="BGV162" s="254"/>
      <c r="BGW162" s="254"/>
      <c r="BGX162" s="254"/>
      <c r="BGY162" s="254"/>
      <c r="BGZ162" s="254"/>
      <c r="BHA162" s="254"/>
      <c r="BHB162" s="254"/>
      <c r="BHC162" s="254"/>
      <c r="BHD162" s="254"/>
      <c r="BHE162" s="254"/>
      <c r="BHF162" s="254"/>
      <c r="BHG162" s="254"/>
      <c r="BHH162" s="254"/>
      <c r="BHI162" s="254"/>
      <c r="BHJ162" s="254"/>
      <c r="BHK162" s="254"/>
      <c r="BHL162" s="254"/>
      <c r="BHM162" s="254"/>
      <c r="BHN162" s="254"/>
      <c r="BHO162" s="254"/>
      <c r="BHP162" s="254"/>
      <c r="BHQ162" s="254"/>
      <c r="BHR162" s="254"/>
      <c r="BHS162" s="254"/>
      <c r="BHT162" s="254"/>
      <c r="BHU162" s="254"/>
      <c r="BHV162" s="254"/>
      <c r="BHW162" s="254"/>
      <c r="BHX162" s="254"/>
      <c r="BHY162" s="254"/>
      <c r="BHZ162" s="254"/>
      <c r="BIA162" s="254"/>
      <c r="BIB162" s="254"/>
      <c r="BIC162" s="254"/>
      <c r="BID162" s="254"/>
      <c r="BIE162" s="254"/>
      <c r="BIF162" s="254"/>
      <c r="BIG162" s="254"/>
      <c r="BIH162" s="254"/>
      <c r="BII162" s="254"/>
      <c r="BIJ162" s="254"/>
      <c r="BIK162" s="254"/>
      <c r="BIL162" s="254"/>
      <c r="BIM162" s="254"/>
      <c r="BIN162" s="254"/>
      <c r="BIO162" s="254"/>
      <c r="BIP162" s="254"/>
      <c r="BIQ162" s="254"/>
      <c r="BIR162" s="254"/>
      <c r="BIS162" s="254"/>
      <c r="BIT162" s="254"/>
      <c r="BIU162" s="254"/>
      <c r="BIV162" s="254"/>
      <c r="BIW162" s="254"/>
      <c r="BIX162" s="254"/>
      <c r="BIY162" s="254"/>
      <c r="BIZ162" s="254"/>
      <c r="BJA162" s="254"/>
      <c r="BJB162" s="254"/>
      <c r="BJC162" s="254"/>
      <c r="BJD162" s="254"/>
      <c r="BJE162" s="254"/>
      <c r="BJF162" s="254"/>
      <c r="BJG162" s="254"/>
      <c r="BJH162" s="254"/>
      <c r="BJI162" s="254"/>
      <c r="BJJ162" s="254"/>
      <c r="BJK162" s="254"/>
      <c r="BJL162" s="254"/>
      <c r="BJM162" s="254"/>
      <c r="BJN162" s="254"/>
      <c r="BJO162" s="254"/>
      <c r="BJP162" s="254"/>
      <c r="BJQ162" s="254"/>
      <c r="BJR162" s="254"/>
      <c r="BJS162" s="254"/>
      <c r="BJT162" s="254"/>
      <c r="BJU162" s="254"/>
      <c r="BJV162" s="254"/>
      <c r="BJW162" s="254"/>
      <c r="BJX162" s="254"/>
      <c r="BJY162" s="254"/>
      <c r="BJZ162" s="254"/>
      <c r="BKA162" s="254"/>
      <c r="BKB162" s="254"/>
      <c r="BKC162" s="254"/>
      <c r="BKD162" s="254"/>
      <c r="BKE162" s="254"/>
      <c r="BKF162" s="254"/>
      <c r="BKG162" s="254"/>
      <c r="BKH162" s="254"/>
      <c r="BKI162" s="254"/>
      <c r="BKJ162" s="254"/>
      <c r="BKK162" s="254"/>
      <c r="BKL162" s="254"/>
      <c r="BKM162" s="254"/>
      <c r="BKN162" s="254"/>
      <c r="BKO162" s="254"/>
      <c r="BKP162" s="254"/>
      <c r="BKQ162" s="254"/>
      <c r="BKR162" s="254"/>
      <c r="BKS162" s="254"/>
      <c r="BKT162" s="254"/>
      <c r="BKU162" s="254"/>
      <c r="BKV162" s="254"/>
      <c r="BKW162" s="254"/>
      <c r="BKX162" s="254"/>
      <c r="BKY162" s="254"/>
      <c r="BKZ162" s="254"/>
      <c r="BLA162" s="254"/>
      <c r="BLB162" s="254"/>
      <c r="BLC162" s="254"/>
      <c r="BLD162" s="254"/>
      <c r="BLE162" s="254"/>
      <c r="BLF162" s="254"/>
      <c r="BLG162" s="254"/>
      <c r="BLH162" s="254"/>
      <c r="BLI162" s="254"/>
      <c r="BLJ162" s="254"/>
      <c r="BLK162" s="254"/>
      <c r="BLL162" s="254"/>
      <c r="BLM162" s="254"/>
      <c r="BLN162" s="254"/>
      <c r="BLO162" s="254"/>
      <c r="BLP162" s="254"/>
      <c r="BLQ162" s="254"/>
      <c r="BLR162" s="254"/>
      <c r="BLS162" s="254"/>
      <c r="BLT162" s="254"/>
      <c r="BLU162" s="254"/>
      <c r="BLV162" s="254"/>
      <c r="BLW162" s="254"/>
      <c r="BLX162" s="254"/>
      <c r="BLY162" s="254"/>
      <c r="BLZ162" s="254"/>
      <c r="BMA162" s="254"/>
      <c r="BMB162" s="254"/>
      <c r="BMC162" s="254"/>
      <c r="BMD162" s="254"/>
      <c r="BME162" s="254"/>
      <c r="BMF162" s="254"/>
      <c r="BMG162" s="254"/>
      <c r="BMH162" s="254"/>
      <c r="BMI162" s="254"/>
      <c r="BMJ162" s="254"/>
      <c r="BMK162" s="254"/>
      <c r="BML162" s="254"/>
      <c r="BMM162" s="254"/>
      <c r="BMN162" s="254"/>
      <c r="BMO162" s="254"/>
      <c r="BMP162" s="254"/>
      <c r="BMQ162" s="254"/>
      <c r="BMR162" s="254"/>
      <c r="BMS162" s="254"/>
      <c r="BMT162" s="254"/>
      <c r="BMU162" s="254"/>
      <c r="BMV162" s="254"/>
      <c r="BMW162" s="254"/>
      <c r="BMX162" s="254"/>
      <c r="BMY162" s="254"/>
      <c r="BMZ162" s="254"/>
      <c r="BNA162" s="254"/>
      <c r="BNB162" s="254"/>
      <c r="BNC162" s="254"/>
      <c r="BND162" s="254"/>
      <c r="BNE162" s="254"/>
      <c r="BNF162" s="254"/>
      <c r="BNG162" s="254"/>
      <c r="BNH162" s="254"/>
      <c r="BNI162" s="254"/>
      <c r="BNJ162" s="254"/>
      <c r="BNK162" s="254"/>
      <c r="BNL162" s="254"/>
      <c r="BNM162" s="254"/>
      <c r="BNN162" s="254"/>
      <c r="BNO162" s="254"/>
      <c r="BNP162" s="254"/>
      <c r="BNQ162" s="254"/>
      <c r="BNR162" s="254"/>
      <c r="BNS162" s="254"/>
      <c r="BNT162" s="254"/>
      <c r="BNU162" s="254"/>
      <c r="BNV162" s="254"/>
      <c r="BNW162" s="254"/>
      <c r="BNX162" s="254"/>
      <c r="BNY162" s="254"/>
      <c r="BNZ162" s="254"/>
      <c r="BOA162" s="254"/>
      <c r="BOB162" s="254"/>
      <c r="BOC162" s="254"/>
      <c r="BOD162" s="254"/>
      <c r="BOE162" s="254"/>
      <c r="BOF162" s="254"/>
      <c r="BOG162" s="254"/>
      <c r="BOH162" s="254"/>
      <c r="BOI162" s="254"/>
      <c r="BOJ162" s="254"/>
      <c r="BOK162" s="254"/>
      <c r="BOL162" s="254"/>
      <c r="BOM162" s="254"/>
      <c r="BON162" s="254"/>
      <c r="BOO162" s="254"/>
      <c r="BOP162" s="254"/>
      <c r="BOQ162" s="254"/>
      <c r="BOR162" s="254"/>
      <c r="BOS162" s="254"/>
      <c r="BOT162" s="254"/>
      <c r="BOU162" s="254"/>
      <c r="BOV162" s="254"/>
      <c r="BOW162" s="254"/>
      <c r="BOX162" s="254"/>
      <c r="BOY162" s="254"/>
      <c r="BOZ162" s="254"/>
      <c r="BPA162" s="254"/>
      <c r="BPB162" s="254"/>
      <c r="BPC162" s="254"/>
      <c r="BPD162" s="254"/>
      <c r="BPE162" s="254"/>
      <c r="BPF162" s="254"/>
      <c r="BPG162" s="254"/>
      <c r="BPH162" s="254"/>
      <c r="BPI162" s="254"/>
      <c r="BPJ162" s="254"/>
      <c r="BPK162" s="254"/>
      <c r="BPL162" s="254"/>
      <c r="BPM162" s="254"/>
      <c r="BPN162" s="254"/>
      <c r="BPO162" s="254"/>
      <c r="BPP162" s="254"/>
      <c r="BPQ162" s="254"/>
      <c r="BPR162" s="254"/>
      <c r="BPS162" s="254"/>
      <c r="BPT162" s="254"/>
      <c r="BPU162" s="254"/>
      <c r="BPV162" s="254"/>
      <c r="BPW162" s="254"/>
      <c r="BPX162" s="254"/>
      <c r="BPY162" s="254"/>
      <c r="BPZ162" s="254"/>
      <c r="BQA162" s="254"/>
      <c r="BQB162" s="254"/>
      <c r="BQC162" s="254"/>
      <c r="BQD162" s="254"/>
      <c r="BQE162" s="254"/>
      <c r="BQF162" s="254"/>
      <c r="BQG162" s="254"/>
      <c r="BQH162" s="254"/>
      <c r="BQI162" s="254"/>
      <c r="BQJ162" s="254"/>
      <c r="BQK162" s="254"/>
      <c r="BQL162" s="254"/>
      <c r="BQM162" s="254"/>
      <c r="BQN162" s="254"/>
      <c r="BQO162" s="254"/>
      <c r="BQP162" s="254"/>
      <c r="BQQ162" s="254"/>
      <c r="BQR162" s="254"/>
      <c r="BQS162" s="254"/>
      <c r="BQT162" s="254"/>
      <c r="BQU162" s="254"/>
      <c r="BQV162" s="254"/>
      <c r="BQW162" s="254"/>
      <c r="BQX162" s="254"/>
      <c r="BQY162" s="254"/>
      <c r="BQZ162" s="254"/>
      <c r="BRA162" s="254"/>
      <c r="BRB162" s="254"/>
      <c r="BRC162" s="254"/>
      <c r="BRD162" s="254"/>
      <c r="BRE162" s="254"/>
      <c r="BRF162" s="254"/>
      <c r="BRG162" s="254"/>
      <c r="BRH162" s="254"/>
      <c r="BRI162" s="254"/>
      <c r="BRJ162" s="254"/>
      <c r="BRK162" s="254"/>
      <c r="BRL162" s="254"/>
      <c r="BRM162" s="254"/>
      <c r="BRN162" s="254"/>
      <c r="BRO162" s="254"/>
      <c r="BRP162" s="254"/>
      <c r="BRQ162" s="254"/>
      <c r="BRR162" s="254"/>
      <c r="BRS162" s="254"/>
      <c r="BRT162" s="254"/>
      <c r="BRU162" s="254"/>
      <c r="BRV162" s="254"/>
      <c r="BRW162" s="254"/>
      <c r="BRX162" s="254"/>
      <c r="BRY162" s="254"/>
      <c r="BRZ162" s="254"/>
      <c r="BSA162" s="254"/>
      <c r="BSB162" s="254"/>
      <c r="BSC162" s="254"/>
      <c r="BSD162" s="254"/>
      <c r="BSE162" s="254"/>
      <c r="BSF162" s="254"/>
      <c r="BSG162" s="254"/>
      <c r="BSH162" s="254"/>
      <c r="BSI162" s="254"/>
      <c r="BSJ162" s="254"/>
      <c r="BSK162" s="254"/>
      <c r="BSL162" s="254"/>
      <c r="BSM162" s="254"/>
      <c r="BSN162" s="254"/>
      <c r="BSO162" s="254"/>
      <c r="BSP162" s="254"/>
      <c r="BSQ162" s="254"/>
      <c r="BSR162" s="254"/>
      <c r="BSS162" s="254"/>
      <c r="BST162" s="254"/>
      <c r="BSU162" s="254"/>
      <c r="BSV162" s="254"/>
      <c r="BSW162" s="254"/>
      <c r="BSX162" s="254"/>
      <c r="BSY162" s="254"/>
      <c r="BSZ162" s="254"/>
      <c r="BTA162" s="254"/>
      <c r="BTB162" s="254"/>
      <c r="BTC162" s="254"/>
      <c r="BTD162" s="254"/>
      <c r="BTE162" s="254"/>
      <c r="BTF162" s="254"/>
      <c r="BTG162" s="254"/>
      <c r="BTH162" s="254"/>
      <c r="BTI162" s="254"/>
      <c r="BTJ162" s="254"/>
      <c r="BTK162" s="254"/>
      <c r="BTL162" s="254"/>
      <c r="BTM162" s="254"/>
      <c r="BTN162" s="254"/>
      <c r="BTO162" s="254"/>
      <c r="BTP162" s="254"/>
      <c r="BTQ162" s="254"/>
      <c r="BTR162" s="254"/>
      <c r="BTS162" s="254"/>
      <c r="BTT162" s="254"/>
      <c r="BTU162" s="254"/>
      <c r="BTV162" s="254"/>
      <c r="BTW162" s="254"/>
      <c r="BTX162" s="254"/>
      <c r="BTY162" s="254"/>
      <c r="BTZ162" s="254"/>
      <c r="BUA162" s="254"/>
      <c r="BUB162" s="254"/>
      <c r="BUC162" s="254"/>
      <c r="BUD162" s="254"/>
      <c r="BUE162" s="254"/>
      <c r="BUF162" s="254"/>
      <c r="BUG162" s="254"/>
      <c r="BUH162" s="254"/>
      <c r="BUI162" s="254"/>
      <c r="BUJ162" s="254"/>
      <c r="BUK162" s="254"/>
      <c r="BUL162" s="254"/>
      <c r="BUM162" s="254"/>
      <c r="BUN162" s="254"/>
      <c r="BUO162" s="254"/>
      <c r="BUP162" s="254"/>
      <c r="BUQ162" s="254"/>
      <c r="BUR162" s="254"/>
      <c r="BUS162" s="254"/>
      <c r="BUT162" s="254"/>
      <c r="BUU162" s="254"/>
      <c r="BUV162" s="254"/>
      <c r="BUW162" s="254"/>
      <c r="BUX162" s="254"/>
      <c r="BUY162" s="254"/>
      <c r="BUZ162" s="254"/>
      <c r="BVA162" s="254"/>
      <c r="BVB162" s="254"/>
      <c r="BVC162" s="254"/>
      <c r="BVD162" s="254"/>
      <c r="BVE162" s="254"/>
      <c r="BVF162" s="254"/>
      <c r="BVG162" s="254"/>
      <c r="BVH162" s="254"/>
      <c r="BVI162" s="254"/>
      <c r="BVJ162" s="254"/>
      <c r="BVK162" s="254"/>
      <c r="BVL162" s="254"/>
      <c r="BVM162" s="254"/>
      <c r="BVN162" s="254"/>
      <c r="BVO162" s="254"/>
      <c r="BVP162" s="254"/>
      <c r="BVQ162" s="254"/>
      <c r="BVR162" s="254"/>
      <c r="BVS162" s="254"/>
      <c r="BVT162" s="254"/>
      <c r="BVU162" s="254"/>
      <c r="BVV162" s="254"/>
      <c r="BVW162" s="254"/>
      <c r="BVX162" s="254"/>
      <c r="BVY162" s="254"/>
      <c r="BVZ162" s="254"/>
      <c r="BWA162" s="254"/>
      <c r="BWB162" s="254"/>
      <c r="BWC162" s="254"/>
      <c r="BWD162" s="254"/>
      <c r="BWE162" s="254"/>
      <c r="BWF162" s="254"/>
      <c r="BWG162" s="254"/>
      <c r="BWH162" s="254"/>
      <c r="BWI162" s="254"/>
      <c r="BWJ162" s="254"/>
      <c r="BWK162" s="254"/>
      <c r="BWL162" s="254"/>
      <c r="BWM162" s="254"/>
      <c r="BWN162" s="254"/>
      <c r="BWO162" s="254"/>
      <c r="BWP162" s="254"/>
      <c r="BWQ162" s="254"/>
      <c r="BWR162" s="254"/>
      <c r="BWS162" s="254"/>
      <c r="BWT162" s="254"/>
      <c r="BWU162" s="254"/>
      <c r="BWV162" s="254"/>
      <c r="BWW162" s="254"/>
      <c r="BWX162" s="254"/>
      <c r="BWY162" s="254"/>
      <c r="BWZ162" s="254"/>
      <c r="BXA162" s="254"/>
      <c r="BXB162" s="254"/>
      <c r="BXC162" s="254"/>
      <c r="BXD162" s="254"/>
      <c r="BXE162" s="254"/>
      <c r="BXF162" s="254"/>
      <c r="BXG162" s="254"/>
      <c r="BXH162" s="254"/>
      <c r="BXI162" s="254"/>
      <c r="BXJ162" s="254"/>
      <c r="BXK162" s="254"/>
      <c r="BXL162" s="254"/>
      <c r="BXM162" s="254"/>
      <c r="BXN162" s="254"/>
      <c r="BXO162" s="254"/>
      <c r="BXP162" s="254"/>
      <c r="BXQ162" s="254"/>
      <c r="BXR162" s="254"/>
      <c r="BXS162" s="254"/>
      <c r="BXT162" s="254"/>
      <c r="BXU162" s="254"/>
      <c r="BXV162" s="254"/>
      <c r="BXW162" s="254"/>
      <c r="BXX162" s="254"/>
      <c r="BXY162" s="254"/>
      <c r="BXZ162" s="254"/>
      <c r="BYA162" s="254"/>
      <c r="BYB162" s="254"/>
      <c r="BYC162" s="254"/>
      <c r="BYD162" s="254"/>
      <c r="BYE162" s="254"/>
      <c r="BYF162" s="254"/>
      <c r="BYG162" s="254"/>
      <c r="BYH162" s="254"/>
      <c r="BYI162" s="254"/>
      <c r="BYJ162" s="254"/>
      <c r="BYK162" s="254"/>
      <c r="BYL162" s="254"/>
      <c r="BYM162" s="254"/>
      <c r="BYN162" s="254"/>
      <c r="BYO162" s="254"/>
      <c r="BYP162" s="254"/>
      <c r="BYQ162" s="254"/>
      <c r="BYR162" s="254"/>
      <c r="BYS162" s="254"/>
      <c r="BYT162" s="254"/>
      <c r="BYU162" s="254"/>
      <c r="BYV162" s="254"/>
      <c r="BYW162" s="254"/>
      <c r="BYX162" s="254"/>
      <c r="BYY162" s="254"/>
      <c r="BYZ162" s="254"/>
      <c r="BZA162" s="254"/>
      <c r="BZB162" s="254"/>
      <c r="BZC162" s="254"/>
      <c r="BZD162" s="254"/>
      <c r="BZE162" s="254"/>
      <c r="BZF162" s="254"/>
      <c r="BZG162" s="254"/>
      <c r="BZH162" s="254"/>
      <c r="BZI162" s="254"/>
      <c r="BZJ162" s="254"/>
      <c r="BZK162" s="254"/>
      <c r="BZL162" s="254"/>
      <c r="BZM162" s="254"/>
      <c r="BZN162" s="254"/>
      <c r="BZO162" s="254"/>
      <c r="BZP162" s="254"/>
      <c r="BZQ162" s="254"/>
      <c r="BZR162" s="254"/>
      <c r="BZS162" s="254"/>
      <c r="BZT162" s="254"/>
      <c r="BZU162" s="254"/>
      <c r="BZV162" s="254"/>
      <c r="BZW162" s="254"/>
      <c r="BZX162" s="254"/>
      <c r="BZY162" s="254"/>
      <c r="BZZ162" s="254"/>
      <c r="CAA162" s="254"/>
      <c r="CAB162" s="254"/>
      <c r="CAC162" s="254"/>
      <c r="CAD162" s="254"/>
      <c r="CAE162" s="254"/>
      <c r="CAF162" s="254"/>
      <c r="CAG162" s="254"/>
      <c r="CAH162" s="254"/>
      <c r="CAI162" s="254"/>
      <c r="CAJ162" s="254"/>
      <c r="CAK162" s="254"/>
      <c r="CAL162" s="254"/>
      <c r="CAM162" s="254"/>
      <c r="CAN162" s="254"/>
      <c r="CAO162" s="254"/>
      <c r="CAP162" s="254"/>
      <c r="CAQ162" s="254"/>
      <c r="CAR162" s="254"/>
      <c r="CAS162" s="254"/>
      <c r="CAT162" s="254"/>
      <c r="CAU162" s="254"/>
      <c r="CAV162" s="254"/>
      <c r="CAW162" s="254"/>
      <c r="CAX162" s="254"/>
      <c r="CAY162" s="254"/>
      <c r="CAZ162" s="254"/>
      <c r="CBA162" s="254"/>
      <c r="CBB162" s="254"/>
      <c r="CBC162" s="254"/>
      <c r="CBD162" s="254"/>
      <c r="CBE162" s="254"/>
      <c r="CBF162" s="254"/>
      <c r="CBG162" s="254"/>
      <c r="CBH162" s="254"/>
      <c r="CBI162" s="254"/>
      <c r="CBJ162" s="254"/>
      <c r="CBK162" s="254"/>
      <c r="CBL162" s="254"/>
      <c r="CBM162" s="254"/>
      <c r="CBN162" s="254"/>
      <c r="CBO162" s="254"/>
      <c r="CBP162" s="254"/>
      <c r="CBQ162" s="254"/>
      <c r="CBR162" s="254"/>
      <c r="CBS162" s="254"/>
      <c r="CBT162" s="254"/>
      <c r="CBU162" s="254"/>
      <c r="CBV162" s="254"/>
      <c r="CBW162" s="254"/>
      <c r="CBX162" s="254"/>
      <c r="CBY162" s="254"/>
      <c r="CBZ162" s="254"/>
      <c r="CCA162" s="254"/>
      <c r="CCB162" s="254"/>
      <c r="CCC162" s="254"/>
      <c r="CCD162" s="254"/>
      <c r="CCE162" s="254"/>
      <c r="CCF162" s="254"/>
      <c r="CCG162" s="254"/>
      <c r="CCH162" s="254"/>
      <c r="CCI162" s="254"/>
      <c r="CCJ162" s="254"/>
      <c r="CCK162" s="254"/>
      <c r="CCL162" s="254"/>
      <c r="CCM162" s="254"/>
      <c r="CCN162" s="254"/>
      <c r="CCO162" s="254"/>
      <c r="CCP162" s="254"/>
      <c r="CCQ162" s="254"/>
      <c r="CCR162" s="254"/>
      <c r="CCS162" s="254"/>
      <c r="CCT162" s="254"/>
      <c r="CCU162" s="254"/>
      <c r="CCV162" s="254"/>
      <c r="CCW162" s="254"/>
      <c r="CCX162" s="254"/>
      <c r="CCY162" s="254"/>
      <c r="CCZ162" s="254"/>
      <c r="CDA162" s="254"/>
      <c r="CDB162" s="254"/>
      <c r="CDC162" s="254"/>
      <c r="CDD162" s="254"/>
      <c r="CDE162" s="254"/>
      <c r="CDF162" s="254"/>
      <c r="CDG162" s="254"/>
      <c r="CDH162" s="254"/>
      <c r="CDI162" s="254"/>
      <c r="CDJ162" s="254"/>
      <c r="CDK162" s="254"/>
      <c r="CDL162" s="254"/>
      <c r="CDM162" s="254"/>
      <c r="CDN162" s="254"/>
      <c r="CDO162" s="254"/>
      <c r="CDP162" s="254"/>
      <c r="CDQ162" s="254"/>
      <c r="CDR162" s="254"/>
      <c r="CDS162" s="254"/>
      <c r="CDT162" s="254"/>
      <c r="CDU162" s="254"/>
      <c r="CDV162" s="254"/>
      <c r="CDW162" s="254"/>
      <c r="CDX162" s="254"/>
      <c r="CDY162" s="254"/>
      <c r="CDZ162" s="254"/>
      <c r="CEA162" s="254"/>
      <c r="CEB162" s="254"/>
      <c r="CEC162" s="254"/>
      <c r="CED162" s="254"/>
      <c r="CEE162" s="254"/>
      <c r="CEF162" s="254"/>
      <c r="CEG162" s="254"/>
      <c r="CEH162" s="254"/>
      <c r="CEI162" s="254"/>
      <c r="CEJ162" s="254"/>
      <c r="CEK162" s="254"/>
      <c r="CEL162" s="254"/>
      <c r="CEM162" s="254"/>
      <c r="CEN162" s="254"/>
      <c r="CEO162" s="254"/>
      <c r="CEP162" s="254"/>
      <c r="CEQ162" s="254"/>
      <c r="CER162" s="254"/>
      <c r="CES162" s="254"/>
      <c r="CET162" s="254"/>
      <c r="CEU162" s="254"/>
      <c r="CEV162" s="254"/>
      <c r="CEW162" s="254"/>
      <c r="CEX162" s="254"/>
      <c r="CEY162" s="254"/>
      <c r="CEZ162" s="254"/>
      <c r="CFA162" s="254"/>
      <c r="CFB162" s="254"/>
      <c r="CFC162" s="254"/>
      <c r="CFD162" s="254"/>
      <c r="CFE162" s="254"/>
      <c r="CFF162" s="254"/>
      <c r="CFG162" s="254"/>
      <c r="CFH162" s="254"/>
      <c r="CFI162" s="254"/>
      <c r="CFJ162" s="254"/>
      <c r="CFK162" s="254"/>
      <c r="CFL162" s="254"/>
      <c r="CFM162" s="254"/>
      <c r="CFN162" s="254"/>
      <c r="CFO162" s="254"/>
      <c r="CFP162" s="254"/>
      <c r="CFQ162" s="254"/>
      <c r="CFR162" s="254"/>
      <c r="CFS162" s="254"/>
      <c r="CFT162" s="254"/>
      <c r="CFU162" s="254"/>
      <c r="CFV162" s="254"/>
      <c r="CFW162" s="254"/>
      <c r="CFX162" s="254"/>
      <c r="CFY162" s="254"/>
      <c r="CFZ162" s="254"/>
      <c r="CGA162" s="254"/>
      <c r="CGB162" s="254"/>
      <c r="CGC162" s="254"/>
      <c r="CGD162" s="254"/>
      <c r="CGE162" s="254"/>
      <c r="CGF162" s="254"/>
      <c r="CGG162" s="254"/>
      <c r="CGH162" s="254"/>
      <c r="CGI162" s="254"/>
      <c r="CGJ162" s="254"/>
      <c r="CGK162" s="254"/>
      <c r="CGL162" s="254"/>
      <c r="CGM162" s="254"/>
      <c r="CGN162" s="254"/>
      <c r="CGO162" s="254"/>
      <c r="CGP162" s="254"/>
      <c r="CGQ162" s="254"/>
      <c r="CGR162" s="254"/>
      <c r="CGS162" s="254"/>
      <c r="CGT162" s="254"/>
      <c r="CGU162" s="254"/>
      <c r="CGV162" s="254"/>
      <c r="CGW162" s="254"/>
      <c r="CGX162" s="254"/>
      <c r="CGY162" s="254"/>
      <c r="CGZ162" s="254"/>
      <c r="CHA162" s="254"/>
      <c r="CHB162" s="254"/>
      <c r="CHC162" s="254"/>
      <c r="CHD162" s="254"/>
      <c r="CHE162" s="254"/>
      <c r="CHF162" s="254"/>
      <c r="CHG162" s="254"/>
      <c r="CHH162" s="254"/>
      <c r="CHI162" s="254"/>
      <c r="CHJ162" s="254"/>
      <c r="CHK162" s="254"/>
      <c r="CHL162" s="254"/>
      <c r="CHM162" s="254"/>
      <c r="CHN162" s="254"/>
      <c r="CHO162" s="254"/>
      <c r="CHP162" s="254"/>
      <c r="CHQ162" s="254"/>
      <c r="CHR162" s="254"/>
      <c r="CHS162" s="254"/>
      <c r="CHT162" s="254"/>
      <c r="CHU162" s="254"/>
      <c r="CHV162" s="254"/>
      <c r="CHW162" s="254"/>
      <c r="CHX162" s="254"/>
      <c r="CHY162" s="254"/>
      <c r="CHZ162" s="254"/>
      <c r="CIA162" s="254"/>
      <c r="CIB162" s="254"/>
      <c r="CIC162" s="254"/>
      <c r="CID162" s="254"/>
      <c r="CIE162" s="254"/>
      <c r="CIF162" s="254"/>
      <c r="CIG162" s="254"/>
      <c r="CIH162" s="254"/>
      <c r="CII162" s="254"/>
      <c r="CIJ162" s="254"/>
      <c r="CIK162" s="254"/>
      <c r="CIL162" s="254"/>
      <c r="CIM162" s="254"/>
      <c r="CIN162" s="254"/>
      <c r="CIO162" s="254"/>
      <c r="CIP162" s="254"/>
      <c r="CIQ162" s="254"/>
      <c r="CIR162" s="254"/>
      <c r="CIS162" s="254"/>
      <c r="CIT162" s="254"/>
      <c r="CIU162" s="254"/>
      <c r="CIV162" s="254"/>
      <c r="CIW162" s="254"/>
      <c r="CIX162" s="254"/>
      <c r="CIY162" s="254"/>
      <c r="CIZ162" s="254"/>
      <c r="CJA162" s="254"/>
      <c r="CJB162" s="254"/>
      <c r="CJC162" s="254"/>
      <c r="CJD162" s="254"/>
      <c r="CJE162" s="254"/>
      <c r="CJF162" s="254"/>
      <c r="CJG162" s="254"/>
      <c r="CJH162" s="254"/>
      <c r="CJI162" s="254"/>
      <c r="CJJ162" s="254"/>
      <c r="CJK162" s="254"/>
      <c r="CJL162" s="254"/>
      <c r="CJM162" s="254"/>
      <c r="CJN162" s="254"/>
      <c r="CJO162" s="254"/>
      <c r="CJP162" s="254"/>
      <c r="CJQ162" s="254"/>
      <c r="CJR162" s="254"/>
      <c r="CJS162" s="254"/>
      <c r="CJT162" s="254"/>
      <c r="CJU162" s="254"/>
      <c r="CJV162" s="254"/>
      <c r="CJW162" s="254"/>
      <c r="CJX162" s="254"/>
      <c r="CJY162" s="254"/>
      <c r="CJZ162" s="254"/>
      <c r="CKA162" s="254"/>
      <c r="CKB162" s="254"/>
      <c r="CKC162" s="254"/>
      <c r="CKD162" s="254"/>
      <c r="CKE162" s="254"/>
      <c r="CKF162" s="254"/>
      <c r="CKG162" s="254"/>
      <c r="CKH162" s="254"/>
      <c r="CKI162" s="254"/>
      <c r="CKJ162" s="254"/>
      <c r="CKK162" s="254"/>
      <c r="CKL162" s="254"/>
      <c r="CKM162" s="254"/>
      <c r="CKN162" s="254"/>
      <c r="CKO162" s="254"/>
      <c r="CKP162" s="254"/>
      <c r="CKQ162" s="254"/>
      <c r="CKR162" s="254"/>
      <c r="CKS162" s="254"/>
      <c r="CKT162" s="254"/>
      <c r="CKU162" s="254"/>
      <c r="CKV162" s="254"/>
      <c r="CKW162" s="254"/>
      <c r="CKX162" s="254"/>
      <c r="CKY162" s="254"/>
      <c r="CKZ162" s="254"/>
      <c r="CLA162" s="254"/>
      <c r="CLB162" s="254"/>
      <c r="CLC162" s="254"/>
      <c r="CLD162" s="254"/>
      <c r="CLE162" s="254"/>
      <c r="CLF162" s="254"/>
      <c r="CLG162" s="254"/>
      <c r="CLH162" s="254"/>
      <c r="CLI162" s="254"/>
      <c r="CLJ162" s="254"/>
      <c r="CLK162" s="254"/>
      <c r="CLL162" s="254"/>
      <c r="CLM162" s="254"/>
      <c r="CLN162" s="254"/>
      <c r="CLO162" s="254"/>
      <c r="CLP162" s="254"/>
      <c r="CLQ162" s="254"/>
      <c r="CLR162" s="254"/>
      <c r="CLS162" s="254"/>
      <c r="CLT162" s="254"/>
      <c r="CLU162" s="254"/>
      <c r="CLV162" s="254"/>
      <c r="CLW162" s="254"/>
      <c r="CLX162" s="254"/>
      <c r="CLY162" s="254"/>
      <c r="CLZ162" s="254"/>
      <c r="CMA162" s="254"/>
      <c r="CMB162" s="254"/>
      <c r="CMC162" s="254"/>
      <c r="CMD162" s="254"/>
      <c r="CME162" s="254"/>
      <c r="CMF162" s="254"/>
      <c r="CMG162" s="254"/>
      <c r="CMH162" s="254"/>
      <c r="CMI162" s="254"/>
      <c r="CMJ162" s="254"/>
      <c r="CMK162" s="254"/>
      <c r="CML162" s="254"/>
      <c r="CMM162" s="254"/>
      <c r="CMN162" s="254"/>
      <c r="CMO162" s="254"/>
      <c r="CMP162" s="254"/>
      <c r="CMQ162" s="254"/>
      <c r="CMR162" s="254"/>
      <c r="CMS162" s="254"/>
      <c r="CMT162" s="254"/>
      <c r="CMU162" s="254"/>
      <c r="CMV162" s="254"/>
      <c r="CMW162" s="254"/>
      <c r="CMX162" s="254"/>
      <c r="CMY162" s="254"/>
      <c r="CMZ162" s="254"/>
      <c r="CNA162" s="254"/>
      <c r="CNB162" s="254"/>
      <c r="CNC162" s="254"/>
      <c r="CND162" s="254"/>
      <c r="CNE162" s="254"/>
      <c r="CNF162" s="254"/>
      <c r="CNG162" s="254"/>
      <c r="CNH162" s="254"/>
      <c r="CNI162" s="254"/>
      <c r="CNJ162" s="254"/>
      <c r="CNK162" s="254"/>
      <c r="CNL162" s="254"/>
      <c r="CNM162" s="254"/>
      <c r="CNN162" s="254"/>
      <c r="CNO162" s="254"/>
      <c r="CNP162" s="254"/>
      <c r="CNQ162" s="254"/>
      <c r="CNR162" s="254"/>
      <c r="CNS162" s="254"/>
      <c r="CNT162" s="254"/>
      <c r="CNU162" s="254"/>
      <c r="CNV162" s="254"/>
      <c r="CNW162" s="254"/>
      <c r="CNX162" s="254"/>
      <c r="CNY162" s="254"/>
      <c r="CNZ162" s="254"/>
      <c r="COA162" s="254"/>
      <c r="COB162" s="254"/>
      <c r="COC162" s="254"/>
      <c r="COD162" s="254"/>
      <c r="COE162" s="254"/>
      <c r="COF162" s="254"/>
      <c r="COG162" s="254"/>
      <c r="COH162" s="254"/>
      <c r="COI162" s="254"/>
      <c r="COJ162" s="254"/>
      <c r="COK162" s="254"/>
      <c r="COL162" s="254"/>
      <c r="COM162" s="254"/>
      <c r="CON162" s="254"/>
      <c r="COO162" s="254"/>
      <c r="COP162" s="254"/>
      <c r="COQ162" s="254"/>
      <c r="COR162" s="254"/>
      <c r="COS162" s="254"/>
      <c r="COT162" s="254"/>
      <c r="COU162" s="254"/>
      <c r="COV162" s="254"/>
      <c r="COW162" s="254"/>
      <c r="COX162" s="254"/>
      <c r="COY162" s="254"/>
      <c r="COZ162" s="254"/>
      <c r="CPA162" s="254"/>
      <c r="CPB162" s="254"/>
      <c r="CPC162" s="254"/>
      <c r="CPD162" s="254"/>
      <c r="CPE162" s="254"/>
      <c r="CPF162" s="254"/>
      <c r="CPG162" s="254"/>
      <c r="CPH162" s="254"/>
      <c r="CPI162" s="254"/>
      <c r="CPJ162" s="254"/>
      <c r="CPK162" s="254"/>
      <c r="CPL162" s="254"/>
      <c r="CPM162" s="254"/>
      <c r="CPN162" s="254"/>
      <c r="CPO162" s="254"/>
      <c r="CPP162" s="254"/>
      <c r="CPQ162" s="254"/>
      <c r="CPR162" s="254"/>
      <c r="CPS162" s="254"/>
      <c r="CPT162" s="254"/>
      <c r="CPU162" s="254"/>
      <c r="CPV162" s="254"/>
      <c r="CPW162" s="254"/>
      <c r="CPX162" s="254"/>
      <c r="CPY162" s="254"/>
      <c r="CPZ162" s="254"/>
      <c r="CQA162" s="254"/>
      <c r="CQB162" s="254"/>
      <c r="CQC162" s="254"/>
      <c r="CQD162" s="254"/>
      <c r="CQE162" s="254"/>
      <c r="CQF162" s="254"/>
      <c r="CQG162" s="254"/>
      <c r="CQH162" s="254"/>
      <c r="CQI162" s="254"/>
      <c r="CQJ162" s="254"/>
      <c r="CQK162" s="254"/>
      <c r="CQL162" s="254"/>
      <c r="CQM162" s="254"/>
      <c r="CQN162" s="254"/>
      <c r="CQO162" s="254"/>
      <c r="CQP162" s="254"/>
      <c r="CQQ162" s="254"/>
      <c r="CQR162" s="254"/>
      <c r="CQS162" s="254"/>
      <c r="CQT162" s="254"/>
      <c r="CQU162" s="254"/>
      <c r="CQV162" s="254"/>
      <c r="CQW162" s="254"/>
      <c r="CQX162" s="254"/>
      <c r="CQY162" s="254"/>
      <c r="CQZ162" s="254"/>
      <c r="CRA162" s="254"/>
      <c r="CRB162" s="254"/>
      <c r="CRC162" s="254"/>
      <c r="CRD162" s="254"/>
      <c r="CRE162" s="254"/>
      <c r="CRF162" s="254"/>
      <c r="CRG162" s="254"/>
      <c r="CRH162" s="254"/>
      <c r="CRI162" s="254"/>
      <c r="CRJ162" s="254"/>
      <c r="CRK162" s="254"/>
      <c r="CRL162" s="254"/>
      <c r="CRM162" s="254"/>
      <c r="CRN162" s="254"/>
      <c r="CRO162" s="254"/>
      <c r="CRP162" s="254"/>
      <c r="CRQ162" s="254"/>
      <c r="CRR162" s="254"/>
      <c r="CRS162" s="254"/>
      <c r="CRT162" s="254"/>
      <c r="CRU162" s="254"/>
      <c r="CRV162" s="254"/>
      <c r="CRW162" s="254"/>
      <c r="CRX162" s="254"/>
      <c r="CRY162" s="254"/>
      <c r="CRZ162" s="254"/>
      <c r="CSA162" s="254"/>
      <c r="CSB162" s="254"/>
      <c r="CSC162" s="254"/>
      <c r="CSD162" s="254"/>
      <c r="CSE162" s="254"/>
      <c r="CSF162" s="254"/>
      <c r="CSG162" s="254"/>
      <c r="CSH162" s="254"/>
      <c r="CSI162" s="254"/>
      <c r="CSJ162" s="254"/>
      <c r="CSK162" s="254"/>
      <c r="CSL162" s="254"/>
      <c r="CSM162" s="254"/>
      <c r="CSN162" s="254"/>
      <c r="CSO162" s="254"/>
      <c r="CSP162" s="254"/>
      <c r="CSQ162" s="254"/>
      <c r="CSR162" s="254"/>
      <c r="CSS162" s="254"/>
      <c r="CST162" s="254"/>
      <c r="CSU162" s="254"/>
      <c r="CSV162" s="254"/>
      <c r="CSW162" s="254"/>
      <c r="CSX162" s="254"/>
      <c r="CSY162" s="254"/>
      <c r="CSZ162" s="254"/>
      <c r="CTA162" s="254"/>
      <c r="CTB162" s="254"/>
      <c r="CTC162" s="254"/>
      <c r="CTD162" s="254"/>
      <c r="CTE162" s="254"/>
      <c r="CTF162" s="254"/>
      <c r="CTG162" s="254"/>
      <c r="CTH162" s="254"/>
      <c r="CTI162" s="254"/>
      <c r="CTJ162" s="254"/>
      <c r="CTK162" s="254"/>
      <c r="CTL162" s="254"/>
      <c r="CTM162" s="254"/>
      <c r="CTN162" s="254"/>
      <c r="CTO162" s="254"/>
      <c r="CTP162" s="254"/>
      <c r="CTQ162" s="254"/>
      <c r="CTR162" s="254"/>
      <c r="CTS162" s="254"/>
      <c r="CTT162" s="254"/>
      <c r="CTU162" s="254"/>
      <c r="CTV162" s="254"/>
      <c r="CTW162" s="254"/>
      <c r="CTX162" s="254"/>
      <c r="CTY162" s="254"/>
      <c r="CTZ162" s="254"/>
      <c r="CUA162" s="254"/>
      <c r="CUB162" s="254"/>
      <c r="CUC162" s="254"/>
      <c r="CUD162" s="254"/>
      <c r="CUE162" s="254"/>
      <c r="CUF162" s="254"/>
      <c r="CUG162" s="254"/>
      <c r="CUH162" s="254"/>
      <c r="CUI162" s="254"/>
      <c r="CUJ162" s="254"/>
      <c r="CUK162" s="254"/>
      <c r="CUL162" s="254"/>
      <c r="CUM162" s="254"/>
      <c r="CUN162" s="254"/>
      <c r="CUO162" s="254"/>
      <c r="CUP162" s="254"/>
      <c r="CUQ162" s="254"/>
      <c r="CUR162" s="254"/>
      <c r="CUS162" s="254"/>
      <c r="CUT162" s="254"/>
      <c r="CUU162" s="254"/>
      <c r="CUV162" s="254"/>
      <c r="CUW162" s="254"/>
      <c r="CUX162" s="254"/>
      <c r="CUY162" s="254"/>
      <c r="CUZ162" s="254"/>
      <c r="CVA162" s="254"/>
      <c r="CVB162" s="254"/>
      <c r="CVC162" s="254"/>
      <c r="CVD162" s="254"/>
      <c r="CVE162" s="254"/>
      <c r="CVF162" s="254"/>
      <c r="CVG162" s="254"/>
      <c r="CVH162" s="254"/>
      <c r="CVI162" s="254"/>
      <c r="CVJ162" s="254"/>
      <c r="CVK162" s="254"/>
      <c r="CVL162" s="254"/>
      <c r="CVM162" s="254"/>
      <c r="CVN162" s="254"/>
      <c r="CVO162" s="254"/>
      <c r="CVP162" s="254"/>
      <c r="CVQ162" s="254"/>
      <c r="CVR162" s="254"/>
      <c r="CVS162" s="254"/>
      <c r="CVT162" s="254"/>
      <c r="CVU162" s="254"/>
      <c r="CVV162" s="254"/>
      <c r="CVW162" s="254"/>
      <c r="CVX162" s="254"/>
      <c r="CVY162" s="254"/>
      <c r="CVZ162" s="254"/>
      <c r="CWA162" s="254"/>
      <c r="CWB162" s="254"/>
      <c r="CWC162" s="254"/>
      <c r="CWD162" s="254"/>
      <c r="CWE162" s="254"/>
      <c r="CWF162" s="254"/>
      <c r="CWG162" s="254"/>
      <c r="CWH162" s="254"/>
      <c r="CWI162" s="254"/>
      <c r="CWJ162" s="254"/>
      <c r="CWK162" s="254"/>
      <c r="CWL162" s="254"/>
      <c r="CWM162" s="254"/>
      <c r="CWN162" s="254"/>
      <c r="CWO162" s="254"/>
      <c r="CWP162" s="254"/>
      <c r="CWQ162" s="254"/>
      <c r="CWR162" s="254"/>
      <c r="CWS162" s="254"/>
      <c r="CWT162" s="254"/>
      <c r="CWU162" s="254"/>
      <c r="CWV162" s="254"/>
      <c r="CWW162" s="254"/>
      <c r="CWX162" s="254"/>
      <c r="CWY162" s="254"/>
      <c r="CWZ162" s="254"/>
      <c r="CXA162" s="254"/>
      <c r="CXB162" s="254"/>
      <c r="CXC162" s="254"/>
      <c r="CXD162" s="254"/>
      <c r="CXE162" s="254"/>
      <c r="CXF162" s="254"/>
      <c r="CXG162" s="254"/>
      <c r="CXH162" s="254"/>
      <c r="CXI162" s="254"/>
      <c r="CXJ162" s="254"/>
      <c r="CXK162" s="254"/>
      <c r="CXL162" s="254"/>
      <c r="CXM162" s="254"/>
      <c r="CXN162" s="254"/>
      <c r="CXO162" s="254"/>
      <c r="CXP162" s="254"/>
      <c r="CXQ162" s="254"/>
      <c r="CXR162" s="254"/>
      <c r="CXS162" s="254"/>
      <c r="CXT162" s="254"/>
      <c r="CXU162" s="254"/>
      <c r="CXV162" s="254"/>
      <c r="CXW162" s="254"/>
      <c r="CXX162" s="254"/>
      <c r="CXY162" s="254"/>
      <c r="CXZ162" s="254"/>
      <c r="CYA162" s="254"/>
      <c r="CYB162" s="254"/>
      <c r="CYC162" s="254"/>
      <c r="CYD162" s="254"/>
      <c r="CYE162" s="254"/>
      <c r="CYF162" s="254"/>
      <c r="CYG162" s="254"/>
      <c r="CYH162" s="254"/>
      <c r="CYI162" s="254"/>
      <c r="CYJ162" s="254"/>
      <c r="CYK162" s="254"/>
      <c r="CYL162" s="254"/>
      <c r="CYM162" s="254"/>
      <c r="CYN162" s="254"/>
      <c r="CYO162" s="254"/>
      <c r="CYP162" s="254"/>
      <c r="CYQ162" s="254"/>
      <c r="CYR162" s="254"/>
      <c r="CYS162" s="254"/>
      <c r="CYT162" s="254"/>
      <c r="CYU162" s="254"/>
      <c r="CYV162" s="254"/>
      <c r="CYW162" s="254"/>
      <c r="CYX162" s="254"/>
      <c r="CYY162" s="254"/>
      <c r="CYZ162" s="254"/>
      <c r="CZA162" s="254"/>
      <c r="CZB162" s="254"/>
      <c r="CZC162" s="254"/>
      <c r="CZD162" s="254"/>
      <c r="CZE162" s="254"/>
      <c r="CZF162" s="254"/>
      <c r="CZG162" s="254"/>
      <c r="CZH162" s="254"/>
      <c r="CZI162" s="254"/>
      <c r="CZJ162" s="254"/>
      <c r="CZK162" s="254"/>
      <c r="CZL162" s="254"/>
      <c r="CZM162" s="254"/>
      <c r="CZN162" s="254"/>
      <c r="CZO162" s="254"/>
      <c r="CZP162" s="254"/>
      <c r="CZQ162" s="254"/>
      <c r="CZR162" s="254"/>
      <c r="CZS162" s="254"/>
      <c r="CZT162" s="254"/>
      <c r="CZU162" s="254"/>
      <c r="CZV162" s="254"/>
      <c r="CZW162" s="254"/>
      <c r="CZX162" s="254"/>
      <c r="CZY162" s="254"/>
      <c r="CZZ162" s="254"/>
      <c r="DAA162" s="254"/>
      <c r="DAB162" s="254"/>
      <c r="DAC162" s="254"/>
      <c r="DAD162" s="254"/>
      <c r="DAE162" s="254"/>
      <c r="DAF162" s="254"/>
      <c r="DAG162" s="254"/>
      <c r="DAH162" s="254"/>
      <c r="DAI162" s="254"/>
      <c r="DAJ162" s="254"/>
      <c r="DAK162" s="254"/>
      <c r="DAL162" s="254"/>
      <c r="DAM162" s="254"/>
      <c r="DAN162" s="254"/>
      <c r="DAO162" s="254"/>
      <c r="DAP162" s="254"/>
      <c r="DAQ162" s="254"/>
      <c r="DAR162" s="254"/>
      <c r="DAS162" s="254"/>
      <c r="DAT162" s="254"/>
      <c r="DAU162" s="254"/>
      <c r="DAV162" s="254"/>
      <c r="DAW162" s="254"/>
      <c r="DAX162" s="254"/>
      <c r="DAY162" s="254"/>
      <c r="DAZ162" s="254"/>
      <c r="DBA162" s="254"/>
      <c r="DBB162" s="254"/>
      <c r="DBC162" s="254"/>
      <c r="DBD162" s="254"/>
      <c r="DBE162" s="254"/>
      <c r="DBF162" s="254"/>
      <c r="DBG162" s="254"/>
      <c r="DBH162" s="254"/>
      <c r="DBI162" s="254"/>
      <c r="DBJ162" s="254"/>
      <c r="DBK162" s="254"/>
      <c r="DBL162" s="254"/>
      <c r="DBM162" s="254"/>
      <c r="DBN162" s="254"/>
      <c r="DBO162" s="254"/>
      <c r="DBP162" s="254"/>
      <c r="DBQ162" s="254"/>
      <c r="DBR162" s="254"/>
      <c r="DBS162" s="254"/>
      <c r="DBT162" s="254"/>
      <c r="DBU162" s="254"/>
      <c r="DBV162" s="254"/>
      <c r="DBW162" s="254"/>
      <c r="DBX162" s="254"/>
      <c r="DBY162" s="254"/>
      <c r="DBZ162" s="254"/>
      <c r="DCA162" s="254"/>
      <c r="DCB162" s="254"/>
      <c r="DCC162" s="254"/>
      <c r="DCD162" s="254"/>
      <c r="DCE162" s="254"/>
      <c r="DCF162" s="254"/>
      <c r="DCG162" s="254"/>
      <c r="DCH162" s="254"/>
      <c r="DCI162" s="254"/>
      <c r="DCJ162" s="254"/>
      <c r="DCK162" s="254"/>
      <c r="DCL162" s="254"/>
      <c r="DCM162" s="254"/>
      <c r="DCN162" s="254"/>
      <c r="DCO162" s="254"/>
      <c r="DCP162" s="254"/>
      <c r="DCQ162" s="254"/>
      <c r="DCR162" s="254"/>
      <c r="DCS162" s="254"/>
      <c r="DCT162" s="254"/>
      <c r="DCU162" s="254"/>
      <c r="DCV162" s="254"/>
      <c r="DCW162" s="254"/>
      <c r="DCX162" s="254"/>
      <c r="DCY162" s="254"/>
      <c r="DCZ162" s="254"/>
      <c r="DDA162" s="254"/>
      <c r="DDB162" s="254"/>
      <c r="DDC162" s="254"/>
      <c r="DDD162" s="254"/>
      <c r="DDE162" s="254"/>
      <c r="DDF162" s="254"/>
      <c r="DDG162" s="254"/>
      <c r="DDH162" s="254"/>
      <c r="DDI162" s="254"/>
      <c r="DDJ162" s="254"/>
      <c r="DDK162" s="254"/>
      <c r="DDL162" s="254"/>
      <c r="DDM162" s="254"/>
      <c r="DDN162" s="254"/>
      <c r="DDO162" s="254"/>
      <c r="DDP162" s="254"/>
      <c r="DDQ162" s="254"/>
      <c r="DDR162" s="254"/>
      <c r="DDS162" s="254"/>
      <c r="DDT162" s="254"/>
      <c r="DDU162" s="254"/>
      <c r="DDV162" s="254"/>
      <c r="DDW162" s="254"/>
      <c r="DDX162" s="254"/>
      <c r="DDY162" s="254"/>
      <c r="DDZ162" s="254"/>
      <c r="DEA162" s="254"/>
      <c r="DEB162" s="254"/>
      <c r="DEC162" s="254"/>
      <c r="DED162" s="254"/>
      <c r="DEE162" s="254"/>
      <c r="DEF162" s="254"/>
      <c r="DEG162" s="254"/>
      <c r="DEH162" s="254"/>
      <c r="DEI162" s="254"/>
      <c r="DEJ162" s="254"/>
      <c r="DEK162" s="254"/>
      <c r="DEL162" s="254"/>
      <c r="DEM162" s="254"/>
      <c r="DEN162" s="254"/>
      <c r="DEO162" s="254"/>
      <c r="DEP162" s="254"/>
      <c r="DEQ162" s="254"/>
      <c r="DER162" s="254"/>
      <c r="DES162" s="254"/>
      <c r="DET162" s="254"/>
      <c r="DEU162" s="254"/>
      <c r="DEV162" s="254"/>
      <c r="DEW162" s="254"/>
      <c r="DEX162" s="254"/>
      <c r="DEY162" s="254"/>
      <c r="DEZ162" s="254"/>
      <c r="DFA162" s="254"/>
      <c r="DFB162" s="254"/>
      <c r="DFC162" s="254"/>
      <c r="DFD162" s="254"/>
      <c r="DFE162" s="254"/>
      <c r="DFF162" s="254"/>
      <c r="DFG162" s="254"/>
      <c r="DFH162" s="254"/>
      <c r="DFI162" s="254"/>
      <c r="DFJ162" s="254"/>
      <c r="DFK162" s="254"/>
      <c r="DFL162" s="254"/>
      <c r="DFM162" s="254"/>
      <c r="DFN162" s="254"/>
      <c r="DFO162" s="254"/>
      <c r="DFP162" s="254"/>
      <c r="DFQ162" s="254"/>
      <c r="DFR162" s="254"/>
      <c r="DFS162" s="254"/>
      <c r="DFT162" s="254"/>
      <c r="DFU162" s="254"/>
      <c r="DFV162" s="254"/>
      <c r="DFW162" s="254"/>
      <c r="DFX162" s="254"/>
      <c r="DFY162" s="254"/>
      <c r="DFZ162" s="254"/>
      <c r="DGA162" s="254"/>
      <c r="DGB162" s="254"/>
      <c r="DGC162" s="254"/>
      <c r="DGD162" s="254"/>
      <c r="DGE162" s="254"/>
      <c r="DGF162" s="254"/>
      <c r="DGG162" s="254"/>
      <c r="DGH162" s="254"/>
      <c r="DGI162" s="254"/>
      <c r="DGJ162" s="254"/>
      <c r="DGK162" s="254"/>
      <c r="DGL162" s="254"/>
      <c r="DGM162" s="254"/>
      <c r="DGN162" s="254"/>
      <c r="DGO162" s="254"/>
      <c r="DGP162" s="254"/>
      <c r="DGQ162" s="254"/>
      <c r="DGR162" s="254"/>
      <c r="DGS162" s="254"/>
      <c r="DGT162" s="254"/>
      <c r="DGU162" s="254"/>
      <c r="DGV162" s="254"/>
      <c r="DGW162" s="254"/>
      <c r="DGX162" s="254"/>
      <c r="DGY162" s="254"/>
      <c r="DGZ162" s="254"/>
      <c r="DHA162" s="254"/>
      <c r="DHB162" s="254"/>
      <c r="DHC162" s="254"/>
      <c r="DHD162" s="254"/>
      <c r="DHE162" s="254"/>
      <c r="DHF162" s="254"/>
      <c r="DHG162" s="254"/>
      <c r="DHH162" s="254"/>
      <c r="DHI162" s="254"/>
      <c r="DHJ162" s="254"/>
      <c r="DHK162" s="254"/>
      <c r="DHL162" s="254"/>
      <c r="DHM162" s="254"/>
      <c r="DHN162" s="254"/>
      <c r="DHO162" s="254"/>
      <c r="DHP162" s="254"/>
      <c r="DHQ162" s="254"/>
      <c r="DHR162" s="254"/>
      <c r="DHS162" s="254"/>
      <c r="DHT162" s="254"/>
      <c r="DHU162" s="254"/>
      <c r="DHV162" s="254"/>
      <c r="DHW162" s="254"/>
      <c r="DHX162" s="254"/>
      <c r="DHY162" s="254"/>
      <c r="DHZ162" s="254"/>
      <c r="DIA162" s="254"/>
      <c r="DIB162" s="254"/>
      <c r="DIC162" s="254"/>
      <c r="DID162" s="254"/>
      <c r="DIE162" s="254"/>
      <c r="DIF162" s="254"/>
      <c r="DIG162" s="254"/>
      <c r="DIH162" s="254"/>
      <c r="DII162" s="254"/>
      <c r="DIJ162" s="254"/>
      <c r="DIK162" s="254"/>
      <c r="DIL162" s="254"/>
      <c r="DIM162" s="254"/>
      <c r="DIN162" s="254"/>
      <c r="DIO162" s="254"/>
      <c r="DIP162" s="254"/>
      <c r="DIQ162" s="254"/>
      <c r="DIR162" s="254"/>
      <c r="DIS162" s="254"/>
      <c r="DIT162" s="254"/>
      <c r="DIU162" s="254"/>
      <c r="DIV162" s="254"/>
      <c r="DIW162" s="254"/>
      <c r="DIX162" s="254"/>
      <c r="DIY162" s="254"/>
      <c r="DIZ162" s="254"/>
      <c r="DJA162" s="254"/>
      <c r="DJB162" s="254"/>
      <c r="DJC162" s="254"/>
      <c r="DJD162" s="254"/>
      <c r="DJE162" s="254"/>
      <c r="DJF162" s="254"/>
      <c r="DJG162" s="254"/>
      <c r="DJH162" s="254"/>
      <c r="DJI162" s="254"/>
      <c r="DJJ162" s="254"/>
      <c r="DJK162" s="254"/>
      <c r="DJL162" s="254"/>
      <c r="DJM162" s="254"/>
      <c r="DJN162" s="254"/>
      <c r="DJO162" s="254"/>
      <c r="DJP162" s="254"/>
      <c r="DJQ162" s="254"/>
      <c r="DJR162" s="254"/>
      <c r="DJS162" s="254"/>
      <c r="DJT162" s="254"/>
      <c r="DJU162" s="254"/>
      <c r="DJV162" s="254"/>
      <c r="DJW162" s="254"/>
      <c r="DJX162" s="254"/>
      <c r="DJY162" s="254"/>
      <c r="DJZ162" s="254"/>
      <c r="DKA162" s="254"/>
      <c r="DKB162" s="254"/>
      <c r="DKC162" s="254"/>
      <c r="DKD162" s="254"/>
      <c r="DKE162" s="254"/>
      <c r="DKF162" s="254"/>
      <c r="DKG162" s="254"/>
      <c r="DKH162" s="254"/>
      <c r="DKI162" s="254"/>
      <c r="DKJ162" s="254"/>
      <c r="DKK162" s="254"/>
      <c r="DKL162" s="254"/>
      <c r="DKM162" s="254"/>
      <c r="DKN162" s="254"/>
      <c r="DKO162" s="254"/>
      <c r="DKP162" s="254"/>
      <c r="DKQ162" s="254"/>
      <c r="DKR162" s="254"/>
      <c r="DKS162" s="254"/>
      <c r="DKT162" s="254"/>
      <c r="DKU162" s="254"/>
      <c r="DKV162" s="254"/>
      <c r="DKW162" s="254"/>
      <c r="DKX162" s="254"/>
      <c r="DKY162" s="254"/>
      <c r="DKZ162" s="254"/>
      <c r="DLA162" s="254"/>
      <c r="DLB162" s="254"/>
      <c r="DLC162" s="254"/>
      <c r="DLD162" s="254"/>
      <c r="DLE162" s="254"/>
      <c r="DLF162" s="254"/>
      <c r="DLG162" s="254"/>
      <c r="DLH162" s="254"/>
      <c r="DLI162" s="254"/>
      <c r="DLJ162" s="254"/>
      <c r="DLK162" s="254"/>
      <c r="DLL162" s="254"/>
      <c r="DLM162" s="254"/>
      <c r="DLN162" s="254"/>
      <c r="DLO162" s="254"/>
      <c r="DLP162" s="254"/>
      <c r="DLQ162" s="254"/>
      <c r="DLR162" s="254"/>
      <c r="DLS162" s="254"/>
      <c r="DLT162" s="254"/>
      <c r="DLU162" s="254"/>
      <c r="DLV162" s="254"/>
      <c r="DLW162" s="254"/>
      <c r="DLX162" s="254"/>
      <c r="DLY162" s="254"/>
      <c r="DLZ162" s="254"/>
      <c r="DMA162" s="254"/>
      <c r="DMB162" s="254"/>
      <c r="DMC162" s="254"/>
      <c r="DMD162" s="254"/>
      <c r="DME162" s="254"/>
      <c r="DMF162" s="254"/>
      <c r="DMG162" s="254"/>
      <c r="DMH162" s="254"/>
      <c r="DMI162" s="254"/>
      <c r="DMJ162" s="254"/>
      <c r="DMK162" s="254"/>
      <c r="DML162" s="254"/>
      <c r="DMM162" s="254"/>
      <c r="DMN162" s="254"/>
      <c r="DMO162" s="254"/>
      <c r="DMP162" s="254"/>
      <c r="DMQ162" s="254"/>
      <c r="DMR162" s="254"/>
      <c r="DMS162" s="254"/>
      <c r="DMT162" s="254"/>
      <c r="DMU162" s="254"/>
      <c r="DMV162" s="254"/>
      <c r="DMW162" s="254"/>
      <c r="DMX162" s="254"/>
      <c r="DMY162" s="254"/>
      <c r="DMZ162" s="254"/>
      <c r="DNA162" s="254"/>
      <c r="DNB162" s="254"/>
      <c r="DNC162" s="254"/>
      <c r="DND162" s="254"/>
      <c r="DNE162" s="254"/>
      <c r="DNF162" s="254"/>
      <c r="DNG162" s="254"/>
      <c r="DNH162" s="254"/>
      <c r="DNI162" s="254"/>
      <c r="DNJ162" s="254"/>
      <c r="DNK162" s="254"/>
      <c r="DNL162" s="254"/>
      <c r="DNM162" s="254"/>
      <c r="DNN162" s="254"/>
      <c r="DNO162" s="254"/>
      <c r="DNP162" s="254"/>
      <c r="DNQ162" s="254"/>
      <c r="DNR162" s="254"/>
      <c r="DNS162" s="254"/>
      <c r="DNT162" s="254"/>
      <c r="DNU162" s="254"/>
      <c r="DNV162" s="254"/>
      <c r="DNW162" s="254"/>
      <c r="DNX162" s="254"/>
      <c r="DNY162" s="254"/>
      <c r="DNZ162" s="254"/>
      <c r="DOA162" s="254"/>
      <c r="DOB162" s="254"/>
      <c r="DOC162" s="254"/>
      <c r="DOD162" s="254"/>
      <c r="DOE162" s="254"/>
      <c r="DOF162" s="254"/>
      <c r="DOG162" s="254"/>
      <c r="DOH162" s="254"/>
      <c r="DOI162" s="254"/>
      <c r="DOJ162" s="254"/>
      <c r="DOK162" s="254"/>
      <c r="DOL162" s="254"/>
      <c r="DOM162" s="254"/>
      <c r="DON162" s="254"/>
      <c r="DOO162" s="254"/>
      <c r="DOP162" s="254"/>
      <c r="DOQ162" s="254"/>
      <c r="DOR162" s="254"/>
      <c r="DOS162" s="254"/>
      <c r="DOT162" s="254"/>
      <c r="DOU162" s="254"/>
      <c r="DOV162" s="254"/>
      <c r="DOW162" s="254"/>
      <c r="DOX162" s="254"/>
      <c r="DOY162" s="254"/>
      <c r="DOZ162" s="254"/>
      <c r="DPA162" s="254"/>
      <c r="DPB162" s="254"/>
      <c r="DPC162" s="254"/>
      <c r="DPD162" s="254"/>
      <c r="DPE162" s="254"/>
      <c r="DPF162" s="254"/>
      <c r="DPG162" s="254"/>
      <c r="DPH162" s="254"/>
      <c r="DPI162" s="254"/>
      <c r="DPJ162" s="254"/>
      <c r="DPK162" s="254"/>
      <c r="DPL162" s="254"/>
      <c r="DPM162" s="254"/>
      <c r="DPN162" s="254"/>
      <c r="DPO162" s="254"/>
      <c r="DPP162" s="254"/>
      <c r="DPQ162" s="254"/>
      <c r="DPR162" s="254"/>
      <c r="DPS162" s="254"/>
      <c r="DPT162" s="254"/>
      <c r="DPU162" s="254"/>
      <c r="DPV162" s="254"/>
      <c r="DPW162" s="254"/>
      <c r="DPX162" s="254"/>
      <c r="DPY162" s="254"/>
      <c r="DPZ162" s="254"/>
      <c r="DQA162" s="254"/>
      <c r="DQB162" s="254"/>
      <c r="DQC162" s="254"/>
      <c r="DQD162" s="254"/>
      <c r="DQE162" s="254"/>
      <c r="DQF162" s="254"/>
      <c r="DQG162" s="254"/>
      <c r="DQH162" s="254"/>
      <c r="DQI162" s="254"/>
      <c r="DQJ162" s="254"/>
      <c r="DQK162" s="254"/>
      <c r="DQL162" s="254"/>
      <c r="DQM162" s="254"/>
      <c r="DQN162" s="254"/>
      <c r="DQO162" s="254"/>
      <c r="DQP162" s="254"/>
      <c r="DQQ162" s="254"/>
      <c r="DQR162" s="254"/>
      <c r="DQS162" s="254"/>
      <c r="DQT162" s="254"/>
      <c r="DQU162" s="254"/>
      <c r="DQV162" s="254"/>
      <c r="DQW162" s="254"/>
      <c r="DQX162" s="254"/>
      <c r="DQY162" s="254"/>
      <c r="DQZ162" s="254"/>
      <c r="DRA162" s="254"/>
      <c r="DRB162" s="254"/>
      <c r="DRC162" s="254"/>
      <c r="DRD162" s="254"/>
      <c r="DRE162" s="254"/>
      <c r="DRF162" s="254"/>
      <c r="DRG162" s="254"/>
      <c r="DRH162" s="254"/>
      <c r="DRI162" s="254"/>
      <c r="DRJ162" s="254"/>
      <c r="DRK162" s="254"/>
      <c r="DRL162" s="254"/>
      <c r="DRM162" s="254"/>
      <c r="DRN162" s="254"/>
      <c r="DRO162" s="254"/>
      <c r="DRP162" s="254"/>
      <c r="DRQ162" s="254"/>
      <c r="DRR162" s="254"/>
      <c r="DRS162" s="254"/>
      <c r="DRT162" s="254"/>
      <c r="DRU162" s="254"/>
      <c r="DRV162" s="254"/>
      <c r="DRW162" s="254"/>
      <c r="DRX162" s="254"/>
      <c r="DRY162" s="254"/>
      <c r="DRZ162" s="254"/>
      <c r="DSA162" s="254"/>
      <c r="DSB162" s="254"/>
      <c r="DSC162" s="254"/>
      <c r="DSD162" s="254"/>
      <c r="DSE162" s="254"/>
      <c r="DSF162" s="254"/>
      <c r="DSG162" s="254"/>
      <c r="DSH162" s="254"/>
      <c r="DSI162" s="254"/>
      <c r="DSJ162" s="254"/>
      <c r="DSK162" s="254"/>
      <c r="DSL162" s="254"/>
      <c r="DSM162" s="254"/>
      <c r="DSN162" s="254"/>
      <c r="DSO162" s="254"/>
      <c r="DSP162" s="254"/>
      <c r="DSQ162" s="254"/>
      <c r="DSR162" s="254"/>
      <c r="DSS162" s="254"/>
      <c r="DST162" s="254"/>
      <c r="DSU162" s="254"/>
      <c r="DSV162" s="254"/>
      <c r="DSW162" s="254"/>
      <c r="DSX162" s="254"/>
      <c r="DSY162" s="254"/>
      <c r="DSZ162" s="254"/>
      <c r="DTA162" s="254"/>
      <c r="DTB162" s="254"/>
      <c r="DTC162" s="254"/>
      <c r="DTD162" s="254"/>
      <c r="DTE162" s="254"/>
      <c r="DTF162" s="254"/>
      <c r="DTG162" s="254"/>
      <c r="DTH162" s="254"/>
      <c r="DTI162" s="254"/>
      <c r="DTJ162" s="254"/>
      <c r="DTK162" s="254"/>
      <c r="DTL162" s="254"/>
      <c r="DTM162" s="254"/>
      <c r="DTN162" s="254"/>
      <c r="DTO162" s="254"/>
      <c r="DTP162" s="254"/>
      <c r="DTQ162" s="254"/>
      <c r="DTR162" s="254"/>
      <c r="DTS162" s="254"/>
      <c r="DTT162" s="254"/>
      <c r="DTU162" s="254"/>
      <c r="DTV162" s="254"/>
      <c r="DTW162" s="254"/>
      <c r="DTX162" s="254"/>
      <c r="DTY162" s="254"/>
      <c r="DTZ162" s="254"/>
      <c r="DUA162" s="254"/>
      <c r="DUB162" s="254"/>
      <c r="DUC162" s="254"/>
      <c r="DUD162" s="254"/>
      <c r="DUE162" s="254"/>
      <c r="DUF162" s="254"/>
      <c r="DUG162" s="254"/>
      <c r="DUH162" s="254"/>
      <c r="DUI162" s="254"/>
      <c r="DUJ162" s="254"/>
      <c r="DUK162" s="254"/>
      <c r="DUL162" s="254"/>
      <c r="DUM162" s="254"/>
      <c r="DUN162" s="254"/>
      <c r="DUO162" s="254"/>
      <c r="DUP162" s="254"/>
      <c r="DUQ162" s="254"/>
      <c r="DUR162" s="254"/>
      <c r="DUS162" s="254"/>
      <c r="DUT162" s="254"/>
      <c r="DUU162" s="254"/>
      <c r="DUV162" s="254"/>
      <c r="DUW162" s="254"/>
      <c r="DUX162" s="254"/>
      <c r="DUY162" s="254"/>
      <c r="DUZ162" s="254"/>
      <c r="DVA162" s="254"/>
      <c r="DVB162" s="254"/>
      <c r="DVC162" s="254"/>
      <c r="DVD162" s="254"/>
      <c r="DVE162" s="254"/>
      <c r="DVF162" s="254"/>
      <c r="DVG162" s="254"/>
      <c r="DVH162" s="254"/>
      <c r="DVI162" s="254"/>
      <c r="DVJ162" s="254"/>
      <c r="DVK162" s="254"/>
      <c r="DVL162" s="254"/>
      <c r="DVM162" s="254"/>
      <c r="DVN162" s="254"/>
      <c r="DVO162" s="254"/>
      <c r="DVP162" s="254"/>
      <c r="DVQ162" s="254"/>
      <c r="DVR162" s="254"/>
      <c r="DVS162" s="254"/>
      <c r="DVT162" s="254"/>
      <c r="DVU162" s="254"/>
      <c r="DVV162" s="254"/>
      <c r="DVW162" s="254"/>
      <c r="DVX162" s="254"/>
      <c r="DVY162" s="254"/>
      <c r="DVZ162" s="254"/>
      <c r="DWA162" s="254"/>
      <c r="DWB162" s="254"/>
      <c r="DWC162" s="254"/>
      <c r="DWD162" s="254"/>
      <c r="DWE162" s="254"/>
      <c r="DWF162" s="254"/>
      <c r="DWG162" s="254"/>
      <c r="DWH162" s="254"/>
      <c r="DWI162" s="254"/>
      <c r="DWJ162" s="254"/>
      <c r="DWK162" s="254"/>
      <c r="DWL162" s="254"/>
      <c r="DWM162" s="254"/>
      <c r="DWN162" s="254"/>
      <c r="DWO162" s="254"/>
      <c r="DWP162" s="254"/>
      <c r="DWQ162" s="254"/>
      <c r="DWR162" s="254"/>
      <c r="DWS162" s="254"/>
      <c r="DWT162" s="254"/>
      <c r="DWU162" s="254"/>
      <c r="DWV162" s="254"/>
      <c r="DWW162" s="254"/>
      <c r="DWX162" s="254"/>
      <c r="DWY162" s="254"/>
      <c r="DWZ162" s="254"/>
      <c r="DXA162" s="254"/>
      <c r="DXB162" s="254"/>
      <c r="DXC162" s="254"/>
      <c r="DXD162" s="254"/>
      <c r="DXE162" s="254"/>
      <c r="DXF162" s="254"/>
      <c r="DXG162" s="254"/>
      <c r="DXH162" s="254"/>
      <c r="DXI162" s="254"/>
      <c r="DXJ162" s="254"/>
      <c r="DXK162" s="254"/>
      <c r="DXL162" s="254"/>
      <c r="DXM162" s="254"/>
      <c r="DXN162" s="254"/>
      <c r="DXO162" s="254"/>
      <c r="DXP162" s="254"/>
      <c r="DXQ162" s="254"/>
      <c r="DXR162" s="254"/>
      <c r="DXS162" s="254"/>
      <c r="DXT162" s="254"/>
      <c r="DXU162" s="254"/>
      <c r="DXV162" s="254"/>
      <c r="DXW162" s="254"/>
      <c r="DXX162" s="254"/>
      <c r="DXY162" s="254"/>
      <c r="DXZ162" s="254"/>
      <c r="DYA162" s="254"/>
      <c r="DYB162" s="254"/>
      <c r="DYC162" s="254"/>
      <c r="DYD162" s="254"/>
      <c r="DYE162" s="254"/>
      <c r="DYF162" s="254"/>
      <c r="DYG162" s="254"/>
      <c r="DYH162" s="254"/>
      <c r="DYI162" s="254"/>
      <c r="DYJ162" s="254"/>
      <c r="DYK162" s="254"/>
      <c r="DYL162" s="254"/>
      <c r="DYM162" s="254"/>
      <c r="DYN162" s="254"/>
      <c r="DYO162" s="254"/>
      <c r="DYP162" s="254"/>
      <c r="DYQ162" s="254"/>
      <c r="DYR162" s="254"/>
      <c r="DYS162" s="254"/>
      <c r="DYT162" s="254"/>
      <c r="DYU162" s="254"/>
      <c r="DYV162" s="254"/>
      <c r="DYW162" s="254"/>
      <c r="DYX162" s="254"/>
      <c r="DYY162" s="254"/>
      <c r="DYZ162" s="254"/>
      <c r="DZA162" s="254"/>
      <c r="DZB162" s="254"/>
      <c r="DZC162" s="254"/>
      <c r="DZD162" s="254"/>
      <c r="DZE162" s="254"/>
      <c r="DZF162" s="254"/>
      <c r="DZG162" s="254"/>
      <c r="DZH162" s="254"/>
      <c r="DZI162" s="254"/>
      <c r="DZJ162" s="254"/>
      <c r="DZK162" s="254"/>
      <c r="DZL162" s="254"/>
      <c r="DZM162" s="254"/>
      <c r="DZN162" s="254"/>
      <c r="DZO162" s="254"/>
      <c r="DZP162" s="254"/>
      <c r="DZQ162" s="254"/>
      <c r="DZR162" s="254"/>
      <c r="DZS162" s="254"/>
      <c r="DZT162" s="254"/>
      <c r="DZU162" s="254"/>
      <c r="DZV162" s="254"/>
      <c r="DZW162" s="254"/>
      <c r="DZX162" s="254"/>
      <c r="DZY162" s="254"/>
      <c r="DZZ162" s="254"/>
      <c r="EAA162" s="254"/>
      <c r="EAB162" s="254"/>
      <c r="EAC162" s="254"/>
      <c r="EAD162" s="254"/>
      <c r="EAE162" s="254"/>
      <c r="EAF162" s="254"/>
      <c r="EAG162" s="254"/>
      <c r="EAH162" s="254"/>
      <c r="EAI162" s="254"/>
      <c r="EAJ162" s="254"/>
      <c r="EAK162" s="254"/>
      <c r="EAL162" s="254"/>
      <c r="EAM162" s="254"/>
      <c r="EAN162" s="254"/>
      <c r="EAO162" s="254"/>
      <c r="EAP162" s="254"/>
      <c r="EAQ162" s="254"/>
      <c r="EAR162" s="254"/>
      <c r="EAS162" s="254"/>
      <c r="EAT162" s="254"/>
      <c r="EAU162" s="254"/>
      <c r="EAV162" s="254"/>
      <c r="EAW162" s="254"/>
      <c r="EAX162" s="254"/>
      <c r="EAY162" s="254"/>
      <c r="EAZ162" s="254"/>
      <c r="EBA162" s="254"/>
      <c r="EBB162" s="254"/>
      <c r="EBC162" s="254"/>
      <c r="EBD162" s="254"/>
      <c r="EBE162" s="254"/>
      <c r="EBF162" s="254"/>
      <c r="EBG162" s="254"/>
      <c r="EBH162" s="254"/>
      <c r="EBI162" s="254"/>
      <c r="EBJ162" s="254"/>
      <c r="EBK162" s="254"/>
      <c r="EBL162" s="254"/>
      <c r="EBM162" s="254"/>
      <c r="EBN162" s="254"/>
      <c r="EBO162" s="254"/>
      <c r="EBP162" s="254"/>
      <c r="EBQ162" s="254"/>
      <c r="EBR162" s="254"/>
      <c r="EBS162" s="254"/>
      <c r="EBT162" s="254"/>
      <c r="EBU162" s="254"/>
      <c r="EBV162" s="254"/>
      <c r="EBW162" s="254"/>
      <c r="EBX162" s="254"/>
      <c r="EBY162" s="254"/>
      <c r="EBZ162" s="254"/>
      <c r="ECA162" s="254"/>
      <c r="ECB162" s="254"/>
      <c r="ECC162" s="254"/>
      <c r="ECD162" s="254"/>
      <c r="ECE162" s="254"/>
      <c r="ECF162" s="254"/>
      <c r="ECG162" s="254"/>
      <c r="ECH162" s="254"/>
      <c r="ECI162" s="254"/>
      <c r="ECJ162" s="254"/>
      <c r="ECK162" s="254"/>
      <c r="ECL162" s="254"/>
      <c r="ECM162" s="254"/>
      <c r="ECN162" s="254"/>
      <c r="ECO162" s="254"/>
      <c r="ECP162" s="254"/>
      <c r="ECQ162" s="254"/>
      <c r="ECR162" s="254"/>
      <c r="ECS162" s="254"/>
      <c r="ECT162" s="254"/>
      <c r="ECU162" s="254"/>
      <c r="ECV162" s="254"/>
      <c r="ECW162" s="254"/>
      <c r="ECX162" s="254"/>
      <c r="ECY162" s="254"/>
      <c r="ECZ162" s="254"/>
      <c r="EDA162" s="254"/>
      <c r="EDB162" s="254"/>
      <c r="EDC162" s="254"/>
      <c r="EDD162" s="254"/>
      <c r="EDE162" s="254"/>
      <c r="EDF162" s="254"/>
      <c r="EDG162" s="254"/>
      <c r="EDH162" s="254"/>
      <c r="EDI162" s="254"/>
      <c r="EDJ162" s="254"/>
      <c r="EDK162" s="254"/>
      <c r="EDL162" s="254"/>
      <c r="EDM162" s="254"/>
      <c r="EDN162" s="254"/>
      <c r="EDO162" s="254"/>
      <c r="EDP162" s="254"/>
      <c r="EDQ162" s="254"/>
      <c r="EDR162" s="254"/>
      <c r="EDS162" s="254"/>
      <c r="EDT162" s="254"/>
      <c r="EDU162" s="254"/>
      <c r="EDV162" s="254"/>
      <c r="EDW162" s="254"/>
      <c r="EDX162" s="254"/>
      <c r="EDY162" s="254"/>
      <c r="EDZ162" s="254"/>
      <c r="EEA162" s="254"/>
      <c r="EEB162" s="254"/>
      <c r="EEC162" s="254"/>
      <c r="EED162" s="254"/>
      <c r="EEE162" s="254"/>
      <c r="EEF162" s="254"/>
      <c r="EEG162" s="254"/>
      <c r="EEH162" s="254"/>
      <c r="EEI162" s="254"/>
      <c r="EEJ162" s="254"/>
      <c r="EEK162" s="254"/>
      <c r="EEL162" s="254"/>
      <c r="EEM162" s="254"/>
      <c r="EEN162" s="254"/>
      <c r="EEO162" s="254"/>
      <c r="EEP162" s="254"/>
      <c r="EEQ162" s="254"/>
      <c r="EER162" s="254"/>
      <c r="EES162" s="254"/>
      <c r="EET162" s="254"/>
      <c r="EEU162" s="254"/>
      <c r="EEV162" s="254"/>
      <c r="EEW162" s="254"/>
      <c r="EEX162" s="254"/>
      <c r="EEY162" s="254"/>
      <c r="EEZ162" s="254"/>
      <c r="EFA162" s="254"/>
      <c r="EFB162" s="254"/>
      <c r="EFC162" s="254"/>
      <c r="EFD162" s="254"/>
      <c r="EFE162" s="254"/>
      <c r="EFF162" s="254"/>
      <c r="EFG162" s="254"/>
      <c r="EFH162" s="254"/>
      <c r="EFI162" s="254"/>
      <c r="EFJ162" s="254"/>
      <c r="EFK162" s="254"/>
      <c r="EFL162" s="254"/>
      <c r="EFM162" s="254"/>
      <c r="EFN162" s="254"/>
      <c r="EFO162" s="254"/>
      <c r="EFP162" s="254"/>
      <c r="EFQ162" s="254"/>
      <c r="EFR162" s="254"/>
      <c r="EFS162" s="254"/>
      <c r="EFT162" s="254"/>
      <c r="EFU162" s="254"/>
      <c r="EFV162" s="254"/>
      <c r="EFW162" s="254"/>
      <c r="EFX162" s="254"/>
      <c r="EFY162" s="254"/>
      <c r="EFZ162" s="254"/>
      <c r="EGA162" s="254"/>
      <c r="EGB162" s="254"/>
      <c r="EGC162" s="254"/>
      <c r="EGD162" s="254"/>
      <c r="EGE162" s="254"/>
      <c r="EGF162" s="254"/>
      <c r="EGG162" s="254"/>
      <c r="EGH162" s="254"/>
      <c r="EGI162" s="254"/>
      <c r="EGJ162" s="254"/>
      <c r="EGK162" s="254"/>
      <c r="EGL162" s="254"/>
      <c r="EGM162" s="254"/>
      <c r="EGN162" s="254"/>
      <c r="EGO162" s="254"/>
      <c r="EGP162" s="254"/>
      <c r="EGQ162" s="254"/>
      <c r="EGR162" s="254"/>
      <c r="EGS162" s="254"/>
      <c r="EGT162" s="254"/>
      <c r="EGU162" s="254"/>
      <c r="EGV162" s="254"/>
      <c r="EGW162" s="254"/>
      <c r="EGX162" s="254"/>
      <c r="EGY162" s="254"/>
      <c r="EGZ162" s="254"/>
      <c r="EHA162" s="254"/>
      <c r="EHB162" s="254"/>
      <c r="EHC162" s="254"/>
      <c r="EHD162" s="254"/>
      <c r="EHE162" s="254"/>
      <c r="EHF162" s="254"/>
      <c r="EHG162" s="254"/>
      <c r="EHH162" s="254"/>
      <c r="EHI162" s="254"/>
      <c r="EHJ162" s="254"/>
      <c r="EHK162" s="254"/>
      <c r="EHL162" s="254"/>
      <c r="EHM162" s="254"/>
      <c r="EHN162" s="254"/>
      <c r="EHO162" s="254"/>
      <c r="EHP162" s="254"/>
      <c r="EHQ162" s="254"/>
      <c r="EHR162" s="254"/>
      <c r="EHS162" s="254"/>
      <c r="EHT162" s="254"/>
      <c r="EHU162" s="254"/>
      <c r="EHV162" s="254"/>
      <c r="EHW162" s="254"/>
      <c r="EHX162" s="254"/>
      <c r="EHY162" s="254"/>
      <c r="EHZ162" s="254"/>
      <c r="EIA162" s="254"/>
      <c r="EIB162" s="254"/>
      <c r="EIC162" s="254"/>
      <c r="EID162" s="254"/>
      <c r="EIE162" s="254"/>
      <c r="EIF162" s="254"/>
      <c r="EIG162" s="254"/>
      <c r="EIH162" s="254"/>
      <c r="EII162" s="254"/>
      <c r="EIJ162" s="254"/>
      <c r="EIK162" s="254"/>
      <c r="EIL162" s="254"/>
      <c r="EIM162" s="254"/>
      <c r="EIN162" s="254"/>
      <c r="EIO162" s="254"/>
      <c r="EIP162" s="254"/>
      <c r="EIQ162" s="254"/>
      <c r="EIR162" s="254"/>
      <c r="EIS162" s="254"/>
      <c r="EIT162" s="254"/>
      <c r="EIU162" s="254"/>
      <c r="EIV162" s="254"/>
      <c r="EIW162" s="254"/>
      <c r="EIX162" s="254"/>
      <c r="EIY162" s="254"/>
      <c r="EIZ162" s="254"/>
      <c r="EJA162" s="254"/>
      <c r="EJB162" s="254"/>
      <c r="EJC162" s="254"/>
      <c r="EJD162" s="254"/>
      <c r="EJE162" s="254"/>
      <c r="EJF162" s="254"/>
      <c r="EJG162" s="254"/>
      <c r="EJH162" s="254"/>
      <c r="EJI162" s="254"/>
      <c r="EJJ162" s="254"/>
      <c r="EJK162" s="254"/>
      <c r="EJL162" s="254"/>
      <c r="EJM162" s="254"/>
      <c r="EJN162" s="254"/>
      <c r="EJO162" s="254"/>
      <c r="EJP162" s="254"/>
      <c r="EJQ162" s="254"/>
      <c r="EJR162" s="254"/>
      <c r="EJS162" s="254"/>
      <c r="EJT162" s="254"/>
      <c r="EJU162" s="254"/>
      <c r="EJV162" s="254"/>
      <c r="EJW162" s="254"/>
      <c r="EJX162" s="254"/>
      <c r="EJY162" s="254"/>
      <c r="EJZ162" s="254"/>
      <c r="EKA162" s="254"/>
      <c r="EKB162" s="254"/>
      <c r="EKC162" s="254"/>
      <c r="EKD162" s="254"/>
      <c r="EKE162" s="254"/>
      <c r="EKF162" s="254"/>
      <c r="EKG162" s="254"/>
      <c r="EKH162" s="254"/>
      <c r="EKI162" s="254"/>
      <c r="EKJ162" s="254"/>
      <c r="EKK162" s="254"/>
      <c r="EKL162" s="254"/>
      <c r="EKM162" s="254"/>
      <c r="EKN162" s="254"/>
      <c r="EKO162" s="254"/>
      <c r="EKP162" s="254"/>
      <c r="EKQ162" s="254"/>
      <c r="EKR162" s="254"/>
      <c r="EKS162" s="254"/>
      <c r="EKT162" s="254"/>
      <c r="EKU162" s="254"/>
      <c r="EKV162" s="254"/>
      <c r="EKW162" s="254"/>
      <c r="EKX162" s="254"/>
      <c r="EKY162" s="254"/>
      <c r="EKZ162" s="254"/>
      <c r="ELA162" s="254"/>
      <c r="ELB162" s="254"/>
      <c r="ELC162" s="254"/>
      <c r="ELD162" s="254"/>
      <c r="ELE162" s="254"/>
      <c r="ELF162" s="254"/>
      <c r="ELG162" s="254"/>
      <c r="ELH162" s="254"/>
      <c r="ELI162" s="254"/>
      <c r="ELJ162" s="254"/>
      <c r="ELK162" s="254"/>
      <c r="ELL162" s="254"/>
      <c r="ELM162" s="254"/>
      <c r="ELN162" s="254"/>
      <c r="ELO162" s="254"/>
      <c r="ELP162" s="254"/>
      <c r="ELQ162" s="254"/>
      <c r="ELR162" s="254"/>
      <c r="ELS162" s="254"/>
      <c r="ELT162" s="254"/>
      <c r="ELU162" s="254"/>
      <c r="ELV162" s="254"/>
      <c r="ELW162" s="254"/>
      <c r="ELX162" s="254"/>
      <c r="ELY162" s="254"/>
      <c r="ELZ162" s="254"/>
      <c r="EMA162" s="254"/>
      <c r="EMB162" s="254"/>
      <c r="EMC162" s="254"/>
      <c r="EMD162" s="254"/>
      <c r="EME162" s="254"/>
      <c r="EMF162" s="254"/>
      <c r="EMG162" s="254"/>
      <c r="EMH162" s="254"/>
      <c r="EMI162" s="254"/>
      <c r="EMJ162" s="254"/>
      <c r="EMK162" s="254"/>
      <c r="EML162" s="254"/>
      <c r="EMM162" s="254"/>
      <c r="EMN162" s="254"/>
      <c r="EMO162" s="254"/>
      <c r="EMP162" s="254"/>
      <c r="EMQ162" s="254"/>
      <c r="EMR162" s="254"/>
      <c r="EMS162" s="254"/>
      <c r="EMT162" s="254"/>
      <c r="EMU162" s="254"/>
      <c r="EMV162" s="254"/>
      <c r="EMW162" s="254"/>
      <c r="EMX162" s="254"/>
      <c r="EMY162" s="254"/>
      <c r="EMZ162" s="254"/>
      <c r="ENA162" s="254"/>
      <c r="ENB162" s="254"/>
      <c r="ENC162" s="254"/>
      <c r="END162" s="254"/>
      <c r="ENE162" s="254"/>
      <c r="ENF162" s="254"/>
      <c r="ENG162" s="254"/>
      <c r="ENH162" s="254"/>
      <c r="ENI162" s="254"/>
      <c r="ENJ162" s="254"/>
      <c r="ENK162" s="254"/>
      <c r="ENL162" s="254"/>
      <c r="ENM162" s="254"/>
      <c r="ENN162" s="254"/>
      <c r="ENO162" s="254"/>
      <c r="ENP162" s="254"/>
      <c r="ENQ162" s="254"/>
      <c r="ENR162" s="254"/>
      <c r="ENS162" s="254"/>
      <c r="ENT162" s="254"/>
      <c r="ENU162" s="254"/>
      <c r="ENV162" s="254"/>
      <c r="ENW162" s="254"/>
      <c r="ENX162" s="254"/>
      <c r="ENY162" s="254"/>
      <c r="ENZ162" s="254"/>
      <c r="EOA162" s="254"/>
      <c r="EOB162" s="254"/>
      <c r="EOC162" s="254"/>
      <c r="EOD162" s="254"/>
      <c r="EOE162" s="254"/>
      <c r="EOF162" s="254"/>
      <c r="EOG162" s="254"/>
      <c r="EOH162" s="254"/>
      <c r="EOI162" s="254"/>
      <c r="EOJ162" s="254"/>
      <c r="EOK162" s="254"/>
      <c r="EOL162" s="254"/>
      <c r="EOM162" s="254"/>
      <c r="EON162" s="254"/>
      <c r="EOO162" s="254"/>
      <c r="EOP162" s="254"/>
      <c r="EOQ162" s="254"/>
      <c r="EOR162" s="254"/>
      <c r="EOS162" s="254"/>
      <c r="EOT162" s="254"/>
      <c r="EOU162" s="254"/>
      <c r="EOV162" s="254"/>
      <c r="EOW162" s="254"/>
      <c r="EOX162" s="254"/>
      <c r="EOY162" s="254"/>
      <c r="EOZ162" s="254"/>
      <c r="EPA162" s="254"/>
      <c r="EPB162" s="254"/>
      <c r="EPC162" s="254"/>
      <c r="EPD162" s="254"/>
      <c r="EPE162" s="254"/>
      <c r="EPF162" s="254"/>
      <c r="EPG162" s="254"/>
      <c r="EPH162" s="254"/>
      <c r="EPI162" s="254"/>
      <c r="EPJ162" s="254"/>
      <c r="EPK162" s="254"/>
      <c r="EPL162" s="254"/>
      <c r="EPM162" s="254"/>
      <c r="EPN162" s="254"/>
      <c r="EPO162" s="254"/>
      <c r="EPP162" s="254"/>
      <c r="EPQ162" s="254"/>
      <c r="EPR162" s="254"/>
      <c r="EPS162" s="254"/>
      <c r="EPT162" s="254"/>
      <c r="EPU162" s="254"/>
      <c r="EPV162" s="254"/>
      <c r="EPW162" s="254"/>
      <c r="EPX162" s="254"/>
      <c r="EPY162" s="254"/>
      <c r="EPZ162" s="254"/>
      <c r="EQA162" s="254"/>
      <c r="EQB162" s="254"/>
      <c r="EQC162" s="254"/>
      <c r="EQD162" s="254"/>
      <c r="EQE162" s="254"/>
      <c r="EQF162" s="254"/>
      <c r="EQG162" s="254"/>
      <c r="EQH162" s="254"/>
      <c r="EQI162" s="254"/>
      <c r="EQJ162" s="254"/>
      <c r="EQK162" s="254"/>
      <c r="EQL162" s="254"/>
      <c r="EQM162" s="254"/>
      <c r="EQN162" s="254"/>
      <c r="EQO162" s="254"/>
      <c r="EQP162" s="254"/>
      <c r="EQQ162" s="254"/>
      <c r="EQR162" s="254"/>
      <c r="EQS162" s="254"/>
      <c r="EQT162" s="254"/>
      <c r="EQU162" s="254"/>
      <c r="EQV162" s="254"/>
      <c r="EQW162" s="254"/>
      <c r="EQX162" s="254"/>
      <c r="EQY162" s="254"/>
      <c r="EQZ162" s="254"/>
      <c r="ERA162" s="254"/>
      <c r="ERB162" s="254"/>
      <c r="ERC162" s="254"/>
      <c r="ERD162" s="254"/>
      <c r="ERE162" s="254"/>
      <c r="ERF162" s="254"/>
      <c r="ERG162" s="254"/>
      <c r="ERH162" s="254"/>
      <c r="ERI162" s="254"/>
      <c r="ERJ162" s="254"/>
      <c r="ERK162" s="254"/>
      <c r="ERL162" s="254"/>
      <c r="ERM162" s="254"/>
      <c r="ERN162" s="254"/>
      <c r="ERO162" s="254"/>
      <c r="ERP162" s="254"/>
      <c r="ERQ162" s="254"/>
      <c r="ERR162" s="254"/>
      <c r="ERS162" s="254"/>
      <c r="ERT162" s="254"/>
      <c r="ERU162" s="254"/>
      <c r="ERV162" s="254"/>
      <c r="ERW162" s="254"/>
      <c r="ERX162" s="254"/>
      <c r="ERY162" s="254"/>
      <c r="ERZ162" s="254"/>
      <c r="ESA162" s="254"/>
      <c r="ESB162" s="254"/>
      <c r="ESC162" s="254"/>
      <c r="ESD162" s="254"/>
      <c r="ESE162" s="254"/>
      <c r="ESF162" s="254"/>
      <c r="ESG162" s="254"/>
      <c r="ESH162" s="254"/>
      <c r="ESI162" s="254"/>
      <c r="ESJ162" s="254"/>
      <c r="ESK162" s="254"/>
      <c r="ESL162" s="254"/>
      <c r="ESM162" s="254"/>
      <c r="ESN162" s="254"/>
      <c r="ESO162" s="254"/>
      <c r="ESP162" s="254"/>
      <c r="ESQ162" s="254"/>
      <c r="ESR162" s="254"/>
      <c r="ESS162" s="254"/>
      <c r="EST162" s="254"/>
      <c r="ESU162" s="254"/>
      <c r="ESV162" s="254"/>
      <c r="ESW162" s="254"/>
      <c r="ESX162" s="254"/>
      <c r="ESY162" s="254"/>
      <c r="ESZ162" s="254"/>
      <c r="ETA162" s="254"/>
      <c r="ETB162" s="254"/>
      <c r="ETC162" s="254"/>
      <c r="ETD162" s="254"/>
      <c r="ETE162" s="254"/>
      <c r="ETF162" s="254"/>
      <c r="ETG162" s="254"/>
      <c r="ETH162" s="254"/>
      <c r="ETI162" s="254"/>
      <c r="ETJ162" s="254"/>
      <c r="ETK162" s="254"/>
      <c r="ETL162" s="254"/>
      <c r="ETM162" s="254"/>
      <c r="ETN162" s="254"/>
      <c r="ETO162" s="254"/>
      <c r="ETP162" s="254"/>
      <c r="ETQ162" s="254"/>
      <c r="ETR162" s="254"/>
      <c r="ETS162" s="254"/>
      <c r="ETT162" s="254"/>
      <c r="ETU162" s="254"/>
      <c r="ETV162" s="254"/>
      <c r="ETW162" s="254"/>
      <c r="ETX162" s="254"/>
      <c r="ETY162" s="254"/>
      <c r="ETZ162" s="254"/>
      <c r="EUA162" s="254"/>
      <c r="EUB162" s="254"/>
      <c r="EUC162" s="254"/>
      <c r="EUD162" s="254"/>
      <c r="EUE162" s="254"/>
      <c r="EUF162" s="254"/>
      <c r="EUG162" s="254"/>
      <c r="EUH162" s="254"/>
      <c r="EUI162" s="254"/>
      <c r="EUJ162" s="254"/>
      <c r="EUK162" s="254"/>
      <c r="EUL162" s="254"/>
      <c r="EUM162" s="254"/>
      <c r="EUN162" s="254"/>
      <c r="EUO162" s="254"/>
      <c r="EUP162" s="254"/>
      <c r="EUQ162" s="254"/>
      <c r="EUR162" s="254"/>
      <c r="EUS162" s="254"/>
      <c r="EUT162" s="254"/>
      <c r="EUU162" s="254"/>
      <c r="EUV162" s="254"/>
      <c r="EUW162" s="254"/>
      <c r="EUX162" s="254"/>
      <c r="EUY162" s="254"/>
      <c r="EUZ162" s="254"/>
      <c r="EVA162" s="254"/>
      <c r="EVB162" s="254"/>
      <c r="EVC162" s="254"/>
      <c r="EVD162" s="254"/>
      <c r="EVE162" s="254"/>
      <c r="EVF162" s="254"/>
      <c r="EVG162" s="254"/>
      <c r="EVH162" s="254"/>
      <c r="EVI162" s="254"/>
      <c r="EVJ162" s="254"/>
      <c r="EVK162" s="254"/>
      <c r="EVL162" s="254"/>
      <c r="EVM162" s="254"/>
      <c r="EVN162" s="254"/>
      <c r="EVO162" s="254"/>
      <c r="EVP162" s="254"/>
      <c r="EVQ162" s="254"/>
      <c r="EVR162" s="254"/>
      <c r="EVS162" s="254"/>
      <c r="EVT162" s="254"/>
      <c r="EVU162" s="254"/>
      <c r="EVV162" s="254"/>
      <c r="EVW162" s="254"/>
      <c r="EVX162" s="254"/>
      <c r="EVY162" s="254"/>
      <c r="EVZ162" s="254"/>
      <c r="EWA162" s="254"/>
      <c r="EWB162" s="254"/>
      <c r="EWC162" s="254"/>
      <c r="EWD162" s="254"/>
      <c r="EWE162" s="254"/>
      <c r="EWF162" s="254"/>
      <c r="EWG162" s="254"/>
      <c r="EWH162" s="254"/>
      <c r="EWI162" s="254"/>
      <c r="EWJ162" s="254"/>
      <c r="EWK162" s="254"/>
      <c r="EWL162" s="254"/>
      <c r="EWM162" s="254"/>
      <c r="EWN162" s="254"/>
      <c r="EWO162" s="254"/>
      <c r="EWP162" s="254"/>
      <c r="EWQ162" s="254"/>
      <c r="EWR162" s="254"/>
      <c r="EWS162" s="254"/>
      <c r="EWT162" s="254"/>
      <c r="EWU162" s="254"/>
      <c r="EWV162" s="254"/>
      <c r="EWW162" s="254"/>
      <c r="EWX162" s="254"/>
      <c r="EWY162" s="254"/>
      <c r="EWZ162" s="254"/>
      <c r="EXA162" s="254"/>
      <c r="EXB162" s="254"/>
      <c r="EXC162" s="254"/>
      <c r="EXD162" s="254"/>
      <c r="EXE162" s="254"/>
      <c r="EXF162" s="254"/>
      <c r="EXG162" s="254"/>
      <c r="EXH162" s="254"/>
      <c r="EXI162" s="254"/>
      <c r="EXJ162" s="254"/>
      <c r="EXK162" s="254"/>
      <c r="EXL162" s="254"/>
      <c r="EXM162" s="254"/>
      <c r="EXN162" s="254"/>
      <c r="EXO162" s="254"/>
      <c r="EXP162" s="254"/>
      <c r="EXQ162" s="254"/>
      <c r="EXR162" s="254"/>
      <c r="EXS162" s="254"/>
      <c r="EXT162" s="254"/>
      <c r="EXU162" s="254"/>
      <c r="EXV162" s="254"/>
      <c r="EXW162" s="254"/>
      <c r="EXX162" s="254"/>
      <c r="EXY162" s="254"/>
      <c r="EXZ162" s="254"/>
      <c r="EYA162" s="254"/>
      <c r="EYB162" s="254"/>
      <c r="EYC162" s="254"/>
      <c r="EYD162" s="254"/>
      <c r="EYE162" s="254"/>
      <c r="EYF162" s="254"/>
      <c r="EYG162" s="254"/>
      <c r="EYH162" s="254"/>
      <c r="EYI162" s="254"/>
      <c r="EYJ162" s="254"/>
      <c r="EYK162" s="254"/>
      <c r="EYL162" s="254"/>
      <c r="EYM162" s="254"/>
      <c r="EYN162" s="254"/>
      <c r="EYO162" s="254"/>
      <c r="EYP162" s="254"/>
      <c r="EYQ162" s="254"/>
      <c r="EYR162" s="254"/>
      <c r="EYS162" s="254"/>
      <c r="EYT162" s="254"/>
      <c r="EYU162" s="254"/>
      <c r="EYV162" s="254"/>
      <c r="EYW162" s="254"/>
      <c r="EYX162" s="254"/>
      <c r="EYY162" s="254"/>
      <c r="EYZ162" s="254"/>
      <c r="EZA162" s="254"/>
      <c r="EZB162" s="254"/>
      <c r="EZC162" s="254"/>
      <c r="EZD162" s="254"/>
      <c r="EZE162" s="254"/>
      <c r="EZF162" s="254"/>
      <c r="EZG162" s="254"/>
      <c r="EZH162" s="254"/>
      <c r="EZI162" s="254"/>
      <c r="EZJ162" s="254"/>
      <c r="EZK162" s="254"/>
      <c r="EZL162" s="254"/>
      <c r="EZM162" s="254"/>
      <c r="EZN162" s="254"/>
      <c r="EZO162" s="254"/>
      <c r="EZP162" s="254"/>
      <c r="EZQ162" s="254"/>
      <c r="EZR162" s="254"/>
      <c r="EZS162" s="254"/>
      <c r="EZT162" s="254"/>
      <c r="EZU162" s="254"/>
      <c r="EZV162" s="254"/>
      <c r="EZW162" s="254"/>
      <c r="EZX162" s="254"/>
      <c r="EZY162" s="254"/>
      <c r="EZZ162" s="254"/>
      <c r="FAA162" s="254"/>
      <c r="FAB162" s="254"/>
      <c r="FAC162" s="254"/>
      <c r="FAD162" s="254"/>
      <c r="FAE162" s="254"/>
      <c r="FAF162" s="254"/>
      <c r="FAG162" s="254"/>
      <c r="FAH162" s="254"/>
      <c r="FAI162" s="254"/>
      <c r="FAJ162" s="254"/>
      <c r="FAK162" s="254"/>
      <c r="FAL162" s="254"/>
      <c r="FAM162" s="254"/>
      <c r="FAN162" s="254"/>
      <c r="FAO162" s="254"/>
      <c r="FAP162" s="254"/>
      <c r="FAQ162" s="254"/>
      <c r="FAR162" s="254"/>
      <c r="FAS162" s="254"/>
      <c r="FAT162" s="254"/>
      <c r="FAU162" s="254"/>
      <c r="FAV162" s="254"/>
      <c r="FAW162" s="254"/>
      <c r="FAX162" s="254"/>
      <c r="FAY162" s="254"/>
      <c r="FAZ162" s="254"/>
      <c r="FBA162" s="254"/>
      <c r="FBB162" s="254"/>
      <c r="FBC162" s="254"/>
      <c r="FBD162" s="254"/>
      <c r="FBE162" s="254"/>
      <c r="FBF162" s="254"/>
      <c r="FBG162" s="254"/>
      <c r="FBH162" s="254"/>
      <c r="FBI162" s="254"/>
      <c r="FBJ162" s="254"/>
      <c r="FBK162" s="254"/>
      <c r="FBL162" s="254"/>
      <c r="FBM162" s="254"/>
      <c r="FBN162" s="254"/>
      <c r="FBO162" s="254"/>
      <c r="FBP162" s="254"/>
      <c r="FBQ162" s="254"/>
      <c r="FBR162" s="254"/>
      <c r="FBS162" s="254"/>
      <c r="FBT162" s="254"/>
      <c r="FBU162" s="254"/>
      <c r="FBV162" s="254"/>
      <c r="FBW162" s="254"/>
      <c r="FBX162" s="254"/>
      <c r="FBY162" s="254"/>
      <c r="FBZ162" s="254"/>
      <c r="FCA162" s="254"/>
      <c r="FCB162" s="254"/>
      <c r="FCC162" s="254"/>
      <c r="FCD162" s="254"/>
      <c r="FCE162" s="254"/>
      <c r="FCF162" s="254"/>
      <c r="FCG162" s="254"/>
      <c r="FCH162" s="254"/>
      <c r="FCI162" s="254"/>
      <c r="FCJ162" s="254"/>
      <c r="FCK162" s="254"/>
      <c r="FCL162" s="254"/>
      <c r="FCM162" s="254"/>
      <c r="FCN162" s="254"/>
      <c r="FCO162" s="254"/>
      <c r="FCP162" s="254"/>
      <c r="FCQ162" s="254"/>
      <c r="FCR162" s="254"/>
      <c r="FCS162" s="254"/>
      <c r="FCT162" s="254"/>
      <c r="FCU162" s="254"/>
      <c r="FCV162" s="254"/>
      <c r="FCW162" s="254"/>
      <c r="FCX162" s="254"/>
      <c r="FCY162" s="254"/>
      <c r="FCZ162" s="254"/>
      <c r="FDA162" s="254"/>
      <c r="FDB162" s="254"/>
      <c r="FDC162" s="254"/>
      <c r="FDD162" s="254"/>
      <c r="FDE162" s="254"/>
      <c r="FDF162" s="254"/>
      <c r="FDG162" s="254"/>
      <c r="FDH162" s="254"/>
      <c r="FDI162" s="254"/>
      <c r="FDJ162" s="254"/>
      <c r="FDK162" s="254"/>
      <c r="FDL162" s="254"/>
      <c r="FDM162" s="254"/>
      <c r="FDN162" s="254"/>
      <c r="FDO162" s="254"/>
      <c r="FDP162" s="254"/>
      <c r="FDQ162" s="254"/>
      <c r="FDR162" s="254"/>
      <c r="FDS162" s="254"/>
      <c r="FDT162" s="254"/>
      <c r="FDU162" s="254"/>
      <c r="FDV162" s="254"/>
      <c r="FDW162" s="254"/>
      <c r="FDX162" s="254"/>
      <c r="FDY162" s="254"/>
      <c r="FDZ162" s="254"/>
      <c r="FEA162" s="254"/>
      <c r="FEB162" s="254"/>
      <c r="FEC162" s="254"/>
      <c r="FED162" s="254"/>
      <c r="FEE162" s="254"/>
      <c r="FEF162" s="254"/>
      <c r="FEG162" s="254"/>
      <c r="FEH162" s="254"/>
      <c r="FEI162" s="254"/>
      <c r="FEJ162" s="254"/>
      <c r="FEK162" s="254"/>
      <c r="FEL162" s="254"/>
      <c r="FEM162" s="254"/>
      <c r="FEN162" s="254"/>
      <c r="FEO162" s="254"/>
      <c r="FEP162" s="254"/>
      <c r="FEQ162" s="254"/>
      <c r="FER162" s="254"/>
      <c r="FES162" s="254"/>
      <c r="FET162" s="254"/>
      <c r="FEU162" s="254"/>
      <c r="FEV162" s="254"/>
      <c r="FEW162" s="254"/>
      <c r="FEX162" s="254"/>
      <c r="FEY162" s="254"/>
      <c r="FEZ162" s="254"/>
      <c r="FFA162" s="254"/>
      <c r="FFB162" s="254"/>
      <c r="FFC162" s="254"/>
      <c r="FFD162" s="254"/>
      <c r="FFE162" s="254"/>
      <c r="FFF162" s="254"/>
      <c r="FFG162" s="254"/>
      <c r="FFH162" s="254"/>
      <c r="FFI162" s="254"/>
      <c r="FFJ162" s="254"/>
      <c r="FFK162" s="254"/>
      <c r="FFL162" s="254"/>
      <c r="FFM162" s="254"/>
      <c r="FFN162" s="254"/>
      <c r="FFO162" s="254"/>
      <c r="FFP162" s="254"/>
      <c r="FFQ162" s="254"/>
      <c r="FFR162" s="254"/>
      <c r="FFS162" s="254"/>
      <c r="FFT162" s="254"/>
      <c r="FFU162" s="254"/>
      <c r="FFV162" s="254"/>
      <c r="FFW162" s="254"/>
      <c r="FFX162" s="254"/>
      <c r="FFY162" s="254"/>
      <c r="FFZ162" s="254"/>
      <c r="FGA162" s="254"/>
      <c r="FGB162" s="254"/>
      <c r="FGC162" s="254"/>
      <c r="FGD162" s="254"/>
      <c r="FGE162" s="254"/>
      <c r="FGF162" s="254"/>
      <c r="FGG162" s="254"/>
      <c r="FGH162" s="254"/>
      <c r="FGI162" s="254"/>
      <c r="FGJ162" s="254"/>
      <c r="FGK162" s="254"/>
      <c r="FGL162" s="254"/>
      <c r="FGM162" s="254"/>
      <c r="FGN162" s="254"/>
      <c r="FGO162" s="254"/>
      <c r="FGP162" s="254"/>
      <c r="FGQ162" s="254"/>
      <c r="FGR162" s="254"/>
      <c r="FGS162" s="254"/>
      <c r="FGT162" s="254"/>
      <c r="FGU162" s="254"/>
      <c r="FGV162" s="254"/>
      <c r="FGW162" s="254"/>
      <c r="FGX162" s="254"/>
      <c r="FGY162" s="254"/>
      <c r="FGZ162" s="254"/>
      <c r="FHA162" s="254"/>
      <c r="FHB162" s="254"/>
      <c r="FHC162" s="254"/>
      <c r="FHD162" s="254"/>
      <c r="FHE162" s="254"/>
      <c r="FHF162" s="254"/>
      <c r="FHG162" s="254"/>
      <c r="FHH162" s="254"/>
      <c r="FHI162" s="254"/>
      <c r="FHJ162" s="254"/>
      <c r="FHK162" s="254"/>
      <c r="FHL162" s="254"/>
      <c r="FHM162" s="254"/>
      <c r="FHN162" s="254"/>
      <c r="FHO162" s="254"/>
      <c r="FHP162" s="254"/>
      <c r="FHQ162" s="254"/>
      <c r="FHR162" s="254"/>
      <c r="FHS162" s="254"/>
      <c r="FHT162" s="254"/>
      <c r="FHU162" s="254"/>
      <c r="FHV162" s="254"/>
      <c r="FHW162" s="254"/>
      <c r="FHX162" s="254"/>
      <c r="FHY162" s="254"/>
      <c r="FHZ162" s="254"/>
      <c r="FIA162" s="254"/>
      <c r="FIB162" s="254"/>
      <c r="FIC162" s="254"/>
      <c r="FID162" s="254"/>
      <c r="FIE162" s="254"/>
      <c r="FIF162" s="254"/>
      <c r="FIG162" s="254"/>
      <c r="FIH162" s="254"/>
      <c r="FII162" s="254"/>
      <c r="FIJ162" s="254"/>
      <c r="FIK162" s="254"/>
      <c r="FIL162" s="254"/>
      <c r="FIM162" s="254"/>
      <c r="FIN162" s="254"/>
      <c r="FIO162" s="254"/>
      <c r="FIP162" s="254"/>
      <c r="FIQ162" s="254"/>
      <c r="FIR162" s="254"/>
      <c r="FIS162" s="254"/>
      <c r="FIT162" s="254"/>
      <c r="FIU162" s="254"/>
      <c r="FIV162" s="254"/>
      <c r="FIW162" s="254"/>
      <c r="FIX162" s="254"/>
      <c r="FIY162" s="254"/>
      <c r="FIZ162" s="254"/>
      <c r="FJA162" s="254"/>
      <c r="FJB162" s="254"/>
      <c r="FJC162" s="254"/>
      <c r="FJD162" s="254"/>
      <c r="FJE162" s="254"/>
      <c r="FJF162" s="254"/>
      <c r="FJG162" s="254"/>
      <c r="FJH162" s="254"/>
      <c r="FJI162" s="254"/>
      <c r="FJJ162" s="254"/>
      <c r="FJK162" s="254"/>
      <c r="FJL162" s="254"/>
      <c r="FJM162" s="254"/>
      <c r="FJN162" s="254"/>
      <c r="FJO162" s="254"/>
      <c r="FJP162" s="254"/>
      <c r="FJQ162" s="254"/>
      <c r="FJR162" s="254"/>
      <c r="FJS162" s="254"/>
      <c r="FJT162" s="254"/>
      <c r="FJU162" s="254"/>
      <c r="FJV162" s="254"/>
      <c r="FJW162" s="254"/>
      <c r="FJX162" s="254"/>
      <c r="FJY162" s="254"/>
      <c r="FJZ162" s="254"/>
      <c r="FKA162" s="254"/>
      <c r="FKB162" s="254"/>
      <c r="FKC162" s="254"/>
      <c r="FKD162" s="254"/>
      <c r="FKE162" s="254"/>
      <c r="FKF162" s="254"/>
      <c r="FKG162" s="254"/>
      <c r="FKH162" s="254"/>
      <c r="FKI162" s="254"/>
      <c r="FKJ162" s="254"/>
      <c r="FKK162" s="254"/>
      <c r="FKL162" s="254"/>
      <c r="FKM162" s="254"/>
      <c r="FKN162" s="254"/>
      <c r="FKO162" s="254"/>
      <c r="FKP162" s="254"/>
      <c r="FKQ162" s="254"/>
      <c r="FKR162" s="254"/>
      <c r="FKS162" s="254"/>
      <c r="FKT162" s="254"/>
      <c r="FKU162" s="254"/>
      <c r="FKV162" s="254"/>
      <c r="FKW162" s="254"/>
      <c r="FKX162" s="254"/>
      <c r="FKY162" s="254"/>
      <c r="FKZ162" s="254"/>
      <c r="FLA162" s="254"/>
      <c r="FLB162" s="254"/>
      <c r="FLC162" s="254"/>
      <c r="FLD162" s="254"/>
      <c r="FLE162" s="254"/>
      <c r="FLF162" s="254"/>
      <c r="FLG162" s="254"/>
      <c r="FLH162" s="254"/>
      <c r="FLI162" s="254"/>
      <c r="FLJ162" s="254"/>
      <c r="FLK162" s="254"/>
      <c r="FLL162" s="254"/>
      <c r="FLM162" s="254"/>
      <c r="FLN162" s="254"/>
      <c r="FLO162" s="254"/>
      <c r="FLP162" s="254"/>
      <c r="FLQ162" s="254"/>
      <c r="FLR162" s="254"/>
      <c r="FLS162" s="254"/>
      <c r="FLT162" s="254"/>
      <c r="FLU162" s="254"/>
      <c r="FLV162" s="254"/>
      <c r="FLW162" s="254"/>
      <c r="FLX162" s="254"/>
      <c r="FLY162" s="254"/>
      <c r="FLZ162" s="254"/>
      <c r="FMA162" s="254"/>
      <c r="FMB162" s="254"/>
      <c r="FMC162" s="254"/>
      <c r="FMD162" s="254"/>
      <c r="FME162" s="254"/>
      <c r="FMF162" s="254"/>
      <c r="FMG162" s="254"/>
      <c r="FMH162" s="254"/>
      <c r="FMI162" s="254"/>
      <c r="FMJ162" s="254"/>
      <c r="FMK162" s="254"/>
      <c r="FML162" s="254"/>
      <c r="FMM162" s="254"/>
      <c r="FMN162" s="254"/>
      <c r="FMO162" s="254"/>
      <c r="FMP162" s="254"/>
      <c r="FMQ162" s="254"/>
      <c r="FMR162" s="254"/>
      <c r="FMS162" s="254"/>
      <c r="FMT162" s="254"/>
      <c r="FMU162" s="254"/>
      <c r="FMV162" s="254"/>
      <c r="FMW162" s="254"/>
      <c r="FMX162" s="254"/>
      <c r="FMY162" s="254"/>
      <c r="FMZ162" s="254"/>
      <c r="FNA162" s="254"/>
      <c r="FNB162" s="254"/>
      <c r="FNC162" s="254"/>
      <c r="FND162" s="254"/>
      <c r="FNE162" s="254"/>
      <c r="FNF162" s="254"/>
      <c r="FNG162" s="254"/>
      <c r="FNH162" s="254"/>
      <c r="FNI162" s="254"/>
      <c r="FNJ162" s="254"/>
      <c r="FNK162" s="254"/>
      <c r="FNL162" s="254"/>
      <c r="FNM162" s="254"/>
      <c r="FNN162" s="254"/>
      <c r="FNO162" s="254"/>
      <c r="FNP162" s="254"/>
      <c r="FNQ162" s="254"/>
      <c r="FNR162" s="254"/>
      <c r="FNS162" s="254"/>
      <c r="FNT162" s="254"/>
      <c r="FNU162" s="254"/>
      <c r="FNV162" s="254"/>
      <c r="FNW162" s="254"/>
      <c r="FNX162" s="254"/>
      <c r="FNY162" s="254"/>
      <c r="FNZ162" s="254"/>
      <c r="FOA162" s="254"/>
      <c r="FOB162" s="254"/>
      <c r="FOC162" s="254"/>
      <c r="FOD162" s="254"/>
      <c r="FOE162" s="254"/>
      <c r="FOF162" s="254"/>
      <c r="FOG162" s="254"/>
      <c r="FOH162" s="254"/>
      <c r="FOI162" s="254"/>
      <c r="FOJ162" s="254"/>
      <c r="FOK162" s="254"/>
      <c r="FOL162" s="254"/>
      <c r="FOM162" s="254"/>
      <c r="FON162" s="254"/>
      <c r="FOO162" s="254"/>
      <c r="FOP162" s="254"/>
      <c r="FOQ162" s="254"/>
      <c r="FOR162" s="254"/>
      <c r="FOS162" s="254"/>
      <c r="FOT162" s="254"/>
      <c r="FOU162" s="254"/>
      <c r="FOV162" s="254"/>
      <c r="FOW162" s="254"/>
      <c r="FOX162" s="254"/>
      <c r="FOY162" s="254"/>
      <c r="FOZ162" s="254"/>
      <c r="FPA162" s="254"/>
      <c r="FPB162" s="254"/>
      <c r="FPC162" s="254"/>
      <c r="FPD162" s="254"/>
      <c r="FPE162" s="254"/>
      <c r="FPF162" s="254"/>
      <c r="FPG162" s="254"/>
      <c r="FPH162" s="254"/>
      <c r="FPI162" s="254"/>
      <c r="FPJ162" s="254"/>
      <c r="FPK162" s="254"/>
      <c r="FPL162" s="254"/>
      <c r="FPM162" s="254"/>
      <c r="FPN162" s="254"/>
      <c r="FPO162" s="254"/>
      <c r="FPP162" s="254"/>
      <c r="FPQ162" s="254"/>
      <c r="FPR162" s="254"/>
      <c r="FPS162" s="254"/>
      <c r="FPT162" s="254"/>
      <c r="FPU162" s="254"/>
      <c r="FPV162" s="254"/>
      <c r="FPW162" s="254"/>
      <c r="FPX162" s="254"/>
      <c r="FPY162" s="254"/>
      <c r="FPZ162" s="254"/>
      <c r="FQA162" s="254"/>
      <c r="FQB162" s="254"/>
      <c r="FQC162" s="254"/>
      <c r="FQD162" s="254"/>
      <c r="FQE162" s="254"/>
      <c r="FQF162" s="254"/>
      <c r="FQG162" s="254"/>
      <c r="FQH162" s="254"/>
      <c r="FQI162" s="254"/>
      <c r="FQJ162" s="254"/>
      <c r="FQK162" s="254"/>
      <c r="FQL162" s="254"/>
      <c r="FQM162" s="254"/>
      <c r="FQN162" s="254"/>
      <c r="FQO162" s="254"/>
      <c r="FQP162" s="254"/>
      <c r="FQQ162" s="254"/>
      <c r="FQR162" s="254"/>
      <c r="FQS162" s="254"/>
      <c r="FQT162" s="254"/>
      <c r="FQU162" s="254"/>
      <c r="FQV162" s="254"/>
      <c r="FQW162" s="254"/>
      <c r="FQX162" s="254"/>
      <c r="FQY162" s="254"/>
      <c r="FQZ162" s="254"/>
      <c r="FRA162" s="254"/>
      <c r="FRB162" s="254"/>
      <c r="FRC162" s="254"/>
      <c r="FRD162" s="254"/>
      <c r="FRE162" s="254"/>
      <c r="FRF162" s="254"/>
      <c r="FRG162" s="254"/>
      <c r="FRH162" s="254"/>
      <c r="FRI162" s="254"/>
      <c r="FRJ162" s="254"/>
      <c r="FRK162" s="254"/>
      <c r="FRL162" s="254"/>
      <c r="FRM162" s="254"/>
      <c r="FRN162" s="254"/>
      <c r="FRO162" s="254"/>
      <c r="FRP162" s="254"/>
      <c r="FRQ162" s="254"/>
      <c r="FRR162" s="254"/>
      <c r="FRS162" s="254"/>
      <c r="FRT162" s="254"/>
      <c r="FRU162" s="254"/>
      <c r="FRV162" s="254"/>
      <c r="FRW162" s="254"/>
      <c r="FRX162" s="254"/>
      <c r="FRY162" s="254"/>
      <c r="FRZ162" s="254"/>
      <c r="FSA162" s="254"/>
      <c r="FSB162" s="254"/>
      <c r="FSC162" s="254"/>
      <c r="FSD162" s="254"/>
      <c r="FSE162" s="254"/>
      <c r="FSF162" s="254"/>
      <c r="FSG162" s="254"/>
      <c r="FSH162" s="254"/>
      <c r="FSI162" s="254"/>
      <c r="FSJ162" s="254"/>
      <c r="FSK162" s="254"/>
      <c r="FSL162" s="254"/>
      <c r="FSM162" s="254"/>
      <c r="FSN162" s="254"/>
      <c r="FSO162" s="254"/>
      <c r="FSP162" s="254"/>
      <c r="FSQ162" s="254"/>
      <c r="FSR162" s="254"/>
      <c r="FSS162" s="254"/>
      <c r="FST162" s="254"/>
      <c r="FSU162" s="254"/>
      <c r="FSV162" s="254"/>
      <c r="FSW162" s="254"/>
      <c r="FSX162" s="254"/>
      <c r="FSY162" s="254"/>
      <c r="FSZ162" s="254"/>
      <c r="FTA162" s="254"/>
      <c r="FTB162" s="254"/>
      <c r="FTC162" s="254"/>
      <c r="FTD162" s="254"/>
      <c r="FTE162" s="254"/>
      <c r="FTF162" s="254"/>
      <c r="FTG162" s="254"/>
      <c r="FTH162" s="254"/>
      <c r="FTI162" s="254"/>
      <c r="FTJ162" s="254"/>
      <c r="FTK162" s="254"/>
      <c r="FTL162" s="254"/>
      <c r="FTM162" s="254"/>
      <c r="FTN162" s="254"/>
      <c r="FTO162" s="254"/>
      <c r="FTP162" s="254"/>
      <c r="FTQ162" s="254"/>
      <c r="FTR162" s="254"/>
      <c r="FTS162" s="254"/>
      <c r="FTT162" s="254"/>
      <c r="FTU162" s="254"/>
      <c r="FTV162" s="254"/>
      <c r="FTW162" s="254"/>
      <c r="FTX162" s="254"/>
      <c r="FTY162" s="254"/>
      <c r="FTZ162" s="254"/>
      <c r="FUA162" s="254"/>
      <c r="FUB162" s="254"/>
      <c r="FUC162" s="254"/>
      <c r="FUD162" s="254"/>
      <c r="FUE162" s="254"/>
      <c r="FUF162" s="254"/>
      <c r="FUG162" s="254"/>
      <c r="FUH162" s="254"/>
      <c r="FUI162" s="254"/>
      <c r="FUJ162" s="254"/>
      <c r="FUK162" s="254"/>
      <c r="FUL162" s="254"/>
      <c r="FUM162" s="254"/>
      <c r="FUN162" s="254"/>
      <c r="FUO162" s="254"/>
      <c r="FUP162" s="254"/>
      <c r="FUQ162" s="254"/>
      <c r="FUR162" s="254"/>
      <c r="FUS162" s="254"/>
      <c r="FUT162" s="254"/>
      <c r="FUU162" s="254"/>
      <c r="FUV162" s="254"/>
      <c r="FUW162" s="254"/>
      <c r="FUX162" s="254"/>
      <c r="FUY162" s="254"/>
      <c r="FUZ162" s="254"/>
      <c r="FVA162" s="254"/>
      <c r="FVB162" s="254"/>
      <c r="FVC162" s="254"/>
      <c r="FVD162" s="254"/>
      <c r="FVE162" s="254"/>
      <c r="FVF162" s="254"/>
      <c r="FVG162" s="254"/>
      <c r="FVH162" s="254"/>
      <c r="FVI162" s="254"/>
      <c r="FVJ162" s="254"/>
      <c r="FVK162" s="254"/>
      <c r="FVL162" s="254"/>
      <c r="FVM162" s="254"/>
      <c r="FVN162" s="254"/>
      <c r="FVO162" s="254"/>
      <c r="FVP162" s="254"/>
      <c r="FVQ162" s="254"/>
      <c r="FVR162" s="254"/>
      <c r="FVS162" s="254"/>
      <c r="FVT162" s="254"/>
      <c r="FVU162" s="254"/>
      <c r="FVV162" s="254"/>
      <c r="FVW162" s="254"/>
      <c r="FVX162" s="254"/>
      <c r="FVY162" s="254"/>
      <c r="FVZ162" s="254"/>
      <c r="FWA162" s="254"/>
      <c r="FWB162" s="254"/>
      <c r="FWC162" s="254"/>
      <c r="FWD162" s="254"/>
      <c r="FWE162" s="254"/>
      <c r="FWF162" s="254"/>
      <c r="FWG162" s="254"/>
      <c r="FWH162" s="254"/>
      <c r="FWI162" s="254"/>
      <c r="FWJ162" s="254"/>
      <c r="FWK162" s="254"/>
      <c r="FWL162" s="254"/>
      <c r="FWM162" s="254"/>
      <c r="FWN162" s="254"/>
      <c r="FWO162" s="254"/>
      <c r="FWP162" s="254"/>
      <c r="FWQ162" s="254"/>
      <c r="FWR162" s="254"/>
      <c r="FWS162" s="254"/>
      <c r="FWT162" s="254"/>
      <c r="FWU162" s="254"/>
      <c r="FWV162" s="254"/>
      <c r="FWW162" s="254"/>
      <c r="FWX162" s="254"/>
      <c r="FWY162" s="254"/>
      <c r="FWZ162" s="254"/>
      <c r="FXA162" s="254"/>
      <c r="FXB162" s="254"/>
      <c r="FXC162" s="254"/>
      <c r="FXD162" s="254"/>
      <c r="FXE162" s="254"/>
      <c r="FXF162" s="254"/>
      <c r="FXG162" s="254"/>
      <c r="FXH162" s="254"/>
      <c r="FXI162" s="254"/>
      <c r="FXJ162" s="254"/>
      <c r="FXK162" s="254"/>
      <c r="FXL162" s="254"/>
      <c r="FXM162" s="254"/>
      <c r="FXN162" s="254"/>
      <c r="FXO162" s="254"/>
      <c r="FXP162" s="254"/>
      <c r="FXQ162" s="254"/>
      <c r="FXR162" s="254"/>
      <c r="FXS162" s="254"/>
      <c r="FXT162" s="254"/>
      <c r="FXU162" s="254"/>
      <c r="FXV162" s="254"/>
      <c r="FXW162" s="254"/>
      <c r="FXX162" s="254"/>
      <c r="FXY162" s="254"/>
      <c r="FXZ162" s="254"/>
      <c r="FYA162" s="254"/>
      <c r="FYB162" s="254"/>
      <c r="FYC162" s="254"/>
      <c r="FYD162" s="254"/>
      <c r="FYE162" s="254"/>
      <c r="FYF162" s="254"/>
      <c r="FYG162" s="254"/>
      <c r="FYH162" s="254"/>
      <c r="FYI162" s="254"/>
      <c r="FYJ162" s="254"/>
      <c r="FYK162" s="254"/>
      <c r="FYL162" s="254"/>
      <c r="FYM162" s="254"/>
      <c r="FYN162" s="254"/>
      <c r="FYO162" s="254"/>
      <c r="FYP162" s="254"/>
      <c r="FYQ162" s="254"/>
      <c r="FYR162" s="254"/>
      <c r="FYS162" s="254"/>
      <c r="FYT162" s="254"/>
      <c r="FYU162" s="254"/>
      <c r="FYV162" s="254"/>
      <c r="FYW162" s="254"/>
      <c r="FYX162" s="254"/>
      <c r="FYY162" s="254"/>
      <c r="FYZ162" s="254"/>
      <c r="FZA162" s="254"/>
      <c r="FZB162" s="254"/>
      <c r="FZC162" s="254"/>
      <c r="FZD162" s="254"/>
      <c r="FZE162" s="254"/>
      <c r="FZF162" s="254"/>
      <c r="FZG162" s="254"/>
      <c r="FZH162" s="254"/>
      <c r="FZI162" s="254"/>
      <c r="FZJ162" s="254"/>
      <c r="FZK162" s="254"/>
      <c r="FZL162" s="254"/>
      <c r="FZM162" s="254"/>
      <c r="FZN162" s="254"/>
      <c r="FZO162" s="254"/>
      <c r="FZP162" s="254"/>
      <c r="FZQ162" s="254"/>
      <c r="FZR162" s="254"/>
      <c r="FZS162" s="254"/>
      <c r="FZT162" s="254"/>
      <c r="FZU162" s="254"/>
      <c r="FZV162" s="254"/>
      <c r="FZW162" s="254"/>
      <c r="FZX162" s="254"/>
      <c r="FZY162" s="254"/>
      <c r="FZZ162" s="254"/>
      <c r="GAA162" s="254"/>
      <c r="GAB162" s="254"/>
      <c r="GAC162" s="254"/>
      <c r="GAD162" s="254"/>
      <c r="GAE162" s="254"/>
      <c r="GAF162" s="254"/>
      <c r="GAG162" s="254"/>
      <c r="GAH162" s="254"/>
      <c r="GAI162" s="254"/>
      <c r="GAJ162" s="254"/>
      <c r="GAK162" s="254"/>
      <c r="GAL162" s="254"/>
      <c r="GAM162" s="254"/>
      <c r="GAN162" s="254"/>
      <c r="GAO162" s="254"/>
      <c r="GAP162" s="254"/>
      <c r="GAQ162" s="254"/>
      <c r="GAR162" s="254"/>
      <c r="GAS162" s="254"/>
      <c r="GAT162" s="254"/>
      <c r="GAU162" s="254"/>
      <c r="GAV162" s="254"/>
      <c r="GAW162" s="254"/>
      <c r="GAX162" s="254"/>
      <c r="GAY162" s="254"/>
      <c r="GAZ162" s="254"/>
      <c r="GBA162" s="254"/>
      <c r="GBB162" s="254"/>
      <c r="GBC162" s="254"/>
      <c r="GBD162" s="254"/>
      <c r="GBE162" s="254"/>
      <c r="GBF162" s="254"/>
      <c r="GBG162" s="254"/>
      <c r="GBH162" s="254"/>
      <c r="GBI162" s="254"/>
      <c r="GBJ162" s="254"/>
      <c r="GBK162" s="254"/>
      <c r="GBL162" s="254"/>
      <c r="GBM162" s="254"/>
      <c r="GBN162" s="254"/>
      <c r="GBO162" s="254"/>
      <c r="GBP162" s="254"/>
      <c r="GBQ162" s="254"/>
      <c r="GBR162" s="254"/>
      <c r="GBS162" s="254"/>
      <c r="GBT162" s="254"/>
      <c r="GBU162" s="254"/>
      <c r="GBV162" s="254"/>
      <c r="GBW162" s="254"/>
      <c r="GBX162" s="254"/>
      <c r="GBY162" s="254"/>
      <c r="GBZ162" s="254"/>
      <c r="GCA162" s="254"/>
      <c r="GCB162" s="254"/>
      <c r="GCC162" s="254"/>
      <c r="GCD162" s="254"/>
      <c r="GCE162" s="254"/>
      <c r="GCF162" s="254"/>
      <c r="GCG162" s="254"/>
      <c r="GCH162" s="254"/>
      <c r="GCI162" s="254"/>
      <c r="GCJ162" s="254"/>
      <c r="GCK162" s="254"/>
      <c r="GCL162" s="254"/>
      <c r="GCM162" s="254"/>
      <c r="GCN162" s="254"/>
      <c r="GCO162" s="254"/>
      <c r="GCP162" s="254"/>
      <c r="GCQ162" s="254"/>
      <c r="GCR162" s="254"/>
      <c r="GCS162" s="254"/>
      <c r="GCT162" s="254"/>
      <c r="GCU162" s="254"/>
      <c r="GCV162" s="254"/>
      <c r="GCW162" s="254"/>
      <c r="GCX162" s="254"/>
      <c r="GCY162" s="254"/>
      <c r="GCZ162" s="254"/>
      <c r="GDA162" s="254"/>
      <c r="GDB162" s="254"/>
      <c r="GDC162" s="254"/>
      <c r="GDD162" s="254"/>
      <c r="GDE162" s="254"/>
      <c r="GDF162" s="254"/>
      <c r="GDG162" s="254"/>
      <c r="GDH162" s="254"/>
      <c r="GDI162" s="254"/>
      <c r="GDJ162" s="254"/>
      <c r="GDK162" s="254"/>
      <c r="GDL162" s="254"/>
      <c r="GDM162" s="254"/>
      <c r="GDN162" s="254"/>
      <c r="GDO162" s="254"/>
      <c r="GDP162" s="254"/>
      <c r="GDQ162" s="254"/>
      <c r="GDR162" s="254"/>
      <c r="GDS162" s="254"/>
      <c r="GDT162" s="254"/>
      <c r="GDU162" s="254"/>
      <c r="GDV162" s="254"/>
      <c r="GDW162" s="254"/>
      <c r="GDX162" s="254"/>
      <c r="GDY162" s="254"/>
      <c r="GDZ162" s="254"/>
      <c r="GEA162" s="254"/>
      <c r="GEB162" s="254"/>
      <c r="GEC162" s="254"/>
      <c r="GED162" s="254"/>
      <c r="GEE162" s="254"/>
      <c r="GEF162" s="254"/>
      <c r="GEG162" s="254"/>
      <c r="GEH162" s="254"/>
      <c r="GEI162" s="254"/>
      <c r="GEJ162" s="254"/>
      <c r="GEK162" s="254"/>
      <c r="GEL162" s="254"/>
      <c r="GEM162" s="254"/>
      <c r="GEN162" s="254"/>
      <c r="GEO162" s="254"/>
      <c r="GEP162" s="254"/>
      <c r="GEQ162" s="254"/>
      <c r="GER162" s="254"/>
      <c r="GES162" s="254"/>
      <c r="GET162" s="254"/>
      <c r="GEU162" s="254"/>
      <c r="GEV162" s="254"/>
      <c r="GEW162" s="254"/>
      <c r="GEX162" s="254"/>
      <c r="GEY162" s="254"/>
      <c r="GEZ162" s="254"/>
      <c r="GFA162" s="254"/>
      <c r="GFB162" s="254"/>
      <c r="GFC162" s="254"/>
      <c r="GFD162" s="254"/>
      <c r="GFE162" s="254"/>
      <c r="GFF162" s="254"/>
      <c r="GFG162" s="254"/>
      <c r="GFH162" s="254"/>
      <c r="GFI162" s="254"/>
      <c r="GFJ162" s="254"/>
      <c r="GFK162" s="254"/>
      <c r="GFL162" s="254"/>
      <c r="GFM162" s="254"/>
      <c r="GFN162" s="254"/>
      <c r="GFO162" s="254"/>
      <c r="GFP162" s="254"/>
      <c r="GFQ162" s="254"/>
      <c r="GFR162" s="254"/>
      <c r="GFS162" s="254"/>
      <c r="GFT162" s="254"/>
      <c r="GFU162" s="254"/>
      <c r="GFV162" s="254"/>
      <c r="GFW162" s="254"/>
      <c r="GFX162" s="254"/>
      <c r="GFY162" s="254"/>
      <c r="GFZ162" s="254"/>
      <c r="GGA162" s="254"/>
      <c r="GGB162" s="254"/>
      <c r="GGC162" s="254"/>
      <c r="GGD162" s="254"/>
      <c r="GGE162" s="254"/>
      <c r="GGF162" s="254"/>
      <c r="GGG162" s="254"/>
      <c r="GGH162" s="254"/>
      <c r="GGI162" s="254"/>
      <c r="GGJ162" s="254"/>
      <c r="GGK162" s="254"/>
      <c r="GGL162" s="254"/>
      <c r="GGM162" s="254"/>
      <c r="GGN162" s="254"/>
      <c r="GGO162" s="254"/>
      <c r="GGP162" s="254"/>
      <c r="GGQ162" s="254"/>
      <c r="GGR162" s="254"/>
      <c r="GGS162" s="254"/>
      <c r="GGT162" s="254"/>
      <c r="GGU162" s="254"/>
      <c r="GGV162" s="254"/>
      <c r="GGW162" s="254"/>
      <c r="GGX162" s="254"/>
      <c r="GGY162" s="254"/>
      <c r="GGZ162" s="254"/>
      <c r="GHA162" s="254"/>
      <c r="GHB162" s="254"/>
      <c r="GHC162" s="254"/>
      <c r="GHD162" s="254"/>
      <c r="GHE162" s="254"/>
      <c r="GHF162" s="254"/>
      <c r="GHG162" s="254"/>
      <c r="GHH162" s="254"/>
      <c r="GHI162" s="254"/>
      <c r="GHJ162" s="254"/>
      <c r="GHK162" s="254"/>
      <c r="GHL162" s="254"/>
      <c r="GHM162" s="254"/>
      <c r="GHN162" s="254"/>
      <c r="GHO162" s="254"/>
      <c r="GHP162" s="254"/>
      <c r="GHQ162" s="254"/>
      <c r="GHR162" s="254"/>
      <c r="GHS162" s="254"/>
      <c r="GHT162" s="254"/>
      <c r="GHU162" s="254"/>
      <c r="GHV162" s="254"/>
      <c r="GHW162" s="254"/>
      <c r="GHX162" s="254"/>
      <c r="GHY162" s="254"/>
      <c r="GHZ162" s="254"/>
      <c r="GIA162" s="254"/>
      <c r="GIB162" s="254"/>
      <c r="GIC162" s="254"/>
      <c r="GID162" s="254"/>
      <c r="GIE162" s="254"/>
      <c r="GIF162" s="254"/>
      <c r="GIG162" s="254"/>
      <c r="GIH162" s="254"/>
      <c r="GII162" s="254"/>
      <c r="GIJ162" s="254"/>
      <c r="GIK162" s="254"/>
      <c r="GIL162" s="254"/>
      <c r="GIM162" s="254"/>
      <c r="GIN162" s="254"/>
      <c r="GIO162" s="254"/>
      <c r="GIP162" s="254"/>
      <c r="GIQ162" s="254"/>
      <c r="GIR162" s="254"/>
      <c r="GIS162" s="254"/>
      <c r="GIT162" s="254"/>
      <c r="GIU162" s="254"/>
      <c r="GIV162" s="254"/>
      <c r="GIW162" s="254"/>
      <c r="GIX162" s="254"/>
      <c r="GIY162" s="254"/>
      <c r="GIZ162" s="254"/>
      <c r="GJA162" s="254"/>
      <c r="GJB162" s="254"/>
      <c r="GJC162" s="254"/>
      <c r="GJD162" s="254"/>
      <c r="GJE162" s="254"/>
      <c r="GJF162" s="254"/>
      <c r="GJG162" s="254"/>
      <c r="GJH162" s="254"/>
      <c r="GJI162" s="254"/>
      <c r="GJJ162" s="254"/>
      <c r="GJK162" s="254"/>
      <c r="GJL162" s="254"/>
      <c r="GJM162" s="254"/>
      <c r="GJN162" s="254"/>
      <c r="GJO162" s="254"/>
      <c r="GJP162" s="254"/>
      <c r="GJQ162" s="254"/>
      <c r="GJR162" s="254"/>
      <c r="GJS162" s="254"/>
      <c r="GJT162" s="254"/>
      <c r="GJU162" s="254"/>
      <c r="GJV162" s="254"/>
      <c r="GJW162" s="254"/>
      <c r="GJX162" s="254"/>
      <c r="GJY162" s="254"/>
      <c r="GJZ162" s="254"/>
      <c r="GKA162" s="254"/>
      <c r="GKB162" s="254"/>
      <c r="GKC162" s="254"/>
      <c r="GKD162" s="254"/>
      <c r="GKE162" s="254"/>
      <c r="GKF162" s="254"/>
      <c r="GKG162" s="254"/>
      <c r="GKH162" s="254"/>
      <c r="GKI162" s="254"/>
      <c r="GKJ162" s="254"/>
      <c r="GKK162" s="254"/>
      <c r="GKL162" s="254"/>
      <c r="GKM162" s="254"/>
      <c r="GKN162" s="254"/>
      <c r="GKO162" s="254"/>
      <c r="GKP162" s="254"/>
      <c r="GKQ162" s="254"/>
      <c r="GKR162" s="254"/>
      <c r="GKS162" s="254"/>
      <c r="GKT162" s="254"/>
      <c r="GKU162" s="254"/>
      <c r="GKV162" s="254"/>
      <c r="GKW162" s="254"/>
      <c r="GKX162" s="254"/>
      <c r="GKY162" s="254"/>
      <c r="GKZ162" s="254"/>
      <c r="GLA162" s="254"/>
      <c r="GLB162" s="254"/>
      <c r="GLC162" s="254"/>
      <c r="GLD162" s="254"/>
      <c r="GLE162" s="254"/>
      <c r="GLF162" s="254"/>
      <c r="GLG162" s="254"/>
      <c r="GLH162" s="254"/>
      <c r="GLI162" s="254"/>
      <c r="GLJ162" s="254"/>
      <c r="GLK162" s="254"/>
      <c r="GLL162" s="254"/>
      <c r="GLM162" s="254"/>
      <c r="GLN162" s="254"/>
      <c r="GLO162" s="254"/>
      <c r="GLP162" s="254"/>
      <c r="GLQ162" s="254"/>
      <c r="GLR162" s="254"/>
      <c r="GLS162" s="254"/>
      <c r="GLT162" s="254"/>
      <c r="GLU162" s="254"/>
      <c r="GLV162" s="254"/>
      <c r="GLW162" s="254"/>
      <c r="GLX162" s="254"/>
      <c r="GLY162" s="254"/>
      <c r="GLZ162" s="254"/>
      <c r="GMA162" s="254"/>
      <c r="GMB162" s="254"/>
      <c r="GMC162" s="254"/>
      <c r="GMD162" s="254"/>
      <c r="GME162" s="254"/>
      <c r="GMF162" s="254"/>
      <c r="GMG162" s="254"/>
      <c r="GMH162" s="254"/>
      <c r="GMI162" s="254"/>
      <c r="GMJ162" s="254"/>
      <c r="GMK162" s="254"/>
      <c r="GML162" s="254"/>
      <c r="GMM162" s="254"/>
      <c r="GMN162" s="254"/>
      <c r="GMO162" s="254"/>
      <c r="GMP162" s="254"/>
      <c r="GMQ162" s="254"/>
      <c r="GMR162" s="254"/>
      <c r="GMS162" s="254"/>
      <c r="GMT162" s="254"/>
      <c r="GMU162" s="254"/>
      <c r="GMV162" s="254"/>
      <c r="GMW162" s="254"/>
      <c r="GMX162" s="254"/>
      <c r="GMY162" s="254"/>
      <c r="GMZ162" s="254"/>
      <c r="GNA162" s="254"/>
      <c r="GNB162" s="254"/>
      <c r="GNC162" s="254"/>
      <c r="GND162" s="254"/>
      <c r="GNE162" s="254"/>
      <c r="GNF162" s="254"/>
      <c r="GNG162" s="254"/>
      <c r="GNH162" s="254"/>
      <c r="GNI162" s="254"/>
      <c r="GNJ162" s="254"/>
      <c r="GNK162" s="254"/>
      <c r="GNL162" s="254"/>
      <c r="GNM162" s="254"/>
      <c r="GNN162" s="254"/>
      <c r="GNO162" s="254"/>
      <c r="GNP162" s="254"/>
      <c r="GNQ162" s="254"/>
      <c r="GNR162" s="254"/>
      <c r="GNS162" s="254"/>
      <c r="GNT162" s="254"/>
      <c r="GNU162" s="254"/>
      <c r="GNV162" s="254"/>
      <c r="GNW162" s="254"/>
      <c r="GNX162" s="254"/>
      <c r="GNY162" s="254"/>
      <c r="GNZ162" s="254"/>
      <c r="GOA162" s="254"/>
      <c r="GOB162" s="254"/>
      <c r="GOC162" s="254"/>
      <c r="GOD162" s="254"/>
      <c r="GOE162" s="254"/>
      <c r="GOF162" s="254"/>
      <c r="GOG162" s="254"/>
      <c r="GOH162" s="254"/>
      <c r="GOI162" s="254"/>
      <c r="GOJ162" s="254"/>
      <c r="GOK162" s="254"/>
      <c r="GOL162" s="254"/>
      <c r="GOM162" s="254"/>
      <c r="GON162" s="254"/>
      <c r="GOO162" s="254"/>
      <c r="GOP162" s="254"/>
      <c r="GOQ162" s="254"/>
      <c r="GOR162" s="254"/>
      <c r="GOS162" s="254"/>
      <c r="GOT162" s="254"/>
      <c r="GOU162" s="254"/>
      <c r="GOV162" s="254"/>
      <c r="GOW162" s="254"/>
      <c r="GOX162" s="254"/>
      <c r="GOY162" s="254"/>
      <c r="GOZ162" s="254"/>
      <c r="GPA162" s="254"/>
      <c r="GPB162" s="254"/>
      <c r="GPC162" s="254"/>
      <c r="GPD162" s="254"/>
      <c r="GPE162" s="254"/>
      <c r="GPF162" s="254"/>
      <c r="GPG162" s="254"/>
      <c r="GPH162" s="254"/>
      <c r="GPI162" s="254"/>
      <c r="GPJ162" s="254"/>
      <c r="GPK162" s="254"/>
      <c r="GPL162" s="254"/>
      <c r="GPM162" s="254"/>
      <c r="GPN162" s="254"/>
      <c r="GPO162" s="254"/>
      <c r="GPP162" s="254"/>
      <c r="GPQ162" s="254"/>
      <c r="GPR162" s="254"/>
      <c r="GPS162" s="254"/>
      <c r="GPT162" s="254"/>
      <c r="GPU162" s="254"/>
      <c r="GPV162" s="254"/>
      <c r="GPW162" s="254"/>
      <c r="GPX162" s="254"/>
      <c r="GPY162" s="254"/>
      <c r="GPZ162" s="254"/>
      <c r="GQA162" s="254"/>
      <c r="GQB162" s="254"/>
      <c r="GQC162" s="254"/>
      <c r="GQD162" s="254"/>
      <c r="GQE162" s="254"/>
      <c r="GQF162" s="254"/>
      <c r="GQG162" s="254"/>
      <c r="GQH162" s="254"/>
      <c r="GQI162" s="254"/>
      <c r="GQJ162" s="254"/>
      <c r="GQK162" s="254"/>
      <c r="GQL162" s="254"/>
      <c r="GQM162" s="254"/>
      <c r="GQN162" s="254"/>
      <c r="GQO162" s="254"/>
      <c r="GQP162" s="254"/>
      <c r="GQQ162" s="254"/>
      <c r="GQR162" s="254"/>
      <c r="GQS162" s="254"/>
      <c r="GQT162" s="254"/>
      <c r="GQU162" s="254"/>
      <c r="GQV162" s="254"/>
      <c r="GQW162" s="254"/>
      <c r="GQX162" s="254"/>
      <c r="GQY162" s="254"/>
      <c r="GQZ162" s="254"/>
      <c r="GRA162" s="254"/>
      <c r="GRB162" s="254"/>
      <c r="GRC162" s="254"/>
      <c r="GRD162" s="254"/>
      <c r="GRE162" s="254"/>
      <c r="GRF162" s="254"/>
      <c r="GRG162" s="254"/>
      <c r="GRH162" s="254"/>
      <c r="GRI162" s="254"/>
      <c r="GRJ162" s="254"/>
      <c r="GRK162" s="254"/>
      <c r="GRL162" s="254"/>
      <c r="GRM162" s="254"/>
      <c r="GRN162" s="254"/>
      <c r="GRO162" s="254"/>
      <c r="GRP162" s="254"/>
      <c r="GRQ162" s="254"/>
      <c r="GRR162" s="254"/>
      <c r="GRS162" s="254"/>
      <c r="GRT162" s="254"/>
      <c r="GRU162" s="254"/>
      <c r="GRV162" s="254"/>
      <c r="GRW162" s="254"/>
      <c r="GRX162" s="254"/>
      <c r="GRY162" s="254"/>
      <c r="GRZ162" s="254"/>
      <c r="GSA162" s="254"/>
      <c r="GSB162" s="254"/>
      <c r="GSC162" s="254"/>
      <c r="GSD162" s="254"/>
      <c r="GSE162" s="254"/>
      <c r="GSF162" s="254"/>
      <c r="GSG162" s="254"/>
      <c r="GSH162" s="254"/>
      <c r="GSI162" s="254"/>
      <c r="GSJ162" s="254"/>
      <c r="GSK162" s="254"/>
      <c r="GSL162" s="254"/>
      <c r="GSM162" s="254"/>
      <c r="GSN162" s="254"/>
      <c r="GSO162" s="254"/>
      <c r="GSP162" s="254"/>
      <c r="GSQ162" s="254"/>
      <c r="GSR162" s="254"/>
      <c r="GSS162" s="254"/>
      <c r="GST162" s="254"/>
      <c r="GSU162" s="254"/>
      <c r="GSV162" s="254"/>
      <c r="GSW162" s="254"/>
      <c r="GSX162" s="254"/>
      <c r="GSY162" s="254"/>
      <c r="GSZ162" s="254"/>
      <c r="GTA162" s="254"/>
      <c r="GTB162" s="254"/>
      <c r="GTC162" s="254"/>
      <c r="GTD162" s="254"/>
      <c r="GTE162" s="254"/>
      <c r="GTF162" s="254"/>
      <c r="GTG162" s="254"/>
      <c r="GTH162" s="254"/>
      <c r="GTI162" s="254"/>
      <c r="GTJ162" s="254"/>
      <c r="GTK162" s="254"/>
      <c r="GTL162" s="254"/>
      <c r="GTM162" s="254"/>
      <c r="GTN162" s="254"/>
      <c r="GTO162" s="254"/>
      <c r="GTP162" s="254"/>
      <c r="GTQ162" s="254"/>
      <c r="GTR162" s="254"/>
      <c r="GTS162" s="254"/>
      <c r="GTT162" s="254"/>
      <c r="GTU162" s="254"/>
      <c r="GTV162" s="254"/>
      <c r="GTW162" s="254"/>
      <c r="GTX162" s="254"/>
      <c r="GTY162" s="254"/>
      <c r="GTZ162" s="254"/>
      <c r="GUA162" s="254"/>
      <c r="GUB162" s="254"/>
      <c r="GUC162" s="254"/>
      <c r="GUD162" s="254"/>
      <c r="GUE162" s="254"/>
      <c r="GUF162" s="254"/>
      <c r="GUG162" s="254"/>
      <c r="GUH162" s="254"/>
      <c r="GUI162" s="254"/>
      <c r="GUJ162" s="254"/>
      <c r="GUK162" s="254"/>
      <c r="GUL162" s="254"/>
      <c r="GUM162" s="254"/>
      <c r="GUN162" s="254"/>
      <c r="GUO162" s="254"/>
      <c r="GUP162" s="254"/>
      <c r="GUQ162" s="254"/>
      <c r="GUR162" s="254"/>
      <c r="GUS162" s="254"/>
      <c r="GUT162" s="254"/>
      <c r="GUU162" s="254"/>
      <c r="GUV162" s="254"/>
      <c r="GUW162" s="254"/>
      <c r="GUX162" s="254"/>
      <c r="GUY162" s="254"/>
      <c r="GUZ162" s="254"/>
      <c r="GVA162" s="254"/>
      <c r="GVB162" s="254"/>
      <c r="GVC162" s="254"/>
      <c r="GVD162" s="254"/>
      <c r="GVE162" s="254"/>
      <c r="GVF162" s="254"/>
      <c r="GVG162" s="254"/>
      <c r="GVH162" s="254"/>
      <c r="GVI162" s="254"/>
      <c r="GVJ162" s="254"/>
      <c r="GVK162" s="254"/>
      <c r="GVL162" s="254"/>
      <c r="GVM162" s="254"/>
      <c r="GVN162" s="254"/>
      <c r="GVO162" s="254"/>
      <c r="GVP162" s="254"/>
      <c r="GVQ162" s="254"/>
      <c r="GVR162" s="254"/>
      <c r="GVS162" s="254"/>
      <c r="GVT162" s="254"/>
      <c r="GVU162" s="254"/>
      <c r="GVV162" s="254"/>
      <c r="GVW162" s="254"/>
      <c r="GVX162" s="254"/>
      <c r="GVY162" s="254"/>
      <c r="GVZ162" s="254"/>
      <c r="GWA162" s="254"/>
      <c r="GWB162" s="254"/>
      <c r="GWC162" s="254"/>
      <c r="GWD162" s="254"/>
      <c r="GWE162" s="254"/>
      <c r="GWF162" s="254"/>
      <c r="GWG162" s="254"/>
      <c r="GWH162" s="254"/>
      <c r="GWI162" s="254"/>
      <c r="GWJ162" s="254"/>
      <c r="GWK162" s="254"/>
      <c r="GWL162" s="254"/>
      <c r="GWM162" s="254"/>
      <c r="GWN162" s="254"/>
      <c r="GWO162" s="254"/>
      <c r="GWP162" s="254"/>
      <c r="GWQ162" s="254"/>
      <c r="GWR162" s="254"/>
      <c r="GWS162" s="254"/>
      <c r="GWT162" s="254"/>
      <c r="GWU162" s="254"/>
      <c r="GWV162" s="254"/>
      <c r="GWW162" s="254"/>
      <c r="GWX162" s="254"/>
      <c r="GWY162" s="254"/>
      <c r="GWZ162" s="254"/>
      <c r="GXA162" s="254"/>
      <c r="GXB162" s="254"/>
      <c r="GXC162" s="254"/>
      <c r="GXD162" s="254"/>
      <c r="GXE162" s="254"/>
      <c r="GXF162" s="254"/>
      <c r="GXG162" s="254"/>
      <c r="GXH162" s="254"/>
      <c r="GXI162" s="254"/>
      <c r="GXJ162" s="254"/>
      <c r="GXK162" s="254"/>
      <c r="GXL162" s="254"/>
      <c r="GXM162" s="254"/>
      <c r="GXN162" s="254"/>
      <c r="GXO162" s="254"/>
      <c r="GXP162" s="254"/>
      <c r="GXQ162" s="254"/>
      <c r="GXR162" s="254"/>
      <c r="GXS162" s="254"/>
      <c r="GXT162" s="254"/>
      <c r="GXU162" s="254"/>
      <c r="GXV162" s="254"/>
      <c r="GXW162" s="254"/>
      <c r="GXX162" s="254"/>
      <c r="GXY162" s="254"/>
      <c r="GXZ162" s="254"/>
      <c r="GYA162" s="254"/>
      <c r="GYB162" s="254"/>
      <c r="GYC162" s="254"/>
      <c r="GYD162" s="254"/>
      <c r="GYE162" s="254"/>
      <c r="GYF162" s="254"/>
      <c r="GYG162" s="254"/>
      <c r="GYH162" s="254"/>
      <c r="GYI162" s="254"/>
      <c r="GYJ162" s="254"/>
      <c r="GYK162" s="254"/>
      <c r="GYL162" s="254"/>
      <c r="GYM162" s="254"/>
      <c r="GYN162" s="254"/>
      <c r="GYO162" s="254"/>
      <c r="GYP162" s="254"/>
      <c r="GYQ162" s="254"/>
      <c r="GYR162" s="254"/>
      <c r="GYS162" s="254"/>
      <c r="GYT162" s="254"/>
      <c r="GYU162" s="254"/>
      <c r="GYV162" s="254"/>
      <c r="GYW162" s="254"/>
      <c r="GYX162" s="254"/>
      <c r="GYY162" s="254"/>
      <c r="GYZ162" s="254"/>
      <c r="GZA162" s="254"/>
      <c r="GZB162" s="254"/>
      <c r="GZC162" s="254"/>
      <c r="GZD162" s="254"/>
      <c r="GZE162" s="254"/>
      <c r="GZF162" s="254"/>
      <c r="GZG162" s="254"/>
      <c r="GZH162" s="254"/>
      <c r="GZI162" s="254"/>
      <c r="GZJ162" s="254"/>
      <c r="GZK162" s="254"/>
      <c r="GZL162" s="254"/>
      <c r="GZM162" s="254"/>
      <c r="GZN162" s="254"/>
      <c r="GZO162" s="254"/>
      <c r="GZP162" s="254"/>
      <c r="GZQ162" s="254"/>
      <c r="GZR162" s="254"/>
      <c r="GZS162" s="254"/>
      <c r="GZT162" s="254"/>
      <c r="GZU162" s="254"/>
      <c r="GZV162" s="254"/>
      <c r="GZW162" s="254"/>
      <c r="GZX162" s="254"/>
      <c r="GZY162" s="254"/>
      <c r="GZZ162" s="254"/>
      <c r="HAA162" s="254"/>
      <c r="HAB162" s="254"/>
      <c r="HAC162" s="254"/>
      <c r="HAD162" s="254"/>
      <c r="HAE162" s="254"/>
      <c r="HAF162" s="254"/>
      <c r="HAG162" s="254"/>
      <c r="HAH162" s="254"/>
      <c r="HAI162" s="254"/>
      <c r="HAJ162" s="254"/>
      <c r="HAK162" s="254"/>
      <c r="HAL162" s="254"/>
      <c r="HAM162" s="254"/>
      <c r="HAN162" s="254"/>
      <c r="HAO162" s="254"/>
      <c r="HAP162" s="254"/>
      <c r="HAQ162" s="254"/>
      <c r="HAR162" s="254"/>
      <c r="HAS162" s="254"/>
      <c r="HAT162" s="254"/>
      <c r="HAU162" s="254"/>
      <c r="HAV162" s="254"/>
      <c r="HAW162" s="254"/>
      <c r="HAX162" s="254"/>
      <c r="HAY162" s="254"/>
      <c r="HAZ162" s="254"/>
      <c r="HBA162" s="254"/>
      <c r="HBB162" s="254"/>
      <c r="HBC162" s="254"/>
      <c r="HBD162" s="254"/>
      <c r="HBE162" s="254"/>
      <c r="HBF162" s="254"/>
      <c r="HBG162" s="254"/>
      <c r="HBH162" s="254"/>
      <c r="HBI162" s="254"/>
      <c r="HBJ162" s="254"/>
      <c r="HBK162" s="254"/>
      <c r="HBL162" s="254"/>
      <c r="HBM162" s="254"/>
      <c r="HBN162" s="254"/>
      <c r="HBO162" s="254"/>
      <c r="HBP162" s="254"/>
      <c r="HBQ162" s="254"/>
      <c r="HBR162" s="254"/>
      <c r="HBS162" s="254"/>
      <c r="HBT162" s="254"/>
      <c r="HBU162" s="254"/>
      <c r="HBV162" s="254"/>
      <c r="HBW162" s="254"/>
      <c r="HBX162" s="254"/>
      <c r="HBY162" s="254"/>
      <c r="HBZ162" s="254"/>
      <c r="HCA162" s="254"/>
      <c r="HCB162" s="254"/>
      <c r="HCC162" s="254"/>
      <c r="HCD162" s="254"/>
      <c r="HCE162" s="254"/>
      <c r="HCF162" s="254"/>
      <c r="HCG162" s="254"/>
      <c r="HCH162" s="254"/>
      <c r="HCI162" s="254"/>
      <c r="HCJ162" s="254"/>
      <c r="HCK162" s="254"/>
      <c r="HCL162" s="254"/>
      <c r="HCM162" s="254"/>
      <c r="HCN162" s="254"/>
      <c r="HCO162" s="254"/>
      <c r="HCP162" s="254"/>
      <c r="HCQ162" s="254"/>
      <c r="HCR162" s="254"/>
      <c r="HCS162" s="254"/>
      <c r="HCT162" s="254"/>
      <c r="HCU162" s="254"/>
      <c r="HCV162" s="254"/>
      <c r="HCW162" s="254"/>
      <c r="HCX162" s="254"/>
      <c r="HCY162" s="254"/>
      <c r="HCZ162" s="254"/>
      <c r="HDA162" s="254"/>
      <c r="HDB162" s="254"/>
      <c r="HDC162" s="254"/>
      <c r="HDD162" s="254"/>
      <c r="HDE162" s="254"/>
      <c r="HDF162" s="254"/>
      <c r="HDG162" s="254"/>
      <c r="HDH162" s="254"/>
      <c r="HDI162" s="254"/>
      <c r="HDJ162" s="254"/>
      <c r="HDK162" s="254"/>
      <c r="HDL162" s="254"/>
      <c r="HDM162" s="254"/>
      <c r="HDN162" s="254"/>
      <c r="HDO162" s="254"/>
      <c r="HDP162" s="254"/>
      <c r="HDQ162" s="254"/>
      <c r="HDR162" s="254"/>
      <c r="HDS162" s="254"/>
      <c r="HDT162" s="254"/>
      <c r="HDU162" s="254"/>
      <c r="HDV162" s="254"/>
      <c r="HDW162" s="254"/>
      <c r="HDX162" s="254"/>
      <c r="HDY162" s="254"/>
      <c r="HDZ162" s="254"/>
      <c r="HEA162" s="254"/>
      <c r="HEB162" s="254"/>
      <c r="HEC162" s="254"/>
      <c r="HED162" s="254"/>
      <c r="HEE162" s="254"/>
      <c r="HEF162" s="254"/>
      <c r="HEG162" s="254"/>
      <c r="HEH162" s="254"/>
      <c r="HEI162" s="254"/>
      <c r="HEJ162" s="254"/>
      <c r="HEK162" s="254"/>
      <c r="HEL162" s="254"/>
      <c r="HEM162" s="254"/>
      <c r="HEN162" s="254"/>
      <c r="HEO162" s="254"/>
      <c r="HEP162" s="254"/>
      <c r="HEQ162" s="254"/>
      <c r="HER162" s="254"/>
      <c r="HES162" s="254"/>
      <c r="HET162" s="254"/>
      <c r="HEU162" s="254"/>
      <c r="HEV162" s="254"/>
      <c r="HEW162" s="254"/>
      <c r="HEX162" s="254"/>
      <c r="HEY162" s="254"/>
      <c r="HEZ162" s="254"/>
      <c r="HFA162" s="254"/>
      <c r="HFB162" s="254"/>
      <c r="HFC162" s="254"/>
      <c r="HFD162" s="254"/>
      <c r="HFE162" s="254"/>
      <c r="HFF162" s="254"/>
      <c r="HFG162" s="254"/>
      <c r="HFH162" s="254"/>
      <c r="HFI162" s="254"/>
      <c r="HFJ162" s="254"/>
      <c r="HFK162" s="254"/>
      <c r="HFL162" s="254"/>
      <c r="HFM162" s="254"/>
      <c r="HFN162" s="254"/>
      <c r="HFO162" s="254"/>
      <c r="HFP162" s="254"/>
      <c r="HFQ162" s="254"/>
      <c r="HFR162" s="254"/>
      <c r="HFS162" s="254"/>
      <c r="HFT162" s="254"/>
      <c r="HFU162" s="254"/>
      <c r="HFV162" s="254"/>
      <c r="HFW162" s="254"/>
      <c r="HFX162" s="254"/>
      <c r="HFY162" s="254"/>
      <c r="HFZ162" s="254"/>
      <c r="HGA162" s="254"/>
      <c r="HGB162" s="254"/>
      <c r="HGC162" s="254"/>
      <c r="HGD162" s="254"/>
      <c r="HGE162" s="254"/>
      <c r="HGF162" s="254"/>
      <c r="HGG162" s="254"/>
      <c r="HGH162" s="254"/>
      <c r="HGI162" s="254"/>
      <c r="HGJ162" s="254"/>
      <c r="HGK162" s="254"/>
      <c r="HGL162" s="254"/>
      <c r="HGM162" s="254"/>
      <c r="HGN162" s="254"/>
      <c r="HGO162" s="254"/>
      <c r="HGP162" s="254"/>
      <c r="HGQ162" s="254"/>
      <c r="HGR162" s="254"/>
      <c r="HGS162" s="254"/>
      <c r="HGT162" s="254"/>
      <c r="HGU162" s="254"/>
      <c r="HGV162" s="254"/>
      <c r="HGW162" s="254"/>
      <c r="HGX162" s="254"/>
      <c r="HGY162" s="254"/>
      <c r="HGZ162" s="254"/>
      <c r="HHA162" s="254"/>
      <c r="HHB162" s="254"/>
      <c r="HHC162" s="254"/>
      <c r="HHD162" s="254"/>
      <c r="HHE162" s="254"/>
      <c r="HHF162" s="254"/>
      <c r="HHG162" s="254"/>
      <c r="HHH162" s="254"/>
      <c r="HHI162" s="254"/>
      <c r="HHJ162" s="254"/>
      <c r="HHK162" s="254"/>
      <c r="HHL162" s="254"/>
      <c r="HHM162" s="254"/>
      <c r="HHN162" s="254"/>
      <c r="HHO162" s="254"/>
      <c r="HHP162" s="254"/>
      <c r="HHQ162" s="254"/>
      <c r="HHR162" s="254"/>
      <c r="HHS162" s="254"/>
      <c r="HHT162" s="254"/>
      <c r="HHU162" s="254"/>
      <c r="HHV162" s="254"/>
      <c r="HHW162" s="254"/>
      <c r="HHX162" s="254"/>
      <c r="HHY162" s="254"/>
      <c r="HHZ162" s="254"/>
      <c r="HIA162" s="254"/>
      <c r="HIB162" s="254"/>
      <c r="HIC162" s="254"/>
      <c r="HID162" s="254"/>
      <c r="HIE162" s="254"/>
      <c r="HIF162" s="254"/>
      <c r="HIG162" s="254"/>
      <c r="HIH162" s="254"/>
      <c r="HII162" s="254"/>
      <c r="HIJ162" s="254"/>
      <c r="HIK162" s="254"/>
      <c r="HIL162" s="254"/>
      <c r="HIM162" s="254"/>
      <c r="HIN162" s="254"/>
      <c r="HIO162" s="254"/>
      <c r="HIP162" s="254"/>
      <c r="HIQ162" s="254"/>
      <c r="HIR162" s="254"/>
      <c r="HIS162" s="254"/>
      <c r="HIT162" s="254"/>
      <c r="HIU162" s="254"/>
      <c r="HIV162" s="254"/>
      <c r="HIW162" s="254"/>
      <c r="HIX162" s="254"/>
      <c r="HIY162" s="254"/>
      <c r="HIZ162" s="254"/>
      <c r="HJA162" s="254"/>
      <c r="HJB162" s="254"/>
      <c r="HJC162" s="254"/>
      <c r="HJD162" s="254"/>
      <c r="HJE162" s="254"/>
      <c r="HJF162" s="254"/>
      <c r="HJG162" s="254"/>
      <c r="HJH162" s="254"/>
      <c r="HJI162" s="254"/>
      <c r="HJJ162" s="254"/>
      <c r="HJK162" s="254"/>
      <c r="HJL162" s="254"/>
      <c r="HJM162" s="254"/>
      <c r="HJN162" s="254"/>
      <c r="HJO162" s="254"/>
      <c r="HJP162" s="254"/>
      <c r="HJQ162" s="254"/>
      <c r="HJR162" s="254"/>
      <c r="HJS162" s="254"/>
      <c r="HJT162" s="254"/>
      <c r="HJU162" s="254"/>
      <c r="HJV162" s="254"/>
      <c r="HJW162" s="254"/>
      <c r="HJX162" s="254"/>
      <c r="HJY162" s="254"/>
      <c r="HJZ162" s="254"/>
      <c r="HKA162" s="254"/>
      <c r="HKB162" s="254"/>
      <c r="HKC162" s="254"/>
      <c r="HKD162" s="254"/>
      <c r="HKE162" s="254"/>
      <c r="HKF162" s="254"/>
      <c r="HKG162" s="254"/>
      <c r="HKH162" s="254"/>
      <c r="HKI162" s="254"/>
      <c r="HKJ162" s="254"/>
      <c r="HKK162" s="254"/>
      <c r="HKL162" s="254"/>
      <c r="HKM162" s="254"/>
      <c r="HKN162" s="254"/>
      <c r="HKO162" s="254"/>
      <c r="HKP162" s="254"/>
      <c r="HKQ162" s="254"/>
      <c r="HKR162" s="254"/>
      <c r="HKS162" s="254"/>
      <c r="HKT162" s="254"/>
      <c r="HKU162" s="254"/>
      <c r="HKV162" s="254"/>
      <c r="HKW162" s="254"/>
      <c r="HKX162" s="254"/>
      <c r="HKY162" s="254"/>
      <c r="HKZ162" s="254"/>
      <c r="HLA162" s="254"/>
      <c r="HLB162" s="254"/>
      <c r="HLC162" s="254"/>
      <c r="HLD162" s="254"/>
      <c r="HLE162" s="254"/>
      <c r="HLF162" s="254"/>
      <c r="HLG162" s="254"/>
      <c r="HLH162" s="254"/>
      <c r="HLI162" s="254"/>
      <c r="HLJ162" s="254"/>
      <c r="HLK162" s="254"/>
      <c r="HLL162" s="254"/>
      <c r="HLM162" s="254"/>
      <c r="HLN162" s="254"/>
      <c r="HLO162" s="254"/>
      <c r="HLP162" s="254"/>
      <c r="HLQ162" s="254"/>
      <c r="HLR162" s="254"/>
      <c r="HLS162" s="254"/>
      <c r="HLT162" s="254"/>
      <c r="HLU162" s="254"/>
      <c r="HLV162" s="254"/>
      <c r="HLW162" s="254"/>
      <c r="HLX162" s="254"/>
      <c r="HLY162" s="254"/>
      <c r="HLZ162" s="254"/>
      <c r="HMA162" s="254"/>
      <c r="HMB162" s="254"/>
      <c r="HMC162" s="254"/>
      <c r="HMD162" s="254"/>
      <c r="HME162" s="254"/>
      <c r="HMF162" s="254"/>
      <c r="HMG162" s="254"/>
      <c r="HMH162" s="254"/>
      <c r="HMI162" s="254"/>
      <c r="HMJ162" s="254"/>
      <c r="HMK162" s="254"/>
      <c r="HML162" s="254"/>
      <c r="HMM162" s="254"/>
      <c r="HMN162" s="254"/>
      <c r="HMO162" s="254"/>
      <c r="HMP162" s="254"/>
      <c r="HMQ162" s="254"/>
      <c r="HMR162" s="254"/>
      <c r="HMS162" s="254"/>
      <c r="HMT162" s="254"/>
      <c r="HMU162" s="254"/>
      <c r="HMV162" s="254"/>
      <c r="HMW162" s="254"/>
      <c r="HMX162" s="254"/>
      <c r="HMY162" s="254"/>
      <c r="HMZ162" s="254"/>
      <c r="HNA162" s="254"/>
      <c r="HNB162" s="254"/>
      <c r="HNC162" s="254"/>
      <c r="HND162" s="254"/>
      <c r="HNE162" s="254"/>
      <c r="HNF162" s="254"/>
      <c r="HNG162" s="254"/>
      <c r="HNH162" s="254"/>
      <c r="HNI162" s="254"/>
      <c r="HNJ162" s="254"/>
      <c r="HNK162" s="254"/>
      <c r="HNL162" s="254"/>
      <c r="HNM162" s="254"/>
      <c r="HNN162" s="254"/>
      <c r="HNO162" s="254"/>
      <c r="HNP162" s="254"/>
      <c r="HNQ162" s="254"/>
      <c r="HNR162" s="254"/>
      <c r="HNS162" s="254"/>
      <c r="HNT162" s="254"/>
      <c r="HNU162" s="254"/>
      <c r="HNV162" s="254"/>
      <c r="HNW162" s="254"/>
      <c r="HNX162" s="254"/>
      <c r="HNY162" s="254"/>
      <c r="HNZ162" s="254"/>
      <c r="HOA162" s="254"/>
      <c r="HOB162" s="254"/>
      <c r="HOC162" s="254"/>
      <c r="HOD162" s="254"/>
      <c r="HOE162" s="254"/>
      <c r="HOF162" s="254"/>
      <c r="HOG162" s="254"/>
      <c r="HOH162" s="254"/>
      <c r="HOI162" s="254"/>
      <c r="HOJ162" s="254"/>
      <c r="HOK162" s="254"/>
      <c r="HOL162" s="254"/>
      <c r="HOM162" s="254"/>
      <c r="HON162" s="254"/>
      <c r="HOO162" s="254"/>
      <c r="HOP162" s="254"/>
      <c r="HOQ162" s="254"/>
      <c r="HOR162" s="254"/>
      <c r="HOS162" s="254"/>
      <c r="HOT162" s="254"/>
      <c r="HOU162" s="254"/>
      <c r="HOV162" s="254"/>
      <c r="HOW162" s="254"/>
      <c r="HOX162" s="254"/>
      <c r="HOY162" s="254"/>
      <c r="HOZ162" s="254"/>
      <c r="HPA162" s="254"/>
      <c r="HPB162" s="254"/>
      <c r="HPC162" s="254"/>
      <c r="HPD162" s="254"/>
      <c r="HPE162" s="254"/>
      <c r="HPF162" s="254"/>
      <c r="HPG162" s="254"/>
      <c r="HPH162" s="254"/>
      <c r="HPI162" s="254"/>
      <c r="HPJ162" s="254"/>
      <c r="HPK162" s="254"/>
      <c r="HPL162" s="254"/>
      <c r="HPM162" s="254"/>
      <c r="HPN162" s="254"/>
      <c r="HPO162" s="254"/>
      <c r="HPP162" s="254"/>
      <c r="HPQ162" s="254"/>
      <c r="HPR162" s="254"/>
      <c r="HPS162" s="254"/>
      <c r="HPT162" s="254"/>
      <c r="HPU162" s="254"/>
      <c r="HPV162" s="254"/>
      <c r="HPW162" s="254"/>
      <c r="HPX162" s="254"/>
      <c r="HPY162" s="254"/>
      <c r="HPZ162" s="254"/>
      <c r="HQA162" s="254"/>
      <c r="HQB162" s="254"/>
      <c r="HQC162" s="254"/>
      <c r="HQD162" s="254"/>
      <c r="HQE162" s="254"/>
      <c r="HQF162" s="254"/>
      <c r="HQG162" s="254"/>
      <c r="HQH162" s="254"/>
      <c r="HQI162" s="254"/>
      <c r="HQJ162" s="254"/>
      <c r="HQK162" s="254"/>
      <c r="HQL162" s="254"/>
      <c r="HQM162" s="254"/>
      <c r="HQN162" s="254"/>
      <c r="HQO162" s="254"/>
      <c r="HQP162" s="254"/>
      <c r="HQQ162" s="254"/>
      <c r="HQR162" s="254"/>
      <c r="HQS162" s="254"/>
      <c r="HQT162" s="254"/>
      <c r="HQU162" s="254"/>
      <c r="HQV162" s="254"/>
      <c r="HQW162" s="254"/>
      <c r="HQX162" s="254"/>
      <c r="HQY162" s="254"/>
      <c r="HQZ162" s="254"/>
      <c r="HRA162" s="254"/>
      <c r="HRB162" s="254"/>
      <c r="HRC162" s="254"/>
      <c r="HRD162" s="254"/>
      <c r="HRE162" s="254"/>
      <c r="HRF162" s="254"/>
      <c r="HRG162" s="254"/>
      <c r="HRH162" s="254"/>
      <c r="HRI162" s="254"/>
      <c r="HRJ162" s="254"/>
      <c r="HRK162" s="254"/>
      <c r="HRL162" s="254"/>
      <c r="HRM162" s="254"/>
      <c r="HRN162" s="254"/>
      <c r="HRO162" s="254"/>
      <c r="HRP162" s="254"/>
      <c r="HRQ162" s="254"/>
      <c r="HRR162" s="254"/>
      <c r="HRS162" s="254"/>
      <c r="HRT162" s="254"/>
      <c r="HRU162" s="254"/>
      <c r="HRV162" s="254"/>
      <c r="HRW162" s="254"/>
      <c r="HRX162" s="254"/>
      <c r="HRY162" s="254"/>
      <c r="HRZ162" s="254"/>
      <c r="HSA162" s="254"/>
      <c r="HSB162" s="254"/>
      <c r="HSC162" s="254"/>
      <c r="HSD162" s="254"/>
      <c r="HSE162" s="254"/>
      <c r="HSF162" s="254"/>
      <c r="HSG162" s="254"/>
      <c r="HSH162" s="254"/>
      <c r="HSI162" s="254"/>
      <c r="HSJ162" s="254"/>
      <c r="HSK162" s="254"/>
      <c r="HSL162" s="254"/>
      <c r="HSM162" s="254"/>
      <c r="HSN162" s="254"/>
      <c r="HSO162" s="254"/>
      <c r="HSP162" s="254"/>
      <c r="HSQ162" s="254"/>
      <c r="HSR162" s="254"/>
      <c r="HSS162" s="254"/>
      <c r="HST162" s="254"/>
      <c r="HSU162" s="254"/>
      <c r="HSV162" s="254"/>
      <c r="HSW162" s="254"/>
      <c r="HSX162" s="254"/>
      <c r="HSY162" s="254"/>
      <c r="HSZ162" s="254"/>
      <c r="HTA162" s="254"/>
      <c r="HTB162" s="254"/>
      <c r="HTC162" s="254"/>
      <c r="HTD162" s="254"/>
      <c r="HTE162" s="254"/>
      <c r="HTF162" s="254"/>
      <c r="HTG162" s="254"/>
      <c r="HTH162" s="254"/>
      <c r="HTI162" s="254"/>
      <c r="HTJ162" s="254"/>
      <c r="HTK162" s="254"/>
      <c r="HTL162" s="254"/>
      <c r="HTM162" s="254"/>
      <c r="HTN162" s="254"/>
      <c r="HTO162" s="254"/>
      <c r="HTP162" s="254"/>
      <c r="HTQ162" s="254"/>
      <c r="HTR162" s="254"/>
      <c r="HTS162" s="254"/>
      <c r="HTT162" s="254"/>
      <c r="HTU162" s="254"/>
      <c r="HTV162" s="254"/>
      <c r="HTW162" s="254"/>
      <c r="HTX162" s="254"/>
      <c r="HTY162" s="254"/>
      <c r="HTZ162" s="254"/>
      <c r="HUA162" s="254"/>
      <c r="HUB162" s="254"/>
      <c r="HUC162" s="254"/>
      <c r="HUD162" s="254"/>
      <c r="HUE162" s="254"/>
      <c r="HUF162" s="254"/>
      <c r="HUG162" s="254"/>
      <c r="HUH162" s="254"/>
      <c r="HUI162" s="254"/>
      <c r="HUJ162" s="254"/>
      <c r="HUK162" s="254"/>
      <c r="HUL162" s="254"/>
      <c r="HUM162" s="254"/>
      <c r="HUN162" s="254"/>
      <c r="HUO162" s="254"/>
      <c r="HUP162" s="254"/>
      <c r="HUQ162" s="254"/>
      <c r="HUR162" s="254"/>
      <c r="HUS162" s="254"/>
      <c r="HUT162" s="254"/>
      <c r="HUU162" s="254"/>
      <c r="HUV162" s="254"/>
      <c r="HUW162" s="254"/>
      <c r="HUX162" s="254"/>
      <c r="HUY162" s="254"/>
      <c r="HUZ162" s="254"/>
      <c r="HVA162" s="254"/>
      <c r="HVB162" s="254"/>
      <c r="HVC162" s="254"/>
      <c r="HVD162" s="254"/>
      <c r="HVE162" s="254"/>
      <c r="HVF162" s="254"/>
      <c r="HVG162" s="254"/>
      <c r="HVH162" s="254"/>
      <c r="HVI162" s="254"/>
      <c r="HVJ162" s="254"/>
      <c r="HVK162" s="254"/>
      <c r="HVL162" s="254"/>
      <c r="HVM162" s="254"/>
      <c r="HVN162" s="254"/>
      <c r="HVO162" s="254"/>
      <c r="HVP162" s="254"/>
      <c r="HVQ162" s="254"/>
      <c r="HVR162" s="254"/>
      <c r="HVS162" s="254"/>
      <c r="HVT162" s="254"/>
      <c r="HVU162" s="254"/>
      <c r="HVV162" s="254"/>
      <c r="HVW162" s="254"/>
      <c r="HVX162" s="254"/>
      <c r="HVY162" s="254"/>
      <c r="HVZ162" s="254"/>
      <c r="HWA162" s="254"/>
      <c r="HWB162" s="254"/>
      <c r="HWC162" s="254"/>
      <c r="HWD162" s="254"/>
      <c r="HWE162" s="254"/>
      <c r="HWF162" s="254"/>
      <c r="HWG162" s="254"/>
      <c r="HWH162" s="254"/>
      <c r="HWI162" s="254"/>
      <c r="HWJ162" s="254"/>
      <c r="HWK162" s="254"/>
      <c r="HWL162" s="254"/>
      <c r="HWM162" s="254"/>
      <c r="HWN162" s="254"/>
      <c r="HWO162" s="254"/>
      <c r="HWP162" s="254"/>
      <c r="HWQ162" s="254"/>
      <c r="HWR162" s="254"/>
      <c r="HWS162" s="254"/>
      <c r="HWT162" s="254"/>
      <c r="HWU162" s="254"/>
      <c r="HWV162" s="254"/>
      <c r="HWW162" s="254"/>
      <c r="HWX162" s="254"/>
      <c r="HWY162" s="254"/>
      <c r="HWZ162" s="254"/>
      <c r="HXA162" s="254"/>
      <c r="HXB162" s="254"/>
      <c r="HXC162" s="254"/>
      <c r="HXD162" s="254"/>
      <c r="HXE162" s="254"/>
      <c r="HXF162" s="254"/>
      <c r="HXG162" s="254"/>
      <c r="HXH162" s="254"/>
      <c r="HXI162" s="254"/>
      <c r="HXJ162" s="254"/>
      <c r="HXK162" s="254"/>
      <c r="HXL162" s="254"/>
      <c r="HXM162" s="254"/>
      <c r="HXN162" s="254"/>
      <c r="HXO162" s="254"/>
      <c r="HXP162" s="254"/>
      <c r="HXQ162" s="254"/>
      <c r="HXR162" s="254"/>
      <c r="HXS162" s="254"/>
      <c r="HXT162" s="254"/>
      <c r="HXU162" s="254"/>
      <c r="HXV162" s="254"/>
      <c r="HXW162" s="254"/>
      <c r="HXX162" s="254"/>
      <c r="HXY162" s="254"/>
      <c r="HXZ162" s="254"/>
      <c r="HYA162" s="254"/>
      <c r="HYB162" s="254"/>
      <c r="HYC162" s="254"/>
      <c r="HYD162" s="254"/>
      <c r="HYE162" s="254"/>
      <c r="HYF162" s="254"/>
      <c r="HYG162" s="254"/>
      <c r="HYH162" s="254"/>
      <c r="HYI162" s="254"/>
      <c r="HYJ162" s="254"/>
      <c r="HYK162" s="254"/>
      <c r="HYL162" s="254"/>
      <c r="HYM162" s="254"/>
      <c r="HYN162" s="254"/>
      <c r="HYO162" s="254"/>
      <c r="HYP162" s="254"/>
      <c r="HYQ162" s="254"/>
      <c r="HYR162" s="254"/>
      <c r="HYS162" s="254"/>
      <c r="HYT162" s="254"/>
      <c r="HYU162" s="254"/>
      <c r="HYV162" s="254"/>
      <c r="HYW162" s="254"/>
      <c r="HYX162" s="254"/>
      <c r="HYY162" s="254"/>
      <c r="HYZ162" s="254"/>
      <c r="HZA162" s="254"/>
      <c r="HZB162" s="254"/>
      <c r="HZC162" s="254"/>
      <c r="HZD162" s="254"/>
      <c r="HZE162" s="254"/>
      <c r="HZF162" s="254"/>
      <c r="HZG162" s="254"/>
      <c r="HZH162" s="254"/>
      <c r="HZI162" s="254"/>
      <c r="HZJ162" s="254"/>
      <c r="HZK162" s="254"/>
      <c r="HZL162" s="254"/>
      <c r="HZM162" s="254"/>
      <c r="HZN162" s="254"/>
      <c r="HZO162" s="254"/>
      <c r="HZP162" s="254"/>
      <c r="HZQ162" s="254"/>
      <c r="HZR162" s="254"/>
      <c r="HZS162" s="254"/>
      <c r="HZT162" s="254"/>
      <c r="HZU162" s="254"/>
      <c r="HZV162" s="254"/>
      <c r="HZW162" s="254"/>
      <c r="HZX162" s="254"/>
      <c r="HZY162" s="254"/>
      <c r="HZZ162" s="254"/>
      <c r="IAA162" s="254"/>
      <c r="IAB162" s="254"/>
      <c r="IAC162" s="254"/>
      <c r="IAD162" s="254"/>
      <c r="IAE162" s="254"/>
      <c r="IAF162" s="254"/>
      <c r="IAG162" s="254"/>
      <c r="IAH162" s="254"/>
      <c r="IAI162" s="254"/>
      <c r="IAJ162" s="254"/>
      <c r="IAK162" s="254"/>
      <c r="IAL162" s="254"/>
      <c r="IAM162" s="254"/>
      <c r="IAN162" s="254"/>
      <c r="IAO162" s="254"/>
      <c r="IAP162" s="254"/>
      <c r="IAQ162" s="254"/>
      <c r="IAR162" s="254"/>
      <c r="IAS162" s="254"/>
      <c r="IAT162" s="254"/>
      <c r="IAU162" s="254"/>
      <c r="IAV162" s="254"/>
      <c r="IAW162" s="254"/>
      <c r="IAX162" s="254"/>
      <c r="IAY162" s="254"/>
      <c r="IAZ162" s="254"/>
      <c r="IBA162" s="254"/>
      <c r="IBB162" s="254"/>
      <c r="IBC162" s="254"/>
      <c r="IBD162" s="254"/>
      <c r="IBE162" s="254"/>
      <c r="IBF162" s="254"/>
      <c r="IBG162" s="254"/>
      <c r="IBH162" s="254"/>
      <c r="IBI162" s="254"/>
      <c r="IBJ162" s="254"/>
      <c r="IBK162" s="254"/>
      <c r="IBL162" s="254"/>
      <c r="IBM162" s="254"/>
      <c r="IBN162" s="254"/>
      <c r="IBO162" s="254"/>
      <c r="IBP162" s="254"/>
      <c r="IBQ162" s="254"/>
      <c r="IBR162" s="254"/>
      <c r="IBS162" s="254"/>
      <c r="IBT162" s="254"/>
      <c r="IBU162" s="254"/>
      <c r="IBV162" s="254"/>
      <c r="IBW162" s="254"/>
      <c r="IBX162" s="254"/>
      <c r="IBY162" s="254"/>
      <c r="IBZ162" s="254"/>
      <c r="ICA162" s="254"/>
      <c r="ICB162" s="254"/>
      <c r="ICC162" s="254"/>
      <c r="ICD162" s="254"/>
      <c r="ICE162" s="254"/>
      <c r="ICF162" s="254"/>
      <c r="ICG162" s="254"/>
      <c r="ICH162" s="254"/>
      <c r="ICI162" s="254"/>
      <c r="ICJ162" s="254"/>
      <c r="ICK162" s="254"/>
      <c r="ICL162" s="254"/>
      <c r="ICM162" s="254"/>
      <c r="ICN162" s="254"/>
      <c r="ICO162" s="254"/>
      <c r="ICP162" s="254"/>
      <c r="ICQ162" s="254"/>
      <c r="ICR162" s="254"/>
      <c r="ICS162" s="254"/>
      <c r="ICT162" s="254"/>
      <c r="ICU162" s="254"/>
      <c r="ICV162" s="254"/>
      <c r="ICW162" s="254"/>
      <c r="ICX162" s="254"/>
      <c r="ICY162" s="254"/>
      <c r="ICZ162" s="254"/>
      <c r="IDA162" s="254"/>
      <c r="IDB162" s="254"/>
      <c r="IDC162" s="254"/>
      <c r="IDD162" s="254"/>
      <c r="IDE162" s="254"/>
      <c r="IDF162" s="254"/>
      <c r="IDG162" s="254"/>
      <c r="IDH162" s="254"/>
      <c r="IDI162" s="254"/>
      <c r="IDJ162" s="254"/>
      <c r="IDK162" s="254"/>
      <c r="IDL162" s="254"/>
      <c r="IDM162" s="254"/>
      <c r="IDN162" s="254"/>
      <c r="IDO162" s="254"/>
      <c r="IDP162" s="254"/>
      <c r="IDQ162" s="254"/>
      <c r="IDR162" s="254"/>
      <c r="IDS162" s="254"/>
      <c r="IDT162" s="254"/>
      <c r="IDU162" s="254"/>
      <c r="IDV162" s="254"/>
      <c r="IDW162" s="254"/>
      <c r="IDX162" s="254"/>
      <c r="IDY162" s="254"/>
      <c r="IDZ162" s="254"/>
      <c r="IEA162" s="254"/>
      <c r="IEB162" s="254"/>
      <c r="IEC162" s="254"/>
      <c r="IED162" s="254"/>
      <c r="IEE162" s="254"/>
      <c r="IEF162" s="254"/>
      <c r="IEG162" s="254"/>
      <c r="IEH162" s="254"/>
      <c r="IEI162" s="254"/>
      <c r="IEJ162" s="254"/>
      <c r="IEK162" s="254"/>
      <c r="IEL162" s="254"/>
      <c r="IEM162" s="254"/>
      <c r="IEN162" s="254"/>
      <c r="IEO162" s="254"/>
      <c r="IEP162" s="254"/>
      <c r="IEQ162" s="254"/>
      <c r="IER162" s="254"/>
      <c r="IES162" s="254"/>
      <c r="IET162" s="254"/>
      <c r="IEU162" s="254"/>
      <c r="IEV162" s="254"/>
      <c r="IEW162" s="254"/>
      <c r="IEX162" s="254"/>
      <c r="IEY162" s="254"/>
      <c r="IEZ162" s="254"/>
      <c r="IFA162" s="254"/>
      <c r="IFB162" s="254"/>
      <c r="IFC162" s="254"/>
      <c r="IFD162" s="254"/>
      <c r="IFE162" s="254"/>
      <c r="IFF162" s="254"/>
      <c r="IFG162" s="254"/>
      <c r="IFH162" s="254"/>
      <c r="IFI162" s="254"/>
      <c r="IFJ162" s="254"/>
      <c r="IFK162" s="254"/>
      <c r="IFL162" s="254"/>
      <c r="IFM162" s="254"/>
      <c r="IFN162" s="254"/>
      <c r="IFO162" s="254"/>
      <c r="IFP162" s="254"/>
      <c r="IFQ162" s="254"/>
      <c r="IFR162" s="254"/>
      <c r="IFS162" s="254"/>
      <c r="IFT162" s="254"/>
      <c r="IFU162" s="254"/>
      <c r="IFV162" s="254"/>
      <c r="IFW162" s="254"/>
      <c r="IFX162" s="254"/>
      <c r="IFY162" s="254"/>
      <c r="IFZ162" s="254"/>
      <c r="IGA162" s="254"/>
      <c r="IGB162" s="254"/>
      <c r="IGC162" s="254"/>
      <c r="IGD162" s="254"/>
      <c r="IGE162" s="254"/>
      <c r="IGF162" s="254"/>
      <c r="IGG162" s="254"/>
      <c r="IGH162" s="254"/>
      <c r="IGI162" s="254"/>
      <c r="IGJ162" s="254"/>
      <c r="IGK162" s="254"/>
      <c r="IGL162" s="254"/>
      <c r="IGM162" s="254"/>
      <c r="IGN162" s="254"/>
      <c r="IGO162" s="254"/>
      <c r="IGP162" s="254"/>
      <c r="IGQ162" s="254"/>
      <c r="IGR162" s="254"/>
      <c r="IGS162" s="254"/>
      <c r="IGT162" s="254"/>
      <c r="IGU162" s="254"/>
      <c r="IGV162" s="254"/>
      <c r="IGW162" s="254"/>
      <c r="IGX162" s="254"/>
      <c r="IGY162" s="254"/>
      <c r="IGZ162" s="254"/>
      <c r="IHA162" s="254"/>
      <c r="IHB162" s="254"/>
      <c r="IHC162" s="254"/>
      <c r="IHD162" s="254"/>
      <c r="IHE162" s="254"/>
      <c r="IHF162" s="254"/>
      <c r="IHG162" s="254"/>
      <c r="IHH162" s="254"/>
      <c r="IHI162" s="254"/>
      <c r="IHJ162" s="254"/>
      <c r="IHK162" s="254"/>
      <c r="IHL162" s="254"/>
      <c r="IHM162" s="254"/>
      <c r="IHN162" s="254"/>
      <c r="IHO162" s="254"/>
      <c r="IHP162" s="254"/>
      <c r="IHQ162" s="254"/>
      <c r="IHR162" s="254"/>
      <c r="IHS162" s="254"/>
      <c r="IHT162" s="254"/>
      <c r="IHU162" s="254"/>
      <c r="IHV162" s="254"/>
      <c r="IHW162" s="254"/>
      <c r="IHX162" s="254"/>
      <c r="IHY162" s="254"/>
      <c r="IHZ162" s="254"/>
      <c r="IIA162" s="254"/>
      <c r="IIB162" s="254"/>
      <c r="IIC162" s="254"/>
      <c r="IID162" s="254"/>
      <c r="IIE162" s="254"/>
      <c r="IIF162" s="254"/>
      <c r="IIG162" s="254"/>
      <c r="IIH162" s="254"/>
      <c r="III162" s="254"/>
      <c r="IIJ162" s="254"/>
      <c r="IIK162" s="254"/>
      <c r="IIL162" s="254"/>
      <c r="IIM162" s="254"/>
      <c r="IIN162" s="254"/>
      <c r="IIO162" s="254"/>
      <c r="IIP162" s="254"/>
      <c r="IIQ162" s="254"/>
      <c r="IIR162" s="254"/>
      <c r="IIS162" s="254"/>
      <c r="IIT162" s="254"/>
      <c r="IIU162" s="254"/>
      <c r="IIV162" s="254"/>
      <c r="IIW162" s="254"/>
      <c r="IIX162" s="254"/>
      <c r="IIY162" s="254"/>
      <c r="IIZ162" s="254"/>
      <c r="IJA162" s="254"/>
      <c r="IJB162" s="254"/>
      <c r="IJC162" s="254"/>
      <c r="IJD162" s="254"/>
      <c r="IJE162" s="254"/>
      <c r="IJF162" s="254"/>
      <c r="IJG162" s="254"/>
      <c r="IJH162" s="254"/>
      <c r="IJI162" s="254"/>
      <c r="IJJ162" s="254"/>
      <c r="IJK162" s="254"/>
      <c r="IJL162" s="254"/>
      <c r="IJM162" s="254"/>
      <c r="IJN162" s="254"/>
      <c r="IJO162" s="254"/>
      <c r="IJP162" s="254"/>
      <c r="IJQ162" s="254"/>
      <c r="IJR162" s="254"/>
      <c r="IJS162" s="254"/>
      <c r="IJT162" s="254"/>
      <c r="IJU162" s="254"/>
      <c r="IJV162" s="254"/>
      <c r="IJW162" s="254"/>
      <c r="IJX162" s="254"/>
      <c r="IJY162" s="254"/>
      <c r="IJZ162" s="254"/>
      <c r="IKA162" s="254"/>
      <c r="IKB162" s="254"/>
      <c r="IKC162" s="254"/>
      <c r="IKD162" s="254"/>
      <c r="IKE162" s="254"/>
      <c r="IKF162" s="254"/>
      <c r="IKG162" s="254"/>
      <c r="IKH162" s="254"/>
      <c r="IKI162" s="254"/>
      <c r="IKJ162" s="254"/>
      <c r="IKK162" s="254"/>
      <c r="IKL162" s="254"/>
      <c r="IKM162" s="254"/>
      <c r="IKN162" s="254"/>
      <c r="IKO162" s="254"/>
      <c r="IKP162" s="254"/>
      <c r="IKQ162" s="254"/>
      <c r="IKR162" s="254"/>
      <c r="IKS162" s="254"/>
      <c r="IKT162" s="254"/>
      <c r="IKU162" s="254"/>
      <c r="IKV162" s="254"/>
      <c r="IKW162" s="254"/>
      <c r="IKX162" s="254"/>
      <c r="IKY162" s="254"/>
      <c r="IKZ162" s="254"/>
      <c r="ILA162" s="254"/>
      <c r="ILB162" s="254"/>
      <c r="ILC162" s="254"/>
      <c r="ILD162" s="254"/>
      <c r="ILE162" s="254"/>
      <c r="ILF162" s="254"/>
      <c r="ILG162" s="254"/>
      <c r="ILH162" s="254"/>
      <c r="ILI162" s="254"/>
      <c r="ILJ162" s="254"/>
      <c r="ILK162" s="254"/>
      <c r="ILL162" s="254"/>
      <c r="ILM162" s="254"/>
      <c r="ILN162" s="254"/>
      <c r="ILO162" s="254"/>
      <c r="ILP162" s="254"/>
      <c r="ILQ162" s="254"/>
      <c r="ILR162" s="254"/>
      <c r="ILS162" s="254"/>
      <c r="ILT162" s="254"/>
      <c r="ILU162" s="254"/>
      <c r="ILV162" s="254"/>
      <c r="ILW162" s="254"/>
      <c r="ILX162" s="254"/>
      <c r="ILY162" s="254"/>
      <c r="ILZ162" s="254"/>
      <c r="IMA162" s="254"/>
      <c r="IMB162" s="254"/>
      <c r="IMC162" s="254"/>
      <c r="IMD162" s="254"/>
      <c r="IME162" s="254"/>
      <c r="IMF162" s="254"/>
      <c r="IMG162" s="254"/>
      <c r="IMH162" s="254"/>
      <c r="IMI162" s="254"/>
      <c r="IMJ162" s="254"/>
      <c r="IMK162" s="254"/>
      <c r="IML162" s="254"/>
      <c r="IMM162" s="254"/>
      <c r="IMN162" s="254"/>
      <c r="IMO162" s="254"/>
      <c r="IMP162" s="254"/>
      <c r="IMQ162" s="254"/>
      <c r="IMR162" s="254"/>
      <c r="IMS162" s="254"/>
      <c r="IMT162" s="254"/>
      <c r="IMU162" s="254"/>
      <c r="IMV162" s="254"/>
      <c r="IMW162" s="254"/>
      <c r="IMX162" s="254"/>
      <c r="IMY162" s="254"/>
      <c r="IMZ162" s="254"/>
      <c r="INA162" s="254"/>
      <c r="INB162" s="254"/>
      <c r="INC162" s="254"/>
      <c r="IND162" s="254"/>
      <c r="INE162" s="254"/>
      <c r="INF162" s="254"/>
      <c r="ING162" s="254"/>
      <c r="INH162" s="254"/>
      <c r="INI162" s="254"/>
      <c r="INJ162" s="254"/>
      <c r="INK162" s="254"/>
      <c r="INL162" s="254"/>
      <c r="INM162" s="254"/>
      <c r="INN162" s="254"/>
      <c r="INO162" s="254"/>
      <c r="INP162" s="254"/>
      <c r="INQ162" s="254"/>
      <c r="INR162" s="254"/>
      <c r="INS162" s="254"/>
      <c r="INT162" s="254"/>
      <c r="INU162" s="254"/>
      <c r="INV162" s="254"/>
      <c r="INW162" s="254"/>
      <c r="INX162" s="254"/>
      <c r="INY162" s="254"/>
      <c r="INZ162" s="254"/>
      <c r="IOA162" s="254"/>
      <c r="IOB162" s="254"/>
      <c r="IOC162" s="254"/>
      <c r="IOD162" s="254"/>
      <c r="IOE162" s="254"/>
      <c r="IOF162" s="254"/>
      <c r="IOG162" s="254"/>
      <c r="IOH162" s="254"/>
      <c r="IOI162" s="254"/>
      <c r="IOJ162" s="254"/>
      <c r="IOK162" s="254"/>
      <c r="IOL162" s="254"/>
      <c r="IOM162" s="254"/>
      <c r="ION162" s="254"/>
      <c r="IOO162" s="254"/>
      <c r="IOP162" s="254"/>
      <c r="IOQ162" s="254"/>
      <c r="IOR162" s="254"/>
      <c r="IOS162" s="254"/>
      <c r="IOT162" s="254"/>
      <c r="IOU162" s="254"/>
      <c r="IOV162" s="254"/>
      <c r="IOW162" s="254"/>
      <c r="IOX162" s="254"/>
      <c r="IOY162" s="254"/>
      <c r="IOZ162" s="254"/>
      <c r="IPA162" s="254"/>
      <c r="IPB162" s="254"/>
      <c r="IPC162" s="254"/>
      <c r="IPD162" s="254"/>
      <c r="IPE162" s="254"/>
      <c r="IPF162" s="254"/>
      <c r="IPG162" s="254"/>
      <c r="IPH162" s="254"/>
      <c r="IPI162" s="254"/>
      <c r="IPJ162" s="254"/>
      <c r="IPK162" s="254"/>
      <c r="IPL162" s="254"/>
      <c r="IPM162" s="254"/>
      <c r="IPN162" s="254"/>
      <c r="IPO162" s="254"/>
      <c r="IPP162" s="254"/>
      <c r="IPQ162" s="254"/>
      <c r="IPR162" s="254"/>
      <c r="IPS162" s="254"/>
      <c r="IPT162" s="254"/>
      <c r="IPU162" s="254"/>
      <c r="IPV162" s="254"/>
      <c r="IPW162" s="254"/>
      <c r="IPX162" s="254"/>
      <c r="IPY162" s="254"/>
      <c r="IPZ162" s="254"/>
      <c r="IQA162" s="254"/>
      <c r="IQB162" s="254"/>
      <c r="IQC162" s="254"/>
      <c r="IQD162" s="254"/>
      <c r="IQE162" s="254"/>
      <c r="IQF162" s="254"/>
      <c r="IQG162" s="254"/>
      <c r="IQH162" s="254"/>
      <c r="IQI162" s="254"/>
      <c r="IQJ162" s="254"/>
      <c r="IQK162" s="254"/>
      <c r="IQL162" s="254"/>
      <c r="IQM162" s="254"/>
      <c r="IQN162" s="254"/>
      <c r="IQO162" s="254"/>
      <c r="IQP162" s="254"/>
      <c r="IQQ162" s="254"/>
      <c r="IQR162" s="254"/>
      <c r="IQS162" s="254"/>
      <c r="IQT162" s="254"/>
      <c r="IQU162" s="254"/>
      <c r="IQV162" s="254"/>
      <c r="IQW162" s="254"/>
      <c r="IQX162" s="254"/>
      <c r="IQY162" s="254"/>
      <c r="IQZ162" s="254"/>
      <c r="IRA162" s="254"/>
      <c r="IRB162" s="254"/>
      <c r="IRC162" s="254"/>
      <c r="IRD162" s="254"/>
      <c r="IRE162" s="254"/>
      <c r="IRF162" s="254"/>
      <c r="IRG162" s="254"/>
      <c r="IRH162" s="254"/>
      <c r="IRI162" s="254"/>
      <c r="IRJ162" s="254"/>
      <c r="IRK162" s="254"/>
      <c r="IRL162" s="254"/>
      <c r="IRM162" s="254"/>
      <c r="IRN162" s="254"/>
      <c r="IRO162" s="254"/>
      <c r="IRP162" s="254"/>
      <c r="IRQ162" s="254"/>
      <c r="IRR162" s="254"/>
      <c r="IRS162" s="254"/>
      <c r="IRT162" s="254"/>
      <c r="IRU162" s="254"/>
      <c r="IRV162" s="254"/>
      <c r="IRW162" s="254"/>
      <c r="IRX162" s="254"/>
      <c r="IRY162" s="254"/>
      <c r="IRZ162" s="254"/>
      <c r="ISA162" s="254"/>
      <c r="ISB162" s="254"/>
      <c r="ISC162" s="254"/>
      <c r="ISD162" s="254"/>
      <c r="ISE162" s="254"/>
      <c r="ISF162" s="254"/>
      <c r="ISG162" s="254"/>
      <c r="ISH162" s="254"/>
      <c r="ISI162" s="254"/>
      <c r="ISJ162" s="254"/>
      <c r="ISK162" s="254"/>
      <c r="ISL162" s="254"/>
      <c r="ISM162" s="254"/>
      <c r="ISN162" s="254"/>
      <c r="ISO162" s="254"/>
      <c r="ISP162" s="254"/>
      <c r="ISQ162" s="254"/>
      <c r="ISR162" s="254"/>
      <c r="ISS162" s="254"/>
      <c r="IST162" s="254"/>
      <c r="ISU162" s="254"/>
      <c r="ISV162" s="254"/>
      <c r="ISW162" s="254"/>
      <c r="ISX162" s="254"/>
      <c r="ISY162" s="254"/>
      <c r="ISZ162" s="254"/>
      <c r="ITA162" s="254"/>
      <c r="ITB162" s="254"/>
      <c r="ITC162" s="254"/>
      <c r="ITD162" s="254"/>
      <c r="ITE162" s="254"/>
      <c r="ITF162" s="254"/>
      <c r="ITG162" s="254"/>
      <c r="ITH162" s="254"/>
      <c r="ITI162" s="254"/>
      <c r="ITJ162" s="254"/>
      <c r="ITK162" s="254"/>
      <c r="ITL162" s="254"/>
      <c r="ITM162" s="254"/>
      <c r="ITN162" s="254"/>
      <c r="ITO162" s="254"/>
      <c r="ITP162" s="254"/>
      <c r="ITQ162" s="254"/>
      <c r="ITR162" s="254"/>
      <c r="ITS162" s="254"/>
      <c r="ITT162" s="254"/>
      <c r="ITU162" s="254"/>
      <c r="ITV162" s="254"/>
      <c r="ITW162" s="254"/>
      <c r="ITX162" s="254"/>
      <c r="ITY162" s="254"/>
      <c r="ITZ162" s="254"/>
      <c r="IUA162" s="254"/>
      <c r="IUB162" s="254"/>
      <c r="IUC162" s="254"/>
      <c r="IUD162" s="254"/>
      <c r="IUE162" s="254"/>
      <c r="IUF162" s="254"/>
      <c r="IUG162" s="254"/>
      <c r="IUH162" s="254"/>
      <c r="IUI162" s="254"/>
      <c r="IUJ162" s="254"/>
      <c r="IUK162" s="254"/>
      <c r="IUL162" s="254"/>
      <c r="IUM162" s="254"/>
      <c r="IUN162" s="254"/>
      <c r="IUO162" s="254"/>
      <c r="IUP162" s="254"/>
      <c r="IUQ162" s="254"/>
      <c r="IUR162" s="254"/>
      <c r="IUS162" s="254"/>
      <c r="IUT162" s="254"/>
      <c r="IUU162" s="254"/>
      <c r="IUV162" s="254"/>
      <c r="IUW162" s="254"/>
      <c r="IUX162" s="254"/>
      <c r="IUY162" s="254"/>
      <c r="IUZ162" s="254"/>
      <c r="IVA162" s="254"/>
      <c r="IVB162" s="254"/>
      <c r="IVC162" s="254"/>
      <c r="IVD162" s="254"/>
      <c r="IVE162" s="254"/>
      <c r="IVF162" s="254"/>
      <c r="IVG162" s="254"/>
      <c r="IVH162" s="254"/>
      <c r="IVI162" s="254"/>
      <c r="IVJ162" s="254"/>
      <c r="IVK162" s="254"/>
      <c r="IVL162" s="254"/>
      <c r="IVM162" s="254"/>
      <c r="IVN162" s="254"/>
      <c r="IVO162" s="254"/>
      <c r="IVP162" s="254"/>
      <c r="IVQ162" s="254"/>
      <c r="IVR162" s="254"/>
      <c r="IVS162" s="254"/>
      <c r="IVT162" s="254"/>
      <c r="IVU162" s="254"/>
      <c r="IVV162" s="254"/>
      <c r="IVW162" s="254"/>
      <c r="IVX162" s="254"/>
      <c r="IVY162" s="254"/>
      <c r="IVZ162" s="254"/>
      <c r="IWA162" s="254"/>
      <c r="IWB162" s="254"/>
      <c r="IWC162" s="254"/>
      <c r="IWD162" s="254"/>
      <c r="IWE162" s="254"/>
      <c r="IWF162" s="254"/>
      <c r="IWG162" s="254"/>
      <c r="IWH162" s="254"/>
      <c r="IWI162" s="254"/>
      <c r="IWJ162" s="254"/>
      <c r="IWK162" s="254"/>
      <c r="IWL162" s="254"/>
      <c r="IWM162" s="254"/>
      <c r="IWN162" s="254"/>
      <c r="IWO162" s="254"/>
      <c r="IWP162" s="254"/>
      <c r="IWQ162" s="254"/>
      <c r="IWR162" s="254"/>
      <c r="IWS162" s="254"/>
      <c r="IWT162" s="254"/>
      <c r="IWU162" s="254"/>
      <c r="IWV162" s="254"/>
      <c r="IWW162" s="254"/>
      <c r="IWX162" s="254"/>
      <c r="IWY162" s="254"/>
      <c r="IWZ162" s="254"/>
      <c r="IXA162" s="254"/>
      <c r="IXB162" s="254"/>
      <c r="IXC162" s="254"/>
      <c r="IXD162" s="254"/>
      <c r="IXE162" s="254"/>
      <c r="IXF162" s="254"/>
      <c r="IXG162" s="254"/>
      <c r="IXH162" s="254"/>
      <c r="IXI162" s="254"/>
      <c r="IXJ162" s="254"/>
      <c r="IXK162" s="254"/>
      <c r="IXL162" s="254"/>
      <c r="IXM162" s="254"/>
      <c r="IXN162" s="254"/>
      <c r="IXO162" s="254"/>
      <c r="IXP162" s="254"/>
      <c r="IXQ162" s="254"/>
      <c r="IXR162" s="254"/>
      <c r="IXS162" s="254"/>
      <c r="IXT162" s="254"/>
      <c r="IXU162" s="254"/>
      <c r="IXV162" s="254"/>
      <c r="IXW162" s="254"/>
      <c r="IXX162" s="254"/>
      <c r="IXY162" s="254"/>
      <c r="IXZ162" s="254"/>
      <c r="IYA162" s="254"/>
      <c r="IYB162" s="254"/>
      <c r="IYC162" s="254"/>
      <c r="IYD162" s="254"/>
      <c r="IYE162" s="254"/>
      <c r="IYF162" s="254"/>
      <c r="IYG162" s="254"/>
      <c r="IYH162" s="254"/>
      <c r="IYI162" s="254"/>
      <c r="IYJ162" s="254"/>
      <c r="IYK162" s="254"/>
      <c r="IYL162" s="254"/>
      <c r="IYM162" s="254"/>
      <c r="IYN162" s="254"/>
      <c r="IYO162" s="254"/>
      <c r="IYP162" s="254"/>
      <c r="IYQ162" s="254"/>
      <c r="IYR162" s="254"/>
      <c r="IYS162" s="254"/>
      <c r="IYT162" s="254"/>
      <c r="IYU162" s="254"/>
      <c r="IYV162" s="254"/>
      <c r="IYW162" s="254"/>
      <c r="IYX162" s="254"/>
      <c r="IYY162" s="254"/>
      <c r="IYZ162" s="254"/>
      <c r="IZA162" s="254"/>
      <c r="IZB162" s="254"/>
      <c r="IZC162" s="254"/>
      <c r="IZD162" s="254"/>
      <c r="IZE162" s="254"/>
      <c r="IZF162" s="254"/>
      <c r="IZG162" s="254"/>
      <c r="IZH162" s="254"/>
      <c r="IZI162" s="254"/>
      <c r="IZJ162" s="254"/>
      <c r="IZK162" s="254"/>
      <c r="IZL162" s="254"/>
      <c r="IZM162" s="254"/>
      <c r="IZN162" s="254"/>
      <c r="IZO162" s="254"/>
      <c r="IZP162" s="254"/>
      <c r="IZQ162" s="254"/>
      <c r="IZR162" s="254"/>
      <c r="IZS162" s="254"/>
      <c r="IZT162" s="254"/>
      <c r="IZU162" s="254"/>
      <c r="IZV162" s="254"/>
      <c r="IZW162" s="254"/>
      <c r="IZX162" s="254"/>
      <c r="IZY162" s="254"/>
      <c r="IZZ162" s="254"/>
      <c r="JAA162" s="254"/>
      <c r="JAB162" s="254"/>
      <c r="JAC162" s="254"/>
      <c r="JAD162" s="254"/>
      <c r="JAE162" s="254"/>
      <c r="JAF162" s="254"/>
      <c r="JAG162" s="254"/>
      <c r="JAH162" s="254"/>
      <c r="JAI162" s="254"/>
      <c r="JAJ162" s="254"/>
      <c r="JAK162" s="254"/>
      <c r="JAL162" s="254"/>
      <c r="JAM162" s="254"/>
      <c r="JAN162" s="254"/>
      <c r="JAO162" s="254"/>
      <c r="JAP162" s="254"/>
      <c r="JAQ162" s="254"/>
      <c r="JAR162" s="254"/>
      <c r="JAS162" s="254"/>
      <c r="JAT162" s="254"/>
      <c r="JAU162" s="254"/>
      <c r="JAV162" s="254"/>
      <c r="JAW162" s="254"/>
      <c r="JAX162" s="254"/>
      <c r="JAY162" s="254"/>
      <c r="JAZ162" s="254"/>
      <c r="JBA162" s="254"/>
      <c r="JBB162" s="254"/>
      <c r="JBC162" s="254"/>
      <c r="JBD162" s="254"/>
      <c r="JBE162" s="254"/>
      <c r="JBF162" s="254"/>
      <c r="JBG162" s="254"/>
      <c r="JBH162" s="254"/>
      <c r="JBI162" s="254"/>
      <c r="JBJ162" s="254"/>
      <c r="JBK162" s="254"/>
      <c r="JBL162" s="254"/>
      <c r="JBM162" s="254"/>
      <c r="JBN162" s="254"/>
      <c r="JBO162" s="254"/>
      <c r="JBP162" s="254"/>
      <c r="JBQ162" s="254"/>
      <c r="JBR162" s="254"/>
      <c r="JBS162" s="254"/>
      <c r="JBT162" s="254"/>
      <c r="JBU162" s="254"/>
      <c r="JBV162" s="254"/>
      <c r="JBW162" s="254"/>
      <c r="JBX162" s="254"/>
      <c r="JBY162" s="254"/>
      <c r="JBZ162" s="254"/>
      <c r="JCA162" s="254"/>
      <c r="JCB162" s="254"/>
      <c r="JCC162" s="254"/>
      <c r="JCD162" s="254"/>
      <c r="JCE162" s="254"/>
      <c r="JCF162" s="254"/>
      <c r="JCG162" s="254"/>
      <c r="JCH162" s="254"/>
      <c r="JCI162" s="254"/>
      <c r="JCJ162" s="254"/>
      <c r="JCK162" s="254"/>
      <c r="JCL162" s="254"/>
      <c r="JCM162" s="254"/>
      <c r="JCN162" s="254"/>
      <c r="JCO162" s="254"/>
      <c r="JCP162" s="254"/>
      <c r="JCQ162" s="254"/>
      <c r="JCR162" s="254"/>
      <c r="JCS162" s="254"/>
      <c r="JCT162" s="254"/>
      <c r="JCU162" s="254"/>
      <c r="JCV162" s="254"/>
      <c r="JCW162" s="254"/>
      <c r="JCX162" s="254"/>
      <c r="JCY162" s="254"/>
      <c r="JCZ162" s="254"/>
      <c r="JDA162" s="254"/>
      <c r="JDB162" s="254"/>
      <c r="JDC162" s="254"/>
      <c r="JDD162" s="254"/>
      <c r="JDE162" s="254"/>
      <c r="JDF162" s="254"/>
      <c r="JDG162" s="254"/>
      <c r="JDH162" s="254"/>
      <c r="JDI162" s="254"/>
      <c r="JDJ162" s="254"/>
      <c r="JDK162" s="254"/>
      <c r="JDL162" s="254"/>
      <c r="JDM162" s="254"/>
      <c r="JDN162" s="254"/>
      <c r="JDO162" s="254"/>
      <c r="JDP162" s="254"/>
      <c r="JDQ162" s="254"/>
      <c r="JDR162" s="254"/>
      <c r="JDS162" s="254"/>
      <c r="JDT162" s="254"/>
      <c r="JDU162" s="254"/>
      <c r="JDV162" s="254"/>
      <c r="JDW162" s="254"/>
      <c r="JDX162" s="254"/>
      <c r="JDY162" s="254"/>
      <c r="JDZ162" s="254"/>
      <c r="JEA162" s="254"/>
      <c r="JEB162" s="254"/>
      <c r="JEC162" s="254"/>
      <c r="JED162" s="254"/>
      <c r="JEE162" s="254"/>
      <c r="JEF162" s="254"/>
      <c r="JEG162" s="254"/>
      <c r="JEH162" s="254"/>
      <c r="JEI162" s="254"/>
      <c r="JEJ162" s="254"/>
      <c r="JEK162" s="254"/>
      <c r="JEL162" s="254"/>
      <c r="JEM162" s="254"/>
      <c r="JEN162" s="254"/>
      <c r="JEO162" s="254"/>
      <c r="JEP162" s="254"/>
      <c r="JEQ162" s="254"/>
      <c r="JER162" s="254"/>
      <c r="JES162" s="254"/>
      <c r="JET162" s="254"/>
      <c r="JEU162" s="254"/>
      <c r="JEV162" s="254"/>
      <c r="JEW162" s="254"/>
      <c r="JEX162" s="254"/>
      <c r="JEY162" s="254"/>
      <c r="JEZ162" s="254"/>
      <c r="JFA162" s="254"/>
      <c r="JFB162" s="254"/>
      <c r="JFC162" s="254"/>
      <c r="JFD162" s="254"/>
      <c r="JFE162" s="254"/>
      <c r="JFF162" s="254"/>
      <c r="JFG162" s="254"/>
      <c r="JFH162" s="254"/>
      <c r="JFI162" s="254"/>
      <c r="JFJ162" s="254"/>
      <c r="JFK162" s="254"/>
      <c r="JFL162" s="254"/>
      <c r="JFM162" s="254"/>
      <c r="JFN162" s="254"/>
      <c r="JFO162" s="254"/>
      <c r="JFP162" s="254"/>
      <c r="JFQ162" s="254"/>
      <c r="JFR162" s="254"/>
      <c r="JFS162" s="254"/>
      <c r="JFT162" s="254"/>
      <c r="JFU162" s="254"/>
      <c r="JFV162" s="254"/>
      <c r="JFW162" s="254"/>
      <c r="JFX162" s="254"/>
      <c r="JFY162" s="254"/>
      <c r="JFZ162" s="254"/>
      <c r="JGA162" s="254"/>
      <c r="JGB162" s="254"/>
      <c r="JGC162" s="254"/>
      <c r="JGD162" s="254"/>
      <c r="JGE162" s="254"/>
      <c r="JGF162" s="254"/>
      <c r="JGG162" s="254"/>
      <c r="JGH162" s="254"/>
      <c r="JGI162" s="254"/>
      <c r="JGJ162" s="254"/>
      <c r="JGK162" s="254"/>
      <c r="JGL162" s="254"/>
      <c r="JGM162" s="254"/>
      <c r="JGN162" s="254"/>
      <c r="JGO162" s="254"/>
      <c r="JGP162" s="254"/>
      <c r="JGQ162" s="254"/>
      <c r="JGR162" s="254"/>
      <c r="JGS162" s="254"/>
      <c r="JGT162" s="254"/>
      <c r="JGU162" s="254"/>
      <c r="JGV162" s="254"/>
      <c r="JGW162" s="254"/>
      <c r="JGX162" s="254"/>
      <c r="JGY162" s="254"/>
      <c r="JGZ162" s="254"/>
      <c r="JHA162" s="254"/>
      <c r="JHB162" s="254"/>
      <c r="JHC162" s="254"/>
      <c r="JHD162" s="254"/>
      <c r="JHE162" s="254"/>
      <c r="JHF162" s="254"/>
      <c r="JHG162" s="254"/>
      <c r="JHH162" s="254"/>
      <c r="JHI162" s="254"/>
      <c r="JHJ162" s="254"/>
      <c r="JHK162" s="254"/>
      <c r="JHL162" s="254"/>
      <c r="JHM162" s="254"/>
      <c r="JHN162" s="254"/>
      <c r="JHO162" s="254"/>
      <c r="JHP162" s="254"/>
      <c r="JHQ162" s="254"/>
      <c r="JHR162" s="254"/>
      <c r="JHS162" s="254"/>
      <c r="JHT162" s="254"/>
      <c r="JHU162" s="254"/>
      <c r="JHV162" s="254"/>
      <c r="JHW162" s="254"/>
      <c r="JHX162" s="254"/>
      <c r="JHY162" s="254"/>
      <c r="JHZ162" s="254"/>
      <c r="JIA162" s="254"/>
      <c r="JIB162" s="254"/>
      <c r="JIC162" s="254"/>
      <c r="JID162" s="254"/>
      <c r="JIE162" s="254"/>
      <c r="JIF162" s="254"/>
      <c r="JIG162" s="254"/>
      <c r="JIH162" s="254"/>
      <c r="JII162" s="254"/>
      <c r="JIJ162" s="254"/>
      <c r="JIK162" s="254"/>
      <c r="JIL162" s="254"/>
      <c r="JIM162" s="254"/>
      <c r="JIN162" s="254"/>
      <c r="JIO162" s="254"/>
      <c r="JIP162" s="254"/>
      <c r="JIQ162" s="254"/>
      <c r="JIR162" s="254"/>
      <c r="JIS162" s="254"/>
      <c r="JIT162" s="254"/>
      <c r="JIU162" s="254"/>
      <c r="JIV162" s="254"/>
      <c r="JIW162" s="254"/>
      <c r="JIX162" s="254"/>
      <c r="JIY162" s="254"/>
      <c r="JIZ162" s="254"/>
      <c r="JJA162" s="254"/>
      <c r="JJB162" s="254"/>
      <c r="JJC162" s="254"/>
      <c r="JJD162" s="254"/>
      <c r="JJE162" s="254"/>
      <c r="JJF162" s="254"/>
      <c r="JJG162" s="254"/>
      <c r="JJH162" s="254"/>
      <c r="JJI162" s="254"/>
      <c r="JJJ162" s="254"/>
      <c r="JJK162" s="254"/>
      <c r="JJL162" s="254"/>
      <c r="JJM162" s="254"/>
      <c r="JJN162" s="254"/>
      <c r="JJO162" s="254"/>
      <c r="JJP162" s="254"/>
      <c r="JJQ162" s="254"/>
      <c r="JJR162" s="254"/>
      <c r="JJS162" s="254"/>
      <c r="JJT162" s="254"/>
      <c r="JJU162" s="254"/>
      <c r="JJV162" s="254"/>
      <c r="JJW162" s="254"/>
      <c r="JJX162" s="254"/>
      <c r="JJY162" s="254"/>
      <c r="JJZ162" s="254"/>
      <c r="JKA162" s="254"/>
      <c r="JKB162" s="254"/>
      <c r="JKC162" s="254"/>
      <c r="JKD162" s="254"/>
      <c r="JKE162" s="254"/>
      <c r="JKF162" s="254"/>
      <c r="JKG162" s="254"/>
      <c r="JKH162" s="254"/>
      <c r="JKI162" s="254"/>
      <c r="JKJ162" s="254"/>
      <c r="JKK162" s="254"/>
      <c r="JKL162" s="254"/>
      <c r="JKM162" s="254"/>
      <c r="JKN162" s="254"/>
      <c r="JKO162" s="254"/>
      <c r="JKP162" s="254"/>
      <c r="JKQ162" s="254"/>
      <c r="JKR162" s="254"/>
      <c r="JKS162" s="254"/>
      <c r="JKT162" s="254"/>
      <c r="JKU162" s="254"/>
      <c r="JKV162" s="254"/>
      <c r="JKW162" s="254"/>
      <c r="JKX162" s="254"/>
      <c r="JKY162" s="254"/>
      <c r="JKZ162" s="254"/>
      <c r="JLA162" s="254"/>
      <c r="JLB162" s="254"/>
      <c r="JLC162" s="254"/>
      <c r="JLD162" s="254"/>
      <c r="JLE162" s="254"/>
      <c r="JLF162" s="254"/>
      <c r="JLG162" s="254"/>
      <c r="JLH162" s="254"/>
      <c r="JLI162" s="254"/>
      <c r="JLJ162" s="254"/>
      <c r="JLK162" s="254"/>
      <c r="JLL162" s="254"/>
      <c r="JLM162" s="254"/>
      <c r="JLN162" s="254"/>
      <c r="JLO162" s="254"/>
      <c r="JLP162" s="254"/>
      <c r="JLQ162" s="254"/>
      <c r="JLR162" s="254"/>
      <c r="JLS162" s="254"/>
      <c r="JLT162" s="254"/>
      <c r="JLU162" s="254"/>
      <c r="JLV162" s="254"/>
      <c r="JLW162" s="254"/>
      <c r="JLX162" s="254"/>
      <c r="JLY162" s="254"/>
      <c r="JLZ162" s="254"/>
      <c r="JMA162" s="254"/>
      <c r="JMB162" s="254"/>
      <c r="JMC162" s="254"/>
      <c r="JMD162" s="254"/>
      <c r="JME162" s="254"/>
      <c r="JMF162" s="254"/>
      <c r="JMG162" s="254"/>
      <c r="JMH162" s="254"/>
      <c r="JMI162" s="254"/>
      <c r="JMJ162" s="254"/>
      <c r="JMK162" s="254"/>
      <c r="JML162" s="254"/>
      <c r="JMM162" s="254"/>
      <c r="JMN162" s="254"/>
      <c r="JMO162" s="254"/>
      <c r="JMP162" s="254"/>
      <c r="JMQ162" s="254"/>
      <c r="JMR162" s="254"/>
      <c r="JMS162" s="254"/>
      <c r="JMT162" s="254"/>
      <c r="JMU162" s="254"/>
      <c r="JMV162" s="254"/>
      <c r="JMW162" s="254"/>
      <c r="JMX162" s="254"/>
      <c r="JMY162" s="254"/>
      <c r="JMZ162" s="254"/>
      <c r="JNA162" s="254"/>
      <c r="JNB162" s="254"/>
      <c r="JNC162" s="254"/>
      <c r="JND162" s="254"/>
      <c r="JNE162" s="254"/>
      <c r="JNF162" s="254"/>
      <c r="JNG162" s="254"/>
      <c r="JNH162" s="254"/>
      <c r="JNI162" s="254"/>
      <c r="JNJ162" s="254"/>
      <c r="JNK162" s="254"/>
      <c r="JNL162" s="254"/>
      <c r="JNM162" s="254"/>
      <c r="JNN162" s="254"/>
      <c r="JNO162" s="254"/>
      <c r="JNP162" s="254"/>
      <c r="JNQ162" s="254"/>
      <c r="JNR162" s="254"/>
      <c r="JNS162" s="254"/>
      <c r="JNT162" s="254"/>
      <c r="JNU162" s="254"/>
      <c r="JNV162" s="254"/>
      <c r="JNW162" s="254"/>
      <c r="JNX162" s="254"/>
      <c r="JNY162" s="254"/>
      <c r="JNZ162" s="254"/>
      <c r="JOA162" s="254"/>
      <c r="JOB162" s="254"/>
      <c r="JOC162" s="254"/>
      <c r="JOD162" s="254"/>
      <c r="JOE162" s="254"/>
      <c r="JOF162" s="254"/>
      <c r="JOG162" s="254"/>
      <c r="JOH162" s="254"/>
      <c r="JOI162" s="254"/>
      <c r="JOJ162" s="254"/>
      <c r="JOK162" s="254"/>
      <c r="JOL162" s="254"/>
      <c r="JOM162" s="254"/>
      <c r="JON162" s="254"/>
      <c r="JOO162" s="254"/>
      <c r="JOP162" s="254"/>
      <c r="JOQ162" s="254"/>
      <c r="JOR162" s="254"/>
      <c r="JOS162" s="254"/>
      <c r="JOT162" s="254"/>
      <c r="JOU162" s="254"/>
      <c r="JOV162" s="254"/>
      <c r="JOW162" s="254"/>
      <c r="JOX162" s="254"/>
      <c r="JOY162" s="254"/>
      <c r="JOZ162" s="254"/>
      <c r="JPA162" s="254"/>
      <c r="JPB162" s="254"/>
      <c r="JPC162" s="254"/>
      <c r="JPD162" s="254"/>
      <c r="JPE162" s="254"/>
      <c r="JPF162" s="254"/>
      <c r="JPG162" s="254"/>
      <c r="JPH162" s="254"/>
      <c r="JPI162" s="254"/>
      <c r="JPJ162" s="254"/>
      <c r="JPK162" s="254"/>
      <c r="JPL162" s="254"/>
      <c r="JPM162" s="254"/>
      <c r="JPN162" s="254"/>
      <c r="JPO162" s="254"/>
      <c r="JPP162" s="254"/>
      <c r="JPQ162" s="254"/>
      <c r="JPR162" s="254"/>
      <c r="JPS162" s="254"/>
      <c r="JPT162" s="254"/>
      <c r="JPU162" s="254"/>
      <c r="JPV162" s="254"/>
      <c r="JPW162" s="254"/>
      <c r="JPX162" s="254"/>
      <c r="JPY162" s="254"/>
      <c r="JPZ162" s="254"/>
      <c r="JQA162" s="254"/>
      <c r="JQB162" s="254"/>
      <c r="JQC162" s="254"/>
      <c r="JQD162" s="254"/>
      <c r="JQE162" s="254"/>
      <c r="JQF162" s="254"/>
      <c r="JQG162" s="254"/>
      <c r="JQH162" s="254"/>
      <c r="JQI162" s="254"/>
      <c r="JQJ162" s="254"/>
      <c r="JQK162" s="254"/>
      <c r="JQL162" s="254"/>
      <c r="JQM162" s="254"/>
      <c r="JQN162" s="254"/>
      <c r="JQO162" s="254"/>
      <c r="JQP162" s="254"/>
      <c r="JQQ162" s="254"/>
      <c r="JQR162" s="254"/>
      <c r="JQS162" s="254"/>
      <c r="JQT162" s="254"/>
      <c r="JQU162" s="254"/>
      <c r="JQV162" s="254"/>
      <c r="JQW162" s="254"/>
      <c r="JQX162" s="254"/>
      <c r="JQY162" s="254"/>
      <c r="JQZ162" s="254"/>
      <c r="JRA162" s="254"/>
      <c r="JRB162" s="254"/>
      <c r="JRC162" s="254"/>
      <c r="JRD162" s="254"/>
      <c r="JRE162" s="254"/>
      <c r="JRF162" s="254"/>
      <c r="JRG162" s="254"/>
      <c r="JRH162" s="254"/>
      <c r="JRI162" s="254"/>
      <c r="JRJ162" s="254"/>
      <c r="JRK162" s="254"/>
      <c r="JRL162" s="254"/>
      <c r="JRM162" s="254"/>
      <c r="JRN162" s="254"/>
      <c r="JRO162" s="254"/>
      <c r="JRP162" s="254"/>
      <c r="JRQ162" s="254"/>
      <c r="JRR162" s="254"/>
      <c r="JRS162" s="254"/>
      <c r="JRT162" s="254"/>
      <c r="JRU162" s="254"/>
      <c r="JRV162" s="254"/>
      <c r="JRW162" s="254"/>
      <c r="JRX162" s="254"/>
      <c r="JRY162" s="254"/>
      <c r="JRZ162" s="254"/>
      <c r="JSA162" s="254"/>
      <c r="JSB162" s="254"/>
      <c r="JSC162" s="254"/>
      <c r="JSD162" s="254"/>
      <c r="JSE162" s="254"/>
      <c r="JSF162" s="254"/>
      <c r="JSG162" s="254"/>
      <c r="JSH162" s="254"/>
      <c r="JSI162" s="254"/>
      <c r="JSJ162" s="254"/>
      <c r="JSK162" s="254"/>
      <c r="JSL162" s="254"/>
      <c r="JSM162" s="254"/>
      <c r="JSN162" s="254"/>
      <c r="JSO162" s="254"/>
      <c r="JSP162" s="254"/>
      <c r="JSQ162" s="254"/>
      <c r="JSR162" s="254"/>
      <c r="JSS162" s="254"/>
      <c r="JST162" s="254"/>
      <c r="JSU162" s="254"/>
      <c r="JSV162" s="254"/>
      <c r="JSW162" s="254"/>
      <c r="JSX162" s="254"/>
      <c r="JSY162" s="254"/>
      <c r="JSZ162" s="254"/>
      <c r="JTA162" s="254"/>
      <c r="JTB162" s="254"/>
      <c r="JTC162" s="254"/>
      <c r="JTD162" s="254"/>
      <c r="JTE162" s="254"/>
      <c r="JTF162" s="254"/>
      <c r="JTG162" s="254"/>
      <c r="JTH162" s="254"/>
      <c r="JTI162" s="254"/>
      <c r="JTJ162" s="254"/>
      <c r="JTK162" s="254"/>
      <c r="JTL162" s="254"/>
      <c r="JTM162" s="254"/>
      <c r="JTN162" s="254"/>
      <c r="JTO162" s="254"/>
      <c r="JTP162" s="254"/>
      <c r="JTQ162" s="254"/>
      <c r="JTR162" s="254"/>
      <c r="JTS162" s="254"/>
      <c r="JTT162" s="254"/>
      <c r="JTU162" s="254"/>
      <c r="JTV162" s="254"/>
      <c r="JTW162" s="254"/>
      <c r="JTX162" s="254"/>
      <c r="JTY162" s="254"/>
      <c r="JTZ162" s="254"/>
      <c r="JUA162" s="254"/>
      <c r="JUB162" s="254"/>
      <c r="JUC162" s="254"/>
      <c r="JUD162" s="254"/>
      <c r="JUE162" s="254"/>
      <c r="JUF162" s="254"/>
      <c r="JUG162" s="254"/>
      <c r="JUH162" s="254"/>
      <c r="JUI162" s="254"/>
      <c r="JUJ162" s="254"/>
      <c r="JUK162" s="254"/>
      <c r="JUL162" s="254"/>
      <c r="JUM162" s="254"/>
      <c r="JUN162" s="254"/>
      <c r="JUO162" s="254"/>
      <c r="JUP162" s="254"/>
      <c r="JUQ162" s="254"/>
      <c r="JUR162" s="254"/>
      <c r="JUS162" s="254"/>
      <c r="JUT162" s="254"/>
      <c r="JUU162" s="254"/>
      <c r="JUV162" s="254"/>
      <c r="JUW162" s="254"/>
      <c r="JUX162" s="254"/>
      <c r="JUY162" s="254"/>
      <c r="JUZ162" s="254"/>
      <c r="JVA162" s="254"/>
      <c r="JVB162" s="254"/>
      <c r="JVC162" s="254"/>
      <c r="JVD162" s="254"/>
      <c r="JVE162" s="254"/>
      <c r="JVF162" s="254"/>
      <c r="JVG162" s="254"/>
      <c r="JVH162" s="254"/>
      <c r="JVI162" s="254"/>
      <c r="JVJ162" s="254"/>
      <c r="JVK162" s="254"/>
      <c r="JVL162" s="254"/>
      <c r="JVM162" s="254"/>
      <c r="JVN162" s="254"/>
      <c r="JVO162" s="254"/>
      <c r="JVP162" s="254"/>
      <c r="JVQ162" s="254"/>
      <c r="JVR162" s="254"/>
      <c r="JVS162" s="254"/>
      <c r="JVT162" s="254"/>
      <c r="JVU162" s="254"/>
      <c r="JVV162" s="254"/>
      <c r="JVW162" s="254"/>
      <c r="JVX162" s="254"/>
      <c r="JVY162" s="254"/>
      <c r="JVZ162" s="254"/>
      <c r="JWA162" s="254"/>
      <c r="JWB162" s="254"/>
      <c r="JWC162" s="254"/>
      <c r="JWD162" s="254"/>
      <c r="JWE162" s="254"/>
      <c r="JWF162" s="254"/>
      <c r="JWG162" s="254"/>
      <c r="JWH162" s="254"/>
      <c r="JWI162" s="254"/>
      <c r="JWJ162" s="254"/>
      <c r="JWK162" s="254"/>
      <c r="JWL162" s="254"/>
      <c r="JWM162" s="254"/>
      <c r="JWN162" s="254"/>
      <c r="JWO162" s="254"/>
      <c r="JWP162" s="254"/>
      <c r="JWQ162" s="254"/>
      <c r="JWR162" s="254"/>
      <c r="JWS162" s="254"/>
      <c r="JWT162" s="254"/>
      <c r="JWU162" s="254"/>
      <c r="JWV162" s="254"/>
      <c r="JWW162" s="254"/>
      <c r="JWX162" s="254"/>
      <c r="JWY162" s="254"/>
      <c r="JWZ162" s="254"/>
      <c r="JXA162" s="254"/>
      <c r="JXB162" s="254"/>
      <c r="JXC162" s="254"/>
      <c r="JXD162" s="254"/>
      <c r="JXE162" s="254"/>
      <c r="JXF162" s="254"/>
      <c r="JXG162" s="254"/>
      <c r="JXH162" s="254"/>
      <c r="JXI162" s="254"/>
      <c r="JXJ162" s="254"/>
      <c r="JXK162" s="254"/>
      <c r="JXL162" s="254"/>
      <c r="JXM162" s="254"/>
      <c r="JXN162" s="254"/>
      <c r="JXO162" s="254"/>
      <c r="JXP162" s="254"/>
      <c r="JXQ162" s="254"/>
      <c r="JXR162" s="254"/>
      <c r="JXS162" s="254"/>
      <c r="JXT162" s="254"/>
      <c r="JXU162" s="254"/>
      <c r="JXV162" s="254"/>
      <c r="JXW162" s="254"/>
      <c r="JXX162" s="254"/>
      <c r="JXY162" s="254"/>
      <c r="JXZ162" s="254"/>
      <c r="JYA162" s="254"/>
      <c r="JYB162" s="254"/>
      <c r="JYC162" s="254"/>
      <c r="JYD162" s="254"/>
      <c r="JYE162" s="254"/>
      <c r="JYF162" s="254"/>
      <c r="JYG162" s="254"/>
      <c r="JYH162" s="254"/>
      <c r="JYI162" s="254"/>
      <c r="JYJ162" s="254"/>
      <c r="JYK162" s="254"/>
      <c r="JYL162" s="254"/>
      <c r="JYM162" s="254"/>
      <c r="JYN162" s="254"/>
      <c r="JYO162" s="254"/>
      <c r="JYP162" s="254"/>
      <c r="JYQ162" s="254"/>
      <c r="JYR162" s="254"/>
      <c r="JYS162" s="254"/>
      <c r="JYT162" s="254"/>
      <c r="JYU162" s="254"/>
      <c r="JYV162" s="254"/>
      <c r="JYW162" s="254"/>
      <c r="JYX162" s="254"/>
      <c r="JYY162" s="254"/>
      <c r="JYZ162" s="254"/>
      <c r="JZA162" s="254"/>
      <c r="JZB162" s="254"/>
      <c r="JZC162" s="254"/>
      <c r="JZD162" s="254"/>
      <c r="JZE162" s="254"/>
      <c r="JZF162" s="254"/>
      <c r="JZG162" s="254"/>
      <c r="JZH162" s="254"/>
      <c r="JZI162" s="254"/>
      <c r="JZJ162" s="254"/>
      <c r="JZK162" s="254"/>
      <c r="JZL162" s="254"/>
      <c r="JZM162" s="254"/>
      <c r="JZN162" s="254"/>
      <c r="JZO162" s="254"/>
      <c r="JZP162" s="254"/>
      <c r="JZQ162" s="254"/>
      <c r="JZR162" s="254"/>
      <c r="JZS162" s="254"/>
      <c r="JZT162" s="254"/>
      <c r="JZU162" s="254"/>
      <c r="JZV162" s="254"/>
      <c r="JZW162" s="254"/>
      <c r="JZX162" s="254"/>
      <c r="JZY162" s="254"/>
      <c r="JZZ162" s="254"/>
      <c r="KAA162" s="254"/>
      <c r="KAB162" s="254"/>
      <c r="KAC162" s="254"/>
      <c r="KAD162" s="254"/>
      <c r="KAE162" s="254"/>
      <c r="KAF162" s="254"/>
      <c r="KAG162" s="254"/>
      <c r="KAH162" s="254"/>
      <c r="KAI162" s="254"/>
      <c r="KAJ162" s="254"/>
      <c r="KAK162" s="254"/>
      <c r="KAL162" s="254"/>
      <c r="KAM162" s="254"/>
      <c r="KAN162" s="254"/>
      <c r="KAO162" s="254"/>
      <c r="KAP162" s="254"/>
      <c r="KAQ162" s="254"/>
      <c r="KAR162" s="254"/>
      <c r="KAS162" s="254"/>
      <c r="KAT162" s="254"/>
      <c r="KAU162" s="254"/>
      <c r="KAV162" s="254"/>
      <c r="KAW162" s="254"/>
      <c r="KAX162" s="254"/>
      <c r="KAY162" s="254"/>
      <c r="KAZ162" s="254"/>
      <c r="KBA162" s="254"/>
      <c r="KBB162" s="254"/>
      <c r="KBC162" s="254"/>
      <c r="KBD162" s="254"/>
      <c r="KBE162" s="254"/>
      <c r="KBF162" s="254"/>
      <c r="KBG162" s="254"/>
      <c r="KBH162" s="254"/>
      <c r="KBI162" s="254"/>
      <c r="KBJ162" s="254"/>
      <c r="KBK162" s="254"/>
      <c r="KBL162" s="254"/>
      <c r="KBM162" s="254"/>
      <c r="KBN162" s="254"/>
      <c r="KBO162" s="254"/>
      <c r="KBP162" s="254"/>
      <c r="KBQ162" s="254"/>
      <c r="KBR162" s="254"/>
      <c r="KBS162" s="254"/>
      <c r="KBT162" s="254"/>
      <c r="KBU162" s="254"/>
      <c r="KBV162" s="254"/>
      <c r="KBW162" s="254"/>
      <c r="KBX162" s="254"/>
      <c r="KBY162" s="254"/>
      <c r="KBZ162" s="254"/>
      <c r="KCA162" s="254"/>
      <c r="KCB162" s="254"/>
      <c r="KCC162" s="254"/>
      <c r="KCD162" s="254"/>
      <c r="KCE162" s="254"/>
      <c r="KCF162" s="254"/>
      <c r="KCG162" s="254"/>
      <c r="KCH162" s="254"/>
      <c r="KCI162" s="254"/>
      <c r="KCJ162" s="254"/>
      <c r="KCK162" s="254"/>
      <c r="KCL162" s="254"/>
      <c r="KCM162" s="254"/>
      <c r="KCN162" s="254"/>
      <c r="KCO162" s="254"/>
      <c r="KCP162" s="254"/>
      <c r="KCQ162" s="254"/>
      <c r="KCR162" s="254"/>
      <c r="KCS162" s="254"/>
      <c r="KCT162" s="254"/>
      <c r="KCU162" s="254"/>
      <c r="KCV162" s="254"/>
      <c r="KCW162" s="254"/>
      <c r="KCX162" s="254"/>
      <c r="KCY162" s="254"/>
      <c r="KCZ162" s="254"/>
      <c r="KDA162" s="254"/>
      <c r="KDB162" s="254"/>
      <c r="KDC162" s="254"/>
      <c r="KDD162" s="254"/>
      <c r="KDE162" s="254"/>
      <c r="KDF162" s="254"/>
      <c r="KDG162" s="254"/>
      <c r="KDH162" s="254"/>
      <c r="KDI162" s="254"/>
      <c r="KDJ162" s="254"/>
      <c r="KDK162" s="254"/>
      <c r="KDL162" s="254"/>
      <c r="KDM162" s="254"/>
      <c r="KDN162" s="254"/>
      <c r="KDO162" s="254"/>
      <c r="KDP162" s="254"/>
      <c r="KDQ162" s="254"/>
      <c r="KDR162" s="254"/>
      <c r="KDS162" s="254"/>
      <c r="KDT162" s="254"/>
      <c r="KDU162" s="254"/>
      <c r="KDV162" s="254"/>
      <c r="KDW162" s="254"/>
      <c r="KDX162" s="254"/>
      <c r="KDY162" s="254"/>
      <c r="KDZ162" s="254"/>
      <c r="KEA162" s="254"/>
      <c r="KEB162" s="254"/>
      <c r="KEC162" s="254"/>
      <c r="KED162" s="254"/>
      <c r="KEE162" s="254"/>
      <c r="KEF162" s="254"/>
      <c r="KEG162" s="254"/>
      <c r="KEH162" s="254"/>
      <c r="KEI162" s="254"/>
      <c r="KEJ162" s="254"/>
      <c r="KEK162" s="254"/>
      <c r="KEL162" s="254"/>
      <c r="KEM162" s="254"/>
      <c r="KEN162" s="254"/>
      <c r="KEO162" s="254"/>
      <c r="KEP162" s="254"/>
      <c r="KEQ162" s="254"/>
      <c r="KER162" s="254"/>
      <c r="KES162" s="254"/>
      <c r="KET162" s="254"/>
      <c r="KEU162" s="254"/>
      <c r="KEV162" s="254"/>
      <c r="KEW162" s="254"/>
      <c r="KEX162" s="254"/>
      <c r="KEY162" s="254"/>
      <c r="KEZ162" s="254"/>
      <c r="KFA162" s="254"/>
      <c r="KFB162" s="254"/>
      <c r="KFC162" s="254"/>
      <c r="KFD162" s="254"/>
      <c r="KFE162" s="254"/>
      <c r="KFF162" s="254"/>
      <c r="KFG162" s="254"/>
      <c r="KFH162" s="254"/>
      <c r="KFI162" s="254"/>
      <c r="KFJ162" s="254"/>
      <c r="KFK162" s="254"/>
      <c r="KFL162" s="254"/>
      <c r="KFM162" s="254"/>
      <c r="KFN162" s="254"/>
      <c r="KFO162" s="254"/>
      <c r="KFP162" s="254"/>
      <c r="KFQ162" s="254"/>
      <c r="KFR162" s="254"/>
      <c r="KFS162" s="254"/>
      <c r="KFT162" s="254"/>
      <c r="KFU162" s="254"/>
      <c r="KFV162" s="254"/>
      <c r="KFW162" s="254"/>
      <c r="KFX162" s="254"/>
      <c r="KFY162" s="254"/>
      <c r="KFZ162" s="254"/>
      <c r="KGA162" s="254"/>
      <c r="KGB162" s="254"/>
      <c r="KGC162" s="254"/>
      <c r="KGD162" s="254"/>
      <c r="KGE162" s="254"/>
      <c r="KGF162" s="254"/>
      <c r="KGG162" s="254"/>
      <c r="KGH162" s="254"/>
      <c r="KGI162" s="254"/>
      <c r="KGJ162" s="254"/>
      <c r="KGK162" s="254"/>
      <c r="KGL162" s="254"/>
      <c r="KGM162" s="254"/>
      <c r="KGN162" s="254"/>
      <c r="KGO162" s="254"/>
      <c r="KGP162" s="254"/>
      <c r="KGQ162" s="254"/>
      <c r="KGR162" s="254"/>
      <c r="KGS162" s="254"/>
      <c r="KGT162" s="254"/>
      <c r="KGU162" s="254"/>
      <c r="KGV162" s="254"/>
      <c r="KGW162" s="254"/>
      <c r="KGX162" s="254"/>
      <c r="KGY162" s="254"/>
      <c r="KGZ162" s="254"/>
      <c r="KHA162" s="254"/>
      <c r="KHB162" s="254"/>
      <c r="KHC162" s="254"/>
      <c r="KHD162" s="254"/>
      <c r="KHE162" s="254"/>
      <c r="KHF162" s="254"/>
      <c r="KHG162" s="254"/>
      <c r="KHH162" s="254"/>
      <c r="KHI162" s="254"/>
      <c r="KHJ162" s="254"/>
      <c r="KHK162" s="254"/>
      <c r="KHL162" s="254"/>
      <c r="KHM162" s="254"/>
      <c r="KHN162" s="254"/>
      <c r="KHO162" s="254"/>
      <c r="KHP162" s="254"/>
      <c r="KHQ162" s="254"/>
      <c r="KHR162" s="254"/>
      <c r="KHS162" s="254"/>
      <c r="KHT162" s="254"/>
      <c r="KHU162" s="254"/>
      <c r="KHV162" s="254"/>
      <c r="KHW162" s="254"/>
      <c r="KHX162" s="254"/>
      <c r="KHY162" s="254"/>
      <c r="KHZ162" s="254"/>
      <c r="KIA162" s="254"/>
      <c r="KIB162" s="254"/>
      <c r="KIC162" s="254"/>
      <c r="KID162" s="254"/>
      <c r="KIE162" s="254"/>
      <c r="KIF162" s="254"/>
      <c r="KIG162" s="254"/>
      <c r="KIH162" s="254"/>
      <c r="KII162" s="254"/>
      <c r="KIJ162" s="254"/>
      <c r="KIK162" s="254"/>
      <c r="KIL162" s="254"/>
      <c r="KIM162" s="254"/>
      <c r="KIN162" s="254"/>
      <c r="KIO162" s="254"/>
      <c r="KIP162" s="254"/>
      <c r="KIQ162" s="254"/>
      <c r="KIR162" s="254"/>
      <c r="KIS162" s="254"/>
      <c r="KIT162" s="254"/>
      <c r="KIU162" s="254"/>
      <c r="KIV162" s="254"/>
      <c r="KIW162" s="254"/>
      <c r="KIX162" s="254"/>
      <c r="KIY162" s="254"/>
      <c r="KIZ162" s="254"/>
      <c r="KJA162" s="254"/>
      <c r="KJB162" s="254"/>
      <c r="KJC162" s="254"/>
      <c r="KJD162" s="254"/>
      <c r="KJE162" s="254"/>
      <c r="KJF162" s="254"/>
      <c r="KJG162" s="254"/>
      <c r="KJH162" s="254"/>
      <c r="KJI162" s="254"/>
      <c r="KJJ162" s="254"/>
      <c r="KJK162" s="254"/>
      <c r="KJL162" s="254"/>
      <c r="KJM162" s="254"/>
      <c r="KJN162" s="254"/>
      <c r="KJO162" s="254"/>
      <c r="KJP162" s="254"/>
      <c r="KJQ162" s="254"/>
      <c r="KJR162" s="254"/>
      <c r="KJS162" s="254"/>
      <c r="KJT162" s="254"/>
      <c r="KJU162" s="254"/>
      <c r="KJV162" s="254"/>
      <c r="KJW162" s="254"/>
      <c r="KJX162" s="254"/>
      <c r="KJY162" s="254"/>
      <c r="KJZ162" s="254"/>
      <c r="KKA162" s="254"/>
      <c r="KKB162" s="254"/>
      <c r="KKC162" s="254"/>
      <c r="KKD162" s="254"/>
      <c r="KKE162" s="254"/>
      <c r="KKF162" s="254"/>
      <c r="KKG162" s="254"/>
      <c r="KKH162" s="254"/>
      <c r="KKI162" s="254"/>
      <c r="KKJ162" s="254"/>
      <c r="KKK162" s="254"/>
      <c r="KKL162" s="254"/>
      <c r="KKM162" s="254"/>
      <c r="KKN162" s="254"/>
      <c r="KKO162" s="254"/>
      <c r="KKP162" s="254"/>
      <c r="KKQ162" s="254"/>
      <c r="KKR162" s="254"/>
      <c r="KKS162" s="254"/>
      <c r="KKT162" s="254"/>
      <c r="KKU162" s="254"/>
      <c r="KKV162" s="254"/>
      <c r="KKW162" s="254"/>
      <c r="KKX162" s="254"/>
      <c r="KKY162" s="254"/>
      <c r="KKZ162" s="254"/>
      <c r="KLA162" s="254"/>
      <c r="KLB162" s="254"/>
      <c r="KLC162" s="254"/>
      <c r="KLD162" s="254"/>
      <c r="KLE162" s="254"/>
      <c r="KLF162" s="254"/>
      <c r="KLG162" s="254"/>
      <c r="KLH162" s="254"/>
      <c r="KLI162" s="254"/>
      <c r="KLJ162" s="254"/>
      <c r="KLK162" s="254"/>
      <c r="KLL162" s="254"/>
      <c r="KLM162" s="254"/>
      <c r="KLN162" s="254"/>
      <c r="KLO162" s="254"/>
      <c r="KLP162" s="254"/>
      <c r="KLQ162" s="254"/>
      <c r="KLR162" s="254"/>
      <c r="KLS162" s="254"/>
      <c r="KLT162" s="254"/>
      <c r="KLU162" s="254"/>
      <c r="KLV162" s="254"/>
      <c r="KLW162" s="254"/>
      <c r="KLX162" s="254"/>
      <c r="KLY162" s="254"/>
      <c r="KLZ162" s="254"/>
      <c r="KMA162" s="254"/>
      <c r="KMB162" s="254"/>
      <c r="KMC162" s="254"/>
      <c r="KMD162" s="254"/>
      <c r="KME162" s="254"/>
      <c r="KMF162" s="254"/>
      <c r="KMG162" s="254"/>
      <c r="KMH162" s="254"/>
      <c r="KMI162" s="254"/>
      <c r="KMJ162" s="254"/>
      <c r="KMK162" s="254"/>
      <c r="KML162" s="254"/>
      <c r="KMM162" s="254"/>
      <c r="KMN162" s="254"/>
      <c r="KMO162" s="254"/>
      <c r="KMP162" s="254"/>
      <c r="KMQ162" s="254"/>
      <c r="KMR162" s="254"/>
      <c r="KMS162" s="254"/>
      <c r="KMT162" s="254"/>
      <c r="KMU162" s="254"/>
      <c r="KMV162" s="254"/>
      <c r="KMW162" s="254"/>
      <c r="KMX162" s="254"/>
      <c r="KMY162" s="254"/>
      <c r="KMZ162" s="254"/>
      <c r="KNA162" s="254"/>
      <c r="KNB162" s="254"/>
      <c r="KNC162" s="254"/>
      <c r="KND162" s="254"/>
      <c r="KNE162" s="254"/>
      <c r="KNF162" s="254"/>
      <c r="KNG162" s="254"/>
      <c r="KNH162" s="254"/>
      <c r="KNI162" s="254"/>
      <c r="KNJ162" s="254"/>
      <c r="KNK162" s="254"/>
      <c r="KNL162" s="254"/>
      <c r="KNM162" s="254"/>
      <c r="KNN162" s="254"/>
      <c r="KNO162" s="254"/>
      <c r="KNP162" s="254"/>
      <c r="KNQ162" s="254"/>
      <c r="KNR162" s="254"/>
      <c r="KNS162" s="254"/>
      <c r="KNT162" s="254"/>
      <c r="KNU162" s="254"/>
      <c r="KNV162" s="254"/>
      <c r="KNW162" s="254"/>
      <c r="KNX162" s="254"/>
      <c r="KNY162" s="254"/>
      <c r="KNZ162" s="254"/>
      <c r="KOA162" s="254"/>
      <c r="KOB162" s="254"/>
      <c r="KOC162" s="254"/>
      <c r="KOD162" s="254"/>
      <c r="KOE162" s="254"/>
      <c r="KOF162" s="254"/>
      <c r="KOG162" s="254"/>
      <c r="KOH162" s="254"/>
      <c r="KOI162" s="254"/>
      <c r="KOJ162" s="254"/>
      <c r="KOK162" s="254"/>
      <c r="KOL162" s="254"/>
      <c r="KOM162" s="254"/>
      <c r="KON162" s="254"/>
      <c r="KOO162" s="254"/>
      <c r="KOP162" s="254"/>
      <c r="KOQ162" s="254"/>
      <c r="KOR162" s="254"/>
      <c r="KOS162" s="254"/>
      <c r="KOT162" s="254"/>
      <c r="KOU162" s="254"/>
      <c r="KOV162" s="254"/>
      <c r="KOW162" s="254"/>
      <c r="KOX162" s="254"/>
      <c r="KOY162" s="254"/>
      <c r="KOZ162" s="254"/>
      <c r="KPA162" s="254"/>
      <c r="KPB162" s="254"/>
      <c r="KPC162" s="254"/>
      <c r="KPD162" s="254"/>
      <c r="KPE162" s="254"/>
      <c r="KPF162" s="254"/>
      <c r="KPG162" s="254"/>
      <c r="KPH162" s="254"/>
      <c r="KPI162" s="254"/>
      <c r="KPJ162" s="254"/>
      <c r="KPK162" s="254"/>
      <c r="KPL162" s="254"/>
      <c r="KPM162" s="254"/>
      <c r="KPN162" s="254"/>
      <c r="KPO162" s="254"/>
      <c r="KPP162" s="254"/>
      <c r="KPQ162" s="254"/>
      <c r="KPR162" s="254"/>
      <c r="KPS162" s="254"/>
      <c r="KPT162" s="254"/>
      <c r="KPU162" s="254"/>
      <c r="KPV162" s="254"/>
      <c r="KPW162" s="254"/>
      <c r="KPX162" s="254"/>
      <c r="KPY162" s="254"/>
      <c r="KPZ162" s="254"/>
      <c r="KQA162" s="254"/>
      <c r="KQB162" s="254"/>
      <c r="KQC162" s="254"/>
      <c r="KQD162" s="254"/>
      <c r="KQE162" s="254"/>
      <c r="KQF162" s="254"/>
      <c r="KQG162" s="254"/>
      <c r="KQH162" s="254"/>
      <c r="KQI162" s="254"/>
      <c r="KQJ162" s="254"/>
      <c r="KQK162" s="254"/>
      <c r="KQL162" s="254"/>
      <c r="KQM162" s="254"/>
      <c r="KQN162" s="254"/>
      <c r="KQO162" s="254"/>
      <c r="KQP162" s="254"/>
      <c r="KQQ162" s="254"/>
      <c r="KQR162" s="254"/>
      <c r="KQS162" s="254"/>
      <c r="KQT162" s="254"/>
      <c r="KQU162" s="254"/>
      <c r="KQV162" s="254"/>
      <c r="KQW162" s="254"/>
      <c r="KQX162" s="254"/>
      <c r="KQY162" s="254"/>
      <c r="KQZ162" s="254"/>
      <c r="KRA162" s="254"/>
      <c r="KRB162" s="254"/>
      <c r="KRC162" s="254"/>
      <c r="KRD162" s="254"/>
      <c r="KRE162" s="254"/>
      <c r="KRF162" s="254"/>
      <c r="KRG162" s="254"/>
      <c r="KRH162" s="254"/>
      <c r="KRI162" s="254"/>
      <c r="KRJ162" s="254"/>
      <c r="KRK162" s="254"/>
      <c r="KRL162" s="254"/>
      <c r="KRM162" s="254"/>
      <c r="KRN162" s="254"/>
      <c r="KRO162" s="254"/>
      <c r="KRP162" s="254"/>
      <c r="KRQ162" s="254"/>
      <c r="KRR162" s="254"/>
      <c r="KRS162" s="254"/>
      <c r="KRT162" s="254"/>
      <c r="KRU162" s="254"/>
      <c r="KRV162" s="254"/>
      <c r="KRW162" s="254"/>
      <c r="KRX162" s="254"/>
      <c r="KRY162" s="254"/>
      <c r="KRZ162" s="254"/>
      <c r="KSA162" s="254"/>
      <c r="KSB162" s="254"/>
      <c r="KSC162" s="254"/>
      <c r="KSD162" s="254"/>
      <c r="KSE162" s="254"/>
      <c r="KSF162" s="254"/>
      <c r="KSG162" s="254"/>
      <c r="KSH162" s="254"/>
      <c r="KSI162" s="254"/>
      <c r="KSJ162" s="254"/>
      <c r="KSK162" s="254"/>
      <c r="KSL162" s="254"/>
      <c r="KSM162" s="254"/>
      <c r="KSN162" s="254"/>
      <c r="KSO162" s="254"/>
      <c r="KSP162" s="254"/>
      <c r="KSQ162" s="254"/>
      <c r="KSR162" s="254"/>
      <c r="KSS162" s="254"/>
      <c r="KST162" s="254"/>
      <c r="KSU162" s="254"/>
      <c r="KSV162" s="254"/>
      <c r="KSW162" s="254"/>
      <c r="KSX162" s="254"/>
      <c r="KSY162" s="254"/>
      <c r="KSZ162" s="254"/>
      <c r="KTA162" s="254"/>
      <c r="KTB162" s="254"/>
      <c r="KTC162" s="254"/>
      <c r="KTD162" s="254"/>
      <c r="KTE162" s="254"/>
      <c r="KTF162" s="254"/>
      <c r="KTG162" s="254"/>
      <c r="KTH162" s="254"/>
      <c r="KTI162" s="254"/>
      <c r="KTJ162" s="254"/>
      <c r="KTK162" s="254"/>
      <c r="KTL162" s="254"/>
      <c r="KTM162" s="254"/>
      <c r="KTN162" s="254"/>
      <c r="KTO162" s="254"/>
      <c r="KTP162" s="254"/>
      <c r="KTQ162" s="254"/>
      <c r="KTR162" s="254"/>
      <c r="KTS162" s="254"/>
      <c r="KTT162" s="254"/>
      <c r="KTU162" s="254"/>
      <c r="KTV162" s="254"/>
      <c r="KTW162" s="254"/>
      <c r="KTX162" s="254"/>
      <c r="KTY162" s="254"/>
      <c r="KTZ162" s="254"/>
      <c r="KUA162" s="254"/>
      <c r="KUB162" s="254"/>
      <c r="KUC162" s="254"/>
      <c r="KUD162" s="254"/>
      <c r="KUE162" s="254"/>
      <c r="KUF162" s="254"/>
      <c r="KUG162" s="254"/>
      <c r="KUH162" s="254"/>
      <c r="KUI162" s="254"/>
      <c r="KUJ162" s="254"/>
      <c r="KUK162" s="254"/>
      <c r="KUL162" s="254"/>
      <c r="KUM162" s="254"/>
      <c r="KUN162" s="254"/>
      <c r="KUO162" s="254"/>
      <c r="KUP162" s="254"/>
      <c r="KUQ162" s="254"/>
      <c r="KUR162" s="254"/>
      <c r="KUS162" s="254"/>
      <c r="KUT162" s="254"/>
      <c r="KUU162" s="254"/>
      <c r="KUV162" s="254"/>
      <c r="KUW162" s="254"/>
      <c r="KUX162" s="254"/>
      <c r="KUY162" s="254"/>
      <c r="KUZ162" s="254"/>
      <c r="KVA162" s="254"/>
      <c r="KVB162" s="254"/>
      <c r="KVC162" s="254"/>
      <c r="KVD162" s="254"/>
      <c r="KVE162" s="254"/>
      <c r="KVF162" s="254"/>
      <c r="KVG162" s="254"/>
      <c r="KVH162" s="254"/>
      <c r="KVI162" s="254"/>
      <c r="KVJ162" s="254"/>
      <c r="KVK162" s="254"/>
      <c r="KVL162" s="254"/>
      <c r="KVM162" s="254"/>
      <c r="KVN162" s="254"/>
      <c r="KVO162" s="254"/>
      <c r="KVP162" s="254"/>
      <c r="KVQ162" s="254"/>
      <c r="KVR162" s="254"/>
      <c r="KVS162" s="254"/>
      <c r="KVT162" s="254"/>
      <c r="KVU162" s="254"/>
      <c r="KVV162" s="254"/>
      <c r="KVW162" s="254"/>
      <c r="KVX162" s="254"/>
      <c r="KVY162" s="254"/>
      <c r="KVZ162" s="254"/>
      <c r="KWA162" s="254"/>
      <c r="KWB162" s="254"/>
      <c r="KWC162" s="254"/>
      <c r="KWD162" s="254"/>
      <c r="KWE162" s="254"/>
      <c r="KWF162" s="254"/>
      <c r="KWG162" s="254"/>
      <c r="KWH162" s="254"/>
      <c r="KWI162" s="254"/>
      <c r="KWJ162" s="254"/>
      <c r="KWK162" s="254"/>
      <c r="KWL162" s="254"/>
      <c r="KWM162" s="254"/>
      <c r="KWN162" s="254"/>
      <c r="KWO162" s="254"/>
      <c r="KWP162" s="254"/>
      <c r="KWQ162" s="254"/>
      <c r="KWR162" s="254"/>
      <c r="KWS162" s="254"/>
      <c r="KWT162" s="254"/>
      <c r="KWU162" s="254"/>
      <c r="KWV162" s="254"/>
      <c r="KWW162" s="254"/>
      <c r="KWX162" s="254"/>
      <c r="KWY162" s="254"/>
      <c r="KWZ162" s="254"/>
      <c r="KXA162" s="254"/>
      <c r="KXB162" s="254"/>
      <c r="KXC162" s="254"/>
      <c r="KXD162" s="254"/>
      <c r="KXE162" s="254"/>
      <c r="KXF162" s="254"/>
      <c r="KXG162" s="254"/>
      <c r="KXH162" s="254"/>
      <c r="KXI162" s="254"/>
      <c r="KXJ162" s="254"/>
      <c r="KXK162" s="254"/>
      <c r="KXL162" s="254"/>
      <c r="KXM162" s="254"/>
      <c r="KXN162" s="254"/>
      <c r="KXO162" s="254"/>
      <c r="KXP162" s="254"/>
      <c r="KXQ162" s="254"/>
      <c r="KXR162" s="254"/>
      <c r="KXS162" s="254"/>
      <c r="KXT162" s="254"/>
      <c r="KXU162" s="254"/>
      <c r="KXV162" s="254"/>
      <c r="KXW162" s="254"/>
      <c r="KXX162" s="254"/>
      <c r="KXY162" s="254"/>
      <c r="KXZ162" s="254"/>
      <c r="KYA162" s="254"/>
      <c r="KYB162" s="254"/>
      <c r="KYC162" s="254"/>
      <c r="KYD162" s="254"/>
      <c r="KYE162" s="254"/>
      <c r="KYF162" s="254"/>
      <c r="KYG162" s="254"/>
      <c r="KYH162" s="254"/>
      <c r="KYI162" s="254"/>
      <c r="KYJ162" s="254"/>
      <c r="KYK162" s="254"/>
      <c r="KYL162" s="254"/>
      <c r="KYM162" s="254"/>
      <c r="KYN162" s="254"/>
      <c r="KYO162" s="254"/>
      <c r="KYP162" s="254"/>
      <c r="KYQ162" s="254"/>
      <c r="KYR162" s="254"/>
      <c r="KYS162" s="254"/>
      <c r="KYT162" s="254"/>
      <c r="KYU162" s="254"/>
      <c r="KYV162" s="254"/>
      <c r="KYW162" s="254"/>
      <c r="KYX162" s="254"/>
      <c r="KYY162" s="254"/>
      <c r="KYZ162" s="254"/>
      <c r="KZA162" s="254"/>
      <c r="KZB162" s="254"/>
      <c r="KZC162" s="254"/>
      <c r="KZD162" s="254"/>
      <c r="KZE162" s="254"/>
      <c r="KZF162" s="254"/>
      <c r="KZG162" s="254"/>
      <c r="KZH162" s="254"/>
      <c r="KZI162" s="254"/>
      <c r="KZJ162" s="254"/>
      <c r="KZK162" s="254"/>
      <c r="KZL162" s="254"/>
      <c r="KZM162" s="254"/>
      <c r="KZN162" s="254"/>
      <c r="KZO162" s="254"/>
      <c r="KZP162" s="254"/>
      <c r="KZQ162" s="254"/>
      <c r="KZR162" s="254"/>
      <c r="KZS162" s="254"/>
      <c r="KZT162" s="254"/>
      <c r="KZU162" s="254"/>
      <c r="KZV162" s="254"/>
      <c r="KZW162" s="254"/>
      <c r="KZX162" s="254"/>
      <c r="KZY162" s="254"/>
      <c r="KZZ162" s="254"/>
      <c r="LAA162" s="254"/>
      <c r="LAB162" s="254"/>
      <c r="LAC162" s="254"/>
      <c r="LAD162" s="254"/>
      <c r="LAE162" s="254"/>
      <c r="LAF162" s="254"/>
      <c r="LAG162" s="254"/>
      <c r="LAH162" s="254"/>
      <c r="LAI162" s="254"/>
      <c r="LAJ162" s="254"/>
      <c r="LAK162" s="254"/>
      <c r="LAL162" s="254"/>
      <c r="LAM162" s="254"/>
      <c r="LAN162" s="254"/>
      <c r="LAO162" s="254"/>
      <c r="LAP162" s="254"/>
      <c r="LAQ162" s="254"/>
      <c r="LAR162" s="254"/>
      <c r="LAS162" s="254"/>
      <c r="LAT162" s="254"/>
      <c r="LAU162" s="254"/>
      <c r="LAV162" s="254"/>
      <c r="LAW162" s="254"/>
      <c r="LAX162" s="254"/>
      <c r="LAY162" s="254"/>
      <c r="LAZ162" s="254"/>
      <c r="LBA162" s="254"/>
      <c r="LBB162" s="254"/>
      <c r="LBC162" s="254"/>
      <c r="LBD162" s="254"/>
      <c r="LBE162" s="254"/>
      <c r="LBF162" s="254"/>
      <c r="LBG162" s="254"/>
      <c r="LBH162" s="254"/>
      <c r="LBI162" s="254"/>
      <c r="LBJ162" s="254"/>
      <c r="LBK162" s="254"/>
      <c r="LBL162" s="254"/>
      <c r="LBM162" s="254"/>
      <c r="LBN162" s="254"/>
      <c r="LBO162" s="254"/>
      <c r="LBP162" s="254"/>
      <c r="LBQ162" s="254"/>
      <c r="LBR162" s="254"/>
      <c r="LBS162" s="254"/>
      <c r="LBT162" s="254"/>
      <c r="LBU162" s="254"/>
      <c r="LBV162" s="254"/>
      <c r="LBW162" s="254"/>
      <c r="LBX162" s="254"/>
      <c r="LBY162" s="254"/>
      <c r="LBZ162" s="254"/>
      <c r="LCA162" s="254"/>
      <c r="LCB162" s="254"/>
      <c r="LCC162" s="254"/>
      <c r="LCD162" s="254"/>
      <c r="LCE162" s="254"/>
      <c r="LCF162" s="254"/>
      <c r="LCG162" s="254"/>
      <c r="LCH162" s="254"/>
      <c r="LCI162" s="254"/>
      <c r="LCJ162" s="254"/>
      <c r="LCK162" s="254"/>
      <c r="LCL162" s="254"/>
      <c r="LCM162" s="254"/>
      <c r="LCN162" s="254"/>
      <c r="LCO162" s="254"/>
      <c r="LCP162" s="254"/>
      <c r="LCQ162" s="254"/>
      <c r="LCR162" s="254"/>
      <c r="LCS162" s="254"/>
      <c r="LCT162" s="254"/>
      <c r="LCU162" s="254"/>
      <c r="LCV162" s="254"/>
      <c r="LCW162" s="254"/>
      <c r="LCX162" s="254"/>
      <c r="LCY162" s="254"/>
      <c r="LCZ162" s="254"/>
      <c r="LDA162" s="254"/>
      <c r="LDB162" s="254"/>
      <c r="LDC162" s="254"/>
      <c r="LDD162" s="254"/>
      <c r="LDE162" s="254"/>
      <c r="LDF162" s="254"/>
      <c r="LDG162" s="254"/>
      <c r="LDH162" s="254"/>
      <c r="LDI162" s="254"/>
      <c r="LDJ162" s="254"/>
      <c r="LDK162" s="254"/>
      <c r="LDL162" s="254"/>
      <c r="LDM162" s="254"/>
      <c r="LDN162" s="254"/>
      <c r="LDO162" s="254"/>
      <c r="LDP162" s="254"/>
      <c r="LDQ162" s="254"/>
      <c r="LDR162" s="254"/>
      <c r="LDS162" s="254"/>
      <c r="LDT162" s="254"/>
      <c r="LDU162" s="254"/>
      <c r="LDV162" s="254"/>
      <c r="LDW162" s="254"/>
      <c r="LDX162" s="254"/>
      <c r="LDY162" s="254"/>
      <c r="LDZ162" s="254"/>
      <c r="LEA162" s="254"/>
      <c r="LEB162" s="254"/>
      <c r="LEC162" s="254"/>
      <c r="LED162" s="254"/>
      <c r="LEE162" s="254"/>
      <c r="LEF162" s="254"/>
      <c r="LEG162" s="254"/>
      <c r="LEH162" s="254"/>
      <c r="LEI162" s="254"/>
      <c r="LEJ162" s="254"/>
      <c r="LEK162" s="254"/>
      <c r="LEL162" s="254"/>
      <c r="LEM162" s="254"/>
      <c r="LEN162" s="254"/>
      <c r="LEO162" s="254"/>
      <c r="LEP162" s="254"/>
      <c r="LEQ162" s="254"/>
      <c r="LER162" s="254"/>
      <c r="LES162" s="254"/>
      <c r="LET162" s="254"/>
      <c r="LEU162" s="254"/>
      <c r="LEV162" s="254"/>
      <c r="LEW162" s="254"/>
      <c r="LEX162" s="254"/>
      <c r="LEY162" s="254"/>
      <c r="LEZ162" s="254"/>
      <c r="LFA162" s="254"/>
      <c r="LFB162" s="254"/>
      <c r="LFC162" s="254"/>
      <c r="LFD162" s="254"/>
      <c r="LFE162" s="254"/>
      <c r="LFF162" s="254"/>
      <c r="LFG162" s="254"/>
      <c r="LFH162" s="254"/>
      <c r="LFI162" s="254"/>
      <c r="LFJ162" s="254"/>
      <c r="LFK162" s="254"/>
      <c r="LFL162" s="254"/>
      <c r="LFM162" s="254"/>
      <c r="LFN162" s="254"/>
      <c r="LFO162" s="254"/>
      <c r="LFP162" s="254"/>
      <c r="LFQ162" s="254"/>
      <c r="LFR162" s="254"/>
      <c r="LFS162" s="254"/>
      <c r="LFT162" s="254"/>
      <c r="LFU162" s="254"/>
      <c r="LFV162" s="254"/>
      <c r="LFW162" s="254"/>
      <c r="LFX162" s="254"/>
      <c r="LFY162" s="254"/>
      <c r="LFZ162" s="254"/>
      <c r="LGA162" s="254"/>
      <c r="LGB162" s="254"/>
      <c r="LGC162" s="254"/>
      <c r="LGD162" s="254"/>
      <c r="LGE162" s="254"/>
      <c r="LGF162" s="254"/>
      <c r="LGG162" s="254"/>
      <c r="LGH162" s="254"/>
      <c r="LGI162" s="254"/>
      <c r="LGJ162" s="254"/>
      <c r="LGK162" s="254"/>
      <c r="LGL162" s="254"/>
      <c r="LGM162" s="254"/>
      <c r="LGN162" s="254"/>
      <c r="LGO162" s="254"/>
      <c r="LGP162" s="254"/>
      <c r="LGQ162" s="254"/>
      <c r="LGR162" s="254"/>
      <c r="LGS162" s="254"/>
      <c r="LGT162" s="254"/>
      <c r="LGU162" s="254"/>
      <c r="LGV162" s="254"/>
      <c r="LGW162" s="254"/>
      <c r="LGX162" s="254"/>
      <c r="LGY162" s="254"/>
      <c r="LGZ162" s="254"/>
      <c r="LHA162" s="254"/>
      <c r="LHB162" s="254"/>
      <c r="LHC162" s="254"/>
      <c r="LHD162" s="254"/>
      <c r="LHE162" s="254"/>
      <c r="LHF162" s="254"/>
      <c r="LHG162" s="254"/>
      <c r="LHH162" s="254"/>
      <c r="LHI162" s="254"/>
      <c r="LHJ162" s="254"/>
      <c r="LHK162" s="254"/>
      <c r="LHL162" s="254"/>
      <c r="LHM162" s="254"/>
      <c r="LHN162" s="254"/>
      <c r="LHO162" s="254"/>
      <c r="LHP162" s="254"/>
      <c r="LHQ162" s="254"/>
      <c r="LHR162" s="254"/>
      <c r="LHS162" s="254"/>
      <c r="LHT162" s="254"/>
      <c r="LHU162" s="254"/>
      <c r="LHV162" s="254"/>
      <c r="LHW162" s="254"/>
      <c r="LHX162" s="254"/>
      <c r="LHY162" s="254"/>
      <c r="LHZ162" s="254"/>
      <c r="LIA162" s="254"/>
      <c r="LIB162" s="254"/>
      <c r="LIC162" s="254"/>
      <c r="LID162" s="254"/>
      <c r="LIE162" s="254"/>
      <c r="LIF162" s="254"/>
      <c r="LIG162" s="254"/>
      <c r="LIH162" s="254"/>
      <c r="LII162" s="254"/>
      <c r="LIJ162" s="254"/>
      <c r="LIK162" s="254"/>
      <c r="LIL162" s="254"/>
      <c r="LIM162" s="254"/>
      <c r="LIN162" s="254"/>
      <c r="LIO162" s="254"/>
      <c r="LIP162" s="254"/>
      <c r="LIQ162" s="254"/>
      <c r="LIR162" s="254"/>
      <c r="LIS162" s="254"/>
      <c r="LIT162" s="254"/>
      <c r="LIU162" s="254"/>
      <c r="LIV162" s="254"/>
      <c r="LIW162" s="254"/>
      <c r="LIX162" s="254"/>
      <c r="LIY162" s="254"/>
      <c r="LIZ162" s="254"/>
      <c r="LJA162" s="254"/>
      <c r="LJB162" s="254"/>
      <c r="LJC162" s="254"/>
      <c r="LJD162" s="254"/>
      <c r="LJE162" s="254"/>
      <c r="LJF162" s="254"/>
      <c r="LJG162" s="254"/>
      <c r="LJH162" s="254"/>
      <c r="LJI162" s="254"/>
      <c r="LJJ162" s="254"/>
      <c r="LJK162" s="254"/>
      <c r="LJL162" s="254"/>
      <c r="LJM162" s="254"/>
      <c r="LJN162" s="254"/>
      <c r="LJO162" s="254"/>
      <c r="LJP162" s="254"/>
      <c r="LJQ162" s="254"/>
      <c r="LJR162" s="254"/>
      <c r="LJS162" s="254"/>
      <c r="LJT162" s="254"/>
      <c r="LJU162" s="254"/>
      <c r="LJV162" s="254"/>
      <c r="LJW162" s="254"/>
      <c r="LJX162" s="254"/>
      <c r="LJY162" s="254"/>
      <c r="LJZ162" s="254"/>
      <c r="LKA162" s="254"/>
      <c r="LKB162" s="254"/>
      <c r="LKC162" s="254"/>
      <c r="LKD162" s="254"/>
      <c r="LKE162" s="254"/>
      <c r="LKF162" s="254"/>
      <c r="LKG162" s="254"/>
      <c r="LKH162" s="254"/>
      <c r="LKI162" s="254"/>
      <c r="LKJ162" s="254"/>
      <c r="LKK162" s="254"/>
      <c r="LKL162" s="254"/>
      <c r="LKM162" s="254"/>
      <c r="LKN162" s="254"/>
      <c r="LKO162" s="254"/>
      <c r="LKP162" s="254"/>
      <c r="LKQ162" s="254"/>
      <c r="LKR162" s="254"/>
      <c r="LKS162" s="254"/>
      <c r="LKT162" s="254"/>
      <c r="LKU162" s="254"/>
      <c r="LKV162" s="254"/>
      <c r="LKW162" s="254"/>
      <c r="LKX162" s="254"/>
      <c r="LKY162" s="254"/>
      <c r="LKZ162" s="254"/>
      <c r="LLA162" s="254"/>
      <c r="LLB162" s="254"/>
      <c r="LLC162" s="254"/>
      <c r="LLD162" s="254"/>
      <c r="LLE162" s="254"/>
      <c r="LLF162" s="254"/>
      <c r="LLG162" s="254"/>
      <c r="LLH162" s="254"/>
      <c r="LLI162" s="254"/>
      <c r="LLJ162" s="254"/>
      <c r="LLK162" s="254"/>
      <c r="LLL162" s="254"/>
      <c r="LLM162" s="254"/>
      <c r="LLN162" s="254"/>
      <c r="LLO162" s="254"/>
      <c r="LLP162" s="254"/>
      <c r="LLQ162" s="254"/>
      <c r="LLR162" s="254"/>
      <c r="LLS162" s="254"/>
      <c r="LLT162" s="254"/>
      <c r="LLU162" s="254"/>
      <c r="LLV162" s="254"/>
      <c r="LLW162" s="254"/>
      <c r="LLX162" s="254"/>
      <c r="LLY162" s="254"/>
      <c r="LLZ162" s="254"/>
      <c r="LMA162" s="254"/>
      <c r="LMB162" s="254"/>
      <c r="LMC162" s="254"/>
      <c r="LMD162" s="254"/>
      <c r="LME162" s="254"/>
      <c r="LMF162" s="254"/>
      <c r="LMG162" s="254"/>
      <c r="LMH162" s="254"/>
      <c r="LMI162" s="254"/>
      <c r="LMJ162" s="254"/>
      <c r="LMK162" s="254"/>
      <c r="LML162" s="254"/>
      <c r="LMM162" s="254"/>
      <c r="LMN162" s="254"/>
      <c r="LMO162" s="254"/>
      <c r="LMP162" s="254"/>
      <c r="LMQ162" s="254"/>
      <c r="LMR162" s="254"/>
      <c r="LMS162" s="254"/>
      <c r="LMT162" s="254"/>
      <c r="LMU162" s="254"/>
      <c r="LMV162" s="254"/>
      <c r="LMW162" s="254"/>
      <c r="LMX162" s="254"/>
      <c r="LMY162" s="254"/>
      <c r="LMZ162" s="254"/>
      <c r="LNA162" s="254"/>
      <c r="LNB162" s="254"/>
      <c r="LNC162" s="254"/>
      <c r="LND162" s="254"/>
      <c r="LNE162" s="254"/>
      <c r="LNF162" s="254"/>
      <c r="LNG162" s="254"/>
      <c r="LNH162" s="254"/>
      <c r="LNI162" s="254"/>
      <c r="LNJ162" s="254"/>
      <c r="LNK162" s="254"/>
      <c r="LNL162" s="254"/>
      <c r="LNM162" s="254"/>
      <c r="LNN162" s="254"/>
      <c r="LNO162" s="254"/>
      <c r="LNP162" s="254"/>
      <c r="LNQ162" s="254"/>
      <c r="LNR162" s="254"/>
      <c r="LNS162" s="254"/>
      <c r="LNT162" s="254"/>
      <c r="LNU162" s="254"/>
      <c r="LNV162" s="254"/>
      <c r="LNW162" s="254"/>
      <c r="LNX162" s="254"/>
      <c r="LNY162" s="254"/>
      <c r="LNZ162" s="254"/>
      <c r="LOA162" s="254"/>
      <c r="LOB162" s="254"/>
      <c r="LOC162" s="254"/>
      <c r="LOD162" s="254"/>
      <c r="LOE162" s="254"/>
      <c r="LOF162" s="254"/>
      <c r="LOG162" s="254"/>
      <c r="LOH162" s="254"/>
      <c r="LOI162" s="254"/>
      <c r="LOJ162" s="254"/>
      <c r="LOK162" s="254"/>
      <c r="LOL162" s="254"/>
      <c r="LOM162" s="254"/>
      <c r="LON162" s="254"/>
      <c r="LOO162" s="254"/>
      <c r="LOP162" s="254"/>
      <c r="LOQ162" s="254"/>
      <c r="LOR162" s="254"/>
      <c r="LOS162" s="254"/>
      <c r="LOT162" s="254"/>
      <c r="LOU162" s="254"/>
      <c r="LOV162" s="254"/>
      <c r="LOW162" s="254"/>
      <c r="LOX162" s="254"/>
      <c r="LOY162" s="254"/>
      <c r="LOZ162" s="254"/>
      <c r="LPA162" s="254"/>
      <c r="LPB162" s="254"/>
      <c r="LPC162" s="254"/>
      <c r="LPD162" s="254"/>
      <c r="LPE162" s="254"/>
      <c r="LPF162" s="254"/>
      <c r="LPG162" s="254"/>
      <c r="LPH162" s="254"/>
      <c r="LPI162" s="254"/>
      <c r="LPJ162" s="254"/>
      <c r="LPK162" s="254"/>
      <c r="LPL162" s="254"/>
      <c r="LPM162" s="254"/>
      <c r="LPN162" s="254"/>
      <c r="LPO162" s="254"/>
      <c r="LPP162" s="254"/>
      <c r="LPQ162" s="254"/>
      <c r="LPR162" s="254"/>
      <c r="LPS162" s="254"/>
      <c r="LPT162" s="254"/>
      <c r="LPU162" s="254"/>
      <c r="LPV162" s="254"/>
      <c r="LPW162" s="254"/>
      <c r="LPX162" s="254"/>
      <c r="LPY162" s="254"/>
      <c r="LPZ162" s="254"/>
      <c r="LQA162" s="254"/>
      <c r="LQB162" s="254"/>
      <c r="LQC162" s="254"/>
      <c r="LQD162" s="254"/>
      <c r="LQE162" s="254"/>
      <c r="LQF162" s="254"/>
      <c r="LQG162" s="254"/>
      <c r="LQH162" s="254"/>
      <c r="LQI162" s="254"/>
      <c r="LQJ162" s="254"/>
      <c r="LQK162" s="254"/>
      <c r="LQL162" s="254"/>
      <c r="LQM162" s="254"/>
      <c r="LQN162" s="254"/>
      <c r="LQO162" s="254"/>
      <c r="LQP162" s="254"/>
      <c r="LQQ162" s="254"/>
      <c r="LQR162" s="254"/>
      <c r="LQS162" s="254"/>
      <c r="LQT162" s="254"/>
      <c r="LQU162" s="254"/>
      <c r="LQV162" s="254"/>
      <c r="LQW162" s="254"/>
      <c r="LQX162" s="254"/>
      <c r="LQY162" s="254"/>
      <c r="LQZ162" s="254"/>
      <c r="LRA162" s="254"/>
      <c r="LRB162" s="254"/>
      <c r="LRC162" s="254"/>
      <c r="LRD162" s="254"/>
      <c r="LRE162" s="254"/>
      <c r="LRF162" s="254"/>
      <c r="LRG162" s="254"/>
      <c r="LRH162" s="254"/>
      <c r="LRI162" s="254"/>
      <c r="LRJ162" s="254"/>
      <c r="LRK162" s="254"/>
      <c r="LRL162" s="254"/>
      <c r="LRM162" s="254"/>
      <c r="LRN162" s="254"/>
      <c r="LRO162" s="254"/>
      <c r="LRP162" s="254"/>
      <c r="LRQ162" s="254"/>
      <c r="LRR162" s="254"/>
      <c r="LRS162" s="254"/>
      <c r="LRT162" s="254"/>
      <c r="LRU162" s="254"/>
      <c r="LRV162" s="254"/>
      <c r="LRW162" s="254"/>
      <c r="LRX162" s="254"/>
      <c r="LRY162" s="254"/>
      <c r="LRZ162" s="254"/>
      <c r="LSA162" s="254"/>
      <c r="LSB162" s="254"/>
      <c r="LSC162" s="254"/>
      <c r="LSD162" s="254"/>
      <c r="LSE162" s="254"/>
      <c r="LSF162" s="254"/>
      <c r="LSG162" s="254"/>
      <c r="LSH162" s="254"/>
      <c r="LSI162" s="254"/>
      <c r="LSJ162" s="254"/>
      <c r="LSK162" s="254"/>
      <c r="LSL162" s="254"/>
      <c r="LSM162" s="254"/>
      <c r="LSN162" s="254"/>
      <c r="LSO162" s="254"/>
      <c r="LSP162" s="254"/>
      <c r="LSQ162" s="254"/>
      <c r="LSR162" s="254"/>
      <c r="LSS162" s="254"/>
      <c r="LST162" s="254"/>
      <c r="LSU162" s="254"/>
      <c r="LSV162" s="254"/>
      <c r="LSW162" s="254"/>
      <c r="LSX162" s="254"/>
      <c r="LSY162" s="254"/>
      <c r="LSZ162" s="254"/>
      <c r="LTA162" s="254"/>
      <c r="LTB162" s="254"/>
      <c r="LTC162" s="254"/>
      <c r="LTD162" s="254"/>
      <c r="LTE162" s="254"/>
      <c r="LTF162" s="254"/>
      <c r="LTG162" s="254"/>
      <c r="LTH162" s="254"/>
      <c r="LTI162" s="254"/>
      <c r="LTJ162" s="254"/>
      <c r="LTK162" s="254"/>
      <c r="LTL162" s="254"/>
      <c r="LTM162" s="254"/>
      <c r="LTN162" s="254"/>
      <c r="LTO162" s="254"/>
      <c r="LTP162" s="254"/>
      <c r="LTQ162" s="254"/>
      <c r="LTR162" s="254"/>
      <c r="LTS162" s="254"/>
      <c r="LTT162" s="254"/>
      <c r="LTU162" s="254"/>
      <c r="LTV162" s="254"/>
      <c r="LTW162" s="254"/>
      <c r="LTX162" s="254"/>
      <c r="LTY162" s="254"/>
      <c r="LTZ162" s="254"/>
      <c r="LUA162" s="254"/>
      <c r="LUB162" s="254"/>
      <c r="LUC162" s="254"/>
      <c r="LUD162" s="254"/>
      <c r="LUE162" s="254"/>
      <c r="LUF162" s="254"/>
      <c r="LUG162" s="254"/>
      <c r="LUH162" s="254"/>
      <c r="LUI162" s="254"/>
      <c r="LUJ162" s="254"/>
      <c r="LUK162" s="254"/>
      <c r="LUL162" s="254"/>
      <c r="LUM162" s="254"/>
      <c r="LUN162" s="254"/>
      <c r="LUO162" s="254"/>
      <c r="LUP162" s="254"/>
      <c r="LUQ162" s="254"/>
      <c r="LUR162" s="254"/>
      <c r="LUS162" s="254"/>
      <c r="LUT162" s="254"/>
      <c r="LUU162" s="254"/>
      <c r="LUV162" s="254"/>
      <c r="LUW162" s="254"/>
      <c r="LUX162" s="254"/>
      <c r="LUY162" s="254"/>
      <c r="LUZ162" s="254"/>
      <c r="LVA162" s="254"/>
      <c r="LVB162" s="254"/>
      <c r="LVC162" s="254"/>
      <c r="LVD162" s="254"/>
      <c r="LVE162" s="254"/>
      <c r="LVF162" s="254"/>
      <c r="LVG162" s="254"/>
      <c r="LVH162" s="254"/>
      <c r="LVI162" s="254"/>
      <c r="LVJ162" s="254"/>
      <c r="LVK162" s="254"/>
      <c r="LVL162" s="254"/>
      <c r="LVM162" s="254"/>
      <c r="LVN162" s="254"/>
      <c r="LVO162" s="254"/>
      <c r="LVP162" s="254"/>
      <c r="LVQ162" s="254"/>
      <c r="LVR162" s="254"/>
      <c r="LVS162" s="254"/>
      <c r="LVT162" s="254"/>
      <c r="LVU162" s="254"/>
      <c r="LVV162" s="254"/>
      <c r="LVW162" s="254"/>
      <c r="LVX162" s="254"/>
      <c r="LVY162" s="254"/>
      <c r="LVZ162" s="254"/>
      <c r="LWA162" s="254"/>
      <c r="LWB162" s="254"/>
      <c r="LWC162" s="254"/>
      <c r="LWD162" s="254"/>
      <c r="LWE162" s="254"/>
      <c r="LWF162" s="254"/>
      <c r="LWG162" s="254"/>
      <c r="LWH162" s="254"/>
      <c r="LWI162" s="254"/>
      <c r="LWJ162" s="254"/>
      <c r="LWK162" s="254"/>
      <c r="LWL162" s="254"/>
      <c r="LWM162" s="254"/>
      <c r="LWN162" s="254"/>
      <c r="LWO162" s="254"/>
      <c r="LWP162" s="254"/>
      <c r="LWQ162" s="254"/>
      <c r="LWR162" s="254"/>
      <c r="LWS162" s="254"/>
      <c r="LWT162" s="254"/>
      <c r="LWU162" s="254"/>
      <c r="LWV162" s="254"/>
      <c r="LWW162" s="254"/>
      <c r="LWX162" s="254"/>
      <c r="LWY162" s="254"/>
      <c r="LWZ162" s="254"/>
      <c r="LXA162" s="254"/>
      <c r="LXB162" s="254"/>
      <c r="LXC162" s="254"/>
      <c r="LXD162" s="254"/>
      <c r="LXE162" s="254"/>
      <c r="LXF162" s="254"/>
      <c r="LXG162" s="254"/>
      <c r="LXH162" s="254"/>
      <c r="LXI162" s="254"/>
      <c r="LXJ162" s="254"/>
      <c r="LXK162" s="254"/>
      <c r="LXL162" s="254"/>
      <c r="LXM162" s="254"/>
      <c r="LXN162" s="254"/>
      <c r="LXO162" s="254"/>
      <c r="LXP162" s="254"/>
      <c r="LXQ162" s="254"/>
      <c r="LXR162" s="254"/>
      <c r="LXS162" s="254"/>
      <c r="LXT162" s="254"/>
      <c r="LXU162" s="254"/>
      <c r="LXV162" s="254"/>
      <c r="LXW162" s="254"/>
      <c r="LXX162" s="254"/>
      <c r="LXY162" s="254"/>
      <c r="LXZ162" s="254"/>
      <c r="LYA162" s="254"/>
      <c r="LYB162" s="254"/>
      <c r="LYC162" s="254"/>
      <c r="LYD162" s="254"/>
      <c r="LYE162" s="254"/>
      <c r="LYF162" s="254"/>
      <c r="LYG162" s="254"/>
      <c r="LYH162" s="254"/>
      <c r="LYI162" s="254"/>
      <c r="LYJ162" s="254"/>
      <c r="LYK162" s="254"/>
      <c r="LYL162" s="254"/>
      <c r="LYM162" s="254"/>
      <c r="LYN162" s="254"/>
      <c r="LYO162" s="254"/>
      <c r="LYP162" s="254"/>
      <c r="LYQ162" s="254"/>
      <c r="LYR162" s="254"/>
      <c r="LYS162" s="254"/>
      <c r="LYT162" s="254"/>
      <c r="LYU162" s="254"/>
      <c r="LYV162" s="254"/>
      <c r="LYW162" s="254"/>
      <c r="LYX162" s="254"/>
      <c r="LYY162" s="254"/>
      <c r="LYZ162" s="254"/>
      <c r="LZA162" s="254"/>
      <c r="LZB162" s="254"/>
      <c r="LZC162" s="254"/>
      <c r="LZD162" s="254"/>
      <c r="LZE162" s="254"/>
      <c r="LZF162" s="254"/>
      <c r="LZG162" s="254"/>
      <c r="LZH162" s="254"/>
      <c r="LZI162" s="254"/>
      <c r="LZJ162" s="254"/>
      <c r="LZK162" s="254"/>
      <c r="LZL162" s="254"/>
      <c r="LZM162" s="254"/>
      <c r="LZN162" s="254"/>
      <c r="LZO162" s="254"/>
      <c r="LZP162" s="254"/>
      <c r="LZQ162" s="254"/>
      <c r="LZR162" s="254"/>
      <c r="LZS162" s="254"/>
      <c r="LZT162" s="254"/>
      <c r="LZU162" s="254"/>
      <c r="LZV162" s="254"/>
      <c r="LZW162" s="254"/>
      <c r="LZX162" s="254"/>
      <c r="LZY162" s="254"/>
      <c r="LZZ162" s="254"/>
      <c r="MAA162" s="254"/>
      <c r="MAB162" s="254"/>
      <c r="MAC162" s="254"/>
      <c r="MAD162" s="254"/>
      <c r="MAE162" s="254"/>
      <c r="MAF162" s="254"/>
      <c r="MAG162" s="254"/>
      <c r="MAH162" s="254"/>
      <c r="MAI162" s="254"/>
      <c r="MAJ162" s="254"/>
      <c r="MAK162" s="254"/>
      <c r="MAL162" s="254"/>
      <c r="MAM162" s="254"/>
      <c r="MAN162" s="254"/>
      <c r="MAO162" s="254"/>
      <c r="MAP162" s="254"/>
      <c r="MAQ162" s="254"/>
      <c r="MAR162" s="254"/>
      <c r="MAS162" s="254"/>
      <c r="MAT162" s="254"/>
      <c r="MAU162" s="254"/>
      <c r="MAV162" s="254"/>
      <c r="MAW162" s="254"/>
      <c r="MAX162" s="254"/>
      <c r="MAY162" s="254"/>
      <c r="MAZ162" s="254"/>
      <c r="MBA162" s="254"/>
      <c r="MBB162" s="254"/>
      <c r="MBC162" s="254"/>
      <c r="MBD162" s="254"/>
      <c r="MBE162" s="254"/>
      <c r="MBF162" s="254"/>
      <c r="MBG162" s="254"/>
      <c r="MBH162" s="254"/>
      <c r="MBI162" s="254"/>
      <c r="MBJ162" s="254"/>
      <c r="MBK162" s="254"/>
      <c r="MBL162" s="254"/>
      <c r="MBM162" s="254"/>
      <c r="MBN162" s="254"/>
      <c r="MBO162" s="254"/>
      <c r="MBP162" s="254"/>
      <c r="MBQ162" s="254"/>
      <c r="MBR162" s="254"/>
      <c r="MBS162" s="254"/>
      <c r="MBT162" s="254"/>
      <c r="MBU162" s="254"/>
      <c r="MBV162" s="254"/>
      <c r="MBW162" s="254"/>
      <c r="MBX162" s="254"/>
      <c r="MBY162" s="254"/>
      <c r="MBZ162" s="254"/>
      <c r="MCA162" s="254"/>
      <c r="MCB162" s="254"/>
      <c r="MCC162" s="254"/>
      <c r="MCD162" s="254"/>
      <c r="MCE162" s="254"/>
      <c r="MCF162" s="254"/>
      <c r="MCG162" s="254"/>
      <c r="MCH162" s="254"/>
      <c r="MCI162" s="254"/>
      <c r="MCJ162" s="254"/>
      <c r="MCK162" s="254"/>
      <c r="MCL162" s="254"/>
      <c r="MCM162" s="254"/>
      <c r="MCN162" s="254"/>
      <c r="MCO162" s="254"/>
      <c r="MCP162" s="254"/>
      <c r="MCQ162" s="254"/>
      <c r="MCR162" s="254"/>
      <c r="MCS162" s="254"/>
      <c r="MCT162" s="254"/>
      <c r="MCU162" s="254"/>
      <c r="MCV162" s="254"/>
      <c r="MCW162" s="254"/>
      <c r="MCX162" s="254"/>
      <c r="MCY162" s="254"/>
      <c r="MCZ162" s="254"/>
      <c r="MDA162" s="254"/>
      <c r="MDB162" s="254"/>
      <c r="MDC162" s="254"/>
      <c r="MDD162" s="254"/>
      <c r="MDE162" s="254"/>
      <c r="MDF162" s="254"/>
      <c r="MDG162" s="254"/>
      <c r="MDH162" s="254"/>
      <c r="MDI162" s="254"/>
      <c r="MDJ162" s="254"/>
      <c r="MDK162" s="254"/>
      <c r="MDL162" s="254"/>
      <c r="MDM162" s="254"/>
      <c r="MDN162" s="254"/>
      <c r="MDO162" s="254"/>
      <c r="MDP162" s="254"/>
      <c r="MDQ162" s="254"/>
      <c r="MDR162" s="254"/>
      <c r="MDS162" s="254"/>
      <c r="MDT162" s="254"/>
      <c r="MDU162" s="254"/>
      <c r="MDV162" s="254"/>
      <c r="MDW162" s="254"/>
      <c r="MDX162" s="254"/>
      <c r="MDY162" s="254"/>
      <c r="MDZ162" s="254"/>
      <c r="MEA162" s="254"/>
      <c r="MEB162" s="254"/>
      <c r="MEC162" s="254"/>
      <c r="MED162" s="254"/>
      <c r="MEE162" s="254"/>
      <c r="MEF162" s="254"/>
      <c r="MEG162" s="254"/>
      <c r="MEH162" s="254"/>
      <c r="MEI162" s="254"/>
      <c r="MEJ162" s="254"/>
      <c r="MEK162" s="254"/>
      <c r="MEL162" s="254"/>
      <c r="MEM162" s="254"/>
      <c r="MEN162" s="254"/>
      <c r="MEO162" s="254"/>
      <c r="MEP162" s="254"/>
      <c r="MEQ162" s="254"/>
      <c r="MER162" s="254"/>
      <c r="MES162" s="254"/>
      <c r="MET162" s="254"/>
      <c r="MEU162" s="254"/>
      <c r="MEV162" s="254"/>
      <c r="MEW162" s="254"/>
      <c r="MEX162" s="254"/>
      <c r="MEY162" s="254"/>
      <c r="MEZ162" s="254"/>
      <c r="MFA162" s="254"/>
      <c r="MFB162" s="254"/>
      <c r="MFC162" s="254"/>
      <c r="MFD162" s="254"/>
      <c r="MFE162" s="254"/>
      <c r="MFF162" s="254"/>
      <c r="MFG162" s="254"/>
      <c r="MFH162" s="254"/>
      <c r="MFI162" s="254"/>
      <c r="MFJ162" s="254"/>
      <c r="MFK162" s="254"/>
      <c r="MFL162" s="254"/>
      <c r="MFM162" s="254"/>
      <c r="MFN162" s="254"/>
      <c r="MFO162" s="254"/>
      <c r="MFP162" s="254"/>
      <c r="MFQ162" s="254"/>
      <c r="MFR162" s="254"/>
      <c r="MFS162" s="254"/>
      <c r="MFT162" s="254"/>
      <c r="MFU162" s="254"/>
      <c r="MFV162" s="254"/>
      <c r="MFW162" s="254"/>
      <c r="MFX162" s="254"/>
      <c r="MFY162" s="254"/>
      <c r="MFZ162" s="254"/>
      <c r="MGA162" s="254"/>
      <c r="MGB162" s="254"/>
      <c r="MGC162" s="254"/>
      <c r="MGD162" s="254"/>
      <c r="MGE162" s="254"/>
      <c r="MGF162" s="254"/>
      <c r="MGG162" s="254"/>
      <c r="MGH162" s="254"/>
      <c r="MGI162" s="254"/>
      <c r="MGJ162" s="254"/>
      <c r="MGK162" s="254"/>
      <c r="MGL162" s="254"/>
      <c r="MGM162" s="254"/>
      <c r="MGN162" s="254"/>
      <c r="MGO162" s="254"/>
      <c r="MGP162" s="254"/>
      <c r="MGQ162" s="254"/>
      <c r="MGR162" s="254"/>
      <c r="MGS162" s="254"/>
      <c r="MGT162" s="254"/>
      <c r="MGU162" s="254"/>
      <c r="MGV162" s="254"/>
      <c r="MGW162" s="254"/>
      <c r="MGX162" s="254"/>
      <c r="MGY162" s="254"/>
      <c r="MGZ162" s="254"/>
      <c r="MHA162" s="254"/>
      <c r="MHB162" s="254"/>
      <c r="MHC162" s="254"/>
      <c r="MHD162" s="254"/>
      <c r="MHE162" s="254"/>
      <c r="MHF162" s="254"/>
      <c r="MHG162" s="254"/>
      <c r="MHH162" s="254"/>
      <c r="MHI162" s="254"/>
      <c r="MHJ162" s="254"/>
      <c r="MHK162" s="254"/>
      <c r="MHL162" s="254"/>
      <c r="MHM162" s="254"/>
      <c r="MHN162" s="254"/>
      <c r="MHO162" s="254"/>
      <c r="MHP162" s="254"/>
      <c r="MHQ162" s="254"/>
      <c r="MHR162" s="254"/>
      <c r="MHS162" s="254"/>
      <c r="MHT162" s="254"/>
      <c r="MHU162" s="254"/>
      <c r="MHV162" s="254"/>
      <c r="MHW162" s="254"/>
      <c r="MHX162" s="254"/>
      <c r="MHY162" s="254"/>
      <c r="MHZ162" s="254"/>
      <c r="MIA162" s="254"/>
      <c r="MIB162" s="254"/>
      <c r="MIC162" s="254"/>
      <c r="MID162" s="254"/>
      <c r="MIE162" s="254"/>
      <c r="MIF162" s="254"/>
      <c r="MIG162" s="254"/>
      <c r="MIH162" s="254"/>
      <c r="MII162" s="254"/>
      <c r="MIJ162" s="254"/>
      <c r="MIK162" s="254"/>
      <c r="MIL162" s="254"/>
      <c r="MIM162" s="254"/>
      <c r="MIN162" s="254"/>
      <c r="MIO162" s="254"/>
      <c r="MIP162" s="254"/>
      <c r="MIQ162" s="254"/>
      <c r="MIR162" s="254"/>
      <c r="MIS162" s="254"/>
      <c r="MIT162" s="254"/>
      <c r="MIU162" s="254"/>
      <c r="MIV162" s="254"/>
      <c r="MIW162" s="254"/>
      <c r="MIX162" s="254"/>
      <c r="MIY162" s="254"/>
      <c r="MIZ162" s="254"/>
      <c r="MJA162" s="254"/>
      <c r="MJB162" s="254"/>
      <c r="MJC162" s="254"/>
      <c r="MJD162" s="254"/>
      <c r="MJE162" s="254"/>
      <c r="MJF162" s="254"/>
      <c r="MJG162" s="254"/>
      <c r="MJH162" s="254"/>
      <c r="MJI162" s="254"/>
      <c r="MJJ162" s="254"/>
      <c r="MJK162" s="254"/>
      <c r="MJL162" s="254"/>
      <c r="MJM162" s="254"/>
      <c r="MJN162" s="254"/>
      <c r="MJO162" s="254"/>
      <c r="MJP162" s="254"/>
      <c r="MJQ162" s="254"/>
      <c r="MJR162" s="254"/>
      <c r="MJS162" s="254"/>
      <c r="MJT162" s="254"/>
      <c r="MJU162" s="254"/>
      <c r="MJV162" s="254"/>
      <c r="MJW162" s="254"/>
      <c r="MJX162" s="254"/>
      <c r="MJY162" s="254"/>
      <c r="MJZ162" s="254"/>
      <c r="MKA162" s="254"/>
      <c r="MKB162" s="254"/>
      <c r="MKC162" s="254"/>
      <c r="MKD162" s="254"/>
      <c r="MKE162" s="254"/>
      <c r="MKF162" s="254"/>
      <c r="MKG162" s="254"/>
      <c r="MKH162" s="254"/>
      <c r="MKI162" s="254"/>
      <c r="MKJ162" s="254"/>
      <c r="MKK162" s="254"/>
      <c r="MKL162" s="254"/>
      <c r="MKM162" s="254"/>
      <c r="MKN162" s="254"/>
      <c r="MKO162" s="254"/>
      <c r="MKP162" s="254"/>
      <c r="MKQ162" s="254"/>
      <c r="MKR162" s="254"/>
      <c r="MKS162" s="254"/>
      <c r="MKT162" s="254"/>
      <c r="MKU162" s="254"/>
      <c r="MKV162" s="254"/>
      <c r="MKW162" s="254"/>
      <c r="MKX162" s="254"/>
      <c r="MKY162" s="254"/>
      <c r="MKZ162" s="254"/>
      <c r="MLA162" s="254"/>
      <c r="MLB162" s="254"/>
      <c r="MLC162" s="254"/>
      <c r="MLD162" s="254"/>
      <c r="MLE162" s="254"/>
      <c r="MLF162" s="254"/>
      <c r="MLG162" s="254"/>
      <c r="MLH162" s="254"/>
      <c r="MLI162" s="254"/>
      <c r="MLJ162" s="254"/>
      <c r="MLK162" s="254"/>
      <c r="MLL162" s="254"/>
      <c r="MLM162" s="254"/>
      <c r="MLN162" s="254"/>
      <c r="MLO162" s="254"/>
      <c r="MLP162" s="254"/>
      <c r="MLQ162" s="254"/>
      <c r="MLR162" s="254"/>
      <c r="MLS162" s="254"/>
      <c r="MLT162" s="254"/>
      <c r="MLU162" s="254"/>
      <c r="MLV162" s="254"/>
      <c r="MLW162" s="254"/>
      <c r="MLX162" s="254"/>
      <c r="MLY162" s="254"/>
      <c r="MLZ162" s="254"/>
      <c r="MMA162" s="254"/>
      <c r="MMB162" s="254"/>
      <c r="MMC162" s="254"/>
      <c r="MMD162" s="254"/>
      <c r="MME162" s="254"/>
      <c r="MMF162" s="254"/>
      <c r="MMG162" s="254"/>
      <c r="MMH162" s="254"/>
      <c r="MMI162" s="254"/>
      <c r="MMJ162" s="254"/>
      <c r="MMK162" s="254"/>
      <c r="MML162" s="254"/>
      <c r="MMM162" s="254"/>
      <c r="MMN162" s="254"/>
      <c r="MMO162" s="254"/>
      <c r="MMP162" s="254"/>
      <c r="MMQ162" s="254"/>
      <c r="MMR162" s="254"/>
      <c r="MMS162" s="254"/>
      <c r="MMT162" s="254"/>
      <c r="MMU162" s="254"/>
      <c r="MMV162" s="254"/>
      <c r="MMW162" s="254"/>
      <c r="MMX162" s="254"/>
      <c r="MMY162" s="254"/>
      <c r="MMZ162" s="254"/>
      <c r="MNA162" s="254"/>
      <c r="MNB162" s="254"/>
      <c r="MNC162" s="254"/>
      <c r="MND162" s="254"/>
      <c r="MNE162" s="254"/>
      <c r="MNF162" s="254"/>
      <c r="MNG162" s="254"/>
      <c r="MNH162" s="254"/>
      <c r="MNI162" s="254"/>
      <c r="MNJ162" s="254"/>
      <c r="MNK162" s="254"/>
      <c r="MNL162" s="254"/>
      <c r="MNM162" s="254"/>
      <c r="MNN162" s="254"/>
      <c r="MNO162" s="254"/>
      <c r="MNP162" s="254"/>
      <c r="MNQ162" s="254"/>
      <c r="MNR162" s="254"/>
      <c r="MNS162" s="254"/>
      <c r="MNT162" s="254"/>
      <c r="MNU162" s="254"/>
      <c r="MNV162" s="254"/>
      <c r="MNW162" s="254"/>
      <c r="MNX162" s="254"/>
      <c r="MNY162" s="254"/>
      <c r="MNZ162" s="254"/>
      <c r="MOA162" s="254"/>
      <c r="MOB162" s="254"/>
      <c r="MOC162" s="254"/>
      <c r="MOD162" s="254"/>
      <c r="MOE162" s="254"/>
      <c r="MOF162" s="254"/>
      <c r="MOG162" s="254"/>
      <c r="MOH162" s="254"/>
      <c r="MOI162" s="254"/>
      <c r="MOJ162" s="254"/>
      <c r="MOK162" s="254"/>
      <c r="MOL162" s="254"/>
      <c r="MOM162" s="254"/>
      <c r="MON162" s="254"/>
      <c r="MOO162" s="254"/>
      <c r="MOP162" s="254"/>
      <c r="MOQ162" s="254"/>
      <c r="MOR162" s="254"/>
      <c r="MOS162" s="254"/>
      <c r="MOT162" s="254"/>
      <c r="MOU162" s="254"/>
      <c r="MOV162" s="254"/>
      <c r="MOW162" s="254"/>
      <c r="MOX162" s="254"/>
      <c r="MOY162" s="254"/>
      <c r="MOZ162" s="254"/>
      <c r="MPA162" s="254"/>
      <c r="MPB162" s="254"/>
      <c r="MPC162" s="254"/>
      <c r="MPD162" s="254"/>
      <c r="MPE162" s="254"/>
      <c r="MPF162" s="254"/>
      <c r="MPG162" s="254"/>
      <c r="MPH162" s="254"/>
      <c r="MPI162" s="254"/>
      <c r="MPJ162" s="254"/>
      <c r="MPK162" s="254"/>
      <c r="MPL162" s="254"/>
      <c r="MPM162" s="254"/>
      <c r="MPN162" s="254"/>
      <c r="MPO162" s="254"/>
      <c r="MPP162" s="254"/>
      <c r="MPQ162" s="254"/>
      <c r="MPR162" s="254"/>
      <c r="MPS162" s="254"/>
      <c r="MPT162" s="254"/>
      <c r="MPU162" s="254"/>
      <c r="MPV162" s="254"/>
      <c r="MPW162" s="254"/>
      <c r="MPX162" s="254"/>
      <c r="MPY162" s="254"/>
      <c r="MPZ162" s="254"/>
      <c r="MQA162" s="254"/>
      <c r="MQB162" s="254"/>
      <c r="MQC162" s="254"/>
      <c r="MQD162" s="254"/>
      <c r="MQE162" s="254"/>
      <c r="MQF162" s="254"/>
      <c r="MQG162" s="254"/>
      <c r="MQH162" s="254"/>
      <c r="MQI162" s="254"/>
      <c r="MQJ162" s="254"/>
      <c r="MQK162" s="254"/>
      <c r="MQL162" s="254"/>
      <c r="MQM162" s="254"/>
      <c r="MQN162" s="254"/>
      <c r="MQO162" s="254"/>
      <c r="MQP162" s="254"/>
      <c r="MQQ162" s="254"/>
      <c r="MQR162" s="254"/>
      <c r="MQS162" s="254"/>
      <c r="MQT162" s="254"/>
      <c r="MQU162" s="254"/>
      <c r="MQV162" s="254"/>
      <c r="MQW162" s="254"/>
      <c r="MQX162" s="254"/>
      <c r="MQY162" s="254"/>
      <c r="MQZ162" s="254"/>
      <c r="MRA162" s="254"/>
      <c r="MRB162" s="254"/>
      <c r="MRC162" s="254"/>
      <c r="MRD162" s="254"/>
      <c r="MRE162" s="254"/>
      <c r="MRF162" s="254"/>
      <c r="MRG162" s="254"/>
      <c r="MRH162" s="254"/>
      <c r="MRI162" s="254"/>
      <c r="MRJ162" s="254"/>
      <c r="MRK162" s="254"/>
      <c r="MRL162" s="254"/>
      <c r="MRM162" s="254"/>
      <c r="MRN162" s="254"/>
      <c r="MRO162" s="254"/>
      <c r="MRP162" s="254"/>
      <c r="MRQ162" s="254"/>
      <c r="MRR162" s="254"/>
      <c r="MRS162" s="254"/>
      <c r="MRT162" s="254"/>
      <c r="MRU162" s="254"/>
      <c r="MRV162" s="254"/>
      <c r="MRW162" s="254"/>
      <c r="MRX162" s="254"/>
      <c r="MRY162" s="254"/>
      <c r="MRZ162" s="254"/>
      <c r="MSA162" s="254"/>
      <c r="MSB162" s="254"/>
      <c r="MSC162" s="254"/>
      <c r="MSD162" s="254"/>
      <c r="MSE162" s="254"/>
      <c r="MSF162" s="254"/>
      <c r="MSG162" s="254"/>
      <c r="MSH162" s="254"/>
      <c r="MSI162" s="254"/>
      <c r="MSJ162" s="254"/>
      <c r="MSK162" s="254"/>
      <c r="MSL162" s="254"/>
      <c r="MSM162" s="254"/>
      <c r="MSN162" s="254"/>
      <c r="MSO162" s="254"/>
      <c r="MSP162" s="254"/>
      <c r="MSQ162" s="254"/>
      <c r="MSR162" s="254"/>
      <c r="MSS162" s="254"/>
      <c r="MST162" s="254"/>
      <c r="MSU162" s="254"/>
      <c r="MSV162" s="254"/>
      <c r="MSW162" s="254"/>
      <c r="MSX162" s="254"/>
      <c r="MSY162" s="254"/>
      <c r="MSZ162" s="254"/>
      <c r="MTA162" s="254"/>
      <c r="MTB162" s="254"/>
      <c r="MTC162" s="254"/>
      <c r="MTD162" s="254"/>
      <c r="MTE162" s="254"/>
      <c r="MTF162" s="254"/>
      <c r="MTG162" s="254"/>
      <c r="MTH162" s="254"/>
      <c r="MTI162" s="254"/>
      <c r="MTJ162" s="254"/>
      <c r="MTK162" s="254"/>
      <c r="MTL162" s="254"/>
      <c r="MTM162" s="254"/>
      <c r="MTN162" s="254"/>
      <c r="MTO162" s="254"/>
      <c r="MTP162" s="254"/>
      <c r="MTQ162" s="254"/>
      <c r="MTR162" s="254"/>
      <c r="MTS162" s="254"/>
      <c r="MTT162" s="254"/>
      <c r="MTU162" s="254"/>
      <c r="MTV162" s="254"/>
      <c r="MTW162" s="254"/>
      <c r="MTX162" s="254"/>
      <c r="MTY162" s="254"/>
      <c r="MTZ162" s="254"/>
      <c r="MUA162" s="254"/>
      <c r="MUB162" s="254"/>
      <c r="MUC162" s="254"/>
      <c r="MUD162" s="254"/>
      <c r="MUE162" s="254"/>
      <c r="MUF162" s="254"/>
      <c r="MUG162" s="254"/>
      <c r="MUH162" s="254"/>
      <c r="MUI162" s="254"/>
      <c r="MUJ162" s="254"/>
      <c r="MUK162" s="254"/>
      <c r="MUL162" s="254"/>
      <c r="MUM162" s="254"/>
      <c r="MUN162" s="254"/>
      <c r="MUO162" s="254"/>
      <c r="MUP162" s="254"/>
      <c r="MUQ162" s="254"/>
      <c r="MUR162" s="254"/>
      <c r="MUS162" s="254"/>
      <c r="MUT162" s="254"/>
      <c r="MUU162" s="254"/>
      <c r="MUV162" s="254"/>
      <c r="MUW162" s="254"/>
      <c r="MUX162" s="254"/>
      <c r="MUY162" s="254"/>
      <c r="MUZ162" s="254"/>
      <c r="MVA162" s="254"/>
      <c r="MVB162" s="254"/>
      <c r="MVC162" s="254"/>
      <c r="MVD162" s="254"/>
      <c r="MVE162" s="254"/>
      <c r="MVF162" s="254"/>
      <c r="MVG162" s="254"/>
      <c r="MVH162" s="254"/>
      <c r="MVI162" s="254"/>
      <c r="MVJ162" s="254"/>
      <c r="MVK162" s="254"/>
      <c r="MVL162" s="254"/>
      <c r="MVM162" s="254"/>
      <c r="MVN162" s="254"/>
      <c r="MVO162" s="254"/>
      <c r="MVP162" s="254"/>
      <c r="MVQ162" s="254"/>
      <c r="MVR162" s="254"/>
      <c r="MVS162" s="254"/>
      <c r="MVT162" s="254"/>
      <c r="MVU162" s="254"/>
      <c r="MVV162" s="254"/>
      <c r="MVW162" s="254"/>
      <c r="MVX162" s="254"/>
      <c r="MVY162" s="254"/>
      <c r="MVZ162" s="254"/>
      <c r="MWA162" s="254"/>
      <c r="MWB162" s="254"/>
      <c r="MWC162" s="254"/>
      <c r="MWD162" s="254"/>
      <c r="MWE162" s="254"/>
      <c r="MWF162" s="254"/>
      <c r="MWG162" s="254"/>
      <c r="MWH162" s="254"/>
      <c r="MWI162" s="254"/>
      <c r="MWJ162" s="254"/>
      <c r="MWK162" s="254"/>
      <c r="MWL162" s="254"/>
      <c r="MWM162" s="254"/>
      <c r="MWN162" s="254"/>
      <c r="MWO162" s="254"/>
      <c r="MWP162" s="254"/>
      <c r="MWQ162" s="254"/>
      <c r="MWR162" s="254"/>
      <c r="MWS162" s="254"/>
      <c r="MWT162" s="254"/>
      <c r="MWU162" s="254"/>
      <c r="MWV162" s="254"/>
      <c r="MWW162" s="254"/>
      <c r="MWX162" s="254"/>
      <c r="MWY162" s="254"/>
      <c r="MWZ162" s="254"/>
      <c r="MXA162" s="254"/>
      <c r="MXB162" s="254"/>
      <c r="MXC162" s="254"/>
      <c r="MXD162" s="254"/>
      <c r="MXE162" s="254"/>
      <c r="MXF162" s="254"/>
      <c r="MXG162" s="254"/>
      <c r="MXH162" s="254"/>
      <c r="MXI162" s="254"/>
      <c r="MXJ162" s="254"/>
      <c r="MXK162" s="254"/>
      <c r="MXL162" s="254"/>
      <c r="MXM162" s="254"/>
      <c r="MXN162" s="254"/>
      <c r="MXO162" s="254"/>
      <c r="MXP162" s="254"/>
      <c r="MXQ162" s="254"/>
      <c r="MXR162" s="254"/>
      <c r="MXS162" s="254"/>
      <c r="MXT162" s="254"/>
      <c r="MXU162" s="254"/>
      <c r="MXV162" s="254"/>
      <c r="MXW162" s="254"/>
      <c r="MXX162" s="254"/>
      <c r="MXY162" s="254"/>
      <c r="MXZ162" s="254"/>
      <c r="MYA162" s="254"/>
      <c r="MYB162" s="254"/>
      <c r="MYC162" s="254"/>
      <c r="MYD162" s="254"/>
      <c r="MYE162" s="254"/>
      <c r="MYF162" s="254"/>
      <c r="MYG162" s="254"/>
      <c r="MYH162" s="254"/>
      <c r="MYI162" s="254"/>
      <c r="MYJ162" s="254"/>
      <c r="MYK162" s="254"/>
      <c r="MYL162" s="254"/>
      <c r="MYM162" s="254"/>
      <c r="MYN162" s="254"/>
      <c r="MYO162" s="254"/>
      <c r="MYP162" s="254"/>
      <c r="MYQ162" s="254"/>
      <c r="MYR162" s="254"/>
      <c r="MYS162" s="254"/>
      <c r="MYT162" s="254"/>
      <c r="MYU162" s="254"/>
      <c r="MYV162" s="254"/>
      <c r="MYW162" s="254"/>
      <c r="MYX162" s="254"/>
      <c r="MYY162" s="254"/>
      <c r="MYZ162" s="254"/>
      <c r="MZA162" s="254"/>
      <c r="MZB162" s="254"/>
      <c r="MZC162" s="254"/>
      <c r="MZD162" s="254"/>
      <c r="MZE162" s="254"/>
      <c r="MZF162" s="254"/>
      <c r="MZG162" s="254"/>
      <c r="MZH162" s="254"/>
      <c r="MZI162" s="254"/>
      <c r="MZJ162" s="254"/>
      <c r="MZK162" s="254"/>
      <c r="MZL162" s="254"/>
      <c r="MZM162" s="254"/>
      <c r="MZN162" s="254"/>
      <c r="MZO162" s="254"/>
      <c r="MZP162" s="254"/>
      <c r="MZQ162" s="254"/>
      <c r="MZR162" s="254"/>
      <c r="MZS162" s="254"/>
      <c r="MZT162" s="254"/>
      <c r="MZU162" s="254"/>
      <c r="MZV162" s="254"/>
      <c r="MZW162" s="254"/>
      <c r="MZX162" s="254"/>
      <c r="MZY162" s="254"/>
      <c r="MZZ162" s="254"/>
      <c r="NAA162" s="254"/>
      <c r="NAB162" s="254"/>
      <c r="NAC162" s="254"/>
      <c r="NAD162" s="254"/>
      <c r="NAE162" s="254"/>
      <c r="NAF162" s="254"/>
      <c r="NAG162" s="254"/>
      <c r="NAH162" s="254"/>
      <c r="NAI162" s="254"/>
      <c r="NAJ162" s="254"/>
      <c r="NAK162" s="254"/>
      <c r="NAL162" s="254"/>
      <c r="NAM162" s="254"/>
      <c r="NAN162" s="254"/>
      <c r="NAO162" s="254"/>
      <c r="NAP162" s="254"/>
      <c r="NAQ162" s="254"/>
      <c r="NAR162" s="254"/>
      <c r="NAS162" s="254"/>
      <c r="NAT162" s="254"/>
      <c r="NAU162" s="254"/>
      <c r="NAV162" s="254"/>
      <c r="NAW162" s="254"/>
      <c r="NAX162" s="254"/>
      <c r="NAY162" s="254"/>
      <c r="NAZ162" s="254"/>
      <c r="NBA162" s="254"/>
      <c r="NBB162" s="254"/>
      <c r="NBC162" s="254"/>
      <c r="NBD162" s="254"/>
      <c r="NBE162" s="254"/>
      <c r="NBF162" s="254"/>
      <c r="NBG162" s="254"/>
      <c r="NBH162" s="254"/>
      <c r="NBI162" s="254"/>
      <c r="NBJ162" s="254"/>
      <c r="NBK162" s="254"/>
      <c r="NBL162" s="254"/>
      <c r="NBM162" s="254"/>
      <c r="NBN162" s="254"/>
      <c r="NBO162" s="254"/>
      <c r="NBP162" s="254"/>
      <c r="NBQ162" s="254"/>
      <c r="NBR162" s="254"/>
      <c r="NBS162" s="254"/>
      <c r="NBT162" s="254"/>
      <c r="NBU162" s="254"/>
      <c r="NBV162" s="254"/>
      <c r="NBW162" s="254"/>
      <c r="NBX162" s="254"/>
      <c r="NBY162" s="254"/>
      <c r="NBZ162" s="254"/>
      <c r="NCA162" s="254"/>
      <c r="NCB162" s="254"/>
      <c r="NCC162" s="254"/>
      <c r="NCD162" s="254"/>
      <c r="NCE162" s="254"/>
      <c r="NCF162" s="254"/>
      <c r="NCG162" s="254"/>
      <c r="NCH162" s="254"/>
      <c r="NCI162" s="254"/>
      <c r="NCJ162" s="254"/>
      <c r="NCK162" s="254"/>
      <c r="NCL162" s="254"/>
      <c r="NCM162" s="254"/>
      <c r="NCN162" s="254"/>
      <c r="NCO162" s="254"/>
      <c r="NCP162" s="254"/>
      <c r="NCQ162" s="254"/>
      <c r="NCR162" s="254"/>
      <c r="NCS162" s="254"/>
      <c r="NCT162" s="254"/>
      <c r="NCU162" s="254"/>
      <c r="NCV162" s="254"/>
      <c r="NCW162" s="254"/>
      <c r="NCX162" s="254"/>
      <c r="NCY162" s="254"/>
      <c r="NCZ162" s="254"/>
      <c r="NDA162" s="254"/>
      <c r="NDB162" s="254"/>
      <c r="NDC162" s="254"/>
      <c r="NDD162" s="254"/>
      <c r="NDE162" s="254"/>
      <c r="NDF162" s="254"/>
      <c r="NDG162" s="254"/>
      <c r="NDH162" s="254"/>
      <c r="NDI162" s="254"/>
      <c r="NDJ162" s="254"/>
      <c r="NDK162" s="254"/>
      <c r="NDL162" s="254"/>
      <c r="NDM162" s="254"/>
      <c r="NDN162" s="254"/>
      <c r="NDO162" s="254"/>
      <c r="NDP162" s="254"/>
      <c r="NDQ162" s="254"/>
      <c r="NDR162" s="254"/>
      <c r="NDS162" s="254"/>
      <c r="NDT162" s="254"/>
      <c r="NDU162" s="254"/>
      <c r="NDV162" s="254"/>
      <c r="NDW162" s="254"/>
      <c r="NDX162" s="254"/>
      <c r="NDY162" s="254"/>
      <c r="NDZ162" s="254"/>
      <c r="NEA162" s="254"/>
      <c r="NEB162" s="254"/>
      <c r="NEC162" s="254"/>
      <c r="NED162" s="254"/>
      <c r="NEE162" s="254"/>
      <c r="NEF162" s="254"/>
      <c r="NEG162" s="254"/>
      <c r="NEH162" s="254"/>
      <c r="NEI162" s="254"/>
      <c r="NEJ162" s="254"/>
      <c r="NEK162" s="254"/>
      <c r="NEL162" s="254"/>
      <c r="NEM162" s="254"/>
      <c r="NEN162" s="254"/>
      <c r="NEO162" s="254"/>
      <c r="NEP162" s="254"/>
      <c r="NEQ162" s="254"/>
      <c r="NER162" s="254"/>
      <c r="NES162" s="254"/>
      <c r="NET162" s="254"/>
      <c r="NEU162" s="254"/>
      <c r="NEV162" s="254"/>
      <c r="NEW162" s="254"/>
      <c r="NEX162" s="254"/>
      <c r="NEY162" s="254"/>
      <c r="NEZ162" s="254"/>
      <c r="NFA162" s="254"/>
      <c r="NFB162" s="254"/>
      <c r="NFC162" s="254"/>
      <c r="NFD162" s="254"/>
      <c r="NFE162" s="254"/>
      <c r="NFF162" s="254"/>
      <c r="NFG162" s="254"/>
      <c r="NFH162" s="254"/>
      <c r="NFI162" s="254"/>
      <c r="NFJ162" s="254"/>
      <c r="NFK162" s="254"/>
      <c r="NFL162" s="254"/>
      <c r="NFM162" s="254"/>
      <c r="NFN162" s="254"/>
      <c r="NFO162" s="254"/>
      <c r="NFP162" s="254"/>
      <c r="NFQ162" s="254"/>
      <c r="NFR162" s="254"/>
      <c r="NFS162" s="254"/>
      <c r="NFT162" s="254"/>
      <c r="NFU162" s="254"/>
      <c r="NFV162" s="254"/>
      <c r="NFW162" s="254"/>
      <c r="NFX162" s="254"/>
      <c r="NFY162" s="254"/>
      <c r="NFZ162" s="254"/>
      <c r="NGA162" s="254"/>
      <c r="NGB162" s="254"/>
      <c r="NGC162" s="254"/>
      <c r="NGD162" s="254"/>
      <c r="NGE162" s="254"/>
      <c r="NGF162" s="254"/>
      <c r="NGG162" s="254"/>
      <c r="NGH162" s="254"/>
      <c r="NGI162" s="254"/>
      <c r="NGJ162" s="254"/>
      <c r="NGK162" s="254"/>
      <c r="NGL162" s="254"/>
      <c r="NGM162" s="254"/>
      <c r="NGN162" s="254"/>
      <c r="NGO162" s="254"/>
      <c r="NGP162" s="254"/>
      <c r="NGQ162" s="254"/>
      <c r="NGR162" s="254"/>
      <c r="NGS162" s="254"/>
      <c r="NGT162" s="254"/>
      <c r="NGU162" s="254"/>
      <c r="NGV162" s="254"/>
      <c r="NGW162" s="254"/>
      <c r="NGX162" s="254"/>
      <c r="NGY162" s="254"/>
      <c r="NGZ162" s="254"/>
      <c r="NHA162" s="254"/>
      <c r="NHB162" s="254"/>
      <c r="NHC162" s="254"/>
      <c r="NHD162" s="254"/>
      <c r="NHE162" s="254"/>
      <c r="NHF162" s="254"/>
      <c r="NHG162" s="254"/>
      <c r="NHH162" s="254"/>
      <c r="NHI162" s="254"/>
      <c r="NHJ162" s="254"/>
      <c r="NHK162" s="254"/>
      <c r="NHL162" s="254"/>
      <c r="NHM162" s="254"/>
      <c r="NHN162" s="254"/>
      <c r="NHO162" s="254"/>
      <c r="NHP162" s="254"/>
      <c r="NHQ162" s="254"/>
      <c r="NHR162" s="254"/>
      <c r="NHS162" s="254"/>
      <c r="NHT162" s="254"/>
      <c r="NHU162" s="254"/>
      <c r="NHV162" s="254"/>
      <c r="NHW162" s="254"/>
      <c r="NHX162" s="254"/>
      <c r="NHY162" s="254"/>
      <c r="NHZ162" s="254"/>
      <c r="NIA162" s="254"/>
      <c r="NIB162" s="254"/>
      <c r="NIC162" s="254"/>
      <c r="NID162" s="254"/>
      <c r="NIE162" s="254"/>
      <c r="NIF162" s="254"/>
      <c r="NIG162" s="254"/>
      <c r="NIH162" s="254"/>
      <c r="NII162" s="254"/>
      <c r="NIJ162" s="254"/>
      <c r="NIK162" s="254"/>
      <c r="NIL162" s="254"/>
      <c r="NIM162" s="254"/>
      <c r="NIN162" s="254"/>
      <c r="NIO162" s="254"/>
      <c r="NIP162" s="254"/>
      <c r="NIQ162" s="254"/>
      <c r="NIR162" s="254"/>
      <c r="NIS162" s="254"/>
      <c r="NIT162" s="254"/>
      <c r="NIU162" s="254"/>
      <c r="NIV162" s="254"/>
      <c r="NIW162" s="254"/>
      <c r="NIX162" s="254"/>
      <c r="NIY162" s="254"/>
      <c r="NIZ162" s="254"/>
      <c r="NJA162" s="254"/>
      <c r="NJB162" s="254"/>
      <c r="NJC162" s="254"/>
      <c r="NJD162" s="254"/>
      <c r="NJE162" s="254"/>
      <c r="NJF162" s="254"/>
      <c r="NJG162" s="254"/>
      <c r="NJH162" s="254"/>
      <c r="NJI162" s="254"/>
      <c r="NJJ162" s="254"/>
      <c r="NJK162" s="254"/>
      <c r="NJL162" s="254"/>
      <c r="NJM162" s="254"/>
      <c r="NJN162" s="254"/>
      <c r="NJO162" s="254"/>
      <c r="NJP162" s="254"/>
      <c r="NJQ162" s="254"/>
      <c r="NJR162" s="254"/>
      <c r="NJS162" s="254"/>
      <c r="NJT162" s="254"/>
      <c r="NJU162" s="254"/>
      <c r="NJV162" s="254"/>
      <c r="NJW162" s="254"/>
      <c r="NJX162" s="254"/>
      <c r="NJY162" s="254"/>
      <c r="NJZ162" s="254"/>
      <c r="NKA162" s="254"/>
      <c r="NKB162" s="254"/>
      <c r="NKC162" s="254"/>
      <c r="NKD162" s="254"/>
      <c r="NKE162" s="254"/>
      <c r="NKF162" s="254"/>
      <c r="NKG162" s="254"/>
      <c r="NKH162" s="254"/>
      <c r="NKI162" s="254"/>
      <c r="NKJ162" s="254"/>
      <c r="NKK162" s="254"/>
      <c r="NKL162" s="254"/>
      <c r="NKM162" s="254"/>
      <c r="NKN162" s="254"/>
      <c r="NKO162" s="254"/>
      <c r="NKP162" s="254"/>
      <c r="NKQ162" s="254"/>
      <c r="NKR162" s="254"/>
      <c r="NKS162" s="254"/>
      <c r="NKT162" s="254"/>
      <c r="NKU162" s="254"/>
      <c r="NKV162" s="254"/>
      <c r="NKW162" s="254"/>
      <c r="NKX162" s="254"/>
      <c r="NKY162" s="254"/>
      <c r="NKZ162" s="254"/>
      <c r="NLA162" s="254"/>
      <c r="NLB162" s="254"/>
      <c r="NLC162" s="254"/>
      <c r="NLD162" s="254"/>
      <c r="NLE162" s="254"/>
      <c r="NLF162" s="254"/>
      <c r="NLG162" s="254"/>
      <c r="NLH162" s="254"/>
      <c r="NLI162" s="254"/>
      <c r="NLJ162" s="254"/>
      <c r="NLK162" s="254"/>
      <c r="NLL162" s="254"/>
      <c r="NLM162" s="254"/>
      <c r="NLN162" s="254"/>
      <c r="NLO162" s="254"/>
      <c r="NLP162" s="254"/>
      <c r="NLQ162" s="254"/>
      <c r="NLR162" s="254"/>
      <c r="NLS162" s="254"/>
      <c r="NLT162" s="254"/>
      <c r="NLU162" s="254"/>
      <c r="NLV162" s="254"/>
      <c r="NLW162" s="254"/>
      <c r="NLX162" s="254"/>
      <c r="NLY162" s="254"/>
      <c r="NLZ162" s="254"/>
      <c r="NMA162" s="254"/>
      <c r="NMB162" s="254"/>
      <c r="NMC162" s="254"/>
      <c r="NMD162" s="254"/>
      <c r="NME162" s="254"/>
      <c r="NMF162" s="254"/>
      <c r="NMG162" s="254"/>
      <c r="NMH162" s="254"/>
      <c r="NMI162" s="254"/>
      <c r="NMJ162" s="254"/>
      <c r="NMK162" s="254"/>
      <c r="NML162" s="254"/>
      <c r="NMM162" s="254"/>
      <c r="NMN162" s="254"/>
      <c r="NMO162" s="254"/>
      <c r="NMP162" s="254"/>
      <c r="NMQ162" s="254"/>
      <c r="NMR162" s="254"/>
      <c r="NMS162" s="254"/>
      <c r="NMT162" s="254"/>
      <c r="NMU162" s="254"/>
      <c r="NMV162" s="254"/>
      <c r="NMW162" s="254"/>
      <c r="NMX162" s="254"/>
      <c r="NMY162" s="254"/>
      <c r="NMZ162" s="254"/>
      <c r="NNA162" s="254"/>
      <c r="NNB162" s="254"/>
      <c r="NNC162" s="254"/>
      <c r="NND162" s="254"/>
      <c r="NNE162" s="254"/>
      <c r="NNF162" s="254"/>
      <c r="NNG162" s="254"/>
      <c r="NNH162" s="254"/>
      <c r="NNI162" s="254"/>
      <c r="NNJ162" s="254"/>
      <c r="NNK162" s="254"/>
      <c r="NNL162" s="254"/>
      <c r="NNM162" s="254"/>
      <c r="NNN162" s="254"/>
      <c r="NNO162" s="254"/>
      <c r="NNP162" s="254"/>
      <c r="NNQ162" s="254"/>
      <c r="NNR162" s="254"/>
      <c r="NNS162" s="254"/>
      <c r="NNT162" s="254"/>
      <c r="NNU162" s="254"/>
      <c r="NNV162" s="254"/>
      <c r="NNW162" s="254"/>
      <c r="NNX162" s="254"/>
      <c r="NNY162" s="254"/>
      <c r="NNZ162" s="254"/>
      <c r="NOA162" s="254"/>
      <c r="NOB162" s="254"/>
      <c r="NOC162" s="254"/>
      <c r="NOD162" s="254"/>
      <c r="NOE162" s="254"/>
      <c r="NOF162" s="254"/>
      <c r="NOG162" s="254"/>
      <c r="NOH162" s="254"/>
      <c r="NOI162" s="254"/>
      <c r="NOJ162" s="254"/>
      <c r="NOK162" s="254"/>
      <c r="NOL162" s="254"/>
      <c r="NOM162" s="254"/>
      <c r="NON162" s="254"/>
      <c r="NOO162" s="254"/>
      <c r="NOP162" s="254"/>
      <c r="NOQ162" s="254"/>
      <c r="NOR162" s="254"/>
      <c r="NOS162" s="254"/>
      <c r="NOT162" s="254"/>
      <c r="NOU162" s="254"/>
      <c r="NOV162" s="254"/>
      <c r="NOW162" s="254"/>
      <c r="NOX162" s="254"/>
      <c r="NOY162" s="254"/>
      <c r="NOZ162" s="254"/>
      <c r="NPA162" s="254"/>
      <c r="NPB162" s="254"/>
      <c r="NPC162" s="254"/>
      <c r="NPD162" s="254"/>
      <c r="NPE162" s="254"/>
      <c r="NPF162" s="254"/>
      <c r="NPG162" s="254"/>
      <c r="NPH162" s="254"/>
      <c r="NPI162" s="254"/>
      <c r="NPJ162" s="254"/>
      <c r="NPK162" s="254"/>
      <c r="NPL162" s="254"/>
      <c r="NPM162" s="254"/>
      <c r="NPN162" s="254"/>
      <c r="NPO162" s="254"/>
      <c r="NPP162" s="254"/>
      <c r="NPQ162" s="254"/>
      <c r="NPR162" s="254"/>
      <c r="NPS162" s="254"/>
      <c r="NPT162" s="254"/>
      <c r="NPU162" s="254"/>
      <c r="NPV162" s="254"/>
      <c r="NPW162" s="254"/>
      <c r="NPX162" s="254"/>
      <c r="NPY162" s="254"/>
      <c r="NPZ162" s="254"/>
      <c r="NQA162" s="254"/>
      <c r="NQB162" s="254"/>
      <c r="NQC162" s="254"/>
      <c r="NQD162" s="254"/>
      <c r="NQE162" s="254"/>
      <c r="NQF162" s="254"/>
      <c r="NQG162" s="254"/>
      <c r="NQH162" s="254"/>
      <c r="NQI162" s="254"/>
      <c r="NQJ162" s="254"/>
      <c r="NQK162" s="254"/>
      <c r="NQL162" s="254"/>
      <c r="NQM162" s="254"/>
      <c r="NQN162" s="254"/>
      <c r="NQO162" s="254"/>
      <c r="NQP162" s="254"/>
      <c r="NQQ162" s="254"/>
      <c r="NQR162" s="254"/>
      <c r="NQS162" s="254"/>
      <c r="NQT162" s="254"/>
      <c r="NQU162" s="254"/>
      <c r="NQV162" s="254"/>
      <c r="NQW162" s="254"/>
      <c r="NQX162" s="254"/>
      <c r="NQY162" s="254"/>
      <c r="NQZ162" s="254"/>
      <c r="NRA162" s="254"/>
      <c r="NRB162" s="254"/>
      <c r="NRC162" s="254"/>
      <c r="NRD162" s="254"/>
      <c r="NRE162" s="254"/>
      <c r="NRF162" s="254"/>
      <c r="NRG162" s="254"/>
      <c r="NRH162" s="254"/>
      <c r="NRI162" s="254"/>
      <c r="NRJ162" s="254"/>
      <c r="NRK162" s="254"/>
      <c r="NRL162" s="254"/>
      <c r="NRM162" s="254"/>
      <c r="NRN162" s="254"/>
      <c r="NRO162" s="254"/>
      <c r="NRP162" s="254"/>
      <c r="NRQ162" s="254"/>
      <c r="NRR162" s="254"/>
      <c r="NRS162" s="254"/>
      <c r="NRT162" s="254"/>
      <c r="NRU162" s="254"/>
      <c r="NRV162" s="254"/>
      <c r="NRW162" s="254"/>
      <c r="NRX162" s="254"/>
      <c r="NRY162" s="254"/>
      <c r="NRZ162" s="254"/>
      <c r="NSA162" s="254"/>
      <c r="NSB162" s="254"/>
      <c r="NSC162" s="254"/>
      <c r="NSD162" s="254"/>
      <c r="NSE162" s="254"/>
      <c r="NSF162" s="254"/>
      <c r="NSG162" s="254"/>
      <c r="NSH162" s="254"/>
      <c r="NSI162" s="254"/>
      <c r="NSJ162" s="254"/>
      <c r="NSK162" s="254"/>
      <c r="NSL162" s="254"/>
      <c r="NSM162" s="254"/>
      <c r="NSN162" s="254"/>
      <c r="NSO162" s="254"/>
      <c r="NSP162" s="254"/>
      <c r="NSQ162" s="254"/>
      <c r="NSR162" s="254"/>
      <c r="NSS162" s="254"/>
      <c r="NST162" s="254"/>
      <c r="NSU162" s="254"/>
      <c r="NSV162" s="254"/>
      <c r="NSW162" s="254"/>
      <c r="NSX162" s="254"/>
      <c r="NSY162" s="254"/>
      <c r="NSZ162" s="254"/>
      <c r="NTA162" s="254"/>
      <c r="NTB162" s="254"/>
      <c r="NTC162" s="254"/>
      <c r="NTD162" s="254"/>
      <c r="NTE162" s="254"/>
      <c r="NTF162" s="254"/>
      <c r="NTG162" s="254"/>
      <c r="NTH162" s="254"/>
      <c r="NTI162" s="254"/>
      <c r="NTJ162" s="254"/>
      <c r="NTK162" s="254"/>
      <c r="NTL162" s="254"/>
      <c r="NTM162" s="254"/>
      <c r="NTN162" s="254"/>
      <c r="NTO162" s="254"/>
      <c r="NTP162" s="254"/>
      <c r="NTQ162" s="254"/>
      <c r="NTR162" s="254"/>
      <c r="NTS162" s="254"/>
      <c r="NTT162" s="254"/>
      <c r="NTU162" s="254"/>
      <c r="NTV162" s="254"/>
      <c r="NTW162" s="254"/>
      <c r="NTX162" s="254"/>
      <c r="NTY162" s="254"/>
      <c r="NTZ162" s="254"/>
      <c r="NUA162" s="254"/>
      <c r="NUB162" s="254"/>
      <c r="NUC162" s="254"/>
      <c r="NUD162" s="254"/>
      <c r="NUE162" s="254"/>
      <c r="NUF162" s="254"/>
      <c r="NUG162" s="254"/>
      <c r="NUH162" s="254"/>
      <c r="NUI162" s="254"/>
      <c r="NUJ162" s="254"/>
      <c r="NUK162" s="254"/>
      <c r="NUL162" s="254"/>
      <c r="NUM162" s="254"/>
      <c r="NUN162" s="254"/>
      <c r="NUO162" s="254"/>
      <c r="NUP162" s="254"/>
      <c r="NUQ162" s="254"/>
      <c r="NUR162" s="254"/>
      <c r="NUS162" s="254"/>
      <c r="NUT162" s="254"/>
      <c r="NUU162" s="254"/>
      <c r="NUV162" s="254"/>
      <c r="NUW162" s="254"/>
      <c r="NUX162" s="254"/>
      <c r="NUY162" s="254"/>
      <c r="NUZ162" s="254"/>
      <c r="NVA162" s="254"/>
      <c r="NVB162" s="254"/>
      <c r="NVC162" s="254"/>
      <c r="NVD162" s="254"/>
      <c r="NVE162" s="254"/>
      <c r="NVF162" s="254"/>
      <c r="NVG162" s="254"/>
      <c r="NVH162" s="254"/>
      <c r="NVI162" s="254"/>
      <c r="NVJ162" s="254"/>
      <c r="NVK162" s="254"/>
      <c r="NVL162" s="254"/>
      <c r="NVM162" s="254"/>
      <c r="NVN162" s="254"/>
      <c r="NVO162" s="254"/>
      <c r="NVP162" s="254"/>
      <c r="NVQ162" s="254"/>
      <c r="NVR162" s="254"/>
      <c r="NVS162" s="254"/>
      <c r="NVT162" s="254"/>
      <c r="NVU162" s="254"/>
      <c r="NVV162" s="254"/>
      <c r="NVW162" s="254"/>
      <c r="NVX162" s="254"/>
      <c r="NVY162" s="254"/>
      <c r="NVZ162" s="254"/>
      <c r="NWA162" s="254"/>
      <c r="NWB162" s="254"/>
      <c r="NWC162" s="254"/>
      <c r="NWD162" s="254"/>
      <c r="NWE162" s="254"/>
      <c r="NWF162" s="254"/>
      <c r="NWG162" s="254"/>
      <c r="NWH162" s="254"/>
      <c r="NWI162" s="254"/>
      <c r="NWJ162" s="254"/>
      <c r="NWK162" s="254"/>
      <c r="NWL162" s="254"/>
      <c r="NWM162" s="254"/>
      <c r="NWN162" s="254"/>
      <c r="NWO162" s="254"/>
      <c r="NWP162" s="254"/>
      <c r="NWQ162" s="254"/>
      <c r="NWR162" s="254"/>
      <c r="NWS162" s="254"/>
      <c r="NWT162" s="254"/>
      <c r="NWU162" s="254"/>
      <c r="NWV162" s="254"/>
      <c r="NWW162" s="254"/>
      <c r="NWX162" s="254"/>
      <c r="NWY162" s="254"/>
      <c r="NWZ162" s="254"/>
      <c r="NXA162" s="254"/>
      <c r="NXB162" s="254"/>
      <c r="NXC162" s="254"/>
      <c r="NXD162" s="254"/>
      <c r="NXE162" s="254"/>
      <c r="NXF162" s="254"/>
      <c r="NXG162" s="254"/>
      <c r="NXH162" s="254"/>
      <c r="NXI162" s="254"/>
      <c r="NXJ162" s="254"/>
      <c r="NXK162" s="254"/>
      <c r="NXL162" s="254"/>
      <c r="NXM162" s="254"/>
      <c r="NXN162" s="254"/>
      <c r="NXO162" s="254"/>
      <c r="NXP162" s="254"/>
      <c r="NXQ162" s="254"/>
      <c r="NXR162" s="254"/>
      <c r="NXS162" s="254"/>
      <c r="NXT162" s="254"/>
      <c r="NXU162" s="254"/>
      <c r="NXV162" s="254"/>
      <c r="NXW162" s="254"/>
      <c r="NXX162" s="254"/>
      <c r="NXY162" s="254"/>
      <c r="NXZ162" s="254"/>
      <c r="NYA162" s="254"/>
      <c r="NYB162" s="254"/>
      <c r="NYC162" s="254"/>
      <c r="NYD162" s="254"/>
      <c r="NYE162" s="254"/>
      <c r="NYF162" s="254"/>
      <c r="NYG162" s="254"/>
      <c r="NYH162" s="254"/>
      <c r="NYI162" s="254"/>
      <c r="NYJ162" s="254"/>
      <c r="NYK162" s="254"/>
      <c r="NYL162" s="254"/>
      <c r="NYM162" s="254"/>
      <c r="NYN162" s="254"/>
      <c r="NYO162" s="254"/>
      <c r="NYP162" s="254"/>
      <c r="NYQ162" s="254"/>
      <c r="NYR162" s="254"/>
      <c r="NYS162" s="254"/>
      <c r="NYT162" s="254"/>
      <c r="NYU162" s="254"/>
      <c r="NYV162" s="254"/>
      <c r="NYW162" s="254"/>
      <c r="NYX162" s="254"/>
      <c r="NYY162" s="254"/>
      <c r="NYZ162" s="254"/>
      <c r="NZA162" s="254"/>
      <c r="NZB162" s="254"/>
      <c r="NZC162" s="254"/>
      <c r="NZD162" s="254"/>
      <c r="NZE162" s="254"/>
      <c r="NZF162" s="254"/>
      <c r="NZG162" s="254"/>
      <c r="NZH162" s="254"/>
      <c r="NZI162" s="254"/>
      <c r="NZJ162" s="254"/>
      <c r="NZK162" s="254"/>
      <c r="NZL162" s="254"/>
      <c r="NZM162" s="254"/>
      <c r="NZN162" s="254"/>
      <c r="NZO162" s="254"/>
      <c r="NZP162" s="254"/>
      <c r="NZQ162" s="254"/>
      <c r="NZR162" s="254"/>
      <c r="NZS162" s="254"/>
      <c r="NZT162" s="254"/>
      <c r="NZU162" s="254"/>
      <c r="NZV162" s="254"/>
      <c r="NZW162" s="254"/>
      <c r="NZX162" s="254"/>
      <c r="NZY162" s="254"/>
      <c r="NZZ162" s="254"/>
      <c r="OAA162" s="254"/>
      <c r="OAB162" s="254"/>
      <c r="OAC162" s="254"/>
      <c r="OAD162" s="254"/>
      <c r="OAE162" s="254"/>
      <c r="OAF162" s="254"/>
      <c r="OAG162" s="254"/>
      <c r="OAH162" s="254"/>
      <c r="OAI162" s="254"/>
      <c r="OAJ162" s="254"/>
      <c r="OAK162" s="254"/>
      <c r="OAL162" s="254"/>
      <c r="OAM162" s="254"/>
      <c r="OAN162" s="254"/>
      <c r="OAO162" s="254"/>
      <c r="OAP162" s="254"/>
      <c r="OAQ162" s="254"/>
      <c r="OAR162" s="254"/>
      <c r="OAS162" s="254"/>
      <c r="OAT162" s="254"/>
      <c r="OAU162" s="254"/>
      <c r="OAV162" s="254"/>
      <c r="OAW162" s="254"/>
      <c r="OAX162" s="254"/>
      <c r="OAY162" s="254"/>
      <c r="OAZ162" s="254"/>
      <c r="OBA162" s="254"/>
      <c r="OBB162" s="254"/>
      <c r="OBC162" s="254"/>
      <c r="OBD162" s="254"/>
      <c r="OBE162" s="254"/>
      <c r="OBF162" s="254"/>
      <c r="OBG162" s="254"/>
      <c r="OBH162" s="254"/>
      <c r="OBI162" s="254"/>
      <c r="OBJ162" s="254"/>
      <c r="OBK162" s="254"/>
      <c r="OBL162" s="254"/>
      <c r="OBM162" s="254"/>
      <c r="OBN162" s="254"/>
      <c r="OBO162" s="254"/>
      <c r="OBP162" s="254"/>
      <c r="OBQ162" s="254"/>
      <c r="OBR162" s="254"/>
      <c r="OBS162" s="254"/>
      <c r="OBT162" s="254"/>
      <c r="OBU162" s="254"/>
      <c r="OBV162" s="254"/>
      <c r="OBW162" s="254"/>
      <c r="OBX162" s="254"/>
      <c r="OBY162" s="254"/>
      <c r="OBZ162" s="254"/>
      <c r="OCA162" s="254"/>
      <c r="OCB162" s="254"/>
      <c r="OCC162" s="254"/>
      <c r="OCD162" s="254"/>
      <c r="OCE162" s="254"/>
      <c r="OCF162" s="254"/>
      <c r="OCG162" s="254"/>
      <c r="OCH162" s="254"/>
      <c r="OCI162" s="254"/>
      <c r="OCJ162" s="254"/>
      <c r="OCK162" s="254"/>
      <c r="OCL162" s="254"/>
      <c r="OCM162" s="254"/>
      <c r="OCN162" s="254"/>
      <c r="OCO162" s="254"/>
      <c r="OCP162" s="254"/>
      <c r="OCQ162" s="254"/>
      <c r="OCR162" s="254"/>
      <c r="OCS162" s="254"/>
      <c r="OCT162" s="254"/>
      <c r="OCU162" s="254"/>
      <c r="OCV162" s="254"/>
      <c r="OCW162" s="254"/>
      <c r="OCX162" s="254"/>
      <c r="OCY162" s="254"/>
      <c r="OCZ162" s="254"/>
      <c r="ODA162" s="254"/>
      <c r="ODB162" s="254"/>
      <c r="ODC162" s="254"/>
      <c r="ODD162" s="254"/>
      <c r="ODE162" s="254"/>
      <c r="ODF162" s="254"/>
      <c r="ODG162" s="254"/>
      <c r="ODH162" s="254"/>
      <c r="ODI162" s="254"/>
      <c r="ODJ162" s="254"/>
      <c r="ODK162" s="254"/>
      <c r="ODL162" s="254"/>
      <c r="ODM162" s="254"/>
      <c r="ODN162" s="254"/>
      <c r="ODO162" s="254"/>
      <c r="ODP162" s="254"/>
      <c r="ODQ162" s="254"/>
      <c r="ODR162" s="254"/>
      <c r="ODS162" s="254"/>
      <c r="ODT162" s="254"/>
      <c r="ODU162" s="254"/>
      <c r="ODV162" s="254"/>
      <c r="ODW162" s="254"/>
      <c r="ODX162" s="254"/>
      <c r="ODY162" s="254"/>
      <c r="ODZ162" s="254"/>
      <c r="OEA162" s="254"/>
      <c r="OEB162" s="254"/>
      <c r="OEC162" s="254"/>
      <c r="OED162" s="254"/>
      <c r="OEE162" s="254"/>
      <c r="OEF162" s="254"/>
      <c r="OEG162" s="254"/>
      <c r="OEH162" s="254"/>
      <c r="OEI162" s="254"/>
      <c r="OEJ162" s="254"/>
      <c r="OEK162" s="254"/>
      <c r="OEL162" s="254"/>
      <c r="OEM162" s="254"/>
      <c r="OEN162" s="254"/>
      <c r="OEO162" s="254"/>
      <c r="OEP162" s="254"/>
      <c r="OEQ162" s="254"/>
      <c r="OER162" s="254"/>
      <c r="OES162" s="254"/>
      <c r="OET162" s="254"/>
      <c r="OEU162" s="254"/>
      <c r="OEV162" s="254"/>
      <c r="OEW162" s="254"/>
      <c r="OEX162" s="254"/>
      <c r="OEY162" s="254"/>
      <c r="OEZ162" s="254"/>
      <c r="OFA162" s="254"/>
      <c r="OFB162" s="254"/>
      <c r="OFC162" s="254"/>
      <c r="OFD162" s="254"/>
      <c r="OFE162" s="254"/>
      <c r="OFF162" s="254"/>
      <c r="OFG162" s="254"/>
      <c r="OFH162" s="254"/>
      <c r="OFI162" s="254"/>
      <c r="OFJ162" s="254"/>
      <c r="OFK162" s="254"/>
      <c r="OFL162" s="254"/>
      <c r="OFM162" s="254"/>
      <c r="OFN162" s="254"/>
      <c r="OFO162" s="254"/>
      <c r="OFP162" s="254"/>
      <c r="OFQ162" s="254"/>
      <c r="OFR162" s="254"/>
      <c r="OFS162" s="254"/>
      <c r="OFT162" s="254"/>
      <c r="OFU162" s="254"/>
      <c r="OFV162" s="254"/>
      <c r="OFW162" s="254"/>
      <c r="OFX162" s="254"/>
      <c r="OFY162" s="254"/>
      <c r="OFZ162" s="254"/>
      <c r="OGA162" s="254"/>
      <c r="OGB162" s="254"/>
      <c r="OGC162" s="254"/>
      <c r="OGD162" s="254"/>
      <c r="OGE162" s="254"/>
      <c r="OGF162" s="254"/>
      <c r="OGG162" s="254"/>
      <c r="OGH162" s="254"/>
      <c r="OGI162" s="254"/>
      <c r="OGJ162" s="254"/>
      <c r="OGK162" s="254"/>
      <c r="OGL162" s="254"/>
      <c r="OGM162" s="254"/>
      <c r="OGN162" s="254"/>
      <c r="OGO162" s="254"/>
      <c r="OGP162" s="254"/>
      <c r="OGQ162" s="254"/>
      <c r="OGR162" s="254"/>
      <c r="OGS162" s="254"/>
      <c r="OGT162" s="254"/>
      <c r="OGU162" s="254"/>
      <c r="OGV162" s="254"/>
      <c r="OGW162" s="254"/>
      <c r="OGX162" s="254"/>
      <c r="OGY162" s="254"/>
      <c r="OGZ162" s="254"/>
      <c r="OHA162" s="254"/>
      <c r="OHB162" s="254"/>
      <c r="OHC162" s="254"/>
      <c r="OHD162" s="254"/>
      <c r="OHE162" s="254"/>
      <c r="OHF162" s="254"/>
      <c r="OHG162" s="254"/>
      <c r="OHH162" s="254"/>
      <c r="OHI162" s="254"/>
      <c r="OHJ162" s="254"/>
      <c r="OHK162" s="254"/>
      <c r="OHL162" s="254"/>
      <c r="OHM162" s="254"/>
      <c r="OHN162" s="254"/>
      <c r="OHO162" s="254"/>
      <c r="OHP162" s="254"/>
      <c r="OHQ162" s="254"/>
      <c r="OHR162" s="254"/>
      <c r="OHS162" s="254"/>
      <c r="OHT162" s="254"/>
      <c r="OHU162" s="254"/>
      <c r="OHV162" s="254"/>
      <c r="OHW162" s="254"/>
      <c r="OHX162" s="254"/>
      <c r="OHY162" s="254"/>
      <c r="OHZ162" s="254"/>
      <c r="OIA162" s="254"/>
      <c r="OIB162" s="254"/>
      <c r="OIC162" s="254"/>
      <c r="OID162" s="254"/>
      <c r="OIE162" s="254"/>
      <c r="OIF162" s="254"/>
      <c r="OIG162" s="254"/>
      <c r="OIH162" s="254"/>
      <c r="OII162" s="254"/>
      <c r="OIJ162" s="254"/>
      <c r="OIK162" s="254"/>
      <c r="OIL162" s="254"/>
      <c r="OIM162" s="254"/>
      <c r="OIN162" s="254"/>
      <c r="OIO162" s="254"/>
      <c r="OIP162" s="254"/>
      <c r="OIQ162" s="254"/>
      <c r="OIR162" s="254"/>
      <c r="OIS162" s="254"/>
      <c r="OIT162" s="254"/>
      <c r="OIU162" s="254"/>
      <c r="OIV162" s="254"/>
      <c r="OIW162" s="254"/>
      <c r="OIX162" s="254"/>
      <c r="OIY162" s="254"/>
      <c r="OIZ162" s="254"/>
      <c r="OJA162" s="254"/>
      <c r="OJB162" s="254"/>
      <c r="OJC162" s="254"/>
      <c r="OJD162" s="254"/>
      <c r="OJE162" s="254"/>
      <c r="OJF162" s="254"/>
      <c r="OJG162" s="254"/>
      <c r="OJH162" s="254"/>
      <c r="OJI162" s="254"/>
      <c r="OJJ162" s="254"/>
      <c r="OJK162" s="254"/>
      <c r="OJL162" s="254"/>
      <c r="OJM162" s="254"/>
      <c r="OJN162" s="254"/>
      <c r="OJO162" s="254"/>
      <c r="OJP162" s="254"/>
      <c r="OJQ162" s="254"/>
      <c r="OJR162" s="254"/>
      <c r="OJS162" s="254"/>
      <c r="OJT162" s="254"/>
      <c r="OJU162" s="254"/>
      <c r="OJV162" s="254"/>
      <c r="OJW162" s="254"/>
      <c r="OJX162" s="254"/>
      <c r="OJY162" s="254"/>
      <c r="OJZ162" s="254"/>
      <c r="OKA162" s="254"/>
      <c r="OKB162" s="254"/>
      <c r="OKC162" s="254"/>
      <c r="OKD162" s="254"/>
      <c r="OKE162" s="254"/>
      <c r="OKF162" s="254"/>
      <c r="OKG162" s="254"/>
      <c r="OKH162" s="254"/>
      <c r="OKI162" s="254"/>
      <c r="OKJ162" s="254"/>
      <c r="OKK162" s="254"/>
      <c r="OKL162" s="254"/>
      <c r="OKM162" s="254"/>
      <c r="OKN162" s="254"/>
      <c r="OKO162" s="254"/>
      <c r="OKP162" s="254"/>
      <c r="OKQ162" s="254"/>
      <c r="OKR162" s="254"/>
      <c r="OKS162" s="254"/>
      <c r="OKT162" s="254"/>
      <c r="OKU162" s="254"/>
      <c r="OKV162" s="254"/>
      <c r="OKW162" s="254"/>
      <c r="OKX162" s="254"/>
      <c r="OKY162" s="254"/>
      <c r="OKZ162" s="254"/>
      <c r="OLA162" s="254"/>
      <c r="OLB162" s="254"/>
      <c r="OLC162" s="254"/>
      <c r="OLD162" s="254"/>
      <c r="OLE162" s="254"/>
      <c r="OLF162" s="254"/>
      <c r="OLG162" s="254"/>
      <c r="OLH162" s="254"/>
      <c r="OLI162" s="254"/>
      <c r="OLJ162" s="254"/>
      <c r="OLK162" s="254"/>
      <c r="OLL162" s="254"/>
      <c r="OLM162" s="254"/>
      <c r="OLN162" s="254"/>
      <c r="OLO162" s="254"/>
      <c r="OLP162" s="254"/>
      <c r="OLQ162" s="254"/>
      <c r="OLR162" s="254"/>
      <c r="OLS162" s="254"/>
      <c r="OLT162" s="254"/>
      <c r="OLU162" s="254"/>
      <c r="OLV162" s="254"/>
      <c r="OLW162" s="254"/>
      <c r="OLX162" s="254"/>
      <c r="OLY162" s="254"/>
      <c r="OLZ162" s="254"/>
      <c r="OMA162" s="254"/>
      <c r="OMB162" s="254"/>
      <c r="OMC162" s="254"/>
      <c r="OMD162" s="254"/>
      <c r="OME162" s="254"/>
      <c r="OMF162" s="254"/>
      <c r="OMG162" s="254"/>
      <c r="OMH162" s="254"/>
      <c r="OMI162" s="254"/>
      <c r="OMJ162" s="254"/>
      <c r="OMK162" s="254"/>
      <c r="OML162" s="254"/>
      <c r="OMM162" s="254"/>
      <c r="OMN162" s="254"/>
      <c r="OMO162" s="254"/>
      <c r="OMP162" s="254"/>
      <c r="OMQ162" s="254"/>
      <c r="OMR162" s="254"/>
      <c r="OMS162" s="254"/>
      <c r="OMT162" s="254"/>
      <c r="OMU162" s="254"/>
      <c r="OMV162" s="254"/>
      <c r="OMW162" s="254"/>
      <c r="OMX162" s="254"/>
      <c r="OMY162" s="254"/>
      <c r="OMZ162" s="254"/>
      <c r="ONA162" s="254"/>
      <c r="ONB162" s="254"/>
      <c r="ONC162" s="254"/>
      <c r="OND162" s="254"/>
      <c r="ONE162" s="254"/>
      <c r="ONF162" s="254"/>
      <c r="ONG162" s="254"/>
      <c r="ONH162" s="254"/>
      <c r="ONI162" s="254"/>
      <c r="ONJ162" s="254"/>
      <c r="ONK162" s="254"/>
      <c r="ONL162" s="254"/>
      <c r="ONM162" s="254"/>
      <c r="ONN162" s="254"/>
      <c r="ONO162" s="254"/>
      <c r="ONP162" s="254"/>
      <c r="ONQ162" s="254"/>
      <c r="ONR162" s="254"/>
      <c r="ONS162" s="254"/>
      <c r="ONT162" s="254"/>
      <c r="ONU162" s="254"/>
      <c r="ONV162" s="254"/>
      <c r="ONW162" s="254"/>
      <c r="ONX162" s="254"/>
      <c r="ONY162" s="254"/>
      <c r="ONZ162" s="254"/>
      <c r="OOA162" s="254"/>
      <c r="OOB162" s="254"/>
      <c r="OOC162" s="254"/>
      <c r="OOD162" s="254"/>
      <c r="OOE162" s="254"/>
      <c r="OOF162" s="254"/>
      <c r="OOG162" s="254"/>
      <c r="OOH162" s="254"/>
      <c r="OOI162" s="254"/>
      <c r="OOJ162" s="254"/>
      <c r="OOK162" s="254"/>
      <c r="OOL162" s="254"/>
      <c r="OOM162" s="254"/>
      <c r="OON162" s="254"/>
      <c r="OOO162" s="254"/>
      <c r="OOP162" s="254"/>
      <c r="OOQ162" s="254"/>
      <c r="OOR162" s="254"/>
      <c r="OOS162" s="254"/>
      <c r="OOT162" s="254"/>
      <c r="OOU162" s="254"/>
      <c r="OOV162" s="254"/>
      <c r="OOW162" s="254"/>
      <c r="OOX162" s="254"/>
      <c r="OOY162" s="254"/>
      <c r="OOZ162" s="254"/>
      <c r="OPA162" s="254"/>
      <c r="OPB162" s="254"/>
      <c r="OPC162" s="254"/>
      <c r="OPD162" s="254"/>
      <c r="OPE162" s="254"/>
      <c r="OPF162" s="254"/>
      <c r="OPG162" s="254"/>
      <c r="OPH162" s="254"/>
      <c r="OPI162" s="254"/>
      <c r="OPJ162" s="254"/>
      <c r="OPK162" s="254"/>
      <c r="OPL162" s="254"/>
      <c r="OPM162" s="254"/>
      <c r="OPN162" s="254"/>
      <c r="OPO162" s="254"/>
      <c r="OPP162" s="254"/>
      <c r="OPQ162" s="254"/>
      <c r="OPR162" s="254"/>
      <c r="OPS162" s="254"/>
      <c r="OPT162" s="254"/>
      <c r="OPU162" s="254"/>
      <c r="OPV162" s="254"/>
      <c r="OPW162" s="254"/>
      <c r="OPX162" s="254"/>
      <c r="OPY162" s="254"/>
      <c r="OPZ162" s="254"/>
      <c r="OQA162" s="254"/>
      <c r="OQB162" s="254"/>
      <c r="OQC162" s="254"/>
      <c r="OQD162" s="254"/>
      <c r="OQE162" s="254"/>
      <c r="OQF162" s="254"/>
      <c r="OQG162" s="254"/>
      <c r="OQH162" s="254"/>
      <c r="OQI162" s="254"/>
      <c r="OQJ162" s="254"/>
      <c r="OQK162" s="254"/>
      <c r="OQL162" s="254"/>
      <c r="OQM162" s="254"/>
      <c r="OQN162" s="254"/>
      <c r="OQO162" s="254"/>
      <c r="OQP162" s="254"/>
      <c r="OQQ162" s="254"/>
      <c r="OQR162" s="254"/>
      <c r="OQS162" s="254"/>
      <c r="OQT162" s="254"/>
      <c r="OQU162" s="254"/>
      <c r="OQV162" s="254"/>
      <c r="OQW162" s="254"/>
      <c r="OQX162" s="254"/>
      <c r="OQY162" s="254"/>
      <c r="OQZ162" s="254"/>
      <c r="ORA162" s="254"/>
      <c r="ORB162" s="254"/>
      <c r="ORC162" s="254"/>
      <c r="ORD162" s="254"/>
      <c r="ORE162" s="254"/>
      <c r="ORF162" s="254"/>
      <c r="ORG162" s="254"/>
      <c r="ORH162" s="254"/>
      <c r="ORI162" s="254"/>
      <c r="ORJ162" s="254"/>
      <c r="ORK162" s="254"/>
      <c r="ORL162" s="254"/>
      <c r="ORM162" s="254"/>
      <c r="ORN162" s="254"/>
      <c r="ORO162" s="254"/>
      <c r="ORP162" s="254"/>
      <c r="ORQ162" s="254"/>
      <c r="ORR162" s="254"/>
      <c r="ORS162" s="254"/>
      <c r="ORT162" s="254"/>
      <c r="ORU162" s="254"/>
      <c r="ORV162" s="254"/>
      <c r="ORW162" s="254"/>
      <c r="ORX162" s="254"/>
      <c r="ORY162" s="254"/>
      <c r="ORZ162" s="254"/>
      <c r="OSA162" s="254"/>
      <c r="OSB162" s="254"/>
      <c r="OSC162" s="254"/>
      <c r="OSD162" s="254"/>
      <c r="OSE162" s="254"/>
      <c r="OSF162" s="254"/>
      <c r="OSG162" s="254"/>
      <c r="OSH162" s="254"/>
      <c r="OSI162" s="254"/>
      <c r="OSJ162" s="254"/>
      <c r="OSK162" s="254"/>
      <c r="OSL162" s="254"/>
      <c r="OSM162" s="254"/>
      <c r="OSN162" s="254"/>
      <c r="OSO162" s="254"/>
      <c r="OSP162" s="254"/>
      <c r="OSQ162" s="254"/>
      <c r="OSR162" s="254"/>
      <c r="OSS162" s="254"/>
      <c r="OST162" s="254"/>
      <c r="OSU162" s="254"/>
      <c r="OSV162" s="254"/>
      <c r="OSW162" s="254"/>
      <c r="OSX162" s="254"/>
      <c r="OSY162" s="254"/>
      <c r="OSZ162" s="254"/>
      <c r="OTA162" s="254"/>
      <c r="OTB162" s="254"/>
      <c r="OTC162" s="254"/>
      <c r="OTD162" s="254"/>
      <c r="OTE162" s="254"/>
      <c r="OTF162" s="254"/>
      <c r="OTG162" s="254"/>
      <c r="OTH162" s="254"/>
      <c r="OTI162" s="254"/>
      <c r="OTJ162" s="254"/>
      <c r="OTK162" s="254"/>
      <c r="OTL162" s="254"/>
      <c r="OTM162" s="254"/>
      <c r="OTN162" s="254"/>
      <c r="OTO162" s="254"/>
      <c r="OTP162" s="254"/>
      <c r="OTQ162" s="254"/>
      <c r="OTR162" s="254"/>
      <c r="OTS162" s="254"/>
      <c r="OTT162" s="254"/>
      <c r="OTU162" s="254"/>
      <c r="OTV162" s="254"/>
      <c r="OTW162" s="254"/>
      <c r="OTX162" s="254"/>
      <c r="OTY162" s="254"/>
      <c r="OTZ162" s="254"/>
      <c r="OUA162" s="254"/>
      <c r="OUB162" s="254"/>
      <c r="OUC162" s="254"/>
      <c r="OUD162" s="254"/>
      <c r="OUE162" s="254"/>
      <c r="OUF162" s="254"/>
      <c r="OUG162" s="254"/>
      <c r="OUH162" s="254"/>
      <c r="OUI162" s="254"/>
      <c r="OUJ162" s="254"/>
      <c r="OUK162" s="254"/>
      <c r="OUL162" s="254"/>
      <c r="OUM162" s="254"/>
      <c r="OUN162" s="254"/>
      <c r="OUO162" s="254"/>
      <c r="OUP162" s="254"/>
      <c r="OUQ162" s="254"/>
      <c r="OUR162" s="254"/>
      <c r="OUS162" s="254"/>
      <c r="OUT162" s="254"/>
      <c r="OUU162" s="254"/>
      <c r="OUV162" s="254"/>
      <c r="OUW162" s="254"/>
      <c r="OUX162" s="254"/>
      <c r="OUY162" s="254"/>
      <c r="OUZ162" s="254"/>
      <c r="OVA162" s="254"/>
      <c r="OVB162" s="254"/>
      <c r="OVC162" s="254"/>
      <c r="OVD162" s="254"/>
      <c r="OVE162" s="254"/>
      <c r="OVF162" s="254"/>
      <c r="OVG162" s="254"/>
      <c r="OVH162" s="254"/>
      <c r="OVI162" s="254"/>
      <c r="OVJ162" s="254"/>
      <c r="OVK162" s="254"/>
      <c r="OVL162" s="254"/>
      <c r="OVM162" s="254"/>
      <c r="OVN162" s="254"/>
      <c r="OVO162" s="254"/>
      <c r="OVP162" s="254"/>
      <c r="OVQ162" s="254"/>
      <c r="OVR162" s="254"/>
      <c r="OVS162" s="254"/>
      <c r="OVT162" s="254"/>
      <c r="OVU162" s="254"/>
      <c r="OVV162" s="254"/>
      <c r="OVW162" s="254"/>
      <c r="OVX162" s="254"/>
      <c r="OVY162" s="254"/>
      <c r="OVZ162" s="254"/>
      <c r="OWA162" s="254"/>
      <c r="OWB162" s="254"/>
      <c r="OWC162" s="254"/>
      <c r="OWD162" s="254"/>
      <c r="OWE162" s="254"/>
      <c r="OWF162" s="254"/>
      <c r="OWG162" s="254"/>
      <c r="OWH162" s="254"/>
      <c r="OWI162" s="254"/>
      <c r="OWJ162" s="254"/>
      <c r="OWK162" s="254"/>
      <c r="OWL162" s="254"/>
      <c r="OWM162" s="254"/>
      <c r="OWN162" s="254"/>
      <c r="OWO162" s="254"/>
      <c r="OWP162" s="254"/>
      <c r="OWQ162" s="254"/>
      <c r="OWR162" s="254"/>
      <c r="OWS162" s="254"/>
      <c r="OWT162" s="254"/>
      <c r="OWU162" s="254"/>
      <c r="OWV162" s="254"/>
      <c r="OWW162" s="254"/>
      <c r="OWX162" s="254"/>
      <c r="OWY162" s="254"/>
      <c r="OWZ162" s="254"/>
      <c r="OXA162" s="254"/>
      <c r="OXB162" s="254"/>
      <c r="OXC162" s="254"/>
      <c r="OXD162" s="254"/>
      <c r="OXE162" s="254"/>
      <c r="OXF162" s="254"/>
      <c r="OXG162" s="254"/>
      <c r="OXH162" s="254"/>
      <c r="OXI162" s="254"/>
      <c r="OXJ162" s="254"/>
      <c r="OXK162" s="254"/>
      <c r="OXL162" s="254"/>
      <c r="OXM162" s="254"/>
      <c r="OXN162" s="254"/>
      <c r="OXO162" s="254"/>
      <c r="OXP162" s="254"/>
      <c r="OXQ162" s="254"/>
      <c r="OXR162" s="254"/>
      <c r="OXS162" s="254"/>
      <c r="OXT162" s="254"/>
      <c r="OXU162" s="254"/>
      <c r="OXV162" s="254"/>
      <c r="OXW162" s="254"/>
      <c r="OXX162" s="254"/>
      <c r="OXY162" s="254"/>
      <c r="OXZ162" s="254"/>
      <c r="OYA162" s="254"/>
      <c r="OYB162" s="254"/>
      <c r="OYC162" s="254"/>
      <c r="OYD162" s="254"/>
      <c r="OYE162" s="254"/>
      <c r="OYF162" s="254"/>
      <c r="OYG162" s="254"/>
      <c r="OYH162" s="254"/>
      <c r="OYI162" s="254"/>
      <c r="OYJ162" s="254"/>
      <c r="OYK162" s="254"/>
      <c r="OYL162" s="254"/>
      <c r="OYM162" s="254"/>
      <c r="OYN162" s="254"/>
      <c r="OYO162" s="254"/>
      <c r="OYP162" s="254"/>
      <c r="OYQ162" s="254"/>
      <c r="OYR162" s="254"/>
      <c r="OYS162" s="254"/>
      <c r="OYT162" s="254"/>
      <c r="OYU162" s="254"/>
      <c r="OYV162" s="254"/>
      <c r="OYW162" s="254"/>
      <c r="OYX162" s="254"/>
      <c r="OYY162" s="254"/>
      <c r="OYZ162" s="254"/>
      <c r="OZA162" s="254"/>
      <c r="OZB162" s="254"/>
      <c r="OZC162" s="254"/>
      <c r="OZD162" s="254"/>
      <c r="OZE162" s="254"/>
      <c r="OZF162" s="254"/>
      <c r="OZG162" s="254"/>
      <c r="OZH162" s="254"/>
      <c r="OZI162" s="254"/>
      <c r="OZJ162" s="254"/>
      <c r="OZK162" s="254"/>
      <c r="OZL162" s="254"/>
      <c r="OZM162" s="254"/>
      <c r="OZN162" s="254"/>
      <c r="OZO162" s="254"/>
      <c r="OZP162" s="254"/>
      <c r="OZQ162" s="254"/>
      <c r="OZR162" s="254"/>
      <c r="OZS162" s="254"/>
      <c r="OZT162" s="254"/>
      <c r="OZU162" s="254"/>
      <c r="OZV162" s="254"/>
      <c r="OZW162" s="254"/>
      <c r="OZX162" s="254"/>
      <c r="OZY162" s="254"/>
      <c r="OZZ162" s="254"/>
      <c r="PAA162" s="254"/>
      <c r="PAB162" s="254"/>
      <c r="PAC162" s="254"/>
      <c r="PAD162" s="254"/>
      <c r="PAE162" s="254"/>
      <c r="PAF162" s="254"/>
      <c r="PAG162" s="254"/>
      <c r="PAH162" s="254"/>
      <c r="PAI162" s="254"/>
      <c r="PAJ162" s="254"/>
      <c r="PAK162" s="254"/>
      <c r="PAL162" s="254"/>
      <c r="PAM162" s="254"/>
      <c r="PAN162" s="254"/>
      <c r="PAO162" s="254"/>
      <c r="PAP162" s="254"/>
      <c r="PAQ162" s="254"/>
      <c r="PAR162" s="254"/>
      <c r="PAS162" s="254"/>
      <c r="PAT162" s="254"/>
      <c r="PAU162" s="254"/>
      <c r="PAV162" s="254"/>
      <c r="PAW162" s="254"/>
      <c r="PAX162" s="254"/>
      <c r="PAY162" s="254"/>
      <c r="PAZ162" s="254"/>
      <c r="PBA162" s="254"/>
      <c r="PBB162" s="254"/>
      <c r="PBC162" s="254"/>
      <c r="PBD162" s="254"/>
      <c r="PBE162" s="254"/>
      <c r="PBF162" s="254"/>
      <c r="PBG162" s="254"/>
      <c r="PBH162" s="254"/>
      <c r="PBI162" s="254"/>
      <c r="PBJ162" s="254"/>
      <c r="PBK162" s="254"/>
      <c r="PBL162" s="254"/>
      <c r="PBM162" s="254"/>
      <c r="PBN162" s="254"/>
      <c r="PBO162" s="254"/>
      <c r="PBP162" s="254"/>
      <c r="PBQ162" s="254"/>
      <c r="PBR162" s="254"/>
      <c r="PBS162" s="254"/>
      <c r="PBT162" s="254"/>
      <c r="PBU162" s="254"/>
      <c r="PBV162" s="254"/>
      <c r="PBW162" s="254"/>
      <c r="PBX162" s="254"/>
      <c r="PBY162" s="254"/>
      <c r="PBZ162" s="254"/>
      <c r="PCA162" s="254"/>
      <c r="PCB162" s="254"/>
      <c r="PCC162" s="254"/>
      <c r="PCD162" s="254"/>
      <c r="PCE162" s="254"/>
      <c r="PCF162" s="254"/>
      <c r="PCG162" s="254"/>
      <c r="PCH162" s="254"/>
      <c r="PCI162" s="254"/>
      <c r="PCJ162" s="254"/>
      <c r="PCK162" s="254"/>
      <c r="PCL162" s="254"/>
      <c r="PCM162" s="254"/>
      <c r="PCN162" s="254"/>
      <c r="PCO162" s="254"/>
      <c r="PCP162" s="254"/>
      <c r="PCQ162" s="254"/>
      <c r="PCR162" s="254"/>
      <c r="PCS162" s="254"/>
      <c r="PCT162" s="254"/>
      <c r="PCU162" s="254"/>
      <c r="PCV162" s="254"/>
      <c r="PCW162" s="254"/>
      <c r="PCX162" s="254"/>
      <c r="PCY162" s="254"/>
      <c r="PCZ162" s="254"/>
      <c r="PDA162" s="254"/>
      <c r="PDB162" s="254"/>
      <c r="PDC162" s="254"/>
      <c r="PDD162" s="254"/>
      <c r="PDE162" s="254"/>
      <c r="PDF162" s="254"/>
      <c r="PDG162" s="254"/>
      <c r="PDH162" s="254"/>
      <c r="PDI162" s="254"/>
      <c r="PDJ162" s="254"/>
      <c r="PDK162" s="254"/>
      <c r="PDL162" s="254"/>
      <c r="PDM162" s="254"/>
      <c r="PDN162" s="254"/>
      <c r="PDO162" s="254"/>
      <c r="PDP162" s="254"/>
      <c r="PDQ162" s="254"/>
      <c r="PDR162" s="254"/>
      <c r="PDS162" s="254"/>
      <c r="PDT162" s="254"/>
      <c r="PDU162" s="254"/>
      <c r="PDV162" s="254"/>
      <c r="PDW162" s="254"/>
      <c r="PDX162" s="254"/>
      <c r="PDY162" s="254"/>
      <c r="PDZ162" s="254"/>
      <c r="PEA162" s="254"/>
      <c r="PEB162" s="254"/>
      <c r="PEC162" s="254"/>
      <c r="PED162" s="254"/>
      <c r="PEE162" s="254"/>
      <c r="PEF162" s="254"/>
      <c r="PEG162" s="254"/>
      <c r="PEH162" s="254"/>
      <c r="PEI162" s="254"/>
      <c r="PEJ162" s="254"/>
      <c r="PEK162" s="254"/>
      <c r="PEL162" s="254"/>
      <c r="PEM162" s="254"/>
      <c r="PEN162" s="254"/>
      <c r="PEO162" s="254"/>
      <c r="PEP162" s="254"/>
      <c r="PEQ162" s="254"/>
      <c r="PER162" s="254"/>
      <c r="PES162" s="254"/>
      <c r="PET162" s="254"/>
      <c r="PEU162" s="254"/>
      <c r="PEV162" s="254"/>
      <c r="PEW162" s="254"/>
      <c r="PEX162" s="254"/>
      <c r="PEY162" s="254"/>
      <c r="PEZ162" s="254"/>
      <c r="PFA162" s="254"/>
      <c r="PFB162" s="254"/>
      <c r="PFC162" s="254"/>
      <c r="PFD162" s="254"/>
      <c r="PFE162" s="254"/>
      <c r="PFF162" s="254"/>
      <c r="PFG162" s="254"/>
      <c r="PFH162" s="254"/>
      <c r="PFI162" s="254"/>
      <c r="PFJ162" s="254"/>
      <c r="PFK162" s="254"/>
      <c r="PFL162" s="254"/>
      <c r="PFM162" s="254"/>
      <c r="PFN162" s="254"/>
      <c r="PFO162" s="254"/>
      <c r="PFP162" s="254"/>
      <c r="PFQ162" s="254"/>
      <c r="PFR162" s="254"/>
      <c r="PFS162" s="254"/>
      <c r="PFT162" s="254"/>
      <c r="PFU162" s="254"/>
      <c r="PFV162" s="254"/>
      <c r="PFW162" s="254"/>
      <c r="PFX162" s="254"/>
      <c r="PFY162" s="254"/>
      <c r="PFZ162" s="254"/>
      <c r="PGA162" s="254"/>
      <c r="PGB162" s="254"/>
      <c r="PGC162" s="254"/>
      <c r="PGD162" s="254"/>
      <c r="PGE162" s="254"/>
      <c r="PGF162" s="254"/>
      <c r="PGG162" s="254"/>
      <c r="PGH162" s="254"/>
      <c r="PGI162" s="254"/>
      <c r="PGJ162" s="254"/>
      <c r="PGK162" s="254"/>
      <c r="PGL162" s="254"/>
      <c r="PGM162" s="254"/>
      <c r="PGN162" s="254"/>
      <c r="PGO162" s="254"/>
      <c r="PGP162" s="254"/>
      <c r="PGQ162" s="254"/>
      <c r="PGR162" s="254"/>
      <c r="PGS162" s="254"/>
      <c r="PGT162" s="254"/>
      <c r="PGU162" s="254"/>
      <c r="PGV162" s="254"/>
      <c r="PGW162" s="254"/>
      <c r="PGX162" s="254"/>
      <c r="PGY162" s="254"/>
      <c r="PGZ162" s="254"/>
      <c r="PHA162" s="254"/>
      <c r="PHB162" s="254"/>
      <c r="PHC162" s="254"/>
      <c r="PHD162" s="254"/>
      <c r="PHE162" s="254"/>
      <c r="PHF162" s="254"/>
      <c r="PHG162" s="254"/>
      <c r="PHH162" s="254"/>
      <c r="PHI162" s="254"/>
      <c r="PHJ162" s="254"/>
      <c r="PHK162" s="254"/>
      <c r="PHL162" s="254"/>
      <c r="PHM162" s="254"/>
      <c r="PHN162" s="254"/>
      <c r="PHO162" s="254"/>
      <c r="PHP162" s="254"/>
      <c r="PHQ162" s="254"/>
      <c r="PHR162" s="254"/>
      <c r="PHS162" s="254"/>
      <c r="PHT162" s="254"/>
      <c r="PHU162" s="254"/>
      <c r="PHV162" s="254"/>
      <c r="PHW162" s="254"/>
      <c r="PHX162" s="254"/>
      <c r="PHY162" s="254"/>
      <c r="PHZ162" s="254"/>
      <c r="PIA162" s="254"/>
      <c r="PIB162" s="254"/>
      <c r="PIC162" s="254"/>
      <c r="PID162" s="254"/>
      <c r="PIE162" s="254"/>
      <c r="PIF162" s="254"/>
      <c r="PIG162" s="254"/>
      <c r="PIH162" s="254"/>
      <c r="PII162" s="254"/>
      <c r="PIJ162" s="254"/>
      <c r="PIK162" s="254"/>
      <c r="PIL162" s="254"/>
      <c r="PIM162" s="254"/>
      <c r="PIN162" s="254"/>
      <c r="PIO162" s="254"/>
      <c r="PIP162" s="254"/>
      <c r="PIQ162" s="254"/>
      <c r="PIR162" s="254"/>
      <c r="PIS162" s="254"/>
      <c r="PIT162" s="254"/>
      <c r="PIU162" s="254"/>
      <c r="PIV162" s="254"/>
      <c r="PIW162" s="254"/>
      <c r="PIX162" s="254"/>
      <c r="PIY162" s="254"/>
      <c r="PIZ162" s="254"/>
      <c r="PJA162" s="254"/>
      <c r="PJB162" s="254"/>
      <c r="PJC162" s="254"/>
      <c r="PJD162" s="254"/>
      <c r="PJE162" s="254"/>
      <c r="PJF162" s="254"/>
      <c r="PJG162" s="254"/>
      <c r="PJH162" s="254"/>
      <c r="PJI162" s="254"/>
      <c r="PJJ162" s="254"/>
      <c r="PJK162" s="254"/>
      <c r="PJL162" s="254"/>
      <c r="PJM162" s="254"/>
      <c r="PJN162" s="254"/>
      <c r="PJO162" s="254"/>
      <c r="PJP162" s="254"/>
      <c r="PJQ162" s="254"/>
      <c r="PJR162" s="254"/>
      <c r="PJS162" s="254"/>
      <c r="PJT162" s="254"/>
      <c r="PJU162" s="254"/>
      <c r="PJV162" s="254"/>
      <c r="PJW162" s="254"/>
      <c r="PJX162" s="254"/>
      <c r="PJY162" s="254"/>
      <c r="PJZ162" s="254"/>
      <c r="PKA162" s="254"/>
      <c r="PKB162" s="254"/>
      <c r="PKC162" s="254"/>
      <c r="PKD162" s="254"/>
      <c r="PKE162" s="254"/>
      <c r="PKF162" s="254"/>
      <c r="PKG162" s="254"/>
      <c r="PKH162" s="254"/>
      <c r="PKI162" s="254"/>
      <c r="PKJ162" s="254"/>
      <c r="PKK162" s="254"/>
      <c r="PKL162" s="254"/>
      <c r="PKM162" s="254"/>
      <c r="PKN162" s="254"/>
      <c r="PKO162" s="254"/>
      <c r="PKP162" s="254"/>
      <c r="PKQ162" s="254"/>
      <c r="PKR162" s="254"/>
      <c r="PKS162" s="254"/>
      <c r="PKT162" s="254"/>
      <c r="PKU162" s="254"/>
      <c r="PKV162" s="254"/>
      <c r="PKW162" s="254"/>
      <c r="PKX162" s="254"/>
      <c r="PKY162" s="254"/>
      <c r="PKZ162" s="254"/>
      <c r="PLA162" s="254"/>
      <c r="PLB162" s="254"/>
      <c r="PLC162" s="254"/>
      <c r="PLD162" s="254"/>
      <c r="PLE162" s="254"/>
      <c r="PLF162" s="254"/>
      <c r="PLG162" s="254"/>
      <c r="PLH162" s="254"/>
      <c r="PLI162" s="254"/>
      <c r="PLJ162" s="254"/>
      <c r="PLK162" s="254"/>
      <c r="PLL162" s="254"/>
      <c r="PLM162" s="254"/>
      <c r="PLN162" s="254"/>
      <c r="PLO162" s="254"/>
      <c r="PLP162" s="254"/>
      <c r="PLQ162" s="254"/>
      <c r="PLR162" s="254"/>
      <c r="PLS162" s="254"/>
      <c r="PLT162" s="254"/>
      <c r="PLU162" s="254"/>
      <c r="PLV162" s="254"/>
      <c r="PLW162" s="254"/>
      <c r="PLX162" s="254"/>
      <c r="PLY162" s="254"/>
      <c r="PLZ162" s="254"/>
      <c r="PMA162" s="254"/>
      <c r="PMB162" s="254"/>
      <c r="PMC162" s="254"/>
      <c r="PMD162" s="254"/>
      <c r="PME162" s="254"/>
      <c r="PMF162" s="254"/>
      <c r="PMG162" s="254"/>
      <c r="PMH162" s="254"/>
      <c r="PMI162" s="254"/>
      <c r="PMJ162" s="254"/>
      <c r="PMK162" s="254"/>
      <c r="PML162" s="254"/>
      <c r="PMM162" s="254"/>
      <c r="PMN162" s="254"/>
      <c r="PMO162" s="254"/>
      <c r="PMP162" s="254"/>
      <c r="PMQ162" s="254"/>
      <c r="PMR162" s="254"/>
      <c r="PMS162" s="254"/>
      <c r="PMT162" s="254"/>
      <c r="PMU162" s="254"/>
      <c r="PMV162" s="254"/>
      <c r="PMW162" s="254"/>
      <c r="PMX162" s="254"/>
      <c r="PMY162" s="254"/>
      <c r="PMZ162" s="254"/>
      <c r="PNA162" s="254"/>
      <c r="PNB162" s="254"/>
      <c r="PNC162" s="254"/>
      <c r="PND162" s="254"/>
      <c r="PNE162" s="254"/>
      <c r="PNF162" s="254"/>
      <c r="PNG162" s="254"/>
      <c r="PNH162" s="254"/>
      <c r="PNI162" s="254"/>
      <c r="PNJ162" s="254"/>
      <c r="PNK162" s="254"/>
      <c r="PNL162" s="254"/>
      <c r="PNM162" s="254"/>
      <c r="PNN162" s="254"/>
      <c r="PNO162" s="254"/>
      <c r="PNP162" s="254"/>
      <c r="PNQ162" s="254"/>
      <c r="PNR162" s="254"/>
      <c r="PNS162" s="254"/>
      <c r="PNT162" s="254"/>
      <c r="PNU162" s="254"/>
      <c r="PNV162" s="254"/>
      <c r="PNW162" s="254"/>
      <c r="PNX162" s="254"/>
      <c r="PNY162" s="254"/>
      <c r="PNZ162" s="254"/>
      <c r="POA162" s="254"/>
      <c r="POB162" s="254"/>
      <c r="POC162" s="254"/>
      <c r="POD162" s="254"/>
      <c r="POE162" s="254"/>
      <c r="POF162" s="254"/>
      <c r="POG162" s="254"/>
      <c r="POH162" s="254"/>
      <c r="POI162" s="254"/>
      <c r="POJ162" s="254"/>
      <c r="POK162" s="254"/>
      <c r="POL162" s="254"/>
      <c r="POM162" s="254"/>
      <c r="PON162" s="254"/>
      <c r="POO162" s="254"/>
      <c r="POP162" s="254"/>
      <c r="POQ162" s="254"/>
      <c r="POR162" s="254"/>
      <c r="POS162" s="254"/>
      <c r="POT162" s="254"/>
      <c r="POU162" s="254"/>
      <c r="POV162" s="254"/>
      <c r="POW162" s="254"/>
      <c r="POX162" s="254"/>
      <c r="POY162" s="254"/>
      <c r="POZ162" s="254"/>
      <c r="PPA162" s="254"/>
      <c r="PPB162" s="254"/>
      <c r="PPC162" s="254"/>
      <c r="PPD162" s="254"/>
      <c r="PPE162" s="254"/>
      <c r="PPF162" s="254"/>
      <c r="PPG162" s="254"/>
      <c r="PPH162" s="254"/>
      <c r="PPI162" s="254"/>
      <c r="PPJ162" s="254"/>
      <c r="PPK162" s="254"/>
      <c r="PPL162" s="254"/>
      <c r="PPM162" s="254"/>
      <c r="PPN162" s="254"/>
      <c r="PPO162" s="254"/>
      <c r="PPP162" s="254"/>
      <c r="PPQ162" s="254"/>
      <c r="PPR162" s="254"/>
      <c r="PPS162" s="254"/>
      <c r="PPT162" s="254"/>
      <c r="PPU162" s="254"/>
      <c r="PPV162" s="254"/>
      <c r="PPW162" s="254"/>
      <c r="PPX162" s="254"/>
      <c r="PPY162" s="254"/>
      <c r="PPZ162" s="254"/>
      <c r="PQA162" s="254"/>
      <c r="PQB162" s="254"/>
      <c r="PQC162" s="254"/>
      <c r="PQD162" s="254"/>
      <c r="PQE162" s="254"/>
      <c r="PQF162" s="254"/>
      <c r="PQG162" s="254"/>
      <c r="PQH162" s="254"/>
      <c r="PQI162" s="254"/>
      <c r="PQJ162" s="254"/>
      <c r="PQK162" s="254"/>
      <c r="PQL162" s="254"/>
      <c r="PQM162" s="254"/>
      <c r="PQN162" s="254"/>
      <c r="PQO162" s="254"/>
      <c r="PQP162" s="254"/>
      <c r="PQQ162" s="254"/>
      <c r="PQR162" s="254"/>
      <c r="PQS162" s="254"/>
      <c r="PQT162" s="254"/>
      <c r="PQU162" s="254"/>
      <c r="PQV162" s="254"/>
      <c r="PQW162" s="254"/>
      <c r="PQX162" s="254"/>
      <c r="PQY162" s="254"/>
      <c r="PQZ162" s="254"/>
      <c r="PRA162" s="254"/>
      <c r="PRB162" s="254"/>
      <c r="PRC162" s="254"/>
      <c r="PRD162" s="254"/>
      <c r="PRE162" s="254"/>
      <c r="PRF162" s="254"/>
      <c r="PRG162" s="254"/>
      <c r="PRH162" s="254"/>
      <c r="PRI162" s="254"/>
      <c r="PRJ162" s="254"/>
      <c r="PRK162" s="254"/>
      <c r="PRL162" s="254"/>
      <c r="PRM162" s="254"/>
      <c r="PRN162" s="254"/>
      <c r="PRO162" s="254"/>
      <c r="PRP162" s="254"/>
      <c r="PRQ162" s="254"/>
      <c r="PRR162" s="254"/>
      <c r="PRS162" s="254"/>
      <c r="PRT162" s="254"/>
      <c r="PRU162" s="254"/>
      <c r="PRV162" s="254"/>
      <c r="PRW162" s="254"/>
      <c r="PRX162" s="254"/>
      <c r="PRY162" s="254"/>
      <c r="PRZ162" s="254"/>
      <c r="PSA162" s="254"/>
      <c r="PSB162" s="254"/>
      <c r="PSC162" s="254"/>
      <c r="PSD162" s="254"/>
      <c r="PSE162" s="254"/>
      <c r="PSF162" s="254"/>
      <c r="PSG162" s="254"/>
      <c r="PSH162" s="254"/>
      <c r="PSI162" s="254"/>
      <c r="PSJ162" s="254"/>
      <c r="PSK162" s="254"/>
      <c r="PSL162" s="254"/>
      <c r="PSM162" s="254"/>
      <c r="PSN162" s="254"/>
      <c r="PSO162" s="254"/>
      <c r="PSP162" s="254"/>
      <c r="PSQ162" s="254"/>
      <c r="PSR162" s="254"/>
      <c r="PSS162" s="254"/>
      <c r="PST162" s="254"/>
      <c r="PSU162" s="254"/>
      <c r="PSV162" s="254"/>
      <c r="PSW162" s="254"/>
      <c r="PSX162" s="254"/>
      <c r="PSY162" s="254"/>
      <c r="PSZ162" s="254"/>
      <c r="PTA162" s="254"/>
      <c r="PTB162" s="254"/>
      <c r="PTC162" s="254"/>
      <c r="PTD162" s="254"/>
      <c r="PTE162" s="254"/>
      <c r="PTF162" s="254"/>
      <c r="PTG162" s="254"/>
      <c r="PTH162" s="254"/>
      <c r="PTI162" s="254"/>
      <c r="PTJ162" s="254"/>
      <c r="PTK162" s="254"/>
      <c r="PTL162" s="254"/>
      <c r="PTM162" s="254"/>
      <c r="PTN162" s="254"/>
      <c r="PTO162" s="254"/>
      <c r="PTP162" s="254"/>
      <c r="PTQ162" s="254"/>
      <c r="PTR162" s="254"/>
      <c r="PTS162" s="254"/>
      <c r="PTT162" s="254"/>
      <c r="PTU162" s="254"/>
      <c r="PTV162" s="254"/>
      <c r="PTW162" s="254"/>
      <c r="PTX162" s="254"/>
      <c r="PTY162" s="254"/>
      <c r="PTZ162" s="254"/>
      <c r="PUA162" s="254"/>
      <c r="PUB162" s="254"/>
      <c r="PUC162" s="254"/>
      <c r="PUD162" s="254"/>
      <c r="PUE162" s="254"/>
      <c r="PUF162" s="254"/>
      <c r="PUG162" s="254"/>
      <c r="PUH162" s="254"/>
      <c r="PUI162" s="254"/>
      <c r="PUJ162" s="254"/>
      <c r="PUK162" s="254"/>
      <c r="PUL162" s="254"/>
      <c r="PUM162" s="254"/>
      <c r="PUN162" s="254"/>
      <c r="PUO162" s="254"/>
      <c r="PUP162" s="254"/>
      <c r="PUQ162" s="254"/>
      <c r="PUR162" s="254"/>
      <c r="PUS162" s="254"/>
      <c r="PUT162" s="254"/>
      <c r="PUU162" s="254"/>
      <c r="PUV162" s="254"/>
      <c r="PUW162" s="254"/>
      <c r="PUX162" s="254"/>
      <c r="PUY162" s="254"/>
      <c r="PUZ162" s="254"/>
      <c r="PVA162" s="254"/>
      <c r="PVB162" s="254"/>
      <c r="PVC162" s="254"/>
      <c r="PVD162" s="254"/>
      <c r="PVE162" s="254"/>
      <c r="PVF162" s="254"/>
      <c r="PVG162" s="254"/>
      <c r="PVH162" s="254"/>
      <c r="PVI162" s="254"/>
      <c r="PVJ162" s="254"/>
      <c r="PVK162" s="254"/>
      <c r="PVL162" s="254"/>
      <c r="PVM162" s="254"/>
      <c r="PVN162" s="254"/>
      <c r="PVO162" s="254"/>
      <c r="PVP162" s="254"/>
      <c r="PVQ162" s="254"/>
      <c r="PVR162" s="254"/>
      <c r="PVS162" s="254"/>
      <c r="PVT162" s="254"/>
      <c r="PVU162" s="254"/>
      <c r="PVV162" s="254"/>
      <c r="PVW162" s="254"/>
      <c r="PVX162" s="254"/>
      <c r="PVY162" s="254"/>
      <c r="PVZ162" s="254"/>
      <c r="PWA162" s="254"/>
      <c r="PWB162" s="254"/>
      <c r="PWC162" s="254"/>
      <c r="PWD162" s="254"/>
      <c r="PWE162" s="254"/>
      <c r="PWF162" s="254"/>
      <c r="PWG162" s="254"/>
      <c r="PWH162" s="254"/>
      <c r="PWI162" s="254"/>
      <c r="PWJ162" s="254"/>
      <c r="PWK162" s="254"/>
      <c r="PWL162" s="254"/>
      <c r="PWM162" s="254"/>
      <c r="PWN162" s="254"/>
      <c r="PWO162" s="254"/>
      <c r="PWP162" s="254"/>
      <c r="PWQ162" s="254"/>
      <c r="PWR162" s="254"/>
      <c r="PWS162" s="254"/>
      <c r="PWT162" s="254"/>
      <c r="PWU162" s="254"/>
      <c r="PWV162" s="254"/>
      <c r="PWW162" s="254"/>
      <c r="PWX162" s="254"/>
      <c r="PWY162" s="254"/>
      <c r="PWZ162" s="254"/>
      <c r="PXA162" s="254"/>
      <c r="PXB162" s="254"/>
      <c r="PXC162" s="254"/>
      <c r="PXD162" s="254"/>
      <c r="PXE162" s="254"/>
      <c r="PXF162" s="254"/>
      <c r="PXG162" s="254"/>
      <c r="PXH162" s="254"/>
      <c r="PXI162" s="254"/>
      <c r="PXJ162" s="254"/>
      <c r="PXK162" s="254"/>
      <c r="PXL162" s="254"/>
      <c r="PXM162" s="254"/>
      <c r="PXN162" s="254"/>
      <c r="PXO162" s="254"/>
      <c r="PXP162" s="254"/>
      <c r="PXQ162" s="254"/>
      <c r="PXR162" s="254"/>
      <c r="PXS162" s="254"/>
      <c r="PXT162" s="254"/>
      <c r="PXU162" s="254"/>
      <c r="PXV162" s="254"/>
      <c r="PXW162" s="254"/>
      <c r="PXX162" s="254"/>
      <c r="PXY162" s="254"/>
      <c r="PXZ162" s="254"/>
      <c r="PYA162" s="254"/>
      <c r="PYB162" s="254"/>
      <c r="PYC162" s="254"/>
      <c r="PYD162" s="254"/>
      <c r="PYE162" s="254"/>
      <c r="PYF162" s="254"/>
      <c r="PYG162" s="254"/>
      <c r="PYH162" s="254"/>
      <c r="PYI162" s="254"/>
      <c r="PYJ162" s="254"/>
      <c r="PYK162" s="254"/>
      <c r="PYL162" s="254"/>
      <c r="PYM162" s="254"/>
      <c r="PYN162" s="254"/>
      <c r="PYO162" s="254"/>
      <c r="PYP162" s="254"/>
      <c r="PYQ162" s="254"/>
      <c r="PYR162" s="254"/>
      <c r="PYS162" s="254"/>
      <c r="PYT162" s="254"/>
      <c r="PYU162" s="254"/>
      <c r="PYV162" s="254"/>
      <c r="PYW162" s="254"/>
      <c r="PYX162" s="254"/>
      <c r="PYY162" s="254"/>
      <c r="PYZ162" s="254"/>
      <c r="PZA162" s="254"/>
      <c r="PZB162" s="254"/>
      <c r="PZC162" s="254"/>
      <c r="PZD162" s="254"/>
      <c r="PZE162" s="254"/>
      <c r="PZF162" s="254"/>
      <c r="PZG162" s="254"/>
      <c r="PZH162" s="254"/>
      <c r="PZI162" s="254"/>
      <c r="PZJ162" s="254"/>
      <c r="PZK162" s="254"/>
      <c r="PZL162" s="254"/>
      <c r="PZM162" s="254"/>
      <c r="PZN162" s="254"/>
      <c r="PZO162" s="254"/>
      <c r="PZP162" s="254"/>
      <c r="PZQ162" s="254"/>
      <c r="PZR162" s="254"/>
      <c r="PZS162" s="254"/>
      <c r="PZT162" s="254"/>
      <c r="PZU162" s="254"/>
      <c r="PZV162" s="254"/>
      <c r="PZW162" s="254"/>
      <c r="PZX162" s="254"/>
      <c r="PZY162" s="254"/>
      <c r="PZZ162" s="254"/>
      <c r="QAA162" s="254"/>
      <c r="QAB162" s="254"/>
      <c r="QAC162" s="254"/>
      <c r="QAD162" s="254"/>
      <c r="QAE162" s="254"/>
      <c r="QAF162" s="254"/>
      <c r="QAG162" s="254"/>
      <c r="QAH162" s="254"/>
      <c r="QAI162" s="254"/>
      <c r="QAJ162" s="254"/>
      <c r="QAK162" s="254"/>
      <c r="QAL162" s="254"/>
      <c r="QAM162" s="254"/>
      <c r="QAN162" s="254"/>
      <c r="QAO162" s="254"/>
      <c r="QAP162" s="254"/>
      <c r="QAQ162" s="254"/>
      <c r="QAR162" s="254"/>
      <c r="QAS162" s="254"/>
      <c r="QAT162" s="254"/>
      <c r="QAU162" s="254"/>
      <c r="QAV162" s="254"/>
      <c r="QAW162" s="254"/>
      <c r="QAX162" s="254"/>
      <c r="QAY162" s="254"/>
      <c r="QAZ162" s="254"/>
      <c r="QBA162" s="254"/>
      <c r="QBB162" s="254"/>
      <c r="QBC162" s="254"/>
      <c r="QBD162" s="254"/>
      <c r="QBE162" s="254"/>
      <c r="QBF162" s="254"/>
      <c r="QBG162" s="254"/>
      <c r="QBH162" s="254"/>
      <c r="QBI162" s="254"/>
      <c r="QBJ162" s="254"/>
      <c r="QBK162" s="254"/>
      <c r="QBL162" s="254"/>
      <c r="QBM162" s="254"/>
      <c r="QBN162" s="254"/>
      <c r="QBO162" s="254"/>
      <c r="QBP162" s="254"/>
      <c r="QBQ162" s="254"/>
      <c r="QBR162" s="254"/>
      <c r="QBS162" s="254"/>
      <c r="QBT162" s="254"/>
      <c r="QBU162" s="254"/>
      <c r="QBV162" s="254"/>
      <c r="QBW162" s="254"/>
      <c r="QBX162" s="254"/>
      <c r="QBY162" s="254"/>
      <c r="QBZ162" s="254"/>
      <c r="QCA162" s="254"/>
      <c r="QCB162" s="254"/>
      <c r="QCC162" s="254"/>
      <c r="QCD162" s="254"/>
      <c r="QCE162" s="254"/>
      <c r="QCF162" s="254"/>
      <c r="QCG162" s="254"/>
      <c r="QCH162" s="254"/>
      <c r="QCI162" s="254"/>
      <c r="QCJ162" s="254"/>
      <c r="QCK162" s="254"/>
      <c r="QCL162" s="254"/>
      <c r="QCM162" s="254"/>
      <c r="QCN162" s="254"/>
      <c r="QCO162" s="254"/>
      <c r="QCP162" s="254"/>
      <c r="QCQ162" s="254"/>
      <c r="QCR162" s="254"/>
      <c r="QCS162" s="254"/>
      <c r="QCT162" s="254"/>
      <c r="QCU162" s="254"/>
      <c r="QCV162" s="254"/>
      <c r="QCW162" s="254"/>
      <c r="QCX162" s="254"/>
      <c r="QCY162" s="254"/>
      <c r="QCZ162" s="254"/>
      <c r="QDA162" s="254"/>
      <c r="QDB162" s="254"/>
      <c r="QDC162" s="254"/>
      <c r="QDD162" s="254"/>
      <c r="QDE162" s="254"/>
      <c r="QDF162" s="254"/>
      <c r="QDG162" s="254"/>
      <c r="QDH162" s="254"/>
      <c r="QDI162" s="254"/>
      <c r="QDJ162" s="254"/>
      <c r="QDK162" s="254"/>
      <c r="QDL162" s="254"/>
      <c r="QDM162" s="254"/>
      <c r="QDN162" s="254"/>
      <c r="QDO162" s="254"/>
      <c r="QDP162" s="254"/>
      <c r="QDQ162" s="254"/>
      <c r="QDR162" s="254"/>
      <c r="QDS162" s="254"/>
      <c r="QDT162" s="254"/>
      <c r="QDU162" s="254"/>
      <c r="QDV162" s="254"/>
      <c r="QDW162" s="254"/>
      <c r="QDX162" s="254"/>
      <c r="QDY162" s="254"/>
      <c r="QDZ162" s="254"/>
      <c r="QEA162" s="254"/>
      <c r="QEB162" s="254"/>
      <c r="QEC162" s="254"/>
      <c r="QED162" s="254"/>
      <c r="QEE162" s="254"/>
      <c r="QEF162" s="254"/>
      <c r="QEG162" s="254"/>
      <c r="QEH162" s="254"/>
      <c r="QEI162" s="254"/>
      <c r="QEJ162" s="254"/>
      <c r="QEK162" s="254"/>
      <c r="QEL162" s="254"/>
      <c r="QEM162" s="254"/>
      <c r="QEN162" s="254"/>
      <c r="QEO162" s="254"/>
      <c r="QEP162" s="254"/>
      <c r="QEQ162" s="254"/>
      <c r="QER162" s="254"/>
      <c r="QES162" s="254"/>
      <c r="QET162" s="254"/>
      <c r="QEU162" s="254"/>
      <c r="QEV162" s="254"/>
      <c r="QEW162" s="254"/>
      <c r="QEX162" s="254"/>
      <c r="QEY162" s="254"/>
      <c r="QEZ162" s="254"/>
      <c r="QFA162" s="254"/>
      <c r="QFB162" s="254"/>
      <c r="QFC162" s="254"/>
      <c r="QFD162" s="254"/>
      <c r="QFE162" s="254"/>
      <c r="QFF162" s="254"/>
      <c r="QFG162" s="254"/>
      <c r="QFH162" s="254"/>
      <c r="QFI162" s="254"/>
      <c r="QFJ162" s="254"/>
      <c r="QFK162" s="254"/>
      <c r="QFL162" s="254"/>
      <c r="QFM162" s="254"/>
      <c r="QFN162" s="254"/>
      <c r="QFO162" s="254"/>
      <c r="QFP162" s="254"/>
      <c r="QFQ162" s="254"/>
      <c r="QFR162" s="254"/>
      <c r="QFS162" s="254"/>
      <c r="QFT162" s="254"/>
      <c r="QFU162" s="254"/>
      <c r="QFV162" s="254"/>
      <c r="QFW162" s="254"/>
      <c r="QFX162" s="254"/>
      <c r="QFY162" s="254"/>
      <c r="QFZ162" s="254"/>
      <c r="QGA162" s="254"/>
      <c r="QGB162" s="254"/>
      <c r="QGC162" s="254"/>
      <c r="QGD162" s="254"/>
      <c r="QGE162" s="254"/>
      <c r="QGF162" s="254"/>
      <c r="QGG162" s="254"/>
      <c r="QGH162" s="254"/>
      <c r="QGI162" s="254"/>
      <c r="QGJ162" s="254"/>
      <c r="QGK162" s="254"/>
      <c r="QGL162" s="254"/>
      <c r="QGM162" s="254"/>
      <c r="QGN162" s="254"/>
      <c r="QGO162" s="254"/>
      <c r="QGP162" s="254"/>
      <c r="QGQ162" s="254"/>
      <c r="QGR162" s="254"/>
      <c r="QGS162" s="254"/>
      <c r="QGT162" s="254"/>
      <c r="QGU162" s="254"/>
      <c r="QGV162" s="254"/>
      <c r="QGW162" s="254"/>
      <c r="QGX162" s="254"/>
      <c r="QGY162" s="254"/>
      <c r="QGZ162" s="254"/>
      <c r="QHA162" s="254"/>
      <c r="QHB162" s="254"/>
      <c r="QHC162" s="254"/>
      <c r="QHD162" s="254"/>
      <c r="QHE162" s="254"/>
      <c r="QHF162" s="254"/>
      <c r="QHG162" s="254"/>
      <c r="QHH162" s="254"/>
      <c r="QHI162" s="254"/>
      <c r="QHJ162" s="254"/>
      <c r="QHK162" s="254"/>
      <c r="QHL162" s="254"/>
      <c r="QHM162" s="254"/>
      <c r="QHN162" s="254"/>
      <c r="QHO162" s="254"/>
      <c r="QHP162" s="254"/>
      <c r="QHQ162" s="254"/>
      <c r="QHR162" s="254"/>
      <c r="QHS162" s="254"/>
      <c r="QHT162" s="254"/>
      <c r="QHU162" s="254"/>
      <c r="QHV162" s="254"/>
      <c r="QHW162" s="254"/>
      <c r="QHX162" s="254"/>
      <c r="QHY162" s="254"/>
      <c r="QHZ162" s="254"/>
      <c r="QIA162" s="254"/>
      <c r="QIB162" s="254"/>
      <c r="QIC162" s="254"/>
      <c r="QID162" s="254"/>
      <c r="QIE162" s="254"/>
      <c r="QIF162" s="254"/>
      <c r="QIG162" s="254"/>
      <c r="QIH162" s="254"/>
      <c r="QII162" s="254"/>
      <c r="QIJ162" s="254"/>
      <c r="QIK162" s="254"/>
      <c r="QIL162" s="254"/>
      <c r="QIM162" s="254"/>
      <c r="QIN162" s="254"/>
      <c r="QIO162" s="254"/>
      <c r="QIP162" s="254"/>
      <c r="QIQ162" s="254"/>
      <c r="QIR162" s="254"/>
      <c r="QIS162" s="254"/>
      <c r="QIT162" s="254"/>
      <c r="QIU162" s="254"/>
      <c r="QIV162" s="254"/>
      <c r="QIW162" s="254"/>
      <c r="QIX162" s="254"/>
      <c r="QIY162" s="254"/>
      <c r="QIZ162" s="254"/>
      <c r="QJA162" s="254"/>
      <c r="QJB162" s="254"/>
      <c r="QJC162" s="254"/>
      <c r="QJD162" s="254"/>
      <c r="QJE162" s="254"/>
      <c r="QJF162" s="254"/>
      <c r="QJG162" s="254"/>
      <c r="QJH162" s="254"/>
      <c r="QJI162" s="254"/>
      <c r="QJJ162" s="254"/>
      <c r="QJK162" s="254"/>
      <c r="QJL162" s="254"/>
      <c r="QJM162" s="254"/>
      <c r="QJN162" s="254"/>
      <c r="QJO162" s="254"/>
      <c r="QJP162" s="254"/>
      <c r="QJQ162" s="254"/>
      <c r="QJR162" s="254"/>
      <c r="QJS162" s="254"/>
      <c r="QJT162" s="254"/>
      <c r="QJU162" s="254"/>
      <c r="QJV162" s="254"/>
      <c r="QJW162" s="254"/>
      <c r="QJX162" s="254"/>
      <c r="QJY162" s="254"/>
      <c r="QJZ162" s="254"/>
      <c r="QKA162" s="254"/>
      <c r="QKB162" s="254"/>
      <c r="QKC162" s="254"/>
      <c r="QKD162" s="254"/>
      <c r="QKE162" s="254"/>
      <c r="QKF162" s="254"/>
      <c r="QKG162" s="254"/>
      <c r="QKH162" s="254"/>
      <c r="QKI162" s="254"/>
      <c r="QKJ162" s="254"/>
      <c r="QKK162" s="254"/>
      <c r="QKL162" s="254"/>
      <c r="QKM162" s="254"/>
      <c r="QKN162" s="254"/>
      <c r="QKO162" s="254"/>
      <c r="QKP162" s="254"/>
      <c r="QKQ162" s="254"/>
      <c r="QKR162" s="254"/>
      <c r="QKS162" s="254"/>
      <c r="QKT162" s="254"/>
      <c r="QKU162" s="254"/>
      <c r="QKV162" s="254"/>
      <c r="QKW162" s="254"/>
      <c r="QKX162" s="254"/>
      <c r="QKY162" s="254"/>
      <c r="QKZ162" s="254"/>
      <c r="QLA162" s="254"/>
      <c r="QLB162" s="254"/>
      <c r="QLC162" s="254"/>
      <c r="QLD162" s="254"/>
      <c r="QLE162" s="254"/>
      <c r="QLF162" s="254"/>
      <c r="QLG162" s="254"/>
      <c r="QLH162" s="254"/>
      <c r="QLI162" s="254"/>
      <c r="QLJ162" s="254"/>
      <c r="QLK162" s="254"/>
      <c r="QLL162" s="254"/>
      <c r="QLM162" s="254"/>
      <c r="QLN162" s="254"/>
      <c r="QLO162" s="254"/>
      <c r="QLP162" s="254"/>
      <c r="QLQ162" s="254"/>
      <c r="QLR162" s="254"/>
      <c r="QLS162" s="254"/>
      <c r="QLT162" s="254"/>
      <c r="QLU162" s="254"/>
      <c r="QLV162" s="254"/>
      <c r="QLW162" s="254"/>
      <c r="QLX162" s="254"/>
      <c r="QLY162" s="254"/>
      <c r="QLZ162" s="254"/>
      <c r="QMA162" s="254"/>
      <c r="QMB162" s="254"/>
      <c r="QMC162" s="254"/>
      <c r="QMD162" s="254"/>
      <c r="QME162" s="254"/>
      <c r="QMF162" s="254"/>
      <c r="QMG162" s="254"/>
      <c r="QMH162" s="254"/>
      <c r="QMI162" s="254"/>
      <c r="QMJ162" s="254"/>
      <c r="QMK162" s="254"/>
      <c r="QML162" s="254"/>
      <c r="QMM162" s="254"/>
      <c r="QMN162" s="254"/>
      <c r="QMO162" s="254"/>
      <c r="QMP162" s="254"/>
      <c r="QMQ162" s="254"/>
      <c r="QMR162" s="254"/>
      <c r="QMS162" s="254"/>
      <c r="QMT162" s="254"/>
      <c r="QMU162" s="254"/>
      <c r="QMV162" s="254"/>
      <c r="QMW162" s="254"/>
      <c r="QMX162" s="254"/>
      <c r="QMY162" s="254"/>
      <c r="QMZ162" s="254"/>
      <c r="QNA162" s="254"/>
      <c r="QNB162" s="254"/>
      <c r="QNC162" s="254"/>
      <c r="QND162" s="254"/>
      <c r="QNE162" s="254"/>
      <c r="QNF162" s="254"/>
      <c r="QNG162" s="254"/>
      <c r="QNH162" s="254"/>
      <c r="QNI162" s="254"/>
      <c r="QNJ162" s="254"/>
      <c r="QNK162" s="254"/>
      <c r="QNL162" s="254"/>
      <c r="QNM162" s="254"/>
      <c r="QNN162" s="254"/>
      <c r="QNO162" s="254"/>
      <c r="QNP162" s="254"/>
      <c r="QNQ162" s="254"/>
      <c r="QNR162" s="254"/>
      <c r="QNS162" s="254"/>
      <c r="QNT162" s="254"/>
      <c r="QNU162" s="254"/>
      <c r="QNV162" s="254"/>
      <c r="QNW162" s="254"/>
      <c r="QNX162" s="254"/>
      <c r="QNY162" s="254"/>
      <c r="QNZ162" s="254"/>
      <c r="QOA162" s="254"/>
      <c r="QOB162" s="254"/>
      <c r="QOC162" s="254"/>
      <c r="QOD162" s="254"/>
      <c r="QOE162" s="254"/>
      <c r="QOF162" s="254"/>
      <c r="QOG162" s="254"/>
      <c r="QOH162" s="254"/>
      <c r="QOI162" s="254"/>
      <c r="QOJ162" s="254"/>
      <c r="QOK162" s="254"/>
      <c r="QOL162" s="254"/>
      <c r="QOM162" s="254"/>
      <c r="QON162" s="254"/>
      <c r="QOO162" s="254"/>
      <c r="QOP162" s="254"/>
      <c r="QOQ162" s="254"/>
      <c r="QOR162" s="254"/>
      <c r="QOS162" s="254"/>
      <c r="QOT162" s="254"/>
      <c r="QOU162" s="254"/>
      <c r="QOV162" s="254"/>
      <c r="QOW162" s="254"/>
      <c r="QOX162" s="254"/>
      <c r="QOY162" s="254"/>
      <c r="QOZ162" s="254"/>
      <c r="QPA162" s="254"/>
      <c r="QPB162" s="254"/>
      <c r="QPC162" s="254"/>
      <c r="QPD162" s="254"/>
      <c r="QPE162" s="254"/>
      <c r="QPF162" s="254"/>
      <c r="QPG162" s="254"/>
      <c r="QPH162" s="254"/>
      <c r="QPI162" s="254"/>
      <c r="QPJ162" s="254"/>
      <c r="QPK162" s="254"/>
      <c r="QPL162" s="254"/>
      <c r="QPM162" s="254"/>
      <c r="QPN162" s="254"/>
      <c r="QPO162" s="254"/>
      <c r="QPP162" s="254"/>
      <c r="QPQ162" s="254"/>
      <c r="QPR162" s="254"/>
      <c r="QPS162" s="254"/>
      <c r="QPT162" s="254"/>
      <c r="QPU162" s="254"/>
      <c r="QPV162" s="254"/>
      <c r="QPW162" s="254"/>
      <c r="QPX162" s="254"/>
      <c r="QPY162" s="254"/>
      <c r="QPZ162" s="254"/>
      <c r="QQA162" s="254"/>
      <c r="QQB162" s="254"/>
      <c r="QQC162" s="254"/>
      <c r="QQD162" s="254"/>
      <c r="QQE162" s="254"/>
      <c r="QQF162" s="254"/>
      <c r="QQG162" s="254"/>
      <c r="QQH162" s="254"/>
      <c r="QQI162" s="254"/>
      <c r="QQJ162" s="254"/>
      <c r="QQK162" s="254"/>
      <c r="QQL162" s="254"/>
      <c r="QQM162" s="254"/>
      <c r="QQN162" s="254"/>
      <c r="QQO162" s="254"/>
      <c r="QQP162" s="254"/>
      <c r="QQQ162" s="254"/>
      <c r="QQR162" s="254"/>
      <c r="QQS162" s="254"/>
      <c r="QQT162" s="254"/>
      <c r="QQU162" s="254"/>
      <c r="QQV162" s="254"/>
      <c r="QQW162" s="254"/>
      <c r="QQX162" s="254"/>
      <c r="QQY162" s="254"/>
      <c r="QQZ162" s="254"/>
      <c r="QRA162" s="254"/>
      <c r="QRB162" s="254"/>
      <c r="QRC162" s="254"/>
      <c r="QRD162" s="254"/>
      <c r="QRE162" s="254"/>
      <c r="QRF162" s="254"/>
      <c r="QRG162" s="254"/>
      <c r="QRH162" s="254"/>
      <c r="QRI162" s="254"/>
      <c r="QRJ162" s="254"/>
      <c r="QRK162" s="254"/>
      <c r="QRL162" s="254"/>
      <c r="QRM162" s="254"/>
      <c r="QRN162" s="254"/>
      <c r="QRO162" s="254"/>
      <c r="QRP162" s="254"/>
      <c r="QRQ162" s="254"/>
      <c r="QRR162" s="254"/>
      <c r="QRS162" s="254"/>
      <c r="QRT162" s="254"/>
      <c r="QRU162" s="254"/>
      <c r="QRV162" s="254"/>
      <c r="QRW162" s="254"/>
      <c r="QRX162" s="254"/>
      <c r="QRY162" s="254"/>
      <c r="QRZ162" s="254"/>
      <c r="QSA162" s="254"/>
      <c r="QSB162" s="254"/>
      <c r="QSC162" s="254"/>
      <c r="QSD162" s="254"/>
      <c r="QSE162" s="254"/>
      <c r="QSF162" s="254"/>
      <c r="QSG162" s="254"/>
      <c r="QSH162" s="254"/>
      <c r="QSI162" s="254"/>
      <c r="QSJ162" s="254"/>
      <c r="QSK162" s="254"/>
      <c r="QSL162" s="254"/>
      <c r="QSM162" s="254"/>
      <c r="QSN162" s="254"/>
      <c r="QSO162" s="254"/>
      <c r="QSP162" s="254"/>
      <c r="QSQ162" s="254"/>
      <c r="QSR162" s="254"/>
      <c r="QSS162" s="254"/>
      <c r="QST162" s="254"/>
      <c r="QSU162" s="254"/>
      <c r="QSV162" s="254"/>
      <c r="QSW162" s="254"/>
      <c r="QSX162" s="254"/>
      <c r="QSY162" s="254"/>
      <c r="QSZ162" s="254"/>
      <c r="QTA162" s="254"/>
      <c r="QTB162" s="254"/>
      <c r="QTC162" s="254"/>
      <c r="QTD162" s="254"/>
      <c r="QTE162" s="254"/>
      <c r="QTF162" s="254"/>
      <c r="QTG162" s="254"/>
      <c r="QTH162" s="254"/>
      <c r="QTI162" s="254"/>
      <c r="QTJ162" s="254"/>
      <c r="QTK162" s="254"/>
      <c r="QTL162" s="254"/>
      <c r="QTM162" s="254"/>
      <c r="QTN162" s="254"/>
      <c r="QTO162" s="254"/>
      <c r="QTP162" s="254"/>
      <c r="QTQ162" s="254"/>
      <c r="QTR162" s="254"/>
      <c r="QTS162" s="254"/>
      <c r="QTT162" s="254"/>
      <c r="QTU162" s="254"/>
      <c r="QTV162" s="254"/>
      <c r="QTW162" s="254"/>
      <c r="QTX162" s="254"/>
      <c r="QTY162" s="254"/>
      <c r="QTZ162" s="254"/>
      <c r="QUA162" s="254"/>
      <c r="QUB162" s="254"/>
      <c r="QUC162" s="254"/>
      <c r="QUD162" s="254"/>
      <c r="QUE162" s="254"/>
      <c r="QUF162" s="254"/>
      <c r="QUG162" s="254"/>
      <c r="QUH162" s="254"/>
      <c r="QUI162" s="254"/>
      <c r="QUJ162" s="254"/>
      <c r="QUK162" s="254"/>
      <c r="QUL162" s="254"/>
      <c r="QUM162" s="254"/>
      <c r="QUN162" s="254"/>
      <c r="QUO162" s="254"/>
      <c r="QUP162" s="254"/>
      <c r="QUQ162" s="254"/>
      <c r="QUR162" s="254"/>
      <c r="QUS162" s="254"/>
      <c r="QUT162" s="254"/>
      <c r="QUU162" s="254"/>
      <c r="QUV162" s="254"/>
      <c r="QUW162" s="254"/>
      <c r="QUX162" s="254"/>
      <c r="QUY162" s="254"/>
      <c r="QUZ162" s="254"/>
      <c r="QVA162" s="254"/>
      <c r="QVB162" s="254"/>
      <c r="QVC162" s="254"/>
      <c r="QVD162" s="254"/>
      <c r="QVE162" s="254"/>
      <c r="QVF162" s="254"/>
      <c r="QVG162" s="254"/>
      <c r="QVH162" s="254"/>
      <c r="QVI162" s="254"/>
      <c r="QVJ162" s="254"/>
      <c r="QVK162" s="254"/>
      <c r="QVL162" s="254"/>
      <c r="QVM162" s="254"/>
      <c r="QVN162" s="254"/>
      <c r="QVO162" s="254"/>
      <c r="QVP162" s="254"/>
      <c r="QVQ162" s="254"/>
      <c r="QVR162" s="254"/>
      <c r="QVS162" s="254"/>
      <c r="QVT162" s="254"/>
      <c r="QVU162" s="254"/>
      <c r="QVV162" s="254"/>
      <c r="QVW162" s="254"/>
      <c r="QVX162" s="254"/>
      <c r="QVY162" s="254"/>
      <c r="QVZ162" s="254"/>
      <c r="QWA162" s="254"/>
      <c r="QWB162" s="254"/>
      <c r="QWC162" s="254"/>
      <c r="QWD162" s="254"/>
      <c r="QWE162" s="254"/>
      <c r="QWF162" s="254"/>
      <c r="QWG162" s="254"/>
      <c r="QWH162" s="254"/>
      <c r="QWI162" s="254"/>
      <c r="QWJ162" s="254"/>
      <c r="QWK162" s="254"/>
      <c r="QWL162" s="254"/>
      <c r="QWM162" s="254"/>
      <c r="QWN162" s="254"/>
      <c r="QWO162" s="254"/>
      <c r="QWP162" s="254"/>
      <c r="QWQ162" s="254"/>
      <c r="QWR162" s="254"/>
      <c r="QWS162" s="254"/>
      <c r="QWT162" s="254"/>
      <c r="QWU162" s="254"/>
      <c r="QWV162" s="254"/>
      <c r="QWW162" s="254"/>
      <c r="QWX162" s="254"/>
      <c r="QWY162" s="254"/>
      <c r="QWZ162" s="254"/>
      <c r="QXA162" s="254"/>
      <c r="QXB162" s="254"/>
      <c r="QXC162" s="254"/>
      <c r="QXD162" s="254"/>
      <c r="QXE162" s="254"/>
      <c r="QXF162" s="254"/>
      <c r="QXG162" s="254"/>
      <c r="QXH162" s="254"/>
      <c r="QXI162" s="254"/>
      <c r="QXJ162" s="254"/>
      <c r="QXK162" s="254"/>
      <c r="QXL162" s="254"/>
      <c r="QXM162" s="254"/>
      <c r="QXN162" s="254"/>
      <c r="QXO162" s="254"/>
      <c r="QXP162" s="254"/>
      <c r="QXQ162" s="254"/>
      <c r="QXR162" s="254"/>
      <c r="QXS162" s="254"/>
      <c r="QXT162" s="254"/>
      <c r="QXU162" s="254"/>
      <c r="QXV162" s="254"/>
      <c r="QXW162" s="254"/>
      <c r="QXX162" s="254"/>
      <c r="QXY162" s="254"/>
      <c r="QXZ162" s="254"/>
      <c r="QYA162" s="254"/>
      <c r="QYB162" s="254"/>
      <c r="QYC162" s="254"/>
      <c r="QYD162" s="254"/>
      <c r="QYE162" s="254"/>
      <c r="QYF162" s="254"/>
      <c r="QYG162" s="254"/>
      <c r="QYH162" s="254"/>
      <c r="QYI162" s="254"/>
      <c r="QYJ162" s="254"/>
      <c r="QYK162" s="254"/>
      <c r="QYL162" s="254"/>
      <c r="QYM162" s="254"/>
      <c r="QYN162" s="254"/>
      <c r="QYO162" s="254"/>
      <c r="QYP162" s="254"/>
      <c r="QYQ162" s="254"/>
      <c r="QYR162" s="254"/>
      <c r="QYS162" s="254"/>
      <c r="QYT162" s="254"/>
      <c r="QYU162" s="254"/>
      <c r="QYV162" s="254"/>
      <c r="QYW162" s="254"/>
      <c r="QYX162" s="254"/>
      <c r="QYY162" s="254"/>
      <c r="QYZ162" s="254"/>
      <c r="QZA162" s="254"/>
      <c r="QZB162" s="254"/>
      <c r="QZC162" s="254"/>
      <c r="QZD162" s="254"/>
      <c r="QZE162" s="254"/>
      <c r="QZF162" s="254"/>
      <c r="QZG162" s="254"/>
      <c r="QZH162" s="254"/>
      <c r="QZI162" s="254"/>
      <c r="QZJ162" s="254"/>
      <c r="QZK162" s="254"/>
      <c r="QZL162" s="254"/>
      <c r="QZM162" s="254"/>
      <c r="QZN162" s="254"/>
      <c r="QZO162" s="254"/>
      <c r="QZP162" s="254"/>
      <c r="QZQ162" s="254"/>
      <c r="QZR162" s="254"/>
      <c r="QZS162" s="254"/>
      <c r="QZT162" s="254"/>
      <c r="QZU162" s="254"/>
      <c r="QZV162" s="254"/>
      <c r="QZW162" s="254"/>
      <c r="QZX162" s="254"/>
      <c r="QZY162" s="254"/>
      <c r="QZZ162" s="254"/>
      <c r="RAA162" s="254"/>
      <c r="RAB162" s="254"/>
      <c r="RAC162" s="254"/>
      <c r="RAD162" s="254"/>
      <c r="RAE162" s="254"/>
      <c r="RAF162" s="254"/>
      <c r="RAG162" s="254"/>
      <c r="RAH162" s="254"/>
      <c r="RAI162" s="254"/>
      <c r="RAJ162" s="254"/>
      <c r="RAK162" s="254"/>
      <c r="RAL162" s="254"/>
      <c r="RAM162" s="254"/>
      <c r="RAN162" s="254"/>
      <c r="RAO162" s="254"/>
      <c r="RAP162" s="254"/>
      <c r="RAQ162" s="254"/>
      <c r="RAR162" s="254"/>
      <c r="RAS162" s="254"/>
      <c r="RAT162" s="254"/>
      <c r="RAU162" s="254"/>
      <c r="RAV162" s="254"/>
      <c r="RAW162" s="254"/>
      <c r="RAX162" s="254"/>
      <c r="RAY162" s="254"/>
      <c r="RAZ162" s="254"/>
      <c r="RBA162" s="254"/>
      <c r="RBB162" s="254"/>
      <c r="RBC162" s="254"/>
      <c r="RBD162" s="254"/>
      <c r="RBE162" s="254"/>
      <c r="RBF162" s="254"/>
      <c r="RBG162" s="254"/>
      <c r="RBH162" s="254"/>
      <c r="RBI162" s="254"/>
      <c r="RBJ162" s="254"/>
      <c r="RBK162" s="254"/>
      <c r="RBL162" s="254"/>
      <c r="RBM162" s="254"/>
      <c r="RBN162" s="254"/>
      <c r="RBO162" s="254"/>
      <c r="RBP162" s="254"/>
      <c r="RBQ162" s="254"/>
      <c r="RBR162" s="254"/>
      <c r="RBS162" s="254"/>
      <c r="RBT162" s="254"/>
      <c r="RBU162" s="254"/>
      <c r="RBV162" s="254"/>
      <c r="RBW162" s="254"/>
      <c r="RBX162" s="254"/>
      <c r="RBY162" s="254"/>
      <c r="RBZ162" s="254"/>
      <c r="RCA162" s="254"/>
      <c r="RCB162" s="254"/>
      <c r="RCC162" s="254"/>
      <c r="RCD162" s="254"/>
      <c r="RCE162" s="254"/>
      <c r="RCF162" s="254"/>
      <c r="RCG162" s="254"/>
      <c r="RCH162" s="254"/>
      <c r="RCI162" s="254"/>
      <c r="RCJ162" s="254"/>
      <c r="RCK162" s="254"/>
      <c r="RCL162" s="254"/>
      <c r="RCM162" s="254"/>
      <c r="RCN162" s="254"/>
      <c r="RCO162" s="254"/>
      <c r="RCP162" s="254"/>
      <c r="RCQ162" s="254"/>
      <c r="RCR162" s="254"/>
      <c r="RCS162" s="254"/>
      <c r="RCT162" s="254"/>
      <c r="RCU162" s="254"/>
      <c r="RCV162" s="254"/>
      <c r="RCW162" s="254"/>
      <c r="RCX162" s="254"/>
      <c r="RCY162" s="254"/>
      <c r="RCZ162" s="254"/>
      <c r="RDA162" s="254"/>
      <c r="RDB162" s="254"/>
      <c r="RDC162" s="254"/>
      <c r="RDD162" s="254"/>
      <c r="RDE162" s="254"/>
      <c r="RDF162" s="254"/>
      <c r="RDG162" s="254"/>
      <c r="RDH162" s="254"/>
      <c r="RDI162" s="254"/>
      <c r="RDJ162" s="254"/>
      <c r="RDK162" s="254"/>
      <c r="RDL162" s="254"/>
      <c r="RDM162" s="254"/>
      <c r="RDN162" s="254"/>
      <c r="RDO162" s="254"/>
      <c r="RDP162" s="254"/>
      <c r="RDQ162" s="254"/>
      <c r="RDR162" s="254"/>
      <c r="RDS162" s="254"/>
      <c r="RDT162" s="254"/>
      <c r="RDU162" s="254"/>
      <c r="RDV162" s="254"/>
      <c r="RDW162" s="254"/>
      <c r="RDX162" s="254"/>
      <c r="RDY162" s="254"/>
      <c r="RDZ162" s="254"/>
      <c r="REA162" s="254"/>
      <c r="REB162" s="254"/>
      <c r="REC162" s="254"/>
      <c r="RED162" s="254"/>
      <c r="REE162" s="254"/>
      <c r="REF162" s="254"/>
      <c r="REG162" s="254"/>
      <c r="REH162" s="254"/>
      <c r="REI162" s="254"/>
      <c r="REJ162" s="254"/>
      <c r="REK162" s="254"/>
      <c r="REL162" s="254"/>
      <c r="REM162" s="254"/>
      <c r="REN162" s="254"/>
      <c r="REO162" s="254"/>
      <c r="REP162" s="254"/>
      <c r="REQ162" s="254"/>
      <c r="RER162" s="254"/>
      <c r="RES162" s="254"/>
      <c r="RET162" s="254"/>
      <c r="REU162" s="254"/>
      <c r="REV162" s="254"/>
      <c r="REW162" s="254"/>
      <c r="REX162" s="254"/>
      <c r="REY162" s="254"/>
      <c r="REZ162" s="254"/>
      <c r="RFA162" s="254"/>
      <c r="RFB162" s="254"/>
      <c r="RFC162" s="254"/>
      <c r="RFD162" s="254"/>
      <c r="RFE162" s="254"/>
      <c r="RFF162" s="254"/>
      <c r="RFG162" s="254"/>
      <c r="RFH162" s="254"/>
      <c r="RFI162" s="254"/>
      <c r="RFJ162" s="254"/>
      <c r="RFK162" s="254"/>
      <c r="RFL162" s="254"/>
      <c r="RFM162" s="254"/>
      <c r="RFN162" s="254"/>
      <c r="RFO162" s="254"/>
      <c r="RFP162" s="254"/>
      <c r="RFQ162" s="254"/>
      <c r="RFR162" s="254"/>
      <c r="RFS162" s="254"/>
      <c r="RFT162" s="254"/>
      <c r="RFU162" s="254"/>
      <c r="RFV162" s="254"/>
      <c r="RFW162" s="254"/>
      <c r="RFX162" s="254"/>
      <c r="RFY162" s="254"/>
      <c r="RFZ162" s="254"/>
      <c r="RGA162" s="254"/>
      <c r="RGB162" s="254"/>
      <c r="RGC162" s="254"/>
      <c r="RGD162" s="254"/>
      <c r="RGE162" s="254"/>
      <c r="RGF162" s="254"/>
      <c r="RGG162" s="254"/>
      <c r="RGH162" s="254"/>
      <c r="RGI162" s="254"/>
      <c r="RGJ162" s="254"/>
      <c r="RGK162" s="254"/>
      <c r="RGL162" s="254"/>
      <c r="RGM162" s="254"/>
      <c r="RGN162" s="254"/>
      <c r="RGO162" s="254"/>
      <c r="RGP162" s="254"/>
      <c r="RGQ162" s="254"/>
      <c r="RGR162" s="254"/>
      <c r="RGS162" s="254"/>
      <c r="RGT162" s="254"/>
      <c r="RGU162" s="254"/>
      <c r="RGV162" s="254"/>
      <c r="RGW162" s="254"/>
      <c r="RGX162" s="254"/>
      <c r="RGY162" s="254"/>
      <c r="RGZ162" s="254"/>
      <c r="RHA162" s="254"/>
      <c r="RHB162" s="254"/>
      <c r="RHC162" s="254"/>
      <c r="RHD162" s="254"/>
      <c r="RHE162" s="254"/>
      <c r="RHF162" s="254"/>
      <c r="RHG162" s="254"/>
      <c r="RHH162" s="254"/>
      <c r="RHI162" s="254"/>
      <c r="RHJ162" s="254"/>
      <c r="RHK162" s="254"/>
      <c r="RHL162" s="254"/>
      <c r="RHM162" s="254"/>
      <c r="RHN162" s="254"/>
      <c r="RHO162" s="254"/>
      <c r="RHP162" s="254"/>
      <c r="RHQ162" s="254"/>
      <c r="RHR162" s="254"/>
      <c r="RHS162" s="254"/>
      <c r="RHT162" s="254"/>
      <c r="RHU162" s="254"/>
      <c r="RHV162" s="254"/>
      <c r="RHW162" s="254"/>
      <c r="RHX162" s="254"/>
      <c r="RHY162" s="254"/>
      <c r="RHZ162" s="254"/>
      <c r="RIA162" s="254"/>
      <c r="RIB162" s="254"/>
      <c r="RIC162" s="254"/>
      <c r="RID162" s="254"/>
      <c r="RIE162" s="254"/>
      <c r="RIF162" s="254"/>
      <c r="RIG162" s="254"/>
      <c r="RIH162" s="254"/>
      <c r="RII162" s="254"/>
      <c r="RIJ162" s="254"/>
      <c r="RIK162" s="254"/>
      <c r="RIL162" s="254"/>
      <c r="RIM162" s="254"/>
      <c r="RIN162" s="254"/>
      <c r="RIO162" s="254"/>
      <c r="RIP162" s="254"/>
      <c r="RIQ162" s="254"/>
      <c r="RIR162" s="254"/>
      <c r="RIS162" s="254"/>
      <c r="RIT162" s="254"/>
      <c r="RIU162" s="254"/>
      <c r="RIV162" s="254"/>
      <c r="RIW162" s="254"/>
      <c r="RIX162" s="254"/>
      <c r="RIY162" s="254"/>
      <c r="RIZ162" s="254"/>
      <c r="RJA162" s="254"/>
      <c r="RJB162" s="254"/>
      <c r="RJC162" s="254"/>
      <c r="RJD162" s="254"/>
      <c r="RJE162" s="254"/>
      <c r="RJF162" s="254"/>
      <c r="RJG162" s="254"/>
      <c r="RJH162" s="254"/>
      <c r="RJI162" s="254"/>
      <c r="RJJ162" s="254"/>
      <c r="RJK162" s="254"/>
      <c r="RJL162" s="254"/>
      <c r="RJM162" s="254"/>
      <c r="RJN162" s="254"/>
      <c r="RJO162" s="254"/>
      <c r="RJP162" s="254"/>
      <c r="RJQ162" s="254"/>
      <c r="RJR162" s="254"/>
      <c r="RJS162" s="254"/>
      <c r="RJT162" s="254"/>
      <c r="RJU162" s="254"/>
      <c r="RJV162" s="254"/>
      <c r="RJW162" s="254"/>
      <c r="RJX162" s="254"/>
      <c r="RJY162" s="254"/>
      <c r="RJZ162" s="254"/>
      <c r="RKA162" s="254"/>
      <c r="RKB162" s="254"/>
      <c r="RKC162" s="254"/>
      <c r="RKD162" s="254"/>
      <c r="RKE162" s="254"/>
      <c r="RKF162" s="254"/>
      <c r="RKG162" s="254"/>
      <c r="RKH162" s="254"/>
      <c r="RKI162" s="254"/>
      <c r="RKJ162" s="254"/>
      <c r="RKK162" s="254"/>
      <c r="RKL162" s="254"/>
      <c r="RKM162" s="254"/>
      <c r="RKN162" s="254"/>
      <c r="RKO162" s="254"/>
      <c r="RKP162" s="254"/>
      <c r="RKQ162" s="254"/>
      <c r="RKR162" s="254"/>
      <c r="RKS162" s="254"/>
      <c r="RKT162" s="254"/>
      <c r="RKU162" s="254"/>
      <c r="RKV162" s="254"/>
      <c r="RKW162" s="254"/>
      <c r="RKX162" s="254"/>
      <c r="RKY162" s="254"/>
      <c r="RKZ162" s="254"/>
      <c r="RLA162" s="254"/>
      <c r="RLB162" s="254"/>
      <c r="RLC162" s="254"/>
      <c r="RLD162" s="254"/>
      <c r="RLE162" s="254"/>
      <c r="RLF162" s="254"/>
      <c r="RLG162" s="254"/>
      <c r="RLH162" s="254"/>
      <c r="RLI162" s="254"/>
      <c r="RLJ162" s="254"/>
      <c r="RLK162" s="254"/>
      <c r="RLL162" s="254"/>
      <c r="RLM162" s="254"/>
      <c r="RLN162" s="254"/>
      <c r="RLO162" s="254"/>
      <c r="RLP162" s="254"/>
      <c r="RLQ162" s="254"/>
      <c r="RLR162" s="254"/>
      <c r="RLS162" s="254"/>
      <c r="RLT162" s="254"/>
      <c r="RLU162" s="254"/>
      <c r="RLV162" s="254"/>
      <c r="RLW162" s="254"/>
      <c r="RLX162" s="254"/>
      <c r="RLY162" s="254"/>
      <c r="RLZ162" s="254"/>
      <c r="RMA162" s="254"/>
      <c r="RMB162" s="254"/>
      <c r="RMC162" s="254"/>
      <c r="RMD162" s="254"/>
      <c r="RME162" s="254"/>
      <c r="RMF162" s="254"/>
      <c r="RMG162" s="254"/>
      <c r="RMH162" s="254"/>
      <c r="RMI162" s="254"/>
      <c r="RMJ162" s="254"/>
      <c r="RMK162" s="254"/>
      <c r="RML162" s="254"/>
      <c r="RMM162" s="254"/>
      <c r="RMN162" s="254"/>
      <c r="RMO162" s="254"/>
      <c r="RMP162" s="254"/>
      <c r="RMQ162" s="254"/>
      <c r="RMR162" s="254"/>
      <c r="RMS162" s="254"/>
      <c r="RMT162" s="254"/>
      <c r="RMU162" s="254"/>
      <c r="RMV162" s="254"/>
      <c r="RMW162" s="254"/>
      <c r="RMX162" s="254"/>
      <c r="RMY162" s="254"/>
      <c r="RMZ162" s="254"/>
      <c r="RNA162" s="254"/>
      <c r="RNB162" s="254"/>
      <c r="RNC162" s="254"/>
      <c r="RND162" s="254"/>
      <c r="RNE162" s="254"/>
      <c r="RNF162" s="254"/>
      <c r="RNG162" s="254"/>
      <c r="RNH162" s="254"/>
      <c r="RNI162" s="254"/>
      <c r="RNJ162" s="254"/>
      <c r="RNK162" s="254"/>
      <c r="RNL162" s="254"/>
      <c r="RNM162" s="254"/>
      <c r="RNN162" s="254"/>
      <c r="RNO162" s="254"/>
      <c r="RNP162" s="254"/>
      <c r="RNQ162" s="254"/>
      <c r="RNR162" s="254"/>
      <c r="RNS162" s="254"/>
      <c r="RNT162" s="254"/>
      <c r="RNU162" s="254"/>
      <c r="RNV162" s="254"/>
      <c r="RNW162" s="254"/>
      <c r="RNX162" s="254"/>
      <c r="RNY162" s="254"/>
      <c r="RNZ162" s="254"/>
      <c r="ROA162" s="254"/>
      <c r="ROB162" s="254"/>
      <c r="ROC162" s="254"/>
      <c r="ROD162" s="254"/>
      <c r="ROE162" s="254"/>
      <c r="ROF162" s="254"/>
      <c r="ROG162" s="254"/>
      <c r="ROH162" s="254"/>
      <c r="ROI162" s="254"/>
      <c r="ROJ162" s="254"/>
      <c r="ROK162" s="254"/>
      <c r="ROL162" s="254"/>
      <c r="ROM162" s="254"/>
      <c r="RON162" s="254"/>
      <c r="ROO162" s="254"/>
      <c r="ROP162" s="254"/>
      <c r="ROQ162" s="254"/>
      <c r="ROR162" s="254"/>
      <c r="ROS162" s="254"/>
      <c r="ROT162" s="254"/>
      <c r="ROU162" s="254"/>
      <c r="ROV162" s="254"/>
      <c r="ROW162" s="254"/>
      <c r="ROX162" s="254"/>
      <c r="ROY162" s="254"/>
      <c r="ROZ162" s="254"/>
      <c r="RPA162" s="254"/>
      <c r="RPB162" s="254"/>
      <c r="RPC162" s="254"/>
      <c r="RPD162" s="254"/>
      <c r="RPE162" s="254"/>
      <c r="RPF162" s="254"/>
      <c r="RPG162" s="254"/>
      <c r="RPH162" s="254"/>
      <c r="RPI162" s="254"/>
      <c r="RPJ162" s="254"/>
      <c r="RPK162" s="254"/>
      <c r="RPL162" s="254"/>
      <c r="RPM162" s="254"/>
      <c r="RPN162" s="254"/>
      <c r="RPO162" s="254"/>
      <c r="RPP162" s="254"/>
      <c r="RPQ162" s="254"/>
      <c r="RPR162" s="254"/>
      <c r="RPS162" s="254"/>
      <c r="RPT162" s="254"/>
      <c r="RPU162" s="254"/>
      <c r="RPV162" s="254"/>
      <c r="RPW162" s="254"/>
      <c r="RPX162" s="254"/>
      <c r="RPY162" s="254"/>
      <c r="RPZ162" s="254"/>
      <c r="RQA162" s="254"/>
      <c r="RQB162" s="254"/>
      <c r="RQC162" s="254"/>
      <c r="RQD162" s="254"/>
      <c r="RQE162" s="254"/>
      <c r="RQF162" s="254"/>
      <c r="RQG162" s="254"/>
      <c r="RQH162" s="254"/>
      <c r="RQI162" s="254"/>
      <c r="RQJ162" s="254"/>
      <c r="RQK162" s="254"/>
      <c r="RQL162" s="254"/>
      <c r="RQM162" s="254"/>
      <c r="RQN162" s="254"/>
      <c r="RQO162" s="254"/>
      <c r="RQP162" s="254"/>
      <c r="RQQ162" s="254"/>
      <c r="RQR162" s="254"/>
      <c r="RQS162" s="254"/>
      <c r="RQT162" s="254"/>
      <c r="RQU162" s="254"/>
      <c r="RQV162" s="254"/>
      <c r="RQW162" s="254"/>
      <c r="RQX162" s="254"/>
      <c r="RQY162" s="254"/>
      <c r="RQZ162" s="254"/>
      <c r="RRA162" s="254"/>
      <c r="RRB162" s="254"/>
      <c r="RRC162" s="254"/>
      <c r="RRD162" s="254"/>
      <c r="RRE162" s="254"/>
      <c r="RRF162" s="254"/>
      <c r="RRG162" s="254"/>
      <c r="RRH162" s="254"/>
      <c r="RRI162" s="254"/>
      <c r="RRJ162" s="254"/>
      <c r="RRK162" s="254"/>
      <c r="RRL162" s="254"/>
      <c r="RRM162" s="254"/>
      <c r="RRN162" s="254"/>
      <c r="RRO162" s="254"/>
      <c r="RRP162" s="254"/>
      <c r="RRQ162" s="254"/>
      <c r="RRR162" s="254"/>
      <c r="RRS162" s="254"/>
      <c r="RRT162" s="254"/>
      <c r="RRU162" s="254"/>
      <c r="RRV162" s="254"/>
      <c r="RRW162" s="254"/>
      <c r="RRX162" s="254"/>
      <c r="RRY162" s="254"/>
      <c r="RRZ162" s="254"/>
      <c r="RSA162" s="254"/>
      <c r="RSB162" s="254"/>
      <c r="RSC162" s="254"/>
      <c r="RSD162" s="254"/>
      <c r="RSE162" s="254"/>
      <c r="RSF162" s="254"/>
      <c r="RSG162" s="254"/>
      <c r="RSH162" s="254"/>
      <c r="RSI162" s="254"/>
      <c r="RSJ162" s="254"/>
      <c r="RSK162" s="254"/>
      <c r="RSL162" s="254"/>
      <c r="RSM162" s="254"/>
      <c r="RSN162" s="254"/>
      <c r="RSO162" s="254"/>
      <c r="RSP162" s="254"/>
      <c r="RSQ162" s="254"/>
      <c r="RSR162" s="254"/>
      <c r="RSS162" s="254"/>
      <c r="RST162" s="254"/>
      <c r="RSU162" s="254"/>
      <c r="RSV162" s="254"/>
      <c r="RSW162" s="254"/>
      <c r="RSX162" s="254"/>
      <c r="RSY162" s="254"/>
      <c r="RSZ162" s="254"/>
      <c r="RTA162" s="254"/>
      <c r="RTB162" s="254"/>
      <c r="RTC162" s="254"/>
      <c r="RTD162" s="254"/>
      <c r="RTE162" s="254"/>
      <c r="RTF162" s="254"/>
      <c r="RTG162" s="254"/>
      <c r="RTH162" s="254"/>
      <c r="RTI162" s="254"/>
      <c r="RTJ162" s="254"/>
      <c r="RTK162" s="254"/>
      <c r="RTL162" s="254"/>
      <c r="RTM162" s="254"/>
      <c r="RTN162" s="254"/>
      <c r="RTO162" s="254"/>
      <c r="RTP162" s="254"/>
      <c r="RTQ162" s="254"/>
      <c r="RTR162" s="254"/>
      <c r="RTS162" s="254"/>
      <c r="RTT162" s="254"/>
      <c r="RTU162" s="254"/>
      <c r="RTV162" s="254"/>
      <c r="RTW162" s="254"/>
      <c r="RTX162" s="254"/>
      <c r="RTY162" s="254"/>
      <c r="RTZ162" s="254"/>
      <c r="RUA162" s="254"/>
      <c r="RUB162" s="254"/>
      <c r="RUC162" s="254"/>
      <c r="RUD162" s="254"/>
      <c r="RUE162" s="254"/>
      <c r="RUF162" s="254"/>
      <c r="RUG162" s="254"/>
      <c r="RUH162" s="254"/>
      <c r="RUI162" s="254"/>
      <c r="RUJ162" s="254"/>
      <c r="RUK162" s="254"/>
      <c r="RUL162" s="254"/>
      <c r="RUM162" s="254"/>
      <c r="RUN162" s="254"/>
      <c r="RUO162" s="254"/>
      <c r="RUP162" s="254"/>
      <c r="RUQ162" s="254"/>
      <c r="RUR162" s="254"/>
      <c r="RUS162" s="254"/>
      <c r="RUT162" s="254"/>
      <c r="RUU162" s="254"/>
      <c r="RUV162" s="254"/>
      <c r="RUW162" s="254"/>
      <c r="RUX162" s="254"/>
      <c r="RUY162" s="254"/>
      <c r="RUZ162" s="254"/>
      <c r="RVA162" s="254"/>
      <c r="RVB162" s="254"/>
      <c r="RVC162" s="254"/>
      <c r="RVD162" s="254"/>
      <c r="RVE162" s="254"/>
      <c r="RVF162" s="254"/>
      <c r="RVG162" s="254"/>
      <c r="RVH162" s="254"/>
      <c r="RVI162" s="254"/>
      <c r="RVJ162" s="254"/>
      <c r="RVK162" s="254"/>
      <c r="RVL162" s="254"/>
      <c r="RVM162" s="254"/>
      <c r="RVN162" s="254"/>
      <c r="RVO162" s="254"/>
      <c r="RVP162" s="254"/>
      <c r="RVQ162" s="254"/>
      <c r="RVR162" s="254"/>
      <c r="RVS162" s="254"/>
      <c r="RVT162" s="254"/>
      <c r="RVU162" s="254"/>
      <c r="RVV162" s="254"/>
      <c r="RVW162" s="254"/>
      <c r="RVX162" s="254"/>
      <c r="RVY162" s="254"/>
      <c r="RVZ162" s="254"/>
      <c r="RWA162" s="254"/>
      <c r="RWB162" s="254"/>
      <c r="RWC162" s="254"/>
      <c r="RWD162" s="254"/>
      <c r="RWE162" s="254"/>
      <c r="RWF162" s="254"/>
      <c r="RWG162" s="254"/>
      <c r="RWH162" s="254"/>
      <c r="RWI162" s="254"/>
      <c r="RWJ162" s="254"/>
      <c r="RWK162" s="254"/>
      <c r="RWL162" s="254"/>
      <c r="RWM162" s="254"/>
      <c r="RWN162" s="254"/>
      <c r="RWO162" s="254"/>
      <c r="RWP162" s="254"/>
      <c r="RWQ162" s="254"/>
      <c r="RWR162" s="254"/>
      <c r="RWS162" s="254"/>
      <c r="RWT162" s="254"/>
      <c r="RWU162" s="254"/>
      <c r="RWV162" s="254"/>
      <c r="RWW162" s="254"/>
      <c r="RWX162" s="254"/>
      <c r="RWY162" s="254"/>
      <c r="RWZ162" s="254"/>
      <c r="RXA162" s="254"/>
      <c r="RXB162" s="254"/>
      <c r="RXC162" s="254"/>
      <c r="RXD162" s="254"/>
      <c r="RXE162" s="254"/>
      <c r="RXF162" s="254"/>
      <c r="RXG162" s="254"/>
      <c r="RXH162" s="254"/>
      <c r="RXI162" s="254"/>
      <c r="RXJ162" s="254"/>
      <c r="RXK162" s="254"/>
      <c r="RXL162" s="254"/>
      <c r="RXM162" s="254"/>
      <c r="RXN162" s="254"/>
      <c r="RXO162" s="254"/>
      <c r="RXP162" s="254"/>
      <c r="RXQ162" s="254"/>
      <c r="RXR162" s="254"/>
      <c r="RXS162" s="254"/>
      <c r="RXT162" s="254"/>
      <c r="RXU162" s="254"/>
      <c r="RXV162" s="254"/>
      <c r="RXW162" s="254"/>
      <c r="RXX162" s="254"/>
      <c r="RXY162" s="254"/>
      <c r="RXZ162" s="254"/>
      <c r="RYA162" s="254"/>
      <c r="RYB162" s="254"/>
      <c r="RYC162" s="254"/>
      <c r="RYD162" s="254"/>
      <c r="RYE162" s="254"/>
      <c r="RYF162" s="254"/>
      <c r="RYG162" s="254"/>
      <c r="RYH162" s="254"/>
      <c r="RYI162" s="254"/>
      <c r="RYJ162" s="254"/>
      <c r="RYK162" s="254"/>
      <c r="RYL162" s="254"/>
      <c r="RYM162" s="254"/>
      <c r="RYN162" s="254"/>
      <c r="RYO162" s="254"/>
      <c r="RYP162" s="254"/>
      <c r="RYQ162" s="254"/>
      <c r="RYR162" s="254"/>
      <c r="RYS162" s="254"/>
      <c r="RYT162" s="254"/>
      <c r="RYU162" s="254"/>
      <c r="RYV162" s="254"/>
      <c r="RYW162" s="254"/>
      <c r="RYX162" s="254"/>
      <c r="RYY162" s="254"/>
      <c r="RYZ162" s="254"/>
      <c r="RZA162" s="254"/>
      <c r="RZB162" s="254"/>
      <c r="RZC162" s="254"/>
      <c r="RZD162" s="254"/>
      <c r="RZE162" s="254"/>
      <c r="RZF162" s="254"/>
      <c r="RZG162" s="254"/>
      <c r="RZH162" s="254"/>
      <c r="RZI162" s="254"/>
      <c r="RZJ162" s="254"/>
      <c r="RZK162" s="254"/>
      <c r="RZL162" s="254"/>
      <c r="RZM162" s="254"/>
      <c r="RZN162" s="254"/>
      <c r="RZO162" s="254"/>
      <c r="RZP162" s="254"/>
      <c r="RZQ162" s="254"/>
      <c r="RZR162" s="254"/>
      <c r="RZS162" s="254"/>
      <c r="RZT162" s="254"/>
      <c r="RZU162" s="254"/>
      <c r="RZV162" s="254"/>
      <c r="RZW162" s="254"/>
      <c r="RZX162" s="254"/>
      <c r="RZY162" s="254"/>
      <c r="RZZ162" s="254"/>
      <c r="SAA162" s="254"/>
      <c r="SAB162" s="254"/>
      <c r="SAC162" s="254"/>
      <c r="SAD162" s="254"/>
      <c r="SAE162" s="254"/>
      <c r="SAF162" s="254"/>
      <c r="SAG162" s="254"/>
      <c r="SAH162" s="254"/>
      <c r="SAI162" s="254"/>
      <c r="SAJ162" s="254"/>
      <c r="SAK162" s="254"/>
      <c r="SAL162" s="254"/>
      <c r="SAM162" s="254"/>
      <c r="SAN162" s="254"/>
      <c r="SAO162" s="254"/>
      <c r="SAP162" s="254"/>
      <c r="SAQ162" s="254"/>
      <c r="SAR162" s="254"/>
      <c r="SAS162" s="254"/>
      <c r="SAT162" s="254"/>
      <c r="SAU162" s="254"/>
      <c r="SAV162" s="254"/>
      <c r="SAW162" s="254"/>
      <c r="SAX162" s="254"/>
      <c r="SAY162" s="254"/>
      <c r="SAZ162" s="254"/>
      <c r="SBA162" s="254"/>
      <c r="SBB162" s="254"/>
      <c r="SBC162" s="254"/>
      <c r="SBD162" s="254"/>
      <c r="SBE162" s="254"/>
      <c r="SBF162" s="254"/>
      <c r="SBG162" s="254"/>
      <c r="SBH162" s="254"/>
      <c r="SBI162" s="254"/>
      <c r="SBJ162" s="254"/>
      <c r="SBK162" s="254"/>
      <c r="SBL162" s="254"/>
      <c r="SBM162" s="254"/>
      <c r="SBN162" s="254"/>
      <c r="SBO162" s="254"/>
      <c r="SBP162" s="254"/>
      <c r="SBQ162" s="254"/>
      <c r="SBR162" s="254"/>
      <c r="SBS162" s="254"/>
      <c r="SBT162" s="254"/>
      <c r="SBU162" s="254"/>
      <c r="SBV162" s="254"/>
      <c r="SBW162" s="254"/>
      <c r="SBX162" s="254"/>
      <c r="SBY162" s="254"/>
      <c r="SBZ162" s="254"/>
      <c r="SCA162" s="254"/>
      <c r="SCB162" s="254"/>
      <c r="SCC162" s="254"/>
      <c r="SCD162" s="254"/>
      <c r="SCE162" s="254"/>
      <c r="SCF162" s="254"/>
      <c r="SCG162" s="254"/>
      <c r="SCH162" s="254"/>
      <c r="SCI162" s="254"/>
      <c r="SCJ162" s="254"/>
      <c r="SCK162" s="254"/>
      <c r="SCL162" s="254"/>
      <c r="SCM162" s="254"/>
      <c r="SCN162" s="254"/>
      <c r="SCO162" s="254"/>
      <c r="SCP162" s="254"/>
      <c r="SCQ162" s="254"/>
      <c r="SCR162" s="254"/>
      <c r="SCS162" s="254"/>
      <c r="SCT162" s="254"/>
      <c r="SCU162" s="254"/>
      <c r="SCV162" s="254"/>
      <c r="SCW162" s="254"/>
      <c r="SCX162" s="254"/>
      <c r="SCY162" s="254"/>
      <c r="SCZ162" s="254"/>
      <c r="SDA162" s="254"/>
      <c r="SDB162" s="254"/>
      <c r="SDC162" s="254"/>
      <c r="SDD162" s="254"/>
      <c r="SDE162" s="254"/>
      <c r="SDF162" s="254"/>
      <c r="SDG162" s="254"/>
      <c r="SDH162" s="254"/>
      <c r="SDI162" s="254"/>
      <c r="SDJ162" s="254"/>
      <c r="SDK162" s="254"/>
      <c r="SDL162" s="254"/>
      <c r="SDM162" s="254"/>
      <c r="SDN162" s="254"/>
      <c r="SDO162" s="254"/>
      <c r="SDP162" s="254"/>
      <c r="SDQ162" s="254"/>
      <c r="SDR162" s="254"/>
      <c r="SDS162" s="254"/>
      <c r="SDT162" s="254"/>
      <c r="SDU162" s="254"/>
      <c r="SDV162" s="254"/>
      <c r="SDW162" s="254"/>
      <c r="SDX162" s="254"/>
      <c r="SDY162" s="254"/>
      <c r="SDZ162" s="254"/>
      <c r="SEA162" s="254"/>
      <c r="SEB162" s="254"/>
      <c r="SEC162" s="254"/>
      <c r="SED162" s="254"/>
      <c r="SEE162" s="254"/>
      <c r="SEF162" s="254"/>
      <c r="SEG162" s="254"/>
      <c r="SEH162" s="254"/>
      <c r="SEI162" s="254"/>
      <c r="SEJ162" s="254"/>
      <c r="SEK162" s="254"/>
      <c r="SEL162" s="254"/>
      <c r="SEM162" s="254"/>
      <c r="SEN162" s="254"/>
      <c r="SEO162" s="254"/>
      <c r="SEP162" s="254"/>
      <c r="SEQ162" s="254"/>
      <c r="SER162" s="254"/>
      <c r="SES162" s="254"/>
      <c r="SET162" s="254"/>
      <c r="SEU162" s="254"/>
      <c r="SEV162" s="254"/>
      <c r="SEW162" s="254"/>
      <c r="SEX162" s="254"/>
      <c r="SEY162" s="254"/>
      <c r="SEZ162" s="254"/>
      <c r="SFA162" s="254"/>
      <c r="SFB162" s="254"/>
      <c r="SFC162" s="254"/>
      <c r="SFD162" s="254"/>
      <c r="SFE162" s="254"/>
      <c r="SFF162" s="254"/>
      <c r="SFG162" s="254"/>
      <c r="SFH162" s="254"/>
      <c r="SFI162" s="254"/>
      <c r="SFJ162" s="254"/>
      <c r="SFK162" s="254"/>
      <c r="SFL162" s="254"/>
      <c r="SFM162" s="254"/>
      <c r="SFN162" s="254"/>
      <c r="SFO162" s="254"/>
      <c r="SFP162" s="254"/>
      <c r="SFQ162" s="254"/>
      <c r="SFR162" s="254"/>
      <c r="SFS162" s="254"/>
      <c r="SFT162" s="254"/>
      <c r="SFU162" s="254"/>
      <c r="SFV162" s="254"/>
      <c r="SFW162" s="254"/>
      <c r="SFX162" s="254"/>
      <c r="SFY162" s="254"/>
      <c r="SFZ162" s="254"/>
      <c r="SGA162" s="254"/>
      <c r="SGB162" s="254"/>
      <c r="SGC162" s="254"/>
      <c r="SGD162" s="254"/>
      <c r="SGE162" s="254"/>
      <c r="SGF162" s="254"/>
      <c r="SGG162" s="254"/>
      <c r="SGH162" s="254"/>
      <c r="SGI162" s="254"/>
      <c r="SGJ162" s="254"/>
      <c r="SGK162" s="254"/>
      <c r="SGL162" s="254"/>
      <c r="SGM162" s="254"/>
      <c r="SGN162" s="254"/>
      <c r="SGO162" s="254"/>
      <c r="SGP162" s="254"/>
      <c r="SGQ162" s="254"/>
      <c r="SGR162" s="254"/>
      <c r="SGS162" s="254"/>
      <c r="SGT162" s="254"/>
      <c r="SGU162" s="254"/>
      <c r="SGV162" s="254"/>
      <c r="SGW162" s="254"/>
      <c r="SGX162" s="254"/>
      <c r="SGY162" s="254"/>
      <c r="SGZ162" s="254"/>
      <c r="SHA162" s="254"/>
      <c r="SHB162" s="254"/>
      <c r="SHC162" s="254"/>
      <c r="SHD162" s="254"/>
      <c r="SHE162" s="254"/>
      <c r="SHF162" s="254"/>
      <c r="SHG162" s="254"/>
      <c r="SHH162" s="254"/>
      <c r="SHI162" s="254"/>
      <c r="SHJ162" s="254"/>
      <c r="SHK162" s="254"/>
      <c r="SHL162" s="254"/>
      <c r="SHM162" s="254"/>
      <c r="SHN162" s="254"/>
      <c r="SHO162" s="254"/>
      <c r="SHP162" s="254"/>
      <c r="SHQ162" s="254"/>
      <c r="SHR162" s="254"/>
      <c r="SHS162" s="254"/>
      <c r="SHT162" s="254"/>
      <c r="SHU162" s="254"/>
      <c r="SHV162" s="254"/>
      <c r="SHW162" s="254"/>
      <c r="SHX162" s="254"/>
      <c r="SHY162" s="254"/>
      <c r="SHZ162" s="254"/>
      <c r="SIA162" s="254"/>
      <c r="SIB162" s="254"/>
      <c r="SIC162" s="254"/>
      <c r="SID162" s="254"/>
      <c r="SIE162" s="254"/>
      <c r="SIF162" s="254"/>
      <c r="SIG162" s="254"/>
      <c r="SIH162" s="254"/>
      <c r="SII162" s="254"/>
      <c r="SIJ162" s="254"/>
      <c r="SIK162" s="254"/>
      <c r="SIL162" s="254"/>
      <c r="SIM162" s="254"/>
      <c r="SIN162" s="254"/>
      <c r="SIO162" s="254"/>
      <c r="SIP162" s="254"/>
      <c r="SIQ162" s="254"/>
      <c r="SIR162" s="254"/>
      <c r="SIS162" s="254"/>
      <c r="SIT162" s="254"/>
      <c r="SIU162" s="254"/>
      <c r="SIV162" s="254"/>
      <c r="SIW162" s="254"/>
      <c r="SIX162" s="254"/>
      <c r="SIY162" s="254"/>
      <c r="SIZ162" s="254"/>
      <c r="SJA162" s="254"/>
      <c r="SJB162" s="254"/>
      <c r="SJC162" s="254"/>
      <c r="SJD162" s="254"/>
      <c r="SJE162" s="254"/>
      <c r="SJF162" s="254"/>
      <c r="SJG162" s="254"/>
      <c r="SJH162" s="254"/>
      <c r="SJI162" s="254"/>
      <c r="SJJ162" s="254"/>
      <c r="SJK162" s="254"/>
      <c r="SJL162" s="254"/>
      <c r="SJM162" s="254"/>
      <c r="SJN162" s="254"/>
      <c r="SJO162" s="254"/>
      <c r="SJP162" s="254"/>
      <c r="SJQ162" s="254"/>
      <c r="SJR162" s="254"/>
      <c r="SJS162" s="254"/>
      <c r="SJT162" s="254"/>
      <c r="SJU162" s="254"/>
      <c r="SJV162" s="254"/>
      <c r="SJW162" s="254"/>
      <c r="SJX162" s="254"/>
      <c r="SJY162" s="254"/>
      <c r="SJZ162" s="254"/>
      <c r="SKA162" s="254"/>
      <c r="SKB162" s="254"/>
      <c r="SKC162" s="254"/>
      <c r="SKD162" s="254"/>
      <c r="SKE162" s="254"/>
      <c r="SKF162" s="254"/>
      <c r="SKG162" s="254"/>
      <c r="SKH162" s="254"/>
      <c r="SKI162" s="254"/>
      <c r="SKJ162" s="254"/>
      <c r="SKK162" s="254"/>
      <c r="SKL162" s="254"/>
      <c r="SKM162" s="254"/>
      <c r="SKN162" s="254"/>
      <c r="SKO162" s="254"/>
      <c r="SKP162" s="254"/>
      <c r="SKQ162" s="254"/>
      <c r="SKR162" s="254"/>
      <c r="SKS162" s="254"/>
      <c r="SKT162" s="254"/>
      <c r="SKU162" s="254"/>
      <c r="SKV162" s="254"/>
      <c r="SKW162" s="254"/>
      <c r="SKX162" s="254"/>
      <c r="SKY162" s="254"/>
      <c r="SKZ162" s="254"/>
      <c r="SLA162" s="254"/>
      <c r="SLB162" s="254"/>
      <c r="SLC162" s="254"/>
      <c r="SLD162" s="254"/>
      <c r="SLE162" s="254"/>
      <c r="SLF162" s="254"/>
      <c r="SLG162" s="254"/>
      <c r="SLH162" s="254"/>
      <c r="SLI162" s="254"/>
      <c r="SLJ162" s="254"/>
      <c r="SLK162" s="254"/>
      <c r="SLL162" s="254"/>
      <c r="SLM162" s="254"/>
      <c r="SLN162" s="254"/>
      <c r="SLO162" s="254"/>
      <c r="SLP162" s="254"/>
      <c r="SLQ162" s="254"/>
      <c r="SLR162" s="254"/>
      <c r="SLS162" s="254"/>
      <c r="SLT162" s="254"/>
      <c r="SLU162" s="254"/>
      <c r="SLV162" s="254"/>
      <c r="SLW162" s="254"/>
      <c r="SLX162" s="254"/>
      <c r="SLY162" s="254"/>
      <c r="SLZ162" s="254"/>
      <c r="SMA162" s="254"/>
      <c r="SMB162" s="254"/>
      <c r="SMC162" s="254"/>
      <c r="SMD162" s="254"/>
      <c r="SME162" s="254"/>
      <c r="SMF162" s="254"/>
      <c r="SMG162" s="254"/>
      <c r="SMH162" s="254"/>
      <c r="SMI162" s="254"/>
      <c r="SMJ162" s="254"/>
      <c r="SMK162" s="254"/>
      <c r="SML162" s="254"/>
      <c r="SMM162" s="254"/>
      <c r="SMN162" s="254"/>
      <c r="SMO162" s="254"/>
      <c r="SMP162" s="254"/>
      <c r="SMQ162" s="254"/>
      <c r="SMR162" s="254"/>
      <c r="SMS162" s="254"/>
      <c r="SMT162" s="254"/>
      <c r="SMU162" s="254"/>
      <c r="SMV162" s="254"/>
      <c r="SMW162" s="254"/>
      <c r="SMX162" s="254"/>
      <c r="SMY162" s="254"/>
      <c r="SMZ162" s="254"/>
      <c r="SNA162" s="254"/>
      <c r="SNB162" s="254"/>
      <c r="SNC162" s="254"/>
      <c r="SND162" s="254"/>
      <c r="SNE162" s="254"/>
      <c r="SNF162" s="254"/>
      <c r="SNG162" s="254"/>
      <c r="SNH162" s="254"/>
      <c r="SNI162" s="254"/>
      <c r="SNJ162" s="254"/>
      <c r="SNK162" s="254"/>
      <c r="SNL162" s="254"/>
      <c r="SNM162" s="254"/>
      <c r="SNN162" s="254"/>
      <c r="SNO162" s="254"/>
      <c r="SNP162" s="254"/>
      <c r="SNQ162" s="254"/>
      <c r="SNR162" s="254"/>
      <c r="SNS162" s="254"/>
      <c r="SNT162" s="254"/>
      <c r="SNU162" s="254"/>
      <c r="SNV162" s="254"/>
      <c r="SNW162" s="254"/>
      <c r="SNX162" s="254"/>
      <c r="SNY162" s="254"/>
      <c r="SNZ162" s="254"/>
      <c r="SOA162" s="254"/>
      <c r="SOB162" s="254"/>
      <c r="SOC162" s="254"/>
      <c r="SOD162" s="254"/>
      <c r="SOE162" s="254"/>
      <c r="SOF162" s="254"/>
      <c r="SOG162" s="254"/>
      <c r="SOH162" s="254"/>
      <c r="SOI162" s="254"/>
      <c r="SOJ162" s="254"/>
      <c r="SOK162" s="254"/>
      <c r="SOL162" s="254"/>
      <c r="SOM162" s="254"/>
      <c r="SON162" s="254"/>
      <c r="SOO162" s="254"/>
      <c r="SOP162" s="254"/>
      <c r="SOQ162" s="254"/>
      <c r="SOR162" s="254"/>
      <c r="SOS162" s="254"/>
      <c r="SOT162" s="254"/>
      <c r="SOU162" s="254"/>
      <c r="SOV162" s="254"/>
      <c r="SOW162" s="254"/>
      <c r="SOX162" s="254"/>
      <c r="SOY162" s="254"/>
      <c r="SOZ162" s="254"/>
      <c r="SPA162" s="254"/>
      <c r="SPB162" s="254"/>
      <c r="SPC162" s="254"/>
      <c r="SPD162" s="254"/>
      <c r="SPE162" s="254"/>
      <c r="SPF162" s="254"/>
      <c r="SPG162" s="254"/>
      <c r="SPH162" s="254"/>
      <c r="SPI162" s="254"/>
      <c r="SPJ162" s="254"/>
      <c r="SPK162" s="254"/>
      <c r="SPL162" s="254"/>
      <c r="SPM162" s="254"/>
      <c r="SPN162" s="254"/>
      <c r="SPO162" s="254"/>
      <c r="SPP162" s="254"/>
      <c r="SPQ162" s="254"/>
      <c r="SPR162" s="254"/>
      <c r="SPS162" s="254"/>
      <c r="SPT162" s="254"/>
      <c r="SPU162" s="254"/>
      <c r="SPV162" s="254"/>
      <c r="SPW162" s="254"/>
      <c r="SPX162" s="254"/>
      <c r="SPY162" s="254"/>
      <c r="SPZ162" s="254"/>
      <c r="SQA162" s="254"/>
      <c r="SQB162" s="254"/>
      <c r="SQC162" s="254"/>
      <c r="SQD162" s="254"/>
      <c r="SQE162" s="254"/>
      <c r="SQF162" s="254"/>
      <c r="SQG162" s="254"/>
      <c r="SQH162" s="254"/>
      <c r="SQI162" s="254"/>
      <c r="SQJ162" s="254"/>
      <c r="SQK162" s="254"/>
      <c r="SQL162" s="254"/>
      <c r="SQM162" s="254"/>
      <c r="SQN162" s="254"/>
      <c r="SQO162" s="254"/>
      <c r="SQP162" s="254"/>
      <c r="SQQ162" s="254"/>
      <c r="SQR162" s="254"/>
      <c r="SQS162" s="254"/>
      <c r="SQT162" s="254"/>
      <c r="SQU162" s="254"/>
      <c r="SQV162" s="254"/>
      <c r="SQW162" s="254"/>
      <c r="SQX162" s="254"/>
      <c r="SQY162" s="254"/>
      <c r="SQZ162" s="254"/>
      <c r="SRA162" s="254"/>
      <c r="SRB162" s="254"/>
      <c r="SRC162" s="254"/>
      <c r="SRD162" s="254"/>
      <c r="SRE162" s="254"/>
      <c r="SRF162" s="254"/>
      <c r="SRG162" s="254"/>
      <c r="SRH162" s="254"/>
      <c r="SRI162" s="254"/>
      <c r="SRJ162" s="254"/>
      <c r="SRK162" s="254"/>
      <c r="SRL162" s="254"/>
      <c r="SRM162" s="254"/>
      <c r="SRN162" s="254"/>
      <c r="SRO162" s="254"/>
      <c r="SRP162" s="254"/>
      <c r="SRQ162" s="254"/>
      <c r="SRR162" s="254"/>
      <c r="SRS162" s="254"/>
      <c r="SRT162" s="254"/>
      <c r="SRU162" s="254"/>
      <c r="SRV162" s="254"/>
      <c r="SRW162" s="254"/>
      <c r="SRX162" s="254"/>
      <c r="SRY162" s="254"/>
      <c r="SRZ162" s="254"/>
      <c r="SSA162" s="254"/>
      <c r="SSB162" s="254"/>
      <c r="SSC162" s="254"/>
      <c r="SSD162" s="254"/>
      <c r="SSE162" s="254"/>
      <c r="SSF162" s="254"/>
      <c r="SSG162" s="254"/>
      <c r="SSH162" s="254"/>
      <c r="SSI162" s="254"/>
      <c r="SSJ162" s="254"/>
      <c r="SSK162" s="254"/>
      <c r="SSL162" s="254"/>
      <c r="SSM162" s="254"/>
      <c r="SSN162" s="254"/>
      <c r="SSO162" s="254"/>
      <c r="SSP162" s="254"/>
      <c r="SSQ162" s="254"/>
      <c r="SSR162" s="254"/>
      <c r="SSS162" s="254"/>
      <c r="SST162" s="254"/>
      <c r="SSU162" s="254"/>
      <c r="SSV162" s="254"/>
      <c r="SSW162" s="254"/>
      <c r="SSX162" s="254"/>
      <c r="SSY162" s="254"/>
      <c r="SSZ162" s="254"/>
      <c r="STA162" s="254"/>
      <c r="STB162" s="254"/>
      <c r="STC162" s="254"/>
      <c r="STD162" s="254"/>
      <c r="STE162" s="254"/>
      <c r="STF162" s="254"/>
      <c r="STG162" s="254"/>
      <c r="STH162" s="254"/>
      <c r="STI162" s="254"/>
      <c r="STJ162" s="254"/>
      <c r="STK162" s="254"/>
      <c r="STL162" s="254"/>
      <c r="STM162" s="254"/>
      <c r="STN162" s="254"/>
      <c r="STO162" s="254"/>
      <c r="STP162" s="254"/>
      <c r="STQ162" s="254"/>
      <c r="STR162" s="254"/>
      <c r="STS162" s="254"/>
      <c r="STT162" s="254"/>
      <c r="STU162" s="254"/>
      <c r="STV162" s="254"/>
      <c r="STW162" s="254"/>
      <c r="STX162" s="254"/>
      <c r="STY162" s="254"/>
      <c r="STZ162" s="254"/>
      <c r="SUA162" s="254"/>
      <c r="SUB162" s="254"/>
      <c r="SUC162" s="254"/>
      <c r="SUD162" s="254"/>
      <c r="SUE162" s="254"/>
      <c r="SUF162" s="254"/>
      <c r="SUG162" s="254"/>
      <c r="SUH162" s="254"/>
      <c r="SUI162" s="254"/>
      <c r="SUJ162" s="254"/>
      <c r="SUK162" s="254"/>
      <c r="SUL162" s="254"/>
      <c r="SUM162" s="254"/>
      <c r="SUN162" s="254"/>
      <c r="SUO162" s="254"/>
      <c r="SUP162" s="254"/>
      <c r="SUQ162" s="254"/>
      <c r="SUR162" s="254"/>
      <c r="SUS162" s="254"/>
      <c r="SUT162" s="254"/>
      <c r="SUU162" s="254"/>
      <c r="SUV162" s="254"/>
      <c r="SUW162" s="254"/>
      <c r="SUX162" s="254"/>
      <c r="SUY162" s="254"/>
      <c r="SUZ162" s="254"/>
      <c r="SVA162" s="254"/>
      <c r="SVB162" s="254"/>
      <c r="SVC162" s="254"/>
      <c r="SVD162" s="254"/>
      <c r="SVE162" s="254"/>
      <c r="SVF162" s="254"/>
      <c r="SVG162" s="254"/>
      <c r="SVH162" s="254"/>
      <c r="SVI162" s="254"/>
      <c r="SVJ162" s="254"/>
      <c r="SVK162" s="254"/>
      <c r="SVL162" s="254"/>
      <c r="SVM162" s="254"/>
      <c r="SVN162" s="254"/>
      <c r="SVO162" s="254"/>
      <c r="SVP162" s="254"/>
      <c r="SVQ162" s="254"/>
      <c r="SVR162" s="254"/>
      <c r="SVS162" s="254"/>
      <c r="SVT162" s="254"/>
      <c r="SVU162" s="254"/>
      <c r="SVV162" s="254"/>
      <c r="SVW162" s="254"/>
      <c r="SVX162" s="254"/>
      <c r="SVY162" s="254"/>
      <c r="SVZ162" s="254"/>
      <c r="SWA162" s="254"/>
      <c r="SWB162" s="254"/>
      <c r="SWC162" s="254"/>
      <c r="SWD162" s="254"/>
      <c r="SWE162" s="254"/>
      <c r="SWF162" s="254"/>
      <c r="SWG162" s="254"/>
      <c r="SWH162" s="254"/>
      <c r="SWI162" s="254"/>
      <c r="SWJ162" s="254"/>
      <c r="SWK162" s="254"/>
      <c r="SWL162" s="254"/>
      <c r="SWM162" s="254"/>
      <c r="SWN162" s="254"/>
      <c r="SWO162" s="254"/>
      <c r="SWP162" s="254"/>
      <c r="SWQ162" s="254"/>
      <c r="SWR162" s="254"/>
      <c r="SWS162" s="254"/>
      <c r="SWT162" s="254"/>
      <c r="SWU162" s="254"/>
      <c r="SWV162" s="254"/>
      <c r="SWW162" s="254"/>
      <c r="SWX162" s="254"/>
      <c r="SWY162" s="254"/>
      <c r="SWZ162" s="254"/>
      <c r="SXA162" s="254"/>
      <c r="SXB162" s="254"/>
      <c r="SXC162" s="254"/>
      <c r="SXD162" s="254"/>
      <c r="SXE162" s="254"/>
      <c r="SXF162" s="254"/>
      <c r="SXG162" s="254"/>
      <c r="SXH162" s="254"/>
      <c r="SXI162" s="254"/>
      <c r="SXJ162" s="254"/>
      <c r="SXK162" s="254"/>
      <c r="SXL162" s="254"/>
      <c r="SXM162" s="254"/>
      <c r="SXN162" s="254"/>
      <c r="SXO162" s="254"/>
      <c r="SXP162" s="254"/>
      <c r="SXQ162" s="254"/>
      <c r="SXR162" s="254"/>
      <c r="SXS162" s="254"/>
      <c r="SXT162" s="254"/>
      <c r="SXU162" s="254"/>
      <c r="SXV162" s="254"/>
      <c r="SXW162" s="254"/>
      <c r="SXX162" s="254"/>
      <c r="SXY162" s="254"/>
      <c r="SXZ162" s="254"/>
      <c r="SYA162" s="254"/>
      <c r="SYB162" s="254"/>
      <c r="SYC162" s="254"/>
      <c r="SYD162" s="254"/>
      <c r="SYE162" s="254"/>
      <c r="SYF162" s="254"/>
      <c r="SYG162" s="254"/>
      <c r="SYH162" s="254"/>
      <c r="SYI162" s="254"/>
      <c r="SYJ162" s="254"/>
      <c r="SYK162" s="254"/>
      <c r="SYL162" s="254"/>
      <c r="SYM162" s="254"/>
      <c r="SYN162" s="254"/>
      <c r="SYO162" s="254"/>
      <c r="SYP162" s="254"/>
      <c r="SYQ162" s="254"/>
      <c r="SYR162" s="254"/>
      <c r="SYS162" s="254"/>
      <c r="SYT162" s="254"/>
      <c r="SYU162" s="254"/>
      <c r="SYV162" s="254"/>
      <c r="SYW162" s="254"/>
      <c r="SYX162" s="254"/>
      <c r="SYY162" s="254"/>
      <c r="SYZ162" s="254"/>
      <c r="SZA162" s="254"/>
      <c r="SZB162" s="254"/>
      <c r="SZC162" s="254"/>
      <c r="SZD162" s="254"/>
      <c r="SZE162" s="254"/>
      <c r="SZF162" s="254"/>
      <c r="SZG162" s="254"/>
      <c r="SZH162" s="254"/>
      <c r="SZI162" s="254"/>
      <c r="SZJ162" s="254"/>
      <c r="SZK162" s="254"/>
      <c r="SZL162" s="254"/>
      <c r="SZM162" s="254"/>
      <c r="SZN162" s="254"/>
      <c r="SZO162" s="254"/>
      <c r="SZP162" s="254"/>
      <c r="SZQ162" s="254"/>
      <c r="SZR162" s="254"/>
      <c r="SZS162" s="254"/>
      <c r="SZT162" s="254"/>
      <c r="SZU162" s="254"/>
      <c r="SZV162" s="254"/>
      <c r="SZW162" s="254"/>
      <c r="SZX162" s="254"/>
      <c r="SZY162" s="254"/>
      <c r="SZZ162" s="254"/>
      <c r="TAA162" s="254"/>
      <c r="TAB162" s="254"/>
      <c r="TAC162" s="254"/>
      <c r="TAD162" s="254"/>
      <c r="TAE162" s="254"/>
      <c r="TAF162" s="254"/>
      <c r="TAG162" s="254"/>
      <c r="TAH162" s="254"/>
      <c r="TAI162" s="254"/>
      <c r="TAJ162" s="254"/>
      <c r="TAK162" s="254"/>
      <c r="TAL162" s="254"/>
      <c r="TAM162" s="254"/>
      <c r="TAN162" s="254"/>
      <c r="TAO162" s="254"/>
      <c r="TAP162" s="254"/>
      <c r="TAQ162" s="254"/>
      <c r="TAR162" s="254"/>
      <c r="TAS162" s="254"/>
      <c r="TAT162" s="254"/>
      <c r="TAU162" s="254"/>
      <c r="TAV162" s="254"/>
      <c r="TAW162" s="254"/>
      <c r="TAX162" s="254"/>
      <c r="TAY162" s="254"/>
      <c r="TAZ162" s="254"/>
      <c r="TBA162" s="254"/>
      <c r="TBB162" s="254"/>
      <c r="TBC162" s="254"/>
      <c r="TBD162" s="254"/>
      <c r="TBE162" s="254"/>
      <c r="TBF162" s="254"/>
      <c r="TBG162" s="254"/>
      <c r="TBH162" s="254"/>
      <c r="TBI162" s="254"/>
      <c r="TBJ162" s="254"/>
      <c r="TBK162" s="254"/>
      <c r="TBL162" s="254"/>
      <c r="TBM162" s="254"/>
      <c r="TBN162" s="254"/>
      <c r="TBO162" s="254"/>
      <c r="TBP162" s="254"/>
      <c r="TBQ162" s="254"/>
      <c r="TBR162" s="254"/>
      <c r="TBS162" s="254"/>
      <c r="TBT162" s="254"/>
      <c r="TBU162" s="254"/>
      <c r="TBV162" s="254"/>
      <c r="TBW162" s="254"/>
      <c r="TBX162" s="254"/>
      <c r="TBY162" s="254"/>
      <c r="TBZ162" s="254"/>
      <c r="TCA162" s="254"/>
      <c r="TCB162" s="254"/>
      <c r="TCC162" s="254"/>
      <c r="TCD162" s="254"/>
      <c r="TCE162" s="254"/>
      <c r="TCF162" s="254"/>
      <c r="TCG162" s="254"/>
      <c r="TCH162" s="254"/>
      <c r="TCI162" s="254"/>
      <c r="TCJ162" s="254"/>
      <c r="TCK162" s="254"/>
      <c r="TCL162" s="254"/>
      <c r="TCM162" s="254"/>
      <c r="TCN162" s="254"/>
      <c r="TCO162" s="254"/>
      <c r="TCP162" s="254"/>
      <c r="TCQ162" s="254"/>
      <c r="TCR162" s="254"/>
      <c r="TCS162" s="254"/>
      <c r="TCT162" s="254"/>
      <c r="TCU162" s="254"/>
      <c r="TCV162" s="254"/>
      <c r="TCW162" s="254"/>
      <c r="TCX162" s="254"/>
      <c r="TCY162" s="254"/>
      <c r="TCZ162" s="254"/>
      <c r="TDA162" s="254"/>
      <c r="TDB162" s="254"/>
      <c r="TDC162" s="254"/>
      <c r="TDD162" s="254"/>
      <c r="TDE162" s="254"/>
      <c r="TDF162" s="254"/>
      <c r="TDG162" s="254"/>
      <c r="TDH162" s="254"/>
      <c r="TDI162" s="254"/>
      <c r="TDJ162" s="254"/>
      <c r="TDK162" s="254"/>
      <c r="TDL162" s="254"/>
      <c r="TDM162" s="254"/>
      <c r="TDN162" s="254"/>
      <c r="TDO162" s="254"/>
      <c r="TDP162" s="254"/>
      <c r="TDQ162" s="254"/>
      <c r="TDR162" s="254"/>
      <c r="TDS162" s="254"/>
      <c r="TDT162" s="254"/>
      <c r="TDU162" s="254"/>
      <c r="TDV162" s="254"/>
      <c r="TDW162" s="254"/>
      <c r="TDX162" s="254"/>
      <c r="TDY162" s="254"/>
      <c r="TDZ162" s="254"/>
      <c r="TEA162" s="254"/>
      <c r="TEB162" s="254"/>
      <c r="TEC162" s="254"/>
      <c r="TED162" s="254"/>
      <c r="TEE162" s="254"/>
      <c r="TEF162" s="254"/>
      <c r="TEG162" s="254"/>
      <c r="TEH162" s="254"/>
      <c r="TEI162" s="254"/>
      <c r="TEJ162" s="254"/>
      <c r="TEK162" s="254"/>
      <c r="TEL162" s="254"/>
      <c r="TEM162" s="254"/>
      <c r="TEN162" s="254"/>
      <c r="TEO162" s="254"/>
      <c r="TEP162" s="254"/>
      <c r="TEQ162" s="254"/>
      <c r="TER162" s="254"/>
      <c r="TES162" s="254"/>
      <c r="TET162" s="254"/>
      <c r="TEU162" s="254"/>
      <c r="TEV162" s="254"/>
      <c r="TEW162" s="254"/>
      <c r="TEX162" s="254"/>
      <c r="TEY162" s="254"/>
      <c r="TEZ162" s="254"/>
      <c r="TFA162" s="254"/>
      <c r="TFB162" s="254"/>
      <c r="TFC162" s="254"/>
      <c r="TFD162" s="254"/>
      <c r="TFE162" s="254"/>
      <c r="TFF162" s="254"/>
      <c r="TFG162" s="254"/>
      <c r="TFH162" s="254"/>
      <c r="TFI162" s="254"/>
      <c r="TFJ162" s="254"/>
      <c r="TFK162" s="254"/>
      <c r="TFL162" s="254"/>
      <c r="TFM162" s="254"/>
      <c r="TFN162" s="254"/>
      <c r="TFO162" s="254"/>
      <c r="TFP162" s="254"/>
      <c r="TFQ162" s="254"/>
      <c r="TFR162" s="254"/>
      <c r="TFS162" s="254"/>
      <c r="TFT162" s="254"/>
      <c r="TFU162" s="254"/>
      <c r="TFV162" s="254"/>
      <c r="TFW162" s="254"/>
      <c r="TFX162" s="254"/>
      <c r="TFY162" s="254"/>
      <c r="TFZ162" s="254"/>
      <c r="TGA162" s="254"/>
      <c r="TGB162" s="254"/>
      <c r="TGC162" s="254"/>
      <c r="TGD162" s="254"/>
      <c r="TGE162" s="254"/>
      <c r="TGF162" s="254"/>
      <c r="TGG162" s="254"/>
      <c r="TGH162" s="254"/>
      <c r="TGI162" s="254"/>
      <c r="TGJ162" s="254"/>
      <c r="TGK162" s="254"/>
      <c r="TGL162" s="254"/>
      <c r="TGM162" s="254"/>
      <c r="TGN162" s="254"/>
      <c r="TGO162" s="254"/>
      <c r="TGP162" s="254"/>
      <c r="TGQ162" s="254"/>
      <c r="TGR162" s="254"/>
      <c r="TGS162" s="254"/>
      <c r="TGT162" s="254"/>
      <c r="TGU162" s="254"/>
      <c r="TGV162" s="254"/>
      <c r="TGW162" s="254"/>
      <c r="TGX162" s="254"/>
      <c r="TGY162" s="254"/>
      <c r="TGZ162" s="254"/>
      <c r="THA162" s="254"/>
      <c r="THB162" s="254"/>
      <c r="THC162" s="254"/>
      <c r="THD162" s="254"/>
      <c r="THE162" s="254"/>
      <c r="THF162" s="254"/>
      <c r="THG162" s="254"/>
      <c r="THH162" s="254"/>
      <c r="THI162" s="254"/>
      <c r="THJ162" s="254"/>
      <c r="THK162" s="254"/>
      <c r="THL162" s="254"/>
      <c r="THM162" s="254"/>
      <c r="THN162" s="254"/>
      <c r="THO162" s="254"/>
      <c r="THP162" s="254"/>
      <c r="THQ162" s="254"/>
      <c r="THR162" s="254"/>
      <c r="THS162" s="254"/>
      <c r="THT162" s="254"/>
      <c r="THU162" s="254"/>
      <c r="THV162" s="254"/>
      <c r="THW162" s="254"/>
      <c r="THX162" s="254"/>
      <c r="THY162" s="254"/>
      <c r="THZ162" s="254"/>
      <c r="TIA162" s="254"/>
      <c r="TIB162" s="254"/>
      <c r="TIC162" s="254"/>
      <c r="TID162" s="254"/>
      <c r="TIE162" s="254"/>
      <c r="TIF162" s="254"/>
      <c r="TIG162" s="254"/>
      <c r="TIH162" s="254"/>
      <c r="TII162" s="254"/>
      <c r="TIJ162" s="254"/>
      <c r="TIK162" s="254"/>
      <c r="TIL162" s="254"/>
      <c r="TIM162" s="254"/>
      <c r="TIN162" s="254"/>
      <c r="TIO162" s="254"/>
      <c r="TIP162" s="254"/>
      <c r="TIQ162" s="254"/>
      <c r="TIR162" s="254"/>
      <c r="TIS162" s="254"/>
      <c r="TIT162" s="254"/>
      <c r="TIU162" s="254"/>
      <c r="TIV162" s="254"/>
      <c r="TIW162" s="254"/>
      <c r="TIX162" s="254"/>
      <c r="TIY162" s="254"/>
      <c r="TIZ162" s="254"/>
      <c r="TJA162" s="254"/>
      <c r="TJB162" s="254"/>
      <c r="TJC162" s="254"/>
      <c r="TJD162" s="254"/>
      <c r="TJE162" s="254"/>
      <c r="TJF162" s="254"/>
      <c r="TJG162" s="254"/>
      <c r="TJH162" s="254"/>
      <c r="TJI162" s="254"/>
      <c r="TJJ162" s="254"/>
      <c r="TJK162" s="254"/>
      <c r="TJL162" s="254"/>
      <c r="TJM162" s="254"/>
      <c r="TJN162" s="254"/>
      <c r="TJO162" s="254"/>
      <c r="TJP162" s="254"/>
      <c r="TJQ162" s="254"/>
      <c r="TJR162" s="254"/>
      <c r="TJS162" s="254"/>
      <c r="TJT162" s="254"/>
      <c r="TJU162" s="254"/>
      <c r="TJV162" s="254"/>
      <c r="TJW162" s="254"/>
      <c r="TJX162" s="254"/>
      <c r="TJY162" s="254"/>
      <c r="TJZ162" s="254"/>
      <c r="TKA162" s="254"/>
      <c r="TKB162" s="254"/>
      <c r="TKC162" s="254"/>
      <c r="TKD162" s="254"/>
      <c r="TKE162" s="254"/>
      <c r="TKF162" s="254"/>
      <c r="TKG162" s="254"/>
      <c r="TKH162" s="254"/>
      <c r="TKI162" s="254"/>
      <c r="TKJ162" s="254"/>
      <c r="TKK162" s="254"/>
      <c r="TKL162" s="254"/>
      <c r="TKM162" s="254"/>
      <c r="TKN162" s="254"/>
      <c r="TKO162" s="254"/>
      <c r="TKP162" s="254"/>
      <c r="TKQ162" s="254"/>
      <c r="TKR162" s="254"/>
      <c r="TKS162" s="254"/>
      <c r="TKT162" s="254"/>
      <c r="TKU162" s="254"/>
      <c r="TKV162" s="254"/>
      <c r="TKW162" s="254"/>
      <c r="TKX162" s="254"/>
      <c r="TKY162" s="254"/>
      <c r="TKZ162" s="254"/>
      <c r="TLA162" s="254"/>
      <c r="TLB162" s="254"/>
      <c r="TLC162" s="254"/>
      <c r="TLD162" s="254"/>
      <c r="TLE162" s="254"/>
      <c r="TLF162" s="254"/>
      <c r="TLG162" s="254"/>
      <c r="TLH162" s="254"/>
      <c r="TLI162" s="254"/>
      <c r="TLJ162" s="254"/>
      <c r="TLK162" s="254"/>
      <c r="TLL162" s="254"/>
      <c r="TLM162" s="254"/>
      <c r="TLN162" s="254"/>
      <c r="TLO162" s="254"/>
      <c r="TLP162" s="254"/>
      <c r="TLQ162" s="254"/>
      <c r="TLR162" s="254"/>
      <c r="TLS162" s="254"/>
      <c r="TLT162" s="254"/>
      <c r="TLU162" s="254"/>
      <c r="TLV162" s="254"/>
      <c r="TLW162" s="254"/>
      <c r="TLX162" s="254"/>
      <c r="TLY162" s="254"/>
      <c r="TLZ162" s="254"/>
      <c r="TMA162" s="254"/>
      <c r="TMB162" s="254"/>
      <c r="TMC162" s="254"/>
      <c r="TMD162" s="254"/>
      <c r="TME162" s="254"/>
      <c r="TMF162" s="254"/>
      <c r="TMG162" s="254"/>
      <c r="TMH162" s="254"/>
      <c r="TMI162" s="254"/>
      <c r="TMJ162" s="254"/>
      <c r="TMK162" s="254"/>
      <c r="TML162" s="254"/>
      <c r="TMM162" s="254"/>
      <c r="TMN162" s="254"/>
      <c r="TMO162" s="254"/>
      <c r="TMP162" s="254"/>
      <c r="TMQ162" s="254"/>
      <c r="TMR162" s="254"/>
      <c r="TMS162" s="254"/>
      <c r="TMT162" s="254"/>
      <c r="TMU162" s="254"/>
      <c r="TMV162" s="254"/>
      <c r="TMW162" s="254"/>
      <c r="TMX162" s="254"/>
      <c r="TMY162" s="254"/>
      <c r="TMZ162" s="254"/>
      <c r="TNA162" s="254"/>
      <c r="TNB162" s="254"/>
      <c r="TNC162" s="254"/>
      <c r="TND162" s="254"/>
      <c r="TNE162" s="254"/>
      <c r="TNF162" s="254"/>
      <c r="TNG162" s="254"/>
      <c r="TNH162" s="254"/>
      <c r="TNI162" s="254"/>
      <c r="TNJ162" s="254"/>
      <c r="TNK162" s="254"/>
      <c r="TNL162" s="254"/>
      <c r="TNM162" s="254"/>
      <c r="TNN162" s="254"/>
      <c r="TNO162" s="254"/>
      <c r="TNP162" s="254"/>
      <c r="TNQ162" s="254"/>
      <c r="TNR162" s="254"/>
      <c r="TNS162" s="254"/>
      <c r="TNT162" s="254"/>
      <c r="TNU162" s="254"/>
      <c r="TNV162" s="254"/>
      <c r="TNW162" s="254"/>
      <c r="TNX162" s="254"/>
      <c r="TNY162" s="254"/>
      <c r="TNZ162" s="254"/>
      <c r="TOA162" s="254"/>
      <c r="TOB162" s="254"/>
      <c r="TOC162" s="254"/>
      <c r="TOD162" s="254"/>
      <c r="TOE162" s="254"/>
      <c r="TOF162" s="254"/>
      <c r="TOG162" s="254"/>
      <c r="TOH162" s="254"/>
      <c r="TOI162" s="254"/>
      <c r="TOJ162" s="254"/>
      <c r="TOK162" s="254"/>
      <c r="TOL162" s="254"/>
      <c r="TOM162" s="254"/>
      <c r="TON162" s="254"/>
      <c r="TOO162" s="254"/>
      <c r="TOP162" s="254"/>
      <c r="TOQ162" s="254"/>
      <c r="TOR162" s="254"/>
      <c r="TOS162" s="254"/>
      <c r="TOT162" s="254"/>
      <c r="TOU162" s="254"/>
      <c r="TOV162" s="254"/>
      <c r="TOW162" s="254"/>
      <c r="TOX162" s="254"/>
      <c r="TOY162" s="254"/>
      <c r="TOZ162" s="254"/>
      <c r="TPA162" s="254"/>
      <c r="TPB162" s="254"/>
      <c r="TPC162" s="254"/>
      <c r="TPD162" s="254"/>
      <c r="TPE162" s="254"/>
      <c r="TPF162" s="254"/>
      <c r="TPG162" s="254"/>
      <c r="TPH162" s="254"/>
      <c r="TPI162" s="254"/>
      <c r="TPJ162" s="254"/>
      <c r="TPK162" s="254"/>
      <c r="TPL162" s="254"/>
      <c r="TPM162" s="254"/>
      <c r="TPN162" s="254"/>
      <c r="TPO162" s="254"/>
      <c r="TPP162" s="254"/>
      <c r="TPQ162" s="254"/>
      <c r="TPR162" s="254"/>
      <c r="TPS162" s="254"/>
      <c r="TPT162" s="254"/>
      <c r="TPU162" s="254"/>
      <c r="TPV162" s="254"/>
      <c r="TPW162" s="254"/>
      <c r="TPX162" s="254"/>
      <c r="TPY162" s="254"/>
      <c r="TPZ162" s="254"/>
      <c r="TQA162" s="254"/>
      <c r="TQB162" s="254"/>
      <c r="TQC162" s="254"/>
      <c r="TQD162" s="254"/>
      <c r="TQE162" s="254"/>
      <c r="TQF162" s="254"/>
      <c r="TQG162" s="254"/>
      <c r="TQH162" s="254"/>
      <c r="TQI162" s="254"/>
      <c r="TQJ162" s="254"/>
      <c r="TQK162" s="254"/>
      <c r="TQL162" s="254"/>
      <c r="TQM162" s="254"/>
      <c r="TQN162" s="254"/>
      <c r="TQO162" s="254"/>
      <c r="TQP162" s="254"/>
      <c r="TQQ162" s="254"/>
      <c r="TQR162" s="254"/>
      <c r="TQS162" s="254"/>
      <c r="TQT162" s="254"/>
      <c r="TQU162" s="254"/>
      <c r="TQV162" s="254"/>
      <c r="TQW162" s="254"/>
      <c r="TQX162" s="254"/>
      <c r="TQY162" s="254"/>
      <c r="TQZ162" s="254"/>
      <c r="TRA162" s="254"/>
      <c r="TRB162" s="254"/>
      <c r="TRC162" s="254"/>
      <c r="TRD162" s="254"/>
      <c r="TRE162" s="254"/>
      <c r="TRF162" s="254"/>
      <c r="TRG162" s="254"/>
      <c r="TRH162" s="254"/>
      <c r="TRI162" s="254"/>
      <c r="TRJ162" s="254"/>
      <c r="TRK162" s="254"/>
      <c r="TRL162" s="254"/>
      <c r="TRM162" s="254"/>
      <c r="TRN162" s="254"/>
      <c r="TRO162" s="254"/>
      <c r="TRP162" s="254"/>
      <c r="TRQ162" s="254"/>
      <c r="TRR162" s="254"/>
      <c r="TRS162" s="254"/>
      <c r="TRT162" s="254"/>
      <c r="TRU162" s="254"/>
      <c r="TRV162" s="254"/>
      <c r="TRW162" s="254"/>
      <c r="TRX162" s="254"/>
      <c r="TRY162" s="254"/>
      <c r="TRZ162" s="254"/>
      <c r="TSA162" s="254"/>
      <c r="TSB162" s="254"/>
      <c r="TSC162" s="254"/>
      <c r="TSD162" s="254"/>
      <c r="TSE162" s="254"/>
      <c r="TSF162" s="254"/>
      <c r="TSG162" s="254"/>
      <c r="TSH162" s="254"/>
      <c r="TSI162" s="254"/>
      <c r="TSJ162" s="254"/>
      <c r="TSK162" s="254"/>
      <c r="TSL162" s="254"/>
      <c r="TSM162" s="254"/>
      <c r="TSN162" s="254"/>
      <c r="TSO162" s="254"/>
      <c r="TSP162" s="254"/>
      <c r="TSQ162" s="254"/>
      <c r="TSR162" s="254"/>
      <c r="TSS162" s="254"/>
      <c r="TST162" s="254"/>
      <c r="TSU162" s="254"/>
      <c r="TSV162" s="254"/>
      <c r="TSW162" s="254"/>
      <c r="TSX162" s="254"/>
      <c r="TSY162" s="254"/>
      <c r="TSZ162" s="254"/>
      <c r="TTA162" s="254"/>
      <c r="TTB162" s="254"/>
      <c r="TTC162" s="254"/>
      <c r="TTD162" s="254"/>
      <c r="TTE162" s="254"/>
      <c r="TTF162" s="254"/>
      <c r="TTG162" s="254"/>
      <c r="TTH162" s="254"/>
      <c r="TTI162" s="254"/>
      <c r="TTJ162" s="254"/>
      <c r="TTK162" s="254"/>
      <c r="TTL162" s="254"/>
      <c r="TTM162" s="254"/>
      <c r="TTN162" s="254"/>
      <c r="TTO162" s="254"/>
      <c r="TTP162" s="254"/>
      <c r="TTQ162" s="254"/>
      <c r="TTR162" s="254"/>
      <c r="TTS162" s="254"/>
      <c r="TTT162" s="254"/>
      <c r="TTU162" s="254"/>
      <c r="TTV162" s="254"/>
      <c r="TTW162" s="254"/>
      <c r="TTX162" s="254"/>
      <c r="TTY162" s="254"/>
      <c r="TTZ162" s="254"/>
      <c r="TUA162" s="254"/>
      <c r="TUB162" s="254"/>
      <c r="TUC162" s="254"/>
      <c r="TUD162" s="254"/>
      <c r="TUE162" s="254"/>
      <c r="TUF162" s="254"/>
      <c r="TUG162" s="254"/>
      <c r="TUH162" s="254"/>
      <c r="TUI162" s="254"/>
      <c r="TUJ162" s="254"/>
      <c r="TUK162" s="254"/>
      <c r="TUL162" s="254"/>
      <c r="TUM162" s="254"/>
      <c r="TUN162" s="254"/>
      <c r="TUO162" s="254"/>
      <c r="TUP162" s="254"/>
      <c r="TUQ162" s="254"/>
      <c r="TUR162" s="254"/>
      <c r="TUS162" s="254"/>
      <c r="TUT162" s="254"/>
      <c r="TUU162" s="254"/>
      <c r="TUV162" s="254"/>
      <c r="TUW162" s="254"/>
      <c r="TUX162" s="254"/>
      <c r="TUY162" s="254"/>
      <c r="TUZ162" s="254"/>
      <c r="TVA162" s="254"/>
      <c r="TVB162" s="254"/>
      <c r="TVC162" s="254"/>
      <c r="TVD162" s="254"/>
      <c r="TVE162" s="254"/>
      <c r="TVF162" s="254"/>
      <c r="TVG162" s="254"/>
      <c r="TVH162" s="254"/>
      <c r="TVI162" s="254"/>
      <c r="TVJ162" s="254"/>
      <c r="TVK162" s="254"/>
      <c r="TVL162" s="254"/>
      <c r="TVM162" s="254"/>
      <c r="TVN162" s="254"/>
      <c r="TVO162" s="254"/>
      <c r="TVP162" s="254"/>
      <c r="TVQ162" s="254"/>
      <c r="TVR162" s="254"/>
      <c r="TVS162" s="254"/>
      <c r="TVT162" s="254"/>
      <c r="TVU162" s="254"/>
      <c r="TVV162" s="254"/>
      <c r="TVW162" s="254"/>
      <c r="TVX162" s="254"/>
      <c r="TVY162" s="254"/>
      <c r="TVZ162" s="254"/>
      <c r="TWA162" s="254"/>
      <c r="TWB162" s="254"/>
      <c r="TWC162" s="254"/>
      <c r="TWD162" s="254"/>
      <c r="TWE162" s="254"/>
      <c r="TWF162" s="254"/>
      <c r="TWG162" s="254"/>
      <c r="TWH162" s="254"/>
      <c r="TWI162" s="254"/>
      <c r="TWJ162" s="254"/>
      <c r="TWK162" s="254"/>
      <c r="TWL162" s="254"/>
      <c r="TWM162" s="254"/>
      <c r="TWN162" s="254"/>
      <c r="TWO162" s="254"/>
      <c r="TWP162" s="254"/>
      <c r="TWQ162" s="254"/>
      <c r="TWR162" s="254"/>
      <c r="TWS162" s="254"/>
      <c r="TWT162" s="254"/>
      <c r="TWU162" s="254"/>
      <c r="TWV162" s="254"/>
      <c r="TWW162" s="254"/>
      <c r="TWX162" s="254"/>
      <c r="TWY162" s="254"/>
      <c r="TWZ162" s="254"/>
      <c r="TXA162" s="254"/>
      <c r="TXB162" s="254"/>
      <c r="TXC162" s="254"/>
      <c r="TXD162" s="254"/>
      <c r="TXE162" s="254"/>
      <c r="TXF162" s="254"/>
      <c r="TXG162" s="254"/>
      <c r="TXH162" s="254"/>
      <c r="TXI162" s="254"/>
      <c r="TXJ162" s="254"/>
      <c r="TXK162" s="254"/>
      <c r="TXL162" s="254"/>
      <c r="TXM162" s="254"/>
      <c r="TXN162" s="254"/>
      <c r="TXO162" s="254"/>
      <c r="TXP162" s="254"/>
      <c r="TXQ162" s="254"/>
      <c r="TXR162" s="254"/>
      <c r="TXS162" s="254"/>
      <c r="TXT162" s="254"/>
      <c r="TXU162" s="254"/>
      <c r="TXV162" s="254"/>
      <c r="TXW162" s="254"/>
      <c r="TXX162" s="254"/>
      <c r="TXY162" s="254"/>
      <c r="TXZ162" s="254"/>
      <c r="TYA162" s="254"/>
      <c r="TYB162" s="254"/>
      <c r="TYC162" s="254"/>
      <c r="TYD162" s="254"/>
      <c r="TYE162" s="254"/>
      <c r="TYF162" s="254"/>
      <c r="TYG162" s="254"/>
      <c r="TYH162" s="254"/>
      <c r="TYI162" s="254"/>
      <c r="TYJ162" s="254"/>
      <c r="TYK162" s="254"/>
      <c r="TYL162" s="254"/>
      <c r="TYM162" s="254"/>
      <c r="TYN162" s="254"/>
      <c r="TYO162" s="254"/>
      <c r="TYP162" s="254"/>
      <c r="TYQ162" s="254"/>
      <c r="TYR162" s="254"/>
      <c r="TYS162" s="254"/>
      <c r="TYT162" s="254"/>
      <c r="TYU162" s="254"/>
      <c r="TYV162" s="254"/>
      <c r="TYW162" s="254"/>
      <c r="TYX162" s="254"/>
      <c r="TYY162" s="254"/>
      <c r="TYZ162" s="254"/>
      <c r="TZA162" s="254"/>
      <c r="TZB162" s="254"/>
      <c r="TZC162" s="254"/>
      <c r="TZD162" s="254"/>
      <c r="TZE162" s="254"/>
      <c r="TZF162" s="254"/>
      <c r="TZG162" s="254"/>
      <c r="TZH162" s="254"/>
      <c r="TZI162" s="254"/>
      <c r="TZJ162" s="254"/>
      <c r="TZK162" s="254"/>
      <c r="TZL162" s="254"/>
      <c r="TZM162" s="254"/>
      <c r="TZN162" s="254"/>
      <c r="TZO162" s="254"/>
      <c r="TZP162" s="254"/>
      <c r="TZQ162" s="254"/>
      <c r="TZR162" s="254"/>
      <c r="TZS162" s="254"/>
      <c r="TZT162" s="254"/>
      <c r="TZU162" s="254"/>
      <c r="TZV162" s="254"/>
      <c r="TZW162" s="254"/>
      <c r="TZX162" s="254"/>
      <c r="TZY162" s="254"/>
      <c r="TZZ162" s="254"/>
      <c r="UAA162" s="254"/>
      <c r="UAB162" s="254"/>
      <c r="UAC162" s="254"/>
      <c r="UAD162" s="254"/>
      <c r="UAE162" s="254"/>
      <c r="UAF162" s="254"/>
      <c r="UAG162" s="254"/>
      <c r="UAH162" s="254"/>
      <c r="UAI162" s="254"/>
      <c r="UAJ162" s="254"/>
      <c r="UAK162" s="254"/>
      <c r="UAL162" s="254"/>
      <c r="UAM162" s="254"/>
      <c r="UAN162" s="254"/>
      <c r="UAO162" s="254"/>
      <c r="UAP162" s="254"/>
      <c r="UAQ162" s="254"/>
      <c r="UAR162" s="254"/>
      <c r="UAS162" s="254"/>
      <c r="UAT162" s="254"/>
      <c r="UAU162" s="254"/>
      <c r="UAV162" s="254"/>
      <c r="UAW162" s="254"/>
      <c r="UAX162" s="254"/>
      <c r="UAY162" s="254"/>
      <c r="UAZ162" s="254"/>
      <c r="UBA162" s="254"/>
      <c r="UBB162" s="254"/>
      <c r="UBC162" s="254"/>
      <c r="UBD162" s="254"/>
      <c r="UBE162" s="254"/>
      <c r="UBF162" s="254"/>
      <c r="UBG162" s="254"/>
      <c r="UBH162" s="254"/>
      <c r="UBI162" s="254"/>
      <c r="UBJ162" s="254"/>
      <c r="UBK162" s="254"/>
      <c r="UBL162" s="254"/>
      <c r="UBM162" s="254"/>
      <c r="UBN162" s="254"/>
      <c r="UBO162" s="254"/>
      <c r="UBP162" s="254"/>
      <c r="UBQ162" s="254"/>
      <c r="UBR162" s="254"/>
      <c r="UBS162" s="254"/>
      <c r="UBT162" s="254"/>
      <c r="UBU162" s="254"/>
      <c r="UBV162" s="254"/>
      <c r="UBW162" s="254"/>
      <c r="UBX162" s="254"/>
      <c r="UBY162" s="254"/>
      <c r="UBZ162" s="254"/>
      <c r="UCA162" s="254"/>
      <c r="UCB162" s="254"/>
      <c r="UCC162" s="254"/>
      <c r="UCD162" s="254"/>
      <c r="UCE162" s="254"/>
      <c r="UCF162" s="254"/>
      <c r="UCG162" s="254"/>
      <c r="UCH162" s="254"/>
      <c r="UCI162" s="254"/>
      <c r="UCJ162" s="254"/>
      <c r="UCK162" s="254"/>
      <c r="UCL162" s="254"/>
      <c r="UCM162" s="254"/>
      <c r="UCN162" s="254"/>
      <c r="UCO162" s="254"/>
      <c r="UCP162" s="254"/>
      <c r="UCQ162" s="254"/>
      <c r="UCR162" s="254"/>
      <c r="UCS162" s="254"/>
      <c r="UCT162" s="254"/>
      <c r="UCU162" s="254"/>
      <c r="UCV162" s="254"/>
      <c r="UCW162" s="254"/>
      <c r="UCX162" s="254"/>
      <c r="UCY162" s="254"/>
      <c r="UCZ162" s="254"/>
      <c r="UDA162" s="254"/>
      <c r="UDB162" s="254"/>
      <c r="UDC162" s="254"/>
      <c r="UDD162" s="254"/>
      <c r="UDE162" s="254"/>
      <c r="UDF162" s="254"/>
      <c r="UDG162" s="254"/>
      <c r="UDH162" s="254"/>
      <c r="UDI162" s="254"/>
      <c r="UDJ162" s="254"/>
      <c r="UDK162" s="254"/>
      <c r="UDL162" s="254"/>
      <c r="UDM162" s="254"/>
      <c r="UDN162" s="254"/>
      <c r="UDO162" s="254"/>
      <c r="UDP162" s="254"/>
      <c r="UDQ162" s="254"/>
      <c r="UDR162" s="254"/>
      <c r="UDS162" s="254"/>
      <c r="UDT162" s="254"/>
      <c r="UDU162" s="254"/>
      <c r="UDV162" s="254"/>
      <c r="UDW162" s="254"/>
      <c r="UDX162" s="254"/>
      <c r="UDY162" s="254"/>
      <c r="UDZ162" s="254"/>
      <c r="UEA162" s="254"/>
      <c r="UEB162" s="254"/>
      <c r="UEC162" s="254"/>
      <c r="UED162" s="254"/>
      <c r="UEE162" s="254"/>
      <c r="UEF162" s="254"/>
      <c r="UEG162" s="254"/>
      <c r="UEH162" s="254"/>
      <c r="UEI162" s="254"/>
      <c r="UEJ162" s="254"/>
      <c r="UEK162" s="254"/>
      <c r="UEL162" s="254"/>
      <c r="UEM162" s="254"/>
      <c r="UEN162" s="254"/>
      <c r="UEO162" s="254"/>
      <c r="UEP162" s="254"/>
      <c r="UEQ162" s="254"/>
      <c r="UER162" s="254"/>
      <c r="UES162" s="254"/>
      <c r="UET162" s="254"/>
      <c r="UEU162" s="254"/>
      <c r="UEV162" s="254"/>
      <c r="UEW162" s="254"/>
      <c r="UEX162" s="254"/>
      <c r="UEY162" s="254"/>
      <c r="UEZ162" s="254"/>
      <c r="UFA162" s="254"/>
      <c r="UFB162" s="254"/>
      <c r="UFC162" s="254"/>
      <c r="UFD162" s="254"/>
      <c r="UFE162" s="254"/>
      <c r="UFF162" s="254"/>
      <c r="UFG162" s="254"/>
      <c r="UFH162" s="254"/>
      <c r="UFI162" s="254"/>
      <c r="UFJ162" s="254"/>
      <c r="UFK162" s="254"/>
      <c r="UFL162" s="254"/>
      <c r="UFM162" s="254"/>
      <c r="UFN162" s="254"/>
      <c r="UFO162" s="254"/>
      <c r="UFP162" s="254"/>
      <c r="UFQ162" s="254"/>
      <c r="UFR162" s="254"/>
      <c r="UFS162" s="254"/>
      <c r="UFT162" s="254"/>
      <c r="UFU162" s="254"/>
      <c r="UFV162" s="254"/>
      <c r="UFW162" s="254"/>
      <c r="UFX162" s="254"/>
      <c r="UFY162" s="254"/>
      <c r="UFZ162" s="254"/>
      <c r="UGA162" s="254"/>
      <c r="UGB162" s="254"/>
      <c r="UGC162" s="254"/>
      <c r="UGD162" s="254"/>
      <c r="UGE162" s="254"/>
      <c r="UGF162" s="254"/>
      <c r="UGG162" s="254"/>
      <c r="UGH162" s="254"/>
      <c r="UGI162" s="254"/>
      <c r="UGJ162" s="254"/>
      <c r="UGK162" s="254"/>
      <c r="UGL162" s="254"/>
      <c r="UGM162" s="254"/>
      <c r="UGN162" s="254"/>
      <c r="UGO162" s="254"/>
      <c r="UGP162" s="254"/>
      <c r="UGQ162" s="254"/>
      <c r="UGR162" s="254"/>
      <c r="UGS162" s="254"/>
      <c r="UGT162" s="254"/>
      <c r="UGU162" s="254"/>
      <c r="UGV162" s="254"/>
      <c r="UGW162" s="254"/>
      <c r="UGX162" s="254"/>
      <c r="UGY162" s="254"/>
      <c r="UGZ162" s="254"/>
      <c r="UHA162" s="254"/>
      <c r="UHB162" s="254"/>
      <c r="UHC162" s="254"/>
      <c r="UHD162" s="254"/>
      <c r="UHE162" s="254"/>
      <c r="UHF162" s="254"/>
      <c r="UHG162" s="254"/>
      <c r="UHH162" s="254"/>
      <c r="UHI162" s="254"/>
      <c r="UHJ162" s="254"/>
      <c r="UHK162" s="254"/>
      <c r="UHL162" s="254"/>
      <c r="UHM162" s="254"/>
      <c r="UHN162" s="254"/>
      <c r="UHO162" s="254"/>
      <c r="UHP162" s="254"/>
      <c r="UHQ162" s="254"/>
      <c r="UHR162" s="254"/>
      <c r="UHS162" s="254"/>
      <c r="UHT162" s="254"/>
      <c r="UHU162" s="254"/>
      <c r="UHV162" s="254"/>
      <c r="UHW162" s="254"/>
      <c r="UHX162" s="254"/>
      <c r="UHY162" s="254"/>
      <c r="UHZ162" s="254"/>
      <c r="UIA162" s="254"/>
      <c r="UIB162" s="254"/>
      <c r="UIC162" s="254"/>
      <c r="UID162" s="254"/>
      <c r="UIE162" s="254"/>
      <c r="UIF162" s="254"/>
      <c r="UIG162" s="254"/>
      <c r="UIH162" s="254"/>
      <c r="UII162" s="254"/>
      <c r="UIJ162" s="254"/>
      <c r="UIK162" s="254"/>
      <c r="UIL162" s="254"/>
      <c r="UIM162" s="254"/>
      <c r="UIN162" s="254"/>
      <c r="UIO162" s="254"/>
      <c r="UIP162" s="254"/>
      <c r="UIQ162" s="254"/>
      <c r="UIR162" s="254"/>
      <c r="UIS162" s="254"/>
      <c r="UIT162" s="254"/>
      <c r="UIU162" s="254"/>
      <c r="UIV162" s="254"/>
      <c r="UIW162" s="254"/>
      <c r="UIX162" s="254"/>
      <c r="UIY162" s="254"/>
      <c r="UIZ162" s="254"/>
      <c r="UJA162" s="254"/>
      <c r="UJB162" s="254"/>
      <c r="UJC162" s="254"/>
      <c r="UJD162" s="254"/>
      <c r="UJE162" s="254"/>
      <c r="UJF162" s="254"/>
      <c r="UJG162" s="254"/>
      <c r="UJH162" s="254"/>
      <c r="UJI162" s="254"/>
      <c r="UJJ162" s="254"/>
      <c r="UJK162" s="254"/>
      <c r="UJL162" s="254"/>
      <c r="UJM162" s="254"/>
      <c r="UJN162" s="254"/>
      <c r="UJO162" s="254"/>
      <c r="UJP162" s="254"/>
      <c r="UJQ162" s="254"/>
      <c r="UJR162" s="254"/>
      <c r="UJS162" s="254"/>
      <c r="UJT162" s="254"/>
      <c r="UJU162" s="254"/>
      <c r="UJV162" s="254"/>
      <c r="UJW162" s="254"/>
      <c r="UJX162" s="254"/>
      <c r="UJY162" s="254"/>
      <c r="UJZ162" s="254"/>
      <c r="UKA162" s="254"/>
      <c r="UKB162" s="254"/>
      <c r="UKC162" s="254"/>
      <c r="UKD162" s="254"/>
      <c r="UKE162" s="254"/>
      <c r="UKF162" s="254"/>
      <c r="UKG162" s="254"/>
      <c r="UKH162" s="254"/>
      <c r="UKI162" s="254"/>
      <c r="UKJ162" s="254"/>
      <c r="UKK162" s="254"/>
      <c r="UKL162" s="254"/>
      <c r="UKM162" s="254"/>
      <c r="UKN162" s="254"/>
      <c r="UKO162" s="254"/>
      <c r="UKP162" s="254"/>
      <c r="UKQ162" s="254"/>
      <c r="UKR162" s="254"/>
      <c r="UKS162" s="254"/>
      <c r="UKT162" s="254"/>
      <c r="UKU162" s="254"/>
      <c r="UKV162" s="254"/>
      <c r="UKW162" s="254"/>
      <c r="UKX162" s="254"/>
      <c r="UKY162" s="254"/>
      <c r="UKZ162" s="254"/>
      <c r="ULA162" s="254"/>
      <c r="ULB162" s="254"/>
      <c r="ULC162" s="254"/>
      <c r="ULD162" s="254"/>
      <c r="ULE162" s="254"/>
      <c r="ULF162" s="254"/>
      <c r="ULG162" s="254"/>
      <c r="ULH162" s="254"/>
      <c r="ULI162" s="254"/>
      <c r="ULJ162" s="254"/>
      <c r="ULK162" s="254"/>
      <c r="ULL162" s="254"/>
      <c r="ULM162" s="254"/>
      <c r="ULN162" s="254"/>
      <c r="ULO162" s="254"/>
      <c r="ULP162" s="254"/>
      <c r="ULQ162" s="254"/>
      <c r="ULR162" s="254"/>
      <c r="ULS162" s="254"/>
      <c r="ULT162" s="254"/>
      <c r="ULU162" s="254"/>
      <c r="ULV162" s="254"/>
      <c r="ULW162" s="254"/>
      <c r="ULX162" s="254"/>
      <c r="ULY162" s="254"/>
      <c r="ULZ162" s="254"/>
      <c r="UMA162" s="254"/>
      <c r="UMB162" s="254"/>
      <c r="UMC162" s="254"/>
      <c r="UMD162" s="254"/>
      <c r="UME162" s="254"/>
      <c r="UMF162" s="254"/>
      <c r="UMG162" s="254"/>
      <c r="UMH162" s="254"/>
      <c r="UMI162" s="254"/>
      <c r="UMJ162" s="254"/>
      <c r="UMK162" s="254"/>
      <c r="UML162" s="254"/>
      <c r="UMM162" s="254"/>
      <c r="UMN162" s="254"/>
      <c r="UMO162" s="254"/>
      <c r="UMP162" s="254"/>
      <c r="UMQ162" s="254"/>
      <c r="UMR162" s="254"/>
      <c r="UMS162" s="254"/>
      <c r="UMT162" s="254"/>
      <c r="UMU162" s="254"/>
      <c r="UMV162" s="254"/>
      <c r="UMW162" s="254"/>
      <c r="UMX162" s="254"/>
      <c r="UMY162" s="254"/>
      <c r="UMZ162" s="254"/>
      <c r="UNA162" s="254"/>
      <c r="UNB162" s="254"/>
      <c r="UNC162" s="254"/>
      <c r="UND162" s="254"/>
      <c r="UNE162" s="254"/>
      <c r="UNF162" s="254"/>
      <c r="UNG162" s="254"/>
      <c r="UNH162" s="254"/>
      <c r="UNI162" s="254"/>
      <c r="UNJ162" s="254"/>
      <c r="UNK162" s="254"/>
      <c r="UNL162" s="254"/>
      <c r="UNM162" s="254"/>
      <c r="UNN162" s="254"/>
      <c r="UNO162" s="254"/>
      <c r="UNP162" s="254"/>
      <c r="UNQ162" s="254"/>
      <c r="UNR162" s="254"/>
      <c r="UNS162" s="254"/>
      <c r="UNT162" s="254"/>
      <c r="UNU162" s="254"/>
      <c r="UNV162" s="254"/>
      <c r="UNW162" s="254"/>
      <c r="UNX162" s="254"/>
      <c r="UNY162" s="254"/>
      <c r="UNZ162" s="254"/>
      <c r="UOA162" s="254"/>
      <c r="UOB162" s="254"/>
      <c r="UOC162" s="254"/>
      <c r="UOD162" s="254"/>
      <c r="UOE162" s="254"/>
      <c r="UOF162" s="254"/>
      <c r="UOG162" s="254"/>
      <c r="UOH162" s="254"/>
      <c r="UOI162" s="254"/>
      <c r="UOJ162" s="254"/>
      <c r="UOK162" s="254"/>
      <c r="UOL162" s="254"/>
      <c r="UOM162" s="254"/>
      <c r="UON162" s="254"/>
      <c r="UOO162" s="254"/>
      <c r="UOP162" s="254"/>
      <c r="UOQ162" s="254"/>
      <c r="UOR162" s="254"/>
      <c r="UOS162" s="254"/>
      <c r="UOT162" s="254"/>
      <c r="UOU162" s="254"/>
      <c r="UOV162" s="254"/>
      <c r="UOW162" s="254"/>
      <c r="UOX162" s="254"/>
      <c r="UOY162" s="254"/>
      <c r="UOZ162" s="254"/>
      <c r="UPA162" s="254"/>
      <c r="UPB162" s="254"/>
      <c r="UPC162" s="254"/>
      <c r="UPD162" s="254"/>
      <c r="UPE162" s="254"/>
      <c r="UPF162" s="254"/>
      <c r="UPG162" s="254"/>
      <c r="UPH162" s="254"/>
      <c r="UPI162" s="254"/>
      <c r="UPJ162" s="254"/>
      <c r="UPK162" s="254"/>
      <c r="UPL162" s="254"/>
      <c r="UPM162" s="254"/>
      <c r="UPN162" s="254"/>
      <c r="UPO162" s="254"/>
      <c r="UPP162" s="254"/>
      <c r="UPQ162" s="254"/>
      <c r="UPR162" s="254"/>
      <c r="UPS162" s="254"/>
      <c r="UPT162" s="254"/>
      <c r="UPU162" s="254"/>
      <c r="UPV162" s="254"/>
      <c r="UPW162" s="254"/>
      <c r="UPX162" s="254"/>
      <c r="UPY162" s="254"/>
      <c r="UPZ162" s="254"/>
      <c r="UQA162" s="254"/>
      <c r="UQB162" s="254"/>
      <c r="UQC162" s="254"/>
      <c r="UQD162" s="254"/>
      <c r="UQE162" s="254"/>
      <c r="UQF162" s="254"/>
      <c r="UQG162" s="254"/>
      <c r="UQH162" s="254"/>
      <c r="UQI162" s="254"/>
      <c r="UQJ162" s="254"/>
      <c r="UQK162" s="254"/>
      <c r="UQL162" s="254"/>
      <c r="UQM162" s="254"/>
      <c r="UQN162" s="254"/>
      <c r="UQO162" s="254"/>
      <c r="UQP162" s="254"/>
      <c r="UQQ162" s="254"/>
      <c r="UQR162" s="254"/>
      <c r="UQS162" s="254"/>
      <c r="UQT162" s="254"/>
      <c r="UQU162" s="254"/>
      <c r="UQV162" s="254"/>
      <c r="UQW162" s="254"/>
      <c r="UQX162" s="254"/>
      <c r="UQY162" s="254"/>
      <c r="UQZ162" s="254"/>
      <c r="URA162" s="254"/>
      <c r="URB162" s="254"/>
      <c r="URC162" s="254"/>
      <c r="URD162" s="254"/>
      <c r="URE162" s="254"/>
      <c r="URF162" s="254"/>
      <c r="URG162" s="254"/>
      <c r="URH162" s="254"/>
      <c r="URI162" s="254"/>
      <c r="URJ162" s="254"/>
      <c r="URK162" s="254"/>
      <c r="URL162" s="254"/>
      <c r="URM162" s="254"/>
      <c r="URN162" s="254"/>
      <c r="URO162" s="254"/>
      <c r="URP162" s="254"/>
      <c r="URQ162" s="254"/>
      <c r="URR162" s="254"/>
      <c r="URS162" s="254"/>
      <c r="URT162" s="254"/>
      <c r="URU162" s="254"/>
      <c r="URV162" s="254"/>
      <c r="URW162" s="254"/>
      <c r="URX162" s="254"/>
      <c r="URY162" s="254"/>
      <c r="URZ162" s="254"/>
      <c r="USA162" s="254"/>
      <c r="USB162" s="254"/>
      <c r="USC162" s="254"/>
      <c r="USD162" s="254"/>
      <c r="USE162" s="254"/>
      <c r="USF162" s="254"/>
      <c r="USG162" s="254"/>
      <c r="USH162" s="254"/>
      <c r="USI162" s="254"/>
      <c r="USJ162" s="254"/>
      <c r="USK162" s="254"/>
      <c r="USL162" s="254"/>
      <c r="USM162" s="254"/>
      <c r="USN162" s="254"/>
      <c r="USO162" s="254"/>
      <c r="USP162" s="254"/>
      <c r="USQ162" s="254"/>
      <c r="USR162" s="254"/>
      <c r="USS162" s="254"/>
      <c r="UST162" s="254"/>
      <c r="USU162" s="254"/>
      <c r="USV162" s="254"/>
      <c r="USW162" s="254"/>
      <c r="USX162" s="254"/>
      <c r="USY162" s="254"/>
      <c r="USZ162" s="254"/>
      <c r="UTA162" s="254"/>
      <c r="UTB162" s="254"/>
      <c r="UTC162" s="254"/>
      <c r="UTD162" s="254"/>
      <c r="UTE162" s="254"/>
      <c r="UTF162" s="254"/>
      <c r="UTG162" s="254"/>
      <c r="UTH162" s="254"/>
      <c r="UTI162" s="254"/>
      <c r="UTJ162" s="254"/>
      <c r="UTK162" s="254"/>
      <c r="UTL162" s="254"/>
      <c r="UTM162" s="254"/>
      <c r="UTN162" s="254"/>
      <c r="UTO162" s="254"/>
      <c r="UTP162" s="254"/>
      <c r="UTQ162" s="254"/>
      <c r="UTR162" s="254"/>
      <c r="UTS162" s="254"/>
      <c r="UTT162" s="254"/>
      <c r="UTU162" s="254"/>
      <c r="UTV162" s="254"/>
      <c r="UTW162" s="254"/>
      <c r="UTX162" s="254"/>
      <c r="UTY162" s="254"/>
      <c r="UTZ162" s="254"/>
      <c r="UUA162" s="254"/>
      <c r="UUB162" s="254"/>
      <c r="UUC162" s="254"/>
      <c r="UUD162" s="254"/>
      <c r="UUE162" s="254"/>
      <c r="UUF162" s="254"/>
      <c r="UUG162" s="254"/>
      <c r="UUH162" s="254"/>
      <c r="UUI162" s="254"/>
      <c r="UUJ162" s="254"/>
      <c r="UUK162" s="254"/>
      <c r="UUL162" s="254"/>
      <c r="UUM162" s="254"/>
      <c r="UUN162" s="254"/>
      <c r="UUO162" s="254"/>
      <c r="UUP162" s="254"/>
      <c r="UUQ162" s="254"/>
      <c r="UUR162" s="254"/>
      <c r="UUS162" s="254"/>
      <c r="UUT162" s="254"/>
      <c r="UUU162" s="254"/>
      <c r="UUV162" s="254"/>
      <c r="UUW162" s="254"/>
      <c r="UUX162" s="254"/>
      <c r="UUY162" s="254"/>
      <c r="UUZ162" s="254"/>
      <c r="UVA162" s="254"/>
      <c r="UVB162" s="254"/>
      <c r="UVC162" s="254"/>
      <c r="UVD162" s="254"/>
      <c r="UVE162" s="254"/>
      <c r="UVF162" s="254"/>
      <c r="UVG162" s="254"/>
      <c r="UVH162" s="254"/>
      <c r="UVI162" s="254"/>
      <c r="UVJ162" s="254"/>
      <c r="UVK162" s="254"/>
      <c r="UVL162" s="254"/>
      <c r="UVM162" s="254"/>
      <c r="UVN162" s="254"/>
      <c r="UVO162" s="254"/>
      <c r="UVP162" s="254"/>
      <c r="UVQ162" s="254"/>
      <c r="UVR162" s="254"/>
      <c r="UVS162" s="254"/>
      <c r="UVT162" s="254"/>
      <c r="UVU162" s="254"/>
      <c r="UVV162" s="254"/>
      <c r="UVW162" s="254"/>
      <c r="UVX162" s="254"/>
      <c r="UVY162" s="254"/>
      <c r="UVZ162" s="254"/>
      <c r="UWA162" s="254"/>
      <c r="UWB162" s="254"/>
      <c r="UWC162" s="254"/>
      <c r="UWD162" s="254"/>
      <c r="UWE162" s="254"/>
      <c r="UWF162" s="254"/>
      <c r="UWG162" s="254"/>
      <c r="UWH162" s="254"/>
      <c r="UWI162" s="254"/>
      <c r="UWJ162" s="254"/>
      <c r="UWK162" s="254"/>
      <c r="UWL162" s="254"/>
      <c r="UWM162" s="254"/>
      <c r="UWN162" s="254"/>
      <c r="UWO162" s="254"/>
      <c r="UWP162" s="254"/>
      <c r="UWQ162" s="254"/>
      <c r="UWR162" s="254"/>
      <c r="UWS162" s="254"/>
      <c r="UWT162" s="254"/>
      <c r="UWU162" s="254"/>
      <c r="UWV162" s="254"/>
      <c r="UWW162" s="254"/>
      <c r="UWX162" s="254"/>
      <c r="UWY162" s="254"/>
      <c r="UWZ162" s="254"/>
      <c r="UXA162" s="254"/>
      <c r="UXB162" s="254"/>
      <c r="UXC162" s="254"/>
      <c r="UXD162" s="254"/>
      <c r="UXE162" s="254"/>
      <c r="UXF162" s="254"/>
      <c r="UXG162" s="254"/>
      <c r="UXH162" s="254"/>
      <c r="UXI162" s="254"/>
      <c r="UXJ162" s="254"/>
      <c r="UXK162" s="254"/>
      <c r="UXL162" s="254"/>
      <c r="UXM162" s="254"/>
      <c r="UXN162" s="254"/>
      <c r="UXO162" s="254"/>
      <c r="UXP162" s="254"/>
      <c r="UXQ162" s="254"/>
      <c r="UXR162" s="254"/>
      <c r="UXS162" s="254"/>
      <c r="UXT162" s="254"/>
      <c r="UXU162" s="254"/>
      <c r="UXV162" s="254"/>
      <c r="UXW162" s="254"/>
      <c r="UXX162" s="254"/>
      <c r="UXY162" s="254"/>
      <c r="UXZ162" s="254"/>
      <c r="UYA162" s="254"/>
      <c r="UYB162" s="254"/>
      <c r="UYC162" s="254"/>
      <c r="UYD162" s="254"/>
      <c r="UYE162" s="254"/>
      <c r="UYF162" s="254"/>
      <c r="UYG162" s="254"/>
      <c r="UYH162" s="254"/>
      <c r="UYI162" s="254"/>
      <c r="UYJ162" s="254"/>
      <c r="UYK162" s="254"/>
      <c r="UYL162" s="254"/>
      <c r="UYM162" s="254"/>
      <c r="UYN162" s="254"/>
      <c r="UYO162" s="254"/>
      <c r="UYP162" s="254"/>
      <c r="UYQ162" s="254"/>
      <c r="UYR162" s="254"/>
      <c r="UYS162" s="254"/>
      <c r="UYT162" s="254"/>
      <c r="UYU162" s="254"/>
      <c r="UYV162" s="254"/>
      <c r="UYW162" s="254"/>
      <c r="UYX162" s="254"/>
      <c r="UYY162" s="254"/>
      <c r="UYZ162" s="254"/>
      <c r="UZA162" s="254"/>
      <c r="UZB162" s="254"/>
      <c r="UZC162" s="254"/>
      <c r="UZD162" s="254"/>
      <c r="UZE162" s="254"/>
      <c r="UZF162" s="254"/>
      <c r="UZG162" s="254"/>
      <c r="UZH162" s="254"/>
      <c r="UZI162" s="254"/>
      <c r="UZJ162" s="254"/>
      <c r="UZK162" s="254"/>
      <c r="UZL162" s="254"/>
      <c r="UZM162" s="254"/>
      <c r="UZN162" s="254"/>
      <c r="UZO162" s="254"/>
      <c r="UZP162" s="254"/>
      <c r="UZQ162" s="254"/>
      <c r="UZR162" s="254"/>
      <c r="UZS162" s="254"/>
      <c r="UZT162" s="254"/>
      <c r="UZU162" s="254"/>
      <c r="UZV162" s="254"/>
      <c r="UZW162" s="254"/>
      <c r="UZX162" s="254"/>
      <c r="UZY162" s="254"/>
      <c r="UZZ162" s="254"/>
      <c r="VAA162" s="254"/>
      <c r="VAB162" s="254"/>
      <c r="VAC162" s="254"/>
      <c r="VAD162" s="254"/>
      <c r="VAE162" s="254"/>
      <c r="VAF162" s="254"/>
      <c r="VAG162" s="254"/>
      <c r="VAH162" s="254"/>
      <c r="VAI162" s="254"/>
      <c r="VAJ162" s="254"/>
      <c r="VAK162" s="254"/>
      <c r="VAL162" s="254"/>
      <c r="VAM162" s="254"/>
      <c r="VAN162" s="254"/>
      <c r="VAO162" s="254"/>
      <c r="VAP162" s="254"/>
      <c r="VAQ162" s="254"/>
      <c r="VAR162" s="254"/>
      <c r="VAS162" s="254"/>
      <c r="VAT162" s="254"/>
      <c r="VAU162" s="254"/>
      <c r="VAV162" s="254"/>
      <c r="VAW162" s="254"/>
      <c r="VAX162" s="254"/>
      <c r="VAY162" s="254"/>
      <c r="VAZ162" s="254"/>
      <c r="VBA162" s="254"/>
      <c r="VBB162" s="254"/>
      <c r="VBC162" s="254"/>
      <c r="VBD162" s="254"/>
      <c r="VBE162" s="254"/>
      <c r="VBF162" s="254"/>
      <c r="VBG162" s="254"/>
      <c r="VBH162" s="254"/>
      <c r="VBI162" s="254"/>
      <c r="VBJ162" s="254"/>
      <c r="VBK162" s="254"/>
      <c r="VBL162" s="254"/>
      <c r="VBM162" s="254"/>
      <c r="VBN162" s="254"/>
      <c r="VBO162" s="254"/>
      <c r="VBP162" s="254"/>
      <c r="VBQ162" s="254"/>
      <c r="VBR162" s="254"/>
      <c r="VBS162" s="254"/>
      <c r="VBT162" s="254"/>
      <c r="VBU162" s="254"/>
      <c r="VBV162" s="254"/>
      <c r="VBW162" s="254"/>
      <c r="VBX162" s="254"/>
      <c r="VBY162" s="254"/>
      <c r="VBZ162" s="254"/>
      <c r="VCA162" s="254"/>
      <c r="VCB162" s="254"/>
      <c r="VCC162" s="254"/>
      <c r="VCD162" s="254"/>
      <c r="VCE162" s="254"/>
      <c r="VCF162" s="254"/>
      <c r="VCG162" s="254"/>
      <c r="VCH162" s="254"/>
      <c r="VCI162" s="254"/>
      <c r="VCJ162" s="254"/>
      <c r="VCK162" s="254"/>
      <c r="VCL162" s="254"/>
      <c r="VCM162" s="254"/>
      <c r="VCN162" s="254"/>
      <c r="VCO162" s="254"/>
      <c r="VCP162" s="254"/>
      <c r="VCQ162" s="254"/>
      <c r="VCR162" s="254"/>
      <c r="VCS162" s="254"/>
      <c r="VCT162" s="254"/>
      <c r="VCU162" s="254"/>
      <c r="VCV162" s="254"/>
      <c r="VCW162" s="254"/>
      <c r="VCX162" s="254"/>
      <c r="VCY162" s="254"/>
      <c r="VCZ162" s="254"/>
      <c r="VDA162" s="254"/>
      <c r="VDB162" s="254"/>
      <c r="VDC162" s="254"/>
      <c r="VDD162" s="254"/>
      <c r="VDE162" s="254"/>
      <c r="VDF162" s="254"/>
      <c r="VDG162" s="254"/>
      <c r="VDH162" s="254"/>
      <c r="VDI162" s="254"/>
      <c r="VDJ162" s="254"/>
      <c r="VDK162" s="254"/>
      <c r="VDL162" s="254"/>
      <c r="VDM162" s="254"/>
      <c r="VDN162" s="254"/>
      <c r="VDO162" s="254"/>
      <c r="VDP162" s="254"/>
      <c r="VDQ162" s="254"/>
      <c r="VDR162" s="254"/>
      <c r="VDS162" s="254"/>
      <c r="VDT162" s="254"/>
      <c r="VDU162" s="254"/>
      <c r="VDV162" s="254"/>
      <c r="VDW162" s="254"/>
      <c r="VDX162" s="254"/>
      <c r="VDY162" s="254"/>
      <c r="VDZ162" s="254"/>
      <c r="VEA162" s="254"/>
      <c r="VEB162" s="254"/>
      <c r="VEC162" s="254"/>
      <c r="VED162" s="254"/>
      <c r="VEE162" s="254"/>
      <c r="VEF162" s="254"/>
      <c r="VEG162" s="254"/>
      <c r="VEH162" s="254"/>
      <c r="VEI162" s="254"/>
      <c r="VEJ162" s="254"/>
      <c r="VEK162" s="254"/>
      <c r="VEL162" s="254"/>
      <c r="VEM162" s="254"/>
      <c r="VEN162" s="254"/>
      <c r="VEO162" s="254"/>
      <c r="VEP162" s="254"/>
      <c r="VEQ162" s="254"/>
      <c r="VER162" s="254"/>
      <c r="VES162" s="254"/>
      <c r="VET162" s="254"/>
      <c r="VEU162" s="254"/>
      <c r="VEV162" s="254"/>
      <c r="VEW162" s="254"/>
      <c r="VEX162" s="254"/>
      <c r="VEY162" s="254"/>
      <c r="VEZ162" s="254"/>
      <c r="VFA162" s="254"/>
      <c r="VFB162" s="254"/>
      <c r="VFC162" s="254"/>
      <c r="VFD162" s="254"/>
      <c r="VFE162" s="254"/>
      <c r="VFF162" s="254"/>
      <c r="VFG162" s="254"/>
      <c r="VFH162" s="254"/>
      <c r="VFI162" s="254"/>
      <c r="VFJ162" s="254"/>
      <c r="VFK162" s="254"/>
      <c r="VFL162" s="254"/>
      <c r="VFM162" s="254"/>
      <c r="VFN162" s="254"/>
      <c r="VFO162" s="254"/>
      <c r="VFP162" s="254"/>
      <c r="VFQ162" s="254"/>
      <c r="VFR162" s="254"/>
      <c r="VFS162" s="254"/>
      <c r="VFT162" s="254"/>
      <c r="VFU162" s="254"/>
      <c r="VFV162" s="254"/>
      <c r="VFW162" s="254"/>
      <c r="VFX162" s="254"/>
      <c r="VFY162" s="254"/>
      <c r="VFZ162" s="254"/>
      <c r="VGA162" s="254"/>
      <c r="VGB162" s="254"/>
      <c r="VGC162" s="254"/>
      <c r="VGD162" s="254"/>
      <c r="VGE162" s="254"/>
      <c r="VGF162" s="254"/>
      <c r="VGG162" s="254"/>
      <c r="VGH162" s="254"/>
      <c r="VGI162" s="254"/>
      <c r="VGJ162" s="254"/>
      <c r="VGK162" s="254"/>
      <c r="VGL162" s="254"/>
      <c r="VGM162" s="254"/>
      <c r="VGN162" s="254"/>
      <c r="VGO162" s="254"/>
      <c r="VGP162" s="254"/>
      <c r="VGQ162" s="254"/>
      <c r="VGR162" s="254"/>
      <c r="VGS162" s="254"/>
      <c r="VGT162" s="254"/>
      <c r="VGU162" s="254"/>
      <c r="VGV162" s="254"/>
      <c r="VGW162" s="254"/>
      <c r="VGX162" s="254"/>
      <c r="VGY162" s="254"/>
      <c r="VGZ162" s="254"/>
      <c r="VHA162" s="254"/>
      <c r="VHB162" s="254"/>
      <c r="VHC162" s="254"/>
      <c r="VHD162" s="254"/>
      <c r="VHE162" s="254"/>
      <c r="VHF162" s="254"/>
      <c r="VHG162" s="254"/>
      <c r="VHH162" s="254"/>
      <c r="VHI162" s="254"/>
      <c r="VHJ162" s="254"/>
      <c r="VHK162" s="254"/>
      <c r="VHL162" s="254"/>
      <c r="VHM162" s="254"/>
      <c r="VHN162" s="254"/>
      <c r="VHO162" s="254"/>
      <c r="VHP162" s="254"/>
      <c r="VHQ162" s="254"/>
      <c r="VHR162" s="254"/>
      <c r="VHS162" s="254"/>
      <c r="VHT162" s="254"/>
      <c r="VHU162" s="254"/>
      <c r="VHV162" s="254"/>
      <c r="VHW162" s="254"/>
      <c r="VHX162" s="254"/>
      <c r="VHY162" s="254"/>
      <c r="VHZ162" s="254"/>
      <c r="VIA162" s="254"/>
      <c r="VIB162" s="254"/>
      <c r="VIC162" s="254"/>
      <c r="VID162" s="254"/>
      <c r="VIE162" s="254"/>
      <c r="VIF162" s="254"/>
      <c r="VIG162" s="254"/>
      <c r="VIH162" s="254"/>
      <c r="VII162" s="254"/>
      <c r="VIJ162" s="254"/>
      <c r="VIK162" s="254"/>
      <c r="VIL162" s="254"/>
      <c r="VIM162" s="254"/>
      <c r="VIN162" s="254"/>
      <c r="VIO162" s="254"/>
      <c r="VIP162" s="254"/>
      <c r="VIQ162" s="254"/>
      <c r="VIR162" s="254"/>
      <c r="VIS162" s="254"/>
      <c r="VIT162" s="254"/>
      <c r="VIU162" s="254"/>
      <c r="VIV162" s="254"/>
      <c r="VIW162" s="254"/>
      <c r="VIX162" s="254"/>
      <c r="VIY162" s="254"/>
      <c r="VIZ162" s="254"/>
      <c r="VJA162" s="254"/>
      <c r="VJB162" s="254"/>
      <c r="VJC162" s="254"/>
      <c r="VJD162" s="254"/>
      <c r="VJE162" s="254"/>
      <c r="VJF162" s="254"/>
      <c r="VJG162" s="254"/>
      <c r="VJH162" s="254"/>
      <c r="VJI162" s="254"/>
      <c r="VJJ162" s="254"/>
      <c r="VJK162" s="254"/>
      <c r="VJL162" s="254"/>
      <c r="VJM162" s="254"/>
      <c r="VJN162" s="254"/>
      <c r="VJO162" s="254"/>
      <c r="VJP162" s="254"/>
      <c r="VJQ162" s="254"/>
      <c r="VJR162" s="254"/>
      <c r="VJS162" s="254"/>
      <c r="VJT162" s="254"/>
      <c r="VJU162" s="254"/>
      <c r="VJV162" s="254"/>
      <c r="VJW162" s="254"/>
      <c r="VJX162" s="254"/>
      <c r="VJY162" s="254"/>
      <c r="VJZ162" s="254"/>
      <c r="VKA162" s="254"/>
      <c r="VKB162" s="254"/>
      <c r="VKC162" s="254"/>
      <c r="VKD162" s="254"/>
      <c r="VKE162" s="254"/>
      <c r="VKF162" s="254"/>
      <c r="VKG162" s="254"/>
      <c r="VKH162" s="254"/>
      <c r="VKI162" s="254"/>
      <c r="VKJ162" s="254"/>
      <c r="VKK162" s="254"/>
      <c r="VKL162" s="254"/>
      <c r="VKM162" s="254"/>
      <c r="VKN162" s="254"/>
      <c r="VKO162" s="254"/>
      <c r="VKP162" s="254"/>
      <c r="VKQ162" s="254"/>
      <c r="VKR162" s="254"/>
      <c r="VKS162" s="254"/>
      <c r="VKT162" s="254"/>
      <c r="VKU162" s="254"/>
      <c r="VKV162" s="254"/>
      <c r="VKW162" s="254"/>
      <c r="VKX162" s="254"/>
      <c r="VKY162" s="254"/>
      <c r="VKZ162" s="254"/>
      <c r="VLA162" s="254"/>
      <c r="VLB162" s="254"/>
      <c r="VLC162" s="254"/>
      <c r="VLD162" s="254"/>
      <c r="VLE162" s="254"/>
      <c r="VLF162" s="254"/>
      <c r="VLG162" s="254"/>
      <c r="VLH162" s="254"/>
      <c r="VLI162" s="254"/>
      <c r="VLJ162" s="254"/>
      <c r="VLK162" s="254"/>
      <c r="VLL162" s="254"/>
      <c r="VLM162" s="254"/>
      <c r="VLN162" s="254"/>
      <c r="VLO162" s="254"/>
      <c r="VLP162" s="254"/>
      <c r="VLQ162" s="254"/>
      <c r="VLR162" s="254"/>
      <c r="VLS162" s="254"/>
      <c r="VLT162" s="254"/>
      <c r="VLU162" s="254"/>
      <c r="VLV162" s="254"/>
      <c r="VLW162" s="254"/>
      <c r="VLX162" s="254"/>
      <c r="VLY162" s="254"/>
      <c r="VLZ162" s="254"/>
      <c r="VMA162" s="254"/>
      <c r="VMB162" s="254"/>
      <c r="VMC162" s="254"/>
      <c r="VMD162" s="254"/>
      <c r="VME162" s="254"/>
      <c r="VMF162" s="254"/>
      <c r="VMG162" s="254"/>
      <c r="VMH162" s="254"/>
      <c r="VMI162" s="254"/>
      <c r="VMJ162" s="254"/>
      <c r="VMK162" s="254"/>
      <c r="VML162" s="254"/>
      <c r="VMM162" s="254"/>
      <c r="VMN162" s="254"/>
      <c r="VMO162" s="254"/>
      <c r="VMP162" s="254"/>
      <c r="VMQ162" s="254"/>
      <c r="VMR162" s="254"/>
      <c r="VMS162" s="254"/>
      <c r="VMT162" s="254"/>
      <c r="VMU162" s="254"/>
      <c r="VMV162" s="254"/>
      <c r="VMW162" s="254"/>
      <c r="VMX162" s="254"/>
      <c r="VMY162" s="254"/>
      <c r="VMZ162" s="254"/>
      <c r="VNA162" s="254"/>
      <c r="VNB162" s="254"/>
      <c r="VNC162" s="254"/>
      <c r="VND162" s="254"/>
      <c r="VNE162" s="254"/>
      <c r="VNF162" s="254"/>
      <c r="VNG162" s="254"/>
      <c r="VNH162" s="254"/>
      <c r="VNI162" s="254"/>
      <c r="VNJ162" s="254"/>
      <c r="VNK162" s="254"/>
      <c r="VNL162" s="254"/>
      <c r="VNM162" s="254"/>
      <c r="VNN162" s="254"/>
      <c r="VNO162" s="254"/>
      <c r="VNP162" s="254"/>
      <c r="VNQ162" s="254"/>
      <c r="VNR162" s="254"/>
      <c r="VNS162" s="254"/>
      <c r="VNT162" s="254"/>
      <c r="VNU162" s="254"/>
      <c r="VNV162" s="254"/>
      <c r="VNW162" s="254"/>
      <c r="VNX162" s="254"/>
      <c r="VNY162" s="254"/>
      <c r="VNZ162" s="254"/>
      <c r="VOA162" s="254"/>
      <c r="VOB162" s="254"/>
      <c r="VOC162" s="254"/>
      <c r="VOD162" s="254"/>
      <c r="VOE162" s="254"/>
      <c r="VOF162" s="254"/>
      <c r="VOG162" s="254"/>
      <c r="VOH162" s="254"/>
      <c r="VOI162" s="254"/>
      <c r="VOJ162" s="254"/>
      <c r="VOK162" s="254"/>
      <c r="VOL162" s="254"/>
      <c r="VOM162" s="254"/>
      <c r="VON162" s="254"/>
      <c r="VOO162" s="254"/>
      <c r="VOP162" s="254"/>
      <c r="VOQ162" s="254"/>
      <c r="VOR162" s="254"/>
      <c r="VOS162" s="254"/>
      <c r="VOT162" s="254"/>
      <c r="VOU162" s="254"/>
      <c r="VOV162" s="254"/>
      <c r="VOW162" s="254"/>
      <c r="VOX162" s="254"/>
      <c r="VOY162" s="254"/>
      <c r="VOZ162" s="254"/>
      <c r="VPA162" s="254"/>
      <c r="VPB162" s="254"/>
      <c r="VPC162" s="254"/>
      <c r="VPD162" s="254"/>
      <c r="VPE162" s="254"/>
      <c r="VPF162" s="254"/>
      <c r="VPG162" s="254"/>
      <c r="VPH162" s="254"/>
      <c r="VPI162" s="254"/>
      <c r="VPJ162" s="254"/>
      <c r="VPK162" s="254"/>
      <c r="VPL162" s="254"/>
      <c r="VPM162" s="254"/>
      <c r="VPN162" s="254"/>
      <c r="VPO162" s="254"/>
      <c r="VPP162" s="254"/>
      <c r="VPQ162" s="254"/>
      <c r="VPR162" s="254"/>
      <c r="VPS162" s="254"/>
      <c r="VPT162" s="254"/>
      <c r="VPU162" s="254"/>
      <c r="VPV162" s="254"/>
      <c r="VPW162" s="254"/>
      <c r="VPX162" s="254"/>
      <c r="VPY162" s="254"/>
      <c r="VPZ162" s="254"/>
      <c r="VQA162" s="254"/>
      <c r="VQB162" s="254"/>
      <c r="VQC162" s="254"/>
      <c r="VQD162" s="254"/>
      <c r="VQE162" s="254"/>
      <c r="VQF162" s="254"/>
      <c r="VQG162" s="254"/>
      <c r="VQH162" s="254"/>
      <c r="VQI162" s="254"/>
      <c r="VQJ162" s="254"/>
      <c r="VQK162" s="254"/>
      <c r="VQL162" s="254"/>
      <c r="VQM162" s="254"/>
      <c r="VQN162" s="254"/>
      <c r="VQO162" s="254"/>
      <c r="VQP162" s="254"/>
      <c r="VQQ162" s="254"/>
      <c r="VQR162" s="254"/>
      <c r="VQS162" s="254"/>
      <c r="VQT162" s="254"/>
      <c r="VQU162" s="254"/>
      <c r="VQV162" s="254"/>
      <c r="VQW162" s="254"/>
      <c r="VQX162" s="254"/>
      <c r="VQY162" s="254"/>
      <c r="VQZ162" s="254"/>
      <c r="VRA162" s="254"/>
      <c r="VRB162" s="254"/>
      <c r="VRC162" s="254"/>
      <c r="VRD162" s="254"/>
      <c r="VRE162" s="254"/>
      <c r="VRF162" s="254"/>
      <c r="VRG162" s="254"/>
      <c r="VRH162" s="254"/>
      <c r="VRI162" s="254"/>
      <c r="VRJ162" s="254"/>
      <c r="VRK162" s="254"/>
      <c r="VRL162" s="254"/>
      <c r="VRM162" s="254"/>
      <c r="VRN162" s="254"/>
      <c r="VRO162" s="254"/>
      <c r="VRP162" s="254"/>
      <c r="VRQ162" s="254"/>
      <c r="VRR162" s="254"/>
      <c r="VRS162" s="254"/>
      <c r="VRT162" s="254"/>
      <c r="VRU162" s="254"/>
      <c r="VRV162" s="254"/>
      <c r="VRW162" s="254"/>
      <c r="VRX162" s="254"/>
      <c r="VRY162" s="254"/>
      <c r="VRZ162" s="254"/>
      <c r="VSA162" s="254"/>
      <c r="VSB162" s="254"/>
      <c r="VSC162" s="254"/>
      <c r="VSD162" s="254"/>
      <c r="VSE162" s="254"/>
      <c r="VSF162" s="254"/>
      <c r="VSG162" s="254"/>
      <c r="VSH162" s="254"/>
      <c r="VSI162" s="254"/>
      <c r="VSJ162" s="254"/>
      <c r="VSK162" s="254"/>
      <c r="VSL162" s="254"/>
      <c r="VSM162" s="254"/>
      <c r="VSN162" s="254"/>
      <c r="VSO162" s="254"/>
      <c r="VSP162" s="254"/>
      <c r="VSQ162" s="254"/>
      <c r="VSR162" s="254"/>
      <c r="VSS162" s="254"/>
      <c r="VST162" s="254"/>
      <c r="VSU162" s="254"/>
      <c r="VSV162" s="254"/>
      <c r="VSW162" s="254"/>
      <c r="VSX162" s="254"/>
      <c r="VSY162" s="254"/>
      <c r="VSZ162" s="254"/>
      <c r="VTA162" s="254"/>
      <c r="VTB162" s="254"/>
      <c r="VTC162" s="254"/>
      <c r="VTD162" s="254"/>
      <c r="VTE162" s="254"/>
      <c r="VTF162" s="254"/>
      <c r="VTG162" s="254"/>
      <c r="VTH162" s="254"/>
      <c r="VTI162" s="254"/>
      <c r="VTJ162" s="254"/>
      <c r="VTK162" s="254"/>
      <c r="VTL162" s="254"/>
      <c r="VTM162" s="254"/>
      <c r="VTN162" s="254"/>
      <c r="VTO162" s="254"/>
      <c r="VTP162" s="254"/>
      <c r="VTQ162" s="254"/>
      <c r="VTR162" s="254"/>
      <c r="VTS162" s="254"/>
      <c r="VTT162" s="254"/>
      <c r="VTU162" s="254"/>
      <c r="VTV162" s="254"/>
      <c r="VTW162" s="254"/>
      <c r="VTX162" s="254"/>
      <c r="VTY162" s="254"/>
      <c r="VTZ162" s="254"/>
      <c r="VUA162" s="254"/>
      <c r="VUB162" s="254"/>
      <c r="VUC162" s="254"/>
      <c r="VUD162" s="254"/>
      <c r="VUE162" s="254"/>
      <c r="VUF162" s="254"/>
      <c r="VUG162" s="254"/>
      <c r="VUH162" s="254"/>
      <c r="VUI162" s="254"/>
      <c r="VUJ162" s="254"/>
      <c r="VUK162" s="254"/>
      <c r="VUL162" s="254"/>
      <c r="VUM162" s="254"/>
      <c r="VUN162" s="254"/>
      <c r="VUO162" s="254"/>
      <c r="VUP162" s="254"/>
      <c r="VUQ162" s="254"/>
      <c r="VUR162" s="254"/>
      <c r="VUS162" s="254"/>
      <c r="VUT162" s="254"/>
      <c r="VUU162" s="254"/>
      <c r="VUV162" s="254"/>
      <c r="VUW162" s="254"/>
      <c r="VUX162" s="254"/>
      <c r="VUY162" s="254"/>
      <c r="VUZ162" s="254"/>
      <c r="VVA162" s="254"/>
      <c r="VVB162" s="254"/>
      <c r="VVC162" s="254"/>
      <c r="VVD162" s="254"/>
      <c r="VVE162" s="254"/>
      <c r="VVF162" s="254"/>
      <c r="VVG162" s="254"/>
      <c r="VVH162" s="254"/>
      <c r="VVI162" s="254"/>
      <c r="VVJ162" s="254"/>
      <c r="VVK162" s="254"/>
      <c r="VVL162" s="254"/>
      <c r="VVM162" s="254"/>
      <c r="VVN162" s="254"/>
      <c r="VVO162" s="254"/>
      <c r="VVP162" s="254"/>
      <c r="VVQ162" s="254"/>
      <c r="VVR162" s="254"/>
      <c r="VVS162" s="254"/>
      <c r="VVT162" s="254"/>
      <c r="VVU162" s="254"/>
      <c r="VVV162" s="254"/>
      <c r="VVW162" s="254"/>
      <c r="VVX162" s="254"/>
      <c r="VVY162" s="254"/>
      <c r="VVZ162" s="254"/>
      <c r="VWA162" s="254"/>
      <c r="VWB162" s="254"/>
      <c r="VWC162" s="254"/>
      <c r="VWD162" s="254"/>
      <c r="VWE162" s="254"/>
      <c r="VWF162" s="254"/>
      <c r="VWG162" s="254"/>
      <c r="VWH162" s="254"/>
      <c r="VWI162" s="254"/>
      <c r="VWJ162" s="254"/>
      <c r="VWK162" s="254"/>
      <c r="VWL162" s="254"/>
      <c r="VWM162" s="254"/>
      <c r="VWN162" s="254"/>
      <c r="VWO162" s="254"/>
      <c r="VWP162" s="254"/>
      <c r="VWQ162" s="254"/>
      <c r="VWR162" s="254"/>
      <c r="VWS162" s="254"/>
      <c r="VWT162" s="254"/>
      <c r="VWU162" s="254"/>
      <c r="VWV162" s="254"/>
      <c r="VWW162" s="254"/>
      <c r="VWX162" s="254"/>
      <c r="VWY162" s="254"/>
      <c r="VWZ162" s="254"/>
      <c r="VXA162" s="254"/>
      <c r="VXB162" s="254"/>
      <c r="VXC162" s="254"/>
      <c r="VXD162" s="254"/>
      <c r="VXE162" s="254"/>
      <c r="VXF162" s="254"/>
      <c r="VXG162" s="254"/>
      <c r="VXH162" s="254"/>
      <c r="VXI162" s="254"/>
      <c r="VXJ162" s="254"/>
      <c r="VXK162" s="254"/>
      <c r="VXL162" s="254"/>
      <c r="VXM162" s="254"/>
      <c r="VXN162" s="254"/>
      <c r="VXO162" s="254"/>
      <c r="VXP162" s="254"/>
      <c r="VXQ162" s="254"/>
      <c r="VXR162" s="254"/>
      <c r="VXS162" s="254"/>
      <c r="VXT162" s="254"/>
      <c r="VXU162" s="254"/>
      <c r="VXV162" s="254"/>
      <c r="VXW162" s="254"/>
      <c r="VXX162" s="254"/>
      <c r="VXY162" s="254"/>
      <c r="VXZ162" s="254"/>
      <c r="VYA162" s="254"/>
      <c r="VYB162" s="254"/>
      <c r="VYC162" s="254"/>
      <c r="VYD162" s="254"/>
      <c r="VYE162" s="254"/>
      <c r="VYF162" s="254"/>
      <c r="VYG162" s="254"/>
      <c r="VYH162" s="254"/>
      <c r="VYI162" s="254"/>
      <c r="VYJ162" s="254"/>
      <c r="VYK162" s="254"/>
      <c r="VYL162" s="254"/>
      <c r="VYM162" s="254"/>
      <c r="VYN162" s="254"/>
      <c r="VYO162" s="254"/>
      <c r="VYP162" s="254"/>
      <c r="VYQ162" s="254"/>
      <c r="VYR162" s="254"/>
      <c r="VYS162" s="254"/>
      <c r="VYT162" s="254"/>
      <c r="VYU162" s="254"/>
      <c r="VYV162" s="254"/>
      <c r="VYW162" s="254"/>
      <c r="VYX162" s="254"/>
      <c r="VYY162" s="254"/>
      <c r="VYZ162" s="254"/>
      <c r="VZA162" s="254"/>
      <c r="VZB162" s="254"/>
      <c r="VZC162" s="254"/>
      <c r="VZD162" s="254"/>
      <c r="VZE162" s="254"/>
      <c r="VZF162" s="254"/>
      <c r="VZG162" s="254"/>
      <c r="VZH162" s="254"/>
      <c r="VZI162" s="254"/>
      <c r="VZJ162" s="254"/>
      <c r="VZK162" s="254"/>
      <c r="VZL162" s="254"/>
      <c r="VZM162" s="254"/>
      <c r="VZN162" s="254"/>
      <c r="VZO162" s="254"/>
      <c r="VZP162" s="254"/>
      <c r="VZQ162" s="254"/>
      <c r="VZR162" s="254"/>
      <c r="VZS162" s="254"/>
      <c r="VZT162" s="254"/>
      <c r="VZU162" s="254"/>
      <c r="VZV162" s="254"/>
      <c r="VZW162" s="254"/>
      <c r="VZX162" s="254"/>
      <c r="VZY162" s="254"/>
      <c r="VZZ162" s="254"/>
      <c r="WAA162" s="254"/>
      <c r="WAB162" s="254"/>
      <c r="WAC162" s="254"/>
      <c r="WAD162" s="254"/>
      <c r="WAE162" s="254"/>
      <c r="WAF162" s="254"/>
      <c r="WAG162" s="254"/>
      <c r="WAH162" s="254"/>
      <c r="WAI162" s="254"/>
      <c r="WAJ162" s="254"/>
      <c r="WAK162" s="254"/>
      <c r="WAL162" s="254"/>
      <c r="WAM162" s="254"/>
      <c r="WAN162" s="254"/>
      <c r="WAO162" s="254"/>
      <c r="WAP162" s="254"/>
      <c r="WAQ162" s="254"/>
      <c r="WAR162" s="254"/>
      <c r="WAS162" s="254"/>
      <c r="WAT162" s="254"/>
      <c r="WAU162" s="254"/>
      <c r="WAV162" s="254"/>
      <c r="WAW162" s="254"/>
      <c r="WAX162" s="254"/>
      <c r="WAY162" s="254"/>
      <c r="WAZ162" s="254"/>
      <c r="WBA162" s="254"/>
      <c r="WBB162" s="254"/>
      <c r="WBC162" s="254"/>
      <c r="WBD162" s="254"/>
      <c r="WBE162" s="254"/>
      <c r="WBF162" s="254"/>
      <c r="WBG162" s="254"/>
      <c r="WBH162" s="254"/>
      <c r="WBI162" s="254"/>
      <c r="WBJ162" s="254"/>
      <c r="WBK162" s="254"/>
      <c r="WBL162" s="254"/>
      <c r="WBM162" s="254"/>
      <c r="WBN162" s="254"/>
      <c r="WBO162" s="254"/>
      <c r="WBP162" s="254"/>
      <c r="WBQ162" s="254"/>
      <c r="WBR162" s="254"/>
      <c r="WBS162" s="254"/>
      <c r="WBT162" s="254"/>
      <c r="WBU162" s="254"/>
      <c r="WBV162" s="254"/>
      <c r="WBW162" s="254"/>
      <c r="WBX162" s="254"/>
      <c r="WBY162" s="254"/>
      <c r="WBZ162" s="254"/>
      <c r="WCA162" s="254"/>
      <c r="WCB162" s="254"/>
      <c r="WCC162" s="254"/>
      <c r="WCD162" s="254"/>
      <c r="WCE162" s="254"/>
      <c r="WCF162" s="254"/>
      <c r="WCG162" s="254"/>
      <c r="WCH162" s="254"/>
      <c r="WCI162" s="254"/>
      <c r="WCJ162" s="254"/>
      <c r="WCK162" s="254"/>
      <c r="WCL162" s="254"/>
      <c r="WCM162" s="254"/>
      <c r="WCN162" s="254"/>
      <c r="WCO162" s="254"/>
      <c r="WCP162" s="254"/>
      <c r="WCQ162" s="254"/>
      <c r="WCR162" s="254"/>
      <c r="WCS162" s="254"/>
      <c r="WCT162" s="254"/>
      <c r="WCU162" s="254"/>
      <c r="WCV162" s="254"/>
      <c r="WCW162" s="254"/>
      <c r="WCX162" s="254"/>
      <c r="WCY162" s="254"/>
      <c r="WCZ162" s="254"/>
      <c r="WDA162" s="254"/>
      <c r="WDB162" s="254"/>
      <c r="WDC162" s="254"/>
      <c r="WDD162" s="254"/>
      <c r="WDE162" s="254"/>
      <c r="WDF162" s="254"/>
      <c r="WDG162" s="254"/>
      <c r="WDH162" s="254"/>
      <c r="WDI162" s="254"/>
      <c r="WDJ162" s="254"/>
      <c r="WDK162" s="254"/>
      <c r="WDL162" s="254"/>
      <c r="WDM162" s="254"/>
      <c r="WDN162" s="254"/>
      <c r="WDO162" s="254"/>
      <c r="WDP162" s="254"/>
      <c r="WDQ162" s="254"/>
      <c r="WDR162" s="254"/>
      <c r="WDS162" s="254"/>
      <c r="WDT162" s="254"/>
      <c r="WDU162" s="254"/>
      <c r="WDV162" s="254"/>
      <c r="WDW162" s="254"/>
      <c r="WDX162" s="254"/>
      <c r="WDY162" s="254"/>
      <c r="WDZ162" s="254"/>
      <c r="WEA162" s="254"/>
      <c r="WEB162" s="254"/>
      <c r="WEC162" s="254"/>
      <c r="WED162" s="254"/>
      <c r="WEE162" s="254"/>
      <c r="WEF162" s="254"/>
      <c r="WEG162" s="254"/>
      <c r="WEH162" s="254"/>
      <c r="WEI162" s="254"/>
      <c r="WEJ162" s="254"/>
      <c r="WEK162" s="254"/>
      <c r="WEL162" s="254"/>
      <c r="WEM162" s="254"/>
      <c r="WEN162" s="254"/>
      <c r="WEO162" s="254"/>
      <c r="WEP162" s="254"/>
      <c r="WEQ162" s="254"/>
      <c r="WER162" s="254"/>
      <c r="WES162" s="254"/>
      <c r="WET162" s="254"/>
      <c r="WEU162" s="254"/>
      <c r="WEV162" s="254"/>
      <c r="WEW162" s="254"/>
      <c r="WEX162" s="254"/>
      <c r="WEY162" s="254"/>
      <c r="WEZ162" s="254"/>
      <c r="WFA162" s="254"/>
      <c r="WFB162" s="254"/>
      <c r="WFC162" s="254"/>
      <c r="WFD162" s="254"/>
      <c r="WFE162" s="254"/>
      <c r="WFF162" s="254"/>
      <c r="WFG162" s="254"/>
      <c r="WFH162" s="254"/>
      <c r="WFI162" s="254"/>
      <c r="WFJ162" s="254"/>
      <c r="WFK162" s="254"/>
      <c r="WFL162" s="254"/>
      <c r="WFM162" s="254"/>
      <c r="WFN162" s="254"/>
      <c r="WFO162" s="254"/>
      <c r="WFP162" s="254"/>
      <c r="WFQ162" s="254"/>
      <c r="WFR162" s="254"/>
      <c r="WFS162" s="254"/>
      <c r="WFT162" s="254"/>
      <c r="WFU162" s="254"/>
      <c r="WFV162" s="254"/>
      <c r="WFW162" s="254"/>
      <c r="WFX162" s="254"/>
      <c r="WFY162" s="254"/>
      <c r="WFZ162" s="254"/>
      <c r="WGA162" s="254"/>
      <c r="WGB162" s="254"/>
      <c r="WGC162" s="254"/>
      <c r="WGD162" s="254"/>
      <c r="WGE162" s="254"/>
      <c r="WGF162" s="254"/>
      <c r="WGG162" s="254"/>
      <c r="WGH162" s="254"/>
      <c r="WGI162" s="254"/>
      <c r="WGJ162" s="254"/>
      <c r="WGK162" s="254"/>
      <c r="WGL162" s="254"/>
      <c r="WGM162" s="254"/>
      <c r="WGN162" s="254"/>
      <c r="WGO162" s="254"/>
      <c r="WGP162" s="254"/>
      <c r="WGQ162" s="254"/>
      <c r="WGR162" s="254"/>
      <c r="WGS162" s="254"/>
      <c r="WGT162" s="254"/>
      <c r="WGU162" s="254"/>
      <c r="WGV162" s="254"/>
      <c r="WGW162" s="254"/>
      <c r="WGX162" s="254"/>
      <c r="WGY162" s="254"/>
      <c r="WGZ162" s="254"/>
      <c r="WHA162" s="254"/>
      <c r="WHB162" s="254"/>
      <c r="WHC162" s="254"/>
      <c r="WHD162" s="254"/>
      <c r="WHE162" s="254"/>
      <c r="WHF162" s="254"/>
      <c r="WHG162" s="254"/>
      <c r="WHH162" s="254"/>
      <c r="WHI162" s="254"/>
      <c r="WHJ162" s="254"/>
      <c r="WHK162" s="254"/>
      <c r="WHL162" s="254"/>
      <c r="WHM162" s="254"/>
      <c r="WHN162" s="254"/>
      <c r="WHO162" s="254"/>
      <c r="WHP162" s="254"/>
      <c r="WHQ162" s="254"/>
      <c r="WHR162" s="254"/>
      <c r="WHS162" s="254"/>
      <c r="WHT162" s="254"/>
      <c r="WHU162" s="254"/>
      <c r="WHV162" s="254"/>
      <c r="WHW162" s="254"/>
      <c r="WHX162" s="254"/>
      <c r="WHY162" s="254"/>
      <c r="WHZ162" s="254"/>
      <c r="WIA162" s="254"/>
      <c r="WIB162" s="254"/>
      <c r="WIC162" s="254"/>
      <c r="WID162" s="254"/>
      <c r="WIE162" s="254"/>
      <c r="WIF162" s="254"/>
      <c r="WIG162" s="254"/>
      <c r="WIH162" s="254"/>
      <c r="WII162" s="254"/>
      <c r="WIJ162" s="254"/>
      <c r="WIK162" s="254"/>
      <c r="WIL162" s="254"/>
      <c r="WIM162" s="254"/>
      <c r="WIN162" s="254"/>
      <c r="WIO162" s="254"/>
      <c r="WIP162" s="254"/>
      <c r="WIQ162" s="254"/>
      <c r="WIR162" s="254"/>
      <c r="WIS162" s="254"/>
      <c r="WIT162" s="254"/>
      <c r="WIU162" s="254"/>
      <c r="WIV162" s="254"/>
      <c r="WIW162" s="254"/>
      <c r="WIX162" s="254"/>
      <c r="WIY162" s="254"/>
      <c r="WIZ162" s="254"/>
      <c r="WJA162" s="254"/>
      <c r="WJB162" s="254"/>
      <c r="WJC162" s="254"/>
      <c r="WJD162" s="254"/>
      <c r="WJE162" s="254"/>
      <c r="WJF162" s="254"/>
      <c r="WJG162" s="254"/>
      <c r="WJH162" s="254"/>
      <c r="WJI162" s="254"/>
      <c r="WJJ162" s="254"/>
      <c r="WJK162" s="254"/>
      <c r="WJL162" s="254"/>
      <c r="WJM162" s="254"/>
      <c r="WJN162" s="254"/>
      <c r="WJO162" s="254"/>
      <c r="WJP162" s="254"/>
      <c r="WJQ162" s="254"/>
      <c r="WJR162" s="254"/>
      <c r="WJS162" s="254"/>
      <c r="WJT162" s="254"/>
      <c r="WJU162" s="254"/>
      <c r="WJV162" s="254"/>
      <c r="WJW162" s="254"/>
      <c r="WJX162" s="254"/>
      <c r="WJY162" s="254"/>
      <c r="WJZ162" s="254"/>
      <c r="WKA162" s="254"/>
      <c r="WKB162" s="254"/>
      <c r="WKC162" s="254"/>
      <c r="WKD162" s="254"/>
      <c r="WKE162" s="254"/>
      <c r="WKF162" s="254"/>
      <c r="WKG162" s="254"/>
      <c r="WKH162" s="254"/>
      <c r="WKI162" s="254"/>
      <c r="WKJ162" s="254"/>
      <c r="WKK162" s="254"/>
      <c r="WKL162" s="254"/>
      <c r="WKM162" s="254"/>
      <c r="WKN162" s="254"/>
      <c r="WKO162" s="254"/>
      <c r="WKP162" s="254"/>
      <c r="WKQ162" s="254"/>
      <c r="WKR162" s="254"/>
      <c r="WKS162" s="254"/>
      <c r="WKT162" s="254"/>
      <c r="WKU162" s="254"/>
      <c r="WKV162" s="254"/>
      <c r="WKW162" s="254"/>
      <c r="WKX162" s="254"/>
      <c r="WKY162" s="254"/>
      <c r="WKZ162" s="254"/>
      <c r="WLA162" s="254"/>
      <c r="WLB162" s="254"/>
      <c r="WLC162" s="254"/>
      <c r="WLD162" s="254"/>
      <c r="WLE162" s="254"/>
      <c r="WLF162" s="254"/>
      <c r="WLG162" s="254"/>
      <c r="WLH162" s="254"/>
      <c r="WLI162" s="254"/>
      <c r="WLJ162" s="254"/>
      <c r="WLK162" s="254"/>
      <c r="WLL162" s="254"/>
      <c r="WLM162" s="254"/>
      <c r="WLN162" s="254"/>
      <c r="WLO162" s="254"/>
      <c r="WLP162" s="254"/>
      <c r="WLQ162" s="254"/>
      <c r="WLR162" s="254"/>
      <c r="WLS162" s="254"/>
      <c r="WLT162" s="254"/>
      <c r="WLU162" s="254"/>
      <c r="WLV162" s="254"/>
      <c r="WLW162" s="254"/>
      <c r="WLX162" s="254"/>
      <c r="WLY162" s="254"/>
      <c r="WLZ162" s="254"/>
      <c r="WMA162" s="254"/>
      <c r="WMB162" s="254"/>
      <c r="WMC162" s="254"/>
      <c r="WMD162" s="254"/>
      <c r="WME162" s="254"/>
      <c r="WMF162" s="254"/>
      <c r="WMG162" s="254"/>
      <c r="WMH162" s="254"/>
      <c r="WMI162" s="254"/>
      <c r="WMJ162" s="254"/>
      <c r="WMK162" s="254"/>
      <c r="WML162" s="254"/>
      <c r="WMM162" s="254"/>
      <c r="WMN162" s="254"/>
      <c r="WMO162" s="254"/>
      <c r="WMP162" s="254"/>
      <c r="WMQ162" s="254"/>
      <c r="WMR162" s="254"/>
      <c r="WMS162" s="254"/>
      <c r="WMT162" s="254"/>
      <c r="WMU162" s="254"/>
      <c r="WMV162" s="254"/>
      <c r="WMW162" s="254"/>
      <c r="WMX162" s="254"/>
      <c r="WMY162" s="254"/>
      <c r="WMZ162" s="254"/>
      <c r="WNA162" s="254"/>
      <c r="WNB162" s="254"/>
      <c r="WNC162" s="254"/>
      <c r="WND162" s="254"/>
      <c r="WNE162" s="254"/>
      <c r="WNF162" s="254"/>
      <c r="WNG162" s="254"/>
      <c r="WNH162" s="254"/>
      <c r="WNI162" s="254"/>
      <c r="WNJ162" s="254"/>
      <c r="WNK162" s="254"/>
      <c r="WNL162" s="254"/>
      <c r="WNM162" s="254"/>
      <c r="WNN162" s="254"/>
      <c r="WNO162" s="254"/>
      <c r="WNP162" s="254"/>
      <c r="WNQ162" s="254"/>
      <c r="WNR162" s="254"/>
      <c r="WNS162" s="254"/>
      <c r="WNT162" s="254"/>
      <c r="WNU162" s="254"/>
      <c r="WNV162" s="254"/>
      <c r="WNW162" s="254"/>
      <c r="WNX162" s="254"/>
      <c r="WNY162" s="254"/>
      <c r="WNZ162" s="254"/>
      <c r="WOA162" s="254"/>
      <c r="WOB162" s="254"/>
      <c r="WOC162" s="254"/>
      <c r="WOD162" s="254"/>
      <c r="WOE162" s="254"/>
      <c r="WOF162" s="254"/>
      <c r="WOG162" s="254"/>
      <c r="WOH162" s="254"/>
      <c r="WOI162" s="254"/>
      <c r="WOJ162" s="254"/>
      <c r="WOK162" s="254"/>
      <c r="WOL162" s="254"/>
      <c r="WOM162" s="254"/>
      <c r="WON162" s="254"/>
      <c r="WOO162" s="254"/>
      <c r="WOP162" s="254"/>
      <c r="WOQ162" s="254"/>
      <c r="WOR162" s="254"/>
      <c r="WOS162" s="254"/>
      <c r="WOT162" s="254"/>
      <c r="WOU162" s="254"/>
      <c r="WOV162" s="254"/>
      <c r="WOW162" s="254"/>
      <c r="WOX162" s="254"/>
      <c r="WOY162" s="254"/>
      <c r="WOZ162" s="254"/>
      <c r="WPA162" s="254"/>
      <c r="WPB162" s="254"/>
      <c r="WPC162" s="254"/>
      <c r="WPD162" s="254"/>
      <c r="WPE162" s="254"/>
      <c r="WPF162" s="254"/>
      <c r="WPG162" s="254"/>
      <c r="WPH162" s="254"/>
      <c r="WPI162" s="254"/>
      <c r="WPJ162" s="254"/>
      <c r="WPK162" s="254"/>
      <c r="WPL162" s="254"/>
      <c r="WPM162" s="254"/>
      <c r="WPN162" s="254"/>
      <c r="WPO162" s="254"/>
      <c r="WPP162" s="254"/>
      <c r="WPQ162" s="254"/>
      <c r="WPR162" s="254"/>
      <c r="WPS162" s="254"/>
      <c r="WPT162" s="254"/>
      <c r="WPU162" s="254"/>
      <c r="WPV162" s="254"/>
      <c r="WPW162" s="254"/>
      <c r="WPX162" s="254"/>
      <c r="WPY162" s="254"/>
      <c r="WPZ162" s="254"/>
      <c r="WQA162" s="254"/>
      <c r="WQB162" s="254"/>
      <c r="WQC162" s="254"/>
      <c r="WQD162" s="254"/>
      <c r="WQE162" s="254"/>
      <c r="WQF162" s="254"/>
      <c r="WQG162" s="254"/>
      <c r="WQH162" s="254"/>
      <c r="WQI162" s="254"/>
      <c r="WQJ162" s="254"/>
      <c r="WQK162" s="254"/>
      <c r="WQL162" s="254"/>
      <c r="WQM162" s="254"/>
      <c r="WQN162" s="254"/>
      <c r="WQO162" s="254"/>
      <c r="WQP162" s="254"/>
      <c r="WQQ162" s="254"/>
      <c r="WQR162" s="254"/>
      <c r="WQS162" s="254"/>
      <c r="WQT162" s="254"/>
      <c r="WQU162" s="254"/>
      <c r="WQV162" s="254"/>
      <c r="WQW162" s="254"/>
      <c r="WQX162" s="254"/>
      <c r="WQY162" s="254"/>
      <c r="WQZ162" s="254"/>
      <c r="WRA162" s="254"/>
      <c r="WRB162" s="254"/>
      <c r="WRC162" s="254"/>
      <c r="WRD162" s="254"/>
      <c r="WRE162" s="254"/>
      <c r="WRF162" s="254"/>
      <c r="WRG162" s="254"/>
      <c r="WRH162" s="254"/>
      <c r="WRI162" s="254"/>
      <c r="WRJ162" s="254"/>
      <c r="WRK162" s="254"/>
      <c r="WRL162" s="254"/>
      <c r="WRM162" s="254"/>
      <c r="WRN162" s="254"/>
      <c r="WRO162" s="254"/>
      <c r="WRP162" s="254"/>
      <c r="WRQ162" s="254"/>
      <c r="WRR162" s="254"/>
      <c r="WRS162" s="254"/>
      <c r="WRT162" s="254"/>
      <c r="WRU162" s="254"/>
      <c r="WRV162" s="254"/>
      <c r="WRW162" s="254"/>
      <c r="WRX162" s="254"/>
      <c r="WRY162" s="254"/>
      <c r="WRZ162" s="254"/>
      <c r="WSA162" s="254"/>
      <c r="WSB162" s="254"/>
      <c r="WSC162" s="254"/>
      <c r="WSD162" s="254"/>
      <c r="WSE162" s="254"/>
      <c r="WSF162" s="254"/>
      <c r="WSG162" s="254"/>
      <c r="WSH162" s="254"/>
      <c r="WSI162" s="254"/>
      <c r="WSJ162" s="254"/>
      <c r="WSK162" s="254"/>
      <c r="WSL162" s="254"/>
      <c r="WSM162" s="254"/>
      <c r="WSN162" s="254"/>
      <c r="WSO162" s="254"/>
      <c r="WSP162" s="254"/>
      <c r="WSQ162" s="254"/>
      <c r="WSR162" s="254"/>
      <c r="WSS162" s="254"/>
      <c r="WST162" s="254"/>
      <c r="WSU162" s="254"/>
      <c r="WSV162" s="254"/>
      <c r="WSW162" s="254"/>
      <c r="WSX162" s="254"/>
      <c r="WSY162" s="254"/>
      <c r="WSZ162" s="254"/>
      <c r="WTA162" s="254"/>
      <c r="WTB162" s="254"/>
      <c r="WTC162" s="254"/>
      <c r="WTD162" s="254"/>
      <c r="WTE162" s="254"/>
      <c r="WTF162" s="254"/>
      <c r="WTG162" s="254"/>
      <c r="WTH162" s="254"/>
      <c r="WTI162" s="254"/>
      <c r="WTJ162" s="254"/>
      <c r="WTK162" s="254"/>
      <c r="WTL162" s="254"/>
      <c r="WTM162" s="254"/>
      <c r="WTN162" s="254"/>
      <c r="WTO162" s="254"/>
      <c r="WTP162" s="254"/>
      <c r="WTQ162" s="254"/>
      <c r="WTR162" s="254"/>
      <c r="WTS162" s="254"/>
      <c r="WTT162" s="254"/>
      <c r="WTU162" s="254"/>
      <c r="WTV162" s="254"/>
      <c r="WTW162" s="254"/>
      <c r="WTX162" s="254"/>
      <c r="WTY162" s="254"/>
      <c r="WTZ162" s="254"/>
      <c r="WUA162" s="254"/>
      <c r="WUB162" s="254"/>
      <c r="WUC162" s="254"/>
      <c r="WUD162" s="254"/>
      <c r="WUE162" s="254"/>
      <c r="WUF162" s="254"/>
      <c r="WUG162" s="254"/>
      <c r="WUH162" s="254"/>
      <c r="WUI162" s="254"/>
      <c r="WUJ162" s="254"/>
      <c r="WUK162" s="254"/>
      <c r="WUL162" s="254"/>
      <c r="WUM162" s="254"/>
      <c r="WUN162" s="254"/>
      <c r="WUO162" s="254"/>
      <c r="WUP162" s="254"/>
      <c r="WUQ162" s="254"/>
      <c r="WUR162" s="254"/>
      <c r="WUS162" s="254"/>
      <c r="WUT162" s="254"/>
      <c r="WUU162" s="254"/>
      <c r="WUV162" s="254"/>
      <c r="WUW162" s="254"/>
      <c r="WUX162" s="254"/>
      <c r="WUY162" s="254"/>
      <c r="WUZ162" s="254"/>
      <c r="WVA162" s="254"/>
      <c r="WVB162" s="254"/>
      <c r="WVC162" s="254"/>
      <c r="WVD162" s="254"/>
      <c r="WVE162" s="254"/>
      <c r="WVF162" s="254"/>
      <c r="WVG162" s="254"/>
      <c r="WVH162" s="254"/>
      <c r="WVI162" s="254"/>
      <c r="WVJ162" s="254"/>
      <c r="WVK162" s="254"/>
      <c r="WVL162" s="254"/>
      <c r="WVM162" s="254"/>
      <c r="WVN162" s="254"/>
      <c r="WVO162" s="254"/>
      <c r="WVP162" s="254"/>
      <c r="WVQ162" s="254"/>
      <c r="WVR162" s="254"/>
      <c r="WVS162" s="254"/>
      <c r="WVT162" s="254"/>
      <c r="WVU162" s="254"/>
      <c r="WVV162" s="254"/>
      <c r="WVW162" s="254"/>
      <c r="WVX162" s="254"/>
      <c r="WVY162" s="254"/>
      <c r="WVZ162" s="254"/>
      <c r="WWA162" s="254"/>
      <c r="WWB162" s="254"/>
      <c r="WWC162" s="254"/>
      <c r="WWD162" s="254"/>
      <c r="WWE162" s="254"/>
      <c r="WWF162" s="254"/>
      <c r="WWG162" s="254"/>
      <c r="WWH162" s="254"/>
      <c r="WWI162" s="254"/>
      <c r="WWJ162" s="254"/>
      <c r="WWK162" s="254"/>
      <c r="WWL162" s="254"/>
      <c r="WWM162" s="254"/>
      <c r="WWN162" s="254"/>
      <c r="WWO162" s="254"/>
      <c r="WWP162" s="254"/>
      <c r="WWQ162" s="254"/>
      <c r="WWR162" s="254"/>
      <c r="WWS162" s="254"/>
      <c r="WWT162" s="254"/>
      <c r="WWU162" s="254"/>
      <c r="WWV162" s="254"/>
      <c r="WWW162" s="254"/>
      <c r="WWX162" s="254"/>
      <c r="WWY162" s="254"/>
      <c r="WWZ162" s="254"/>
      <c r="WXA162" s="254"/>
      <c r="WXB162" s="254"/>
      <c r="WXC162" s="254"/>
      <c r="WXD162" s="254"/>
      <c r="WXE162" s="254"/>
      <c r="WXF162" s="254"/>
      <c r="WXG162" s="254"/>
      <c r="WXH162" s="254"/>
      <c r="WXI162" s="254"/>
      <c r="WXJ162" s="254"/>
      <c r="WXK162" s="254"/>
      <c r="WXL162" s="254"/>
      <c r="WXM162" s="254"/>
      <c r="WXN162" s="254"/>
      <c r="WXO162" s="254"/>
      <c r="WXP162" s="254"/>
      <c r="WXQ162" s="254"/>
      <c r="WXR162" s="254"/>
      <c r="WXS162" s="254"/>
      <c r="WXT162" s="254"/>
      <c r="WXU162" s="254"/>
      <c r="WXV162" s="254"/>
      <c r="WXW162" s="254"/>
      <c r="WXX162" s="254"/>
      <c r="WXY162" s="254"/>
      <c r="WXZ162" s="254"/>
      <c r="WYA162" s="254"/>
      <c r="WYB162" s="254"/>
      <c r="WYC162" s="254"/>
      <c r="WYD162" s="254"/>
      <c r="WYE162" s="254"/>
      <c r="WYF162" s="254"/>
      <c r="WYG162" s="254"/>
      <c r="WYH162" s="254"/>
      <c r="WYI162" s="254"/>
      <c r="WYJ162" s="254"/>
      <c r="WYK162" s="254"/>
      <c r="WYL162" s="254"/>
      <c r="WYM162" s="254"/>
      <c r="WYN162" s="254"/>
      <c r="WYO162" s="254"/>
      <c r="WYP162" s="254"/>
      <c r="WYQ162" s="254"/>
      <c r="WYR162" s="254"/>
      <c r="WYS162" s="254"/>
      <c r="WYT162" s="254"/>
      <c r="WYU162" s="254"/>
      <c r="WYV162" s="254"/>
      <c r="WYW162" s="254"/>
      <c r="WYX162" s="254"/>
      <c r="WYY162" s="254"/>
      <c r="WYZ162" s="254"/>
      <c r="WZA162" s="254"/>
      <c r="WZB162" s="254"/>
      <c r="WZC162" s="254"/>
      <c r="WZD162" s="254"/>
      <c r="WZE162" s="254"/>
      <c r="WZF162" s="254"/>
      <c r="WZG162" s="254"/>
      <c r="WZH162" s="254"/>
      <c r="WZI162" s="254"/>
      <c r="WZJ162" s="254"/>
      <c r="WZK162" s="254"/>
      <c r="WZL162" s="254"/>
      <c r="WZM162" s="254"/>
      <c r="WZN162" s="254"/>
      <c r="WZO162" s="254"/>
      <c r="WZP162" s="254"/>
      <c r="WZQ162" s="254"/>
      <c r="WZR162" s="254"/>
      <c r="WZS162" s="254"/>
      <c r="WZT162" s="254"/>
      <c r="WZU162" s="254"/>
      <c r="WZV162" s="254"/>
      <c r="WZW162" s="254"/>
      <c r="WZX162" s="254"/>
      <c r="WZY162" s="254"/>
      <c r="WZZ162" s="254"/>
      <c r="XAA162" s="254"/>
      <c r="XAB162" s="254"/>
      <c r="XAC162" s="254"/>
      <c r="XAD162" s="254"/>
      <c r="XAE162" s="254"/>
      <c r="XAF162" s="254"/>
      <c r="XAG162" s="254"/>
      <c r="XAH162" s="254"/>
      <c r="XAI162" s="254"/>
      <c r="XAJ162" s="254"/>
      <c r="XAK162" s="254"/>
      <c r="XAL162" s="254"/>
      <c r="XAM162" s="254"/>
      <c r="XAN162" s="254"/>
      <c r="XAO162" s="254"/>
      <c r="XAP162" s="254"/>
      <c r="XAQ162" s="254"/>
      <c r="XAR162" s="254"/>
      <c r="XAS162" s="254"/>
      <c r="XAT162" s="254"/>
      <c r="XAU162" s="254"/>
      <c r="XAV162" s="254"/>
      <c r="XAW162" s="254"/>
      <c r="XAX162" s="254"/>
      <c r="XAY162" s="254"/>
      <c r="XAZ162" s="254"/>
      <c r="XBA162" s="254"/>
      <c r="XBB162" s="254"/>
      <c r="XBC162" s="254"/>
      <c r="XBD162" s="254"/>
      <c r="XBE162" s="254"/>
      <c r="XBF162" s="254"/>
      <c r="XBG162" s="254"/>
      <c r="XBH162" s="254"/>
      <c r="XBI162" s="254"/>
      <c r="XBJ162" s="254"/>
      <c r="XBK162" s="254"/>
      <c r="XBL162" s="254"/>
      <c r="XBM162" s="254"/>
      <c r="XBN162" s="254"/>
      <c r="XBO162" s="254"/>
      <c r="XBP162" s="254"/>
      <c r="XBQ162" s="254"/>
      <c r="XBR162" s="254"/>
      <c r="XBS162" s="254"/>
      <c r="XBT162" s="254"/>
      <c r="XBU162" s="254"/>
      <c r="XBV162" s="254"/>
      <c r="XBW162" s="254"/>
      <c r="XBX162" s="254"/>
      <c r="XBY162" s="254"/>
      <c r="XBZ162" s="254"/>
      <c r="XCA162" s="254"/>
      <c r="XCB162" s="254"/>
      <c r="XCC162" s="254"/>
      <c r="XCD162" s="254"/>
      <c r="XCE162" s="254"/>
      <c r="XCF162" s="254"/>
      <c r="XCG162" s="254"/>
      <c r="XCH162" s="254"/>
      <c r="XCI162" s="254"/>
      <c r="XCJ162" s="254"/>
      <c r="XCK162" s="254"/>
      <c r="XCL162" s="254"/>
      <c r="XCM162" s="254"/>
      <c r="XCN162" s="254"/>
      <c r="XCO162" s="254"/>
      <c r="XCP162" s="254"/>
      <c r="XCQ162" s="254"/>
      <c r="XCR162" s="254"/>
      <c r="XCS162" s="254"/>
      <c r="XCT162" s="254"/>
      <c r="XCU162" s="254"/>
      <c r="XCV162" s="254"/>
      <c r="XCW162" s="254"/>
      <c r="XCX162" s="254"/>
      <c r="XCY162" s="254"/>
      <c r="XCZ162" s="254"/>
      <c r="XDA162" s="254"/>
      <c r="XDB162" s="254"/>
      <c r="XDC162" s="254"/>
      <c r="XDD162" s="254"/>
      <c r="XDE162" s="254"/>
      <c r="XDF162" s="254"/>
      <c r="XDG162" s="254"/>
      <c r="XDH162" s="254"/>
      <c r="XDI162" s="254"/>
      <c r="XDJ162" s="254"/>
      <c r="XDK162" s="254"/>
      <c r="XDL162" s="254"/>
      <c r="XDM162" s="254"/>
      <c r="XDN162" s="254"/>
      <c r="XDO162" s="254"/>
      <c r="XDP162" s="254"/>
      <c r="XDQ162" s="254"/>
      <c r="XDR162" s="254"/>
      <c r="XDS162" s="254"/>
      <c r="XDT162" s="254"/>
      <c r="XDU162" s="254"/>
      <c r="XDV162" s="254"/>
      <c r="XDW162" s="254"/>
      <c r="XDX162" s="254"/>
      <c r="XDY162" s="254"/>
      <c r="XDZ162" s="254"/>
      <c r="XEA162" s="254"/>
      <c r="XEB162" s="254"/>
      <c r="XEC162" s="254"/>
      <c r="XED162" s="254"/>
      <c r="XEE162" s="254"/>
      <c r="XEF162" s="254"/>
      <c r="XEG162" s="254"/>
      <c r="XEH162" s="254"/>
    </row>
    <row r="163" spans="1:16362" ht="15.75" x14ac:dyDescent="0.25">
      <c r="D163" s="12"/>
      <c r="E163" s="109" t="s">
        <v>176</v>
      </c>
      <c r="F163" s="740"/>
      <c r="G163" s="736">
        <v>1.2</v>
      </c>
      <c r="H163" s="19">
        <f>G163*M163/100</f>
        <v>0</v>
      </c>
      <c r="I163" s="13">
        <f>G163*N163/100</f>
        <v>0</v>
      </c>
      <c r="J163" s="13">
        <f>G163*O163/100</f>
        <v>1.1987999999999999</v>
      </c>
      <c r="K163" s="14">
        <f>G163*P163/100</f>
        <v>4.8719999999999999</v>
      </c>
      <c r="M163" s="15">
        <v>0</v>
      </c>
      <c r="N163" s="15">
        <v>0</v>
      </c>
      <c r="O163" s="691">
        <v>99.9</v>
      </c>
      <c r="P163" s="15">
        <v>406</v>
      </c>
    </row>
    <row r="164" spans="1:16362" ht="15.75" x14ac:dyDescent="0.25">
      <c r="D164" s="12"/>
      <c r="E164" s="109" t="s">
        <v>36</v>
      </c>
      <c r="F164" s="740"/>
      <c r="G164" s="736">
        <v>7.5</v>
      </c>
      <c r="H164" s="19">
        <f>G164*M164/100</f>
        <v>0</v>
      </c>
      <c r="I164" s="13">
        <f>G164*N164/100</f>
        <v>0</v>
      </c>
      <c r="J164" s="13">
        <f>G164*O164/100</f>
        <v>7.4924999999999997</v>
      </c>
      <c r="K164" s="14">
        <f>G164*P164/100</f>
        <v>30.45</v>
      </c>
      <c r="M164" s="15">
        <v>0</v>
      </c>
      <c r="N164" s="15">
        <v>0</v>
      </c>
      <c r="O164" s="691">
        <v>99.9</v>
      </c>
      <c r="P164" s="15">
        <v>406</v>
      </c>
    </row>
    <row r="165" spans="1:16362" x14ac:dyDescent="0.25">
      <c r="E165" s="63" t="s">
        <v>21</v>
      </c>
      <c r="F165" s="982"/>
      <c r="G165" s="982"/>
      <c r="H165" s="22">
        <f t="shared" ref="H165:K165" si="66">SUM(H158:H164)</f>
        <v>7.9124999999999988</v>
      </c>
      <c r="I165" s="22">
        <f t="shared" si="66"/>
        <v>11.448699999999999</v>
      </c>
      <c r="J165" s="22">
        <f t="shared" si="66"/>
        <v>32.661100000000005</v>
      </c>
      <c r="K165" s="22">
        <f t="shared" si="66"/>
        <v>264.12599999999998</v>
      </c>
    </row>
    <row r="166" spans="1:16362" s="41" customFormat="1" ht="28.5" customHeight="1" x14ac:dyDescent="0.25">
      <c r="A166" s="17"/>
      <c r="B166" s="39" t="s">
        <v>188</v>
      </c>
      <c r="C166" s="45" t="s">
        <v>187</v>
      </c>
      <c r="D166" s="40">
        <v>200</v>
      </c>
      <c r="E166" s="14" t="s">
        <v>39</v>
      </c>
      <c r="F166" s="980"/>
      <c r="G166" s="738">
        <v>80</v>
      </c>
      <c r="H166" s="13">
        <f>G166*M166/100</f>
        <v>0</v>
      </c>
      <c r="I166" s="13">
        <f>G166*N166/100</f>
        <v>0</v>
      </c>
      <c r="J166" s="13">
        <f>G166*O166/100</f>
        <v>0</v>
      </c>
      <c r="K166" s="14">
        <f>G166*P166/100</f>
        <v>0</v>
      </c>
      <c r="L166" s="1"/>
      <c r="M166" s="15"/>
      <c r="N166" s="15"/>
      <c r="O166" s="691"/>
      <c r="P166" s="15"/>
      <c r="Q166" s="380"/>
      <c r="R166" s="380"/>
      <c r="S166" s="380"/>
      <c r="T166" s="380"/>
      <c r="U166" s="380"/>
      <c r="V166" s="380"/>
      <c r="W166" s="380"/>
      <c r="X166" s="380"/>
      <c r="Y166" s="380"/>
      <c r="Z166" s="380"/>
      <c r="AA166" s="380"/>
      <c r="AB166" s="380"/>
      <c r="AC166" s="380"/>
      <c r="AD166" s="380"/>
      <c r="AE166" s="380"/>
      <c r="AF166" s="380"/>
      <c r="AG166" s="380"/>
      <c r="AH166" s="380"/>
      <c r="AI166" s="380"/>
      <c r="AJ166" s="380"/>
      <c r="AK166" s="380"/>
      <c r="AL166" s="380"/>
      <c r="AM166" s="380"/>
      <c r="AN166" s="380"/>
      <c r="AO166" s="380"/>
      <c r="AP166" s="380"/>
      <c r="AQ166" s="380"/>
      <c r="AR166" s="380"/>
      <c r="AS166" s="380"/>
      <c r="AT166" s="380"/>
      <c r="AU166" s="380"/>
      <c r="AV166" s="380"/>
      <c r="AW166" s="380"/>
      <c r="AX166" s="380"/>
      <c r="AY166" s="380"/>
      <c r="AZ166" s="380"/>
      <c r="BA166" s="380"/>
      <c r="BB166" s="380"/>
      <c r="BC166" s="380"/>
      <c r="BD166" s="815"/>
    </row>
    <row r="167" spans="1:16362" s="41" customFormat="1" ht="21.75" customHeight="1" x14ac:dyDescent="0.25">
      <c r="A167" s="17"/>
      <c r="B167" s="10"/>
      <c r="C167" s="17"/>
      <c r="D167" s="17"/>
      <c r="E167" s="70" t="s">
        <v>183</v>
      </c>
      <c r="F167" s="759"/>
      <c r="G167" s="932">
        <v>120</v>
      </c>
      <c r="H167" s="13">
        <f>G167*M167/100</f>
        <v>0.72</v>
      </c>
      <c r="I167" s="13">
        <f>G167*N167/100</f>
        <v>0.12</v>
      </c>
      <c r="J167" s="13">
        <f>G167*O167/100</f>
        <v>11.88</v>
      </c>
      <c r="K167" s="14">
        <f>G167*P167/100</f>
        <v>51.6</v>
      </c>
      <c r="L167" s="1"/>
      <c r="M167" s="15">
        <v>0.6</v>
      </c>
      <c r="N167" s="15">
        <v>0.1</v>
      </c>
      <c r="O167" s="691">
        <v>9.9</v>
      </c>
      <c r="P167" s="20">
        <v>43</v>
      </c>
      <c r="Q167" s="380"/>
      <c r="R167" s="380"/>
      <c r="S167" s="380"/>
      <c r="T167" s="380"/>
      <c r="U167" s="380"/>
      <c r="V167" s="380"/>
      <c r="W167" s="380"/>
      <c r="X167" s="380"/>
      <c r="Y167" s="380"/>
      <c r="Z167" s="380"/>
      <c r="AA167" s="380"/>
      <c r="AB167" s="380"/>
      <c r="AC167" s="380"/>
      <c r="AD167" s="380"/>
      <c r="AE167" s="380"/>
      <c r="AF167" s="380"/>
      <c r="AG167" s="380"/>
      <c r="AH167" s="380"/>
      <c r="AI167" s="380"/>
      <c r="AJ167" s="380"/>
      <c r="AK167" s="380"/>
      <c r="AL167" s="380"/>
      <c r="AM167" s="380"/>
      <c r="AN167" s="380"/>
      <c r="AO167" s="380"/>
      <c r="AP167" s="380"/>
      <c r="AQ167" s="380"/>
      <c r="AR167" s="380"/>
      <c r="AS167" s="380"/>
      <c r="AT167" s="380"/>
      <c r="AU167" s="380"/>
      <c r="AV167" s="380"/>
      <c r="AW167" s="380"/>
      <c r="AX167" s="380"/>
      <c r="AY167" s="380"/>
      <c r="AZ167" s="380"/>
      <c r="BA167" s="380"/>
      <c r="BB167" s="380"/>
      <c r="BC167" s="380"/>
      <c r="BD167" s="815"/>
    </row>
    <row r="168" spans="1:16362" s="41" customFormat="1" ht="16.5" customHeight="1" x14ac:dyDescent="0.25">
      <c r="A168" s="17"/>
      <c r="B168" s="10"/>
      <c r="C168" s="17"/>
      <c r="D168" s="17"/>
      <c r="E168" s="63" t="s">
        <v>21</v>
      </c>
      <c r="F168" s="980"/>
      <c r="G168" s="980"/>
      <c r="H168" s="43">
        <f>SUM(H166:H167)</f>
        <v>0.72</v>
      </c>
      <c r="I168" s="43">
        <f t="shared" ref="I168:K168" si="67">SUM(I166:I167)</f>
        <v>0.12</v>
      </c>
      <c r="J168" s="43">
        <f t="shared" si="67"/>
        <v>11.88</v>
      </c>
      <c r="K168" s="43">
        <f t="shared" si="67"/>
        <v>51.6</v>
      </c>
      <c r="L168" s="1"/>
      <c r="M168" s="15"/>
      <c r="N168" s="15"/>
      <c r="O168" s="691"/>
      <c r="P168" s="15"/>
      <c r="Q168" s="380"/>
      <c r="R168" s="380"/>
      <c r="S168" s="380"/>
      <c r="T168" s="380"/>
      <c r="U168" s="380"/>
      <c r="V168" s="380"/>
      <c r="W168" s="380"/>
      <c r="X168" s="380"/>
      <c r="Y168" s="380"/>
      <c r="Z168" s="380"/>
      <c r="AA168" s="380"/>
      <c r="AB168" s="380"/>
      <c r="AC168" s="380"/>
      <c r="AD168" s="380"/>
      <c r="AE168" s="380"/>
      <c r="AF168" s="380"/>
      <c r="AG168" s="380"/>
      <c r="AH168" s="380"/>
      <c r="AI168" s="380"/>
      <c r="AJ168" s="380"/>
      <c r="AK168" s="380"/>
      <c r="AL168" s="380"/>
      <c r="AM168" s="380"/>
      <c r="AN168" s="380"/>
      <c r="AO168" s="380"/>
      <c r="AP168" s="380"/>
      <c r="AQ168" s="380"/>
      <c r="AR168" s="380"/>
      <c r="AS168" s="380"/>
      <c r="AT168" s="380"/>
      <c r="AU168" s="380"/>
      <c r="AV168" s="380"/>
      <c r="AW168" s="380"/>
      <c r="AX168" s="380"/>
      <c r="AY168" s="380"/>
      <c r="AZ168" s="380"/>
      <c r="BA168" s="380"/>
      <c r="BB168" s="380"/>
      <c r="BC168" s="380"/>
      <c r="BD168" s="815"/>
    </row>
    <row r="169" spans="1:16362" s="27" customFormat="1" x14ac:dyDescent="0.25">
      <c r="B169" s="72"/>
      <c r="C169" s="71"/>
      <c r="D169" s="72"/>
      <c r="E169" s="73" t="s">
        <v>115</v>
      </c>
      <c r="F169" s="334"/>
      <c r="G169" s="334"/>
      <c r="H169" s="74">
        <f>H165+H168</f>
        <v>8.6324999999999985</v>
      </c>
      <c r="I169" s="74">
        <f t="shared" ref="I169:K169" si="68">I165+I168</f>
        <v>11.568699999999998</v>
      </c>
      <c r="J169" s="74">
        <f t="shared" si="68"/>
        <v>44.541100000000007</v>
      </c>
      <c r="K169" s="74">
        <f t="shared" si="68"/>
        <v>315.726</v>
      </c>
      <c r="O169" s="689"/>
      <c r="Q169" s="264"/>
      <c r="R169" s="264"/>
      <c r="S169" s="264"/>
      <c r="T169" s="264"/>
      <c r="U169" s="264"/>
      <c r="V169" s="264"/>
      <c r="W169" s="264"/>
      <c r="X169" s="264"/>
      <c r="Y169" s="264"/>
      <c r="Z169" s="264"/>
      <c r="AA169" s="264"/>
      <c r="AB169" s="264"/>
      <c r="AC169" s="264"/>
      <c r="AD169" s="264"/>
      <c r="AE169" s="264"/>
      <c r="AF169" s="264"/>
      <c r="AG169" s="264"/>
      <c r="AH169" s="264"/>
      <c r="AI169" s="264"/>
      <c r="AJ169" s="264"/>
      <c r="AK169" s="264"/>
      <c r="AL169" s="264"/>
      <c r="AM169" s="264"/>
      <c r="AN169" s="264"/>
      <c r="AO169" s="264"/>
      <c r="AP169" s="264"/>
      <c r="AQ169" s="264"/>
      <c r="AR169" s="264"/>
      <c r="AS169" s="264"/>
      <c r="AT169" s="264"/>
      <c r="AU169" s="264"/>
      <c r="AV169" s="264"/>
      <c r="AW169" s="264"/>
      <c r="AX169" s="264"/>
      <c r="AY169" s="264"/>
      <c r="AZ169" s="264"/>
      <c r="BA169" s="264"/>
      <c r="BB169" s="264"/>
      <c r="BC169" s="264"/>
      <c r="BD169" s="701"/>
    </row>
    <row r="170" spans="1:16362" s="27" customFormat="1" x14ac:dyDescent="0.25">
      <c r="A170" s="1236" t="s">
        <v>116</v>
      </c>
      <c r="B170" s="1237"/>
      <c r="C170" s="71"/>
      <c r="D170" s="72"/>
      <c r="E170" s="64"/>
      <c r="F170" s="981"/>
      <c r="G170" s="981"/>
      <c r="H170" s="74"/>
      <c r="I170" s="74"/>
      <c r="J170" s="74"/>
      <c r="K170" s="74"/>
      <c r="L170" s="1"/>
      <c r="O170" s="689"/>
      <c r="Q170" s="264"/>
      <c r="R170" s="264"/>
      <c r="S170" s="264"/>
      <c r="T170" s="264"/>
      <c r="U170" s="264"/>
      <c r="V170" s="264"/>
      <c r="W170" s="264"/>
      <c r="X170" s="264"/>
      <c r="Y170" s="264"/>
      <c r="Z170" s="264"/>
      <c r="AA170" s="264"/>
      <c r="AB170" s="264"/>
      <c r="AC170" s="264"/>
      <c r="AD170" s="264"/>
      <c r="AE170" s="264"/>
      <c r="AF170" s="264"/>
      <c r="AG170" s="264"/>
      <c r="AH170" s="264"/>
      <c r="AI170" s="264"/>
      <c r="AJ170" s="264"/>
      <c r="AK170" s="264"/>
      <c r="AL170" s="264"/>
      <c r="AM170" s="264"/>
      <c r="AN170" s="264"/>
      <c r="AO170" s="264"/>
      <c r="AP170" s="264"/>
      <c r="AQ170" s="264"/>
      <c r="AR170" s="264"/>
      <c r="AS170" s="264"/>
      <c r="AT170" s="264"/>
      <c r="AU170" s="264"/>
      <c r="AV170" s="264"/>
      <c r="AW170" s="264"/>
      <c r="AX170" s="264"/>
      <c r="AY170" s="264"/>
      <c r="AZ170" s="264"/>
      <c r="BA170" s="264"/>
      <c r="BB170" s="264"/>
      <c r="BC170" s="264"/>
      <c r="BD170" s="701"/>
    </row>
    <row r="171" spans="1:16362" ht="15.75" x14ac:dyDescent="0.25">
      <c r="B171" s="10" t="s">
        <v>192</v>
      </c>
      <c r="C171" s="1267" t="s">
        <v>193</v>
      </c>
      <c r="D171" s="12" t="s">
        <v>202</v>
      </c>
      <c r="E171" s="110" t="s">
        <v>189</v>
      </c>
      <c r="F171" s="738">
        <f>G171*100/80</f>
        <v>108.75</v>
      </c>
      <c r="G171" s="738">
        <v>87</v>
      </c>
      <c r="H171" s="13">
        <f t="shared" ref="H171:H178" si="69">G171*M171/100</f>
        <v>1.4790000000000001</v>
      </c>
      <c r="I171" s="13">
        <f t="shared" ref="I171:I178" si="70">G171*N171/100</f>
        <v>0.26099999999999995</v>
      </c>
      <c r="J171" s="13">
        <f t="shared" ref="J171:J178" si="71">G171*O171/100</f>
        <v>9.918000000000001</v>
      </c>
      <c r="K171" s="14">
        <f t="shared" ref="K171:K178" si="72">G171*P171/100</f>
        <v>44.37</v>
      </c>
      <c r="M171" s="15">
        <v>1.7</v>
      </c>
      <c r="N171" s="15">
        <v>0.3</v>
      </c>
      <c r="O171" s="691">
        <v>11.4</v>
      </c>
      <c r="P171" s="20">
        <v>51</v>
      </c>
    </row>
    <row r="172" spans="1:16362" ht="15.75" x14ac:dyDescent="0.25">
      <c r="C172" s="1269"/>
      <c r="D172" s="12"/>
      <c r="E172" s="110" t="s">
        <v>89</v>
      </c>
      <c r="F172" s="994"/>
      <c r="G172" s="738">
        <v>14</v>
      </c>
      <c r="H172" s="13">
        <f t="shared" si="69"/>
        <v>1.0920000000000001</v>
      </c>
      <c r="I172" s="13">
        <f t="shared" si="70"/>
        <v>0.16800000000000001</v>
      </c>
      <c r="J172" s="13">
        <f t="shared" si="71"/>
        <v>11.172000000000001</v>
      </c>
      <c r="K172" s="13">
        <f t="shared" si="72"/>
        <v>51.1</v>
      </c>
      <c r="M172" s="15">
        <v>7.8</v>
      </c>
      <c r="N172" s="15">
        <v>1.2</v>
      </c>
      <c r="O172" s="691">
        <v>79.8</v>
      </c>
      <c r="P172" s="20">
        <v>365</v>
      </c>
    </row>
    <row r="173" spans="1:16362" ht="15.75" x14ac:dyDescent="0.25">
      <c r="D173" s="12"/>
      <c r="E173" s="110" t="s">
        <v>74</v>
      </c>
      <c r="F173" s="990">
        <f>G173*100/85</f>
        <v>13.764705882352942</v>
      </c>
      <c r="G173" s="731">
        <v>11.7</v>
      </c>
      <c r="H173" s="19">
        <f t="shared" si="69"/>
        <v>0.18719999999999998</v>
      </c>
      <c r="I173" s="13">
        <f t="shared" si="70"/>
        <v>3.5099999999999999E-2</v>
      </c>
      <c r="J173" s="13">
        <f t="shared" si="71"/>
        <v>1.17</v>
      </c>
      <c r="K173" s="14">
        <f t="shared" si="72"/>
        <v>5.3819999999999997</v>
      </c>
      <c r="L173" s="778"/>
      <c r="M173" s="15">
        <v>1.6</v>
      </c>
      <c r="N173" s="15">
        <v>0.3</v>
      </c>
      <c r="O173" s="691">
        <v>10</v>
      </c>
      <c r="P173" s="15">
        <v>46</v>
      </c>
    </row>
    <row r="174" spans="1:16362" ht="15.75" x14ac:dyDescent="0.25">
      <c r="D174" s="12"/>
      <c r="E174" s="110" t="s">
        <v>75</v>
      </c>
      <c r="F174" s="992">
        <f>G174*100/85</f>
        <v>2.2000000000000002</v>
      </c>
      <c r="G174" s="980">
        <v>1.87</v>
      </c>
      <c r="H174" s="13">
        <f t="shared" si="69"/>
        <v>0.11968000000000002</v>
      </c>
      <c r="I174" s="13">
        <f t="shared" si="70"/>
        <v>9.3500000000000007E-3</v>
      </c>
      <c r="J174" s="13">
        <f t="shared" si="71"/>
        <v>0.61897000000000002</v>
      </c>
      <c r="K174" s="14">
        <f t="shared" si="72"/>
        <v>2.9920000000000004</v>
      </c>
      <c r="M174" s="15">
        <v>6.4</v>
      </c>
      <c r="N174" s="15">
        <v>0.5</v>
      </c>
      <c r="O174" s="691">
        <v>33.1</v>
      </c>
      <c r="P174" s="15">
        <v>160</v>
      </c>
    </row>
    <row r="175" spans="1:16362" ht="15.75" x14ac:dyDescent="0.25">
      <c r="D175" s="12"/>
      <c r="E175" s="110" t="s">
        <v>190</v>
      </c>
      <c r="F175" s="994"/>
      <c r="G175" s="738">
        <v>19.399999999999999</v>
      </c>
      <c r="H175" s="57">
        <f t="shared" si="69"/>
        <v>2.5608</v>
      </c>
      <c r="I175" s="14">
        <f t="shared" si="70"/>
        <v>1.2609999999999999</v>
      </c>
      <c r="J175" s="14">
        <f t="shared" si="71"/>
        <v>13.288999999999998</v>
      </c>
      <c r="K175" s="14">
        <f t="shared" si="72"/>
        <v>71.003999999999991</v>
      </c>
      <c r="M175" s="1182">
        <v>13.2</v>
      </c>
      <c r="N175" s="1182">
        <v>6.5</v>
      </c>
      <c r="O175" s="1189">
        <v>68.5</v>
      </c>
      <c r="P175" s="1182">
        <v>366</v>
      </c>
    </row>
    <row r="176" spans="1:16362" ht="15.75" x14ac:dyDescent="0.25">
      <c r="D176" s="12"/>
      <c r="E176" s="110" t="s">
        <v>191</v>
      </c>
      <c r="F176" s="994"/>
      <c r="G176" s="731">
        <v>10</v>
      </c>
      <c r="H176" s="19">
        <f t="shared" si="69"/>
        <v>0</v>
      </c>
      <c r="I176" s="13">
        <f t="shared" si="70"/>
        <v>10</v>
      </c>
      <c r="J176" s="13">
        <f t="shared" si="71"/>
        <v>0</v>
      </c>
      <c r="K176" s="14">
        <f t="shared" si="72"/>
        <v>88.4</v>
      </c>
      <c r="L176" s="778"/>
      <c r="M176" s="1185">
        <v>0</v>
      </c>
      <c r="N176" s="1185">
        <v>100</v>
      </c>
      <c r="O176" s="1190">
        <v>0</v>
      </c>
      <c r="P176" s="1185">
        <v>884</v>
      </c>
    </row>
    <row r="177" spans="1:47" ht="15.75" x14ac:dyDescent="0.25">
      <c r="D177" s="12"/>
      <c r="E177" s="110" t="s">
        <v>120</v>
      </c>
      <c r="F177" s="994"/>
      <c r="G177" s="736">
        <v>16</v>
      </c>
      <c r="H177" s="19">
        <f t="shared" si="69"/>
        <v>2.016</v>
      </c>
      <c r="I177" s="13">
        <f t="shared" si="70"/>
        <v>1.5840000000000001</v>
      </c>
      <c r="J177" s="13">
        <f t="shared" si="71"/>
        <v>0.128</v>
      </c>
      <c r="K177" s="14">
        <f t="shared" si="72"/>
        <v>22.72</v>
      </c>
      <c r="M177" s="1185">
        <v>12.6</v>
      </c>
      <c r="N177" s="1185">
        <v>9.9</v>
      </c>
      <c r="O177" s="1190">
        <v>0.8</v>
      </c>
      <c r="P177" s="1185">
        <v>142</v>
      </c>
    </row>
    <row r="178" spans="1:47" ht="15.75" x14ac:dyDescent="0.25">
      <c r="D178" s="12"/>
      <c r="E178" s="110" t="s">
        <v>110</v>
      </c>
      <c r="F178" s="752">
        <f>G178*100/80</f>
        <v>23.75</v>
      </c>
      <c r="G178" s="756">
        <v>19</v>
      </c>
      <c r="H178" s="13">
        <f t="shared" si="69"/>
        <v>0.13299999999999998</v>
      </c>
      <c r="I178" s="13">
        <f t="shared" si="70"/>
        <v>1.9000000000000003E-2</v>
      </c>
      <c r="J178" s="13">
        <f t="shared" si="71"/>
        <v>0.39899999999999997</v>
      </c>
      <c r="K178" s="13">
        <f t="shared" si="72"/>
        <v>2.09</v>
      </c>
      <c r="M178" s="1185">
        <v>0.7</v>
      </c>
      <c r="N178" s="1185">
        <v>0.1</v>
      </c>
      <c r="O178" s="1190">
        <v>2.1</v>
      </c>
      <c r="P178" s="1186">
        <v>11</v>
      </c>
    </row>
    <row r="179" spans="1:47" ht="15.75" x14ac:dyDescent="0.25">
      <c r="D179" s="12"/>
      <c r="E179" s="110" t="s">
        <v>80</v>
      </c>
      <c r="F179" s="745"/>
      <c r="G179" s="756">
        <v>0.14000000000000001</v>
      </c>
      <c r="H179" s="19"/>
      <c r="I179" s="13"/>
      <c r="J179" s="13"/>
      <c r="K179" s="13"/>
      <c r="M179" s="1185"/>
      <c r="N179" s="1185"/>
      <c r="O179" s="1190"/>
      <c r="P179" s="1186"/>
    </row>
    <row r="180" spans="1:47" ht="15.75" x14ac:dyDescent="0.25">
      <c r="D180" s="12"/>
      <c r="E180" s="110" t="s">
        <v>194</v>
      </c>
      <c r="F180" s="994"/>
      <c r="G180" s="736">
        <v>41</v>
      </c>
      <c r="H180" s="57">
        <f>G180*M180/100</f>
        <v>3.69</v>
      </c>
      <c r="I180" s="14">
        <f>G180*N180/100</f>
        <v>0.82</v>
      </c>
      <c r="J180" s="14">
        <f>G180*O180/100</f>
        <v>0.94299999999999995</v>
      </c>
      <c r="K180" s="14">
        <f>G180*P180/100</f>
        <v>25.42</v>
      </c>
      <c r="M180" s="1182">
        <v>9</v>
      </c>
      <c r="N180" s="1182">
        <v>2</v>
      </c>
      <c r="O180" s="1189">
        <v>2.2999999999999998</v>
      </c>
      <c r="P180" s="1182">
        <v>62</v>
      </c>
    </row>
    <row r="181" spans="1:47" x14ac:dyDescent="0.25">
      <c r="E181" s="63" t="s">
        <v>21</v>
      </c>
      <c r="G181" s="985"/>
      <c r="H181" s="22">
        <f>SUM(H171:H180)</f>
        <v>11.27768</v>
      </c>
      <c r="I181" s="22">
        <f t="shared" ref="I181:K181" si="73">SUM(I171:I180)</f>
        <v>14.157449999999999</v>
      </c>
      <c r="J181" s="22">
        <f t="shared" si="73"/>
        <v>37.637970000000003</v>
      </c>
      <c r="K181" s="22">
        <f t="shared" si="73"/>
        <v>313.47800000000007</v>
      </c>
      <c r="M181" s="1182"/>
      <c r="N181" s="1182"/>
      <c r="O181" s="1189"/>
      <c r="P181" s="1182"/>
    </row>
    <row r="182" spans="1:47" ht="15.75" x14ac:dyDescent="0.25">
      <c r="A182" s="92"/>
      <c r="B182" s="17" t="s">
        <v>517</v>
      </c>
      <c r="C182" s="17" t="s">
        <v>514</v>
      </c>
      <c r="D182" s="12">
        <v>100</v>
      </c>
      <c r="E182" s="62" t="s">
        <v>89</v>
      </c>
      <c r="F182" s="1168"/>
      <c r="G182" s="1161">
        <v>36</v>
      </c>
      <c r="H182" s="1162">
        <f>G182*M182/100</f>
        <v>2.8080000000000003</v>
      </c>
      <c r="I182" s="13">
        <f>G182*N182/100</f>
        <v>0.43199999999999994</v>
      </c>
      <c r="J182" s="13">
        <f>G182*O182/100</f>
        <v>28.727999999999998</v>
      </c>
      <c r="K182" s="14">
        <f>G182*P182/100</f>
        <v>131.4</v>
      </c>
      <c r="M182" s="1185">
        <v>7.8</v>
      </c>
      <c r="N182" s="1185">
        <v>1.2</v>
      </c>
      <c r="O182" s="1190">
        <v>79.8</v>
      </c>
      <c r="P182" s="1186">
        <v>365</v>
      </c>
    </row>
    <row r="183" spans="1:47" ht="15.75" x14ac:dyDescent="0.25">
      <c r="A183" s="92"/>
      <c r="B183" s="18"/>
      <c r="C183" s="18"/>
      <c r="D183" s="61"/>
      <c r="E183" s="62" t="s">
        <v>18</v>
      </c>
      <c r="F183" s="1168"/>
      <c r="G183" s="1161">
        <v>75</v>
      </c>
      <c r="H183" s="1162">
        <f>G183*M183/100</f>
        <v>0</v>
      </c>
      <c r="I183" s="13">
        <f>G183*N183/100</f>
        <v>0</v>
      </c>
      <c r="J183" s="13">
        <f>G183*O183/100</f>
        <v>0</v>
      </c>
      <c r="K183" s="14">
        <f>G183*P183/100</f>
        <v>0</v>
      </c>
      <c r="M183" s="15"/>
      <c r="N183" s="15"/>
      <c r="O183" s="691"/>
      <c r="P183" s="15"/>
    </row>
    <row r="184" spans="1:47" ht="15.75" x14ac:dyDescent="0.25">
      <c r="A184" s="92"/>
      <c r="B184" s="18"/>
      <c r="C184" s="18"/>
      <c r="D184" s="61"/>
      <c r="E184" s="62" t="s">
        <v>20</v>
      </c>
      <c r="F184" s="1168"/>
      <c r="G184" s="1161">
        <v>0.7</v>
      </c>
      <c r="H184" s="1162">
        <f>G184*M184/100</f>
        <v>3.4999999999999996E-3</v>
      </c>
      <c r="I184" s="13">
        <f>G184*N184/100</f>
        <v>0.5774999999999999</v>
      </c>
      <c r="J184" s="13">
        <f>G184*O184/100</f>
        <v>4.1999999999999997E-3</v>
      </c>
      <c r="K184" s="14">
        <f>G184*P184/100</f>
        <v>5.1379999999999999</v>
      </c>
      <c r="M184" s="15">
        <v>0.5</v>
      </c>
      <c r="N184" s="15">
        <v>82.5</v>
      </c>
      <c r="O184" s="691">
        <v>0.6</v>
      </c>
      <c r="P184" s="20">
        <v>734</v>
      </c>
    </row>
    <row r="185" spans="1:47" ht="15.75" x14ac:dyDescent="0.25">
      <c r="A185" s="92"/>
      <c r="B185" s="18"/>
      <c r="C185" s="18"/>
      <c r="D185" s="61"/>
      <c r="E185" s="62" t="s">
        <v>80</v>
      </c>
      <c r="F185" s="1168"/>
      <c r="G185" s="1161">
        <v>0.35</v>
      </c>
      <c r="H185" s="1162">
        <f>G185*M185/100</f>
        <v>0</v>
      </c>
      <c r="I185" s="13">
        <f>G185*N185/100</f>
        <v>0</v>
      </c>
      <c r="J185" s="13">
        <f>G185*O185/100</f>
        <v>0</v>
      </c>
      <c r="K185" s="14">
        <f>G185*P185/100</f>
        <v>0</v>
      </c>
      <c r="M185" s="15"/>
      <c r="N185" s="15"/>
      <c r="O185" s="691"/>
      <c r="P185" s="15"/>
    </row>
    <row r="186" spans="1:47" x14ac:dyDescent="0.25">
      <c r="A186" s="92"/>
      <c r="B186" s="36"/>
      <c r="C186" s="36"/>
      <c r="D186" s="36"/>
      <c r="E186" s="75" t="s">
        <v>21</v>
      </c>
      <c r="F186" s="982"/>
      <c r="G186" s="985"/>
      <c r="H186" s="22">
        <f>SUM(H182:H185)</f>
        <v>2.8115000000000001</v>
      </c>
      <c r="I186" s="22">
        <f t="shared" ref="I186:K186" si="74">SUM(I182:I185)</f>
        <v>1.0094999999999998</v>
      </c>
      <c r="J186" s="22">
        <f t="shared" si="74"/>
        <v>28.732199999999999</v>
      </c>
      <c r="K186" s="22">
        <f t="shared" si="74"/>
        <v>136.53800000000001</v>
      </c>
      <c r="M186" s="15"/>
      <c r="N186" s="15"/>
      <c r="O186" s="691"/>
      <c r="P186" s="15"/>
    </row>
    <row r="187" spans="1:47" s="425" customFormat="1" ht="28.5" x14ac:dyDescent="0.25">
      <c r="A187" s="505"/>
      <c r="B187" s="439" t="s">
        <v>198</v>
      </c>
      <c r="C187" s="440" t="s">
        <v>1255</v>
      </c>
      <c r="D187" s="828">
        <v>60</v>
      </c>
      <c r="E187" s="889" t="s">
        <v>196</v>
      </c>
      <c r="F187" s="1168">
        <f>G187*100/80</f>
        <v>55.5</v>
      </c>
      <c r="G187" s="1161">
        <v>44.4</v>
      </c>
      <c r="H187" s="459">
        <f>G187*M187/100</f>
        <v>0.44400000000000001</v>
      </c>
      <c r="I187" s="428">
        <f>G187*N187/100</f>
        <v>4.4400000000000002E-2</v>
      </c>
      <c r="J187" s="428">
        <f>G187*O187/100</f>
        <v>1.7316</v>
      </c>
      <c r="K187" s="429">
        <f>G187*P187/100</f>
        <v>8.4359999999999999</v>
      </c>
      <c r="L187" s="411"/>
      <c r="M187" s="430">
        <v>1</v>
      </c>
      <c r="N187" s="430">
        <v>0.1</v>
      </c>
      <c r="O187" s="686">
        <v>3.9</v>
      </c>
      <c r="P187" s="20">
        <v>19</v>
      </c>
      <c r="Q187" s="264"/>
      <c r="R187" s="264"/>
      <c r="S187" s="264"/>
      <c r="T187" s="350"/>
      <c r="U187" s="264"/>
      <c r="V187" s="264"/>
      <c r="W187" s="264"/>
      <c r="X187" s="264"/>
      <c r="Y187" s="264"/>
      <c r="Z187" s="264"/>
      <c r="AA187" s="264"/>
      <c r="AB187" s="264"/>
      <c r="AC187" s="264"/>
      <c r="AD187" s="264"/>
      <c r="AE187" s="264"/>
      <c r="AF187" s="264"/>
      <c r="AG187" s="264"/>
      <c r="AH187" s="264"/>
      <c r="AI187" s="264"/>
      <c r="AJ187" s="264"/>
      <c r="AK187" s="264"/>
      <c r="AL187" s="264"/>
      <c r="AM187" s="264"/>
      <c r="AN187" s="264"/>
      <c r="AO187" s="264"/>
      <c r="AP187" s="264"/>
      <c r="AQ187" s="264"/>
      <c r="AR187" s="264"/>
      <c r="AS187" s="264"/>
      <c r="AT187" s="264"/>
      <c r="AU187" s="485"/>
    </row>
    <row r="188" spans="1:47" s="425" customFormat="1" ht="15.75" x14ac:dyDescent="0.25">
      <c r="A188" s="486"/>
      <c r="B188" s="487"/>
      <c r="C188" s="437"/>
      <c r="D188" s="841"/>
      <c r="E188" s="889" t="s">
        <v>197</v>
      </c>
      <c r="F188" s="1170">
        <f>G188*100/80</f>
        <v>16.5</v>
      </c>
      <c r="G188" s="1161">
        <v>13.2</v>
      </c>
      <c r="H188" s="459">
        <f>G188*M188/100</f>
        <v>0.1056</v>
      </c>
      <c r="I188" s="428">
        <f>G188*N188/100</f>
        <v>5.28E-2</v>
      </c>
      <c r="J188" s="428">
        <f>G188*O188/100</f>
        <v>1.2276</v>
      </c>
      <c r="K188" s="429">
        <f>G188*P188/100</f>
        <v>5.1479999999999997</v>
      </c>
      <c r="L188" s="411"/>
      <c r="M188" s="430">
        <v>0.8</v>
      </c>
      <c r="N188" s="430">
        <v>0.4</v>
      </c>
      <c r="O188" s="686">
        <v>9.3000000000000007</v>
      </c>
      <c r="P188" s="15">
        <v>39</v>
      </c>
      <c r="Q188" s="264"/>
      <c r="R188" s="264"/>
      <c r="S188" s="264"/>
      <c r="T188" s="350"/>
      <c r="U188" s="264"/>
      <c r="V188" s="264"/>
      <c r="W188" s="264"/>
      <c r="X188" s="264"/>
      <c r="Y188" s="264"/>
      <c r="Z188" s="264"/>
      <c r="AA188" s="264"/>
      <c r="AB188" s="264"/>
      <c r="AC188" s="264"/>
      <c r="AD188" s="264"/>
      <c r="AE188" s="264"/>
      <c r="AF188" s="264"/>
      <c r="AG188" s="264"/>
      <c r="AH188" s="264"/>
      <c r="AI188" s="264"/>
      <c r="AJ188" s="264"/>
      <c r="AK188" s="264"/>
      <c r="AL188" s="264"/>
      <c r="AM188" s="264"/>
      <c r="AN188" s="264"/>
      <c r="AO188" s="264"/>
      <c r="AP188" s="264"/>
      <c r="AQ188" s="264"/>
      <c r="AR188" s="264"/>
      <c r="AS188" s="264"/>
      <c r="AT188" s="264"/>
      <c r="AU188" s="485"/>
    </row>
    <row r="189" spans="1:47" s="425" customFormat="1" ht="15.75" x14ac:dyDescent="0.25">
      <c r="A189" s="486"/>
      <c r="B189" s="460"/>
      <c r="D189" s="833"/>
      <c r="E189" s="889" t="s">
        <v>73</v>
      </c>
      <c r="F189" s="1168"/>
      <c r="G189" s="1161">
        <v>3</v>
      </c>
      <c r="H189" s="459">
        <f>G189*M189/100</f>
        <v>0</v>
      </c>
      <c r="I189" s="428">
        <f>G189*N189/100</f>
        <v>3</v>
      </c>
      <c r="J189" s="428">
        <f>G189*O189/100</f>
        <v>0</v>
      </c>
      <c r="K189" s="429">
        <f>G189*P189/100</f>
        <v>26.52</v>
      </c>
      <c r="L189" s="411"/>
      <c r="M189" s="430">
        <v>0</v>
      </c>
      <c r="N189" s="430">
        <v>100</v>
      </c>
      <c r="O189" s="686">
        <v>0</v>
      </c>
      <c r="P189" s="15">
        <v>884</v>
      </c>
      <c r="Q189" s="264"/>
      <c r="R189" s="264"/>
      <c r="S189" s="264"/>
      <c r="T189" s="350"/>
      <c r="U189" s="264"/>
      <c r="V189" s="264"/>
      <c r="W189" s="264"/>
      <c r="X189" s="264"/>
      <c r="Y189" s="264"/>
      <c r="Z189" s="264"/>
      <c r="AA189" s="264"/>
      <c r="AB189" s="264"/>
      <c r="AC189" s="264"/>
      <c r="AD189" s="264"/>
      <c r="AE189" s="264"/>
      <c r="AF189" s="264"/>
      <c r="AG189" s="264"/>
      <c r="AH189" s="264"/>
      <c r="AI189" s="264"/>
      <c r="AJ189" s="264"/>
      <c r="AK189" s="264"/>
      <c r="AL189" s="264"/>
      <c r="AM189" s="264"/>
      <c r="AN189" s="264"/>
      <c r="AO189" s="264"/>
      <c r="AP189" s="264"/>
      <c r="AQ189" s="264"/>
      <c r="AR189" s="264"/>
      <c r="AS189" s="264"/>
      <c r="AT189" s="264"/>
      <c r="AU189" s="485"/>
    </row>
    <row r="190" spans="1:47" s="425" customFormat="1" ht="15.75" x14ac:dyDescent="0.25">
      <c r="A190" s="486"/>
      <c r="B190" s="460"/>
      <c r="D190" s="833"/>
      <c r="E190" s="889" t="s">
        <v>36</v>
      </c>
      <c r="F190" s="1168"/>
      <c r="G190" s="1161">
        <v>0.5</v>
      </c>
      <c r="H190" s="459">
        <f>G190*M190/100</f>
        <v>0</v>
      </c>
      <c r="I190" s="428">
        <f>G190*N190/100</f>
        <v>0</v>
      </c>
      <c r="J190" s="428">
        <f>G190*O190/100</f>
        <v>0.49950000000000006</v>
      </c>
      <c r="K190" s="429">
        <f>G190*P190/100</f>
        <v>2.0299999999999998</v>
      </c>
      <c r="L190" s="411"/>
      <c r="M190" s="430">
        <v>0</v>
      </c>
      <c r="N190" s="430">
        <v>0</v>
      </c>
      <c r="O190" s="686">
        <v>99.9</v>
      </c>
      <c r="P190" s="15">
        <v>406</v>
      </c>
      <c r="Q190" s="264"/>
      <c r="R190" s="264"/>
      <c r="S190" s="264"/>
      <c r="T190" s="350"/>
      <c r="U190" s="264"/>
      <c r="V190" s="264"/>
      <c r="W190" s="264"/>
      <c r="X190" s="264"/>
      <c r="Y190" s="264"/>
      <c r="Z190" s="264"/>
      <c r="AA190" s="264"/>
      <c r="AB190" s="264"/>
      <c r="AC190" s="264"/>
      <c r="AD190" s="264"/>
      <c r="AE190" s="264"/>
      <c r="AF190" s="264"/>
      <c r="AG190" s="264"/>
      <c r="AH190" s="264"/>
      <c r="AI190" s="264"/>
      <c r="AJ190" s="264"/>
      <c r="AK190" s="264"/>
      <c r="AL190" s="264"/>
      <c r="AM190" s="264"/>
      <c r="AN190" s="264"/>
      <c r="AO190" s="264"/>
      <c r="AP190" s="264"/>
      <c r="AQ190" s="264"/>
      <c r="AR190" s="264"/>
      <c r="AS190" s="264"/>
      <c r="AT190" s="264"/>
      <c r="AU190" s="485"/>
    </row>
    <row r="191" spans="1:47" s="425" customFormat="1" ht="15.75" x14ac:dyDescent="0.25">
      <c r="A191" s="486"/>
      <c r="B191" s="460"/>
      <c r="D191" s="833"/>
      <c r="E191" s="889" t="s">
        <v>111</v>
      </c>
      <c r="F191" s="1175">
        <f>G191*100/45</f>
        <v>0.66666666666666663</v>
      </c>
      <c r="G191" s="1161">
        <v>0.3</v>
      </c>
      <c r="H191" s="459">
        <f>G191*M191/100</f>
        <v>1.1999999999999999E-3</v>
      </c>
      <c r="I191" s="428">
        <f>G191*N191/100</f>
        <v>0</v>
      </c>
      <c r="J191" s="428">
        <f>G191*O191/100</f>
        <v>2.5799999999999997E-2</v>
      </c>
      <c r="K191" s="429">
        <f>G191*P191/100</f>
        <v>0.111</v>
      </c>
      <c r="L191" s="411"/>
      <c r="M191" s="430">
        <v>0.4</v>
      </c>
      <c r="N191" s="430">
        <v>0</v>
      </c>
      <c r="O191" s="686">
        <v>8.6</v>
      </c>
      <c r="P191" s="20">
        <v>37</v>
      </c>
      <c r="Q191" s="264"/>
      <c r="R191" s="264"/>
      <c r="S191" s="264"/>
      <c r="T191" s="350"/>
      <c r="U191" s="264"/>
      <c r="V191" s="264"/>
      <c r="W191" s="264"/>
      <c r="X191" s="264"/>
      <c r="Y191" s="264"/>
      <c r="Z191" s="264"/>
      <c r="AA191" s="264"/>
      <c r="AB191" s="264"/>
      <c r="AC191" s="264"/>
      <c r="AD191" s="264"/>
      <c r="AE191" s="264"/>
      <c r="AF191" s="264"/>
      <c r="AG191" s="264"/>
      <c r="AH191" s="264"/>
      <c r="AI191" s="264"/>
      <c r="AJ191" s="264"/>
      <c r="AK191" s="264"/>
      <c r="AL191" s="264"/>
      <c r="AM191" s="264"/>
      <c r="AN191" s="264"/>
      <c r="AO191" s="264"/>
      <c r="AP191" s="264"/>
      <c r="AQ191" s="264"/>
      <c r="AR191" s="264"/>
      <c r="AS191" s="264"/>
      <c r="AT191" s="264"/>
      <c r="AU191" s="485"/>
    </row>
    <row r="192" spans="1:47" s="425" customFormat="1" x14ac:dyDescent="0.25">
      <c r="A192" s="486"/>
      <c r="B192" s="461"/>
      <c r="C192" s="435"/>
      <c r="D192" s="839"/>
      <c r="E192" s="894" t="s">
        <v>21</v>
      </c>
      <c r="F192" s="980"/>
      <c r="G192" s="1128"/>
      <c r="H192" s="471">
        <f>SUM(H187:H191)</f>
        <v>0.55079999999999996</v>
      </c>
      <c r="I192" s="433">
        <f t="shared" ref="I192:K192" si="75">SUM(I187:I191)</f>
        <v>3.0972</v>
      </c>
      <c r="J192" s="433">
        <f t="shared" si="75"/>
        <v>3.4845000000000002</v>
      </c>
      <c r="K192" s="433">
        <f t="shared" si="75"/>
        <v>42.244999999999997</v>
      </c>
      <c r="L192" s="411"/>
      <c r="M192" s="466"/>
      <c r="N192" s="430"/>
      <c r="O192" s="686"/>
      <c r="P192" s="15"/>
      <c r="Q192" s="354"/>
      <c r="R192" s="264"/>
      <c r="S192" s="264"/>
      <c r="T192" s="350"/>
      <c r="U192" s="264"/>
      <c r="V192" s="264"/>
      <c r="W192" s="264"/>
      <c r="X192" s="264"/>
      <c r="Y192" s="264"/>
      <c r="Z192" s="264"/>
      <c r="AA192" s="264"/>
      <c r="AB192" s="264"/>
      <c r="AC192" s="264"/>
      <c r="AD192" s="264"/>
      <c r="AE192" s="264"/>
      <c r="AF192" s="264"/>
      <c r="AG192" s="264"/>
      <c r="AH192" s="264"/>
      <c r="AI192" s="264"/>
      <c r="AJ192" s="264"/>
      <c r="AK192" s="264"/>
      <c r="AL192" s="264"/>
      <c r="AM192" s="264"/>
      <c r="AN192" s="264"/>
      <c r="AO192" s="264"/>
      <c r="AP192" s="264"/>
      <c r="AQ192" s="264"/>
      <c r="AR192" s="264"/>
      <c r="AS192" s="264"/>
      <c r="AT192" s="264"/>
      <c r="AU192" s="485"/>
    </row>
    <row r="193" spans="1:56" x14ac:dyDescent="0.25">
      <c r="A193" s="17"/>
      <c r="B193" s="39" t="s">
        <v>199</v>
      </c>
      <c r="C193" s="45" t="s">
        <v>164</v>
      </c>
      <c r="D193" s="40">
        <v>200</v>
      </c>
      <c r="E193" s="70" t="s">
        <v>46</v>
      </c>
      <c r="F193" s="759">
        <f>G193*100/98</f>
        <v>27.244897959183675</v>
      </c>
      <c r="G193" s="932">
        <v>26.7</v>
      </c>
      <c r="H193" s="13">
        <f>G193*M193/100</f>
        <v>0.13350000000000001</v>
      </c>
      <c r="I193" s="13">
        <f>G193*N193/100</f>
        <v>0.29370000000000002</v>
      </c>
      <c r="J193" s="13">
        <f>G193*O193/100</f>
        <v>1.4684999999999999</v>
      </c>
      <c r="K193" s="14">
        <f>G193*P193/100</f>
        <v>8.5440000000000005</v>
      </c>
      <c r="M193" s="15">
        <v>0.5</v>
      </c>
      <c r="N193" s="15">
        <v>1.1000000000000001</v>
      </c>
      <c r="O193" s="691">
        <v>5.5</v>
      </c>
      <c r="P193" s="20">
        <v>32</v>
      </c>
    </row>
    <row r="194" spans="1:56" x14ac:dyDescent="0.25">
      <c r="A194" s="17"/>
      <c r="B194" s="60"/>
      <c r="C194" s="18"/>
      <c r="D194" s="18"/>
      <c r="E194" s="70" t="s">
        <v>165</v>
      </c>
      <c r="F194" s="932"/>
      <c r="G194" s="738">
        <v>10</v>
      </c>
      <c r="H194" s="13">
        <f>G194*M194/100</f>
        <v>0</v>
      </c>
      <c r="I194" s="13">
        <f>G194*N194/100</f>
        <v>0</v>
      </c>
      <c r="J194" s="13">
        <f>G194*O194/100</f>
        <v>9.99</v>
      </c>
      <c r="K194" s="14">
        <f>G194*P194/100</f>
        <v>40.6</v>
      </c>
      <c r="M194" s="15">
        <v>0</v>
      </c>
      <c r="N194" s="15">
        <v>0</v>
      </c>
      <c r="O194" s="691">
        <v>99.9</v>
      </c>
      <c r="P194" s="15">
        <v>406</v>
      </c>
    </row>
    <row r="195" spans="1:56" x14ac:dyDescent="0.25">
      <c r="A195" s="17"/>
      <c r="B195" s="60"/>
      <c r="C195" s="18"/>
      <c r="D195" s="18"/>
      <c r="E195" s="70" t="s">
        <v>39</v>
      </c>
      <c r="F195" s="932"/>
      <c r="G195" s="932">
        <v>174</v>
      </c>
      <c r="H195" s="13">
        <f>G195*M195/100</f>
        <v>0</v>
      </c>
      <c r="I195" s="13">
        <f>G195*N195/100</f>
        <v>0</v>
      </c>
      <c r="J195" s="13">
        <f>G195*O195/100</f>
        <v>0</v>
      </c>
      <c r="K195" s="14">
        <f>G195*P195/100</f>
        <v>0</v>
      </c>
      <c r="M195" s="15"/>
      <c r="N195" s="15"/>
      <c r="O195" s="691"/>
      <c r="P195" s="15"/>
    </row>
    <row r="196" spans="1:56" x14ac:dyDescent="0.25">
      <c r="A196" s="17"/>
      <c r="B196" s="60"/>
      <c r="C196" s="92"/>
      <c r="D196" s="18"/>
      <c r="E196" s="63" t="s">
        <v>21</v>
      </c>
      <c r="H196" s="43">
        <f>SUM(H193:H195)</f>
        <v>0.13350000000000001</v>
      </c>
      <c r="I196" s="43">
        <f t="shared" ref="I196:K196" si="76">SUM(I193:I195)</f>
        <v>0.29370000000000002</v>
      </c>
      <c r="J196" s="43">
        <f t="shared" si="76"/>
        <v>11.458500000000001</v>
      </c>
      <c r="K196" s="43">
        <f t="shared" si="76"/>
        <v>49.144000000000005</v>
      </c>
      <c r="M196" s="15"/>
      <c r="N196" s="15"/>
      <c r="O196" s="691"/>
      <c r="P196" s="15"/>
    </row>
    <row r="197" spans="1:56" s="27" customFormat="1" x14ac:dyDescent="0.25">
      <c r="B197" s="72"/>
      <c r="C197" s="71"/>
      <c r="D197" s="72"/>
      <c r="E197" s="73" t="s">
        <v>125</v>
      </c>
      <c r="F197" s="334"/>
      <c r="G197" s="334"/>
      <c r="H197" s="74">
        <f>H181+H186+H192+H196</f>
        <v>14.773480000000001</v>
      </c>
      <c r="I197" s="74">
        <f t="shared" ref="I197:K197" si="77">I181+I186+I192+I196</f>
        <v>18.557849999999998</v>
      </c>
      <c r="J197" s="74">
        <f t="shared" si="77"/>
        <v>81.31317</v>
      </c>
      <c r="K197" s="74">
        <f t="shared" si="77"/>
        <v>541.40500000000009</v>
      </c>
      <c r="O197" s="689"/>
      <c r="Q197" s="264"/>
      <c r="R197" s="264"/>
      <c r="S197" s="264"/>
      <c r="T197" s="264"/>
      <c r="U197" s="264"/>
      <c r="V197" s="264"/>
      <c r="W197" s="264"/>
      <c r="X197" s="264"/>
      <c r="Y197" s="264"/>
      <c r="Z197" s="264"/>
      <c r="AA197" s="264"/>
      <c r="AB197" s="264"/>
      <c r="AC197" s="264"/>
      <c r="AD197" s="264"/>
      <c r="AE197" s="264"/>
      <c r="AF197" s="264"/>
      <c r="AG197" s="264"/>
      <c r="AH197" s="264"/>
      <c r="AI197" s="264"/>
      <c r="AJ197" s="264"/>
      <c r="AK197" s="264"/>
      <c r="AL197" s="264"/>
      <c r="AM197" s="264"/>
      <c r="AN197" s="264"/>
      <c r="AO197" s="264"/>
      <c r="AP197" s="264"/>
      <c r="AQ197" s="264"/>
      <c r="AR197" s="264"/>
      <c r="AS197" s="264"/>
      <c r="AT197" s="264"/>
      <c r="AU197" s="264"/>
      <c r="AV197" s="264"/>
      <c r="AW197" s="264"/>
      <c r="AX197" s="264"/>
      <c r="AY197" s="264"/>
      <c r="AZ197" s="264"/>
      <c r="BA197" s="264"/>
      <c r="BB197" s="264"/>
      <c r="BC197" s="264"/>
      <c r="BD197" s="701"/>
    </row>
    <row r="198" spans="1:56" s="9" customFormat="1" x14ac:dyDescent="0.25">
      <c r="A198" s="1241" t="s">
        <v>200</v>
      </c>
      <c r="B198" s="1242"/>
      <c r="C198" s="84"/>
      <c r="D198" s="85"/>
      <c r="E198" s="86"/>
      <c r="F198" s="988"/>
      <c r="G198" s="988"/>
      <c r="H198" s="87">
        <f t="shared" ref="H198:K198" si="78">H117+H156+H169+H197</f>
        <v>62.390079999999998</v>
      </c>
      <c r="I198" s="87">
        <f t="shared" si="78"/>
        <v>76.920050000000003</v>
      </c>
      <c r="J198" s="87">
        <f t="shared" si="78"/>
        <v>298.32886999999999</v>
      </c>
      <c r="K198" s="87">
        <f t="shared" si="78"/>
        <v>2087.7890000000002</v>
      </c>
      <c r="O198" s="693"/>
      <c r="Q198" s="264"/>
      <c r="R198" s="264"/>
      <c r="S198" s="264"/>
      <c r="T198" s="264"/>
      <c r="U198" s="264"/>
      <c r="V198" s="264"/>
      <c r="W198" s="264"/>
      <c r="X198" s="264"/>
      <c r="Y198" s="264"/>
      <c r="Z198" s="264"/>
      <c r="AA198" s="264"/>
      <c r="AB198" s="264"/>
      <c r="AC198" s="264"/>
      <c r="AD198" s="264"/>
      <c r="AE198" s="264"/>
      <c r="AF198" s="264"/>
      <c r="AG198" s="264"/>
      <c r="AH198" s="264"/>
      <c r="AI198" s="264"/>
      <c r="AJ198" s="264"/>
      <c r="AK198" s="264"/>
      <c r="AL198" s="264"/>
      <c r="AM198" s="264"/>
      <c r="AN198" s="264"/>
      <c r="AO198" s="264"/>
      <c r="AP198" s="264"/>
      <c r="AQ198" s="264"/>
      <c r="AR198" s="264"/>
      <c r="AS198" s="264"/>
      <c r="AT198" s="264"/>
      <c r="AU198" s="264"/>
      <c r="AV198" s="264"/>
      <c r="AW198" s="264"/>
      <c r="AX198" s="264"/>
      <c r="AY198" s="264"/>
      <c r="AZ198" s="264"/>
      <c r="BA198" s="264"/>
      <c r="BB198" s="264"/>
      <c r="BC198" s="264"/>
      <c r="BD198" s="700"/>
    </row>
    <row r="199" spans="1:56" s="9" customFormat="1" x14ac:dyDescent="0.25">
      <c r="A199" s="4" t="s">
        <v>201</v>
      </c>
      <c r="B199" s="5"/>
      <c r="C199" s="5"/>
      <c r="D199" s="6"/>
      <c r="E199" s="6"/>
      <c r="F199" s="5"/>
      <c r="G199" s="5"/>
      <c r="H199" s="5"/>
      <c r="I199" s="5"/>
      <c r="J199" s="5"/>
      <c r="K199" s="7"/>
      <c r="L199" s="84"/>
      <c r="M199" s="8"/>
      <c r="N199" s="8"/>
      <c r="O199" s="710"/>
      <c r="Q199" s="264"/>
      <c r="R199" s="264"/>
      <c r="S199" s="264"/>
      <c r="T199" s="264"/>
      <c r="U199" s="264"/>
      <c r="V199" s="264"/>
      <c r="W199" s="264"/>
      <c r="X199" s="264"/>
      <c r="Y199" s="264"/>
      <c r="Z199" s="264"/>
      <c r="AA199" s="264"/>
      <c r="AB199" s="264"/>
      <c r="AC199" s="264"/>
      <c r="AD199" s="264"/>
      <c r="AE199" s="264"/>
      <c r="AF199" s="264"/>
      <c r="AG199" s="264"/>
      <c r="AH199" s="264"/>
      <c r="AI199" s="264"/>
      <c r="AJ199" s="264"/>
      <c r="AK199" s="264"/>
      <c r="AL199" s="264"/>
      <c r="AM199" s="264"/>
      <c r="AN199" s="264"/>
      <c r="AO199" s="264"/>
      <c r="AP199" s="264"/>
      <c r="AQ199" s="264"/>
      <c r="AR199" s="264"/>
      <c r="AS199" s="264"/>
      <c r="AT199" s="264"/>
      <c r="AU199" s="264"/>
      <c r="AV199" s="264"/>
      <c r="AW199" s="264"/>
      <c r="AX199" s="264"/>
      <c r="AY199" s="264"/>
      <c r="AZ199" s="264"/>
      <c r="BA199" s="264"/>
      <c r="BB199" s="264"/>
      <c r="BC199" s="264"/>
      <c r="BD199" s="700"/>
    </row>
    <row r="200" spans="1:56" s="27" customFormat="1" x14ac:dyDescent="0.25">
      <c r="A200" s="1243" t="s">
        <v>22</v>
      </c>
      <c r="B200" s="1243"/>
      <c r="C200" s="23"/>
      <c r="D200" s="24"/>
      <c r="E200" s="722"/>
      <c r="F200" s="728"/>
      <c r="G200" s="729"/>
      <c r="H200" s="23"/>
      <c r="I200" s="23"/>
      <c r="J200" s="23"/>
      <c r="K200" s="26"/>
      <c r="L200" s="1"/>
      <c r="O200" s="689"/>
      <c r="Q200" s="264"/>
      <c r="R200" s="264"/>
      <c r="S200" s="264"/>
      <c r="T200" s="264"/>
      <c r="U200" s="264"/>
      <c r="V200" s="264"/>
      <c r="W200" s="264"/>
      <c r="X200" s="264"/>
      <c r="Y200" s="264"/>
      <c r="Z200" s="264"/>
      <c r="AA200" s="264"/>
      <c r="AB200" s="264"/>
      <c r="AC200" s="264"/>
      <c r="AD200" s="264"/>
      <c r="AE200" s="264"/>
      <c r="AF200" s="264"/>
      <c r="AG200" s="264"/>
      <c r="AH200" s="264"/>
      <c r="AI200" s="264"/>
      <c r="AJ200" s="264"/>
      <c r="AK200" s="264"/>
      <c r="AL200" s="264"/>
      <c r="AM200" s="264"/>
      <c r="AN200" s="264"/>
      <c r="AO200" s="264"/>
      <c r="AP200" s="264"/>
      <c r="AQ200" s="264"/>
      <c r="AR200" s="264"/>
      <c r="AS200" s="264"/>
      <c r="AT200" s="264"/>
      <c r="AU200" s="264"/>
      <c r="AV200" s="264"/>
      <c r="AW200" s="264"/>
      <c r="AX200" s="264"/>
      <c r="AY200" s="264"/>
      <c r="AZ200" s="264"/>
      <c r="BA200" s="264"/>
      <c r="BB200" s="264"/>
      <c r="BC200" s="264"/>
      <c r="BD200" s="701"/>
    </row>
    <row r="201" spans="1:56" ht="15.75" customHeight="1" x14ac:dyDescent="0.25">
      <c r="B201" s="10" t="s">
        <v>203</v>
      </c>
      <c r="C201" s="1267" t="s">
        <v>216</v>
      </c>
      <c r="D201" s="12" t="s">
        <v>1198</v>
      </c>
      <c r="E201" s="109" t="s">
        <v>25</v>
      </c>
      <c r="F201" s="741">
        <f>G201*100/88</f>
        <v>32.954545454545453</v>
      </c>
      <c r="G201" s="1161">
        <v>29</v>
      </c>
      <c r="H201" s="19">
        <f t="shared" ref="H201:H208" si="79">G201*M201/100</f>
        <v>8.6999999999999994E-2</v>
      </c>
      <c r="I201" s="13">
        <f t="shared" ref="I201:I208" si="80">G201*N201/100</f>
        <v>8.6999999999999994E-2</v>
      </c>
      <c r="J201" s="13">
        <f t="shared" ref="J201:J208" si="81">G201*O201/100</f>
        <v>3.7410000000000001</v>
      </c>
      <c r="K201" s="14">
        <f t="shared" ref="K201:K208" si="82">G201*P201/100</f>
        <v>15.08</v>
      </c>
      <c r="M201" s="15">
        <v>0.3</v>
      </c>
      <c r="N201" s="15">
        <v>0.3</v>
      </c>
      <c r="O201" s="691">
        <v>12.9</v>
      </c>
      <c r="P201" s="20">
        <v>52</v>
      </c>
    </row>
    <row r="202" spans="1:56" ht="15.75" x14ac:dyDescent="0.25">
      <c r="C202" s="1268"/>
      <c r="D202" s="12"/>
      <c r="E202" s="109" t="s">
        <v>170</v>
      </c>
      <c r="F202" s="995">
        <f>G202*100/90</f>
        <v>33.333333333333336</v>
      </c>
      <c r="G202" s="1161">
        <v>30</v>
      </c>
      <c r="H202" s="240">
        <f t="shared" si="79"/>
        <v>0.09</v>
      </c>
      <c r="I202" s="130">
        <f t="shared" si="80"/>
        <v>0.09</v>
      </c>
      <c r="J202" s="130">
        <f t="shared" si="81"/>
        <v>4.2300000000000004</v>
      </c>
      <c r="K202" s="131">
        <f t="shared" si="82"/>
        <v>16.2</v>
      </c>
      <c r="M202" s="15">
        <v>0.3</v>
      </c>
      <c r="N202" s="15">
        <v>0.3</v>
      </c>
      <c r="O202" s="691">
        <v>14.1</v>
      </c>
      <c r="P202" s="20">
        <v>54</v>
      </c>
    </row>
    <row r="203" spans="1:56" ht="15.75" x14ac:dyDescent="0.25">
      <c r="C203" s="1269"/>
      <c r="D203" s="12"/>
      <c r="E203" s="109" t="s">
        <v>204</v>
      </c>
      <c r="F203" s="995">
        <f>G203*100/45</f>
        <v>33.333333333333336</v>
      </c>
      <c r="G203" s="1161">
        <v>15</v>
      </c>
      <c r="H203" s="240">
        <f t="shared" si="79"/>
        <v>0.13500000000000001</v>
      </c>
      <c r="I203" s="130">
        <f t="shared" si="80"/>
        <v>0.09</v>
      </c>
      <c r="J203" s="130">
        <f t="shared" si="81"/>
        <v>1.7250000000000001</v>
      </c>
      <c r="K203" s="131">
        <f t="shared" si="82"/>
        <v>7.65</v>
      </c>
      <c r="M203" s="15">
        <v>0.9</v>
      </c>
      <c r="N203" s="15">
        <v>0.6</v>
      </c>
      <c r="O203" s="691">
        <v>11.5</v>
      </c>
      <c r="P203" s="20">
        <v>51</v>
      </c>
    </row>
    <row r="204" spans="1:56" ht="15.75" x14ac:dyDescent="0.25">
      <c r="D204" s="12"/>
      <c r="E204" s="109" t="s">
        <v>205</v>
      </c>
      <c r="F204" s="994"/>
      <c r="G204" s="1161">
        <v>0.22</v>
      </c>
      <c r="H204" s="19">
        <f t="shared" si="79"/>
        <v>8.8000000000000005E-3</v>
      </c>
      <c r="I204" s="13">
        <f t="shared" si="80"/>
        <v>2.64E-3</v>
      </c>
      <c r="J204" s="13">
        <f t="shared" si="81"/>
        <v>0.17732000000000001</v>
      </c>
      <c r="K204" s="14">
        <f t="shared" si="82"/>
        <v>0.52800000000000002</v>
      </c>
      <c r="M204" s="15">
        <v>4</v>
      </c>
      <c r="N204" s="15">
        <v>1.2</v>
      </c>
      <c r="O204" s="691">
        <v>80.599999999999994</v>
      </c>
      <c r="P204" s="20">
        <v>240</v>
      </c>
    </row>
    <row r="205" spans="1:56" ht="15.75" x14ac:dyDescent="0.25">
      <c r="D205" s="12"/>
      <c r="E205" s="109" t="s">
        <v>19</v>
      </c>
      <c r="F205" s="994"/>
      <c r="G205" s="1161">
        <v>2.5</v>
      </c>
      <c r="H205" s="19">
        <f t="shared" si="79"/>
        <v>8.7499999999999994E-2</v>
      </c>
      <c r="I205" s="13">
        <f t="shared" si="80"/>
        <v>0.04</v>
      </c>
      <c r="J205" s="13">
        <f t="shared" si="81"/>
        <v>1.95</v>
      </c>
      <c r="K205" s="14">
        <f t="shared" si="82"/>
        <v>8.4250000000000007</v>
      </c>
      <c r="M205" s="15">
        <v>3.5</v>
      </c>
      <c r="N205" s="15">
        <v>1.6</v>
      </c>
      <c r="O205" s="691">
        <v>78</v>
      </c>
      <c r="P205" s="20">
        <v>337</v>
      </c>
    </row>
    <row r="206" spans="1:56" ht="15.75" x14ac:dyDescent="0.25">
      <c r="D206" s="12"/>
      <c r="E206" s="109" t="s">
        <v>190</v>
      </c>
      <c r="F206" s="994"/>
      <c r="G206" s="1161">
        <v>60</v>
      </c>
      <c r="H206" s="57">
        <f t="shared" si="79"/>
        <v>7.92</v>
      </c>
      <c r="I206" s="14">
        <f t="shared" si="80"/>
        <v>3.9</v>
      </c>
      <c r="J206" s="14">
        <f t="shared" si="81"/>
        <v>41.1</v>
      </c>
      <c r="K206" s="14">
        <f t="shared" si="82"/>
        <v>219.6</v>
      </c>
      <c r="M206" s="18">
        <v>13.2</v>
      </c>
      <c r="N206" s="18">
        <v>6.5</v>
      </c>
      <c r="O206" s="61">
        <v>68.5</v>
      </c>
      <c r="P206" s="18">
        <v>366</v>
      </c>
    </row>
    <row r="207" spans="1:56" ht="15.75" x14ac:dyDescent="0.25">
      <c r="A207" s="92"/>
      <c r="B207" s="60"/>
      <c r="C207" s="18"/>
      <c r="D207" s="61"/>
      <c r="E207" s="65" t="s">
        <v>154</v>
      </c>
      <c r="F207" s="733"/>
      <c r="G207" s="1161">
        <v>4.8</v>
      </c>
      <c r="H207" s="19">
        <f t="shared" si="79"/>
        <v>2.4E-2</v>
      </c>
      <c r="I207" s="13">
        <f t="shared" si="80"/>
        <v>3.96</v>
      </c>
      <c r="J207" s="13">
        <f t="shared" si="81"/>
        <v>2.8799999999999999E-2</v>
      </c>
      <c r="K207" s="14">
        <f t="shared" si="82"/>
        <v>35.231999999999999</v>
      </c>
      <c r="M207" s="15">
        <v>0.5</v>
      </c>
      <c r="N207" s="15">
        <v>82.5</v>
      </c>
      <c r="O207" s="691">
        <v>0.6</v>
      </c>
      <c r="P207" s="20">
        <v>734</v>
      </c>
    </row>
    <row r="208" spans="1:56" ht="15.75" x14ac:dyDescent="0.25">
      <c r="D208" s="12"/>
      <c r="E208" s="109" t="s">
        <v>36</v>
      </c>
      <c r="F208" s="994"/>
      <c r="G208" s="1161">
        <v>3.8</v>
      </c>
      <c r="H208" s="19">
        <f t="shared" si="79"/>
        <v>0</v>
      </c>
      <c r="I208" s="13">
        <f t="shared" si="80"/>
        <v>0</v>
      </c>
      <c r="J208" s="13">
        <f t="shared" si="81"/>
        <v>3.7962000000000002</v>
      </c>
      <c r="K208" s="14">
        <f t="shared" si="82"/>
        <v>15.427999999999999</v>
      </c>
      <c r="M208" s="15">
        <v>0</v>
      </c>
      <c r="N208" s="15">
        <v>0</v>
      </c>
      <c r="O208" s="691">
        <v>99.9</v>
      </c>
      <c r="P208" s="15">
        <v>406</v>
      </c>
    </row>
    <row r="209" spans="2:74" x14ac:dyDescent="0.25">
      <c r="E209" s="64" t="s">
        <v>21</v>
      </c>
      <c r="F209" s="981"/>
      <c r="G209" s="985"/>
      <c r="H209" s="22">
        <f>SUM(H201:H208)</f>
        <v>8.3522999999999996</v>
      </c>
      <c r="I209" s="22">
        <f t="shared" ref="I209:K209" si="83">SUM(I201:I208)</f>
        <v>8.1696400000000011</v>
      </c>
      <c r="J209" s="22">
        <f t="shared" si="83"/>
        <v>56.74832</v>
      </c>
      <c r="K209" s="22">
        <f t="shared" si="83"/>
        <v>318.14300000000003</v>
      </c>
    </row>
    <row r="210" spans="2:74" s="425" customFormat="1" ht="29.25" customHeight="1" x14ac:dyDescent="0.25">
      <c r="B210" s="426" t="s">
        <v>206</v>
      </c>
      <c r="C210" s="427" t="s">
        <v>207</v>
      </c>
      <c r="D210" s="436" t="s">
        <v>617</v>
      </c>
      <c r="E210" s="623" t="s">
        <v>135</v>
      </c>
      <c r="F210" s="733"/>
      <c r="G210" s="756">
        <v>25</v>
      </c>
      <c r="H210" s="459">
        <f>G210*M210/100</f>
        <v>2</v>
      </c>
      <c r="I210" s="428">
        <f>G210*N210/100</f>
        <v>1.075</v>
      </c>
      <c r="J210" s="428">
        <f>G210*O210/100</f>
        <v>12.824999999999999</v>
      </c>
      <c r="K210" s="429">
        <f>G210*P210/100</f>
        <v>67.5</v>
      </c>
      <c r="L210" s="411"/>
      <c r="M210" s="430">
        <v>8</v>
      </c>
      <c r="N210" s="430">
        <v>4.3</v>
      </c>
      <c r="O210" s="686">
        <v>51.3</v>
      </c>
      <c r="P210" s="20">
        <v>270</v>
      </c>
      <c r="Q210" s="264"/>
      <c r="R210" s="264"/>
      <c r="S210" s="264"/>
      <c r="T210" s="264"/>
      <c r="U210" s="264"/>
      <c r="V210" s="264"/>
      <c r="W210" s="264"/>
      <c r="X210" s="264"/>
      <c r="Y210" s="264"/>
      <c r="Z210" s="264"/>
      <c r="AA210" s="264"/>
      <c r="AB210" s="264"/>
      <c r="AC210" s="264"/>
      <c r="AD210" s="264"/>
      <c r="AE210" s="264"/>
      <c r="AF210" s="264"/>
      <c r="AG210" s="264"/>
      <c r="AH210" s="264"/>
      <c r="AI210" s="264"/>
      <c r="AJ210" s="264"/>
      <c r="AK210" s="264"/>
      <c r="AL210" s="264"/>
      <c r="AM210" s="264"/>
      <c r="AN210" s="264"/>
      <c r="AO210" s="264"/>
      <c r="AP210" s="264"/>
      <c r="AQ210" s="264"/>
      <c r="AR210" s="264"/>
      <c r="AS210" s="264"/>
      <c r="AT210" s="264"/>
      <c r="AU210" s="264"/>
      <c r="AV210" s="264"/>
      <c r="AW210" s="264"/>
      <c r="AX210" s="264"/>
      <c r="AY210" s="264"/>
      <c r="AZ210" s="264"/>
      <c r="BA210" s="264"/>
      <c r="BB210" s="264"/>
      <c r="BC210" s="264"/>
      <c r="BD210" s="264"/>
      <c r="BE210" s="264"/>
      <c r="BF210" s="264"/>
      <c r="BG210" s="264"/>
      <c r="BH210" s="264"/>
      <c r="BI210" s="264"/>
      <c r="BJ210" s="264"/>
      <c r="BK210" s="264"/>
      <c r="BL210" s="264"/>
      <c r="BM210" s="264"/>
      <c r="BN210" s="264"/>
      <c r="BO210" s="264"/>
      <c r="BP210" s="264"/>
      <c r="BQ210" s="264"/>
      <c r="BR210" s="264"/>
      <c r="BS210" s="264"/>
      <c r="BT210" s="264"/>
      <c r="BU210" s="264"/>
      <c r="BV210" s="485"/>
    </row>
    <row r="211" spans="2:74" s="425" customFormat="1" ht="21" customHeight="1" x14ac:dyDescent="0.25">
      <c r="B211" s="426"/>
      <c r="C211" s="432"/>
      <c r="D211" s="436"/>
      <c r="E211" s="623" t="s">
        <v>159</v>
      </c>
      <c r="F211" s="733"/>
      <c r="G211" s="756">
        <v>6</v>
      </c>
      <c r="H211" s="459">
        <f>G211*M211/100</f>
        <v>0.03</v>
      </c>
      <c r="I211" s="428">
        <f>G211*N211/100</f>
        <v>3.0779999999999994</v>
      </c>
      <c r="J211" s="428">
        <f>G211*O211/100</f>
        <v>0.45599999999999996</v>
      </c>
      <c r="K211" s="429">
        <f>G211*P211/100</f>
        <v>29.22</v>
      </c>
      <c r="L211" s="411"/>
      <c r="M211" s="430">
        <v>0.5</v>
      </c>
      <c r="N211" s="430">
        <v>51.3</v>
      </c>
      <c r="O211" s="686">
        <v>7.6</v>
      </c>
      <c r="P211" s="20">
        <v>487</v>
      </c>
      <c r="Q211" s="264"/>
      <c r="R211" s="264"/>
      <c r="S211" s="264"/>
      <c r="T211" s="264"/>
      <c r="U211" s="264"/>
      <c r="V211" s="264"/>
      <c r="W211" s="264"/>
      <c r="X211" s="264"/>
      <c r="Y211" s="264"/>
      <c r="Z211" s="264"/>
      <c r="AA211" s="264"/>
      <c r="AB211" s="264"/>
      <c r="AC211" s="264"/>
      <c r="AD211" s="264"/>
      <c r="AE211" s="264"/>
      <c r="AF211" s="264"/>
      <c r="AG211" s="264"/>
      <c r="AH211" s="264"/>
      <c r="AI211" s="264"/>
      <c r="AJ211" s="264"/>
      <c r="AK211" s="264"/>
      <c r="AL211" s="264"/>
      <c r="AM211" s="264"/>
      <c r="AN211" s="264"/>
      <c r="AO211" s="264"/>
      <c r="AP211" s="264"/>
      <c r="AQ211" s="264"/>
      <c r="AR211" s="264"/>
      <c r="AS211" s="264"/>
      <c r="AT211" s="264"/>
      <c r="AU211" s="264"/>
      <c r="AV211" s="264"/>
      <c r="AW211" s="264"/>
      <c r="AX211" s="264"/>
      <c r="AY211" s="264"/>
      <c r="AZ211" s="264"/>
      <c r="BA211" s="264"/>
      <c r="BB211" s="264"/>
      <c r="BC211" s="264"/>
      <c r="BD211" s="264"/>
      <c r="BE211" s="264"/>
      <c r="BF211" s="264"/>
      <c r="BG211" s="264"/>
      <c r="BH211" s="264"/>
      <c r="BI211" s="264"/>
      <c r="BJ211" s="264"/>
      <c r="BK211" s="264"/>
      <c r="BL211" s="264"/>
      <c r="BM211" s="264"/>
      <c r="BN211" s="264"/>
      <c r="BO211" s="264"/>
      <c r="BP211" s="264"/>
      <c r="BQ211" s="264"/>
      <c r="BR211" s="264"/>
      <c r="BS211" s="264"/>
      <c r="BT211" s="264"/>
      <c r="BU211" s="264"/>
      <c r="BV211" s="485"/>
    </row>
    <row r="212" spans="2:74" s="425" customFormat="1" x14ac:dyDescent="0.25">
      <c r="B212" s="426"/>
      <c r="C212" s="432"/>
      <c r="D212" s="436"/>
      <c r="E212" s="623" t="s">
        <v>209</v>
      </c>
      <c r="F212" s="735">
        <f>G212*100/95</f>
        <v>27.684210526315791</v>
      </c>
      <c r="G212" s="738">
        <v>26.3</v>
      </c>
      <c r="H212" s="459">
        <f>G212*M212/100</f>
        <v>5.3388999999999998</v>
      </c>
      <c r="I212" s="428">
        <f>G212*N212/100</f>
        <v>0.71010000000000006</v>
      </c>
      <c r="J212" s="428">
        <f>G212*O212/100</f>
        <v>0</v>
      </c>
      <c r="K212" s="429">
        <f>G212*P212/100</f>
        <v>27.878</v>
      </c>
      <c r="L212" s="411"/>
      <c r="M212" s="430">
        <v>20.3</v>
      </c>
      <c r="N212" s="430">
        <v>2.7</v>
      </c>
      <c r="O212" s="686">
        <v>0</v>
      </c>
      <c r="P212" s="20">
        <v>106</v>
      </c>
      <c r="Q212" s="264"/>
      <c r="R212" s="264"/>
      <c r="S212" s="264"/>
      <c r="T212" s="264"/>
      <c r="U212" s="264"/>
      <c r="V212" s="264"/>
      <c r="W212" s="264"/>
      <c r="X212" s="264"/>
      <c r="Y212" s="264"/>
      <c r="Z212" s="264"/>
      <c r="AA212" s="264"/>
      <c r="AB212" s="264"/>
      <c r="AC212" s="264"/>
      <c r="AD212" s="264"/>
      <c r="AE212" s="264"/>
      <c r="AF212" s="264"/>
      <c r="AG212" s="264"/>
      <c r="AH212" s="264"/>
      <c r="AI212" s="264"/>
      <c r="AJ212" s="264"/>
      <c r="AK212" s="264"/>
      <c r="AL212" s="264"/>
      <c r="AM212" s="264"/>
      <c r="AN212" s="264"/>
      <c r="AO212" s="264"/>
      <c r="AP212" s="264"/>
      <c r="AQ212" s="264"/>
      <c r="AR212" s="264"/>
      <c r="AS212" s="264"/>
      <c r="AT212" s="264"/>
      <c r="AU212" s="264"/>
      <c r="AV212" s="264"/>
      <c r="AW212" s="264"/>
      <c r="AX212" s="264"/>
      <c r="AY212" s="264"/>
      <c r="AZ212" s="264"/>
      <c r="BA212" s="264"/>
      <c r="BB212" s="264"/>
      <c r="BC212" s="264"/>
      <c r="BD212" s="264"/>
      <c r="BE212" s="264"/>
      <c r="BF212" s="264"/>
      <c r="BG212" s="264"/>
      <c r="BH212" s="264"/>
      <c r="BI212" s="264"/>
      <c r="BJ212" s="264"/>
      <c r="BK212" s="264"/>
      <c r="BL212" s="264"/>
      <c r="BM212" s="264"/>
      <c r="BN212" s="264"/>
      <c r="BO212" s="264"/>
      <c r="BP212" s="264"/>
      <c r="BQ212" s="264"/>
      <c r="BR212" s="264"/>
      <c r="BS212" s="264"/>
      <c r="BT212" s="264"/>
      <c r="BU212" s="264"/>
      <c r="BV212" s="485"/>
    </row>
    <row r="213" spans="2:74" s="425" customFormat="1" x14ac:dyDescent="0.25">
      <c r="B213" s="426"/>
      <c r="C213" s="432"/>
      <c r="D213" s="426"/>
      <c r="E213" s="626" t="s">
        <v>21</v>
      </c>
      <c r="F213" s="1034"/>
      <c r="G213" s="1166"/>
      <c r="H213" s="598">
        <f>SUM(H210:H212)</f>
        <v>7.3689</v>
      </c>
      <c r="I213" s="448">
        <f t="shared" ref="I213:K213" si="84">SUM(I210:I212)</f>
        <v>4.8630999999999993</v>
      </c>
      <c r="J213" s="448">
        <f t="shared" si="84"/>
        <v>13.280999999999999</v>
      </c>
      <c r="K213" s="448">
        <f t="shared" si="84"/>
        <v>124.598</v>
      </c>
      <c r="L213" s="411"/>
      <c r="O213" s="464"/>
      <c r="P213" s="18"/>
      <c r="Q213" s="264"/>
      <c r="R213" s="264"/>
      <c r="S213" s="264"/>
      <c r="T213" s="264"/>
      <c r="U213" s="264"/>
      <c r="V213" s="264"/>
      <c r="W213" s="264"/>
      <c r="X213" s="264"/>
      <c r="Y213" s="264"/>
      <c r="Z213" s="264"/>
      <c r="AA213" s="264"/>
      <c r="AB213" s="264"/>
      <c r="AC213" s="264"/>
      <c r="AD213" s="264"/>
      <c r="AE213" s="264"/>
      <c r="AF213" s="264"/>
      <c r="AG213" s="264"/>
      <c r="AH213" s="264"/>
      <c r="AI213" s="264"/>
      <c r="AJ213" s="264"/>
      <c r="AK213" s="264"/>
      <c r="AL213" s="264"/>
      <c r="AM213" s="264"/>
      <c r="AN213" s="264"/>
      <c r="AO213" s="264"/>
      <c r="AP213" s="264"/>
      <c r="AQ213" s="264"/>
      <c r="AR213" s="264"/>
      <c r="AS213" s="264"/>
      <c r="AT213" s="264"/>
      <c r="AU213" s="264"/>
      <c r="AV213" s="264"/>
      <c r="AW213" s="264"/>
      <c r="AX213" s="264"/>
      <c r="AY213" s="264"/>
      <c r="AZ213" s="264"/>
      <c r="BA213" s="264"/>
      <c r="BB213" s="264"/>
      <c r="BC213" s="264"/>
      <c r="BD213" s="264"/>
      <c r="BE213" s="264"/>
      <c r="BF213" s="264"/>
      <c r="BG213" s="264"/>
      <c r="BH213" s="264"/>
      <c r="BI213" s="264"/>
      <c r="BJ213" s="264"/>
      <c r="BK213" s="264"/>
      <c r="BL213" s="264"/>
      <c r="BM213" s="264"/>
      <c r="BN213" s="264"/>
      <c r="BO213" s="264"/>
      <c r="BP213" s="264"/>
      <c r="BQ213" s="264"/>
      <c r="BR213" s="264"/>
      <c r="BS213" s="264"/>
      <c r="BT213" s="264"/>
      <c r="BU213" s="264"/>
      <c r="BV213" s="485"/>
    </row>
    <row r="214" spans="2:74" ht="15.75" x14ac:dyDescent="0.25">
      <c r="B214" s="10" t="s">
        <v>214</v>
      </c>
      <c r="C214" s="1238" t="s">
        <v>215</v>
      </c>
      <c r="D214" s="12">
        <v>70</v>
      </c>
      <c r="E214" s="65" t="s">
        <v>110</v>
      </c>
      <c r="F214" s="1168">
        <f>G214*100/80</f>
        <v>52.5</v>
      </c>
      <c r="G214" s="1161">
        <v>42</v>
      </c>
      <c r="H214" s="1162">
        <f t="shared" ref="H214:H221" si="85">G214*M214/100</f>
        <v>0.29399999999999998</v>
      </c>
      <c r="I214" s="13">
        <f t="shared" ref="I214:I221" si="86">G214*N214/100</f>
        <v>4.2000000000000003E-2</v>
      </c>
      <c r="J214" s="13">
        <f t="shared" ref="J214:J221" si="87">G214*O214/100</f>
        <v>0.88200000000000001</v>
      </c>
      <c r="K214" s="13">
        <f t="shared" ref="K214:K221" si="88">G214*P214/100</f>
        <v>4.62</v>
      </c>
      <c r="M214" s="15">
        <v>0.7</v>
      </c>
      <c r="N214" s="15">
        <v>0.1</v>
      </c>
      <c r="O214" s="691">
        <v>2.1</v>
      </c>
      <c r="P214" s="20">
        <v>11</v>
      </c>
    </row>
    <row r="215" spans="2:74" ht="15.75" x14ac:dyDescent="0.25">
      <c r="C215" s="1239"/>
      <c r="D215" s="12"/>
      <c r="E215" s="65" t="s">
        <v>211</v>
      </c>
      <c r="F215" s="1176">
        <f>G215*100/80</f>
        <v>28.75</v>
      </c>
      <c r="G215" s="1171">
        <v>23</v>
      </c>
      <c r="H215" s="1162">
        <f t="shared" si="85"/>
        <v>0.39100000000000001</v>
      </c>
      <c r="I215" s="13">
        <f t="shared" si="86"/>
        <v>2.3000000000000003E-2</v>
      </c>
      <c r="J215" s="13">
        <f t="shared" si="87"/>
        <v>1.4259999999999999</v>
      </c>
      <c r="K215" s="13">
        <f t="shared" si="88"/>
        <v>5.75</v>
      </c>
      <c r="M215" s="15">
        <v>1.7</v>
      </c>
      <c r="N215" s="15">
        <v>0.1</v>
      </c>
      <c r="O215" s="691">
        <v>6.2</v>
      </c>
      <c r="P215" s="20">
        <v>25</v>
      </c>
    </row>
    <row r="216" spans="2:74" ht="28.5" customHeight="1" x14ac:dyDescent="0.25">
      <c r="C216" s="1240"/>
      <c r="D216" s="12"/>
      <c r="E216" s="62" t="s">
        <v>212</v>
      </c>
      <c r="F216" s="1168"/>
      <c r="G216" s="1161">
        <v>0.7</v>
      </c>
      <c r="H216" s="1162">
        <f t="shared" si="85"/>
        <v>0.13929999999999998</v>
      </c>
      <c r="I216" s="13">
        <f t="shared" si="86"/>
        <v>4.1999999999999996E-2</v>
      </c>
      <c r="J216" s="13">
        <f t="shared" si="87"/>
        <v>0.36399999999999999</v>
      </c>
      <c r="K216" s="14">
        <f t="shared" si="88"/>
        <v>1.9950000000000001</v>
      </c>
      <c r="M216" s="15">
        <v>19.899999999999999</v>
      </c>
      <c r="N216" s="15">
        <v>6</v>
      </c>
      <c r="O216" s="691">
        <v>52</v>
      </c>
      <c r="P216" s="37">
        <v>285</v>
      </c>
    </row>
    <row r="217" spans="2:74" ht="15.75" x14ac:dyDescent="0.25">
      <c r="D217" s="12"/>
      <c r="E217" s="62" t="s">
        <v>36</v>
      </c>
      <c r="F217" s="1168"/>
      <c r="G217" s="1161">
        <v>0.5</v>
      </c>
      <c r="H217" s="1162">
        <f t="shared" si="85"/>
        <v>0</v>
      </c>
      <c r="I217" s="13">
        <f t="shared" si="86"/>
        <v>0</v>
      </c>
      <c r="J217" s="13">
        <f t="shared" si="87"/>
        <v>0.49950000000000006</v>
      </c>
      <c r="K217" s="14">
        <f t="shared" si="88"/>
        <v>2.0299999999999998</v>
      </c>
      <c r="M217" s="15">
        <v>0</v>
      </c>
      <c r="N217" s="15">
        <v>0</v>
      </c>
      <c r="O217" s="691">
        <v>99.9</v>
      </c>
      <c r="P217" s="15">
        <v>406</v>
      </c>
    </row>
    <row r="218" spans="2:74" ht="15.75" x14ac:dyDescent="0.25">
      <c r="D218" s="12"/>
      <c r="E218" s="62" t="s">
        <v>163</v>
      </c>
      <c r="F218" s="1168"/>
      <c r="G218" s="1161">
        <v>7.0000000000000007E-2</v>
      </c>
      <c r="H218" s="1162">
        <f t="shared" si="85"/>
        <v>0</v>
      </c>
      <c r="I218" s="13">
        <f t="shared" si="86"/>
        <v>0</v>
      </c>
      <c r="J218" s="13">
        <f t="shared" si="87"/>
        <v>6.9650000000000004E-2</v>
      </c>
      <c r="K218" s="14">
        <f t="shared" si="88"/>
        <v>0.17290000000000003</v>
      </c>
      <c r="M218" s="15">
        <v>0</v>
      </c>
      <c r="N218" s="15">
        <v>0</v>
      </c>
      <c r="O218" s="691">
        <v>99.5</v>
      </c>
      <c r="P218" s="15">
        <v>247</v>
      </c>
    </row>
    <row r="219" spans="2:74" ht="15.75" x14ac:dyDescent="0.25">
      <c r="D219" s="12"/>
      <c r="E219" s="62" t="s">
        <v>18</v>
      </c>
      <c r="F219" s="1168"/>
      <c r="G219" s="1161">
        <v>2</v>
      </c>
      <c r="H219" s="1162">
        <f t="shared" si="85"/>
        <v>0</v>
      </c>
      <c r="I219" s="13">
        <f t="shared" si="86"/>
        <v>0</v>
      </c>
      <c r="J219" s="13">
        <f t="shared" si="87"/>
        <v>0</v>
      </c>
      <c r="K219" s="14">
        <f t="shared" si="88"/>
        <v>0</v>
      </c>
      <c r="M219" s="15"/>
      <c r="N219" s="15"/>
      <c r="O219" s="691"/>
      <c r="P219" s="15"/>
    </row>
    <row r="220" spans="2:74" ht="15.75" x14ac:dyDescent="0.25">
      <c r="D220" s="12"/>
      <c r="E220" s="62" t="s">
        <v>80</v>
      </c>
      <c r="F220" s="1168"/>
      <c r="G220" s="1161">
        <v>7.0000000000000007E-2</v>
      </c>
      <c r="H220" s="1162">
        <f t="shared" si="85"/>
        <v>0</v>
      </c>
      <c r="I220" s="13">
        <f t="shared" si="86"/>
        <v>0</v>
      </c>
      <c r="J220" s="13">
        <f t="shared" si="87"/>
        <v>0</v>
      </c>
      <c r="K220" s="13">
        <f t="shared" si="88"/>
        <v>0</v>
      </c>
      <c r="M220" s="15"/>
      <c r="N220" s="15"/>
      <c r="O220" s="691"/>
      <c r="P220" s="15"/>
    </row>
    <row r="221" spans="2:74" ht="15.75" x14ac:dyDescent="0.25">
      <c r="D221" s="12"/>
      <c r="E221" s="62" t="s">
        <v>213</v>
      </c>
      <c r="F221" s="1168"/>
      <c r="G221" s="1161">
        <v>5</v>
      </c>
      <c r="H221" s="1162">
        <f t="shared" si="85"/>
        <v>0</v>
      </c>
      <c r="I221" s="13">
        <f t="shared" si="86"/>
        <v>5</v>
      </c>
      <c r="J221" s="13">
        <f t="shared" si="87"/>
        <v>0</v>
      </c>
      <c r="K221" s="14">
        <f t="shared" si="88"/>
        <v>44.2</v>
      </c>
      <c r="M221" s="15">
        <v>0</v>
      </c>
      <c r="N221" s="15">
        <v>100</v>
      </c>
      <c r="O221" s="691">
        <v>0</v>
      </c>
      <c r="P221" s="15">
        <v>884</v>
      </c>
    </row>
    <row r="222" spans="2:74" x14ac:dyDescent="0.25">
      <c r="E222" s="64" t="s">
        <v>21</v>
      </c>
      <c r="F222" s="982"/>
      <c r="G222" s="982"/>
      <c r="H222" s="22">
        <f>SUM(H214:H221)</f>
        <v>0.82430000000000003</v>
      </c>
      <c r="I222" s="22">
        <f t="shared" ref="I222:K222" si="89">SUM(I214:I221)</f>
        <v>5.1070000000000002</v>
      </c>
      <c r="J222" s="22">
        <f t="shared" si="89"/>
        <v>3.2411500000000002</v>
      </c>
      <c r="K222" s="22">
        <f t="shared" si="89"/>
        <v>58.767900000000004</v>
      </c>
    </row>
    <row r="223" spans="2:74" ht="19.5" customHeight="1" x14ac:dyDescent="0.25">
      <c r="B223" s="10" t="s">
        <v>210</v>
      </c>
      <c r="C223" s="1252" t="s">
        <v>57</v>
      </c>
      <c r="D223" s="12">
        <v>200</v>
      </c>
      <c r="E223" s="14" t="s">
        <v>50</v>
      </c>
      <c r="G223" s="980">
        <v>1.5</v>
      </c>
      <c r="H223" s="13">
        <f>G223*M223/100</f>
        <v>0.29400000000000004</v>
      </c>
      <c r="I223" s="13">
        <f>G223*N223/100</f>
        <v>0.03</v>
      </c>
      <c r="J223" s="13">
        <f>G223*O223/100</f>
        <v>0.93150000000000011</v>
      </c>
      <c r="K223" s="14">
        <f>G223*P223/100</f>
        <v>3.45</v>
      </c>
      <c r="M223" s="18">
        <v>19.600000000000001</v>
      </c>
      <c r="N223" s="18">
        <v>2</v>
      </c>
      <c r="O223" s="61">
        <v>62.1</v>
      </c>
      <c r="P223" s="18">
        <v>230</v>
      </c>
    </row>
    <row r="224" spans="2:74" x14ac:dyDescent="0.25">
      <c r="C224" s="1253"/>
      <c r="D224" s="12"/>
      <c r="E224" s="62" t="s">
        <v>58</v>
      </c>
      <c r="F224" s="738"/>
      <c r="G224" s="763">
        <v>50</v>
      </c>
      <c r="H224" s="19">
        <f>G224*M224/100</f>
        <v>1.4</v>
      </c>
      <c r="I224" s="13">
        <f>G224*N224/100</f>
        <v>1.25</v>
      </c>
      <c r="J224" s="13">
        <f>G224*O224/100</f>
        <v>2.35</v>
      </c>
      <c r="K224" s="14">
        <f>G224*P224/100</f>
        <v>26</v>
      </c>
      <c r="M224" s="15">
        <v>2.8</v>
      </c>
      <c r="N224" s="15">
        <v>2.5</v>
      </c>
      <c r="O224" s="691">
        <v>4.7</v>
      </c>
      <c r="P224" s="20">
        <v>52</v>
      </c>
    </row>
    <row r="225" spans="1:56" x14ac:dyDescent="0.25">
      <c r="C225" s="1254"/>
      <c r="D225" s="12"/>
      <c r="E225" s="65" t="s">
        <v>36</v>
      </c>
      <c r="F225" s="738"/>
      <c r="G225" s="738">
        <v>4</v>
      </c>
      <c r="H225" s="13">
        <f>G225*M225/100</f>
        <v>0</v>
      </c>
      <c r="I225" s="13">
        <f>G225*N225/100</f>
        <v>0</v>
      </c>
      <c r="J225" s="13">
        <f>G225*O225/100</f>
        <v>3.9960000000000004</v>
      </c>
      <c r="K225" s="14">
        <f>G225*P225/100</f>
        <v>16.239999999999998</v>
      </c>
      <c r="M225" s="15">
        <v>0</v>
      </c>
      <c r="N225" s="15">
        <v>0</v>
      </c>
      <c r="O225" s="691">
        <v>99.9</v>
      </c>
      <c r="P225" s="15">
        <v>406</v>
      </c>
    </row>
    <row r="226" spans="1:56" x14ac:dyDescent="0.25">
      <c r="D226" s="12"/>
      <c r="E226" s="62" t="s">
        <v>18</v>
      </c>
      <c r="F226" s="738"/>
      <c r="G226" s="738">
        <v>150</v>
      </c>
      <c r="H226" s="19">
        <f>G226*M226/100</f>
        <v>0</v>
      </c>
      <c r="I226" s="13">
        <f>G226*N226/100</f>
        <v>0</v>
      </c>
      <c r="J226" s="13">
        <f>G226*O226/100</f>
        <v>0</v>
      </c>
      <c r="K226" s="14">
        <f>G226*P226/100</f>
        <v>0</v>
      </c>
      <c r="M226" s="15"/>
      <c r="N226" s="15"/>
      <c r="O226" s="691"/>
      <c r="P226" s="15"/>
    </row>
    <row r="227" spans="1:56" x14ac:dyDescent="0.25">
      <c r="E227" s="64" t="s">
        <v>21</v>
      </c>
      <c r="F227" s="982"/>
      <c r="G227" s="982"/>
      <c r="H227" s="22">
        <f>SUM(H223:H226)</f>
        <v>1.694</v>
      </c>
      <c r="I227" s="22">
        <f t="shared" ref="I227:K227" si="90">SUM(I223:I226)</f>
        <v>1.28</v>
      </c>
      <c r="J227" s="22">
        <f t="shared" si="90"/>
        <v>7.2775000000000007</v>
      </c>
      <c r="K227" s="22">
        <f t="shared" si="90"/>
        <v>45.69</v>
      </c>
    </row>
    <row r="228" spans="1:56" s="27" customFormat="1" x14ac:dyDescent="0.25">
      <c r="B228" s="72"/>
      <c r="C228" s="71"/>
      <c r="D228" s="72"/>
      <c r="E228" s="73" t="s">
        <v>44</v>
      </c>
      <c r="F228" s="334"/>
      <c r="G228" s="334"/>
      <c r="H228" s="74">
        <f>H209+H213+H222+H227</f>
        <v>18.2395</v>
      </c>
      <c r="I228" s="74">
        <f t="shared" ref="I228:K228" si="91">I209+I213+I222+I227</f>
        <v>19.419740000000001</v>
      </c>
      <c r="J228" s="74">
        <f t="shared" si="91"/>
        <v>80.547970000000007</v>
      </c>
      <c r="K228" s="74">
        <f t="shared" si="91"/>
        <v>547.19890000000009</v>
      </c>
      <c r="O228" s="689"/>
      <c r="Q228" s="264"/>
      <c r="R228" s="264"/>
      <c r="S228" s="264"/>
      <c r="T228" s="264"/>
      <c r="U228" s="264"/>
      <c r="V228" s="264"/>
      <c r="W228" s="264"/>
      <c r="X228" s="264"/>
      <c r="Y228" s="264"/>
      <c r="Z228" s="264"/>
      <c r="AA228" s="264"/>
      <c r="AB228" s="264"/>
      <c r="AC228" s="264"/>
      <c r="AD228" s="264"/>
      <c r="AE228" s="264"/>
      <c r="AF228" s="264"/>
      <c r="AG228" s="264"/>
      <c r="AH228" s="264"/>
      <c r="AI228" s="264"/>
      <c r="AJ228" s="264"/>
      <c r="AK228" s="264"/>
      <c r="AL228" s="264"/>
      <c r="AM228" s="264"/>
      <c r="AN228" s="264"/>
      <c r="AO228" s="264"/>
      <c r="AP228" s="264"/>
      <c r="AQ228" s="264"/>
      <c r="AR228" s="264"/>
      <c r="AS228" s="264"/>
      <c r="AT228" s="264"/>
      <c r="AU228" s="264"/>
      <c r="AV228" s="264"/>
      <c r="AW228" s="264"/>
      <c r="AX228" s="264"/>
      <c r="AY228" s="264"/>
      <c r="AZ228" s="264"/>
      <c r="BA228" s="264"/>
      <c r="BB228" s="264"/>
      <c r="BC228" s="264"/>
      <c r="BD228" s="701"/>
    </row>
    <row r="229" spans="1:56" s="27" customFormat="1" x14ac:dyDescent="0.25">
      <c r="A229" s="1236" t="s">
        <v>101</v>
      </c>
      <c r="B229" s="1237"/>
      <c r="C229" s="71"/>
      <c r="D229" s="72"/>
      <c r="E229" s="64"/>
      <c r="F229" s="980"/>
      <c r="G229" s="981"/>
      <c r="H229" s="74"/>
      <c r="I229" s="74"/>
      <c r="J229" s="74"/>
      <c r="K229" s="74"/>
      <c r="L229" s="1"/>
      <c r="O229" s="689"/>
      <c r="Q229" s="264"/>
      <c r="R229" s="264"/>
      <c r="S229" s="264"/>
      <c r="T229" s="264"/>
      <c r="U229" s="264"/>
      <c r="V229" s="264"/>
      <c r="W229" s="264"/>
      <c r="X229" s="264"/>
      <c r="Y229" s="264"/>
      <c r="Z229" s="264"/>
      <c r="AA229" s="264"/>
      <c r="AB229" s="264"/>
      <c r="AC229" s="264"/>
      <c r="AD229" s="264"/>
      <c r="AE229" s="264"/>
      <c r="AF229" s="264"/>
      <c r="AG229" s="264"/>
      <c r="AH229" s="264"/>
      <c r="AI229" s="264"/>
      <c r="AJ229" s="264"/>
      <c r="AK229" s="264"/>
      <c r="AL229" s="264"/>
      <c r="AM229" s="264"/>
      <c r="AN229" s="264"/>
      <c r="AO229" s="264"/>
      <c r="AP229" s="264"/>
      <c r="AQ229" s="264"/>
      <c r="AR229" s="264"/>
      <c r="AS229" s="264"/>
      <c r="AT229" s="264"/>
      <c r="AU229" s="264"/>
      <c r="AV229" s="264"/>
      <c r="AW229" s="264"/>
      <c r="AX229" s="264"/>
      <c r="AY229" s="264"/>
      <c r="AZ229" s="264"/>
      <c r="BA229" s="264"/>
      <c r="BB229" s="264"/>
      <c r="BC229" s="264"/>
      <c r="BD229" s="701"/>
    </row>
    <row r="230" spans="1:56" ht="15.75" x14ac:dyDescent="0.25">
      <c r="B230" s="10" t="s">
        <v>222</v>
      </c>
      <c r="C230" s="1252" t="s">
        <v>221</v>
      </c>
      <c r="D230" s="12" t="s">
        <v>1284</v>
      </c>
      <c r="E230" s="109" t="s">
        <v>217</v>
      </c>
      <c r="F230" s="746">
        <f>G230*100/80</f>
        <v>67</v>
      </c>
      <c r="G230" s="736">
        <v>53.6</v>
      </c>
      <c r="H230" s="19">
        <f>G230*M230/100</f>
        <v>10.666399999999999</v>
      </c>
      <c r="I230" s="13">
        <f>G230*N230/100</f>
        <v>6.1104000000000012</v>
      </c>
      <c r="J230" s="13">
        <f>G230*O230/100</f>
        <v>0</v>
      </c>
      <c r="K230" s="14">
        <f>G230*P230/100</f>
        <v>97.552000000000007</v>
      </c>
      <c r="M230" s="15">
        <v>19.899999999999999</v>
      </c>
      <c r="N230" s="15">
        <v>11.4</v>
      </c>
      <c r="O230" s="691">
        <v>0</v>
      </c>
      <c r="P230" s="20">
        <v>182</v>
      </c>
    </row>
    <row r="231" spans="1:56" ht="15.75" x14ac:dyDescent="0.25">
      <c r="C231" s="1254"/>
      <c r="D231" s="12"/>
      <c r="E231" s="109" t="s">
        <v>18</v>
      </c>
      <c r="F231" s="994"/>
      <c r="G231" s="734">
        <v>18</v>
      </c>
      <c r="H231" s="57"/>
      <c r="I231" s="14"/>
      <c r="J231" s="14"/>
      <c r="K231" s="14"/>
    </row>
    <row r="232" spans="1:56" ht="15.75" x14ac:dyDescent="0.25">
      <c r="D232" s="12"/>
      <c r="E232" s="109" t="s">
        <v>74</v>
      </c>
      <c r="F232" s="990">
        <f>G232*100/85</f>
        <v>10.352941176470589</v>
      </c>
      <c r="G232" s="731">
        <v>8.8000000000000007</v>
      </c>
      <c r="H232" s="19">
        <f>G232*M232/100</f>
        <v>0.14080000000000001</v>
      </c>
      <c r="I232" s="13">
        <f>G232*N232/100</f>
        <v>2.64E-2</v>
      </c>
      <c r="J232" s="13">
        <f>G232*O232/100</f>
        <v>0.88</v>
      </c>
      <c r="K232" s="14">
        <f>G232*P232/100</f>
        <v>4.048</v>
      </c>
      <c r="L232" s="778"/>
      <c r="M232" s="15">
        <v>1.6</v>
      </c>
      <c r="N232" s="15">
        <v>0.3</v>
      </c>
      <c r="O232" s="691">
        <v>10</v>
      </c>
      <c r="P232" s="15">
        <v>46</v>
      </c>
    </row>
    <row r="233" spans="1:56" ht="15.75" x14ac:dyDescent="0.25">
      <c r="D233" s="12"/>
      <c r="E233" s="109" t="s">
        <v>75</v>
      </c>
      <c r="F233" s="995">
        <f>G233*100/85</f>
        <v>0.47058823529411764</v>
      </c>
      <c r="G233" s="731">
        <v>0.4</v>
      </c>
      <c r="H233" s="19">
        <f>G233*M233/100</f>
        <v>2.5600000000000005E-2</v>
      </c>
      <c r="I233" s="13">
        <f>G233*N233/100</f>
        <v>2E-3</v>
      </c>
      <c r="J233" s="13">
        <f>G233*O233/100</f>
        <v>0.13240000000000002</v>
      </c>
      <c r="K233" s="14">
        <f>G233*P233/100</f>
        <v>0.64</v>
      </c>
      <c r="M233" s="15">
        <v>6.4</v>
      </c>
      <c r="N233" s="15">
        <v>0.5</v>
      </c>
      <c r="O233" s="691">
        <v>33.1</v>
      </c>
      <c r="P233" s="15">
        <v>160</v>
      </c>
    </row>
    <row r="234" spans="1:56" ht="15.75" x14ac:dyDescent="0.25">
      <c r="D234" s="12"/>
      <c r="E234" s="109" t="s">
        <v>76</v>
      </c>
      <c r="F234" s="994"/>
      <c r="G234" s="731">
        <v>0.14000000000000001</v>
      </c>
      <c r="H234" s="19">
        <f>G234*M234/100</f>
        <v>2.0160000000000004E-2</v>
      </c>
      <c r="I234" s="13">
        <f>G234*N234/100</f>
        <v>1.8060000000000003E-2</v>
      </c>
      <c r="J234" s="13">
        <f>G234*O234/100</f>
        <v>7.4200000000000002E-2</v>
      </c>
      <c r="K234" s="14">
        <f>G234*P234/100</f>
        <v>0.39480000000000004</v>
      </c>
      <c r="M234" s="15">
        <v>14.4</v>
      </c>
      <c r="N234" s="15">
        <v>12.9</v>
      </c>
      <c r="O234" s="691">
        <v>53</v>
      </c>
      <c r="P234" s="20">
        <v>282</v>
      </c>
    </row>
    <row r="235" spans="1:56" ht="15.75" x14ac:dyDescent="0.25">
      <c r="D235" s="12"/>
      <c r="E235" s="109" t="s">
        <v>135</v>
      </c>
      <c r="F235" s="994"/>
      <c r="G235" s="731">
        <v>14</v>
      </c>
      <c r="H235" s="19">
        <f>G235*M235/100</f>
        <v>1.1200000000000001</v>
      </c>
      <c r="I235" s="13">
        <f>G235*N235/100</f>
        <v>0.60199999999999998</v>
      </c>
      <c r="J235" s="13">
        <f>G235*O235/100</f>
        <v>7.1819999999999995</v>
      </c>
      <c r="K235" s="14">
        <f>G235*P235/100</f>
        <v>37.799999999999997</v>
      </c>
      <c r="M235" s="15">
        <v>8</v>
      </c>
      <c r="N235" s="15">
        <v>4.3</v>
      </c>
      <c r="O235" s="691">
        <v>51.3</v>
      </c>
      <c r="P235" s="20">
        <v>270</v>
      </c>
    </row>
    <row r="236" spans="1:56" ht="15.75" x14ac:dyDescent="0.25">
      <c r="D236" s="12"/>
      <c r="E236" s="109" t="s">
        <v>80</v>
      </c>
      <c r="F236" s="994"/>
      <c r="G236" s="731">
        <v>0.14000000000000001</v>
      </c>
      <c r="H236" s="57"/>
      <c r="I236" s="14"/>
      <c r="J236" s="14"/>
      <c r="K236" s="14"/>
    </row>
    <row r="237" spans="1:56" ht="15.75" x14ac:dyDescent="0.25">
      <c r="D237" s="12"/>
      <c r="E237" s="109" t="s">
        <v>218</v>
      </c>
      <c r="F237" s="994"/>
      <c r="G237" s="731">
        <v>0.03</v>
      </c>
      <c r="H237" s="57"/>
      <c r="I237" s="14"/>
      <c r="J237" s="14"/>
      <c r="K237" s="14"/>
    </row>
    <row r="238" spans="1:56" ht="15.75" x14ac:dyDescent="0.25">
      <c r="D238" s="12"/>
      <c r="E238" s="109" t="s">
        <v>122</v>
      </c>
      <c r="F238" s="994"/>
      <c r="G238" s="975">
        <v>4.8</v>
      </c>
      <c r="H238" s="19">
        <f>G238*M238/100</f>
        <v>0</v>
      </c>
      <c r="I238" s="13">
        <f>G238*N238/100</f>
        <v>4.8</v>
      </c>
      <c r="J238" s="13">
        <f>G238*O238/100</f>
        <v>0</v>
      </c>
      <c r="K238" s="14">
        <f>G238*P238/100</f>
        <v>42.431999999999995</v>
      </c>
      <c r="M238" s="15">
        <v>0</v>
      </c>
      <c r="N238" s="15">
        <v>100</v>
      </c>
      <c r="O238" s="691">
        <v>0</v>
      </c>
      <c r="P238" s="15">
        <v>884</v>
      </c>
    </row>
    <row r="239" spans="1:56" ht="15.75" x14ac:dyDescent="0.25">
      <c r="D239" s="12"/>
      <c r="E239" s="109" t="s">
        <v>219</v>
      </c>
      <c r="F239" s="994"/>
      <c r="G239" s="738">
        <v>33</v>
      </c>
      <c r="H239" s="13">
        <f>G239*M239/100</f>
        <v>0.26400000000000001</v>
      </c>
      <c r="I239" s="13">
        <f>G239*N239/100</f>
        <v>3.3000000000000002E-2</v>
      </c>
      <c r="J239" s="13">
        <f>G239*O239/100</f>
        <v>1.419</v>
      </c>
      <c r="K239" s="13">
        <f>G239*P239/100</f>
        <v>6.6</v>
      </c>
      <c r="M239" s="15">
        <v>0.8</v>
      </c>
      <c r="N239" s="15">
        <v>0.1</v>
      </c>
      <c r="O239" s="691">
        <v>4.3</v>
      </c>
      <c r="P239" s="15">
        <v>20</v>
      </c>
    </row>
    <row r="240" spans="1:56" ht="15.75" x14ac:dyDescent="0.25">
      <c r="D240" s="12"/>
      <c r="E240" s="109" t="s">
        <v>18</v>
      </c>
      <c r="F240" s="994"/>
      <c r="G240" s="731">
        <v>33</v>
      </c>
      <c r="H240" s="57"/>
      <c r="I240" s="14"/>
      <c r="J240" s="14"/>
      <c r="K240" s="14"/>
    </row>
    <row r="241" spans="1:55" ht="31.5" x14ac:dyDescent="0.25">
      <c r="D241" s="12"/>
      <c r="E241" s="109" t="s">
        <v>220</v>
      </c>
      <c r="F241" s="994"/>
      <c r="G241" s="756">
        <v>2.5</v>
      </c>
      <c r="H241" s="13">
        <f>G241*M241/100</f>
        <v>0.24</v>
      </c>
      <c r="I241" s="13">
        <f>G241*N241/100</f>
        <v>0.04</v>
      </c>
      <c r="J241" s="13">
        <f>G241*O241/100</f>
        <v>1.8925000000000001</v>
      </c>
      <c r="K241" s="13">
        <f>G241*P241/100</f>
        <v>8.8249999999999993</v>
      </c>
      <c r="M241" s="15">
        <v>9.6</v>
      </c>
      <c r="N241" s="15">
        <v>1.6</v>
      </c>
      <c r="O241" s="691">
        <v>75.7</v>
      </c>
      <c r="P241" s="15">
        <v>353</v>
      </c>
    </row>
    <row r="242" spans="1:55" ht="15.75" x14ac:dyDescent="0.25">
      <c r="D242" s="12"/>
      <c r="E242" s="109" t="s">
        <v>150</v>
      </c>
      <c r="F242" s="752">
        <f>G242*100/85</f>
        <v>1.8823529411764706</v>
      </c>
      <c r="G242" s="738">
        <v>1.6</v>
      </c>
      <c r="H242" s="13">
        <f>G242*M242/100</f>
        <v>5.920000000000001E-2</v>
      </c>
      <c r="I242" s="13">
        <f>G242*N242/100</f>
        <v>1.9199999999999998E-2</v>
      </c>
      <c r="J242" s="13">
        <f>G242*O242/100</f>
        <v>0.128</v>
      </c>
      <c r="K242" s="14">
        <f>G242*P242/100</f>
        <v>0.78400000000000003</v>
      </c>
      <c r="M242" s="15">
        <v>3.7</v>
      </c>
      <c r="N242" s="15">
        <v>1.2</v>
      </c>
      <c r="O242" s="691">
        <v>8</v>
      </c>
      <c r="P242" s="20">
        <v>49</v>
      </c>
    </row>
    <row r="243" spans="1:55" ht="15.75" x14ac:dyDescent="0.25">
      <c r="D243" s="12"/>
      <c r="E243" s="109" t="s">
        <v>223</v>
      </c>
      <c r="F243" s="994"/>
      <c r="G243" s="738">
        <v>3</v>
      </c>
      <c r="H243" s="19">
        <f>G243*M243/100</f>
        <v>0.72599999999999998</v>
      </c>
      <c r="I243" s="13">
        <f>G243*N243/100</f>
        <v>0.73499999999999999</v>
      </c>
      <c r="J243" s="13">
        <f>G243*O243/100</f>
        <v>1.7999999999999999E-2</v>
      </c>
      <c r="K243" s="14">
        <f>G243*P243/100</f>
        <v>9.51</v>
      </c>
      <c r="M243" s="15">
        <v>24.2</v>
      </c>
      <c r="N243" s="15">
        <v>24.5</v>
      </c>
      <c r="O243" s="691">
        <v>0.6</v>
      </c>
      <c r="P243" s="20">
        <v>317</v>
      </c>
    </row>
    <row r="244" spans="1:55" x14ac:dyDescent="0.25">
      <c r="D244" s="12"/>
      <c r="E244" s="64" t="s">
        <v>21</v>
      </c>
      <c r="F244" s="989"/>
      <c r="G244" s="985"/>
      <c r="H244" s="22">
        <f>SUM(H230:H243)</f>
        <v>13.262160000000002</v>
      </c>
      <c r="I244" s="22">
        <f t="shared" ref="I244:K244" si="92">SUM(I230:I243)</f>
        <v>12.386059999999999</v>
      </c>
      <c r="J244" s="22">
        <f t="shared" si="92"/>
        <v>11.726100000000001</v>
      </c>
      <c r="K244" s="22">
        <f t="shared" si="92"/>
        <v>208.58579999999995</v>
      </c>
      <c r="L244" s="779"/>
    </row>
    <row r="245" spans="1:55" s="47" customFormat="1" ht="27.75" customHeight="1" x14ac:dyDescent="0.25">
      <c r="A245" s="17"/>
      <c r="B245" s="39" t="s">
        <v>225</v>
      </c>
      <c r="C245" s="45" t="s">
        <v>224</v>
      </c>
      <c r="D245" s="40">
        <v>180</v>
      </c>
      <c r="E245" s="62" t="s">
        <v>226</v>
      </c>
      <c r="F245" s="730"/>
      <c r="G245" s="1171">
        <v>72</v>
      </c>
      <c r="H245" s="19">
        <f>G245*M245/100</f>
        <v>9.4319999999999986</v>
      </c>
      <c r="I245" s="13">
        <f>G245*N245/100</f>
        <v>2.0879999999999996</v>
      </c>
      <c r="J245" s="13">
        <f>G245*O245/100</f>
        <v>52.775999999999996</v>
      </c>
      <c r="K245" s="14">
        <f>G245*P245/100</f>
        <v>256.32</v>
      </c>
      <c r="L245" s="1"/>
      <c r="M245" s="15">
        <v>13.1</v>
      </c>
      <c r="N245" s="15">
        <v>2.9</v>
      </c>
      <c r="O245" s="691">
        <v>73.3</v>
      </c>
      <c r="P245" s="20">
        <v>356</v>
      </c>
      <c r="Q245" s="380"/>
      <c r="R245" s="380"/>
      <c r="S245" s="380"/>
      <c r="T245" s="380"/>
      <c r="U245" s="380"/>
      <c r="V245" s="380"/>
      <c r="W245" s="380"/>
      <c r="X245" s="380"/>
      <c r="Y245" s="380"/>
      <c r="Z245" s="380"/>
      <c r="AA245" s="380"/>
      <c r="AB245" s="380"/>
      <c r="AC245" s="380"/>
      <c r="AD245" s="380"/>
      <c r="AE245" s="380"/>
      <c r="AF245" s="380"/>
      <c r="AG245" s="380"/>
      <c r="AH245" s="380"/>
      <c r="AI245" s="380"/>
      <c r="AJ245" s="380"/>
      <c r="AK245" s="380"/>
      <c r="AL245" s="380"/>
      <c r="AM245" s="380"/>
      <c r="AN245" s="380"/>
      <c r="AO245" s="380"/>
      <c r="AP245" s="380"/>
      <c r="AQ245" s="380"/>
      <c r="AR245" s="380"/>
      <c r="AS245" s="380"/>
      <c r="AT245" s="380"/>
      <c r="AU245" s="380"/>
      <c r="AV245" s="380"/>
      <c r="AW245" s="380"/>
      <c r="AX245" s="380"/>
      <c r="AY245" s="380"/>
      <c r="AZ245" s="380"/>
      <c r="BA245" s="380"/>
      <c r="BB245" s="380"/>
      <c r="BC245" s="380"/>
    </row>
    <row r="246" spans="1:55" s="47" customFormat="1" ht="15.75" x14ac:dyDescent="0.25">
      <c r="A246" s="17"/>
      <c r="B246" s="17"/>
      <c r="C246" s="17"/>
      <c r="D246" s="17"/>
      <c r="E246" s="62" t="s">
        <v>18</v>
      </c>
      <c r="F246" s="733"/>
      <c r="G246" s="1161">
        <v>193</v>
      </c>
      <c r="H246" s="19">
        <f>G246*M246/100</f>
        <v>0</v>
      </c>
      <c r="I246" s="13">
        <f>G246*N246/100</f>
        <v>0</v>
      </c>
      <c r="J246" s="13">
        <f>G246*O246/100</f>
        <v>0</v>
      </c>
      <c r="K246" s="14">
        <f>G246*P246/100</f>
        <v>0</v>
      </c>
      <c r="L246" s="1"/>
      <c r="M246" s="15"/>
      <c r="N246" s="15"/>
      <c r="O246" s="691"/>
      <c r="P246" s="15"/>
      <c r="Q246" s="380"/>
      <c r="R246" s="380"/>
      <c r="S246" s="380"/>
      <c r="T246" s="380"/>
      <c r="U246" s="380"/>
      <c r="V246" s="380"/>
      <c r="W246" s="380"/>
      <c r="X246" s="380"/>
      <c r="Y246" s="380"/>
      <c r="Z246" s="380"/>
      <c r="AA246" s="380"/>
      <c r="AB246" s="380"/>
      <c r="AC246" s="380"/>
      <c r="AD246" s="380"/>
      <c r="AE246" s="380"/>
      <c r="AF246" s="380"/>
      <c r="AG246" s="380"/>
      <c r="AH246" s="380"/>
      <c r="AI246" s="380"/>
      <c r="AJ246" s="380"/>
      <c r="AK246" s="380"/>
      <c r="AL246" s="380"/>
      <c r="AM246" s="380"/>
      <c r="AN246" s="380"/>
      <c r="AO246" s="380"/>
      <c r="AP246" s="380"/>
      <c r="AQ246" s="380"/>
      <c r="AR246" s="380"/>
      <c r="AS246" s="380"/>
      <c r="AT246" s="380"/>
      <c r="AU246" s="380"/>
      <c r="AV246" s="380"/>
      <c r="AW246" s="380"/>
      <c r="AX246" s="380"/>
      <c r="AY246" s="380"/>
      <c r="AZ246" s="380"/>
      <c r="BA246" s="380"/>
      <c r="BB246" s="380"/>
      <c r="BC246" s="380"/>
    </row>
    <row r="247" spans="1:55" s="47" customFormat="1" ht="15.75" x14ac:dyDescent="0.25">
      <c r="A247" s="17"/>
      <c r="B247" s="17"/>
      <c r="C247" s="17"/>
      <c r="D247" s="17"/>
      <c r="E247" s="62" t="s">
        <v>80</v>
      </c>
      <c r="F247" s="733"/>
      <c r="G247" s="1161">
        <v>0.36</v>
      </c>
      <c r="H247" s="19">
        <f>G247*M247/100</f>
        <v>0</v>
      </c>
      <c r="I247" s="13">
        <f>G247*N247/100</f>
        <v>0</v>
      </c>
      <c r="J247" s="13">
        <f>G247*O247/100</f>
        <v>0</v>
      </c>
      <c r="K247" s="14">
        <f>G247*P247/100</f>
        <v>0</v>
      </c>
      <c r="L247" s="1"/>
      <c r="M247" s="15"/>
      <c r="N247" s="15"/>
      <c r="O247" s="691"/>
      <c r="P247" s="15"/>
      <c r="Q247" s="380"/>
      <c r="R247" s="380"/>
      <c r="S247" s="380"/>
      <c r="T247" s="380"/>
      <c r="U247" s="380"/>
      <c r="V247" s="380"/>
      <c r="W247" s="380"/>
      <c r="X247" s="380"/>
      <c r="Y247" s="380"/>
      <c r="Z247" s="380"/>
      <c r="AA247" s="380"/>
      <c r="AB247" s="380"/>
      <c r="AC247" s="380"/>
      <c r="AD247" s="380"/>
      <c r="AE247" s="380"/>
      <c r="AF247" s="380"/>
      <c r="AG247" s="380"/>
      <c r="AH247" s="380"/>
      <c r="AI247" s="380"/>
      <c r="AJ247" s="380"/>
      <c r="AK247" s="380"/>
      <c r="AL247" s="380"/>
      <c r="AM247" s="380"/>
      <c r="AN247" s="380"/>
      <c r="AO247" s="380"/>
      <c r="AP247" s="380"/>
      <c r="AQ247" s="380"/>
      <c r="AR247" s="380"/>
      <c r="AS247" s="380"/>
      <c r="AT247" s="380"/>
      <c r="AU247" s="380"/>
      <c r="AV247" s="380"/>
      <c r="AW247" s="380"/>
      <c r="AX247" s="380"/>
      <c r="AY247" s="380"/>
      <c r="AZ247" s="380"/>
      <c r="BA247" s="380"/>
      <c r="BB247" s="380"/>
      <c r="BC247" s="380"/>
    </row>
    <row r="248" spans="1:55" s="47" customFormat="1" ht="17.25" customHeight="1" x14ac:dyDescent="0.25">
      <c r="A248" s="17"/>
      <c r="B248" s="17"/>
      <c r="C248" s="17"/>
      <c r="D248" s="17"/>
      <c r="E248" s="62" t="s">
        <v>73</v>
      </c>
      <c r="F248" s="733"/>
      <c r="G248" s="1161">
        <v>2.2999999999999998</v>
      </c>
      <c r="H248" s="19">
        <f>G248*M248/100</f>
        <v>0</v>
      </c>
      <c r="I248" s="13">
        <f>G248*N248/100</f>
        <v>2.2999999999999998</v>
      </c>
      <c r="J248" s="13">
        <f>G248*O248/100</f>
        <v>0</v>
      </c>
      <c r="K248" s="14">
        <f>G248*P248/100</f>
        <v>20.331999999999997</v>
      </c>
      <c r="L248" s="1"/>
      <c r="M248" s="15">
        <v>0</v>
      </c>
      <c r="N248" s="15">
        <v>100</v>
      </c>
      <c r="O248" s="691">
        <v>0</v>
      </c>
      <c r="P248" s="15">
        <v>884</v>
      </c>
      <c r="Q248" s="380"/>
      <c r="R248" s="380"/>
      <c r="S248" s="380"/>
      <c r="T248" s="380"/>
      <c r="U248" s="380"/>
      <c r="V248" s="380"/>
      <c r="W248" s="380"/>
      <c r="X248" s="380"/>
      <c r="Y248" s="380"/>
      <c r="Z248" s="380"/>
      <c r="AA248" s="380"/>
      <c r="AB248" s="380"/>
      <c r="AC248" s="380"/>
      <c r="AD248" s="380"/>
      <c r="AE248" s="380"/>
      <c r="AF248" s="380"/>
      <c r="AG248" s="380"/>
      <c r="AH248" s="380"/>
      <c r="AI248" s="380"/>
      <c r="AJ248" s="380"/>
      <c r="AK248" s="380"/>
      <c r="AL248" s="380"/>
      <c r="AM248" s="380"/>
      <c r="AN248" s="380"/>
      <c r="AO248" s="380"/>
      <c r="AP248" s="380"/>
      <c r="AQ248" s="380"/>
      <c r="AR248" s="380"/>
      <c r="AS248" s="380"/>
      <c r="AT248" s="380"/>
      <c r="AU248" s="380"/>
      <c r="AV248" s="380"/>
      <c r="AW248" s="380"/>
      <c r="AX248" s="380"/>
      <c r="AY248" s="380"/>
      <c r="AZ248" s="380"/>
      <c r="BA248" s="380"/>
      <c r="BB248" s="380"/>
      <c r="BC248" s="380"/>
    </row>
    <row r="249" spans="1:55" s="47" customFormat="1" x14ac:dyDescent="0.25">
      <c r="A249" s="17"/>
      <c r="B249" s="17"/>
      <c r="C249" s="17"/>
      <c r="D249" s="17"/>
      <c r="E249" s="63" t="s">
        <v>21</v>
      </c>
      <c r="F249" s="980"/>
      <c r="G249" s="985"/>
      <c r="H249" s="43">
        <f>SUM(H245:H248)</f>
        <v>9.4319999999999986</v>
      </c>
      <c r="I249" s="43">
        <f t="shared" ref="I249:K249" si="93">SUM(I245:I248)</f>
        <v>4.3879999999999999</v>
      </c>
      <c r="J249" s="43">
        <f t="shared" si="93"/>
        <v>52.775999999999996</v>
      </c>
      <c r="K249" s="43">
        <f t="shared" si="93"/>
        <v>276.65199999999999</v>
      </c>
      <c r="L249" s="1"/>
      <c r="M249" s="15"/>
      <c r="N249" s="15"/>
      <c r="O249" s="691"/>
      <c r="P249" s="15"/>
      <c r="Q249" s="380"/>
      <c r="R249" s="380"/>
      <c r="S249" s="380"/>
      <c r="T249" s="380"/>
      <c r="U249" s="380"/>
      <c r="V249" s="380"/>
      <c r="W249" s="380"/>
      <c r="X249" s="380"/>
      <c r="Y249" s="380"/>
      <c r="Z249" s="380"/>
      <c r="AA249" s="380"/>
      <c r="AB249" s="380"/>
      <c r="AC249" s="380"/>
      <c r="AD249" s="380"/>
      <c r="AE249" s="380"/>
      <c r="AF249" s="380"/>
      <c r="AG249" s="380"/>
      <c r="AH249" s="380"/>
      <c r="AI249" s="380"/>
      <c r="AJ249" s="380"/>
      <c r="AK249" s="380"/>
      <c r="AL249" s="380"/>
      <c r="AM249" s="380"/>
      <c r="AN249" s="380"/>
      <c r="AO249" s="380"/>
      <c r="AP249" s="380"/>
      <c r="AQ249" s="380"/>
      <c r="AR249" s="380"/>
      <c r="AS249" s="380"/>
      <c r="AT249" s="380"/>
      <c r="AU249" s="380"/>
      <c r="AV249" s="380"/>
      <c r="AW249" s="380"/>
      <c r="AX249" s="380"/>
      <c r="AY249" s="380"/>
      <c r="AZ249" s="380"/>
      <c r="BA249" s="380"/>
      <c r="BB249" s="380"/>
      <c r="BC249" s="380"/>
    </row>
    <row r="250" spans="1:55" s="47" customFormat="1" ht="20.25" customHeight="1" x14ac:dyDescent="0.25">
      <c r="A250" s="17"/>
      <c r="B250" s="1348" t="s">
        <v>230</v>
      </c>
      <c r="C250" s="1298" t="s">
        <v>231</v>
      </c>
      <c r="D250" s="1346">
        <v>70</v>
      </c>
      <c r="E250" s="62" t="s">
        <v>227</v>
      </c>
      <c r="F250" s="741">
        <f>G250*100/67</f>
        <v>65.671641791044777</v>
      </c>
      <c r="G250" s="1161">
        <v>44</v>
      </c>
      <c r="H250" s="19">
        <f t="shared" ref="H250:H256" si="94">G250*M250/100</f>
        <v>1.056</v>
      </c>
      <c r="I250" s="13">
        <f t="shared" ref="I250:I256" si="95">G250*N250/100</f>
        <v>0.17600000000000002</v>
      </c>
      <c r="J250" s="13">
        <f t="shared" ref="J250:J256" si="96">G250*O250/100</f>
        <v>2.0680000000000001</v>
      </c>
      <c r="K250" s="14">
        <f t="shared" ref="K250:K256" si="97">G250*P250/100</f>
        <v>12.32</v>
      </c>
      <c r="L250" s="1"/>
      <c r="M250" s="15">
        <v>2.4</v>
      </c>
      <c r="N250" s="15">
        <v>0.4</v>
      </c>
      <c r="O250" s="691">
        <v>4.7</v>
      </c>
      <c r="P250" s="20">
        <v>28</v>
      </c>
      <c r="Q250" s="380"/>
      <c r="R250" s="380"/>
      <c r="S250" s="380"/>
      <c r="T250" s="380"/>
      <c r="U250" s="380"/>
      <c r="V250" s="380"/>
      <c r="W250" s="380"/>
      <c r="X250" s="380"/>
      <c r="Y250" s="380"/>
      <c r="Z250" s="380"/>
      <c r="AA250" s="380"/>
      <c r="AB250" s="380"/>
      <c r="AC250" s="380"/>
      <c r="AD250" s="380"/>
      <c r="AE250" s="380"/>
      <c r="AF250" s="380"/>
      <c r="AG250" s="380"/>
      <c r="AH250" s="380"/>
      <c r="AI250" s="380"/>
      <c r="AJ250" s="380"/>
      <c r="AK250" s="380"/>
      <c r="AL250" s="380"/>
      <c r="AM250" s="380"/>
      <c r="AN250" s="380"/>
      <c r="AO250" s="380"/>
      <c r="AP250" s="380"/>
      <c r="AQ250" s="380"/>
      <c r="AR250" s="380"/>
      <c r="AS250" s="380"/>
      <c r="AT250" s="380"/>
      <c r="AU250" s="380"/>
      <c r="AV250" s="380"/>
      <c r="AW250" s="380"/>
      <c r="AX250" s="380"/>
      <c r="AY250" s="380"/>
      <c r="AZ250" s="380"/>
      <c r="BA250" s="380"/>
      <c r="BB250" s="380"/>
      <c r="BC250" s="380"/>
    </row>
    <row r="251" spans="1:55" s="47" customFormat="1" ht="19.5" customHeight="1" x14ac:dyDescent="0.25">
      <c r="A251" s="17"/>
      <c r="B251" s="1329"/>
      <c r="C251" s="1299"/>
      <c r="D251" s="1347"/>
      <c r="E251" s="62" t="s">
        <v>16</v>
      </c>
      <c r="F251" s="986">
        <f>G251*100/80</f>
        <v>22.5</v>
      </c>
      <c r="G251" s="1161">
        <v>18</v>
      </c>
      <c r="H251" s="19">
        <f t="shared" si="94"/>
        <v>0.14400000000000002</v>
      </c>
      <c r="I251" s="13">
        <f t="shared" si="95"/>
        <v>7.2000000000000008E-2</v>
      </c>
      <c r="J251" s="13">
        <f t="shared" si="96"/>
        <v>1.6740000000000002</v>
      </c>
      <c r="K251" s="14">
        <f t="shared" si="97"/>
        <v>7.02</v>
      </c>
      <c r="L251" s="1"/>
      <c r="M251" s="15">
        <v>0.8</v>
      </c>
      <c r="N251" s="15">
        <v>0.4</v>
      </c>
      <c r="O251" s="691">
        <v>9.3000000000000007</v>
      </c>
      <c r="P251" s="15">
        <v>39</v>
      </c>
      <c r="Q251" s="380"/>
      <c r="R251" s="380"/>
      <c r="S251" s="380"/>
      <c r="T251" s="380"/>
      <c r="U251" s="380"/>
      <c r="V251" s="380"/>
      <c r="W251" s="380"/>
      <c r="X251" s="380"/>
      <c r="Y251" s="380"/>
      <c r="Z251" s="380"/>
      <c r="AA251" s="380"/>
      <c r="AB251" s="380"/>
      <c r="AC251" s="380"/>
      <c r="AD251" s="380"/>
      <c r="AE251" s="380"/>
      <c r="AF251" s="380"/>
      <c r="AG251" s="380"/>
      <c r="AH251" s="380"/>
      <c r="AI251" s="380"/>
      <c r="AJ251" s="380"/>
      <c r="AK251" s="380"/>
      <c r="AL251" s="380"/>
      <c r="AM251" s="380"/>
      <c r="AN251" s="380"/>
      <c r="AO251" s="380"/>
      <c r="AP251" s="380"/>
      <c r="AQ251" s="380"/>
      <c r="AR251" s="380"/>
      <c r="AS251" s="380"/>
      <c r="AT251" s="380"/>
      <c r="AU251" s="380"/>
      <c r="AV251" s="380"/>
      <c r="AW251" s="380"/>
      <c r="AX251" s="380"/>
      <c r="AY251" s="380"/>
      <c r="AZ251" s="380"/>
      <c r="BA251" s="380"/>
      <c r="BB251" s="380"/>
      <c r="BC251" s="380"/>
    </row>
    <row r="252" spans="1:55" s="47" customFormat="1" ht="15.75" x14ac:dyDescent="0.25">
      <c r="A252" s="17"/>
      <c r="B252" s="17"/>
      <c r="C252" s="17"/>
      <c r="D252" s="103"/>
      <c r="E252" s="62" t="s">
        <v>228</v>
      </c>
      <c r="F252" s="996">
        <f>G252*100/85</f>
        <v>0.58823529411764708</v>
      </c>
      <c r="G252" s="1161">
        <v>0.5</v>
      </c>
      <c r="H252" s="19">
        <f t="shared" si="94"/>
        <v>3.2000000000000001E-2</v>
      </c>
      <c r="I252" s="13">
        <f t="shared" si="95"/>
        <v>2.5000000000000001E-3</v>
      </c>
      <c r="J252" s="13">
        <f t="shared" si="96"/>
        <v>0.16550000000000001</v>
      </c>
      <c r="K252" s="14">
        <f t="shared" si="97"/>
        <v>0.8</v>
      </c>
      <c r="L252" s="1"/>
      <c r="M252" s="15">
        <v>6.4</v>
      </c>
      <c r="N252" s="15">
        <v>0.5</v>
      </c>
      <c r="O252" s="691">
        <v>33.1</v>
      </c>
      <c r="P252" s="15">
        <v>160</v>
      </c>
      <c r="Q252" s="380"/>
      <c r="R252" s="380"/>
      <c r="S252" s="380"/>
      <c r="T252" s="380"/>
      <c r="U252" s="380"/>
      <c r="V252" s="380"/>
      <c r="W252" s="380"/>
      <c r="X252" s="380"/>
      <c r="Y252" s="380"/>
      <c r="Z252" s="380"/>
      <c r="AA252" s="380"/>
      <c r="AB252" s="380"/>
      <c r="AC252" s="380"/>
      <c r="AD252" s="380"/>
      <c r="AE252" s="380"/>
      <c r="AF252" s="380"/>
      <c r="AG252" s="380"/>
      <c r="AH252" s="380"/>
      <c r="AI252" s="380"/>
      <c r="AJ252" s="380"/>
      <c r="AK252" s="380"/>
      <c r="AL252" s="380"/>
      <c r="AM252" s="380"/>
      <c r="AN252" s="380"/>
      <c r="AO252" s="380"/>
      <c r="AP252" s="380"/>
      <c r="AQ252" s="380"/>
      <c r="AR252" s="380"/>
      <c r="AS252" s="380"/>
      <c r="AT252" s="380"/>
      <c r="AU252" s="380"/>
      <c r="AV252" s="380"/>
      <c r="AW252" s="380"/>
      <c r="AX252" s="380"/>
      <c r="AY252" s="380"/>
      <c r="AZ252" s="380"/>
      <c r="BA252" s="380"/>
      <c r="BB252" s="380"/>
      <c r="BC252" s="380"/>
    </row>
    <row r="253" spans="1:55" s="47" customFormat="1" ht="17.25" customHeight="1" x14ac:dyDescent="0.25">
      <c r="A253" s="17"/>
      <c r="B253" s="17"/>
      <c r="C253" s="17"/>
      <c r="D253" s="103"/>
      <c r="E253" s="62" t="s">
        <v>73</v>
      </c>
      <c r="F253" s="730"/>
      <c r="G253" s="1161">
        <v>4</v>
      </c>
      <c r="H253" s="19">
        <f t="shared" si="94"/>
        <v>0</v>
      </c>
      <c r="I253" s="13">
        <f t="shared" si="95"/>
        <v>4</v>
      </c>
      <c r="J253" s="13">
        <f t="shared" si="96"/>
        <v>0</v>
      </c>
      <c r="K253" s="14">
        <f t="shared" si="97"/>
        <v>35.36</v>
      </c>
      <c r="L253" s="1"/>
      <c r="M253" s="15">
        <v>0</v>
      </c>
      <c r="N253" s="15">
        <v>100</v>
      </c>
      <c r="O253" s="691">
        <v>0</v>
      </c>
      <c r="P253" s="15">
        <v>884</v>
      </c>
      <c r="Q253" s="380"/>
      <c r="R253" s="380"/>
      <c r="S253" s="380"/>
      <c r="T253" s="380"/>
      <c r="U253" s="380"/>
      <c r="V253" s="380"/>
      <c r="W253" s="380"/>
      <c r="X253" s="380"/>
      <c r="Y253" s="380"/>
      <c r="Z253" s="380"/>
      <c r="AA253" s="380"/>
      <c r="AB253" s="380"/>
      <c r="AC253" s="380"/>
      <c r="AD253" s="380"/>
      <c r="AE253" s="380"/>
      <c r="AF253" s="380"/>
      <c r="AG253" s="380"/>
      <c r="AH253" s="380"/>
      <c r="AI253" s="380"/>
      <c r="AJ253" s="380"/>
      <c r="AK253" s="380"/>
      <c r="AL253" s="380"/>
      <c r="AM253" s="380"/>
      <c r="AN253" s="380"/>
      <c r="AO253" s="380"/>
      <c r="AP253" s="380"/>
      <c r="AQ253" s="380"/>
      <c r="AR253" s="380"/>
      <c r="AS253" s="380"/>
      <c r="AT253" s="380"/>
      <c r="AU253" s="380"/>
      <c r="AV253" s="380"/>
      <c r="AW253" s="380"/>
      <c r="AX253" s="380"/>
      <c r="AY253" s="380"/>
      <c r="AZ253" s="380"/>
      <c r="BA253" s="380"/>
      <c r="BB253" s="380"/>
      <c r="BC253" s="380"/>
    </row>
    <row r="254" spans="1:55" s="47" customFormat="1" ht="17.25" customHeight="1" x14ac:dyDescent="0.25">
      <c r="A254" s="17"/>
      <c r="B254" s="17"/>
      <c r="C254" s="17"/>
      <c r="D254" s="103"/>
      <c r="E254" s="62" t="s">
        <v>229</v>
      </c>
      <c r="F254" s="735">
        <f>G254*100/45</f>
        <v>3.1111111111111112</v>
      </c>
      <c r="G254" s="1161">
        <v>1.4</v>
      </c>
      <c r="H254" s="19">
        <f t="shared" si="94"/>
        <v>5.5999999999999991E-3</v>
      </c>
      <c r="I254" s="13">
        <f t="shared" si="95"/>
        <v>0</v>
      </c>
      <c r="J254" s="13">
        <f t="shared" si="96"/>
        <v>0.12039999999999999</v>
      </c>
      <c r="K254" s="14">
        <f t="shared" si="97"/>
        <v>0.51800000000000002</v>
      </c>
      <c r="L254" s="1"/>
      <c r="M254" s="15">
        <v>0.4</v>
      </c>
      <c r="N254" s="15">
        <v>0</v>
      </c>
      <c r="O254" s="691">
        <v>8.6</v>
      </c>
      <c r="P254" s="20">
        <v>37</v>
      </c>
      <c r="Q254" s="380"/>
      <c r="R254" s="380"/>
      <c r="S254" s="380"/>
      <c r="T254" s="380"/>
      <c r="U254" s="380"/>
      <c r="V254" s="380"/>
      <c r="W254" s="380"/>
      <c r="X254" s="380"/>
      <c r="Y254" s="380"/>
      <c r="Z254" s="380"/>
      <c r="AA254" s="380"/>
      <c r="AB254" s="380"/>
      <c r="AC254" s="380"/>
      <c r="AD254" s="380"/>
      <c r="AE254" s="380"/>
      <c r="AF254" s="380"/>
      <c r="AG254" s="380"/>
      <c r="AH254" s="380"/>
      <c r="AI254" s="380"/>
      <c r="AJ254" s="380"/>
      <c r="AK254" s="380"/>
      <c r="AL254" s="380"/>
      <c r="AM254" s="380"/>
      <c r="AN254" s="380"/>
      <c r="AO254" s="380"/>
      <c r="AP254" s="380"/>
      <c r="AQ254" s="380"/>
      <c r="AR254" s="380"/>
      <c r="AS254" s="380"/>
      <c r="AT254" s="380"/>
      <c r="AU254" s="380"/>
      <c r="AV254" s="380"/>
      <c r="AW254" s="380"/>
      <c r="AX254" s="380"/>
      <c r="AY254" s="380"/>
      <c r="AZ254" s="380"/>
      <c r="BA254" s="380"/>
      <c r="BB254" s="380"/>
      <c r="BC254" s="380"/>
    </row>
    <row r="255" spans="1:55" s="47" customFormat="1" ht="17.25" customHeight="1" x14ac:dyDescent="0.25">
      <c r="A255" s="17"/>
      <c r="B255" s="17"/>
      <c r="C255" s="17"/>
      <c r="D255" s="103"/>
      <c r="E255" s="62" t="s">
        <v>18</v>
      </c>
      <c r="F255" s="733"/>
      <c r="G255" s="1161">
        <v>4</v>
      </c>
      <c r="H255" s="19">
        <f t="shared" si="94"/>
        <v>0</v>
      </c>
      <c r="I255" s="13">
        <f t="shared" si="95"/>
        <v>0</v>
      </c>
      <c r="J255" s="13">
        <f t="shared" si="96"/>
        <v>0</v>
      </c>
      <c r="K255" s="14">
        <f t="shared" si="97"/>
        <v>0</v>
      </c>
      <c r="L255" s="1"/>
      <c r="M255" s="15"/>
      <c r="N255" s="15"/>
      <c r="O255" s="691"/>
      <c r="P255" s="15"/>
      <c r="Q255" s="380"/>
      <c r="R255" s="380"/>
      <c r="S255" s="380"/>
      <c r="T255" s="380"/>
      <c r="U255" s="380"/>
      <c r="V255" s="380"/>
      <c r="W255" s="380"/>
      <c r="X255" s="380"/>
      <c r="Y255" s="380"/>
      <c r="Z255" s="380"/>
      <c r="AA255" s="380"/>
      <c r="AB255" s="380"/>
      <c r="AC255" s="380"/>
      <c r="AD255" s="380"/>
      <c r="AE255" s="380"/>
      <c r="AF255" s="380"/>
      <c r="AG255" s="380"/>
      <c r="AH255" s="380"/>
      <c r="AI255" s="380"/>
      <c r="AJ255" s="380"/>
      <c r="AK255" s="380"/>
      <c r="AL255" s="380"/>
      <c r="AM255" s="380"/>
      <c r="AN255" s="380"/>
      <c r="AO255" s="380"/>
      <c r="AP255" s="380"/>
      <c r="AQ255" s="380"/>
      <c r="AR255" s="380"/>
      <c r="AS255" s="380"/>
      <c r="AT255" s="380"/>
      <c r="AU255" s="380"/>
      <c r="AV255" s="380"/>
      <c r="AW255" s="380"/>
      <c r="AX255" s="380"/>
      <c r="AY255" s="380"/>
      <c r="AZ255" s="380"/>
      <c r="BA255" s="380"/>
      <c r="BB255" s="380"/>
      <c r="BC255" s="380"/>
    </row>
    <row r="256" spans="1:55" s="47" customFormat="1" ht="16.5" customHeight="1" x14ac:dyDescent="0.25">
      <c r="A256" s="17"/>
      <c r="B256" s="17"/>
      <c r="C256" s="17"/>
      <c r="D256" s="103"/>
      <c r="E256" s="62" t="s">
        <v>36</v>
      </c>
      <c r="F256" s="733"/>
      <c r="G256" s="1161">
        <v>0.7</v>
      </c>
      <c r="H256" s="19">
        <f t="shared" si="94"/>
        <v>0</v>
      </c>
      <c r="I256" s="13">
        <f t="shared" si="95"/>
        <v>0</v>
      </c>
      <c r="J256" s="13">
        <f t="shared" si="96"/>
        <v>0.69929999999999992</v>
      </c>
      <c r="K256" s="14">
        <f t="shared" si="97"/>
        <v>2.8420000000000001</v>
      </c>
      <c r="L256" s="1"/>
      <c r="M256" s="15">
        <v>0</v>
      </c>
      <c r="N256" s="15">
        <v>0</v>
      </c>
      <c r="O256" s="691">
        <v>99.9</v>
      </c>
      <c r="P256" s="15">
        <v>406</v>
      </c>
      <c r="Q256" s="380"/>
      <c r="R256" s="380"/>
      <c r="S256" s="380"/>
      <c r="T256" s="380"/>
      <c r="U256" s="380"/>
      <c r="V256" s="380"/>
      <c r="W256" s="380"/>
      <c r="X256" s="380"/>
      <c r="Y256" s="380"/>
      <c r="Z256" s="380"/>
      <c r="AA256" s="380"/>
      <c r="AB256" s="380"/>
      <c r="AC256" s="380"/>
      <c r="AD256" s="380"/>
      <c r="AE256" s="380"/>
      <c r="AF256" s="380"/>
      <c r="AG256" s="380"/>
      <c r="AH256" s="380"/>
      <c r="AI256" s="380"/>
      <c r="AJ256" s="380"/>
      <c r="AK256" s="380"/>
      <c r="AL256" s="380"/>
      <c r="AM256" s="380"/>
      <c r="AN256" s="380"/>
      <c r="AO256" s="380"/>
      <c r="AP256" s="380"/>
      <c r="AQ256" s="380"/>
      <c r="AR256" s="380"/>
      <c r="AS256" s="380"/>
      <c r="AT256" s="380"/>
      <c r="AU256" s="380"/>
      <c r="AV256" s="380"/>
      <c r="AW256" s="380"/>
      <c r="AX256" s="380"/>
      <c r="AY256" s="380"/>
      <c r="AZ256" s="380"/>
      <c r="BA256" s="380"/>
      <c r="BB256" s="380"/>
      <c r="BC256" s="380"/>
    </row>
    <row r="257" spans="1:56" s="47" customFormat="1" x14ac:dyDescent="0.25">
      <c r="A257" s="17"/>
      <c r="B257" s="17"/>
      <c r="C257" s="17"/>
      <c r="D257" s="103"/>
      <c r="E257" s="64" t="s">
        <v>21</v>
      </c>
      <c r="F257" s="980"/>
      <c r="G257" s="985"/>
      <c r="H257" s="43">
        <f>SUM(H250:H256)</f>
        <v>1.2376000000000003</v>
      </c>
      <c r="I257" s="43">
        <f t="shared" ref="I257:K257" si="98">SUM(I250:I256)</f>
        <v>4.2504999999999997</v>
      </c>
      <c r="J257" s="43">
        <f t="shared" si="98"/>
        <v>4.7271999999999998</v>
      </c>
      <c r="K257" s="43">
        <f t="shared" si="98"/>
        <v>58.86</v>
      </c>
      <c r="L257" s="1"/>
      <c r="M257" s="15"/>
      <c r="N257" s="15"/>
      <c r="O257" s="691"/>
      <c r="P257" s="15"/>
      <c r="Q257" s="380"/>
      <c r="R257" s="380"/>
      <c r="S257" s="380"/>
      <c r="T257" s="380"/>
      <c r="U257" s="380"/>
      <c r="V257" s="380"/>
      <c r="W257" s="380"/>
      <c r="X257" s="380"/>
      <c r="Y257" s="380"/>
      <c r="Z257" s="380"/>
      <c r="AA257" s="380"/>
      <c r="AB257" s="380"/>
      <c r="AC257" s="380"/>
      <c r="AD257" s="380"/>
      <c r="AE257" s="380"/>
      <c r="AF257" s="380"/>
      <c r="AG257" s="380"/>
      <c r="AH257" s="380"/>
      <c r="AI257" s="380"/>
      <c r="AJ257" s="380"/>
      <c r="AK257" s="380"/>
      <c r="AL257" s="380"/>
      <c r="AM257" s="380"/>
      <c r="AN257" s="380"/>
      <c r="AO257" s="380"/>
      <c r="AP257" s="380"/>
      <c r="AQ257" s="380"/>
      <c r="AR257" s="380"/>
      <c r="AS257" s="380"/>
      <c r="AT257" s="380"/>
      <c r="AU257" s="380"/>
      <c r="AV257" s="380"/>
      <c r="AW257" s="380"/>
      <c r="AX257" s="380"/>
      <c r="AY257" s="380"/>
      <c r="AZ257" s="380"/>
      <c r="BA257" s="380"/>
      <c r="BB257" s="380"/>
      <c r="BC257" s="380"/>
    </row>
    <row r="258" spans="1:56" ht="15.75" customHeight="1" x14ac:dyDescent="0.25">
      <c r="B258" s="10" t="s">
        <v>232</v>
      </c>
      <c r="C258" s="1267" t="s">
        <v>233</v>
      </c>
      <c r="D258" s="12" t="s">
        <v>1127</v>
      </c>
      <c r="E258" s="109" t="s">
        <v>234</v>
      </c>
      <c r="F258" s="994"/>
      <c r="G258" s="1161">
        <v>86</v>
      </c>
      <c r="H258" s="1162">
        <f>G258*M258/100</f>
        <v>2.4079999999999999</v>
      </c>
      <c r="I258" s="13">
        <f>G258*N258/100</f>
        <v>2.7519999999999998</v>
      </c>
      <c r="J258" s="13">
        <f>G258*O258/100</f>
        <v>3.5259999999999998</v>
      </c>
      <c r="K258" s="14">
        <f>G258*P258/100</f>
        <v>48.16</v>
      </c>
      <c r="M258" s="83">
        <v>2.8</v>
      </c>
      <c r="N258" s="83">
        <v>3.2</v>
      </c>
      <c r="O258" s="692">
        <v>4.0999999999999996</v>
      </c>
      <c r="P258" s="83">
        <v>56</v>
      </c>
    </row>
    <row r="259" spans="1:56" ht="15.75" x14ac:dyDescent="0.25">
      <c r="C259" s="1269"/>
      <c r="D259" s="12"/>
      <c r="E259" s="109" t="s">
        <v>47</v>
      </c>
      <c r="F259" s="994"/>
      <c r="G259" s="1161">
        <v>3.4</v>
      </c>
      <c r="H259" s="1232">
        <f>G259*M259/100</f>
        <v>1.0200000000000001E-2</v>
      </c>
      <c r="I259" s="14">
        <f>G259*N259/100</f>
        <v>0</v>
      </c>
      <c r="J259" s="14">
        <f>G259*O259/100</f>
        <v>2.7880000000000003</v>
      </c>
      <c r="K259" s="14">
        <f>G259*P259/100</f>
        <v>11.356</v>
      </c>
      <c r="M259" s="18">
        <v>0.3</v>
      </c>
      <c r="N259" s="18">
        <v>0</v>
      </c>
      <c r="O259" s="61">
        <v>82</v>
      </c>
      <c r="P259" s="18">
        <v>334</v>
      </c>
    </row>
    <row r="260" spans="1:56" ht="15.75" x14ac:dyDescent="0.25">
      <c r="D260" s="12"/>
      <c r="E260" s="109" t="s">
        <v>91</v>
      </c>
      <c r="F260" s="994"/>
      <c r="G260" s="1161">
        <v>3</v>
      </c>
      <c r="H260" s="1162">
        <f>G260*M260/100</f>
        <v>2.6070000000000007</v>
      </c>
      <c r="I260" s="13">
        <f>G260*N260/100</f>
        <v>3.0000000000000005E-3</v>
      </c>
      <c r="J260" s="13">
        <f>G260*O260/100</f>
        <v>0</v>
      </c>
      <c r="K260" s="14">
        <f>G260*P260/100</f>
        <v>10.62</v>
      </c>
      <c r="M260" s="15">
        <v>86.9</v>
      </c>
      <c r="N260" s="15">
        <v>0.1</v>
      </c>
      <c r="O260" s="691">
        <v>0</v>
      </c>
      <c r="P260" s="20">
        <v>354</v>
      </c>
    </row>
    <row r="261" spans="1:56" ht="15.75" x14ac:dyDescent="0.25">
      <c r="D261" s="12"/>
      <c r="E261" s="109" t="s">
        <v>235</v>
      </c>
      <c r="F261" s="994"/>
      <c r="G261" s="1161">
        <v>18</v>
      </c>
      <c r="H261" s="1232"/>
      <c r="I261" s="14"/>
      <c r="J261" s="14"/>
      <c r="K261" s="14"/>
    </row>
    <row r="262" spans="1:56" ht="15.75" x14ac:dyDescent="0.25">
      <c r="D262" s="12"/>
      <c r="E262" s="109" t="s">
        <v>236</v>
      </c>
      <c r="F262" s="994"/>
      <c r="G262" s="1161">
        <v>13.5</v>
      </c>
      <c r="H262" s="1162">
        <f>G262*M262/100</f>
        <v>0.35100000000000003</v>
      </c>
      <c r="I262" s="13">
        <f>G262*N262/100</f>
        <v>3.375</v>
      </c>
      <c r="J262" s="13">
        <f>G262*O262/100</f>
        <v>0.36450000000000005</v>
      </c>
      <c r="K262" s="14">
        <f>G262*P262/100</f>
        <v>33.479999999999997</v>
      </c>
      <c r="M262" s="15">
        <v>2.6</v>
      </c>
      <c r="N262" s="15">
        <v>25</v>
      </c>
      <c r="O262" s="691">
        <v>2.7</v>
      </c>
      <c r="P262" s="15">
        <v>248</v>
      </c>
    </row>
    <row r="263" spans="1:56" ht="15.75" x14ac:dyDescent="0.25">
      <c r="D263" s="12"/>
      <c r="E263" s="109" t="s">
        <v>176</v>
      </c>
      <c r="F263" s="994"/>
      <c r="G263" s="1161">
        <v>1.4</v>
      </c>
      <c r="H263" s="1162">
        <f>G263*M263/100</f>
        <v>0</v>
      </c>
      <c r="I263" s="13">
        <f>G263*N263/100</f>
        <v>0</v>
      </c>
      <c r="J263" s="13">
        <f>G263*O263/100</f>
        <v>1.3985999999999998</v>
      </c>
      <c r="K263" s="13">
        <f>G263*P263/100</f>
        <v>5.6840000000000002</v>
      </c>
      <c r="M263" s="15">
        <v>0</v>
      </c>
      <c r="N263" s="15">
        <v>0</v>
      </c>
      <c r="O263" s="691">
        <v>99.9</v>
      </c>
      <c r="P263" s="15">
        <v>406</v>
      </c>
    </row>
    <row r="264" spans="1:56" ht="15.75" x14ac:dyDescent="0.25">
      <c r="D264" s="12"/>
      <c r="E264" s="109" t="s">
        <v>237</v>
      </c>
      <c r="F264" s="994"/>
      <c r="G264" s="1161">
        <v>20</v>
      </c>
      <c r="H264" s="1162">
        <f>G264*M264/100</f>
        <v>0.14599999999999999</v>
      </c>
      <c r="I264" s="13">
        <f>G264*N264/100</f>
        <v>0.02</v>
      </c>
      <c r="J264" s="13">
        <f>G264*O264/100</f>
        <v>4.6539999999999999</v>
      </c>
      <c r="K264" s="14">
        <f>G264*P264/100</f>
        <v>18.2</v>
      </c>
      <c r="M264" s="18">
        <v>0.73</v>
      </c>
      <c r="N264" s="18">
        <v>0.1</v>
      </c>
      <c r="O264" s="61">
        <v>23.27</v>
      </c>
      <c r="P264" s="18">
        <v>91</v>
      </c>
    </row>
    <row r="265" spans="1:56" x14ac:dyDescent="0.25">
      <c r="E265" s="64" t="s">
        <v>21</v>
      </c>
      <c r="G265" s="982"/>
      <c r="H265" s="22">
        <f>SUM(H258:H264)</f>
        <v>5.5222000000000007</v>
      </c>
      <c r="I265" s="22">
        <f t="shared" ref="I265:K265" si="99">SUM(I258:I264)</f>
        <v>6.1499999999999995</v>
      </c>
      <c r="J265" s="22">
        <f t="shared" si="99"/>
        <v>12.7311</v>
      </c>
      <c r="K265" s="22">
        <f t="shared" si="99"/>
        <v>127.49999999999999</v>
      </c>
    </row>
    <row r="266" spans="1:56" ht="30" x14ac:dyDescent="0.25">
      <c r="B266" s="122" t="s">
        <v>238</v>
      </c>
      <c r="C266" s="1262" t="s">
        <v>185</v>
      </c>
      <c r="D266" s="123">
        <v>200</v>
      </c>
      <c r="E266" s="124" t="s">
        <v>186</v>
      </c>
      <c r="F266" s="982"/>
      <c r="G266" s="982">
        <v>80</v>
      </c>
      <c r="H266" s="13">
        <f>G266*M266/100</f>
        <v>0.4</v>
      </c>
      <c r="I266" s="13">
        <f>G266*N266/100</f>
        <v>0.4</v>
      </c>
      <c r="J266" s="13">
        <f>G266*O266/100</f>
        <v>8.8000000000000007</v>
      </c>
      <c r="K266" s="13">
        <f>G266*P266/100</f>
        <v>40.799999999999997</v>
      </c>
      <c r="M266" s="15">
        <v>0.5</v>
      </c>
      <c r="N266" s="15">
        <v>0.5</v>
      </c>
      <c r="O266" s="691">
        <v>11</v>
      </c>
      <c r="P266" s="32">
        <v>51</v>
      </c>
    </row>
    <row r="267" spans="1:56" x14ac:dyDescent="0.25">
      <c r="B267" s="122"/>
      <c r="C267" s="1262"/>
      <c r="D267" s="122"/>
      <c r="E267" s="125" t="s">
        <v>18</v>
      </c>
      <c r="F267" s="982"/>
      <c r="G267" s="738">
        <v>120</v>
      </c>
      <c r="H267" s="13">
        <f>G267*M267/100</f>
        <v>0</v>
      </c>
      <c r="I267" s="13">
        <f>G267*N267/100</f>
        <v>0</v>
      </c>
      <c r="J267" s="13">
        <f>G267*O267/100</f>
        <v>0</v>
      </c>
      <c r="K267" s="13">
        <f>G267*P267/100</f>
        <v>0</v>
      </c>
      <c r="M267" s="15"/>
      <c r="N267" s="15"/>
      <c r="O267" s="691"/>
      <c r="P267" s="15"/>
    </row>
    <row r="268" spans="1:56" x14ac:dyDescent="0.25">
      <c r="B268" s="47"/>
      <c r="C268" s="47"/>
      <c r="D268" s="47"/>
      <c r="E268" s="64" t="s">
        <v>21</v>
      </c>
      <c r="H268" s="43">
        <f t="shared" ref="H268:K268" si="100">SUM(H266:H267)</f>
        <v>0.4</v>
      </c>
      <c r="I268" s="43">
        <f t="shared" si="100"/>
        <v>0.4</v>
      </c>
      <c r="J268" s="43">
        <f t="shared" si="100"/>
        <v>8.8000000000000007</v>
      </c>
      <c r="K268" s="43">
        <f t="shared" si="100"/>
        <v>40.799999999999997</v>
      </c>
      <c r="M268" s="15"/>
      <c r="N268" s="15"/>
      <c r="O268" s="691"/>
      <c r="P268" s="15"/>
    </row>
    <row r="269" spans="1:56" s="27" customFormat="1" x14ac:dyDescent="0.25">
      <c r="B269" s="72"/>
      <c r="C269" s="71"/>
      <c r="D269" s="72"/>
      <c r="E269" s="73" t="s">
        <v>100</v>
      </c>
      <c r="F269" s="334"/>
      <c r="G269" s="334"/>
      <c r="H269" s="74">
        <f>H244+H249+H257+H265+H268</f>
        <v>29.853960000000001</v>
      </c>
      <c r="I269" s="74">
        <f t="shared" ref="I269:J269" si="101">I244+I249+I257+I265+I268</f>
        <v>27.574559999999995</v>
      </c>
      <c r="J269" s="74">
        <f t="shared" si="101"/>
        <v>90.76039999999999</v>
      </c>
      <c r="K269" s="74">
        <f t="shared" ref="K269" si="102">K244+K249+K257+K265+K268</f>
        <v>712.39779999999985</v>
      </c>
      <c r="O269" s="689"/>
      <c r="Q269" s="264"/>
      <c r="R269" s="264"/>
      <c r="S269" s="264"/>
      <c r="T269" s="264"/>
      <c r="U269" s="264"/>
      <c r="V269" s="264"/>
      <c r="W269" s="264"/>
      <c r="X269" s="264"/>
      <c r="Y269" s="264"/>
      <c r="Z269" s="264"/>
      <c r="AA269" s="264"/>
      <c r="AB269" s="264"/>
      <c r="AC269" s="264"/>
      <c r="AD269" s="264"/>
      <c r="AE269" s="264"/>
      <c r="AF269" s="264"/>
      <c r="AG269" s="264"/>
      <c r="AH269" s="264"/>
      <c r="AI269" s="264"/>
      <c r="AJ269" s="264"/>
      <c r="AK269" s="264"/>
      <c r="AL269" s="264"/>
      <c r="AM269" s="264"/>
      <c r="AN269" s="264"/>
      <c r="AO269" s="264"/>
      <c r="AP269" s="264"/>
      <c r="AQ269" s="264"/>
      <c r="AR269" s="264"/>
      <c r="AS269" s="264"/>
      <c r="AT269" s="264"/>
      <c r="AU269" s="264"/>
      <c r="AV269" s="264"/>
      <c r="AW269" s="264"/>
      <c r="AX269" s="264"/>
      <c r="AY269" s="264"/>
      <c r="AZ269" s="264"/>
      <c r="BA269" s="264"/>
      <c r="BB269" s="264"/>
      <c r="BC269" s="264"/>
      <c r="BD269" s="701"/>
    </row>
    <row r="270" spans="1:56" s="27" customFormat="1" x14ac:dyDescent="0.25">
      <c r="A270" s="1236" t="s">
        <v>112</v>
      </c>
      <c r="B270" s="1237"/>
      <c r="C270" s="71"/>
      <c r="D270" s="72"/>
      <c r="E270" s="64"/>
      <c r="F270" s="981"/>
      <c r="G270" s="981"/>
      <c r="H270" s="74"/>
      <c r="I270" s="74"/>
      <c r="J270" s="74"/>
      <c r="K270" s="74"/>
      <c r="L270" s="1"/>
      <c r="O270" s="689"/>
      <c r="Q270" s="264"/>
      <c r="R270" s="264"/>
      <c r="S270" s="264"/>
      <c r="T270" s="264"/>
      <c r="U270" s="264"/>
      <c r="V270" s="264"/>
      <c r="W270" s="264"/>
      <c r="X270" s="264"/>
      <c r="Y270" s="264"/>
      <c r="Z270" s="264"/>
      <c r="AA270" s="264"/>
      <c r="AB270" s="264"/>
      <c r="AC270" s="264"/>
      <c r="AD270" s="264"/>
      <c r="AE270" s="264"/>
      <c r="AF270" s="264"/>
      <c r="AG270" s="264"/>
      <c r="AH270" s="264"/>
      <c r="AI270" s="264"/>
      <c r="AJ270" s="264"/>
      <c r="AK270" s="264"/>
      <c r="AL270" s="264"/>
      <c r="AM270" s="264"/>
      <c r="AN270" s="264"/>
      <c r="AO270" s="264"/>
      <c r="AP270" s="264"/>
      <c r="AQ270" s="264"/>
      <c r="AR270" s="264"/>
      <c r="AS270" s="264"/>
      <c r="AT270" s="264"/>
      <c r="AU270" s="264"/>
      <c r="AV270" s="264"/>
      <c r="AW270" s="264"/>
      <c r="AX270" s="264"/>
      <c r="AY270" s="264"/>
      <c r="AZ270" s="264"/>
      <c r="BA270" s="264"/>
      <c r="BB270" s="264"/>
      <c r="BC270" s="264"/>
      <c r="BD270" s="701"/>
    </row>
    <row r="271" spans="1:56" ht="25.5" customHeight="1" x14ac:dyDescent="0.25">
      <c r="B271" s="10" t="s">
        <v>243</v>
      </c>
      <c r="C271" s="1252" t="s">
        <v>240</v>
      </c>
      <c r="D271" s="12">
        <v>120</v>
      </c>
      <c r="E271" s="65" t="s">
        <v>241</v>
      </c>
      <c r="F271" s="756"/>
      <c r="G271" s="738">
        <v>28</v>
      </c>
      <c r="H271" s="13">
        <f t="shared" ref="H271:H276" si="103">G271*M271/100</f>
        <v>6.7759999999999998</v>
      </c>
      <c r="I271" s="13">
        <f t="shared" ref="I271:I276" si="104">G271*N271/100</f>
        <v>6.86</v>
      </c>
      <c r="J271" s="13">
        <f t="shared" ref="J271:J276" si="105">G271*O271/100</f>
        <v>0.16800000000000001</v>
      </c>
      <c r="K271" s="14">
        <f t="shared" ref="K271:K276" si="106">G271*P271/100</f>
        <v>88.76</v>
      </c>
      <c r="M271" s="15">
        <v>24.2</v>
      </c>
      <c r="N271" s="15">
        <v>24.5</v>
      </c>
      <c r="O271" s="691">
        <v>0.6</v>
      </c>
      <c r="P271" s="20">
        <v>317</v>
      </c>
    </row>
    <row r="272" spans="1:56" x14ac:dyDescent="0.25">
      <c r="C272" s="1254"/>
      <c r="D272" s="18"/>
      <c r="E272" s="65" t="s">
        <v>87</v>
      </c>
      <c r="F272" s="751">
        <f>G272*100/98</f>
        <v>44.897959183673471</v>
      </c>
      <c r="G272" s="756">
        <v>44</v>
      </c>
      <c r="H272" s="13">
        <f t="shared" si="103"/>
        <v>0.308</v>
      </c>
      <c r="I272" s="13">
        <f t="shared" si="104"/>
        <v>0.13200000000000001</v>
      </c>
      <c r="J272" s="13">
        <f t="shared" si="105"/>
        <v>2.508</v>
      </c>
      <c r="K272" s="13">
        <f t="shared" si="106"/>
        <v>11.44</v>
      </c>
      <c r="M272" s="15">
        <v>0.7</v>
      </c>
      <c r="N272" s="15">
        <v>0.3</v>
      </c>
      <c r="O272" s="691">
        <v>5.7</v>
      </c>
      <c r="P272" s="20">
        <v>26</v>
      </c>
    </row>
    <row r="273" spans="1:56" x14ac:dyDescent="0.25">
      <c r="C273" s="42"/>
      <c r="D273" s="61"/>
      <c r="E273" s="65" t="s">
        <v>16</v>
      </c>
      <c r="F273" s="980">
        <f>G273*100/80</f>
        <v>45</v>
      </c>
      <c r="G273" s="980">
        <v>36</v>
      </c>
      <c r="H273" s="13">
        <f t="shared" si="103"/>
        <v>0.28800000000000003</v>
      </c>
      <c r="I273" s="13">
        <f t="shared" si="104"/>
        <v>0.14400000000000002</v>
      </c>
      <c r="J273" s="13">
        <f t="shared" si="105"/>
        <v>3.3480000000000003</v>
      </c>
      <c r="K273" s="14">
        <f t="shared" si="106"/>
        <v>14.04</v>
      </c>
      <c r="M273" s="15">
        <v>0.8</v>
      </c>
      <c r="N273" s="15">
        <v>0.4</v>
      </c>
      <c r="O273" s="691">
        <v>9.3000000000000007</v>
      </c>
      <c r="P273" s="15">
        <v>39</v>
      </c>
    </row>
    <row r="274" spans="1:56" x14ac:dyDescent="0.25">
      <c r="C274" s="1273"/>
      <c r="D274" s="12"/>
      <c r="E274" s="65" t="s">
        <v>242</v>
      </c>
      <c r="F274" s="756"/>
      <c r="G274" s="980">
        <v>10</v>
      </c>
      <c r="H274" s="13">
        <f t="shared" si="103"/>
        <v>0.26</v>
      </c>
      <c r="I274" s="13">
        <f t="shared" si="104"/>
        <v>2.5</v>
      </c>
      <c r="J274" s="13">
        <f t="shared" si="105"/>
        <v>0.27</v>
      </c>
      <c r="K274" s="13">
        <f t="shared" si="106"/>
        <v>24.8</v>
      </c>
      <c r="M274" s="15">
        <v>2.6</v>
      </c>
      <c r="N274" s="15">
        <v>25</v>
      </c>
      <c r="O274" s="691">
        <v>2.7</v>
      </c>
      <c r="P274" s="15">
        <v>248</v>
      </c>
    </row>
    <row r="275" spans="1:56" x14ac:dyDescent="0.25">
      <c r="C275" s="1325"/>
      <c r="D275" s="12"/>
      <c r="E275" s="65" t="s">
        <v>80</v>
      </c>
      <c r="F275" s="756"/>
      <c r="G275" s="738">
        <v>0.3</v>
      </c>
      <c r="H275" s="13">
        <f t="shared" si="103"/>
        <v>0</v>
      </c>
      <c r="I275" s="13">
        <f t="shared" si="104"/>
        <v>0</v>
      </c>
      <c r="J275" s="13">
        <f t="shared" si="105"/>
        <v>0</v>
      </c>
      <c r="K275" s="13">
        <f t="shared" si="106"/>
        <v>0</v>
      </c>
      <c r="M275" s="15"/>
      <c r="N275" s="15"/>
      <c r="O275" s="691"/>
      <c r="P275" s="15"/>
    </row>
    <row r="276" spans="1:56" x14ac:dyDescent="0.25">
      <c r="C276" s="1325"/>
      <c r="D276" s="12"/>
      <c r="E276" s="65" t="s">
        <v>109</v>
      </c>
      <c r="F276" s="751">
        <f>G276*100/90</f>
        <v>3.5555555555555554</v>
      </c>
      <c r="G276" s="756">
        <v>3.2</v>
      </c>
      <c r="H276" s="13">
        <f t="shared" si="103"/>
        <v>5.7600000000000005E-2</v>
      </c>
      <c r="I276" s="13">
        <f t="shared" si="104"/>
        <v>6.4000000000000012E-3</v>
      </c>
      <c r="J276" s="13">
        <f t="shared" si="105"/>
        <v>0.2336</v>
      </c>
      <c r="K276" s="13">
        <f t="shared" si="106"/>
        <v>1.056</v>
      </c>
      <c r="M276" s="15">
        <v>1.8</v>
      </c>
      <c r="N276" s="15">
        <v>0.2</v>
      </c>
      <c r="O276" s="691">
        <v>7.3</v>
      </c>
      <c r="P276" s="15">
        <v>33</v>
      </c>
    </row>
    <row r="277" spans="1:56" x14ac:dyDescent="0.25">
      <c r="C277" s="140"/>
      <c r="D277" s="12"/>
      <c r="E277" s="64" t="s">
        <v>21</v>
      </c>
      <c r="F277" s="751"/>
      <c r="G277" s="756"/>
      <c r="H277" s="22">
        <f>SUM(H271:H276)</f>
        <v>7.6895999999999995</v>
      </c>
      <c r="I277" s="22">
        <f t="shared" ref="I277:K277" si="107">SUM(I271:I276)</f>
        <v>9.6423999999999985</v>
      </c>
      <c r="J277" s="22">
        <f t="shared" si="107"/>
        <v>6.5276000000000005</v>
      </c>
      <c r="K277" s="22">
        <f t="shared" si="107"/>
        <v>140.09600000000003</v>
      </c>
      <c r="M277" s="15"/>
      <c r="N277" s="15"/>
      <c r="O277" s="691"/>
      <c r="P277" s="15"/>
    </row>
    <row r="278" spans="1:56" ht="15" customHeight="1" x14ac:dyDescent="0.25">
      <c r="A278" s="92"/>
      <c r="B278" s="18"/>
      <c r="C278" s="76" t="s">
        <v>103</v>
      </c>
      <c r="D278" s="10">
        <v>30</v>
      </c>
      <c r="E278" s="14" t="s">
        <v>30</v>
      </c>
      <c r="G278" s="980">
        <v>30</v>
      </c>
      <c r="H278" s="43">
        <f>G278*M278/100</f>
        <v>1.5</v>
      </c>
      <c r="I278" s="43">
        <f>G278*N278/100</f>
        <v>0.36</v>
      </c>
      <c r="J278" s="43">
        <f>G278*O278/100</f>
        <v>14.1</v>
      </c>
      <c r="K278" s="43">
        <f>G278*P278/100</f>
        <v>61.2</v>
      </c>
      <c r="M278" s="15">
        <v>5</v>
      </c>
      <c r="N278" s="15">
        <v>1.2</v>
      </c>
      <c r="O278" s="691">
        <v>47</v>
      </c>
      <c r="P278" s="15">
        <v>204</v>
      </c>
    </row>
    <row r="279" spans="1:56" x14ac:dyDescent="0.25">
      <c r="A279" s="17"/>
      <c r="B279" s="45" t="s">
        <v>244</v>
      </c>
      <c r="C279" s="45" t="s">
        <v>161</v>
      </c>
      <c r="D279" s="40">
        <v>200</v>
      </c>
      <c r="E279" s="62" t="s">
        <v>162</v>
      </c>
      <c r="F279" s="738"/>
      <c r="G279" s="756">
        <v>40</v>
      </c>
      <c r="H279" s="13">
        <f>G279*M279/100</f>
        <v>0.2</v>
      </c>
      <c r="I279" s="13">
        <f>G279*N279/100</f>
        <v>0.08</v>
      </c>
      <c r="J279" s="13">
        <f>G279*O279/100</f>
        <v>8.4</v>
      </c>
      <c r="K279" s="14">
        <f>G279*P279/100</f>
        <v>34</v>
      </c>
      <c r="M279" s="15">
        <v>0.5</v>
      </c>
      <c r="N279" s="15">
        <v>0.2</v>
      </c>
      <c r="O279" s="691">
        <v>21</v>
      </c>
      <c r="P279" s="20">
        <v>85</v>
      </c>
    </row>
    <row r="280" spans="1:56" x14ac:dyDescent="0.25">
      <c r="A280" s="17"/>
      <c r="B280" s="17"/>
      <c r="D280" s="17"/>
      <c r="E280" s="62" t="s">
        <v>36</v>
      </c>
      <c r="F280" s="738"/>
      <c r="G280" s="738">
        <v>8</v>
      </c>
      <c r="H280" s="13">
        <f>G280*M280/100</f>
        <v>0</v>
      </c>
      <c r="I280" s="13">
        <f>G280*N280/100</f>
        <v>0</v>
      </c>
      <c r="J280" s="13">
        <f>G280*O280/100</f>
        <v>7.9920000000000009</v>
      </c>
      <c r="K280" s="14">
        <f>G280*P280/100</f>
        <v>32.479999999999997</v>
      </c>
      <c r="M280" s="15">
        <v>0</v>
      </c>
      <c r="N280" s="15">
        <v>0</v>
      </c>
      <c r="O280" s="691">
        <v>99.9</v>
      </c>
      <c r="P280" s="15">
        <v>406</v>
      </c>
    </row>
    <row r="281" spans="1:56" x14ac:dyDescent="0.25">
      <c r="A281" s="17"/>
      <c r="B281" s="17"/>
      <c r="D281" s="17"/>
      <c r="E281" s="62" t="s">
        <v>163</v>
      </c>
      <c r="F281" s="738"/>
      <c r="G281" s="738">
        <v>0.1</v>
      </c>
      <c r="H281" s="13">
        <f>G281*M281/100</f>
        <v>0</v>
      </c>
      <c r="I281" s="13">
        <f>G281*N281/100</f>
        <v>0</v>
      </c>
      <c r="J281" s="13">
        <f>G281*O281/100</f>
        <v>9.9500000000000005E-2</v>
      </c>
      <c r="K281" s="14">
        <f>G281*P281/100</f>
        <v>0.24700000000000003</v>
      </c>
      <c r="M281" s="15">
        <v>0</v>
      </c>
      <c r="N281" s="15">
        <v>0</v>
      </c>
      <c r="O281" s="691">
        <v>99.5</v>
      </c>
      <c r="P281" s="15">
        <v>247</v>
      </c>
    </row>
    <row r="282" spans="1:56" x14ac:dyDescent="0.25">
      <c r="A282" s="17"/>
      <c r="B282" s="17"/>
      <c r="D282" s="17"/>
      <c r="E282" s="65" t="s">
        <v>18</v>
      </c>
      <c r="F282" s="738"/>
      <c r="G282" s="738">
        <v>160</v>
      </c>
      <c r="H282" s="13">
        <f>G282*M282/100</f>
        <v>0</v>
      </c>
      <c r="I282" s="13">
        <f>G282*N282/100</f>
        <v>0</v>
      </c>
      <c r="J282" s="13">
        <f>G282*O282/100</f>
        <v>0</v>
      </c>
      <c r="K282" s="14">
        <f>G282*P282/100</f>
        <v>0</v>
      </c>
      <c r="M282" s="15"/>
      <c r="N282" s="15"/>
      <c r="O282" s="691"/>
      <c r="P282" s="15"/>
    </row>
    <row r="283" spans="1:56" x14ac:dyDescent="0.25">
      <c r="A283" s="17"/>
      <c r="B283" s="17"/>
      <c r="D283" s="17"/>
      <c r="E283" s="63" t="s">
        <v>21</v>
      </c>
      <c r="H283" s="43">
        <f>SUM(H279:H282)</f>
        <v>0.2</v>
      </c>
      <c r="I283" s="43">
        <f t="shared" ref="I283:K283" si="108">SUM(I279:I282)</f>
        <v>0.08</v>
      </c>
      <c r="J283" s="43">
        <f t="shared" si="108"/>
        <v>16.491500000000002</v>
      </c>
      <c r="K283" s="43">
        <f t="shared" si="108"/>
        <v>66.72699999999999</v>
      </c>
      <c r="M283" s="15"/>
      <c r="N283" s="15"/>
      <c r="O283" s="691"/>
      <c r="P283" s="15"/>
    </row>
    <row r="284" spans="1:56" s="27" customFormat="1" x14ac:dyDescent="0.25">
      <c r="B284" s="72"/>
      <c r="C284" s="71"/>
      <c r="D284" s="72"/>
      <c r="E284" s="73" t="s">
        <v>115</v>
      </c>
      <c r="F284" s="334"/>
      <c r="G284" s="334"/>
      <c r="H284" s="74">
        <f>H277+H278+H283</f>
        <v>9.3895999999999979</v>
      </c>
      <c r="I284" s="74">
        <f t="shared" ref="I284:K284" si="109">I277+I278+I283</f>
        <v>10.082399999999998</v>
      </c>
      <c r="J284" s="74">
        <f t="shared" si="109"/>
        <v>37.119100000000003</v>
      </c>
      <c r="K284" s="74">
        <f t="shared" si="109"/>
        <v>268.02300000000002</v>
      </c>
      <c r="O284" s="689"/>
      <c r="Q284" s="264"/>
      <c r="R284" s="264"/>
      <c r="S284" s="264"/>
      <c r="T284" s="264"/>
      <c r="U284" s="264"/>
      <c r="V284" s="264"/>
      <c r="W284" s="264"/>
      <c r="X284" s="264"/>
      <c r="Y284" s="264"/>
      <c r="Z284" s="264"/>
      <c r="AA284" s="264"/>
      <c r="AB284" s="264"/>
      <c r="AC284" s="264"/>
      <c r="AD284" s="264"/>
      <c r="AE284" s="264"/>
      <c r="AF284" s="264"/>
      <c r="AG284" s="264"/>
      <c r="AH284" s="264"/>
      <c r="AI284" s="264"/>
      <c r="AJ284" s="264"/>
      <c r="AK284" s="264"/>
      <c r="AL284" s="264"/>
      <c r="AM284" s="264"/>
      <c r="AN284" s="264"/>
      <c r="AO284" s="264"/>
      <c r="AP284" s="264"/>
      <c r="AQ284" s="264"/>
      <c r="AR284" s="264"/>
      <c r="AS284" s="264"/>
      <c r="AT284" s="264"/>
      <c r="AU284" s="264"/>
      <c r="AV284" s="264"/>
      <c r="AW284" s="264"/>
      <c r="AX284" s="264"/>
      <c r="AY284" s="264"/>
      <c r="AZ284" s="264"/>
      <c r="BA284" s="264"/>
      <c r="BB284" s="264"/>
      <c r="BC284" s="264"/>
      <c r="BD284" s="701"/>
    </row>
    <row r="285" spans="1:56" s="27" customFormat="1" x14ac:dyDescent="0.25">
      <c r="A285" s="1236" t="s">
        <v>116</v>
      </c>
      <c r="B285" s="1237"/>
      <c r="C285" s="71"/>
      <c r="D285" s="72"/>
      <c r="E285" s="64"/>
      <c r="F285" s="981"/>
      <c r="G285" s="981"/>
      <c r="H285" s="74"/>
      <c r="I285" s="74"/>
      <c r="J285" s="74"/>
      <c r="K285" s="74"/>
      <c r="L285" s="1"/>
      <c r="O285" s="689"/>
      <c r="Q285" s="264"/>
      <c r="R285" s="264"/>
      <c r="S285" s="264"/>
      <c r="T285" s="264"/>
      <c r="U285" s="264"/>
      <c r="V285" s="264"/>
      <c r="W285" s="264"/>
      <c r="X285" s="264"/>
      <c r="Y285" s="264"/>
      <c r="Z285" s="264"/>
      <c r="AA285" s="264"/>
      <c r="AB285" s="264"/>
      <c r="AC285" s="264"/>
      <c r="AD285" s="264"/>
      <c r="AE285" s="264"/>
      <c r="AF285" s="264"/>
      <c r="AG285" s="264"/>
      <c r="AH285" s="264"/>
      <c r="AI285" s="264"/>
      <c r="AJ285" s="264"/>
      <c r="AK285" s="264"/>
      <c r="AL285" s="264"/>
      <c r="AM285" s="264"/>
      <c r="AN285" s="264"/>
      <c r="AO285" s="264"/>
      <c r="AP285" s="264"/>
      <c r="AQ285" s="264"/>
      <c r="AR285" s="264"/>
      <c r="AS285" s="264"/>
      <c r="AT285" s="264"/>
      <c r="AU285" s="264"/>
      <c r="AV285" s="264"/>
      <c r="AW285" s="264"/>
      <c r="AX285" s="264"/>
      <c r="AY285" s="264"/>
      <c r="AZ285" s="264"/>
      <c r="BA285" s="264"/>
      <c r="BB285" s="264"/>
      <c r="BC285" s="264"/>
      <c r="BD285" s="701"/>
    </row>
    <row r="286" spans="1:56" ht="15.75" x14ac:dyDescent="0.25">
      <c r="B286" s="10" t="s">
        <v>252</v>
      </c>
      <c r="C286" s="1279" t="s">
        <v>251</v>
      </c>
      <c r="D286" s="12" t="s">
        <v>250</v>
      </c>
      <c r="E286" s="109" t="s">
        <v>246</v>
      </c>
      <c r="F286" s="994"/>
      <c r="G286" s="756">
        <v>40</v>
      </c>
      <c r="H286" s="57">
        <f>G286*M286/100</f>
        <v>3.68</v>
      </c>
      <c r="I286" s="14">
        <f>G286*N286/100</f>
        <v>0.96</v>
      </c>
      <c r="J286" s="14">
        <f>G286*O286/100</f>
        <v>30.76</v>
      </c>
      <c r="K286" s="14">
        <f>G286*P286/100</f>
        <v>140.4</v>
      </c>
      <c r="M286" s="58">
        <v>9.1999999999999993</v>
      </c>
      <c r="N286" s="58">
        <v>2.4</v>
      </c>
      <c r="O286" s="695">
        <v>76.900000000000006</v>
      </c>
      <c r="P286" s="58">
        <v>351</v>
      </c>
    </row>
    <row r="287" spans="1:56" ht="15.75" x14ac:dyDescent="0.25">
      <c r="C287" s="1280"/>
      <c r="D287" s="12"/>
      <c r="E287" s="109" t="s">
        <v>84</v>
      </c>
      <c r="F287" s="983">
        <f>G287*100/75</f>
        <v>133.33333333333334</v>
      </c>
      <c r="G287" s="980">
        <v>100</v>
      </c>
      <c r="H287" s="13">
        <f>G287*M287/100</f>
        <v>1.9</v>
      </c>
      <c r="I287" s="13">
        <f>G287*N287/100</f>
        <v>0.3</v>
      </c>
      <c r="J287" s="13">
        <f>G287*O287/100</f>
        <v>18.3</v>
      </c>
      <c r="K287" s="14">
        <f>G287*P287/100</f>
        <v>82</v>
      </c>
      <c r="M287" s="15">
        <v>1.9</v>
      </c>
      <c r="N287" s="15">
        <v>0.3</v>
      </c>
      <c r="O287" s="691">
        <v>18.3</v>
      </c>
      <c r="P287" s="15">
        <v>82</v>
      </c>
    </row>
    <row r="288" spans="1:56" ht="15.75" x14ac:dyDescent="0.25">
      <c r="D288" s="12"/>
      <c r="E288" s="109" t="s">
        <v>18</v>
      </c>
      <c r="F288" s="994"/>
      <c r="G288" s="736">
        <v>100</v>
      </c>
      <c r="H288" s="78"/>
    </row>
    <row r="289" spans="1:56" ht="15.75" x14ac:dyDescent="0.25">
      <c r="D289" s="12"/>
      <c r="E289" s="109" t="s">
        <v>119</v>
      </c>
      <c r="F289" s="994"/>
      <c r="G289" s="763">
        <v>100</v>
      </c>
      <c r="H289" s="19">
        <f>G289*M289/100</f>
        <v>2.8</v>
      </c>
      <c r="I289" s="13">
        <f>G289*N289/100</f>
        <v>2.5</v>
      </c>
      <c r="J289" s="13">
        <f>G289*O289/100</f>
        <v>4.7</v>
      </c>
      <c r="K289" s="14">
        <f>G289*P289/100</f>
        <v>52</v>
      </c>
      <c r="M289" s="15">
        <v>2.8</v>
      </c>
      <c r="N289" s="15">
        <v>2.5</v>
      </c>
      <c r="O289" s="691">
        <v>4.7</v>
      </c>
      <c r="P289" s="20">
        <v>52</v>
      </c>
    </row>
    <row r="290" spans="1:56" ht="15.75" x14ac:dyDescent="0.25">
      <c r="D290" s="12"/>
      <c r="E290" s="109" t="s">
        <v>80</v>
      </c>
      <c r="F290" s="994"/>
      <c r="G290" s="736">
        <v>0.8</v>
      </c>
      <c r="H290" s="78"/>
    </row>
    <row r="291" spans="1:56" ht="15.75" x14ac:dyDescent="0.25">
      <c r="D291" s="12"/>
      <c r="E291" s="109" t="s">
        <v>20</v>
      </c>
      <c r="F291" s="994"/>
      <c r="G291" s="975">
        <v>15</v>
      </c>
      <c r="H291" s="13">
        <f>G291*M291/100</f>
        <v>7.4999999999999997E-2</v>
      </c>
      <c r="I291" s="13">
        <f>G291*N291/100</f>
        <v>12.375</v>
      </c>
      <c r="J291" s="13">
        <f>G291*O291/100</f>
        <v>0.09</v>
      </c>
      <c r="K291" s="14">
        <f>G291*P291/100</f>
        <v>110.1</v>
      </c>
      <c r="M291" s="15">
        <v>0.5</v>
      </c>
      <c r="N291" s="15">
        <v>82.5</v>
      </c>
      <c r="O291" s="691">
        <v>0.6</v>
      </c>
      <c r="P291" s="20">
        <v>734</v>
      </c>
    </row>
    <row r="292" spans="1:56" x14ac:dyDescent="0.25">
      <c r="E292" s="63" t="s">
        <v>21</v>
      </c>
      <c r="G292" s="982"/>
      <c r="H292" s="17">
        <f>SUM(H286:H291)</f>
        <v>8.4549999999999983</v>
      </c>
      <c r="I292" s="17">
        <f t="shared" ref="I292:K292" si="110">SUM(I286:I291)</f>
        <v>16.134999999999998</v>
      </c>
      <c r="J292" s="17">
        <f t="shared" si="110"/>
        <v>53.850000000000009</v>
      </c>
      <c r="K292" s="17">
        <f t="shared" si="110"/>
        <v>384.5</v>
      </c>
    </row>
    <row r="293" spans="1:56" ht="15.75" x14ac:dyDescent="0.25">
      <c r="C293" s="17" t="s">
        <v>245</v>
      </c>
      <c r="D293" s="12">
        <v>200</v>
      </c>
      <c r="E293" s="109" t="s">
        <v>119</v>
      </c>
      <c r="F293" s="994"/>
      <c r="G293" s="763">
        <v>200</v>
      </c>
      <c r="H293" s="137">
        <f>G293*M293/100</f>
        <v>5.6</v>
      </c>
      <c r="I293" s="136">
        <f>G293*N293/100</f>
        <v>5</v>
      </c>
      <c r="J293" s="136">
        <f>G293*O293/100</f>
        <v>9.4</v>
      </c>
      <c r="K293" s="141">
        <f>G293*P293/100</f>
        <v>104</v>
      </c>
      <c r="M293" s="15">
        <v>2.8</v>
      </c>
      <c r="N293" s="15">
        <v>2.5</v>
      </c>
      <c r="O293" s="691">
        <v>4.7</v>
      </c>
      <c r="P293" s="20">
        <v>52</v>
      </c>
    </row>
    <row r="294" spans="1:56" s="27" customFormat="1" x14ac:dyDescent="0.25">
      <c r="B294" s="72"/>
      <c r="C294" s="71"/>
      <c r="D294" s="72"/>
      <c r="E294" s="73" t="s">
        <v>125</v>
      </c>
      <c r="F294" s="334"/>
      <c r="G294" s="334"/>
      <c r="H294" s="74">
        <f t="shared" ref="H294:K294" si="111">H292+H293</f>
        <v>14.054999999999998</v>
      </c>
      <c r="I294" s="74">
        <f t="shared" si="111"/>
        <v>21.134999999999998</v>
      </c>
      <c r="J294" s="74">
        <f t="shared" si="111"/>
        <v>63.250000000000007</v>
      </c>
      <c r="K294" s="74">
        <f t="shared" si="111"/>
        <v>488.5</v>
      </c>
      <c r="O294" s="689"/>
      <c r="Q294" s="264"/>
      <c r="R294" s="264"/>
      <c r="S294" s="264"/>
      <c r="T294" s="264"/>
      <c r="U294" s="264"/>
      <c r="V294" s="264"/>
      <c r="W294" s="264"/>
      <c r="X294" s="264"/>
      <c r="Y294" s="264"/>
      <c r="Z294" s="264"/>
      <c r="AA294" s="264"/>
      <c r="AB294" s="264"/>
      <c r="AC294" s="264"/>
      <c r="AD294" s="264"/>
      <c r="AE294" s="264"/>
      <c r="AF294" s="264"/>
      <c r="AG294" s="264"/>
      <c r="AH294" s="264"/>
      <c r="AI294" s="264"/>
      <c r="AJ294" s="264"/>
      <c r="AK294" s="264"/>
      <c r="AL294" s="264"/>
      <c r="AM294" s="264"/>
      <c r="AN294" s="264"/>
      <c r="AO294" s="264"/>
      <c r="AP294" s="264"/>
      <c r="AQ294" s="264"/>
      <c r="AR294" s="264"/>
      <c r="AS294" s="264"/>
      <c r="AT294" s="264"/>
      <c r="AU294" s="264"/>
      <c r="AV294" s="264"/>
      <c r="AW294" s="264"/>
      <c r="AX294" s="264"/>
      <c r="AY294" s="264"/>
      <c r="AZ294" s="264"/>
      <c r="BA294" s="264"/>
      <c r="BB294" s="264"/>
      <c r="BC294" s="264"/>
      <c r="BD294" s="701"/>
    </row>
    <row r="295" spans="1:56" s="9" customFormat="1" x14ac:dyDescent="0.25">
      <c r="A295" s="1241" t="s">
        <v>248</v>
      </c>
      <c r="B295" s="1242"/>
      <c r="C295" s="84"/>
      <c r="D295" s="85"/>
      <c r="E295" s="86"/>
      <c r="F295" s="988"/>
      <c r="G295" s="988"/>
      <c r="H295" s="87">
        <f t="shared" ref="H295:K295" si="112">H228+H269+H284+H294</f>
        <v>71.538059999999987</v>
      </c>
      <c r="I295" s="87">
        <f t="shared" si="112"/>
        <v>78.211699999999993</v>
      </c>
      <c r="J295" s="87">
        <f t="shared" si="112"/>
        <v>271.67747000000003</v>
      </c>
      <c r="K295" s="87">
        <f t="shared" si="112"/>
        <v>2016.1197000000002</v>
      </c>
      <c r="O295" s="693"/>
      <c r="Q295" s="264"/>
      <c r="R295" s="264"/>
      <c r="S295" s="264"/>
      <c r="T295" s="264"/>
      <c r="U295" s="264"/>
      <c r="V295" s="264"/>
      <c r="W295" s="264"/>
      <c r="X295" s="264"/>
      <c r="Y295" s="264"/>
      <c r="Z295" s="264"/>
      <c r="AA295" s="264"/>
      <c r="AB295" s="264"/>
      <c r="AC295" s="264"/>
      <c r="AD295" s="264"/>
      <c r="AE295" s="264"/>
      <c r="AF295" s="264"/>
      <c r="AG295" s="264"/>
      <c r="AH295" s="264"/>
      <c r="AI295" s="264"/>
      <c r="AJ295" s="264"/>
      <c r="AK295" s="264"/>
      <c r="AL295" s="264"/>
      <c r="AM295" s="264"/>
      <c r="AN295" s="264"/>
      <c r="AO295" s="264"/>
      <c r="AP295" s="264"/>
      <c r="AQ295" s="264"/>
      <c r="AR295" s="264"/>
      <c r="AS295" s="264"/>
      <c r="AT295" s="264"/>
      <c r="AU295" s="264"/>
      <c r="AV295" s="264"/>
      <c r="AW295" s="264"/>
      <c r="AX295" s="264"/>
      <c r="AY295" s="264"/>
      <c r="AZ295" s="264"/>
      <c r="BA295" s="264"/>
      <c r="BB295" s="264"/>
      <c r="BC295" s="264"/>
      <c r="BD295" s="700"/>
    </row>
    <row r="296" spans="1:56" s="9" customFormat="1" x14ac:dyDescent="0.25">
      <c r="A296" s="4" t="s">
        <v>249</v>
      </c>
      <c r="B296" s="5"/>
      <c r="C296" s="5"/>
      <c r="D296" s="6"/>
      <c r="E296" s="6"/>
      <c r="F296" s="5"/>
      <c r="G296" s="5"/>
      <c r="H296" s="5"/>
      <c r="I296" s="5"/>
      <c r="J296" s="5"/>
      <c r="K296" s="7"/>
      <c r="L296" s="84"/>
      <c r="M296" s="8"/>
      <c r="N296" s="8"/>
      <c r="O296" s="710"/>
      <c r="Q296" s="264"/>
      <c r="R296" s="264"/>
      <c r="S296" s="264"/>
      <c r="T296" s="264"/>
      <c r="U296" s="264"/>
      <c r="V296" s="264"/>
      <c r="W296" s="264"/>
      <c r="X296" s="264"/>
      <c r="Y296" s="264"/>
      <c r="Z296" s="264"/>
      <c r="AA296" s="264"/>
      <c r="AB296" s="264"/>
      <c r="AC296" s="264"/>
      <c r="AD296" s="264"/>
      <c r="AE296" s="264"/>
      <c r="AF296" s="264"/>
      <c r="AG296" s="264"/>
      <c r="AH296" s="264"/>
      <c r="AI296" s="264"/>
      <c r="AJ296" s="264"/>
      <c r="AK296" s="264"/>
      <c r="AL296" s="264"/>
      <c r="AM296" s="264"/>
      <c r="AN296" s="264"/>
      <c r="AO296" s="264"/>
      <c r="AP296" s="264"/>
      <c r="AQ296" s="264"/>
      <c r="AR296" s="264"/>
      <c r="AS296" s="264"/>
      <c r="AT296" s="264"/>
      <c r="AU296" s="264"/>
      <c r="AV296" s="264"/>
      <c r="AW296" s="264"/>
      <c r="AX296" s="264"/>
      <c r="AY296" s="264"/>
      <c r="AZ296" s="264"/>
      <c r="BA296" s="264"/>
      <c r="BB296" s="264"/>
      <c r="BC296" s="264"/>
      <c r="BD296" s="700"/>
    </row>
    <row r="297" spans="1:56" s="27" customFormat="1" x14ac:dyDescent="0.25">
      <c r="A297" s="1243" t="s">
        <v>22</v>
      </c>
      <c r="B297" s="1243"/>
      <c r="C297" s="23"/>
      <c r="D297" s="24"/>
      <c r="E297" s="722"/>
      <c r="F297" s="728"/>
      <c r="G297" s="729"/>
      <c r="H297" s="23"/>
      <c r="I297" s="23"/>
      <c r="J297" s="23"/>
      <c r="K297" s="26"/>
      <c r="L297" s="1"/>
      <c r="O297" s="689"/>
      <c r="Q297" s="264"/>
      <c r="R297" s="264"/>
      <c r="S297" s="264"/>
      <c r="T297" s="264"/>
      <c r="U297" s="264"/>
      <c r="V297" s="264"/>
      <c r="W297" s="264"/>
      <c r="X297" s="264"/>
      <c r="Y297" s="264"/>
      <c r="Z297" s="264"/>
      <c r="AA297" s="264"/>
      <c r="AB297" s="264"/>
      <c r="AC297" s="264"/>
      <c r="AD297" s="264"/>
      <c r="AE297" s="264"/>
      <c r="AF297" s="264"/>
      <c r="AG297" s="264"/>
      <c r="AH297" s="264"/>
      <c r="AI297" s="264"/>
      <c r="AJ297" s="264"/>
      <c r="AK297" s="264"/>
      <c r="AL297" s="264"/>
      <c r="AM297" s="264"/>
      <c r="AN297" s="264"/>
      <c r="AO297" s="264"/>
      <c r="AP297" s="264"/>
      <c r="AQ297" s="264"/>
      <c r="AR297" s="264"/>
      <c r="AS297" s="264"/>
      <c r="AT297" s="264"/>
      <c r="AU297" s="264"/>
      <c r="AV297" s="264"/>
      <c r="AW297" s="264"/>
      <c r="AX297" s="264"/>
      <c r="AY297" s="264"/>
      <c r="AZ297" s="264"/>
      <c r="BA297" s="264"/>
      <c r="BB297" s="264"/>
      <c r="BC297" s="264"/>
      <c r="BD297" s="701"/>
    </row>
    <row r="298" spans="1:56" x14ac:dyDescent="0.25">
      <c r="B298" s="10" t="s">
        <v>368</v>
      </c>
      <c r="C298" s="1244" t="s">
        <v>253</v>
      </c>
      <c r="D298" s="10">
        <v>130</v>
      </c>
      <c r="E298" s="62" t="s">
        <v>120</v>
      </c>
      <c r="F298" s="994"/>
      <c r="G298" s="738">
        <v>80</v>
      </c>
      <c r="H298" s="19">
        <f t="shared" ref="H298:H305" si="113">G298*M298/100</f>
        <v>10.08</v>
      </c>
      <c r="I298" s="13">
        <f t="shared" ref="I298:I305" si="114">G298*N298/100</f>
        <v>7.92</v>
      </c>
      <c r="J298" s="13">
        <f t="shared" ref="J298:J305" si="115">G298*O298/100</f>
        <v>0.64</v>
      </c>
      <c r="K298" s="13">
        <f t="shared" ref="K298:K305" si="116">G298*P298/100</f>
        <v>113.6</v>
      </c>
      <c r="M298" s="15">
        <v>12.6</v>
      </c>
      <c r="N298" s="15">
        <v>9.9</v>
      </c>
      <c r="O298" s="691">
        <v>0.8</v>
      </c>
      <c r="P298" s="15">
        <v>142</v>
      </c>
    </row>
    <row r="299" spans="1:56" x14ac:dyDescent="0.25">
      <c r="C299" s="1245"/>
      <c r="E299" s="62" t="s">
        <v>17</v>
      </c>
      <c r="F299" s="994"/>
      <c r="G299" s="738">
        <v>30</v>
      </c>
      <c r="H299" s="13">
        <f t="shared" si="113"/>
        <v>0.84</v>
      </c>
      <c r="I299" s="13">
        <f t="shared" si="114"/>
        <v>0.75</v>
      </c>
      <c r="J299" s="13">
        <f t="shared" si="115"/>
        <v>1.41</v>
      </c>
      <c r="K299" s="13">
        <f t="shared" si="116"/>
        <v>15.6</v>
      </c>
      <c r="M299" s="15">
        <v>2.8</v>
      </c>
      <c r="N299" s="15">
        <v>2.5</v>
      </c>
      <c r="O299" s="691">
        <v>4.7</v>
      </c>
      <c r="P299" s="20">
        <v>52</v>
      </c>
    </row>
    <row r="300" spans="1:56" x14ac:dyDescent="0.25">
      <c r="E300" s="62" t="s">
        <v>80</v>
      </c>
      <c r="F300" s="994"/>
      <c r="G300" s="738">
        <v>0.1</v>
      </c>
      <c r="H300" s="13">
        <f t="shared" si="113"/>
        <v>0</v>
      </c>
      <c r="I300" s="13">
        <f t="shared" si="114"/>
        <v>0</v>
      </c>
      <c r="J300" s="13">
        <f t="shared" si="115"/>
        <v>0</v>
      </c>
      <c r="K300" s="13">
        <f t="shared" si="116"/>
        <v>0</v>
      </c>
      <c r="M300" s="15"/>
      <c r="N300" s="15"/>
      <c r="O300" s="691"/>
      <c r="P300" s="15"/>
    </row>
    <row r="301" spans="1:56" x14ac:dyDescent="0.25">
      <c r="E301" s="62" t="s">
        <v>20</v>
      </c>
      <c r="F301" s="994"/>
      <c r="G301" s="738">
        <v>2</v>
      </c>
      <c r="H301" s="13">
        <f t="shared" si="113"/>
        <v>0.01</v>
      </c>
      <c r="I301" s="13">
        <f t="shared" si="114"/>
        <v>1.65</v>
      </c>
      <c r="J301" s="13">
        <f t="shared" si="115"/>
        <v>1.2E-2</v>
      </c>
      <c r="K301" s="14">
        <f t="shared" si="116"/>
        <v>14.68</v>
      </c>
      <c r="M301" s="15">
        <v>0.5</v>
      </c>
      <c r="N301" s="15">
        <v>82.5</v>
      </c>
      <c r="O301" s="691">
        <v>0.6</v>
      </c>
      <c r="P301" s="20">
        <v>734</v>
      </c>
    </row>
    <row r="302" spans="1:56" ht="15.75" x14ac:dyDescent="0.25">
      <c r="D302" s="12"/>
      <c r="E302" s="109" t="s">
        <v>74</v>
      </c>
      <c r="F302" s="990">
        <f>G302*100/85</f>
        <v>14.117647058823529</v>
      </c>
      <c r="G302" s="731">
        <v>12</v>
      </c>
      <c r="H302" s="19">
        <f t="shared" si="113"/>
        <v>0.19200000000000003</v>
      </c>
      <c r="I302" s="13">
        <f t="shared" si="114"/>
        <v>3.5999999999999997E-2</v>
      </c>
      <c r="J302" s="13">
        <f t="shared" si="115"/>
        <v>1.2</v>
      </c>
      <c r="K302" s="14">
        <f t="shared" si="116"/>
        <v>5.52</v>
      </c>
      <c r="L302" s="778"/>
      <c r="M302" s="15">
        <v>1.6</v>
      </c>
      <c r="N302" s="15">
        <v>0.3</v>
      </c>
      <c r="O302" s="691">
        <v>10</v>
      </c>
      <c r="P302" s="15">
        <v>46</v>
      </c>
    </row>
    <row r="303" spans="1:56" x14ac:dyDescent="0.25">
      <c r="E303" s="14" t="s">
        <v>255</v>
      </c>
      <c r="F303" s="984">
        <f>G303*100/95</f>
        <v>18.94736842105263</v>
      </c>
      <c r="G303" s="980">
        <v>18</v>
      </c>
      <c r="H303" s="18">
        <f t="shared" si="113"/>
        <v>0.504</v>
      </c>
      <c r="I303" s="18">
        <f t="shared" si="114"/>
        <v>5.3999999999999992E-2</v>
      </c>
      <c r="J303" s="18">
        <f t="shared" si="115"/>
        <v>0.86399999999999988</v>
      </c>
      <c r="K303" s="18">
        <f t="shared" si="116"/>
        <v>4.8600000000000003</v>
      </c>
      <c r="M303" s="18">
        <v>2.8</v>
      </c>
      <c r="N303" s="18">
        <v>0.3</v>
      </c>
      <c r="O303" s="61">
        <v>4.8</v>
      </c>
      <c r="P303" s="18">
        <v>27</v>
      </c>
    </row>
    <row r="304" spans="1:56" ht="30" x14ac:dyDescent="0.25">
      <c r="C304" s="28"/>
      <c r="E304" s="62" t="s">
        <v>256</v>
      </c>
      <c r="F304" s="733"/>
      <c r="G304" s="738">
        <v>10</v>
      </c>
      <c r="H304" s="13">
        <f t="shared" si="113"/>
        <v>1.1284999999999998</v>
      </c>
      <c r="I304" s="13">
        <f t="shared" si="114"/>
        <v>1.3565</v>
      </c>
      <c r="J304" s="13">
        <f t="shared" si="115"/>
        <v>0.1585</v>
      </c>
      <c r="K304" s="14">
        <f t="shared" si="116"/>
        <v>17.324999999999999</v>
      </c>
      <c r="M304" s="18">
        <v>11.285</v>
      </c>
      <c r="N304" s="18">
        <v>13.565</v>
      </c>
      <c r="O304" s="61">
        <v>1.585</v>
      </c>
      <c r="P304" s="18">
        <v>173.25</v>
      </c>
    </row>
    <row r="305" spans="1:56" s="47" customFormat="1" ht="17.25" customHeight="1" x14ac:dyDescent="0.25">
      <c r="A305" s="17"/>
      <c r="B305" s="17"/>
      <c r="C305" s="17"/>
      <c r="D305" s="103"/>
      <c r="E305" s="62" t="s">
        <v>73</v>
      </c>
      <c r="F305" s="730"/>
      <c r="G305" s="731">
        <v>1</v>
      </c>
      <c r="H305" s="19">
        <f t="shared" si="113"/>
        <v>0</v>
      </c>
      <c r="I305" s="13">
        <f t="shared" si="114"/>
        <v>1</v>
      </c>
      <c r="J305" s="13">
        <f t="shared" si="115"/>
        <v>0</v>
      </c>
      <c r="K305" s="14">
        <f t="shared" si="116"/>
        <v>8.84</v>
      </c>
      <c r="L305" s="1"/>
      <c r="M305" s="15">
        <v>0</v>
      </c>
      <c r="N305" s="15">
        <v>100</v>
      </c>
      <c r="O305" s="691">
        <v>0</v>
      </c>
      <c r="P305" s="15">
        <v>884</v>
      </c>
      <c r="Q305" s="380"/>
      <c r="R305" s="380"/>
      <c r="S305" s="380"/>
      <c r="T305" s="380"/>
      <c r="U305" s="380"/>
      <c r="V305" s="380"/>
      <c r="W305" s="380"/>
      <c r="X305" s="380"/>
      <c r="Y305" s="380"/>
      <c r="Z305" s="380"/>
      <c r="AA305" s="380"/>
      <c r="AB305" s="380"/>
      <c r="AC305" s="380"/>
      <c r="AD305" s="380"/>
      <c r="AE305" s="380"/>
      <c r="AF305" s="380"/>
      <c r="AG305" s="380"/>
      <c r="AH305" s="380"/>
      <c r="AI305" s="380"/>
      <c r="AJ305" s="380"/>
      <c r="AK305" s="380"/>
      <c r="AL305" s="380"/>
      <c r="AM305" s="380"/>
      <c r="AN305" s="380"/>
      <c r="AO305" s="380"/>
      <c r="AP305" s="380"/>
      <c r="AQ305" s="380"/>
      <c r="AR305" s="380"/>
      <c r="AS305" s="380"/>
      <c r="AT305" s="380"/>
      <c r="AU305" s="380"/>
      <c r="AV305" s="380"/>
      <c r="AW305" s="380"/>
      <c r="AX305" s="380"/>
      <c r="AY305" s="380"/>
      <c r="AZ305" s="380"/>
      <c r="BA305" s="380"/>
      <c r="BB305" s="380"/>
      <c r="BC305" s="380"/>
    </row>
    <row r="306" spans="1:56" x14ac:dyDescent="0.25">
      <c r="E306" s="63" t="s">
        <v>21</v>
      </c>
      <c r="H306" s="69">
        <f>SUM(H298:H305)</f>
        <v>12.7545</v>
      </c>
      <c r="I306" s="69">
        <f t="shared" ref="I306:K306" si="117">SUM(I298:I305)</f>
        <v>12.766500000000001</v>
      </c>
      <c r="J306" s="69">
        <f t="shared" si="117"/>
        <v>4.2844999999999995</v>
      </c>
      <c r="K306" s="69">
        <f t="shared" si="117"/>
        <v>180.42500000000001</v>
      </c>
    </row>
    <row r="307" spans="1:56" ht="20.25" customHeight="1" x14ac:dyDescent="0.25">
      <c r="B307" s="10" t="s">
        <v>265</v>
      </c>
      <c r="C307" s="1238" t="s">
        <v>257</v>
      </c>
      <c r="D307" s="88" t="s">
        <v>258</v>
      </c>
      <c r="E307" s="62" t="s">
        <v>135</v>
      </c>
      <c r="G307" s="756">
        <v>25</v>
      </c>
      <c r="H307" s="13">
        <f>G307*M307/100</f>
        <v>2</v>
      </c>
      <c r="I307" s="13">
        <f>G307*N307/100</f>
        <v>1.075</v>
      </c>
      <c r="J307" s="13">
        <f>G307*O307/100</f>
        <v>12.824999999999999</v>
      </c>
      <c r="K307" s="14">
        <f>G307*P307/100</f>
        <v>67.5</v>
      </c>
      <c r="M307" s="15">
        <v>8</v>
      </c>
      <c r="N307" s="15">
        <v>4.3</v>
      </c>
      <c r="O307" s="691">
        <v>51.3</v>
      </c>
      <c r="P307" s="20">
        <v>270</v>
      </c>
    </row>
    <row r="308" spans="1:56" x14ac:dyDescent="0.25">
      <c r="C308" s="1240"/>
      <c r="D308" s="12"/>
      <c r="E308" s="62" t="s">
        <v>259</v>
      </c>
      <c r="F308" s="738"/>
      <c r="G308" s="980">
        <v>15</v>
      </c>
      <c r="H308" s="13">
        <f>G308*M308/100</f>
        <v>4.4999999999999998E-2</v>
      </c>
      <c r="I308" s="13">
        <f>G308*N308/100</f>
        <v>4.4999999999999998E-2</v>
      </c>
      <c r="J308" s="13">
        <f>G308*O308/100</f>
        <v>7.5</v>
      </c>
      <c r="K308" s="14">
        <f>G308*P308/100</f>
        <v>42.75</v>
      </c>
      <c r="M308" s="15">
        <v>0.3</v>
      </c>
      <c r="N308" s="15">
        <v>0.3</v>
      </c>
      <c r="O308" s="691">
        <v>50</v>
      </c>
      <c r="P308" s="20">
        <v>285</v>
      </c>
    </row>
    <row r="309" spans="1:56" x14ac:dyDescent="0.25">
      <c r="E309" s="64" t="s">
        <v>21</v>
      </c>
      <c r="F309" s="733"/>
      <c r="G309" s="738"/>
      <c r="H309" s="82">
        <f>SUM(H307:H308)</f>
        <v>2.0449999999999999</v>
      </c>
      <c r="I309" s="82">
        <f t="shared" ref="I309:K309" si="118">SUM(I307:I308)</f>
        <v>1.1199999999999999</v>
      </c>
      <c r="J309" s="82">
        <f t="shared" si="118"/>
        <v>20.324999999999999</v>
      </c>
      <c r="K309" s="82">
        <f t="shared" si="118"/>
        <v>110.25</v>
      </c>
      <c r="M309" s="15"/>
      <c r="N309" s="15"/>
      <c r="O309" s="691"/>
      <c r="P309" s="20"/>
    </row>
    <row r="310" spans="1:56" ht="15.75" customHeight="1" x14ac:dyDescent="0.25">
      <c r="B310" s="10" t="s">
        <v>263</v>
      </c>
      <c r="C310" s="1273" t="s">
        <v>261</v>
      </c>
      <c r="D310" s="88" t="s">
        <v>262</v>
      </c>
      <c r="E310" s="146" t="s">
        <v>30</v>
      </c>
      <c r="F310" s="981"/>
      <c r="G310" s="981">
        <v>25</v>
      </c>
      <c r="H310" s="13">
        <f>G310*M310/100</f>
        <v>1.25</v>
      </c>
      <c r="I310" s="13">
        <f>G310*N310/100</f>
        <v>0.3</v>
      </c>
      <c r="J310" s="13">
        <f>G310*O310/100</f>
        <v>11.75</v>
      </c>
      <c r="K310" s="13">
        <f>G310*P310/100</f>
        <v>51</v>
      </c>
      <c r="M310" s="15">
        <v>5</v>
      </c>
      <c r="N310" s="15">
        <v>1.2</v>
      </c>
      <c r="O310" s="691">
        <v>47</v>
      </c>
      <c r="P310" s="15">
        <v>204</v>
      </c>
    </row>
    <row r="311" spans="1:56" x14ac:dyDescent="0.25">
      <c r="C311" s="1325"/>
      <c r="D311" s="12"/>
      <c r="E311" s="197" t="s">
        <v>20</v>
      </c>
      <c r="F311" s="989"/>
      <c r="G311" s="738">
        <v>5</v>
      </c>
      <c r="H311" s="13">
        <f>G311*M311/100</f>
        <v>2.5000000000000001E-2</v>
      </c>
      <c r="I311" s="13">
        <f>G311*N311/100</f>
        <v>4.125</v>
      </c>
      <c r="J311" s="13">
        <f>G311*O311/100</f>
        <v>0.03</v>
      </c>
      <c r="K311" s="14">
        <f>G311*P311/100</f>
        <v>36.700000000000003</v>
      </c>
      <c r="M311" s="15">
        <v>0.5</v>
      </c>
      <c r="N311" s="15">
        <v>82.5</v>
      </c>
      <c r="O311" s="691">
        <v>0.6</v>
      </c>
      <c r="P311" s="20">
        <v>734</v>
      </c>
    </row>
    <row r="312" spans="1:56" x14ac:dyDescent="0.25">
      <c r="C312" s="1325"/>
      <c r="D312" s="12"/>
      <c r="E312" s="63" t="s">
        <v>21</v>
      </c>
      <c r="F312" s="756"/>
      <c r="H312" s="22">
        <f>SUM(H310:H311)</f>
        <v>1.2749999999999999</v>
      </c>
      <c r="I312" s="22">
        <f t="shared" ref="I312:K312" si="119">SUM(I310:I311)</f>
        <v>4.4249999999999998</v>
      </c>
      <c r="J312" s="22">
        <f t="shared" si="119"/>
        <v>11.78</v>
      </c>
      <c r="K312" s="22">
        <f t="shared" si="119"/>
        <v>87.7</v>
      </c>
      <c r="M312" s="15"/>
      <c r="N312" s="15"/>
      <c r="O312" s="691"/>
      <c r="P312" s="15"/>
    </row>
    <row r="313" spans="1:56" x14ac:dyDescent="0.25">
      <c r="A313" s="44"/>
      <c r="B313" s="39" t="s">
        <v>264</v>
      </c>
      <c r="C313" s="45" t="s">
        <v>25</v>
      </c>
      <c r="D313" s="40">
        <v>100</v>
      </c>
      <c r="E313" s="142" t="s">
        <v>25</v>
      </c>
      <c r="F313" s="982">
        <v>100</v>
      </c>
      <c r="G313" s="738">
        <v>88</v>
      </c>
      <c r="H313" s="22">
        <f>G313*M313/100</f>
        <v>0.26400000000000001</v>
      </c>
      <c r="I313" s="22">
        <f>G313*N313/100</f>
        <v>0.26400000000000001</v>
      </c>
      <c r="J313" s="22">
        <f>G313*O313/100</f>
        <v>11.352</v>
      </c>
      <c r="K313" s="51">
        <f>G313*P313/100</f>
        <v>45.76</v>
      </c>
      <c r="M313" s="15">
        <v>0.3</v>
      </c>
      <c r="N313" s="15">
        <v>0.3</v>
      </c>
      <c r="O313" s="691">
        <v>12.9</v>
      </c>
      <c r="P313" s="20">
        <v>52</v>
      </c>
    </row>
    <row r="314" spans="1:56" x14ac:dyDescent="0.25">
      <c r="C314" s="28"/>
      <c r="E314" s="339"/>
      <c r="F314" s="733"/>
      <c r="G314" s="738"/>
      <c r="H314" s="82"/>
      <c r="I314" s="82"/>
      <c r="J314" s="82"/>
      <c r="K314" s="82"/>
      <c r="M314" s="15"/>
      <c r="N314" s="15"/>
      <c r="O314" s="691"/>
      <c r="P314" s="20"/>
    </row>
    <row r="315" spans="1:56" x14ac:dyDescent="0.25">
      <c r="B315" s="10" t="s">
        <v>260</v>
      </c>
      <c r="C315" s="1238" t="s">
        <v>34</v>
      </c>
      <c r="D315" s="10">
        <v>200</v>
      </c>
      <c r="E315" s="723" t="s">
        <v>35</v>
      </c>
      <c r="G315" s="738">
        <v>2</v>
      </c>
      <c r="H315" s="13">
        <f>G315*M315/100</f>
        <v>0.39799999999999996</v>
      </c>
      <c r="I315" s="13">
        <f>G315*N315/100</f>
        <v>0.12</v>
      </c>
      <c r="J315" s="13">
        <f>G315*O315/100</f>
        <v>1.04</v>
      </c>
      <c r="K315" s="14">
        <f>G315*P315/100</f>
        <v>5.7</v>
      </c>
      <c r="M315" s="15">
        <v>19.899999999999999</v>
      </c>
      <c r="N315" s="15">
        <v>6</v>
      </c>
      <c r="O315" s="691">
        <v>52</v>
      </c>
      <c r="P315" s="37">
        <v>285</v>
      </c>
    </row>
    <row r="316" spans="1:56" x14ac:dyDescent="0.25">
      <c r="C316" s="1239"/>
      <c r="E316" s="723" t="s">
        <v>18</v>
      </c>
      <c r="G316" s="738">
        <v>200</v>
      </c>
      <c r="H316" s="13">
        <f>G316*M316/100</f>
        <v>0</v>
      </c>
      <c r="I316" s="13">
        <f>G316*N316/100</f>
        <v>0</v>
      </c>
      <c r="J316" s="13">
        <f>G316*O316/100</f>
        <v>0</v>
      </c>
      <c r="K316" s="14">
        <f>G316*P316/100</f>
        <v>0</v>
      </c>
      <c r="M316" s="15"/>
      <c r="N316" s="15"/>
      <c r="O316" s="691"/>
      <c r="P316" s="15"/>
    </row>
    <row r="317" spans="1:56" x14ac:dyDescent="0.25">
      <c r="C317" s="1240"/>
      <c r="E317" s="14" t="s">
        <v>36</v>
      </c>
      <c r="G317" s="738">
        <v>4</v>
      </c>
      <c r="H317" s="13">
        <f>G317*M317/100</f>
        <v>0</v>
      </c>
      <c r="I317" s="13">
        <f>G317*N317/100</f>
        <v>0</v>
      </c>
      <c r="J317" s="13">
        <f>G317*O317/100</f>
        <v>3.9960000000000004</v>
      </c>
      <c r="K317" s="14">
        <f>G317*P317/100</f>
        <v>16.239999999999998</v>
      </c>
      <c r="M317" s="15">
        <v>0</v>
      </c>
      <c r="N317" s="15">
        <v>0</v>
      </c>
      <c r="O317" s="691">
        <v>99.9</v>
      </c>
      <c r="P317" s="15">
        <v>406</v>
      </c>
    </row>
    <row r="318" spans="1:56" x14ac:dyDescent="0.25">
      <c r="E318" s="64" t="s">
        <v>21</v>
      </c>
      <c r="H318" s="22">
        <f>SUM(H315:H317)</f>
        <v>0.39799999999999996</v>
      </c>
      <c r="I318" s="22">
        <f t="shared" ref="I318:K318" si="120">SUM(I315:I317)</f>
        <v>0.12</v>
      </c>
      <c r="J318" s="22">
        <f t="shared" si="120"/>
        <v>5.0360000000000005</v>
      </c>
      <c r="K318" s="22">
        <f t="shared" si="120"/>
        <v>21.939999999999998</v>
      </c>
    </row>
    <row r="319" spans="1:56" s="27" customFormat="1" x14ac:dyDescent="0.25">
      <c r="B319" s="72"/>
      <c r="C319" s="71"/>
      <c r="D319" s="72"/>
      <c r="E319" s="73" t="s">
        <v>44</v>
      </c>
      <c r="F319" s="334"/>
      <c r="G319" s="334"/>
      <c r="H319" s="74">
        <f>H306+H309+H312+H313+H318</f>
        <v>16.736499999999999</v>
      </c>
      <c r="I319" s="74">
        <f t="shared" ref="I319:K319" si="121">I306+I309+I312+I313+I318</f>
        <v>18.695499999999999</v>
      </c>
      <c r="J319" s="74">
        <f t="shared" si="121"/>
        <v>52.777500000000003</v>
      </c>
      <c r="K319" s="74">
        <f t="shared" si="121"/>
        <v>446.07499999999999</v>
      </c>
      <c r="O319" s="689"/>
      <c r="Q319" s="264"/>
      <c r="R319" s="264"/>
      <c r="S319" s="264"/>
      <c r="T319" s="264"/>
      <c r="U319" s="264"/>
      <c r="V319" s="264"/>
      <c r="W319" s="264"/>
      <c r="X319" s="264"/>
      <c r="Y319" s="264"/>
      <c r="Z319" s="264"/>
      <c r="AA319" s="264"/>
      <c r="AB319" s="264"/>
      <c r="AC319" s="264"/>
      <c r="AD319" s="264"/>
      <c r="AE319" s="264"/>
      <c r="AF319" s="264"/>
      <c r="AG319" s="264"/>
      <c r="AH319" s="264"/>
      <c r="AI319" s="264"/>
      <c r="AJ319" s="264"/>
      <c r="AK319" s="264"/>
      <c r="AL319" s="264"/>
      <c r="AM319" s="264"/>
      <c r="AN319" s="264"/>
      <c r="AO319" s="264"/>
      <c r="AP319" s="264"/>
      <c r="AQ319" s="264"/>
      <c r="AR319" s="264"/>
      <c r="AS319" s="264"/>
      <c r="AT319" s="264"/>
      <c r="AU319" s="264"/>
      <c r="AV319" s="264"/>
      <c r="AW319" s="264"/>
      <c r="AX319" s="264"/>
      <c r="AY319" s="264"/>
      <c r="AZ319" s="264"/>
      <c r="BA319" s="264"/>
      <c r="BB319" s="264"/>
      <c r="BC319" s="264"/>
      <c r="BD319" s="701"/>
    </row>
    <row r="320" spans="1:56" s="27" customFormat="1" x14ac:dyDescent="0.25">
      <c r="A320" s="1236" t="s">
        <v>101</v>
      </c>
      <c r="B320" s="1237"/>
      <c r="C320" s="71"/>
      <c r="D320" s="72"/>
      <c r="E320" s="64"/>
      <c r="F320" s="980"/>
      <c r="G320" s="981"/>
      <c r="H320" s="74"/>
      <c r="I320" s="74"/>
      <c r="J320" s="74"/>
      <c r="K320" s="74"/>
      <c r="L320" s="1"/>
      <c r="O320" s="689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64"/>
      <c r="AI320" s="264"/>
      <c r="AJ320" s="264"/>
      <c r="AK320" s="264"/>
      <c r="AL320" s="264"/>
      <c r="AM320" s="264"/>
      <c r="AN320" s="264"/>
      <c r="AO320" s="264"/>
      <c r="AP320" s="264"/>
      <c r="AQ320" s="264"/>
      <c r="AR320" s="264"/>
      <c r="AS320" s="264"/>
      <c r="AT320" s="264"/>
      <c r="AU320" s="264"/>
      <c r="AV320" s="264"/>
      <c r="AW320" s="264"/>
      <c r="AX320" s="264"/>
      <c r="AY320" s="264"/>
      <c r="AZ320" s="264"/>
      <c r="BA320" s="264"/>
      <c r="BB320" s="264"/>
      <c r="BC320" s="264"/>
      <c r="BD320" s="701"/>
    </row>
    <row r="321" spans="1:56" ht="28.5" x14ac:dyDescent="0.25">
      <c r="B321" s="39" t="s">
        <v>270</v>
      </c>
      <c r="C321" s="45" t="s">
        <v>266</v>
      </c>
      <c r="D321" s="40" t="s">
        <v>168</v>
      </c>
      <c r="E321" s="62" t="s">
        <v>267</v>
      </c>
      <c r="F321" s="983">
        <f>G321*100/85</f>
        <v>29.411764705882351</v>
      </c>
      <c r="G321" s="980">
        <v>25</v>
      </c>
      <c r="H321" s="13">
        <f t="shared" ref="H321:H329" si="122">G321*M321/100</f>
        <v>4.9749999999999996</v>
      </c>
      <c r="I321" s="13">
        <f t="shared" ref="I321:I329" si="123">G321*N321/100</f>
        <v>2.95</v>
      </c>
      <c r="J321" s="13">
        <f t="shared" ref="J321:J329" si="124">G321*O321/100</f>
        <v>0</v>
      </c>
      <c r="K321" s="14">
        <f t="shared" ref="K321:K329" si="125">G321*P321/100</f>
        <v>46.25</v>
      </c>
      <c r="L321" s="705"/>
      <c r="M321" s="16">
        <v>19.899999999999999</v>
      </c>
      <c r="N321" s="16">
        <v>11.8</v>
      </c>
      <c r="O321" s="688">
        <v>0</v>
      </c>
      <c r="P321" s="20">
        <v>185</v>
      </c>
    </row>
    <row r="322" spans="1:56" x14ac:dyDescent="0.25">
      <c r="A322" s="92"/>
      <c r="B322" s="31"/>
      <c r="C322" s="31"/>
      <c r="D322" s="143"/>
      <c r="E322" s="62" t="s">
        <v>268</v>
      </c>
      <c r="F322" s="738"/>
      <c r="G322" s="738">
        <v>19.8</v>
      </c>
      <c r="H322" s="13">
        <f t="shared" si="122"/>
        <v>4.3559999999999999</v>
      </c>
      <c r="I322" s="13">
        <f t="shared" si="123"/>
        <v>0.41580000000000006</v>
      </c>
      <c r="J322" s="13">
        <f t="shared" si="124"/>
        <v>12.652200000000001</v>
      </c>
      <c r="K322" s="14">
        <f t="shared" si="125"/>
        <v>69.695999999999998</v>
      </c>
      <c r="M322" s="15">
        <v>22</v>
      </c>
      <c r="N322" s="15">
        <v>2.1</v>
      </c>
      <c r="O322" s="691">
        <v>63.9</v>
      </c>
      <c r="P322" s="20">
        <v>352</v>
      </c>
    </row>
    <row r="323" spans="1:56" x14ac:dyDescent="0.25">
      <c r="A323" s="92"/>
      <c r="B323" s="18"/>
      <c r="C323" s="18"/>
      <c r="D323" s="61"/>
      <c r="E323" s="62" t="s">
        <v>16</v>
      </c>
      <c r="F323" s="980">
        <f>G323*100/80</f>
        <v>8.625</v>
      </c>
      <c r="G323" s="980">
        <v>6.9</v>
      </c>
      <c r="H323" s="13">
        <f t="shared" si="122"/>
        <v>5.5200000000000006E-2</v>
      </c>
      <c r="I323" s="13">
        <f t="shared" si="123"/>
        <v>2.7600000000000003E-2</v>
      </c>
      <c r="J323" s="13">
        <f t="shared" si="124"/>
        <v>0.64170000000000005</v>
      </c>
      <c r="K323" s="14">
        <f t="shared" si="125"/>
        <v>2.6910000000000003</v>
      </c>
      <c r="M323" s="15">
        <v>0.8</v>
      </c>
      <c r="N323" s="15">
        <v>0.4</v>
      </c>
      <c r="O323" s="691">
        <v>9.3000000000000007</v>
      </c>
      <c r="P323" s="15">
        <v>39</v>
      </c>
    </row>
    <row r="324" spans="1:56" x14ac:dyDescent="0.25">
      <c r="A324" s="92"/>
      <c r="B324" s="18"/>
      <c r="C324" s="18"/>
      <c r="D324" s="61"/>
      <c r="E324" s="62" t="s">
        <v>74</v>
      </c>
      <c r="F324" s="983">
        <f>G324*100/85</f>
        <v>9.0588235294117645</v>
      </c>
      <c r="G324" s="980">
        <v>7.7</v>
      </c>
      <c r="H324" s="13">
        <f t="shared" si="122"/>
        <v>0.1232</v>
      </c>
      <c r="I324" s="13">
        <f t="shared" si="123"/>
        <v>2.3099999999999999E-2</v>
      </c>
      <c r="J324" s="13">
        <f t="shared" si="124"/>
        <v>0.77</v>
      </c>
      <c r="K324" s="14">
        <f t="shared" si="125"/>
        <v>3.5419999999999998</v>
      </c>
      <c r="M324" s="15">
        <v>1.6</v>
      </c>
      <c r="N324" s="15">
        <v>0.3</v>
      </c>
      <c r="O324" s="691">
        <v>10</v>
      </c>
      <c r="P324" s="15">
        <v>46</v>
      </c>
    </row>
    <row r="325" spans="1:56" x14ac:dyDescent="0.25">
      <c r="A325" s="92"/>
      <c r="B325" s="18"/>
      <c r="C325" s="18"/>
      <c r="D325" s="61"/>
      <c r="E325" s="62" t="s">
        <v>73</v>
      </c>
      <c r="F325" s="738"/>
      <c r="G325" s="980">
        <v>3.3</v>
      </c>
      <c r="H325" s="13">
        <f t="shared" si="122"/>
        <v>0</v>
      </c>
      <c r="I325" s="13">
        <f t="shared" si="123"/>
        <v>3.3</v>
      </c>
      <c r="J325" s="13">
        <f t="shared" si="124"/>
        <v>0</v>
      </c>
      <c r="K325" s="14">
        <f t="shared" si="125"/>
        <v>29.171999999999997</v>
      </c>
      <c r="M325" s="15">
        <v>0</v>
      </c>
      <c r="N325" s="15">
        <v>100</v>
      </c>
      <c r="O325" s="691">
        <v>0</v>
      </c>
      <c r="P325" s="15">
        <v>884</v>
      </c>
    </row>
    <row r="326" spans="1:56" x14ac:dyDescent="0.25">
      <c r="A326" s="92"/>
      <c r="B326" s="18"/>
      <c r="C326" s="18"/>
      <c r="D326" s="61"/>
      <c r="E326" s="62" t="s">
        <v>269</v>
      </c>
      <c r="F326" s="983">
        <f>G326*100/75</f>
        <v>66.666666666666671</v>
      </c>
      <c r="G326" s="980">
        <v>50</v>
      </c>
      <c r="H326" s="13">
        <f t="shared" si="122"/>
        <v>0.95</v>
      </c>
      <c r="I326" s="13">
        <f t="shared" si="123"/>
        <v>0.15</v>
      </c>
      <c r="J326" s="13">
        <f t="shared" si="124"/>
        <v>9.15</v>
      </c>
      <c r="K326" s="14">
        <f t="shared" si="125"/>
        <v>41</v>
      </c>
      <c r="M326" s="15">
        <v>1.9</v>
      </c>
      <c r="N326" s="15">
        <v>0.3</v>
      </c>
      <c r="O326" s="691">
        <v>18.3</v>
      </c>
      <c r="P326" s="15">
        <v>82</v>
      </c>
    </row>
    <row r="327" spans="1:56" x14ac:dyDescent="0.25">
      <c r="A327" s="92"/>
      <c r="B327" s="18"/>
      <c r="C327" s="18"/>
      <c r="D327" s="61"/>
      <c r="E327" s="62" t="s">
        <v>18</v>
      </c>
      <c r="F327" s="738"/>
      <c r="G327" s="738">
        <v>176</v>
      </c>
      <c r="H327" s="13">
        <f t="shared" si="122"/>
        <v>0</v>
      </c>
      <c r="I327" s="13">
        <f t="shared" si="123"/>
        <v>0</v>
      </c>
      <c r="J327" s="13">
        <f t="shared" si="124"/>
        <v>0</v>
      </c>
      <c r="K327" s="14">
        <f t="shared" si="125"/>
        <v>0</v>
      </c>
      <c r="M327" s="15"/>
      <c r="N327" s="15"/>
      <c r="O327" s="691"/>
      <c r="P327" s="15"/>
    </row>
    <row r="328" spans="1:56" x14ac:dyDescent="0.25">
      <c r="A328" s="92"/>
      <c r="B328" s="18"/>
      <c r="C328" s="18"/>
      <c r="D328" s="61"/>
      <c r="E328" s="62" t="s">
        <v>80</v>
      </c>
      <c r="F328" s="738"/>
      <c r="G328" s="738">
        <v>0.55000000000000004</v>
      </c>
      <c r="H328" s="13">
        <f t="shared" si="122"/>
        <v>0</v>
      </c>
      <c r="I328" s="13">
        <f t="shared" si="123"/>
        <v>0</v>
      </c>
      <c r="J328" s="13">
        <f t="shared" si="124"/>
        <v>0</v>
      </c>
      <c r="K328" s="14">
        <f t="shared" si="125"/>
        <v>0</v>
      </c>
      <c r="M328" s="15"/>
      <c r="N328" s="15"/>
      <c r="O328" s="691"/>
      <c r="P328" s="15"/>
    </row>
    <row r="329" spans="1:56" s="96" customFormat="1" x14ac:dyDescent="0.25">
      <c r="A329" s="95"/>
      <c r="D329" s="99"/>
      <c r="E329" s="62" t="s">
        <v>158</v>
      </c>
      <c r="F329" s="738"/>
      <c r="G329" s="980">
        <v>10</v>
      </c>
      <c r="H329" s="13">
        <f t="shared" si="122"/>
        <v>0.26</v>
      </c>
      <c r="I329" s="13">
        <f t="shared" si="123"/>
        <v>2.5</v>
      </c>
      <c r="J329" s="13">
        <f t="shared" si="124"/>
        <v>0.27</v>
      </c>
      <c r="K329" s="14">
        <f t="shared" si="125"/>
        <v>24.8</v>
      </c>
      <c r="L329" s="1"/>
      <c r="M329" s="15">
        <v>2.6</v>
      </c>
      <c r="N329" s="15">
        <v>25</v>
      </c>
      <c r="O329" s="691">
        <v>2.7</v>
      </c>
      <c r="P329" s="15">
        <v>248</v>
      </c>
      <c r="Q329" s="264"/>
      <c r="R329" s="264"/>
      <c r="S329" s="264"/>
      <c r="T329" s="264"/>
      <c r="U329" s="264"/>
      <c r="V329" s="264"/>
      <c r="W329" s="264"/>
      <c r="X329" s="264"/>
      <c r="Y329" s="264"/>
      <c r="Z329" s="264"/>
      <c r="AA329" s="264"/>
      <c r="AB329" s="264"/>
      <c r="AC329" s="264"/>
      <c r="AD329" s="264"/>
      <c r="AE329" s="264"/>
      <c r="AF329" s="264"/>
      <c r="AG329" s="264"/>
      <c r="AH329" s="264"/>
      <c r="AI329" s="264"/>
      <c r="AJ329" s="264"/>
      <c r="AK329" s="264"/>
      <c r="AL329" s="264"/>
      <c r="AM329" s="264"/>
      <c r="AN329" s="264"/>
      <c r="AO329" s="264"/>
      <c r="AP329" s="264"/>
      <c r="AQ329" s="264"/>
      <c r="AR329" s="264"/>
      <c r="AS329" s="264"/>
      <c r="AT329" s="264"/>
      <c r="AU329" s="264"/>
      <c r="AV329" s="264"/>
      <c r="AW329" s="264"/>
      <c r="AX329" s="264"/>
      <c r="AY329" s="264"/>
      <c r="AZ329" s="264"/>
      <c r="BA329" s="264"/>
      <c r="BB329" s="264"/>
      <c r="BC329" s="264"/>
      <c r="BD329" s="114"/>
    </row>
    <row r="330" spans="1:56" x14ac:dyDescent="0.25">
      <c r="A330" s="92"/>
      <c r="B330" s="18"/>
      <c r="C330" s="18"/>
      <c r="D330" s="18"/>
      <c r="E330" s="121" t="s">
        <v>21</v>
      </c>
      <c r="F330" s="982"/>
      <c r="G330" s="982"/>
      <c r="H330" s="22">
        <f>SUM(H321:H329)</f>
        <v>10.719399999999998</v>
      </c>
      <c r="I330" s="22">
        <f t="shared" ref="I330:J330" si="126">SUM(I321:I329)</f>
        <v>9.3665000000000003</v>
      </c>
      <c r="J330" s="22">
        <f t="shared" si="126"/>
        <v>23.483900000000002</v>
      </c>
      <c r="K330" s="22">
        <f t="shared" ref="K330" si="127">SUM(K321:K329)</f>
        <v>217.15100000000001</v>
      </c>
      <c r="M330" s="15"/>
      <c r="N330" s="15"/>
      <c r="O330" s="691"/>
      <c r="P330" s="15"/>
    </row>
    <row r="331" spans="1:56" x14ac:dyDescent="0.25">
      <c r="A331" s="92"/>
      <c r="B331" s="36"/>
      <c r="C331" s="144" t="s">
        <v>103</v>
      </c>
      <c r="D331" s="145">
        <v>25</v>
      </c>
      <c r="E331" s="146" t="s">
        <v>30</v>
      </c>
      <c r="F331" s="981"/>
      <c r="G331" s="981">
        <v>25</v>
      </c>
      <c r="H331" s="22">
        <f t="shared" ref="H331:H341" si="128">G331*M331/100</f>
        <v>1.25</v>
      </c>
      <c r="I331" s="22">
        <f t="shared" ref="I331:I341" si="129">G331*N331/100</f>
        <v>0.3</v>
      </c>
      <c r="J331" s="22">
        <f t="shared" ref="J331:J341" si="130">G331*O331/100</f>
        <v>11.75</v>
      </c>
      <c r="K331" s="22">
        <f t="shared" ref="K331:K341" si="131">G331*P331/100</f>
        <v>51</v>
      </c>
      <c r="M331" s="15">
        <v>5</v>
      </c>
      <c r="N331" s="15">
        <v>1.2</v>
      </c>
      <c r="O331" s="691">
        <v>47</v>
      </c>
      <c r="P331" s="15">
        <v>204</v>
      </c>
    </row>
    <row r="332" spans="1:56" ht="15.75" x14ac:dyDescent="0.25">
      <c r="B332" s="39" t="s">
        <v>277</v>
      </c>
      <c r="C332" s="45" t="s">
        <v>271</v>
      </c>
      <c r="D332" s="46">
        <v>70</v>
      </c>
      <c r="E332" s="62" t="s">
        <v>272</v>
      </c>
      <c r="F332" s="990">
        <f>G332*100/85</f>
        <v>59.529411764705884</v>
      </c>
      <c r="G332" s="736">
        <v>50.6</v>
      </c>
      <c r="H332" s="19">
        <f t="shared" si="128"/>
        <v>9.2091999999999992</v>
      </c>
      <c r="I332" s="13">
        <f t="shared" si="129"/>
        <v>8.1466000000000012</v>
      </c>
      <c r="J332" s="13">
        <f t="shared" si="130"/>
        <v>0</v>
      </c>
      <c r="K332" s="14">
        <f t="shared" si="131"/>
        <v>109.29600000000001</v>
      </c>
      <c r="M332" s="15">
        <v>18.2</v>
      </c>
      <c r="N332" s="15">
        <v>16.100000000000001</v>
      </c>
      <c r="O332" s="691">
        <v>0</v>
      </c>
      <c r="P332" s="15">
        <v>216</v>
      </c>
    </row>
    <row r="333" spans="1:56" ht="15.75" x14ac:dyDescent="0.25">
      <c r="A333" s="92"/>
      <c r="B333" s="31"/>
      <c r="C333" s="31"/>
      <c r="D333" s="143"/>
      <c r="E333" s="62" t="s">
        <v>135</v>
      </c>
      <c r="F333" s="733"/>
      <c r="G333" s="736">
        <v>12</v>
      </c>
      <c r="H333" s="19">
        <f t="shared" si="128"/>
        <v>0.96</v>
      </c>
      <c r="I333" s="13">
        <f t="shared" si="129"/>
        <v>0.5159999999999999</v>
      </c>
      <c r="J333" s="13">
        <f t="shared" si="130"/>
        <v>6.1559999999999988</v>
      </c>
      <c r="K333" s="14">
        <f t="shared" si="131"/>
        <v>32.4</v>
      </c>
      <c r="M333" s="15">
        <v>8</v>
      </c>
      <c r="N333" s="15">
        <v>4.3</v>
      </c>
      <c r="O333" s="691">
        <v>51.3</v>
      </c>
      <c r="P333" s="20">
        <v>270</v>
      </c>
    </row>
    <row r="334" spans="1:56" ht="15.75" x14ac:dyDescent="0.25">
      <c r="A334" s="92"/>
      <c r="B334" s="18"/>
      <c r="C334" s="18"/>
      <c r="D334" s="61"/>
      <c r="E334" s="62" t="s">
        <v>18</v>
      </c>
      <c r="F334" s="733"/>
      <c r="G334" s="736">
        <v>15.7</v>
      </c>
      <c r="H334" s="19">
        <f t="shared" si="128"/>
        <v>0</v>
      </c>
      <c r="I334" s="13">
        <f t="shared" si="129"/>
        <v>0</v>
      </c>
      <c r="J334" s="13">
        <f t="shared" si="130"/>
        <v>0</v>
      </c>
      <c r="K334" s="14">
        <f t="shared" si="131"/>
        <v>0</v>
      </c>
      <c r="M334" s="15"/>
      <c r="N334" s="15"/>
      <c r="O334" s="691"/>
      <c r="P334" s="15"/>
    </row>
    <row r="335" spans="1:56" ht="15.75" x14ac:dyDescent="0.25">
      <c r="A335" s="92"/>
      <c r="B335" s="18"/>
      <c r="C335" s="18"/>
      <c r="D335" s="61"/>
      <c r="E335" s="62" t="s">
        <v>74</v>
      </c>
      <c r="F335" s="990">
        <f>G335*100/85</f>
        <v>1.6470588235294117</v>
      </c>
      <c r="G335" s="736">
        <v>1.4</v>
      </c>
      <c r="H335" s="19">
        <f t="shared" si="128"/>
        <v>2.2399999999999996E-2</v>
      </c>
      <c r="I335" s="13">
        <f t="shared" si="129"/>
        <v>4.1999999999999997E-3</v>
      </c>
      <c r="J335" s="13">
        <f t="shared" si="130"/>
        <v>0.14000000000000001</v>
      </c>
      <c r="K335" s="14">
        <f t="shared" si="131"/>
        <v>0.64399999999999991</v>
      </c>
      <c r="M335" s="15">
        <v>1.6</v>
      </c>
      <c r="N335" s="15">
        <v>0.3</v>
      </c>
      <c r="O335" s="691">
        <v>10</v>
      </c>
      <c r="P335" s="15">
        <v>46</v>
      </c>
    </row>
    <row r="336" spans="1:56" ht="15.75" x14ac:dyDescent="0.25">
      <c r="A336" s="92"/>
      <c r="B336" s="18"/>
      <c r="C336" s="18"/>
      <c r="D336" s="61"/>
      <c r="E336" s="62" t="s">
        <v>75</v>
      </c>
      <c r="F336" s="995">
        <f>G336*100/85</f>
        <v>0.47058823529411764</v>
      </c>
      <c r="G336" s="736">
        <v>0.4</v>
      </c>
      <c r="H336" s="19">
        <f t="shared" si="128"/>
        <v>2.5600000000000005E-2</v>
      </c>
      <c r="I336" s="13">
        <f t="shared" si="129"/>
        <v>2E-3</v>
      </c>
      <c r="J336" s="13">
        <f t="shared" si="130"/>
        <v>0.13240000000000002</v>
      </c>
      <c r="K336" s="14">
        <f t="shared" si="131"/>
        <v>0.64</v>
      </c>
      <c r="M336" s="15">
        <v>6.4</v>
      </c>
      <c r="N336" s="15">
        <v>0.5</v>
      </c>
      <c r="O336" s="691">
        <v>33.1</v>
      </c>
      <c r="P336" s="15">
        <v>160</v>
      </c>
    </row>
    <row r="337" spans="1:56" ht="15.75" x14ac:dyDescent="0.25">
      <c r="A337" s="92"/>
      <c r="B337" s="18"/>
      <c r="C337" s="18"/>
      <c r="D337" s="61"/>
      <c r="E337" s="62" t="s">
        <v>120</v>
      </c>
      <c r="F337" s="997"/>
      <c r="G337" s="736">
        <v>1.6</v>
      </c>
      <c r="H337" s="19">
        <f t="shared" si="128"/>
        <v>0.2016</v>
      </c>
      <c r="I337" s="13">
        <f t="shared" si="129"/>
        <v>0.15840000000000001</v>
      </c>
      <c r="J337" s="13">
        <f t="shared" si="130"/>
        <v>1.2800000000000002E-2</v>
      </c>
      <c r="K337" s="14">
        <f t="shared" si="131"/>
        <v>2.2720000000000002</v>
      </c>
      <c r="M337" s="15">
        <v>12.6</v>
      </c>
      <c r="N337" s="15">
        <v>9.9</v>
      </c>
      <c r="O337" s="691">
        <v>0.8</v>
      </c>
      <c r="P337" s="15">
        <v>142</v>
      </c>
    </row>
    <row r="338" spans="1:56" ht="15.75" x14ac:dyDescent="0.25">
      <c r="A338" s="92"/>
      <c r="B338" s="18"/>
      <c r="C338" s="18"/>
      <c r="D338" s="61"/>
      <c r="E338" s="62" t="s">
        <v>80</v>
      </c>
      <c r="F338" s="733"/>
      <c r="G338" s="736">
        <v>0.24</v>
      </c>
      <c r="H338" s="19">
        <f t="shared" si="128"/>
        <v>0</v>
      </c>
      <c r="I338" s="13">
        <f t="shared" si="129"/>
        <v>0</v>
      </c>
      <c r="J338" s="13">
        <f t="shared" si="130"/>
        <v>0</v>
      </c>
      <c r="K338" s="14">
        <f t="shared" si="131"/>
        <v>0</v>
      </c>
      <c r="M338" s="15"/>
      <c r="N338" s="15"/>
      <c r="O338" s="691"/>
      <c r="P338" s="15"/>
    </row>
    <row r="339" spans="1:56" ht="15.75" x14ac:dyDescent="0.25">
      <c r="A339" s="92"/>
      <c r="B339" s="18"/>
      <c r="C339" s="18"/>
      <c r="D339" s="61"/>
      <c r="E339" s="62" t="s">
        <v>81</v>
      </c>
      <c r="F339" s="733"/>
      <c r="G339" s="736">
        <v>0.06</v>
      </c>
      <c r="H339" s="19">
        <f t="shared" si="128"/>
        <v>6.5999999999999991E-3</v>
      </c>
      <c r="I339" s="13">
        <f t="shared" si="129"/>
        <v>1.98E-3</v>
      </c>
      <c r="J339" s="13">
        <f t="shared" si="130"/>
        <v>4.2599999999999999E-2</v>
      </c>
      <c r="K339" s="14">
        <f t="shared" si="131"/>
        <v>0.183</v>
      </c>
      <c r="M339" s="15">
        <v>11</v>
      </c>
      <c r="N339" s="15">
        <v>3.3</v>
      </c>
      <c r="O339" s="691">
        <v>71</v>
      </c>
      <c r="P339" s="20">
        <v>305</v>
      </c>
    </row>
    <row r="340" spans="1:56" x14ac:dyDescent="0.25">
      <c r="A340" s="92"/>
      <c r="B340" s="18"/>
      <c r="C340" s="18"/>
      <c r="D340" s="61"/>
      <c r="E340" s="62" t="s">
        <v>273</v>
      </c>
      <c r="F340" s="738"/>
      <c r="G340" s="763">
        <v>6</v>
      </c>
      <c r="H340" s="19">
        <f t="shared" si="128"/>
        <v>0.6419999999999999</v>
      </c>
      <c r="I340" s="13">
        <f t="shared" si="129"/>
        <v>0.09</v>
      </c>
      <c r="J340" s="13">
        <f t="shared" si="130"/>
        <v>4.6320000000000006</v>
      </c>
      <c r="K340" s="14">
        <f t="shared" si="131"/>
        <v>21.36</v>
      </c>
      <c r="M340" s="15">
        <v>10.7</v>
      </c>
      <c r="N340" s="15">
        <v>1.5</v>
      </c>
      <c r="O340" s="691">
        <v>77.2</v>
      </c>
      <c r="P340" s="15">
        <v>356</v>
      </c>
    </row>
    <row r="341" spans="1:56" x14ac:dyDescent="0.25">
      <c r="A341" s="92"/>
      <c r="B341" s="18"/>
      <c r="C341" s="18"/>
      <c r="D341" s="61"/>
      <c r="E341" s="62" t="s">
        <v>73</v>
      </c>
      <c r="F341" s="738"/>
      <c r="G341" s="982">
        <v>4.4000000000000004</v>
      </c>
      <c r="H341" s="13">
        <f t="shared" si="128"/>
        <v>0</v>
      </c>
      <c r="I341" s="13">
        <f t="shared" si="129"/>
        <v>4.4000000000000004</v>
      </c>
      <c r="J341" s="13">
        <f t="shared" si="130"/>
        <v>0</v>
      </c>
      <c r="K341" s="14">
        <f t="shared" si="131"/>
        <v>38.896000000000001</v>
      </c>
      <c r="M341" s="15">
        <v>0</v>
      </c>
      <c r="N341" s="15">
        <v>100</v>
      </c>
      <c r="O341" s="691">
        <v>0</v>
      </c>
      <c r="P341" s="15">
        <v>884</v>
      </c>
    </row>
    <row r="342" spans="1:56" x14ac:dyDescent="0.25">
      <c r="A342" s="92"/>
      <c r="B342" s="18"/>
      <c r="C342" s="18"/>
      <c r="D342" s="18"/>
      <c r="E342" s="121" t="s">
        <v>21</v>
      </c>
      <c r="F342" s="982"/>
      <c r="G342" s="998"/>
      <c r="H342" s="147">
        <f t="shared" ref="H342:J342" si="132">SUM(H332:H341)</f>
        <v>11.067400000000001</v>
      </c>
      <c r="I342" s="147">
        <f t="shared" si="132"/>
        <v>13.319180000000003</v>
      </c>
      <c r="J342" s="147">
        <f t="shared" si="132"/>
        <v>11.1158</v>
      </c>
      <c r="K342" s="147">
        <f t="shared" ref="K342" si="133">SUM(K332:K341)</f>
        <v>205.69099999999997</v>
      </c>
      <c r="M342" s="15"/>
      <c r="N342" s="15"/>
      <c r="O342" s="691"/>
      <c r="P342" s="15"/>
    </row>
    <row r="343" spans="1:56" x14ac:dyDescent="0.25">
      <c r="A343" s="92"/>
      <c r="B343" s="17" t="s">
        <v>85</v>
      </c>
      <c r="C343" s="17" t="s">
        <v>83</v>
      </c>
      <c r="D343" s="10">
        <v>150</v>
      </c>
      <c r="E343" s="14" t="s">
        <v>84</v>
      </c>
      <c r="F343" s="983">
        <f>G343*100/75</f>
        <v>206.66666666666666</v>
      </c>
      <c r="G343" s="980">
        <v>155</v>
      </c>
      <c r="H343" s="13">
        <f>G343*M343/100</f>
        <v>2.9449999999999998</v>
      </c>
      <c r="I343" s="13">
        <f>G343*N343/100</f>
        <v>0.46500000000000002</v>
      </c>
      <c r="J343" s="13">
        <f>G343*O343/100</f>
        <v>28.364999999999998</v>
      </c>
      <c r="K343" s="14">
        <f>G343*P343/100</f>
        <v>127.1</v>
      </c>
      <c r="M343" s="15">
        <v>1.9</v>
      </c>
      <c r="N343" s="15">
        <v>0.3</v>
      </c>
      <c r="O343" s="691">
        <v>18.3</v>
      </c>
      <c r="P343" s="15">
        <v>82</v>
      </c>
    </row>
    <row r="344" spans="1:56" x14ac:dyDescent="0.25">
      <c r="A344" s="92"/>
      <c r="B344" s="18"/>
      <c r="C344" s="18"/>
      <c r="D344" s="18"/>
      <c r="E344" s="14" t="s">
        <v>80</v>
      </c>
      <c r="G344" s="980">
        <v>0.5</v>
      </c>
      <c r="H344" s="13">
        <f>G344*M344/100</f>
        <v>0</v>
      </c>
      <c r="I344" s="13">
        <f>G344*N344/100</f>
        <v>0</v>
      </c>
      <c r="J344" s="13">
        <f>G344*O344/100</f>
        <v>0</v>
      </c>
      <c r="K344" s="14">
        <f>G344*P344/100</f>
        <v>0</v>
      </c>
      <c r="M344" s="15"/>
      <c r="N344" s="15"/>
      <c r="O344" s="691"/>
      <c r="P344" s="15"/>
    </row>
    <row r="345" spans="1:56" x14ac:dyDescent="0.25">
      <c r="A345" s="92"/>
      <c r="B345" s="36"/>
      <c r="C345" s="36"/>
      <c r="D345" s="36"/>
      <c r="E345" s="64" t="s">
        <v>21</v>
      </c>
      <c r="F345" s="981"/>
      <c r="G345" s="981"/>
      <c r="H345" s="22">
        <f>SUM(H343:H344)</f>
        <v>2.9449999999999998</v>
      </c>
      <c r="I345" s="22">
        <f t="shared" ref="I345:J345" si="134">SUM(I343:I344)</f>
        <v>0.46500000000000002</v>
      </c>
      <c r="J345" s="22">
        <f t="shared" si="134"/>
        <v>28.364999999999998</v>
      </c>
      <c r="K345" s="22">
        <f t="shared" ref="K345" si="135">SUM(K343:K344)</f>
        <v>127.1</v>
      </c>
      <c r="M345" s="15"/>
      <c r="N345" s="15"/>
      <c r="O345" s="691"/>
      <c r="P345" s="15"/>
    </row>
    <row r="346" spans="1:56" s="96" customFormat="1" x14ac:dyDescent="0.25">
      <c r="A346" s="148"/>
      <c r="B346" s="149" t="s">
        <v>278</v>
      </c>
      <c r="C346" s="149" t="s">
        <v>274</v>
      </c>
      <c r="D346" s="46">
        <v>50</v>
      </c>
      <c r="E346" s="62" t="s">
        <v>147</v>
      </c>
      <c r="F346" s="738"/>
      <c r="G346" s="738">
        <v>10</v>
      </c>
      <c r="H346" s="19">
        <f t="shared" ref="H346:H354" si="136">G346*M346/100</f>
        <v>0.43</v>
      </c>
      <c r="I346" s="13">
        <f t="shared" ref="I346:I354" si="137">G346*N346/100</f>
        <v>0.05</v>
      </c>
      <c r="J346" s="13">
        <f t="shared" ref="J346:J354" si="138">G346*O346/100</f>
        <v>1.86</v>
      </c>
      <c r="K346" s="14">
        <f t="shared" ref="K346:K354" si="139">G346*P346/100</f>
        <v>8.9</v>
      </c>
      <c r="L346" s="1"/>
      <c r="M346" s="15">
        <v>4.3</v>
      </c>
      <c r="N346" s="15">
        <v>0.5</v>
      </c>
      <c r="O346" s="691">
        <v>18.600000000000001</v>
      </c>
      <c r="P346" s="15">
        <v>89</v>
      </c>
      <c r="Q346" s="264"/>
      <c r="R346" s="264"/>
      <c r="S346" s="264"/>
      <c r="T346" s="264"/>
      <c r="U346" s="264"/>
      <c r="V346" s="264"/>
      <c r="W346" s="264"/>
      <c r="X346" s="264"/>
      <c r="Y346" s="264"/>
      <c r="Z346" s="264"/>
      <c r="AA346" s="264"/>
      <c r="AB346" s="264"/>
      <c r="AC346" s="264"/>
      <c r="AD346" s="264"/>
      <c r="AE346" s="264"/>
      <c r="AF346" s="264"/>
      <c r="AG346" s="264"/>
      <c r="AH346" s="264"/>
      <c r="AI346" s="264"/>
      <c r="AJ346" s="264"/>
      <c r="AK346" s="264"/>
      <c r="AL346" s="264"/>
      <c r="AM346" s="264"/>
      <c r="AN346" s="264"/>
      <c r="AO346" s="264"/>
      <c r="AP346" s="264"/>
      <c r="AQ346" s="264"/>
      <c r="AR346" s="264"/>
      <c r="AS346" s="264"/>
      <c r="AT346" s="264"/>
      <c r="AU346" s="264"/>
      <c r="AV346" s="264"/>
      <c r="AW346" s="264"/>
      <c r="AX346" s="264"/>
      <c r="AY346" s="264"/>
      <c r="AZ346" s="264"/>
      <c r="BA346" s="264"/>
      <c r="BB346" s="264"/>
      <c r="BC346" s="264"/>
      <c r="BD346" s="114"/>
    </row>
    <row r="347" spans="1:56" ht="18" customHeight="1" x14ac:dyDescent="0.25">
      <c r="A347" s="92"/>
      <c r="B347" s="31"/>
      <c r="C347" s="31"/>
      <c r="D347" s="143"/>
      <c r="E347" s="62" t="s">
        <v>275</v>
      </c>
      <c r="F347" s="738"/>
      <c r="G347" s="738">
        <v>25</v>
      </c>
      <c r="H347" s="19">
        <f t="shared" si="136"/>
        <v>0.2</v>
      </c>
      <c r="I347" s="13">
        <f t="shared" si="137"/>
        <v>2.5000000000000001E-2</v>
      </c>
      <c r="J347" s="13">
        <f t="shared" si="138"/>
        <v>1.075</v>
      </c>
      <c r="K347" s="14">
        <f t="shared" si="139"/>
        <v>5</v>
      </c>
      <c r="M347" s="15">
        <v>0.8</v>
      </c>
      <c r="N347" s="15">
        <v>0.1</v>
      </c>
      <c r="O347" s="691">
        <v>4.3</v>
      </c>
      <c r="P347" s="15">
        <v>20</v>
      </c>
    </row>
    <row r="348" spans="1:56" x14ac:dyDescent="0.25">
      <c r="A348" s="92"/>
      <c r="B348" s="18"/>
      <c r="C348" s="18"/>
      <c r="D348" s="61"/>
      <c r="E348" s="62" t="s">
        <v>276</v>
      </c>
      <c r="F348" s="738"/>
      <c r="G348" s="756">
        <v>2.5</v>
      </c>
      <c r="H348" s="19">
        <f t="shared" si="136"/>
        <v>0.24</v>
      </c>
      <c r="I348" s="13">
        <f t="shared" si="137"/>
        <v>0.04</v>
      </c>
      <c r="J348" s="13">
        <f t="shared" si="138"/>
        <v>1.8925000000000001</v>
      </c>
      <c r="K348" s="14">
        <f t="shared" si="139"/>
        <v>8.8249999999999993</v>
      </c>
      <c r="M348" s="15">
        <v>9.6</v>
      </c>
      <c r="N348" s="15">
        <v>1.6</v>
      </c>
      <c r="O348" s="691">
        <v>75.7</v>
      </c>
      <c r="P348" s="15">
        <v>353</v>
      </c>
    </row>
    <row r="349" spans="1:56" x14ac:dyDescent="0.25">
      <c r="A349" s="92"/>
      <c r="B349" s="18"/>
      <c r="C349" s="18"/>
      <c r="D349" s="61"/>
      <c r="E349" s="62" t="s">
        <v>74</v>
      </c>
      <c r="F349" s="983">
        <f>G349*100/85</f>
        <v>2.3529411764705883</v>
      </c>
      <c r="G349" s="980">
        <v>2</v>
      </c>
      <c r="H349" s="19">
        <f t="shared" si="136"/>
        <v>3.2000000000000001E-2</v>
      </c>
      <c r="I349" s="13">
        <f t="shared" si="137"/>
        <v>6.0000000000000001E-3</v>
      </c>
      <c r="J349" s="13">
        <f t="shared" si="138"/>
        <v>0.2</v>
      </c>
      <c r="K349" s="14">
        <f t="shared" si="139"/>
        <v>0.92</v>
      </c>
      <c r="M349" s="15">
        <v>1.6</v>
      </c>
      <c r="N349" s="15">
        <v>0.3</v>
      </c>
      <c r="O349" s="691">
        <v>10</v>
      </c>
      <c r="P349" s="15">
        <v>46</v>
      </c>
    </row>
    <row r="350" spans="1:56" x14ac:dyDescent="0.25">
      <c r="A350" s="92"/>
      <c r="B350" s="18"/>
      <c r="C350" s="18"/>
      <c r="D350" s="61"/>
      <c r="E350" s="62" t="s">
        <v>73</v>
      </c>
      <c r="F350" s="738"/>
      <c r="G350" s="980">
        <v>1.5</v>
      </c>
      <c r="H350" s="19">
        <f t="shared" si="136"/>
        <v>0</v>
      </c>
      <c r="I350" s="13">
        <f t="shared" si="137"/>
        <v>1.5</v>
      </c>
      <c r="J350" s="13">
        <f t="shared" si="138"/>
        <v>0</v>
      </c>
      <c r="K350" s="14">
        <f t="shared" si="139"/>
        <v>13.26</v>
      </c>
      <c r="M350" s="15">
        <v>0</v>
      </c>
      <c r="N350" s="15">
        <v>100</v>
      </c>
      <c r="O350" s="691">
        <v>0</v>
      </c>
      <c r="P350" s="15">
        <v>884</v>
      </c>
    </row>
    <row r="351" spans="1:56" x14ac:dyDescent="0.25">
      <c r="A351" s="92"/>
      <c r="B351" s="18"/>
      <c r="C351" s="18"/>
      <c r="D351" s="61"/>
      <c r="E351" s="62" t="s">
        <v>75</v>
      </c>
      <c r="F351" s="984">
        <f>G351*100/85</f>
        <v>1.1764705882352942</v>
      </c>
      <c r="G351" s="980">
        <v>1</v>
      </c>
      <c r="H351" s="19">
        <f t="shared" si="136"/>
        <v>6.4000000000000001E-2</v>
      </c>
      <c r="I351" s="13">
        <f t="shared" si="137"/>
        <v>5.0000000000000001E-3</v>
      </c>
      <c r="J351" s="13">
        <f t="shared" si="138"/>
        <v>0.33100000000000002</v>
      </c>
      <c r="K351" s="14">
        <f t="shared" si="139"/>
        <v>1.6</v>
      </c>
      <c r="M351" s="15">
        <v>6.4</v>
      </c>
      <c r="N351" s="15">
        <v>0.5</v>
      </c>
      <c r="O351" s="691">
        <v>33.1</v>
      </c>
      <c r="P351" s="15">
        <v>160</v>
      </c>
    </row>
    <row r="352" spans="1:56" x14ac:dyDescent="0.25">
      <c r="A352" s="92"/>
      <c r="B352" s="18"/>
      <c r="C352" s="18"/>
      <c r="D352" s="61"/>
      <c r="E352" s="62" t="s">
        <v>18</v>
      </c>
      <c r="F352" s="738"/>
      <c r="G352" s="738">
        <v>20</v>
      </c>
      <c r="H352" s="19">
        <f t="shared" si="136"/>
        <v>0</v>
      </c>
      <c r="I352" s="13">
        <f t="shared" si="137"/>
        <v>0</v>
      </c>
      <c r="J352" s="13">
        <f t="shared" si="138"/>
        <v>0</v>
      </c>
      <c r="K352" s="14">
        <f t="shared" si="139"/>
        <v>0</v>
      </c>
      <c r="M352" s="15"/>
      <c r="N352" s="15"/>
      <c r="O352" s="691"/>
      <c r="P352" s="15"/>
    </row>
    <row r="353" spans="1:56" x14ac:dyDescent="0.25">
      <c r="A353" s="92"/>
      <c r="B353" s="18"/>
      <c r="C353" s="18"/>
      <c r="D353" s="61"/>
      <c r="E353" s="62" t="s">
        <v>80</v>
      </c>
      <c r="F353" s="738"/>
      <c r="G353" s="756">
        <v>0.2</v>
      </c>
      <c r="H353" s="19">
        <f t="shared" si="136"/>
        <v>0</v>
      </c>
      <c r="I353" s="13">
        <f t="shared" si="137"/>
        <v>0</v>
      </c>
      <c r="J353" s="13">
        <f t="shared" si="138"/>
        <v>0</v>
      </c>
      <c r="K353" s="14">
        <f t="shared" si="139"/>
        <v>0</v>
      </c>
      <c r="M353" s="15"/>
      <c r="N353" s="15"/>
      <c r="O353" s="691"/>
      <c r="P353" s="15"/>
      <c r="T353" s="350"/>
    </row>
    <row r="354" spans="1:56" x14ac:dyDescent="0.25">
      <c r="A354" s="92"/>
      <c r="B354" s="36"/>
      <c r="C354" s="36"/>
      <c r="D354" s="36"/>
      <c r="E354" s="62" t="s">
        <v>150</v>
      </c>
      <c r="F354" s="752">
        <f>G354*100/85</f>
        <v>1.1764705882352942</v>
      </c>
      <c r="G354" s="738">
        <v>1</v>
      </c>
      <c r="H354" s="19">
        <f t="shared" si="136"/>
        <v>3.7000000000000005E-2</v>
      </c>
      <c r="I354" s="13">
        <f t="shared" si="137"/>
        <v>1.2E-2</v>
      </c>
      <c r="J354" s="13">
        <f t="shared" si="138"/>
        <v>0.08</v>
      </c>
      <c r="K354" s="14">
        <f t="shared" si="139"/>
        <v>0.49</v>
      </c>
      <c r="M354" s="15">
        <v>3.7</v>
      </c>
      <c r="N354" s="15">
        <v>1.2</v>
      </c>
      <c r="O354" s="691">
        <v>8</v>
      </c>
      <c r="P354" s="20">
        <v>49</v>
      </c>
      <c r="T354" s="350"/>
    </row>
    <row r="355" spans="1:56" x14ac:dyDescent="0.25">
      <c r="A355" s="126"/>
      <c r="B355" s="36"/>
      <c r="C355" s="36"/>
      <c r="D355" s="36"/>
      <c r="E355" s="64" t="s">
        <v>21</v>
      </c>
      <c r="F355" s="752"/>
      <c r="G355" s="737"/>
      <c r="H355" s="22">
        <f>SUM(H346:H354)</f>
        <v>1.0029999999999999</v>
      </c>
      <c r="I355" s="22">
        <f t="shared" ref="I355:J355" si="140">SUM(I346:I354)</f>
        <v>1.6379999999999999</v>
      </c>
      <c r="J355" s="22">
        <f t="shared" si="140"/>
        <v>5.4385000000000012</v>
      </c>
      <c r="K355" s="22">
        <f>SUM(K346:K354)</f>
        <v>38.995000000000005</v>
      </c>
      <c r="M355" s="15"/>
      <c r="N355" s="15"/>
      <c r="O355" s="691"/>
      <c r="P355" s="15"/>
      <c r="T355" s="350"/>
    </row>
    <row r="356" spans="1:56" ht="28.5" x14ac:dyDescent="0.25">
      <c r="A356" s="126"/>
      <c r="B356" s="39" t="s">
        <v>282</v>
      </c>
      <c r="C356" s="45" t="s">
        <v>279</v>
      </c>
      <c r="D356" s="46">
        <v>70</v>
      </c>
      <c r="E356" s="62" t="s">
        <v>16</v>
      </c>
      <c r="F356" s="986">
        <f>G356*100/80</f>
        <v>66.25</v>
      </c>
      <c r="G356" s="731">
        <v>53</v>
      </c>
      <c r="H356" s="19">
        <f t="shared" ref="H356:H362" si="141">G356*M356/100</f>
        <v>0.42400000000000004</v>
      </c>
      <c r="I356" s="13">
        <f t="shared" ref="I356:I362" si="142">G356*N356/100</f>
        <v>0.21200000000000002</v>
      </c>
      <c r="J356" s="13">
        <f t="shared" ref="J356:J362" si="143">G356*O356/100</f>
        <v>4.9290000000000003</v>
      </c>
      <c r="K356" s="14">
        <f>G356*P356/100</f>
        <v>20.67</v>
      </c>
      <c r="M356" s="15">
        <v>0.8</v>
      </c>
      <c r="N356" s="15">
        <v>0.4</v>
      </c>
      <c r="O356" s="691">
        <v>9.3000000000000007</v>
      </c>
      <c r="P356" s="15">
        <v>39</v>
      </c>
    </row>
    <row r="357" spans="1:56" ht="19.5" customHeight="1" x14ac:dyDescent="0.25">
      <c r="A357" s="92"/>
      <c r="B357" s="31"/>
      <c r="C357" s="31"/>
      <c r="D357" s="143"/>
      <c r="E357" s="62" t="s">
        <v>280</v>
      </c>
      <c r="F357" s="730"/>
      <c r="G357" s="731">
        <v>2.8</v>
      </c>
      <c r="H357" s="19">
        <f t="shared" si="141"/>
        <v>0.55719999999999992</v>
      </c>
      <c r="I357" s="13">
        <f t="shared" si="142"/>
        <v>1.5791999999999999</v>
      </c>
      <c r="J357" s="13">
        <f t="shared" si="143"/>
        <v>0.4788</v>
      </c>
      <c r="K357" s="14"/>
      <c r="M357" s="15">
        <v>19.899999999999999</v>
      </c>
      <c r="N357" s="15">
        <v>56.4</v>
      </c>
      <c r="O357" s="691">
        <v>17.100000000000001</v>
      </c>
      <c r="P357" s="20">
        <v>643</v>
      </c>
    </row>
    <row r="358" spans="1:56" ht="15.75" x14ac:dyDescent="0.25">
      <c r="A358" s="92"/>
      <c r="B358" s="18"/>
      <c r="C358" s="18"/>
      <c r="D358" s="61"/>
      <c r="E358" s="62" t="s">
        <v>36</v>
      </c>
      <c r="F358" s="730"/>
      <c r="G358" s="731">
        <v>1.4</v>
      </c>
      <c r="H358" s="19">
        <f t="shared" si="141"/>
        <v>0</v>
      </c>
      <c r="I358" s="13">
        <f t="shared" si="142"/>
        <v>0</v>
      </c>
      <c r="J358" s="13">
        <f t="shared" si="143"/>
        <v>1.3985999999999998</v>
      </c>
      <c r="K358" s="14">
        <f>G358*P358/100</f>
        <v>5.6840000000000002</v>
      </c>
      <c r="M358" s="15">
        <v>0</v>
      </c>
      <c r="N358" s="15">
        <v>0</v>
      </c>
      <c r="O358" s="691">
        <v>99.9</v>
      </c>
      <c r="P358" s="15">
        <v>406</v>
      </c>
    </row>
    <row r="359" spans="1:56" ht="15.75" x14ac:dyDescent="0.25">
      <c r="A359" s="92"/>
      <c r="B359" s="18"/>
      <c r="C359" s="18"/>
      <c r="D359" s="61"/>
      <c r="E359" s="62" t="s">
        <v>75</v>
      </c>
      <c r="F359" s="995">
        <f>G359*100/85</f>
        <v>0.82352941176470584</v>
      </c>
      <c r="G359" s="731">
        <v>0.7</v>
      </c>
      <c r="H359" s="19">
        <f t="shared" si="141"/>
        <v>4.4799999999999993E-2</v>
      </c>
      <c r="I359" s="13">
        <f t="shared" si="142"/>
        <v>3.4999999999999996E-3</v>
      </c>
      <c r="J359" s="13">
        <f t="shared" si="143"/>
        <v>0.23169999999999999</v>
      </c>
      <c r="K359" s="14">
        <f>G359*P359/100</f>
        <v>1.1200000000000001</v>
      </c>
      <c r="M359" s="15">
        <v>6.4</v>
      </c>
      <c r="N359" s="15">
        <v>0.5</v>
      </c>
      <c r="O359" s="691">
        <v>33.1</v>
      </c>
      <c r="P359" s="15">
        <v>160</v>
      </c>
    </row>
    <row r="360" spans="1:56" ht="15.75" x14ac:dyDescent="0.25">
      <c r="A360" s="92"/>
      <c r="B360" s="18"/>
      <c r="C360" s="18"/>
      <c r="D360" s="61"/>
      <c r="E360" s="62" t="s">
        <v>229</v>
      </c>
      <c r="F360" s="735">
        <f>G360*100/45</f>
        <v>3.1111111111111112</v>
      </c>
      <c r="G360" s="731">
        <v>1.4</v>
      </c>
      <c r="H360" s="19">
        <f t="shared" si="141"/>
        <v>5.5999999999999991E-3</v>
      </c>
      <c r="I360" s="13">
        <f t="shared" si="142"/>
        <v>0</v>
      </c>
      <c r="J360" s="13">
        <f t="shared" si="143"/>
        <v>0.12039999999999999</v>
      </c>
      <c r="K360" s="14">
        <f>G360*P360/100</f>
        <v>0.51800000000000002</v>
      </c>
      <c r="M360" s="15">
        <v>0.4</v>
      </c>
      <c r="N360" s="15">
        <v>0</v>
      </c>
      <c r="O360" s="691">
        <v>8.6</v>
      </c>
      <c r="P360" s="20">
        <v>37</v>
      </c>
    </row>
    <row r="361" spans="1:56" s="96" customFormat="1" ht="16.5" customHeight="1" x14ac:dyDescent="0.25">
      <c r="A361" s="95"/>
      <c r="D361" s="99"/>
      <c r="E361" s="62" t="s">
        <v>158</v>
      </c>
      <c r="F361" s="730"/>
      <c r="G361" s="731">
        <v>7</v>
      </c>
      <c r="H361" s="19">
        <f t="shared" si="141"/>
        <v>0.182</v>
      </c>
      <c r="I361" s="13">
        <f t="shared" si="142"/>
        <v>1.75</v>
      </c>
      <c r="J361" s="13">
        <f t="shared" si="143"/>
        <v>0.18900000000000003</v>
      </c>
      <c r="K361" s="14">
        <f>G361*P361/100</f>
        <v>17.36</v>
      </c>
      <c r="L361" s="1"/>
      <c r="M361" s="15">
        <v>2.6</v>
      </c>
      <c r="N361" s="15">
        <v>25</v>
      </c>
      <c r="O361" s="691">
        <v>2.7</v>
      </c>
      <c r="P361" s="15">
        <v>248</v>
      </c>
      <c r="Q361" s="264"/>
      <c r="R361" s="264"/>
      <c r="S361" s="264"/>
      <c r="T361" s="264"/>
      <c r="U361" s="264"/>
      <c r="V361" s="264"/>
      <c r="W361" s="264"/>
      <c r="X361" s="264"/>
      <c r="Y361" s="264"/>
      <c r="Z361" s="264"/>
      <c r="AA361" s="264"/>
      <c r="AB361" s="264"/>
      <c r="AC361" s="264"/>
      <c r="AD361" s="264"/>
      <c r="AE361" s="264"/>
      <c r="AF361" s="264"/>
      <c r="AG361" s="264"/>
      <c r="AH361" s="264"/>
      <c r="AI361" s="264"/>
      <c r="AJ361" s="264"/>
      <c r="AK361" s="264"/>
      <c r="AL361" s="264"/>
      <c r="AM361" s="264"/>
      <c r="AN361" s="264"/>
      <c r="AO361" s="264"/>
      <c r="AP361" s="264"/>
      <c r="AQ361" s="264"/>
      <c r="AR361" s="264"/>
      <c r="AS361" s="264"/>
      <c r="AT361" s="264"/>
      <c r="AU361" s="264"/>
      <c r="AV361" s="264"/>
      <c r="AW361" s="264"/>
      <c r="AX361" s="264"/>
      <c r="AY361" s="264"/>
      <c r="AZ361" s="264"/>
      <c r="BA361" s="264"/>
      <c r="BB361" s="264"/>
      <c r="BC361" s="264"/>
      <c r="BD361" s="114"/>
    </row>
    <row r="362" spans="1:56" ht="16.5" customHeight="1" x14ac:dyDescent="0.25">
      <c r="A362" s="92"/>
      <c r="B362" s="18"/>
      <c r="C362" s="18"/>
      <c r="D362" s="61"/>
      <c r="E362" s="62" t="s">
        <v>281</v>
      </c>
      <c r="F362" s="733"/>
      <c r="G362" s="736">
        <v>4.2</v>
      </c>
      <c r="H362" s="19">
        <f t="shared" si="141"/>
        <v>2.1000000000000001E-2</v>
      </c>
      <c r="I362" s="13">
        <f t="shared" si="142"/>
        <v>2.1546000000000003</v>
      </c>
      <c r="J362" s="13">
        <f t="shared" si="143"/>
        <v>0.31919999999999998</v>
      </c>
      <c r="K362" s="14">
        <f>G362*P362/100</f>
        <v>20.454000000000001</v>
      </c>
      <c r="M362" s="15">
        <v>0.5</v>
      </c>
      <c r="N362" s="15">
        <v>51.3</v>
      </c>
      <c r="O362" s="691">
        <v>7.6</v>
      </c>
      <c r="P362" s="20">
        <v>487</v>
      </c>
    </row>
    <row r="363" spans="1:56" x14ac:dyDescent="0.25">
      <c r="A363" s="92"/>
      <c r="B363" s="36"/>
      <c r="C363" s="36"/>
      <c r="D363" s="36"/>
      <c r="E363" s="75" t="s">
        <v>21</v>
      </c>
      <c r="F363" s="981"/>
      <c r="G363" s="985"/>
      <c r="H363" s="22">
        <f>SUM(H356:H362)</f>
        <v>1.2345999999999999</v>
      </c>
      <c r="I363" s="22">
        <f t="shared" ref="I363:J363" si="144">SUM(I356:I362)</f>
        <v>5.6993</v>
      </c>
      <c r="J363" s="22">
        <f t="shared" si="144"/>
        <v>7.6667000000000005</v>
      </c>
      <c r="K363" s="22">
        <f t="shared" ref="K363" si="145">SUM(K356:K362)</f>
        <v>65.806000000000012</v>
      </c>
      <c r="M363" s="15"/>
      <c r="N363" s="15"/>
      <c r="O363" s="691"/>
      <c r="P363" s="15"/>
    </row>
    <row r="364" spans="1:56" s="41" customFormat="1" x14ac:dyDescent="0.25">
      <c r="A364" s="17"/>
      <c r="B364" s="39" t="s">
        <v>284</v>
      </c>
      <c r="C364" s="45" t="s">
        <v>55</v>
      </c>
      <c r="D364" s="40">
        <v>200</v>
      </c>
      <c r="E364" s="14" t="s">
        <v>39</v>
      </c>
      <c r="F364" s="980"/>
      <c r="G364" s="738">
        <v>120</v>
      </c>
      <c r="H364" s="13">
        <f>G364*M364/100</f>
        <v>0</v>
      </c>
      <c r="I364" s="13">
        <f>G364*N364/100</f>
        <v>0</v>
      </c>
      <c r="J364" s="13">
        <f>G364*O364/100</f>
        <v>0</v>
      </c>
      <c r="K364" s="14">
        <f>G364*P364/100</f>
        <v>0</v>
      </c>
      <c r="L364" s="1"/>
      <c r="M364" s="15"/>
      <c r="N364" s="15"/>
      <c r="O364" s="691"/>
      <c r="P364" s="15"/>
      <c r="Q364" s="380"/>
      <c r="R364" s="380"/>
      <c r="S364" s="380"/>
      <c r="T364" s="380"/>
      <c r="U364" s="380"/>
      <c r="V364" s="380"/>
      <c r="W364" s="380"/>
      <c r="X364" s="380"/>
      <c r="Y364" s="380"/>
      <c r="Z364" s="380"/>
      <c r="AA364" s="380"/>
      <c r="AB364" s="380"/>
      <c r="AC364" s="380"/>
      <c r="AD364" s="380"/>
      <c r="AE364" s="380"/>
      <c r="AF364" s="380"/>
      <c r="AG364" s="380"/>
      <c r="AH364" s="380"/>
      <c r="AI364" s="380"/>
      <c r="AJ364" s="380"/>
      <c r="AK364" s="380"/>
      <c r="AL364" s="380"/>
      <c r="AM364" s="380"/>
      <c r="AN364" s="380"/>
      <c r="AO364" s="380"/>
      <c r="AP364" s="380"/>
      <c r="AQ364" s="380"/>
      <c r="AR364" s="380"/>
      <c r="AS364" s="380"/>
      <c r="AT364" s="380"/>
      <c r="AU364" s="380"/>
      <c r="AV364" s="380"/>
      <c r="AW364" s="380"/>
      <c r="AX364" s="380"/>
      <c r="AY364" s="380"/>
      <c r="AZ364" s="380"/>
      <c r="BA364" s="380"/>
      <c r="BB364" s="380"/>
      <c r="BC364" s="380"/>
      <c r="BD364" s="815"/>
    </row>
    <row r="365" spans="1:56" s="41" customFormat="1" x14ac:dyDescent="0.25">
      <c r="A365" s="17"/>
      <c r="B365" s="17"/>
      <c r="C365" s="17"/>
      <c r="D365" s="17"/>
      <c r="E365" s="70" t="s">
        <v>56</v>
      </c>
      <c r="F365" s="759"/>
      <c r="G365" s="932">
        <v>80</v>
      </c>
      <c r="H365" s="13">
        <f>G365*M365/100</f>
        <v>0.48</v>
      </c>
      <c r="I365" s="13">
        <f>G365*N365/100</f>
        <v>0.08</v>
      </c>
      <c r="J365" s="13">
        <f>G365*O365/100</f>
        <v>12</v>
      </c>
      <c r="K365" s="14">
        <f>G365*P365/100</f>
        <v>51.2</v>
      </c>
      <c r="L365" s="1"/>
      <c r="M365" s="15">
        <v>0.6</v>
      </c>
      <c r="N365" s="15">
        <v>0.1</v>
      </c>
      <c r="O365" s="691">
        <v>15</v>
      </c>
      <c r="P365" s="20">
        <v>64</v>
      </c>
      <c r="Q365" s="380"/>
      <c r="R365" s="380"/>
      <c r="S365" s="380"/>
      <c r="T365" s="380"/>
      <c r="U365" s="380"/>
      <c r="V365" s="380"/>
      <c r="W365" s="380"/>
      <c r="X365" s="380"/>
      <c r="Y365" s="380"/>
      <c r="Z365" s="380"/>
      <c r="AA365" s="380"/>
      <c r="AB365" s="380"/>
      <c r="AC365" s="380"/>
      <c r="AD365" s="380"/>
      <c r="AE365" s="380"/>
      <c r="AF365" s="380"/>
      <c r="AG365" s="380"/>
      <c r="AH365" s="380"/>
      <c r="AI365" s="380"/>
      <c r="AJ365" s="380"/>
      <c r="AK365" s="380"/>
      <c r="AL365" s="380"/>
      <c r="AM365" s="380"/>
      <c r="AN365" s="380"/>
      <c r="AO365" s="380"/>
      <c r="AP365" s="380"/>
      <c r="AQ365" s="380"/>
      <c r="AR365" s="380"/>
      <c r="AS365" s="380"/>
      <c r="AT365" s="380"/>
      <c r="AU365" s="380"/>
      <c r="AV365" s="380"/>
      <c r="AW365" s="380"/>
      <c r="AX365" s="380"/>
      <c r="AY365" s="380"/>
      <c r="AZ365" s="380"/>
      <c r="BA365" s="380"/>
      <c r="BB365" s="380"/>
      <c r="BC365" s="380"/>
      <c r="BD365" s="815"/>
    </row>
    <row r="366" spans="1:56" s="41" customFormat="1" x14ac:dyDescent="0.25">
      <c r="A366" s="17"/>
      <c r="B366" s="17"/>
      <c r="C366" s="17"/>
      <c r="D366" s="17"/>
      <c r="E366" s="63" t="s">
        <v>21</v>
      </c>
      <c r="F366" s="980"/>
      <c r="G366" s="980"/>
      <c r="H366" s="43">
        <f>SUM(H364:H365)</f>
        <v>0.48</v>
      </c>
      <c r="I366" s="43">
        <f t="shared" ref="I366:K366" si="146">SUM(I364:I365)</f>
        <v>0.08</v>
      </c>
      <c r="J366" s="43">
        <f t="shared" si="146"/>
        <v>12</v>
      </c>
      <c r="K366" s="43">
        <f t="shared" si="146"/>
        <v>51.2</v>
      </c>
      <c r="L366" s="1"/>
      <c r="M366" s="15"/>
      <c r="N366" s="15"/>
      <c r="O366" s="691"/>
      <c r="P366" s="15"/>
      <c r="Q366" s="380"/>
      <c r="R366" s="380"/>
      <c r="S366" s="380"/>
      <c r="T366" s="380"/>
      <c r="U366" s="380"/>
      <c r="V366" s="380"/>
      <c r="W366" s="380"/>
      <c r="X366" s="380"/>
      <c r="Y366" s="380"/>
      <c r="Z366" s="380"/>
      <c r="AA366" s="380"/>
      <c r="AB366" s="380"/>
      <c r="AC366" s="380"/>
      <c r="AD366" s="380"/>
      <c r="AE366" s="380"/>
      <c r="AF366" s="380"/>
      <c r="AG366" s="380"/>
      <c r="AH366" s="380"/>
      <c r="AI366" s="380"/>
      <c r="AJ366" s="380"/>
      <c r="AK366" s="380"/>
      <c r="AL366" s="380"/>
      <c r="AM366" s="380"/>
      <c r="AN366" s="380"/>
      <c r="AO366" s="380"/>
      <c r="AP366" s="380"/>
      <c r="AQ366" s="380"/>
      <c r="AR366" s="380"/>
      <c r="AS366" s="380"/>
      <c r="AT366" s="380"/>
      <c r="AU366" s="380"/>
      <c r="AV366" s="380"/>
      <c r="AW366" s="380"/>
      <c r="AX366" s="380"/>
      <c r="AY366" s="380"/>
      <c r="AZ366" s="380"/>
      <c r="BA366" s="380"/>
      <c r="BB366" s="380"/>
      <c r="BC366" s="380"/>
      <c r="BD366" s="815"/>
    </row>
    <row r="367" spans="1:56" s="27" customFormat="1" x14ac:dyDescent="0.25">
      <c r="B367" s="72"/>
      <c r="C367" s="71"/>
      <c r="D367" s="72"/>
      <c r="E367" s="73" t="s">
        <v>100</v>
      </c>
      <c r="F367" s="334"/>
      <c r="G367" s="334"/>
      <c r="H367" s="74">
        <f>H330+H331+H342+H345+H355+H363+H366</f>
        <v>28.699400000000001</v>
      </c>
      <c r="I367" s="74">
        <f t="shared" ref="I367:K367" si="147">I330+I331+I342+I345+I355+I363+I366</f>
        <v>30.867980000000003</v>
      </c>
      <c r="J367" s="74">
        <f t="shared" si="147"/>
        <v>99.819900000000018</v>
      </c>
      <c r="K367" s="74">
        <f t="shared" si="147"/>
        <v>756.9430000000001</v>
      </c>
      <c r="O367" s="689"/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64"/>
      <c r="AG367" s="264"/>
      <c r="AH367" s="264"/>
      <c r="AI367" s="264"/>
      <c r="AJ367" s="264"/>
      <c r="AK367" s="264"/>
      <c r="AL367" s="264"/>
      <c r="AM367" s="264"/>
      <c r="AN367" s="264"/>
      <c r="AO367" s="264"/>
      <c r="AP367" s="264"/>
      <c r="AQ367" s="264"/>
      <c r="AR367" s="264"/>
      <c r="AS367" s="264"/>
      <c r="AT367" s="264"/>
      <c r="AU367" s="264"/>
      <c r="AV367" s="264"/>
      <c r="AW367" s="264"/>
      <c r="AX367" s="264"/>
      <c r="AY367" s="264"/>
      <c r="AZ367" s="264"/>
      <c r="BA367" s="264"/>
      <c r="BB367" s="264"/>
      <c r="BC367" s="264"/>
      <c r="BD367" s="701"/>
    </row>
    <row r="368" spans="1:56" s="27" customFormat="1" x14ac:dyDescent="0.25">
      <c r="A368" s="1236" t="s">
        <v>112</v>
      </c>
      <c r="B368" s="1237"/>
      <c r="C368" s="71"/>
      <c r="D368" s="72"/>
      <c r="E368" s="64"/>
      <c r="F368" s="981"/>
      <c r="G368" s="981"/>
      <c r="H368" s="74"/>
      <c r="I368" s="74"/>
      <c r="J368" s="74"/>
      <c r="K368" s="74"/>
      <c r="L368" s="1"/>
      <c r="O368" s="689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64"/>
      <c r="AG368" s="264"/>
      <c r="AH368" s="264"/>
      <c r="AI368" s="264"/>
      <c r="AJ368" s="264"/>
      <c r="AK368" s="264"/>
      <c r="AL368" s="264"/>
      <c r="AM368" s="264"/>
      <c r="AN368" s="264"/>
      <c r="AO368" s="264"/>
      <c r="AP368" s="264"/>
      <c r="AQ368" s="264"/>
      <c r="AR368" s="264"/>
      <c r="AS368" s="264"/>
      <c r="AT368" s="264"/>
      <c r="AU368" s="264"/>
      <c r="AV368" s="264"/>
      <c r="AW368" s="264"/>
      <c r="AX368" s="264"/>
      <c r="AY368" s="264"/>
      <c r="AZ368" s="264"/>
      <c r="BA368" s="264"/>
      <c r="BB368" s="264"/>
      <c r="BC368" s="264"/>
      <c r="BD368" s="701"/>
    </row>
    <row r="369" spans="2:16" ht="28.5" x14ac:dyDescent="0.25">
      <c r="B369" s="10" t="s">
        <v>286</v>
      </c>
      <c r="C369" s="150" t="s">
        <v>285</v>
      </c>
      <c r="D369" s="12">
        <v>85</v>
      </c>
      <c r="E369" s="109" t="s">
        <v>287</v>
      </c>
      <c r="F369" s="989"/>
      <c r="G369" s="756">
        <v>32</v>
      </c>
      <c r="H369" s="153">
        <f>G369*M369/100</f>
        <v>2.528</v>
      </c>
      <c r="I369" s="153">
        <f>G369*N369/100</f>
        <v>0.32</v>
      </c>
      <c r="J369" s="153">
        <f>G369*O369/100</f>
        <v>18.815999999999999</v>
      </c>
      <c r="K369" s="13">
        <f>G369*P369/100</f>
        <v>88.32</v>
      </c>
      <c r="M369" s="15">
        <v>7.9</v>
      </c>
      <c r="N369" s="15">
        <v>1</v>
      </c>
      <c r="O369" s="691">
        <v>58.8</v>
      </c>
      <c r="P369" s="15">
        <v>276</v>
      </c>
    </row>
    <row r="370" spans="2:16" ht="15.75" x14ac:dyDescent="0.25">
      <c r="D370" s="12"/>
      <c r="E370" s="109" t="s">
        <v>209</v>
      </c>
      <c r="F370" s="752">
        <f>G370*100/95</f>
        <v>21.05263157894737</v>
      </c>
      <c r="G370" s="738">
        <v>20</v>
      </c>
      <c r="H370" s="13">
        <f>G370*M370/100</f>
        <v>4.0599999999999996</v>
      </c>
      <c r="I370" s="13">
        <f>G370*N370/100</f>
        <v>0.54</v>
      </c>
      <c r="J370" s="13">
        <f>G370*O370/100</f>
        <v>0</v>
      </c>
      <c r="K370" s="14">
        <f>G370*P370/100</f>
        <v>21.2</v>
      </c>
      <c r="M370" s="15">
        <v>20.3</v>
      </c>
      <c r="N370" s="15">
        <v>2.7</v>
      </c>
      <c r="O370" s="691">
        <v>0</v>
      </c>
      <c r="P370" s="20">
        <v>106</v>
      </c>
    </row>
    <row r="371" spans="2:16" ht="15.75" x14ac:dyDescent="0.25">
      <c r="D371" s="12"/>
      <c r="E371" s="109" t="s">
        <v>80</v>
      </c>
      <c r="F371" s="989"/>
      <c r="G371" s="980">
        <v>0.1</v>
      </c>
    </row>
    <row r="372" spans="2:16" ht="15.75" x14ac:dyDescent="0.25">
      <c r="D372" s="12"/>
      <c r="E372" s="109" t="s">
        <v>288</v>
      </c>
      <c r="F372" s="989"/>
    </row>
    <row r="373" spans="2:16" ht="15.75" x14ac:dyDescent="0.25">
      <c r="D373" s="12"/>
      <c r="E373" s="109" t="s">
        <v>122</v>
      </c>
      <c r="F373" s="989"/>
      <c r="G373" s="980">
        <v>2</v>
      </c>
      <c r="H373" s="19">
        <f t="shared" ref="H373:H378" si="148">G373*M373/100</f>
        <v>0</v>
      </c>
      <c r="I373" s="13">
        <f t="shared" ref="I373:I378" si="149">G373*N373/100</f>
        <v>2</v>
      </c>
      <c r="J373" s="13">
        <f t="shared" ref="J373:J378" si="150">G373*O373/100</f>
        <v>0</v>
      </c>
      <c r="K373" s="14">
        <f>G373*P373/100</f>
        <v>17.68</v>
      </c>
      <c r="M373" s="15">
        <v>0</v>
      </c>
      <c r="N373" s="15">
        <v>100</v>
      </c>
      <c r="O373" s="691">
        <v>0</v>
      </c>
      <c r="P373" s="15">
        <v>884</v>
      </c>
    </row>
    <row r="374" spans="2:16" ht="15.75" x14ac:dyDescent="0.25">
      <c r="D374" s="12"/>
      <c r="E374" s="109" t="s">
        <v>290</v>
      </c>
      <c r="F374" s="989"/>
      <c r="G374" s="980">
        <v>20</v>
      </c>
      <c r="H374" s="19">
        <f t="shared" si="148"/>
        <v>0.76</v>
      </c>
      <c r="I374" s="13">
        <f t="shared" si="149"/>
        <v>0.72</v>
      </c>
      <c r="J374" s="13">
        <f t="shared" si="150"/>
        <v>0.76</v>
      </c>
      <c r="M374" s="18">
        <v>3.8</v>
      </c>
      <c r="N374" s="18">
        <v>3.6</v>
      </c>
      <c r="O374" s="61">
        <v>3.8</v>
      </c>
      <c r="P374" s="18">
        <v>63</v>
      </c>
    </row>
    <row r="375" spans="2:16" ht="15.75" x14ac:dyDescent="0.25">
      <c r="D375" s="12"/>
      <c r="E375" s="109" t="s">
        <v>110</v>
      </c>
      <c r="F375" s="738">
        <f>G375*100/80</f>
        <v>15</v>
      </c>
      <c r="G375" s="756">
        <v>12</v>
      </c>
      <c r="H375" s="13">
        <f t="shared" si="148"/>
        <v>8.3999999999999991E-2</v>
      </c>
      <c r="I375" s="13">
        <f t="shared" si="149"/>
        <v>1.2000000000000002E-2</v>
      </c>
      <c r="J375" s="13">
        <f t="shared" si="150"/>
        <v>0.252</v>
      </c>
      <c r="K375" s="13">
        <f>G375*P375/100</f>
        <v>1.32</v>
      </c>
      <c r="M375" s="15">
        <v>0.7</v>
      </c>
      <c r="N375" s="15">
        <v>0.1</v>
      </c>
      <c r="O375" s="691">
        <v>2.1</v>
      </c>
      <c r="P375" s="20">
        <v>11</v>
      </c>
    </row>
    <row r="376" spans="2:16" ht="15.75" x14ac:dyDescent="0.25">
      <c r="D376" s="12"/>
      <c r="E376" s="109" t="s">
        <v>75</v>
      </c>
      <c r="F376" s="984">
        <f>G376*100/85</f>
        <v>0.58823529411764708</v>
      </c>
      <c r="G376" s="980">
        <v>0.5</v>
      </c>
      <c r="H376" s="19">
        <f t="shared" si="148"/>
        <v>3.2000000000000001E-2</v>
      </c>
      <c r="I376" s="13">
        <f t="shared" si="149"/>
        <v>2.5000000000000001E-3</v>
      </c>
      <c r="J376" s="13">
        <f t="shared" si="150"/>
        <v>0.16550000000000001</v>
      </c>
      <c r="K376" s="14">
        <f>G376*P376/100</f>
        <v>0.8</v>
      </c>
      <c r="M376" s="15">
        <v>6.4</v>
      </c>
      <c r="N376" s="15">
        <v>0.5</v>
      </c>
      <c r="O376" s="691">
        <v>33.1</v>
      </c>
      <c r="P376" s="15">
        <v>160</v>
      </c>
    </row>
    <row r="377" spans="2:16" ht="15.75" x14ac:dyDescent="0.25">
      <c r="D377" s="12"/>
      <c r="E377" s="109" t="s">
        <v>291</v>
      </c>
      <c r="F377" s="989"/>
      <c r="G377" s="738">
        <v>10</v>
      </c>
      <c r="H377" s="13">
        <f t="shared" si="148"/>
        <v>2.42</v>
      </c>
      <c r="I377" s="13">
        <f t="shared" si="149"/>
        <v>2.4500000000000002</v>
      </c>
      <c r="J377" s="13">
        <f t="shared" si="150"/>
        <v>0.06</v>
      </c>
      <c r="K377" s="14">
        <f>G377*P377/100</f>
        <v>31.7</v>
      </c>
      <c r="M377" s="15">
        <v>24.2</v>
      </c>
      <c r="N377" s="15">
        <v>24.5</v>
      </c>
      <c r="O377" s="691">
        <v>0.6</v>
      </c>
      <c r="P377" s="20">
        <v>317</v>
      </c>
    </row>
    <row r="378" spans="2:16" ht="15.75" x14ac:dyDescent="0.25">
      <c r="D378" s="12"/>
      <c r="E378" s="109" t="s">
        <v>289</v>
      </c>
      <c r="F378" s="756">
        <f>G378*100/80</f>
        <v>3.75</v>
      </c>
      <c r="G378" s="756">
        <v>3</v>
      </c>
      <c r="H378" s="13">
        <f t="shared" si="148"/>
        <v>4.1999999999999996E-2</v>
      </c>
      <c r="I378" s="13">
        <f t="shared" si="149"/>
        <v>6.000000000000001E-3</v>
      </c>
      <c r="J378" s="13">
        <f t="shared" si="150"/>
        <v>8.3999999999999991E-2</v>
      </c>
      <c r="K378" s="13">
        <f>G378*P378/100</f>
        <v>0.48</v>
      </c>
      <c r="M378" s="18">
        <v>1.4</v>
      </c>
      <c r="N378" s="18">
        <v>0.2</v>
      </c>
      <c r="O378" s="61">
        <v>2.8</v>
      </c>
      <c r="P378" s="18">
        <v>16</v>
      </c>
    </row>
    <row r="379" spans="2:16" x14ac:dyDescent="0.25">
      <c r="E379" s="63" t="s">
        <v>21</v>
      </c>
      <c r="H379" s="69">
        <f>SUM(H369:H378)</f>
        <v>9.9259999999999984</v>
      </c>
      <c r="I379" s="69">
        <f t="shared" ref="I379:K379" si="151">SUM(I369:I378)</f>
        <v>6.0505000000000004</v>
      </c>
      <c r="J379" s="69">
        <f t="shared" si="151"/>
        <v>20.137499999999999</v>
      </c>
      <c r="K379" s="69">
        <f t="shared" si="151"/>
        <v>161.49999999999997</v>
      </c>
    </row>
    <row r="380" spans="2:16" x14ac:dyDescent="0.25">
      <c r="B380" s="39" t="s">
        <v>313</v>
      </c>
      <c r="C380" s="45" t="s">
        <v>311</v>
      </c>
      <c r="D380" s="46">
        <v>100</v>
      </c>
      <c r="E380" s="65" t="s">
        <v>143</v>
      </c>
      <c r="F380" s="980">
        <f>G380*100/80</f>
        <v>47.5</v>
      </c>
      <c r="G380" s="980">
        <v>38</v>
      </c>
      <c r="H380" s="19">
        <f t="shared" ref="H380:H387" si="152">G380*M380/100</f>
        <v>0.45600000000000002</v>
      </c>
      <c r="I380" s="13">
        <f t="shared" ref="I380:I387" si="153">G380*N380/100</f>
        <v>7.6000000000000012E-2</v>
      </c>
      <c r="J380" s="13">
        <f t="shared" ref="J380:J387" si="154">G380*O380/100</f>
        <v>2.66</v>
      </c>
      <c r="K380" s="13">
        <f t="shared" ref="K380:K387" si="155">G380*P380/100</f>
        <v>11.4</v>
      </c>
      <c r="M380" s="15">
        <v>1.2</v>
      </c>
      <c r="N380" s="15">
        <v>0.2</v>
      </c>
      <c r="O380" s="691">
        <v>7</v>
      </c>
      <c r="P380" s="15">
        <v>30</v>
      </c>
    </row>
    <row r="381" spans="2:16" x14ac:dyDescent="0.25">
      <c r="B381" s="133"/>
      <c r="C381" s="31"/>
      <c r="D381" s="143"/>
      <c r="E381" s="65" t="s">
        <v>16</v>
      </c>
      <c r="F381" s="980">
        <f>G381*100/80</f>
        <v>21.25</v>
      </c>
      <c r="G381" s="980">
        <v>17</v>
      </c>
      <c r="H381" s="19">
        <f t="shared" si="152"/>
        <v>0.13600000000000001</v>
      </c>
      <c r="I381" s="13">
        <f t="shared" si="153"/>
        <v>6.8000000000000005E-2</v>
      </c>
      <c r="J381" s="13">
        <f t="shared" si="154"/>
        <v>1.5810000000000002</v>
      </c>
      <c r="K381" s="13">
        <f t="shared" si="155"/>
        <v>6.63</v>
      </c>
      <c r="M381" s="15">
        <v>0.8</v>
      </c>
      <c r="N381" s="15">
        <v>0.4</v>
      </c>
      <c r="O381" s="691">
        <v>9.3000000000000007</v>
      </c>
      <c r="P381" s="15">
        <v>39</v>
      </c>
    </row>
    <row r="382" spans="2:16" x14ac:dyDescent="0.25">
      <c r="B382" s="60"/>
      <c r="C382" s="18"/>
      <c r="D382" s="61"/>
      <c r="E382" s="65" t="s">
        <v>25</v>
      </c>
      <c r="F382" s="999">
        <f>G382*100/88</f>
        <v>17.045454545454547</v>
      </c>
      <c r="G382" s="737">
        <v>15</v>
      </c>
      <c r="H382" s="19">
        <f t="shared" si="152"/>
        <v>4.4999999999999998E-2</v>
      </c>
      <c r="I382" s="13">
        <f t="shared" si="153"/>
        <v>4.4999999999999998E-2</v>
      </c>
      <c r="J382" s="13">
        <f t="shared" si="154"/>
        <v>1.9350000000000001</v>
      </c>
      <c r="K382" s="13">
        <f t="shared" si="155"/>
        <v>7.8</v>
      </c>
      <c r="M382" s="15">
        <v>0.3</v>
      </c>
      <c r="N382" s="15">
        <v>0.3</v>
      </c>
      <c r="O382" s="691">
        <v>12.9</v>
      </c>
      <c r="P382" s="20">
        <v>52</v>
      </c>
    </row>
    <row r="383" spans="2:16" x14ac:dyDescent="0.25">
      <c r="B383" s="60"/>
      <c r="C383" s="18"/>
      <c r="D383" s="61"/>
      <c r="E383" s="65" t="s">
        <v>110</v>
      </c>
      <c r="F383" s="981">
        <f>G383*100/80</f>
        <v>18.75</v>
      </c>
      <c r="G383" s="981">
        <v>15</v>
      </c>
      <c r="H383" s="19">
        <f t="shared" si="152"/>
        <v>0.105</v>
      </c>
      <c r="I383" s="13">
        <f t="shared" si="153"/>
        <v>1.4999999999999999E-2</v>
      </c>
      <c r="J383" s="13">
        <f t="shared" si="154"/>
        <v>0.315</v>
      </c>
      <c r="K383" s="13">
        <f t="shared" si="155"/>
        <v>1.65</v>
      </c>
      <c r="M383" s="15">
        <v>0.7</v>
      </c>
      <c r="N383" s="15">
        <v>0.1</v>
      </c>
      <c r="O383" s="691">
        <v>2.1</v>
      </c>
      <c r="P383" s="20">
        <v>11</v>
      </c>
    </row>
    <row r="384" spans="2:16" x14ac:dyDescent="0.25">
      <c r="B384" s="60"/>
      <c r="C384" s="18"/>
      <c r="D384" s="61"/>
      <c r="E384" s="65" t="s">
        <v>312</v>
      </c>
      <c r="F384" s="992">
        <f>G384*100/80</f>
        <v>12.5</v>
      </c>
      <c r="G384" s="980">
        <v>10</v>
      </c>
      <c r="H384" s="19">
        <f t="shared" si="152"/>
        <v>0.13</v>
      </c>
      <c r="I384" s="13">
        <f t="shared" si="153"/>
        <v>0.04</v>
      </c>
      <c r="J384" s="13">
        <f t="shared" si="154"/>
        <v>0.62</v>
      </c>
      <c r="K384" s="13">
        <f t="shared" si="155"/>
        <v>3</v>
      </c>
      <c r="M384" s="15">
        <v>1.3</v>
      </c>
      <c r="N384" s="15">
        <v>0.4</v>
      </c>
      <c r="O384" s="691">
        <v>6.2</v>
      </c>
      <c r="P384" s="20">
        <v>30</v>
      </c>
    </row>
    <row r="385" spans="1:56" x14ac:dyDescent="0.25">
      <c r="B385" s="60"/>
      <c r="C385" s="18"/>
      <c r="D385" s="61"/>
      <c r="E385" s="65" t="s">
        <v>73</v>
      </c>
      <c r="F385" s="756"/>
      <c r="G385" s="980">
        <v>5</v>
      </c>
      <c r="H385" s="19">
        <f t="shared" si="152"/>
        <v>0</v>
      </c>
      <c r="I385" s="13">
        <f t="shared" si="153"/>
        <v>5</v>
      </c>
      <c r="J385" s="13">
        <f t="shared" si="154"/>
        <v>0</v>
      </c>
      <c r="K385" s="13">
        <f t="shared" si="155"/>
        <v>44.2</v>
      </c>
      <c r="M385" s="15">
        <v>0</v>
      </c>
      <c r="N385" s="15">
        <v>100</v>
      </c>
      <c r="O385" s="691">
        <v>0</v>
      </c>
      <c r="P385" s="15">
        <v>884</v>
      </c>
    </row>
    <row r="386" spans="1:56" x14ac:dyDescent="0.25">
      <c r="A386" s="17"/>
      <c r="B386" s="48"/>
      <c r="C386" s="48"/>
      <c r="D386" s="49"/>
      <c r="E386" s="65" t="s">
        <v>36</v>
      </c>
      <c r="F386" s="738"/>
      <c r="G386" s="738">
        <v>1</v>
      </c>
      <c r="H386" s="19">
        <f t="shared" si="152"/>
        <v>0</v>
      </c>
      <c r="I386" s="13">
        <f t="shared" si="153"/>
        <v>0</v>
      </c>
      <c r="J386" s="13">
        <f t="shared" si="154"/>
        <v>0.99900000000000011</v>
      </c>
      <c r="K386" s="14">
        <f t="shared" si="155"/>
        <v>4.0599999999999996</v>
      </c>
      <c r="M386" s="15">
        <v>0</v>
      </c>
      <c r="N386" s="15">
        <v>0</v>
      </c>
      <c r="O386" s="691">
        <v>99.9</v>
      </c>
      <c r="P386" s="15">
        <v>406</v>
      </c>
    </row>
    <row r="387" spans="1:56" x14ac:dyDescent="0.25">
      <c r="B387" s="60"/>
      <c r="C387" s="18"/>
      <c r="D387" s="61"/>
      <c r="E387" s="62" t="s">
        <v>80</v>
      </c>
      <c r="F387" s="738"/>
      <c r="G387" s="738">
        <v>0.2</v>
      </c>
      <c r="H387" s="19">
        <f t="shared" si="152"/>
        <v>0</v>
      </c>
      <c r="I387" s="13">
        <f t="shared" si="153"/>
        <v>0</v>
      </c>
      <c r="J387" s="13">
        <f t="shared" si="154"/>
        <v>0</v>
      </c>
      <c r="K387" s="13">
        <f t="shared" si="155"/>
        <v>0</v>
      </c>
      <c r="M387" s="15"/>
      <c r="N387" s="15"/>
      <c r="O387" s="691"/>
      <c r="P387" s="15"/>
    </row>
    <row r="388" spans="1:56" x14ac:dyDescent="0.25">
      <c r="E388" s="64" t="s">
        <v>21</v>
      </c>
      <c r="F388" s="981"/>
      <c r="G388" s="981"/>
      <c r="H388" s="22">
        <f>SUM(H380:H387)</f>
        <v>0.87200000000000011</v>
      </c>
      <c r="I388" s="22">
        <f t="shared" ref="I388:K388" si="156">SUM(I380:I387)</f>
        <v>5.2439999999999998</v>
      </c>
      <c r="J388" s="22">
        <f t="shared" si="156"/>
        <v>8.1100000000000012</v>
      </c>
      <c r="K388" s="22">
        <f t="shared" si="156"/>
        <v>78.740000000000009</v>
      </c>
      <c r="M388" s="58"/>
      <c r="N388" s="58"/>
      <c r="O388" s="695"/>
      <c r="P388" s="58"/>
    </row>
    <row r="389" spans="1:56" x14ac:dyDescent="0.25">
      <c r="A389" s="44"/>
      <c r="B389" s="39" t="s">
        <v>292</v>
      </c>
      <c r="C389" s="45" t="s">
        <v>166</v>
      </c>
      <c r="D389" s="46">
        <v>200</v>
      </c>
      <c r="E389" s="65" t="s">
        <v>167</v>
      </c>
      <c r="F389" s="751">
        <f>G389*100/96</f>
        <v>15.625</v>
      </c>
      <c r="G389" s="756">
        <v>15</v>
      </c>
      <c r="H389" s="19">
        <f>G389*M389/100</f>
        <v>0.19500000000000001</v>
      </c>
      <c r="I389" s="13">
        <f>G389*N389/100</f>
        <v>0.255</v>
      </c>
      <c r="J389" s="13">
        <f>G389*O389/100</f>
        <v>2.0099999999999998</v>
      </c>
      <c r="K389" s="14">
        <f>G389*P389/100</f>
        <v>9.9</v>
      </c>
      <c r="M389" s="15">
        <v>1.3</v>
      </c>
      <c r="N389" s="15">
        <v>1.7</v>
      </c>
      <c r="O389" s="691">
        <v>13.4</v>
      </c>
      <c r="P389" s="20">
        <v>66</v>
      </c>
    </row>
    <row r="390" spans="1:56" x14ac:dyDescent="0.25">
      <c r="A390" s="17"/>
      <c r="B390" s="48"/>
      <c r="C390" s="48"/>
      <c r="D390" s="49"/>
      <c r="E390" s="65" t="s">
        <v>36</v>
      </c>
      <c r="F390" s="738"/>
      <c r="G390" s="738">
        <v>10</v>
      </c>
      <c r="H390" s="19">
        <f>G390*M390/100</f>
        <v>0</v>
      </c>
      <c r="I390" s="13">
        <f>G390*N390/100</f>
        <v>0</v>
      </c>
      <c r="J390" s="13">
        <f>G390*O390/100</f>
        <v>9.99</v>
      </c>
      <c r="K390" s="14">
        <f>G390*P390/100</f>
        <v>40.6</v>
      </c>
      <c r="M390" s="15">
        <v>0</v>
      </c>
      <c r="N390" s="15">
        <v>0</v>
      </c>
      <c r="O390" s="691">
        <v>99.9</v>
      </c>
      <c r="P390" s="15">
        <v>406</v>
      </c>
    </row>
    <row r="391" spans="1:56" x14ac:dyDescent="0.25">
      <c r="A391" s="17"/>
      <c r="B391" s="17"/>
      <c r="D391" s="44"/>
      <c r="E391" s="65" t="s">
        <v>18</v>
      </c>
      <c r="F391" s="738"/>
      <c r="G391" s="756">
        <v>180</v>
      </c>
      <c r="H391" s="19">
        <f>G391*M391/100</f>
        <v>0</v>
      </c>
      <c r="I391" s="13">
        <f>G391*N391/100</f>
        <v>0</v>
      </c>
      <c r="J391" s="13">
        <f>G391*O391/100</f>
        <v>0</v>
      </c>
      <c r="K391" s="14">
        <f>G391*P391/100</f>
        <v>0</v>
      </c>
      <c r="M391" s="15"/>
      <c r="N391" s="15"/>
      <c r="O391" s="691"/>
      <c r="P391" s="15"/>
    </row>
    <row r="392" spans="1:56" x14ac:dyDescent="0.25">
      <c r="A392" s="17"/>
      <c r="B392" s="28"/>
      <c r="C392" s="28"/>
      <c r="D392" s="28"/>
      <c r="E392" s="64" t="s">
        <v>21</v>
      </c>
      <c r="F392" s="982"/>
      <c r="G392" s="982"/>
      <c r="H392" s="43">
        <f>SUM(H389:H391)</f>
        <v>0.19500000000000001</v>
      </c>
      <c r="I392" s="43">
        <f t="shared" ref="I392:K392" si="157">SUM(I389:I391)</f>
        <v>0.255</v>
      </c>
      <c r="J392" s="43">
        <f t="shared" si="157"/>
        <v>12</v>
      </c>
      <c r="K392" s="43">
        <f t="shared" si="157"/>
        <v>50.5</v>
      </c>
      <c r="M392" s="15"/>
      <c r="N392" s="15"/>
      <c r="O392" s="691"/>
      <c r="P392" s="15"/>
    </row>
    <row r="393" spans="1:56" s="27" customFormat="1" x14ac:dyDescent="0.25">
      <c r="B393" s="72"/>
      <c r="C393" s="71"/>
      <c r="D393" s="72"/>
      <c r="E393" s="73" t="s">
        <v>115</v>
      </c>
      <c r="F393" s="334"/>
      <c r="G393" s="334"/>
      <c r="H393" s="74">
        <f>H379+H388+H392</f>
        <v>10.992999999999999</v>
      </c>
      <c r="I393" s="74">
        <f t="shared" ref="I393:K393" si="158">I379+I388+I392</f>
        <v>11.5495</v>
      </c>
      <c r="J393" s="74">
        <f t="shared" si="158"/>
        <v>40.247500000000002</v>
      </c>
      <c r="K393" s="74">
        <f t="shared" si="158"/>
        <v>290.74</v>
      </c>
      <c r="O393" s="689"/>
      <c r="Q393" s="264"/>
      <c r="R393" s="264"/>
      <c r="S393" s="264"/>
      <c r="T393" s="264"/>
      <c r="U393" s="264"/>
      <c r="V393" s="264"/>
      <c r="W393" s="264"/>
      <c r="X393" s="264"/>
      <c r="Y393" s="264"/>
      <c r="Z393" s="264"/>
      <c r="AA393" s="264"/>
      <c r="AB393" s="264"/>
      <c r="AC393" s="264"/>
      <c r="AD393" s="264"/>
      <c r="AE393" s="264"/>
      <c r="AF393" s="264"/>
      <c r="AG393" s="264"/>
      <c r="AH393" s="264"/>
      <c r="AI393" s="264"/>
      <c r="AJ393" s="264"/>
      <c r="AK393" s="264"/>
      <c r="AL393" s="264"/>
      <c r="AM393" s="264"/>
      <c r="AN393" s="264"/>
      <c r="AO393" s="264"/>
      <c r="AP393" s="264"/>
      <c r="AQ393" s="264"/>
      <c r="AR393" s="264"/>
      <c r="AS393" s="264"/>
      <c r="AT393" s="264"/>
      <c r="AU393" s="264"/>
      <c r="AV393" s="264"/>
      <c r="AW393" s="264"/>
      <c r="AX393" s="264"/>
      <c r="AY393" s="264"/>
      <c r="AZ393" s="264"/>
      <c r="BA393" s="264"/>
      <c r="BB393" s="264"/>
      <c r="BC393" s="264"/>
      <c r="BD393" s="701"/>
    </row>
    <row r="394" spans="1:56" s="27" customFormat="1" x14ac:dyDescent="0.25">
      <c r="A394" s="1236" t="s">
        <v>116</v>
      </c>
      <c r="B394" s="1237"/>
      <c r="C394" s="71"/>
      <c r="D394" s="72"/>
      <c r="E394" s="64"/>
      <c r="F394" s="981"/>
      <c r="G394" s="981"/>
      <c r="H394" s="74"/>
      <c r="I394" s="74"/>
      <c r="J394" s="74"/>
      <c r="K394" s="74"/>
      <c r="L394" s="1"/>
      <c r="O394" s="689"/>
      <c r="Q394" s="264"/>
      <c r="R394" s="264"/>
      <c r="S394" s="264"/>
      <c r="T394" s="264"/>
      <c r="U394" s="264"/>
      <c r="V394" s="264"/>
      <c r="W394" s="264"/>
      <c r="X394" s="264"/>
      <c r="Y394" s="264"/>
      <c r="Z394" s="264"/>
      <c r="AA394" s="264"/>
      <c r="AB394" s="264"/>
      <c r="AC394" s="264"/>
      <c r="AD394" s="264"/>
      <c r="AE394" s="264"/>
      <c r="AF394" s="264"/>
      <c r="AG394" s="264"/>
      <c r="AH394" s="264"/>
      <c r="AI394" s="264"/>
      <c r="AJ394" s="264"/>
      <c r="AK394" s="264"/>
      <c r="AL394" s="264"/>
      <c r="AM394" s="264"/>
      <c r="AN394" s="264"/>
      <c r="AO394" s="264"/>
      <c r="AP394" s="264"/>
      <c r="AQ394" s="264"/>
      <c r="AR394" s="264"/>
      <c r="AS394" s="264"/>
      <c r="AT394" s="264"/>
      <c r="AU394" s="264"/>
      <c r="AV394" s="264"/>
      <c r="AW394" s="264"/>
      <c r="AX394" s="264"/>
      <c r="AY394" s="264"/>
      <c r="AZ394" s="264"/>
      <c r="BA394" s="264"/>
      <c r="BB394" s="264"/>
      <c r="BC394" s="264"/>
      <c r="BD394" s="701"/>
    </row>
    <row r="395" spans="1:56" ht="15" customHeight="1" x14ac:dyDescent="0.25">
      <c r="B395" s="10" t="s">
        <v>296</v>
      </c>
      <c r="C395" s="1244" t="s">
        <v>293</v>
      </c>
      <c r="D395" s="12" t="s">
        <v>295</v>
      </c>
      <c r="E395" s="109" t="s">
        <v>84</v>
      </c>
      <c r="F395" s="990">
        <f>G395*100/75</f>
        <v>217.33333333333334</v>
      </c>
      <c r="G395" s="736">
        <v>163</v>
      </c>
      <c r="H395" s="19">
        <f t="shared" ref="H395:H400" si="159">G395*M395/100</f>
        <v>3.097</v>
      </c>
      <c r="I395" s="13">
        <f t="shared" ref="I395:I400" si="160">G395*N395/100</f>
        <v>0.48899999999999999</v>
      </c>
      <c r="J395" s="13">
        <f t="shared" ref="J395:J400" si="161">G395*O395/100</f>
        <v>29.829000000000001</v>
      </c>
      <c r="K395" s="14">
        <f t="shared" ref="K395:K400" si="162">G395*P395/100</f>
        <v>133.66</v>
      </c>
      <c r="M395" s="15">
        <v>1.9</v>
      </c>
      <c r="N395" s="15">
        <v>0.3</v>
      </c>
      <c r="O395" s="691">
        <v>18.3</v>
      </c>
      <c r="P395" s="15">
        <v>82</v>
      </c>
    </row>
    <row r="396" spans="1:56" ht="15.75" x14ac:dyDescent="0.25">
      <c r="C396" s="1261"/>
      <c r="D396" s="12"/>
      <c r="E396" s="109" t="s">
        <v>294</v>
      </c>
      <c r="F396" s="740"/>
      <c r="G396" s="736">
        <v>16</v>
      </c>
      <c r="H396" s="19">
        <f t="shared" si="159"/>
        <v>1.536</v>
      </c>
      <c r="I396" s="13">
        <f t="shared" si="160"/>
        <v>0.25600000000000001</v>
      </c>
      <c r="J396" s="13">
        <f t="shared" si="161"/>
        <v>12.112</v>
      </c>
      <c r="K396" s="14">
        <f t="shared" si="162"/>
        <v>56.48</v>
      </c>
      <c r="M396" s="15">
        <v>9.6</v>
      </c>
      <c r="N396" s="15">
        <v>1.6</v>
      </c>
      <c r="O396" s="691">
        <v>75.7</v>
      </c>
      <c r="P396" s="15">
        <v>353</v>
      </c>
    </row>
    <row r="397" spans="1:56" ht="15.75" x14ac:dyDescent="0.25">
      <c r="C397" s="1245"/>
      <c r="D397" s="12"/>
      <c r="E397" s="109" t="s">
        <v>120</v>
      </c>
      <c r="F397" s="753"/>
      <c r="G397" s="736">
        <v>10</v>
      </c>
      <c r="H397" s="19">
        <f t="shared" si="159"/>
        <v>1.26</v>
      </c>
      <c r="I397" s="13">
        <f t="shared" si="160"/>
        <v>0.99</v>
      </c>
      <c r="J397" s="13">
        <f t="shared" si="161"/>
        <v>0.08</v>
      </c>
      <c r="K397" s="14">
        <f t="shared" si="162"/>
        <v>14.2</v>
      </c>
      <c r="M397" s="15">
        <v>12.6</v>
      </c>
      <c r="N397" s="15">
        <v>9.9</v>
      </c>
      <c r="O397" s="691">
        <v>0.8</v>
      </c>
      <c r="P397" s="15">
        <v>142</v>
      </c>
    </row>
    <row r="398" spans="1:56" ht="15.75" x14ac:dyDescent="0.25">
      <c r="D398" s="12"/>
      <c r="E398" s="109" t="s">
        <v>80</v>
      </c>
      <c r="F398" s="740"/>
      <c r="G398" s="736">
        <v>0.4</v>
      </c>
      <c r="H398" s="19">
        <f t="shared" si="159"/>
        <v>0</v>
      </c>
      <c r="I398" s="13">
        <f t="shared" si="160"/>
        <v>0</v>
      </c>
      <c r="J398" s="13">
        <f t="shared" si="161"/>
        <v>0</v>
      </c>
      <c r="K398" s="14">
        <f t="shared" si="162"/>
        <v>0</v>
      </c>
      <c r="M398" s="15"/>
      <c r="N398" s="15"/>
      <c r="O398" s="691"/>
      <c r="P398" s="15"/>
    </row>
    <row r="399" spans="1:56" ht="15.75" x14ac:dyDescent="0.25">
      <c r="D399" s="12"/>
      <c r="E399" s="109" t="s">
        <v>122</v>
      </c>
      <c r="F399" s="736"/>
      <c r="G399" s="982">
        <v>9</v>
      </c>
      <c r="H399" s="13">
        <f t="shared" si="159"/>
        <v>0</v>
      </c>
      <c r="I399" s="13">
        <f t="shared" si="160"/>
        <v>9</v>
      </c>
      <c r="J399" s="13">
        <f t="shared" si="161"/>
        <v>0</v>
      </c>
      <c r="K399" s="14">
        <f t="shared" si="162"/>
        <v>79.56</v>
      </c>
      <c r="M399" s="15">
        <v>0</v>
      </c>
      <c r="N399" s="15">
        <v>100</v>
      </c>
      <c r="O399" s="691">
        <v>0</v>
      </c>
      <c r="P399" s="15">
        <v>884</v>
      </c>
    </row>
    <row r="400" spans="1:56" ht="15.75" x14ac:dyDescent="0.25">
      <c r="D400" s="12"/>
      <c r="E400" s="109" t="s">
        <v>32</v>
      </c>
      <c r="F400" s="736"/>
      <c r="G400" s="980">
        <v>20</v>
      </c>
      <c r="H400" s="13">
        <f t="shared" si="159"/>
        <v>0.52</v>
      </c>
      <c r="I400" s="13">
        <f t="shared" si="160"/>
        <v>5</v>
      </c>
      <c r="J400" s="13">
        <f t="shared" si="161"/>
        <v>0.54</v>
      </c>
      <c r="K400" s="14">
        <f t="shared" si="162"/>
        <v>49.6</v>
      </c>
      <c r="M400" s="15">
        <v>2.6</v>
      </c>
      <c r="N400" s="15">
        <v>25</v>
      </c>
      <c r="O400" s="691">
        <v>2.7</v>
      </c>
      <c r="P400" s="15">
        <v>248</v>
      </c>
    </row>
    <row r="401" spans="1:56" x14ac:dyDescent="0.25">
      <c r="E401" s="64" t="s">
        <v>21</v>
      </c>
      <c r="F401" s="982"/>
      <c r="G401" s="982"/>
      <c r="H401" s="22">
        <f>SUM(H395:H400)</f>
        <v>6.4130000000000003</v>
      </c>
      <c r="I401" s="22">
        <f t="shared" ref="I401:K401" si="163">SUM(I395:I400)</f>
        <v>15.734999999999999</v>
      </c>
      <c r="J401" s="22">
        <f t="shared" si="163"/>
        <v>42.561</v>
      </c>
      <c r="K401" s="22">
        <f t="shared" si="163"/>
        <v>333.5</v>
      </c>
    </row>
    <row r="402" spans="1:56" ht="15.75" customHeight="1" x14ac:dyDescent="0.25">
      <c r="B402" s="10" t="s">
        <v>297</v>
      </c>
      <c r="C402" s="1238" t="s">
        <v>45</v>
      </c>
      <c r="D402" s="12" t="s">
        <v>99</v>
      </c>
      <c r="E402" s="70" t="s">
        <v>111</v>
      </c>
      <c r="F402" s="759">
        <f>G402*100/65</f>
        <v>7.6923076923076925</v>
      </c>
      <c r="G402" s="932">
        <v>5</v>
      </c>
      <c r="H402" s="13">
        <f>G402*M402/100</f>
        <v>2.5000000000000001E-2</v>
      </c>
      <c r="I402" s="13">
        <f>G402*N402/100</f>
        <v>5.5E-2</v>
      </c>
      <c r="J402" s="13">
        <f>G402*O402/100</f>
        <v>0.27500000000000002</v>
      </c>
      <c r="K402" s="14">
        <f>G402*P402/100</f>
        <v>1.6</v>
      </c>
      <c r="M402" s="15">
        <v>0.5</v>
      </c>
      <c r="N402" s="15">
        <v>1.1000000000000001</v>
      </c>
      <c r="O402" s="691">
        <v>5.5</v>
      </c>
      <c r="P402" s="20">
        <v>32</v>
      </c>
    </row>
    <row r="403" spans="1:56" x14ac:dyDescent="0.25">
      <c r="C403" s="1239"/>
      <c r="D403" s="12"/>
      <c r="E403" s="62" t="s">
        <v>47</v>
      </c>
      <c r="F403" s="738"/>
      <c r="G403" s="756">
        <v>5</v>
      </c>
      <c r="H403" s="57">
        <f>G403*M403/100</f>
        <v>1.4999999999999999E-2</v>
      </c>
      <c r="I403" s="14">
        <f>G403*N403/100</f>
        <v>0</v>
      </c>
      <c r="J403" s="14">
        <f>G403*O403/100</f>
        <v>4.0999999999999996</v>
      </c>
      <c r="K403" s="14">
        <f>G403*P403/100</f>
        <v>16.7</v>
      </c>
      <c r="M403" s="18">
        <v>0.3</v>
      </c>
      <c r="N403" s="18">
        <v>0</v>
      </c>
      <c r="O403" s="61">
        <v>82</v>
      </c>
      <c r="P403" s="18">
        <v>334</v>
      </c>
    </row>
    <row r="404" spans="1:56" x14ac:dyDescent="0.25">
      <c r="C404" s="1240"/>
      <c r="D404" s="12"/>
      <c r="E404" s="62" t="s">
        <v>39</v>
      </c>
      <c r="F404" s="738"/>
      <c r="G404" s="738">
        <v>195</v>
      </c>
      <c r="H404" s="13">
        <f>G404*M404/100</f>
        <v>0</v>
      </c>
      <c r="I404" s="13">
        <f>G404*N404/100</f>
        <v>0</v>
      </c>
      <c r="J404" s="13">
        <f>G404*O404/100</f>
        <v>0</v>
      </c>
      <c r="K404" s="14">
        <f>G404*P404/100</f>
        <v>0</v>
      </c>
      <c r="M404" s="15"/>
      <c r="N404" s="15"/>
      <c r="O404" s="691"/>
      <c r="P404" s="15"/>
    </row>
    <row r="405" spans="1:56" x14ac:dyDescent="0.25">
      <c r="E405" s="64" t="s">
        <v>21</v>
      </c>
      <c r="F405" s="982"/>
      <c r="G405" s="982"/>
      <c r="H405" s="22">
        <f>SUM(H402:H404)</f>
        <v>0.04</v>
      </c>
      <c r="I405" s="22">
        <f t="shared" ref="I405:K405" si="164">SUM(I402:I404)</f>
        <v>5.5E-2</v>
      </c>
      <c r="J405" s="22">
        <f t="shared" si="164"/>
        <v>4.375</v>
      </c>
      <c r="K405" s="22">
        <f t="shared" si="164"/>
        <v>18.3</v>
      </c>
    </row>
    <row r="406" spans="1:56" s="152" customFormat="1" ht="24" customHeight="1" x14ac:dyDescent="0.25">
      <c r="A406" s="17"/>
      <c r="B406" s="39" t="s">
        <v>303</v>
      </c>
      <c r="C406" s="1267" t="s">
        <v>300</v>
      </c>
      <c r="D406" s="151">
        <v>100</v>
      </c>
      <c r="E406" s="109" t="s">
        <v>189</v>
      </c>
      <c r="F406" s="738">
        <f>G406*100/80</f>
        <v>81.25</v>
      </c>
      <c r="G406" s="738">
        <v>65</v>
      </c>
      <c r="H406" s="13">
        <f>G406*M406/100</f>
        <v>1.105</v>
      </c>
      <c r="I406" s="13">
        <f>G406*N406/100</f>
        <v>0.19500000000000001</v>
      </c>
      <c r="J406" s="13">
        <f>G406*O406/100</f>
        <v>7.41</v>
      </c>
      <c r="K406" s="14">
        <f>G406*P406/100</f>
        <v>33.15</v>
      </c>
      <c r="L406" s="1"/>
      <c r="M406" s="15">
        <v>1.7</v>
      </c>
      <c r="N406" s="15">
        <v>0.3</v>
      </c>
      <c r="O406" s="691">
        <v>11.4</v>
      </c>
      <c r="P406" s="20">
        <v>51</v>
      </c>
      <c r="Q406" s="385"/>
      <c r="R406" s="385"/>
      <c r="S406" s="385"/>
      <c r="T406" s="385"/>
      <c r="U406" s="385"/>
      <c r="V406" s="385"/>
      <c r="W406" s="385"/>
      <c r="X406" s="385"/>
      <c r="Y406" s="385"/>
      <c r="Z406" s="385"/>
      <c r="AA406" s="385"/>
      <c r="AB406" s="385"/>
      <c r="AC406" s="385"/>
      <c r="AD406" s="385"/>
      <c r="AE406" s="385"/>
      <c r="AF406" s="385"/>
      <c r="AG406" s="385"/>
      <c r="AH406" s="385"/>
      <c r="AI406" s="385"/>
      <c r="AJ406" s="385"/>
      <c r="AK406" s="385"/>
      <c r="AL406" s="385"/>
      <c r="AM406" s="385"/>
      <c r="AN406" s="385"/>
      <c r="AO406" s="385"/>
      <c r="AP406" s="385"/>
      <c r="AQ406" s="385"/>
      <c r="AR406" s="385"/>
      <c r="AS406" s="385"/>
      <c r="AT406" s="385"/>
      <c r="AU406" s="385"/>
      <c r="AV406" s="385"/>
      <c r="AW406" s="385"/>
      <c r="AX406" s="385"/>
      <c r="AY406" s="385"/>
      <c r="AZ406" s="385"/>
      <c r="BA406" s="385"/>
      <c r="BB406" s="385"/>
      <c r="BC406" s="385"/>
      <c r="BD406" s="813"/>
    </row>
    <row r="407" spans="1:56" s="152" customFormat="1" ht="19.5" customHeight="1" x14ac:dyDescent="0.25">
      <c r="A407" s="17"/>
      <c r="B407" s="17"/>
      <c r="C407" s="1268"/>
      <c r="D407" s="44"/>
      <c r="E407" s="109" t="s">
        <v>298</v>
      </c>
      <c r="F407" s="983">
        <f>G407*100/70</f>
        <v>32.857142857142854</v>
      </c>
      <c r="G407" s="980">
        <v>23</v>
      </c>
      <c r="H407" s="13">
        <f>G407*M407/100</f>
        <v>1.3570000000000002</v>
      </c>
      <c r="I407" s="13">
        <f>G407*N407/100</f>
        <v>0.18400000000000002</v>
      </c>
      <c r="J407" s="13">
        <f>G407*O407/100</f>
        <v>3.2890000000000001</v>
      </c>
      <c r="K407" s="14">
        <f>G407*P407/100</f>
        <v>17.25</v>
      </c>
      <c r="L407" s="1"/>
      <c r="M407" s="15">
        <v>5.9</v>
      </c>
      <c r="N407" s="15">
        <v>0.8</v>
      </c>
      <c r="O407" s="691">
        <v>14.3</v>
      </c>
      <c r="P407" s="15">
        <v>75</v>
      </c>
      <c r="Q407" s="385"/>
      <c r="R407" s="385"/>
      <c r="S407" s="385"/>
      <c r="T407" s="385"/>
      <c r="U407" s="385"/>
      <c r="V407" s="385"/>
      <c r="W407" s="385"/>
      <c r="X407" s="385"/>
      <c r="Y407" s="385"/>
      <c r="Z407" s="385"/>
      <c r="AA407" s="385"/>
      <c r="AB407" s="385"/>
      <c r="AC407" s="385"/>
      <c r="AD407" s="385"/>
      <c r="AE407" s="385"/>
      <c r="AF407" s="385"/>
      <c r="AG407" s="385"/>
      <c r="AH407" s="385"/>
      <c r="AI407" s="385"/>
      <c r="AJ407" s="385"/>
      <c r="AK407" s="385"/>
      <c r="AL407" s="385"/>
      <c r="AM407" s="385"/>
      <c r="AN407" s="385"/>
      <c r="AO407" s="385"/>
      <c r="AP407" s="385"/>
      <c r="AQ407" s="385"/>
      <c r="AR407" s="385"/>
      <c r="AS407" s="385"/>
      <c r="AT407" s="385"/>
      <c r="AU407" s="385"/>
      <c r="AV407" s="385"/>
      <c r="AW407" s="385"/>
      <c r="AX407" s="385"/>
      <c r="AY407" s="385"/>
      <c r="AZ407" s="385"/>
      <c r="BA407" s="385"/>
      <c r="BB407" s="385"/>
      <c r="BC407" s="385"/>
      <c r="BD407" s="813"/>
    </row>
    <row r="408" spans="1:56" s="152" customFormat="1" ht="25.5" customHeight="1" x14ac:dyDescent="0.25">
      <c r="A408" s="17"/>
      <c r="B408" s="17"/>
      <c r="C408" s="1269"/>
      <c r="D408" s="44"/>
      <c r="E408" s="109" t="s">
        <v>158</v>
      </c>
      <c r="F408" s="731"/>
      <c r="G408" s="980">
        <v>6</v>
      </c>
      <c r="H408" s="13">
        <f>G408*M408/100</f>
        <v>0.15600000000000003</v>
      </c>
      <c r="I408" s="13">
        <f>G408*N408/100</f>
        <v>1.5</v>
      </c>
      <c r="J408" s="13">
        <f>G408*O408/100</f>
        <v>0.16200000000000003</v>
      </c>
      <c r="K408" s="13">
        <f>G408*P408/100</f>
        <v>14.88</v>
      </c>
      <c r="L408" s="1"/>
      <c r="M408" s="15">
        <v>2.6</v>
      </c>
      <c r="N408" s="15">
        <v>25</v>
      </c>
      <c r="O408" s="691">
        <v>2.7</v>
      </c>
      <c r="P408" s="15">
        <v>248</v>
      </c>
      <c r="Q408" s="385"/>
      <c r="R408" s="385"/>
      <c r="S408" s="385"/>
      <c r="T408" s="385"/>
      <c r="U408" s="385"/>
      <c r="V408" s="385"/>
      <c r="W408" s="385"/>
      <c r="X408" s="385"/>
      <c r="Y408" s="385"/>
      <c r="Z408" s="385"/>
      <c r="AA408" s="385"/>
      <c r="AB408" s="385"/>
      <c r="AC408" s="385"/>
      <c r="AD408" s="385"/>
      <c r="AE408" s="385"/>
      <c r="AF408" s="385"/>
      <c r="AG408" s="385"/>
      <c r="AH408" s="385"/>
      <c r="AI408" s="385"/>
      <c r="AJ408" s="385"/>
      <c r="AK408" s="385"/>
      <c r="AL408" s="385"/>
      <c r="AM408" s="385"/>
      <c r="AN408" s="385"/>
      <c r="AO408" s="385"/>
      <c r="AP408" s="385"/>
      <c r="AQ408" s="385"/>
      <c r="AR408" s="385"/>
      <c r="AS408" s="385"/>
      <c r="AT408" s="385"/>
      <c r="AU408" s="385"/>
      <c r="AV408" s="385"/>
      <c r="AW408" s="385"/>
      <c r="AX408" s="385"/>
      <c r="AY408" s="385"/>
      <c r="AZ408" s="385"/>
      <c r="BA408" s="385"/>
      <c r="BB408" s="385"/>
      <c r="BC408" s="385"/>
      <c r="BD408" s="813"/>
    </row>
    <row r="409" spans="1:56" s="152" customFormat="1" ht="18" customHeight="1" x14ac:dyDescent="0.25">
      <c r="A409" s="17"/>
      <c r="B409" s="17"/>
      <c r="C409" s="17"/>
      <c r="D409" s="44"/>
      <c r="E409" s="109" t="s">
        <v>299</v>
      </c>
      <c r="F409" s="731"/>
      <c r="G409" s="738">
        <v>6</v>
      </c>
      <c r="H409" s="13">
        <f>G409*M409/100</f>
        <v>0.03</v>
      </c>
      <c r="I409" s="13">
        <f>G409*N409/100</f>
        <v>3.0779999999999994</v>
      </c>
      <c r="J409" s="13">
        <f>G409*O409/100</f>
        <v>0.45599999999999996</v>
      </c>
      <c r="K409" s="14">
        <f>G409*P409/100</f>
        <v>29.22</v>
      </c>
      <c r="L409" s="1"/>
      <c r="M409" s="15">
        <v>0.5</v>
      </c>
      <c r="N409" s="15">
        <v>51.3</v>
      </c>
      <c r="O409" s="691">
        <v>7.6</v>
      </c>
      <c r="P409" s="20">
        <v>487</v>
      </c>
      <c r="Q409" s="385"/>
      <c r="R409" s="385"/>
      <c r="S409" s="385"/>
      <c r="T409" s="385"/>
      <c r="U409" s="385"/>
      <c r="V409" s="385"/>
      <c r="W409" s="385"/>
      <c r="X409" s="385"/>
      <c r="Y409" s="385"/>
      <c r="Z409" s="385"/>
      <c r="AA409" s="385"/>
      <c r="AB409" s="385"/>
      <c r="AC409" s="385"/>
      <c r="AD409" s="385"/>
      <c r="AE409" s="385"/>
      <c r="AF409" s="385"/>
      <c r="AG409" s="385"/>
      <c r="AH409" s="385"/>
      <c r="AI409" s="385"/>
      <c r="AJ409" s="385"/>
      <c r="AK409" s="385"/>
      <c r="AL409" s="385"/>
      <c r="AM409" s="385"/>
      <c r="AN409" s="385"/>
      <c r="AO409" s="385"/>
      <c r="AP409" s="385"/>
      <c r="AQ409" s="385"/>
      <c r="AR409" s="385"/>
      <c r="AS409" s="385"/>
      <c r="AT409" s="385"/>
      <c r="AU409" s="385"/>
      <c r="AV409" s="385"/>
      <c r="AW409" s="385"/>
      <c r="AX409" s="385"/>
      <c r="AY409" s="385"/>
      <c r="AZ409" s="385"/>
      <c r="BA409" s="385"/>
      <c r="BB409" s="385"/>
      <c r="BC409" s="385"/>
      <c r="BD409" s="813"/>
    </row>
    <row r="410" spans="1:56" s="152" customFormat="1" ht="21" customHeight="1" x14ac:dyDescent="0.25">
      <c r="A410" s="17"/>
      <c r="B410" s="17"/>
      <c r="C410" s="17"/>
      <c r="D410" s="44"/>
      <c r="E410" s="109" t="s">
        <v>75</v>
      </c>
      <c r="F410" s="984">
        <f>G410*100/85</f>
        <v>0.58823529411764708</v>
      </c>
      <c r="G410" s="980">
        <v>0.5</v>
      </c>
      <c r="H410" s="13">
        <f>G410*M410/100</f>
        <v>3.2000000000000001E-2</v>
      </c>
      <c r="I410" s="13">
        <f>G410*N410/100</f>
        <v>2.5000000000000001E-3</v>
      </c>
      <c r="J410" s="13">
        <f>G410*O410/100</f>
        <v>0.16550000000000001</v>
      </c>
      <c r="K410" s="14">
        <f>G410*P410/100</f>
        <v>0.8</v>
      </c>
      <c r="L410" s="1"/>
      <c r="M410" s="15">
        <v>6.4</v>
      </c>
      <c r="N410" s="15">
        <v>0.5</v>
      </c>
      <c r="O410" s="691">
        <v>33.1</v>
      </c>
      <c r="P410" s="15">
        <v>160</v>
      </c>
      <c r="Q410" s="385"/>
      <c r="R410" s="385"/>
      <c r="S410" s="385"/>
      <c r="T410" s="385"/>
      <c r="U410" s="385"/>
      <c r="V410" s="385"/>
      <c r="W410" s="385"/>
      <c r="X410" s="385"/>
      <c r="Y410" s="385"/>
      <c r="Z410" s="385"/>
      <c r="AA410" s="385"/>
      <c r="AB410" s="385"/>
      <c r="AC410" s="385"/>
      <c r="AD410" s="385"/>
      <c r="AE410" s="385"/>
      <c r="AF410" s="385"/>
      <c r="AG410" s="385"/>
      <c r="AH410" s="385"/>
      <c r="AI410" s="385"/>
      <c r="AJ410" s="385"/>
      <c r="AK410" s="385"/>
      <c r="AL410" s="385"/>
      <c r="AM410" s="385"/>
      <c r="AN410" s="385"/>
      <c r="AO410" s="385"/>
      <c r="AP410" s="385"/>
      <c r="AQ410" s="385"/>
      <c r="AR410" s="385"/>
      <c r="AS410" s="385"/>
      <c r="AT410" s="385"/>
      <c r="AU410" s="385"/>
      <c r="AV410" s="385"/>
      <c r="AW410" s="385"/>
      <c r="AX410" s="385"/>
      <c r="AY410" s="385"/>
      <c r="AZ410" s="385"/>
      <c r="BA410" s="385"/>
      <c r="BB410" s="385"/>
      <c r="BC410" s="385"/>
      <c r="BD410" s="813"/>
    </row>
    <row r="411" spans="1:56" s="152" customFormat="1" ht="18.75" customHeight="1" x14ac:dyDescent="0.25">
      <c r="A411" s="17"/>
      <c r="B411" s="17"/>
      <c r="C411" s="17"/>
      <c r="D411" s="17"/>
      <c r="E411" s="63" t="s">
        <v>21</v>
      </c>
      <c r="F411" s="980"/>
      <c r="G411" s="980"/>
      <c r="H411" s="43">
        <f>SUM(H406:H410)</f>
        <v>2.68</v>
      </c>
      <c r="I411" s="43">
        <f t="shared" ref="I411:K411" si="165">SUM(I406:I410)</f>
        <v>4.9594999999999994</v>
      </c>
      <c r="J411" s="43">
        <f t="shared" si="165"/>
        <v>11.4825</v>
      </c>
      <c r="K411" s="43">
        <f t="shared" si="165"/>
        <v>95.3</v>
      </c>
      <c r="L411" s="807"/>
      <c r="O411" s="946"/>
      <c r="Q411" s="385"/>
      <c r="R411" s="385"/>
      <c r="S411" s="385"/>
      <c r="T411" s="385"/>
      <c r="U411" s="385"/>
      <c r="V411" s="385"/>
      <c r="W411" s="385"/>
      <c r="X411" s="385"/>
      <c r="Y411" s="385"/>
      <c r="Z411" s="385"/>
      <c r="AA411" s="385"/>
      <c r="AB411" s="385"/>
      <c r="AC411" s="385"/>
      <c r="AD411" s="385"/>
      <c r="AE411" s="385"/>
      <c r="AF411" s="385"/>
      <c r="AG411" s="385"/>
      <c r="AH411" s="385"/>
      <c r="AI411" s="385"/>
      <c r="AJ411" s="385"/>
      <c r="AK411" s="385"/>
      <c r="AL411" s="385"/>
      <c r="AM411" s="385"/>
      <c r="AN411" s="385"/>
      <c r="AO411" s="385"/>
      <c r="AP411" s="385"/>
      <c r="AQ411" s="385"/>
      <c r="AR411" s="385"/>
      <c r="AS411" s="385"/>
      <c r="AT411" s="385"/>
      <c r="AU411" s="385"/>
      <c r="AV411" s="385"/>
      <c r="AW411" s="385"/>
      <c r="AX411" s="385"/>
      <c r="AY411" s="385"/>
      <c r="AZ411" s="385"/>
      <c r="BA411" s="385"/>
      <c r="BB411" s="385"/>
      <c r="BC411" s="385"/>
      <c r="BD411" s="813"/>
    </row>
    <row r="412" spans="1:56" s="27" customFormat="1" x14ac:dyDescent="0.25">
      <c r="B412" s="72"/>
      <c r="C412" s="71"/>
      <c r="D412" s="72"/>
      <c r="E412" s="73" t="s">
        <v>125</v>
      </c>
      <c r="F412" s="334"/>
      <c r="G412" s="334"/>
      <c r="H412" s="74">
        <f>H401+H405+H411</f>
        <v>9.1330000000000009</v>
      </c>
      <c r="I412" s="74">
        <f t="shared" ref="I412:K412" si="166">I401+I405+I411</f>
        <v>20.749499999999998</v>
      </c>
      <c r="J412" s="74">
        <f t="shared" si="166"/>
        <v>58.418500000000002</v>
      </c>
      <c r="K412" s="74">
        <f t="shared" si="166"/>
        <v>447.1</v>
      </c>
      <c r="O412" s="689"/>
      <c r="Q412" s="264"/>
      <c r="R412" s="264"/>
      <c r="S412" s="264"/>
      <c r="T412" s="264"/>
      <c r="U412" s="264"/>
      <c r="V412" s="264"/>
      <c r="W412" s="264"/>
      <c r="X412" s="264"/>
      <c r="Y412" s="264"/>
      <c r="Z412" s="264"/>
      <c r="AA412" s="264"/>
      <c r="AB412" s="264"/>
      <c r="AC412" s="264"/>
      <c r="AD412" s="264"/>
      <c r="AE412" s="264"/>
      <c r="AF412" s="264"/>
      <c r="AG412" s="264"/>
      <c r="AH412" s="264"/>
      <c r="AI412" s="264"/>
      <c r="AJ412" s="264"/>
      <c r="AK412" s="264"/>
      <c r="AL412" s="264"/>
      <c r="AM412" s="264"/>
      <c r="AN412" s="264"/>
      <c r="AO412" s="264"/>
      <c r="AP412" s="264"/>
      <c r="AQ412" s="264"/>
      <c r="AR412" s="264"/>
      <c r="AS412" s="264"/>
      <c r="AT412" s="264"/>
      <c r="AU412" s="264"/>
      <c r="AV412" s="264"/>
      <c r="AW412" s="264"/>
      <c r="AX412" s="264"/>
      <c r="AY412" s="264"/>
      <c r="AZ412" s="264"/>
      <c r="BA412" s="264"/>
      <c r="BB412" s="264"/>
      <c r="BC412" s="264"/>
      <c r="BD412" s="701"/>
    </row>
    <row r="413" spans="1:56" s="9" customFormat="1" x14ac:dyDescent="0.25">
      <c r="A413" s="1241" t="s">
        <v>301</v>
      </c>
      <c r="B413" s="1242"/>
      <c r="C413" s="84"/>
      <c r="D413" s="85"/>
      <c r="E413" s="86"/>
      <c r="F413" s="988"/>
      <c r="G413" s="988"/>
      <c r="H413" s="87">
        <f>H319+H367+H393+H412</f>
        <v>65.561899999999994</v>
      </c>
      <c r="I413" s="87">
        <f t="shared" ref="I413:K413" si="167">I319+I367+I393+I412</f>
        <v>81.862480000000005</v>
      </c>
      <c r="J413" s="87">
        <f t="shared" si="167"/>
        <v>251.26340000000002</v>
      </c>
      <c r="K413" s="87">
        <f t="shared" si="167"/>
        <v>1940.8580000000002</v>
      </c>
      <c r="O413" s="693"/>
      <c r="Q413" s="264"/>
      <c r="R413" s="264"/>
      <c r="S413" s="264"/>
      <c r="T413" s="264"/>
      <c r="U413" s="264"/>
      <c r="V413" s="264"/>
      <c r="W413" s="264"/>
      <c r="X413" s="264"/>
      <c r="Y413" s="264"/>
      <c r="Z413" s="264"/>
      <c r="AA413" s="264"/>
      <c r="AB413" s="264"/>
      <c r="AC413" s="264"/>
      <c r="AD413" s="264"/>
      <c r="AE413" s="264"/>
      <c r="AF413" s="264"/>
      <c r="AG413" s="264"/>
      <c r="AH413" s="264"/>
      <c r="AI413" s="264"/>
      <c r="AJ413" s="264"/>
      <c r="AK413" s="264"/>
      <c r="AL413" s="264"/>
      <c r="AM413" s="264"/>
      <c r="AN413" s="264"/>
      <c r="AO413" s="264"/>
      <c r="AP413" s="264"/>
      <c r="AQ413" s="264"/>
      <c r="AR413" s="264"/>
      <c r="AS413" s="264"/>
      <c r="AT413" s="264"/>
      <c r="AU413" s="264"/>
      <c r="AV413" s="264"/>
      <c r="AW413" s="264"/>
      <c r="AX413" s="264"/>
      <c r="AY413" s="264"/>
      <c r="AZ413" s="264"/>
      <c r="BA413" s="264"/>
      <c r="BB413" s="264"/>
      <c r="BC413" s="264"/>
      <c r="BD413" s="700"/>
    </row>
    <row r="414" spans="1:56" s="9" customFormat="1" x14ac:dyDescent="0.25">
      <c r="A414" s="4" t="s">
        <v>302</v>
      </c>
      <c r="B414" s="5"/>
      <c r="C414" s="5"/>
      <c r="D414" s="6"/>
      <c r="E414" s="6"/>
      <c r="F414" s="5"/>
      <c r="G414" s="5"/>
      <c r="H414" s="5"/>
      <c r="I414" s="5"/>
      <c r="J414" s="5"/>
      <c r="K414" s="7"/>
      <c r="L414" s="84"/>
      <c r="M414" s="8"/>
      <c r="N414" s="8"/>
      <c r="O414" s="710"/>
      <c r="Q414" s="264"/>
      <c r="R414" s="264"/>
      <c r="S414" s="264"/>
      <c r="T414" s="264"/>
      <c r="U414" s="264"/>
      <c r="V414" s="264"/>
      <c r="W414" s="264"/>
      <c r="X414" s="264"/>
      <c r="Y414" s="264"/>
      <c r="Z414" s="264"/>
      <c r="AA414" s="264"/>
      <c r="AB414" s="264"/>
      <c r="AC414" s="264"/>
      <c r="AD414" s="264"/>
      <c r="AE414" s="264"/>
      <c r="AF414" s="264"/>
      <c r="AG414" s="264"/>
      <c r="AH414" s="264"/>
      <c r="AI414" s="264"/>
      <c r="AJ414" s="264"/>
      <c r="AK414" s="264"/>
      <c r="AL414" s="264"/>
      <c r="AM414" s="264"/>
      <c r="AN414" s="264"/>
      <c r="AO414" s="264"/>
      <c r="AP414" s="264"/>
      <c r="AQ414" s="264"/>
      <c r="AR414" s="264"/>
      <c r="AS414" s="264"/>
      <c r="AT414" s="264"/>
      <c r="AU414" s="264"/>
      <c r="AV414" s="264"/>
      <c r="AW414" s="264"/>
      <c r="AX414" s="264"/>
      <c r="AY414" s="264"/>
      <c r="AZ414" s="264"/>
      <c r="BA414" s="264"/>
      <c r="BB414" s="264"/>
      <c r="BC414" s="264"/>
      <c r="BD414" s="700"/>
    </row>
    <row r="415" spans="1:56" s="27" customFormat="1" x14ac:dyDescent="0.25">
      <c r="A415" s="1243" t="s">
        <v>22</v>
      </c>
      <c r="B415" s="1243"/>
      <c r="C415" s="23"/>
      <c r="D415" s="24"/>
      <c r="E415" s="722"/>
      <c r="F415" s="728"/>
      <c r="G415" s="729"/>
      <c r="H415" s="23"/>
      <c r="I415" s="23"/>
      <c r="J415" s="23"/>
      <c r="K415" s="26"/>
      <c r="L415" s="1"/>
      <c r="O415" s="689"/>
      <c r="Q415" s="264"/>
      <c r="R415" s="264"/>
      <c r="S415" s="264"/>
      <c r="T415" s="264"/>
      <c r="U415" s="264"/>
      <c r="V415" s="264"/>
      <c r="W415" s="264"/>
      <c r="X415" s="264"/>
      <c r="Y415" s="264"/>
      <c r="Z415" s="264"/>
      <c r="AA415" s="264"/>
      <c r="AB415" s="264"/>
      <c r="AC415" s="264"/>
      <c r="AD415" s="264"/>
      <c r="AE415" s="264"/>
      <c r="AF415" s="264"/>
      <c r="AG415" s="264"/>
      <c r="AH415" s="264"/>
      <c r="AI415" s="264"/>
      <c r="AJ415" s="264"/>
      <c r="AK415" s="264"/>
      <c r="AL415" s="264"/>
      <c r="AM415" s="264"/>
      <c r="AN415" s="264"/>
      <c r="AO415" s="264"/>
      <c r="AP415" s="264"/>
      <c r="AQ415" s="264"/>
      <c r="AR415" s="264"/>
      <c r="AS415" s="264"/>
      <c r="AT415" s="264"/>
      <c r="AU415" s="264"/>
      <c r="AV415" s="264"/>
      <c r="AW415" s="264"/>
      <c r="AX415" s="264"/>
      <c r="AY415" s="264"/>
      <c r="AZ415" s="264"/>
      <c r="BA415" s="264"/>
      <c r="BB415" s="264"/>
      <c r="BC415" s="264"/>
      <c r="BD415" s="701"/>
    </row>
    <row r="416" spans="1:56" ht="15.75" customHeight="1" x14ac:dyDescent="0.25">
      <c r="B416" s="10" t="s">
        <v>309</v>
      </c>
      <c r="C416" s="1238" t="s">
        <v>304</v>
      </c>
      <c r="D416" s="12" t="s">
        <v>310</v>
      </c>
      <c r="E416" s="62" t="s">
        <v>190</v>
      </c>
      <c r="F416" s="730"/>
      <c r="G416" s="731">
        <v>37</v>
      </c>
      <c r="H416" s="57">
        <f t="shared" ref="H416:H422" si="168">G416*M416/100</f>
        <v>4.8839999999999995</v>
      </c>
      <c r="I416" s="14">
        <f t="shared" ref="I416:I422" si="169">G416*N416/100</f>
        <v>2.4049999999999998</v>
      </c>
      <c r="J416" s="14">
        <f t="shared" ref="J416:J422" si="170">G416*O416/100</f>
        <v>25.344999999999999</v>
      </c>
      <c r="K416" s="14">
        <f t="shared" ref="K416:K422" si="171">G416*P416/100</f>
        <v>135.41999999999999</v>
      </c>
      <c r="M416" s="18">
        <v>13.2</v>
      </c>
      <c r="N416" s="18">
        <v>6.5</v>
      </c>
      <c r="O416" s="61">
        <v>68.5</v>
      </c>
      <c r="P416" s="18">
        <v>366</v>
      </c>
    </row>
    <row r="417" spans="2:16" ht="15.75" x14ac:dyDescent="0.25">
      <c r="C417" s="1239"/>
      <c r="D417" s="12"/>
      <c r="E417" s="62" t="s">
        <v>305</v>
      </c>
      <c r="F417" s="730"/>
      <c r="G417" s="731">
        <v>4</v>
      </c>
      <c r="H417" s="57">
        <f t="shared" si="168"/>
        <v>0.79599999999999993</v>
      </c>
      <c r="I417" s="14">
        <f t="shared" si="169"/>
        <v>2.2559999999999998</v>
      </c>
      <c r="J417" s="14">
        <f t="shared" si="170"/>
        <v>0.68400000000000005</v>
      </c>
      <c r="K417" s="14">
        <f t="shared" si="171"/>
        <v>25.72</v>
      </c>
      <c r="M417" s="15">
        <v>19.899999999999999</v>
      </c>
      <c r="N417" s="15">
        <v>56.4</v>
      </c>
      <c r="O417" s="691">
        <v>17.100000000000001</v>
      </c>
      <c r="P417" s="20">
        <v>643</v>
      </c>
    </row>
    <row r="418" spans="2:16" ht="15.75" x14ac:dyDescent="0.25">
      <c r="C418" s="1240"/>
      <c r="D418" s="12"/>
      <c r="E418" s="62" t="s">
        <v>306</v>
      </c>
      <c r="F418" s="730"/>
      <c r="G418" s="731">
        <v>2.7</v>
      </c>
      <c r="H418" s="57">
        <f t="shared" si="168"/>
        <v>1.3500000000000002E-2</v>
      </c>
      <c r="I418" s="14">
        <f t="shared" si="169"/>
        <v>2.2275000000000005</v>
      </c>
      <c r="J418" s="14">
        <f t="shared" si="170"/>
        <v>1.6200000000000003E-2</v>
      </c>
      <c r="K418" s="14">
        <f t="shared" si="171"/>
        <v>19.818000000000001</v>
      </c>
      <c r="M418" s="15">
        <v>0.5</v>
      </c>
      <c r="N418" s="15">
        <v>82.5</v>
      </c>
      <c r="O418" s="691">
        <v>0.6</v>
      </c>
      <c r="P418" s="20">
        <v>734</v>
      </c>
    </row>
    <row r="419" spans="2:16" ht="15.75" x14ac:dyDescent="0.25">
      <c r="D419" s="12"/>
      <c r="E419" s="62" t="s">
        <v>307</v>
      </c>
      <c r="F419" s="730"/>
      <c r="G419" s="731">
        <v>4</v>
      </c>
      <c r="H419" s="57">
        <f t="shared" si="168"/>
        <v>1.2E-2</v>
      </c>
      <c r="I419" s="14">
        <f t="shared" si="169"/>
        <v>0</v>
      </c>
      <c r="J419" s="14">
        <f t="shared" si="170"/>
        <v>3.28</v>
      </c>
      <c r="K419" s="14">
        <f t="shared" si="171"/>
        <v>13.36</v>
      </c>
      <c r="M419" s="18">
        <v>0.3</v>
      </c>
      <c r="N419" s="18">
        <v>0</v>
      </c>
      <c r="O419" s="61">
        <v>82</v>
      </c>
      <c r="P419" s="18">
        <v>334</v>
      </c>
    </row>
    <row r="420" spans="2:16" ht="15.75" x14ac:dyDescent="0.25">
      <c r="D420" s="12"/>
      <c r="E420" s="62" t="s">
        <v>131</v>
      </c>
      <c r="F420" s="733"/>
      <c r="G420" s="736">
        <v>3.2</v>
      </c>
      <c r="H420" s="57">
        <f t="shared" si="168"/>
        <v>9.2799999999999994E-2</v>
      </c>
      <c r="I420" s="14">
        <f t="shared" si="169"/>
        <v>5.4400000000000004E-2</v>
      </c>
      <c r="J420" s="14">
        <f t="shared" si="170"/>
        <v>2.1280000000000001</v>
      </c>
      <c r="K420" s="14">
        <f t="shared" si="171"/>
        <v>8.8640000000000008</v>
      </c>
      <c r="M420" s="15">
        <v>2.9</v>
      </c>
      <c r="N420" s="15">
        <v>1.7</v>
      </c>
      <c r="O420" s="691">
        <v>66.5</v>
      </c>
      <c r="P420" s="20">
        <v>277</v>
      </c>
    </row>
    <row r="421" spans="2:16" ht="15.75" x14ac:dyDescent="0.25">
      <c r="D421" s="12"/>
      <c r="E421" s="62" t="s">
        <v>19</v>
      </c>
      <c r="F421" s="733"/>
      <c r="G421" s="736">
        <v>3.2</v>
      </c>
      <c r="H421" s="57">
        <f t="shared" si="168"/>
        <v>0.11200000000000002</v>
      </c>
      <c r="I421" s="14">
        <f t="shared" si="169"/>
        <v>5.1200000000000009E-2</v>
      </c>
      <c r="J421" s="14">
        <f t="shared" si="170"/>
        <v>2.4960000000000004</v>
      </c>
      <c r="K421" s="14">
        <f t="shared" si="171"/>
        <v>10.784000000000001</v>
      </c>
      <c r="M421" s="15">
        <v>3.5</v>
      </c>
      <c r="N421" s="15">
        <v>1.6</v>
      </c>
      <c r="O421" s="691">
        <v>78</v>
      </c>
      <c r="P421" s="20">
        <v>337</v>
      </c>
    </row>
    <row r="422" spans="2:16" ht="15.75" x14ac:dyDescent="0.25">
      <c r="D422" s="12"/>
      <c r="E422" s="62" t="s">
        <v>308</v>
      </c>
      <c r="F422" s="733"/>
      <c r="G422" s="736">
        <v>60</v>
      </c>
      <c r="H422" s="57">
        <f t="shared" si="168"/>
        <v>2.2799999999999998</v>
      </c>
      <c r="I422" s="14">
        <f t="shared" si="169"/>
        <v>2.16</v>
      </c>
      <c r="J422" s="14">
        <f t="shared" si="170"/>
        <v>2.2799999999999998</v>
      </c>
      <c r="K422" s="14">
        <f t="shared" si="171"/>
        <v>37.799999999999997</v>
      </c>
      <c r="M422" s="18">
        <v>3.8</v>
      </c>
      <c r="N422" s="18">
        <v>3.6</v>
      </c>
      <c r="O422" s="61">
        <v>3.8</v>
      </c>
      <c r="P422" s="18">
        <v>63</v>
      </c>
    </row>
    <row r="423" spans="2:16" x14ac:dyDescent="0.25">
      <c r="E423" s="63" t="s">
        <v>21</v>
      </c>
      <c r="F423" s="982"/>
      <c r="G423" s="985"/>
      <c r="H423" s="22">
        <f>SUM(H416:H422)</f>
        <v>8.1902999999999988</v>
      </c>
      <c r="I423" s="22">
        <f t="shared" ref="I423:K423" si="172">SUM(I416:I422)</f>
        <v>9.1540999999999997</v>
      </c>
      <c r="J423" s="22">
        <f t="shared" si="172"/>
        <v>36.229200000000006</v>
      </c>
      <c r="K423" s="22">
        <f t="shared" si="172"/>
        <v>251.76599999999996</v>
      </c>
    </row>
    <row r="424" spans="2:16" ht="15.75" x14ac:dyDescent="0.25">
      <c r="B424" s="10" t="s">
        <v>319</v>
      </c>
      <c r="C424" s="17" t="s">
        <v>65</v>
      </c>
      <c r="D424" s="12">
        <v>200</v>
      </c>
      <c r="E424" s="62" t="s">
        <v>17</v>
      </c>
      <c r="F424" s="733"/>
      <c r="G424" s="736">
        <v>100</v>
      </c>
      <c r="H424" s="19">
        <f>G424*M424/100</f>
        <v>2.8</v>
      </c>
      <c r="I424" s="13">
        <f>G424*N424/100</f>
        <v>2.5</v>
      </c>
      <c r="J424" s="13">
        <f>G424*O424/100</f>
        <v>4.7</v>
      </c>
      <c r="K424" s="14">
        <f>G424*P424/100</f>
        <v>52</v>
      </c>
      <c r="M424" s="15">
        <v>2.8</v>
      </c>
      <c r="N424" s="15">
        <v>2.5</v>
      </c>
      <c r="O424" s="691">
        <v>4.7</v>
      </c>
      <c r="P424" s="20">
        <v>52</v>
      </c>
    </row>
    <row r="425" spans="2:16" ht="15.75" x14ac:dyDescent="0.25">
      <c r="D425" s="12"/>
      <c r="E425" s="62" t="s">
        <v>66</v>
      </c>
      <c r="F425" s="733"/>
      <c r="G425" s="736">
        <v>3</v>
      </c>
      <c r="H425" s="19">
        <f>G425*M425/100</f>
        <v>0.67500000000000004</v>
      </c>
      <c r="I425" s="13">
        <f>G425*N425/100</f>
        <v>0.65699999999999992</v>
      </c>
      <c r="J425" s="13">
        <f>G425*O425/100</f>
        <v>1.2510000000000001</v>
      </c>
      <c r="K425" s="14">
        <f>G425*P425/100</f>
        <v>12.09</v>
      </c>
      <c r="M425" s="18">
        <v>22.5</v>
      </c>
      <c r="N425" s="18">
        <v>21.9</v>
      </c>
      <c r="O425" s="61">
        <v>41.7</v>
      </c>
      <c r="P425" s="18">
        <v>403</v>
      </c>
    </row>
    <row r="426" spans="2:16" ht="15.75" x14ac:dyDescent="0.25">
      <c r="D426" s="12"/>
      <c r="E426" s="62" t="s">
        <v>36</v>
      </c>
      <c r="F426" s="733"/>
      <c r="G426" s="736">
        <v>7</v>
      </c>
      <c r="H426" s="19">
        <f>G426*M426/100</f>
        <v>0</v>
      </c>
      <c r="I426" s="13">
        <f>G426*N426/100</f>
        <v>0</v>
      </c>
      <c r="J426" s="13">
        <f>G426*O426/100</f>
        <v>6.9930000000000003</v>
      </c>
      <c r="K426" s="14">
        <f>G426*P426/100</f>
        <v>28.42</v>
      </c>
      <c r="M426" s="15">
        <v>0</v>
      </c>
      <c r="N426" s="15">
        <v>0</v>
      </c>
      <c r="O426" s="691">
        <v>99.9</v>
      </c>
      <c r="P426" s="15">
        <v>406</v>
      </c>
    </row>
    <row r="427" spans="2:16" ht="15.75" x14ac:dyDescent="0.25">
      <c r="D427" s="12"/>
      <c r="E427" s="62" t="s">
        <v>39</v>
      </c>
      <c r="F427" s="733"/>
      <c r="G427" s="736">
        <v>90</v>
      </c>
      <c r="H427" s="19">
        <f>G427*M427/100</f>
        <v>0</v>
      </c>
      <c r="I427" s="13">
        <f>G427*N427/100</f>
        <v>0</v>
      </c>
      <c r="J427" s="13">
        <f>G427*O427/100</f>
        <v>0</v>
      </c>
      <c r="K427" s="13">
        <f>G427*P427/100</f>
        <v>0</v>
      </c>
      <c r="M427" s="15"/>
      <c r="N427" s="15"/>
      <c r="O427" s="691"/>
      <c r="P427" s="15"/>
    </row>
    <row r="428" spans="2:16" x14ac:dyDescent="0.25">
      <c r="E428" s="64" t="s">
        <v>21</v>
      </c>
      <c r="F428" s="982"/>
      <c r="G428" s="982"/>
      <c r="H428" s="22">
        <f>SUM(H424:H427)</f>
        <v>3.4749999999999996</v>
      </c>
      <c r="I428" s="22">
        <f t="shared" ref="I428:K428" si="173">SUM(I424:I427)</f>
        <v>3.157</v>
      </c>
      <c r="J428" s="22">
        <f t="shared" si="173"/>
        <v>12.944000000000001</v>
      </c>
      <c r="K428" s="22">
        <f t="shared" si="173"/>
        <v>92.51</v>
      </c>
    </row>
    <row r="429" spans="2:16" ht="20.25" customHeight="1" x14ac:dyDescent="0.25">
      <c r="B429" s="10" t="s">
        <v>317</v>
      </c>
      <c r="C429" s="1252" t="s">
        <v>318</v>
      </c>
      <c r="D429" s="88" t="s">
        <v>1261</v>
      </c>
      <c r="E429" s="146" t="s">
        <v>30</v>
      </c>
      <c r="F429" s="981"/>
      <c r="G429" s="981">
        <v>25</v>
      </c>
      <c r="H429" s="83">
        <f>G429*M429/100</f>
        <v>1.25</v>
      </c>
      <c r="I429" s="83">
        <f>G429*N429/100</f>
        <v>0.3</v>
      </c>
      <c r="J429" s="83">
        <f>G429*O429/100</f>
        <v>11.75</v>
      </c>
      <c r="K429" s="83">
        <f>G429*P429/100</f>
        <v>51</v>
      </c>
      <c r="M429" s="15">
        <v>5</v>
      </c>
      <c r="N429" s="15">
        <v>1.2</v>
      </c>
      <c r="O429" s="691">
        <v>47</v>
      </c>
      <c r="P429" s="15">
        <v>204</v>
      </c>
    </row>
    <row r="430" spans="2:16" x14ac:dyDescent="0.25">
      <c r="C430" s="1253"/>
      <c r="D430" s="12"/>
      <c r="E430" s="62" t="s">
        <v>20</v>
      </c>
      <c r="F430" s="989"/>
      <c r="G430" s="738">
        <v>4</v>
      </c>
      <c r="H430" s="13">
        <f>G430*M430/100</f>
        <v>0.02</v>
      </c>
      <c r="I430" s="13">
        <f>G430*N430/100</f>
        <v>3.3</v>
      </c>
      <c r="J430" s="13">
        <f>G430*O430/100</f>
        <v>2.4E-2</v>
      </c>
      <c r="K430" s="14">
        <f>G430*P430/100</f>
        <v>29.36</v>
      </c>
      <c r="M430" s="15">
        <v>0.5</v>
      </c>
      <c r="N430" s="15">
        <v>82.5</v>
      </c>
      <c r="O430" s="691">
        <v>0.6</v>
      </c>
      <c r="P430" s="20">
        <v>734</v>
      </c>
    </row>
    <row r="431" spans="2:16" x14ac:dyDescent="0.25">
      <c r="C431" s="1254"/>
      <c r="D431" s="12"/>
      <c r="E431" s="62" t="s">
        <v>110</v>
      </c>
      <c r="F431" s="752">
        <f>G431*100/95</f>
        <v>10.526315789473685</v>
      </c>
      <c r="G431" s="756">
        <v>10</v>
      </c>
      <c r="H431" s="13">
        <f>G431*M431/100</f>
        <v>7.0000000000000007E-2</v>
      </c>
      <c r="I431" s="13">
        <f>G431*N431/100</f>
        <v>0.01</v>
      </c>
      <c r="J431" s="13">
        <f>G431*O431/100</f>
        <v>0.21</v>
      </c>
      <c r="K431" s="13">
        <f>G431*P431/100</f>
        <v>1.1000000000000001</v>
      </c>
      <c r="M431" s="15">
        <v>0.7</v>
      </c>
      <c r="N431" s="15">
        <v>0.1</v>
      </c>
      <c r="O431" s="691">
        <v>2.1</v>
      </c>
      <c r="P431" s="20">
        <v>11</v>
      </c>
    </row>
    <row r="432" spans="2:16" x14ac:dyDescent="0.25">
      <c r="D432" s="12"/>
      <c r="E432" s="62" t="s">
        <v>315</v>
      </c>
      <c r="G432" s="756">
        <v>15</v>
      </c>
      <c r="H432" s="19">
        <f>G432*M432/100</f>
        <v>4.6050000000000004</v>
      </c>
      <c r="I432" s="13">
        <f>G432*N432/100</f>
        <v>1.35</v>
      </c>
      <c r="J432" s="13">
        <f>G432*O432/100</f>
        <v>0.27</v>
      </c>
      <c r="K432" s="14">
        <f>G432*P432/100</f>
        <v>31.65</v>
      </c>
      <c r="M432" s="15">
        <v>30.7</v>
      </c>
      <c r="N432" s="15">
        <v>9</v>
      </c>
      <c r="O432" s="691">
        <v>1.8</v>
      </c>
      <c r="P432" s="15">
        <v>211</v>
      </c>
    </row>
    <row r="433" spans="1:118" x14ac:dyDescent="0.25">
      <c r="E433" s="64" t="s">
        <v>21</v>
      </c>
      <c r="F433" s="982"/>
      <c r="G433" s="982"/>
      <c r="H433" s="22">
        <f>SUM(H429:H432)</f>
        <v>5.9450000000000003</v>
      </c>
      <c r="I433" s="22">
        <f t="shared" ref="I433:K433" si="174">SUM(I429:I432)</f>
        <v>4.9599999999999991</v>
      </c>
      <c r="J433" s="22">
        <f t="shared" si="174"/>
        <v>12.254</v>
      </c>
      <c r="K433" s="22">
        <f t="shared" si="174"/>
        <v>113.10999999999999</v>
      </c>
    </row>
    <row r="434" spans="1:118" s="27" customFormat="1" x14ac:dyDescent="0.25">
      <c r="B434" s="72"/>
      <c r="C434" s="71"/>
      <c r="D434" s="72"/>
      <c r="E434" s="73" t="s">
        <v>44</v>
      </c>
      <c r="F434" s="334"/>
      <c r="G434" s="334"/>
      <c r="H434" s="74">
        <f>H423+H428+H433</f>
        <v>17.610299999999999</v>
      </c>
      <c r="I434" s="74">
        <f t="shared" ref="I434:K434" si="175">I423+I428+I433</f>
        <v>17.271099999999997</v>
      </c>
      <c r="J434" s="74">
        <f t="shared" si="175"/>
        <v>61.427200000000006</v>
      </c>
      <c r="K434" s="74">
        <f t="shared" si="175"/>
        <v>457.38599999999997</v>
      </c>
      <c r="O434" s="689"/>
      <c r="Q434" s="264"/>
      <c r="R434" s="264"/>
      <c r="S434" s="264"/>
      <c r="T434" s="264"/>
      <c r="U434" s="264"/>
      <c r="V434" s="264"/>
      <c r="W434" s="264"/>
      <c r="X434" s="264"/>
      <c r="Y434" s="264"/>
      <c r="Z434" s="264"/>
      <c r="AA434" s="264"/>
      <c r="AB434" s="264"/>
      <c r="AC434" s="264"/>
      <c r="AD434" s="264"/>
      <c r="AE434" s="264"/>
      <c r="AF434" s="264"/>
      <c r="AG434" s="264"/>
      <c r="AH434" s="264"/>
      <c r="AI434" s="264"/>
      <c r="AJ434" s="264"/>
      <c r="AK434" s="264"/>
      <c r="AL434" s="264"/>
      <c r="AM434" s="264"/>
      <c r="AN434" s="264"/>
      <c r="AO434" s="264"/>
      <c r="AP434" s="264"/>
      <c r="AQ434" s="264"/>
      <c r="AR434" s="264"/>
      <c r="AS434" s="264"/>
      <c r="AT434" s="264"/>
      <c r="AU434" s="264"/>
      <c r="AV434" s="264"/>
      <c r="AW434" s="264"/>
      <c r="AX434" s="264"/>
      <c r="AY434" s="264"/>
      <c r="AZ434" s="264"/>
      <c r="BA434" s="264"/>
      <c r="BB434" s="264"/>
      <c r="BC434" s="264"/>
      <c r="BD434" s="701"/>
    </row>
    <row r="435" spans="1:118" s="27" customFormat="1" x14ac:dyDescent="0.25">
      <c r="A435" s="1236" t="s">
        <v>101</v>
      </c>
      <c r="B435" s="1237"/>
      <c r="C435" s="71"/>
      <c r="D435" s="72"/>
      <c r="E435" s="64"/>
      <c r="F435" s="980"/>
      <c r="G435" s="981"/>
      <c r="H435" s="74"/>
      <c r="I435" s="74"/>
      <c r="J435" s="74"/>
      <c r="K435" s="74"/>
      <c r="L435" s="1"/>
      <c r="O435" s="689"/>
      <c r="Q435" s="264"/>
      <c r="R435" s="264"/>
      <c r="S435" s="264"/>
      <c r="T435" s="264"/>
      <c r="U435" s="264"/>
      <c r="V435" s="264"/>
      <c r="W435" s="264"/>
      <c r="X435" s="264"/>
      <c r="Y435" s="264"/>
      <c r="Z435" s="264"/>
      <c r="AA435" s="264"/>
      <c r="AB435" s="264"/>
      <c r="AC435" s="264"/>
      <c r="AD435" s="264"/>
      <c r="AE435" s="264"/>
      <c r="AF435" s="264"/>
      <c r="AG435" s="264"/>
      <c r="AH435" s="264"/>
      <c r="AI435" s="264"/>
      <c r="AJ435" s="264"/>
      <c r="AK435" s="264"/>
      <c r="AL435" s="264"/>
      <c r="AM435" s="264"/>
      <c r="AN435" s="264"/>
      <c r="AO435" s="264"/>
      <c r="AP435" s="264"/>
      <c r="AQ435" s="264"/>
      <c r="AR435" s="264"/>
      <c r="AS435" s="264"/>
      <c r="AT435" s="264"/>
      <c r="AU435" s="264"/>
      <c r="AV435" s="264"/>
      <c r="AW435" s="264"/>
      <c r="AX435" s="264"/>
      <c r="AY435" s="264"/>
      <c r="AZ435" s="264"/>
      <c r="BA435" s="264"/>
      <c r="BB435" s="264"/>
      <c r="BC435" s="264"/>
      <c r="BD435" s="701"/>
    </row>
    <row r="436" spans="1:118" ht="28.5" x14ac:dyDescent="0.25">
      <c r="A436" s="126"/>
      <c r="B436" s="45" t="s">
        <v>322</v>
      </c>
      <c r="C436" s="45" t="s">
        <v>320</v>
      </c>
      <c r="D436" s="40" t="s">
        <v>1263</v>
      </c>
      <c r="E436" s="62" t="s">
        <v>142</v>
      </c>
      <c r="F436" s="983">
        <f>G436*100/85</f>
        <v>89.411764705882348</v>
      </c>
      <c r="G436" s="980">
        <v>76</v>
      </c>
      <c r="H436" s="13">
        <f t="shared" ref="H436:H446" si="176">G436*M436/100</f>
        <v>15.123999999999999</v>
      </c>
      <c r="I436" s="13">
        <f t="shared" ref="I436:I446" si="177">G436*N436/100</f>
        <v>8.968</v>
      </c>
      <c r="J436" s="13">
        <f t="shared" ref="J436:J446" si="178">G436*O436/100</f>
        <v>0</v>
      </c>
      <c r="K436" s="14">
        <f t="shared" ref="K436:K446" si="179">G436*P436/100</f>
        <v>140.6</v>
      </c>
      <c r="L436" s="705"/>
      <c r="M436" s="16">
        <v>19.899999999999999</v>
      </c>
      <c r="N436" s="16">
        <v>11.8</v>
      </c>
      <c r="O436" s="688">
        <v>0</v>
      </c>
      <c r="P436" s="20">
        <v>185</v>
      </c>
    </row>
    <row r="437" spans="1:118" x14ac:dyDescent="0.25">
      <c r="A437" s="92"/>
      <c r="B437" s="31"/>
      <c r="C437" s="31"/>
      <c r="D437" s="143"/>
      <c r="E437" s="62" t="s">
        <v>143</v>
      </c>
      <c r="F437" s="980">
        <f>G437*100/80</f>
        <v>66.25</v>
      </c>
      <c r="G437" s="980">
        <v>53</v>
      </c>
      <c r="H437" s="13">
        <f t="shared" si="176"/>
        <v>0.6359999999999999</v>
      </c>
      <c r="I437" s="13">
        <f t="shared" si="177"/>
        <v>0.10600000000000001</v>
      </c>
      <c r="J437" s="13">
        <f t="shared" si="178"/>
        <v>3.71</v>
      </c>
      <c r="K437" s="14">
        <f t="shared" si="179"/>
        <v>15.9</v>
      </c>
      <c r="M437" s="15">
        <v>1.2</v>
      </c>
      <c r="N437" s="15">
        <v>0.2</v>
      </c>
      <c r="O437" s="691">
        <v>7</v>
      </c>
      <c r="P437" s="15">
        <v>30</v>
      </c>
    </row>
    <row r="438" spans="1:118" x14ac:dyDescent="0.25">
      <c r="A438" s="92"/>
      <c r="B438" s="18"/>
      <c r="C438" s="18"/>
      <c r="D438" s="61"/>
      <c r="E438" s="62" t="s">
        <v>16</v>
      </c>
      <c r="F438" s="980">
        <f>G438*100/80</f>
        <v>30</v>
      </c>
      <c r="G438" s="980">
        <v>24</v>
      </c>
      <c r="H438" s="13">
        <f t="shared" si="176"/>
        <v>0.19200000000000003</v>
      </c>
      <c r="I438" s="13">
        <f t="shared" si="177"/>
        <v>9.6000000000000016E-2</v>
      </c>
      <c r="J438" s="13">
        <f t="shared" si="178"/>
        <v>2.2320000000000002</v>
      </c>
      <c r="K438" s="14">
        <f t="shared" si="179"/>
        <v>9.36</v>
      </c>
      <c r="M438" s="15">
        <v>0.8</v>
      </c>
      <c r="N438" s="15">
        <v>0.4</v>
      </c>
      <c r="O438" s="691">
        <v>9.3000000000000007</v>
      </c>
      <c r="P438" s="15">
        <v>39</v>
      </c>
    </row>
    <row r="439" spans="1:118" x14ac:dyDescent="0.25">
      <c r="A439" s="92"/>
      <c r="B439" s="18"/>
      <c r="C439" s="18"/>
      <c r="D439" s="61"/>
      <c r="E439" s="62" t="s">
        <v>74</v>
      </c>
      <c r="F439" s="983">
        <f>G439*100/85</f>
        <v>10.941176470588237</v>
      </c>
      <c r="G439" s="980">
        <v>9.3000000000000007</v>
      </c>
      <c r="H439" s="13">
        <f t="shared" si="176"/>
        <v>0.14880000000000002</v>
      </c>
      <c r="I439" s="13">
        <f t="shared" si="177"/>
        <v>2.7900000000000001E-2</v>
      </c>
      <c r="J439" s="13">
        <f t="shared" si="178"/>
        <v>0.93</v>
      </c>
      <c r="K439" s="14">
        <f t="shared" si="179"/>
        <v>4.2780000000000005</v>
      </c>
      <c r="M439" s="15">
        <v>1.6</v>
      </c>
      <c r="N439" s="15">
        <v>0.3</v>
      </c>
      <c r="O439" s="691">
        <v>10</v>
      </c>
      <c r="P439" s="15">
        <v>46</v>
      </c>
    </row>
    <row r="440" spans="1:118" x14ac:dyDescent="0.25">
      <c r="A440" s="92"/>
      <c r="B440" s="18"/>
      <c r="C440" s="18"/>
      <c r="D440" s="61"/>
      <c r="E440" s="62" t="s">
        <v>73</v>
      </c>
      <c r="F440" s="738"/>
      <c r="G440" s="980">
        <v>6</v>
      </c>
      <c r="H440" s="13">
        <f t="shared" si="176"/>
        <v>0</v>
      </c>
      <c r="I440" s="13">
        <f t="shared" si="177"/>
        <v>6</v>
      </c>
      <c r="J440" s="13">
        <f t="shared" si="178"/>
        <v>0</v>
      </c>
      <c r="K440" s="14">
        <f t="shared" si="179"/>
        <v>53.04</v>
      </c>
      <c r="M440" s="15">
        <v>0</v>
      </c>
      <c r="N440" s="15">
        <v>100</v>
      </c>
      <c r="O440" s="691">
        <v>0</v>
      </c>
      <c r="P440" s="15">
        <v>884</v>
      </c>
    </row>
    <row r="441" spans="1:118" x14ac:dyDescent="0.25">
      <c r="A441" s="92"/>
      <c r="B441" s="18"/>
      <c r="C441" s="18"/>
      <c r="D441" s="61"/>
      <c r="E441" s="62" t="s">
        <v>269</v>
      </c>
      <c r="F441" s="983">
        <f>G441*100/75</f>
        <v>133.33333333333334</v>
      </c>
      <c r="G441" s="980">
        <v>100</v>
      </c>
      <c r="H441" s="13">
        <f t="shared" si="176"/>
        <v>1.9</v>
      </c>
      <c r="I441" s="13">
        <f t="shared" si="177"/>
        <v>0.3</v>
      </c>
      <c r="J441" s="13">
        <f t="shared" si="178"/>
        <v>18.3</v>
      </c>
      <c r="K441" s="14">
        <f t="shared" si="179"/>
        <v>82</v>
      </c>
      <c r="M441" s="15">
        <v>1.9</v>
      </c>
      <c r="N441" s="15">
        <v>0.3</v>
      </c>
      <c r="O441" s="691">
        <v>18.3</v>
      </c>
      <c r="P441" s="15">
        <v>82</v>
      </c>
    </row>
    <row r="442" spans="1:118" x14ac:dyDescent="0.25">
      <c r="A442" s="92"/>
      <c r="B442" s="18"/>
      <c r="C442" s="18"/>
      <c r="D442" s="61"/>
      <c r="E442" s="62" t="s">
        <v>321</v>
      </c>
      <c r="F442" s="983">
        <f>G442*100/70</f>
        <v>19.028571428571428</v>
      </c>
      <c r="G442" s="980">
        <v>13.32</v>
      </c>
      <c r="H442" s="13">
        <f t="shared" si="176"/>
        <v>0.78588000000000013</v>
      </c>
      <c r="I442" s="13">
        <f t="shared" si="177"/>
        <v>0.10656</v>
      </c>
      <c r="J442" s="13">
        <f t="shared" si="178"/>
        <v>1.9047600000000002</v>
      </c>
      <c r="K442" s="14">
        <f t="shared" si="179"/>
        <v>9.99</v>
      </c>
      <c r="M442" s="15">
        <v>5.9</v>
      </c>
      <c r="N442" s="15">
        <v>0.8</v>
      </c>
      <c r="O442" s="691">
        <v>14.3</v>
      </c>
      <c r="P442" s="15">
        <v>75</v>
      </c>
    </row>
    <row r="443" spans="1:118" x14ac:dyDescent="0.25">
      <c r="A443" s="92"/>
      <c r="B443" s="18"/>
      <c r="C443" s="18"/>
      <c r="D443" s="61"/>
      <c r="E443" s="62" t="s">
        <v>18</v>
      </c>
      <c r="F443" s="738"/>
      <c r="G443" s="738">
        <v>22</v>
      </c>
      <c r="H443" s="13">
        <f t="shared" si="176"/>
        <v>0</v>
      </c>
      <c r="I443" s="13">
        <f t="shared" si="177"/>
        <v>0</v>
      </c>
      <c r="J443" s="13">
        <f t="shared" si="178"/>
        <v>0</v>
      </c>
      <c r="K443" s="14">
        <f t="shared" si="179"/>
        <v>0</v>
      </c>
      <c r="M443" s="15"/>
      <c r="N443" s="15"/>
      <c r="O443" s="691"/>
      <c r="P443" s="15"/>
    </row>
    <row r="444" spans="1:118" x14ac:dyDescent="0.25">
      <c r="A444" s="92"/>
      <c r="B444" s="18"/>
      <c r="C444" s="18"/>
      <c r="D444" s="61"/>
      <c r="E444" s="62" t="s">
        <v>80</v>
      </c>
      <c r="F444" s="738"/>
      <c r="G444" s="738">
        <v>0.55000000000000004</v>
      </c>
      <c r="H444" s="13">
        <f t="shared" si="176"/>
        <v>0</v>
      </c>
      <c r="I444" s="13">
        <f t="shared" si="177"/>
        <v>0</v>
      </c>
      <c r="J444" s="13">
        <f t="shared" si="178"/>
        <v>0</v>
      </c>
      <c r="K444" s="14">
        <f t="shared" si="179"/>
        <v>0</v>
      </c>
      <c r="M444" s="15"/>
      <c r="N444" s="15"/>
      <c r="O444" s="691"/>
      <c r="P444" s="15"/>
    </row>
    <row r="445" spans="1:118" s="96" customFormat="1" x14ac:dyDescent="0.25">
      <c r="A445" s="95"/>
      <c r="D445" s="99"/>
      <c r="E445" s="62" t="s">
        <v>158</v>
      </c>
      <c r="F445" s="738"/>
      <c r="G445" s="980">
        <v>11</v>
      </c>
      <c r="H445" s="13">
        <f t="shared" si="176"/>
        <v>0.28600000000000003</v>
      </c>
      <c r="I445" s="13">
        <f t="shared" si="177"/>
        <v>2.75</v>
      </c>
      <c r="J445" s="13">
        <f t="shared" si="178"/>
        <v>0.29700000000000004</v>
      </c>
      <c r="K445" s="14">
        <f t="shared" si="179"/>
        <v>27.28</v>
      </c>
      <c r="L445" s="1"/>
      <c r="M445" s="15">
        <v>2.6</v>
      </c>
      <c r="N445" s="15">
        <v>25</v>
      </c>
      <c r="O445" s="691">
        <v>2.7</v>
      </c>
      <c r="P445" s="15">
        <v>248</v>
      </c>
      <c r="Q445" s="264"/>
      <c r="R445" s="264"/>
      <c r="S445" s="264"/>
      <c r="T445" s="264"/>
      <c r="U445" s="264"/>
      <c r="V445" s="264"/>
      <c r="W445" s="264"/>
      <c r="X445" s="264"/>
      <c r="Y445" s="264"/>
      <c r="Z445" s="264"/>
      <c r="AA445" s="264"/>
      <c r="AB445" s="264"/>
      <c r="AC445" s="264"/>
      <c r="AD445" s="264"/>
      <c r="AE445" s="264"/>
      <c r="AF445" s="264"/>
      <c r="AG445" s="264"/>
      <c r="AH445" s="264"/>
      <c r="AI445" s="264"/>
      <c r="AJ445" s="264"/>
      <c r="AK445" s="264"/>
      <c r="AL445" s="264"/>
      <c r="AM445" s="264"/>
      <c r="AN445" s="264"/>
      <c r="AO445" s="264"/>
      <c r="AP445" s="264"/>
      <c r="AQ445" s="264"/>
      <c r="AR445" s="264"/>
      <c r="AS445" s="264"/>
      <c r="AT445" s="264"/>
      <c r="AU445" s="264"/>
      <c r="AV445" s="264"/>
      <c r="AW445" s="264"/>
      <c r="AX445" s="264"/>
      <c r="AY445" s="264"/>
      <c r="AZ445" s="264"/>
      <c r="BA445" s="264"/>
      <c r="BB445" s="264"/>
      <c r="BC445" s="264"/>
      <c r="BD445" s="114"/>
    </row>
    <row r="446" spans="1:118" x14ac:dyDescent="0.25">
      <c r="A446" s="92"/>
      <c r="B446" s="18"/>
      <c r="C446" s="18"/>
      <c r="D446" s="61"/>
      <c r="E446" s="62" t="s">
        <v>150</v>
      </c>
      <c r="F446" s="752">
        <f>G446*100/85</f>
        <v>2.5882352941176472</v>
      </c>
      <c r="G446" s="738">
        <v>2.2000000000000002</v>
      </c>
      <c r="H446" s="13">
        <f t="shared" si="176"/>
        <v>8.14E-2</v>
      </c>
      <c r="I446" s="13">
        <f t="shared" si="177"/>
        <v>2.64E-2</v>
      </c>
      <c r="J446" s="13">
        <f t="shared" si="178"/>
        <v>0.17600000000000002</v>
      </c>
      <c r="K446" s="14">
        <f t="shared" si="179"/>
        <v>1.0780000000000001</v>
      </c>
      <c r="M446" s="15">
        <v>3.7</v>
      </c>
      <c r="N446" s="15">
        <v>1.2</v>
      </c>
      <c r="O446" s="691">
        <v>8</v>
      </c>
      <c r="P446" s="20">
        <v>49</v>
      </c>
    </row>
    <row r="447" spans="1:118" x14ac:dyDescent="0.25">
      <c r="A447" s="92"/>
      <c r="B447" s="18"/>
      <c r="C447" s="18"/>
      <c r="D447" s="18"/>
      <c r="E447" s="121" t="s">
        <v>21</v>
      </c>
      <c r="F447" s="982"/>
      <c r="G447" s="991"/>
      <c r="H447" s="22">
        <f>SUM(H436:H446)</f>
        <v>19.154079999999997</v>
      </c>
      <c r="I447" s="22">
        <f t="shared" ref="I447:J447" si="180">SUM(I436:I446)</f>
        <v>18.380860000000002</v>
      </c>
      <c r="J447" s="22">
        <f t="shared" si="180"/>
        <v>27.549759999999999</v>
      </c>
      <c r="K447" s="22">
        <f t="shared" ref="K447" si="181">SUM(K436:K446)</f>
        <v>343.52599999999995</v>
      </c>
      <c r="M447" s="15"/>
      <c r="N447" s="15"/>
      <c r="O447" s="691"/>
      <c r="P447" s="15"/>
    </row>
    <row r="448" spans="1:118" ht="15.75" x14ac:dyDescent="0.25">
      <c r="B448" s="112" t="s">
        <v>339</v>
      </c>
      <c r="C448" s="1238" t="s">
        <v>338</v>
      </c>
      <c r="D448" s="104">
        <v>60</v>
      </c>
      <c r="E448" s="113" t="s">
        <v>16</v>
      </c>
      <c r="F448" s="1000">
        <f>G448*100/80</f>
        <v>13.75</v>
      </c>
      <c r="G448" s="1171">
        <v>11</v>
      </c>
      <c r="H448" s="19">
        <f t="shared" ref="H448:H453" si="182">G448*M448/100</f>
        <v>0.17600000000000002</v>
      </c>
      <c r="I448" s="13">
        <f t="shared" ref="I448:I453" si="183">G448*N448/100</f>
        <v>3.3000000000000002E-2</v>
      </c>
      <c r="J448" s="13">
        <f t="shared" ref="J448:J453" si="184">G448*O448/100</f>
        <v>1.1000000000000001</v>
      </c>
      <c r="K448" s="14">
        <f t="shared" ref="K448:K453" si="185">G448*P448/100</f>
        <v>5.0599999999999996</v>
      </c>
      <c r="M448" s="15">
        <v>1.6</v>
      </c>
      <c r="N448" s="15">
        <v>0.3</v>
      </c>
      <c r="O448" s="691">
        <v>10</v>
      </c>
      <c r="P448" s="15">
        <v>46</v>
      </c>
      <c r="BD448" s="114"/>
      <c r="BE448" s="96"/>
      <c r="BF448" s="96"/>
      <c r="BG448" s="96"/>
      <c r="BH448" s="96"/>
      <c r="BI448" s="96"/>
      <c r="BJ448" s="96"/>
      <c r="BK448" s="96"/>
      <c r="BL448" s="96"/>
      <c r="BM448" s="96"/>
      <c r="BN448" s="96"/>
      <c r="BO448" s="96"/>
      <c r="BP448" s="96"/>
      <c r="BQ448" s="96"/>
      <c r="BR448" s="96"/>
      <c r="BS448" s="96"/>
      <c r="BT448" s="96"/>
      <c r="BU448" s="96"/>
      <c r="BV448" s="96"/>
      <c r="BW448" s="96"/>
      <c r="BX448" s="96"/>
      <c r="BY448" s="96"/>
      <c r="BZ448" s="96"/>
      <c r="CA448" s="96"/>
      <c r="CB448" s="96"/>
      <c r="CC448" s="96"/>
      <c r="CD448" s="96"/>
      <c r="CE448" s="96"/>
      <c r="CF448" s="96"/>
      <c r="CG448" s="96"/>
      <c r="CH448" s="96"/>
      <c r="CI448" s="96"/>
      <c r="CJ448" s="96"/>
      <c r="CK448" s="96"/>
      <c r="CL448" s="96"/>
      <c r="CM448" s="96"/>
      <c r="CN448" s="96"/>
      <c r="CO448" s="96"/>
      <c r="CP448" s="96"/>
      <c r="CQ448" s="96"/>
      <c r="CR448" s="96"/>
      <c r="CS448" s="96"/>
      <c r="CT448" s="96"/>
      <c r="CU448" s="96"/>
      <c r="CV448" s="96"/>
      <c r="CW448" s="96"/>
      <c r="CX448" s="96"/>
      <c r="CY448" s="96"/>
      <c r="CZ448" s="96"/>
      <c r="DA448" s="96"/>
      <c r="DB448" s="96"/>
      <c r="DC448" s="96"/>
      <c r="DD448" s="96"/>
      <c r="DE448" s="96"/>
      <c r="DF448" s="96"/>
      <c r="DG448" s="96"/>
      <c r="DH448" s="96"/>
      <c r="DI448" s="96"/>
      <c r="DJ448" s="96"/>
      <c r="DK448" s="96"/>
      <c r="DL448" s="96"/>
      <c r="DM448" s="96"/>
      <c r="DN448" s="96"/>
    </row>
    <row r="449" spans="1:118" ht="15.75" x14ac:dyDescent="0.25">
      <c r="C449" s="1240"/>
      <c r="D449" s="66"/>
      <c r="E449" s="116" t="s">
        <v>334</v>
      </c>
      <c r="F449" s="1001">
        <f>G449*100/76</f>
        <v>15.789473684210526</v>
      </c>
      <c r="G449" s="1171">
        <v>12</v>
      </c>
      <c r="H449" s="19">
        <f t="shared" si="182"/>
        <v>0.22799999999999998</v>
      </c>
      <c r="I449" s="13">
        <f t="shared" si="183"/>
        <v>4.8000000000000008E-2</v>
      </c>
      <c r="J449" s="13">
        <f t="shared" si="184"/>
        <v>0.92400000000000004</v>
      </c>
      <c r="K449" s="14">
        <f t="shared" si="185"/>
        <v>4.5599999999999996</v>
      </c>
      <c r="M449" s="38">
        <v>1.9</v>
      </c>
      <c r="N449" s="38">
        <v>0.4</v>
      </c>
      <c r="O449" s="713">
        <v>7.7</v>
      </c>
      <c r="P449" s="37">
        <v>38</v>
      </c>
      <c r="BD449" s="114"/>
      <c r="BE449" s="96"/>
      <c r="BF449" s="96"/>
      <c r="BG449" s="96"/>
      <c r="BH449" s="96"/>
      <c r="BI449" s="96"/>
      <c r="BJ449" s="96"/>
      <c r="BK449" s="96"/>
      <c r="BL449" s="96"/>
      <c r="BM449" s="96"/>
      <c r="BN449" s="96"/>
      <c r="BO449" s="96"/>
      <c r="BP449" s="96"/>
      <c r="BQ449" s="96"/>
      <c r="BR449" s="96"/>
      <c r="BS449" s="96"/>
      <c r="BT449" s="96"/>
      <c r="BU449" s="96"/>
      <c r="BV449" s="96"/>
      <c r="BW449" s="96"/>
      <c r="BX449" s="96"/>
      <c r="BY449" s="96"/>
      <c r="BZ449" s="96"/>
      <c r="CA449" s="96"/>
      <c r="CB449" s="96"/>
      <c r="CC449" s="96"/>
      <c r="CD449" s="96"/>
      <c r="CE449" s="96"/>
      <c r="CF449" s="96"/>
      <c r="CG449" s="96"/>
      <c r="CH449" s="96"/>
      <c r="CI449" s="96"/>
      <c r="CJ449" s="96"/>
      <c r="CK449" s="96"/>
      <c r="CL449" s="96"/>
      <c r="CM449" s="96"/>
      <c r="CN449" s="96"/>
      <c r="CO449" s="96"/>
      <c r="CP449" s="96"/>
      <c r="CQ449" s="96"/>
      <c r="CR449" s="96"/>
      <c r="CS449" s="96"/>
      <c r="CT449" s="96"/>
      <c r="CU449" s="96"/>
      <c r="CV449" s="96"/>
      <c r="CW449" s="96"/>
      <c r="CX449" s="96"/>
      <c r="CY449" s="96"/>
      <c r="CZ449" s="96"/>
      <c r="DA449" s="96"/>
      <c r="DB449" s="96"/>
      <c r="DC449" s="96"/>
      <c r="DD449" s="96"/>
      <c r="DE449" s="96"/>
      <c r="DF449" s="96"/>
      <c r="DG449" s="96"/>
      <c r="DH449" s="96"/>
      <c r="DI449" s="96"/>
      <c r="DJ449" s="96"/>
      <c r="DK449" s="96"/>
      <c r="DL449" s="96"/>
      <c r="DM449" s="96"/>
      <c r="DN449" s="96"/>
    </row>
    <row r="450" spans="1:118" ht="15.75" x14ac:dyDescent="0.25">
      <c r="D450" s="12"/>
      <c r="E450" s="116" t="s">
        <v>335</v>
      </c>
      <c r="F450" s="1001">
        <f>G450*100/70</f>
        <v>32.857142857142854</v>
      </c>
      <c r="G450" s="1171">
        <v>23</v>
      </c>
      <c r="H450" s="19">
        <f t="shared" si="182"/>
        <v>6.8999999999999992E-2</v>
      </c>
      <c r="I450" s="13">
        <f t="shared" si="183"/>
        <v>6.8999999999999992E-2</v>
      </c>
      <c r="J450" s="13">
        <f t="shared" si="184"/>
        <v>2.9670000000000001</v>
      </c>
      <c r="K450" s="14">
        <f t="shared" si="185"/>
        <v>11.96</v>
      </c>
      <c r="M450" s="15">
        <v>0.3</v>
      </c>
      <c r="N450" s="15">
        <v>0.3</v>
      </c>
      <c r="O450" s="691">
        <v>12.9</v>
      </c>
      <c r="P450" s="20">
        <v>52</v>
      </c>
      <c r="BD450" s="114"/>
      <c r="BE450" s="96"/>
      <c r="BF450" s="96"/>
      <c r="BG450" s="96"/>
      <c r="BH450" s="96"/>
      <c r="BI450" s="96"/>
      <c r="BJ450" s="96"/>
      <c r="BK450" s="96"/>
      <c r="BL450" s="96"/>
      <c r="BM450" s="96"/>
      <c r="BN450" s="96"/>
      <c r="BO450" s="96"/>
      <c r="BP450" s="96"/>
      <c r="BQ450" s="96"/>
      <c r="BR450" s="96"/>
      <c r="BS450" s="96"/>
      <c r="BT450" s="96"/>
      <c r="BU450" s="96"/>
      <c r="BV450" s="96"/>
      <c r="BW450" s="96"/>
      <c r="BX450" s="96"/>
      <c r="BY450" s="96"/>
      <c r="BZ450" s="96"/>
      <c r="CA450" s="96"/>
      <c r="CB450" s="96"/>
      <c r="CC450" s="96"/>
      <c r="CD450" s="96"/>
      <c r="CE450" s="96"/>
      <c r="CF450" s="96"/>
      <c r="CG450" s="96"/>
      <c r="CH450" s="96"/>
      <c r="CI450" s="96"/>
      <c r="CJ450" s="96"/>
      <c r="CK450" s="96"/>
      <c r="CL450" s="96"/>
      <c r="CM450" s="96"/>
      <c r="CN450" s="96"/>
      <c r="CO450" s="96"/>
      <c r="CP450" s="96"/>
      <c r="CQ450" s="96"/>
      <c r="CR450" s="96"/>
      <c r="CS450" s="96"/>
      <c r="CT450" s="96"/>
      <c r="CU450" s="96"/>
      <c r="CV450" s="96"/>
      <c r="CW450" s="96"/>
      <c r="CX450" s="96"/>
      <c r="CY450" s="96"/>
      <c r="CZ450" s="96"/>
      <c r="DA450" s="96"/>
      <c r="DB450" s="96"/>
      <c r="DC450" s="96"/>
      <c r="DD450" s="96"/>
      <c r="DE450" s="96"/>
      <c r="DF450" s="96"/>
      <c r="DG450" s="96"/>
      <c r="DH450" s="96"/>
      <c r="DI450" s="96"/>
      <c r="DJ450" s="96"/>
      <c r="DK450" s="96"/>
      <c r="DL450" s="96"/>
      <c r="DM450" s="96"/>
      <c r="DN450" s="96"/>
    </row>
    <row r="451" spans="1:118" ht="15.75" x14ac:dyDescent="0.25">
      <c r="D451" s="12"/>
      <c r="E451" s="116" t="s">
        <v>336</v>
      </c>
      <c r="F451" s="1000"/>
      <c r="G451" s="1171">
        <v>12</v>
      </c>
      <c r="H451" s="19">
        <f t="shared" si="182"/>
        <v>0.31200000000000006</v>
      </c>
      <c r="I451" s="13">
        <f t="shared" si="183"/>
        <v>3</v>
      </c>
      <c r="J451" s="13">
        <f t="shared" si="184"/>
        <v>0.32400000000000007</v>
      </c>
      <c r="K451" s="14">
        <f t="shared" si="185"/>
        <v>29.76</v>
      </c>
      <c r="M451" s="15">
        <v>2.6</v>
      </c>
      <c r="N451" s="15">
        <v>25</v>
      </c>
      <c r="O451" s="691">
        <v>2.7</v>
      </c>
      <c r="P451" s="15">
        <v>248</v>
      </c>
      <c r="BD451" s="114"/>
      <c r="BE451" s="96"/>
      <c r="BF451" s="96"/>
      <c r="BG451" s="96"/>
      <c r="BH451" s="96"/>
      <c r="BI451" s="96"/>
      <c r="BJ451" s="96"/>
      <c r="BK451" s="96"/>
      <c r="BL451" s="96"/>
      <c r="BM451" s="96"/>
      <c r="BN451" s="96"/>
      <c r="BO451" s="96"/>
      <c r="BP451" s="96"/>
      <c r="BQ451" s="96"/>
      <c r="BR451" s="96"/>
      <c r="BS451" s="96"/>
      <c r="BT451" s="96"/>
      <c r="BU451" s="96"/>
      <c r="BV451" s="96"/>
      <c r="BW451" s="96"/>
      <c r="BX451" s="96"/>
      <c r="BY451" s="96"/>
      <c r="BZ451" s="96"/>
      <c r="CA451" s="96"/>
      <c r="CB451" s="96"/>
      <c r="CC451" s="96"/>
      <c r="CD451" s="96"/>
      <c r="CE451" s="96"/>
      <c r="CF451" s="96"/>
      <c r="CG451" s="96"/>
      <c r="CH451" s="96"/>
      <c r="CI451" s="96"/>
      <c r="CJ451" s="96"/>
      <c r="CK451" s="96"/>
      <c r="CL451" s="96"/>
      <c r="CM451" s="96"/>
      <c r="CN451" s="96"/>
      <c r="CO451" s="96"/>
      <c r="CP451" s="96"/>
      <c r="CQ451" s="96"/>
      <c r="CR451" s="96"/>
      <c r="CS451" s="96"/>
      <c r="CT451" s="96"/>
      <c r="CU451" s="96"/>
      <c r="CV451" s="96"/>
      <c r="CW451" s="96"/>
      <c r="CX451" s="96"/>
      <c r="CY451" s="96"/>
      <c r="CZ451" s="96"/>
      <c r="DA451" s="96"/>
      <c r="DB451" s="96"/>
      <c r="DC451" s="96"/>
      <c r="DD451" s="96"/>
      <c r="DE451" s="96"/>
      <c r="DF451" s="96"/>
      <c r="DG451" s="96"/>
      <c r="DH451" s="96"/>
      <c r="DI451" s="96"/>
      <c r="DJ451" s="96"/>
      <c r="DK451" s="96"/>
      <c r="DL451" s="96"/>
      <c r="DM451" s="96"/>
      <c r="DN451" s="96"/>
    </row>
    <row r="452" spans="1:118" ht="15.75" x14ac:dyDescent="0.25">
      <c r="D452" s="12"/>
      <c r="E452" s="116" t="s">
        <v>337</v>
      </c>
      <c r="F452" s="1000"/>
      <c r="G452" s="1171">
        <v>0.12</v>
      </c>
      <c r="H452" s="19">
        <f t="shared" si="182"/>
        <v>0</v>
      </c>
      <c r="I452" s="13">
        <f t="shared" si="183"/>
        <v>0</v>
      </c>
      <c r="J452" s="13">
        <f t="shared" si="184"/>
        <v>0</v>
      </c>
      <c r="K452" s="14">
        <f t="shared" si="185"/>
        <v>0</v>
      </c>
      <c r="M452" s="15"/>
      <c r="N452" s="15"/>
      <c r="O452" s="691"/>
      <c r="P452" s="15"/>
      <c r="BD452" s="114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6"/>
      <c r="CX452" s="96"/>
      <c r="CY452" s="96"/>
      <c r="CZ452" s="96"/>
      <c r="DA452" s="96"/>
      <c r="DB452" s="96"/>
      <c r="DC452" s="96"/>
      <c r="DD452" s="96"/>
      <c r="DE452" s="96"/>
      <c r="DF452" s="96"/>
      <c r="DG452" s="96"/>
      <c r="DH452" s="96"/>
      <c r="DI452" s="96"/>
      <c r="DJ452" s="96"/>
      <c r="DK452" s="96"/>
      <c r="DL452" s="96"/>
      <c r="DM452" s="96"/>
      <c r="DN452" s="96"/>
    </row>
    <row r="453" spans="1:118" ht="15.75" x14ac:dyDescent="0.25">
      <c r="D453" s="12"/>
      <c r="E453" s="116" t="s">
        <v>330</v>
      </c>
      <c r="F453" s="1000"/>
      <c r="G453" s="1171">
        <v>3</v>
      </c>
      <c r="H453" s="19">
        <f t="shared" si="182"/>
        <v>0</v>
      </c>
      <c r="I453" s="13">
        <f t="shared" si="183"/>
        <v>0</v>
      </c>
      <c r="J453" s="13">
        <f t="shared" si="184"/>
        <v>0</v>
      </c>
      <c r="K453" s="14">
        <f t="shared" si="185"/>
        <v>0</v>
      </c>
      <c r="M453" s="15"/>
      <c r="N453" s="15"/>
      <c r="O453" s="691"/>
      <c r="P453" s="15"/>
      <c r="BD453" s="114"/>
      <c r="BE453" s="96"/>
      <c r="BF453" s="96"/>
      <c r="BG453" s="96"/>
      <c r="BH453" s="96"/>
      <c r="BI453" s="96"/>
      <c r="BJ453" s="96"/>
      <c r="BK453" s="96"/>
      <c r="BL453" s="96"/>
      <c r="BM453" s="96"/>
      <c r="BN453" s="96"/>
      <c r="BO453" s="96"/>
      <c r="BP453" s="96"/>
      <c r="BQ453" s="96"/>
      <c r="BR453" s="96"/>
      <c r="BS453" s="96"/>
      <c r="BT453" s="96"/>
      <c r="BU453" s="96"/>
      <c r="BV453" s="96"/>
      <c r="BW453" s="96"/>
      <c r="BX453" s="96"/>
      <c r="BY453" s="96"/>
      <c r="BZ453" s="96"/>
      <c r="CA453" s="96"/>
      <c r="CB453" s="96"/>
      <c r="CC453" s="96"/>
      <c r="CD453" s="96"/>
      <c r="CE453" s="96"/>
      <c r="CF453" s="96"/>
      <c r="CG453" s="96"/>
      <c r="CH453" s="96"/>
      <c r="CI453" s="96"/>
      <c r="CJ453" s="96"/>
      <c r="CK453" s="96"/>
      <c r="CL453" s="96"/>
      <c r="CM453" s="96"/>
      <c r="CN453" s="96"/>
      <c r="CO453" s="96"/>
      <c r="CP453" s="96"/>
      <c r="CQ453" s="96"/>
      <c r="CR453" s="96"/>
      <c r="CS453" s="96"/>
      <c r="CT453" s="96"/>
      <c r="CU453" s="96"/>
      <c r="CV453" s="96"/>
      <c r="CW453" s="96"/>
      <c r="CX453" s="96"/>
      <c r="CY453" s="96"/>
      <c r="CZ453" s="96"/>
      <c r="DA453" s="96"/>
      <c r="DB453" s="96"/>
      <c r="DC453" s="96"/>
      <c r="DD453" s="96"/>
      <c r="DE453" s="96"/>
      <c r="DF453" s="96"/>
      <c r="DG453" s="96"/>
      <c r="DH453" s="96"/>
      <c r="DI453" s="96"/>
      <c r="DJ453" s="96"/>
      <c r="DK453" s="96"/>
      <c r="DL453" s="96"/>
      <c r="DM453" s="96"/>
      <c r="DN453" s="96"/>
    </row>
    <row r="454" spans="1:118" s="50" customFormat="1" x14ac:dyDescent="0.25">
      <c r="A454" s="51"/>
      <c r="B454" s="135"/>
      <c r="C454" s="51"/>
      <c r="D454" s="158"/>
      <c r="E454" s="63" t="s">
        <v>21</v>
      </c>
      <c r="F454" s="717"/>
      <c r="G454" s="1002"/>
      <c r="H454" s="82">
        <f t="shared" ref="H454:K454" si="186">SUM(H448:H453)</f>
        <v>0.78500000000000014</v>
      </c>
      <c r="I454" s="22">
        <f t="shared" si="186"/>
        <v>3.15</v>
      </c>
      <c r="J454" s="22">
        <f t="shared" si="186"/>
        <v>5.3149999999999995</v>
      </c>
      <c r="K454" s="51">
        <f t="shared" si="186"/>
        <v>51.34</v>
      </c>
      <c r="L454" s="3"/>
      <c r="M454" s="51"/>
      <c r="N454" s="51"/>
      <c r="O454" s="118"/>
      <c r="P454" s="51"/>
      <c r="Q454" s="264"/>
      <c r="R454" s="264"/>
      <c r="S454" s="264"/>
      <c r="T454" s="264"/>
      <c r="U454" s="264"/>
      <c r="V454" s="264"/>
      <c r="W454" s="264"/>
      <c r="X454" s="264"/>
      <c r="Y454" s="264"/>
      <c r="Z454" s="264"/>
      <c r="AA454" s="264"/>
      <c r="AB454" s="264"/>
      <c r="AC454" s="264"/>
      <c r="AD454" s="264"/>
      <c r="AE454" s="264"/>
      <c r="AF454" s="264"/>
      <c r="AG454" s="264"/>
      <c r="AH454" s="264"/>
      <c r="AI454" s="264"/>
      <c r="AJ454" s="264"/>
      <c r="AK454" s="264"/>
      <c r="AL454" s="264"/>
      <c r="AM454" s="264"/>
      <c r="AN454" s="264"/>
      <c r="AO454" s="264"/>
      <c r="AP454" s="264"/>
      <c r="AQ454" s="264"/>
      <c r="AR454" s="264"/>
      <c r="AS454" s="264"/>
      <c r="AT454" s="264"/>
      <c r="AU454" s="264"/>
      <c r="AV454" s="264"/>
      <c r="AW454" s="264"/>
      <c r="AX454" s="264"/>
      <c r="AY454" s="264"/>
      <c r="AZ454" s="264"/>
      <c r="BA454" s="264"/>
      <c r="BB454" s="264"/>
      <c r="BC454" s="264"/>
      <c r="BD454" s="159"/>
    </row>
    <row r="455" spans="1:118" s="152" customFormat="1" ht="28.5" x14ac:dyDescent="0.25">
      <c r="A455" s="17"/>
      <c r="B455" s="39" t="s">
        <v>341</v>
      </c>
      <c r="C455" s="160" t="s">
        <v>340</v>
      </c>
      <c r="D455" s="40" t="s">
        <v>735</v>
      </c>
      <c r="E455" s="110" t="s">
        <v>25</v>
      </c>
      <c r="F455" s="1003">
        <f>G455*100/88</f>
        <v>214.77272727272728</v>
      </c>
      <c r="G455" s="736">
        <v>189</v>
      </c>
      <c r="H455" s="19">
        <f>G455*M455/100</f>
        <v>0.56699999999999995</v>
      </c>
      <c r="I455" s="13">
        <f>G455*N455/100</f>
        <v>0.56699999999999995</v>
      </c>
      <c r="J455" s="13">
        <f>G455*O455/100</f>
        <v>24.381</v>
      </c>
      <c r="K455" s="14">
        <f>G455*P455/100</f>
        <v>98.28</v>
      </c>
      <c r="L455" s="1"/>
      <c r="M455" s="15">
        <v>0.3</v>
      </c>
      <c r="N455" s="15">
        <v>0.3</v>
      </c>
      <c r="O455" s="691">
        <v>12.9</v>
      </c>
      <c r="P455" s="20">
        <v>52</v>
      </c>
      <c r="Q455" s="385"/>
      <c r="R455" s="385"/>
      <c r="S455" s="385"/>
      <c r="T455" s="385"/>
      <c r="U455" s="385"/>
      <c r="V455" s="385"/>
      <c r="W455" s="385"/>
      <c r="X455" s="385"/>
      <c r="Y455" s="385"/>
      <c r="Z455" s="385"/>
      <c r="AA455" s="385"/>
      <c r="AB455" s="385"/>
      <c r="AC455" s="385"/>
      <c r="AD455" s="385"/>
      <c r="AE455" s="385"/>
      <c r="AF455" s="385"/>
      <c r="AG455" s="385"/>
      <c r="AH455" s="385"/>
      <c r="AI455" s="385"/>
      <c r="AJ455" s="385"/>
      <c r="AK455" s="385"/>
      <c r="AL455" s="385"/>
      <c r="AM455" s="385"/>
      <c r="AN455" s="385"/>
      <c r="AO455" s="385"/>
      <c r="AP455" s="385"/>
      <c r="AQ455" s="385"/>
      <c r="AR455" s="385"/>
      <c r="AS455" s="385"/>
      <c r="AT455" s="385"/>
      <c r="AU455" s="385"/>
      <c r="AV455" s="385"/>
      <c r="AW455" s="385"/>
      <c r="AX455" s="385"/>
      <c r="AY455" s="385"/>
      <c r="AZ455" s="385"/>
      <c r="BA455" s="385"/>
      <c r="BB455" s="385"/>
      <c r="BC455" s="385"/>
      <c r="BD455" s="813"/>
    </row>
    <row r="456" spans="1:118" s="152" customFormat="1" ht="15.75" x14ac:dyDescent="0.25">
      <c r="A456" s="17"/>
      <c r="B456" s="10"/>
      <c r="C456" s="17"/>
      <c r="D456" s="103"/>
      <c r="E456" s="110" t="s">
        <v>36</v>
      </c>
      <c r="F456" s="743"/>
      <c r="G456" s="736">
        <v>2.7</v>
      </c>
      <c r="H456" s="19">
        <f>G456*M456/100</f>
        <v>0</v>
      </c>
      <c r="I456" s="13">
        <f>G456*N456/100</f>
        <v>0</v>
      </c>
      <c r="J456" s="13">
        <f>G456*O456/100</f>
        <v>2.6973000000000003</v>
      </c>
      <c r="K456" s="14">
        <f>G456*P456/100</f>
        <v>10.962</v>
      </c>
      <c r="L456" s="1"/>
      <c r="M456" s="15">
        <v>0</v>
      </c>
      <c r="N456" s="15">
        <v>0</v>
      </c>
      <c r="O456" s="691">
        <v>99.9</v>
      </c>
      <c r="P456" s="15">
        <v>406</v>
      </c>
      <c r="Q456" s="385"/>
      <c r="R456" s="385"/>
      <c r="S456" s="385"/>
      <c r="T456" s="385"/>
      <c r="U456" s="385"/>
      <c r="V456" s="385"/>
      <c r="W456" s="385"/>
      <c r="X456" s="385"/>
      <c r="Y456" s="385"/>
      <c r="Z456" s="385"/>
      <c r="AA456" s="385"/>
      <c r="AB456" s="385"/>
      <c r="AC456" s="385"/>
      <c r="AD456" s="385"/>
      <c r="AE456" s="385"/>
      <c r="AF456" s="385"/>
      <c r="AG456" s="385"/>
      <c r="AH456" s="385"/>
      <c r="AI456" s="385"/>
      <c r="AJ456" s="385"/>
      <c r="AK456" s="385"/>
      <c r="AL456" s="385"/>
      <c r="AM456" s="385"/>
      <c r="AN456" s="385"/>
      <c r="AO456" s="385"/>
      <c r="AP456" s="385"/>
      <c r="AQ456" s="385"/>
      <c r="AR456" s="385"/>
      <c r="AS456" s="385"/>
      <c r="AT456" s="385"/>
      <c r="AU456" s="385"/>
      <c r="AV456" s="385"/>
      <c r="AW456" s="385"/>
      <c r="AX456" s="385"/>
      <c r="AY456" s="385"/>
      <c r="AZ456" s="385"/>
      <c r="BA456" s="385"/>
      <c r="BB456" s="385"/>
      <c r="BC456" s="385"/>
      <c r="BD456" s="813"/>
    </row>
    <row r="457" spans="1:118" s="152" customFormat="1" ht="15.75" x14ac:dyDescent="0.25">
      <c r="A457" s="17"/>
      <c r="B457" s="10"/>
      <c r="C457" s="17"/>
      <c r="D457" s="103"/>
      <c r="E457" s="110" t="s">
        <v>205</v>
      </c>
      <c r="F457" s="743"/>
      <c r="G457" s="736">
        <v>0.14000000000000001</v>
      </c>
      <c r="H457" s="19">
        <f>G457*M457/100</f>
        <v>5.6000000000000008E-3</v>
      </c>
      <c r="I457" s="13">
        <f>G457*N457/100</f>
        <v>1.6800000000000001E-3</v>
      </c>
      <c r="J457" s="13">
        <f>G457*O457/100</f>
        <v>0.11284000000000001</v>
      </c>
      <c r="K457" s="14">
        <f>G457*P457/100</f>
        <v>0.33600000000000002</v>
      </c>
      <c r="L457" s="1"/>
      <c r="M457" s="15">
        <v>4</v>
      </c>
      <c r="N457" s="15">
        <v>1.2</v>
      </c>
      <c r="O457" s="691">
        <v>80.599999999999994</v>
      </c>
      <c r="P457" s="20">
        <v>240</v>
      </c>
      <c r="Q457" s="385"/>
      <c r="R457" s="385"/>
      <c r="S457" s="385"/>
      <c r="T457" s="385"/>
      <c r="U457" s="385"/>
      <c r="V457" s="385"/>
      <c r="W457" s="385"/>
      <c r="X457" s="385"/>
      <c r="Y457" s="385"/>
      <c r="Z457" s="385"/>
      <c r="AA457" s="385"/>
      <c r="AB457" s="385"/>
      <c r="AC457" s="385"/>
      <c r="AD457" s="385"/>
      <c r="AE457" s="385"/>
      <c r="AF457" s="385"/>
      <c r="AG457" s="385"/>
      <c r="AH457" s="385"/>
      <c r="AI457" s="385"/>
      <c r="AJ457" s="385"/>
      <c r="AK457" s="385"/>
      <c r="AL457" s="385"/>
      <c r="AM457" s="385"/>
      <c r="AN457" s="385"/>
      <c r="AO457" s="385"/>
      <c r="AP457" s="385"/>
      <c r="AQ457" s="385"/>
      <c r="AR457" s="385"/>
      <c r="AS457" s="385"/>
      <c r="AT457" s="385"/>
      <c r="AU457" s="385"/>
      <c r="AV457" s="385"/>
      <c r="AW457" s="385"/>
      <c r="AX457" s="385"/>
      <c r="AY457" s="385"/>
      <c r="AZ457" s="385"/>
      <c r="BA457" s="385"/>
      <c r="BB457" s="385"/>
      <c r="BC457" s="385"/>
      <c r="BD457" s="813"/>
    </row>
    <row r="458" spans="1:118" ht="21.75" customHeight="1" x14ac:dyDescent="0.25">
      <c r="A458" s="17"/>
      <c r="B458" s="39"/>
      <c r="C458" s="45"/>
      <c r="D458" s="40"/>
      <c r="E458" s="62" t="s">
        <v>90</v>
      </c>
      <c r="F458" s="733"/>
      <c r="G458" s="748">
        <v>22</v>
      </c>
      <c r="H458" s="19">
        <f>G458*M458/100</f>
        <v>0.55000000000000004</v>
      </c>
      <c r="I458" s="13">
        <f>G458*N458/100</f>
        <v>7.7</v>
      </c>
      <c r="J458" s="13">
        <f>G458*O458/100</f>
        <v>0.66</v>
      </c>
      <c r="K458" s="14">
        <f>G458*P458/100</f>
        <v>74.14</v>
      </c>
      <c r="M458" s="15">
        <v>2.5</v>
      </c>
      <c r="N458" s="15">
        <v>35</v>
      </c>
      <c r="O458" s="691">
        <v>3</v>
      </c>
      <c r="P458" s="132">
        <v>337</v>
      </c>
    </row>
    <row r="459" spans="1:118" ht="15.75" x14ac:dyDescent="0.25">
      <c r="A459" s="17"/>
      <c r="B459" s="31"/>
      <c r="C459" s="31"/>
      <c r="D459" s="143"/>
      <c r="E459" s="161" t="s">
        <v>36</v>
      </c>
      <c r="F459" s="755"/>
      <c r="G459" s="736">
        <v>3</v>
      </c>
      <c r="H459" s="19">
        <f>G459*M459/100</f>
        <v>0</v>
      </c>
      <c r="I459" s="13">
        <f>G459*N459/100</f>
        <v>0</v>
      </c>
      <c r="J459" s="13">
        <f>G459*O459/100</f>
        <v>2.9970000000000003</v>
      </c>
      <c r="K459" s="14">
        <f>G459*P459/100</f>
        <v>12.18</v>
      </c>
      <c r="M459" s="15">
        <v>0</v>
      </c>
      <c r="N459" s="15">
        <v>0</v>
      </c>
      <c r="O459" s="691">
        <v>99.9</v>
      </c>
      <c r="P459" s="15">
        <v>406</v>
      </c>
    </row>
    <row r="460" spans="1:118" x14ac:dyDescent="0.25">
      <c r="E460" s="63" t="s">
        <v>21</v>
      </c>
      <c r="G460" s="982"/>
      <c r="H460" s="1196">
        <f>SUM(H455:H459)</f>
        <v>1.1226</v>
      </c>
      <c r="I460" s="1196">
        <f t="shared" ref="I460:K460" si="187">SUM(I455:I459)</f>
        <v>8.2686799999999998</v>
      </c>
      <c r="J460" s="1196">
        <f t="shared" si="187"/>
        <v>30.848139999999997</v>
      </c>
      <c r="K460" s="1196">
        <f t="shared" si="187"/>
        <v>195.89800000000002</v>
      </c>
    </row>
    <row r="461" spans="1:118" s="425" customFormat="1" ht="23.25" customHeight="1" x14ac:dyDescent="0.25">
      <c r="B461" s="426" t="s">
        <v>283</v>
      </c>
      <c r="C461" s="1306" t="s">
        <v>52</v>
      </c>
      <c r="D461" s="426">
        <v>200</v>
      </c>
      <c r="E461" s="523" t="s">
        <v>53</v>
      </c>
      <c r="F461" s="1074"/>
      <c r="G461" s="980">
        <v>100</v>
      </c>
      <c r="H461" s="459">
        <f>G461*M461/100</f>
        <v>1.6</v>
      </c>
      <c r="I461" s="428">
        <f>G461*N461/100</f>
        <v>0.1</v>
      </c>
      <c r="J461" s="428">
        <f>G461*O461/100</f>
        <v>28.9</v>
      </c>
      <c r="K461" s="429">
        <f>G461*P461/100</f>
        <v>110</v>
      </c>
      <c r="L461" s="411"/>
      <c r="M461" s="430">
        <v>1.6</v>
      </c>
      <c r="N461" s="430">
        <v>0.1</v>
      </c>
      <c r="O461" s="686">
        <v>28.9</v>
      </c>
      <c r="P461" s="15">
        <v>110</v>
      </c>
      <c r="Q461" s="264"/>
      <c r="R461" s="264"/>
      <c r="S461" s="264"/>
      <c r="T461" s="264"/>
      <c r="U461" s="264"/>
      <c r="V461" s="264"/>
      <c r="W461" s="264"/>
      <c r="X461" s="264"/>
      <c r="Y461" s="264"/>
      <c r="Z461" s="264"/>
      <c r="AA461" s="264"/>
      <c r="AB461" s="264"/>
      <c r="AC461" s="264"/>
      <c r="AD461" s="264"/>
      <c r="AE461" s="264"/>
      <c r="AF461" s="264"/>
      <c r="AG461" s="264"/>
      <c r="AH461" s="264"/>
      <c r="AI461" s="264"/>
      <c r="AJ461" s="264"/>
      <c r="AK461" s="264"/>
      <c r="AL461" s="264"/>
      <c r="AM461" s="264"/>
      <c r="AN461" s="264"/>
      <c r="AO461" s="264"/>
      <c r="AP461" s="264"/>
      <c r="AQ461" s="264"/>
      <c r="AR461" s="264"/>
      <c r="AS461" s="264"/>
      <c r="AT461" s="264"/>
      <c r="AU461" s="264"/>
      <c r="AV461" s="264"/>
      <c r="AW461" s="264"/>
      <c r="AX461" s="264"/>
      <c r="AY461" s="264"/>
      <c r="AZ461" s="264"/>
      <c r="BA461" s="264"/>
      <c r="BB461" s="264"/>
      <c r="BC461" s="264"/>
      <c r="BD461" s="264"/>
      <c r="BE461" s="264"/>
      <c r="BF461" s="264"/>
      <c r="BG461" s="264"/>
      <c r="BH461" s="264"/>
      <c r="BI461" s="264"/>
      <c r="BJ461" s="264"/>
      <c r="BK461" s="264"/>
      <c r="BL461" s="264"/>
      <c r="BM461" s="264"/>
      <c r="BN461" s="264"/>
      <c r="BO461" s="264"/>
      <c r="BP461" s="264"/>
      <c r="BQ461" s="264"/>
      <c r="BR461" s="264"/>
      <c r="BS461" s="264"/>
      <c r="BT461" s="264"/>
      <c r="BU461" s="264"/>
      <c r="BV461" s="485"/>
    </row>
    <row r="462" spans="1:118" s="425" customFormat="1" ht="23.25" customHeight="1" x14ac:dyDescent="0.25">
      <c r="B462" s="460"/>
      <c r="C462" s="1299"/>
      <c r="D462" s="426"/>
      <c r="E462" s="523" t="s">
        <v>18</v>
      </c>
      <c r="F462" s="1074"/>
      <c r="G462" s="980">
        <v>100</v>
      </c>
      <c r="H462" s="459">
        <f>G462*M462/100</f>
        <v>0</v>
      </c>
      <c r="I462" s="428">
        <f>G462*N462/100</f>
        <v>0</v>
      </c>
      <c r="J462" s="428">
        <f>G462*O462/100</f>
        <v>0</v>
      </c>
      <c r="K462" s="429">
        <f>G462*P462/100</f>
        <v>0</v>
      </c>
      <c r="L462" s="411"/>
      <c r="M462" s="430"/>
      <c r="N462" s="430"/>
      <c r="O462" s="686"/>
      <c r="P462" s="15"/>
      <c r="Q462" s="264"/>
      <c r="R462" s="264"/>
      <c r="S462" s="264"/>
      <c r="T462" s="264"/>
      <c r="U462" s="264"/>
      <c r="V462" s="264"/>
      <c r="W462" s="264"/>
      <c r="X462" s="264"/>
      <c r="Y462" s="264"/>
      <c r="Z462" s="264"/>
      <c r="AA462" s="264"/>
      <c r="AB462" s="264"/>
      <c r="AC462" s="264"/>
      <c r="AD462" s="264"/>
      <c r="AE462" s="264"/>
      <c r="AF462" s="264"/>
      <c r="AG462" s="264"/>
      <c r="AH462" s="264"/>
      <c r="AI462" s="264"/>
      <c r="AJ462" s="264"/>
      <c r="AK462" s="264"/>
      <c r="AL462" s="264"/>
      <c r="AM462" s="264"/>
      <c r="AN462" s="264"/>
      <c r="AO462" s="264"/>
      <c r="AP462" s="264"/>
      <c r="AQ462" s="264"/>
      <c r="AR462" s="264"/>
      <c r="AS462" s="264"/>
      <c r="AT462" s="264"/>
      <c r="AU462" s="264"/>
      <c r="AV462" s="264"/>
      <c r="AW462" s="264"/>
      <c r="AX462" s="264"/>
      <c r="AY462" s="264"/>
      <c r="AZ462" s="264"/>
      <c r="BA462" s="264"/>
      <c r="BB462" s="264"/>
      <c r="BC462" s="264"/>
      <c r="BD462" s="264"/>
      <c r="BE462" s="264"/>
      <c r="BF462" s="264"/>
      <c r="BG462" s="264"/>
      <c r="BH462" s="264"/>
      <c r="BI462" s="264"/>
      <c r="BJ462" s="264"/>
      <c r="BK462" s="264"/>
      <c r="BL462" s="264"/>
      <c r="BM462" s="264"/>
      <c r="BN462" s="264"/>
      <c r="BO462" s="264"/>
      <c r="BP462" s="264"/>
      <c r="BQ462" s="264"/>
      <c r="BR462" s="264"/>
      <c r="BS462" s="264"/>
      <c r="BT462" s="264"/>
      <c r="BU462" s="264"/>
      <c r="BV462" s="485"/>
    </row>
    <row r="463" spans="1:118" s="425" customFormat="1" ht="23.25" customHeight="1" x14ac:dyDescent="0.25">
      <c r="B463" s="426"/>
      <c r="C463" s="432"/>
      <c r="D463" s="426"/>
      <c r="E463" s="462" t="s">
        <v>21</v>
      </c>
      <c r="F463" s="986"/>
      <c r="G463" s="980"/>
      <c r="H463" s="471">
        <f t="shared" ref="H463:K463" si="188">SUM(H461:H462)</f>
        <v>1.6</v>
      </c>
      <c r="I463" s="433">
        <f t="shared" si="188"/>
        <v>0.1</v>
      </c>
      <c r="J463" s="433">
        <f t="shared" si="188"/>
        <v>28.9</v>
      </c>
      <c r="K463" s="433">
        <f t="shared" si="188"/>
        <v>110</v>
      </c>
      <c r="L463" s="411"/>
      <c r="O463" s="464"/>
      <c r="P463" s="18"/>
      <c r="Q463" s="264"/>
      <c r="R463" s="264"/>
      <c r="S463" s="264"/>
      <c r="T463" s="264"/>
      <c r="U463" s="264"/>
      <c r="V463" s="264"/>
      <c r="W463" s="264"/>
      <c r="X463" s="264"/>
      <c r="Y463" s="264"/>
      <c r="Z463" s="264"/>
      <c r="AA463" s="264"/>
      <c r="AB463" s="264"/>
      <c r="AC463" s="264"/>
      <c r="AD463" s="264"/>
      <c r="AE463" s="264"/>
      <c r="AF463" s="264"/>
      <c r="AG463" s="264"/>
      <c r="AH463" s="264"/>
      <c r="AI463" s="264"/>
      <c r="AJ463" s="264"/>
      <c r="AK463" s="264"/>
      <c r="AL463" s="264"/>
      <c r="AM463" s="264"/>
      <c r="AN463" s="264"/>
      <c r="AO463" s="264"/>
      <c r="AP463" s="264"/>
      <c r="AQ463" s="264"/>
      <c r="AR463" s="264"/>
      <c r="AS463" s="264"/>
      <c r="AT463" s="264"/>
      <c r="AU463" s="264"/>
      <c r="AV463" s="264"/>
      <c r="AW463" s="264"/>
      <c r="AX463" s="264"/>
      <c r="AY463" s="264"/>
      <c r="AZ463" s="264"/>
      <c r="BA463" s="264"/>
      <c r="BB463" s="264"/>
      <c r="BC463" s="264"/>
      <c r="BD463" s="264"/>
      <c r="BE463" s="264"/>
      <c r="BF463" s="264"/>
      <c r="BG463" s="264"/>
      <c r="BH463" s="264"/>
      <c r="BI463" s="264"/>
      <c r="BJ463" s="264"/>
      <c r="BK463" s="264"/>
      <c r="BL463" s="264"/>
      <c r="BM463" s="264"/>
      <c r="BN463" s="264"/>
      <c r="BO463" s="264"/>
      <c r="BP463" s="264"/>
      <c r="BQ463" s="264"/>
      <c r="BR463" s="264"/>
      <c r="BS463" s="264"/>
      <c r="BT463" s="264"/>
      <c r="BU463" s="264"/>
      <c r="BV463" s="485"/>
    </row>
    <row r="464" spans="1:118" x14ac:dyDescent="0.25">
      <c r="A464" s="17"/>
      <c r="G464" s="738"/>
      <c r="H464" s="43"/>
      <c r="I464" s="43"/>
      <c r="J464" s="43"/>
      <c r="K464" s="59"/>
      <c r="M464" s="15"/>
      <c r="N464" s="15"/>
      <c r="O464" s="691"/>
      <c r="P464" s="20"/>
    </row>
    <row r="465" spans="1:56" s="27" customFormat="1" x14ac:dyDescent="0.25">
      <c r="B465" s="72"/>
      <c r="C465" s="71"/>
      <c r="D465" s="72"/>
      <c r="E465" s="73" t="s">
        <v>100</v>
      </c>
      <c r="F465" s="334"/>
      <c r="G465" s="334"/>
      <c r="H465" s="74">
        <f>H447+H454+H460+H463+H464</f>
        <v>22.661679999999997</v>
      </c>
      <c r="I465" s="74">
        <f>I447+I454+I460+I463+I464</f>
        <v>29.899540000000002</v>
      </c>
      <c r="J465" s="74">
        <f>J447+J454+J460+J463+J464</f>
        <v>92.612899999999996</v>
      </c>
      <c r="K465" s="74">
        <f>K447+K454+K460+K463+K464</f>
        <v>700.76400000000001</v>
      </c>
      <c r="O465" s="689"/>
      <c r="Q465" s="264"/>
      <c r="R465" s="264"/>
      <c r="S465" s="264"/>
      <c r="T465" s="264"/>
      <c r="U465" s="264"/>
      <c r="V465" s="264"/>
      <c r="W465" s="264"/>
      <c r="X465" s="264"/>
      <c r="Y465" s="264"/>
      <c r="Z465" s="264"/>
      <c r="AA465" s="264"/>
      <c r="AB465" s="264"/>
      <c r="AC465" s="264"/>
      <c r="AD465" s="264"/>
      <c r="AE465" s="264"/>
      <c r="AF465" s="264"/>
      <c r="AG465" s="264"/>
      <c r="AH465" s="264"/>
      <c r="AI465" s="264"/>
      <c r="AJ465" s="264"/>
      <c r="AK465" s="264"/>
      <c r="AL465" s="264"/>
      <c r="AM465" s="264"/>
      <c r="AN465" s="264"/>
      <c r="AO465" s="264"/>
      <c r="AP465" s="264"/>
      <c r="AQ465" s="264"/>
      <c r="AR465" s="264"/>
      <c r="AS465" s="264"/>
      <c r="AT465" s="264"/>
      <c r="AU465" s="264"/>
      <c r="AV465" s="264"/>
      <c r="AW465" s="264"/>
      <c r="AX465" s="264"/>
      <c r="AY465" s="264"/>
      <c r="AZ465" s="264"/>
      <c r="BA465" s="264"/>
      <c r="BB465" s="264"/>
      <c r="BC465" s="264"/>
      <c r="BD465" s="701"/>
    </row>
    <row r="466" spans="1:56" s="27" customFormat="1" x14ac:dyDescent="0.25">
      <c r="A466" s="1236" t="s">
        <v>112</v>
      </c>
      <c r="B466" s="1237"/>
      <c r="C466" s="71"/>
      <c r="D466" s="72"/>
      <c r="E466" s="64"/>
      <c r="F466" s="981"/>
      <c r="G466" s="981"/>
      <c r="H466" s="74"/>
      <c r="I466" s="74"/>
      <c r="J466" s="74"/>
      <c r="K466" s="74"/>
      <c r="L466" s="1"/>
      <c r="O466" s="689"/>
      <c r="Q466" s="264"/>
      <c r="R466" s="264"/>
      <c r="S466" s="264"/>
      <c r="T466" s="264"/>
      <c r="U466" s="264"/>
      <c r="V466" s="264"/>
      <c r="W466" s="264"/>
      <c r="X466" s="264"/>
      <c r="Y466" s="264"/>
      <c r="Z466" s="264"/>
      <c r="AA466" s="264"/>
      <c r="AB466" s="264"/>
      <c r="AC466" s="264"/>
      <c r="AD466" s="264"/>
      <c r="AE466" s="264"/>
      <c r="AF466" s="264"/>
      <c r="AG466" s="264"/>
      <c r="AH466" s="264"/>
      <c r="AI466" s="264"/>
      <c r="AJ466" s="264"/>
      <c r="AK466" s="264"/>
      <c r="AL466" s="264"/>
      <c r="AM466" s="264"/>
      <c r="AN466" s="264"/>
      <c r="AO466" s="264"/>
      <c r="AP466" s="264"/>
      <c r="AQ466" s="264"/>
      <c r="AR466" s="264"/>
      <c r="AS466" s="264"/>
      <c r="AT466" s="264"/>
      <c r="AU466" s="264"/>
      <c r="AV466" s="264"/>
      <c r="AW466" s="264"/>
      <c r="AX466" s="264"/>
      <c r="AY466" s="264"/>
      <c r="AZ466" s="264"/>
      <c r="BA466" s="264"/>
      <c r="BB466" s="264"/>
      <c r="BC466" s="264"/>
      <c r="BD466" s="701"/>
    </row>
    <row r="467" spans="1:56" ht="15.75" x14ac:dyDescent="0.25">
      <c r="B467" s="10" t="s">
        <v>349</v>
      </c>
      <c r="C467" s="17" t="s">
        <v>351</v>
      </c>
      <c r="D467" s="12">
        <v>100</v>
      </c>
      <c r="E467" s="109" t="s">
        <v>226</v>
      </c>
      <c r="F467" s="994"/>
      <c r="G467" s="736">
        <v>14</v>
      </c>
      <c r="H467" s="19">
        <f t="shared" ref="H467:H476" si="189">G467*M467/100</f>
        <v>1.8340000000000001</v>
      </c>
      <c r="I467" s="13">
        <f t="shared" ref="I467:I476" si="190">G467*N467/100</f>
        <v>0.40600000000000003</v>
      </c>
      <c r="J467" s="13">
        <f t="shared" ref="J467:J476" si="191">G467*O467/100</f>
        <v>10.262</v>
      </c>
      <c r="K467" s="14">
        <f t="shared" ref="K467:K476" si="192">G467*P467/100</f>
        <v>49.84</v>
      </c>
      <c r="M467" s="15">
        <v>13.1</v>
      </c>
      <c r="N467" s="15">
        <v>2.9</v>
      </c>
      <c r="O467" s="691">
        <v>73.3</v>
      </c>
      <c r="P467" s="20">
        <v>356</v>
      </c>
    </row>
    <row r="468" spans="1:56" ht="15.75" x14ac:dyDescent="0.25">
      <c r="D468" s="12"/>
      <c r="E468" s="109" t="s">
        <v>345</v>
      </c>
      <c r="F468" s="741">
        <f>G468*100/67</f>
        <v>23.880597014925375</v>
      </c>
      <c r="G468" s="731">
        <v>16</v>
      </c>
      <c r="H468" s="19">
        <f t="shared" si="189"/>
        <v>0.38400000000000001</v>
      </c>
      <c r="I468" s="13">
        <f t="shared" si="190"/>
        <v>6.4000000000000001E-2</v>
      </c>
      <c r="J468" s="13">
        <f t="shared" si="191"/>
        <v>0.752</v>
      </c>
      <c r="K468" s="14">
        <f t="shared" si="192"/>
        <v>4.4800000000000004</v>
      </c>
      <c r="M468" s="15">
        <v>2.4</v>
      </c>
      <c r="N468" s="15">
        <v>0.4</v>
      </c>
      <c r="O468" s="691">
        <v>4.7</v>
      </c>
      <c r="P468" s="20">
        <v>28</v>
      </c>
    </row>
    <row r="469" spans="1:56" ht="15.75" x14ac:dyDescent="0.25">
      <c r="D469" s="12"/>
      <c r="E469" s="109" t="s">
        <v>157</v>
      </c>
      <c r="F469" s="735">
        <f>G469*100/70</f>
        <v>14.285714285714286</v>
      </c>
      <c r="G469" s="731">
        <v>10</v>
      </c>
      <c r="H469" s="19">
        <f t="shared" si="189"/>
        <v>0.18</v>
      </c>
      <c r="I469" s="13">
        <f t="shared" si="190"/>
        <v>0.03</v>
      </c>
      <c r="J469" s="13">
        <f t="shared" si="191"/>
        <v>0.82</v>
      </c>
      <c r="K469" s="14">
        <f t="shared" si="192"/>
        <v>3.5</v>
      </c>
      <c r="M469" s="15">
        <v>1.8</v>
      </c>
      <c r="N469" s="15">
        <v>0.3</v>
      </c>
      <c r="O469" s="691">
        <v>8.1999999999999993</v>
      </c>
      <c r="P469" s="20">
        <v>35</v>
      </c>
    </row>
    <row r="470" spans="1:56" ht="15.75" x14ac:dyDescent="0.25">
      <c r="D470" s="12"/>
      <c r="E470" s="109" t="s">
        <v>16</v>
      </c>
      <c r="F470" s="1000">
        <f>G470*100/80</f>
        <v>10.75</v>
      </c>
      <c r="G470" s="731">
        <v>8.6</v>
      </c>
      <c r="H470" s="19">
        <f t="shared" si="189"/>
        <v>0.1376</v>
      </c>
      <c r="I470" s="13">
        <f t="shared" si="190"/>
        <v>2.5799999999999997E-2</v>
      </c>
      <c r="J470" s="13">
        <f t="shared" si="191"/>
        <v>0.86</v>
      </c>
      <c r="K470" s="14">
        <f t="shared" si="192"/>
        <v>3.9559999999999995</v>
      </c>
      <c r="M470" s="15">
        <v>1.6</v>
      </c>
      <c r="N470" s="15">
        <v>0.3</v>
      </c>
      <c r="O470" s="691">
        <v>10</v>
      </c>
      <c r="P470" s="15">
        <v>46</v>
      </c>
    </row>
    <row r="471" spans="1:56" ht="15.75" x14ac:dyDescent="0.25">
      <c r="D471" s="12"/>
      <c r="E471" s="109" t="s">
        <v>346</v>
      </c>
      <c r="F471" s="994"/>
      <c r="G471" s="738">
        <v>14</v>
      </c>
      <c r="H471" s="13">
        <f t="shared" si="189"/>
        <v>1.5799000000000001</v>
      </c>
      <c r="I471" s="13">
        <f t="shared" si="190"/>
        <v>1.8991</v>
      </c>
      <c r="J471" s="13">
        <f t="shared" si="191"/>
        <v>0.22189999999999999</v>
      </c>
      <c r="K471" s="14">
        <f t="shared" si="192"/>
        <v>24.254999999999999</v>
      </c>
      <c r="M471" s="18">
        <v>11.285</v>
      </c>
      <c r="N471" s="18">
        <v>13.565</v>
      </c>
      <c r="O471" s="61">
        <v>1.585</v>
      </c>
      <c r="P471" s="18">
        <v>173.25</v>
      </c>
    </row>
    <row r="472" spans="1:56" ht="15.75" x14ac:dyDescent="0.25">
      <c r="D472" s="12"/>
      <c r="E472" s="109" t="s">
        <v>122</v>
      </c>
      <c r="F472" s="994"/>
      <c r="G472" s="980">
        <v>3.5</v>
      </c>
      <c r="H472" s="13">
        <f t="shared" si="189"/>
        <v>0</v>
      </c>
      <c r="I472" s="13">
        <f t="shared" si="190"/>
        <v>3.5</v>
      </c>
      <c r="J472" s="13">
        <f t="shared" si="191"/>
        <v>0</v>
      </c>
      <c r="K472" s="14">
        <f t="shared" si="192"/>
        <v>30.94</v>
      </c>
      <c r="M472" s="15">
        <v>0</v>
      </c>
      <c r="N472" s="15">
        <v>100</v>
      </c>
      <c r="O472" s="691">
        <v>0</v>
      </c>
      <c r="P472" s="15">
        <v>884</v>
      </c>
    </row>
    <row r="473" spans="1:56" ht="31.5" x14ac:dyDescent="0.25">
      <c r="D473" s="12"/>
      <c r="E473" s="110" t="s">
        <v>347</v>
      </c>
      <c r="F473" s="994"/>
      <c r="G473" s="738">
        <v>10</v>
      </c>
      <c r="H473" s="13">
        <f t="shared" si="189"/>
        <v>0.05</v>
      </c>
      <c r="I473" s="13">
        <f t="shared" si="190"/>
        <v>5.13</v>
      </c>
      <c r="J473" s="13">
        <f t="shared" si="191"/>
        <v>0.76</v>
      </c>
      <c r="K473" s="14">
        <f t="shared" si="192"/>
        <v>48.7</v>
      </c>
      <c r="M473" s="15">
        <v>0.5</v>
      </c>
      <c r="N473" s="15">
        <v>51.3</v>
      </c>
      <c r="O473" s="691">
        <v>7.6</v>
      </c>
      <c r="P473" s="20">
        <v>487</v>
      </c>
    </row>
    <row r="474" spans="1:56" ht="15.75" x14ac:dyDescent="0.25">
      <c r="D474" s="12"/>
      <c r="E474" s="109" t="s">
        <v>163</v>
      </c>
      <c r="F474" s="994"/>
      <c r="G474" s="736">
        <v>0.14000000000000001</v>
      </c>
      <c r="H474" s="13">
        <f t="shared" si="189"/>
        <v>0</v>
      </c>
      <c r="I474" s="13">
        <f t="shared" si="190"/>
        <v>0</v>
      </c>
      <c r="J474" s="13">
        <f t="shared" si="191"/>
        <v>0</v>
      </c>
      <c r="K474" s="14">
        <f t="shared" si="192"/>
        <v>0</v>
      </c>
    </row>
    <row r="475" spans="1:56" ht="15.75" x14ac:dyDescent="0.25">
      <c r="D475" s="12"/>
      <c r="E475" s="109" t="s">
        <v>18</v>
      </c>
      <c r="F475" s="994"/>
      <c r="G475" s="731">
        <v>4</v>
      </c>
      <c r="H475" s="13">
        <f t="shared" si="189"/>
        <v>0</v>
      </c>
      <c r="I475" s="13">
        <f t="shared" si="190"/>
        <v>0</v>
      </c>
      <c r="J475" s="13">
        <f t="shared" si="191"/>
        <v>0</v>
      </c>
      <c r="K475" s="14">
        <f t="shared" si="192"/>
        <v>0</v>
      </c>
    </row>
    <row r="476" spans="1:56" ht="15.75" x14ac:dyDescent="0.25">
      <c r="D476" s="12"/>
      <c r="E476" s="109" t="s">
        <v>348</v>
      </c>
      <c r="F476" s="994"/>
      <c r="G476" s="731">
        <v>2</v>
      </c>
      <c r="H476" s="13">
        <f t="shared" si="189"/>
        <v>0.114</v>
      </c>
      <c r="I476" s="13">
        <f t="shared" si="190"/>
        <v>1.8000000000000002E-2</v>
      </c>
      <c r="J476" s="13">
        <f t="shared" si="191"/>
        <v>0.128</v>
      </c>
      <c r="K476" s="14">
        <f t="shared" si="192"/>
        <v>3.3</v>
      </c>
      <c r="M476" s="163">
        <v>5.7</v>
      </c>
      <c r="N476" s="163">
        <v>0.9</v>
      </c>
      <c r="O476" s="972">
        <v>6.4</v>
      </c>
      <c r="P476" s="18">
        <v>165</v>
      </c>
    </row>
    <row r="477" spans="1:56" x14ac:dyDescent="0.25">
      <c r="E477" s="63" t="s">
        <v>21</v>
      </c>
      <c r="G477" s="982"/>
      <c r="H477" s="22">
        <f>SUM(H467:H476)</f>
        <v>4.2794999999999996</v>
      </c>
      <c r="I477" s="22">
        <f t="shared" ref="I477:L477" si="193">SUM(I467:I476)</f>
        <v>11.072900000000001</v>
      </c>
      <c r="J477" s="22">
        <f t="shared" si="193"/>
        <v>13.803900000000001</v>
      </c>
      <c r="K477" s="22">
        <f t="shared" si="193"/>
        <v>168.971</v>
      </c>
      <c r="L477" s="781">
        <f t="shared" si="193"/>
        <v>0</v>
      </c>
    </row>
    <row r="478" spans="1:56" x14ac:dyDescent="0.25">
      <c r="A478" s="92"/>
      <c r="B478" s="36"/>
      <c r="C478" s="144" t="s">
        <v>103</v>
      </c>
      <c r="D478" s="145">
        <v>25</v>
      </c>
      <c r="E478" s="146" t="s">
        <v>30</v>
      </c>
      <c r="F478" s="981"/>
      <c r="G478" s="981">
        <v>25</v>
      </c>
      <c r="H478" s="22">
        <f t="shared" ref="H478:H483" si="194">G478*M478/100</f>
        <v>1.25</v>
      </c>
      <c r="I478" s="22">
        <f t="shared" ref="I478:I483" si="195">G478*N478/100</f>
        <v>0.3</v>
      </c>
      <c r="J478" s="22">
        <f t="shared" ref="J478:J483" si="196">G478*O478/100</f>
        <v>11.75</v>
      </c>
      <c r="K478" s="22">
        <f t="shared" ref="K478:K483" si="197">G478*P478/100</f>
        <v>51</v>
      </c>
      <c r="M478" s="15">
        <v>5</v>
      </c>
      <c r="N478" s="15">
        <v>1.2</v>
      </c>
      <c r="O478" s="691">
        <v>47</v>
      </c>
      <c r="P478" s="15">
        <v>204</v>
      </c>
    </row>
    <row r="479" spans="1:56" ht="28.5" x14ac:dyDescent="0.25">
      <c r="B479" s="90" t="s">
        <v>350</v>
      </c>
      <c r="C479" s="91" t="s">
        <v>180</v>
      </c>
      <c r="D479" s="120">
        <v>200</v>
      </c>
      <c r="E479" s="62" t="s">
        <v>181</v>
      </c>
      <c r="G479" s="738">
        <v>2</v>
      </c>
      <c r="H479" s="13">
        <f t="shared" si="194"/>
        <v>5.7999999999999996E-2</v>
      </c>
      <c r="I479" s="13">
        <f t="shared" si="195"/>
        <v>3.4000000000000002E-2</v>
      </c>
      <c r="J479" s="13">
        <f t="shared" si="196"/>
        <v>1.33</v>
      </c>
      <c r="K479" s="14">
        <f t="shared" si="197"/>
        <v>5.54</v>
      </c>
      <c r="M479" s="15">
        <v>2.9</v>
      </c>
      <c r="N479" s="15">
        <v>1.7</v>
      </c>
      <c r="O479" s="691">
        <v>66.5</v>
      </c>
      <c r="P479" s="20">
        <v>277</v>
      </c>
    </row>
    <row r="480" spans="1:56" x14ac:dyDescent="0.25">
      <c r="B480" s="18"/>
      <c r="C480" s="18"/>
      <c r="D480" s="61"/>
      <c r="E480" s="62" t="s">
        <v>182</v>
      </c>
      <c r="G480" s="738">
        <v>3</v>
      </c>
      <c r="H480" s="13">
        <f t="shared" si="194"/>
        <v>8.1000000000000016E-2</v>
      </c>
      <c r="I480" s="13">
        <f t="shared" si="195"/>
        <v>2.0999999999999998E-2</v>
      </c>
      <c r="J480" s="13">
        <f t="shared" si="196"/>
        <v>1.8989999999999998</v>
      </c>
      <c r="K480" s="14">
        <f t="shared" si="197"/>
        <v>7.74</v>
      </c>
      <c r="M480" s="15">
        <v>2.7</v>
      </c>
      <c r="N480" s="15">
        <v>0.7</v>
      </c>
      <c r="O480" s="691">
        <v>63.3</v>
      </c>
      <c r="P480" s="20">
        <v>258</v>
      </c>
    </row>
    <row r="481" spans="1:74" x14ac:dyDescent="0.25">
      <c r="B481" s="18"/>
      <c r="C481" s="18"/>
      <c r="D481" s="61"/>
      <c r="E481" s="62" t="s">
        <v>19</v>
      </c>
      <c r="G481" s="738">
        <v>3</v>
      </c>
      <c r="H481" s="13">
        <f t="shared" si="194"/>
        <v>0.105</v>
      </c>
      <c r="I481" s="13">
        <f t="shared" si="195"/>
        <v>4.8000000000000008E-2</v>
      </c>
      <c r="J481" s="13">
        <f t="shared" si="196"/>
        <v>2.34</v>
      </c>
      <c r="K481" s="14">
        <f t="shared" si="197"/>
        <v>10.11</v>
      </c>
      <c r="M481" s="15">
        <v>3.5</v>
      </c>
      <c r="N481" s="15">
        <v>1.6</v>
      </c>
      <c r="O481" s="691">
        <v>78</v>
      </c>
      <c r="P481" s="20">
        <v>337</v>
      </c>
    </row>
    <row r="482" spans="1:74" x14ac:dyDescent="0.25">
      <c r="B482" s="18"/>
      <c r="C482" s="18"/>
      <c r="D482" s="61"/>
      <c r="E482" s="62" t="s">
        <v>18</v>
      </c>
      <c r="G482" s="738">
        <v>200</v>
      </c>
      <c r="H482" s="13">
        <f t="shared" si="194"/>
        <v>0</v>
      </c>
      <c r="I482" s="13">
        <f t="shared" si="195"/>
        <v>0</v>
      </c>
      <c r="J482" s="13">
        <f t="shared" si="196"/>
        <v>0</v>
      </c>
      <c r="K482" s="14">
        <f t="shared" si="197"/>
        <v>0</v>
      </c>
      <c r="M482" s="15"/>
      <c r="N482" s="15"/>
      <c r="O482" s="691"/>
      <c r="P482" s="15"/>
    </row>
    <row r="483" spans="1:74" x14ac:dyDescent="0.25">
      <c r="B483" s="18"/>
      <c r="C483" s="18"/>
      <c r="D483" s="61"/>
      <c r="E483" s="62" t="s">
        <v>36</v>
      </c>
      <c r="G483" s="738">
        <v>8</v>
      </c>
      <c r="H483" s="13">
        <f t="shared" si="194"/>
        <v>0</v>
      </c>
      <c r="I483" s="13">
        <f t="shared" si="195"/>
        <v>0</v>
      </c>
      <c r="J483" s="13">
        <f t="shared" si="196"/>
        <v>7.9920000000000009</v>
      </c>
      <c r="K483" s="14">
        <f t="shared" si="197"/>
        <v>32.479999999999997</v>
      </c>
      <c r="M483" s="15">
        <v>0</v>
      </c>
      <c r="N483" s="15">
        <v>0</v>
      </c>
      <c r="O483" s="691">
        <v>99.9</v>
      </c>
      <c r="P483" s="15">
        <v>406</v>
      </c>
    </row>
    <row r="484" spans="1:74" x14ac:dyDescent="0.25">
      <c r="B484" s="18"/>
      <c r="C484" s="18"/>
      <c r="D484" s="18"/>
      <c r="E484" s="121" t="s">
        <v>21</v>
      </c>
      <c r="F484" s="982"/>
      <c r="G484" s="982"/>
      <c r="H484" s="22">
        <f>SUM(H479:H483)</f>
        <v>0.24399999999999999</v>
      </c>
      <c r="I484" s="22">
        <f t="shared" ref="I484:K484" si="198">SUM(I479:I483)</f>
        <v>0.10300000000000001</v>
      </c>
      <c r="J484" s="22">
        <f t="shared" si="198"/>
        <v>13.561</v>
      </c>
      <c r="K484" s="22">
        <f t="shared" si="198"/>
        <v>55.87</v>
      </c>
      <c r="M484" s="15"/>
      <c r="N484" s="15"/>
      <c r="O484" s="691"/>
      <c r="P484" s="15"/>
    </row>
    <row r="485" spans="1:74" s="27" customFormat="1" x14ac:dyDescent="0.25">
      <c r="B485" s="72"/>
      <c r="C485" s="71"/>
      <c r="D485" s="72"/>
      <c r="E485" s="73" t="s">
        <v>115</v>
      </c>
      <c r="F485" s="334"/>
      <c r="G485" s="334"/>
      <c r="H485" s="74">
        <f>H477+H478+H484</f>
        <v>5.7734999999999994</v>
      </c>
      <c r="I485" s="74">
        <f t="shared" ref="I485:K485" si="199">I477+I478+I484</f>
        <v>11.475900000000001</v>
      </c>
      <c r="J485" s="74">
        <f t="shared" si="199"/>
        <v>39.114899999999999</v>
      </c>
      <c r="K485" s="74">
        <f t="shared" si="199"/>
        <v>275.84100000000001</v>
      </c>
      <c r="O485" s="689"/>
      <c r="Q485" s="264"/>
      <c r="R485" s="264"/>
      <c r="S485" s="264"/>
      <c r="T485" s="264"/>
      <c r="U485" s="264"/>
      <c r="V485" s="264"/>
      <c r="W485" s="264"/>
      <c r="X485" s="264"/>
      <c r="Y485" s="264"/>
      <c r="Z485" s="264"/>
      <c r="AA485" s="264"/>
      <c r="AB485" s="264"/>
      <c r="AC485" s="264"/>
      <c r="AD485" s="264"/>
      <c r="AE485" s="264"/>
      <c r="AF485" s="264"/>
      <c r="AG485" s="264"/>
      <c r="AH485" s="264"/>
      <c r="AI485" s="264"/>
      <c r="AJ485" s="264"/>
      <c r="AK485" s="264"/>
      <c r="AL485" s="264"/>
      <c r="AM485" s="264"/>
      <c r="AN485" s="264"/>
      <c r="AO485" s="264"/>
      <c r="AP485" s="264"/>
      <c r="AQ485" s="264"/>
      <c r="AR485" s="264"/>
      <c r="AS485" s="264"/>
      <c r="AT485" s="264"/>
      <c r="AU485" s="264"/>
      <c r="AV485" s="264"/>
      <c r="AW485" s="264"/>
      <c r="AX485" s="264"/>
      <c r="AY485" s="264"/>
      <c r="AZ485" s="264"/>
      <c r="BA485" s="264"/>
      <c r="BB485" s="264"/>
      <c r="BC485" s="264"/>
      <c r="BD485" s="701"/>
    </row>
    <row r="486" spans="1:74" s="27" customFormat="1" x14ac:dyDescent="0.25">
      <c r="A486" s="1236" t="s">
        <v>116</v>
      </c>
      <c r="B486" s="1237"/>
      <c r="C486" s="71"/>
      <c r="D486" s="72"/>
      <c r="E486" s="64"/>
      <c r="F486" s="981"/>
      <c r="G486" s="981"/>
      <c r="H486" s="74"/>
      <c r="I486" s="74"/>
      <c r="J486" s="74"/>
      <c r="K486" s="74"/>
      <c r="L486" s="1"/>
      <c r="O486" s="689"/>
      <c r="Q486" s="264"/>
      <c r="R486" s="264"/>
      <c r="S486" s="264"/>
      <c r="T486" s="264"/>
      <c r="U486" s="264"/>
      <c r="V486" s="264"/>
      <c r="W486" s="264"/>
      <c r="X486" s="264"/>
      <c r="Y486" s="264"/>
      <c r="Z486" s="264"/>
      <c r="AA486" s="264"/>
      <c r="AB486" s="264"/>
      <c r="AC486" s="264"/>
      <c r="AD486" s="264"/>
      <c r="AE486" s="264"/>
      <c r="AF486" s="264"/>
      <c r="AG486" s="264"/>
      <c r="AH486" s="264"/>
      <c r="AI486" s="264"/>
      <c r="AJ486" s="264"/>
      <c r="AK486" s="264"/>
      <c r="AL486" s="264"/>
      <c r="AM486" s="264"/>
      <c r="AN486" s="264"/>
      <c r="AO486" s="264"/>
      <c r="AP486" s="264"/>
      <c r="AQ486" s="264"/>
      <c r="AR486" s="264"/>
      <c r="AS486" s="264"/>
      <c r="AT486" s="264"/>
      <c r="AU486" s="264"/>
      <c r="AV486" s="264"/>
      <c r="AW486" s="264"/>
      <c r="AX486" s="264"/>
      <c r="AY486" s="264"/>
      <c r="AZ486" s="264"/>
      <c r="BA486" s="264"/>
      <c r="BB486" s="264"/>
      <c r="BC486" s="264"/>
      <c r="BD486" s="701"/>
    </row>
    <row r="487" spans="1:74" s="425" customFormat="1" ht="23.25" customHeight="1" x14ac:dyDescent="0.25">
      <c r="A487" s="486"/>
      <c r="B487" s="540" t="s">
        <v>365</v>
      </c>
      <c r="C487" s="1306" t="s">
        <v>352</v>
      </c>
      <c r="D487" s="588" t="s">
        <v>1258</v>
      </c>
      <c r="E487" s="634" t="s">
        <v>84</v>
      </c>
      <c r="F487" s="730">
        <f>G487*100/75</f>
        <v>146.66666666666666</v>
      </c>
      <c r="G487" s="1171">
        <v>110</v>
      </c>
      <c r="H487" s="459">
        <f t="shared" ref="H487:H495" si="200">G487*M487/100</f>
        <v>2.09</v>
      </c>
      <c r="I487" s="428">
        <f t="shared" ref="I487:I495" si="201">G487*N487/100</f>
        <v>0.33</v>
      </c>
      <c r="J487" s="428">
        <f t="shared" ref="J487:J495" si="202">G487*O487/100</f>
        <v>20.13</v>
      </c>
      <c r="K487" s="429">
        <f t="shared" ref="K487:K495" si="203">G487*P487/100</f>
        <v>90.2</v>
      </c>
      <c r="L487" s="411"/>
      <c r="M487" s="430">
        <v>1.9</v>
      </c>
      <c r="N487" s="430">
        <v>0.3</v>
      </c>
      <c r="O487" s="686">
        <v>18.3</v>
      </c>
      <c r="P487" s="15">
        <v>82</v>
      </c>
      <c r="Q487" s="264"/>
      <c r="R487" s="264"/>
      <c r="S487" s="264"/>
      <c r="T487" s="264"/>
      <c r="U487" s="264"/>
      <c r="V487" s="264"/>
      <c r="W487" s="264"/>
      <c r="X487" s="264"/>
      <c r="Y487" s="264"/>
      <c r="Z487" s="264"/>
      <c r="AA487" s="264"/>
      <c r="AB487" s="264"/>
      <c r="AC487" s="264"/>
      <c r="AD487" s="264"/>
      <c r="AE487" s="264"/>
      <c r="AF487" s="264"/>
      <c r="AG487" s="264"/>
      <c r="AH487" s="264"/>
      <c r="AI487" s="264"/>
      <c r="AJ487" s="264"/>
      <c r="AK487" s="264"/>
      <c r="AL487" s="264"/>
      <c r="AM487" s="264"/>
      <c r="AN487" s="264"/>
      <c r="AO487" s="264"/>
      <c r="AP487" s="264"/>
      <c r="AQ487" s="264"/>
      <c r="AR487" s="264"/>
      <c r="AS487" s="264"/>
      <c r="AT487" s="264"/>
      <c r="AU487" s="264"/>
      <c r="AV487" s="264"/>
      <c r="AW487" s="264"/>
      <c r="AX487" s="264"/>
      <c r="AY487" s="264"/>
      <c r="AZ487" s="264"/>
      <c r="BA487" s="264"/>
      <c r="BB487" s="264"/>
      <c r="BC487" s="264"/>
      <c r="BD487" s="264"/>
      <c r="BE487" s="264"/>
      <c r="BF487" s="264"/>
      <c r="BG487" s="264"/>
      <c r="BH487" s="264"/>
      <c r="BI487" s="264"/>
      <c r="BJ487" s="264"/>
      <c r="BK487" s="264"/>
      <c r="BL487" s="264"/>
      <c r="BM487" s="264"/>
      <c r="BN487" s="264"/>
      <c r="BO487" s="264"/>
      <c r="BP487" s="264"/>
      <c r="BQ487" s="264"/>
      <c r="BR487" s="264"/>
      <c r="BS487" s="264"/>
      <c r="BT487" s="264"/>
      <c r="BU487" s="264"/>
      <c r="BV487" s="485"/>
    </row>
    <row r="488" spans="1:74" s="494" customFormat="1" ht="15.75" x14ac:dyDescent="0.25">
      <c r="A488" s="489"/>
      <c r="B488" s="490"/>
      <c r="C488" s="1239"/>
      <c r="D488" s="493"/>
      <c r="E488" s="634" t="s">
        <v>353</v>
      </c>
      <c r="F488" s="730">
        <f>G488*100/98</f>
        <v>71.428571428571431</v>
      </c>
      <c r="G488" s="1171">
        <v>70</v>
      </c>
      <c r="H488" s="459">
        <f t="shared" si="200"/>
        <v>12.6</v>
      </c>
      <c r="I488" s="428">
        <f t="shared" si="201"/>
        <v>0.42</v>
      </c>
      <c r="J488" s="428">
        <f t="shared" si="202"/>
        <v>1.26</v>
      </c>
      <c r="K488" s="429">
        <f t="shared" si="203"/>
        <v>61.6</v>
      </c>
      <c r="L488" s="411"/>
      <c r="M488" s="430">
        <v>18</v>
      </c>
      <c r="N488" s="430">
        <v>0.6</v>
      </c>
      <c r="O488" s="686">
        <v>1.8</v>
      </c>
      <c r="P488" s="15">
        <v>88</v>
      </c>
      <c r="Q488" s="264"/>
      <c r="R488" s="264"/>
      <c r="S488" s="264"/>
      <c r="T488" s="264"/>
      <c r="U488" s="264"/>
      <c r="V488" s="264"/>
      <c r="W488" s="264"/>
      <c r="X488" s="264"/>
      <c r="Y488" s="264"/>
      <c r="Z488" s="264"/>
      <c r="AA488" s="264"/>
      <c r="AB488" s="264"/>
      <c r="AC488" s="264"/>
      <c r="AD488" s="264"/>
      <c r="AE488" s="264"/>
      <c r="AF488" s="264"/>
      <c r="AG488" s="264"/>
      <c r="AH488" s="264"/>
      <c r="AI488" s="264"/>
      <c r="AJ488" s="264"/>
      <c r="AK488" s="264"/>
      <c r="AL488" s="264"/>
      <c r="AM488" s="264"/>
      <c r="AN488" s="264"/>
      <c r="AO488" s="264"/>
      <c r="AP488" s="264"/>
      <c r="AQ488" s="264"/>
      <c r="AR488" s="264"/>
      <c r="AS488" s="264"/>
      <c r="AT488" s="264"/>
      <c r="AU488" s="264"/>
      <c r="AV488" s="264"/>
      <c r="AW488" s="264"/>
      <c r="AX488" s="264"/>
      <c r="AY488" s="264"/>
      <c r="AZ488" s="264"/>
      <c r="BA488" s="264"/>
      <c r="BB488" s="264"/>
      <c r="BC488" s="264"/>
      <c r="BD488" s="264"/>
      <c r="BE488" s="264"/>
      <c r="BF488" s="264"/>
      <c r="BG488" s="264"/>
      <c r="BH488" s="264"/>
      <c r="BI488" s="264"/>
      <c r="BJ488" s="264"/>
      <c r="BK488" s="264"/>
      <c r="BL488" s="264"/>
      <c r="BM488" s="264"/>
      <c r="BN488" s="264"/>
      <c r="BO488" s="264"/>
      <c r="BP488" s="264"/>
      <c r="BQ488" s="264"/>
      <c r="BR488" s="264"/>
      <c r="BS488" s="264"/>
      <c r="BT488" s="264"/>
      <c r="BU488" s="264"/>
      <c r="BV488" s="568"/>
    </row>
    <row r="489" spans="1:74" s="425" customFormat="1" ht="15.75" x14ac:dyDescent="0.25">
      <c r="A489" s="486"/>
      <c r="B489" s="460"/>
      <c r="C489" s="1299"/>
      <c r="D489" s="464"/>
      <c r="E489" s="634" t="s">
        <v>120</v>
      </c>
      <c r="F489" s="730"/>
      <c r="G489" s="1171">
        <v>10</v>
      </c>
      <c r="H489" s="459">
        <f t="shared" si="200"/>
        <v>1.26</v>
      </c>
      <c r="I489" s="428">
        <f t="shared" si="201"/>
        <v>0.99</v>
      </c>
      <c r="J489" s="428">
        <f t="shared" si="202"/>
        <v>0.08</v>
      </c>
      <c r="K489" s="429">
        <f t="shared" si="203"/>
        <v>14.2</v>
      </c>
      <c r="L489" s="411"/>
      <c r="M489" s="430">
        <v>12.6</v>
      </c>
      <c r="N489" s="430">
        <v>9.9</v>
      </c>
      <c r="O489" s="686">
        <v>0.8</v>
      </c>
      <c r="P489" s="15">
        <v>142</v>
      </c>
      <c r="Q489" s="264"/>
      <c r="R489" s="264"/>
      <c r="S489" s="264"/>
      <c r="T489" s="264"/>
      <c r="U489" s="264"/>
      <c r="V489" s="264"/>
      <c r="W489" s="264"/>
      <c r="X489" s="264"/>
      <c r="Y489" s="264"/>
      <c r="Z489" s="264"/>
      <c r="AA489" s="264"/>
      <c r="AB489" s="264"/>
      <c r="AC489" s="264"/>
      <c r="AD489" s="264"/>
      <c r="AE489" s="264"/>
      <c r="AF489" s="264"/>
      <c r="AG489" s="264"/>
      <c r="AH489" s="264"/>
      <c r="AI489" s="264"/>
      <c r="AJ489" s="264"/>
      <c r="AK489" s="264"/>
      <c r="AL489" s="264"/>
      <c r="AM489" s="264"/>
      <c r="AN489" s="264"/>
      <c r="AO489" s="264"/>
      <c r="AP489" s="264"/>
      <c r="AQ489" s="264"/>
      <c r="AR489" s="264"/>
      <c r="AS489" s="264"/>
      <c r="AT489" s="264"/>
      <c r="AU489" s="264"/>
      <c r="AV489" s="264"/>
      <c r="AW489" s="264"/>
      <c r="AX489" s="264"/>
      <c r="AY489" s="264"/>
      <c r="AZ489" s="264"/>
      <c r="BA489" s="264"/>
      <c r="BB489" s="264"/>
      <c r="BC489" s="264"/>
      <c r="BD489" s="264"/>
      <c r="BE489" s="264"/>
      <c r="BF489" s="264"/>
      <c r="BG489" s="264"/>
      <c r="BH489" s="264"/>
      <c r="BI489" s="264"/>
      <c r="BJ489" s="264"/>
      <c r="BK489" s="264"/>
      <c r="BL489" s="264"/>
      <c r="BM489" s="264"/>
      <c r="BN489" s="264"/>
      <c r="BO489" s="264"/>
      <c r="BP489" s="264"/>
      <c r="BQ489" s="264"/>
      <c r="BR489" s="264"/>
      <c r="BS489" s="264"/>
      <c r="BT489" s="264"/>
      <c r="BU489" s="264"/>
      <c r="BV489" s="485"/>
    </row>
    <row r="490" spans="1:74" s="425" customFormat="1" ht="24" customHeight="1" x14ac:dyDescent="0.25">
      <c r="A490" s="486"/>
      <c r="B490" s="460"/>
      <c r="C490" s="542"/>
      <c r="D490" s="464"/>
      <c r="E490" s="634" t="s">
        <v>354</v>
      </c>
      <c r="F490" s="730"/>
      <c r="G490" s="1171">
        <v>23</v>
      </c>
      <c r="H490" s="459">
        <f t="shared" si="200"/>
        <v>2.2079999999999997</v>
      </c>
      <c r="I490" s="428">
        <f t="shared" si="201"/>
        <v>0.36800000000000005</v>
      </c>
      <c r="J490" s="428">
        <f t="shared" si="202"/>
        <v>17.411000000000001</v>
      </c>
      <c r="K490" s="429">
        <f t="shared" si="203"/>
        <v>81.19</v>
      </c>
      <c r="L490" s="411"/>
      <c r="M490" s="430">
        <v>9.6</v>
      </c>
      <c r="N490" s="430">
        <v>1.6</v>
      </c>
      <c r="O490" s="686">
        <v>75.7</v>
      </c>
      <c r="P490" s="15">
        <v>353</v>
      </c>
      <c r="Q490" s="264"/>
      <c r="R490" s="264"/>
      <c r="S490" s="264"/>
      <c r="T490" s="264"/>
      <c r="U490" s="264"/>
      <c r="V490" s="264"/>
      <c r="W490" s="264"/>
      <c r="X490" s="264"/>
      <c r="Y490" s="264"/>
      <c r="Z490" s="264"/>
      <c r="AA490" s="264"/>
      <c r="AB490" s="264"/>
      <c r="AC490" s="264"/>
      <c r="AD490" s="264"/>
      <c r="AE490" s="264"/>
      <c r="AF490" s="264"/>
      <c r="AG490" s="264"/>
      <c r="AH490" s="264"/>
      <c r="AI490" s="264"/>
      <c r="AJ490" s="264"/>
      <c r="AK490" s="264"/>
      <c r="AL490" s="264"/>
      <c r="AM490" s="264"/>
      <c r="AN490" s="264"/>
      <c r="AO490" s="264"/>
      <c r="AP490" s="264"/>
      <c r="AQ490" s="264"/>
      <c r="AR490" s="264"/>
      <c r="AS490" s="264"/>
      <c r="AT490" s="264"/>
      <c r="AU490" s="264"/>
      <c r="AV490" s="264"/>
      <c r="AW490" s="264"/>
      <c r="AX490" s="264"/>
      <c r="AY490" s="264"/>
      <c r="AZ490" s="264"/>
      <c r="BA490" s="264"/>
      <c r="BB490" s="264"/>
      <c r="BC490" s="264"/>
      <c r="BD490" s="264"/>
      <c r="BE490" s="264"/>
      <c r="BF490" s="264"/>
      <c r="BG490" s="264"/>
      <c r="BH490" s="264"/>
      <c r="BI490" s="264"/>
      <c r="BJ490" s="264"/>
      <c r="BK490" s="264"/>
      <c r="BL490" s="264"/>
      <c r="BM490" s="264"/>
      <c r="BN490" s="264"/>
      <c r="BO490" s="264"/>
      <c r="BP490" s="264"/>
      <c r="BQ490" s="264"/>
      <c r="BR490" s="264"/>
      <c r="BS490" s="264"/>
      <c r="BT490" s="264"/>
      <c r="BU490" s="264"/>
      <c r="BV490" s="485"/>
    </row>
    <row r="491" spans="1:74" s="425" customFormat="1" ht="15.75" x14ac:dyDescent="0.25">
      <c r="A491" s="486"/>
      <c r="B491" s="460"/>
      <c r="D491" s="464"/>
      <c r="E491" s="634" t="s">
        <v>355</v>
      </c>
      <c r="F491" s="730"/>
      <c r="G491" s="1171">
        <v>0.24</v>
      </c>
      <c r="H491" s="459">
        <f t="shared" si="200"/>
        <v>4.752E-2</v>
      </c>
      <c r="I491" s="428">
        <f t="shared" si="201"/>
        <v>3.5040000000000002E-2</v>
      </c>
      <c r="J491" s="428">
        <f t="shared" si="202"/>
        <v>0.11975999999999999</v>
      </c>
      <c r="K491" s="429">
        <f t="shared" si="203"/>
        <v>0.79920000000000002</v>
      </c>
      <c r="L491" s="411"/>
      <c r="M491" s="430">
        <v>19.8</v>
      </c>
      <c r="N491" s="430">
        <v>14.6</v>
      </c>
      <c r="O491" s="686">
        <v>49.9</v>
      </c>
      <c r="P491" s="15">
        <v>333</v>
      </c>
      <c r="Q491" s="264"/>
      <c r="R491" s="264"/>
      <c r="S491" s="264"/>
      <c r="T491" s="264"/>
      <c r="U491" s="264"/>
      <c r="V491" s="264"/>
      <c r="W491" s="264"/>
      <c r="X491" s="264"/>
      <c r="Y491" s="264"/>
      <c r="Z491" s="264"/>
      <c r="AA491" s="264"/>
      <c r="AB491" s="264"/>
      <c r="AC491" s="264"/>
      <c r="AD491" s="264"/>
      <c r="AE491" s="264"/>
      <c r="AF491" s="264"/>
      <c r="AG491" s="264"/>
      <c r="AH491" s="264"/>
      <c r="AI491" s="264"/>
      <c r="AJ491" s="264"/>
      <c r="AK491" s="264"/>
      <c r="AL491" s="264"/>
      <c r="AM491" s="264"/>
      <c r="AN491" s="264"/>
      <c r="AO491" s="264"/>
      <c r="AP491" s="264"/>
      <c r="AQ491" s="264"/>
      <c r="AR491" s="264"/>
      <c r="AS491" s="264"/>
      <c r="AT491" s="264"/>
      <c r="AU491" s="264"/>
      <c r="AV491" s="264"/>
      <c r="AW491" s="264"/>
      <c r="AX491" s="264"/>
      <c r="AY491" s="264"/>
      <c r="AZ491" s="264"/>
      <c r="BA491" s="264"/>
      <c r="BB491" s="264"/>
      <c r="BC491" s="264"/>
      <c r="BD491" s="264"/>
      <c r="BE491" s="264"/>
      <c r="BF491" s="264"/>
      <c r="BG491" s="264"/>
      <c r="BH491" s="264"/>
      <c r="BI491" s="264"/>
      <c r="BJ491" s="264"/>
      <c r="BK491" s="264"/>
      <c r="BL491" s="264"/>
      <c r="BM491" s="264"/>
      <c r="BN491" s="264"/>
      <c r="BO491" s="264"/>
      <c r="BP491" s="264"/>
      <c r="BQ491" s="264"/>
      <c r="BR491" s="264"/>
      <c r="BS491" s="264"/>
      <c r="BT491" s="264"/>
      <c r="BU491" s="264"/>
      <c r="BV491" s="485"/>
    </row>
    <row r="492" spans="1:74" s="425" customFormat="1" ht="15.75" x14ac:dyDescent="0.25">
      <c r="A492" s="486"/>
      <c r="B492" s="460"/>
      <c r="D492" s="464"/>
      <c r="E492" s="634" t="s">
        <v>80</v>
      </c>
      <c r="F492" s="730"/>
      <c r="G492" s="1171">
        <v>0.6</v>
      </c>
      <c r="H492" s="459">
        <f t="shared" si="200"/>
        <v>0</v>
      </c>
      <c r="I492" s="428">
        <f t="shared" si="201"/>
        <v>0</v>
      </c>
      <c r="J492" s="428">
        <f t="shared" si="202"/>
        <v>0</v>
      </c>
      <c r="K492" s="429">
        <f t="shared" si="203"/>
        <v>0</v>
      </c>
      <c r="L492" s="411"/>
      <c r="M492" s="430"/>
      <c r="N492" s="430"/>
      <c r="O492" s="686"/>
      <c r="P492" s="15"/>
      <c r="Q492" s="264"/>
      <c r="R492" s="264"/>
      <c r="S492" s="264"/>
      <c r="T492" s="264"/>
      <c r="U492" s="264"/>
      <c r="V492" s="264"/>
      <c r="W492" s="264"/>
      <c r="X492" s="264"/>
      <c r="Y492" s="264"/>
      <c r="Z492" s="264"/>
      <c r="AA492" s="264"/>
      <c r="AB492" s="264"/>
      <c r="AC492" s="264"/>
      <c r="AD492" s="264"/>
      <c r="AE492" s="264"/>
      <c r="AF492" s="264"/>
      <c r="AG492" s="264"/>
      <c r="AH492" s="264"/>
      <c r="AI492" s="264"/>
      <c r="AJ492" s="264"/>
      <c r="AK492" s="264"/>
      <c r="AL492" s="264"/>
      <c r="AM492" s="264"/>
      <c r="AN492" s="264"/>
      <c r="AO492" s="264"/>
      <c r="AP492" s="264"/>
      <c r="AQ492" s="264"/>
      <c r="AR492" s="264"/>
      <c r="AS492" s="264"/>
      <c r="AT492" s="264"/>
      <c r="AU492" s="264"/>
      <c r="AV492" s="264"/>
      <c r="AW492" s="264"/>
      <c r="AX492" s="264"/>
      <c r="AY492" s="264"/>
      <c r="AZ492" s="264"/>
      <c r="BA492" s="264"/>
      <c r="BB492" s="264"/>
      <c r="BC492" s="264"/>
      <c r="BD492" s="264"/>
      <c r="BE492" s="264"/>
      <c r="BF492" s="264"/>
      <c r="BG492" s="264"/>
      <c r="BH492" s="264"/>
      <c r="BI492" s="264"/>
      <c r="BJ492" s="264"/>
      <c r="BK492" s="264"/>
      <c r="BL492" s="264"/>
      <c r="BM492" s="264"/>
      <c r="BN492" s="264"/>
      <c r="BO492" s="264"/>
      <c r="BP492" s="264"/>
      <c r="BQ492" s="264"/>
      <c r="BR492" s="264"/>
      <c r="BS492" s="264"/>
      <c r="BT492" s="264"/>
      <c r="BU492" s="264"/>
      <c r="BV492" s="485"/>
    </row>
    <row r="493" spans="1:74" s="425" customFormat="1" ht="15.75" x14ac:dyDescent="0.25">
      <c r="A493" s="486"/>
      <c r="B493" s="460"/>
      <c r="D493" s="464"/>
      <c r="E493" s="634" t="s">
        <v>273</v>
      </c>
      <c r="F493" s="730"/>
      <c r="G493" s="1171">
        <v>10</v>
      </c>
      <c r="H493" s="459">
        <f t="shared" si="200"/>
        <v>1.07</v>
      </c>
      <c r="I493" s="428">
        <f t="shared" si="201"/>
        <v>0.15</v>
      </c>
      <c r="J493" s="428">
        <f t="shared" si="202"/>
        <v>7.72</v>
      </c>
      <c r="K493" s="429">
        <f t="shared" si="203"/>
        <v>35.6</v>
      </c>
      <c r="L493" s="411"/>
      <c r="M493" s="430">
        <v>10.7</v>
      </c>
      <c r="N493" s="430">
        <v>1.5</v>
      </c>
      <c r="O493" s="686">
        <v>77.2</v>
      </c>
      <c r="P493" s="15">
        <v>356</v>
      </c>
      <c r="Q493" s="264"/>
      <c r="R493" s="264"/>
      <c r="S493" s="264"/>
      <c r="T493" s="264"/>
      <c r="U493" s="264"/>
      <c r="V493" s="264"/>
      <c r="W493" s="264"/>
      <c r="X493" s="264"/>
      <c r="Y493" s="264"/>
      <c r="Z493" s="264"/>
      <c r="AA493" s="264"/>
      <c r="AB493" s="264"/>
      <c r="AC493" s="264"/>
      <c r="AD493" s="264"/>
      <c r="AE493" s="264"/>
      <c r="AF493" s="264"/>
      <c r="AG493" s="264"/>
      <c r="AH493" s="264"/>
      <c r="AI493" s="264"/>
      <c r="AJ493" s="264"/>
      <c r="AK493" s="264"/>
      <c r="AL493" s="264"/>
      <c r="AM493" s="264"/>
      <c r="AN493" s="264"/>
      <c r="AO493" s="264"/>
      <c r="AP493" s="264"/>
      <c r="AQ493" s="264"/>
      <c r="AR493" s="264"/>
      <c r="AS493" s="264"/>
      <c r="AT493" s="264"/>
      <c r="AU493" s="264"/>
      <c r="AV493" s="264"/>
      <c r="AW493" s="264"/>
      <c r="AX493" s="264"/>
      <c r="AY493" s="264"/>
      <c r="AZ493" s="264"/>
      <c r="BA493" s="264"/>
      <c r="BB493" s="264"/>
      <c r="BC493" s="264"/>
      <c r="BD493" s="264"/>
      <c r="BE493" s="264"/>
      <c r="BF493" s="264"/>
      <c r="BG493" s="264"/>
      <c r="BH493" s="264"/>
      <c r="BI493" s="264"/>
      <c r="BJ493" s="264"/>
      <c r="BK493" s="264"/>
      <c r="BL493" s="264"/>
      <c r="BM493" s="264"/>
      <c r="BN493" s="264"/>
      <c r="BO493" s="264"/>
      <c r="BP493" s="264"/>
      <c r="BQ493" s="264"/>
      <c r="BR493" s="264"/>
      <c r="BS493" s="264"/>
      <c r="BT493" s="264"/>
      <c r="BU493" s="264"/>
      <c r="BV493" s="485"/>
    </row>
    <row r="494" spans="1:74" s="425" customFormat="1" x14ac:dyDescent="0.25">
      <c r="A494" s="486"/>
      <c r="B494" s="460"/>
      <c r="D494" s="464"/>
      <c r="E494" s="634" t="s">
        <v>73</v>
      </c>
      <c r="F494" s="730"/>
      <c r="G494" s="1125">
        <v>11</v>
      </c>
      <c r="H494" s="459">
        <f t="shared" si="200"/>
        <v>0</v>
      </c>
      <c r="I494" s="428">
        <f t="shared" si="201"/>
        <v>11</v>
      </c>
      <c r="J494" s="428">
        <f t="shared" si="202"/>
        <v>0</v>
      </c>
      <c r="K494" s="429">
        <f t="shared" si="203"/>
        <v>97.24</v>
      </c>
      <c r="L494" s="411"/>
      <c r="M494" s="430">
        <v>0</v>
      </c>
      <c r="N494" s="430">
        <v>100</v>
      </c>
      <c r="O494" s="686">
        <v>0</v>
      </c>
      <c r="P494" s="15">
        <v>884</v>
      </c>
      <c r="Q494" s="264"/>
      <c r="R494" s="264"/>
      <c r="S494" s="264"/>
      <c r="T494" s="264"/>
      <c r="U494" s="264"/>
      <c r="V494" s="264"/>
      <c r="W494" s="264"/>
      <c r="X494" s="264"/>
      <c r="Y494" s="264"/>
      <c r="Z494" s="264"/>
      <c r="AA494" s="264"/>
      <c r="AB494" s="264"/>
      <c r="AC494" s="264"/>
      <c r="AD494" s="264"/>
      <c r="AE494" s="264"/>
      <c r="AF494" s="264"/>
      <c r="AG494" s="264"/>
      <c r="AH494" s="264"/>
      <c r="AI494" s="264"/>
      <c r="AJ494" s="264"/>
      <c r="AK494" s="264"/>
      <c r="AL494" s="264"/>
      <c r="AM494" s="264"/>
      <c r="AN494" s="264"/>
      <c r="AO494" s="264"/>
      <c r="AP494" s="264"/>
      <c r="AQ494" s="264"/>
      <c r="AR494" s="264"/>
      <c r="AS494" s="264"/>
      <c r="AT494" s="264"/>
      <c r="AU494" s="264"/>
      <c r="AV494" s="264"/>
      <c r="AW494" s="264"/>
      <c r="AX494" s="264"/>
      <c r="AY494" s="264"/>
      <c r="AZ494" s="264"/>
      <c r="BA494" s="264"/>
      <c r="BB494" s="264"/>
      <c r="BC494" s="264"/>
      <c r="BD494" s="264"/>
      <c r="BE494" s="264"/>
      <c r="BF494" s="264"/>
      <c r="BG494" s="264"/>
      <c r="BH494" s="264"/>
      <c r="BI494" s="264"/>
      <c r="BJ494" s="264"/>
      <c r="BK494" s="264"/>
      <c r="BL494" s="264"/>
      <c r="BM494" s="264"/>
      <c r="BN494" s="264"/>
      <c r="BO494" s="264"/>
      <c r="BP494" s="264"/>
      <c r="BQ494" s="264"/>
      <c r="BR494" s="264"/>
      <c r="BS494" s="264"/>
      <c r="BT494" s="264"/>
      <c r="BU494" s="264"/>
      <c r="BV494" s="485"/>
    </row>
    <row r="495" spans="1:74" s="494" customFormat="1" ht="29.25" customHeight="1" x14ac:dyDescent="0.25">
      <c r="A495" s="489"/>
      <c r="B495" s="490"/>
      <c r="D495" s="493"/>
      <c r="E495" s="634" t="s">
        <v>32</v>
      </c>
      <c r="F495" s="730"/>
      <c r="G495" s="756">
        <v>25</v>
      </c>
      <c r="H495" s="459">
        <f t="shared" si="200"/>
        <v>0.65</v>
      </c>
      <c r="I495" s="428">
        <f t="shared" si="201"/>
        <v>6.25</v>
      </c>
      <c r="J495" s="428">
        <f t="shared" si="202"/>
        <v>0.67500000000000004</v>
      </c>
      <c r="K495" s="429">
        <f t="shared" si="203"/>
        <v>62</v>
      </c>
      <c r="L495" s="411"/>
      <c r="M495" s="430">
        <v>2.6</v>
      </c>
      <c r="N495" s="430">
        <v>25</v>
      </c>
      <c r="O495" s="686">
        <v>2.7</v>
      </c>
      <c r="P495" s="15">
        <v>248</v>
      </c>
      <c r="Q495" s="264"/>
      <c r="R495" s="264"/>
      <c r="S495" s="264"/>
      <c r="T495" s="264"/>
      <c r="U495" s="264"/>
      <c r="V495" s="264"/>
      <c r="W495" s="264"/>
      <c r="X495" s="264"/>
      <c r="Y495" s="264"/>
      <c r="Z495" s="264"/>
      <c r="AA495" s="264"/>
      <c r="AB495" s="264"/>
      <c r="AC495" s="264"/>
      <c r="AD495" s="264"/>
      <c r="AE495" s="264"/>
      <c r="AF495" s="264"/>
      <c r="AG495" s="264"/>
      <c r="AH495" s="264"/>
      <c r="AI495" s="264"/>
      <c r="AJ495" s="264"/>
      <c r="AK495" s="264"/>
      <c r="AL495" s="264"/>
      <c r="AM495" s="264"/>
      <c r="AN495" s="264"/>
      <c r="AO495" s="264"/>
      <c r="AP495" s="264"/>
      <c r="AQ495" s="264"/>
      <c r="AR495" s="264"/>
      <c r="AS495" s="264"/>
      <c r="AT495" s="264"/>
      <c r="AU495" s="264"/>
      <c r="AV495" s="264"/>
      <c r="AW495" s="264"/>
      <c r="AX495" s="264"/>
      <c r="AY495" s="264"/>
      <c r="AZ495" s="264"/>
      <c r="BA495" s="264"/>
      <c r="BB495" s="264"/>
      <c r="BC495" s="264"/>
      <c r="BD495" s="264"/>
      <c r="BE495" s="264"/>
      <c r="BF495" s="264"/>
      <c r="BG495" s="264"/>
      <c r="BH495" s="264"/>
      <c r="BI495" s="264"/>
      <c r="BJ495" s="264"/>
      <c r="BK495" s="264"/>
      <c r="BL495" s="264"/>
      <c r="BM495" s="264"/>
      <c r="BN495" s="264"/>
      <c r="BO495" s="264"/>
      <c r="BP495" s="264"/>
      <c r="BQ495" s="264"/>
      <c r="BR495" s="264"/>
      <c r="BS495" s="264"/>
      <c r="BT495" s="264"/>
      <c r="BU495" s="264"/>
      <c r="BV495" s="568"/>
    </row>
    <row r="496" spans="1:74" s="425" customFormat="1" x14ac:dyDescent="0.25">
      <c r="A496" s="486"/>
      <c r="B496" s="461"/>
      <c r="C496" s="435"/>
      <c r="D496" s="435"/>
      <c r="E496" s="75" t="s">
        <v>21</v>
      </c>
      <c r="F496" s="1047"/>
      <c r="G496" s="1166"/>
      <c r="H496" s="471">
        <f>SUM(H487:H495)</f>
        <v>19.925519999999995</v>
      </c>
      <c r="I496" s="433">
        <f t="shared" ref="I496:K496" si="204">SUM(I487:I495)</f>
        <v>19.543039999999998</v>
      </c>
      <c r="J496" s="433">
        <f t="shared" si="204"/>
        <v>47.395759999999996</v>
      </c>
      <c r="K496" s="433">
        <f t="shared" si="204"/>
        <v>442.82920000000001</v>
      </c>
      <c r="L496" s="411"/>
      <c r="M496" s="430"/>
      <c r="N496" s="430"/>
      <c r="O496" s="686"/>
      <c r="P496" s="15"/>
      <c r="Q496" s="264"/>
      <c r="R496" s="264"/>
      <c r="S496" s="264"/>
      <c r="T496" s="264"/>
      <c r="U496" s="264"/>
      <c r="V496" s="264"/>
      <c r="W496" s="264"/>
      <c r="X496" s="264"/>
      <c r="Y496" s="264"/>
      <c r="Z496" s="264"/>
      <c r="AA496" s="264"/>
      <c r="AB496" s="264"/>
      <c r="AC496" s="264"/>
      <c r="AD496" s="264"/>
      <c r="AE496" s="264"/>
      <c r="AF496" s="264"/>
      <c r="AG496" s="264"/>
      <c r="AH496" s="264"/>
      <c r="AI496" s="264"/>
      <c r="AJ496" s="264"/>
      <c r="AK496" s="264"/>
      <c r="AL496" s="264"/>
      <c r="AM496" s="264"/>
      <c r="AN496" s="264"/>
      <c r="AO496" s="264"/>
      <c r="AP496" s="264"/>
      <c r="AQ496" s="264"/>
      <c r="AR496" s="264"/>
      <c r="AS496" s="264"/>
      <c r="AT496" s="264"/>
      <c r="AU496" s="264"/>
      <c r="AV496" s="264"/>
      <c r="AW496" s="264"/>
      <c r="AX496" s="264"/>
      <c r="AY496" s="264"/>
      <c r="AZ496" s="264"/>
      <c r="BA496" s="264"/>
      <c r="BB496" s="264"/>
      <c r="BC496" s="264"/>
      <c r="BD496" s="264"/>
      <c r="BE496" s="264"/>
      <c r="BF496" s="264"/>
      <c r="BG496" s="264"/>
      <c r="BH496" s="264"/>
      <c r="BI496" s="264"/>
      <c r="BJ496" s="264"/>
      <c r="BK496" s="264"/>
      <c r="BL496" s="264"/>
      <c r="BM496" s="264"/>
      <c r="BN496" s="264"/>
      <c r="BO496" s="264"/>
      <c r="BP496" s="264"/>
      <c r="BQ496" s="264"/>
      <c r="BR496" s="264"/>
      <c r="BS496" s="264"/>
      <c r="BT496" s="264"/>
      <c r="BU496" s="264"/>
      <c r="BV496" s="485"/>
    </row>
    <row r="497" spans="1:56" ht="28.5" x14ac:dyDescent="0.25">
      <c r="A497" s="44"/>
      <c r="B497" s="39" t="s">
        <v>366</v>
      </c>
      <c r="C497" s="45" t="s">
        <v>356</v>
      </c>
      <c r="D497" s="46">
        <v>50</v>
      </c>
      <c r="E497" s="65" t="s">
        <v>143</v>
      </c>
      <c r="F497" s="1170">
        <f>G497*100/80</f>
        <v>30</v>
      </c>
      <c r="G497" s="1171">
        <v>24</v>
      </c>
      <c r="H497" s="1162">
        <f t="shared" ref="H497:H503" si="205">G497*M497/100</f>
        <v>0.28799999999999998</v>
      </c>
      <c r="I497" s="13">
        <f t="shared" ref="I497:I503" si="206">G497*N497/100</f>
        <v>4.8000000000000008E-2</v>
      </c>
      <c r="J497" s="13">
        <f t="shared" ref="J497:J503" si="207">G497*O497/100</f>
        <v>1.68</v>
      </c>
      <c r="K497" s="14">
        <f t="shared" ref="K497:K503" si="208">G497*P497/100</f>
        <v>7.2</v>
      </c>
      <c r="M497" s="15">
        <v>1.2</v>
      </c>
      <c r="N497" s="15">
        <v>0.2</v>
      </c>
      <c r="O497" s="691">
        <v>7</v>
      </c>
      <c r="P497" s="15">
        <v>30</v>
      </c>
    </row>
    <row r="498" spans="1:56" ht="15.75" x14ac:dyDescent="0.25">
      <c r="A498" s="17"/>
      <c r="B498" s="48"/>
      <c r="C498" s="48"/>
      <c r="D498" s="165"/>
      <c r="E498" s="65" t="s">
        <v>197</v>
      </c>
      <c r="F498" s="1170">
        <f>G498*100/80</f>
        <v>18.75</v>
      </c>
      <c r="G498" s="1171">
        <v>15</v>
      </c>
      <c r="H498" s="1162">
        <f t="shared" si="205"/>
        <v>0.12</v>
      </c>
      <c r="I498" s="13">
        <f t="shared" si="206"/>
        <v>0.06</v>
      </c>
      <c r="J498" s="13">
        <f t="shared" si="207"/>
        <v>1.395</v>
      </c>
      <c r="K498" s="14">
        <f t="shared" si="208"/>
        <v>5.85</v>
      </c>
      <c r="M498" s="15">
        <v>0.8</v>
      </c>
      <c r="N498" s="15">
        <v>0.4</v>
      </c>
      <c r="O498" s="691">
        <v>9.3000000000000007</v>
      </c>
      <c r="P498" s="15">
        <v>39</v>
      </c>
    </row>
    <row r="499" spans="1:56" ht="15.75" x14ac:dyDescent="0.25">
      <c r="A499" s="17"/>
      <c r="B499" s="17"/>
      <c r="D499" s="166"/>
      <c r="E499" s="65" t="s">
        <v>357</v>
      </c>
      <c r="F499" s="1176">
        <f>G499*100/80</f>
        <v>8.75</v>
      </c>
      <c r="G499" s="1171">
        <v>7</v>
      </c>
      <c r="H499" s="1162">
        <f t="shared" si="205"/>
        <v>7.0000000000000007E-2</v>
      </c>
      <c r="I499" s="13">
        <f t="shared" si="206"/>
        <v>7.000000000000001E-3</v>
      </c>
      <c r="J499" s="13">
        <f t="shared" si="207"/>
        <v>0.27300000000000002</v>
      </c>
      <c r="K499" s="14">
        <f t="shared" si="208"/>
        <v>1.33</v>
      </c>
      <c r="M499" s="15">
        <v>1</v>
      </c>
      <c r="N499" s="15">
        <v>0.1</v>
      </c>
      <c r="O499" s="691">
        <v>3.9</v>
      </c>
      <c r="P499" s="20">
        <v>19</v>
      </c>
    </row>
    <row r="500" spans="1:56" ht="15.75" x14ac:dyDescent="0.25">
      <c r="A500" s="17"/>
      <c r="B500" s="17"/>
      <c r="D500" s="166"/>
      <c r="E500" s="65" t="s">
        <v>150</v>
      </c>
      <c r="F500" s="1175">
        <f>G500*100/85</f>
        <v>0.82352941176470584</v>
      </c>
      <c r="G500" s="1171">
        <v>0.7</v>
      </c>
      <c r="H500" s="1162">
        <f t="shared" si="205"/>
        <v>2.5899999999999999E-2</v>
      </c>
      <c r="I500" s="13">
        <f t="shared" si="206"/>
        <v>8.3999999999999995E-3</v>
      </c>
      <c r="J500" s="13">
        <f t="shared" si="207"/>
        <v>5.5999999999999994E-2</v>
      </c>
      <c r="K500" s="14">
        <f t="shared" si="208"/>
        <v>0.34299999999999997</v>
      </c>
      <c r="M500" s="15">
        <v>3.7</v>
      </c>
      <c r="N500" s="15">
        <v>1.2</v>
      </c>
      <c r="O500" s="691">
        <v>8</v>
      </c>
      <c r="P500" s="20">
        <v>49</v>
      </c>
    </row>
    <row r="501" spans="1:56" ht="15.75" x14ac:dyDescent="0.25">
      <c r="A501" s="17"/>
      <c r="B501" s="17"/>
      <c r="D501" s="166"/>
      <c r="E501" s="65" t="s">
        <v>73</v>
      </c>
      <c r="F501" s="1176"/>
      <c r="G501" s="1171">
        <v>1.5</v>
      </c>
      <c r="H501" s="1162">
        <f t="shared" si="205"/>
        <v>0</v>
      </c>
      <c r="I501" s="13">
        <f t="shared" si="206"/>
        <v>1.5</v>
      </c>
      <c r="J501" s="13">
        <f t="shared" si="207"/>
        <v>0</v>
      </c>
      <c r="K501" s="14">
        <f t="shared" si="208"/>
        <v>13.26</v>
      </c>
      <c r="M501" s="15">
        <v>0</v>
      </c>
      <c r="N501" s="15">
        <v>100</v>
      </c>
      <c r="O501" s="691">
        <v>0</v>
      </c>
      <c r="P501" s="15">
        <v>884</v>
      </c>
    </row>
    <row r="502" spans="1:56" ht="15.75" x14ac:dyDescent="0.25">
      <c r="A502" s="17"/>
      <c r="B502" s="17"/>
      <c r="D502" s="166"/>
      <c r="E502" s="65" t="s">
        <v>358</v>
      </c>
      <c r="F502" s="1176"/>
      <c r="G502" s="1171">
        <v>3.5</v>
      </c>
      <c r="H502" s="1162">
        <f t="shared" si="205"/>
        <v>1.7500000000000002E-2</v>
      </c>
      <c r="I502" s="13">
        <f t="shared" si="206"/>
        <v>1.7954999999999999</v>
      </c>
      <c r="J502" s="13">
        <f t="shared" si="207"/>
        <v>0.26599999999999996</v>
      </c>
      <c r="K502" s="14">
        <f t="shared" si="208"/>
        <v>17.045000000000002</v>
      </c>
      <c r="M502" s="15">
        <v>0.5</v>
      </c>
      <c r="N502" s="15">
        <v>51.3</v>
      </c>
      <c r="O502" s="691">
        <v>7.6</v>
      </c>
      <c r="P502" s="20">
        <v>487</v>
      </c>
    </row>
    <row r="503" spans="1:56" ht="15.75" x14ac:dyDescent="0.25">
      <c r="A503" s="17"/>
      <c r="B503" s="17"/>
      <c r="D503" s="166"/>
      <c r="E503" s="62" t="s">
        <v>80</v>
      </c>
      <c r="F503" s="1168"/>
      <c r="G503" s="1161">
        <v>7.0000000000000007E-2</v>
      </c>
      <c r="H503" s="1162">
        <f t="shared" si="205"/>
        <v>0</v>
      </c>
      <c r="I503" s="13">
        <f t="shared" si="206"/>
        <v>0</v>
      </c>
      <c r="J503" s="13">
        <f t="shared" si="207"/>
        <v>0</v>
      </c>
      <c r="K503" s="14">
        <f t="shared" si="208"/>
        <v>0</v>
      </c>
      <c r="M503" s="15"/>
      <c r="N503" s="15"/>
      <c r="O503" s="691"/>
      <c r="P503" s="15"/>
    </row>
    <row r="504" spans="1:56" x14ac:dyDescent="0.25">
      <c r="A504" s="17"/>
      <c r="B504" s="17"/>
      <c r="D504" s="103"/>
      <c r="E504" s="64" t="s">
        <v>21</v>
      </c>
      <c r="F504" s="982"/>
      <c r="G504" s="982"/>
      <c r="H504" s="43">
        <f>SUM(H497:H503)</f>
        <v>0.52139999999999997</v>
      </c>
      <c r="I504" s="43">
        <f t="shared" ref="I504:K504" si="209">SUM(I497:I503)</f>
        <v>3.4188999999999998</v>
      </c>
      <c r="J504" s="43">
        <f t="shared" si="209"/>
        <v>3.6700000000000004</v>
      </c>
      <c r="K504" s="43">
        <f t="shared" si="209"/>
        <v>45.028000000000006</v>
      </c>
      <c r="M504" s="15"/>
      <c r="N504" s="15"/>
      <c r="O504" s="691"/>
      <c r="P504" s="15"/>
    </row>
    <row r="505" spans="1:56" ht="28.5" x14ac:dyDescent="0.25">
      <c r="A505" s="44"/>
      <c r="B505" s="39" t="s">
        <v>367</v>
      </c>
      <c r="C505" s="45" t="s">
        <v>361</v>
      </c>
      <c r="D505" s="46">
        <v>200</v>
      </c>
      <c r="E505" s="65" t="s">
        <v>43</v>
      </c>
      <c r="F505" s="738"/>
      <c r="G505" s="738">
        <v>2</v>
      </c>
      <c r="H505" s="13">
        <f>G505*M505/100</f>
        <v>0.39799999999999996</v>
      </c>
      <c r="I505" s="13">
        <f>G505*N505/100</f>
        <v>0.12</v>
      </c>
      <c r="J505" s="13">
        <f>G505*O505/100</f>
        <v>1.04</v>
      </c>
      <c r="K505" s="14">
        <f>G505*P505/100</f>
        <v>5.7</v>
      </c>
      <c r="M505" s="15">
        <v>19.899999999999999</v>
      </c>
      <c r="N505" s="15">
        <v>6</v>
      </c>
      <c r="O505" s="691">
        <v>52</v>
      </c>
      <c r="P505" s="37">
        <v>285</v>
      </c>
    </row>
    <row r="506" spans="1:56" x14ac:dyDescent="0.25">
      <c r="A506" s="17"/>
      <c r="B506" s="48"/>
      <c r="C506" s="48"/>
      <c r="D506" s="165"/>
      <c r="E506" s="65" t="s">
        <v>18</v>
      </c>
      <c r="F506" s="738"/>
      <c r="G506" s="738">
        <v>200</v>
      </c>
      <c r="H506" s="13">
        <f>G506*M506/100</f>
        <v>0</v>
      </c>
      <c r="I506" s="13">
        <f>G506*N506/100</f>
        <v>0</v>
      </c>
      <c r="J506" s="13">
        <f>G506*O506/100</f>
        <v>0</v>
      </c>
      <c r="K506" s="14">
        <f>G506*P506/100</f>
        <v>0</v>
      </c>
      <c r="M506" s="15"/>
      <c r="N506" s="15"/>
      <c r="O506" s="691"/>
      <c r="P506" s="15"/>
    </row>
    <row r="507" spans="1:56" x14ac:dyDescent="0.25">
      <c r="A507" s="17"/>
      <c r="B507" s="17"/>
      <c r="D507" s="166"/>
      <c r="E507" s="65" t="s">
        <v>36</v>
      </c>
      <c r="F507" s="738"/>
      <c r="G507" s="738">
        <v>5</v>
      </c>
      <c r="H507" s="13">
        <f>G507*M507/100</f>
        <v>0</v>
      </c>
      <c r="I507" s="13">
        <f>G507*N507/100</f>
        <v>0</v>
      </c>
      <c r="J507" s="13">
        <f>G507*O507/100</f>
        <v>4.9950000000000001</v>
      </c>
      <c r="K507" s="14">
        <f>G507*P507/100</f>
        <v>20.3</v>
      </c>
      <c r="M507" s="15">
        <v>0</v>
      </c>
      <c r="N507" s="15">
        <v>0</v>
      </c>
      <c r="O507" s="691">
        <v>99.9</v>
      </c>
      <c r="P507" s="15">
        <v>406</v>
      </c>
    </row>
    <row r="508" spans="1:56" x14ac:dyDescent="0.25">
      <c r="A508" s="17"/>
      <c r="B508" s="17"/>
      <c r="D508" s="166"/>
      <c r="E508" s="65" t="s">
        <v>111</v>
      </c>
      <c r="F508" s="752">
        <f>G508*100/98</f>
        <v>3.0612244897959182</v>
      </c>
      <c r="G508" s="932">
        <v>3</v>
      </c>
      <c r="H508" s="13">
        <f>G508*M508/100</f>
        <v>1.4999999999999999E-2</v>
      </c>
      <c r="I508" s="13">
        <f>G508*N508/100</f>
        <v>3.3000000000000002E-2</v>
      </c>
      <c r="J508" s="13">
        <f>G508*O508/100</f>
        <v>0.16500000000000001</v>
      </c>
      <c r="K508" s="14">
        <f>G508*P508/100</f>
        <v>0.96</v>
      </c>
      <c r="M508" s="15">
        <v>0.5</v>
      </c>
      <c r="N508" s="15">
        <v>1.1000000000000001</v>
      </c>
      <c r="O508" s="691">
        <v>5.5</v>
      </c>
      <c r="P508" s="20">
        <v>32</v>
      </c>
    </row>
    <row r="509" spans="1:56" x14ac:dyDescent="0.25">
      <c r="A509" s="17"/>
      <c r="B509" s="28"/>
      <c r="C509" s="28"/>
      <c r="D509" s="167"/>
      <c r="E509" s="64" t="s">
        <v>21</v>
      </c>
      <c r="F509" s="982"/>
      <c r="G509" s="982"/>
      <c r="H509" s="22">
        <f>SUM(H506:H508)</f>
        <v>1.4999999999999999E-2</v>
      </c>
      <c r="I509" s="22">
        <f t="shared" ref="I509:K509" si="210">SUM(I506:I508)</f>
        <v>3.3000000000000002E-2</v>
      </c>
      <c r="J509" s="22">
        <f t="shared" si="210"/>
        <v>5.16</v>
      </c>
      <c r="K509" s="22">
        <f t="shared" si="210"/>
        <v>21.26</v>
      </c>
      <c r="M509" s="15"/>
      <c r="N509" s="15"/>
      <c r="O509" s="691"/>
      <c r="P509" s="15"/>
    </row>
    <row r="510" spans="1:56" s="27" customFormat="1" x14ac:dyDescent="0.25">
      <c r="A510" s="790"/>
      <c r="B510" s="791"/>
      <c r="C510" s="792"/>
      <c r="D510" s="792"/>
      <c r="E510" s="73" t="s">
        <v>125</v>
      </c>
      <c r="F510" s="1006"/>
      <c r="G510" s="1006"/>
      <c r="H510" s="74">
        <f>H496+H504+H509</f>
        <v>20.461919999999996</v>
      </c>
      <c r="I510" s="74">
        <f t="shared" ref="I510:K510" si="211">I496+I504+I509</f>
        <v>22.99494</v>
      </c>
      <c r="J510" s="74">
        <f t="shared" si="211"/>
        <v>56.225759999999994</v>
      </c>
      <c r="K510" s="74">
        <f t="shared" si="211"/>
        <v>509.11720000000003</v>
      </c>
      <c r="M510" s="266"/>
      <c r="N510" s="266"/>
      <c r="O510" s="793"/>
      <c r="P510" s="266"/>
      <c r="Q510" s="264"/>
      <c r="R510" s="264"/>
      <c r="S510" s="264"/>
      <c r="T510" s="264"/>
      <c r="U510" s="264"/>
      <c r="V510" s="264"/>
      <c r="W510" s="264"/>
      <c r="X510" s="264"/>
      <c r="Y510" s="264"/>
      <c r="Z510" s="264"/>
      <c r="AA510" s="264"/>
      <c r="AB510" s="264"/>
      <c r="AC510" s="264"/>
      <c r="AD510" s="264"/>
      <c r="AE510" s="264"/>
      <c r="AF510" s="264"/>
      <c r="AG510" s="264"/>
      <c r="AH510" s="264"/>
      <c r="AI510" s="264"/>
      <c r="AJ510" s="264"/>
      <c r="AK510" s="264"/>
      <c r="AL510" s="264"/>
      <c r="AM510" s="264"/>
      <c r="AN510" s="264"/>
      <c r="AO510" s="264"/>
      <c r="AP510" s="264"/>
      <c r="AQ510" s="264"/>
      <c r="AR510" s="264"/>
      <c r="AS510" s="264"/>
      <c r="AT510" s="264"/>
      <c r="AU510" s="264"/>
      <c r="AV510" s="264"/>
      <c r="AW510" s="264"/>
      <c r="AX510" s="264"/>
      <c r="AY510" s="264"/>
      <c r="AZ510" s="264"/>
      <c r="BA510" s="264"/>
      <c r="BB510" s="264"/>
      <c r="BC510" s="264"/>
      <c r="BD510" s="701"/>
    </row>
    <row r="511" spans="1:56" s="9" customFormat="1" x14ac:dyDescent="0.25">
      <c r="A511" s="1241" t="s">
        <v>362</v>
      </c>
      <c r="B511" s="1242"/>
      <c r="C511" s="84"/>
      <c r="D511" s="85"/>
      <c r="E511" s="86"/>
      <c r="F511" s="988"/>
      <c r="G511" s="988"/>
      <c r="H511" s="87">
        <f>H434+H465+H485+H510</f>
        <v>66.50739999999999</v>
      </c>
      <c r="I511" s="87">
        <f>I434+I465+I485+I510</f>
        <v>81.641480000000001</v>
      </c>
      <c r="J511" s="87">
        <f>J434+J465+J485+J510</f>
        <v>249.38076000000001</v>
      </c>
      <c r="K511" s="87">
        <f>K434+K465+K485+K510</f>
        <v>1943.1082000000001</v>
      </c>
      <c r="O511" s="693"/>
      <c r="Q511" s="264"/>
      <c r="R511" s="264"/>
      <c r="S511" s="264"/>
      <c r="T511" s="264"/>
      <c r="U511" s="264"/>
      <c r="V511" s="264"/>
      <c r="W511" s="264"/>
      <c r="X511" s="264"/>
      <c r="Y511" s="264"/>
      <c r="Z511" s="264"/>
      <c r="AA511" s="264"/>
      <c r="AB511" s="264"/>
      <c r="AC511" s="264"/>
      <c r="AD511" s="264"/>
      <c r="AE511" s="264"/>
      <c r="AF511" s="264"/>
      <c r="AG511" s="264"/>
      <c r="AH511" s="264"/>
      <c r="AI511" s="264"/>
      <c r="AJ511" s="264"/>
      <c r="AK511" s="264"/>
      <c r="AL511" s="264"/>
      <c r="AM511" s="264"/>
      <c r="AN511" s="264"/>
      <c r="AO511" s="264"/>
      <c r="AP511" s="264"/>
      <c r="AQ511" s="264"/>
      <c r="AR511" s="264"/>
      <c r="AS511" s="264"/>
      <c r="AT511" s="264"/>
      <c r="AU511" s="264"/>
      <c r="AV511" s="264"/>
      <c r="AW511" s="264"/>
      <c r="AX511" s="264"/>
      <c r="AY511" s="264"/>
      <c r="AZ511" s="264"/>
      <c r="BA511" s="264"/>
      <c r="BB511" s="264"/>
      <c r="BC511" s="264"/>
      <c r="BD511" s="700"/>
    </row>
    <row r="512" spans="1:56" s="9" customFormat="1" x14ac:dyDescent="0.25">
      <c r="A512" s="4" t="s">
        <v>363</v>
      </c>
      <c r="B512" s="5"/>
      <c r="C512" s="5"/>
      <c r="D512" s="6"/>
      <c r="E512" s="6"/>
      <c r="F512" s="5"/>
      <c r="G512" s="5"/>
      <c r="H512" s="5"/>
      <c r="I512" s="5"/>
      <c r="J512" s="5"/>
      <c r="K512" s="7"/>
      <c r="L512" s="84"/>
      <c r="M512" s="8"/>
      <c r="N512" s="8"/>
      <c r="O512" s="710"/>
      <c r="Q512" s="264"/>
      <c r="R512" s="264"/>
      <c r="S512" s="264"/>
      <c r="T512" s="264"/>
      <c r="U512" s="264"/>
      <c r="V512" s="264"/>
      <c r="W512" s="264"/>
      <c r="X512" s="264"/>
      <c r="Y512" s="264"/>
      <c r="Z512" s="264"/>
      <c r="AA512" s="264"/>
      <c r="AB512" s="264"/>
      <c r="AC512" s="264"/>
      <c r="AD512" s="264"/>
      <c r="AE512" s="264"/>
      <c r="AF512" s="264"/>
      <c r="AG512" s="264"/>
      <c r="AH512" s="264"/>
      <c r="AI512" s="264"/>
      <c r="AJ512" s="264"/>
      <c r="AK512" s="264"/>
      <c r="AL512" s="264"/>
      <c r="AM512" s="264"/>
      <c r="AN512" s="264"/>
      <c r="AO512" s="264"/>
      <c r="AP512" s="264"/>
      <c r="AQ512" s="264"/>
      <c r="AR512" s="264"/>
      <c r="AS512" s="264"/>
      <c r="AT512" s="264"/>
      <c r="AU512" s="264"/>
      <c r="AV512" s="264"/>
      <c r="AW512" s="264"/>
      <c r="AX512" s="264"/>
      <c r="AY512" s="264"/>
      <c r="AZ512" s="264"/>
      <c r="BA512" s="264"/>
      <c r="BB512" s="264"/>
      <c r="BC512" s="264"/>
      <c r="BD512" s="700"/>
    </row>
    <row r="513" spans="1:56" s="27" customFormat="1" x14ac:dyDescent="0.25">
      <c r="A513" s="1243" t="s">
        <v>22</v>
      </c>
      <c r="B513" s="1243"/>
      <c r="C513" s="23"/>
      <c r="D513" s="24"/>
      <c r="E513" s="722"/>
      <c r="F513" s="728"/>
      <c r="G513" s="729"/>
      <c r="H513" s="23"/>
      <c r="I513" s="23"/>
      <c r="J513" s="23"/>
      <c r="K513" s="26"/>
      <c r="L513" s="1"/>
      <c r="O513" s="689"/>
      <c r="Q513" s="264"/>
      <c r="R513" s="264"/>
      <c r="S513" s="264"/>
      <c r="T513" s="264"/>
      <c r="U513" s="264"/>
      <c r="V513" s="264"/>
      <c r="W513" s="264"/>
      <c r="X513" s="264"/>
      <c r="Y513" s="264"/>
      <c r="Z513" s="264"/>
      <c r="AA513" s="264"/>
      <c r="AB513" s="264"/>
      <c r="AC513" s="264"/>
      <c r="AD513" s="264"/>
      <c r="AE513" s="264"/>
      <c r="AF513" s="264"/>
      <c r="AG513" s="264"/>
      <c r="AH513" s="264"/>
      <c r="AI513" s="264"/>
      <c r="AJ513" s="264"/>
      <c r="AK513" s="264"/>
      <c r="AL513" s="264"/>
      <c r="AM513" s="264"/>
      <c r="AN513" s="264"/>
      <c r="AO513" s="264"/>
      <c r="AP513" s="264"/>
      <c r="AQ513" s="264"/>
      <c r="AR513" s="264"/>
      <c r="AS513" s="264"/>
      <c r="AT513" s="264"/>
      <c r="AU513" s="264"/>
      <c r="AV513" s="264"/>
      <c r="AW513" s="264"/>
      <c r="AX513" s="264"/>
      <c r="AY513" s="264"/>
      <c r="AZ513" s="264"/>
      <c r="BA513" s="264"/>
      <c r="BB513" s="264"/>
      <c r="BC513" s="264"/>
      <c r="BD513" s="701"/>
    </row>
    <row r="514" spans="1:56" ht="15" customHeight="1" x14ac:dyDescent="0.25">
      <c r="B514" s="10" t="s">
        <v>254</v>
      </c>
      <c r="C514" s="1252" t="s">
        <v>369</v>
      </c>
      <c r="D514" s="12">
        <v>110</v>
      </c>
      <c r="E514" s="62" t="s">
        <v>120</v>
      </c>
      <c r="F514" s="1007"/>
      <c r="G514" s="738">
        <v>60</v>
      </c>
      <c r="H514" s="19">
        <f t="shared" ref="H514:H522" si="212">G514*M514/100</f>
        <v>7.56</v>
      </c>
      <c r="I514" s="13">
        <f t="shared" ref="I514:I522" si="213">G514*N514/100</f>
        <v>5.94</v>
      </c>
      <c r="J514" s="13">
        <f t="shared" ref="J514:J522" si="214">G514*O514/100</f>
        <v>0.48</v>
      </c>
      <c r="K514" s="13">
        <f t="shared" ref="K514:K522" si="215">G514*P514/100</f>
        <v>85.2</v>
      </c>
      <c r="M514" s="15">
        <v>12.6</v>
      </c>
      <c r="N514" s="15">
        <v>9.9</v>
      </c>
      <c r="O514" s="691">
        <v>0.8</v>
      </c>
      <c r="P514" s="15">
        <v>142</v>
      </c>
    </row>
    <row r="515" spans="1:56" x14ac:dyDescent="0.25">
      <c r="C515" s="1253"/>
      <c r="D515" s="12"/>
      <c r="E515" s="62" t="s">
        <v>17</v>
      </c>
      <c r="F515" s="1007"/>
      <c r="G515" s="738">
        <v>15</v>
      </c>
      <c r="H515" s="13">
        <f t="shared" si="212"/>
        <v>0.42</v>
      </c>
      <c r="I515" s="13">
        <f t="shared" si="213"/>
        <v>0.375</v>
      </c>
      <c r="J515" s="13">
        <f t="shared" si="214"/>
        <v>0.70499999999999996</v>
      </c>
      <c r="K515" s="13">
        <f t="shared" si="215"/>
        <v>7.8</v>
      </c>
      <c r="M515" s="15">
        <v>2.8</v>
      </c>
      <c r="N515" s="15">
        <v>2.5</v>
      </c>
      <c r="O515" s="691">
        <v>4.7</v>
      </c>
      <c r="P515" s="20">
        <v>52</v>
      </c>
    </row>
    <row r="516" spans="1:56" x14ac:dyDescent="0.25">
      <c r="C516" s="1254"/>
      <c r="D516" s="12"/>
      <c r="E516" s="62" t="s">
        <v>18</v>
      </c>
      <c r="F516" s="1007"/>
      <c r="G516" s="738">
        <v>15</v>
      </c>
      <c r="H516" s="19">
        <f t="shared" si="212"/>
        <v>0</v>
      </c>
      <c r="I516" s="13">
        <f t="shared" si="213"/>
        <v>0</v>
      </c>
      <c r="J516" s="13">
        <f t="shared" si="214"/>
        <v>0</v>
      </c>
      <c r="K516" s="14">
        <f t="shared" si="215"/>
        <v>0</v>
      </c>
      <c r="M516" s="15"/>
      <c r="N516" s="15"/>
      <c r="O516" s="691"/>
      <c r="P516" s="15"/>
    </row>
    <row r="517" spans="1:56" x14ac:dyDescent="0.25">
      <c r="C517" s="28"/>
      <c r="D517" s="12"/>
      <c r="E517" s="62" t="s">
        <v>80</v>
      </c>
      <c r="F517" s="1007"/>
      <c r="G517" s="738">
        <v>0.09</v>
      </c>
      <c r="H517" s="13">
        <f t="shared" si="212"/>
        <v>0</v>
      </c>
      <c r="I517" s="13">
        <f t="shared" si="213"/>
        <v>0</v>
      </c>
      <c r="J517" s="13">
        <f t="shared" si="214"/>
        <v>0</v>
      </c>
      <c r="K517" s="13">
        <f t="shared" si="215"/>
        <v>0</v>
      </c>
      <c r="M517" s="15"/>
      <c r="N517" s="15"/>
      <c r="O517" s="691"/>
      <c r="P517" s="15"/>
    </row>
    <row r="518" spans="1:56" x14ac:dyDescent="0.25">
      <c r="C518" s="28"/>
      <c r="D518" s="12"/>
      <c r="E518" s="161" t="s">
        <v>20</v>
      </c>
      <c r="F518" s="1007"/>
      <c r="G518" s="738">
        <v>2.2999999999999998</v>
      </c>
      <c r="H518" s="13">
        <f t="shared" si="212"/>
        <v>1.15E-2</v>
      </c>
      <c r="I518" s="13">
        <f t="shared" si="213"/>
        <v>1.8974999999999997</v>
      </c>
      <c r="J518" s="13">
        <f t="shared" si="214"/>
        <v>1.38E-2</v>
      </c>
      <c r="K518" s="14">
        <f t="shared" si="215"/>
        <v>16.881999999999998</v>
      </c>
      <c r="M518" s="15">
        <v>0.5</v>
      </c>
      <c r="N518" s="15">
        <v>82.5</v>
      </c>
      <c r="O518" s="691">
        <v>0.6</v>
      </c>
      <c r="P518" s="20">
        <v>734</v>
      </c>
    </row>
    <row r="519" spans="1:56" x14ac:dyDescent="0.25">
      <c r="C519" s="28"/>
      <c r="D519" s="12"/>
      <c r="E519" s="62" t="s">
        <v>312</v>
      </c>
      <c r="F519" s="984">
        <f>G519*100/80</f>
        <v>20</v>
      </c>
      <c r="G519" s="980">
        <v>16</v>
      </c>
      <c r="H519" s="13">
        <f t="shared" si="212"/>
        <v>0.20800000000000002</v>
      </c>
      <c r="I519" s="13">
        <f t="shared" si="213"/>
        <v>6.4000000000000001E-2</v>
      </c>
      <c r="J519" s="13">
        <f t="shared" si="214"/>
        <v>0.99199999999999999</v>
      </c>
      <c r="K519" s="13">
        <f t="shared" si="215"/>
        <v>4.8</v>
      </c>
      <c r="M519" s="15">
        <v>1.3</v>
      </c>
      <c r="N519" s="15">
        <v>0.4</v>
      </c>
      <c r="O519" s="691">
        <v>6.2</v>
      </c>
      <c r="P519" s="20">
        <v>30</v>
      </c>
    </row>
    <row r="520" spans="1:56" x14ac:dyDescent="0.25">
      <c r="C520" s="28"/>
      <c r="D520" s="12"/>
      <c r="E520" s="65" t="s">
        <v>370</v>
      </c>
      <c r="F520" s="983">
        <f>G520*100/70</f>
        <v>32.857142857142854</v>
      </c>
      <c r="G520" s="980">
        <v>23</v>
      </c>
      <c r="H520" s="13">
        <f t="shared" si="212"/>
        <v>1.3570000000000002</v>
      </c>
      <c r="I520" s="13">
        <f t="shared" si="213"/>
        <v>0.18400000000000002</v>
      </c>
      <c r="J520" s="13">
        <f t="shared" si="214"/>
        <v>3.2890000000000001</v>
      </c>
      <c r="K520" s="14">
        <f t="shared" si="215"/>
        <v>17.25</v>
      </c>
      <c r="M520" s="15">
        <v>5.9</v>
      </c>
      <c r="N520" s="15">
        <v>0.8</v>
      </c>
      <c r="O520" s="691">
        <v>14.3</v>
      </c>
      <c r="P520" s="15">
        <v>75</v>
      </c>
    </row>
    <row r="521" spans="1:56" x14ac:dyDescent="0.25">
      <c r="C521" s="28"/>
      <c r="D521" s="12"/>
      <c r="E521" s="62" t="s">
        <v>74</v>
      </c>
      <c r="F521" s="983">
        <f>G521*100/85</f>
        <v>7.882352941176471</v>
      </c>
      <c r="G521" s="980">
        <v>6.7</v>
      </c>
      <c r="H521" s="13">
        <f t="shared" si="212"/>
        <v>0.1072</v>
      </c>
      <c r="I521" s="13">
        <f t="shared" si="213"/>
        <v>2.0099999999999996E-2</v>
      </c>
      <c r="J521" s="13">
        <f t="shared" si="214"/>
        <v>0.67</v>
      </c>
      <c r="K521" s="14">
        <f t="shared" si="215"/>
        <v>3.0819999999999999</v>
      </c>
      <c r="M521" s="15">
        <v>1.6</v>
      </c>
      <c r="N521" s="15">
        <v>0.3</v>
      </c>
      <c r="O521" s="691">
        <v>10</v>
      </c>
      <c r="P521" s="15">
        <v>46</v>
      </c>
    </row>
    <row r="522" spans="1:56" x14ac:dyDescent="0.25">
      <c r="C522" s="28"/>
      <c r="D522" s="12"/>
      <c r="E522" s="62" t="s">
        <v>213</v>
      </c>
      <c r="F522" s="1008"/>
      <c r="G522" s="738">
        <v>0.7</v>
      </c>
      <c r="H522" s="19">
        <f t="shared" si="212"/>
        <v>0</v>
      </c>
      <c r="I522" s="13">
        <f t="shared" si="213"/>
        <v>0.7</v>
      </c>
      <c r="J522" s="13">
        <f t="shared" si="214"/>
        <v>0</v>
      </c>
      <c r="K522" s="14">
        <f t="shared" si="215"/>
        <v>6.1879999999999997</v>
      </c>
      <c r="M522" s="15">
        <v>0</v>
      </c>
      <c r="N522" s="15">
        <v>100</v>
      </c>
      <c r="O522" s="691">
        <v>0</v>
      </c>
      <c r="P522" s="15">
        <v>884</v>
      </c>
    </row>
    <row r="523" spans="1:56" x14ac:dyDescent="0.25">
      <c r="C523" s="28"/>
      <c r="D523" s="12"/>
      <c r="E523" s="64" t="s">
        <v>21</v>
      </c>
      <c r="F523" s="982"/>
      <c r="G523" s="982"/>
      <c r="H523" s="22">
        <f>SUM(H514:H522)</f>
        <v>9.6637000000000004</v>
      </c>
      <c r="I523" s="22">
        <f t="shared" ref="I523:K523" si="216">SUM(I514:I522)</f>
        <v>9.1805999999999983</v>
      </c>
      <c r="J523" s="22">
        <f t="shared" si="216"/>
        <v>6.1498000000000008</v>
      </c>
      <c r="K523" s="22">
        <f t="shared" si="216"/>
        <v>141.202</v>
      </c>
    </row>
    <row r="524" spans="1:56" x14ac:dyDescent="0.25">
      <c r="A524" s="92"/>
      <c r="B524" s="18"/>
      <c r="C524" s="76" t="s">
        <v>103</v>
      </c>
      <c r="D524" s="10">
        <v>30</v>
      </c>
      <c r="E524" s="14" t="s">
        <v>30</v>
      </c>
      <c r="G524" s="981">
        <v>30</v>
      </c>
      <c r="H524" s="43">
        <f>G524*M524/100</f>
        <v>1.5</v>
      </c>
      <c r="I524" s="43">
        <f>G524*N524/100</f>
        <v>0.36</v>
      </c>
      <c r="J524" s="43">
        <f>G524*O524/100</f>
        <v>14.1</v>
      </c>
      <c r="K524" s="43">
        <f>G524*P524/100</f>
        <v>61.2</v>
      </c>
      <c r="M524" s="15">
        <v>5</v>
      </c>
      <c r="N524" s="15">
        <v>1.2</v>
      </c>
      <c r="O524" s="691">
        <v>47</v>
      </c>
      <c r="P524" s="15">
        <v>204</v>
      </c>
    </row>
    <row r="525" spans="1:56" ht="15.75" customHeight="1" x14ac:dyDescent="0.25">
      <c r="B525" s="10" t="s">
        <v>933</v>
      </c>
      <c r="C525" s="250" t="s">
        <v>932</v>
      </c>
      <c r="D525" s="88" t="s">
        <v>544</v>
      </c>
      <c r="E525" s="197" t="s">
        <v>135</v>
      </c>
      <c r="F525" s="989"/>
      <c r="G525" s="756">
        <v>25</v>
      </c>
      <c r="H525" s="13">
        <f>G525*M525/100</f>
        <v>2</v>
      </c>
      <c r="I525" s="13">
        <f>G525*N525/100</f>
        <v>1.075</v>
      </c>
      <c r="J525" s="13">
        <f>G525*O525/100</f>
        <v>12.824999999999999</v>
      </c>
      <c r="K525" s="14">
        <f>G525*P525/100</f>
        <v>67.5</v>
      </c>
      <c r="M525" s="15">
        <v>8</v>
      </c>
      <c r="N525" s="15">
        <v>4.3</v>
      </c>
      <c r="O525" s="691">
        <v>51.3</v>
      </c>
      <c r="P525" s="20">
        <v>270</v>
      </c>
    </row>
    <row r="526" spans="1:56" x14ac:dyDescent="0.25">
      <c r="C526" s="250"/>
      <c r="D526" s="12"/>
      <c r="E526" s="197" t="s">
        <v>20</v>
      </c>
      <c r="F526" s="989"/>
      <c r="G526" s="738">
        <v>4</v>
      </c>
      <c r="H526" s="13">
        <f>G526*M526/100</f>
        <v>0.02</v>
      </c>
      <c r="I526" s="13">
        <f>G526*N526/100</f>
        <v>3.3</v>
      </c>
      <c r="J526" s="13">
        <f>G526*O526/100</f>
        <v>2.4E-2</v>
      </c>
      <c r="K526" s="14">
        <f>G526*P526/100</f>
        <v>29.36</v>
      </c>
      <c r="M526" s="15">
        <v>0.5</v>
      </c>
      <c r="N526" s="15">
        <v>82.5</v>
      </c>
      <c r="O526" s="691">
        <v>0.6</v>
      </c>
      <c r="P526" s="20">
        <v>734</v>
      </c>
    </row>
    <row r="527" spans="1:56" x14ac:dyDescent="0.25">
      <c r="A527" s="126"/>
      <c r="B527" s="36"/>
      <c r="C527" s="250"/>
      <c r="D527" s="101"/>
      <c r="E527" s="65" t="s">
        <v>324</v>
      </c>
      <c r="F527" s="981">
        <f>G527*100/80</f>
        <v>6.25</v>
      </c>
      <c r="G527" s="981">
        <v>5</v>
      </c>
      <c r="H527" s="19">
        <f>G527*M527/100</f>
        <v>3.5000000000000003E-2</v>
      </c>
      <c r="I527" s="13">
        <f>G527*N527/100</f>
        <v>5.0000000000000001E-3</v>
      </c>
      <c r="J527" s="13">
        <f>G527*O527/100</f>
        <v>0.105</v>
      </c>
      <c r="K527" s="14">
        <f>G527*P527/100</f>
        <v>0.55000000000000004</v>
      </c>
      <c r="M527" s="15">
        <v>0.7</v>
      </c>
      <c r="N527" s="15">
        <v>0.1</v>
      </c>
      <c r="O527" s="691">
        <v>2.1</v>
      </c>
      <c r="P527" s="20">
        <v>11</v>
      </c>
    </row>
    <row r="528" spans="1:56" ht="30" x14ac:dyDescent="0.25">
      <c r="C528" s="250"/>
      <c r="E528" s="62" t="s">
        <v>256</v>
      </c>
      <c r="F528" s="733"/>
      <c r="G528" s="738">
        <v>10</v>
      </c>
      <c r="H528" s="13">
        <f>G528*M528/100</f>
        <v>1.1284999999999998</v>
      </c>
      <c r="I528" s="13">
        <f>G528*N528/100</f>
        <v>1.3565</v>
      </c>
      <c r="J528" s="13">
        <f>G528*O528/100</f>
        <v>0.1585</v>
      </c>
      <c r="K528" s="14">
        <f>G528*P528/100</f>
        <v>17.324999999999999</v>
      </c>
      <c r="M528" s="18">
        <v>11.285</v>
      </c>
      <c r="N528" s="18">
        <v>13.565</v>
      </c>
      <c r="O528" s="61">
        <v>1.585</v>
      </c>
      <c r="P528" s="18">
        <v>173.25</v>
      </c>
    </row>
    <row r="529" spans="1:56" x14ac:dyDescent="0.25">
      <c r="C529" s="250"/>
      <c r="D529" s="89"/>
      <c r="E529" s="64" t="s">
        <v>21</v>
      </c>
      <c r="F529" s="981"/>
      <c r="G529" s="981"/>
      <c r="H529" s="22">
        <f>SUM(H525:H528)</f>
        <v>3.1835</v>
      </c>
      <c r="I529" s="22">
        <f t="shared" ref="I529:K529" si="217">SUM(I525:I528)</f>
        <v>5.7364999999999995</v>
      </c>
      <c r="J529" s="22">
        <f t="shared" si="217"/>
        <v>13.112499999999999</v>
      </c>
      <c r="K529" s="22">
        <f t="shared" si="217"/>
        <v>114.735</v>
      </c>
    </row>
    <row r="530" spans="1:56" s="152" customFormat="1" ht="28.5" x14ac:dyDescent="0.25">
      <c r="A530" s="17"/>
      <c r="B530" s="39" t="s">
        <v>380</v>
      </c>
      <c r="C530" s="45" t="s">
        <v>371</v>
      </c>
      <c r="D530" s="40">
        <v>120</v>
      </c>
      <c r="E530" s="110" t="s">
        <v>16</v>
      </c>
      <c r="F530" s="986">
        <f>G530*100/80</f>
        <v>83.75</v>
      </c>
      <c r="G530" s="731">
        <v>67</v>
      </c>
      <c r="H530" s="19">
        <f t="shared" ref="H530:H535" si="218">G530*M530/100</f>
        <v>0.53600000000000003</v>
      </c>
      <c r="I530" s="13">
        <f t="shared" ref="I530:I535" si="219">G530*N530/100</f>
        <v>0.26800000000000002</v>
      </c>
      <c r="J530" s="13">
        <f t="shared" ref="J530:J535" si="220">G530*O530/100</f>
        <v>6.2309999999999999</v>
      </c>
      <c r="K530" s="14">
        <f t="shared" ref="K530:K535" si="221">G530*P530/100</f>
        <v>26.13</v>
      </c>
      <c r="L530" s="1"/>
      <c r="M530" s="15">
        <v>0.8</v>
      </c>
      <c r="N530" s="15">
        <v>0.4</v>
      </c>
      <c r="O530" s="691">
        <v>9.3000000000000007</v>
      </c>
      <c r="P530" s="15">
        <v>39</v>
      </c>
      <c r="Q530" s="385"/>
      <c r="R530" s="385"/>
      <c r="S530" s="385"/>
      <c r="T530" s="385"/>
      <c r="U530" s="385"/>
      <c r="V530" s="385"/>
      <c r="W530" s="385"/>
      <c r="X530" s="385"/>
      <c r="Y530" s="385"/>
      <c r="Z530" s="385"/>
      <c r="AA530" s="385"/>
      <c r="AB530" s="385"/>
      <c r="AC530" s="385"/>
      <c r="AD530" s="385"/>
      <c r="AE530" s="385"/>
      <c r="AF530" s="385"/>
      <c r="AG530" s="385"/>
      <c r="AH530" s="385"/>
      <c r="AI530" s="385"/>
      <c r="AJ530" s="385"/>
      <c r="AK530" s="385"/>
      <c r="AL530" s="385"/>
      <c r="AM530" s="385"/>
      <c r="AN530" s="385"/>
      <c r="AO530" s="385"/>
      <c r="AP530" s="385"/>
      <c r="AQ530" s="385"/>
      <c r="AR530" s="385"/>
      <c r="AS530" s="385"/>
      <c r="AT530" s="385"/>
      <c r="AU530" s="385"/>
      <c r="AV530" s="385"/>
      <c r="AW530" s="385"/>
      <c r="AX530" s="385"/>
      <c r="AY530" s="385"/>
      <c r="AZ530" s="385"/>
      <c r="BA530" s="385"/>
      <c r="BB530" s="385"/>
      <c r="BC530" s="385"/>
      <c r="BD530" s="813"/>
    </row>
    <row r="531" spans="1:56" s="152" customFormat="1" ht="15.75" x14ac:dyDescent="0.25">
      <c r="A531" s="17"/>
      <c r="B531" s="10"/>
      <c r="C531" s="17"/>
      <c r="D531" s="103"/>
      <c r="E531" s="110" t="s">
        <v>25</v>
      </c>
      <c r="F531" s="1009">
        <f>G531*100/88</f>
        <v>53.409090909090907</v>
      </c>
      <c r="G531" s="731">
        <v>47</v>
      </c>
      <c r="H531" s="19">
        <f t="shared" si="218"/>
        <v>0.14099999999999999</v>
      </c>
      <c r="I531" s="13">
        <f t="shared" si="219"/>
        <v>0.14099999999999999</v>
      </c>
      <c r="J531" s="13">
        <f t="shared" si="220"/>
        <v>6.0630000000000006</v>
      </c>
      <c r="K531" s="14">
        <f t="shared" si="221"/>
        <v>24.44</v>
      </c>
      <c r="L531" s="1"/>
      <c r="M531" s="15">
        <v>0.3</v>
      </c>
      <c r="N531" s="15">
        <v>0.3</v>
      </c>
      <c r="O531" s="691">
        <v>12.9</v>
      </c>
      <c r="P531" s="20">
        <v>52</v>
      </c>
      <c r="Q531" s="385"/>
      <c r="R531" s="385"/>
      <c r="S531" s="385"/>
      <c r="T531" s="385"/>
      <c r="U531" s="385"/>
      <c r="V531" s="385"/>
      <c r="W531" s="385"/>
      <c r="X531" s="385"/>
      <c r="Y531" s="385"/>
      <c r="Z531" s="385"/>
      <c r="AA531" s="385"/>
      <c r="AB531" s="385"/>
      <c r="AC531" s="385"/>
      <c r="AD531" s="385"/>
      <c r="AE531" s="385"/>
      <c r="AF531" s="385"/>
      <c r="AG531" s="385"/>
      <c r="AH531" s="385"/>
      <c r="AI531" s="385"/>
      <c r="AJ531" s="385"/>
      <c r="AK531" s="385"/>
      <c r="AL531" s="385"/>
      <c r="AM531" s="385"/>
      <c r="AN531" s="385"/>
      <c r="AO531" s="385"/>
      <c r="AP531" s="385"/>
      <c r="AQ531" s="385"/>
      <c r="AR531" s="385"/>
      <c r="AS531" s="385"/>
      <c r="AT531" s="385"/>
      <c r="AU531" s="385"/>
      <c r="AV531" s="385"/>
      <c r="AW531" s="385"/>
      <c r="AX531" s="385"/>
      <c r="AY531" s="385"/>
      <c r="AZ531" s="385"/>
      <c r="BA531" s="385"/>
      <c r="BB531" s="385"/>
      <c r="BC531" s="385"/>
      <c r="BD531" s="813"/>
    </row>
    <row r="532" spans="1:56" s="152" customFormat="1" ht="15.75" x14ac:dyDescent="0.25">
      <c r="A532" s="17"/>
      <c r="B532" s="10"/>
      <c r="C532" s="17"/>
      <c r="D532" s="103"/>
      <c r="E532" s="110" t="s">
        <v>73</v>
      </c>
      <c r="F532" s="743"/>
      <c r="G532" s="731">
        <v>6</v>
      </c>
      <c r="H532" s="19">
        <f t="shared" si="218"/>
        <v>0</v>
      </c>
      <c r="I532" s="13">
        <f t="shared" si="219"/>
        <v>6</v>
      </c>
      <c r="J532" s="13">
        <f t="shared" si="220"/>
        <v>0</v>
      </c>
      <c r="K532" s="14">
        <f t="shared" si="221"/>
        <v>53.04</v>
      </c>
      <c r="L532" s="1"/>
      <c r="M532" s="15">
        <v>0</v>
      </c>
      <c r="N532" s="15">
        <v>100</v>
      </c>
      <c r="O532" s="691">
        <v>0</v>
      </c>
      <c r="P532" s="15">
        <v>884</v>
      </c>
      <c r="Q532" s="385"/>
      <c r="R532" s="385"/>
      <c r="S532" s="385"/>
      <c r="T532" s="385"/>
      <c r="U532" s="385"/>
      <c r="V532" s="385"/>
      <c r="W532" s="385"/>
      <c r="X532" s="385"/>
      <c r="Y532" s="385"/>
      <c r="Z532" s="385"/>
      <c r="AA532" s="385"/>
      <c r="AB532" s="385"/>
      <c r="AC532" s="385"/>
      <c r="AD532" s="385"/>
      <c r="AE532" s="385"/>
      <c r="AF532" s="385"/>
      <c r="AG532" s="385"/>
      <c r="AH532" s="385"/>
      <c r="AI532" s="385"/>
      <c r="AJ532" s="385"/>
      <c r="AK532" s="385"/>
      <c r="AL532" s="385"/>
      <c r="AM532" s="385"/>
      <c r="AN532" s="385"/>
      <c r="AO532" s="385"/>
      <c r="AP532" s="385"/>
      <c r="AQ532" s="385"/>
      <c r="AR532" s="385"/>
      <c r="AS532" s="385"/>
      <c r="AT532" s="385"/>
      <c r="AU532" s="385"/>
      <c r="AV532" s="385"/>
      <c r="AW532" s="385"/>
      <c r="AX532" s="385"/>
      <c r="AY532" s="385"/>
      <c r="AZ532" s="385"/>
      <c r="BA532" s="385"/>
      <c r="BB532" s="385"/>
      <c r="BC532" s="385"/>
      <c r="BD532" s="813"/>
    </row>
    <row r="533" spans="1:56" s="152" customFormat="1" ht="15.75" x14ac:dyDescent="0.25">
      <c r="A533" s="17"/>
      <c r="B533" s="10"/>
      <c r="C533" s="17"/>
      <c r="D533" s="103"/>
      <c r="E533" s="110" t="s">
        <v>163</v>
      </c>
      <c r="F533" s="743"/>
      <c r="G533" s="731">
        <v>0.12</v>
      </c>
      <c r="H533" s="19">
        <f t="shared" si="218"/>
        <v>0</v>
      </c>
      <c r="I533" s="13">
        <f t="shared" si="219"/>
        <v>0</v>
      </c>
      <c r="J533" s="13">
        <f t="shared" si="220"/>
        <v>0.11939999999999999</v>
      </c>
      <c r="K533" s="14">
        <f t="shared" si="221"/>
        <v>0.2964</v>
      </c>
      <c r="L533" s="1"/>
      <c r="M533" s="15">
        <v>0</v>
      </c>
      <c r="N533" s="15">
        <v>0</v>
      </c>
      <c r="O533" s="691">
        <v>99.5</v>
      </c>
      <c r="P533" s="15">
        <v>247</v>
      </c>
      <c r="Q533" s="385"/>
      <c r="R533" s="385"/>
      <c r="S533" s="385"/>
      <c r="T533" s="385"/>
      <c r="U533" s="385"/>
      <c r="V533" s="385"/>
      <c r="W533" s="385"/>
      <c r="X533" s="385"/>
      <c r="Y533" s="385"/>
      <c r="Z533" s="385"/>
      <c r="AA533" s="385"/>
      <c r="AB533" s="385"/>
      <c r="AC533" s="385"/>
      <c r="AD533" s="385"/>
      <c r="AE533" s="385"/>
      <c r="AF533" s="385"/>
      <c r="AG533" s="385"/>
      <c r="AH533" s="385"/>
      <c r="AI533" s="385"/>
      <c r="AJ533" s="385"/>
      <c r="AK533" s="385"/>
      <c r="AL533" s="385"/>
      <c r="AM533" s="385"/>
      <c r="AN533" s="385"/>
      <c r="AO533" s="385"/>
      <c r="AP533" s="385"/>
      <c r="AQ533" s="385"/>
      <c r="AR533" s="385"/>
      <c r="AS533" s="385"/>
      <c r="AT533" s="385"/>
      <c r="AU533" s="385"/>
      <c r="AV533" s="385"/>
      <c r="AW533" s="385"/>
      <c r="AX533" s="385"/>
      <c r="AY533" s="385"/>
      <c r="AZ533" s="385"/>
      <c r="BA533" s="385"/>
      <c r="BB533" s="385"/>
      <c r="BC533" s="385"/>
      <c r="BD533" s="813"/>
    </row>
    <row r="534" spans="1:56" s="152" customFormat="1" ht="15.75" x14ac:dyDescent="0.25">
      <c r="A534" s="17"/>
      <c r="B534" s="10"/>
      <c r="C534" s="17"/>
      <c r="D534" s="103"/>
      <c r="E534" s="109" t="s">
        <v>18</v>
      </c>
      <c r="F534" s="740"/>
      <c r="G534" s="731">
        <v>3</v>
      </c>
      <c r="H534" s="19">
        <f t="shared" si="218"/>
        <v>0</v>
      </c>
      <c r="I534" s="13">
        <f t="shared" si="219"/>
        <v>0</v>
      </c>
      <c r="J534" s="13">
        <f t="shared" si="220"/>
        <v>0</v>
      </c>
      <c r="K534" s="14">
        <f t="shared" si="221"/>
        <v>0</v>
      </c>
      <c r="L534" s="1"/>
      <c r="M534" s="15"/>
      <c r="N534" s="15"/>
      <c r="O534" s="691"/>
      <c r="P534" s="15"/>
      <c r="Q534" s="385"/>
      <c r="R534" s="385"/>
      <c r="S534" s="385"/>
      <c r="T534" s="385"/>
      <c r="U534" s="385"/>
      <c r="V534" s="385"/>
      <c r="W534" s="385"/>
      <c r="X534" s="385"/>
      <c r="Y534" s="385"/>
      <c r="Z534" s="385"/>
      <c r="AA534" s="385"/>
      <c r="AB534" s="385"/>
      <c r="AC534" s="385"/>
      <c r="AD534" s="385"/>
      <c r="AE534" s="385"/>
      <c r="AF534" s="385"/>
      <c r="AG534" s="385"/>
      <c r="AH534" s="385"/>
      <c r="AI534" s="385"/>
      <c r="AJ534" s="385"/>
      <c r="AK534" s="385"/>
      <c r="AL534" s="385"/>
      <c r="AM534" s="385"/>
      <c r="AN534" s="385"/>
      <c r="AO534" s="385"/>
      <c r="AP534" s="385"/>
      <c r="AQ534" s="385"/>
      <c r="AR534" s="385"/>
      <c r="AS534" s="385"/>
      <c r="AT534" s="385"/>
      <c r="AU534" s="385"/>
      <c r="AV534" s="385"/>
      <c r="AW534" s="385"/>
      <c r="AX534" s="385"/>
      <c r="AY534" s="385"/>
      <c r="AZ534" s="385"/>
      <c r="BA534" s="385"/>
      <c r="BB534" s="385"/>
      <c r="BC534" s="385"/>
      <c r="BD534" s="813"/>
    </row>
    <row r="535" spans="1:56" ht="15.75" x14ac:dyDescent="0.25">
      <c r="A535" s="17"/>
      <c r="B535" s="17"/>
      <c r="D535" s="166"/>
      <c r="E535" s="65" t="s">
        <v>36</v>
      </c>
      <c r="F535" s="733"/>
      <c r="G535" s="731">
        <v>1.3</v>
      </c>
      <c r="H535" s="19">
        <f t="shared" si="218"/>
        <v>0</v>
      </c>
      <c r="I535" s="13">
        <f t="shared" si="219"/>
        <v>0</v>
      </c>
      <c r="J535" s="13">
        <f t="shared" si="220"/>
        <v>1.2987</v>
      </c>
      <c r="K535" s="14">
        <f t="shared" si="221"/>
        <v>5.2780000000000005</v>
      </c>
      <c r="M535" s="15">
        <v>0</v>
      </c>
      <c r="N535" s="15">
        <v>0</v>
      </c>
      <c r="O535" s="691">
        <v>99.9</v>
      </c>
      <c r="P535" s="15">
        <v>406</v>
      </c>
    </row>
    <row r="536" spans="1:56" s="152" customFormat="1" x14ac:dyDescent="0.25">
      <c r="A536" s="17"/>
      <c r="B536" s="10"/>
      <c r="C536" s="17"/>
      <c r="D536" s="103"/>
      <c r="E536" s="64" t="s">
        <v>21</v>
      </c>
      <c r="F536" s="985"/>
      <c r="G536" s="985"/>
      <c r="H536" s="43">
        <f t="shared" ref="H536:K536" si="222">SUM(H530:H534)</f>
        <v>0.67700000000000005</v>
      </c>
      <c r="I536" s="43">
        <f t="shared" si="222"/>
        <v>6.4089999999999998</v>
      </c>
      <c r="J536" s="43">
        <f t="shared" si="222"/>
        <v>12.413400000000001</v>
      </c>
      <c r="K536" s="43">
        <f t="shared" si="222"/>
        <v>103.9064</v>
      </c>
      <c r="L536" s="1"/>
      <c r="M536" s="15"/>
      <c r="N536" s="15"/>
      <c r="O536" s="691"/>
      <c r="P536" s="15"/>
      <c r="Q536" s="385"/>
      <c r="R536" s="385"/>
      <c r="S536" s="385"/>
      <c r="T536" s="385"/>
      <c r="U536" s="385"/>
      <c r="V536" s="385"/>
      <c r="W536" s="385"/>
      <c r="X536" s="385"/>
      <c r="Y536" s="385"/>
      <c r="Z536" s="385"/>
      <c r="AA536" s="385"/>
      <c r="AB536" s="385"/>
      <c r="AC536" s="385"/>
      <c r="AD536" s="385"/>
      <c r="AE536" s="385"/>
      <c r="AF536" s="385"/>
      <c r="AG536" s="385"/>
      <c r="AH536" s="385"/>
      <c r="AI536" s="385"/>
      <c r="AJ536" s="385"/>
      <c r="AK536" s="385"/>
      <c r="AL536" s="385"/>
      <c r="AM536" s="385"/>
      <c r="AN536" s="385"/>
      <c r="AO536" s="385"/>
      <c r="AP536" s="385"/>
      <c r="AQ536" s="385"/>
      <c r="AR536" s="385"/>
      <c r="AS536" s="385"/>
      <c r="AT536" s="385"/>
      <c r="AU536" s="385"/>
      <c r="AV536" s="385"/>
      <c r="AW536" s="385"/>
      <c r="AX536" s="385"/>
      <c r="AY536" s="385"/>
      <c r="AZ536" s="385"/>
      <c r="BA536" s="385"/>
      <c r="BB536" s="385"/>
      <c r="BC536" s="385"/>
      <c r="BD536" s="813"/>
    </row>
    <row r="537" spans="1:56" customFormat="1" x14ac:dyDescent="0.25">
      <c r="A537" s="28"/>
      <c r="B537" s="91" t="s">
        <v>383</v>
      </c>
      <c r="C537" s="29" t="s">
        <v>26</v>
      </c>
      <c r="D537" s="795">
        <v>200</v>
      </c>
      <c r="E537" s="124" t="s">
        <v>27</v>
      </c>
      <c r="F537" s="982"/>
      <c r="G537" s="982">
        <v>20</v>
      </c>
      <c r="H537" s="13">
        <f>G537*M537/100</f>
        <v>0.12</v>
      </c>
      <c r="I537" s="13">
        <f>G537*N537/100</f>
        <v>0.08</v>
      </c>
      <c r="J537" s="13">
        <f>G537*O537/100</f>
        <v>9.8000000000000007</v>
      </c>
      <c r="K537" s="13">
        <f>G537*P537/100</f>
        <v>40.6</v>
      </c>
      <c r="L537" s="1"/>
      <c r="M537" s="15">
        <v>0.6</v>
      </c>
      <c r="N537" s="15">
        <v>0.4</v>
      </c>
      <c r="O537" s="691">
        <v>49</v>
      </c>
      <c r="P537" s="32">
        <v>203</v>
      </c>
      <c r="Q537" s="385"/>
      <c r="R537" s="385"/>
      <c r="S537" s="385"/>
      <c r="T537" s="385"/>
      <c r="U537" s="385"/>
      <c r="V537" s="385"/>
      <c r="W537" s="385"/>
      <c r="X537" s="385"/>
      <c r="Y537" s="385"/>
      <c r="Z537" s="385"/>
      <c r="AA537" s="385"/>
      <c r="AB537" s="385"/>
      <c r="AC537" s="385"/>
      <c r="AD537" s="385"/>
      <c r="AE537" s="385"/>
      <c r="AF537" s="385"/>
      <c r="AG537" s="385"/>
      <c r="AH537" s="385"/>
      <c r="AI537" s="385"/>
      <c r="AJ537" s="385"/>
      <c r="AK537" s="385"/>
      <c r="AL537" s="385"/>
      <c r="AM537" s="385"/>
      <c r="AN537" s="385"/>
      <c r="AO537" s="385"/>
      <c r="AP537" s="385"/>
      <c r="AQ537" s="385"/>
      <c r="AR537" s="385"/>
      <c r="AS537" s="385"/>
      <c r="AT537" s="385"/>
      <c r="AU537" s="385"/>
      <c r="AV537" s="385"/>
      <c r="AW537" s="385"/>
      <c r="AX537" s="385"/>
      <c r="AY537" s="385"/>
      <c r="AZ537" s="385"/>
      <c r="BA537" s="385"/>
      <c r="BB537" s="385"/>
      <c r="BC537" s="385"/>
    </row>
    <row r="538" spans="1:56" customFormat="1" x14ac:dyDescent="0.25">
      <c r="A538" s="28"/>
      <c r="B538" s="91"/>
      <c r="C538" s="33"/>
      <c r="D538" s="794"/>
      <c r="E538" s="111" t="s">
        <v>18</v>
      </c>
      <c r="F538" s="982"/>
      <c r="G538" s="738">
        <v>180</v>
      </c>
      <c r="H538" s="13">
        <f>G538*M538/100</f>
        <v>0</v>
      </c>
      <c r="I538" s="13">
        <f>G538*N538/100</f>
        <v>0</v>
      </c>
      <c r="J538" s="13">
        <f>G538*O538/100</f>
        <v>0</v>
      </c>
      <c r="K538" s="13">
        <f>G538*P538/100</f>
        <v>0</v>
      </c>
      <c r="L538" s="1"/>
      <c r="M538" s="15"/>
      <c r="N538" s="15"/>
      <c r="O538" s="691"/>
      <c r="P538" s="15"/>
      <c r="Q538" s="385"/>
      <c r="R538" s="385"/>
      <c r="S538" s="385"/>
      <c r="T538" s="385"/>
      <c r="U538" s="385"/>
      <c r="V538" s="385"/>
      <c r="W538" s="385"/>
      <c r="X538" s="385"/>
      <c r="Y538" s="385"/>
      <c r="Z538" s="385"/>
      <c r="AA538" s="385"/>
      <c r="AB538" s="385"/>
      <c r="AC538" s="385"/>
      <c r="AD538" s="385"/>
      <c r="AE538" s="385"/>
      <c r="AF538" s="385"/>
      <c r="AG538" s="385"/>
      <c r="AH538" s="385"/>
      <c r="AI538" s="385"/>
      <c r="AJ538" s="385"/>
      <c r="AK538" s="385"/>
      <c r="AL538" s="385"/>
      <c r="AM538" s="385"/>
      <c r="AN538" s="385"/>
      <c r="AO538" s="385"/>
      <c r="AP538" s="385"/>
      <c r="AQ538" s="385"/>
      <c r="AR538" s="385"/>
      <c r="AS538" s="385"/>
      <c r="AT538" s="385"/>
      <c r="AU538" s="385"/>
      <c r="AV538" s="385"/>
      <c r="AW538" s="385"/>
      <c r="AX538" s="385"/>
      <c r="AY538" s="385"/>
      <c r="AZ538" s="385"/>
      <c r="BA538" s="385"/>
      <c r="BB538" s="385"/>
      <c r="BC538" s="385"/>
    </row>
    <row r="539" spans="1:56" customFormat="1" x14ac:dyDescent="0.25">
      <c r="A539" s="10"/>
      <c r="B539" s="91"/>
      <c r="C539" s="10"/>
      <c r="D539" s="408"/>
      <c r="E539" s="63" t="s">
        <v>21</v>
      </c>
      <c r="F539" s="980"/>
      <c r="G539" s="738"/>
      <c r="H539" s="22">
        <f>SUM(H537:H538)</f>
        <v>0.12</v>
      </c>
      <c r="I539" s="22">
        <f t="shared" ref="I539:K539" si="223">SUM(I537:I538)</f>
        <v>0.08</v>
      </c>
      <c r="J539" s="22">
        <f t="shared" si="223"/>
        <v>9.8000000000000007</v>
      </c>
      <c r="K539" s="22">
        <f t="shared" si="223"/>
        <v>40.6</v>
      </c>
      <c r="L539" s="1"/>
      <c r="M539" s="15"/>
      <c r="N539" s="15"/>
      <c r="O539" s="691"/>
      <c r="P539" s="15"/>
      <c r="Q539" s="385"/>
      <c r="R539" s="385"/>
      <c r="S539" s="385"/>
      <c r="T539" s="385"/>
      <c r="U539" s="385"/>
      <c r="V539" s="385"/>
      <c r="W539" s="385"/>
      <c r="X539" s="385"/>
      <c r="Y539" s="385"/>
      <c r="Z539" s="385"/>
      <c r="AA539" s="385"/>
      <c r="AB539" s="385"/>
      <c r="AC539" s="385"/>
      <c r="AD539" s="385"/>
      <c r="AE539" s="385"/>
      <c r="AF539" s="385"/>
      <c r="AG539" s="385"/>
      <c r="AH539" s="385"/>
      <c r="AI539" s="385"/>
      <c r="AJ539" s="385"/>
      <c r="AK539" s="385"/>
      <c r="AL539" s="385"/>
      <c r="AM539" s="385"/>
      <c r="AN539" s="385"/>
      <c r="AO539" s="385"/>
      <c r="AP539" s="385"/>
      <c r="AQ539" s="385"/>
      <c r="AR539" s="385"/>
      <c r="AS539" s="385"/>
      <c r="AT539" s="385"/>
      <c r="AU539" s="385"/>
      <c r="AV539" s="385"/>
      <c r="AW539" s="385"/>
      <c r="AX539" s="385"/>
      <c r="AY539" s="385"/>
      <c r="AZ539" s="385"/>
      <c r="BA539" s="385"/>
      <c r="BB539" s="385"/>
      <c r="BC539" s="385"/>
    </row>
    <row r="540" spans="1:56" s="27" customFormat="1" x14ac:dyDescent="0.25">
      <c r="B540" s="72"/>
      <c r="C540" s="71"/>
      <c r="D540" s="72"/>
      <c r="E540" s="73" t="s">
        <v>44</v>
      </c>
      <c r="F540" s="334"/>
      <c r="G540" s="334"/>
      <c r="H540" s="74">
        <f t="shared" ref="H540:K540" si="224">H523+H524+H529+H536+H539</f>
        <v>15.1442</v>
      </c>
      <c r="I540" s="74">
        <f t="shared" si="224"/>
        <v>21.766099999999994</v>
      </c>
      <c r="J540" s="74">
        <f t="shared" si="224"/>
        <v>55.575699999999998</v>
      </c>
      <c r="K540" s="74">
        <f t="shared" si="224"/>
        <v>461.64340000000004</v>
      </c>
      <c r="O540" s="689"/>
      <c r="Q540" s="264"/>
      <c r="R540" s="264"/>
      <c r="S540" s="264"/>
      <c r="T540" s="264"/>
      <c r="U540" s="264"/>
      <c r="V540" s="264"/>
      <c r="W540" s="264"/>
      <c r="X540" s="264"/>
      <c r="Y540" s="264"/>
      <c r="Z540" s="264"/>
      <c r="AA540" s="264"/>
      <c r="AB540" s="264"/>
      <c r="AC540" s="264"/>
      <c r="AD540" s="264"/>
      <c r="AE540" s="264"/>
      <c r="AF540" s="264"/>
      <c r="AG540" s="264"/>
      <c r="AH540" s="264"/>
      <c r="AI540" s="264"/>
      <c r="AJ540" s="264"/>
      <c r="AK540" s="264"/>
      <c r="AL540" s="264"/>
      <c r="AM540" s="264"/>
      <c r="AN540" s="264"/>
      <c r="AO540" s="264"/>
      <c r="AP540" s="264"/>
      <c r="AQ540" s="264"/>
      <c r="AR540" s="264"/>
      <c r="AS540" s="264"/>
      <c r="AT540" s="264"/>
      <c r="AU540" s="264"/>
      <c r="AV540" s="264"/>
      <c r="AW540" s="264"/>
      <c r="AX540" s="264"/>
      <c r="AY540" s="264"/>
      <c r="AZ540" s="264"/>
      <c r="BA540" s="264"/>
      <c r="BB540" s="264"/>
      <c r="BC540" s="264"/>
      <c r="BD540" s="701"/>
    </row>
    <row r="541" spans="1:56" s="27" customFormat="1" x14ac:dyDescent="0.25">
      <c r="A541" s="1236" t="s">
        <v>101</v>
      </c>
      <c r="B541" s="1237"/>
      <c r="C541" s="71"/>
      <c r="D541" s="72"/>
      <c r="E541" s="64"/>
      <c r="F541" s="980"/>
      <c r="G541" s="981"/>
      <c r="H541" s="74"/>
      <c r="I541" s="74"/>
      <c r="J541" s="74"/>
      <c r="K541" s="74"/>
      <c r="L541" s="1"/>
      <c r="O541" s="689"/>
      <c r="Q541" s="264"/>
      <c r="R541" s="264"/>
      <c r="S541" s="264"/>
      <c r="T541" s="264"/>
      <c r="U541" s="264"/>
      <c r="V541" s="264"/>
      <c r="W541" s="264"/>
      <c r="X541" s="264"/>
      <c r="Y541" s="264"/>
      <c r="Z541" s="264"/>
      <c r="AA541" s="264"/>
      <c r="AB541" s="264"/>
      <c r="AC541" s="264"/>
      <c r="AD541" s="264"/>
      <c r="AE541" s="264"/>
      <c r="AF541" s="264"/>
      <c r="AG541" s="264"/>
      <c r="AH541" s="264"/>
      <c r="AI541" s="264"/>
      <c r="AJ541" s="264"/>
      <c r="AK541" s="264"/>
      <c r="AL541" s="264"/>
      <c r="AM541" s="264"/>
      <c r="AN541" s="264"/>
      <c r="AO541" s="264"/>
      <c r="AP541" s="264"/>
      <c r="AQ541" s="264"/>
      <c r="AR541" s="264"/>
      <c r="AS541" s="264"/>
      <c r="AT541" s="264"/>
      <c r="AU541" s="264"/>
      <c r="AV541" s="264"/>
      <c r="AW541" s="264"/>
      <c r="AX541" s="264"/>
      <c r="AY541" s="264"/>
      <c r="AZ541" s="264"/>
      <c r="BA541" s="264"/>
      <c r="BB541" s="264"/>
      <c r="BC541" s="264"/>
      <c r="BD541" s="701"/>
    </row>
    <row r="542" spans="1:56" ht="42.75" x14ac:dyDescent="0.25">
      <c r="B542" s="45" t="s">
        <v>439</v>
      </c>
      <c r="C542" s="45" t="s">
        <v>436</v>
      </c>
      <c r="D542" s="46" t="s">
        <v>440</v>
      </c>
      <c r="E542" s="62" t="s">
        <v>142</v>
      </c>
      <c r="F542" s="1010">
        <f>G542*100/85</f>
        <v>27.058823529411764</v>
      </c>
      <c r="G542" s="981">
        <v>23</v>
      </c>
      <c r="H542" s="13">
        <f t="shared" ref="H542:H553" si="225">G542*M542/100</f>
        <v>4.577</v>
      </c>
      <c r="I542" s="13">
        <f t="shared" ref="I542:I553" si="226">G542*N542/100</f>
        <v>2.7140000000000004</v>
      </c>
      <c r="J542" s="13">
        <f t="shared" ref="J542:J553" si="227">G542*O542/100</f>
        <v>0</v>
      </c>
      <c r="K542" s="14">
        <f t="shared" ref="K542:K553" si="228">G542*P542/100</f>
        <v>42.55</v>
      </c>
      <c r="L542" s="705"/>
      <c r="M542" s="16">
        <v>19.899999999999999</v>
      </c>
      <c r="N542" s="16">
        <v>11.8</v>
      </c>
      <c r="O542" s="688">
        <v>0</v>
      </c>
      <c r="P542" s="20">
        <v>185</v>
      </c>
    </row>
    <row r="543" spans="1:56" x14ac:dyDescent="0.25">
      <c r="A543" s="92"/>
      <c r="B543" s="31"/>
      <c r="C543" s="31"/>
      <c r="D543" s="143"/>
      <c r="E543" s="62" t="s">
        <v>120</v>
      </c>
      <c r="F543" s="936" t="s">
        <v>437</v>
      </c>
      <c r="G543" s="756">
        <v>2.7</v>
      </c>
      <c r="H543" s="19">
        <f t="shared" si="225"/>
        <v>0.34020000000000006</v>
      </c>
      <c r="I543" s="13">
        <f t="shared" si="226"/>
        <v>0.26730000000000004</v>
      </c>
      <c r="J543" s="13">
        <f t="shared" si="227"/>
        <v>2.1600000000000001E-2</v>
      </c>
      <c r="K543" s="14">
        <f t="shared" si="228"/>
        <v>3.8340000000000005</v>
      </c>
      <c r="M543" s="15">
        <v>12.6</v>
      </c>
      <c r="N543" s="15">
        <v>9.9</v>
      </c>
      <c r="O543" s="691">
        <v>0.8</v>
      </c>
      <c r="P543" s="15">
        <v>142</v>
      </c>
    </row>
    <row r="544" spans="1:56" x14ac:dyDescent="0.25">
      <c r="A544" s="92"/>
      <c r="B544" s="18"/>
      <c r="C544" s="18"/>
      <c r="D544" s="61"/>
      <c r="E544" s="62" t="s">
        <v>18</v>
      </c>
      <c r="F544" s="975"/>
      <c r="G544" s="975">
        <v>1.8</v>
      </c>
      <c r="H544" s="13">
        <f t="shared" si="225"/>
        <v>0</v>
      </c>
      <c r="I544" s="13">
        <f t="shared" si="226"/>
        <v>0</v>
      </c>
      <c r="J544" s="13">
        <f t="shared" si="227"/>
        <v>0</v>
      </c>
      <c r="K544" s="14">
        <f t="shared" si="228"/>
        <v>0</v>
      </c>
      <c r="M544" s="15"/>
      <c r="N544" s="15"/>
      <c r="O544" s="691"/>
      <c r="P544" s="15"/>
    </row>
    <row r="545" spans="1:56" x14ac:dyDescent="0.25">
      <c r="A545" s="92"/>
      <c r="B545" s="18"/>
      <c r="C545" s="18"/>
      <c r="D545" s="61"/>
      <c r="E545" s="62" t="s">
        <v>80</v>
      </c>
      <c r="F545" s="738"/>
      <c r="G545" s="738">
        <v>0.09</v>
      </c>
      <c r="H545" s="13">
        <f t="shared" si="225"/>
        <v>0</v>
      </c>
      <c r="I545" s="13">
        <f t="shared" si="226"/>
        <v>0</v>
      </c>
      <c r="J545" s="13">
        <f t="shared" si="227"/>
        <v>0</v>
      </c>
      <c r="K545" s="14">
        <f t="shared" si="228"/>
        <v>0</v>
      </c>
      <c r="M545" s="15"/>
      <c r="N545" s="15"/>
      <c r="O545" s="691"/>
      <c r="P545" s="15"/>
    </row>
    <row r="546" spans="1:56" x14ac:dyDescent="0.25">
      <c r="A546" s="92"/>
      <c r="B546" s="18"/>
      <c r="C546" s="18"/>
      <c r="D546" s="61"/>
      <c r="E546" s="62" t="s">
        <v>269</v>
      </c>
      <c r="F546" s="983">
        <f>G546*100/75</f>
        <v>114.66666666666667</v>
      </c>
      <c r="G546" s="980">
        <v>86</v>
      </c>
      <c r="H546" s="13">
        <f t="shared" si="225"/>
        <v>1.6340000000000001</v>
      </c>
      <c r="I546" s="13">
        <f t="shared" si="226"/>
        <v>0.25800000000000001</v>
      </c>
      <c r="J546" s="13">
        <f t="shared" si="227"/>
        <v>15.738</v>
      </c>
      <c r="K546" s="14">
        <f t="shared" si="228"/>
        <v>70.52</v>
      </c>
      <c r="M546" s="15">
        <v>1.9</v>
      </c>
      <c r="N546" s="15">
        <v>0.3</v>
      </c>
      <c r="O546" s="691">
        <v>18.3</v>
      </c>
      <c r="P546" s="15">
        <v>82</v>
      </c>
    </row>
    <row r="547" spans="1:56" x14ac:dyDescent="0.25">
      <c r="A547" s="92"/>
      <c r="B547" s="18"/>
      <c r="C547" s="18"/>
      <c r="D547" s="61"/>
      <c r="E547" s="62" t="s">
        <v>16</v>
      </c>
      <c r="F547" s="980">
        <f>G547*100/80</f>
        <v>8.5</v>
      </c>
      <c r="G547" s="980">
        <v>6.8</v>
      </c>
      <c r="H547" s="13">
        <f t="shared" si="225"/>
        <v>5.4400000000000004E-2</v>
      </c>
      <c r="I547" s="13">
        <f t="shared" si="226"/>
        <v>2.7200000000000002E-2</v>
      </c>
      <c r="J547" s="13">
        <f t="shared" si="227"/>
        <v>0.63240000000000007</v>
      </c>
      <c r="K547" s="14">
        <f t="shared" si="228"/>
        <v>2.6519999999999997</v>
      </c>
      <c r="M547" s="15">
        <v>0.8</v>
      </c>
      <c r="N547" s="15">
        <v>0.4</v>
      </c>
      <c r="O547" s="691">
        <v>9.3000000000000007</v>
      </c>
      <c r="P547" s="15">
        <v>39</v>
      </c>
    </row>
    <row r="548" spans="1:56" x14ac:dyDescent="0.25">
      <c r="A548" s="92"/>
      <c r="B548" s="18"/>
      <c r="C548" s="18"/>
      <c r="D548" s="61"/>
      <c r="E548" s="62" t="s">
        <v>74</v>
      </c>
      <c r="F548" s="983">
        <f>G548*100/85</f>
        <v>9.0588235294117645</v>
      </c>
      <c r="G548" s="980">
        <v>7.7</v>
      </c>
      <c r="H548" s="13">
        <f t="shared" si="225"/>
        <v>0.1232</v>
      </c>
      <c r="I548" s="13">
        <f t="shared" si="226"/>
        <v>2.3099999999999999E-2</v>
      </c>
      <c r="J548" s="13">
        <f t="shared" si="227"/>
        <v>0.77</v>
      </c>
      <c r="K548" s="14">
        <f t="shared" si="228"/>
        <v>3.5419999999999998</v>
      </c>
      <c r="M548" s="15">
        <v>1.6</v>
      </c>
      <c r="N548" s="15">
        <v>0.3</v>
      </c>
      <c r="O548" s="691">
        <v>10</v>
      </c>
      <c r="P548" s="15">
        <v>46</v>
      </c>
    </row>
    <row r="549" spans="1:56" x14ac:dyDescent="0.25">
      <c r="A549" s="92"/>
      <c r="B549" s="18"/>
      <c r="C549" s="18"/>
      <c r="D549" s="61"/>
      <c r="E549" s="62" t="s">
        <v>73</v>
      </c>
      <c r="F549" s="738"/>
      <c r="G549" s="980">
        <v>2.6</v>
      </c>
      <c r="H549" s="13">
        <f t="shared" si="225"/>
        <v>0</v>
      </c>
      <c r="I549" s="13">
        <f t="shared" si="226"/>
        <v>2.6</v>
      </c>
      <c r="J549" s="13">
        <f t="shared" si="227"/>
        <v>0</v>
      </c>
      <c r="K549" s="14">
        <f t="shared" si="228"/>
        <v>22.984000000000002</v>
      </c>
      <c r="M549" s="15">
        <v>0</v>
      </c>
      <c r="N549" s="15">
        <v>100</v>
      </c>
      <c r="O549" s="691">
        <v>0</v>
      </c>
      <c r="P549" s="15">
        <v>884</v>
      </c>
    </row>
    <row r="550" spans="1:56" x14ac:dyDescent="0.25">
      <c r="A550" s="92"/>
      <c r="B550" s="18"/>
      <c r="C550" s="18"/>
      <c r="D550" s="61"/>
      <c r="E550" s="62" t="s">
        <v>18</v>
      </c>
      <c r="F550" s="738"/>
      <c r="G550" s="738">
        <v>158</v>
      </c>
      <c r="H550" s="13">
        <f t="shared" si="225"/>
        <v>0</v>
      </c>
      <c r="I550" s="13">
        <f t="shared" si="226"/>
        <v>0</v>
      </c>
      <c r="J550" s="13">
        <f t="shared" si="227"/>
        <v>0</v>
      </c>
      <c r="K550" s="14">
        <f t="shared" si="228"/>
        <v>0</v>
      </c>
      <c r="M550" s="15"/>
      <c r="N550" s="15"/>
      <c r="O550" s="691"/>
      <c r="P550" s="15"/>
    </row>
    <row r="551" spans="1:56" x14ac:dyDescent="0.25">
      <c r="A551" s="92"/>
      <c r="B551" s="18"/>
      <c r="C551" s="18"/>
      <c r="D551" s="61"/>
      <c r="E551" s="62" t="s">
        <v>80</v>
      </c>
      <c r="F551" s="738"/>
      <c r="G551" s="738">
        <v>0.44</v>
      </c>
      <c r="H551" s="13">
        <f t="shared" si="225"/>
        <v>0</v>
      </c>
      <c r="I551" s="13">
        <f t="shared" si="226"/>
        <v>0</v>
      </c>
      <c r="J551" s="13">
        <f t="shared" si="227"/>
        <v>0</v>
      </c>
      <c r="K551" s="14">
        <f t="shared" si="228"/>
        <v>0</v>
      </c>
      <c r="M551" s="15"/>
      <c r="N551" s="15"/>
      <c r="O551" s="691"/>
      <c r="P551" s="15"/>
    </row>
    <row r="552" spans="1:56" s="96" customFormat="1" x14ac:dyDescent="0.25">
      <c r="A552" s="95"/>
      <c r="D552" s="99"/>
      <c r="E552" s="62" t="s">
        <v>158</v>
      </c>
      <c r="F552" s="738"/>
      <c r="G552" s="980">
        <v>10</v>
      </c>
      <c r="H552" s="13">
        <f t="shared" si="225"/>
        <v>0.26</v>
      </c>
      <c r="I552" s="13">
        <f t="shared" si="226"/>
        <v>2.5</v>
      </c>
      <c r="J552" s="13">
        <f t="shared" si="227"/>
        <v>0.27</v>
      </c>
      <c r="K552" s="14">
        <f t="shared" si="228"/>
        <v>24.8</v>
      </c>
      <c r="L552" s="1"/>
      <c r="M552" s="15">
        <v>2.6</v>
      </c>
      <c r="N552" s="15">
        <v>25</v>
      </c>
      <c r="O552" s="691">
        <v>2.7</v>
      </c>
      <c r="P552" s="15">
        <v>248</v>
      </c>
      <c r="Q552" s="264"/>
      <c r="R552" s="264"/>
      <c r="S552" s="264"/>
      <c r="T552" s="264"/>
      <c r="U552" s="264"/>
      <c r="V552" s="264"/>
      <c r="W552" s="264"/>
      <c r="X552" s="264"/>
      <c r="Y552" s="264"/>
      <c r="Z552" s="264"/>
      <c r="AA552" s="264"/>
      <c r="AB552" s="264"/>
      <c r="AC552" s="264"/>
      <c r="AD552" s="264"/>
      <c r="AE552" s="264"/>
      <c r="AF552" s="264"/>
      <c r="AG552" s="264"/>
      <c r="AH552" s="264"/>
      <c r="AI552" s="264"/>
      <c r="AJ552" s="264"/>
      <c r="AK552" s="264"/>
      <c r="AL552" s="264"/>
      <c r="AM552" s="264"/>
      <c r="AN552" s="264"/>
      <c r="AO552" s="264"/>
      <c r="AP552" s="264"/>
      <c r="AQ552" s="264"/>
      <c r="AR552" s="264"/>
      <c r="AS552" s="264"/>
      <c r="AT552" s="264"/>
      <c r="AU552" s="264"/>
      <c r="AV552" s="264"/>
      <c r="AW552" s="264"/>
      <c r="AX552" s="264"/>
      <c r="AY552" s="264"/>
      <c r="AZ552" s="264"/>
      <c r="BA552" s="264"/>
      <c r="BB552" s="264"/>
      <c r="BC552" s="264"/>
      <c r="BD552" s="114"/>
    </row>
    <row r="553" spans="1:56" x14ac:dyDescent="0.25">
      <c r="A553" s="92"/>
      <c r="B553" s="18"/>
      <c r="C553" s="18"/>
      <c r="D553" s="61"/>
      <c r="E553" s="62" t="s">
        <v>438</v>
      </c>
      <c r="F553" s="752">
        <f>G553*100/85</f>
        <v>0.82352941176470584</v>
      </c>
      <c r="G553" s="738">
        <v>0.7</v>
      </c>
      <c r="H553" s="13">
        <f t="shared" si="225"/>
        <v>2.5899999999999999E-2</v>
      </c>
      <c r="I553" s="13">
        <f t="shared" si="226"/>
        <v>8.3999999999999995E-3</v>
      </c>
      <c r="J553" s="13">
        <f t="shared" si="227"/>
        <v>5.5999999999999994E-2</v>
      </c>
      <c r="K553" s="14">
        <f t="shared" si="228"/>
        <v>0.34299999999999997</v>
      </c>
      <c r="M553" s="15">
        <v>3.7</v>
      </c>
      <c r="N553" s="15">
        <v>1.2</v>
      </c>
      <c r="O553" s="691">
        <v>8</v>
      </c>
      <c r="P553" s="20">
        <v>49</v>
      </c>
    </row>
    <row r="554" spans="1:56" x14ac:dyDescent="0.25">
      <c r="A554" s="92"/>
      <c r="B554" s="18"/>
      <c r="C554" s="18"/>
      <c r="D554" s="18"/>
      <c r="E554" s="121" t="s">
        <v>21</v>
      </c>
      <c r="F554" s="982"/>
      <c r="G554" s="982"/>
      <c r="H554" s="22">
        <f>SUM(H542:H553)</f>
        <v>7.0147000000000004</v>
      </c>
      <c r="I554" s="22">
        <f t="shared" ref="I554:J554" si="229">SUM(I542:I553)</f>
        <v>8.3980000000000015</v>
      </c>
      <c r="J554" s="22">
        <f t="shared" si="229"/>
        <v>17.488</v>
      </c>
      <c r="K554" s="22">
        <f t="shared" ref="K554" si="230">SUM(K542:K553)</f>
        <v>171.22499999999999</v>
      </c>
      <c r="M554" s="15"/>
      <c r="N554" s="15"/>
      <c r="O554" s="691"/>
      <c r="P554" s="15"/>
    </row>
    <row r="555" spans="1:56" x14ac:dyDescent="0.25">
      <c r="A555" s="92"/>
      <c r="B555" s="18"/>
      <c r="C555" s="76" t="s">
        <v>103</v>
      </c>
      <c r="D555" s="10">
        <v>30</v>
      </c>
      <c r="E555" s="14" t="s">
        <v>30</v>
      </c>
      <c r="G555" s="981">
        <v>30</v>
      </c>
      <c r="H555" s="43">
        <f t="shared" ref="H555:H564" si="231">G555*M555/100</f>
        <v>1.5</v>
      </c>
      <c r="I555" s="43">
        <f t="shared" ref="I555:I564" si="232">G555*N555/100</f>
        <v>0.36</v>
      </c>
      <c r="J555" s="43">
        <f t="shared" ref="J555:J564" si="233">G555*O555/100</f>
        <v>14.1</v>
      </c>
      <c r="K555" s="43">
        <f t="shared" ref="K555:K564" si="234">G555*P555/100</f>
        <v>61.2</v>
      </c>
      <c r="M555" s="15">
        <v>5</v>
      </c>
      <c r="N555" s="15">
        <v>1.2</v>
      </c>
      <c r="O555" s="691">
        <v>47</v>
      </c>
      <c r="P555" s="15">
        <v>204</v>
      </c>
    </row>
    <row r="556" spans="1:56" x14ac:dyDescent="0.25">
      <c r="A556" s="126"/>
      <c r="B556" s="39" t="s">
        <v>398</v>
      </c>
      <c r="C556" s="45" t="s">
        <v>387</v>
      </c>
      <c r="D556" s="46" t="s">
        <v>388</v>
      </c>
      <c r="E556" s="62" t="s">
        <v>389</v>
      </c>
      <c r="F556" s="983">
        <f>G556*100/85</f>
        <v>80</v>
      </c>
      <c r="G556" s="980">
        <v>68</v>
      </c>
      <c r="H556" s="13">
        <f t="shared" si="231"/>
        <v>12.375999999999999</v>
      </c>
      <c r="I556" s="13">
        <f t="shared" si="232"/>
        <v>10.948000000000002</v>
      </c>
      <c r="J556" s="13">
        <f t="shared" si="233"/>
        <v>0</v>
      </c>
      <c r="K556" s="14">
        <f t="shared" si="234"/>
        <v>146.88</v>
      </c>
      <c r="M556" s="15">
        <v>18.2</v>
      </c>
      <c r="N556" s="15">
        <v>16.100000000000001</v>
      </c>
      <c r="O556" s="691">
        <v>0</v>
      </c>
      <c r="P556" s="15">
        <v>216</v>
      </c>
    </row>
    <row r="557" spans="1:56" x14ac:dyDescent="0.25">
      <c r="A557" s="92"/>
      <c r="B557" s="31"/>
      <c r="C557" s="31"/>
      <c r="D557" s="143"/>
      <c r="E557" s="62" t="s">
        <v>73</v>
      </c>
      <c r="F557" s="738"/>
      <c r="G557" s="980">
        <v>4.5</v>
      </c>
      <c r="H557" s="13">
        <f t="shared" si="231"/>
        <v>0</v>
      </c>
      <c r="I557" s="13">
        <f t="shared" si="232"/>
        <v>4.5</v>
      </c>
      <c r="J557" s="13">
        <f t="shared" si="233"/>
        <v>0</v>
      </c>
      <c r="K557" s="14">
        <f t="shared" si="234"/>
        <v>39.78</v>
      </c>
      <c r="M557" s="15">
        <v>0</v>
      </c>
      <c r="N557" s="15">
        <v>100</v>
      </c>
      <c r="O557" s="691">
        <v>0</v>
      </c>
      <c r="P557" s="15">
        <v>884</v>
      </c>
    </row>
    <row r="558" spans="1:56" x14ac:dyDescent="0.25">
      <c r="A558" s="92"/>
      <c r="B558" s="18"/>
      <c r="C558" s="18"/>
      <c r="D558" s="61"/>
      <c r="E558" s="62" t="s">
        <v>390</v>
      </c>
      <c r="F558" s="738"/>
      <c r="G558" s="980">
        <v>9.4</v>
      </c>
      <c r="H558" s="13">
        <f t="shared" si="231"/>
        <v>0.4042</v>
      </c>
      <c r="I558" s="13">
        <f t="shared" si="232"/>
        <v>4.7E-2</v>
      </c>
      <c r="J558" s="13">
        <f t="shared" si="233"/>
        <v>1.7484000000000004</v>
      </c>
      <c r="K558" s="14">
        <f t="shared" si="234"/>
        <v>8.3659999999999997</v>
      </c>
      <c r="M558" s="15">
        <v>4.3</v>
      </c>
      <c r="N558" s="15">
        <v>0.5</v>
      </c>
      <c r="O558" s="691">
        <v>18.600000000000001</v>
      </c>
      <c r="P558" s="15">
        <v>89</v>
      </c>
    </row>
    <row r="559" spans="1:56" x14ac:dyDescent="0.25">
      <c r="A559" s="92"/>
      <c r="B559" s="18"/>
      <c r="C559" s="18"/>
      <c r="D559" s="61"/>
      <c r="E559" s="62" t="s">
        <v>197</v>
      </c>
      <c r="F559" s="980">
        <f>G559*100/80</f>
        <v>17.5</v>
      </c>
      <c r="G559" s="980">
        <v>14</v>
      </c>
      <c r="H559" s="13">
        <f t="shared" si="231"/>
        <v>0.11200000000000002</v>
      </c>
      <c r="I559" s="13">
        <f t="shared" si="232"/>
        <v>5.6000000000000008E-2</v>
      </c>
      <c r="J559" s="13">
        <f t="shared" si="233"/>
        <v>1.3020000000000003</v>
      </c>
      <c r="K559" s="14">
        <f t="shared" si="234"/>
        <v>5.46</v>
      </c>
      <c r="M559" s="15">
        <v>0.8</v>
      </c>
      <c r="N559" s="15">
        <v>0.4</v>
      </c>
      <c r="O559" s="691">
        <v>9.3000000000000007</v>
      </c>
      <c r="P559" s="15">
        <v>39</v>
      </c>
    </row>
    <row r="560" spans="1:56" x14ac:dyDescent="0.25">
      <c r="A560" s="92"/>
      <c r="B560" s="18"/>
      <c r="C560" s="18"/>
      <c r="D560" s="61"/>
      <c r="E560" s="62" t="s">
        <v>391</v>
      </c>
      <c r="F560" s="983">
        <f>G560*100/85</f>
        <v>9.4117647058823533</v>
      </c>
      <c r="G560" s="980">
        <v>8</v>
      </c>
      <c r="H560" s="13">
        <f t="shared" si="231"/>
        <v>0.128</v>
      </c>
      <c r="I560" s="13">
        <f t="shared" si="232"/>
        <v>2.4E-2</v>
      </c>
      <c r="J560" s="13">
        <f t="shared" si="233"/>
        <v>0.8</v>
      </c>
      <c r="K560" s="14">
        <f t="shared" si="234"/>
        <v>3.68</v>
      </c>
      <c r="M560" s="15">
        <v>1.6</v>
      </c>
      <c r="N560" s="15">
        <v>0.3</v>
      </c>
      <c r="O560" s="691">
        <v>10</v>
      </c>
      <c r="P560" s="15">
        <v>46</v>
      </c>
    </row>
    <row r="561" spans="1:16" x14ac:dyDescent="0.25">
      <c r="A561" s="92"/>
      <c r="B561" s="18"/>
      <c r="C561" s="18"/>
      <c r="D561" s="61"/>
      <c r="E561" s="62" t="s">
        <v>75</v>
      </c>
      <c r="F561" s="992">
        <f>G561*100/85</f>
        <v>0.82352941176470584</v>
      </c>
      <c r="G561" s="980">
        <v>0.7</v>
      </c>
      <c r="H561" s="13">
        <f t="shared" si="231"/>
        <v>4.4799999999999993E-2</v>
      </c>
      <c r="I561" s="13">
        <f t="shared" si="232"/>
        <v>3.4999999999999996E-3</v>
      </c>
      <c r="J561" s="13">
        <f t="shared" si="233"/>
        <v>0.23169999999999999</v>
      </c>
      <c r="K561" s="14">
        <f t="shared" si="234"/>
        <v>1.1200000000000001</v>
      </c>
      <c r="M561" s="15">
        <v>6.4</v>
      </c>
      <c r="N561" s="15">
        <v>0.5</v>
      </c>
      <c r="O561" s="691">
        <v>33.1</v>
      </c>
      <c r="P561" s="15">
        <v>160</v>
      </c>
    </row>
    <row r="562" spans="1:16" x14ac:dyDescent="0.25">
      <c r="A562" s="92"/>
      <c r="B562" s="18"/>
      <c r="C562" s="18"/>
      <c r="D562" s="61"/>
      <c r="E562" s="62" t="s">
        <v>392</v>
      </c>
      <c r="F562" s="738"/>
      <c r="G562" s="738">
        <v>59</v>
      </c>
      <c r="H562" s="13">
        <f t="shared" si="231"/>
        <v>4.6020000000000003</v>
      </c>
      <c r="I562" s="13">
        <f t="shared" si="232"/>
        <v>0.70799999999999996</v>
      </c>
      <c r="J562" s="13">
        <f t="shared" si="233"/>
        <v>47.082000000000001</v>
      </c>
      <c r="K562" s="14">
        <f t="shared" si="234"/>
        <v>215.35</v>
      </c>
      <c r="M562" s="15">
        <v>7.8</v>
      </c>
      <c r="N562" s="15">
        <v>1.2</v>
      </c>
      <c r="O562" s="691">
        <v>79.8</v>
      </c>
      <c r="P562" s="20">
        <v>365</v>
      </c>
    </row>
    <row r="563" spans="1:16" x14ac:dyDescent="0.25">
      <c r="A563" s="92"/>
      <c r="B563" s="18"/>
      <c r="C563" s="18"/>
      <c r="D563" s="61"/>
      <c r="E563" s="62" t="s">
        <v>18</v>
      </c>
      <c r="F563" s="738"/>
      <c r="G563" s="738">
        <v>124</v>
      </c>
      <c r="H563" s="13">
        <f t="shared" si="231"/>
        <v>0</v>
      </c>
      <c r="I563" s="13">
        <f t="shared" si="232"/>
        <v>0</v>
      </c>
      <c r="J563" s="13">
        <f t="shared" si="233"/>
        <v>0</v>
      </c>
      <c r="K563" s="14">
        <f t="shared" si="234"/>
        <v>0</v>
      </c>
      <c r="M563" s="15"/>
      <c r="N563" s="15"/>
      <c r="O563" s="691"/>
      <c r="P563" s="15"/>
    </row>
    <row r="564" spans="1:16" x14ac:dyDescent="0.25">
      <c r="A564" s="92"/>
      <c r="B564" s="18"/>
      <c r="C564" s="18"/>
      <c r="D564" s="61"/>
      <c r="E564" s="62" t="s">
        <v>80</v>
      </c>
      <c r="F564" s="738"/>
      <c r="G564" s="738">
        <v>0.6</v>
      </c>
      <c r="H564" s="13">
        <f t="shared" si="231"/>
        <v>0</v>
      </c>
      <c r="I564" s="13">
        <f t="shared" si="232"/>
        <v>0</v>
      </c>
      <c r="J564" s="13">
        <f t="shared" si="233"/>
        <v>0</v>
      </c>
      <c r="K564" s="14">
        <f t="shared" si="234"/>
        <v>0</v>
      </c>
      <c r="M564" s="15"/>
      <c r="N564" s="15"/>
      <c r="O564" s="691"/>
      <c r="P564" s="15"/>
    </row>
    <row r="565" spans="1:16" x14ac:dyDescent="0.25">
      <c r="A565" s="92"/>
      <c r="B565" s="36"/>
      <c r="C565" s="36"/>
      <c r="D565" s="36"/>
      <c r="E565" s="75" t="s">
        <v>21</v>
      </c>
      <c r="F565" s="985"/>
      <c r="G565" s="985"/>
      <c r="H565" s="22">
        <f>SUM(H556:H564)</f>
        <v>17.667000000000002</v>
      </c>
      <c r="I565" s="22">
        <f t="shared" ref="I565:J565" si="235">SUM(I556:I564)</f>
        <v>16.2865</v>
      </c>
      <c r="J565" s="22">
        <f t="shared" si="235"/>
        <v>51.164100000000005</v>
      </c>
      <c r="K565" s="22">
        <f t="shared" ref="K565" si="236">SUM(K556:K564)</f>
        <v>420.63600000000002</v>
      </c>
      <c r="M565" s="15"/>
      <c r="N565" s="15"/>
      <c r="O565" s="691"/>
      <c r="P565" s="15"/>
    </row>
    <row r="566" spans="1:16" x14ac:dyDescent="0.25">
      <c r="A566" s="126"/>
      <c r="B566" s="145" t="s">
        <v>399</v>
      </c>
      <c r="C566" s="172" t="s">
        <v>393</v>
      </c>
      <c r="D566" s="173">
        <v>100</v>
      </c>
      <c r="E566" s="65" t="s">
        <v>394</v>
      </c>
      <c r="F566" s="980">
        <f>G566*100/80</f>
        <v>50</v>
      </c>
      <c r="G566" s="980">
        <v>40</v>
      </c>
      <c r="H566" s="13">
        <f t="shared" ref="H566:H574" si="237">G566*M566/100</f>
        <v>0.48</v>
      </c>
      <c r="I566" s="13">
        <f t="shared" ref="I566:I574" si="238">G566*N566/100</f>
        <v>0.08</v>
      </c>
      <c r="J566" s="13">
        <f t="shared" ref="J566:J574" si="239">G566*O566/100</f>
        <v>2.8</v>
      </c>
      <c r="K566" s="14">
        <f t="shared" ref="K566:K574" si="240">G566*P566/100</f>
        <v>12</v>
      </c>
      <c r="M566" s="15">
        <v>1.2</v>
      </c>
      <c r="N566" s="15">
        <v>0.2</v>
      </c>
      <c r="O566" s="691">
        <v>7</v>
      </c>
      <c r="P566" s="15">
        <v>30</v>
      </c>
    </row>
    <row r="567" spans="1:16" x14ac:dyDescent="0.25">
      <c r="A567" s="126"/>
      <c r="B567" s="36"/>
      <c r="C567" s="36"/>
      <c r="D567" s="101"/>
      <c r="E567" s="65" t="s">
        <v>395</v>
      </c>
      <c r="F567" s="984">
        <f>G567*100/75</f>
        <v>26.666666666666668</v>
      </c>
      <c r="G567" s="980">
        <v>20</v>
      </c>
      <c r="H567" s="19">
        <f t="shared" si="237"/>
        <v>0.2</v>
      </c>
      <c r="I567" s="13">
        <f t="shared" si="238"/>
        <v>0.02</v>
      </c>
      <c r="J567" s="13">
        <f t="shared" si="239"/>
        <v>1.72</v>
      </c>
      <c r="K567" s="14">
        <f t="shared" si="240"/>
        <v>6.8</v>
      </c>
      <c r="M567" s="15">
        <v>1</v>
      </c>
      <c r="N567" s="15">
        <v>0.1</v>
      </c>
      <c r="O567" s="691">
        <v>8.6</v>
      </c>
      <c r="P567" s="20">
        <v>34</v>
      </c>
    </row>
    <row r="568" spans="1:16" x14ac:dyDescent="0.25">
      <c r="A568" s="126"/>
      <c r="B568" s="36"/>
      <c r="C568" s="36"/>
      <c r="D568" s="101"/>
      <c r="E568" s="65" t="s">
        <v>396</v>
      </c>
      <c r="F568" s="752">
        <f>G568*100/70</f>
        <v>21.428571428571427</v>
      </c>
      <c r="G568" s="738">
        <v>15</v>
      </c>
      <c r="H568" s="13">
        <f t="shared" si="237"/>
        <v>0.27</v>
      </c>
      <c r="I568" s="13">
        <f t="shared" si="238"/>
        <v>4.4999999999999998E-2</v>
      </c>
      <c r="J568" s="13">
        <f t="shared" si="239"/>
        <v>1.2299999999999998</v>
      </c>
      <c r="K568" s="14">
        <f t="shared" si="240"/>
        <v>5.25</v>
      </c>
      <c r="M568" s="15">
        <v>1.8</v>
      </c>
      <c r="N568" s="15">
        <v>0.3</v>
      </c>
      <c r="O568" s="691">
        <v>8.1999999999999993</v>
      </c>
      <c r="P568" s="20">
        <v>35</v>
      </c>
    </row>
    <row r="569" spans="1:16" x14ac:dyDescent="0.25">
      <c r="A569" s="126"/>
      <c r="B569" s="36"/>
      <c r="C569" s="36"/>
      <c r="D569" s="101"/>
      <c r="E569" s="65" t="s">
        <v>87</v>
      </c>
      <c r="F569" s="1011">
        <f>G569*100/98</f>
        <v>7.1428571428571432</v>
      </c>
      <c r="G569" s="756">
        <v>7</v>
      </c>
      <c r="H569" s="19">
        <f t="shared" si="237"/>
        <v>4.8999999999999995E-2</v>
      </c>
      <c r="I569" s="13">
        <f t="shared" si="238"/>
        <v>2.1000000000000001E-2</v>
      </c>
      <c r="J569" s="13">
        <f t="shared" si="239"/>
        <v>0.39899999999999997</v>
      </c>
      <c r="K569" s="14">
        <f t="shared" si="240"/>
        <v>1.82</v>
      </c>
      <c r="M569" s="15">
        <v>0.7</v>
      </c>
      <c r="N569" s="15">
        <v>0.3</v>
      </c>
      <c r="O569" s="691">
        <v>5.7</v>
      </c>
      <c r="P569" s="20">
        <v>26</v>
      </c>
    </row>
    <row r="570" spans="1:16" x14ac:dyDescent="0.25">
      <c r="A570" s="126"/>
      <c r="B570" s="36"/>
      <c r="C570" s="36"/>
      <c r="D570" s="101"/>
      <c r="E570" s="65" t="s">
        <v>324</v>
      </c>
      <c r="F570" s="981">
        <f>G570*100/80</f>
        <v>10</v>
      </c>
      <c r="G570" s="981">
        <v>8</v>
      </c>
      <c r="H570" s="19">
        <f t="shared" si="237"/>
        <v>5.5999999999999994E-2</v>
      </c>
      <c r="I570" s="13">
        <f t="shared" si="238"/>
        <v>8.0000000000000002E-3</v>
      </c>
      <c r="J570" s="13">
        <f t="shared" si="239"/>
        <v>0.16800000000000001</v>
      </c>
      <c r="K570" s="14">
        <f t="shared" si="240"/>
        <v>0.88</v>
      </c>
      <c r="M570" s="15">
        <v>0.7</v>
      </c>
      <c r="N570" s="15">
        <v>0.1</v>
      </c>
      <c r="O570" s="691">
        <v>2.1</v>
      </c>
      <c r="P570" s="20">
        <v>11</v>
      </c>
    </row>
    <row r="571" spans="1:16" x14ac:dyDescent="0.25">
      <c r="A571" s="126"/>
      <c r="B571" s="36"/>
      <c r="C571" s="36"/>
      <c r="D571" s="101"/>
      <c r="E571" s="65" t="s">
        <v>397</v>
      </c>
      <c r="F571" s="756"/>
      <c r="G571" s="980">
        <v>5</v>
      </c>
      <c r="H571" s="13">
        <f t="shared" si="237"/>
        <v>0</v>
      </c>
      <c r="I571" s="13">
        <f t="shared" si="238"/>
        <v>5</v>
      </c>
      <c r="J571" s="13">
        <f t="shared" si="239"/>
        <v>0</v>
      </c>
      <c r="K571" s="14">
        <f t="shared" si="240"/>
        <v>44.2</v>
      </c>
      <c r="M571" s="15">
        <v>0</v>
      </c>
      <c r="N571" s="15">
        <v>100</v>
      </c>
      <c r="O571" s="691">
        <v>0</v>
      </c>
      <c r="P571" s="15">
        <v>884</v>
      </c>
    </row>
    <row r="572" spans="1:16" x14ac:dyDescent="0.25">
      <c r="A572" s="126"/>
      <c r="B572" s="36"/>
      <c r="C572" s="36"/>
      <c r="D572" s="101"/>
      <c r="E572" s="65" t="s">
        <v>163</v>
      </c>
      <c r="F572" s="756"/>
      <c r="G572" s="738">
        <v>0.5</v>
      </c>
      <c r="H572" s="19">
        <f t="shared" si="237"/>
        <v>0</v>
      </c>
      <c r="I572" s="13">
        <f t="shared" si="238"/>
        <v>0</v>
      </c>
      <c r="J572" s="13">
        <f t="shared" si="239"/>
        <v>0.4975</v>
      </c>
      <c r="K572" s="14">
        <f t="shared" si="240"/>
        <v>1.2350000000000001</v>
      </c>
      <c r="M572" s="15">
        <v>0</v>
      </c>
      <c r="N572" s="15">
        <v>0</v>
      </c>
      <c r="O572" s="691">
        <v>99.5</v>
      </c>
      <c r="P572" s="15">
        <v>247</v>
      </c>
    </row>
    <row r="573" spans="1:16" x14ac:dyDescent="0.25">
      <c r="A573" s="126"/>
      <c r="B573" s="36"/>
      <c r="C573" s="36"/>
      <c r="D573" s="101"/>
      <c r="E573" s="65" t="s">
        <v>36</v>
      </c>
      <c r="F573" s="756"/>
      <c r="G573" s="738">
        <v>0.5</v>
      </c>
      <c r="H573" s="19">
        <f t="shared" si="237"/>
        <v>0</v>
      </c>
      <c r="I573" s="13">
        <f t="shared" si="238"/>
        <v>0</v>
      </c>
      <c r="J573" s="13">
        <f t="shared" si="239"/>
        <v>0.49950000000000006</v>
      </c>
      <c r="K573" s="14">
        <f t="shared" si="240"/>
        <v>2.0299999999999998</v>
      </c>
      <c r="M573" s="15">
        <v>0</v>
      </c>
      <c r="N573" s="15">
        <v>0</v>
      </c>
      <c r="O573" s="691">
        <v>99.9</v>
      </c>
      <c r="P573" s="15">
        <v>406</v>
      </c>
    </row>
    <row r="574" spans="1:16" x14ac:dyDescent="0.25">
      <c r="A574" s="126"/>
      <c r="B574" s="36"/>
      <c r="C574" s="36"/>
      <c r="D574" s="101"/>
      <c r="E574" s="65" t="s">
        <v>18</v>
      </c>
      <c r="F574" s="756"/>
      <c r="G574" s="738">
        <v>5</v>
      </c>
      <c r="H574" s="19">
        <f t="shared" si="237"/>
        <v>0</v>
      </c>
      <c r="I574" s="13">
        <f t="shared" si="238"/>
        <v>0</v>
      </c>
      <c r="J574" s="13">
        <f t="shared" si="239"/>
        <v>0</v>
      </c>
      <c r="K574" s="14">
        <f t="shared" si="240"/>
        <v>0</v>
      </c>
      <c r="M574" s="15"/>
      <c r="N574" s="15"/>
      <c r="O574" s="691"/>
      <c r="P574" s="15"/>
    </row>
    <row r="575" spans="1:16" x14ac:dyDescent="0.25">
      <c r="A575" s="126"/>
      <c r="B575" s="36"/>
      <c r="C575" s="36"/>
      <c r="D575" s="36"/>
      <c r="E575" s="75" t="s">
        <v>21</v>
      </c>
      <c r="F575" s="982"/>
      <c r="G575" s="982"/>
      <c r="H575" s="82">
        <f>SUM(H566:H574)</f>
        <v>1.0549999999999999</v>
      </c>
      <c r="I575" s="82">
        <f t="shared" ref="I575:J575" si="241">SUM(I566:I574)</f>
        <v>5.1740000000000004</v>
      </c>
      <c r="J575" s="82">
        <f t="shared" si="241"/>
        <v>7.3139999999999992</v>
      </c>
      <c r="K575" s="82">
        <f>SUM(K566:K574)</f>
        <v>74.215000000000003</v>
      </c>
      <c r="M575" s="15"/>
      <c r="N575" s="15"/>
      <c r="O575" s="691"/>
      <c r="P575" s="15"/>
    </row>
    <row r="576" spans="1:16" ht="19.5" customHeight="1" x14ac:dyDescent="0.25">
      <c r="A576" s="126"/>
      <c r="B576" s="39" t="s">
        <v>124</v>
      </c>
      <c r="C576" s="1238" t="s">
        <v>60</v>
      </c>
      <c r="D576" s="40">
        <v>200</v>
      </c>
      <c r="E576" s="62" t="s">
        <v>184</v>
      </c>
      <c r="F576" s="738"/>
      <c r="G576" s="738">
        <v>80</v>
      </c>
      <c r="H576" s="19">
        <f>G576*M576/100</f>
        <v>0.08</v>
      </c>
      <c r="I576" s="13">
        <f>G576*N576/100</f>
        <v>0.08</v>
      </c>
      <c r="J576" s="13">
        <f>G576*O576/100</f>
        <v>8.16</v>
      </c>
      <c r="K576" s="14">
        <f>G576*P576/100</f>
        <v>34.4</v>
      </c>
      <c r="M576" s="15">
        <v>0.1</v>
      </c>
      <c r="N576" s="15">
        <v>0.1</v>
      </c>
      <c r="O576" s="691">
        <v>10.199999999999999</v>
      </c>
      <c r="P576" s="20">
        <v>43</v>
      </c>
    </row>
    <row r="577" spans="1:56" x14ac:dyDescent="0.25">
      <c r="A577" s="92"/>
      <c r="B577" s="31"/>
      <c r="C577" s="1240"/>
      <c r="D577" s="31"/>
      <c r="E577" s="62" t="s">
        <v>18</v>
      </c>
      <c r="F577" s="738"/>
      <c r="G577" s="738">
        <v>120</v>
      </c>
      <c r="H577" s="19">
        <f>G577*M577/100</f>
        <v>0</v>
      </c>
      <c r="I577" s="13">
        <f>G577*N577/100</f>
        <v>0</v>
      </c>
      <c r="J577" s="13">
        <f>G577*O577/100</f>
        <v>0</v>
      </c>
      <c r="K577" s="14">
        <f>G577*P577/100</f>
        <v>0</v>
      </c>
      <c r="M577" s="15"/>
      <c r="N577" s="15"/>
      <c r="O577" s="691"/>
      <c r="P577" s="15"/>
    </row>
    <row r="578" spans="1:56" x14ac:dyDescent="0.25">
      <c r="A578" s="92"/>
      <c r="B578" s="18"/>
      <c r="C578" s="18"/>
      <c r="D578" s="18"/>
      <c r="E578" s="63" t="s">
        <v>21</v>
      </c>
      <c r="H578" s="22">
        <f t="shared" ref="H578:J578" si="242">SUM(H576:H577)</f>
        <v>0.08</v>
      </c>
      <c r="I578" s="22">
        <f t="shared" si="242"/>
        <v>0.08</v>
      </c>
      <c r="J578" s="22">
        <f t="shared" si="242"/>
        <v>8.16</v>
      </c>
      <c r="K578" s="22">
        <f>SUM(K576:K577)</f>
        <v>34.4</v>
      </c>
      <c r="M578" s="15"/>
      <c r="N578" s="15"/>
      <c r="O578" s="691"/>
      <c r="P578" s="15"/>
    </row>
    <row r="579" spans="1:56" s="27" customFormat="1" x14ac:dyDescent="0.25">
      <c r="B579" s="72"/>
      <c r="C579" s="71"/>
      <c r="D579" s="72"/>
      <c r="E579" s="73" t="s">
        <v>100</v>
      </c>
      <c r="F579" s="334"/>
      <c r="G579" s="334"/>
      <c r="H579" s="74">
        <f>H554+H555+H565+H575+H578</f>
        <v>27.316700000000001</v>
      </c>
      <c r="I579" s="74">
        <f t="shared" ref="I579:J579" si="243">I554+I555+I565+I575+I578</f>
        <v>30.298499999999997</v>
      </c>
      <c r="J579" s="74">
        <f t="shared" si="243"/>
        <v>98.226100000000002</v>
      </c>
      <c r="K579" s="74">
        <f>K554+K555+K565+K575+K578</f>
        <v>761.67600000000004</v>
      </c>
      <c r="O579" s="689"/>
      <c r="Q579" s="264"/>
      <c r="R579" s="264"/>
      <c r="S579" s="264"/>
      <c r="T579" s="264"/>
      <c r="U579" s="264"/>
      <c r="V579" s="264"/>
      <c r="W579" s="264"/>
      <c r="X579" s="264"/>
      <c r="Y579" s="264"/>
      <c r="Z579" s="264"/>
      <c r="AA579" s="264"/>
      <c r="AB579" s="264"/>
      <c r="AC579" s="264"/>
      <c r="AD579" s="264"/>
      <c r="AE579" s="264"/>
      <c r="AF579" s="264"/>
      <c r="AG579" s="264"/>
      <c r="AH579" s="264"/>
      <c r="AI579" s="264"/>
      <c r="AJ579" s="264"/>
      <c r="AK579" s="264"/>
      <c r="AL579" s="264"/>
      <c r="AM579" s="264"/>
      <c r="AN579" s="264"/>
      <c r="AO579" s="264"/>
      <c r="AP579" s="264"/>
      <c r="AQ579" s="264"/>
      <c r="AR579" s="264"/>
      <c r="AS579" s="264"/>
      <c r="AT579" s="264"/>
      <c r="AU579" s="264"/>
      <c r="AV579" s="264"/>
      <c r="AW579" s="264"/>
      <c r="AX579" s="264"/>
      <c r="AY579" s="264"/>
      <c r="AZ579" s="264"/>
      <c r="BA579" s="264"/>
      <c r="BB579" s="264"/>
      <c r="BC579" s="264"/>
      <c r="BD579" s="701"/>
    </row>
    <row r="580" spans="1:56" s="27" customFormat="1" x14ac:dyDescent="0.25">
      <c r="A580" s="1236" t="s">
        <v>112</v>
      </c>
      <c r="B580" s="1237"/>
      <c r="C580" s="71"/>
      <c r="D580" s="72"/>
      <c r="E580" s="64"/>
      <c r="F580" s="981"/>
      <c r="G580" s="981"/>
      <c r="H580" s="74"/>
      <c r="I580" s="74"/>
      <c r="J580" s="74"/>
      <c r="K580" s="74"/>
      <c r="L580" s="1"/>
      <c r="O580" s="689"/>
      <c r="Q580" s="264"/>
      <c r="R580" s="264"/>
      <c r="S580" s="264"/>
      <c r="T580" s="264"/>
      <c r="U580" s="264"/>
      <c r="V580" s="264"/>
      <c r="W580" s="264"/>
      <c r="X580" s="264"/>
      <c r="Y580" s="264"/>
      <c r="Z580" s="264"/>
      <c r="AA580" s="264"/>
      <c r="AB580" s="264"/>
      <c r="AC580" s="264"/>
      <c r="AD580" s="264"/>
      <c r="AE580" s="264"/>
      <c r="AF580" s="264"/>
      <c r="AG580" s="264"/>
      <c r="AH580" s="264"/>
      <c r="AI580" s="264"/>
      <c r="AJ580" s="264"/>
      <c r="AK580" s="264"/>
      <c r="AL580" s="264"/>
      <c r="AM580" s="264"/>
      <c r="AN580" s="264"/>
      <c r="AO580" s="264"/>
      <c r="AP580" s="264"/>
      <c r="AQ580" s="264"/>
      <c r="AR580" s="264"/>
      <c r="AS580" s="264"/>
      <c r="AT580" s="264"/>
      <c r="AU580" s="264"/>
      <c r="AV580" s="264"/>
      <c r="AW580" s="264"/>
      <c r="AX580" s="264"/>
      <c r="AY580" s="264"/>
      <c r="AZ580" s="264"/>
      <c r="BA580" s="264"/>
      <c r="BB580" s="264"/>
      <c r="BC580" s="264"/>
      <c r="BD580" s="701"/>
    </row>
    <row r="581" spans="1:56" ht="15.75" x14ac:dyDescent="0.25">
      <c r="B581" s="10" t="s">
        <v>459</v>
      </c>
      <c r="C581" s="1244" t="s">
        <v>460</v>
      </c>
      <c r="D581" s="12" t="s">
        <v>464</v>
      </c>
      <c r="E581" s="110" t="s">
        <v>84</v>
      </c>
      <c r="F581" s="983">
        <f>G581*100/75</f>
        <v>136</v>
      </c>
      <c r="G581" s="980">
        <v>102</v>
      </c>
      <c r="H581" s="13">
        <f>G581*M581/100</f>
        <v>1.9379999999999997</v>
      </c>
      <c r="I581" s="13">
        <f>G581*N581/100</f>
        <v>0.30599999999999999</v>
      </c>
      <c r="J581" s="13">
        <f>G581*O581/100</f>
        <v>18.666</v>
      </c>
      <c r="K581" s="14">
        <f>G581*P581/100</f>
        <v>83.64</v>
      </c>
      <c r="M581" s="15">
        <v>1.9</v>
      </c>
      <c r="N581" s="15">
        <v>0.3</v>
      </c>
      <c r="O581" s="691">
        <v>18.3</v>
      </c>
      <c r="P581" s="15">
        <v>82</v>
      </c>
    </row>
    <row r="582" spans="1:56" ht="31.5" x14ac:dyDescent="0.25">
      <c r="C582" s="1245"/>
      <c r="D582" s="12"/>
      <c r="E582" s="110" t="s">
        <v>461</v>
      </c>
      <c r="F582" s="990">
        <f>G582*100/98</f>
        <v>41.530612244897966</v>
      </c>
      <c r="G582" s="756">
        <v>40.700000000000003</v>
      </c>
      <c r="H582" s="19">
        <f>G582*M582/100</f>
        <v>7.3260000000000005</v>
      </c>
      <c r="I582" s="13">
        <f>G582*N582/100</f>
        <v>0.24420000000000003</v>
      </c>
      <c r="J582" s="13">
        <f>G582*O582/100</f>
        <v>0.73260000000000003</v>
      </c>
      <c r="K582" s="14">
        <f>G582*P582/100</f>
        <v>35.816000000000003</v>
      </c>
      <c r="M582" s="15">
        <v>18</v>
      </c>
      <c r="N582" s="15">
        <v>0.6</v>
      </c>
      <c r="O582" s="691">
        <v>1.8</v>
      </c>
      <c r="P582" s="15">
        <v>88</v>
      </c>
    </row>
    <row r="583" spans="1:56" ht="15.75" x14ac:dyDescent="0.25">
      <c r="D583" s="12"/>
      <c r="E583" s="110" t="s">
        <v>120</v>
      </c>
      <c r="F583" s="750"/>
      <c r="G583" s="756">
        <v>8</v>
      </c>
      <c r="H583" s="19">
        <f>G583*M583/100</f>
        <v>1.008</v>
      </c>
      <c r="I583" s="13">
        <f>G583*N583/100</f>
        <v>0.79200000000000004</v>
      </c>
      <c r="J583" s="13">
        <f>G583*O583/100</f>
        <v>6.4000000000000001E-2</v>
      </c>
      <c r="K583" s="14">
        <f>G583*P583/100</f>
        <v>11.36</v>
      </c>
      <c r="M583" s="15">
        <v>12.6</v>
      </c>
      <c r="N583" s="15">
        <v>9.9</v>
      </c>
      <c r="O583" s="691">
        <v>0.8</v>
      </c>
      <c r="P583" s="15">
        <v>142</v>
      </c>
    </row>
    <row r="584" spans="1:56" ht="15.75" x14ac:dyDescent="0.25">
      <c r="D584" s="12"/>
      <c r="E584" s="110" t="s">
        <v>462</v>
      </c>
      <c r="F584" s="750"/>
      <c r="G584" s="756">
        <v>16</v>
      </c>
      <c r="H584" s="19">
        <f>G584*M584/100</f>
        <v>1.536</v>
      </c>
      <c r="I584" s="13">
        <f>G584*N584/100</f>
        <v>0.25600000000000001</v>
      </c>
      <c r="J584" s="13">
        <f>G584*O584/100</f>
        <v>12.112</v>
      </c>
      <c r="K584" s="14">
        <f>G584*P584/100</f>
        <v>56.48</v>
      </c>
      <c r="M584" s="15">
        <v>9.6</v>
      </c>
      <c r="N584" s="15">
        <v>1.6</v>
      </c>
      <c r="O584" s="691">
        <v>75.7</v>
      </c>
      <c r="P584" s="15">
        <v>353</v>
      </c>
    </row>
    <row r="585" spans="1:56" ht="15.75" x14ac:dyDescent="0.25">
      <c r="D585" s="12"/>
      <c r="E585" s="110" t="s">
        <v>463</v>
      </c>
      <c r="F585" s="750"/>
      <c r="G585" s="980">
        <v>28</v>
      </c>
      <c r="H585" s="13">
        <f>G585*M585/100</f>
        <v>0.72799999999999998</v>
      </c>
      <c r="I585" s="13">
        <f>G585*N585/100</f>
        <v>7</v>
      </c>
      <c r="J585" s="13">
        <f>G585*O585/100</f>
        <v>0.75600000000000012</v>
      </c>
      <c r="K585" s="14">
        <f>G585*P585/100</f>
        <v>69.44</v>
      </c>
      <c r="M585" s="15">
        <v>2.6</v>
      </c>
      <c r="N585" s="15">
        <v>25</v>
      </c>
      <c r="O585" s="691">
        <v>2.7</v>
      </c>
      <c r="P585" s="15">
        <v>248</v>
      </c>
    </row>
    <row r="586" spans="1:56" ht="15.75" x14ac:dyDescent="0.25">
      <c r="D586" s="12"/>
      <c r="E586" s="110" t="s">
        <v>80</v>
      </c>
      <c r="F586" s="757"/>
      <c r="G586" s="748">
        <v>0.4</v>
      </c>
      <c r="I586" s="13"/>
      <c r="J586" s="13"/>
      <c r="K586" s="14"/>
      <c r="M586" s="15"/>
      <c r="N586" s="15"/>
      <c r="O586" s="691"/>
      <c r="P586" s="20"/>
    </row>
    <row r="587" spans="1:56" x14ac:dyDescent="0.25">
      <c r="E587" s="75" t="s">
        <v>21</v>
      </c>
      <c r="F587" s="982"/>
      <c r="G587" s="982"/>
      <c r="H587" s="137">
        <f>SUM(H581:H585)</f>
        <v>12.535999999999998</v>
      </c>
      <c r="I587" s="137">
        <f t="shared" ref="I587:K587" si="244">SUM(I581:I585)</f>
        <v>8.5982000000000003</v>
      </c>
      <c r="J587" s="137">
        <f t="shared" si="244"/>
        <v>32.330600000000004</v>
      </c>
      <c r="K587" s="137">
        <f t="shared" si="244"/>
        <v>256.73599999999999</v>
      </c>
    </row>
    <row r="588" spans="1:56" s="47" customFormat="1" ht="13.5" customHeight="1" x14ac:dyDescent="0.25">
      <c r="A588" s="44"/>
      <c r="B588" s="39" t="s">
        <v>709</v>
      </c>
      <c r="C588" s="1253" t="s">
        <v>708</v>
      </c>
      <c r="D588" s="46">
        <v>200</v>
      </c>
      <c r="E588" s="65" t="s">
        <v>62</v>
      </c>
      <c r="F588" s="738"/>
      <c r="G588" s="756">
        <v>2</v>
      </c>
      <c r="H588" s="13">
        <f>G588*M588/100</f>
        <v>0.39200000000000002</v>
      </c>
      <c r="I588" s="13">
        <f>G588*N588/100</f>
        <v>0.04</v>
      </c>
      <c r="J588" s="13">
        <f>G588*O588/100</f>
        <v>1.242</v>
      </c>
      <c r="K588" s="14">
        <f>G588*P588/100</f>
        <v>4.5999999999999996</v>
      </c>
      <c r="L588" s="1"/>
      <c r="M588" s="58">
        <v>19.600000000000001</v>
      </c>
      <c r="N588" s="58">
        <v>2</v>
      </c>
      <c r="O588" s="695">
        <v>62.1</v>
      </c>
      <c r="P588" s="58">
        <v>230</v>
      </c>
      <c r="Q588" s="380"/>
      <c r="R588" s="380"/>
      <c r="S588" s="380"/>
      <c r="T588" s="380"/>
      <c r="U588" s="380"/>
      <c r="V588" s="380"/>
      <c r="W588" s="380"/>
      <c r="X588" s="380"/>
      <c r="Y588" s="380"/>
      <c r="Z588" s="380"/>
      <c r="AA588" s="380"/>
      <c r="AB588" s="380"/>
      <c r="AC588" s="380"/>
      <c r="AD588" s="380"/>
      <c r="AE588" s="380"/>
      <c r="AF588" s="380"/>
      <c r="AG588" s="380"/>
      <c r="AH588" s="380"/>
      <c r="AI588" s="380"/>
      <c r="AJ588" s="380"/>
      <c r="AK588" s="380"/>
      <c r="AL588" s="380"/>
      <c r="AM588" s="380"/>
      <c r="AN588" s="380"/>
      <c r="AO588" s="380"/>
      <c r="AP588" s="380"/>
      <c r="AQ588" s="380"/>
      <c r="AR588" s="380"/>
      <c r="AS588" s="380"/>
      <c r="AT588" s="380"/>
      <c r="AU588" s="380"/>
      <c r="AV588" s="380"/>
      <c r="AW588" s="380"/>
      <c r="AX588" s="380"/>
      <c r="AY588" s="380"/>
      <c r="AZ588" s="380"/>
      <c r="BA588" s="380"/>
      <c r="BB588" s="380"/>
      <c r="BC588" s="380"/>
    </row>
    <row r="589" spans="1:56" s="47" customFormat="1" ht="13.5" customHeight="1" x14ac:dyDescent="0.25">
      <c r="A589" s="17"/>
      <c r="B589" s="48"/>
      <c r="C589" s="1254"/>
      <c r="D589" s="49"/>
      <c r="E589" s="65" t="s">
        <v>18</v>
      </c>
      <c r="F589" s="738"/>
      <c r="G589" s="738">
        <v>200</v>
      </c>
      <c r="H589" s="13">
        <f>G589*M589/100</f>
        <v>0</v>
      </c>
      <c r="I589" s="13">
        <f>G589*N589/100</f>
        <v>0</v>
      </c>
      <c r="J589" s="13">
        <f>G589*O589/100</f>
        <v>0</v>
      </c>
      <c r="K589" s="14">
        <f>G589*P589/100</f>
        <v>0</v>
      </c>
      <c r="L589" s="1"/>
      <c r="M589" s="15"/>
      <c r="N589" s="15"/>
      <c r="O589" s="691"/>
      <c r="P589" s="15"/>
      <c r="Q589" s="380"/>
      <c r="R589" s="380"/>
      <c r="S589" s="380"/>
      <c r="T589" s="380"/>
      <c r="U589" s="380"/>
      <c r="V589" s="380"/>
      <c r="W589" s="380"/>
      <c r="X589" s="380"/>
      <c r="Y589" s="380"/>
      <c r="Z589" s="380"/>
      <c r="AA589" s="380"/>
      <c r="AB589" s="380"/>
      <c r="AC589" s="380"/>
      <c r="AD589" s="380"/>
      <c r="AE589" s="380"/>
      <c r="AF589" s="380"/>
      <c r="AG589" s="380"/>
      <c r="AH589" s="380"/>
      <c r="AI589" s="380"/>
      <c r="AJ589" s="380"/>
      <c r="AK589" s="380"/>
      <c r="AL589" s="380"/>
      <c r="AM589" s="380"/>
      <c r="AN589" s="380"/>
      <c r="AO589" s="380"/>
      <c r="AP589" s="380"/>
      <c r="AQ589" s="380"/>
      <c r="AR589" s="380"/>
      <c r="AS589" s="380"/>
      <c r="AT589" s="380"/>
      <c r="AU589" s="380"/>
      <c r="AV589" s="380"/>
      <c r="AW589" s="380"/>
      <c r="AX589" s="380"/>
      <c r="AY589" s="380"/>
      <c r="AZ589" s="380"/>
      <c r="BA589" s="380"/>
      <c r="BB589" s="380"/>
      <c r="BC589" s="380"/>
    </row>
    <row r="590" spans="1:56" s="47" customFormat="1" ht="13.5" customHeight="1" x14ac:dyDescent="0.25">
      <c r="A590" s="17"/>
      <c r="B590" s="17"/>
      <c r="C590" s="17"/>
      <c r="D590" s="44"/>
      <c r="E590" s="65" t="s">
        <v>36</v>
      </c>
      <c r="F590" s="738"/>
      <c r="G590" s="738">
        <v>4</v>
      </c>
      <c r="H590" s="13">
        <f>G590*M590/100</f>
        <v>0</v>
      </c>
      <c r="I590" s="13">
        <f>G590*N590/100</f>
        <v>0</v>
      </c>
      <c r="J590" s="13">
        <f>G590*O590/100</f>
        <v>3.9960000000000004</v>
      </c>
      <c r="K590" s="14">
        <f>G590*P590/100</f>
        <v>16.239999999999998</v>
      </c>
      <c r="L590" s="1"/>
      <c r="M590" s="15">
        <v>0</v>
      </c>
      <c r="N590" s="15">
        <v>0</v>
      </c>
      <c r="O590" s="691">
        <v>99.9</v>
      </c>
      <c r="P590" s="15">
        <v>406</v>
      </c>
      <c r="Q590" s="380"/>
      <c r="R590" s="380"/>
      <c r="S590" s="380"/>
      <c r="T590" s="380"/>
      <c r="U590" s="380"/>
      <c r="V590" s="380"/>
      <c r="W590" s="380"/>
      <c r="X590" s="380"/>
      <c r="Y590" s="380"/>
      <c r="Z590" s="380"/>
      <c r="AA590" s="380"/>
      <c r="AB590" s="380"/>
      <c r="AC590" s="380"/>
      <c r="AD590" s="380"/>
      <c r="AE590" s="380"/>
      <c r="AF590" s="380"/>
      <c r="AG590" s="380"/>
      <c r="AH590" s="380"/>
      <c r="AI590" s="380"/>
      <c r="AJ590" s="380"/>
      <c r="AK590" s="380"/>
      <c r="AL590" s="380"/>
      <c r="AM590" s="380"/>
      <c r="AN590" s="380"/>
      <c r="AO590" s="380"/>
      <c r="AP590" s="380"/>
      <c r="AQ590" s="380"/>
      <c r="AR590" s="380"/>
      <c r="AS590" s="380"/>
      <c r="AT590" s="380"/>
      <c r="AU590" s="380"/>
      <c r="AV590" s="380"/>
      <c r="AW590" s="380"/>
      <c r="AX590" s="380"/>
      <c r="AY590" s="380"/>
      <c r="AZ590" s="380"/>
      <c r="BA590" s="380"/>
      <c r="BB590" s="380"/>
      <c r="BC590" s="380"/>
    </row>
    <row r="591" spans="1:56" ht="13.5" customHeight="1" x14ac:dyDescent="0.25">
      <c r="E591" s="64" t="s">
        <v>21</v>
      </c>
      <c r="H591" s="22">
        <f>SUM(H588:H590)</f>
        <v>0.39200000000000002</v>
      </c>
      <c r="I591" s="22">
        <f t="shared" ref="I591:K591" si="245">SUM(I588:I590)</f>
        <v>0.04</v>
      </c>
      <c r="J591" s="22">
        <f t="shared" si="245"/>
        <v>5.2380000000000004</v>
      </c>
      <c r="K591" s="22">
        <f t="shared" si="245"/>
        <v>20.839999999999996</v>
      </c>
    </row>
    <row r="592" spans="1:56" s="27" customFormat="1" x14ac:dyDescent="0.25">
      <c r="B592" s="72"/>
      <c r="C592" s="71"/>
      <c r="D592" s="72"/>
      <c r="E592" s="73" t="s">
        <v>115</v>
      </c>
      <c r="F592" s="334"/>
      <c r="G592" s="334"/>
      <c r="H592" s="74">
        <f t="shared" ref="H592:K592" si="246">H587+H591</f>
        <v>12.927999999999997</v>
      </c>
      <c r="I592" s="74">
        <f t="shared" si="246"/>
        <v>8.6381999999999994</v>
      </c>
      <c r="J592" s="74">
        <f t="shared" si="246"/>
        <v>37.568600000000004</v>
      </c>
      <c r="K592" s="74">
        <f t="shared" si="246"/>
        <v>277.57599999999996</v>
      </c>
      <c r="O592" s="689"/>
      <c r="Q592" s="264"/>
      <c r="R592" s="264"/>
      <c r="S592" s="264"/>
      <c r="T592" s="264"/>
      <c r="U592" s="264"/>
      <c r="V592" s="264"/>
      <c r="W592" s="264"/>
      <c r="X592" s="264"/>
      <c r="Y592" s="264"/>
      <c r="Z592" s="264"/>
      <c r="AA592" s="264"/>
      <c r="AB592" s="264"/>
      <c r="AC592" s="264"/>
      <c r="AD592" s="264"/>
      <c r="AE592" s="264"/>
      <c r="AF592" s="264"/>
      <c r="AG592" s="264"/>
      <c r="AH592" s="264"/>
      <c r="AI592" s="264"/>
      <c r="AJ592" s="264"/>
      <c r="AK592" s="264"/>
      <c r="AL592" s="264"/>
      <c r="AM592" s="264"/>
      <c r="AN592" s="264"/>
      <c r="AO592" s="264"/>
      <c r="AP592" s="264"/>
      <c r="AQ592" s="264"/>
      <c r="AR592" s="264"/>
      <c r="AS592" s="264"/>
      <c r="AT592" s="264"/>
      <c r="AU592" s="264"/>
      <c r="AV592" s="264"/>
      <c r="AW592" s="264"/>
      <c r="AX592" s="264"/>
      <c r="AY592" s="264"/>
      <c r="AZ592" s="264"/>
      <c r="BA592" s="264"/>
      <c r="BB592" s="264"/>
      <c r="BC592" s="264"/>
      <c r="BD592" s="701"/>
    </row>
    <row r="593" spans="1:56" s="27" customFormat="1" x14ac:dyDescent="0.25">
      <c r="A593" s="1236" t="s">
        <v>116</v>
      </c>
      <c r="B593" s="1237"/>
      <c r="C593" s="71"/>
      <c r="D593" s="72"/>
      <c r="E593" s="64"/>
      <c r="F593" s="981"/>
      <c r="G593" s="981"/>
      <c r="H593" s="74"/>
      <c r="I593" s="74"/>
      <c r="J593" s="74"/>
      <c r="K593" s="74"/>
      <c r="L593" s="1"/>
      <c r="O593" s="689"/>
      <c r="Q593" s="264"/>
      <c r="R593" s="264"/>
      <c r="S593" s="264"/>
      <c r="T593" s="264"/>
      <c r="U593" s="264"/>
      <c r="V593" s="264"/>
      <c r="W593" s="264"/>
      <c r="X593" s="264"/>
      <c r="Y593" s="264"/>
      <c r="Z593" s="264"/>
      <c r="AA593" s="264"/>
      <c r="AB593" s="264"/>
      <c r="AC593" s="264"/>
      <c r="AD593" s="264"/>
      <c r="AE593" s="264"/>
      <c r="AF593" s="264"/>
      <c r="AG593" s="264"/>
      <c r="AH593" s="264"/>
      <c r="AI593" s="264"/>
      <c r="AJ593" s="264"/>
      <c r="AK593" s="264"/>
      <c r="AL593" s="264"/>
      <c r="AM593" s="264"/>
      <c r="AN593" s="264"/>
      <c r="AO593" s="264"/>
      <c r="AP593" s="264"/>
      <c r="AQ593" s="264"/>
      <c r="AR593" s="264"/>
      <c r="AS593" s="264"/>
      <c r="AT593" s="264"/>
      <c r="AU593" s="264"/>
      <c r="AV593" s="264"/>
      <c r="AW593" s="264"/>
      <c r="AX593" s="264"/>
      <c r="AY593" s="264"/>
      <c r="AZ593" s="264"/>
      <c r="BA593" s="264"/>
      <c r="BB593" s="264"/>
      <c r="BC593" s="264"/>
      <c r="BD593" s="701"/>
    </row>
    <row r="594" spans="1:56" ht="21" customHeight="1" x14ac:dyDescent="0.25">
      <c r="B594" s="10" t="s">
        <v>457</v>
      </c>
      <c r="C594" s="1238" t="s">
        <v>455</v>
      </c>
      <c r="D594" s="12">
        <v>220</v>
      </c>
      <c r="E594" s="62" t="s">
        <v>456</v>
      </c>
      <c r="F594" s="738"/>
      <c r="G594" s="738">
        <v>46</v>
      </c>
      <c r="H594" s="19">
        <f t="shared" ref="H594:H603" si="247">G594*M594/100</f>
        <v>12.558</v>
      </c>
      <c r="I594" s="13">
        <f t="shared" ref="I594:I603" si="248">G594*N594/100</f>
        <v>1.3340000000000001</v>
      </c>
      <c r="J594" s="13">
        <f t="shared" ref="J594:J603" si="249">G594*O594/100</f>
        <v>26.91</v>
      </c>
      <c r="K594" s="14">
        <f t="shared" ref="K594:K603" si="250">G594*P594/100</f>
        <v>166.06</v>
      </c>
      <c r="M594" s="15">
        <v>27.3</v>
      </c>
      <c r="N594" s="15">
        <v>2.9</v>
      </c>
      <c r="O594" s="691">
        <v>58.5</v>
      </c>
      <c r="P594" s="20">
        <v>361</v>
      </c>
    </row>
    <row r="595" spans="1:56" x14ac:dyDescent="0.25">
      <c r="C595" s="1240"/>
      <c r="D595" s="12"/>
      <c r="E595" s="62" t="s">
        <v>84</v>
      </c>
      <c r="F595" s="990">
        <f>G595*100/75</f>
        <v>61.333333333333336</v>
      </c>
      <c r="G595" s="738">
        <v>46</v>
      </c>
      <c r="H595" s="19">
        <f t="shared" si="247"/>
        <v>0.87399999999999989</v>
      </c>
      <c r="I595" s="13">
        <f t="shared" si="248"/>
        <v>0.13799999999999998</v>
      </c>
      <c r="J595" s="13">
        <f t="shared" si="249"/>
        <v>8.418000000000001</v>
      </c>
      <c r="K595" s="14">
        <f t="shared" si="250"/>
        <v>37.72</v>
      </c>
      <c r="M595" s="15">
        <v>1.9</v>
      </c>
      <c r="N595" s="15">
        <v>0.3</v>
      </c>
      <c r="O595" s="691">
        <v>18.3</v>
      </c>
      <c r="P595" s="15">
        <v>82</v>
      </c>
    </row>
    <row r="596" spans="1:56" x14ac:dyDescent="0.25">
      <c r="D596" s="12"/>
      <c r="E596" s="62" t="s">
        <v>143</v>
      </c>
      <c r="F596" s="984">
        <f>G596*100/80</f>
        <v>35</v>
      </c>
      <c r="G596" s="980">
        <v>28</v>
      </c>
      <c r="H596" s="13">
        <f t="shared" si="247"/>
        <v>0.33600000000000002</v>
      </c>
      <c r="I596" s="13">
        <f t="shared" si="248"/>
        <v>5.6000000000000008E-2</v>
      </c>
      <c r="J596" s="13">
        <f t="shared" si="249"/>
        <v>1.96</v>
      </c>
      <c r="K596" s="14">
        <f t="shared" si="250"/>
        <v>8.4</v>
      </c>
      <c r="M596" s="15">
        <v>1.2</v>
      </c>
      <c r="N596" s="15">
        <v>0.2</v>
      </c>
      <c r="O596" s="691">
        <v>7</v>
      </c>
      <c r="P596" s="15">
        <v>30</v>
      </c>
    </row>
    <row r="597" spans="1:56" x14ac:dyDescent="0.25">
      <c r="D597" s="12"/>
      <c r="E597" s="62" t="s">
        <v>16</v>
      </c>
      <c r="F597" s="984">
        <f>G597*100/80</f>
        <v>22.999999999999996</v>
      </c>
      <c r="G597" s="980">
        <v>18.399999999999999</v>
      </c>
      <c r="H597" s="13">
        <f t="shared" si="247"/>
        <v>0.1472</v>
      </c>
      <c r="I597" s="13">
        <f t="shared" si="248"/>
        <v>7.3599999999999999E-2</v>
      </c>
      <c r="J597" s="13">
        <f t="shared" si="249"/>
        <v>1.7112000000000001</v>
      </c>
      <c r="K597" s="14">
        <f t="shared" si="250"/>
        <v>7.1759999999999993</v>
      </c>
      <c r="M597" s="15">
        <v>0.8</v>
      </c>
      <c r="N597" s="15">
        <v>0.4</v>
      </c>
      <c r="O597" s="691">
        <v>9.3000000000000007</v>
      </c>
      <c r="P597" s="15">
        <v>39</v>
      </c>
    </row>
    <row r="598" spans="1:56" x14ac:dyDescent="0.25">
      <c r="D598" s="12"/>
      <c r="E598" s="62" t="s">
        <v>312</v>
      </c>
      <c r="F598" s="984">
        <f>G598*100/80</f>
        <v>16.5</v>
      </c>
      <c r="G598" s="980">
        <v>13.2</v>
      </c>
      <c r="H598" s="13">
        <f t="shared" si="247"/>
        <v>0.1716</v>
      </c>
      <c r="I598" s="13">
        <f t="shared" si="248"/>
        <v>5.28E-2</v>
      </c>
      <c r="J598" s="13">
        <f t="shared" si="249"/>
        <v>0.81840000000000002</v>
      </c>
      <c r="K598" s="13">
        <f t="shared" si="250"/>
        <v>3.96</v>
      </c>
      <c r="M598" s="15">
        <v>1.3</v>
      </c>
      <c r="N598" s="15">
        <v>0.4</v>
      </c>
      <c r="O598" s="691">
        <v>6.2</v>
      </c>
      <c r="P598" s="20">
        <v>30</v>
      </c>
    </row>
    <row r="599" spans="1:56" x14ac:dyDescent="0.25">
      <c r="D599" s="12"/>
      <c r="E599" s="62" t="s">
        <v>74</v>
      </c>
      <c r="F599" s="990">
        <f>G599*100/85</f>
        <v>10.705882352941176</v>
      </c>
      <c r="G599" s="738">
        <v>9.1</v>
      </c>
      <c r="H599" s="19">
        <f t="shared" si="247"/>
        <v>0.14560000000000001</v>
      </c>
      <c r="I599" s="13">
        <f t="shared" si="248"/>
        <v>2.7300000000000001E-2</v>
      </c>
      <c r="J599" s="13">
        <f t="shared" si="249"/>
        <v>0.91</v>
      </c>
      <c r="K599" s="14">
        <f t="shared" si="250"/>
        <v>4.1859999999999999</v>
      </c>
      <c r="M599" s="15">
        <v>1.6</v>
      </c>
      <c r="N599" s="15">
        <v>0.3</v>
      </c>
      <c r="O599" s="691">
        <v>10</v>
      </c>
      <c r="P599" s="15">
        <v>46</v>
      </c>
    </row>
    <row r="600" spans="1:56" x14ac:dyDescent="0.25">
      <c r="D600" s="12"/>
      <c r="E600" s="62" t="s">
        <v>75</v>
      </c>
      <c r="F600" s="996">
        <f>G600*100/85</f>
        <v>0.56470588235294117</v>
      </c>
      <c r="G600" s="738">
        <v>0.48</v>
      </c>
      <c r="H600" s="19">
        <f t="shared" si="247"/>
        <v>3.0720000000000001E-2</v>
      </c>
      <c r="I600" s="13">
        <f t="shared" si="248"/>
        <v>2.3999999999999998E-3</v>
      </c>
      <c r="J600" s="13">
        <f t="shared" si="249"/>
        <v>0.15887999999999999</v>
      </c>
      <c r="K600" s="13">
        <f t="shared" si="250"/>
        <v>0.76800000000000002</v>
      </c>
      <c r="M600" s="15">
        <v>6.4</v>
      </c>
      <c r="N600" s="15">
        <v>0.5</v>
      </c>
      <c r="O600" s="691">
        <v>33.1</v>
      </c>
      <c r="P600" s="15">
        <v>160</v>
      </c>
    </row>
    <row r="601" spans="1:56" x14ac:dyDescent="0.25">
      <c r="D601" s="12"/>
      <c r="E601" s="62" t="s">
        <v>213</v>
      </c>
      <c r="F601" s="738"/>
      <c r="G601" s="738">
        <v>4.5999999999999996</v>
      </c>
      <c r="H601" s="19">
        <f t="shared" si="247"/>
        <v>0</v>
      </c>
      <c r="I601" s="13">
        <f t="shared" si="248"/>
        <v>4.5999999999999996</v>
      </c>
      <c r="J601" s="13">
        <f t="shared" si="249"/>
        <v>0</v>
      </c>
      <c r="K601" s="14">
        <f t="shared" si="250"/>
        <v>40.663999999999994</v>
      </c>
      <c r="M601" s="15">
        <v>0</v>
      </c>
      <c r="N601" s="15">
        <v>100</v>
      </c>
      <c r="O601" s="691">
        <v>0</v>
      </c>
      <c r="P601" s="15">
        <v>884</v>
      </c>
    </row>
    <row r="602" spans="1:56" x14ac:dyDescent="0.25">
      <c r="D602" s="12"/>
      <c r="E602" s="62" t="s">
        <v>18</v>
      </c>
      <c r="F602" s="738"/>
      <c r="G602" s="932">
        <v>91</v>
      </c>
      <c r="H602" s="13">
        <f t="shared" si="247"/>
        <v>0</v>
      </c>
      <c r="I602" s="13">
        <f t="shared" si="248"/>
        <v>0</v>
      </c>
      <c r="J602" s="13">
        <f t="shared" si="249"/>
        <v>0</v>
      </c>
      <c r="K602" s="14">
        <f t="shared" si="250"/>
        <v>0</v>
      </c>
      <c r="M602" s="15"/>
      <c r="N602" s="15"/>
      <c r="O602" s="691"/>
      <c r="P602" s="15"/>
    </row>
    <row r="603" spans="1:56" x14ac:dyDescent="0.25">
      <c r="D603" s="12"/>
      <c r="E603" s="62" t="s">
        <v>80</v>
      </c>
      <c r="F603" s="738"/>
      <c r="G603" s="738">
        <v>0.24</v>
      </c>
      <c r="H603" s="19">
        <f t="shared" si="247"/>
        <v>0</v>
      </c>
      <c r="I603" s="13">
        <f t="shared" si="248"/>
        <v>0</v>
      </c>
      <c r="J603" s="13">
        <f t="shared" si="249"/>
        <v>0</v>
      </c>
      <c r="K603" s="13">
        <f t="shared" si="250"/>
        <v>0</v>
      </c>
      <c r="M603" s="15"/>
      <c r="N603" s="15"/>
      <c r="O603" s="691"/>
      <c r="P603" s="15"/>
    </row>
    <row r="604" spans="1:56" x14ac:dyDescent="0.25">
      <c r="E604" s="64" t="s">
        <v>21</v>
      </c>
      <c r="F604" s="985"/>
      <c r="G604" s="985"/>
      <c r="H604" s="22">
        <f>SUM(H594:H603)</f>
        <v>14.263120000000001</v>
      </c>
      <c r="I604" s="22">
        <f t="shared" ref="I604:K604" si="251">SUM(I594:I603)</f>
        <v>6.2840999999999996</v>
      </c>
      <c r="J604" s="22">
        <f t="shared" si="251"/>
        <v>40.886479999999999</v>
      </c>
      <c r="K604" s="22">
        <f t="shared" si="251"/>
        <v>268.93400000000003</v>
      </c>
    </row>
    <row r="605" spans="1:56" x14ac:dyDescent="0.25">
      <c r="C605" s="80" t="s">
        <v>113</v>
      </c>
      <c r="D605" s="81">
        <v>200</v>
      </c>
      <c r="E605" s="111" t="s">
        <v>114</v>
      </c>
      <c r="G605" s="980">
        <v>200</v>
      </c>
      <c r="H605" s="82">
        <f t="shared" ref="H605:H613" si="252">G605*M605/100</f>
        <v>5.6</v>
      </c>
      <c r="I605" s="22">
        <f t="shared" ref="I605:I613" si="253">G605*N605/100</f>
        <v>6.4</v>
      </c>
      <c r="J605" s="22">
        <f t="shared" ref="J605:J613" si="254">G605*O605/100</f>
        <v>8.1999999999999993</v>
      </c>
      <c r="K605" s="51">
        <f t="shared" ref="K605:K613" si="255">G605*P605/100</f>
        <v>112</v>
      </c>
      <c r="M605" s="83">
        <v>2.8</v>
      </c>
      <c r="N605" s="83">
        <v>3.2</v>
      </c>
      <c r="O605" s="692">
        <v>4.0999999999999996</v>
      </c>
      <c r="P605" s="83">
        <v>56</v>
      </c>
    </row>
    <row r="606" spans="1:56" ht="50.25" customHeight="1" x14ac:dyDescent="0.25">
      <c r="A606" s="44"/>
      <c r="B606" s="39" t="s">
        <v>458</v>
      </c>
      <c r="C606" s="45" t="s">
        <v>359</v>
      </c>
      <c r="D606" s="46">
        <v>100</v>
      </c>
      <c r="E606" s="65" t="s">
        <v>143</v>
      </c>
      <c r="F606" s="980">
        <f>G606*100/80</f>
        <v>62.5</v>
      </c>
      <c r="G606" s="980">
        <v>50</v>
      </c>
      <c r="H606" s="13">
        <f t="shared" si="252"/>
        <v>0.6</v>
      </c>
      <c r="I606" s="13">
        <f t="shared" si="253"/>
        <v>0.1</v>
      </c>
      <c r="J606" s="13">
        <f t="shared" si="254"/>
        <v>3.5</v>
      </c>
      <c r="K606" s="14">
        <f t="shared" si="255"/>
        <v>15</v>
      </c>
      <c r="M606" s="15">
        <v>1.2</v>
      </c>
      <c r="N606" s="15">
        <v>0.2</v>
      </c>
      <c r="O606" s="691">
        <v>7</v>
      </c>
      <c r="P606" s="15">
        <v>30</v>
      </c>
    </row>
    <row r="607" spans="1:56" x14ac:dyDescent="0.25">
      <c r="A607" s="17"/>
      <c r="B607" s="48"/>
      <c r="C607" s="48"/>
      <c r="D607" s="165"/>
      <c r="E607" s="65" t="s">
        <v>197</v>
      </c>
      <c r="F607" s="980">
        <f>G607*100/80</f>
        <v>48.75</v>
      </c>
      <c r="G607" s="980">
        <v>39</v>
      </c>
      <c r="H607" s="13">
        <f t="shared" si="252"/>
        <v>0.31200000000000006</v>
      </c>
      <c r="I607" s="13">
        <f t="shared" si="253"/>
        <v>0.15600000000000003</v>
      </c>
      <c r="J607" s="13">
        <f t="shared" si="254"/>
        <v>3.6270000000000007</v>
      </c>
      <c r="K607" s="14">
        <f t="shared" si="255"/>
        <v>15.21</v>
      </c>
      <c r="M607" s="15">
        <v>0.8</v>
      </c>
      <c r="N607" s="15">
        <v>0.4</v>
      </c>
      <c r="O607" s="691">
        <v>9.3000000000000007</v>
      </c>
      <c r="P607" s="15">
        <v>39</v>
      </c>
    </row>
    <row r="608" spans="1:56" x14ac:dyDescent="0.25">
      <c r="A608" s="17"/>
      <c r="B608" s="17"/>
      <c r="D608" s="166"/>
      <c r="E608" s="65" t="s">
        <v>150</v>
      </c>
      <c r="F608" s="752">
        <f>G608*100/85</f>
        <v>4.7058823529411766</v>
      </c>
      <c r="G608" s="738">
        <v>4</v>
      </c>
      <c r="H608" s="13">
        <f t="shared" si="252"/>
        <v>0.14800000000000002</v>
      </c>
      <c r="I608" s="13">
        <f t="shared" si="253"/>
        <v>4.8000000000000001E-2</v>
      </c>
      <c r="J608" s="13">
        <f t="shared" si="254"/>
        <v>0.32</v>
      </c>
      <c r="K608" s="14">
        <f t="shared" si="255"/>
        <v>1.96</v>
      </c>
      <c r="M608" s="15">
        <v>3.7</v>
      </c>
      <c r="N608" s="15">
        <v>1.2</v>
      </c>
      <c r="O608" s="691">
        <v>8</v>
      </c>
      <c r="P608" s="20">
        <v>49</v>
      </c>
    </row>
    <row r="609" spans="1:56" x14ac:dyDescent="0.25">
      <c r="A609" s="17"/>
      <c r="B609" s="17"/>
      <c r="D609" s="166"/>
      <c r="E609" s="65" t="s">
        <v>80</v>
      </c>
      <c r="F609" s="756"/>
      <c r="G609" s="738">
        <v>0.3</v>
      </c>
      <c r="H609" s="13">
        <f t="shared" si="252"/>
        <v>0</v>
      </c>
      <c r="I609" s="13">
        <f t="shared" si="253"/>
        <v>0</v>
      </c>
      <c r="J609" s="13">
        <f t="shared" si="254"/>
        <v>0</v>
      </c>
      <c r="K609" s="13">
        <f t="shared" si="255"/>
        <v>0</v>
      </c>
      <c r="M609" s="15"/>
      <c r="N609" s="15"/>
      <c r="O609" s="691"/>
      <c r="P609" s="15"/>
    </row>
    <row r="610" spans="1:56" x14ac:dyDescent="0.25">
      <c r="A610" s="17"/>
      <c r="B610" s="17"/>
      <c r="D610" s="166"/>
      <c r="E610" s="65" t="s">
        <v>36</v>
      </c>
      <c r="F610" s="756"/>
      <c r="G610" s="738">
        <v>1.4</v>
      </c>
      <c r="H610" s="19">
        <f t="shared" si="252"/>
        <v>0</v>
      </c>
      <c r="I610" s="13">
        <f t="shared" si="253"/>
        <v>0</v>
      </c>
      <c r="J610" s="13">
        <f t="shared" si="254"/>
        <v>1.3985999999999998</v>
      </c>
      <c r="K610" s="14">
        <f t="shared" si="255"/>
        <v>5.6840000000000002</v>
      </c>
      <c r="M610" s="15">
        <v>0</v>
      </c>
      <c r="N610" s="15">
        <v>0</v>
      </c>
      <c r="O610" s="691">
        <v>99.9</v>
      </c>
      <c r="P610" s="15">
        <v>406</v>
      </c>
    </row>
    <row r="611" spans="1:56" x14ac:dyDescent="0.25">
      <c r="A611" s="17"/>
      <c r="B611" s="17"/>
      <c r="D611" s="166"/>
      <c r="E611" s="62" t="s">
        <v>163</v>
      </c>
      <c r="F611" s="738"/>
      <c r="G611" s="738">
        <v>0.7</v>
      </c>
      <c r="H611" s="19">
        <f t="shared" si="252"/>
        <v>0</v>
      </c>
      <c r="I611" s="13">
        <f t="shared" si="253"/>
        <v>0</v>
      </c>
      <c r="J611" s="13">
        <f t="shared" si="254"/>
        <v>0.6964999999999999</v>
      </c>
      <c r="K611" s="14">
        <f t="shared" si="255"/>
        <v>1.7289999999999999</v>
      </c>
      <c r="M611" s="15">
        <v>0</v>
      </c>
      <c r="N611" s="15">
        <v>0</v>
      </c>
      <c r="O611" s="691">
        <v>99.5</v>
      </c>
      <c r="P611" s="15">
        <v>247</v>
      </c>
    </row>
    <row r="612" spans="1:56" x14ac:dyDescent="0.25">
      <c r="A612" s="17"/>
      <c r="B612" s="17"/>
      <c r="D612" s="166"/>
      <c r="E612" s="65" t="s">
        <v>18</v>
      </c>
      <c r="F612" s="756"/>
      <c r="G612" s="756">
        <v>3</v>
      </c>
      <c r="H612" s="19">
        <f t="shared" si="252"/>
        <v>0</v>
      </c>
      <c r="I612" s="13">
        <f t="shared" si="253"/>
        <v>0</v>
      </c>
      <c r="J612" s="13">
        <f t="shared" si="254"/>
        <v>0</v>
      </c>
      <c r="K612" s="14">
        <f t="shared" si="255"/>
        <v>0</v>
      </c>
      <c r="M612" s="15"/>
      <c r="N612" s="15"/>
      <c r="O612" s="691"/>
      <c r="P612" s="15"/>
    </row>
    <row r="613" spans="1:56" x14ac:dyDescent="0.25">
      <c r="A613" s="17"/>
      <c r="B613" s="17"/>
      <c r="D613" s="166"/>
      <c r="E613" s="65" t="s">
        <v>73</v>
      </c>
      <c r="F613" s="756"/>
      <c r="G613" s="980">
        <v>4</v>
      </c>
      <c r="H613" s="13">
        <f t="shared" si="252"/>
        <v>0</v>
      </c>
      <c r="I613" s="13">
        <f t="shared" si="253"/>
        <v>4</v>
      </c>
      <c r="J613" s="13">
        <f t="shared" si="254"/>
        <v>0</v>
      </c>
      <c r="K613" s="13">
        <f t="shared" si="255"/>
        <v>35.36</v>
      </c>
      <c r="M613" s="15">
        <v>0</v>
      </c>
      <c r="N613" s="15">
        <v>100</v>
      </c>
      <c r="O613" s="691">
        <v>0</v>
      </c>
      <c r="P613" s="15">
        <v>884</v>
      </c>
    </row>
    <row r="614" spans="1:56" x14ac:dyDescent="0.25">
      <c r="A614" s="17"/>
      <c r="B614" s="28"/>
      <c r="C614" s="28"/>
      <c r="D614" s="167"/>
      <c r="E614" s="64" t="s">
        <v>21</v>
      </c>
      <c r="H614" s="43">
        <f>SUM(H606:H613)</f>
        <v>1.06</v>
      </c>
      <c r="I614" s="43">
        <f t="shared" ref="I614:J614" si="256">SUM(I606:I613)</f>
        <v>4.3040000000000003</v>
      </c>
      <c r="J614" s="43">
        <f t="shared" si="256"/>
        <v>9.5421000000000014</v>
      </c>
      <c r="K614" s="43">
        <f>SUM(K606:K613)</f>
        <v>74.942999999999998</v>
      </c>
      <c r="M614" s="15"/>
      <c r="N614" s="15"/>
      <c r="O614" s="691"/>
      <c r="P614" s="15"/>
    </row>
    <row r="615" spans="1:56" s="27" customFormat="1" x14ac:dyDescent="0.25">
      <c r="A615" s="790"/>
      <c r="B615" s="791"/>
      <c r="C615" s="792"/>
      <c r="D615" s="792"/>
      <c r="E615" s="73" t="s">
        <v>125</v>
      </c>
      <c r="F615" s="334"/>
      <c r="G615" s="334"/>
      <c r="H615" s="74">
        <f>H604+H605+H614</f>
        <v>20.923120000000001</v>
      </c>
      <c r="I615" s="74">
        <f t="shared" ref="I615:K615" si="257">I604+I605+I614</f>
        <v>16.988100000000003</v>
      </c>
      <c r="J615" s="74">
        <f t="shared" si="257"/>
        <v>58.628579999999999</v>
      </c>
      <c r="K615" s="74">
        <f t="shared" si="257"/>
        <v>455.87700000000001</v>
      </c>
      <c r="M615" s="266"/>
      <c r="N615" s="266"/>
      <c r="O615" s="793"/>
      <c r="P615" s="266"/>
      <c r="Q615" s="264"/>
      <c r="R615" s="264"/>
      <c r="S615" s="264"/>
      <c r="T615" s="264"/>
      <c r="U615" s="264"/>
      <c r="V615" s="264"/>
      <c r="W615" s="264"/>
      <c r="X615" s="264"/>
      <c r="Y615" s="264"/>
      <c r="Z615" s="264"/>
      <c r="AA615" s="264"/>
      <c r="AB615" s="264"/>
      <c r="AC615" s="264"/>
      <c r="AD615" s="264"/>
      <c r="AE615" s="264"/>
      <c r="AF615" s="264"/>
      <c r="AG615" s="264"/>
      <c r="AH615" s="264"/>
      <c r="AI615" s="264"/>
      <c r="AJ615" s="264"/>
      <c r="AK615" s="264"/>
      <c r="AL615" s="264"/>
      <c r="AM615" s="264"/>
      <c r="AN615" s="264"/>
      <c r="AO615" s="264"/>
      <c r="AP615" s="264"/>
      <c r="AQ615" s="264"/>
      <c r="AR615" s="264"/>
      <c r="AS615" s="264"/>
      <c r="AT615" s="264"/>
      <c r="AU615" s="264"/>
      <c r="AV615" s="264"/>
      <c r="AW615" s="264"/>
      <c r="AX615" s="264"/>
      <c r="AY615" s="264"/>
      <c r="AZ615" s="264"/>
      <c r="BA615" s="264"/>
      <c r="BB615" s="264"/>
      <c r="BC615" s="264"/>
      <c r="BD615" s="701"/>
    </row>
    <row r="616" spans="1:56" s="9" customFormat="1" x14ac:dyDescent="0.25">
      <c r="A616" s="1241" t="s">
        <v>408</v>
      </c>
      <c r="B616" s="1242"/>
      <c r="C616" s="84"/>
      <c r="D616" s="85"/>
      <c r="E616" s="86"/>
      <c r="F616" s="988"/>
      <c r="G616" s="988"/>
      <c r="H616" s="87">
        <f t="shared" ref="H616:K616" si="258">H540+H579+H592+H615</f>
        <v>76.312020000000004</v>
      </c>
      <c r="I616" s="87">
        <f t="shared" si="258"/>
        <v>77.690899999999999</v>
      </c>
      <c r="J616" s="87">
        <f t="shared" si="258"/>
        <v>249.99898000000002</v>
      </c>
      <c r="K616" s="87">
        <f t="shared" si="258"/>
        <v>1956.7724000000001</v>
      </c>
      <c r="O616" s="693"/>
      <c r="Q616" s="264"/>
      <c r="R616" s="264"/>
      <c r="S616" s="264"/>
      <c r="T616" s="264"/>
      <c r="U616" s="264"/>
      <c r="V616" s="264"/>
      <c r="W616" s="264"/>
      <c r="X616" s="264"/>
      <c r="Y616" s="264"/>
      <c r="Z616" s="264"/>
      <c r="AA616" s="264"/>
      <c r="AB616" s="264"/>
      <c r="AC616" s="264"/>
      <c r="AD616" s="264"/>
      <c r="AE616" s="264"/>
      <c r="AF616" s="264"/>
      <c r="AG616" s="264"/>
      <c r="AH616" s="264"/>
      <c r="AI616" s="264"/>
      <c r="AJ616" s="264"/>
      <c r="AK616" s="264"/>
      <c r="AL616" s="264"/>
      <c r="AM616" s="264"/>
      <c r="AN616" s="264"/>
      <c r="AO616" s="264"/>
      <c r="AP616" s="264"/>
      <c r="AQ616" s="264"/>
      <c r="AR616" s="264"/>
      <c r="AS616" s="264"/>
      <c r="AT616" s="264"/>
      <c r="AU616" s="264"/>
      <c r="AV616" s="264"/>
      <c r="AW616" s="264"/>
      <c r="AX616" s="264"/>
      <c r="AY616" s="264"/>
      <c r="AZ616" s="264"/>
      <c r="BA616" s="264"/>
      <c r="BB616" s="264"/>
      <c r="BC616" s="264"/>
      <c r="BD616" s="700"/>
    </row>
    <row r="617" spans="1:56" s="9" customFormat="1" x14ac:dyDescent="0.25">
      <c r="A617" s="4" t="s">
        <v>409</v>
      </c>
      <c r="B617" s="5"/>
      <c r="C617" s="5"/>
      <c r="D617" s="6"/>
      <c r="E617" s="6"/>
      <c r="F617" s="5"/>
      <c r="G617" s="5"/>
      <c r="H617" s="5"/>
      <c r="I617" s="5"/>
      <c r="J617" s="5"/>
      <c r="K617" s="7"/>
      <c r="L617" s="84"/>
      <c r="M617" s="8"/>
      <c r="N617" s="8"/>
      <c r="O617" s="710"/>
      <c r="Q617" s="264"/>
      <c r="R617" s="264"/>
      <c r="S617" s="264"/>
      <c r="T617" s="264"/>
      <c r="U617" s="264"/>
      <c r="V617" s="264"/>
      <c r="W617" s="264"/>
      <c r="X617" s="264"/>
      <c r="Y617" s="264"/>
      <c r="Z617" s="264"/>
      <c r="AA617" s="264"/>
      <c r="AB617" s="264"/>
      <c r="AC617" s="264"/>
      <c r="AD617" s="264"/>
      <c r="AE617" s="264"/>
      <c r="AF617" s="264"/>
      <c r="AG617" s="264"/>
      <c r="AH617" s="264"/>
      <c r="AI617" s="264"/>
      <c r="AJ617" s="264"/>
      <c r="AK617" s="264"/>
      <c r="AL617" s="264"/>
      <c r="AM617" s="264"/>
      <c r="AN617" s="264"/>
      <c r="AO617" s="264"/>
      <c r="AP617" s="264"/>
      <c r="AQ617" s="264"/>
      <c r="AR617" s="264"/>
      <c r="AS617" s="264"/>
      <c r="AT617" s="264"/>
      <c r="AU617" s="264"/>
      <c r="AV617" s="264"/>
      <c r="AW617" s="264"/>
      <c r="AX617" s="264"/>
      <c r="AY617" s="264"/>
      <c r="AZ617" s="264"/>
      <c r="BA617" s="264"/>
      <c r="BB617" s="264"/>
      <c r="BC617" s="264"/>
      <c r="BD617" s="700"/>
    </row>
    <row r="618" spans="1:56" s="27" customFormat="1" x14ac:dyDescent="0.25">
      <c r="A618" s="1243" t="s">
        <v>22</v>
      </c>
      <c r="B618" s="1243"/>
      <c r="C618" s="23"/>
      <c r="D618" s="24"/>
      <c r="E618" s="722"/>
      <c r="F618" s="729"/>
      <c r="G618" s="729"/>
      <c r="H618" s="23"/>
      <c r="I618" s="23"/>
      <c r="J618" s="23"/>
      <c r="K618" s="26"/>
      <c r="L618" s="1"/>
      <c r="O618" s="689"/>
      <c r="Q618" s="264"/>
      <c r="R618" s="264"/>
      <c r="S618" s="264"/>
      <c r="T618" s="264"/>
      <c r="U618" s="264"/>
      <c r="V618" s="264"/>
      <c r="W618" s="264"/>
      <c r="X618" s="264"/>
      <c r="Y618" s="264"/>
      <c r="Z618" s="264"/>
      <c r="AA618" s="264"/>
      <c r="AB618" s="264"/>
      <c r="AC618" s="264"/>
      <c r="AD618" s="264"/>
      <c r="AE618" s="264"/>
      <c r="AF618" s="264"/>
      <c r="AG618" s="264"/>
      <c r="AH618" s="264"/>
      <c r="AI618" s="264"/>
      <c r="AJ618" s="264"/>
      <c r="AK618" s="264"/>
      <c r="AL618" s="264"/>
      <c r="AM618" s="264"/>
      <c r="AN618" s="264"/>
      <c r="AO618" s="264"/>
      <c r="AP618" s="264"/>
      <c r="AQ618" s="264"/>
      <c r="AR618" s="264"/>
      <c r="AS618" s="264"/>
      <c r="AT618" s="264"/>
      <c r="AU618" s="264"/>
      <c r="AV618" s="264"/>
      <c r="AW618" s="264"/>
      <c r="AX618" s="264"/>
      <c r="AY618" s="264"/>
      <c r="AZ618" s="264"/>
      <c r="BA618" s="264"/>
      <c r="BB618" s="264"/>
      <c r="BC618" s="264"/>
      <c r="BD618" s="701"/>
    </row>
    <row r="619" spans="1:56" ht="15.75" x14ac:dyDescent="0.25">
      <c r="B619" s="10" t="s">
        <v>413</v>
      </c>
      <c r="C619" s="1244" t="s">
        <v>414</v>
      </c>
      <c r="D619" s="12">
        <v>200</v>
      </c>
      <c r="E619" s="110" t="s">
        <v>190</v>
      </c>
      <c r="F619" s="731"/>
      <c r="G619" s="738">
        <v>24</v>
      </c>
      <c r="H619" s="57">
        <f t="shared" ref="H619:H624" si="259">G619*M619/100</f>
        <v>3.1679999999999997</v>
      </c>
      <c r="I619" s="14">
        <f t="shared" ref="I619:I624" si="260">G619*N619/100</f>
        <v>1.56</v>
      </c>
      <c r="J619" s="14">
        <f t="shared" ref="J619:J624" si="261">G619*O619/100</f>
        <v>16.440000000000001</v>
      </c>
      <c r="K619" s="14">
        <f t="shared" ref="K619:K624" si="262">G619*P619/100</f>
        <v>87.84</v>
      </c>
      <c r="M619" s="18">
        <v>13.2</v>
      </c>
      <c r="N619" s="18">
        <v>6.5</v>
      </c>
      <c r="O619" s="61">
        <v>68.5</v>
      </c>
      <c r="P619" s="18">
        <v>366</v>
      </c>
    </row>
    <row r="620" spans="1:56" ht="15.75" x14ac:dyDescent="0.25">
      <c r="C620" s="1245"/>
      <c r="D620" s="12"/>
      <c r="E620" s="110" t="s">
        <v>415</v>
      </c>
      <c r="F620" s="731"/>
      <c r="G620" s="756">
        <v>17</v>
      </c>
      <c r="H620" s="19">
        <f t="shared" si="259"/>
        <v>0.45900000000000007</v>
      </c>
      <c r="I620" s="13">
        <f t="shared" si="260"/>
        <v>0.11899999999999998</v>
      </c>
      <c r="J620" s="13">
        <f t="shared" si="261"/>
        <v>10.760999999999999</v>
      </c>
      <c r="K620" s="14">
        <f t="shared" si="262"/>
        <v>43.86</v>
      </c>
      <c r="M620" s="15">
        <v>2.7</v>
      </c>
      <c r="N620" s="15">
        <v>0.7</v>
      </c>
      <c r="O620" s="691">
        <v>63.3</v>
      </c>
      <c r="P620" s="20">
        <v>258</v>
      </c>
    </row>
    <row r="621" spans="1:56" ht="15.75" x14ac:dyDescent="0.25">
      <c r="D621" s="12"/>
      <c r="E621" s="110" t="s">
        <v>181</v>
      </c>
      <c r="F621" s="731"/>
      <c r="G621" s="736">
        <v>13</v>
      </c>
      <c r="H621" s="19">
        <f t="shared" si="259"/>
        <v>0.37699999999999995</v>
      </c>
      <c r="I621" s="13">
        <f t="shared" si="260"/>
        <v>0.22099999999999997</v>
      </c>
      <c r="J621" s="13">
        <f t="shared" si="261"/>
        <v>8.6449999999999996</v>
      </c>
      <c r="K621" s="14">
        <f t="shared" si="262"/>
        <v>36.01</v>
      </c>
      <c r="M621" s="15">
        <v>2.9</v>
      </c>
      <c r="N621" s="15">
        <v>1.7</v>
      </c>
      <c r="O621" s="691">
        <v>66.5</v>
      </c>
      <c r="P621" s="20">
        <v>277</v>
      </c>
    </row>
    <row r="622" spans="1:56" ht="15.75" x14ac:dyDescent="0.25">
      <c r="D622" s="12"/>
      <c r="E622" s="110" t="s">
        <v>17</v>
      </c>
      <c r="F622" s="731"/>
      <c r="G622" s="763">
        <v>53</v>
      </c>
      <c r="H622" s="19">
        <f t="shared" si="259"/>
        <v>1.4839999999999998</v>
      </c>
      <c r="I622" s="13">
        <f t="shared" si="260"/>
        <v>1.325</v>
      </c>
      <c r="J622" s="13">
        <f t="shared" si="261"/>
        <v>2.4910000000000001</v>
      </c>
      <c r="K622" s="14">
        <f t="shared" si="262"/>
        <v>27.56</v>
      </c>
      <c r="M622" s="15">
        <v>2.8</v>
      </c>
      <c r="N622" s="15">
        <v>2.5</v>
      </c>
      <c r="O622" s="691">
        <v>4.7</v>
      </c>
      <c r="P622" s="20">
        <v>52</v>
      </c>
    </row>
    <row r="623" spans="1:56" ht="15.75" x14ac:dyDescent="0.25">
      <c r="D623" s="12"/>
      <c r="E623" s="109" t="s">
        <v>36</v>
      </c>
      <c r="F623" s="731"/>
      <c r="G623" s="738">
        <v>6</v>
      </c>
      <c r="H623" s="19">
        <f t="shared" si="259"/>
        <v>0</v>
      </c>
      <c r="I623" s="13">
        <f t="shared" si="260"/>
        <v>0</v>
      </c>
      <c r="J623" s="13">
        <f t="shared" si="261"/>
        <v>5.9940000000000007</v>
      </c>
      <c r="K623" s="14">
        <f t="shared" si="262"/>
        <v>24.36</v>
      </c>
      <c r="M623" s="15">
        <v>0</v>
      </c>
      <c r="N623" s="15">
        <v>0</v>
      </c>
      <c r="O623" s="691">
        <v>99.9</v>
      </c>
      <c r="P623" s="15">
        <v>406</v>
      </c>
    </row>
    <row r="624" spans="1:56" ht="15.75" x14ac:dyDescent="0.25">
      <c r="D624" s="12"/>
      <c r="E624" s="109" t="s">
        <v>20</v>
      </c>
      <c r="F624" s="731"/>
      <c r="G624" s="736">
        <v>4</v>
      </c>
      <c r="H624" s="19">
        <f t="shared" si="259"/>
        <v>0.02</v>
      </c>
      <c r="I624" s="13">
        <f t="shared" si="260"/>
        <v>3.3</v>
      </c>
      <c r="J624" s="13">
        <f t="shared" si="261"/>
        <v>2.4E-2</v>
      </c>
      <c r="K624" s="14">
        <f t="shared" si="262"/>
        <v>29.36</v>
      </c>
      <c r="M624" s="15">
        <v>0.5</v>
      </c>
      <c r="N624" s="15">
        <v>82.5</v>
      </c>
      <c r="O624" s="691">
        <v>0.6</v>
      </c>
      <c r="P624" s="20">
        <v>734</v>
      </c>
    </row>
    <row r="625" spans="1:56" x14ac:dyDescent="0.25">
      <c r="E625" s="64" t="s">
        <v>21</v>
      </c>
      <c r="F625" s="982"/>
      <c r="G625" s="982"/>
      <c r="H625" s="22">
        <f>SUM(H619:H624)</f>
        <v>5.5079999999999991</v>
      </c>
      <c r="I625" s="22">
        <f t="shared" ref="I625:K625" si="263">SUM(I619:I624)</f>
        <v>6.5249999999999995</v>
      </c>
      <c r="J625" s="22">
        <f t="shared" si="263"/>
        <v>44.355000000000004</v>
      </c>
      <c r="K625" s="22">
        <f t="shared" si="263"/>
        <v>248.99</v>
      </c>
    </row>
    <row r="626" spans="1:56" s="47" customFormat="1" ht="42" customHeight="1" x14ac:dyDescent="0.25">
      <c r="A626" s="44"/>
      <c r="B626" s="39" t="s">
        <v>70</v>
      </c>
      <c r="C626" s="45" t="s">
        <v>54</v>
      </c>
      <c r="D626" s="46">
        <v>200</v>
      </c>
      <c r="E626" s="65" t="s">
        <v>43</v>
      </c>
      <c r="F626" s="738"/>
      <c r="G626" s="738">
        <v>2</v>
      </c>
      <c r="H626" s="13">
        <f>G626*M626/100</f>
        <v>0.39799999999999996</v>
      </c>
      <c r="I626" s="13">
        <f>G626*N626/100</f>
        <v>0.12</v>
      </c>
      <c r="J626" s="13">
        <f>G626*O626/100</f>
        <v>1.04</v>
      </c>
      <c r="K626" s="14">
        <f>G626*P626/100</f>
        <v>5.7</v>
      </c>
      <c r="L626" s="1"/>
      <c r="M626" s="15">
        <v>19.899999999999999</v>
      </c>
      <c r="N626" s="15">
        <v>6</v>
      </c>
      <c r="O626" s="691">
        <v>52</v>
      </c>
      <c r="P626" s="37">
        <v>285</v>
      </c>
      <c r="Q626" s="380"/>
      <c r="R626" s="380"/>
      <c r="S626" s="380"/>
      <c r="T626" s="380"/>
      <c r="U626" s="380"/>
      <c r="V626" s="380"/>
      <c r="W626" s="380"/>
      <c r="X626" s="380"/>
      <c r="Y626" s="380"/>
      <c r="Z626" s="380"/>
      <c r="AA626" s="380"/>
      <c r="AB626" s="380"/>
      <c r="AC626" s="380"/>
      <c r="AD626" s="380"/>
      <c r="AE626" s="380"/>
      <c r="AF626" s="380"/>
      <c r="AG626" s="380"/>
      <c r="AH626" s="380"/>
      <c r="AI626" s="380"/>
      <c r="AJ626" s="380"/>
      <c r="AK626" s="380"/>
      <c r="AL626" s="380"/>
      <c r="AM626" s="380"/>
      <c r="AN626" s="380"/>
      <c r="AO626" s="380"/>
      <c r="AP626" s="380"/>
      <c r="AQ626" s="380"/>
      <c r="AR626" s="380"/>
      <c r="AS626" s="380"/>
      <c r="AT626" s="380"/>
      <c r="AU626" s="380"/>
      <c r="AV626" s="380"/>
      <c r="AW626" s="380"/>
      <c r="AX626" s="380"/>
      <c r="AY626" s="380"/>
      <c r="AZ626" s="380"/>
      <c r="BA626" s="380"/>
      <c r="BB626" s="380"/>
      <c r="BC626" s="380"/>
    </row>
    <row r="627" spans="1:56" s="47" customFormat="1" x14ac:dyDescent="0.25">
      <c r="A627" s="17"/>
      <c r="B627" s="48"/>
      <c r="C627" s="48"/>
      <c r="D627" s="49"/>
      <c r="E627" s="65" t="s">
        <v>18</v>
      </c>
      <c r="F627" s="738"/>
      <c r="G627" s="738">
        <v>200</v>
      </c>
      <c r="H627" s="13">
        <f>G627*M627/100</f>
        <v>0</v>
      </c>
      <c r="I627" s="13">
        <f>G627*N627/100</f>
        <v>0</v>
      </c>
      <c r="J627" s="13">
        <f>G627*O627/100</f>
        <v>0</v>
      </c>
      <c r="K627" s="14">
        <f>G627*P627/100</f>
        <v>0</v>
      </c>
      <c r="L627" s="1"/>
      <c r="M627" s="15"/>
      <c r="N627" s="15"/>
      <c r="O627" s="691"/>
      <c r="P627" s="15"/>
      <c r="Q627" s="380"/>
      <c r="R627" s="380"/>
      <c r="S627" s="380"/>
      <c r="T627" s="380"/>
      <c r="U627" s="380"/>
      <c r="V627" s="380"/>
      <c r="W627" s="380"/>
      <c r="X627" s="380"/>
      <c r="Y627" s="380"/>
      <c r="Z627" s="380"/>
      <c r="AA627" s="380"/>
      <c r="AB627" s="380"/>
      <c r="AC627" s="380"/>
      <c r="AD627" s="380"/>
      <c r="AE627" s="380"/>
      <c r="AF627" s="380"/>
      <c r="AG627" s="380"/>
      <c r="AH627" s="380"/>
      <c r="AI627" s="380"/>
      <c r="AJ627" s="380"/>
      <c r="AK627" s="380"/>
      <c r="AL627" s="380"/>
      <c r="AM627" s="380"/>
      <c r="AN627" s="380"/>
      <c r="AO627" s="380"/>
      <c r="AP627" s="380"/>
      <c r="AQ627" s="380"/>
      <c r="AR627" s="380"/>
      <c r="AS627" s="380"/>
      <c r="AT627" s="380"/>
      <c r="AU627" s="380"/>
      <c r="AV627" s="380"/>
      <c r="AW627" s="380"/>
      <c r="AX627" s="380"/>
      <c r="AY627" s="380"/>
      <c r="AZ627" s="380"/>
      <c r="BA627" s="380"/>
      <c r="BB627" s="380"/>
      <c r="BC627" s="380"/>
    </row>
    <row r="628" spans="1:56" s="47" customFormat="1" x14ac:dyDescent="0.25">
      <c r="A628" s="17"/>
      <c r="B628" s="17"/>
      <c r="C628" s="17"/>
      <c r="D628" s="44"/>
      <c r="E628" s="65" t="s">
        <v>36</v>
      </c>
      <c r="F628" s="738"/>
      <c r="G628" s="738">
        <v>4</v>
      </c>
      <c r="H628" s="13">
        <f>G628*M628/100</f>
        <v>0</v>
      </c>
      <c r="I628" s="13">
        <f>G628*N628/100</f>
        <v>0</v>
      </c>
      <c r="J628" s="13">
        <f>G628*O628/100</f>
        <v>3.9960000000000004</v>
      </c>
      <c r="K628" s="14">
        <f>G628*P628/100</f>
        <v>16.239999999999998</v>
      </c>
      <c r="L628" s="1"/>
      <c r="M628" s="15">
        <v>0</v>
      </c>
      <c r="N628" s="15">
        <v>0</v>
      </c>
      <c r="O628" s="691">
        <v>99.9</v>
      </c>
      <c r="P628" s="15">
        <v>406</v>
      </c>
      <c r="Q628" s="380"/>
      <c r="R628" s="380"/>
      <c r="S628" s="380"/>
      <c r="T628" s="380"/>
      <c r="U628" s="380"/>
      <c r="V628" s="380"/>
      <c r="W628" s="380"/>
      <c r="X628" s="380"/>
      <c r="Y628" s="380"/>
      <c r="Z628" s="380"/>
      <c r="AA628" s="380"/>
      <c r="AB628" s="380"/>
      <c r="AC628" s="380"/>
      <c r="AD628" s="380"/>
      <c r="AE628" s="380"/>
      <c r="AF628" s="380"/>
      <c r="AG628" s="380"/>
      <c r="AH628" s="380"/>
      <c r="AI628" s="380"/>
      <c r="AJ628" s="380"/>
      <c r="AK628" s="380"/>
      <c r="AL628" s="380"/>
      <c r="AM628" s="380"/>
      <c r="AN628" s="380"/>
      <c r="AO628" s="380"/>
      <c r="AP628" s="380"/>
      <c r="AQ628" s="380"/>
      <c r="AR628" s="380"/>
      <c r="AS628" s="380"/>
      <c r="AT628" s="380"/>
      <c r="AU628" s="380"/>
      <c r="AV628" s="380"/>
      <c r="AW628" s="380"/>
      <c r="AX628" s="380"/>
      <c r="AY628" s="380"/>
      <c r="AZ628" s="380"/>
      <c r="BA628" s="380"/>
      <c r="BB628" s="380"/>
      <c r="BC628" s="380"/>
    </row>
    <row r="629" spans="1:56" x14ac:dyDescent="0.25">
      <c r="E629" s="64" t="s">
        <v>21</v>
      </c>
      <c r="H629" s="22">
        <f>SUM(H626:H628)</f>
        <v>0.39799999999999996</v>
      </c>
      <c r="I629" s="22">
        <f t="shared" ref="I629:K629" si="264">SUM(I626:I628)</f>
        <v>0.12</v>
      </c>
      <c r="J629" s="22">
        <f t="shared" si="264"/>
        <v>5.0360000000000005</v>
      </c>
      <c r="K629" s="22">
        <f t="shared" si="264"/>
        <v>21.939999999999998</v>
      </c>
    </row>
    <row r="630" spans="1:56" x14ac:dyDescent="0.25">
      <c r="B630" s="10" t="s">
        <v>418</v>
      </c>
      <c r="C630" s="1252" t="s">
        <v>416</v>
      </c>
      <c r="D630" s="12">
        <v>100</v>
      </c>
      <c r="E630" s="62" t="s">
        <v>16</v>
      </c>
      <c r="F630" s="984">
        <f>G630*100/80</f>
        <v>112.5</v>
      </c>
      <c r="G630" s="980">
        <v>90</v>
      </c>
      <c r="H630" s="13">
        <f>G630*M630/100</f>
        <v>0.72</v>
      </c>
      <c r="I630" s="13">
        <f>G630*N630/100</f>
        <v>0.36</v>
      </c>
      <c r="J630" s="13">
        <f>G630*O630/100</f>
        <v>8.370000000000001</v>
      </c>
      <c r="K630" s="14">
        <f>G630*P630/100</f>
        <v>35.1</v>
      </c>
      <c r="M630" s="15">
        <v>0.8</v>
      </c>
      <c r="N630" s="15">
        <v>0.4</v>
      </c>
      <c r="O630" s="691">
        <v>9.3000000000000007</v>
      </c>
      <c r="P630" s="15">
        <v>39</v>
      </c>
    </row>
    <row r="631" spans="1:56" x14ac:dyDescent="0.25">
      <c r="C631" s="1253"/>
      <c r="D631" s="12"/>
      <c r="E631" s="62" t="s">
        <v>417</v>
      </c>
      <c r="F631" s="756"/>
      <c r="G631" s="980">
        <v>10</v>
      </c>
      <c r="H631" s="13">
        <f>G631*M631/100</f>
        <v>0.26</v>
      </c>
      <c r="I631" s="13">
        <f>G631*N631/100</f>
        <v>2.5</v>
      </c>
      <c r="J631" s="13">
        <f>G631*O631/100</f>
        <v>0.27</v>
      </c>
      <c r="K631" s="13">
        <f>G631*P631/100</f>
        <v>24.8</v>
      </c>
      <c r="M631" s="15">
        <v>2.6</v>
      </c>
      <c r="N631" s="15">
        <v>25</v>
      </c>
      <c r="O631" s="691">
        <v>2.7</v>
      </c>
      <c r="P631" s="15">
        <v>248</v>
      </c>
    </row>
    <row r="632" spans="1:56" x14ac:dyDescent="0.25">
      <c r="C632" s="1254"/>
      <c r="D632" s="12"/>
      <c r="E632" s="62" t="s">
        <v>36</v>
      </c>
      <c r="F632" s="756"/>
      <c r="G632" s="738">
        <v>2</v>
      </c>
      <c r="H632" s="13">
        <f>G632*M632/100</f>
        <v>0</v>
      </c>
      <c r="I632" s="13">
        <f>G632*N632/100</f>
        <v>0</v>
      </c>
      <c r="J632" s="13">
        <f>G632*O632/100</f>
        <v>1.9980000000000002</v>
      </c>
      <c r="K632" s="14">
        <f>G632*P632/100</f>
        <v>8.1199999999999992</v>
      </c>
      <c r="M632" s="15">
        <v>0</v>
      </c>
      <c r="N632" s="15">
        <v>0</v>
      </c>
      <c r="O632" s="691">
        <v>99.9</v>
      </c>
      <c r="P632" s="15">
        <v>406</v>
      </c>
    </row>
    <row r="633" spans="1:56" x14ac:dyDescent="0.25">
      <c r="C633" s="28"/>
      <c r="D633" s="12"/>
      <c r="E633" s="64" t="s">
        <v>21</v>
      </c>
      <c r="F633" s="1007"/>
      <c r="G633" s="975"/>
      <c r="H633" s="22">
        <f>SUM(H630:H632)</f>
        <v>0.98</v>
      </c>
      <c r="I633" s="22">
        <f t="shared" ref="I633:K633" si="265">SUM(I630:I632)</f>
        <v>2.86</v>
      </c>
      <c r="J633" s="22">
        <f t="shared" si="265"/>
        <v>10.638000000000002</v>
      </c>
      <c r="K633" s="22">
        <f t="shared" si="265"/>
        <v>68.02000000000001</v>
      </c>
      <c r="M633" s="15"/>
      <c r="N633" s="15"/>
      <c r="O633" s="691"/>
      <c r="P633" s="15"/>
    </row>
    <row r="634" spans="1:56" x14ac:dyDescent="0.25">
      <c r="B634" s="10" t="s">
        <v>421</v>
      </c>
      <c r="C634" s="1244" t="s">
        <v>419</v>
      </c>
      <c r="D634" s="12">
        <v>45</v>
      </c>
      <c r="E634" s="62" t="s">
        <v>135</v>
      </c>
      <c r="F634" s="989"/>
      <c r="G634" s="756">
        <v>24</v>
      </c>
      <c r="H634" s="13">
        <f>G634*M634/100</f>
        <v>1.92</v>
      </c>
      <c r="I634" s="13">
        <f>G634*N634/100</f>
        <v>1.0319999999999998</v>
      </c>
      <c r="J634" s="13">
        <f>G634*O634/100</f>
        <v>12.311999999999998</v>
      </c>
      <c r="K634" s="14">
        <f>G634*P634/100</f>
        <v>64.8</v>
      </c>
      <c r="M634" s="15">
        <v>8</v>
      </c>
      <c r="N634" s="15">
        <v>4.3</v>
      </c>
      <c r="O634" s="691">
        <v>51.3</v>
      </c>
      <c r="P634" s="20">
        <v>270</v>
      </c>
    </row>
    <row r="635" spans="1:56" x14ac:dyDescent="0.25">
      <c r="C635" s="1245"/>
      <c r="D635" s="12"/>
      <c r="E635" s="62" t="s">
        <v>420</v>
      </c>
      <c r="F635" s="733"/>
      <c r="G635" s="738">
        <v>15</v>
      </c>
      <c r="H635" s="19">
        <f>G635*M635/100</f>
        <v>3.63</v>
      </c>
      <c r="I635" s="13">
        <f>G635*N635/100</f>
        <v>3.6749999999999998</v>
      </c>
      <c r="J635" s="13">
        <f>G635*O635/100</f>
        <v>0.09</v>
      </c>
      <c r="K635" s="14">
        <f>G635*P635/100</f>
        <v>47.55</v>
      </c>
      <c r="M635" s="15">
        <v>24.2</v>
      </c>
      <c r="N635" s="15">
        <v>24.5</v>
      </c>
      <c r="O635" s="691">
        <v>0.6</v>
      </c>
      <c r="P635" s="20">
        <v>317</v>
      </c>
    </row>
    <row r="636" spans="1:56" x14ac:dyDescent="0.25">
      <c r="D636" s="12"/>
      <c r="E636" s="62" t="s">
        <v>159</v>
      </c>
      <c r="F636" s="989"/>
      <c r="G636" s="738">
        <v>4</v>
      </c>
      <c r="H636" s="13">
        <f>G636*M636/100</f>
        <v>0.02</v>
      </c>
      <c r="I636" s="13">
        <f>G636*N636/100</f>
        <v>2.052</v>
      </c>
      <c r="J636" s="13">
        <f>G636*O636/100</f>
        <v>0.30399999999999999</v>
      </c>
      <c r="K636" s="14">
        <f>G636*P636/100</f>
        <v>19.48</v>
      </c>
      <c r="M636" s="15">
        <v>0.5</v>
      </c>
      <c r="N636" s="15">
        <v>51.3</v>
      </c>
      <c r="O636" s="691">
        <v>7.6</v>
      </c>
      <c r="P636" s="20">
        <v>487</v>
      </c>
    </row>
    <row r="637" spans="1:56" x14ac:dyDescent="0.25">
      <c r="D637" s="12"/>
      <c r="E637" s="62" t="s">
        <v>147</v>
      </c>
      <c r="F637" s="989"/>
      <c r="G637" s="738">
        <v>4</v>
      </c>
      <c r="H637" s="19">
        <f>G637*M637/100</f>
        <v>0.17199999999999999</v>
      </c>
      <c r="I637" s="13">
        <f>G637*N637/100</f>
        <v>0.02</v>
      </c>
      <c r="J637" s="13">
        <f>G637*O637/100</f>
        <v>0.74400000000000011</v>
      </c>
      <c r="K637" s="13">
        <f>G637*P637/100</f>
        <v>3.56</v>
      </c>
      <c r="M637" s="15">
        <v>4.3</v>
      </c>
      <c r="N637" s="15">
        <v>0.5</v>
      </c>
      <c r="O637" s="691">
        <v>18.600000000000001</v>
      </c>
      <c r="P637" s="15">
        <v>89</v>
      </c>
    </row>
    <row r="638" spans="1:56" x14ac:dyDescent="0.25">
      <c r="E638" s="64" t="s">
        <v>21</v>
      </c>
      <c r="H638" s="22">
        <f>SUM(H634:H637)</f>
        <v>5.7419999999999991</v>
      </c>
      <c r="I638" s="22">
        <f t="shared" ref="I638:K638" si="266">SUM(I634:I637)</f>
        <v>6.7789999999999999</v>
      </c>
      <c r="J638" s="22">
        <f t="shared" si="266"/>
        <v>13.449999999999998</v>
      </c>
      <c r="K638" s="22">
        <f t="shared" si="266"/>
        <v>135.38999999999999</v>
      </c>
    </row>
    <row r="639" spans="1:56" s="27" customFormat="1" x14ac:dyDescent="0.25">
      <c r="B639" s="72"/>
      <c r="C639" s="71"/>
      <c r="D639" s="72"/>
      <c r="E639" s="73" t="s">
        <v>44</v>
      </c>
      <c r="F639" s="334"/>
      <c r="G639" s="334"/>
      <c r="H639" s="74">
        <f>H625+H629+H633+H638</f>
        <v>12.627999999999998</v>
      </c>
      <c r="I639" s="74">
        <f t="shared" ref="I639:K639" si="267">I625+I629+I633+I638</f>
        <v>16.283999999999999</v>
      </c>
      <c r="J639" s="74">
        <f t="shared" si="267"/>
        <v>73.479000000000013</v>
      </c>
      <c r="K639" s="74">
        <f t="shared" si="267"/>
        <v>474.34000000000003</v>
      </c>
      <c r="O639" s="689"/>
      <c r="Q639" s="264"/>
      <c r="R639" s="264"/>
      <c r="S639" s="264"/>
      <c r="T639" s="264"/>
      <c r="U639" s="264"/>
      <c r="V639" s="264"/>
      <c r="W639" s="264"/>
      <c r="X639" s="264"/>
      <c r="Y639" s="264"/>
      <c r="Z639" s="264"/>
      <c r="AA639" s="264"/>
      <c r="AB639" s="264"/>
      <c r="AC639" s="264"/>
      <c r="AD639" s="264"/>
      <c r="AE639" s="264"/>
      <c r="AF639" s="264"/>
      <c r="AG639" s="264"/>
      <c r="AH639" s="264"/>
      <c r="AI639" s="264"/>
      <c r="AJ639" s="264"/>
      <c r="AK639" s="264"/>
      <c r="AL639" s="264"/>
      <c r="AM639" s="264"/>
      <c r="AN639" s="264"/>
      <c r="AO639" s="264"/>
      <c r="AP639" s="264"/>
      <c r="AQ639" s="264"/>
      <c r="AR639" s="264"/>
      <c r="AS639" s="264"/>
      <c r="AT639" s="264"/>
      <c r="AU639" s="264"/>
      <c r="AV639" s="264"/>
      <c r="AW639" s="264"/>
      <c r="AX639" s="264"/>
      <c r="AY639" s="264"/>
      <c r="AZ639" s="264"/>
      <c r="BA639" s="264"/>
      <c r="BB639" s="264"/>
      <c r="BC639" s="264"/>
      <c r="BD639" s="701"/>
    </row>
    <row r="640" spans="1:56" s="27" customFormat="1" x14ac:dyDescent="0.25">
      <c r="A640" s="1236" t="s">
        <v>101</v>
      </c>
      <c r="B640" s="1237"/>
      <c r="C640" s="71"/>
      <c r="D640" s="72"/>
      <c r="E640" s="64"/>
      <c r="F640" s="980"/>
      <c r="G640" s="981"/>
      <c r="H640" s="74"/>
      <c r="I640" s="74"/>
      <c r="J640" s="74"/>
      <c r="K640" s="74"/>
      <c r="L640" s="1"/>
      <c r="O640" s="689"/>
      <c r="Q640" s="264"/>
      <c r="R640" s="264"/>
      <c r="S640" s="264"/>
      <c r="T640" s="264"/>
      <c r="U640" s="264"/>
      <c r="V640" s="264"/>
      <c r="W640" s="264"/>
      <c r="X640" s="264"/>
      <c r="Y640" s="264"/>
      <c r="Z640" s="264"/>
      <c r="AA640" s="264"/>
      <c r="AB640" s="264"/>
      <c r="AC640" s="264"/>
      <c r="AD640" s="264"/>
      <c r="AE640" s="264"/>
      <c r="AF640" s="264"/>
      <c r="AG640" s="264"/>
      <c r="AH640" s="264"/>
      <c r="AI640" s="264"/>
      <c r="AJ640" s="264"/>
      <c r="AK640" s="264"/>
      <c r="AL640" s="264"/>
      <c r="AM640" s="264"/>
      <c r="AN640" s="264"/>
      <c r="AO640" s="264"/>
      <c r="AP640" s="264"/>
      <c r="AQ640" s="264"/>
      <c r="AR640" s="264"/>
      <c r="AS640" s="264"/>
      <c r="AT640" s="264"/>
      <c r="AU640" s="264"/>
      <c r="AV640" s="264"/>
      <c r="AW640" s="264"/>
      <c r="AX640" s="264"/>
      <c r="AY640" s="264"/>
      <c r="AZ640" s="264"/>
      <c r="BA640" s="264"/>
      <c r="BB640" s="264"/>
      <c r="BC640" s="264"/>
      <c r="BD640" s="701"/>
    </row>
    <row r="641" spans="1:16" x14ac:dyDescent="0.25">
      <c r="A641" s="126"/>
      <c r="B641" s="39" t="s">
        <v>428</v>
      </c>
      <c r="C641" s="45" t="s">
        <v>422</v>
      </c>
      <c r="D641" s="46">
        <v>60</v>
      </c>
      <c r="E641" s="62" t="s">
        <v>423</v>
      </c>
      <c r="F641" s="1012">
        <f>G641*100/95</f>
        <v>73.684210526315795</v>
      </c>
      <c r="G641" s="738">
        <v>70</v>
      </c>
      <c r="H641" s="19">
        <f t="shared" ref="H641:H646" si="268">G641*M641/100</f>
        <v>14.49</v>
      </c>
      <c r="I641" s="13">
        <f t="shared" ref="I641:I646" si="269">G641*N641/100</f>
        <v>7.21</v>
      </c>
      <c r="J641" s="13">
        <f t="shared" ref="J641:J646" si="270">G641*O641/100</f>
        <v>0</v>
      </c>
      <c r="K641" s="14">
        <f t="shared" ref="K641:K646" si="271">G641*P641/100</f>
        <v>122.5</v>
      </c>
      <c r="M641" s="15">
        <v>20.7</v>
      </c>
      <c r="N641" s="15">
        <v>10.3</v>
      </c>
      <c r="O641" s="691">
        <v>0</v>
      </c>
      <c r="P641" s="20">
        <v>175</v>
      </c>
    </row>
    <row r="642" spans="1:16" x14ac:dyDescent="0.25">
      <c r="A642" s="92"/>
      <c r="B642" s="31"/>
      <c r="C642" s="31"/>
      <c r="D642" s="143"/>
      <c r="E642" s="62" t="s">
        <v>80</v>
      </c>
      <c r="F642" s="738"/>
      <c r="G642" s="738">
        <v>0.2</v>
      </c>
      <c r="H642" s="19">
        <f t="shared" si="268"/>
        <v>0</v>
      </c>
      <c r="I642" s="13">
        <f t="shared" si="269"/>
        <v>0</v>
      </c>
      <c r="J642" s="13">
        <f t="shared" si="270"/>
        <v>0</v>
      </c>
      <c r="K642" s="14">
        <f t="shared" si="271"/>
        <v>0</v>
      </c>
      <c r="M642" s="15"/>
      <c r="N642" s="15"/>
      <c r="O642" s="691"/>
      <c r="P642" s="15"/>
    </row>
    <row r="643" spans="1:16" x14ac:dyDescent="0.25">
      <c r="A643" s="92"/>
      <c r="B643" s="18"/>
      <c r="C643" s="18"/>
      <c r="D643" s="61"/>
      <c r="E643" s="62" t="s">
        <v>81</v>
      </c>
      <c r="F643" s="738"/>
      <c r="G643" s="738">
        <v>0.1</v>
      </c>
      <c r="H643" s="19">
        <f t="shared" si="268"/>
        <v>1.1000000000000001E-2</v>
      </c>
      <c r="I643" s="13">
        <f t="shared" si="269"/>
        <v>3.3E-3</v>
      </c>
      <c r="J643" s="13">
        <f t="shared" si="270"/>
        <v>7.1000000000000008E-2</v>
      </c>
      <c r="K643" s="14">
        <f t="shared" si="271"/>
        <v>0.30499999999999999</v>
      </c>
      <c r="M643" s="15">
        <v>11</v>
      </c>
      <c r="N643" s="15">
        <v>3.3</v>
      </c>
      <c r="O643" s="691">
        <v>71</v>
      </c>
      <c r="P643" s="20">
        <v>305</v>
      </c>
    </row>
    <row r="644" spans="1:16" x14ac:dyDescent="0.25">
      <c r="A644" s="92"/>
      <c r="B644" s="18"/>
      <c r="C644" s="18"/>
      <c r="D644" s="61"/>
      <c r="E644" s="62" t="s">
        <v>120</v>
      </c>
      <c r="F644" s="738"/>
      <c r="G644" s="756">
        <v>5</v>
      </c>
      <c r="H644" s="13">
        <f t="shared" si="268"/>
        <v>0.63</v>
      </c>
      <c r="I644" s="13">
        <f t="shared" si="269"/>
        <v>0.495</v>
      </c>
      <c r="J644" s="13">
        <f t="shared" si="270"/>
        <v>0.04</v>
      </c>
      <c r="K644" s="14">
        <f t="shared" si="271"/>
        <v>7.1</v>
      </c>
      <c r="M644" s="15">
        <v>12.6</v>
      </c>
      <c r="N644" s="15">
        <v>9.9</v>
      </c>
      <c r="O644" s="691">
        <v>0.8</v>
      </c>
      <c r="P644" s="15">
        <v>142</v>
      </c>
    </row>
    <row r="645" spans="1:16" x14ac:dyDescent="0.25">
      <c r="A645" s="92"/>
      <c r="B645" s="18"/>
      <c r="C645" s="18"/>
      <c r="D645" s="61"/>
      <c r="E645" s="62" t="s">
        <v>273</v>
      </c>
      <c r="F645" s="738"/>
      <c r="G645" s="756">
        <v>9</v>
      </c>
      <c r="H645" s="19">
        <f t="shared" si="268"/>
        <v>0.96299999999999997</v>
      </c>
      <c r="I645" s="13">
        <f t="shared" si="269"/>
        <v>0.13500000000000001</v>
      </c>
      <c r="J645" s="13">
        <f t="shared" si="270"/>
        <v>6.9480000000000004</v>
      </c>
      <c r="K645" s="14">
        <f t="shared" si="271"/>
        <v>32.04</v>
      </c>
      <c r="M645" s="15">
        <v>10.7</v>
      </c>
      <c r="N645" s="15">
        <v>1.5</v>
      </c>
      <c r="O645" s="691">
        <v>77.2</v>
      </c>
      <c r="P645" s="15">
        <v>356</v>
      </c>
    </row>
    <row r="646" spans="1:16" x14ac:dyDescent="0.25">
      <c r="A646" s="92"/>
      <c r="B646" s="18"/>
      <c r="C646" s="18"/>
      <c r="D646" s="61"/>
      <c r="E646" s="62" t="s">
        <v>73</v>
      </c>
      <c r="F646" s="738"/>
      <c r="G646" s="982">
        <v>5</v>
      </c>
      <c r="H646" s="13">
        <f t="shared" si="268"/>
        <v>0</v>
      </c>
      <c r="I646" s="13">
        <f t="shared" si="269"/>
        <v>5</v>
      </c>
      <c r="J646" s="13">
        <f t="shared" si="270"/>
        <v>0</v>
      </c>
      <c r="K646" s="14">
        <f t="shared" si="271"/>
        <v>44.2</v>
      </c>
      <c r="M646" s="15">
        <v>0</v>
      </c>
      <c r="N646" s="15">
        <v>100</v>
      </c>
      <c r="O646" s="691">
        <v>0</v>
      </c>
      <c r="P646" s="15">
        <v>884</v>
      </c>
    </row>
    <row r="647" spans="1:16" x14ac:dyDescent="0.25">
      <c r="A647" s="92"/>
      <c r="B647" s="18"/>
      <c r="C647" s="18"/>
      <c r="D647" s="18"/>
      <c r="E647" s="64" t="s">
        <v>21</v>
      </c>
      <c r="F647" s="985"/>
      <c r="G647" s="985"/>
      <c r="H647" s="22">
        <f>SUM(H641:H646)</f>
        <v>16.094000000000001</v>
      </c>
      <c r="I647" s="22">
        <f t="shared" ref="I647:J647" si="272">SUM(I641:I646)</f>
        <v>12.843299999999999</v>
      </c>
      <c r="J647" s="22">
        <f t="shared" si="272"/>
        <v>7.0590000000000002</v>
      </c>
      <c r="K647" s="22">
        <f t="shared" ref="K647" si="273">SUM(K641:K646)</f>
        <v>206.14499999999998</v>
      </c>
      <c r="M647" s="15"/>
      <c r="N647" s="15"/>
      <c r="O647" s="691"/>
      <c r="P647" s="15"/>
    </row>
    <row r="648" spans="1:16" ht="19.5" customHeight="1" x14ac:dyDescent="0.25">
      <c r="A648" s="92"/>
      <c r="B648" s="10" t="s">
        <v>429</v>
      </c>
      <c r="C648" s="76" t="s">
        <v>424</v>
      </c>
      <c r="D648" s="12">
        <v>50</v>
      </c>
      <c r="E648" s="65" t="s">
        <v>74</v>
      </c>
      <c r="F648" s="983">
        <f>G648*100/85</f>
        <v>4.4705882352941178</v>
      </c>
      <c r="G648" s="980">
        <v>3.8</v>
      </c>
      <c r="H648" s="13">
        <f t="shared" ref="H648:H655" si="274">G648*M648/100</f>
        <v>6.08E-2</v>
      </c>
      <c r="I648" s="13">
        <f t="shared" ref="I648:I655" si="275">G648*N648/100</f>
        <v>1.1399999999999999E-2</v>
      </c>
      <c r="J648" s="13">
        <f t="shared" ref="J648:J655" si="276">G648*O648/100</f>
        <v>0.38</v>
      </c>
      <c r="K648" s="14">
        <f t="shared" ref="K648:K655" si="277">G648*P648/100</f>
        <v>1.7479999999999998</v>
      </c>
      <c r="M648" s="15">
        <v>1.6</v>
      </c>
      <c r="N648" s="15">
        <v>0.3</v>
      </c>
      <c r="O648" s="691">
        <v>10</v>
      </c>
      <c r="P648" s="15">
        <v>46</v>
      </c>
    </row>
    <row r="649" spans="1:16" ht="21.75" customHeight="1" x14ac:dyDescent="0.25">
      <c r="A649" s="92"/>
      <c r="B649" s="18"/>
      <c r="C649" s="18"/>
      <c r="D649" s="61"/>
      <c r="E649" s="65" t="s">
        <v>75</v>
      </c>
      <c r="F649" s="992">
        <f>G649*100/85</f>
        <v>1.5294117647058822</v>
      </c>
      <c r="G649" s="980">
        <v>1.3</v>
      </c>
      <c r="H649" s="13">
        <f t="shared" si="274"/>
        <v>8.3199999999999996E-2</v>
      </c>
      <c r="I649" s="13">
        <f t="shared" si="275"/>
        <v>6.5000000000000006E-3</v>
      </c>
      <c r="J649" s="13">
        <f t="shared" si="276"/>
        <v>0.43030000000000002</v>
      </c>
      <c r="K649" s="14">
        <f t="shared" si="277"/>
        <v>2.08</v>
      </c>
      <c r="M649" s="15">
        <v>6.4</v>
      </c>
      <c r="N649" s="15">
        <v>0.5</v>
      </c>
      <c r="O649" s="691">
        <v>33.1</v>
      </c>
      <c r="P649" s="15">
        <v>160</v>
      </c>
    </row>
    <row r="650" spans="1:16" ht="17.25" customHeight="1" x14ac:dyDescent="0.25">
      <c r="A650" s="92"/>
      <c r="B650" s="18"/>
      <c r="C650" s="18"/>
      <c r="D650" s="61"/>
      <c r="E650" s="65" t="s">
        <v>16</v>
      </c>
      <c r="F650" s="980">
        <f>G650*100/80</f>
        <v>4.75</v>
      </c>
      <c r="G650" s="980">
        <v>3.8</v>
      </c>
      <c r="H650" s="19">
        <f t="shared" si="274"/>
        <v>3.04E-2</v>
      </c>
      <c r="I650" s="13">
        <f t="shared" si="275"/>
        <v>1.52E-2</v>
      </c>
      <c r="J650" s="13">
        <f t="shared" si="276"/>
        <v>0.35340000000000005</v>
      </c>
      <c r="K650" s="14">
        <f t="shared" si="277"/>
        <v>1.482</v>
      </c>
      <c r="M650" s="15">
        <v>0.8</v>
      </c>
      <c r="N650" s="15">
        <v>0.4</v>
      </c>
      <c r="O650" s="691">
        <v>9.3000000000000007</v>
      </c>
      <c r="P650" s="15">
        <v>39</v>
      </c>
    </row>
    <row r="651" spans="1:16" x14ac:dyDescent="0.25">
      <c r="A651" s="92"/>
      <c r="B651" s="18"/>
      <c r="C651" s="18"/>
      <c r="D651" s="61"/>
      <c r="E651" s="65" t="s">
        <v>73</v>
      </c>
      <c r="F651" s="756"/>
      <c r="G651" s="982">
        <v>0.6</v>
      </c>
      <c r="H651" s="13">
        <f t="shared" si="274"/>
        <v>0</v>
      </c>
      <c r="I651" s="13">
        <f t="shared" si="275"/>
        <v>0.6</v>
      </c>
      <c r="J651" s="13">
        <f t="shared" si="276"/>
        <v>0</v>
      </c>
      <c r="K651" s="14">
        <f t="shared" si="277"/>
        <v>5.3039999999999994</v>
      </c>
      <c r="M651" s="15">
        <v>0</v>
      </c>
      <c r="N651" s="15">
        <v>100</v>
      </c>
      <c r="O651" s="691">
        <v>0</v>
      </c>
      <c r="P651" s="15">
        <v>884</v>
      </c>
    </row>
    <row r="652" spans="1:16" x14ac:dyDescent="0.25">
      <c r="A652" s="92"/>
      <c r="B652" s="18"/>
      <c r="C652" s="18"/>
      <c r="D652" s="61"/>
      <c r="E652" s="65" t="s">
        <v>36</v>
      </c>
      <c r="F652" s="756"/>
      <c r="G652" s="738">
        <v>1.3</v>
      </c>
      <c r="H652" s="19">
        <f t="shared" si="274"/>
        <v>0</v>
      </c>
      <c r="I652" s="13">
        <f t="shared" si="275"/>
        <v>0</v>
      </c>
      <c r="J652" s="13">
        <f t="shared" si="276"/>
        <v>1.2987</v>
      </c>
      <c r="K652" s="14">
        <f t="shared" si="277"/>
        <v>5.2780000000000005</v>
      </c>
      <c r="M652" s="15">
        <v>0</v>
      </c>
      <c r="N652" s="15">
        <v>0</v>
      </c>
      <c r="O652" s="691">
        <v>99.9</v>
      </c>
      <c r="P652" s="15">
        <v>406</v>
      </c>
    </row>
    <row r="653" spans="1:16" x14ac:dyDescent="0.25">
      <c r="A653" s="92"/>
      <c r="B653" s="18"/>
      <c r="C653" s="18"/>
      <c r="D653" s="61"/>
      <c r="E653" s="65" t="s">
        <v>18</v>
      </c>
      <c r="F653" s="756"/>
      <c r="G653" s="738">
        <v>50</v>
      </c>
      <c r="H653" s="13">
        <f t="shared" si="274"/>
        <v>0</v>
      </c>
      <c r="I653" s="13">
        <f t="shared" si="275"/>
        <v>0</v>
      </c>
      <c r="J653" s="13">
        <f t="shared" si="276"/>
        <v>0</v>
      </c>
      <c r="K653" s="14">
        <f t="shared" si="277"/>
        <v>0</v>
      </c>
      <c r="M653" s="15"/>
      <c r="N653" s="15"/>
      <c r="O653" s="691"/>
      <c r="P653" s="20"/>
    </row>
    <row r="654" spans="1:16" x14ac:dyDescent="0.25">
      <c r="A654" s="92"/>
      <c r="B654" s="18"/>
      <c r="C654" s="18"/>
      <c r="D654" s="61"/>
      <c r="E654" s="65" t="s">
        <v>425</v>
      </c>
      <c r="F654" s="756"/>
      <c r="G654" s="756">
        <v>2.5</v>
      </c>
      <c r="H654" s="13">
        <f t="shared" si="274"/>
        <v>0.14249999999999999</v>
      </c>
      <c r="I654" s="13">
        <f t="shared" si="275"/>
        <v>0.16</v>
      </c>
      <c r="J654" s="13">
        <f t="shared" si="276"/>
        <v>0.55000000000000004</v>
      </c>
      <c r="K654" s="14">
        <f t="shared" si="277"/>
        <v>4.125</v>
      </c>
      <c r="M654" s="15">
        <v>5.7</v>
      </c>
      <c r="N654" s="15">
        <v>6.4</v>
      </c>
      <c r="O654" s="691">
        <v>22</v>
      </c>
      <c r="P654" s="15">
        <v>165</v>
      </c>
    </row>
    <row r="655" spans="1:16" x14ac:dyDescent="0.25">
      <c r="A655" s="92"/>
      <c r="B655" s="18"/>
      <c r="C655" s="18"/>
      <c r="D655" s="61"/>
      <c r="E655" s="65" t="s">
        <v>90</v>
      </c>
      <c r="F655" s="756"/>
      <c r="G655" s="738">
        <v>3.6</v>
      </c>
      <c r="H655" s="19">
        <f t="shared" si="274"/>
        <v>0.09</v>
      </c>
      <c r="I655" s="13">
        <f t="shared" si="275"/>
        <v>1.26</v>
      </c>
      <c r="J655" s="13">
        <f t="shared" si="276"/>
        <v>0.10800000000000001</v>
      </c>
      <c r="K655" s="14">
        <f t="shared" si="277"/>
        <v>12.132</v>
      </c>
      <c r="M655" s="15">
        <v>2.5</v>
      </c>
      <c r="N655" s="15">
        <v>35</v>
      </c>
      <c r="O655" s="691">
        <v>3</v>
      </c>
      <c r="P655" s="20">
        <v>337</v>
      </c>
    </row>
    <row r="656" spans="1:16" x14ac:dyDescent="0.25">
      <c r="A656" s="92"/>
      <c r="B656" s="18"/>
      <c r="C656" s="18"/>
      <c r="D656" s="61"/>
      <c r="E656" s="64" t="s">
        <v>21</v>
      </c>
      <c r="F656" s="985"/>
      <c r="G656" s="985"/>
      <c r="H656" s="22">
        <f>SUM(H648:H655)</f>
        <v>0.40689999999999993</v>
      </c>
      <c r="I656" s="22">
        <f t="shared" ref="I656:J656" si="278">SUM(I648:I655)</f>
        <v>2.0531000000000001</v>
      </c>
      <c r="J656" s="22">
        <f t="shared" si="278"/>
        <v>3.1203999999999996</v>
      </c>
      <c r="K656" s="22">
        <f>SUM(K648:K655)</f>
        <v>32.149000000000001</v>
      </c>
      <c r="M656" s="15"/>
      <c r="N656" s="15"/>
      <c r="O656" s="691"/>
      <c r="P656" s="15"/>
    </row>
    <row r="657" spans="1:56" x14ac:dyDescent="0.25">
      <c r="A657" s="92"/>
      <c r="B657" s="10" t="s">
        <v>155</v>
      </c>
      <c r="C657" s="1244" t="s">
        <v>153</v>
      </c>
      <c r="D657" s="12">
        <v>150</v>
      </c>
      <c r="E657" s="65" t="s">
        <v>84</v>
      </c>
      <c r="F657" s="983">
        <f>G657*100/75</f>
        <v>174.66666666666666</v>
      </c>
      <c r="G657" s="980">
        <v>131</v>
      </c>
      <c r="H657" s="13">
        <f>G657*M657/100</f>
        <v>2.4889999999999999</v>
      </c>
      <c r="I657" s="13">
        <f>G657*N657/100</f>
        <v>0.39299999999999996</v>
      </c>
      <c r="J657" s="13">
        <f>G657*O657/100</f>
        <v>23.973000000000003</v>
      </c>
      <c r="K657" s="14">
        <f>G657*P657/100</f>
        <v>107.42</v>
      </c>
      <c r="M657" s="15">
        <v>1.9</v>
      </c>
      <c r="N657" s="15">
        <v>0.3</v>
      </c>
      <c r="O657" s="691">
        <v>18.3</v>
      </c>
      <c r="P657" s="15">
        <v>82</v>
      </c>
    </row>
    <row r="658" spans="1:56" s="96" customFormat="1" x14ac:dyDescent="0.25">
      <c r="A658" s="95"/>
      <c r="C658" s="1245"/>
      <c r="D658" s="99"/>
      <c r="E658" s="65" t="s">
        <v>119</v>
      </c>
      <c r="F658" s="738"/>
      <c r="G658" s="763">
        <v>23</v>
      </c>
      <c r="H658" s="13">
        <f>G658*M658/100</f>
        <v>0.64399999999999991</v>
      </c>
      <c r="I658" s="13">
        <f>G658*N658/100</f>
        <v>0.57499999999999996</v>
      </c>
      <c r="J658" s="13">
        <f>G658*O658/100</f>
        <v>1.0810000000000002</v>
      </c>
      <c r="K658" s="14">
        <f>G658*P658/100</f>
        <v>11.96</v>
      </c>
      <c r="L658" s="1"/>
      <c r="M658" s="15">
        <v>2.8</v>
      </c>
      <c r="N658" s="15">
        <v>2.5</v>
      </c>
      <c r="O658" s="691">
        <v>4.7</v>
      </c>
      <c r="P658" s="20">
        <v>52</v>
      </c>
      <c r="Q658" s="264"/>
      <c r="R658" s="264"/>
      <c r="S658" s="264"/>
      <c r="T658" s="264"/>
      <c r="U658" s="264"/>
      <c r="V658" s="264"/>
      <c r="W658" s="264"/>
      <c r="X658" s="264"/>
      <c r="Y658" s="264"/>
      <c r="Z658" s="264"/>
      <c r="AA658" s="264"/>
      <c r="AB658" s="264"/>
      <c r="AC658" s="264"/>
      <c r="AD658" s="264"/>
      <c r="AE658" s="264"/>
      <c r="AF658" s="264"/>
      <c r="AG658" s="264"/>
      <c r="AH658" s="264"/>
      <c r="AI658" s="264"/>
      <c r="AJ658" s="264"/>
      <c r="AK658" s="264"/>
      <c r="AL658" s="264"/>
      <c r="AM658" s="264"/>
      <c r="AN658" s="264"/>
      <c r="AO658" s="264"/>
      <c r="AP658" s="264"/>
      <c r="AQ658" s="264"/>
      <c r="AR658" s="264"/>
      <c r="AS658" s="264"/>
      <c r="AT658" s="264"/>
      <c r="AU658" s="264"/>
      <c r="AV658" s="264"/>
      <c r="AW658" s="264"/>
      <c r="AX658" s="264"/>
      <c r="AY658" s="264"/>
      <c r="AZ658" s="264"/>
      <c r="BA658" s="264"/>
      <c r="BB658" s="264"/>
      <c r="BC658" s="264"/>
      <c r="BD658" s="114"/>
    </row>
    <row r="659" spans="1:56" x14ac:dyDescent="0.25">
      <c r="A659" s="92"/>
      <c r="B659" s="18"/>
      <c r="C659" s="18"/>
      <c r="D659" s="61"/>
      <c r="E659" s="65" t="s">
        <v>154</v>
      </c>
      <c r="F659" s="738"/>
      <c r="G659" s="975">
        <v>3.5</v>
      </c>
      <c r="H659" s="13">
        <f>G659*M659/100</f>
        <v>1.7500000000000002E-2</v>
      </c>
      <c r="I659" s="13">
        <f>G659*N659/100</f>
        <v>2.8875000000000002</v>
      </c>
      <c r="J659" s="13">
        <f>G659*O659/100</f>
        <v>2.1000000000000001E-2</v>
      </c>
      <c r="K659" s="14">
        <f>G659*P659/100</f>
        <v>25.69</v>
      </c>
      <c r="M659" s="15">
        <v>0.5</v>
      </c>
      <c r="N659" s="15">
        <v>82.5</v>
      </c>
      <c r="O659" s="691">
        <v>0.6</v>
      </c>
      <c r="P659" s="20">
        <v>734</v>
      </c>
    </row>
    <row r="660" spans="1:56" x14ac:dyDescent="0.25">
      <c r="A660" s="92"/>
      <c r="B660" s="36"/>
      <c r="C660" s="36"/>
      <c r="D660" s="101"/>
      <c r="E660" s="102" t="s">
        <v>80</v>
      </c>
      <c r="F660" s="866"/>
      <c r="G660" s="866">
        <v>0.5</v>
      </c>
      <c r="H660" s="13">
        <f>G660*M660/100</f>
        <v>0</v>
      </c>
      <c r="I660" s="13">
        <f>G660*N660/100</f>
        <v>0</v>
      </c>
      <c r="J660" s="13">
        <f>G660*O660/100</f>
        <v>0</v>
      </c>
      <c r="K660" s="14">
        <f>G660*P660/100</f>
        <v>0</v>
      </c>
      <c r="M660" s="15"/>
      <c r="N660" s="15"/>
      <c r="O660" s="691"/>
      <c r="P660" s="20"/>
    </row>
    <row r="661" spans="1:56" x14ac:dyDescent="0.25">
      <c r="A661" s="92"/>
      <c r="B661" s="36"/>
      <c r="C661" s="36"/>
      <c r="D661" s="36"/>
      <c r="E661" s="64" t="s">
        <v>21</v>
      </c>
      <c r="F661" s="985"/>
      <c r="G661" s="985"/>
      <c r="H661" s="22">
        <f>SUM(H657:H660)</f>
        <v>3.1505000000000001</v>
      </c>
      <c r="I661" s="22">
        <f t="shared" ref="I661:J661" si="279">SUM(I657:I660)</f>
        <v>3.8555000000000001</v>
      </c>
      <c r="J661" s="22">
        <f t="shared" si="279"/>
        <v>25.075000000000003</v>
      </c>
      <c r="K661" s="22">
        <f>SUM(K657:K660)</f>
        <v>145.07</v>
      </c>
      <c r="M661" s="15"/>
      <c r="N661" s="15"/>
      <c r="O661" s="691"/>
      <c r="P661" s="15"/>
    </row>
    <row r="662" spans="1:56" ht="28.5" x14ac:dyDescent="0.25">
      <c r="A662" s="44"/>
      <c r="B662" s="39" t="s">
        <v>430</v>
      </c>
      <c r="C662" s="45" t="s">
        <v>426</v>
      </c>
      <c r="D662" s="40">
        <v>80</v>
      </c>
      <c r="E662" s="62" t="s">
        <v>427</v>
      </c>
      <c r="F662" s="751">
        <f>G662*100/70</f>
        <v>91.428571428571431</v>
      </c>
      <c r="G662" s="738">
        <v>64</v>
      </c>
      <c r="H662" s="19">
        <f>G662*M662/100</f>
        <v>0.38400000000000001</v>
      </c>
      <c r="I662" s="13">
        <f>G662*N662/100</f>
        <v>6.4000000000000001E-2</v>
      </c>
      <c r="J662" s="13">
        <f>G662*O662/100</f>
        <v>2.6880000000000002</v>
      </c>
      <c r="K662" s="141">
        <f>G662*P662/100</f>
        <v>11.52</v>
      </c>
      <c r="L662" s="783"/>
      <c r="M662" s="58">
        <v>0.6</v>
      </c>
      <c r="N662" s="58">
        <v>0.1</v>
      </c>
      <c r="O662" s="695">
        <v>4.2</v>
      </c>
      <c r="P662" s="37">
        <v>18</v>
      </c>
    </row>
    <row r="663" spans="1:56" x14ac:dyDescent="0.25">
      <c r="A663" s="17"/>
      <c r="B663" s="48"/>
      <c r="C663" s="48"/>
      <c r="D663" s="48"/>
      <c r="E663" s="62" t="s">
        <v>342</v>
      </c>
      <c r="F663" s="752">
        <f>G663*100/95</f>
        <v>8.4210526315789469</v>
      </c>
      <c r="G663" s="738">
        <v>8</v>
      </c>
      <c r="H663" s="19">
        <f>G663*M663/100</f>
        <v>3.2000000000000001E-2</v>
      </c>
      <c r="I663" s="13">
        <f>G663*N663/100</f>
        <v>8.0000000000000002E-3</v>
      </c>
      <c r="J663" s="13">
        <f>G663*O663/100</f>
        <v>0.97599999999999998</v>
      </c>
      <c r="K663" s="141">
        <f>G663*P663/100</f>
        <v>3.36</v>
      </c>
      <c r="M663" s="58">
        <v>0.4</v>
      </c>
      <c r="N663" s="58">
        <v>0.1</v>
      </c>
      <c r="O663" s="695">
        <v>12.2</v>
      </c>
      <c r="P663" s="37">
        <v>42</v>
      </c>
    </row>
    <row r="664" spans="1:56" x14ac:dyDescent="0.25">
      <c r="A664" s="17"/>
      <c r="B664" s="17"/>
      <c r="D664" s="17"/>
      <c r="E664" s="62" t="s">
        <v>47</v>
      </c>
      <c r="F664" s="756"/>
      <c r="G664" s="738">
        <v>6</v>
      </c>
      <c r="H664" s="19">
        <f>G664*M664/100</f>
        <v>1.7999999999999999E-2</v>
      </c>
      <c r="I664" s="13">
        <f>G664*N664/100</f>
        <v>0</v>
      </c>
      <c r="J664" s="13">
        <f>G664*O664/100</f>
        <v>4.92</v>
      </c>
      <c r="K664" s="141">
        <f>G664*P664/100</f>
        <v>20.04</v>
      </c>
      <c r="L664" s="783"/>
      <c r="M664" s="58">
        <v>0.3</v>
      </c>
      <c r="N664" s="58">
        <v>0</v>
      </c>
      <c r="O664" s="695">
        <v>82</v>
      </c>
      <c r="P664" s="37">
        <v>334</v>
      </c>
    </row>
    <row r="665" spans="1:56" x14ac:dyDescent="0.25">
      <c r="A665" s="17"/>
      <c r="B665" s="17"/>
      <c r="D665" s="17"/>
      <c r="E665" s="62" t="s">
        <v>73</v>
      </c>
      <c r="F665" s="756"/>
      <c r="G665" s="980">
        <v>3.2</v>
      </c>
      <c r="H665" s="19">
        <f>G665*M665/100</f>
        <v>0</v>
      </c>
      <c r="I665" s="13">
        <f>G665*N665/100</f>
        <v>3.2</v>
      </c>
      <c r="J665" s="13">
        <f>G665*O665/100</f>
        <v>0</v>
      </c>
      <c r="K665" s="141">
        <f>G665*P665/100</f>
        <v>28.288</v>
      </c>
      <c r="M665" s="58">
        <v>0</v>
      </c>
      <c r="N665" s="58">
        <v>100</v>
      </c>
      <c r="O665" s="695">
        <v>0</v>
      </c>
      <c r="P665" s="58">
        <v>884</v>
      </c>
    </row>
    <row r="666" spans="1:56" x14ac:dyDescent="0.25">
      <c r="A666" s="17"/>
      <c r="B666" s="28"/>
      <c r="C666" s="28"/>
      <c r="D666" s="28"/>
      <c r="E666" s="75" t="s">
        <v>21</v>
      </c>
      <c r="F666" s="985"/>
      <c r="G666" s="985"/>
      <c r="H666" s="43">
        <f>SUM(H662:H665)</f>
        <v>0.43400000000000005</v>
      </c>
      <c r="I666" s="43">
        <f t="shared" ref="I666:K666" si="280">SUM(I662:I665)</f>
        <v>3.2720000000000002</v>
      </c>
      <c r="J666" s="43">
        <f t="shared" si="280"/>
        <v>8.5839999999999996</v>
      </c>
      <c r="K666" s="43">
        <f t="shared" si="280"/>
        <v>63.207999999999998</v>
      </c>
      <c r="L666" s="783"/>
      <c r="M666" s="58"/>
      <c r="N666" s="58"/>
      <c r="O666" s="695"/>
      <c r="P666" s="177"/>
    </row>
    <row r="667" spans="1:56" ht="15.75" x14ac:dyDescent="0.25">
      <c r="B667" s="10" t="s">
        <v>431</v>
      </c>
      <c r="C667" s="17" t="s">
        <v>432</v>
      </c>
      <c r="D667" s="12">
        <v>120</v>
      </c>
      <c r="E667" s="109" t="s">
        <v>15</v>
      </c>
      <c r="G667" s="738">
        <v>22</v>
      </c>
      <c r="H667" s="19">
        <f t="shared" ref="H667:H673" si="281">G667*M667/100</f>
        <v>2.0239999999999996</v>
      </c>
      <c r="I667" s="13">
        <f t="shared" ref="I667:I673" si="282">G667*N667/100</f>
        <v>0.26400000000000001</v>
      </c>
      <c r="J667" s="13">
        <f t="shared" ref="J667:J673" si="283">G667*O667/100</f>
        <v>17.094000000000001</v>
      </c>
      <c r="K667" s="14">
        <f t="shared" ref="K667:K673" si="284">G667*P667/100</f>
        <v>78.760000000000005</v>
      </c>
      <c r="M667" s="15">
        <v>9.1999999999999993</v>
      </c>
      <c r="N667" s="15">
        <v>1.2</v>
      </c>
      <c r="O667" s="691">
        <v>77.7</v>
      </c>
      <c r="P667" s="20">
        <v>358</v>
      </c>
    </row>
    <row r="668" spans="1:56" ht="15.75" x14ac:dyDescent="0.25">
      <c r="D668" s="12"/>
      <c r="E668" s="109" t="s">
        <v>119</v>
      </c>
      <c r="G668" s="763">
        <v>22</v>
      </c>
      <c r="H668" s="13">
        <f t="shared" si="281"/>
        <v>0.61599999999999999</v>
      </c>
      <c r="I668" s="13">
        <f t="shared" si="282"/>
        <v>0.55000000000000004</v>
      </c>
      <c r="J668" s="13">
        <f t="shared" si="283"/>
        <v>1.034</v>
      </c>
      <c r="K668" s="14">
        <f t="shared" si="284"/>
        <v>11.44</v>
      </c>
      <c r="M668" s="15">
        <v>2.8</v>
      </c>
      <c r="N668" s="15">
        <v>2.5</v>
      </c>
      <c r="O668" s="691">
        <v>4.7</v>
      </c>
      <c r="P668" s="20">
        <v>52</v>
      </c>
    </row>
    <row r="669" spans="1:56" ht="15.75" x14ac:dyDescent="0.25">
      <c r="D669" s="12"/>
      <c r="E669" s="109" t="s">
        <v>120</v>
      </c>
      <c r="G669" s="756">
        <v>15</v>
      </c>
      <c r="H669" s="13">
        <f t="shared" si="281"/>
        <v>1.89</v>
      </c>
      <c r="I669" s="13">
        <f t="shared" si="282"/>
        <v>1.4850000000000001</v>
      </c>
      <c r="J669" s="13">
        <f t="shared" si="283"/>
        <v>0.12</v>
      </c>
      <c r="K669" s="14">
        <f t="shared" si="284"/>
        <v>21.3</v>
      </c>
      <c r="M669" s="15">
        <v>12.6</v>
      </c>
      <c r="N669" s="15">
        <v>9.9</v>
      </c>
      <c r="O669" s="691">
        <v>0.8</v>
      </c>
      <c r="P669" s="15">
        <v>142</v>
      </c>
    </row>
    <row r="670" spans="1:56" ht="15.75" x14ac:dyDescent="0.25">
      <c r="D670" s="12"/>
      <c r="E670" s="110" t="s">
        <v>165</v>
      </c>
      <c r="G670" s="738">
        <v>6</v>
      </c>
      <c r="H670" s="19">
        <f t="shared" si="281"/>
        <v>0</v>
      </c>
      <c r="I670" s="13">
        <f t="shared" si="282"/>
        <v>0</v>
      </c>
      <c r="J670" s="13">
        <f t="shared" si="283"/>
        <v>5.9940000000000007</v>
      </c>
      <c r="K670" s="14">
        <f t="shared" si="284"/>
        <v>24.36</v>
      </c>
      <c r="M670" s="15">
        <v>0</v>
      </c>
      <c r="N670" s="15">
        <v>0</v>
      </c>
      <c r="O670" s="691">
        <v>99.9</v>
      </c>
      <c r="P670" s="15">
        <v>406</v>
      </c>
    </row>
    <row r="671" spans="1:56" ht="15.75" x14ac:dyDescent="0.25">
      <c r="D671" s="12"/>
      <c r="E671" s="110" t="s">
        <v>67</v>
      </c>
      <c r="F671" s="984">
        <f>G671*100/60</f>
        <v>51.666666666666664</v>
      </c>
      <c r="G671" s="738">
        <v>31</v>
      </c>
      <c r="H671" s="130">
        <f t="shared" si="281"/>
        <v>0.40300000000000002</v>
      </c>
      <c r="I671" s="130">
        <f t="shared" si="282"/>
        <v>9.2999999999999985E-2</v>
      </c>
      <c r="J671" s="130">
        <f t="shared" si="283"/>
        <v>5.89</v>
      </c>
      <c r="K671" s="131">
        <f t="shared" si="284"/>
        <v>25.42</v>
      </c>
      <c r="M671" s="15">
        <v>1.3</v>
      </c>
      <c r="N671" s="15">
        <v>0.3</v>
      </c>
      <c r="O671" s="691">
        <v>19</v>
      </c>
      <c r="P671" s="20">
        <v>82</v>
      </c>
    </row>
    <row r="672" spans="1:56" ht="15.75" x14ac:dyDescent="0.25">
      <c r="D672" s="12"/>
      <c r="E672" s="110" t="s">
        <v>111</v>
      </c>
      <c r="F672" s="735">
        <f>G672*100/45</f>
        <v>4.8888888888888893</v>
      </c>
      <c r="G672" s="731">
        <v>2.2000000000000002</v>
      </c>
      <c r="H672" s="19">
        <f t="shared" si="281"/>
        <v>8.8000000000000005E-3</v>
      </c>
      <c r="I672" s="13">
        <f t="shared" si="282"/>
        <v>0</v>
      </c>
      <c r="J672" s="13">
        <f t="shared" si="283"/>
        <v>0.18920000000000001</v>
      </c>
      <c r="K672" s="14">
        <f t="shared" si="284"/>
        <v>0.81400000000000006</v>
      </c>
      <c r="M672" s="15">
        <v>0.4</v>
      </c>
      <c r="N672" s="15">
        <v>0</v>
      </c>
      <c r="O672" s="691">
        <v>8.6</v>
      </c>
      <c r="P672" s="20">
        <v>37</v>
      </c>
    </row>
    <row r="673" spans="1:56" ht="15.75" x14ac:dyDescent="0.25">
      <c r="D673" s="12"/>
      <c r="E673" s="109" t="s">
        <v>20</v>
      </c>
      <c r="G673" s="975">
        <v>2.2000000000000002</v>
      </c>
      <c r="H673" s="13">
        <f t="shared" si="281"/>
        <v>1.1000000000000001E-2</v>
      </c>
      <c r="I673" s="13">
        <f t="shared" si="282"/>
        <v>1.8150000000000004</v>
      </c>
      <c r="J673" s="13">
        <f t="shared" si="283"/>
        <v>1.32E-2</v>
      </c>
      <c r="K673" s="14">
        <f t="shared" si="284"/>
        <v>16.148000000000003</v>
      </c>
      <c r="M673" s="15">
        <v>0.5</v>
      </c>
      <c r="N673" s="15">
        <v>82.5</v>
      </c>
      <c r="O673" s="691">
        <v>0.6</v>
      </c>
      <c r="P673" s="20">
        <v>734</v>
      </c>
    </row>
    <row r="674" spans="1:56" x14ac:dyDescent="0.25">
      <c r="E674" s="75" t="s">
        <v>21</v>
      </c>
      <c r="F674" s="985"/>
      <c r="G674" s="985"/>
      <c r="H674" s="22">
        <f>SUM(H667:H673)</f>
        <v>4.9527999999999999</v>
      </c>
      <c r="I674" s="22">
        <f t="shared" ref="I674:K674" si="285">SUM(I667:I673)</f>
        <v>4.2070000000000007</v>
      </c>
      <c r="J674" s="22">
        <f t="shared" si="285"/>
        <v>30.334400000000002</v>
      </c>
      <c r="K674" s="22">
        <f t="shared" si="285"/>
        <v>178.24200000000002</v>
      </c>
    </row>
    <row r="675" spans="1:56" ht="15.75" x14ac:dyDescent="0.25">
      <c r="B675" s="10" t="s">
        <v>433</v>
      </c>
      <c r="C675" s="17" t="s">
        <v>434</v>
      </c>
      <c r="D675" s="12">
        <v>50</v>
      </c>
      <c r="E675" s="110" t="s">
        <v>435</v>
      </c>
      <c r="G675" s="736">
        <v>1.5</v>
      </c>
      <c r="H675" s="19">
        <f>G675*M675/100</f>
        <v>0.33750000000000002</v>
      </c>
      <c r="I675" s="13">
        <f>G675*N675/100</f>
        <v>0.32849999999999996</v>
      </c>
      <c r="J675" s="13">
        <f>G675*O675/100</f>
        <v>0.62550000000000006</v>
      </c>
      <c r="K675" s="14">
        <f>G675*P675/100</f>
        <v>6.0449999999999999</v>
      </c>
      <c r="M675" s="18">
        <v>22.5</v>
      </c>
      <c r="N675" s="18">
        <v>21.9</v>
      </c>
      <c r="O675" s="61">
        <v>41.7</v>
      </c>
      <c r="P675" s="18">
        <v>403</v>
      </c>
    </row>
    <row r="676" spans="1:56" ht="15.75" x14ac:dyDescent="0.25">
      <c r="D676" s="12"/>
      <c r="E676" s="110" t="s">
        <v>165</v>
      </c>
      <c r="G676" s="738">
        <v>5</v>
      </c>
      <c r="H676" s="19">
        <f>G676*M676/100</f>
        <v>0</v>
      </c>
      <c r="I676" s="13">
        <f>G676*N676/100</f>
        <v>0</v>
      </c>
      <c r="J676" s="13">
        <f>G676*O676/100</f>
        <v>4.9950000000000001</v>
      </c>
      <c r="K676" s="14">
        <f>G676*P676/100</f>
        <v>20.3</v>
      </c>
      <c r="M676" s="15">
        <v>0</v>
      </c>
      <c r="N676" s="15">
        <v>0</v>
      </c>
      <c r="O676" s="691">
        <v>99.9</v>
      </c>
      <c r="P676" s="15">
        <v>406</v>
      </c>
    </row>
    <row r="677" spans="1:56" ht="15.75" x14ac:dyDescent="0.25">
      <c r="D677" s="12"/>
      <c r="E677" s="110" t="s">
        <v>58</v>
      </c>
      <c r="G677" s="763">
        <v>25</v>
      </c>
      <c r="H677" s="13">
        <f>G677*M677/100</f>
        <v>0.7</v>
      </c>
      <c r="I677" s="13">
        <f>G677*N677/100</f>
        <v>0.625</v>
      </c>
      <c r="J677" s="13">
        <f>G677*O677/100</f>
        <v>1.175</v>
      </c>
      <c r="K677" s="14">
        <f>G677*P677/100</f>
        <v>13</v>
      </c>
      <c r="M677" s="15">
        <v>2.8</v>
      </c>
      <c r="N677" s="15">
        <v>2.5</v>
      </c>
      <c r="O677" s="691">
        <v>4.7</v>
      </c>
      <c r="P677" s="20">
        <v>52</v>
      </c>
    </row>
    <row r="678" spans="1:56" ht="15.75" x14ac:dyDescent="0.25">
      <c r="D678" s="12"/>
      <c r="E678" s="109" t="s">
        <v>96</v>
      </c>
      <c r="G678" s="738">
        <v>1.5</v>
      </c>
      <c r="H678" s="19">
        <f>G678*M678/100</f>
        <v>3.0000000000000005E-3</v>
      </c>
      <c r="I678" s="13">
        <f>G678*N678/100</f>
        <v>1.5000000000000002E-3</v>
      </c>
      <c r="J678" s="13">
        <f>G678*O678/100</f>
        <v>1.2794999999999999</v>
      </c>
      <c r="K678" s="14">
        <f>G678*P678/100</f>
        <v>5.22</v>
      </c>
      <c r="M678" s="15">
        <v>0.2</v>
      </c>
      <c r="N678" s="15">
        <v>0.1</v>
      </c>
      <c r="O678" s="691">
        <v>85.3</v>
      </c>
      <c r="P678" s="20">
        <v>348</v>
      </c>
    </row>
    <row r="679" spans="1:56" x14ac:dyDescent="0.25">
      <c r="E679" s="75" t="s">
        <v>21</v>
      </c>
      <c r="F679" s="982"/>
      <c r="G679" s="982"/>
      <c r="H679" s="22">
        <f>SUM(H675:H678)</f>
        <v>1.0405</v>
      </c>
      <c r="I679" s="22">
        <f t="shared" ref="I679:K679" si="286">SUM(I675:I678)</f>
        <v>0.95499999999999996</v>
      </c>
      <c r="J679" s="22">
        <f t="shared" si="286"/>
        <v>8.0749999999999993</v>
      </c>
      <c r="K679" s="22">
        <f t="shared" si="286"/>
        <v>44.564999999999998</v>
      </c>
    </row>
    <row r="680" spans="1:56" s="41" customFormat="1" ht="28.5" customHeight="1" x14ac:dyDescent="0.25">
      <c r="A680" s="17"/>
      <c r="B680" s="39" t="s">
        <v>188</v>
      </c>
      <c r="C680" s="45" t="s">
        <v>187</v>
      </c>
      <c r="D680" s="40">
        <v>200</v>
      </c>
      <c r="E680" s="14" t="s">
        <v>39</v>
      </c>
      <c r="F680" s="980"/>
      <c r="G680" s="738">
        <v>80</v>
      </c>
      <c r="H680" s="13">
        <f>G680*M680/100</f>
        <v>0</v>
      </c>
      <c r="I680" s="13">
        <f>G680*N680/100</f>
        <v>0</v>
      </c>
      <c r="J680" s="13">
        <f>G680*O680/100</f>
        <v>0</v>
      </c>
      <c r="K680" s="14">
        <f>G680*P680/100</f>
        <v>0</v>
      </c>
      <c r="L680" s="1"/>
      <c r="M680" s="15"/>
      <c r="N680" s="15"/>
      <c r="O680" s="691"/>
      <c r="P680" s="15"/>
      <c r="Q680" s="380"/>
      <c r="R680" s="380"/>
      <c r="S680" s="380"/>
      <c r="T680" s="380"/>
      <c r="U680" s="380"/>
      <c r="V680" s="380"/>
      <c r="W680" s="380"/>
      <c r="X680" s="380"/>
      <c r="Y680" s="380"/>
      <c r="Z680" s="380"/>
      <c r="AA680" s="380"/>
      <c r="AB680" s="380"/>
      <c r="AC680" s="380"/>
      <c r="AD680" s="380"/>
      <c r="AE680" s="380"/>
      <c r="AF680" s="380"/>
      <c r="AG680" s="380"/>
      <c r="AH680" s="380"/>
      <c r="AI680" s="380"/>
      <c r="AJ680" s="380"/>
      <c r="AK680" s="380"/>
      <c r="AL680" s="380"/>
      <c r="AM680" s="380"/>
      <c r="AN680" s="380"/>
      <c r="AO680" s="380"/>
      <c r="AP680" s="380"/>
      <c r="AQ680" s="380"/>
      <c r="AR680" s="380"/>
      <c r="AS680" s="380"/>
      <c r="AT680" s="380"/>
      <c r="AU680" s="380"/>
      <c r="AV680" s="380"/>
      <c r="AW680" s="380"/>
      <c r="AX680" s="380"/>
      <c r="AY680" s="380"/>
      <c r="AZ680" s="380"/>
      <c r="BA680" s="380"/>
      <c r="BB680" s="380"/>
      <c r="BC680" s="380"/>
      <c r="BD680" s="815"/>
    </row>
    <row r="681" spans="1:56" s="41" customFormat="1" ht="21.75" customHeight="1" x14ac:dyDescent="0.25">
      <c r="A681" s="17"/>
      <c r="B681" s="17"/>
      <c r="C681" s="17"/>
      <c r="D681" s="17"/>
      <c r="E681" s="70" t="s">
        <v>183</v>
      </c>
      <c r="F681" s="759"/>
      <c r="G681" s="932">
        <v>120</v>
      </c>
      <c r="H681" s="13">
        <f>G681*M681/100</f>
        <v>0.72</v>
      </c>
      <c r="I681" s="13">
        <f>G681*N681/100</f>
        <v>0.12</v>
      </c>
      <c r="J681" s="13">
        <f>G681*O681/100</f>
        <v>11.88</v>
      </c>
      <c r="K681" s="14">
        <f>G681*P681/100</f>
        <v>51.6</v>
      </c>
      <c r="L681" s="1"/>
      <c r="M681" s="15">
        <v>0.6</v>
      </c>
      <c r="N681" s="15">
        <v>0.1</v>
      </c>
      <c r="O681" s="691">
        <v>9.9</v>
      </c>
      <c r="P681" s="20">
        <v>43</v>
      </c>
      <c r="Q681" s="380"/>
      <c r="R681" s="380"/>
      <c r="S681" s="380"/>
      <c r="T681" s="380"/>
      <c r="U681" s="380"/>
      <c r="V681" s="380"/>
      <c r="W681" s="380"/>
      <c r="X681" s="380"/>
      <c r="Y681" s="380"/>
      <c r="Z681" s="380"/>
      <c r="AA681" s="380"/>
      <c r="AB681" s="380"/>
      <c r="AC681" s="380"/>
      <c r="AD681" s="380"/>
      <c r="AE681" s="380"/>
      <c r="AF681" s="380"/>
      <c r="AG681" s="380"/>
      <c r="AH681" s="380"/>
      <c r="AI681" s="380"/>
      <c r="AJ681" s="380"/>
      <c r="AK681" s="380"/>
      <c r="AL681" s="380"/>
      <c r="AM681" s="380"/>
      <c r="AN681" s="380"/>
      <c r="AO681" s="380"/>
      <c r="AP681" s="380"/>
      <c r="AQ681" s="380"/>
      <c r="AR681" s="380"/>
      <c r="AS681" s="380"/>
      <c r="AT681" s="380"/>
      <c r="AU681" s="380"/>
      <c r="AV681" s="380"/>
      <c r="AW681" s="380"/>
      <c r="AX681" s="380"/>
      <c r="AY681" s="380"/>
      <c r="AZ681" s="380"/>
      <c r="BA681" s="380"/>
      <c r="BB681" s="380"/>
      <c r="BC681" s="380"/>
      <c r="BD681" s="815"/>
    </row>
    <row r="682" spans="1:56" s="41" customFormat="1" ht="16.5" customHeight="1" x14ac:dyDescent="0.25">
      <c r="A682" s="17"/>
      <c r="B682" s="17"/>
      <c r="C682" s="17"/>
      <c r="D682" s="17"/>
      <c r="E682" s="63" t="s">
        <v>21</v>
      </c>
      <c r="F682" s="980"/>
      <c r="G682" s="980"/>
      <c r="H682" s="43">
        <f>SUM(H680:H681)</f>
        <v>0.72</v>
      </c>
      <c r="I682" s="43">
        <f t="shared" ref="I682:K682" si="287">SUM(I680:I681)</f>
        <v>0.12</v>
      </c>
      <c r="J682" s="43">
        <f t="shared" si="287"/>
        <v>11.88</v>
      </c>
      <c r="K682" s="43">
        <f t="shared" si="287"/>
        <v>51.6</v>
      </c>
      <c r="L682" s="1"/>
      <c r="M682" s="15"/>
      <c r="N682" s="15"/>
      <c r="O682" s="691"/>
      <c r="P682" s="15"/>
      <c r="Q682" s="380"/>
      <c r="R682" s="380"/>
      <c r="S682" s="380"/>
      <c r="T682" s="380"/>
      <c r="U682" s="380"/>
      <c r="V682" s="380"/>
      <c r="W682" s="380"/>
      <c r="X682" s="380"/>
      <c r="Y682" s="380"/>
      <c r="Z682" s="380"/>
      <c r="AA682" s="380"/>
      <c r="AB682" s="380"/>
      <c r="AC682" s="380"/>
      <c r="AD682" s="380"/>
      <c r="AE682" s="380"/>
      <c r="AF682" s="380"/>
      <c r="AG682" s="380"/>
      <c r="AH682" s="380"/>
      <c r="AI682" s="380"/>
      <c r="AJ682" s="380"/>
      <c r="AK682" s="380"/>
      <c r="AL682" s="380"/>
      <c r="AM682" s="380"/>
      <c r="AN682" s="380"/>
      <c r="AO682" s="380"/>
      <c r="AP682" s="380"/>
      <c r="AQ682" s="380"/>
      <c r="AR682" s="380"/>
      <c r="AS682" s="380"/>
      <c r="AT682" s="380"/>
      <c r="AU682" s="380"/>
      <c r="AV682" s="380"/>
      <c r="AW682" s="380"/>
      <c r="AX682" s="380"/>
      <c r="AY682" s="380"/>
      <c r="AZ682" s="380"/>
      <c r="BA682" s="380"/>
      <c r="BB682" s="380"/>
      <c r="BC682" s="380"/>
      <c r="BD682" s="815"/>
    </row>
    <row r="683" spans="1:56" s="27" customFormat="1" x14ac:dyDescent="0.25">
      <c r="B683" s="72"/>
      <c r="C683" s="71"/>
      <c r="D683" s="72"/>
      <c r="E683" s="73" t="s">
        <v>100</v>
      </c>
      <c r="F683" s="334"/>
      <c r="G683" s="334"/>
      <c r="H683" s="74">
        <f>H647+H656+H661+H666+H674+H679+H682</f>
        <v>26.798700000000004</v>
      </c>
      <c r="I683" s="74">
        <f t="shared" ref="I683:K683" si="288">I647+I656+I661+I666+I674+I679+I682</f>
        <v>27.305899999999998</v>
      </c>
      <c r="J683" s="74">
        <f t="shared" si="288"/>
        <v>94.127800000000008</v>
      </c>
      <c r="K683" s="74">
        <f t="shared" si="288"/>
        <v>720.97900000000016</v>
      </c>
      <c r="O683" s="689"/>
      <c r="Q683" s="264"/>
      <c r="R683" s="264"/>
      <c r="S683" s="264"/>
      <c r="T683" s="264"/>
      <c r="U683" s="264"/>
      <c r="V683" s="264"/>
      <c r="W683" s="264"/>
      <c r="X683" s="264"/>
      <c r="Y683" s="264"/>
      <c r="Z683" s="264"/>
      <c r="AA683" s="264"/>
      <c r="AB683" s="264"/>
      <c r="AC683" s="264"/>
      <c r="AD683" s="264"/>
      <c r="AE683" s="264"/>
      <c r="AF683" s="264"/>
      <c r="AG683" s="264"/>
      <c r="AH683" s="264"/>
      <c r="AI683" s="264"/>
      <c r="AJ683" s="264"/>
      <c r="AK683" s="264"/>
      <c r="AL683" s="264"/>
      <c r="AM683" s="264"/>
      <c r="AN683" s="264"/>
      <c r="AO683" s="264"/>
      <c r="AP683" s="264"/>
      <c r="AQ683" s="264"/>
      <c r="AR683" s="264"/>
      <c r="AS683" s="264"/>
      <c r="AT683" s="264"/>
      <c r="AU683" s="264"/>
      <c r="AV683" s="264"/>
      <c r="AW683" s="264"/>
      <c r="AX683" s="264"/>
      <c r="AY683" s="264"/>
      <c r="AZ683" s="264"/>
      <c r="BA683" s="264"/>
      <c r="BB683" s="264"/>
      <c r="BC683" s="264"/>
      <c r="BD683" s="701"/>
    </row>
    <row r="684" spans="1:56" s="27" customFormat="1" x14ac:dyDescent="0.25">
      <c r="A684" s="1236" t="s">
        <v>112</v>
      </c>
      <c r="B684" s="1237"/>
      <c r="C684" s="71"/>
      <c r="D684" s="72"/>
      <c r="E684" s="64"/>
      <c r="F684" s="981"/>
      <c r="G684" s="981"/>
      <c r="H684" s="74"/>
      <c r="I684" s="74"/>
      <c r="J684" s="74"/>
      <c r="K684" s="74"/>
      <c r="L684" s="1"/>
      <c r="O684" s="689"/>
      <c r="Q684" s="264"/>
      <c r="R684" s="264"/>
      <c r="S684" s="264"/>
      <c r="T684" s="264"/>
      <c r="U684" s="264"/>
      <c r="V684" s="264"/>
      <c r="W684" s="264"/>
      <c r="X684" s="264"/>
      <c r="Y684" s="264"/>
      <c r="Z684" s="264"/>
      <c r="AA684" s="264"/>
      <c r="AB684" s="264"/>
      <c r="AC684" s="264"/>
      <c r="AD684" s="264"/>
      <c r="AE684" s="264"/>
      <c r="AF684" s="264"/>
      <c r="AG684" s="264"/>
      <c r="AH684" s="264"/>
      <c r="AI684" s="264"/>
      <c r="AJ684" s="264"/>
      <c r="AK684" s="264"/>
      <c r="AL684" s="264"/>
      <c r="AM684" s="264"/>
      <c r="AN684" s="264"/>
      <c r="AO684" s="264"/>
      <c r="AP684" s="264"/>
      <c r="AQ684" s="264"/>
      <c r="AR684" s="264"/>
      <c r="AS684" s="264"/>
      <c r="AT684" s="264"/>
      <c r="AU684" s="264"/>
      <c r="AV684" s="264"/>
      <c r="AW684" s="264"/>
      <c r="AX684" s="264"/>
      <c r="AY684" s="264"/>
      <c r="AZ684" s="264"/>
      <c r="BA684" s="264"/>
      <c r="BB684" s="264"/>
      <c r="BC684" s="264"/>
      <c r="BD684" s="701"/>
    </row>
    <row r="685" spans="1:56" ht="15.75" customHeight="1" x14ac:dyDescent="0.25">
      <c r="B685" s="10" t="s">
        <v>444</v>
      </c>
      <c r="C685" s="1244" t="s">
        <v>441</v>
      </c>
      <c r="D685" s="12">
        <v>125</v>
      </c>
      <c r="E685" s="65" t="s">
        <v>189</v>
      </c>
      <c r="F685" s="738">
        <f>G685*100/80</f>
        <v>41.25</v>
      </c>
      <c r="G685" s="738">
        <v>33</v>
      </c>
      <c r="H685" s="13">
        <f t="shared" ref="H685:H695" si="289">G685*M685/100</f>
        <v>0.56100000000000005</v>
      </c>
      <c r="I685" s="13">
        <f t="shared" ref="I685:I695" si="290">G685*N685/100</f>
        <v>9.9000000000000005E-2</v>
      </c>
      <c r="J685" s="13">
        <f t="shared" ref="J685:J695" si="291">G685*O685/100</f>
        <v>3.762</v>
      </c>
      <c r="K685" s="14">
        <f t="shared" ref="K685:K695" si="292">G685*P685/100</f>
        <v>16.829999999999998</v>
      </c>
      <c r="M685" s="15">
        <v>1.7</v>
      </c>
      <c r="N685" s="15">
        <v>0.3</v>
      </c>
      <c r="O685" s="691">
        <v>11.4</v>
      </c>
      <c r="P685" s="20">
        <v>51</v>
      </c>
    </row>
    <row r="686" spans="1:56" x14ac:dyDescent="0.25">
      <c r="C686" s="1261"/>
      <c r="D686" s="12"/>
      <c r="E686" s="65" t="s">
        <v>84</v>
      </c>
      <c r="F686" s="990">
        <f>G686*100/75</f>
        <v>48</v>
      </c>
      <c r="G686" s="738">
        <v>36</v>
      </c>
      <c r="H686" s="19">
        <f t="shared" si="289"/>
        <v>0.68399999999999994</v>
      </c>
      <c r="I686" s="13">
        <f t="shared" si="290"/>
        <v>0.10799999999999998</v>
      </c>
      <c r="J686" s="13">
        <f t="shared" si="291"/>
        <v>6.588000000000001</v>
      </c>
      <c r="K686" s="14">
        <f t="shared" si="292"/>
        <v>29.52</v>
      </c>
      <c r="M686" s="15">
        <v>1.9</v>
      </c>
      <c r="N686" s="15">
        <v>0.3</v>
      </c>
      <c r="O686" s="691">
        <v>18.3</v>
      </c>
      <c r="P686" s="15">
        <v>82</v>
      </c>
    </row>
    <row r="687" spans="1:56" x14ac:dyDescent="0.25">
      <c r="C687" s="1245"/>
      <c r="D687" s="12"/>
      <c r="E687" s="65" t="s">
        <v>16</v>
      </c>
      <c r="F687" s="984"/>
      <c r="G687" s="980">
        <v>12.5</v>
      </c>
      <c r="H687" s="13">
        <f t="shared" si="289"/>
        <v>0.1</v>
      </c>
      <c r="I687" s="13">
        <f t="shared" si="290"/>
        <v>0.05</v>
      </c>
      <c r="J687" s="13">
        <f t="shared" si="291"/>
        <v>1.1625000000000001</v>
      </c>
      <c r="K687" s="14">
        <f t="shared" si="292"/>
        <v>4.875</v>
      </c>
      <c r="M687" s="15">
        <v>0.8</v>
      </c>
      <c r="N687" s="15">
        <v>0.4</v>
      </c>
      <c r="O687" s="691">
        <v>9.3000000000000007</v>
      </c>
      <c r="P687" s="15">
        <v>39</v>
      </c>
    </row>
    <row r="688" spans="1:56" x14ac:dyDescent="0.25">
      <c r="D688" s="12"/>
      <c r="E688" s="65" t="s">
        <v>442</v>
      </c>
      <c r="F688" s="735">
        <f>G688*100/70</f>
        <v>18.571428571428573</v>
      </c>
      <c r="G688" s="738">
        <v>13</v>
      </c>
      <c r="H688" s="19">
        <f t="shared" si="289"/>
        <v>6.5000000000000002E-2</v>
      </c>
      <c r="I688" s="13">
        <f t="shared" si="290"/>
        <v>6.5000000000000002E-2</v>
      </c>
      <c r="J688" s="13">
        <f t="shared" si="291"/>
        <v>0.32500000000000001</v>
      </c>
      <c r="K688" s="13">
        <f t="shared" si="292"/>
        <v>2.08</v>
      </c>
      <c r="M688" s="15">
        <v>0.5</v>
      </c>
      <c r="N688" s="15">
        <v>0.5</v>
      </c>
      <c r="O688" s="691">
        <v>2.5</v>
      </c>
      <c r="P688" s="15">
        <v>16</v>
      </c>
    </row>
    <row r="689" spans="1:56" x14ac:dyDescent="0.25">
      <c r="D689" s="12"/>
      <c r="E689" s="65" t="s">
        <v>74</v>
      </c>
      <c r="F689" s="983">
        <f>G689*100/85</f>
        <v>3.5294117647058822</v>
      </c>
      <c r="G689" s="980">
        <v>3</v>
      </c>
      <c r="H689" s="13">
        <f t="shared" si="289"/>
        <v>4.8000000000000008E-2</v>
      </c>
      <c r="I689" s="13">
        <f t="shared" si="290"/>
        <v>8.9999999999999993E-3</v>
      </c>
      <c r="J689" s="13">
        <f t="shared" si="291"/>
        <v>0.3</v>
      </c>
      <c r="K689" s="13">
        <f t="shared" si="292"/>
        <v>1.38</v>
      </c>
      <c r="M689" s="15">
        <v>1.6</v>
      </c>
      <c r="N689" s="15">
        <v>0.3</v>
      </c>
      <c r="O689" s="691">
        <v>10</v>
      </c>
      <c r="P689" s="15">
        <v>46</v>
      </c>
    </row>
    <row r="690" spans="1:56" x14ac:dyDescent="0.25">
      <c r="D690" s="12"/>
      <c r="E690" s="65" t="s">
        <v>229</v>
      </c>
      <c r="F690" s="752">
        <f>G690*100/45</f>
        <v>1.5555555555555556</v>
      </c>
      <c r="G690" s="738">
        <v>0.7</v>
      </c>
      <c r="H690" s="13">
        <f t="shared" si="289"/>
        <v>2.7999999999999995E-3</v>
      </c>
      <c r="I690" s="13">
        <f t="shared" si="290"/>
        <v>0</v>
      </c>
      <c r="J690" s="13">
        <f t="shared" si="291"/>
        <v>6.0199999999999997E-2</v>
      </c>
      <c r="K690" s="14">
        <f t="shared" si="292"/>
        <v>0.25900000000000001</v>
      </c>
      <c r="M690" s="15">
        <v>0.4</v>
      </c>
      <c r="N690" s="15">
        <v>0</v>
      </c>
      <c r="O690" s="691">
        <v>8.6</v>
      </c>
      <c r="P690" s="20">
        <v>37</v>
      </c>
    </row>
    <row r="691" spans="1:56" x14ac:dyDescent="0.25">
      <c r="D691" s="12"/>
      <c r="E691" s="65" t="s">
        <v>80</v>
      </c>
      <c r="F691" s="756"/>
      <c r="G691" s="738">
        <v>0.3</v>
      </c>
      <c r="H691" s="13">
        <f t="shared" si="289"/>
        <v>0</v>
      </c>
      <c r="I691" s="13">
        <f t="shared" si="290"/>
        <v>0</v>
      </c>
      <c r="J691" s="13">
        <f t="shared" si="291"/>
        <v>0</v>
      </c>
      <c r="K691" s="13">
        <f t="shared" si="292"/>
        <v>0</v>
      </c>
      <c r="M691" s="15"/>
      <c r="N691" s="15"/>
      <c r="O691" s="691"/>
      <c r="P691" s="15"/>
    </row>
    <row r="692" spans="1:56" x14ac:dyDescent="0.25">
      <c r="D692" s="12"/>
      <c r="E692" s="65" t="s">
        <v>36</v>
      </c>
      <c r="F692" s="756"/>
      <c r="G692" s="738">
        <v>0.5</v>
      </c>
      <c r="H692" s="13">
        <f t="shared" si="289"/>
        <v>0</v>
      </c>
      <c r="I692" s="13">
        <f t="shared" si="290"/>
        <v>0</v>
      </c>
      <c r="J692" s="13">
        <f t="shared" si="291"/>
        <v>0.49950000000000006</v>
      </c>
      <c r="K692" s="14">
        <f t="shared" si="292"/>
        <v>2.0299999999999998</v>
      </c>
      <c r="M692" s="15">
        <v>0</v>
      </c>
      <c r="N692" s="15">
        <v>0</v>
      </c>
      <c r="O692" s="691">
        <v>99.9</v>
      </c>
      <c r="P692" s="15">
        <v>406</v>
      </c>
    </row>
    <row r="693" spans="1:56" x14ac:dyDescent="0.25">
      <c r="D693" s="12"/>
      <c r="E693" s="65" t="s">
        <v>18</v>
      </c>
      <c r="F693" s="756"/>
      <c r="G693" s="738">
        <v>2</v>
      </c>
      <c r="H693" s="19">
        <f t="shared" si="289"/>
        <v>0</v>
      </c>
      <c r="I693" s="13">
        <f t="shared" si="290"/>
        <v>0</v>
      </c>
      <c r="J693" s="13">
        <f t="shared" si="291"/>
        <v>0</v>
      </c>
      <c r="K693" s="14">
        <f t="shared" si="292"/>
        <v>0</v>
      </c>
      <c r="M693" s="15"/>
      <c r="N693" s="15"/>
      <c r="O693" s="691"/>
      <c r="P693" s="15"/>
    </row>
    <row r="694" spans="1:56" x14ac:dyDescent="0.25">
      <c r="D694" s="12"/>
      <c r="E694" s="65" t="s">
        <v>443</v>
      </c>
      <c r="F694" s="756"/>
      <c r="G694" s="980">
        <v>6</v>
      </c>
      <c r="H694" s="13">
        <f t="shared" si="289"/>
        <v>0</v>
      </c>
      <c r="I694" s="13">
        <f t="shared" si="290"/>
        <v>6</v>
      </c>
      <c r="J694" s="13">
        <f t="shared" si="291"/>
        <v>0</v>
      </c>
      <c r="K694" s="13">
        <f t="shared" si="292"/>
        <v>53.04</v>
      </c>
      <c r="M694" s="15">
        <v>0</v>
      </c>
      <c r="N694" s="15">
        <v>100</v>
      </c>
      <c r="O694" s="691">
        <v>0</v>
      </c>
      <c r="P694" s="15">
        <v>884</v>
      </c>
    </row>
    <row r="695" spans="1:56" x14ac:dyDescent="0.25">
      <c r="D695" s="12"/>
      <c r="E695" s="102" t="s">
        <v>120</v>
      </c>
      <c r="F695" s="763"/>
      <c r="G695" s="738">
        <v>20</v>
      </c>
      <c r="H695" s="19">
        <f t="shared" si="289"/>
        <v>2.52</v>
      </c>
      <c r="I695" s="13">
        <f t="shared" si="290"/>
        <v>1.98</v>
      </c>
      <c r="J695" s="13">
        <f t="shared" si="291"/>
        <v>0.16</v>
      </c>
      <c r="K695" s="13">
        <f t="shared" si="292"/>
        <v>28.4</v>
      </c>
      <c r="M695" s="15">
        <v>12.6</v>
      </c>
      <c r="N695" s="15">
        <v>9.9</v>
      </c>
      <c r="O695" s="691">
        <v>0.8</v>
      </c>
      <c r="P695" s="15">
        <v>142</v>
      </c>
    </row>
    <row r="696" spans="1:56" x14ac:dyDescent="0.25">
      <c r="E696" s="64" t="s">
        <v>21</v>
      </c>
      <c r="F696" s="982"/>
      <c r="G696" s="982"/>
      <c r="H696" s="22">
        <f>SUM(H685:H695)</f>
        <v>3.9808000000000003</v>
      </c>
      <c r="I696" s="22">
        <f t="shared" ref="I696:K696" si="293">SUM(I685:I695)</f>
        <v>8.3109999999999999</v>
      </c>
      <c r="J696" s="22">
        <f t="shared" si="293"/>
        <v>12.857200000000001</v>
      </c>
      <c r="K696" s="22">
        <f t="shared" si="293"/>
        <v>138.41399999999999</v>
      </c>
    </row>
    <row r="697" spans="1:56" ht="15.75" customHeight="1" x14ac:dyDescent="0.25">
      <c r="B697" s="10" t="s">
        <v>263</v>
      </c>
      <c r="C697" s="1273" t="s">
        <v>261</v>
      </c>
      <c r="D697" s="88" t="s">
        <v>262</v>
      </c>
      <c r="E697" s="146" t="s">
        <v>30</v>
      </c>
      <c r="F697" s="981"/>
      <c r="G697" s="981">
        <v>25</v>
      </c>
      <c r="H697" s="13">
        <f>G697*M697/100</f>
        <v>1.25</v>
      </c>
      <c r="I697" s="13">
        <f>G697*N697/100</f>
        <v>0.3</v>
      </c>
      <c r="J697" s="13">
        <f>G697*O697/100</f>
        <v>11.75</v>
      </c>
      <c r="K697" s="13">
        <f>G697*P697/100</f>
        <v>51</v>
      </c>
      <c r="M697" s="15">
        <v>5</v>
      </c>
      <c r="N697" s="15">
        <v>1.2</v>
      </c>
      <c r="O697" s="691">
        <v>47</v>
      </c>
      <c r="P697" s="15">
        <v>204</v>
      </c>
    </row>
    <row r="698" spans="1:56" x14ac:dyDescent="0.25">
      <c r="C698" s="1325"/>
      <c r="D698" s="12"/>
      <c r="E698" s="197" t="s">
        <v>20</v>
      </c>
      <c r="F698" s="989"/>
      <c r="G698" s="738">
        <v>5</v>
      </c>
      <c r="H698" s="13">
        <f>G698*M698/100</f>
        <v>2.5000000000000001E-2</v>
      </c>
      <c r="I698" s="13">
        <f>G698*N698/100</f>
        <v>4.125</v>
      </c>
      <c r="J698" s="13">
        <f>G698*O698/100</f>
        <v>0.03</v>
      </c>
      <c r="K698" s="14">
        <f>G698*P698/100</f>
        <v>36.700000000000003</v>
      </c>
      <c r="M698" s="15">
        <v>0.5</v>
      </c>
      <c r="N698" s="15">
        <v>82.5</v>
      </c>
      <c r="O698" s="691">
        <v>0.6</v>
      </c>
      <c r="P698" s="20">
        <v>734</v>
      </c>
    </row>
    <row r="699" spans="1:56" x14ac:dyDescent="0.25">
      <c r="C699" s="1325"/>
      <c r="D699" s="12"/>
      <c r="E699" s="63" t="s">
        <v>21</v>
      </c>
      <c r="F699" s="756"/>
      <c r="H699" s="22">
        <f>SUM(H697:H698)</f>
        <v>1.2749999999999999</v>
      </c>
      <c r="I699" s="22">
        <f t="shared" ref="I699:K699" si="294">SUM(I697:I698)</f>
        <v>4.4249999999999998</v>
      </c>
      <c r="J699" s="22">
        <f t="shared" si="294"/>
        <v>11.78</v>
      </c>
      <c r="K699" s="22">
        <f t="shared" si="294"/>
        <v>87.7</v>
      </c>
      <c r="M699" s="15"/>
      <c r="N699" s="15"/>
      <c r="O699" s="691"/>
      <c r="P699" s="15"/>
    </row>
    <row r="700" spans="1:56" x14ac:dyDescent="0.25">
      <c r="A700" s="44"/>
      <c r="B700" s="39" t="s">
        <v>292</v>
      </c>
      <c r="C700" s="45" t="s">
        <v>166</v>
      </c>
      <c r="D700" s="46">
        <v>200</v>
      </c>
      <c r="E700" s="65" t="s">
        <v>167</v>
      </c>
      <c r="F700" s="751">
        <f>G700*100/96</f>
        <v>15.625</v>
      </c>
      <c r="G700" s="756">
        <v>15</v>
      </c>
      <c r="H700" s="19">
        <f>G700*M700/100</f>
        <v>0.19500000000000001</v>
      </c>
      <c r="I700" s="13">
        <f>G700*N700/100</f>
        <v>0.255</v>
      </c>
      <c r="J700" s="13">
        <f>G700*O700/100</f>
        <v>2.0099999999999998</v>
      </c>
      <c r="K700" s="14">
        <f>G700*P700/100</f>
        <v>9.9</v>
      </c>
      <c r="M700" s="15">
        <v>1.3</v>
      </c>
      <c r="N700" s="15">
        <v>1.7</v>
      </c>
      <c r="O700" s="691">
        <v>13.4</v>
      </c>
      <c r="P700" s="20">
        <v>66</v>
      </c>
    </row>
    <row r="701" spans="1:56" x14ac:dyDescent="0.25">
      <c r="A701" s="17"/>
      <c r="B701" s="48"/>
      <c r="C701" s="48"/>
      <c r="D701" s="49"/>
      <c r="E701" s="65" t="s">
        <v>36</v>
      </c>
      <c r="F701" s="738"/>
      <c r="G701" s="738">
        <v>10</v>
      </c>
      <c r="H701" s="19">
        <f>G701*M701/100</f>
        <v>0</v>
      </c>
      <c r="I701" s="13">
        <f>G701*N701/100</f>
        <v>0</v>
      </c>
      <c r="J701" s="13">
        <f>G701*O701/100</f>
        <v>9.99</v>
      </c>
      <c r="K701" s="14">
        <f>G701*P701/100</f>
        <v>40.6</v>
      </c>
      <c r="M701" s="15">
        <v>0</v>
      </c>
      <c r="N701" s="15">
        <v>0</v>
      </c>
      <c r="O701" s="691">
        <v>99.9</v>
      </c>
      <c r="P701" s="15">
        <v>406</v>
      </c>
    </row>
    <row r="702" spans="1:56" x14ac:dyDescent="0.25">
      <c r="A702" s="17"/>
      <c r="B702" s="17"/>
      <c r="D702" s="44"/>
      <c r="E702" s="65" t="s">
        <v>18</v>
      </c>
      <c r="F702" s="738"/>
      <c r="G702" s="756">
        <v>180</v>
      </c>
      <c r="H702" s="19">
        <f>G702*M702/100</f>
        <v>0</v>
      </c>
      <c r="I702" s="13">
        <f>G702*N702/100</f>
        <v>0</v>
      </c>
      <c r="J702" s="13">
        <f>G702*O702/100</f>
        <v>0</v>
      </c>
      <c r="K702" s="14">
        <f>G702*P702/100</f>
        <v>0</v>
      </c>
      <c r="M702" s="15"/>
      <c r="N702" s="15"/>
      <c r="O702" s="691"/>
      <c r="P702" s="15"/>
    </row>
    <row r="703" spans="1:56" x14ac:dyDescent="0.25">
      <c r="A703" s="17"/>
      <c r="B703" s="28"/>
      <c r="C703" s="28"/>
      <c r="D703" s="28"/>
      <c r="E703" s="64" t="s">
        <v>21</v>
      </c>
      <c r="F703" s="982"/>
      <c r="G703" s="982"/>
      <c r="H703" s="43">
        <f>SUM(H700:H702)</f>
        <v>0.19500000000000001</v>
      </c>
      <c r="I703" s="43">
        <f t="shared" ref="I703:K703" si="295">SUM(I700:I702)</f>
        <v>0.255</v>
      </c>
      <c r="J703" s="43">
        <f t="shared" si="295"/>
        <v>12</v>
      </c>
      <c r="K703" s="43">
        <f t="shared" si="295"/>
        <v>50.5</v>
      </c>
      <c r="M703" s="15"/>
      <c r="N703" s="15"/>
      <c r="O703" s="691"/>
      <c r="P703" s="15"/>
    </row>
    <row r="704" spans="1:56" s="27" customFormat="1" x14ac:dyDescent="0.25">
      <c r="B704" s="72"/>
      <c r="C704" s="71"/>
      <c r="D704" s="72"/>
      <c r="E704" s="73" t="s">
        <v>115</v>
      </c>
      <c r="F704" s="334"/>
      <c r="G704" s="334"/>
      <c r="H704" s="74">
        <f>H696+H699+H703</f>
        <v>5.450800000000001</v>
      </c>
      <c r="I704" s="74">
        <f t="shared" ref="I704:K704" si="296">I696+I699+I703</f>
        <v>12.991000000000001</v>
      </c>
      <c r="J704" s="74">
        <f t="shared" si="296"/>
        <v>36.6372</v>
      </c>
      <c r="K704" s="74">
        <f t="shared" si="296"/>
        <v>276.61399999999998</v>
      </c>
      <c r="O704" s="689"/>
      <c r="Q704" s="264"/>
      <c r="R704" s="264"/>
      <c r="S704" s="264"/>
      <c r="T704" s="264"/>
      <c r="U704" s="264"/>
      <c r="V704" s="264"/>
      <c r="W704" s="264"/>
      <c r="X704" s="264"/>
      <c r="Y704" s="264"/>
      <c r="Z704" s="264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264"/>
      <c r="AM704" s="264"/>
      <c r="AN704" s="264"/>
      <c r="AO704" s="264"/>
      <c r="AP704" s="264"/>
      <c r="AQ704" s="264"/>
      <c r="AR704" s="264"/>
      <c r="AS704" s="264"/>
      <c r="AT704" s="264"/>
      <c r="AU704" s="264"/>
      <c r="AV704" s="264"/>
      <c r="AW704" s="264"/>
      <c r="AX704" s="264"/>
      <c r="AY704" s="264"/>
      <c r="AZ704" s="264"/>
      <c r="BA704" s="264"/>
      <c r="BB704" s="264"/>
      <c r="BC704" s="264"/>
      <c r="BD704" s="701"/>
    </row>
    <row r="705" spans="1:74" s="27" customFormat="1" x14ac:dyDescent="0.25">
      <c r="A705" s="1236" t="s">
        <v>116</v>
      </c>
      <c r="B705" s="1237"/>
      <c r="C705" s="71"/>
      <c r="D705" s="72"/>
      <c r="E705" s="64"/>
      <c r="F705" s="981"/>
      <c r="G705" s="981"/>
      <c r="H705" s="74"/>
      <c r="I705" s="74"/>
      <c r="J705" s="74"/>
      <c r="K705" s="74"/>
      <c r="L705" s="1"/>
      <c r="O705" s="689"/>
      <c r="Q705" s="264"/>
      <c r="R705" s="264"/>
      <c r="S705" s="264"/>
      <c r="T705" s="264"/>
      <c r="U705" s="264"/>
      <c r="V705" s="264"/>
      <c r="W705" s="264"/>
      <c r="X705" s="264"/>
      <c r="Y705" s="264"/>
      <c r="Z705" s="264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264"/>
      <c r="AM705" s="264"/>
      <c r="AN705" s="264"/>
      <c r="AO705" s="264"/>
      <c r="AP705" s="264"/>
      <c r="AQ705" s="264"/>
      <c r="AR705" s="264"/>
      <c r="AS705" s="264"/>
      <c r="AT705" s="264"/>
      <c r="AU705" s="264"/>
      <c r="AV705" s="264"/>
      <c r="AW705" s="264"/>
      <c r="AX705" s="264"/>
      <c r="AY705" s="264"/>
      <c r="AZ705" s="264"/>
      <c r="BA705" s="264"/>
      <c r="BB705" s="264"/>
      <c r="BC705" s="264"/>
      <c r="BD705" s="701"/>
    </row>
    <row r="706" spans="1:74" ht="15.75" x14ac:dyDescent="0.25">
      <c r="B706" s="10" t="s">
        <v>453</v>
      </c>
      <c r="C706" s="1252" t="s">
        <v>445</v>
      </c>
      <c r="D706" s="12">
        <v>160</v>
      </c>
      <c r="E706" s="110" t="s">
        <v>446</v>
      </c>
      <c r="F706" s="731"/>
      <c r="G706" s="731">
        <v>48</v>
      </c>
      <c r="H706" s="13">
        <f t="shared" ref="H706:H711" si="297">G706*M706/100</f>
        <v>3.36</v>
      </c>
      <c r="I706" s="13">
        <f t="shared" ref="I706:I711" si="298">G706*N706/100</f>
        <v>0.67199999999999993</v>
      </c>
      <c r="J706" s="13">
        <f t="shared" ref="J706:J711" si="299">G706*O706/100</f>
        <v>38.303999999999995</v>
      </c>
      <c r="K706" s="13">
        <f t="shared" ref="K706:K711" si="300">G706*P706/100</f>
        <v>172.8</v>
      </c>
      <c r="L706" s="807"/>
      <c r="M706" s="138">
        <v>7</v>
      </c>
      <c r="N706" s="138">
        <v>1.4</v>
      </c>
      <c r="O706" s="696">
        <v>79.8</v>
      </c>
      <c r="P706" s="138">
        <v>360</v>
      </c>
    </row>
    <row r="707" spans="1:74" ht="30" customHeight="1" x14ac:dyDescent="0.25">
      <c r="C707" s="1253"/>
      <c r="D707" s="12"/>
      <c r="E707" s="110" t="s">
        <v>447</v>
      </c>
      <c r="F707" s="752">
        <f>G707*100/95</f>
        <v>43.789473684210527</v>
      </c>
      <c r="G707" s="756">
        <v>41.6</v>
      </c>
      <c r="H707" s="13">
        <f t="shared" si="297"/>
        <v>7.8624000000000001</v>
      </c>
      <c r="I707" s="13">
        <f t="shared" si="298"/>
        <v>3.7023999999999999</v>
      </c>
      <c r="J707" s="13">
        <f t="shared" si="299"/>
        <v>0</v>
      </c>
      <c r="K707" s="14">
        <f t="shared" si="300"/>
        <v>64.896000000000001</v>
      </c>
      <c r="M707" s="15">
        <v>18.899999999999999</v>
      </c>
      <c r="N707" s="15">
        <v>8.9</v>
      </c>
      <c r="O707" s="691">
        <v>0</v>
      </c>
      <c r="P707" s="15">
        <v>156</v>
      </c>
    </row>
    <row r="708" spans="1:74" ht="15.75" x14ac:dyDescent="0.25">
      <c r="C708" s="1254"/>
      <c r="D708" s="12"/>
      <c r="E708" s="110" t="s">
        <v>448</v>
      </c>
      <c r="F708" s="735">
        <f>G708*100/70</f>
        <v>22.857142857142858</v>
      </c>
      <c r="G708" s="738">
        <v>16</v>
      </c>
      <c r="H708" s="19">
        <f t="shared" si="297"/>
        <v>0.08</v>
      </c>
      <c r="I708" s="13">
        <f t="shared" si="298"/>
        <v>0.08</v>
      </c>
      <c r="J708" s="13">
        <f t="shared" si="299"/>
        <v>0.4</v>
      </c>
      <c r="K708" s="13">
        <f t="shared" si="300"/>
        <v>2.56</v>
      </c>
      <c r="M708" s="15">
        <v>0.5</v>
      </c>
      <c r="N708" s="15">
        <v>0.5</v>
      </c>
      <c r="O708" s="691">
        <v>2.5</v>
      </c>
      <c r="P708" s="15">
        <v>16</v>
      </c>
    </row>
    <row r="709" spans="1:74" ht="15.75" x14ac:dyDescent="0.25">
      <c r="D709" s="12"/>
      <c r="E709" s="110" t="s">
        <v>328</v>
      </c>
      <c r="F709" s="731">
        <f>G709*100/80</f>
        <v>6</v>
      </c>
      <c r="G709" s="731">
        <v>4.8</v>
      </c>
      <c r="H709" s="19">
        <f t="shared" si="297"/>
        <v>9.1199999999999989E-2</v>
      </c>
      <c r="I709" s="13">
        <f t="shared" si="298"/>
        <v>1.9199999999999998E-2</v>
      </c>
      <c r="J709" s="13">
        <f t="shared" si="299"/>
        <v>0.36959999999999998</v>
      </c>
      <c r="K709" s="13">
        <f t="shared" si="300"/>
        <v>1.8240000000000001</v>
      </c>
      <c r="M709" s="18">
        <v>1.9</v>
      </c>
      <c r="N709" s="18">
        <v>0.4</v>
      </c>
      <c r="O709" s="61">
        <v>7.7</v>
      </c>
      <c r="P709" s="18">
        <v>38</v>
      </c>
    </row>
    <row r="710" spans="1:74" ht="15.75" x14ac:dyDescent="0.25">
      <c r="D710" s="12"/>
      <c r="E710" s="110" t="s">
        <v>80</v>
      </c>
      <c r="F710" s="731"/>
      <c r="G710" s="738">
        <v>0.48</v>
      </c>
      <c r="H710" s="13">
        <f t="shared" si="297"/>
        <v>0</v>
      </c>
      <c r="I710" s="13">
        <f t="shared" si="298"/>
        <v>0</v>
      </c>
      <c r="J710" s="13">
        <f t="shared" si="299"/>
        <v>0</v>
      </c>
      <c r="K710" s="13">
        <f t="shared" si="300"/>
        <v>0</v>
      </c>
      <c r="M710" s="15"/>
      <c r="N710" s="15"/>
      <c r="O710" s="691"/>
      <c r="P710" s="15"/>
    </row>
    <row r="711" spans="1:74" ht="15.75" x14ac:dyDescent="0.25">
      <c r="D711" s="12"/>
      <c r="E711" s="110" t="s">
        <v>191</v>
      </c>
      <c r="F711" s="731"/>
      <c r="G711" s="980">
        <v>9.6</v>
      </c>
      <c r="H711" s="13">
        <f t="shared" si="297"/>
        <v>0</v>
      </c>
      <c r="I711" s="13">
        <f t="shared" si="298"/>
        <v>9.6</v>
      </c>
      <c r="J711" s="13">
        <f t="shared" si="299"/>
        <v>0</v>
      </c>
      <c r="K711" s="13">
        <f t="shared" si="300"/>
        <v>84.86399999999999</v>
      </c>
      <c r="M711" s="15">
        <v>0</v>
      </c>
      <c r="N711" s="15">
        <v>100</v>
      </c>
      <c r="O711" s="691">
        <v>0</v>
      </c>
      <c r="P711" s="15">
        <v>884</v>
      </c>
    </row>
    <row r="712" spans="1:74" x14ac:dyDescent="0.25">
      <c r="E712" s="64" t="s">
        <v>21</v>
      </c>
      <c r="F712" s="982"/>
      <c r="G712" s="982"/>
      <c r="H712" s="22">
        <f>SUM(H706:H711)</f>
        <v>11.393600000000001</v>
      </c>
      <c r="I712" s="22">
        <f t="shared" ref="I712:K712" si="301">SUM(I706:I711)</f>
        <v>14.073599999999999</v>
      </c>
      <c r="J712" s="22">
        <f t="shared" si="301"/>
        <v>39.073599999999992</v>
      </c>
      <c r="K712" s="22">
        <f t="shared" si="301"/>
        <v>326.94400000000002</v>
      </c>
    </row>
    <row r="713" spans="1:74" ht="46.5" customHeight="1" x14ac:dyDescent="0.25">
      <c r="B713" s="10" t="s">
        <v>454</v>
      </c>
      <c r="C713" s="175" t="s">
        <v>452</v>
      </c>
      <c r="D713" s="12" t="s">
        <v>262</v>
      </c>
      <c r="E713" s="124" t="s">
        <v>451</v>
      </c>
      <c r="F713" s="981"/>
      <c r="G713" s="981">
        <v>25</v>
      </c>
      <c r="H713" s="13">
        <f>G713*M713/100</f>
        <v>1.75</v>
      </c>
      <c r="I713" s="13">
        <f>G713*N713/100</f>
        <v>0.8</v>
      </c>
      <c r="J713" s="13">
        <f>G713*O713/100</f>
        <v>12.35</v>
      </c>
      <c r="K713" s="13">
        <f>G713*P713/100</f>
        <v>62.75</v>
      </c>
      <c r="M713" s="15">
        <v>7</v>
      </c>
      <c r="N713" s="15">
        <v>3.2</v>
      </c>
      <c r="O713" s="691">
        <v>49.4</v>
      </c>
      <c r="P713" s="15">
        <v>251</v>
      </c>
    </row>
    <row r="714" spans="1:74" x14ac:dyDescent="0.25">
      <c r="C714" s="28"/>
      <c r="D714" s="12"/>
      <c r="E714" s="197" t="s">
        <v>20</v>
      </c>
      <c r="F714" s="989"/>
      <c r="G714" s="738">
        <v>5</v>
      </c>
      <c r="H714" s="13">
        <f>G714*M714/100</f>
        <v>2.5000000000000001E-2</v>
      </c>
      <c r="I714" s="13">
        <f>G714*N714/100</f>
        <v>4.125</v>
      </c>
      <c r="J714" s="13">
        <f>G714*O714/100</f>
        <v>0.03</v>
      </c>
      <c r="K714" s="14">
        <f>G714*P714/100</f>
        <v>36.700000000000003</v>
      </c>
      <c r="M714" s="15">
        <v>0.5</v>
      </c>
      <c r="N714" s="15">
        <v>82.5</v>
      </c>
      <c r="O714" s="691">
        <v>0.6</v>
      </c>
      <c r="P714" s="20">
        <v>734</v>
      </c>
    </row>
    <row r="715" spans="1:74" s="41" customFormat="1" ht="15" customHeight="1" x14ac:dyDescent="0.25">
      <c r="A715" s="92"/>
      <c r="B715" s="18"/>
      <c r="D715" s="10"/>
      <c r="E715" s="64" t="s">
        <v>21</v>
      </c>
      <c r="F715" s="981"/>
      <c r="G715" s="981"/>
      <c r="H715" s="43">
        <f>SUM(H713:H714)</f>
        <v>1.7749999999999999</v>
      </c>
      <c r="I715" s="43">
        <f t="shared" ref="I715:K715" si="302">SUM(I713:I714)</f>
        <v>4.9249999999999998</v>
      </c>
      <c r="J715" s="43">
        <f t="shared" si="302"/>
        <v>12.379999999999999</v>
      </c>
      <c r="K715" s="43">
        <f t="shared" si="302"/>
        <v>99.45</v>
      </c>
      <c r="L715" s="1"/>
      <c r="M715" s="15"/>
      <c r="N715" s="15"/>
      <c r="O715" s="691"/>
      <c r="P715" s="15"/>
      <c r="Q715" s="380"/>
      <c r="R715" s="380"/>
      <c r="S715" s="380"/>
      <c r="T715" s="380"/>
      <c r="U715" s="380"/>
      <c r="V715" s="380"/>
      <c r="W715" s="380"/>
      <c r="X715" s="380"/>
      <c r="Y715" s="380"/>
      <c r="Z715" s="380"/>
      <c r="AA715" s="380"/>
      <c r="AB715" s="380"/>
      <c r="AC715" s="380"/>
      <c r="AD715" s="380"/>
      <c r="AE715" s="380"/>
      <c r="AF715" s="380"/>
      <c r="AG715" s="380"/>
      <c r="AH715" s="380"/>
      <c r="AI715" s="380"/>
      <c r="AJ715" s="380"/>
      <c r="AK715" s="380"/>
      <c r="AL715" s="380"/>
      <c r="AM715" s="380"/>
      <c r="AN715" s="380"/>
      <c r="AO715" s="380"/>
      <c r="AP715" s="380"/>
      <c r="AQ715" s="380"/>
      <c r="AR715" s="380"/>
      <c r="AS715" s="380"/>
      <c r="AT715" s="380"/>
      <c r="AU715" s="380"/>
      <c r="AV715" s="380"/>
      <c r="AW715" s="380"/>
      <c r="AX715" s="380"/>
      <c r="AY715" s="380"/>
      <c r="AZ715" s="380"/>
      <c r="BA715" s="380"/>
      <c r="BB715" s="380"/>
      <c r="BC715" s="380"/>
      <c r="BD715" s="815"/>
    </row>
    <row r="716" spans="1:74" s="41" customFormat="1" x14ac:dyDescent="0.25">
      <c r="A716" s="17"/>
      <c r="B716" s="39" t="s">
        <v>284</v>
      </c>
      <c r="C716" s="45" t="s">
        <v>55</v>
      </c>
      <c r="D716" s="40">
        <v>200</v>
      </c>
      <c r="E716" s="14" t="s">
        <v>39</v>
      </c>
      <c r="F716" s="980"/>
      <c r="G716" s="738">
        <v>120</v>
      </c>
      <c r="H716" s="13">
        <f>G716*M716/100</f>
        <v>0</v>
      </c>
      <c r="I716" s="13">
        <f>G716*N716/100</f>
        <v>0</v>
      </c>
      <c r="J716" s="13">
        <f>G716*O716/100</f>
        <v>0</v>
      </c>
      <c r="K716" s="14">
        <f>G716*P716/100</f>
        <v>0</v>
      </c>
      <c r="L716" s="1"/>
      <c r="M716" s="15"/>
      <c r="N716" s="15"/>
      <c r="O716" s="691"/>
      <c r="P716" s="15"/>
      <c r="Q716" s="380"/>
      <c r="R716" s="380"/>
      <c r="S716" s="380"/>
      <c r="T716" s="380"/>
      <c r="U716" s="380"/>
      <c r="V716" s="380"/>
      <c r="W716" s="380"/>
      <c r="X716" s="380"/>
      <c r="Y716" s="380"/>
      <c r="Z716" s="380"/>
      <c r="AA716" s="380"/>
      <c r="AB716" s="380"/>
      <c r="AC716" s="380"/>
      <c r="AD716" s="380"/>
      <c r="AE716" s="380"/>
      <c r="AF716" s="380"/>
      <c r="AG716" s="380"/>
      <c r="AH716" s="380"/>
      <c r="AI716" s="380"/>
      <c r="AJ716" s="380"/>
      <c r="AK716" s="380"/>
      <c r="AL716" s="380"/>
      <c r="AM716" s="380"/>
      <c r="AN716" s="380"/>
      <c r="AO716" s="380"/>
      <c r="AP716" s="380"/>
      <c r="AQ716" s="380"/>
      <c r="AR716" s="380"/>
      <c r="AS716" s="380"/>
      <c r="AT716" s="380"/>
      <c r="AU716" s="380"/>
      <c r="AV716" s="380"/>
      <c r="AW716" s="380"/>
      <c r="AX716" s="380"/>
      <c r="AY716" s="380"/>
      <c r="AZ716" s="380"/>
      <c r="BA716" s="380"/>
      <c r="BB716" s="380"/>
      <c r="BC716" s="380"/>
      <c r="BD716" s="815"/>
    </row>
    <row r="717" spans="1:74" s="41" customFormat="1" x14ac:dyDescent="0.25">
      <c r="A717" s="17"/>
      <c r="B717" s="17"/>
      <c r="C717" s="17"/>
      <c r="D717" s="17"/>
      <c r="E717" s="70" t="s">
        <v>56</v>
      </c>
      <c r="F717" s="759"/>
      <c r="G717" s="932">
        <v>80</v>
      </c>
      <c r="H717" s="13">
        <f>G717*M717/100</f>
        <v>0.48</v>
      </c>
      <c r="I717" s="13">
        <f>G717*N717/100</f>
        <v>0.08</v>
      </c>
      <c r="J717" s="13">
        <f>G717*O717/100</f>
        <v>12</v>
      </c>
      <c r="K717" s="14">
        <f>G717*P717/100</f>
        <v>51.2</v>
      </c>
      <c r="L717" s="1"/>
      <c r="M717" s="15">
        <v>0.6</v>
      </c>
      <c r="N717" s="15">
        <v>0.1</v>
      </c>
      <c r="O717" s="691">
        <v>15</v>
      </c>
      <c r="P717" s="20">
        <v>64</v>
      </c>
      <c r="Q717" s="380"/>
      <c r="R717" s="380"/>
      <c r="S717" s="380"/>
      <c r="T717" s="380"/>
      <c r="U717" s="380"/>
      <c r="V717" s="380"/>
      <c r="W717" s="380"/>
      <c r="X717" s="380"/>
      <c r="Y717" s="380"/>
      <c r="Z717" s="380"/>
      <c r="AA717" s="380"/>
      <c r="AB717" s="380"/>
      <c r="AC717" s="380"/>
      <c r="AD717" s="380"/>
      <c r="AE717" s="380"/>
      <c r="AF717" s="380"/>
      <c r="AG717" s="380"/>
      <c r="AH717" s="380"/>
      <c r="AI717" s="380"/>
      <c r="AJ717" s="380"/>
      <c r="AK717" s="380"/>
      <c r="AL717" s="380"/>
      <c r="AM717" s="380"/>
      <c r="AN717" s="380"/>
      <c r="AO717" s="380"/>
      <c r="AP717" s="380"/>
      <c r="AQ717" s="380"/>
      <c r="AR717" s="380"/>
      <c r="AS717" s="380"/>
      <c r="AT717" s="380"/>
      <c r="AU717" s="380"/>
      <c r="AV717" s="380"/>
      <c r="AW717" s="380"/>
      <c r="AX717" s="380"/>
      <c r="AY717" s="380"/>
      <c r="AZ717" s="380"/>
      <c r="BA717" s="380"/>
      <c r="BB717" s="380"/>
      <c r="BC717" s="380"/>
      <c r="BD717" s="815"/>
    </row>
    <row r="718" spans="1:74" s="41" customFormat="1" x14ac:dyDescent="0.25">
      <c r="A718" s="17"/>
      <c r="B718" s="17"/>
      <c r="C718" s="17"/>
      <c r="D718" s="17"/>
      <c r="E718" s="63" t="s">
        <v>21</v>
      </c>
      <c r="F718" s="980"/>
      <c r="G718" s="980"/>
      <c r="H718" s="43">
        <f>SUM(H716:H717)</f>
        <v>0.48</v>
      </c>
      <c r="I718" s="43">
        <f t="shared" ref="I718:K718" si="303">SUM(I716:I717)</f>
        <v>0.08</v>
      </c>
      <c r="J718" s="43">
        <f t="shared" si="303"/>
        <v>12</v>
      </c>
      <c r="K718" s="43">
        <f t="shared" si="303"/>
        <v>51.2</v>
      </c>
      <c r="L718" s="1"/>
      <c r="M718" s="15"/>
      <c r="N718" s="15"/>
      <c r="O718" s="691"/>
      <c r="P718" s="15"/>
      <c r="Q718" s="380"/>
      <c r="R718" s="380"/>
      <c r="S718" s="380"/>
      <c r="T718" s="380"/>
      <c r="U718" s="380"/>
      <c r="V718" s="380"/>
      <c r="W718" s="380"/>
      <c r="X718" s="380"/>
      <c r="Y718" s="380"/>
      <c r="Z718" s="380"/>
      <c r="AA718" s="380"/>
      <c r="AB718" s="380"/>
      <c r="AC718" s="380"/>
      <c r="AD718" s="380"/>
      <c r="AE718" s="380"/>
      <c r="AF718" s="380"/>
      <c r="AG718" s="380"/>
      <c r="AH718" s="380"/>
      <c r="AI718" s="380"/>
      <c r="AJ718" s="380"/>
      <c r="AK718" s="380"/>
      <c r="AL718" s="380"/>
      <c r="AM718" s="380"/>
      <c r="AN718" s="380"/>
      <c r="AO718" s="380"/>
      <c r="AP718" s="380"/>
      <c r="AQ718" s="380"/>
      <c r="AR718" s="380"/>
      <c r="AS718" s="380"/>
      <c r="AT718" s="380"/>
      <c r="AU718" s="380"/>
      <c r="AV718" s="380"/>
      <c r="AW718" s="380"/>
      <c r="AX718" s="380"/>
      <c r="AY718" s="380"/>
      <c r="AZ718" s="380"/>
      <c r="BA718" s="380"/>
      <c r="BB718" s="380"/>
      <c r="BC718" s="380"/>
      <c r="BD718" s="815"/>
    </row>
    <row r="719" spans="1:74" s="425" customFormat="1" x14ac:dyDescent="0.25">
      <c r="A719" s="432"/>
      <c r="B719" s="426" t="s">
        <v>68</v>
      </c>
      <c r="C719" s="432" t="s">
        <v>67</v>
      </c>
      <c r="D719" s="426">
        <v>100</v>
      </c>
      <c r="E719" s="474" t="s">
        <v>67</v>
      </c>
      <c r="F719" s="986">
        <v>100</v>
      </c>
      <c r="G719" s="738">
        <v>60</v>
      </c>
      <c r="H719" s="598">
        <f>G719*M719/100</f>
        <v>0.78</v>
      </c>
      <c r="I719" s="448">
        <f>G719*N719/100</f>
        <v>0.18</v>
      </c>
      <c r="J719" s="448">
        <f>G719*O719/100</f>
        <v>11.4</v>
      </c>
      <c r="K719" s="449">
        <f>G719*P719/100</f>
        <v>49.2</v>
      </c>
      <c r="L719" s="411"/>
      <c r="M719" s="430">
        <v>1.3</v>
      </c>
      <c r="N719" s="430">
        <v>0.3</v>
      </c>
      <c r="O719" s="686">
        <v>19</v>
      </c>
      <c r="P719" s="20">
        <v>82</v>
      </c>
      <c r="Q719" s="264"/>
      <c r="R719" s="264"/>
      <c r="S719" s="264"/>
      <c r="T719" s="264"/>
      <c r="U719" s="264"/>
      <c r="V719" s="264"/>
      <c r="W719" s="264"/>
      <c r="X719" s="264"/>
      <c r="Y719" s="264"/>
      <c r="Z719" s="264"/>
      <c r="AA719" s="264"/>
      <c r="AB719" s="264"/>
      <c r="AC719" s="264"/>
      <c r="AD719" s="264"/>
      <c r="AE719" s="264"/>
      <c r="AF719" s="264"/>
      <c r="AG719" s="264"/>
      <c r="AH719" s="264"/>
      <c r="AI719" s="264"/>
      <c r="AJ719" s="264"/>
      <c r="AK719" s="264"/>
      <c r="AL719" s="264"/>
      <c r="AM719" s="264"/>
      <c r="AN719" s="264"/>
      <c r="AO719" s="264"/>
      <c r="AP719" s="264"/>
      <c r="AQ719" s="264"/>
      <c r="AR719" s="264"/>
      <c r="AS719" s="264"/>
      <c r="AT719" s="264"/>
      <c r="AU719" s="264"/>
      <c r="AV719" s="264"/>
      <c r="AW719" s="264"/>
      <c r="AX719" s="264"/>
      <c r="AY719" s="264"/>
      <c r="AZ719" s="264"/>
      <c r="BA719" s="264"/>
      <c r="BB719" s="264"/>
      <c r="BC719" s="264"/>
      <c r="BD719" s="264"/>
      <c r="BE719" s="264"/>
      <c r="BF719" s="264"/>
      <c r="BG719" s="264"/>
      <c r="BH719" s="264"/>
      <c r="BI719" s="264"/>
      <c r="BJ719" s="264"/>
      <c r="BK719" s="264"/>
      <c r="BL719" s="264"/>
      <c r="BM719" s="264"/>
      <c r="BN719" s="264"/>
      <c r="BO719" s="264"/>
      <c r="BP719" s="264"/>
      <c r="BQ719" s="264"/>
      <c r="BR719" s="264"/>
      <c r="BS719" s="264"/>
      <c r="BT719" s="264"/>
      <c r="BU719" s="264"/>
      <c r="BV719" s="485"/>
    </row>
    <row r="720" spans="1:74" s="27" customFormat="1" x14ac:dyDescent="0.25">
      <c r="A720" s="790"/>
      <c r="B720" s="791"/>
      <c r="C720" s="792"/>
      <c r="D720" s="792"/>
      <c r="E720" s="73" t="s">
        <v>125</v>
      </c>
      <c r="F720" s="1006"/>
      <c r="G720" s="1006"/>
      <c r="H720" s="74">
        <f>H712+H715+H718+H719</f>
        <v>14.428600000000001</v>
      </c>
      <c r="I720" s="74">
        <f t="shared" ref="I720:K720" si="304">I712+I715+I718+I719</f>
        <v>19.258599999999998</v>
      </c>
      <c r="J720" s="74">
        <f t="shared" si="304"/>
        <v>74.8536</v>
      </c>
      <c r="K720" s="74">
        <f t="shared" si="304"/>
        <v>526.79399999999998</v>
      </c>
      <c r="M720" s="266"/>
      <c r="N720" s="266"/>
      <c r="O720" s="793"/>
      <c r="P720" s="266"/>
      <c r="Q720" s="264"/>
      <c r="R720" s="264"/>
      <c r="S720" s="264"/>
      <c r="T720" s="264"/>
      <c r="U720" s="264"/>
      <c r="V720" s="264"/>
      <c r="W720" s="264"/>
      <c r="X720" s="264"/>
      <c r="Y720" s="264"/>
      <c r="Z720" s="264"/>
      <c r="AA720" s="264"/>
      <c r="AB720" s="264"/>
      <c r="AC720" s="264"/>
      <c r="AD720" s="264"/>
      <c r="AE720" s="264"/>
      <c r="AF720" s="264"/>
      <c r="AG720" s="264"/>
      <c r="AH720" s="264"/>
      <c r="AI720" s="264"/>
      <c r="AJ720" s="264"/>
      <c r="AK720" s="264"/>
      <c r="AL720" s="264"/>
      <c r="AM720" s="264"/>
      <c r="AN720" s="264"/>
      <c r="AO720" s="264"/>
      <c r="AP720" s="264"/>
      <c r="AQ720" s="264"/>
      <c r="AR720" s="264"/>
      <c r="AS720" s="264"/>
      <c r="AT720" s="264"/>
      <c r="AU720" s="264"/>
      <c r="AV720" s="264"/>
      <c r="AW720" s="264"/>
      <c r="AX720" s="264"/>
      <c r="AY720" s="264"/>
      <c r="AZ720" s="264"/>
      <c r="BA720" s="264"/>
      <c r="BB720" s="264"/>
      <c r="BC720" s="264"/>
      <c r="BD720" s="701"/>
    </row>
    <row r="721" spans="1:56" s="9" customFormat="1" x14ac:dyDescent="0.25">
      <c r="A721" s="1241" t="s">
        <v>449</v>
      </c>
      <c r="B721" s="1242"/>
      <c r="C721" s="84"/>
      <c r="D721" s="85"/>
      <c r="E721" s="86"/>
      <c r="F721" s="988"/>
      <c r="G721" s="988"/>
      <c r="H721" s="87">
        <f>H639+H683+H704+H720</f>
        <v>59.306100000000008</v>
      </c>
      <c r="I721" s="87">
        <f t="shared" ref="I721:K721" si="305">I639+I683+I704+I720</f>
        <v>75.839500000000001</v>
      </c>
      <c r="J721" s="87">
        <f t="shared" si="305"/>
        <v>279.09760000000006</v>
      </c>
      <c r="K721" s="87">
        <f t="shared" si="305"/>
        <v>1998.7270000000003</v>
      </c>
      <c r="O721" s="693"/>
      <c r="Q721" s="264"/>
      <c r="R721" s="264"/>
      <c r="S721" s="264"/>
      <c r="T721" s="264"/>
      <c r="U721" s="264"/>
      <c r="V721" s="264"/>
      <c r="W721" s="264"/>
      <c r="X721" s="264"/>
      <c r="Y721" s="264"/>
      <c r="Z721" s="264"/>
      <c r="AA721" s="264"/>
      <c r="AB721" s="264"/>
      <c r="AC721" s="264"/>
      <c r="AD721" s="264"/>
      <c r="AE721" s="264"/>
      <c r="AF721" s="264"/>
      <c r="AG721" s="264"/>
      <c r="AH721" s="264"/>
      <c r="AI721" s="264"/>
      <c r="AJ721" s="264"/>
      <c r="AK721" s="264"/>
      <c r="AL721" s="264"/>
      <c r="AM721" s="264"/>
      <c r="AN721" s="264"/>
      <c r="AO721" s="264"/>
      <c r="AP721" s="264"/>
      <c r="AQ721" s="264"/>
      <c r="AR721" s="264"/>
      <c r="AS721" s="264"/>
      <c r="AT721" s="264"/>
      <c r="AU721" s="264"/>
      <c r="AV721" s="264"/>
      <c r="AW721" s="264"/>
      <c r="AX721" s="264"/>
      <c r="AY721" s="264"/>
      <c r="AZ721" s="264"/>
      <c r="BA721" s="264"/>
      <c r="BB721" s="264"/>
      <c r="BC721" s="264"/>
      <c r="BD721" s="700"/>
    </row>
    <row r="722" spans="1:56" s="9" customFormat="1" x14ac:dyDescent="0.25">
      <c r="A722" s="4" t="s">
        <v>450</v>
      </c>
      <c r="B722" s="5"/>
      <c r="C722" s="5"/>
      <c r="D722" s="6"/>
      <c r="E722" s="6"/>
      <c r="F722" s="5"/>
      <c r="G722" s="5"/>
      <c r="H722" s="5"/>
      <c r="I722" s="5"/>
      <c r="J722" s="5"/>
      <c r="K722" s="7"/>
      <c r="L722" s="84"/>
      <c r="M722" s="8"/>
      <c r="N722" s="8"/>
      <c r="O722" s="710"/>
      <c r="Q722" s="264"/>
      <c r="R722" s="264"/>
      <c r="S722" s="264"/>
      <c r="T722" s="264"/>
      <c r="U722" s="264"/>
      <c r="V722" s="264"/>
      <c r="W722" s="264"/>
      <c r="X722" s="264"/>
      <c r="Y722" s="264"/>
      <c r="Z722" s="264"/>
      <c r="AA722" s="264"/>
      <c r="AB722" s="264"/>
      <c r="AC722" s="264"/>
      <c r="AD722" s="264"/>
      <c r="AE722" s="264"/>
      <c r="AF722" s="264"/>
      <c r="AG722" s="264"/>
      <c r="AH722" s="264"/>
      <c r="AI722" s="264"/>
      <c r="AJ722" s="264"/>
      <c r="AK722" s="264"/>
      <c r="AL722" s="264"/>
      <c r="AM722" s="264"/>
      <c r="AN722" s="264"/>
      <c r="AO722" s="264"/>
      <c r="AP722" s="264"/>
      <c r="AQ722" s="264"/>
      <c r="AR722" s="264"/>
      <c r="AS722" s="264"/>
      <c r="AT722" s="264"/>
      <c r="AU722" s="264"/>
      <c r="AV722" s="264"/>
      <c r="AW722" s="264"/>
      <c r="AX722" s="264"/>
      <c r="AY722" s="264"/>
      <c r="AZ722" s="264"/>
      <c r="BA722" s="264"/>
      <c r="BB722" s="264"/>
      <c r="BC722" s="264"/>
      <c r="BD722" s="700"/>
    </row>
    <row r="723" spans="1:56" s="27" customFormat="1" x14ac:dyDescent="0.25">
      <c r="A723" s="1243" t="s">
        <v>22</v>
      </c>
      <c r="B723" s="1243"/>
      <c r="C723" s="23"/>
      <c r="D723" s="24"/>
      <c r="E723" s="722"/>
      <c r="F723" s="729"/>
      <c r="G723" s="729"/>
      <c r="H723" s="23"/>
      <c r="I723" s="23"/>
      <c r="J723" s="23"/>
      <c r="K723" s="26"/>
      <c r="L723" s="1"/>
      <c r="O723" s="689"/>
      <c r="Q723" s="264"/>
      <c r="R723" s="264"/>
      <c r="S723" s="264"/>
      <c r="T723" s="264"/>
      <c r="U723" s="264"/>
      <c r="V723" s="264"/>
      <c r="W723" s="264"/>
      <c r="X723" s="264"/>
      <c r="Y723" s="264"/>
      <c r="Z723" s="264"/>
      <c r="AA723" s="264"/>
      <c r="AB723" s="264"/>
      <c r="AC723" s="264"/>
      <c r="AD723" s="264"/>
      <c r="AE723" s="264"/>
      <c r="AF723" s="264"/>
      <c r="AG723" s="264"/>
      <c r="AH723" s="264"/>
      <c r="AI723" s="264"/>
      <c r="AJ723" s="264"/>
      <c r="AK723" s="264"/>
      <c r="AL723" s="264"/>
      <c r="AM723" s="264"/>
      <c r="AN723" s="264"/>
      <c r="AO723" s="264"/>
      <c r="AP723" s="264"/>
      <c r="AQ723" s="264"/>
      <c r="AR723" s="264"/>
      <c r="AS723" s="264"/>
      <c r="AT723" s="264"/>
      <c r="AU723" s="264"/>
      <c r="AV723" s="264"/>
      <c r="AW723" s="264"/>
      <c r="AX723" s="264"/>
      <c r="AY723" s="264"/>
      <c r="AZ723" s="264"/>
      <c r="BA723" s="264"/>
      <c r="BB723" s="264"/>
      <c r="BC723" s="264"/>
      <c r="BD723" s="701"/>
    </row>
    <row r="724" spans="1:56" x14ac:dyDescent="0.25">
      <c r="B724" s="10" t="s">
        <v>472</v>
      </c>
      <c r="C724" s="1252" t="s">
        <v>465</v>
      </c>
      <c r="D724" s="12">
        <v>110</v>
      </c>
      <c r="E724" s="62" t="s">
        <v>120</v>
      </c>
      <c r="F724" s="1007"/>
      <c r="G724" s="738">
        <v>60</v>
      </c>
      <c r="H724" s="19">
        <f t="shared" ref="H724:H731" si="306">G724*M724/100</f>
        <v>7.56</v>
      </c>
      <c r="I724" s="13">
        <f t="shared" ref="I724:I731" si="307">G724*N724/100</f>
        <v>5.94</v>
      </c>
      <c r="J724" s="13">
        <f t="shared" ref="J724:J731" si="308">G724*O724/100</f>
        <v>0.48</v>
      </c>
      <c r="K724" s="13">
        <f t="shared" ref="K724:K731" si="309">G724*P724/100</f>
        <v>85.2</v>
      </c>
      <c r="M724" s="15">
        <v>12.6</v>
      </c>
      <c r="N724" s="15">
        <v>9.9</v>
      </c>
      <c r="O724" s="691">
        <v>0.8</v>
      </c>
      <c r="P724" s="15">
        <v>142</v>
      </c>
    </row>
    <row r="725" spans="1:56" x14ac:dyDescent="0.25">
      <c r="C725" s="1253"/>
      <c r="D725" s="12"/>
      <c r="E725" s="62" t="s">
        <v>17</v>
      </c>
      <c r="F725" s="1007"/>
      <c r="G725" s="738">
        <v>14</v>
      </c>
      <c r="H725" s="13">
        <f t="shared" si="306"/>
        <v>0.39199999999999996</v>
      </c>
      <c r="I725" s="13">
        <f t="shared" si="307"/>
        <v>0.35</v>
      </c>
      <c r="J725" s="13">
        <f t="shared" si="308"/>
        <v>0.65799999999999992</v>
      </c>
      <c r="K725" s="13">
        <f t="shared" si="309"/>
        <v>7.28</v>
      </c>
      <c r="M725" s="15">
        <v>2.8</v>
      </c>
      <c r="N725" s="15">
        <v>2.5</v>
      </c>
      <c r="O725" s="691">
        <v>4.7</v>
      </c>
      <c r="P725" s="20">
        <v>52</v>
      </c>
    </row>
    <row r="726" spans="1:56" x14ac:dyDescent="0.25">
      <c r="C726" s="1254"/>
      <c r="D726" s="12"/>
      <c r="E726" s="62" t="s">
        <v>18</v>
      </c>
      <c r="F726" s="1007"/>
      <c r="G726" s="738">
        <v>14</v>
      </c>
      <c r="H726" s="19">
        <f t="shared" si="306"/>
        <v>0</v>
      </c>
      <c r="I726" s="13">
        <f t="shared" si="307"/>
        <v>0</v>
      </c>
      <c r="J726" s="13">
        <f t="shared" si="308"/>
        <v>0</v>
      </c>
      <c r="K726" s="14">
        <f t="shared" si="309"/>
        <v>0</v>
      </c>
      <c r="M726" s="15"/>
      <c r="N726" s="15"/>
      <c r="O726" s="691"/>
      <c r="P726" s="15"/>
    </row>
    <row r="727" spans="1:56" x14ac:dyDescent="0.25">
      <c r="C727" s="28"/>
      <c r="D727" s="12"/>
      <c r="E727" s="62" t="s">
        <v>80</v>
      </c>
      <c r="F727" s="1007"/>
      <c r="G727" s="738">
        <v>0.09</v>
      </c>
      <c r="H727" s="13">
        <f t="shared" si="306"/>
        <v>0</v>
      </c>
      <c r="I727" s="13">
        <f t="shared" si="307"/>
        <v>0</v>
      </c>
      <c r="J727" s="13">
        <f t="shared" si="308"/>
        <v>0</v>
      </c>
      <c r="K727" s="13">
        <f t="shared" si="309"/>
        <v>0</v>
      </c>
      <c r="M727" s="15"/>
      <c r="N727" s="15"/>
      <c r="O727" s="691"/>
      <c r="P727" s="15"/>
    </row>
    <row r="728" spans="1:56" x14ac:dyDescent="0.25">
      <c r="C728" s="28"/>
      <c r="D728" s="12"/>
      <c r="E728" s="161" t="s">
        <v>20</v>
      </c>
      <c r="F728" s="1007"/>
      <c r="G728" s="738">
        <v>2.2000000000000002</v>
      </c>
      <c r="H728" s="13">
        <f t="shared" si="306"/>
        <v>1.1000000000000001E-2</v>
      </c>
      <c r="I728" s="13">
        <f t="shared" si="307"/>
        <v>1.8150000000000004</v>
      </c>
      <c r="J728" s="13">
        <f t="shared" si="308"/>
        <v>1.32E-2</v>
      </c>
      <c r="K728" s="14">
        <f t="shared" si="309"/>
        <v>16.148000000000003</v>
      </c>
      <c r="M728" s="15">
        <v>0.5</v>
      </c>
      <c r="N728" s="15">
        <v>82.5</v>
      </c>
      <c r="O728" s="691">
        <v>0.6</v>
      </c>
      <c r="P728" s="20">
        <v>734</v>
      </c>
    </row>
    <row r="729" spans="1:56" ht="30" x14ac:dyDescent="0.25">
      <c r="C729" s="28"/>
      <c r="E729" s="62" t="s">
        <v>256</v>
      </c>
      <c r="F729" s="733"/>
      <c r="G729" s="738">
        <v>15</v>
      </c>
      <c r="H729" s="13">
        <f t="shared" si="306"/>
        <v>1.69275</v>
      </c>
      <c r="I729" s="13">
        <f t="shared" si="307"/>
        <v>2.0347499999999998</v>
      </c>
      <c r="J729" s="13">
        <f t="shared" si="308"/>
        <v>0.23774999999999999</v>
      </c>
      <c r="K729" s="14">
        <f t="shared" si="309"/>
        <v>25.987500000000001</v>
      </c>
      <c r="M729" s="18">
        <v>11.285</v>
      </c>
      <c r="N729" s="18">
        <v>13.565</v>
      </c>
      <c r="O729" s="61">
        <v>1.585</v>
      </c>
      <c r="P729" s="18">
        <v>173.25</v>
      </c>
    </row>
    <row r="730" spans="1:56" x14ac:dyDescent="0.25">
      <c r="D730" s="12"/>
      <c r="E730" s="65" t="s">
        <v>74</v>
      </c>
      <c r="F730" s="983">
        <f>G730*100/85</f>
        <v>7.6470588235294121</v>
      </c>
      <c r="G730" s="980">
        <v>6.5</v>
      </c>
      <c r="H730" s="13">
        <f t="shared" si="306"/>
        <v>0.10400000000000001</v>
      </c>
      <c r="I730" s="13">
        <f t="shared" si="307"/>
        <v>1.95E-2</v>
      </c>
      <c r="J730" s="13">
        <f t="shared" si="308"/>
        <v>0.65</v>
      </c>
      <c r="K730" s="13">
        <f t="shared" si="309"/>
        <v>2.99</v>
      </c>
      <c r="M730" s="15">
        <v>1.6</v>
      </c>
      <c r="N730" s="15">
        <v>0.3</v>
      </c>
      <c r="O730" s="691">
        <v>10</v>
      </c>
      <c r="P730" s="15">
        <v>46</v>
      </c>
    </row>
    <row r="731" spans="1:56" ht="15.75" x14ac:dyDescent="0.25">
      <c r="D731" s="12"/>
      <c r="E731" s="110" t="s">
        <v>191</v>
      </c>
      <c r="F731" s="731"/>
      <c r="G731" s="980">
        <v>0.6</v>
      </c>
      <c r="H731" s="13">
        <f t="shared" si="306"/>
        <v>0</v>
      </c>
      <c r="I731" s="13">
        <f t="shared" si="307"/>
        <v>0.6</v>
      </c>
      <c r="J731" s="13">
        <f t="shared" si="308"/>
        <v>0</v>
      </c>
      <c r="K731" s="13">
        <f t="shared" si="309"/>
        <v>5.3039999999999994</v>
      </c>
      <c r="M731" s="15">
        <v>0</v>
      </c>
      <c r="N731" s="15">
        <v>100</v>
      </c>
      <c r="O731" s="691">
        <v>0</v>
      </c>
      <c r="P731" s="15">
        <v>884</v>
      </c>
    </row>
    <row r="732" spans="1:56" x14ac:dyDescent="0.25">
      <c r="C732" s="28"/>
      <c r="D732" s="12"/>
      <c r="E732" s="64" t="s">
        <v>21</v>
      </c>
      <c r="F732" s="982"/>
      <c r="G732" s="982"/>
      <c r="H732" s="22">
        <f>SUM(H724:H731)</f>
        <v>9.7597499999999986</v>
      </c>
      <c r="I732" s="22">
        <f>SUM(I724:I731)</f>
        <v>10.75925</v>
      </c>
      <c r="J732" s="22">
        <f>SUM(J724:J731)</f>
        <v>2.0389499999999998</v>
      </c>
      <c r="K732" s="22">
        <f t="shared" ref="K732" si="310">SUM(K724:K730)</f>
        <v>137.60550000000003</v>
      </c>
    </row>
    <row r="733" spans="1:56" ht="15.75" customHeight="1" x14ac:dyDescent="0.25">
      <c r="B733" s="10" t="s">
        <v>137</v>
      </c>
      <c r="C733" s="1238" t="s">
        <v>133</v>
      </c>
      <c r="D733" s="88" t="s">
        <v>29</v>
      </c>
      <c r="E733" s="197" t="s">
        <v>135</v>
      </c>
      <c r="F733" s="989"/>
      <c r="G733" s="756">
        <v>25</v>
      </c>
      <c r="H733" s="13">
        <f>G733*M733/100</f>
        <v>2</v>
      </c>
      <c r="I733" s="13">
        <f>G733*N733/100</f>
        <v>1.075</v>
      </c>
      <c r="J733" s="13">
        <f>G733*O733/100</f>
        <v>12.824999999999999</v>
      </c>
      <c r="K733" s="14">
        <f>G733*P733/100</f>
        <v>67.5</v>
      </c>
      <c r="M733" s="15">
        <v>8</v>
      </c>
      <c r="N733" s="15">
        <v>4.3</v>
      </c>
      <c r="O733" s="691">
        <v>51.3</v>
      </c>
      <c r="P733" s="20">
        <v>270</v>
      </c>
    </row>
    <row r="734" spans="1:56" x14ac:dyDescent="0.25">
      <c r="C734" s="1240"/>
      <c r="D734" s="12"/>
      <c r="E734" s="197" t="s">
        <v>20</v>
      </c>
      <c r="F734" s="989"/>
      <c r="G734" s="738">
        <v>5</v>
      </c>
      <c r="H734" s="13">
        <f>G734*M734/100</f>
        <v>2.5000000000000001E-2</v>
      </c>
      <c r="I734" s="13">
        <f>G734*N734/100</f>
        <v>4.125</v>
      </c>
      <c r="J734" s="13">
        <f>G734*O734/100</f>
        <v>0.03</v>
      </c>
      <c r="K734" s="14">
        <f>G734*P734/100</f>
        <v>36.700000000000003</v>
      </c>
      <c r="M734" s="15">
        <v>0.5</v>
      </c>
      <c r="N734" s="15">
        <v>82.5</v>
      </c>
      <c r="O734" s="691">
        <v>0.6</v>
      </c>
      <c r="P734" s="20">
        <v>734</v>
      </c>
    </row>
    <row r="735" spans="1:56" x14ac:dyDescent="0.25">
      <c r="E735" s="974" t="s">
        <v>87</v>
      </c>
      <c r="F735" s="751">
        <f>G735*100/98</f>
        <v>25.510204081632654</v>
      </c>
      <c r="G735" s="756">
        <v>25</v>
      </c>
      <c r="H735" s="13">
        <f>G735*M735/100</f>
        <v>0.17499999999999999</v>
      </c>
      <c r="I735" s="13">
        <f>G735*N735/100</f>
        <v>7.4999999999999997E-2</v>
      </c>
      <c r="J735" s="13">
        <f>G735*O735/100</f>
        <v>1.425</v>
      </c>
      <c r="K735" s="13">
        <f>G735*P735/100</f>
        <v>6.5</v>
      </c>
      <c r="M735" s="15">
        <v>0.7</v>
      </c>
      <c r="N735" s="15">
        <v>0.3</v>
      </c>
      <c r="O735" s="691">
        <v>5.7</v>
      </c>
      <c r="P735" s="20">
        <v>26</v>
      </c>
    </row>
    <row r="736" spans="1:56" x14ac:dyDescent="0.25">
      <c r="D736" s="89"/>
      <c r="E736" s="63" t="s">
        <v>21</v>
      </c>
      <c r="H736" s="22">
        <f>SUM(H733:H735)</f>
        <v>2.1999999999999997</v>
      </c>
      <c r="I736" s="22">
        <f t="shared" ref="I736:K736" si="311">SUM(I733:I735)</f>
        <v>5.2750000000000004</v>
      </c>
      <c r="J736" s="22">
        <f t="shared" si="311"/>
        <v>14.28</v>
      </c>
      <c r="K736" s="22">
        <f t="shared" si="311"/>
        <v>110.7</v>
      </c>
    </row>
    <row r="737" spans="1:118" s="47" customFormat="1" ht="30.75" customHeight="1" x14ac:dyDescent="0.25">
      <c r="A737" s="44"/>
      <c r="B737" s="28" t="s">
        <v>466</v>
      </c>
      <c r="C737" s="1238" t="s">
        <v>63</v>
      </c>
      <c r="D737" s="29">
        <v>200</v>
      </c>
      <c r="E737" s="124" t="s">
        <v>64</v>
      </c>
      <c r="F737" s="982"/>
      <c r="G737" s="982">
        <v>20</v>
      </c>
      <c r="H737" s="13">
        <f>G737*M737/100</f>
        <v>0.12</v>
      </c>
      <c r="I737" s="13">
        <f>G737*N737/100</f>
        <v>0.12</v>
      </c>
      <c r="J737" s="13">
        <f>G737*O737/100</f>
        <v>9.86</v>
      </c>
      <c r="K737" s="13">
        <f>G737*P737/100</f>
        <v>41.2</v>
      </c>
      <c r="L737" s="1"/>
      <c r="M737" s="15">
        <v>0.6</v>
      </c>
      <c r="N737" s="15">
        <v>0.6</v>
      </c>
      <c r="O737" s="691">
        <v>49.3</v>
      </c>
      <c r="P737" s="32">
        <v>206</v>
      </c>
      <c r="Q737" s="380"/>
      <c r="R737" s="380"/>
      <c r="S737" s="380"/>
      <c r="T737" s="380"/>
      <c r="U737" s="380"/>
      <c r="V737" s="380"/>
      <c r="W737" s="380"/>
      <c r="X737" s="380"/>
      <c r="Y737" s="380"/>
      <c r="Z737" s="380"/>
      <c r="AA737" s="380"/>
      <c r="AB737" s="380"/>
      <c r="AC737" s="380"/>
      <c r="AD737" s="380"/>
      <c r="AE737" s="380"/>
      <c r="AF737" s="380"/>
      <c r="AG737" s="380"/>
      <c r="AH737" s="380"/>
      <c r="AI737" s="380"/>
      <c r="AJ737" s="380"/>
      <c r="AK737" s="380"/>
      <c r="AL737" s="380"/>
      <c r="AM737" s="380"/>
      <c r="AN737" s="380"/>
      <c r="AO737" s="380"/>
      <c r="AP737" s="380"/>
      <c r="AQ737" s="380"/>
      <c r="AR737" s="380"/>
      <c r="AS737" s="380"/>
      <c r="AT737" s="380"/>
      <c r="AU737" s="380"/>
      <c r="AV737" s="380"/>
      <c r="AW737" s="380"/>
      <c r="AX737" s="380"/>
      <c r="AY737" s="380"/>
      <c r="AZ737" s="380"/>
      <c r="BA737" s="380"/>
      <c r="BB737" s="380"/>
      <c r="BC737" s="380"/>
    </row>
    <row r="738" spans="1:118" s="47" customFormat="1" x14ac:dyDescent="0.25">
      <c r="A738" s="44"/>
      <c r="B738" s="28"/>
      <c r="C738" s="1239"/>
      <c r="D738" s="33"/>
      <c r="E738" s="111" t="s">
        <v>18</v>
      </c>
      <c r="F738" s="982"/>
      <c r="G738" s="738">
        <v>180</v>
      </c>
      <c r="H738" s="13">
        <f>G738*M738/100</f>
        <v>0</v>
      </c>
      <c r="I738" s="13">
        <f>G738*N738/100</f>
        <v>0</v>
      </c>
      <c r="J738" s="13">
        <f>G738*O738/100</f>
        <v>0</v>
      </c>
      <c r="K738" s="13">
        <f>G738*P738/100</f>
        <v>0</v>
      </c>
      <c r="L738" s="1"/>
      <c r="M738" s="15"/>
      <c r="N738" s="15"/>
      <c r="O738" s="691"/>
      <c r="P738" s="15"/>
      <c r="Q738" s="380"/>
      <c r="R738" s="380"/>
      <c r="S738" s="380"/>
      <c r="T738" s="380"/>
      <c r="U738" s="380"/>
      <c r="V738" s="380"/>
      <c r="W738" s="380"/>
      <c r="X738" s="380"/>
      <c r="Y738" s="380"/>
      <c r="Z738" s="380"/>
      <c r="AA738" s="380"/>
      <c r="AB738" s="380"/>
      <c r="AC738" s="380"/>
      <c r="AD738" s="380"/>
      <c r="AE738" s="380"/>
      <c r="AF738" s="380"/>
      <c r="AG738" s="380"/>
      <c r="AH738" s="380"/>
      <c r="AI738" s="380"/>
      <c r="AJ738" s="380"/>
      <c r="AK738" s="380"/>
      <c r="AL738" s="380"/>
      <c r="AM738" s="380"/>
      <c r="AN738" s="380"/>
      <c r="AO738" s="380"/>
      <c r="AP738" s="380"/>
      <c r="AQ738" s="380"/>
      <c r="AR738" s="380"/>
      <c r="AS738" s="380"/>
      <c r="AT738" s="380"/>
      <c r="AU738" s="380"/>
      <c r="AV738" s="380"/>
      <c r="AW738" s="380"/>
      <c r="AX738" s="380"/>
      <c r="AY738" s="380"/>
      <c r="AZ738" s="380"/>
      <c r="BA738" s="380"/>
      <c r="BB738" s="380"/>
      <c r="BC738" s="380"/>
    </row>
    <row r="739" spans="1:118" x14ac:dyDescent="0.25">
      <c r="C739" s="1240"/>
      <c r="E739" s="63" t="s">
        <v>21</v>
      </c>
      <c r="G739" s="738"/>
      <c r="H739" s="22">
        <f>SUM(H737:H738)</f>
        <v>0.12</v>
      </c>
      <c r="I739" s="22">
        <f t="shared" ref="I739:K739" si="312">SUM(I737:I738)</f>
        <v>0.12</v>
      </c>
      <c r="J739" s="22">
        <f t="shared" si="312"/>
        <v>9.86</v>
      </c>
      <c r="K739" s="22">
        <f t="shared" si="312"/>
        <v>41.2</v>
      </c>
      <c r="M739" s="15"/>
      <c r="N739" s="15"/>
      <c r="O739" s="691"/>
      <c r="P739" s="15"/>
    </row>
    <row r="740" spans="1:118" s="181" customFormat="1" x14ac:dyDescent="0.25">
      <c r="A740" s="48"/>
      <c r="B740" s="176" t="s">
        <v>470</v>
      </c>
      <c r="C740" s="1270" t="s">
        <v>467</v>
      </c>
      <c r="D740" s="40" t="s">
        <v>471</v>
      </c>
      <c r="E740" s="62" t="s">
        <v>25</v>
      </c>
      <c r="F740" s="751">
        <f>G740*100/88</f>
        <v>45.454545454545453</v>
      </c>
      <c r="G740" s="738">
        <v>40</v>
      </c>
      <c r="H740" s="178">
        <f>G740*M740/100</f>
        <v>0.12</v>
      </c>
      <c r="I740" s="178">
        <f>G740*N740/100</f>
        <v>0.12</v>
      </c>
      <c r="J740" s="178">
        <f>G740*O740/100</f>
        <v>5.16</v>
      </c>
      <c r="K740" s="179">
        <f>G740*P740/100</f>
        <v>20.8</v>
      </c>
      <c r="L740" s="780"/>
      <c r="M740" s="180">
        <v>0.3</v>
      </c>
      <c r="N740" s="180">
        <v>0.3</v>
      </c>
      <c r="O740" s="712">
        <v>12.9</v>
      </c>
      <c r="P740" s="20">
        <v>52</v>
      </c>
      <c r="Q740" s="380"/>
      <c r="R740" s="380"/>
      <c r="S740" s="380"/>
      <c r="T740" s="380"/>
      <c r="U740" s="380"/>
      <c r="V740" s="380"/>
      <c r="W740" s="380"/>
      <c r="X740" s="380"/>
      <c r="Y740" s="380"/>
      <c r="Z740" s="380"/>
      <c r="AA740" s="380"/>
      <c r="AB740" s="380"/>
      <c r="AC740" s="380"/>
      <c r="AD740" s="380"/>
      <c r="AE740" s="380"/>
      <c r="AF740" s="380"/>
      <c r="AG740" s="380"/>
      <c r="AH740" s="380"/>
      <c r="AI740" s="380"/>
      <c r="AJ740" s="380"/>
      <c r="AK740" s="380"/>
      <c r="AL740" s="380"/>
      <c r="AM740" s="380"/>
      <c r="AN740" s="380"/>
      <c r="AO740" s="380"/>
      <c r="AP740" s="380"/>
      <c r="AQ740" s="380"/>
      <c r="AR740" s="380"/>
      <c r="AS740" s="380"/>
      <c r="AT740" s="380"/>
      <c r="AU740" s="380"/>
      <c r="AV740" s="380"/>
      <c r="AW740" s="380"/>
      <c r="AX740" s="380"/>
      <c r="AY740" s="380"/>
      <c r="AZ740" s="380"/>
      <c r="BA740" s="380"/>
      <c r="BB740" s="380"/>
      <c r="BC740" s="380"/>
      <c r="BD740" s="954"/>
    </row>
    <row r="741" spans="1:118" s="41" customFormat="1" x14ac:dyDescent="0.25">
      <c r="A741" s="18"/>
      <c r="B741" s="18"/>
      <c r="C741" s="1270"/>
      <c r="D741" s="154"/>
      <c r="E741" s="14"/>
      <c r="F741" s="984"/>
      <c r="G741" s="980"/>
      <c r="H741" s="13"/>
      <c r="I741" s="14"/>
      <c r="J741" s="14"/>
      <c r="K741" s="14"/>
      <c r="L741" s="976"/>
      <c r="M741" s="58"/>
      <c r="N741" s="58"/>
      <c r="O741" s="695"/>
      <c r="P741" s="58"/>
      <c r="Q741" s="380"/>
      <c r="R741" s="380"/>
      <c r="S741" s="380"/>
      <c r="T741" s="380"/>
      <c r="U741" s="380"/>
      <c r="V741" s="380"/>
      <c r="W741" s="380"/>
      <c r="X741" s="380"/>
      <c r="Y741" s="380"/>
      <c r="Z741" s="380"/>
      <c r="AA741" s="380"/>
      <c r="AB741" s="380"/>
      <c r="AC741" s="380"/>
      <c r="AD741" s="380"/>
      <c r="AE741" s="380"/>
      <c r="AF741" s="380"/>
      <c r="AG741" s="380"/>
      <c r="AH741" s="380"/>
      <c r="AI741" s="380"/>
      <c r="AJ741" s="380"/>
      <c r="AK741" s="380"/>
      <c r="AL741" s="380"/>
      <c r="AM741" s="380"/>
      <c r="AN741" s="380"/>
      <c r="AO741" s="380"/>
      <c r="AP741" s="380"/>
      <c r="AQ741" s="380"/>
      <c r="AR741" s="380"/>
      <c r="AS741" s="380"/>
      <c r="AT741" s="380"/>
      <c r="AU741" s="380"/>
      <c r="AV741" s="380"/>
      <c r="AW741" s="380"/>
      <c r="AX741" s="380"/>
      <c r="AY741" s="380"/>
      <c r="AZ741" s="380"/>
      <c r="BA741" s="380"/>
      <c r="BB741" s="380"/>
      <c r="BC741" s="380"/>
      <c r="BD741" s="815"/>
    </row>
    <row r="742" spans="1:118" s="41" customFormat="1" x14ac:dyDescent="0.25">
      <c r="A742" s="18"/>
      <c r="B742" s="18"/>
      <c r="C742" s="91"/>
      <c r="D742" s="154"/>
      <c r="E742" s="14" t="s">
        <v>67</v>
      </c>
      <c r="F742" s="984">
        <f>G742*100/60</f>
        <v>83.333333333333329</v>
      </c>
      <c r="G742" s="738">
        <v>50</v>
      </c>
      <c r="H742" s="130">
        <f>G742*M742/100</f>
        <v>0.65</v>
      </c>
      <c r="I742" s="130">
        <f>G742*N742/100</f>
        <v>0.15</v>
      </c>
      <c r="J742" s="130">
        <f>G742*O742/100</f>
        <v>9.5</v>
      </c>
      <c r="K742" s="131">
        <f>G742*P742/100</f>
        <v>41</v>
      </c>
      <c r="L742" s="1"/>
      <c r="M742" s="15">
        <v>1.3</v>
      </c>
      <c r="N742" s="15">
        <v>0.3</v>
      </c>
      <c r="O742" s="691">
        <v>19</v>
      </c>
      <c r="P742" s="20">
        <v>82</v>
      </c>
      <c r="Q742" s="380"/>
      <c r="R742" s="380"/>
      <c r="S742" s="380"/>
      <c r="T742" s="380"/>
      <c r="U742" s="380"/>
      <c r="V742" s="380"/>
      <c r="W742" s="380"/>
      <c r="X742" s="380"/>
      <c r="Y742" s="380"/>
      <c r="Z742" s="380"/>
      <c r="AA742" s="380"/>
      <c r="AB742" s="380"/>
      <c r="AC742" s="380"/>
      <c r="AD742" s="380"/>
      <c r="AE742" s="380"/>
      <c r="AF742" s="380"/>
      <c r="AG742" s="380"/>
      <c r="AH742" s="380"/>
      <c r="AI742" s="380"/>
      <c r="AJ742" s="380"/>
      <c r="AK742" s="380"/>
      <c r="AL742" s="380"/>
      <c r="AM742" s="380"/>
      <c r="AN742" s="380"/>
      <c r="AO742" s="380"/>
      <c r="AP742" s="380"/>
      <c r="AQ742" s="380"/>
      <c r="AR742" s="380"/>
      <c r="AS742" s="380"/>
      <c r="AT742" s="380"/>
      <c r="AU742" s="380"/>
      <c r="AV742" s="380"/>
      <c r="AW742" s="380"/>
      <c r="AX742" s="380"/>
      <c r="AY742" s="380"/>
      <c r="AZ742" s="380"/>
      <c r="BA742" s="380"/>
      <c r="BB742" s="380"/>
      <c r="BC742" s="380"/>
      <c r="BD742" s="815"/>
    </row>
    <row r="743" spans="1:118" s="41" customFormat="1" x14ac:dyDescent="0.25">
      <c r="A743" s="18"/>
      <c r="B743" s="18"/>
      <c r="C743" s="91"/>
      <c r="D743" s="154"/>
      <c r="E743" s="14" t="s">
        <v>204</v>
      </c>
      <c r="F743" s="751">
        <f>G743*100/70</f>
        <v>50</v>
      </c>
      <c r="G743" s="756">
        <v>35</v>
      </c>
      <c r="H743" s="130">
        <f>G743*M743/100</f>
        <v>0.315</v>
      </c>
      <c r="I743" s="130">
        <f>G743*N743/100</f>
        <v>0.21</v>
      </c>
      <c r="J743" s="130">
        <f>G743*O743/100</f>
        <v>4.0250000000000004</v>
      </c>
      <c r="K743" s="131">
        <f>G743*P743/100</f>
        <v>17.850000000000001</v>
      </c>
      <c r="L743" s="1"/>
      <c r="M743" s="15">
        <v>0.9</v>
      </c>
      <c r="N743" s="15">
        <v>0.6</v>
      </c>
      <c r="O743" s="691">
        <v>11.5</v>
      </c>
      <c r="P743" s="20">
        <v>51</v>
      </c>
      <c r="Q743" s="380"/>
      <c r="R743" s="380"/>
      <c r="S743" s="380"/>
      <c r="T743" s="380"/>
      <c r="U743" s="380"/>
      <c r="V743" s="380"/>
      <c r="W743" s="380"/>
      <c r="X743" s="380"/>
      <c r="Y743" s="380"/>
      <c r="Z743" s="380"/>
      <c r="AA743" s="380"/>
      <c r="AB743" s="380"/>
      <c r="AC743" s="380"/>
      <c r="AD743" s="380"/>
      <c r="AE743" s="380"/>
      <c r="AF743" s="380"/>
      <c r="AG743" s="380"/>
      <c r="AH743" s="380"/>
      <c r="AI743" s="380"/>
      <c r="AJ743" s="380"/>
      <c r="AK743" s="380"/>
      <c r="AL743" s="380"/>
      <c r="AM743" s="380"/>
      <c r="AN743" s="380"/>
      <c r="AO743" s="380"/>
      <c r="AP743" s="380"/>
      <c r="AQ743" s="380"/>
      <c r="AR743" s="380"/>
      <c r="AS743" s="380"/>
      <c r="AT743" s="380"/>
      <c r="AU743" s="380"/>
      <c r="AV743" s="380"/>
      <c r="AW743" s="380"/>
      <c r="AX743" s="380"/>
      <c r="AY743" s="380"/>
      <c r="AZ743" s="380"/>
      <c r="BA743" s="380"/>
      <c r="BB743" s="380"/>
      <c r="BC743" s="380"/>
      <c r="BD743" s="815"/>
    </row>
    <row r="744" spans="1:118" s="41" customFormat="1" x14ac:dyDescent="0.25">
      <c r="A744" s="17"/>
      <c r="B744" s="17"/>
      <c r="C744" s="17"/>
      <c r="D744" s="96"/>
      <c r="E744" s="197" t="s">
        <v>468</v>
      </c>
      <c r="F744" s="738">
        <f>G744*100/80</f>
        <v>25</v>
      </c>
      <c r="G744" s="738">
        <v>20</v>
      </c>
      <c r="H744" s="13">
        <f>G744*M744/100</f>
        <v>0.2</v>
      </c>
      <c r="I744" s="13">
        <f>G744*N744/100</f>
        <v>0.16</v>
      </c>
      <c r="J744" s="13">
        <f>G744*O744/100</f>
        <v>2.72</v>
      </c>
      <c r="K744" s="14">
        <f>G744*P744/100</f>
        <v>12</v>
      </c>
      <c r="L744" s="1"/>
      <c r="M744" s="15">
        <v>1</v>
      </c>
      <c r="N744" s="15">
        <v>0.8</v>
      </c>
      <c r="O744" s="691">
        <v>13.6</v>
      </c>
      <c r="P744" s="20">
        <v>60</v>
      </c>
      <c r="Q744" s="380"/>
      <c r="R744" s="380"/>
      <c r="S744" s="380"/>
      <c r="T744" s="380"/>
      <c r="U744" s="380"/>
      <c r="V744" s="380"/>
      <c r="W744" s="380"/>
      <c r="X744" s="380"/>
      <c r="Y744" s="380"/>
      <c r="Z744" s="380"/>
      <c r="AA744" s="380"/>
      <c r="AB744" s="380"/>
      <c r="AC744" s="380"/>
      <c r="AD744" s="380"/>
      <c r="AE744" s="380"/>
      <c r="AF744" s="380"/>
      <c r="AG744" s="380"/>
      <c r="AH744" s="380"/>
      <c r="AI744" s="380"/>
      <c r="AJ744" s="380"/>
      <c r="AK744" s="380"/>
      <c r="AL744" s="380"/>
      <c r="AM744" s="380"/>
      <c r="AN744" s="380"/>
      <c r="AO744" s="380"/>
      <c r="AP744" s="380"/>
      <c r="AQ744" s="380"/>
      <c r="AR744" s="380"/>
      <c r="AS744" s="380"/>
      <c r="AT744" s="380"/>
      <c r="AU744" s="380"/>
      <c r="AV744" s="380"/>
      <c r="AW744" s="380"/>
      <c r="AX744" s="380"/>
      <c r="AY744" s="380"/>
      <c r="AZ744" s="380"/>
      <c r="BA744" s="380"/>
      <c r="BB744" s="380"/>
      <c r="BC744" s="380"/>
      <c r="BD744" s="815"/>
    </row>
    <row r="745" spans="1:118" s="41" customFormat="1" x14ac:dyDescent="0.25">
      <c r="A745" s="17"/>
      <c r="B745" s="17"/>
      <c r="C745" s="17"/>
      <c r="D745" s="103"/>
      <c r="E745" s="62" t="s">
        <v>469</v>
      </c>
      <c r="F745" s="738"/>
      <c r="G745" s="738">
        <v>80</v>
      </c>
      <c r="H745" s="13">
        <f>G745*M745/100</f>
        <v>2.64</v>
      </c>
      <c r="I745" s="13">
        <f>G745*N745/100</f>
        <v>2.56</v>
      </c>
      <c r="J745" s="13">
        <f>G745*O745/100</f>
        <v>9.52</v>
      </c>
      <c r="K745" s="14">
        <f>G745*P745/100</f>
        <v>71.2</v>
      </c>
      <c r="L745" s="976"/>
      <c r="M745" s="58">
        <v>3.3</v>
      </c>
      <c r="N745" s="58">
        <v>3.2</v>
      </c>
      <c r="O745" s="695">
        <v>11.9</v>
      </c>
      <c r="P745" s="58">
        <v>89</v>
      </c>
      <c r="Q745" s="380"/>
      <c r="R745" s="380"/>
      <c r="S745" s="380"/>
      <c r="T745" s="380"/>
      <c r="U745" s="380"/>
      <c r="V745" s="380"/>
      <c r="W745" s="380"/>
      <c r="X745" s="380"/>
      <c r="Y745" s="380"/>
      <c r="Z745" s="380"/>
      <c r="AA745" s="380"/>
      <c r="AB745" s="380"/>
      <c r="AC745" s="380"/>
      <c r="AD745" s="380"/>
      <c r="AE745" s="380"/>
      <c r="AF745" s="380"/>
      <c r="AG745" s="380"/>
      <c r="AH745" s="380"/>
      <c r="AI745" s="380"/>
      <c r="AJ745" s="380"/>
      <c r="AK745" s="380"/>
      <c r="AL745" s="380"/>
      <c r="AM745" s="380"/>
      <c r="AN745" s="380"/>
      <c r="AO745" s="380"/>
      <c r="AP745" s="380"/>
      <c r="AQ745" s="380"/>
      <c r="AR745" s="380"/>
      <c r="AS745" s="380"/>
      <c r="AT745" s="380"/>
      <c r="AU745" s="380"/>
      <c r="AV745" s="380"/>
      <c r="AW745" s="380"/>
      <c r="AX745" s="380"/>
      <c r="AY745" s="380"/>
      <c r="AZ745" s="380"/>
      <c r="BA745" s="380"/>
      <c r="BB745" s="380"/>
      <c r="BC745" s="380"/>
      <c r="BD745" s="815"/>
    </row>
    <row r="746" spans="1:118" s="41" customFormat="1" x14ac:dyDescent="0.25">
      <c r="A746" s="17"/>
      <c r="B746" s="17"/>
      <c r="C746" s="17"/>
      <c r="D746" s="103"/>
      <c r="E746" s="63" t="s">
        <v>21</v>
      </c>
      <c r="F746" s="980"/>
      <c r="G746" s="980"/>
      <c r="H746" s="43">
        <f t="shared" ref="H746:K746" si="313">SUM(H740:H745)</f>
        <v>3.9249999999999998</v>
      </c>
      <c r="I746" s="43">
        <f t="shared" si="313"/>
        <v>3.2</v>
      </c>
      <c r="J746" s="43">
        <f t="shared" si="313"/>
        <v>30.925000000000001</v>
      </c>
      <c r="K746" s="43">
        <f t="shared" si="313"/>
        <v>162.85000000000002</v>
      </c>
      <c r="L746" s="976"/>
      <c r="O746" s="945"/>
      <c r="Q746" s="380"/>
      <c r="R746" s="380"/>
      <c r="S746" s="380"/>
      <c r="T746" s="380"/>
      <c r="U746" s="380"/>
      <c r="V746" s="380"/>
      <c r="W746" s="380"/>
      <c r="X746" s="380"/>
      <c r="Y746" s="380"/>
      <c r="Z746" s="380"/>
      <c r="AA746" s="380"/>
      <c r="AB746" s="380"/>
      <c r="AC746" s="380"/>
      <c r="AD746" s="380"/>
      <c r="AE746" s="380"/>
      <c r="AF746" s="380"/>
      <c r="AG746" s="380"/>
      <c r="AH746" s="380"/>
      <c r="AI746" s="380"/>
      <c r="AJ746" s="380"/>
      <c r="AK746" s="380"/>
      <c r="AL746" s="380"/>
      <c r="AM746" s="380"/>
      <c r="AN746" s="380"/>
      <c r="AO746" s="380"/>
      <c r="AP746" s="380"/>
      <c r="AQ746" s="380"/>
      <c r="AR746" s="380"/>
      <c r="AS746" s="380"/>
      <c r="AT746" s="380"/>
      <c r="AU746" s="380"/>
      <c r="AV746" s="380"/>
      <c r="AW746" s="380"/>
      <c r="AX746" s="380"/>
      <c r="AY746" s="380"/>
      <c r="AZ746" s="380"/>
      <c r="BA746" s="380"/>
      <c r="BB746" s="380"/>
      <c r="BC746" s="380"/>
      <c r="BD746" s="815"/>
    </row>
    <row r="747" spans="1:118" s="27" customFormat="1" x14ac:dyDescent="0.25">
      <c r="B747" s="72"/>
      <c r="C747" s="71"/>
      <c r="D747" s="72"/>
      <c r="E747" s="73" t="s">
        <v>44</v>
      </c>
      <c r="F747" s="334"/>
      <c r="G747" s="334"/>
      <c r="H747" s="74">
        <f>H732+H736+H739+H746</f>
        <v>16.004749999999998</v>
      </c>
      <c r="I747" s="74">
        <f>I732+I736+I739+I746</f>
        <v>19.35425</v>
      </c>
      <c r="J747" s="74">
        <f>J732+J736+J739+J746</f>
        <v>57.103949999999998</v>
      </c>
      <c r="K747" s="74">
        <f t="shared" ref="K747" si="314">K732+K736+K739+K746</f>
        <v>452.35550000000006</v>
      </c>
      <c r="O747" s="689"/>
      <c r="Q747" s="264"/>
      <c r="R747" s="264"/>
      <c r="S747" s="264"/>
      <c r="T747" s="264"/>
      <c r="U747" s="264"/>
      <c r="V747" s="264"/>
      <c r="W747" s="264"/>
      <c r="X747" s="264"/>
      <c r="Y747" s="264"/>
      <c r="Z747" s="264"/>
      <c r="AA747" s="264"/>
      <c r="AB747" s="264"/>
      <c r="AC747" s="264"/>
      <c r="AD747" s="264"/>
      <c r="AE747" s="264"/>
      <c r="AF747" s="264"/>
      <c r="AG747" s="264"/>
      <c r="AH747" s="264"/>
      <c r="AI747" s="264"/>
      <c r="AJ747" s="264"/>
      <c r="AK747" s="264"/>
      <c r="AL747" s="264"/>
      <c r="AM747" s="264"/>
      <c r="AN747" s="264"/>
      <c r="AO747" s="264"/>
      <c r="AP747" s="264"/>
      <c r="AQ747" s="264"/>
      <c r="AR747" s="264"/>
      <c r="AS747" s="264"/>
      <c r="AT747" s="264"/>
      <c r="AU747" s="264"/>
      <c r="AV747" s="264"/>
      <c r="AW747" s="264"/>
      <c r="AX747" s="264"/>
      <c r="AY747" s="264"/>
      <c r="AZ747" s="264"/>
      <c r="BA747" s="264"/>
      <c r="BB747" s="264"/>
      <c r="BC747" s="264"/>
      <c r="BD747" s="701"/>
    </row>
    <row r="748" spans="1:118" s="27" customFormat="1" x14ac:dyDescent="0.25">
      <c r="A748" s="1236" t="s">
        <v>101</v>
      </c>
      <c r="B748" s="1237"/>
      <c r="C748" s="71"/>
      <c r="D748" s="72"/>
      <c r="E748" s="64"/>
      <c r="F748" s="980"/>
      <c r="G748" s="981"/>
      <c r="H748" s="74"/>
      <c r="I748" s="74"/>
      <c r="J748" s="74"/>
      <c r="K748" s="74"/>
      <c r="L748" s="1"/>
      <c r="O748" s="689"/>
      <c r="Q748" s="264"/>
      <c r="R748" s="264"/>
      <c r="S748" s="264"/>
      <c r="T748" s="264"/>
      <c r="U748" s="264"/>
      <c r="V748" s="264"/>
      <c r="W748" s="264"/>
      <c r="X748" s="264"/>
      <c r="Y748" s="264"/>
      <c r="Z748" s="264"/>
      <c r="AA748" s="264"/>
      <c r="AB748" s="264"/>
      <c r="AC748" s="264"/>
      <c r="AD748" s="264"/>
      <c r="AE748" s="264"/>
      <c r="AF748" s="264"/>
      <c r="AG748" s="264"/>
      <c r="AH748" s="264"/>
      <c r="AI748" s="264"/>
      <c r="AJ748" s="264"/>
      <c r="AK748" s="264"/>
      <c r="AL748" s="264"/>
      <c r="AM748" s="264"/>
      <c r="AN748" s="264"/>
      <c r="AO748" s="264"/>
      <c r="AP748" s="264"/>
      <c r="AQ748" s="264"/>
      <c r="AR748" s="264"/>
      <c r="AS748" s="264"/>
      <c r="AT748" s="264"/>
      <c r="AU748" s="264"/>
      <c r="AV748" s="264"/>
      <c r="AW748" s="264"/>
      <c r="AX748" s="264"/>
      <c r="AY748" s="264"/>
      <c r="AZ748" s="264"/>
      <c r="BA748" s="264"/>
      <c r="BB748" s="264"/>
      <c r="BC748" s="264"/>
      <c r="BD748" s="701"/>
    </row>
    <row r="749" spans="1:118" x14ac:dyDescent="0.25">
      <c r="B749" s="98" t="s">
        <v>478</v>
      </c>
      <c r="C749" s="1261" t="s">
        <v>1267</v>
      </c>
      <c r="D749" s="12" t="s">
        <v>1268</v>
      </c>
      <c r="E749" s="182" t="s">
        <v>473</v>
      </c>
      <c r="F749" s="987">
        <f>G749*100/80</f>
        <v>43.75</v>
      </c>
      <c r="G749" s="981">
        <v>35</v>
      </c>
      <c r="H749" s="13">
        <f t="shared" ref="H749:H764" si="315">G749*M749/100</f>
        <v>0.42</v>
      </c>
      <c r="I749" s="13">
        <f t="shared" ref="I749:I764" si="316">G749*N749/100</f>
        <v>7.0000000000000007E-2</v>
      </c>
      <c r="J749" s="13">
        <f t="shared" ref="J749:J764" si="317">G749*O749/100</f>
        <v>2.4500000000000002</v>
      </c>
      <c r="K749" s="14">
        <f t="shared" ref="K749:K764" si="318">G749*P749/100</f>
        <v>10.5</v>
      </c>
      <c r="M749" s="15">
        <v>1.2</v>
      </c>
      <c r="N749" s="15">
        <v>0.2</v>
      </c>
      <c r="O749" s="691">
        <v>7</v>
      </c>
      <c r="P749" s="15">
        <v>30</v>
      </c>
      <c r="BD749" s="114"/>
      <c r="BE749" s="96"/>
      <c r="BF749" s="96"/>
      <c r="BG749" s="96"/>
      <c r="BH749" s="96"/>
      <c r="BI749" s="96"/>
      <c r="BJ749" s="96"/>
      <c r="BK749" s="96"/>
      <c r="BL749" s="96"/>
      <c r="BM749" s="96"/>
      <c r="BN749" s="96"/>
      <c r="BO749" s="96"/>
      <c r="BP749" s="96"/>
      <c r="BQ749" s="96"/>
      <c r="BR749" s="96"/>
      <c r="BS749" s="96"/>
      <c r="BT749" s="96"/>
      <c r="BU749" s="96"/>
      <c r="BV749" s="96"/>
      <c r="BW749" s="96"/>
      <c r="BX749" s="96"/>
      <c r="BY749" s="96"/>
      <c r="BZ749" s="96"/>
      <c r="CA749" s="96"/>
      <c r="CB749" s="96"/>
      <c r="CC749" s="96"/>
      <c r="CD749" s="96"/>
      <c r="CE749" s="96"/>
      <c r="CF749" s="96"/>
      <c r="CG749" s="96"/>
      <c r="CH749" s="96"/>
      <c r="CI749" s="96"/>
      <c r="CJ749" s="96"/>
      <c r="CK749" s="96"/>
      <c r="CL749" s="96"/>
      <c r="CM749" s="96"/>
      <c r="CN749" s="96"/>
      <c r="CO749" s="96"/>
      <c r="CP749" s="96"/>
      <c r="CQ749" s="96"/>
      <c r="CR749" s="96"/>
      <c r="CS749" s="96"/>
      <c r="CT749" s="96"/>
      <c r="CU749" s="96"/>
      <c r="CV749" s="96"/>
      <c r="CW749" s="96"/>
      <c r="CX749" s="96"/>
      <c r="CY749" s="96"/>
      <c r="CZ749" s="96"/>
      <c r="DA749" s="96"/>
      <c r="DB749" s="96"/>
      <c r="DC749" s="96"/>
      <c r="DD749" s="96"/>
      <c r="DE749" s="96"/>
      <c r="DF749" s="96"/>
      <c r="DG749" s="96"/>
      <c r="DH749" s="96"/>
      <c r="DI749" s="96"/>
      <c r="DJ749" s="96"/>
      <c r="DK749" s="96"/>
      <c r="DL749" s="96"/>
      <c r="DM749" s="96"/>
      <c r="DN749" s="96"/>
    </row>
    <row r="750" spans="1:118" ht="15.75" x14ac:dyDescent="0.25">
      <c r="C750" s="1261"/>
      <c r="D750" s="12"/>
      <c r="E750" s="182" t="s">
        <v>394</v>
      </c>
      <c r="F750" s="1000">
        <f>G750*100/80</f>
        <v>22.5</v>
      </c>
      <c r="G750" s="731">
        <v>18</v>
      </c>
      <c r="H750" s="19">
        <f t="shared" si="315"/>
        <v>0.21599999999999997</v>
      </c>
      <c r="I750" s="13">
        <f t="shared" si="316"/>
        <v>3.6000000000000004E-2</v>
      </c>
      <c r="J750" s="13">
        <f t="shared" si="317"/>
        <v>1.26</v>
      </c>
      <c r="K750" s="13">
        <f t="shared" si="318"/>
        <v>5.4</v>
      </c>
      <c r="M750" s="15">
        <v>1.2</v>
      </c>
      <c r="N750" s="15">
        <v>0.2</v>
      </c>
      <c r="O750" s="691">
        <v>7</v>
      </c>
      <c r="P750" s="15">
        <v>30</v>
      </c>
      <c r="BD750" s="114"/>
      <c r="BE750" s="96"/>
      <c r="BF750" s="96"/>
      <c r="BG750" s="96"/>
      <c r="BH750" s="96"/>
      <c r="BI750" s="96"/>
      <c r="BJ750" s="96"/>
      <c r="BK750" s="96"/>
      <c r="BL750" s="96"/>
      <c r="BM750" s="96"/>
      <c r="BN750" s="96"/>
      <c r="BO750" s="96"/>
      <c r="BP750" s="96"/>
      <c r="BQ750" s="96"/>
      <c r="BR750" s="96"/>
      <c r="BS750" s="96"/>
      <c r="BT750" s="96"/>
      <c r="BU750" s="96"/>
      <c r="BV750" s="96"/>
      <c r="BW750" s="96"/>
      <c r="BX750" s="96"/>
      <c r="BY750" s="96"/>
      <c r="BZ750" s="96"/>
      <c r="CA750" s="96"/>
      <c r="CB750" s="96"/>
      <c r="CC750" s="96"/>
      <c r="CD750" s="96"/>
      <c r="CE750" s="96"/>
      <c r="CF750" s="96"/>
      <c r="CG750" s="96"/>
      <c r="CH750" s="96"/>
      <c r="CI750" s="96"/>
      <c r="CJ750" s="96"/>
      <c r="CK750" s="96"/>
      <c r="CL750" s="96"/>
      <c r="CM750" s="96"/>
      <c r="CN750" s="96"/>
      <c r="CO750" s="96"/>
      <c r="CP750" s="96"/>
      <c r="CQ750" s="96"/>
      <c r="CR750" s="96"/>
      <c r="CS750" s="96"/>
      <c r="CT750" s="96"/>
      <c r="CU750" s="96"/>
      <c r="CV750" s="96"/>
      <c r="CW750" s="96"/>
      <c r="CX750" s="96"/>
      <c r="CY750" s="96"/>
      <c r="CZ750" s="96"/>
      <c r="DA750" s="96"/>
      <c r="DB750" s="96"/>
      <c r="DC750" s="96"/>
      <c r="DD750" s="96"/>
      <c r="DE750" s="96"/>
      <c r="DF750" s="96"/>
      <c r="DG750" s="96"/>
      <c r="DH750" s="96"/>
      <c r="DI750" s="96"/>
      <c r="DJ750" s="96"/>
      <c r="DK750" s="96"/>
      <c r="DL750" s="96"/>
      <c r="DM750" s="96"/>
      <c r="DN750" s="96"/>
    </row>
    <row r="751" spans="1:118" ht="15.75" x14ac:dyDescent="0.25">
      <c r="C751" s="1245"/>
      <c r="D751" s="12"/>
      <c r="E751" s="182" t="s">
        <v>16</v>
      </c>
      <c r="F751" s="1000">
        <f>G751*100/80</f>
        <v>11.25</v>
      </c>
      <c r="G751" s="731">
        <v>9</v>
      </c>
      <c r="H751" s="19">
        <f t="shared" si="315"/>
        <v>0.14400000000000002</v>
      </c>
      <c r="I751" s="13">
        <f t="shared" si="316"/>
        <v>2.6999999999999996E-2</v>
      </c>
      <c r="J751" s="13">
        <f t="shared" si="317"/>
        <v>0.9</v>
      </c>
      <c r="K751" s="14">
        <f t="shared" si="318"/>
        <v>4.1399999999999997</v>
      </c>
      <c r="M751" s="15">
        <v>1.6</v>
      </c>
      <c r="N751" s="15">
        <v>0.3</v>
      </c>
      <c r="O751" s="691">
        <v>10</v>
      </c>
      <c r="P751" s="15">
        <v>46</v>
      </c>
      <c r="BD751" s="114"/>
      <c r="BE751" s="96"/>
      <c r="BF751" s="96"/>
      <c r="BG751" s="96"/>
      <c r="BH751" s="96"/>
      <c r="BI751" s="96"/>
      <c r="BJ751" s="96"/>
      <c r="BK751" s="96"/>
      <c r="BL751" s="96"/>
      <c r="BM751" s="96"/>
      <c r="BN751" s="96"/>
      <c r="BO751" s="96"/>
      <c r="BP751" s="96"/>
      <c r="BQ751" s="96"/>
      <c r="BR751" s="96"/>
      <c r="BS751" s="96"/>
      <c r="BT751" s="96"/>
      <c r="BU751" s="96"/>
      <c r="BV751" s="96"/>
      <c r="BW751" s="96"/>
      <c r="BX751" s="96"/>
      <c r="BY751" s="96"/>
      <c r="BZ751" s="96"/>
      <c r="CA751" s="96"/>
      <c r="CB751" s="96"/>
      <c r="CC751" s="96"/>
      <c r="CD751" s="96"/>
      <c r="CE751" s="96"/>
      <c r="CF751" s="96"/>
      <c r="CG751" s="96"/>
      <c r="CH751" s="96"/>
      <c r="CI751" s="96"/>
      <c r="CJ751" s="96"/>
      <c r="CK751" s="96"/>
      <c r="CL751" s="96"/>
      <c r="CM751" s="96"/>
      <c r="CN751" s="96"/>
      <c r="CO751" s="96"/>
      <c r="CP751" s="96"/>
      <c r="CQ751" s="96"/>
      <c r="CR751" s="96"/>
      <c r="CS751" s="96"/>
      <c r="CT751" s="96"/>
      <c r="CU751" s="96"/>
      <c r="CV751" s="96"/>
      <c r="CW751" s="96"/>
      <c r="CX751" s="96"/>
      <c r="CY751" s="96"/>
      <c r="CZ751" s="96"/>
      <c r="DA751" s="96"/>
      <c r="DB751" s="96"/>
      <c r="DC751" s="96"/>
      <c r="DD751" s="96"/>
      <c r="DE751" s="96"/>
      <c r="DF751" s="96"/>
      <c r="DG751" s="96"/>
      <c r="DH751" s="96"/>
      <c r="DI751" s="96"/>
      <c r="DJ751" s="96"/>
      <c r="DK751" s="96"/>
      <c r="DL751" s="96"/>
      <c r="DM751" s="96"/>
      <c r="DN751" s="96"/>
    </row>
    <row r="752" spans="1:118" ht="15.75" x14ac:dyDescent="0.25">
      <c r="D752" s="12"/>
      <c r="E752" s="182" t="s">
        <v>74</v>
      </c>
      <c r="F752" s="1013">
        <f>G752*100/85</f>
        <v>10.588235294117647</v>
      </c>
      <c r="G752" s="731">
        <v>9</v>
      </c>
      <c r="H752" s="19">
        <f t="shared" si="315"/>
        <v>0.14400000000000002</v>
      </c>
      <c r="I752" s="13">
        <f t="shared" si="316"/>
        <v>2.6999999999999996E-2</v>
      </c>
      <c r="J752" s="13">
        <f t="shared" si="317"/>
        <v>0.9</v>
      </c>
      <c r="K752" s="14">
        <f t="shared" si="318"/>
        <v>4.1399999999999997</v>
      </c>
      <c r="M752" s="15">
        <v>1.6</v>
      </c>
      <c r="N752" s="15">
        <v>0.3</v>
      </c>
      <c r="O752" s="691">
        <v>10</v>
      </c>
      <c r="P752" s="15">
        <v>46</v>
      </c>
      <c r="BD752" s="114"/>
      <c r="BE752" s="96"/>
      <c r="BF752" s="96"/>
      <c r="BG752" s="96"/>
      <c r="BH752" s="96"/>
      <c r="BI752" s="96"/>
      <c r="BJ752" s="96"/>
      <c r="BK752" s="96"/>
      <c r="BL752" s="96"/>
      <c r="BM752" s="96"/>
      <c r="BN752" s="96"/>
      <c r="BO752" s="96"/>
      <c r="BP752" s="96"/>
      <c r="BQ752" s="96"/>
      <c r="BR752" s="96"/>
      <c r="BS752" s="96"/>
      <c r="BT752" s="96"/>
      <c r="BU752" s="96"/>
      <c r="BV752" s="96"/>
      <c r="BW752" s="96"/>
      <c r="BX752" s="96"/>
      <c r="BY752" s="96"/>
      <c r="BZ752" s="96"/>
      <c r="CA752" s="96"/>
      <c r="CB752" s="96"/>
      <c r="CC752" s="96"/>
      <c r="CD752" s="96"/>
      <c r="CE752" s="96"/>
      <c r="CF752" s="96"/>
      <c r="CG752" s="96"/>
      <c r="CH752" s="96"/>
      <c r="CI752" s="96"/>
      <c r="CJ752" s="96"/>
      <c r="CK752" s="96"/>
      <c r="CL752" s="96"/>
      <c r="CM752" s="96"/>
      <c r="CN752" s="96"/>
      <c r="CO752" s="96"/>
      <c r="CP752" s="96"/>
      <c r="CQ752" s="96"/>
      <c r="CR752" s="96"/>
      <c r="CS752" s="96"/>
      <c r="CT752" s="96"/>
      <c r="CU752" s="96"/>
      <c r="CV752" s="96"/>
      <c r="CW752" s="96"/>
      <c r="CX752" s="96"/>
      <c r="CY752" s="96"/>
      <c r="CZ752" s="96"/>
      <c r="DA752" s="96"/>
      <c r="DB752" s="96"/>
      <c r="DC752" s="96"/>
      <c r="DD752" s="96"/>
      <c r="DE752" s="96"/>
      <c r="DF752" s="96"/>
      <c r="DG752" s="96"/>
      <c r="DH752" s="96"/>
      <c r="DI752" s="96"/>
      <c r="DJ752" s="96"/>
      <c r="DK752" s="96"/>
      <c r="DL752" s="96"/>
      <c r="DM752" s="96"/>
      <c r="DN752" s="96"/>
    </row>
    <row r="753" spans="1:118" ht="14.25" customHeight="1" x14ac:dyDescent="0.25">
      <c r="D753" s="12"/>
      <c r="E753" s="182" t="s">
        <v>474</v>
      </c>
      <c r="F753" s="1013">
        <f>G753*100/78</f>
        <v>2.8205128205128207</v>
      </c>
      <c r="G753" s="731">
        <v>2.2000000000000002</v>
      </c>
      <c r="H753" s="19">
        <f t="shared" si="315"/>
        <v>5.0599999999999999E-2</v>
      </c>
      <c r="I753" s="13">
        <f t="shared" si="316"/>
        <v>1.32E-2</v>
      </c>
      <c r="J753" s="13">
        <f t="shared" si="317"/>
        <v>0.27060000000000001</v>
      </c>
      <c r="K753" s="14">
        <f t="shared" si="318"/>
        <v>1.2100000000000002</v>
      </c>
      <c r="M753" s="58">
        <v>2.2999999999999998</v>
      </c>
      <c r="N753" s="58">
        <v>0.6</v>
      </c>
      <c r="O753" s="695">
        <v>12.3</v>
      </c>
      <c r="P753" s="37">
        <v>55</v>
      </c>
      <c r="BD753" s="114"/>
      <c r="BE753" s="96"/>
      <c r="BF753" s="96"/>
      <c r="BG753" s="96"/>
      <c r="BH753" s="96"/>
      <c r="BI753" s="96"/>
      <c r="BJ753" s="96"/>
      <c r="BK753" s="96"/>
      <c r="BL753" s="96"/>
      <c r="BM753" s="96"/>
      <c r="BN753" s="96"/>
      <c r="BO753" s="96"/>
      <c r="BP753" s="96"/>
      <c r="BQ753" s="96"/>
      <c r="BR753" s="96"/>
      <c r="BS753" s="96"/>
      <c r="BT753" s="96"/>
      <c r="BU753" s="96"/>
      <c r="BV753" s="96"/>
      <c r="BW753" s="96"/>
      <c r="BX753" s="96"/>
      <c r="BY753" s="96"/>
      <c r="BZ753" s="96"/>
      <c r="CA753" s="96"/>
      <c r="CB753" s="96"/>
      <c r="CC753" s="96"/>
      <c r="CD753" s="96"/>
      <c r="CE753" s="96"/>
      <c r="CF753" s="96"/>
      <c r="CG753" s="96"/>
      <c r="CH753" s="96"/>
      <c r="CI753" s="96"/>
      <c r="CJ753" s="96"/>
      <c r="CK753" s="96"/>
      <c r="CL753" s="96"/>
      <c r="CM753" s="96"/>
      <c r="CN753" s="96"/>
      <c r="CO753" s="96"/>
      <c r="CP753" s="96"/>
      <c r="CQ753" s="96"/>
      <c r="CR753" s="96"/>
      <c r="CS753" s="96"/>
      <c r="CT753" s="96"/>
      <c r="CU753" s="96"/>
      <c r="CV753" s="96"/>
      <c r="CW753" s="96"/>
      <c r="CX753" s="96"/>
      <c r="CY753" s="96"/>
      <c r="CZ753" s="96"/>
      <c r="DA753" s="96"/>
      <c r="DB753" s="96"/>
      <c r="DC753" s="96"/>
      <c r="DD753" s="96"/>
      <c r="DE753" s="96"/>
      <c r="DF753" s="96"/>
      <c r="DG753" s="96"/>
      <c r="DH753" s="96"/>
      <c r="DI753" s="96"/>
      <c r="DJ753" s="96"/>
      <c r="DK753" s="96"/>
      <c r="DL753" s="96"/>
      <c r="DM753" s="96"/>
      <c r="DN753" s="96"/>
    </row>
    <row r="754" spans="1:118" ht="15.75" x14ac:dyDescent="0.25">
      <c r="D754" s="12"/>
      <c r="E754" s="182" t="s">
        <v>84</v>
      </c>
      <c r="F754" s="1013">
        <f>G754*100/75</f>
        <v>58.666666666666664</v>
      </c>
      <c r="G754" s="731">
        <v>44</v>
      </c>
      <c r="H754" s="19">
        <f t="shared" si="315"/>
        <v>0.83599999999999997</v>
      </c>
      <c r="I754" s="13">
        <f t="shared" si="316"/>
        <v>0.13200000000000001</v>
      </c>
      <c r="J754" s="13">
        <f t="shared" si="317"/>
        <v>8.0519999999999996</v>
      </c>
      <c r="K754" s="14">
        <f t="shared" si="318"/>
        <v>36.08</v>
      </c>
      <c r="M754" s="15">
        <v>1.9</v>
      </c>
      <c r="N754" s="15">
        <v>0.3</v>
      </c>
      <c r="O754" s="691">
        <v>18.3</v>
      </c>
      <c r="P754" s="15">
        <v>82</v>
      </c>
      <c r="BD754" s="114"/>
      <c r="BE754" s="96"/>
      <c r="BF754" s="96"/>
      <c r="BG754" s="96"/>
      <c r="BH754" s="96"/>
      <c r="BI754" s="96"/>
      <c r="BJ754" s="96"/>
      <c r="BK754" s="96"/>
      <c r="BL754" s="96"/>
      <c r="BM754" s="96"/>
      <c r="BN754" s="96"/>
      <c r="BO754" s="96"/>
      <c r="BP754" s="96"/>
      <c r="BQ754" s="96"/>
      <c r="BR754" s="96"/>
      <c r="BS754" s="96"/>
      <c r="BT754" s="96"/>
      <c r="BU754" s="96"/>
      <c r="BV754" s="96"/>
      <c r="BW754" s="96"/>
      <c r="BX754" s="96"/>
      <c r="BY754" s="96"/>
      <c r="BZ754" s="96"/>
      <c r="CA754" s="96"/>
      <c r="CB754" s="96"/>
      <c r="CC754" s="96"/>
      <c r="CD754" s="96"/>
      <c r="CE754" s="96"/>
      <c r="CF754" s="96"/>
      <c r="CG754" s="96"/>
      <c r="CH754" s="96"/>
      <c r="CI754" s="96"/>
      <c r="CJ754" s="96"/>
      <c r="CK754" s="96"/>
      <c r="CL754" s="96"/>
      <c r="CM754" s="96"/>
      <c r="CN754" s="96"/>
      <c r="CO754" s="96"/>
      <c r="CP754" s="96"/>
      <c r="CQ754" s="96"/>
      <c r="CR754" s="96"/>
      <c r="CS754" s="96"/>
      <c r="CT754" s="96"/>
      <c r="CU754" s="96"/>
      <c r="CV754" s="96"/>
      <c r="CW754" s="96"/>
      <c r="CX754" s="96"/>
      <c r="CY754" s="96"/>
      <c r="CZ754" s="96"/>
      <c r="DA754" s="96"/>
      <c r="DB754" s="96"/>
      <c r="DC754" s="96"/>
      <c r="DD754" s="96"/>
      <c r="DE754" s="96"/>
      <c r="DF754" s="96"/>
      <c r="DG754" s="96"/>
      <c r="DH754" s="96"/>
      <c r="DI754" s="96"/>
      <c r="DJ754" s="96"/>
      <c r="DK754" s="96"/>
      <c r="DL754" s="96"/>
      <c r="DM754" s="96"/>
      <c r="DN754" s="96"/>
    </row>
    <row r="755" spans="1:118" s="54" customFormat="1" ht="15.75" x14ac:dyDescent="0.25">
      <c r="A755" s="18"/>
      <c r="B755" s="10"/>
      <c r="C755" s="17"/>
      <c r="D755" s="12"/>
      <c r="E755" s="182" t="s">
        <v>73</v>
      </c>
      <c r="F755" s="1000"/>
      <c r="G755" s="731">
        <v>3.3</v>
      </c>
      <c r="H755" s="19">
        <f t="shared" si="315"/>
        <v>0</v>
      </c>
      <c r="I755" s="13">
        <f t="shared" si="316"/>
        <v>3.3</v>
      </c>
      <c r="J755" s="13">
        <f t="shared" si="317"/>
        <v>0</v>
      </c>
      <c r="K755" s="14">
        <f t="shared" si="318"/>
        <v>29.171999999999997</v>
      </c>
      <c r="L755" s="1"/>
      <c r="M755" s="15">
        <v>0</v>
      </c>
      <c r="N755" s="15">
        <v>100</v>
      </c>
      <c r="O755" s="691">
        <v>0</v>
      </c>
      <c r="P755" s="15">
        <v>884</v>
      </c>
      <c r="Q755" s="347"/>
      <c r="R755" s="347"/>
      <c r="S755" s="347"/>
      <c r="T755" s="347"/>
      <c r="U755" s="347"/>
      <c r="V755" s="347"/>
      <c r="W755" s="347"/>
      <c r="X755" s="347"/>
      <c r="Y755" s="347"/>
      <c r="Z755" s="347"/>
      <c r="AA755" s="347"/>
      <c r="AB755" s="347"/>
      <c r="AC755" s="347"/>
      <c r="AD755" s="347"/>
      <c r="AE755" s="347"/>
      <c r="AF755" s="347"/>
      <c r="AG755" s="347"/>
      <c r="AH755" s="347"/>
      <c r="AI755" s="347"/>
      <c r="AJ755" s="347"/>
      <c r="AK755" s="347"/>
      <c r="AL755" s="347"/>
      <c r="AM755" s="347"/>
      <c r="AN755" s="347"/>
      <c r="AO755" s="347"/>
      <c r="AP755" s="347"/>
      <c r="AQ755" s="347"/>
      <c r="AR755" s="347"/>
      <c r="AS755" s="347"/>
      <c r="AT755" s="347"/>
      <c r="AU755" s="347"/>
      <c r="AV755" s="347"/>
      <c r="AW755" s="347"/>
      <c r="AX755" s="347"/>
      <c r="AY755" s="347"/>
      <c r="AZ755" s="347"/>
      <c r="BA755" s="347"/>
      <c r="BB755" s="347"/>
      <c r="BC755" s="347"/>
      <c r="BD755" s="183"/>
      <c r="BE755" s="103"/>
      <c r="BF755" s="103"/>
      <c r="BG755" s="103"/>
      <c r="BH755" s="103"/>
      <c r="BI755" s="103"/>
      <c r="BJ755" s="103"/>
      <c r="BK755" s="103"/>
      <c r="BL755" s="103"/>
      <c r="BM755" s="103"/>
      <c r="BN755" s="103"/>
      <c r="BO755" s="103"/>
      <c r="BP755" s="103"/>
      <c r="BQ755" s="103"/>
      <c r="BR755" s="103"/>
      <c r="BS755" s="103"/>
      <c r="BT755" s="103"/>
      <c r="BU755" s="103"/>
      <c r="BV755" s="103"/>
      <c r="BW755" s="103"/>
      <c r="BX755" s="103"/>
      <c r="BY755" s="103"/>
      <c r="BZ755" s="103"/>
      <c r="CA755" s="103"/>
      <c r="CB755" s="103"/>
      <c r="CC755" s="103"/>
      <c r="CD755" s="103"/>
      <c r="CE755" s="103"/>
      <c r="CF755" s="103"/>
      <c r="CG755" s="103"/>
      <c r="CH755" s="103"/>
      <c r="CI755" s="103"/>
      <c r="CJ755" s="103"/>
      <c r="CK755" s="103"/>
      <c r="CL755" s="103"/>
      <c r="CM755" s="103"/>
      <c r="CN755" s="103"/>
      <c r="CO755" s="103"/>
      <c r="CP755" s="103"/>
      <c r="CQ755" s="103"/>
      <c r="CR755" s="103"/>
      <c r="CS755" s="103"/>
      <c r="CT755" s="103"/>
      <c r="CU755" s="103"/>
      <c r="CV755" s="103"/>
      <c r="CW755" s="103"/>
      <c r="CX755" s="103"/>
      <c r="CY755" s="103"/>
      <c r="CZ755" s="103"/>
      <c r="DA755" s="103"/>
      <c r="DB755" s="103"/>
      <c r="DC755" s="103"/>
      <c r="DD755" s="103"/>
      <c r="DE755" s="103"/>
      <c r="DF755" s="103"/>
      <c r="DG755" s="103"/>
      <c r="DH755" s="103"/>
      <c r="DI755" s="103"/>
      <c r="DJ755" s="103"/>
      <c r="DK755" s="103"/>
      <c r="DL755" s="103"/>
      <c r="DM755" s="103"/>
      <c r="DN755" s="103"/>
    </row>
    <row r="756" spans="1:118" s="54" customFormat="1" ht="15.75" x14ac:dyDescent="0.25">
      <c r="A756" s="18"/>
      <c r="B756" s="10"/>
      <c r="C756" s="17"/>
      <c r="D756" s="12"/>
      <c r="E756" s="182" t="s">
        <v>147</v>
      </c>
      <c r="F756" s="1000"/>
      <c r="G756" s="731">
        <v>6.6</v>
      </c>
      <c r="H756" s="19">
        <f t="shared" si="315"/>
        <v>0.2838</v>
      </c>
      <c r="I756" s="13">
        <f t="shared" si="316"/>
        <v>3.3000000000000002E-2</v>
      </c>
      <c r="J756" s="13">
        <f t="shared" si="317"/>
        <v>1.2276</v>
      </c>
      <c r="K756" s="13">
        <f t="shared" si="318"/>
        <v>5.8739999999999997</v>
      </c>
      <c r="L756" s="1"/>
      <c r="M756" s="15">
        <v>4.3</v>
      </c>
      <c r="N756" s="15">
        <v>0.5</v>
      </c>
      <c r="O756" s="691">
        <v>18.600000000000001</v>
      </c>
      <c r="P756" s="15">
        <v>89</v>
      </c>
      <c r="Q756" s="347"/>
      <c r="R756" s="347"/>
      <c r="S756" s="347"/>
      <c r="T756" s="347"/>
      <c r="U756" s="347"/>
      <c r="V756" s="347"/>
      <c r="W756" s="347"/>
      <c r="X756" s="347"/>
      <c r="Y756" s="347"/>
      <c r="Z756" s="347"/>
      <c r="AA756" s="347"/>
      <c r="AB756" s="347"/>
      <c r="AC756" s="347"/>
      <c r="AD756" s="347"/>
      <c r="AE756" s="347"/>
      <c r="AF756" s="347"/>
      <c r="AG756" s="347"/>
      <c r="AH756" s="347"/>
      <c r="AI756" s="347"/>
      <c r="AJ756" s="347"/>
      <c r="AK756" s="347"/>
      <c r="AL756" s="347"/>
      <c r="AM756" s="347"/>
      <c r="AN756" s="347"/>
      <c r="AO756" s="347"/>
      <c r="AP756" s="347"/>
      <c r="AQ756" s="347"/>
      <c r="AR756" s="347"/>
      <c r="AS756" s="347"/>
      <c r="AT756" s="347"/>
      <c r="AU756" s="347"/>
      <c r="AV756" s="347"/>
      <c r="AW756" s="347"/>
      <c r="AX756" s="347"/>
      <c r="AY756" s="347"/>
      <c r="AZ756" s="347"/>
      <c r="BA756" s="347"/>
      <c r="BB756" s="347"/>
      <c r="BC756" s="347"/>
      <c r="BD756" s="183"/>
      <c r="BE756" s="103"/>
      <c r="BF756" s="103"/>
      <c r="BG756" s="103"/>
      <c r="BH756" s="103"/>
      <c r="BI756" s="103"/>
      <c r="BJ756" s="103"/>
      <c r="BK756" s="103"/>
      <c r="BL756" s="103"/>
      <c r="BM756" s="103"/>
      <c r="BN756" s="103"/>
      <c r="BO756" s="103"/>
      <c r="BP756" s="103"/>
      <c r="BQ756" s="103"/>
      <c r="BR756" s="103"/>
      <c r="BS756" s="103"/>
      <c r="BT756" s="103"/>
      <c r="BU756" s="103"/>
      <c r="BV756" s="103"/>
      <c r="BW756" s="103"/>
      <c r="BX756" s="103"/>
      <c r="BY756" s="103"/>
      <c r="BZ756" s="103"/>
      <c r="CA756" s="103"/>
      <c r="CB756" s="103"/>
      <c r="CC756" s="103"/>
      <c r="CD756" s="103"/>
      <c r="CE756" s="103"/>
      <c r="CF756" s="103"/>
      <c r="CG756" s="103"/>
      <c r="CH756" s="103"/>
      <c r="CI756" s="103"/>
      <c r="CJ756" s="103"/>
      <c r="CK756" s="103"/>
      <c r="CL756" s="103"/>
      <c r="CM756" s="103"/>
      <c r="CN756" s="103"/>
      <c r="CO756" s="103"/>
      <c r="CP756" s="103"/>
      <c r="CQ756" s="103"/>
      <c r="CR756" s="103"/>
      <c r="CS756" s="103"/>
      <c r="CT756" s="103"/>
      <c r="CU756" s="103"/>
      <c r="CV756" s="103"/>
      <c r="CW756" s="103"/>
      <c r="CX756" s="103"/>
      <c r="CY756" s="103"/>
      <c r="CZ756" s="103"/>
      <c r="DA756" s="103"/>
      <c r="DB756" s="103"/>
      <c r="DC756" s="103"/>
      <c r="DD756" s="103"/>
      <c r="DE756" s="103"/>
      <c r="DF756" s="103"/>
      <c r="DG756" s="103"/>
      <c r="DH756" s="103"/>
      <c r="DI756" s="103"/>
      <c r="DJ756" s="103"/>
      <c r="DK756" s="103"/>
      <c r="DL756" s="103"/>
      <c r="DM756" s="103"/>
      <c r="DN756" s="103"/>
    </row>
    <row r="757" spans="1:118" ht="15.75" x14ac:dyDescent="0.25">
      <c r="D757" s="12"/>
      <c r="E757" s="182" t="s">
        <v>36</v>
      </c>
      <c r="F757" s="1000"/>
      <c r="G757" s="731">
        <v>1.1000000000000001</v>
      </c>
      <c r="H757" s="19">
        <f t="shared" si="315"/>
        <v>0</v>
      </c>
      <c r="I757" s="13">
        <f t="shared" si="316"/>
        <v>0</v>
      </c>
      <c r="J757" s="13">
        <f t="shared" si="317"/>
        <v>1.0989000000000002</v>
      </c>
      <c r="K757" s="14">
        <f t="shared" si="318"/>
        <v>4.4660000000000002</v>
      </c>
      <c r="M757" s="15">
        <v>0</v>
      </c>
      <c r="N757" s="15">
        <v>0</v>
      </c>
      <c r="O757" s="691">
        <v>99.9</v>
      </c>
      <c r="P757" s="15">
        <v>406</v>
      </c>
      <c r="BD757" s="114"/>
      <c r="BE757" s="96"/>
      <c r="BF757" s="96"/>
      <c r="BG757" s="96"/>
      <c r="BH757" s="96"/>
      <c r="BI757" s="96"/>
      <c r="BJ757" s="96"/>
      <c r="BK757" s="96"/>
      <c r="BL757" s="96"/>
      <c r="BM757" s="96"/>
      <c r="BN757" s="96"/>
      <c r="BO757" s="96"/>
      <c r="BP757" s="96"/>
      <c r="BQ757" s="96"/>
      <c r="BR757" s="96"/>
      <c r="BS757" s="96"/>
      <c r="BT757" s="96"/>
      <c r="BU757" s="96"/>
      <c r="BV757" s="96"/>
      <c r="BW757" s="96"/>
      <c r="BX757" s="96"/>
      <c r="BY757" s="96"/>
      <c r="BZ757" s="96"/>
      <c r="CA757" s="96"/>
      <c r="CB757" s="96"/>
      <c r="CC757" s="96"/>
      <c r="CD757" s="96"/>
      <c r="CE757" s="96"/>
      <c r="CF757" s="96"/>
      <c r="CG757" s="96"/>
      <c r="CH757" s="96"/>
      <c r="CI757" s="96"/>
      <c r="CJ757" s="96"/>
      <c r="CK757" s="96"/>
      <c r="CL757" s="96"/>
      <c r="CM757" s="96"/>
      <c r="CN757" s="96"/>
      <c r="CO757" s="96"/>
      <c r="CP757" s="96"/>
      <c r="CQ757" s="96"/>
      <c r="CR757" s="96"/>
      <c r="CS757" s="96"/>
      <c r="CT757" s="96"/>
      <c r="CU757" s="96"/>
      <c r="CV757" s="96"/>
      <c r="CW757" s="96"/>
      <c r="CX757" s="96"/>
      <c r="CY757" s="96"/>
      <c r="CZ757" s="96"/>
      <c r="DA757" s="96"/>
      <c r="DB757" s="96"/>
      <c r="DC757" s="96"/>
      <c r="DD757" s="96"/>
      <c r="DE757" s="96"/>
      <c r="DF757" s="96"/>
      <c r="DG757" s="96"/>
      <c r="DH757" s="96"/>
      <c r="DI757" s="96"/>
      <c r="DJ757" s="96"/>
      <c r="DK757" s="96"/>
      <c r="DL757" s="96"/>
      <c r="DM757" s="96"/>
      <c r="DN757" s="96"/>
    </row>
    <row r="758" spans="1:118" ht="15.75" x14ac:dyDescent="0.25">
      <c r="D758" s="12"/>
      <c r="E758" s="182" t="s">
        <v>80</v>
      </c>
      <c r="F758" s="1014"/>
      <c r="G758" s="731">
        <v>0.44</v>
      </c>
      <c r="H758" s="19">
        <f t="shared" si="315"/>
        <v>0</v>
      </c>
      <c r="I758" s="13">
        <f t="shared" si="316"/>
        <v>0</v>
      </c>
      <c r="J758" s="13">
        <f t="shared" si="317"/>
        <v>0</v>
      </c>
      <c r="K758" s="14">
        <f t="shared" si="318"/>
        <v>0</v>
      </c>
      <c r="M758" s="15"/>
      <c r="N758" s="15"/>
      <c r="O758" s="691"/>
      <c r="P758" s="15"/>
      <c r="BD758" s="114"/>
      <c r="BE758" s="96"/>
      <c r="BF758" s="96"/>
      <c r="BG758" s="96"/>
      <c r="BH758" s="96"/>
      <c r="BI758" s="96"/>
      <c r="BJ758" s="96"/>
      <c r="BK758" s="96"/>
      <c r="BL758" s="96"/>
      <c r="BM758" s="96"/>
      <c r="BN758" s="96"/>
      <c r="BO758" s="96"/>
      <c r="BP758" s="96"/>
      <c r="BQ758" s="96"/>
      <c r="BR758" s="96"/>
      <c r="BS758" s="96"/>
      <c r="BT758" s="96"/>
      <c r="BU758" s="96"/>
      <c r="BV758" s="96"/>
      <c r="BW758" s="96"/>
      <c r="BX758" s="96"/>
      <c r="BY758" s="96"/>
      <c r="BZ758" s="96"/>
      <c r="CA758" s="96"/>
      <c r="CB758" s="96"/>
      <c r="CC758" s="96"/>
      <c r="CD758" s="96"/>
      <c r="CE758" s="96"/>
      <c r="CF758" s="96"/>
      <c r="CG758" s="96"/>
      <c r="CH758" s="96"/>
      <c r="CI758" s="96"/>
      <c r="CJ758" s="96"/>
      <c r="CK758" s="96"/>
      <c r="CL758" s="96"/>
      <c r="CM758" s="96"/>
      <c r="CN758" s="96"/>
      <c r="CO758" s="96"/>
      <c r="CP758" s="96"/>
      <c r="CQ758" s="96"/>
      <c r="CR758" s="96"/>
      <c r="CS758" s="96"/>
      <c r="CT758" s="96"/>
      <c r="CU758" s="96"/>
      <c r="CV758" s="96"/>
      <c r="CW758" s="96"/>
      <c r="CX758" s="96"/>
      <c r="CY758" s="96"/>
      <c r="CZ758" s="96"/>
      <c r="DA758" s="96"/>
      <c r="DB758" s="96"/>
      <c r="DC758" s="96"/>
      <c r="DD758" s="96"/>
      <c r="DE758" s="96"/>
      <c r="DF758" s="96"/>
      <c r="DG758" s="96"/>
      <c r="DH758" s="96"/>
      <c r="DI758" s="96"/>
      <c r="DJ758" s="96"/>
      <c r="DK758" s="96"/>
      <c r="DL758" s="96"/>
      <c r="DM758" s="96"/>
      <c r="DN758" s="96"/>
    </row>
    <row r="759" spans="1:118" x14ac:dyDescent="0.25">
      <c r="D759" s="12"/>
      <c r="E759" s="182" t="s">
        <v>111</v>
      </c>
      <c r="F759" s="1015">
        <f>G759*100/45</f>
        <v>10</v>
      </c>
      <c r="G759" s="1016">
        <v>4.5</v>
      </c>
      <c r="H759" s="13">
        <f t="shared" si="315"/>
        <v>2.2499999999999999E-2</v>
      </c>
      <c r="I759" s="13">
        <f t="shared" si="316"/>
        <v>4.9500000000000002E-2</v>
      </c>
      <c r="J759" s="13">
        <f t="shared" si="317"/>
        <v>0.2475</v>
      </c>
      <c r="K759" s="14">
        <f t="shared" si="318"/>
        <v>1.44</v>
      </c>
      <c r="M759" s="15">
        <v>0.5</v>
      </c>
      <c r="N759" s="15">
        <v>1.1000000000000001</v>
      </c>
      <c r="O759" s="691">
        <v>5.5</v>
      </c>
      <c r="P759" s="20">
        <v>32</v>
      </c>
      <c r="BD759" s="114"/>
      <c r="BE759" s="96"/>
      <c r="BF759" s="96"/>
      <c r="BG759" s="96"/>
      <c r="BH759" s="96"/>
      <c r="BI759" s="96"/>
      <c r="BJ759" s="96"/>
      <c r="BK759" s="96"/>
      <c r="BL759" s="96"/>
      <c r="BM759" s="96"/>
      <c r="BN759" s="96"/>
      <c r="BO759" s="96"/>
      <c r="BP759" s="96"/>
      <c r="BQ759" s="96"/>
      <c r="BR759" s="96"/>
      <c r="BS759" s="96"/>
      <c r="BT759" s="96"/>
      <c r="BU759" s="96"/>
      <c r="BV759" s="96"/>
      <c r="BW759" s="96"/>
      <c r="BX759" s="96"/>
      <c r="BY759" s="96"/>
      <c r="BZ759" s="96"/>
      <c r="CA759" s="96"/>
      <c r="CB759" s="96"/>
      <c r="CC759" s="96"/>
      <c r="CD759" s="96"/>
      <c r="CE759" s="96"/>
      <c r="CF759" s="96"/>
      <c r="CG759" s="96"/>
      <c r="CH759" s="96"/>
      <c r="CI759" s="96"/>
      <c r="CJ759" s="96"/>
      <c r="CK759" s="96"/>
      <c r="CL759" s="96"/>
      <c r="CM759" s="96"/>
      <c r="CN759" s="96"/>
      <c r="CO759" s="96"/>
      <c r="CP759" s="96"/>
      <c r="CQ759" s="96"/>
      <c r="CR759" s="96"/>
      <c r="CS759" s="96"/>
      <c r="CT759" s="96"/>
      <c r="CU759" s="96"/>
      <c r="CV759" s="96"/>
      <c r="CW759" s="96"/>
      <c r="CX759" s="96"/>
      <c r="CY759" s="96"/>
      <c r="CZ759" s="96"/>
      <c r="DA759" s="96"/>
      <c r="DB759" s="96"/>
      <c r="DC759" s="96"/>
      <c r="DD759" s="96"/>
      <c r="DE759" s="96"/>
      <c r="DF759" s="96"/>
      <c r="DG759" s="96"/>
      <c r="DH759" s="96"/>
      <c r="DI759" s="96"/>
      <c r="DJ759" s="96"/>
      <c r="DK759" s="96"/>
      <c r="DL759" s="96"/>
      <c r="DM759" s="96"/>
      <c r="DN759" s="96"/>
    </row>
    <row r="760" spans="1:118" x14ac:dyDescent="0.25">
      <c r="D760" s="12"/>
      <c r="E760" s="116" t="s">
        <v>475</v>
      </c>
      <c r="F760" s="789"/>
      <c r="G760" s="789">
        <v>9</v>
      </c>
      <c r="H760" s="19">
        <f t="shared" si="315"/>
        <v>0.24299999999999999</v>
      </c>
      <c r="I760" s="13">
        <f t="shared" si="316"/>
        <v>6.3E-2</v>
      </c>
      <c r="J760" s="13">
        <f t="shared" si="317"/>
        <v>5.6969999999999992</v>
      </c>
      <c r="K760" s="14">
        <f t="shared" si="318"/>
        <v>23.22</v>
      </c>
      <c r="M760" s="38">
        <v>2.7</v>
      </c>
      <c r="N760" s="38">
        <v>0.7</v>
      </c>
      <c r="O760" s="713">
        <v>63.3</v>
      </c>
      <c r="P760" s="37">
        <v>258</v>
      </c>
      <c r="BD760" s="114"/>
      <c r="BE760" s="96"/>
      <c r="BF760" s="96"/>
      <c r="BG760" s="96"/>
      <c r="BH760" s="96"/>
      <c r="BI760" s="96"/>
      <c r="BJ760" s="96"/>
      <c r="BK760" s="96"/>
      <c r="BL760" s="96"/>
      <c r="BM760" s="96"/>
      <c r="BN760" s="96"/>
      <c r="BO760" s="96"/>
      <c r="BP760" s="96"/>
      <c r="BQ760" s="96"/>
      <c r="BR760" s="96"/>
      <c r="BS760" s="96"/>
      <c r="BT760" s="96"/>
      <c r="BU760" s="96"/>
      <c r="BV760" s="96"/>
      <c r="BW760" s="96"/>
      <c r="BX760" s="96"/>
      <c r="BY760" s="96"/>
      <c r="BZ760" s="96"/>
      <c r="CA760" s="96"/>
      <c r="CB760" s="96"/>
      <c r="CC760" s="96"/>
      <c r="CD760" s="96"/>
      <c r="CE760" s="96"/>
      <c r="CF760" s="96"/>
      <c r="CG760" s="96"/>
      <c r="CH760" s="96"/>
      <c r="CI760" s="96"/>
      <c r="CJ760" s="96"/>
      <c r="CK760" s="96"/>
      <c r="CL760" s="96"/>
      <c r="CM760" s="96"/>
      <c r="CN760" s="96"/>
      <c r="CO760" s="96"/>
      <c r="CP760" s="96"/>
      <c r="CQ760" s="96"/>
      <c r="CR760" s="96"/>
      <c r="CS760" s="96"/>
      <c r="CT760" s="96"/>
      <c r="CU760" s="96"/>
      <c r="CV760" s="96"/>
      <c r="CW760" s="96"/>
      <c r="CX760" s="96"/>
      <c r="CY760" s="96"/>
      <c r="CZ760" s="96"/>
      <c r="DA760" s="96"/>
      <c r="DB760" s="96"/>
      <c r="DC760" s="96"/>
      <c r="DD760" s="96"/>
      <c r="DE760" s="96"/>
      <c r="DF760" s="96"/>
      <c r="DG760" s="96"/>
      <c r="DH760" s="96"/>
      <c r="DI760" s="96"/>
      <c r="DJ760" s="96"/>
      <c r="DK760" s="96"/>
      <c r="DL760" s="96"/>
      <c r="DM760" s="96"/>
      <c r="DN760" s="96"/>
    </row>
    <row r="761" spans="1:118" x14ac:dyDescent="0.25">
      <c r="D761" s="12"/>
      <c r="E761" s="14" t="s">
        <v>32</v>
      </c>
      <c r="G761" s="980">
        <v>15</v>
      </c>
      <c r="H761" s="19">
        <f t="shared" si="315"/>
        <v>0.39</v>
      </c>
      <c r="I761" s="13">
        <f t="shared" si="316"/>
        <v>3.75</v>
      </c>
      <c r="J761" s="13">
        <f t="shared" si="317"/>
        <v>0.40500000000000003</v>
      </c>
      <c r="K761" s="14">
        <f t="shared" si="318"/>
        <v>37.200000000000003</v>
      </c>
      <c r="M761" s="15">
        <v>2.6</v>
      </c>
      <c r="N761" s="15">
        <v>25</v>
      </c>
      <c r="O761" s="691">
        <v>2.7</v>
      </c>
      <c r="P761" s="15">
        <v>248</v>
      </c>
      <c r="BD761" s="114"/>
      <c r="BE761" s="96"/>
      <c r="BF761" s="96"/>
      <c r="BG761" s="96"/>
      <c r="BH761" s="96"/>
      <c r="BI761" s="96"/>
      <c r="BJ761" s="96"/>
      <c r="BK761" s="96"/>
      <c r="BL761" s="96"/>
      <c r="BM761" s="96"/>
      <c r="BN761" s="96"/>
      <c r="BO761" s="96"/>
      <c r="BP761" s="96"/>
      <c r="BQ761" s="96"/>
      <c r="BR761" s="96"/>
      <c r="BS761" s="96"/>
      <c r="BT761" s="96"/>
      <c r="BU761" s="96"/>
      <c r="BV761" s="96"/>
      <c r="BW761" s="96"/>
      <c r="BX761" s="96"/>
      <c r="BY761" s="96"/>
      <c r="BZ761" s="96"/>
      <c r="CA761" s="96"/>
      <c r="CB761" s="96"/>
      <c r="CC761" s="96"/>
      <c r="CD761" s="96"/>
      <c r="CE761" s="96"/>
      <c r="CF761" s="96"/>
      <c r="CG761" s="96"/>
      <c r="CH761" s="96"/>
      <c r="CI761" s="96"/>
      <c r="CJ761" s="96"/>
      <c r="CK761" s="96"/>
      <c r="CL761" s="96"/>
      <c r="CM761" s="96"/>
      <c r="CN761" s="96"/>
      <c r="CO761" s="96"/>
      <c r="CP761" s="96"/>
      <c r="CQ761" s="96"/>
      <c r="CR761" s="96"/>
      <c r="CS761" s="96"/>
      <c r="CT761" s="96"/>
      <c r="CU761" s="96"/>
      <c r="CV761" s="96"/>
      <c r="CW761" s="96"/>
      <c r="CX761" s="96"/>
      <c r="CY761" s="96"/>
      <c r="CZ761" s="96"/>
      <c r="DA761" s="96"/>
      <c r="DB761" s="96"/>
      <c r="DC761" s="96"/>
      <c r="DD761" s="96"/>
      <c r="DE761" s="96"/>
      <c r="DF761" s="96"/>
      <c r="DG761" s="96"/>
      <c r="DH761" s="96"/>
      <c r="DI761" s="96"/>
      <c r="DJ761" s="96"/>
      <c r="DK761" s="96"/>
      <c r="DL761" s="96"/>
      <c r="DM761" s="96"/>
      <c r="DN761" s="96"/>
    </row>
    <row r="762" spans="1:118" ht="19.5" customHeight="1" x14ac:dyDescent="0.25">
      <c r="D762" s="12"/>
      <c r="E762" s="62" t="s">
        <v>476</v>
      </c>
      <c r="F762" s="983">
        <f>G762*100/85</f>
        <v>47.058823529411768</v>
      </c>
      <c r="G762" s="980">
        <v>40</v>
      </c>
      <c r="H762" s="13">
        <f t="shared" si="315"/>
        <v>7.96</v>
      </c>
      <c r="I762" s="13">
        <f t="shared" si="316"/>
        <v>4.72</v>
      </c>
      <c r="J762" s="13">
        <f t="shared" si="317"/>
        <v>0</v>
      </c>
      <c r="K762" s="14">
        <f t="shared" si="318"/>
        <v>74</v>
      </c>
      <c r="M762" s="20">
        <v>19.899999999999999</v>
      </c>
      <c r="N762" s="20">
        <v>11.8</v>
      </c>
      <c r="O762" s="690">
        <v>0</v>
      </c>
      <c r="P762" s="20">
        <v>185</v>
      </c>
    </row>
    <row r="763" spans="1:118" x14ac:dyDescent="0.25">
      <c r="D763" s="12"/>
      <c r="E763" s="14" t="s">
        <v>18</v>
      </c>
      <c r="G763" s="980">
        <v>300</v>
      </c>
      <c r="H763" s="19">
        <f t="shared" si="315"/>
        <v>0</v>
      </c>
      <c r="I763" s="13">
        <f t="shared" si="316"/>
        <v>0</v>
      </c>
      <c r="J763" s="13">
        <f t="shared" si="317"/>
        <v>0</v>
      </c>
      <c r="K763" s="14">
        <f t="shared" si="318"/>
        <v>0</v>
      </c>
      <c r="M763" s="15"/>
      <c r="N763" s="15"/>
      <c r="O763" s="691"/>
      <c r="P763" s="15"/>
      <c r="BD763" s="114"/>
      <c r="BE763" s="96"/>
      <c r="BF763" s="96"/>
      <c r="BG763" s="96"/>
      <c r="BH763" s="96"/>
      <c r="BI763" s="96"/>
      <c r="BJ763" s="96"/>
      <c r="BK763" s="96"/>
      <c r="BL763" s="96"/>
      <c r="BM763" s="96"/>
      <c r="BN763" s="96"/>
      <c r="BO763" s="96"/>
      <c r="BP763" s="96"/>
      <c r="BQ763" s="96"/>
      <c r="BR763" s="96"/>
      <c r="BS763" s="96"/>
      <c r="BT763" s="96"/>
      <c r="BU763" s="96"/>
      <c r="BV763" s="96"/>
      <c r="BW763" s="96"/>
      <c r="BX763" s="96"/>
      <c r="BY763" s="96"/>
      <c r="BZ763" s="96"/>
      <c r="CA763" s="96"/>
      <c r="CB763" s="96"/>
      <c r="CC763" s="96"/>
      <c r="CD763" s="96"/>
      <c r="CE763" s="96"/>
      <c r="CF763" s="96"/>
      <c r="CG763" s="96"/>
      <c r="CH763" s="96"/>
      <c r="CI763" s="96"/>
      <c r="CJ763" s="96"/>
      <c r="CK763" s="96"/>
      <c r="CL763" s="96"/>
      <c r="CM763" s="96"/>
      <c r="CN763" s="96"/>
      <c r="CO763" s="96"/>
      <c r="CP763" s="96"/>
      <c r="CQ763" s="96"/>
      <c r="CR763" s="96"/>
      <c r="CS763" s="96"/>
      <c r="CT763" s="96"/>
      <c r="CU763" s="96"/>
      <c r="CV763" s="96"/>
      <c r="CW763" s="96"/>
      <c r="CX763" s="96"/>
      <c r="CY763" s="96"/>
      <c r="CZ763" s="96"/>
      <c r="DA763" s="96"/>
      <c r="DB763" s="96"/>
      <c r="DC763" s="96"/>
      <c r="DD763" s="96"/>
      <c r="DE763" s="96"/>
      <c r="DF763" s="96"/>
      <c r="DG763" s="96"/>
      <c r="DH763" s="96"/>
      <c r="DI763" s="96"/>
      <c r="DJ763" s="96"/>
      <c r="DK763" s="96"/>
      <c r="DL763" s="96"/>
      <c r="DM763" s="96"/>
      <c r="DN763" s="96"/>
    </row>
    <row r="764" spans="1:118" x14ac:dyDescent="0.25">
      <c r="C764" s="28"/>
      <c r="D764" s="173"/>
      <c r="E764" s="116" t="s">
        <v>477</v>
      </c>
      <c r="F764" s="752">
        <f>G764*100/85</f>
        <v>0.62352941176470589</v>
      </c>
      <c r="G764" s="738">
        <v>0.53</v>
      </c>
      <c r="H764" s="19">
        <f t="shared" si="315"/>
        <v>1.9610000000000002E-2</v>
      </c>
      <c r="I764" s="13">
        <f t="shared" si="316"/>
        <v>6.3600000000000002E-3</v>
      </c>
      <c r="J764" s="13">
        <f t="shared" si="317"/>
        <v>4.24E-2</v>
      </c>
      <c r="K764" s="14">
        <f t="shared" si="318"/>
        <v>0.25970000000000004</v>
      </c>
      <c r="M764" s="15">
        <v>3.7</v>
      </c>
      <c r="N764" s="15">
        <v>1.2</v>
      </c>
      <c r="O764" s="691">
        <v>8</v>
      </c>
      <c r="P764" s="20">
        <v>49</v>
      </c>
      <c r="BD764" s="114"/>
      <c r="BE764" s="96"/>
      <c r="BF764" s="96"/>
      <c r="BG764" s="96"/>
      <c r="BH764" s="96"/>
      <c r="BI764" s="96"/>
      <c r="BJ764" s="96"/>
      <c r="BK764" s="96"/>
      <c r="BL764" s="96"/>
      <c r="BM764" s="96"/>
      <c r="BN764" s="96"/>
      <c r="BO764" s="96"/>
      <c r="BP764" s="96"/>
      <c r="BQ764" s="96"/>
      <c r="BR764" s="96"/>
      <c r="BS764" s="96"/>
      <c r="BT764" s="96"/>
      <c r="BU764" s="96"/>
      <c r="BV764" s="96"/>
      <c r="BW764" s="96"/>
      <c r="BX764" s="96"/>
      <c r="BY764" s="96"/>
      <c r="BZ764" s="96"/>
      <c r="CA764" s="96"/>
      <c r="CB764" s="96"/>
      <c r="CC764" s="96"/>
      <c r="CD764" s="96"/>
      <c r="CE764" s="96"/>
      <c r="CF764" s="96"/>
      <c r="CG764" s="96"/>
      <c r="CH764" s="96"/>
      <c r="CI764" s="96"/>
      <c r="CJ764" s="96"/>
      <c r="CK764" s="96"/>
      <c r="CL764" s="96"/>
      <c r="CM764" s="96"/>
      <c r="CN764" s="96"/>
      <c r="CO764" s="96"/>
      <c r="CP764" s="96"/>
      <c r="CQ764" s="96"/>
      <c r="CR764" s="96"/>
      <c r="CS764" s="96"/>
      <c r="CT764" s="96"/>
      <c r="CU764" s="96"/>
      <c r="CV764" s="96"/>
      <c r="CW764" s="96"/>
      <c r="CX764" s="96"/>
      <c r="CY764" s="96"/>
      <c r="CZ764" s="96"/>
      <c r="DA764" s="96"/>
      <c r="DB764" s="96"/>
      <c r="DC764" s="96"/>
      <c r="DD764" s="96"/>
      <c r="DE764" s="96"/>
      <c r="DF764" s="96"/>
      <c r="DG764" s="96"/>
      <c r="DH764" s="96"/>
      <c r="DI764" s="96"/>
      <c r="DJ764" s="96"/>
      <c r="DK764" s="96"/>
      <c r="DL764" s="96"/>
      <c r="DM764" s="96"/>
      <c r="DN764" s="96"/>
    </row>
    <row r="765" spans="1:118" s="50" customFormat="1" x14ac:dyDescent="0.25">
      <c r="A765" s="51"/>
      <c r="B765" s="135"/>
      <c r="C765" s="198"/>
      <c r="D765" s="199"/>
      <c r="E765" s="64" t="s">
        <v>21</v>
      </c>
      <c r="F765" s="1017"/>
      <c r="G765" s="1018"/>
      <c r="H765" s="82">
        <f t="shared" ref="H765:K765" si="319">SUM(H749:H764)</f>
        <v>10.729509999999999</v>
      </c>
      <c r="I765" s="22">
        <f t="shared" si="319"/>
        <v>12.227060000000002</v>
      </c>
      <c r="J765" s="22">
        <f t="shared" si="319"/>
        <v>22.550999999999998</v>
      </c>
      <c r="K765" s="22">
        <f t="shared" si="319"/>
        <v>237.10169999999999</v>
      </c>
      <c r="L765" s="3"/>
      <c r="M765" s="22"/>
      <c r="N765" s="22"/>
      <c r="O765" s="698"/>
      <c r="P765" s="205"/>
      <c r="Q765" s="264"/>
      <c r="R765" s="264"/>
      <c r="S765" s="264"/>
      <c r="T765" s="264"/>
      <c r="U765" s="264"/>
      <c r="V765" s="264"/>
      <c r="W765" s="264"/>
      <c r="X765" s="264"/>
      <c r="Y765" s="264"/>
      <c r="Z765" s="264"/>
      <c r="AA765" s="264"/>
      <c r="AB765" s="264"/>
      <c r="AC765" s="264"/>
      <c r="AD765" s="264"/>
      <c r="AE765" s="264"/>
      <c r="AF765" s="264"/>
      <c r="AG765" s="264"/>
      <c r="AH765" s="264"/>
      <c r="AI765" s="264"/>
      <c r="AJ765" s="264"/>
      <c r="AK765" s="264"/>
      <c r="AL765" s="264"/>
      <c r="AM765" s="264"/>
      <c r="AN765" s="264"/>
      <c r="AO765" s="264"/>
      <c r="AP765" s="264"/>
      <c r="AQ765" s="264"/>
      <c r="AR765" s="264"/>
      <c r="AS765" s="264"/>
      <c r="AT765" s="264"/>
      <c r="AU765" s="264"/>
      <c r="AV765" s="264"/>
      <c r="AW765" s="264"/>
      <c r="AX765" s="264"/>
      <c r="AY765" s="264"/>
      <c r="AZ765" s="264"/>
      <c r="BA765" s="264"/>
      <c r="BB765" s="264"/>
      <c r="BC765" s="264"/>
      <c r="BD765" s="159"/>
    </row>
    <row r="766" spans="1:118" ht="15.75" customHeight="1" x14ac:dyDescent="0.25">
      <c r="C766" s="17" t="s">
        <v>103</v>
      </c>
      <c r="D766" s="145">
        <v>35</v>
      </c>
      <c r="E766" s="146" t="s">
        <v>30</v>
      </c>
      <c r="F766" s="981"/>
      <c r="G766" s="981">
        <v>35</v>
      </c>
      <c r="H766" s="13">
        <f t="shared" ref="H766:H778" si="320">G766*M766/100</f>
        <v>1.75</v>
      </c>
      <c r="I766" s="13">
        <f t="shared" ref="I766:I778" si="321">G766*N766/100</f>
        <v>0.42</v>
      </c>
      <c r="J766" s="13">
        <f t="shared" ref="J766:J778" si="322">G766*O766/100</f>
        <v>16.45</v>
      </c>
      <c r="K766" s="13">
        <f t="shared" ref="K766:K778" si="323">G766*P766/100</f>
        <v>71.400000000000006</v>
      </c>
      <c r="M766" s="15">
        <v>5</v>
      </c>
      <c r="N766" s="15">
        <v>1.2</v>
      </c>
      <c r="O766" s="691">
        <v>47</v>
      </c>
      <c r="P766" s="15">
        <v>204</v>
      </c>
    </row>
    <row r="767" spans="1:118" ht="18.75" customHeight="1" x14ac:dyDescent="0.25">
      <c r="B767" s="10" t="s">
        <v>484</v>
      </c>
      <c r="C767" s="1238" t="s">
        <v>479</v>
      </c>
      <c r="D767" s="12" t="s">
        <v>364</v>
      </c>
      <c r="E767" s="62" t="s">
        <v>480</v>
      </c>
      <c r="F767" s="752">
        <f>G767*100/70</f>
        <v>128.57142857142858</v>
      </c>
      <c r="G767" s="756">
        <v>90</v>
      </c>
      <c r="H767" s="13">
        <f t="shared" si="320"/>
        <v>1.2599999999999998</v>
      </c>
      <c r="I767" s="13">
        <f t="shared" si="321"/>
        <v>0.18</v>
      </c>
      <c r="J767" s="13">
        <f t="shared" si="322"/>
        <v>2.4300000000000002</v>
      </c>
      <c r="K767" s="13">
        <f t="shared" si="323"/>
        <v>14.4</v>
      </c>
      <c r="M767" s="58">
        <v>1.4</v>
      </c>
      <c r="N767" s="58">
        <v>0.2</v>
      </c>
      <c r="O767" s="695">
        <v>2.7</v>
      </c>
      <c r="P767" s="58">
        <v>16</v>
      </c>
    </row>
    <row r="768" spans="1:118" x14ac:dyDescent="0.25">
      <c r="C768" s="1239"/>
      <c r="D768" s="12"/>
      <c r="E768" s="62" t="s">
        <v>80</v>
      </c>
      <c r="F768" s="738"/>
      <c r="G768" s="738">
        <v>0.4</v>
      </c>
      <c r="H768" s="13">
        <f t="shared" si="320"/>
        <v>0</v>
      </c>
      <c r="I768" s="13">
        <f t="shared" si="321"/>
        <v>0</v>
      </c>
      <c r="J768" s="13">
        <f t="shared" si="322"/>
        <v>0</v>
      </c>
      <c r="K768" s="13">
        <f t="shared" si="323"/>
        <v>0</v>
      </c>
      <c r="M768" s="15"/>
      <c r="N768" s="15"/>
      <c r="O768" s="691"/>
      <c r="P768" s="15"/>
    </row>
    <row r="769" spans="1:20" x14ac:dyDescent="0.25">
      <c r="C769" s="1240"/>
      <c r="D769" s="12"/>
      <c r="E769" s="62" t="s">
        <v>476</v>
      </c>
      <c r="F769" s="983">
        <f>G769*100/85</f>
        <v>52.941176470588232</v>
      </c>
      <c r="G769" s="980">
        <v>45</v>
      </c>
      <c r="H769" s="13">
        <f t="shared" si="320"/>
        <v>8.9549999999999983</v>
      </c>
      <c r="I769" s="13">
        <f t="shared" si="321"/>
        <v>5.31</v>
      </c>
      <c r="J769" s="13">
        <f t="shared" si="322"/>
        <v>0</v>
      </c>
      <c r="K769" s="14">
        <f t="shared" si="323"/>
        <v>83.25</v>
      </c>
      <c r="M769" s="20">
        <v>19.899999999999999</v>
      </c>
      <c r="N769" s="20">
        <v>11.8</v>
      </c>
      <c r="O769" s="690">
        <v>0</v>
      </c>
      <c r="P769" s="20">
        <v>185</v>
      </c>
    </row>
    <row r="770" spans="1:20" x14ac:dyDescent="0.25">
      <c r="D770" s="12"/>
      <c r="E770" s="62" t="s">
        <v>147</v>
      </c>
      <c r="F770" s="738"/>
      <c r="G770" s="738">
        <v>5</v>
      </c>
      <c r="H770" s="13">
        <f t="shared" si="320"/>
        <v>0.215</v>
      </c>
      <c r="I770" s="13">
        <f t="shared" si="321"/>
        <v>2.5000000000000001E-2</v>
      </c>
      <c r="J770" s="13">
        <f t="shared" si="322"/>
        <v>0.93</v>
      </c>
      <c r="K770" s="13">
        <f t="shared" si="323"/>
        <v>4.45</v>
      </c>
      <c r="M770" s="15">
        <v>4.3</v>
      </c>
      <c r="N770" s="15">
        <v>0.5</v>
      </c>
      <c r="O770" s="691">
        <v>18.600000000000001</v>
      </c>
      <c r="P770" s="15">
        <v>89</v>
      </c>
    </row>
    <row r="771" spans="1:20" x14ac:dyDescent="0.25">
      <c r="D771" s="12"/>
      <c r="E771" s="62" t="s">
        <v>74</v>
      </c>
      <c r="F771" s="983">
        <f>G771*100/85</f>
        <v>16.470588235294116</v>
      </c>
      <c r="G771" s="980">
        <v>14</v>
      </c>
      <c r="H771" s="13">
        <f t="shared" si="320"/>
        <v>0.22400000000000003</v>
      </c>
      <c r="I771" s="13">
        <f t="shared" si="321"/>
        <v>4.2000000000000003E-2</v>
      </c>
      <c r="J771" s="13">
        <f t="shared" si="322"/>
        <v>1.4</v>
      </c>
      <c r="K771" s="13">
        <f t="shared" si="323"/>
        <v>6.44</v>
      </c>
      <c r="M771" s="15">
        <v>1.6</v>
      </c>
      <c r="N771" s="15">
        <v>0.3</v>
      </c>
      <c r="O771" s="691">
        <v>10</v>
      </c>
      <c r="P771" s="15">
        <v>46</v>
      </c>
    </row>
    <row r="772" spans="1:20" x14ac:dyDescent="0.25">
      <c r="D772" s="12"/>
      <c r="E772" s="62" t="s">
        <v>75</v>
      </c>
      <c r="F772" s="984">
        <f>G772*100/85</f>
        <v>1.6470588235294117</v>
      </c>
      <c r="G772" s="980">
        <v>1.4</v>
      </c>
      <c r="H772" s="13">
        <f t="shared" si="320"/>
        <v>8.9599999999999985E-2</v>
      </c>
      <c r="I772" s="13">
        <f t="shared" si="321"/>
        <v>6.9999999999999993E-3</v>
      </c>
      <c r="J772" s="13">
        <f t="shared" si="322"/>
        <v>0.46339999999999998</v>
      </c>
      <c r="K772" s="13">
        <f t="shared" si="323"/>
        <v>2.2400000000000002</v>
      </c>
      <c r="M772" s="15">
        <v>6.4</v>
      </c>
      <c r="N772" s="15">
        <v>0.5</v>
      </c>
      <c r="O772" s="691">
        <v>33.1</v>
      </c>
      <c r="P772" s="15">
        <v>160</v>
      </c>
    </row>
    <row r="773" spans="1:20" ht="19.5" customHeight="1" x14ac:dyDescent="0.25">
      <c r="D773" s="12"/>
      <c r="E773" s="62" t="s">
        <v>150</v>
      </c>
      <c r="F773" s="752">
        <f>G773*100/85</f>
        <v>1.6470588235294117</v>
      </c>
      <c r="G773" s="738">
        <v>1.4</v>
      </c>
      <c r="H773" s="13">
        <f t="shared" si="320"/>
        <v>5.1799999999999999E-2</v>
      </c>
      <c r="I773" s="13">
        <f t="shared" si="321"/>
        <v>1.6799999999999999E-2</v>
      </c>
      <c r="J773" s="13">
        <f t="shared" si="322"/>
        <v>0.11199999999999999</v>
      </c>
      <c r="K773" s="14">
        <f t="shared" si="323"/>
        <v>0.68599999999999994</v>
      </c>
      <c r="M773" s="15">
        <v>3.7</v>
      </c>
      <c r="N773" s="15">
        <v>1.2</v>
      </c>
      <c r="O773" s="691">
        <v>8</v>
      </c>
      <c r="P773" s="20">
        <v>49</v>
      </c>
    </row>
    <row r="774" spans="1:20" x14ac:dyDescent="0.25">
      <c r="D774" s="12"/>
      <c r="E774" s="62" t="s">
        <v>89</v>
      </c>
      <c r="F774" s="738"/>
      <c r="G774" s="738">
        <v>6</v>
      </c>
      <c r="H774" s="13">
        <f t="shared" si="320"/>
        <v>0.46799999999999997</v>
      </c>
      <c r="I774" s="13">
        <f t="shared" si="321"/>
        <v>7.1999999999999995E-2</v>
      </c>
      <c r="J774" s="13">
        <f t="shared" si="322"/>
        <v>4.7879999999999994</v>
      </c>
      <c r="K774" s="13">
        <f t="shared" si="323"/>
        <v>21.9</v>
      </c>
      <c r="M774" s="15">
        <v>7.8</v>
      </c>
      <c r="N774" s="15">
        <v>1.2</v>
      </c>
      <c r="O774" s="691">
        <v>79.8</v>
      </c>
      <c r="P774" s="20">
        <v>365</v>
      </c>
    </row>
    <row r="775" spans="1:20" x14ac:dyDescent="0.25">
      <c r="D775" s="12"/>
      <c r="E775" s="62" t="s">
        <v>481</v>
      </c>
      <c r="F775" s="738"/>
      <c r="G775" s="738">
        <v>7.0000000000000007E-2</v>
      </c>
      <c r="H775" s="13">
        <f t="shared" si="320"/>
        <v>7.7000000000000002E-3</v>
      </c>
      <c r="I775" s="13">
        <f t="shared" si="321"/>
        <v>2.31E-3</v>
      </c>
      <c r="J775" s="13">
        <f t="shared" si="322"/>
        <v>4.9700000000000008E-2</v>
      </c>
      <c r="K775" s="13">
        <f t="shared" si="323"/>
        <v>0.21350000000000002</v>
      </c>
      <c r="M775" s="15">
        <v>11</v>
      </c>
      <c r="N775" s="15">
        <v>3.3</v>
      </c>
      <c r="O775" s="691">
        <v>71</v>
      </c>
      <c r="P775" s="20">
        <v>305</v>
      </c>
    </row>
    <row r="776" spans="1:20" x14ac:dyDescent="0.25">
      <c r="D776" s="12"/>
      <c r="E776" s="62" t="s">
        <v>87</v>
      </c>
      <c r="F776" s="751">
        <f>G776*100/98</f>
        <v>8.1632653061224492</v>
      </c>
      <c r="G776" s="756">
        <v>8</v>
      </c>
      <c r="H776" s="13">
        <f t="shared" si="320"/>
        <v>5.5999999999999994E-2</v>
      </c>
      <c r="I776" s="13">
        <f t="shared" si="321"/>
        <v>2.4E-2</v>
      </c>
      <c r="J776" s="13">
        <f t="shared" si="322"/>
        <v>0.45600000000000002</v>
      </c>
      <c r="K776" s="13">
        <f t="shared" si="323"/>
        <v>2.08</v>
      </c>
      <c r="M776" s="15">
        <v>0.7</v>
      </c>
      <c r="N776" s="15">
        <v>0.3</v>
      </c>
      <c r="O776" s="691">
        <v>5.7</v>
      </c>
      <c r="P776" s="20">
        <v>26</v>
      </c>
    </row>
    <row r="777" spans="1:20" x14ac:dyDescent="0.25">
      <c r="D777" s="12"/>
      <c r="E777" s="62" t="s">
        <v>482</v>
      </c>
      <c r="F777" s="738"/>
      <c r="G777" s="738">
        <v>10</v>
      </c>
      <c r="H777" s="13">
        <f t="shared" si="320"/>
        <v>2.42</v>
      </c>
      <c r="I777" s="13">
        <f t="shared" si="321"/>
        <v>2.4500000000000002</v>
      </c>
      <c r="J777" s="13">
        <f t="shared" si="322"/>
        <v>0.06</v>
      </c>
      <c r="K777" s="14">
        <f t="shared" si="323"/>
        <v>31.7</v>
      </c>
      <c r="M777" s="15">
        <v>24.2</v>
      </c>
      <c r="N777" s="15">
        <v>24.5</v>
      </c>
      <c r="O777" s="691">
        <v>0.6</v>
      </c>
      <c r="P777" s="20">
        <v>317</v>
      </c>
    </row>
    <row r="778" spans="1:20" x14ac:dyDescent="0.25">
      <c r="D778" s="12"/>
      <c r="E778" s="62" t="s">
        <v>483</v>
      </c>
      <c r="F778" s="738"/>
      <c r="G778" s="980">
        <v>20</v>
      </c>
      <c r="H778" s="13">
        <f t="shared" si="320"/>
        <v>0.52</v>
      </c>
      <c r="I778" s="13">
        <f t="shared" si="321"/>
        <v>5</v>
      </c>
      <c r="J778" s="13">
        <f t="shared" si="322"/>
        <v>0.54</v>
      </c>
      <c r="K778" s="13">
        <f t="shared" si="323"/>
        <v>49.6</v>
      </c>
      <c r="M778" s="15">
        <v>2.6</v>
      </c>
      <c r="N778" s="15">
        <v>25</v>
      </c>
      <c r="O778" s="691">
        <v>2.7</v>
      </c>
      <c r="P778" s="15">
        <v>248</v>
      </c>
    </row>
    <row r="779" spans="1:20" x14ac:dyDescent="0.25">
      <c r="E779" s="64" t="s">
        <v>21</v>
      </c>
      <c r="F779" s="985"/>
      <c r="G779" s="985"/>
      <c r="H779" s="22">
        <f>SUM(H767:H778)</f>
        <v>14.267099999999997</v>
      </c>
      <c r="I779" s="22">
        <f t="shared" ref="I779:K779" si="324">SUM(I767:I778)</f>
        <v>13.129109999999999</v>
      </c>
      <c r="J779" s="22">
        <f t="shared" si="324"/>
        <v>11.229099999999999</v>
      </c>
      <c r="K779" s="22">
        <f t="shared" si="324"/>
        <v>216.95950000000002</v>
      </c>
    </row>
    <row r="780" spans="1:20" ht="28.5" x14ac:dyDescent="0.25">
      <c r="A780" s="126"/>
      <c r="B780" s="39" t="s">
        <v>485</v>
      </c>
      <c r="C780" s="45" t="s">
        <v>195</v>
      </c>
      <c r="D780" s="40">
        <v>60</v>
      </c>
      <c r="E780" s="62" t="s">
        <v>196</v>
      </c>
      <c r="F780" s="1168">
        <f>G780*100/80</f>
        <v>50</v>
      </c>
      <c r="G780" s="1161">
        <v>40</v>
      </c>
      <c r="H780" s="1162">
        <f>G780*M780/100</f>
        <v>0.4</v>
      </c>
      <c r="I780" s="13">
        <f>G780*N780/100</f>
        <v>0.04</v>
      </c>
      <c r="J780" s="13">
        <f>G780*O780/100</f>
        <v>1.56</v>
      </c>
      <c r="K780" s="14">
        <f>G780*P780/100</f>
        <v>7.6</v>
      </c>
      <c r="M780" s="15">
        <v>1</v>
      </c>
      <c r="N780" s="15">
        <v>0.1</v>
      </c>
      <c r="O780" s="691">
        <v>3.9</v>
      </c>
      <c r="P780" s="20">
        <v>19</v>
      </c>
      <c r="T780" s="350"/>
    </row>
    <row r="781" spans="1:20" ht="15.75" x14ac:dyDescent="0.25">
      <c r="A781" s="92"/>
      <c r="B781" s="133"/>
      <c r="C781" s="31"/>
      <c r="D781" s="127"/>
      <c r="E781" s="62" t="s">
        <v>197</v>
      </c>
      <c r="F781" s="1170">
        <f>G781*100/80</f>
        <v>17.5</v>
      </c>
      <c r="G781" s="1161">
        <v>14</v>
      </c>
      <c r="H781" s="1162">
        <f>G781*M781/100</f>
        <v>0.11200000000000002</v>
      </c>
      <c r="I781" s="13">
        <f>G781*N781/100</f>
        <v>5.6000000000000008E-2</v>
      </c>
      <c r="J781" s="13">
        <f>G781*O781/100</f>
        <v>1.3020000000000003</v>
      </c>
      <c r="K781" s="14">
        <f>G781*P781/100</f>
        <v>5.46</v>
      </c>
      <c r="M781" s="15">
        <v>0.8</v>
      </c>
      <c r="N781" s="15">
        <v>0.4</v>
      </c>
      <c r="O781" s="691">
        <v>9.3000000000000007</v>
      </c>
      <c r="P781" s="15">
        <v>39</v>
      </c>
      <c r="T781" s="350"/>
    </row>
    <row r="782" spans="1:20" ht="15.75" x14ac:dyDescent="0.25">
      <c r="D782" s="12"/>
      <c r="E782" s="62" t="s">
        <v>483</v>
      </c>
      <c r="F782" s="1168"/>
      <c r="G782" s="1161">
        <v>6</v>
      </c>
      <c r="H782" s="1162">
        <f>G782*M782/100</f>
        <v>0.15600000000000003</v>
      </c>
      <c r="I782" s="13">
        <f>G782*N782/100</f>
        <v>1.5</v>
      </c>
      <c r="J782" s="13">
        <f>G782*O782/100</f>
        <v>0.16200000000000003</v>
      </c>
      <c r="K782" s="13">
        <f>G782*P782/100</f>
        <v>14.88</v>
      </c>
      <c r="M782" s="15">
        <v>2.6</v>
      </c>
      <c r="N782" s="15">
        <v>25</v>
      </c>
      <c r="O782" s="691">
        <v>2.7</v>
      </c>
      <c r="P782" s="15">
        <v>248</v>
      </c>
    </row>
    <row r="783" spans="1:20" ht="15.75" x14ac:dyDescent="0.25">
      <c r="A783" s="92"/>
      <c r="B783" s="60"/>
      <c r="C783" s="18"/>
      <c r="D783" s="99"/>
      <c r="E783" s="62" t="s">
        <v>36</v>
      </c>
      <c r="F783" s="1168"/>
      <c r="G783" s="1161">
        <v>0.5</v>
      </c>
      <c r="H783" s="1162">
        <f>G783*M783/100</f>
        <v>0</v>
      </c>
      <c r="I783" s="13">
        <f>G783*N783/100</f>
        <v>0</v>
      </c>
      <c r="J783" s="13">
        <f>G783*O783/100</f>
        <v>0.49950000000000006</v>
      </c>
      <c r="K783" s="14">
        <f>G783*P783/100</f>
        <v>2.0299999999999998</v>
      </c>
      <c r="M783" s="15">
        <v>0</v>
      </c>
      <c r="N783" s="15">
        <v>0</v>
      </c>
      <c r="O783" s="691">
        <v>99.9</v>
      </c>
      <c r="P783" s="15">
        <v>406</v>
      </c>
      <c r="T783" s="350"/>
    </row>
    <row r="784" spans="1:20" x14ac:dyDescent="0.25">
      <c r="A784" s="92"/>
      <c r="B784" s="67"/>
      <c r="C784" s="36"/>
      <c r="D784" s="128"/>
      <c r="E784" s="75" t="s">
        <v>21</v>
      </c>
      <c r="F784" s="985"/>
      <c r="G784" s="985"/>
      <c r="H784" s="22">
        <f t="shared" ref="H784:K784" si="325">SUM(H780:H783)</f>
        <v>0.66800000000000004</v>
      </c>
      <c r="I784" s="22">
        <f t="shared" si="325"/>
        <v>1.5960000000000001</v>
      </c>
      <c r="J784" s="22">
        <f t="shared" si="325"/>
        <v>3.5235000000000003</v>
      </c>
      <c r="K784" s="22">
        <f t="shared" si="325"/>
        <v>29.97</v>
      </c>
      <c r="M784" s="58"/>
      <c r="N784" s="15"/>
      <c r="O784" s="691"/>
      <c r="P784" s="15"/>
      <c r="Q784" s="354"/>
      <c r="T784" s="350"/>
    </row>
    <row r="785" spans="1:56" ht="23.25" customHeight="1" x14ac:dyDescent="0.25">
      <c r="B785" s="10" t="s">
        <v>283</v>
      </c>
      <c r="C785" s="1238" t="s">
        <v>52</v>
      </c>
      <c r="D785" s="10">
        <v>200</v>
      </c>
      <c r="E785" s="146" t="s">
        <v>53</v>
      </c>
      <c r="F785" s="981"/>
      <c r="G785" s="981">
        <v>100</v>
      </c>
      <c r="H785" s="19">
        <f>G785*M785/100</f>
        <v>1.6</v>
      </c>
      <c r="I785" s="13">
        <f>G785*N785/100</f>
        <v>0.1</v>
      </c>
      <c r="J785" s="13">
        <f>G785*O785/100</f>
        <v>28.9</v>
      </c>
      <c r="K785" s="14">
        <f>G785*P785/100</f>
        <v>110</v>
      </c>
      <c r="M785" s="15">
        <v>1.6</v>
      </c>
      <c r="N785" s="15">
        <v>0.1</v>
      </c>
      <c r="O785" s="691">
        <v>28.9</v>
      </c>
      <c r="P785" s="15">
        <v>110</v>
      </c>
    </row>
    <row r="786" spans="1:56" ht="23.25" customHeight="1" x14ac:dyDescent="0.25">
      <c r="B786" s="18"/>
      <c r="C786" s="1240"/>
      <c r="E786" s="146" t="s">
        <v>18</v>
      </c>
      <c r="F786" s="981"/>
      <c r="G786" s="980">
        <v>100</v>
      </c>
      <c r="H786" s="19">
        <f>G786*M786/100</f>
        <v>0</v>
      </c>
      <c r="I786" s="13">
        <f>G786*N786/100</f>
        <v>0</v>
      </c>
      <c r="J786" s="13">
        <f>G786*O786/100</f>
        <v>0</v>
      </c>
      <c r="K786" s="14">
        <f>G786*P786/100</f>
        <v>0</v>
      </c>
      <c r="M786" s="15"/>
      <c r="N786" s="15"/>
      <c r="O786" s="691"/>
      <c r="P786" s="15"/>
    </row>
    <row r="787" spans="1:56" ht="23.25" customHeight="1" x14ac:dyDescent="0.25">
      <c r="E787" s="64" t="s">
        <v>21</v>
      </c>
      <c r="G787" s="981"/>
      <c r="H787" s="22">
        <f t="shared" ref="H787:K787" si="326">SUM(H785:H786)</f>
        <v>1.6</v>
      </c>
      <c r="I787" s="22">
        <f t="shared" si="326"/>
        <v>0.1</v>
      </c>
      <c r="J787" s="22">
        <f t="shared" si="326"/>
        <v>28.9</v>
      </c>
      <c r="K787" s="22">
        <f t="shared" si="326"/>
        <v>110</v>
      </c>
    </row>
    <row r="788" spans="1:56" x14ac:dyDescent="0.25">
      <c r="A788" s="44"/>
      <c r="B788" s="39" t="s">
        <v>661</v>
      </c>
      <c r="C788" s="45" t="s">
        <v>204</v>
      </c>
      <c r="D788" s="40">
        <v>100</v>
      </c>
      <c r="E788" s="57" t="s">
        <v>204</v>
      </c>
      <c r="F788" s="751">
        <f>G788*100/70</f>
        <v>100</v>
      </c>
      <c r="G788" s="756">
        <v>70</v>
      </c>
      <c r="H788" s="43">
        <f>G788*M788/100</f>
        <v>0.63</v>
      </c>
      <c r="I788" s="43">
        <f>G788*N788/100</f>
        <v>0.42</v>
      </c>
      <c r="J788" s="43">
        <f>G788*O788/100</f>
        <v>8.0500000000000007</v>
      </c>
      <c r="K788" s="59">
        <f>G788*P788/100</f>
        <v>35.700000000000003</v>
      </c>
      <c r="M788" s="15">
        <v>0.9</v>
      </c>
      <c r="N788" s="15">
        <v>0.6</v>
      </c>
      <c r="O788" s="691">
        <v>11.5</v>
      </c>
      <c r="P788" s="20">
        <v>51</v>
      </c>
    </row>
    <row r="789" spans="1:56" s="27" customFormat="1" x14ac:dyDescent="0.25">
      <c r="B789" s="72"/>
      <c r="C789" s="71"/>
      <c r="D789" s="72"/>
      <c r="E789" s="73" t="s">
        <v>100</v>
      </c>
      <c r="F789" s="334"/>
      <c r="G789" s="334"/>
      <c r="H789" s="74">
        <f>H765+H766+H779+H784+H787+H788</f>
        <v>29.644609999999997</v>
      </c>
      <c r="I789" s="74">
        <f t="shared" ref="I789:K789" si="327">I765+I766+I779+I784+I787+I788</f>
        <v>27.892170000000004</v>
      </c>
      <c r="J789" s="74">
        <f t="shared" si="327"/>
        <v>90.70359999999998</v>
      </c>
      <c r="K789" s="74">
        <f t="shared" si="327"/>
        <v>701.13120000000015</v>
      </c>
      <c r="O789" s="689"/>
      <c r="Q789" s="264"/>
      <c r="R789" s="264"/>
      <c r="S789" s="264"/>
      <c r="T789" s="264"/>
      <c r="U789" s="264"/>
      <c r="V789" s="264"/>
      <c r="W789" s="264"/>
      <c r="X789" s="264"/>
      <c r="Y789" s="264"/>
      <c r="Z789" s="264"/>
      <c r="AA789" s="264"/>
      <c r="AB789" s="264"/>
      <c r="AC789" s="264"/>
      <c r="AD789" s="264"/>
      <c r="AE789" s="264"/>
      <c r="AF789" s="264"/>
      <c r="AG789" s="264"/>
      <c r="AH789" s="264"/>
      <c r="AI789" s="264"/>
      <c r="AJ789" s="264"/>
      <c r="AK789" s="264"/>
      <c r="AL789" s="264"/>
      <c r="AM789" s="264"/>
      <c r="AN789" s="264"/>
      <c r="AO789" s="264"/>
      <c r="AP789" s="264"/>
      <c r="AQ789" s="264"/>
      <c r="AR789" s="264"/>
      <c r="AS789" s="264"/>
      <c r="AT789" s="264"/>
      <c r="AU789" s="264"/>
      <c r="AV789" s="264"/>
      <c r="AW789" s="264"/>
      <c r="AX789" s="264"/>
      <c r="AY789" s="264"/>
      <c r="AZ789" s="264"/>
      <c r="BA789" s="264"/>
      <c r="BB789" s="264"/>
      <c r="BC789" s="264"/>
      <c r="BD789" s="701"/>
    </row>
    <row r="790" spans="1:56" s="27" customFormat="1" x14ac:dyDescent="0.25">
      <c r="A790" s="1236" t="s">
        <v>112</v>
      </c>
      <c r="B790" s="1237"/>
      <c r="C790" s="71"/>
      <c r="D790" s="72"/>
      <c r="E790" s="64"/>
      <c r="F790" s="981"/>
      <c r="G790" s="981"/>
      <c r="H790" s="74"/>
      <c r="I790" s="74"/>
      <c r="J790" s="74"/>
      <c r="K790" s="74"/>
      <c r="L790" s="1"/>
      <c r="O790" s="689"/>
      <c r="Q790" s="264"/>
      <c r="R790" s="264"/>
      <c r="S790" s="264"/>
      <c r="T790" s="264"/>
      <c r="U790" s="264"/>
      <c r="V790" s="264"/>
      <c r="W790" s="264"/>
      <c r="X790" s="264"/>
      <c r="Y790" s="264"/>
      <c r="Z790" s="264"/>
      <c r="AA790" s="264"/>
      <c r="AB790" s="264"/>
      <c r="AC790" s="264"/>
      <c r="AD790" s="264"/>
      <c r="AE790" s="264"/>
      <c r="AF790" s="264"/>
      <c r="AG790" s="264"/>
      <c r="AH790" s="264"/>
      <c r="AI790" s="264"/>
      <c r="AJ790" s="264"/>
      <c r="AK790" s="264"/>
      <c r="AL790" s="264"/>
      <c r="AM790" s="264"/>
      <c r="AN790" s="264"/>
      <c r="AO790" s="264"/>
      <c r="AP790" s="264"/>
      <c r="AQ790" s="264"/>
      <c r="AR790" s="264"/>
      <c r="AS790" s="264"/>
      <c r="AT790" s="264"/>
      <c r="AU790" s="264"/>
      <c r="AV790" s="264"/>
      <c r="AW790" s="264"/>
      <c r="AX790" s="264"/>
      <c r="AY790" s="264"/>
      <c r="AZ790" s="264"/>
      <c r="BA790" s="264"/>
      <c r="BB790" s="264"/>
      <c r="BC790" s="264"/>
      <c r="BD790" s="701"/>
    </row>
    <row r="791" spans="1:56" ht="15.75" customHeight="1" x14ac:dyDescent="0.25">
      <c r="A791" s="92"/>
      <c r="B791" s="90" t="s">
        <v>492</v>
      </c>
      <c r="C791" s="1238" t="s">
        <v>486</v>
      </c>
      <c r="D791" s="40" t="s">
        <v>493</v>
      </c>
      <c r="E791" s="62" t="s">
        <v>342</v>
      </c>
      <c r="F791" s="752">
        <f>G791*100/95</f>
        <v>10.526315789473685</v>
      </c>
      <c r="G791" s="738">
        <v>10</v>
      </c>
      <c r="H791" s="19">
        <f>G791*M791/100</f>
        <v>0.04</v>
      </c>
      <c r="I791" s="13">
        <f>G791*N791/100</f>
        <v>0.01</v>
      </c>
      <c r="J791" s="13">
        <f>G791*O791/100</f>
        <v>1.22</v>
      </c>
      <c r="K791" s="14">
        <f>G791*P791/100</f>
        <v>4.2</v>
      </c>
      <c r="M791" s="15">
        <v>0.4</v>
      </c>
      <c r="N791" s="15">
        <v>0.1</v>
      </c>
      <c r="O791" s="691">
        <v>12.2</v>
      </c>
      <c r="P791" s="20">
        <v>42</v>
      </c>
      <c r="T791" s="350"/>
    </row>
    <row r="792" spans="1:56" x14ac:dyDescent="0.25">
      <c r="A792" s="92"/>
      <c r="B792" s="31"/>
      <c r="C792" s="1239"/>
      <c r="D792" s="143"/>
      <c r="E792" s="62" t="s">
        <v>18</v>
      </c>
      <c r="F792" s="738"/>
      <c r="G792" s="738">
        <v>63</v>
      </c>
      <c r="H792" s="19">
        <f>G792*M792/100</f>
        <v>0</v>
      </c>
      <c r="I792" s="13">
        <f>G792*N792/100</f>
        <v>0</v>
      </c>
      <c r="J792" s="13">
        <f>G792*O792/100</f>
        <v>0</v>
      </c>
      <c r="K792" s="14">
        <f>G792*P792/100</f>
        <v>0</v>
      </c>
      <c r="M792" s="15"/>
      <c r="N792" s="15"/>
      <c r="O792" s="691"/>
      <c r="P792" s="15"/>
      <c r="T792" s="350"/>
    </row>
    <row r="793" spans="1:56" x14ac:dyDescent="0.25">
      <c r="A793" s="92"/>
      <c r="B793" s="18"/>
      <c r="C793" s="1240"/>
      <c r="D793" s="61"/>
      <c r="E793" s="62" t="s">
        <v>36</v>
      </c>
      <c r="F793" s="738"/>
      <c r="G793" s="738">
        <v>13</v>
      </c>
      <c r="H793" s="19">
        <f>G793*M793/100</f>
        <v>0</v>
      </c>
      <c r="I793" s="13">
        <f>G793*N793/100</f>
        <v>0</v>
      </c>
      <c r="J793" s="13">
        <f>G793*O793/100</f>
        <v>12.987</v>
      </c>
      <c r="K793" s="14">
        <f>G793*P793/100</f>
        <v>52.78</v>
      </c>
      <c r="M793" s="15">
        <v>0</v>
      </c>
      <c r="N793" s="15">
        <v>0</v>
      </c>
      <c r="O793" s="691">
        <v>99.9</v>
      </c>
      <c r="P793" s="15">
        <v>406</v>
      </c>
      <c r="T793" s="350"/>
    </row>
    <row r="794" spans="1:56" x14ac:dyDescent="0.25">
      <c r="A794" s="92"/>
      <c r="B794" s="18"/>
      <c r="C794" s="18"/>
      <c r="D794" s="61"/>
      <c r="E794" s="62" t="s">
        <v>487</v>
      </c>
      <c r="F794" s="738"/>
      <c r="G794" s="738">
        <v>13</v>
      </c>
      <c r="H794" s="19">
        <f>G794*M794/100</f>
        <v>1.196</v>
      </c>
      <c r="I794" s="13">
        <f>G794*N794/100</f>
        <v>0.156</v>
      </c>
      <c r="J794" s="13">
        <f>G794*O794/100</f>
        <v>10.101000000000001</v>
      </c>
      <c r="K794" s="14">
        <f>G794*P794/100</f>
        <v>46.54</v>
      </c>
      <c r="M794" s="15">
        <v>9.1999999999999993</v>
      </c>
      <c r="N794" s="15">
        <v>1.2</v>
      </c>
      <c r="O794" s="691">
        <v>77.7</v>
      </c>
      <c r="P794" s="20">
        <v>358</v>
      </c>
      <c r="T794" s="350"/>
    </row>
    <row r="795" spans="1:56" s="96" customFormat="1" x14ac:dyDescent="0.25">
      <c r="A795" s="95"/>
      <c r="D795" s="99"/>
      <c r="E795" s="62" t="s">
        <v>58</v>
      </c>
      <c r="F795" s="738"/>
      <c r="G795" s="756">
        <v>150</v>
      </c>
      <c r="H795" s="19">
        <f>G795*M795/100</f>
        <v>4.2</v>
      </c>
      <c r="I795" s="13">
        <f>G795*N795/100</f>
        <v>3.75</v>
      </c>
      <c r="J795" s="13">
        <f>G795*O795/100</f>
        <v>7.05</v>
      </c>
      <c r="K795" s="14">
        <f>G795*P795/100</f>
        <v>78</v>
      </c>
      <c r="L795" s="1"/>
      <c r="M795" s="15">
        <v>2.8</v>
      </c>
      <c r="N795" s="15">
        <v>2.5</v>
      </c>
      <c r="O795" s="691">
        <v>4.7</v>
      </c>
      <c r="P795" s="20">
        <v>52</v>
      </c>
      <c r="Q795" s="264"/>
      <c r="R795" s="264"/>
      <c r="S795" s="264"/>
      <c r="T795" s="264"/>
      <c r="U795" s="264"/>
      <c r="V795" s="264"/>
      <c r="W795" s="264"/>
      <c r="X795" s="264"/>
      <c r="Y795" s="264"/>
      <c r="Z795" s="264"/>
      <c r="AA795" s="264"/>
      <c r="AB795" s="264"/>
      <c r="AC795" s="264"/>
      <c r="AD795" s="264"/>
      <c r="AE795" s="264"/>
      <c r="AF795" s="264"/>
      <c r="AG795" s="264"/>
      <c r="AH795" s="264"/>
      <c r="AI795" s="264"/>
      <c r="AJ795" s="264"/>
      <c r="AK795" s="264"/>
      <c r="AL795" s="264"/>
      <c r="AM795" s="264"/>
      <c r="AN795" s="264"/>
      <c r="AO795" s="264"/>
      <c r="AP795" s="264"/>
      <c r="AQ795" s="264"/>
      <c r="AR795" s="264"/>
      <c r="AS795" s="264"/>
      <c r="AT795" s="264"/>
      <c r="AU795" s="264"/>
      <c r="AV795" s="264"/>
      <c r="AW795" s="264"/>
      <c r="AX795" s="264"/>
      <c r="AY795" s="264"/>
      <c r="AZ795" s="264"/>
      <c r="BA795" s="264"/>
      <c r="BB795" s="264"/>
      <c r="BC795" s="264"/>
      <c r="BD795" s="114"/>
    </row>
    <row r="796" spans="1:56" x14ac:dyDescent="0.25">
      <c r="A796" s="92"/>
      <c r="B796" s="18"/>
      <c r="C796" s="18"/>
      <c r="D796" s="18"/>
      <c r="E796" s="75" t="s">
        <v>21</v>
      </c>
      <c r="F796" s="985"/>
      <c r="G796" s="985"/>
      <c r="H796" s="186">
        <f>SUM(H791:H795)</f>
        <v>5.4359999999999999</v>
      </c>
      <c r="I796" s="186">
        <f t="shared" ref="I796:J796" si="328">SUM(I791:I795)</f>
        <v>3.9159999999999999</v>
      </c>
      <c r="J796" s="186">
        <f t="shared" si="328"/>
        <v>31.358000000000001</v>
      </c>
      <c r="K796" s="186">
        <f t="shared" ref="K796" si="329">SUM(K791:K795)</f>
        <v>181.52</v>
      </c>
      <c r="M796" s="15"/>
      <c r="N796" s="15"/>
      <c r="O796" s="691"/>
      <c r="P796" s="15"/>
    </row>
    <row r="797" spans="1:56" ht="15.75" customHeight="1" x14ac:dyDescent="0.25">
      <c r="B797" s="10" t="s">
        <v>491</v>
      </c>
      <c r="C797" s="1244" t="s">
        <v>488</v>
      </c>
      <c r="D797" s="12">
        <v>45</v>
      </c>
      <c r="E797" s="62" t="s">
        <v>135</v>
      </c>
      <c r="F797" s="756"/>
      <c r="G797" s="756">
        <v>24</v>
      </c>
      <c r="H797" s="13">
        <f>G797*M797/100</f>
        <v>1.92</v>
      </c>
      <c r="I797" s="13">
        <f>G797*N797/100</f>
        <v>1.0319999999999998</v>
      </c>
      <c r="J797" s="13">
        <f>G797*O797/100</f>
        <v>12.311999999999998</v>
      </c>
      <c r="K797" s="14">
        <f>G797*P797/100</f>
        <v>64.8</v>
      </c>
      <c r="M797" s="15">
        <v>8</v>
      </c>
      <c r="N797" s="15">
        <v>4.3</v>
      </c>
      <c r="O797" s="691">
        <v>51.3</v>
      </c>
      <c r="P797" s="20">
        <v>270</v>
      </c>
    </row>
    <row r="798" spans="1:56" x14ac:dyDescent="0.25">
      <c r="C798" s="1261"/>
      <c r="D798" s="12"/>
      <c r="E798" s="62" t="s">
        <v>489</v>
      </c>
      <c r="F798" s="756"/>
      <c r="G798" s="738">
        <v>10</v>
      </c>
      <c r="H798" s="19">
        <f>G798*M798/100</f>
        <v>2.42</v>
      </c>
      <c r="I798" s="13">
        <f>G798*N798/100</f>
        <v>2.4500000000000002</v>
      </c>
      <c r="J798" s="13">
        <f>G798*O798/100</f>
        <v>0.06</v>
      </c>
      <c r="K798" s="14">
        <f>G798*P798/100</f>
        <v>31.7</v>
      </c>
      <c r="M798" s="15">
        <v>24.2</v>
      </c>
      <c r="N798" s="15">
        <v>24.5</v>
      </c>
      <c r="O798" s="691">
        <v>0.6</v>
      </c>
      <c r="P798" s="20">
        <v>317</v>
      </c>
    </row>
    <row r="799" spans="1:56" x14ac:dyDescent="0.25">
      <c r="C799" s="1245"/>
      <c r="D799" s="12"/>
      <c r="E799" s="62" t="s">
        <v>16</v>
      </c>
      <c r="F799" s="980">
        <f>G799*100/80</f>
        <v>12.5</v>
      </c>
      <c r="G799" s="980">
        <v>10</v>
      </c>
      <c r="H799" s="19">
        <f>G799*M799/100</f>
        <v>0.08</v>
      </c>
      <c r="I799" s="13">
        <f>G799*N799/100</f>
        <v>0.04</v>
      </c>
      <c r="J799" s="13">
        <f>G799*O799/100</f>
        <v>0.93</v>
      </c>
      <c r="K799" s="13">
        <f>G799*P799/100</f>
        <v>3.9</v>
      </c>
      <c r="M799" s="15">
        <v>0.8</v>
      </c>
      <c r="N799" s="15">
        <v>0.4</v>
      </c>
      <c r="O799" s="691">
        <v>9.3000000000000007</v>
      </c>
      <c r="P799" s="15">
        <v>39</v>
      </c>
    </row>
    <row r="800" spans="1:56" ht="21" customHeight="1" x14ac:dyDescent="0.25">
      <c r="D800" s="12"/>
      <c r="E800" s="62" t="s">
        <v>490</v>
      </c>
      <c r="F800" s="738"/>
      <c r="G800" s="738">
        <v>5</v>
      </c>
      <c r="H800" s="13">
        <f>G800*M800/100</f>
        <v>2.5000000000000001E-2</v>
      </c>
      <c r="I800" s="13">
        <f>G800*N800/100</f>
        <v>2.5649999999999999</v>
      </c>
      <c r="J800" s="13">
        <f>G800*O800/100</f>
        <v>0.38</v>
      </c>
      <c r="K800" s="14">
        <f>G800*P800/100</f>
        <v>24.35</v>
      </c>
      <c r="M800" s="15">
        <v>0.5</v>
      </c>
      <c r="N800" s="15">
        <v>51.3</v>
      </c>
      <c r="O800" s="691">
        <v>7.6</v>
      </c>
      <c r="P800" s="20">
        <v>487</v>
      </c>
    </row>
    <row r="801" spans="1:118" x14ac:dyDescent="0.25">
      <c r="E801" s="64" t="s">
        <v>21</v>
      </c>
      <c r="F801" s="985"/>
      <c r="G801" s="985"/>
      <c r="H801" s="22">
        <f>SUM(H797:H800)</f>
        <v>4.4450000000000003</v>
      </c>
      <c r="I801" s="22">
        <f t="shared" ref="I801:K801" si="330">SUM(I797:I800)</f>
        <v>6.0869999999999997</v>
      </c>
      <c r="J801" s="22">
        <f t="shared" si="330"/>
        <v>13.681999999999999</v>
      </c>
      <c r="K801" s="22">
        <f t="shared" si="330"/>
        <v>124.75</v>
      </c>
    </row>
    <row r="802" spans="1:118" s="27" customFormat="1" x14ac:dyDescent="0.25">
      <c r="B802" s="72"/>
      <c r="C802" s="71"/>
      <c r="D802" s="72"/>
      <c r="E802" s="73" t="s">
        <v>115</v>
      </c>
      <c r="F802" s="334"/>
      <c r="G802" s="334"/>
      <c r="H802" s="74">
        <f>H796+H801</f>
        <v>9.8810000000000002</v>
      </c>
      <c r="I802" s="74">
        <f t="shared" ref="I802:K802" si="331">I796+I801</f>
        <v>10.003</v>
      </c>
      <c r="J802" s="74">
        <f t="shared" si="331"/>
        <v>45.04</v>
      </c>
      <c r="K802" s="74">
        <f t="shared" si="331"/>
        <v>306.27</v>
      </c>
      <c r="O802" s="689"/>
      <c r="Q802" s="264"/>
      <c r="R802" s="264"/>
      <c r="S802" s="264"/>
      <c r="T802" s="264"/>
      <c r="U802" s="264"/>
      <c r="V802" s="264"/>
      <c r="W802" s="264"/>
      <c r="X802" s="264"/>
      <c r="Y802" s="264"/>
      <c r="Z802" s="264"/>
      <c r="AA802" s="264"/>
      <c r="AB802" s="264"/>
      <c r="AC802" s="264"/>
      <c r="AD802" s="264"/>
      <c r="AE802" s="264"/>
      <c r="AF802" s="264"/>
      <c r="AG802" s="264"/>
      <c r="AH802" s="264"/>
      <c r="AI802" s="264"/>
      <c r="AJ802" s="264"/>
      <c r="AK802" s="264"/>
      <c r="AL802" s="264"/>
      <c r="AM802" s="264"/>
      <c r="AN802" s="264"/>
      <c r="AO802" s="264"/>
      <c r="AP802" s="264"/>
      <c r="AQ802" s="264"/>
      <c r="AR802" s="264"/>
      <c r="AS802" s="264"/>
      <c r="AT802" s="264"/>
      <c r="AU802" s="264"/>
      <c r="AV802" s="264"/>
      <c r="AW802" s="264"/>
      <c r="AX802" s="264"/>
      <c r="AY802" s="264"/>
      <c r="AZ802" s="264"/>
      <c r="BA802" s="264"/>
      <c r="BB802" s="264"/>
      <c r="BC802" s="264"/>
      <c r="BD802" s="701"/>
    </row>
    <row r="803" spans="1:118" s="27" customFormat="1" x14ac:dyDescent="0.25">
      <c r="A803" s="1236" t="s">
        <v>116</v>
      </c>
      <c r="B803" s="1237"/>
      <c r="C803" s="71"/>
      <c r="D803" s="72"/>
      <c r="E803" s="64"/>
      <c r="F803" s="981"/>
      <c r="G803" s="981"/>
      <c r="H803" s="74"/>
      <c r="I803" s="74"/>
      <c r="J803" s="74"/>
      <c r="K803" s="74"/>
      <c r="L803" s="1"/>
      <c r="O803" s="689"/>
      <c r="Q803" s="264"/>
      <c r="R803" s="264"/>
      <c r="S803" s="264"/>
      <c r="T803" s="264"/>
      <c r="U803" s="264"/>
      <c r="V803" s="264"/>
      <c r="W803" s="264"/>
      <c r="X803" s="264"/>
      <c r="Y803" s="264"/>
      <c r="Z803" s="264"/>
      <c r="AA803" s="264"/>
      <c r="AB803" s="264"/>
      <c r="AC803" s="264"/>
      <c r="AD803" s="264"/>
      <c r="AE803" s="264"/>
      <c r="AF803" s="264"/>
      <c r="AG803" s="264"/>
      <c r="AH803" s="264"/>
      <c r="AI803" s="264"/>
      <c r="AJ803" s="264"/>
      <c r="AK803" s="264"/>
      <c r="AL803" s="264"/>
      <c r="AM803" s="264"/>
      <c r="AN803" s="264"/>
      <c r="AO803" s="264"/>
      <c r="AP803" s="264"/>
      <c r="AQ803" s="264"/>
      <c r="AR803" s="264"/>
      <c r="AS803" s="264"/>
      <c r="AT803" s="264"/>
      <c r="AU803" s="264"/>
      <c r="AV803" s="264"/>
      <c r="AW803" s="264"/>
      <c r="AX803" s="264"/>
      <c r="AY803" s="264"/>
      <c r="AZ803" s="264"/>
      <c r="BA803" s="264"/>
      <c r="BB803" s="264"/>
      <c r="BC803" s="264"/>
      <c r="BD803" s="701"/>
    </row>
    <row r="804" spans="1:118" s="425" customFormat="1" ht="15" customHeight="1" x14ac:dyDescent="0.25">
      <c r="B804" s="426" t="s">
        <v>504</v>
      </c>
      <c r="C804" s="1315" t="s">
        <v>501</v>
      </c>
      <c r="D804" s="533" t="s">
        <v>1113</v>
      </c>
      <c r="E804" s="623" t="s">
        <v>446</v>
      </c>
      <c r="F804" s="733"/>
      <c r="G804" s="731">
        <v>61</v>
      </c>
      <c r="H804" s="459">
        <f t="shared" ref="H804:H811" si="332">G804*M804/100</f>
        <v>4.2699999999999996</v>
      </c>
      <c r="I804" s="428">
        <f t="shared" ref="I804:I811" si="333">G804*N804/100</f>
        <v>0.85399999999999987</v>
      </c>
      <c r="J804" s="428">
        <f t="shared" ref="J804:J811" si="334">G804*O804/100</f>
        <v>48.678000000000004</v>
      </c>
      <c r="K804" s="428">
        <f t="shared" ref="K804:K811" si="335">G804*P804/100</f>
        <v>219.6</v>
      </c>
      <c r="L804" s="874"/>
      <c r="M804" s="512">
        <v>7</v>
      </c>
      <c r="N804" s="512">
        <v>1.4</v>
      </c>
      <c r="O804" s="864">
        <v>79.8</v>
      </c>
      <c r="P804" s="138">
        <v>360</v>
      </c>
      <c r="Q804" s="264"/>
      <c r="R804" s="264"/>
      <c r="S804" s="264"/>
      <c r="T804" s="264"/>
      <c r="U804" s="264"/>
      <c r="V804" s="264"/>
      <c r="W804" s="264"/>
      <c r="X804" s="264"/>
      <c r="Y804" s="264"/>
      <c r="Z804" s="264"/>
      <c r="AA804" s="264"/>
      <c r="AB804" s="264"/>
      <c r="AC804" s="264"/>
      <c r="AD804" s="264"/>
      <c r="AE804" s="264"/>
      <c r="AF804" s="264"/>
      <c r="AG804" s="264"/>
      <c r="AH804" s="264"/>
      <c r="AI804" s="264"/>
      <c r="AJ804" s="264"/>
      <c r="AK804" s="264"/>
      <c r="AL804" s="264"/>
      <c r="AM804" s="264"/>
      <c r="AN804" s="264"/>
      <c r="AO804" s="264"/>
      <c r="AP804" s="264"/>
      <c r="AQ804" s="264"/>
      <c r="AR804" s="264"/>
      <c r="AS804" s="264"/>
      <c r="AT804" s="264"/>
      <c r="AU804" s="264"/>
      <c r="AV804" s="264"/>
      <c r="AW804" s="264"/>
      <c r="AX804" s="264"/>
      <c r="AY804" s="264"/>
      <c r="AZ804" s="264"/>
      <c r="BA804" s="264"/>
      <c r="BB804" s="264"/>
      <c r="BC804" s="264"/>
      <c r="BD804" s="264"/>
      <c r="BE804" s="264"/>
      <c r="BF804" s="264"/>
      <c r="BG804" s="264"/>
      <c r="BH804" s="264"/>
      <c r="BI804" s="264"/>
      <c r="BJ804" s="264"/>
      <c r="BK804" s="264"/>
      <c r="BL804" s="264"/>
      <c r="BM804" s="264"/>
      <c r="BN804" s="264"/>
      <c r="BO804" s="264"/>
      <c r="BP804" s="264"/>
      <c r="BQ804" s="264"/>
      <c r="BR804" s="264"/>
      <c r="BS804" s="264"/>
      <c r="BT804" s="264"/>
      <c r="BU804" s="264"/>
      <c r="BV804" s="485"/>
    </row>
    <row r="805" spans="1:118" s="425" customFormat="1" ht="15.75" x14ac:dyDescent="0.25">
      <c r="B805" s="426"/>
      <c r="C805" s="1261"/>
      <c r="D805" s="436"/>
      <c r="E805" s="623" t="s">
        <v>18</v>
      </c>
      <c r="F805" s="733"/>
      <c r="G805" s="731">
        <v>99</v>
      </c>
      <c r="H805" s="459">
        <f t="shared" si="332"/>
        <v>0</v>
      </c>
      <c r="I805" s="428">
        <f t="shared" si="333"/>
        <v>0</v>
      </c>
      <c r="J805" s="428">
        <f t="shared" si="334"/>
        <v>0</v>
      </c>
      <c r="K805" s="428">
        <f t="shared" si="335"/>
        <v>0</v>
      </c>
      <c r="L805" s="411"/>
      <c r="M805" s="430"/>
      <c r="N805" s="430"/>
      <c r="O805" s="686"/>
      <c r="P805" s="15"/>
      <c r="Q805" s="264"/>
      <c r="R805" s="264"/>
      <c r="S805" s="264"/>
      <c r="T805" s="264"/>
      <c r="U805" s="264"/>
      <c r="V805" s="264"/>
      <c r="W805" s="264"/>
      <c r="X805" s="264"/>
      <c r="Y805" s="264"/>
      <c r="Z805" s="264"/>
      <c r="AA805" s="264"/>
      <c r="AB805" s="264"/>
      <c r="AC805" s="264"/>
      <c r="AD805" s="264"/>
      <c r="AE805" s="264"/>
      <c r="AF805" s="264"/>
      <c r="AG805" s="264"/>
      <c r="AH805" s="264"/>
      <c r="AI805" s="264"/>
      <c r="AJ805" s="264"/>
      <c r="AK805" s="264"/>
      <c r="AL805" s="264"/>
      <c r="AM805" s="264"/>
      <c r="AN805" s="264"/>
      <c r="AO805" s="264"/>
      <c r="AP805" s="264"/>
      <c r="AQ805" s="264"/>
      <c r="AR805" s="264"/>
      <c r="AS805" s="264"/>
      <c r="AT805" s="264"/>
      <c r="AU805" s="264"/>
      <c r="AV805" s="264"/>
      <c r="AW805" s="264"/>
      <c r="AX805" s="264"/>
      <c r="AY805" s="264"/>
      <c r="AZ805" s="264"/>
      <c r="BA805" s="264"/>
      <c r="BB805" s="264"/>
      <c r="BC805" s="264"/>
      <c r="BD805" s="264"/>
      <c r="BE805" s="264"/>
      <c r="BF805" s="264"/>
      <c r="BG805" s="264"/>
      <c r="BH805" s="264"/>
      <c r="BI805" s="264"/>
      <c r="BJ805" s="264"/>
      <c r="BK805" s="264"/>
      <c r="BL805" s="264"/>
      <c r="BM805" s="264"/>
      <c r="BN805" s="264"/>
      <c r="BO805" s="264"/>
      <c r="BP805" s="264"/>
      <c r="BQ805" s="264"/>
      <c r="BR805" s="264"/>
      <c r="BS805" s="264"/>
      <c r="BT805" s="264"/>
      <c r="BU805" s="264"/>
      <c r="BV805" s="485"/>
    </row>
    <row r="806" spans="1:118" s="425" customFormat="1" ht="15.75" x14ac:dyDescent="0.25">
      <c r="B806" s="426"/>
      <c r="C806" s="1261"/>
      <c r="D806" s="436"/>
      <c r="E806" s="623" t="s">
        <v>1222</v>
      </c>
      <c r="F806" s="990">
        <f>G806*100/98</f>
        <v>68.877551020408163</v>
      </c>
      <c r="G806" s="731">
        <v>67.5</v>
      </c>
      <c r="H806" s="459">
        <f t="shared" si="332"/>
        <v>12.15</v>
      </c>
      <c r="I806" s="428">
        <f t="shared" si="333"/>
        <v>0.40500000000000003</v>
      </c>
      <c r="J806" s="428">
        <f t="shared" si="334"/>
        <v>1.2150000000000001</v>
      </c>
      <c r="K806" s="429">
        <f t="shared" si="335"/>
        <v>59.4</v>
      </c>
      <c r="L806" s="411"/>
      <c r="M806" s="430">
        <v>18</v>
      </c>
      <c r="N806" s="430">
        <v>0.6</v>
      </c>
      <c r="O806" s="686">
        <v>1.8</v>
      </c>
      <c r="P806" s="15">
        <v>88</v>
      </c>
      <c r="Q806" s="264"/>
      <c r="R806" s="264"/>
      <c r="S806" s="264"/>
      <c r="T806" s="264"/>
      <c r="U806" s="264"/>
      <c r="V806" s="264"/>
      <c r="W806" s="264"/>
      <c r="X806" s="264"/>
      <c r="Y806" s="264"/>
      <c r="Z806" s="264"/>
      <c r="AA806" s="264"/>
      <c r="AB806" s="264"/>
      <c r="AC806" s="264"/>
      <c r="AD806" s="264"/>
      <c r="AE806" s="264"/>
      <c r="AF806" s="264"/>
      <c r="AG806" s="264"/>
      <c r="AH806" s="264"/>
      <c r="AI806" s="264"/>
      <c r="AJ806" s="264"/>
      <c r="AK806" s="264"/>
      <c r="AL806" s="264"/>
      <c r="AM806" s="264"/>
      <c r="AN806" s="264"/>
      <c r="AO806" s="264"/>
      <c r="AP806" s="264"/>
      <c r="AQ806" s="264"/>
      <c r="AR806" s="264"/>
      <c r="AS806" s="264"/>
      <c r="AT806" s="264"/>
      <c r="AU806" s="264"/>
      <c r="AV806" s="264"/>
      <c r="AW806" s="264"/>
      <c r="AX806" s="264"/>
      <c r="AY806" s="264"/>
      <c r="AZ806" s="264"/>
      <c r="BA806" s="264"/>
      <c r="BB806" s="264"/>
      <c r="BC806" s="264"/>
      <c r="BD806" s="264"/>
      <c r="BE806" s="264"/>
      <c r="BF806" s="264"/>
      <c r="BG806" s="264"/>
      <c r="BH806" s="264"/>
      <c r="BI806" s="264"/>
      <c r="BJ806" s="264"/>
      <c r="BK806" s="264"/>
      <c r="BL806" s="264"/>
      <c r="BM806" s="264"/>
      <c r="BN806" s="264"/>
      <c r="BO806" s="264"/>
      <c r="BP806" s="264"/>
      <c r="BQ806" s="264"/>
      <c r="BR806" s="264"/>
      <c r="BS806" s="264"/>
      <c r="BT806" s="264"/>
      <c r="BU806" s="264"/>
      <c r="BV806" s="485"/>
    </row>
    <row r="807" spans="1:118" s="425" customFormat="1" ht="15.75" x14ac:dyDescent="0.25">
      <c r="B807" s="426"/>
      <c r="C807" s="1280"/>
      <c r="D807" s="436"/>
      <c r="E807" s="623" t="s">
        <v>36</v>
      </c>
      <c r="F807" s="733"/>
      <c r="G807" s="731">
        <v>4.5</v>
      </c>
      <c r="H807" s="459">
        <f t="shared" si="332"/>
        <v>0</v>
      </c>
      <c r="I807" s="428">
        <f t="shared" si="333"/>
        <v>0</v>
      </c>
      <c r="J807" s="428">
        <f t="shared" si="334"/>
        <v>4.4954999999999998</v>
      </c>
      <c r="K807" s="429">
        <f t="shared" si="335"/>
        <v>18.27</v>
      </c>
      <c r="L807" s="411"/>
      <c r="M807" s="430">
        <v>0</v>
      </c>
      <c r="N807" s="430">
        <v>0</v>
      </c>
      <c r="O807" s="686">
        <v>99.9</v>
      </c>
      <c r="P807" s="15">
        <v>406</v>
      </c>
      <c r="Q807" s="264"/>
      <c r="R807" s="264"/>
      <c r="S807" s="264"/>
      <c r="T807" s="264"/>
      <c r="U807" s="264"/>
      <c r="V807" s="264"/>
      <c r="W807" s="264"/>
      <c r="X807" s="264"/>
      <c r="Y807" s="264"/>
      <c r="Z807" s="264"/>
      <c r="AA807" s="264"/>
      <c r="AB807" s="264"/>
      <c r="AC807" s="264"/>
      <c r="AD807" s="264"/>
      <c r="AE807" s="264"/>
      <c r="AF807" s="264"/>
      <c r="AG807" s="264"/>
      <c r="AH807" s="264"/>
      <c r="AI807" s="264"/>
      <c r="AJ807" s="264"/>
      <c r="AK807" s="264"/>
      <c r="AL807" s="264"/>
      <c r="AM807" s="264"/>
      <c r="AN807" s="264"/>
      <c r="AO807" s="264"/>
      <c r="AP807" s="264"/>
      <c r="AQ807" s="264"/>
      <c r="AR807" s="264"/>
      <c r="AS807" s="264"/>
      <c r="AT807" s="264"/>
      <c r="AU807" s="264"/>
      <c r="AV807" s="264"/>
      <c r="AW807" s="264"/>
      <c r="AX807" s="264"/>
      <c r="AY807" s="264"/>
      <c r="AZ807" s="264"/>
      <c r="BA807" s="264"/>
      <c r="BB807" s="264"/>
      <c r="BC807" s="264"/>
      <c r="BD807" s="264"/>
      <c r="BE807" s="264"/>
      <c r="BF807" s="264"/>
      <c r="BG807" s="264"/>
      <c r="BH807" s="264"/>
      <c r="BI807" s="264"/>
      <c r="BJ807" s="264"/>
      <c r="BK807" s="264"/>
      <c r="BL807" s="264"/>
      <c r="BM807" s="264"/>
      <c r="BN807" s="264"/>
      <c r="BO807" s="264"/>
      <c r="BP807" s="264"/>
      <c r="BQ807" s="264"/>
      <c r="BR807" s="264"/>
      <c r="BS807" s="264"/>
      <c r="BT807" s="264"/>
      <c r="BU807" s="264"/>
      <c r="BV807" s="485"/>
    </row>
    <row r="808" spans="1:118" s="425" customFormat="1" ht="15.75" x14ac:dyDescent="0.25">
      <c r="B808" s="426"/>
      <c r="C808" s="432"/>
      <c r="D808" s="436"/>
      <c r="E808" s="623" t="s">
        <v>120</v>
      </c>
      <c r="F808" s="997"/>
      <c r="G808" s="731">
        <v>4.5</v>
      </c>
      <c r="H808" s="459">
        <f t="shared" si="332"/>
        <v>0.56699999999999995</v>
      </c>
      <c r="I808" s="428">
        <f t="shared" si="333"/>
        <v>0.44550000000000006</v>
      </c>
      <c r="J808" s="428">
        <f t="shared" si="334"/>
        <v>3.6000000000000004E-2</v>
      </c>
      <c r="K808" s="429">
        <f t="shared" si="335"/>
        <v>6.39</v>
      </c>
      <c r="L808" s="411"/>
      <c r="M808" s="430">
        <v>12.6</v>
      </c>
      <c r="N808" s="430">
        <v>9.9</v>
      </c>
      <c r="O808" s="686">
        <v>0.8</v>
      </c>
      <c r="P808" s="15">
        <v>142</v>
      </c>
      <c r="Q808" s="264"/>
      <c r="R808" s="264"/>
      <c r="S808" s="264"/>
      <c r="T808" s="264"/>
      <c r="U808" s="264"/>
      <c r="V808" s="264"/>
      <c r="W808" s="264"/>
      <c r="X808" s="264"/>
      <c r="Y808" s="264"/>
      <c r="Z808" s="264"/>
      <c r="AA808" s="264"/>
      <c r="AB808" s="264"/>
      <c r="AC808" s="264"/>
      <c r="AD808" s="264"/>
      <c r="AE808" s="264"/>
      <c r="AF808" s="264"/>
      <c r="AG808" s="264"/>
      <c r="AH808" s="264"/>
      <c r="AI808" s="264"/>
      <c r="AJ808" s="264"/>
      <c r="AK808" s="264"/>
      <c r="AL808" s="264"/>
      <c r="AM808" s="264"/>
      <c r="AN808" s="264"/>
      <c r="AO808" s="264"/>
      <c r="AP808" s="264"/>
      <c r="AQ808" s="264"/>
      <c r="AR808" s="264"/>
      <c r="AS808" s="264"/>
      <c r="AT808" s="264"/>
      <c r="AU808" s="264"/>
      <c r="AV808" s="264"/>
      <c r="AW808" s="264"/>
      <c r="AX808" s="264"/>
      <c r="AY808" s="264"/>
      <c r="AZ808" s="264"/>
      <c r="BA808" s="264"/>
      <c r="BB808" s="264"/>
      <c r="BC808" s="264"/>
      <c r="BD808" s="264"/>
      <c r="BE808" s="264"/>
      <c r="BF808" s="264"/>
      <c r="BG808" s="264"/>
      <c r="BH808" s="264"/>
      <c r="BI808" s="264"/>
      <c r="BJ808" s="264"/>
      <c r="BK808" s="264"/>
      <c r="BL808" s="264"/>
      <c r="BM808" s="264"/>
      <c r="BN808" s="264"/>
      <c r="BO808" s="264"/>
      <c r="BP808" s="264"/>
      <c r="BQ808" s="264"/>
      <c r="BR808" s="264"/>
      <c r="BS808" s="264"/>
      <c r="BT808" s="264"/>
      <c r="BU808" s="264"/>
      <c r="BV808" s="485"/>
    </row>
    <row r="809" spans="1:118" s="425" customFormat="1" ht="15.75" x14ac:dyDescent="0.25">
      <c r="B809" s="426"/>
      <c r="C809" s="432"/>
      <c r="D809" s="436"/>
      <c r="E809" s="623" t="s">
        <v>503</v>
      </c>
      <c r="F809" s="733"/>
      <c r="G809" s="731">
        <v>2.2999999999999998</v>
      </c>
      <c r="H809" s="459">
        <f t="shared" si="332"/>
        <v>0.24609999999999996</v>
      </c>
      <c r="I809" s="428">
        <f t="shared" si="333"/>
        <v>3.4499999999999996E-2</v>
      </c>
      <c r="J809" s="428">
        <f t="shared" si="334"/>
        <v>1.7756000000000001</v>
      </c>
      <c r="K809" s="428">
        <f t="shared" si="335"/>
        <v>8.1879999999999988</v>
      </c>
      <c r="L809" s="411"/>
      <c r="M809" s="430">
        <v>10.7</v>
      </c>
      <c r="N809" s="430">
        <v>1.5</v>
      </c>
      <c r="O809" s="686">
        <v>77.2</v>
      </c>
      <c r="P809" s="15">
        <v>356</v>
      </c>
      <c r="Q809" s="264"/>
      <c r="R809" s="264"/>
      <c r="S809" s="264"/>
      <c r="T809" s="264"/>
      <c r="U809" s="264"/>
      <c r="V809" s="264"/>
      <c r="W809" s="264"/>
      <c r="X809" s="264"/>
      <c r="Y809" s="264"/>
      <c r="Z809" s="264"/>
      <c r="AA809" s="264"/>
      <c r="AB809" s="264"/>
      <c r="AC809" s="264"/>
      <c r="AD809" s="264"/>
      <c r="AE809" s="264"/>
      <c r="AF809" s="264"/>
      <c r="AG809" s="264"/>
      <c r="AH809" s="264"/>
      <c r="AI809" s="264"/>
      <c r="AJ809" s="264"/>
      <c r="AK809" s="264"/>
      <c r="AL809" s="264"/>
      <c r="AM809" s="264"/>
      <c r="AN809" s="264"/>
      <c r="AO809" s="264"/>
      <c r="AP809" s="264"/>
      <c r="AQ809" s="264"/>
      <c r="AR809" s="264"/>
      <c r="AS809" s="264"/>
      <c r="AT809" s="264"/>
      <c r="AU809" s="264"/>
      <c r="AV809" s="264"/>
      <c r="AW809" s="264"/>
      <c r="AX809" s="264"/>
      <c r="AY809" s="264"/>
      <c r="AZ809" s="264"/>
      <c r="BA809" s="264"/>
      <c r="BB809" s="264"/>
      <c r="BC809" s="264"/>
      <c r="BD809" s="264"/>
      <c r="BE809" s="264"/>
      <c r="BF809" s="264"/>
      <c r="BG809" s="264"/>
      <c r="BH809" s="264"/>
      <c r="BI809" s="264"/>
      <c r="BJ809" s="264"/>
      <c r="BK809" s="264"/>
      <c r="BL809" s="264"/>
      <c r="BM809" s="264"/>
      <c r="BN809" s="264"/>
      <c r="BO809" s="264"/>
      <c r="BP809" s="264"/>
      <c r="BQ809" s="264"/>
      <c r="BR809" s="264"/>
      <c r="BS809" s="264"/>
      <c r="BT809" s="264"/>
      <c r="BU809" s="264"/>
      <c r="BV809" s="485"/>
    </row>
    <row r="810" spans="1:118" s="425" customFormat="1" ht="15.75" x14ac:dyDescent="0.25">
      <c r="B810" s="426"/>
      <c r="C810" s="432"/>
      <c r="D810" s="436"/>
      <c r="E810" s="623" t="s">
        <v>20</v>
      </c>
      <c r="F810" s="733"/>
      <c r="G810" s="731">
        <v>4.5</v>
      </c>
      <c r="H810" s="459">
        <f t="shared" si="332"/>
        <v>2.2499999999999999E-2</v>
      </c>
      <c r="I810" s="428">
        <f t="shared" si="333"/>
        <v>3.7124999999999999</v>
      </c>
      <c r="J810" s="428">
        <f t="shared" si="334"/>
        <v>2.6999999999999996E-2</v>
      </c>
      <c r="K810" s="429">
        <f t="shared" si="335"/>
        <v>33.03</v>
      </c>
      <c r="L810" s="411"/>
      <c r="M810" s="430">
        <v>0.5</v>
      </c>
      <c r="N810" s="430">
        <v>82.5</v>
      </c>
      <c r="O810" s="686">
        <v>0.6</v>
      </c>
      <c r="P810" s="20">
        <v>734</v>
      </c>
      <c r="Q810" s="264"/>
      <c r="R810" s="264"/>
      <c r="S810" s="264"/>
      <c r="T810" s="264"/>
      <c r="U810" s="264"/>
      <c r="V810" s="264"/>
      <c r="W810" s="264"/>
      <c r="X810" s="264"/>
      <c r="Y810" s="264"/>
      <c r="Z810" s="264"/>
      <c r="AA810" s="264"/>
      <c r="AB810" s="264"/>
      <c r="AC810" s="264"/>
      <c r="AD810" s="264"/>
      <c r="AE810" s="264"/>
      <c r="AF810" s="264"/>
      <c r="AG810" s="264"/>
      <c r="AH810" s="264"/>
      <c r="AI810" s="264"/>
      <c r="AJ810" s="264"/>
      <c r="AK810" s="264"/>
      <c r="AL810" s="264"/>
      <c r="AM810" s="264"/>
      <c r="AN810" s="264"/>
      <c r="AO810" s="264"/>
      <c r="AP810" s="264"/>
      <c r="AQ810" s="264"/>
      <c r="AR810" s="264"/>
      <c r="AS810" s="264"/>
      <c r="AT810" s="264"/>
      <c r="AU810" s="264"/>
      <c r="AV810" s="264"/>
      <c r="AW810" s="264"/>
      <c r="AX810" s="264"/>
      <c r="AY810" s="264"/>
      <c r="AZ810" s="264"/>
      <c r="BA810" s="264"/>
      <c r="BB810" s="264"/>
      <c r="BC810" s="264"/>
      <c r="BD810" s="264"/>
      <c r="BE810" s="264"/>
      <c r="BF810" s="264"/>
      <c r="BG810" s="264"/>
      <c r="BH810" s="264"/>
      <c r="BI810" s="264"/>
      <c r="BJ810" s="264"/>
      <c r="BK810" s="264"/>
      <c r="BL810" s="264"/>
      <c r="BM810" s="264"/>
      <c r="BN810" s="264"/>
      <c r="BO810" s="264"/>
      <c r="BP810" s="264"/>
      <c r="BQ810" s="264"/>
      <c r="BR810" s="264"/>
      <c r="BS810" s="264"/>
      <c r="BT810" s="264"/>
      <c r="BU810" s="264"/>
      <c r="BV810" s="485"/>
    </row>
    <row r="811" spans="1:118" s="425" customFormat="1" ht="15.75" x14ac:dyDescent="0.25">
      <c r="B811" s="426"/>
      <c r="C811" s="432"/>
      <c r="D811" s="436"/>
      <c r="E811" s="623" t="s">
        <v>417</v>
      </c>
      <c r="F811" s="733"/>
      <c r="G811" s="731">
        <v>42.5</v>
      </c>
      <c r="H811" s="459">
        <f t="shared" si="332"/>
        <v>1.105</v>
      </c>
      <c r="I811" s="428">
        <f t="shared" si="333"/>
        <v>10.625</v>
      </c>
      <c r="J811" s="428">
        <f t="shared" si="334"/>
        <v>1.1475000000000002</v>
      </c>
      <c r="K811" s="429">
        <f t="shared" si="335"/>
        <v>105.4</v>
      </c>
      <c r="L811" s="411"/>
      <c r="M811" s="430">
        <v>2.6</v>
      </c>
      <c r="N811" s="430">
        <v>25</v>
      </c>
      <c r="O811" s="686">
        <v>2.7</v>
      </c>
      <c r="P811" s="15">
        <v>248</v>
      </c>
      <c r="Q811" s="264"/>
      <c r="R811" s="264"/>
      <c r="S811" s="264"/>
      <c r="T811" s="264"/>
      <c r="U811" s="264"/>
      <c r="V811" s="264"/>
      <c r="W811" s="264"/>
      <c r="X811" s="264"/>
      <c r="Y811" s="264"/>
      <c r="Z811" s="264"/>
      <c r="AA811" s="264"/>
      <c r="AB811" s="264"/>
      <c r="AC811" s="264"/>
      <c r="AD811" s="264"/>
      <c r="AE811" s="264"/>
      <c r="AF811" s="264"/>
      <c r="AG811" s="264"/>
      <c r="AH811" s="264"/>
      <c r="AI811" s="264"/>
      <c r="AJ811" s="264"/>
      <c r="AK811" s="264"/>
      <c r="AL811" s="264"/>
      <c r="AM811" s="264"/>
      <c r="AN811" s="264"/>
      <c r="AO811" s="264"/>
      <c r="AP811" s="264"/>
      <c r="AQ811" s="264"/>
      <c r="AR811" s="264"/>
      <c r="AS811" s="264"/>
      <c r="AT811" s="264"/>
      <c r="AU811" s="264"/>
      <c r="AV811" s="264"/>
      <c r="AW811" s="264"/>
      <c r="AX811" s="264"/>
      <c r="AY811" s="264"/>
      <c r="AZ811" s="264"/>
      <c r="BA811" s="264"/>
      <c r="BB811" s="264"/>
      <c r="BC811" s="264"/>
      <c r="BD811" s="264"/>
      <c r="BE811" s="264"/>
      <c r="BF811" s="264"/>
      <c r="BG811" s="264"/>
      <c r="BH811" s="264"/>
      <c r="BI811" s="264"/>
      <c r="BJ811" s="264"/>
      <c r="BK811" s="264"/>
      <c r="BL811" s="264"/>
      <c r="BM811" s="264"/>
      <c r="BN811" s="264"/>
      <c r="BO811" s="264"/>
      <c r="BP811" s="264"/>
      <c r="BQ811" s="264"/>
      <c r="BR811" s="264"/>
      <c r="BS811" s="264"/>
      <c r="BT811" s="264"/>
      <c r="BU811" s="264"/>
      <c r="BV811" s="485"/>
    </row>
    <row r="812" spans="1:118" s="425" customFormat="1" x14ac:dyDescent="0.25">
      <c r="B812" s="426"/>
      <c r="C812" s="432"/>
      <c r="D812" s="426"/>
      <c r="E812" s="624" t="s">
        <v>21</v>
      </c>
      <c r="F812" s="1047"/>
      <c r="G812" s="980"/>
      <c r="H812" s="471">
        <f>SUM(H804:H811)</f>
        <v>18.360600000000002</v>
      </c>
      <c r="I812" s="433">
        <f t="shared" ref="I812:K812" si="336">SUM(I804:I811)</f>
        <v>16.076499999999999</v>
      </c>
      <c r="J812" s="433">
        <f t="shared" si="336"/>
        <v>57.374600000000008</v>
      </c>
      <c r="K812" s="433">
        <f t="shared" si="336"/>
        <v>450.27799999999991</v>
      </c>
      <c r="L812" s="411"/>
      <c r="O812" s="464"/>
      <c r="P812" s="18"/>
      <c r="Q812" s="264"/>
      <c r="R812" s="264"/>
      <c r="S812" s="264"/>
      <c r="T812" s="264"/>
      <c r="U812" s="264"/>
      <c r="V812" s="264"/>
      <c r="W812" s="264"/>
      <c r="X812" s="264"/>
      <c r="Y812" s="264"/>
      <c r="Z812" s="264"/>
      <c r="AA812" s="264"/>
      <c r="AB812" s="264"/>
      <c r="AC812" s="264"/>
      <c r="AD812" s="264"/>
      <c r="AE812" s="264"/>
      <c r="AF812" s="264"/>
      <c r="AG812" s="264"/>
      <c r="AH812" s="264"/>
      <c r="AI812" s="264"/>
      <c r="AJ812" s="264"/>
      <c r="AK812" s="264"/>
      <c r="AL812" s="264"/>
      <c r="AM812" s="264"/>
      <c r="AN812" s="264"/>
      <c r="AO812" s="264"/>
      <c r="AP812" s="264"/>
      <c r="AQ812" s="264"/>
      <c r="AR812" s="264"/>
      <c r="AS812" s="264"/>
      <c r="AT812" s="264"/>
      <c r="AU812" s="264"/>
      <c r="AV812" s="264"/>
      <c r="AW812" s="264"/>
      <c r="AX812" s="264"/>
      <c r="AY812" s="264"/>
      <c r="AZ812" s="264"/>
      <c r="BA812" s="264"/>
      <c r="BB812" s="264"/>
      <c r="BC812" s="264"/>
      <c r="BD812" s="264"/>
      <c r="BE812" s="264"/>
      <c r="BF812" s="264"/>
      <c r="BG812" s="264"/>
      <c r="BH812" s="264"/>
      <c r="BI812" s="264"/>
      <c r="BJ812" s="264"/>
      <c r="BK812" s="264"/>
      <c r="BL812" s="264"/>
      <c r="BM812" s="264"/>
      <c r="BN812" s="264"/>
      <c r="BO812" s="264"/>
      <c r="BP812" s="264"/>
      <c r="BQ812" s="264"/>
      <c r="BR812" s="264"/>
      <c r="BS812" s="264"/>
      <c r="BT812" s="264"/>
      <c r="BU812" s="264"/>
      <c r="BV812" s="485"/>
    </row>
    <row r="813" spans="1:118" x14ac:dyDescent="0.25">
      <c r="B813" s="112" t="s">
        <v>506</v>
      </c>
      <c r="C813" s="1349" t="s">
        <v>177</v>
      </c>
      <c r="D813" s="104">
        <v>150</v>
      </c>
      <c r="E813" s="113" t="s">
        <v>25</v>
      </c>
      <c r="F813" s="987">
        <v>17</v>
      </c>
      <c r="G813" s="738">
        <v>15</v>
      </c>
      <c r="H813" s="19">
        <f t="shared" ref="H813:H818" si="337">G813*M813/100</f>
        <v>4.4999999999999998E-2</v>
      </c>
      <c r="I813" s="13">
        <f t="shared" ref="I813:I818" si="338">G813*N813/100</f>
        <v>4.4999999999999998E-2</v>
      </c>
      <c r="J813" s="13">
        <f t="shared" ref="J813:J818" si="339">G813*O813/100</f>
        <v>1.9350000000000001</v>
      </c>
      <c r="K813" s="14">
        <f t="shared" ref="K813:K818" si="340">G813*P813/100</f>
        <v>7.8</v>
      </c>
      <c r="M813" s="15">
        <v>0.3</v>
      </c>
      <c r="N813" s="15">
        <v>0.3</v>
      </c>
      <c r="O813" s="691">
        <v>12.9</v>
      </c>
      <c r="P813" s="20">
        <v>52</v>
      </c>
      <c r="BD813" s="114"/>
      <c r="BE813" s="96"/>
      <c r="BF813" s="96"/>
      <c r="BG813" s="96"/>
      <c r="BH813" s="96"/>
      <c r="BI813" s="96"/>
      <c r="BJ813" s="96"/>
      <c r="BK813" s="96"/>
      <c r="BL813" s="96"/>
      <c r="BM813" s="96"/>
      <c r="BN813" s="96"/>
      <c r="BO813" s="96"/>
      <c r="BP813" s="96"/>
      <c r="BQ813" s="96"/>
      <c r="BR813" s="96"/>
      <c r="BS813" s="96"/>
      <c r="BT813" s="96"/>
      <c r="BU813" s="96"/>
      <c r="BV813" s="96"/>
      <c r="BW813" s="96"/>
      <c r="BX813" s="96"/>
      <c r="BY813" s="96"/>
      <c r="BZ813" s="96"/>
      <c r="CA813" s="96"/>
      <c r="CB813" s="96"/>
      <c r="CC813" s="96"/>
      <c r="CD813" s="96"/>
      <c r="CE813" s="96"/>
      <c r="CF813" s="96"/>
      <c r="CG813" s="96"/>
      <c r="CH813" s="96"/>
      <c r="CI813" s="96"/>
      <c r="CJ813" s="96"/>
      <c r="CK813" s="96"/>
      <c r="CL813" s="96"/>
      <c r="CM813" s="96"/>
      <c r="CN813" s="96"/>
      <c r="CO813" s="96"/>
      <c r="CP813" s="96"/>
      <c r="CQ813" s="96"/>
      <c r="CR813" s="96"/>
      <c r="CS813" s="96"/>
      <c r="CT813" s="96"/>
      <c r="CU813" s="96"/>
      <c r="CV813" s="96"/>
      <c r="CW813" s="96"/>
      <c r="CX813" s="96"/>
      <c r="CY813" s="96"/>
      <c r="CZ813" s="96"/>
      <c r="DA813" s="96"/>
      <c r="DB813" s="96"/>
      <c r="DC813" s="96"/>
      <c r="DD813" s="96"/>
      <c r="DE813" s="96"/>
      <c r="DF813" s="96"/>
      <c r="DG813" s="96"/>
      <c r="DH813" s="96"/>
      <c r="DI813" s="96"/>
      <c r="DJ813" s="96"/>
      <c r="DK813" s="96"/>
      <c r="DL813" s="96"/>
      <c r="DM813" s="96"/>
      <c r="DN813" s="96"/>
    </row>
    <row r="814" spans="1:118" ht="25.5" customHeight="1" x14ac:dyDescent="0.25">
      <c r="C814" s="1350"/>
      <c r="D814" s="115"/>
      <c r="E814" s="116" t="s">
        <v>170</v>
      </c>
      <c r="F814" s="987">
        <v>18</v>
      </c>
      <c r="G814" s="738">
        <v>15</v>
      </c>
      <c r="H814" s="19">
        <f t="shared" si="337"/>
        <v>4.4999999999999998E-2</v>
      </c>
      <c r="I814" s="13">
        <f t="shared" si="338"/>
        <v>4.4999999999999998E-2</v>
      </c>
      <c r="J814" s="13">
        <f t="shared" si="339"/>
        <v>2.1150000000000002</v>
      </c>
      <c r="K814" s="14">
        <f t="shared" si="340"/>
        <v>8.1</v>
      </c>
      <c r="M814" s="15">
        <v>0.3</v>
      </c>
      <c r="N814" s="15">
        <v>0.3</v>
      </c>
      <c r="O814" s="691">
        <v>14.1</v>
      </c>
      <c r="P814" s="20">
        <v>54</v>
      </c>
      <c r="BD814" s="114"/>
      <c r="BE814" s="96"/>
      <c r="BF814" s="96"/>
      <c r="BG814" s="96"/>
      <c r="BH814" s="96"/>
      <c r="BI814" s="96"/>
      <c r="BJ814" s="96"/>
      <c r="BK814" s="96"/>
      <c r="BL814" s="96"/>
      <c r="BM814" s="96"/>
      <c r="BN814" s="96"/>
      <c r="BO814" s="96"/>
      <c r="BP814" s="96"/>
      <c r="BQ814" s="96"/>
      <c r="BR814" s="96"/>
      <c r="BS814" s="96"/>
      <c r="BT814" s="96"/>
      <c r="BU814" s="96"/>
      <c r="BV814" s="96"/>
      <c r="BW814" s="96"/>
      <c r="BX814" s="96"/>
      <c r="BY814" s="96"/>
      <c r="BZ814" s="96"/>
      <c r="CA814" s="96"/>
      <c r="CB814" s="96"/>
      <c r="CC814" s="96"/>
      <c r="CD814" s="96"/>
      <c r="CE814" s="96"/>
      <c r="CF814" s="96"/>
      <c r="CG814" s="96"/>
      <c r="CH814" s="96"/>
      <c r="CI814" s="96"/>
      <c r="CJ814" s="96"/>
      <c r="CK814" s="96"/>
      <c r="CL814" s="96"/>
      <c r="CM814" s="96"/>
      <c r="CN814" s="96"/>
      <c r="CO814" s="96"/>
      <c r="CP814" s="96"/>
      <c r="CQ814" s="96"/>
      <c r="CR814" s="96"/>
      <c r="CS814" s="96"/>
      <c r="CT814" s="96"/>
      <c r="CU814" s="96"/>
      <c r="CV814" s="96"/>
      <c r="CW814" s="96"/>
      <c r="CX814" s="96"/>
      <c r="CY814" s="96"/>
      <c r="CZ814" s="96"/>
      <c r="DA814" s="96"/>
      <c r="DB814" s="96"/>
      <c r="DC814" s="96"/>
      <c r="DD814" s="96"/>
      <c r="DE814" s="96"/>
      <c r="DF814" s="96"/>
      <c r="DG814" s="96"/>
      <c r="DH814" s="96"/>
      <c r="DI814" s="96"/>
      <c r="DJ814" s="96"/>
      <c r="DK814" s="96"/>
      <c r="DL814" s="96"/>
      <c r="DM814" s="96"/>
      <c r="DN814" s="96"/>
    </row>
    <row r="815" spans="1:118" x14ac:dyDescent="0.25">
      <c r="C815" s="44"/>
      <c r="D815" s="115"/>
      <c r="E815" s="116" t="s">
        <v>36</v>
      </c>
      <c r="F815" s="987">
        <v>15</v>
      </c>
      <c r="G815" s="1004">
        <v>15</v>
      </c>
      <c r="H815" s="19">
        <f t="shared" si="337"/>
        <v>0</v>
      </c>
      <c r="I815" s="13">
        <f t="shared" si="338"/>
        <v>0</v>
      </c>
      <c r="J815" s="13">
        <f t="shared" si="339"/>
        <v>14.984999999999999</v>
      </c>
      <c r="K815" s="14">
        <f t="shared" si="340"/>
        <v>60.9</v>
      </c>
      <c r="M815" s="15">
        <v>0</v>
      </c>
      <c r="N815" s="15">
        <v>0</v>
      </c>
      <c r="O815" s="691">
        <v>99.9</v>
      </c>
      <c r="P815" s="15">
        <v>406</v>
      </c>
      <c r="BD815" s="114"/>
      <c r="BE815" s="96"/>
      <c r="BF815" s="96"/>
      <c r="BG815" s="96"/>
      <c r="BH815" s="96"/>
      <c r="BI815" s="96"/>
      <c r="BJ815" s="96"/>
      <c r="BK815" s="96"/>
      <c r="BL815" s="96"/>
      <c r="BM815" s="96"/>
      <c r="BN815" s="96"/>
      <c r="BO815" s="96"/>
      <c r="BP815" s="96"/>
      <c r="BQ815" s="96"/>
      <c r="BR815" s="96"/>
      <c r="BS815" s="96"/>
      <c r="BT815" s="96"/>
      <c r="BU815" s="96"/>
      <c r="BV815" s="96"/>
      <c r="BW815" s="96"/>
      <c r="BX815" s="96"/>
      <c r="BY815" s="96"/>
      <c r="BZ815" s="96"/>
      <c r="CA815" s="96"/>
      <c r="CB815" s="96"/>
      <c r="CC815" s="96"/>
      <c r="CD815" s="96"/>
      <c r="CE815" s="96"/>
      <c r="CF815" s="96"/>
      <c r="CG815" s="96"/>
      <c r="CH815" s="96"/>
      <c r="CI815" s="96"/>
      <c r="CJ815" s="96"/>
      <c r="CK815" s="96"/>
      <c r="CL815" s="96"/>
      <c r="CM815" s="96"/>
      <c r="CN815" s="96"/>
      <c r="CO815" s="96"/>
      <c r="CP815" s="96"/>
      <c r="CQ815" s="96"/>
      <c r="CR815" s="96"/>
      <c r="CS815" s="96"/>
      <c r="CT815" s="96"/>
      <c r="CU815" s="96"/>
      <c r="CV815" s="96"/>
      <c r="CW815" s="96"/>
      <c r="CX815" s="96"/>
      <c r="CY815" s="96"/>
      <c r="CZ815" s="96"/>
      <c r="DA815" s="96"/>
      <c r="DB815" s="96"/>
      <c r="DC815" s="96"/>
      <c r="DD815" s="96"/>
      <c r="DE815" s="96"/>
      <c r="DF815" s="96"/>
      <c r="DG815" s="96"/>
      <c r="DH815" s="96"/>
      <c r="DI815" s="96"/>
      <c r="DJ815" s="96"/>
      <c r="DK815" s="96"/>
      <c r="DL815" s="96"/>
      <c r="DM815" s="96"/>
      <c r="DN815" s="96"/>
    </row>
    <row r="816" spans="1:118" x14ac:dyDescent="0.25">
      <c r="C816" s="44"/>
      <c r="D816" s="115"/>
      <c r="E816" s="116" t="s">
        <v>111</v>
      </c>
      <c r="F816" s="1015">
        <f>G816*100/45</f>
        <v>1.6666666666666667</v>
      </c>
      <c r="G816" s="932">
        <v>0.75</v>
      </c>
      <c r="H816" s="13">
        <f t="shared" si="337"/>
        <v>3.7499999999999999E-3</v>
      </c>
      <c r="I816" s="13">
        <f t="shared" si="338"/>
        <v>8.2500000000000004E-3</v>
      </c>
      <c r="J816" s="13">
        <f t="shared" si="339"/>
        <v>4.1250000000000002E-2</v>
      </c>
      <c r="K816" s="14">
        <f t="shared" si="340"/>
        <v>0.24</v>
      </c>
      <c r="M816" s="15">
        <v>0.5</v>
      </c>
      <c r="N816" s="15">
        <v>1.1000000000000001</v>
      </c>
      <c r="O816" s="691">
        <v>5.5</v>
      </c>
      <c r="P816" s="20">
        <v>32</v>
      </c>
      <c r="BD816" s="114"/>
      <c r="BE816" s="96"/>
      <c r="BF816" s="96"/>
      <c r="BG816" s="96"/>
      <c r="BH816" s="96"/>
      <c r="BI816" s="96"/>
      <c r="BJ816" s="96"/>
      <c r="BK816" s="96"/>
      <c r="BL816" s="96"/>
      <c r="BM816" s="96"/>
      <c r="BN816" s="96"/>
      <c r="BO816" s="96"/>
      <c r="BP816" s="96"/>
      <c r="BQ816" s="96"/>
      <c r="BR816" s="96"/>
      <c r="BS816" s="96"/>
      <c r="BT816" s="96"/>
      <c r="BU816" s="96"/>
      <c r="BV816" s="96"/>
      <c r="BW816" s="96"/>
      <c r="BX816" s="96"/>
      <c r="BY816" s="96"/>
      <c r="BZ816" s="96"/>
      <c r="CA816" s="96"/>
      <c r="CB816" s="96"/>
      <c r="CC816" s="96"/>
      <c r="CD816" s="96"/>
      <c r="CE816" s="96"/>
      <c r="CF816" s="96"/>
      <c r="CG816" s="96"/>
      <c r="CH816" s="96"/>
      <c r="CI816" s="96"/>
      <c r="CJ816" s="96"/>
      <c r="CK816" s="96"/>
      <c r="CL816" s="96"/>
      <c r="CM816" s="96"/>
      <c r="CN816" s="96"/>
      <c r="CO816" s="96"/>
      <c r="CP816" s="96"/>
      <c r="CQ816" s="96"/>
      <c r="CR816" s="96"/>
      <c r="CS816" s="96"/>
      <c r="CT816" s="96"/>
      <c r="CU816" s="96"/>
      <c r="CV816" s="96"/>
      <c r="CW816" s="96"/>
      <c r="CX816" s="96"/>
      <c r="CY816" s="96"/>
      <c r="CZ816" s="96"/>
      <c r="DA816" s="96"/>
      <c r="DB816" s="96"/>
      <c r="DC816" s="96"/>
      <c r="DD816" s="96"/>
      <c r="DE816" s="96"/>
      <c r="DF816" s="96"/>
      <c r="DG816" s="96"/>
      <c r="DH816" s="96"/>
      <c r="DI816" s="96"/>
      <c r="DJ816" s="96"/>
      <c r="DK816" s="96"/>
      <c r="DL816" s="96"/>
      <c r="DM816" s="96"/>
      <c r="DN816" s="96"/>
    </row>
    <row r="817" spans="1:118" x14ac:dyDescent="0.25">
      <c r="C817" s="44"/>
      <c r="D817" s="115"/>
      <c r="E817" s="116" t="s">
        <v>179</v>
      </c>
      <c r="F817" s="987"/>
      <c r="G817" s="738">
        <v>0.01</v>
      </c>
      <c r="H817" s="13">
        <f t="shared" si="337"/>
        <v>4.0000000000000002E-4</v>
      </c>
      <c r="I817" s="13">
        <f t="shared" si="338"/>
        <v>1.2E-4</v>
      </c>
      <c r="J817" s="13">
        <f t="shared" si="339"/>
        <v>8.0599999999999995E-3</v>
      </c>
      <c r="K817" s="14">
        <f t="shared" si="340"/>
        <v>2.4E-2</v>
      </c>
      <c r="M817" s="15">
        <v>4</v>
      </c>
      <c r="N817" s="15">
        <v>1.2</v>
      </c>
      <c r="O817" s="691">
        <v>80.599999999999994</v>
      </c>
      <c r="P817" s="20">
        <v>240</v>
      </c>
      <c r="BD817" s="114"/>
      <c r="BE817" s="96"/>
      <c r="BF817" s="96"/>
      <c r="BG817" s="96"/>
      <c r="BH817" s="96"/>
      <c r="BI817" s="96"/>
      <c r="BJ817" s="96"/>
      <c r="BK817" s="96"/>
      <c r="BL817" s="96"/>
      <c r="BM817" s="96"/>
      <c r="BN817" s="96"/>
      <c r="BO817" s="96"/>
      <c r="BP817" s="96"/>
      <c r="BQ817" s="96"/>
      <c r="BR817" s="96"/>
      <c r="BS817" s="96"/>
      <c r="BT817" s="96"/>
      <c r="BU817" s="96"/>
      <c r="BV817" s="96"/>
      <c r="BW817" s="96"/>
      <c r="BX817" s="96"/>
      <c r="BY817" s="96"/>
      <c r="BZ817" s="96"/>
      <c r="CA817" s="96"/>
      <c r="CB817" s="96"/>
      <c r="CC817" s="96"/>
      <c r="CD817" s="96"/>
      <c r="CE817" s="96"/>
      <c r="CF817" s="96"/>
      <c r="CG817" s="96"/>
      <c r="CH817" s="96"/>
      <c r="CI817" s="96"/>
      <c r="CJ817" s="96"/>
      <c r="CK817" s="96"/>
      <c r="CL817" s="96"/>
      <c r="CM817" s="96"/>
      <c r="CN817" s="96"/>
      <c r="CO817" s="96"/>
      <c r="CP817" s="96"/>
      <c r="CQ817" s="96"/>
      <c r="CR817" s="96"/>
      <c r="CS817" s="96"/>
      <c r="CT817" s="96"/>
      <c r="CU817" s="96"/>
      <c r="CV817" s="96"/>
      <c r="CW817" s="96"/>
      <c r="CX817" s="96"/>
      <c r="CY817" s="96"/>
      <c r="CZ817" s="96"/>
      <c r="DA817" s="96"/>
      <c r="DB817" s="96"/>
      <c r="DC817" s="96"/>
      <c r="DD817" s="96"/>
      <c r="DE817" s="96"/>
      <c r="DF817" s="96"/>
      <c r="DG817" s="96"/>
      <c r="DH817" s="96"/>
      <c r="DI817" s="96"/>
      <c r="DJ817" s="96"/>
      <c r="DK817" s="96"/>
      <c r="DL817" s="96"/>
      <c r="DM817" s="96"/>
      <c r="DN817" s="96"/>
    </row>
    <row r="818" spans="1:118" x14ac:dyDescent="0.25">
      <c r="C818" s="44"/>
      <c r="D818" s="115"/>
      <c r="E818" s="116" t="s">
        <v>18</v>
      </c>
      <c r="F818" s="1019"/>
      <c r="G818" s="980">
        <v>120</v>
      </c>
      <c r="H818" s="19">
        <f t="shared" si="337"/>
        <v>0</v>
      </c>
      <c r="I818" s="13">
        <f t="shared" si="338"/>
        <v>0</v>
      </c>
      <c r="J818" s="13">
        <f t="shared" si="339"/>
        <v>0</v>
      </c>
      <c r="K818" s="14">
        <f t="shared" si="340"/>
        <v>0</v>
      </c>
      <c r="M818" s="15"/>
      <c r="N818" s="15"/>
      <c r="O818" s="691"/>
      <c r="P818" s="15"/>
      <c r="BD818" s="114"/>
      <c r="BE818" s="96"/>
      <c r="BF818" s="96"/>
      <c r="BG818" s="96"/>
      <c r="BH818" s="96"/>
      <c r="BI818" s="96"/>
      <c r="BJ818" s="96"/>
      <c r="BK818" s="96"/>
      <c r="BL818" s="96"/>
      <c r="BM818" s="96"/>
      <c r="BN818" s="96"/>
      <c r="BO818" s="96"/>
      <c r="BP818" s="96"/>
      <c r="BQ818" s="96"/>
      <c r="BR818" s="96"/>
      <c r="BS818" s="96"/>
      <c r="BT818" s="96"/>
      <c r="BU818" s="96"/>
      <c r="BV818" s="96"/>
      <c r="BW818" s="96"/>
      <c r="BX818" s="96"/>
      <c r="BY818" s="96"/>
      <c r="BZ818" s="96"/>
      <c r="CA818" s="96"/>
      <c r="CB818" s="96"/>
      <c r="CC818" s="96"/>
      <c r="CD818" s="96"/>
      <c r="CE818" s="96"/>
      <c r="CF818" s="96"/>
      <c r="CG818" s="96"/>
      <c r="CH818" s="96"/>
      <c r="CI818" s="96"/>
      <c r="CJ818" s="96"/>
      <c r="CK818" s="96"/>
      <c r="CL818" s="96"/>
      <c r="CM818" s="96"/>
      <c r="CN818" s="96"/>
      <c r="CO818" s="96"/>
      <c r="CP818" s="96"/>
      <c r="CQ818" s="96"/>
      <c r="CR818" s="96"/>
      <c r="CS818" s="96"/>
      <c r="CT818" s="96"/>
      <c r="CU818" s="96"/>
      <c r="CV818" s="96"/>
      <c r="CW818" s="96"/>
      <c r="CX818" s="96"/>
      <c r="CY818" s="96"/>
      <c r="CZ818" s="96"/>
      <c r="DA818" s="96"/>
      <c r="DB818" s="96"/>
      <c r="DC818" s="96"/>
      <c r="DD818" s="96"/>
      <c r="DE818" s="96"/>
      <c r="DF818" s="96"/>
      <c r="DG818" s="96"/>
      <c r="DH818" s="96"/>
      <c r="DI818" s="96"/>
      <c r="DJ818" s="96"/>
      <c r="DK818" s="96"/>
      <c r="DL818" s="96"/>
      <c r="DM818" s="96"/>
      <c r="DN818" s="96"/>
    </row>
    <row r="819" spans="1:118" s="50" customFormat="1" x14ac:dyDescent="0.25">
      <c r="A819" s="51"/>
      <c r="B819" s="135"/>
      <c r="C819" s="118"/>
      <c r="D819" s="207"/>
      <c r="E819" s="63" t="s">
        <v>21</v>
      </c>
      <c r="F819" s="1020"/>
      <c r="G819" s="1203"/>
      <c r="H819" s="82">
        <f t="shared" ref="H819:K819" si="341">SUM(H813:H818)</f>
        <v>9.4149999999999998E-2</v>
      </c>
      <c r="I819" s="22">
        <f t="shared" si="341"/>
        <v>9.8369999999999999E-2</v>
      </c>
      <c r="J819" s="22">
        <f t="shared" si="341"/>
        <v>19.084310000000002</v>
      </c>
      <c r="K819" s="22">
        <f t="shared" si="341"/>
        <v>77.063999999999993</v>
      </c>
      <c r="L819" s="3"/>
      <c r="M819" s="22"/>
      <c r="N819" s="22"/>
      <c r="O819" s="698"/>
      <c r="P819" s="22"/>
      <c r="Q819" s="264"/>
      <c r="R819" s="264"/>
      <c r="S819" s="264"/>
      <c r="T819" s="264"/>
      <c r="U819" s="264"/>
      <c r="V819" s="264"/>
      <c r="W819" s="264"/>
      <c r="X819" s="264"/>
      <c r="Y819" s="264"/>
      <c r="Z819" s="264"/>
      <c r="AA819" s="264"/>
      <c r="AB819" s="264"/>
      <c r="AC819" s="264"/>
      <c r="AD819" s="264"/>
      <c r="AE819" s="264"/>
      <c r="AF819" s="264"/>
      <c r="AG819" s="264"/>
      <c r="AH819" s="264"/>
      <c r="AI819" s="264"/>
      <c r="AJ819" s="264"/>
      <c r="AK819" s="264"/>
      <c r="AL819" s="264"/>
      <c r="AM819" s="264"/>
      <c r="AN819" s="264"/>
      <c r="AO819" s="264"/>
      <c r="AP819" s="264"/>
      <c r="AQ819" s="264"/>
      <c r="AR819" s="264"/>
      <c r="AS819" s="264"/>
      <c r="AT819" s="264"/>
      <c r="AU819" s="264"/>
      <c r="AV819" s="264"/>
      <c r="AW819" s="264"/>
      <c r="AX819" s="264"/>
      <c r="AY819" s="264"/>
      <c r="AZ819" s="264"/>
      <c r="BA819" s="264"/>
      <c r="BB819" s="264"/>
      <c r="BC819" s="264"/>
      <c r="BD819" s="159"/>
    </row>
    <row r="820" spans="1:118" s="47" customFormat="1" ht="29.25" customHeight="1" x14ac:dyDescent="0.25">
      <c r="A820" s="44"/>
      <c r="B820" s="39" t="s">
        <v>507</v>
      </c>
      <c r="C820" s="45" t="s">
        <v>372</v>
      </c>
      <c r="D820" s="46">
        <v>60</v>
      </c>
      <c r="E820" s="65" t="s">
        <v>110</v>
      </c>
      <c r="F820" s="1168">
        <f>G820*100/80</f>
        <v>42.5</v>
      </c>
      <c r="G820" s="1161">
        <v>34</v>
      </c>
      <c r="H820" s="1162">
        <f>G820*M820/100</f>
        <v>0.23799999999999996</v>
      </c>
      <c r="I820" s="13">
        <f>G820*N820/100</f>
        <v>3.4000000000000002E-2</v>
      </c>
      <c r="J820" s="13">
        <f>G820*O820/100</f>
        <v>0.71400000000000008</v>
      </c>
      <c r="K820" s="13">
        <f>G820*P820/100</f>
        <v>3.74</v>
      </c>
      <c r="L820" s="1"/>
      <c r="M820" s="15">
        <v>0.7</v>
      </c>
      <c r="N820" s="15">
        <v>0.1</v>
      </c>
      <c r="O820" s="691">
        <v>2.1</v>
      </c>
      <c r="P820" s="20">
        <v>11</v>
      </c>
      <c r="Q820" s="380"/>
      <c r="R820" s="380"/>
      <c r="S820" s="380"/>
      <c r="T820" s="380"/>
      <c r="U820" s="380"/>
      <c r="V820" s="380"/>
      <c r="W820" s="380"/>
      <c r="X820" s="380"/>
      <c r="Y820" s="380"/>
      <c r="Z820" s="380"/>
      <c r="AA820" s="380"/>
      <c r="AB820" s="380"/>
      <c r="AC820" s="380"/>
      <c r="AD820" s="380"/>
      <c r="AE820" s="380"/>
      <c r="AF820" s="380"/>
      <c r="AG820" s="380"/>
      <c r="AH820" s="380"/>
      <c r="AI820" s="380"/>
      <c r="AJ820" s="380"/>
      <c r="AK820" s="380"/>
      <c r="AL820" s="380"/>
      <c r="AM820" s="380"/>
      <c r="AN820" s="380"/>
      <c r="AO820" s="380"/>
      <c r="AP820" s="380"/>
      <c r="AQ820" s="380"/>
      <c r="AR820" s="380"/>
      <c r="AS820" s="380"/>
      <c r="AT820" s="380"/>
      <c r="AU820" s="380"/>
      <c r="AV820" s="380"/>
      <c r="AW820" s="380"/>
      <c r="AX820" s="380"/>
      <c r="AY820" s="380"/>
      <c r="AZ820" s="380"/>
      <c r="BA820" s="380"/>
      <c r="BB820" s="380"/>
      <c r="BC820" s="380"/>
    </row>
    <row r="821" spans="1:118" s="47" customFormat="1" ht="15.75" x14ac:dyDescent="0.25">
      <c r="A821" s="17"/>
      <c r="B821" s="48"/>
      <c r="C821" s="48"/>
      <c r="D821" s="49"/>
      <c r="E821" s="65" t="s">
        <v>87</v>
      </c>
      <c r="F821" s="1169">
        <f>G821*100/98</f>
        <v>20.408163265306122</v>
      </c>
      <c r="G821" s="1161">
        <v>20</v>
      </c>
      <c r="H821" s="1162">
        <f>G821*M821/100</f>
        <v>0.14000000000000001</v>
      </c>
      <c r="I821" s="13">
        <f>G821*N821/100</f>
        <v>0.06</v>
      </c>
      <c r="J821" s="13">
        <f>G821*O821/100</f>
        <v>1.1399999999999999</v>
      </c>
      <c r="K821" s="13">
        <f>G821*P821/100</f>
        <v>5.2</v>
      </c>
      <c r="L821" s="1"/>
      <c r="M821" s="15">
        <v>0.7</v>
      </c>
      <c r="N821" s="15">
        <v>0.3</v>
      </c>
      <c r="O821" s="691">
        <v>5.7</v>
      </c>
      <c r="P821" s="20">
        <v>26</v>
      </c>
      <c r="Q821" s="380"/>
      <c r="R821" s="380"/>
      <c r="S821" s="380"/>
      <c r="T821" s="380"/>
      <c r="U821" s="380"/>
      <c r="V821" s="380"/>
      <c r="W821" s="380"/>
      <c r="X821" s="380"/>
      <c r="Y821" s="380"/>
      <c r="Z821" s="380"/>
      <c r="AA821" s="380"/>
      <c r="AB821" s="380"/>
      <c r="AC821" s="380"/>
      <c r="AD821" s="380"/>
      <c r="AE821" s="380"/>
      <c r="AF821" s="380"/>
      <c r="AG821" s="380"/>
      <c r="AH821" s="380"/>
      <c r="AI821" s="380"/>
      <c r="AJ821" s="380"/>
      <c r="AK821" s="380"/>
      <c r="AL821" s="380"/>
      <c r="AM821" s="380"/>
      <c r="AN821" s="380"/>
      <c r="AO821" s="380"/>
      <c r="AP821" s="380"/>
      <c r="AQ821" s="380"/>
      <c r="AR821" s="380"/>
      <c r="AS821" s="380"/>
      <c r="AT821" s="380"/>
      <c r="AU821" s="380"/>
      <c r="AV821" s="380"/>
      <c r="AW821" s="380"/>
      <c r="AX821" s="380"/>
      <c r="AY821" s="380"/>
      <c r="AZ821" s="380"/>
      <c r="BA821" s="380"/>
      <c r="BB821" s="380"/>
      <c r="BC821" s="380"/>
    </row>
    <row r="822" spans="1:118" s="47" customFormat="1" ht="15.75" x14ac:dyDescent="0.25">
      <c r="A822" s="17"/>
      <c r="B822" s="17"/>
      <c r="C822" s="17"/>
      <c r="D822" s="44"/>
      <c r="E822" s="65" t="s">
        <v>109</v>
      </c>
      <c r="F822" s="1169">
        <f>G822*100/90</f>
        <v>3.3333333333333335</v>
      </c>
      <c r="G822" s="1161">
        <v>3</v>
      </c>
      <c r="H822" s="1162">
        <f>G822*M822/100</f>
        <v>5.4000000000000006E-2</v>
      </c>
      <c r="I822" s="13">
        <f>G822*N822/100</f>
        <v>6.000000000000001E-3</v>
      </c>
      <c r="J822" s="13">
        <f>G822*O822/100</f>
        <v>0.21899999999999997</v>
      </c>
      <c r="K822" s="13">
        <f>G822*P822/100</f>
        <v>0.99</v>
      </c>
      <c r="L822" s="1"/>
      <c r="M822" s="15">
        <v>1.8</v>
      </c>
      <c r="N822" s="15">
        <v>0.2</v>
      </c>
      <c r="O822" s="691">
        <v>7.3</v>
      </c>
      <c r="P822" s="15">
        <v>33</v>
      </c>
      <c r="Q822" s="380"/>
      <c r="R822" s="380"/>
      <c r="S822" s="380"/>
      <c r="T822" s="380"/>
      <c r="U822" s="380"/>
      <c r="V822" s="380"/>
      <c r="W822" s="380"/>
      <c r="X822" s="380"/>
      <c r="Y822" s="380"/>
      <c r="Z822" s="380"/>
      <c r="AA822" s="380"/>
      <c r="AB822" s="380"/>
      <c r="AC822" s="380"/>
      <c r="AD822" s="380"/>
      <c r="AE822" s="380"/>
      <c r="AF822" s="380"/>
      <c r="AG822" s="380"/>
      <c r="AH822" s="380"/>
      <c r="AI822" s="380"/>
      <c r="AJ822" s="380"/>
      <c r="AK822" s="380"/>
      <c r="AL822" s="380"/>
      <c r="AM822" s="380"/>
      <c r="AN822" s="380"/>
      <c r="AO822" s="380"/>
      <c r="AP822" s="380"/>
      <c r="AQ822" s="380"/>
      <c r="AR822" s="380"/>
      <c r="AS822" s="380"/>
      <c r="AT822" s="380"/>
      <c r="AU822" s="380"/>
      <c r="AV822" s="380"/>
      <c r="AW822" s="380"/>
      <c r="AX822" s="380"/>
      <c r="AY822" s="380"/>
      <c r="AZ822" s="380"/>
      <c r="BA822" s="380"/>
      <c r="BB822" s="380"/>
      <c r="BC822" s="380"/>
    </row>
    <row r="823" spans="1:118" s="47" customFormat="1" ht="15.75" x14ac:dyDescent="0.25">
      <c r="A823" s="17"/>
      <c r="B823" s="17"/>
      <c r="C823" s="17"/>
      <c r="D823" s="44"/>
      <c r="E823" s="65" t="s">
        <v>373</v>
      </c>
      <c r="F823" s="1176"/>
      <c r="G823" s="1161">
        <v>3</v>
      </c>
      <c r="H823" s="1162">
        <f>G823*M823/100</f>
        <v>0</v>
      </c>
      <c r="I823" s="13">
        <f>G823*N823/100</f>
        <v>3</v>
      </c>
      <c r="J823" s="13">
        <f>G823*O823/100</f>
        <v>0</v>
      </c>
      <c r="K823" s="13">
        <f>G823*P823/100</f>
        <v>26.52</v>
      </c>
      <c r="L823" s="1"/>
      <c r="M823" s="15">
        <v>0</v>
      </c>
      <c r="N823" s="15">
        <v>100</v>
      </c>
      <c r="O823" s="691">
        <v>0</v>
      </c>
      <c r="P823" s="15">
        <v>884</v>
      </c>
      <c r="Q823" s="380"/>
      <c r="R823" s="380"/>
      <c r="S823" s="380"/>
      <c r="T823" s="380"/>
      <c r="U823" s="380"/>
      <c r="V823" s="380"/>
      <c r="W823" s="380"/>
      <c r="X823" s="380"/>
      <c r="Y823" s="380"/>
      <c r="Z823" s="380"/>
      <c r="AA823" s="380"/>
      <c r="AB823" s="380"/>
      <c r="AC823" s="380"/>
      <c r="AD823" s="380"/>
      <c r="AE823" s="380"/>
      <c r="AF823" s="380"/>
      <c r="AG823" s="380"/>
      <c r="AH823" s="380"/>
      <c r="AI823" s="380"/>
      <c r="AJ823" s="380"/>
      <c r="AK823" s="380"/>
      <c r="AL823" s="380"/>
      <c r="AM823" s="380"/>
      <c r="AN823" s="380"/>
      <c r="AO823" s="380"/>
      <c r="AP823" s="380"/>
      <c r="AQ823" s="380"/>
      <c r="AR823" s="380"/>
      <c r="AS823" s="380"/>
      <c r="AT823" s="380"/>
      <c r="AU823" s="380"/>
      <c r="AV823" s="380"/>
      <c r="AW823" s="380"/>
      <c r="AX823" s="380"/>
      <c r="AY823" s="380"/>
      <c r="AZ823" s="380"/>
      <c r="BA823" s="380"/>
      <c r="BB823" s="380"/>
      <c r="BC823" s="380"/>
    </row>
    <row r="824" spans="1:118" s="47" customFormat="1" ht="15.75" x14ac:dyDescent="0.25">
      <c r="A824" s="17"/>
      <c r="B824" s="17"/>
      <c r="C824" s="17"/>
      <c r="D824" s="44"/>
      <c r="E824" s="62" t="s">
        <v>80</v>
      </c>
      <c r="F824" s="1168"/>
      <c r="G824" s="1161">
        <v>0.15</v>
      </c>
      <c r="H824" s="1162">
        <f>G824*M824/100</f>
        <v>0</v>
      </c>
      <c r="I824" s="13">
        <f>G824*N824/100</f>
        <v>0</v>
      </c>
      <c r="J824" s="13">
        <f>G824*O824/100</f>
        <v>0</v>
      </c>
      <c r="K824" s="13">
        <f>G824*P824/100</f>
        <v>0</v>
      </c>
      <c r="L824" s="1"/>
      <c r="M824" s="15"/>
      <c r="N824" s="15"/>
      <c r="O824" s="691"/>
      <c r="P824" s="15"/>
      <c r="Q824" s="380"/>
      <c r="R824" s="380"/>
      <c r="S824" s="380"/>
      <c r="T824" s="380"/>
      <c r="U824" s="380"/>
      <c r="V824" s="380"/>
      <c r="W824" s="380"/>
      <c r="X824" s="380"/>
      <c r="Y824" s="380"/>
      <c r="Z824" s="380"/>
      <c r="AA824" s="380"/>
      <c r="AB824" s="380"/>
      <c r="AC824" s="380"/>
      <c r="AD824" s="380"/>
      <c r="AE824" s="380"/>
      <c r="AF824" s="380"/>
      <c r="AG824" s="380"/>
      <c r="AH824" s="380"/>
      <c r="AI824" s="380"/>
      <c r="AJ824" s="380"/>
      <c r="AK824" s="380"/>
      <c r="AL824" s="380"/>
      <c r="AM824" s="380"/>
      <c r="AN824" s="380"/>
      <c r="AO824" s="380"/>
      <c r="AP824" s="380"/>
      <c r="AQ824" s="380"/>
      <c r="AR824" s="380"/>
      <c r="AS824" s="380"/>
      <c r="AT824" s="380"/>
      <c r="AU824" s="380"/>
      <c r="AV824" s="380"/>
      <c r="AW824" s="380"/>
      <c r="AX824" s="380"/>
      <c r="AY824" s="380"/>
      <c r="AZ824" s="380"/>
      <c r="BA824" s="380"/>
      <c r="BB824" s="380"/>
      <c r="BC824" s="380"/>
    </row>
    <row r="825" spans="1:118" s="47" customFormat="1" x14ac:dyDescent="0.25">
      <c r="A825" s="17"/>
      <c r="B825" s="28"/>
      <c r="C825" s="28"/>
      <c r="D825" s="28"/>
      <c r="E825" s="64" t="s">
        <v>21</v>
      </c>
      <c r="F825" s="982"/>
      <c r="G825" s="982"/>
      <c r="H825" s="43">
        <f t="shared" ref="H825:K825" si="342">SUM(H820:H824)</f>
        <v>0.432</v>
      </c>
      <c r="I825" s="43">
        <f t="shared" si="342"/>
        <v>3.1</v>
      </c>
      <c r="J825" s="43">
        <f t="shared" si="342"/>
        <v>2.073</v>
      </c>
      <c r="K825" s="43">
        <f t="shared" si="342"/>
        <v>36.450000000000003</v>
      </c>
      <c r="L825" s="1"/>
      <c r="M825" s="15"/>
      <c r="N825" s="15"/>
      <c r="O825" s="691"/>
      <c r="P825" s="15"/>
      <c r="Q825" s="380"/>
      <c r="R825" s="380"/>
      <c r="S825" s="380"/>
      <c r="T825" s="380"/>
      <c r="U825" s="380"/>
      <c r="V825" s="380"/>
      <c r="W825" s="380"/>
      <c r="X825" s="380"/>
      <c r="Y825" s="380"/>
      <c r="Z825" s="380"/>
      <c r="AA825" s="380"/>
      <c r="AB825" s="380"/>
      <c r="AC825" s="380"/>
      <c r="AD825" s="380"/>
      <c r="AE825" s="380"/>
      <c r="AF825" s="380"/>
      <c r="AG825" s="380"/>
      <c r="AH825" s="380"/>
      <c r="AI825" s="380"/>
      <c r="AJ825" s="380"/>
      <c r="AK825" s="380"/>
      <c r="AL825" s="380"/>
      <c r="AM825" s="380"/>
      <c r="AN825" s="380"/>
      <c r="AO825" s="380"/>
      <c r="AP825" s="380"/>
      <c r="AQ825" s="380"/>
      <c r="AR825" s="380"/>
      <c r="AS825" s="380"/>
      <c r="AT825" s="380"/>
      <c r="AU825" s="380"/>
      <c r="AV825" s="380"/>
      <c r="AW825" s="380"/>
      <c r="AX825" s="380"/>
      <c r="AY825" s="380"/>
      <c r="AZ825" s="380"/>
      <c r="BA825" s="380"/>
      <c r="BB825" s="380"/>
      <c r="BC825" s="380"/>
    </row>
    <row r="826" spans="1:118" s="27" customFormat="1" ht="20.25" customHeight="1" x14ac:dyDescent="0.25">
      <c r="B826" s="72"/>
      <c r="C826" s="71"/>
      <c r="D826" s="72"/>
      <c r="E826" s="797" t="s">
        <v>125</v>
      </c>
      <c r="F826" s="334"/>
      <c r="G826" s="334"/>
      <c r="H826" s="74">
        <f>H812+H819+H825</f>
        <v>18.886749999999999</v>
      </c>
      <c r="I826" s="74">
        <f t="shared" ref="I826:K826" si="343">I812+I819+I825</f>
        <v>19.27487</v>
      </c>
      <c r="J826" s="74">
        <f t="shared" si="343"/>
        <v>78.531909999999996</v>
      </c>
      <c r="K826" s="74">
        <f t="shared" si="343"/>
        <v>563.79199999999992</v>
      </c>
      <c r="O826" s="689"/>
      <c r="Q826" s="264"/>
      <c r="R826" s="264"/>
      <c r="S826" s="264"/>
      <c r="T826" s="264"/>
      <c r="U826" s="264"/>
      <c r="V826" s="264"/>
      <c r="W826" s="264"/>
      <c r="X826" s="264"/>
      <c r="Y826" s="264"/>
      <c r="Z826" s="264"/>
      <c r="AA826" s="264"/>
      <c r="AB826" s="264"/>
      <c r="AC826" s="264"/>
      <c r="AD826" s="264"/>
      <c r="AE826" s="264"/>
      <c r="AF826" s="264"/>
      <c r="AG826" s="264"/>
      <c r="AH826" s="264"/>
      <c r="AI826" s="264"/>
      <c r="AJ826" s="264"/>
      <c r="AK826" s="264"/>
      <c r="AL826" s="264"/>
      <c r="AM826" s="264"/>
      <c r="AN826" s="264"/>
      <c r="AO826" s="264"/>
      <c r="AP826" s="264"/>
      <c r="AQ826" s="264"/>
      <c r="AR826" s="264"/>
      <c r="AS826" s="264"/>
      <c r="AT826" s="264"/>
      <c r="AU826" s="264"/>
      <c r="AV826" s="264"/>
      <c r="AW826" s="264"/>
      <c r="AX826" s="264"/>
      <c r="AY826" s="264"/>
      <c r="AZ826" s="264"/>
      <c r="BA826" s="264"/>
      <c r="BB826" s="264"/>
      <c r="BC826" s="264"/>
      <c r="BD826" s="701"/>
    </row>
    <row r="827" spans="1:118" s="9" customFormat="1" x14ac:dyDescent="0.25">
      <c r="A827" s="1241" t="s">
        <v>499</v>
      </c>
      <c r="B827" s="1242"/>
      <c r="C827" s="84"/>
      <c r="D827" s="85"/>
      <c r="E827" s="86"/>
      <c r="F827" s="988"/>
      <c r="G827" s="988"/>
      <c r="H827" s="87">
        <f t="shared" ref="H827:K827" si="344">H747+H789+H802+H826</f>
        <v>74.417109999999994</v>
      </c>
      <c r="I827" s="87">
        <f t="shared" si="344"/>
        <v>76.524290000000008</v>
      </c>
      <c r="J827" s="87">
        <f t="shared" si="344"/>
        <v>271.37945999999999</v>
      </c>
      <c r="K827" s="87">
        <f t="shared" si="344"/>
        <v>2023.5487000000001</v>
      </c>
      <c r="O827" s="693"/>
      <c r="Q827" s="264"/>
      <c r="R827" s="264"/>
      <c r="S827" s="264"/>
      <c r="T827" s="264"/>
      <c r="U827" s="264"/>
      <c r="V827" s="264"/>
      <c r="W827" s="264"/>
      <c r="X827" s="264"/>
      <c r="Y827" s="264"/>
      <c r="Z827" s="264"/>
      <c r="AA827" s="264"/>
      <c r="AB827" s="264"/>
      <c r="AC827" s="264"/>
      <c r="AD827" s="264"/>
      <c r="AE827" s="264"/>
      <c r="AF827" s="264"/>
      <c r="AG827" s="264"/>
      <c r="AH827" s="264"/>
      <c r="AI827" s="264"/>
      <c r="AJ827" s="264"/>
      <c r="AK827" s="264"/>
      <c r="AL827" s="264"/>
      <c r="AM827" s="264"/>
      <c r="AN827" s="264"/>
      <c r="AO827" s="264"/>
      <c r="AP827" s="264"/>
      <c r="AQ827" s="264"/>
      <c r="AR827" s="264"/>
      <c r="AS827" s="264"/>
      <c r="AT827" s="264"/>
      <c r="AU827" s="264"/>
      <c r="AV827" s="264"/>
      <c r="AW827" s="264"/>
      <c r="AX827" s="264"/>
      <c r="AY827" s="264"/>
      <c r="AZ827" s="264"/>
      <c r="BA827" s="264"/>
      <c r="BB827" s="264"/>
      <c r="BC827" s="264"/>
      <c r="BD827" s="700"/>
    </row>
    <row r="828" spans="1:118" s="9" customFormat="1" x14ac:dyDescent="0.25">
      <c r="A828" s="4" t="s">
        <v>500</v>
      </c>
      <c r="B828" s="5"/>
      <c r="C828" s="5"/>
      <c r="D828" s="6"/>
      <c r="E828" s="6"/>
      <c r="F828" s="5"/>
      <c r="G828" s="5"/>
      <c r="H828" s="5"/>
      <c r="I828" s="5"/>
      <c r="J828" s="5"/>
      <c r="K828" s="7"/>
      <c r="L828" s="84"/>
      <c r="M828" s="8"/>
      <c r="N828" s="8"/>
      <c r="O828" s="710"/>
      <c r="Q828" s="264"/>
      <c r="R828" s="264"/>
      <c r="S828" s="264"/>
      <c r="T828" s="264"/>
      <c r="U828" s="264"/>
      <c r="V828" s="264"/>
      <c r="W828" s="264"/>
      <c r="X828" s="264"/>
      <c r="Y828" s="264"/>
      <c r="Z828" s="264"/>
      <c r="AA828" s="264"/>
      <c r="AB828" s="264"/>
      <c r="AC828" s="264"/>
      <c r="AD828" s="264"/>
      <c r="AE828" s="264"/>
      <c r="AF828" s="264"/>
      <c r="AG828" s="264"/>
      <c r="AH828" s="264"/>
      <c r="AI828" s="264"/>
      <c r="AJ828" s="264"/>
      <c r="AK828" s="264"/>
      <c r="AL828" s="264"/>
      <c r="AM828" s="264"/>
      <c r="AN828" s="264"/>
      <c r="AO828" s="264"/>
      <c r="AP828" s="264"/>
      <c r="AQ828" s="264"/>
      <c r="AR828" s="264"/>
      <c r="AS828" s="264"/>
      <c r="AT828" s="264"/>
      <c r="AU828" s="264"/>
      <c r="AV828" s="264"/>
      <c r="AW828" s="264"/>
      <c r="AX828" s="264"/>
      <c r="AY828" s="264"/>
      <c r="AZ828" s="264"/>
      <c r="BA828" s="264"/>
      <c r="BB828" s="264"/>
      <c r="BC828" s="264"/>
      <c r="BD828" s="700"/>
    </row>
    <row r="829" spans="1:118" s="27" customFormat="1" x14ac:dyDescent="0.25">
      <c r="A829" s="1243" t="s">
        <v>22</v>
      </c>
      <c r="B829" s="1243"/>
      <c r="C829" s="23"/>
      <c r="D829" s="24"/>
      <c r="E829" s="722"/>
      <c r="F829" s="729"/>
      <c r="G829" s="729"/>
      <c r="H829" s="23"/>
      <c r="I829" s="23"/>
      <c r="J829" s="23"/>
      <c r="K829" s="26"/>
      <c r="L829" s="1"/>
      <c r="O829" s="689"/>
      <c r="Q829" s="264"/>
      <c r="R829" s="264"/>
      <c r="S829" s="264"/>
      <c r="T829" s="264"/>
      <c r="U829" s="264"/>
      <c r="V829" s="264"/>
      <c r="W829" s="264"/>
      <c r="X829" s="264"/>
      <c r="Y829" s="264"/>
      <c r="Z829" s="264"/>
      <c r="AA829" s="264"/>
      <c r="AB829" s="264"/>
      <c r="AC829" s="264"/>
      <c r="AD829" s="264"/>
      <c r="AE829" s="264"/>
      <c r="AF829" s="264"/>
      <c r="AG829" s="264"/>
      <c r="AH829" s="264"/>
      <c r="AI829" s="264"/>
      <c r="AJ829" s="264"/>
      <c r="AK829" s="264"/>
      <c r="AL829" s="264"/>
      <c r="AM829" s="264"/>
      <c r="AN829" s="264"/>
      <c r="AO829" s="264"/>
      <c r="AP829" s="264"/>
      <c r="AQ829" s="264"/>
      <c r="AR829" s="264"/>
      <c r="AS829" s="264"/>
      <c r="AT829" s="264"/>
      <c r="AU829" s="264"/>
      <c r="AV829" s="264"/>
      <c r="AW829" s="264"/>
      <c r="AX829" s="264"/>
      <c r="AY829" s="264"/>
      <c r="AZ829" s="264"/>
      <c r="BA829" s="264"/>
      <c r="BB829" s="264"/>
      <c r="BC829" s="264"/>
      <c r="BD829" s="701"/>
    </row>
    <row r="830" spans="1:118" ht="15.75" customHeight="1" x14ac:dyDescent="0.25">
      <c r="B830" s="10" t="s">
        <v>512</v>
      </c>
      <c r="C830" s="1238" t="s">
        <v>508</v>
      </c>
      <c r="D830" s="12" t="s">
        <v>710</v>
      </c>
      <c r="E830" s="65" t="s">
        <v>246</v>
      </c>
      <c r="F830" s="730"/>
      <c r="G830" s="731">
        <v>44</v>
      </c>
      <c r="H830" s="57">
        <f>G830*M830/100</f>
        <v>4.0479999999999992</v>
      </c>
      <c r="I830" s="14">
        <f>G830*N830/100</f>
        <v>1.056</v>
      </c>
      <c r="J830" s="14">
        <f>G830*O830/100</f>
        <v>33.836000000000006</v>
      </c>
      <c r="K830" s="14">
        <f>G830*P830/100</f>
        <v>154.44</v>
      </c>
      <c r="M830" s="58">
        <v>9.1999999999999993</v>
      </c>
      <c r="N830" s="58">
        <v>2.4</v>
      </c>
      <c r="O830" s="695">
        <v>76.900000000000006</v>
      </c>
      <c r="P830" s="58">
        <v>351</v>
      </c>
    </row>
    <row r="831" spans="1:118" ht="15.75" x14ac:dyDescent="0.25">
      <c r="C831" s="1239"/>
      <c r="D831" s="12"/>
      <c r="E831" s="65" t="s">
        <v>18</v>
      </c>
      <c r="F831" s="730"/>
      <c r="G831" s="731">
        <v>120</v>
      </c>
      <c r="H831" s="19">
        <f>G831*M831/100</f>
        <v>0</v>
      </c>
      <c r="I831" s="13">
        <f>G831*N831/100</f>
        <v>0</v>
      </c>
      <c r="J831" s="13">
        <f>G831*O831/100</f>
        <v>0</v>
      </c>
      <c r="K831" s="14">
        <f>G831*P831/100</f>
        <v>0</v>
      </c>
      <c r="M831" s="15"/>
      <c r="N831" s="15"/>
      <c r="O831" s="691"/>
      <c r="P831" s="15"/>
    </row>
    <row r="832" spans="1:118" ht="15.75" x14ac:dyDescent="0.25">
      <c r="C832" s="1239"/>
      <c r="D832" s="12"/>
      <c r="E832" s="65" t="s">
        <v>80</v>
      </c>
      <c r="F832" s="730"/>
      <c r="G832" s="731">
        <v>0.5</v>
      </c>
      <c r="H832" s="19">
        <f>G832*M832/100</f>
        <v>0</v>
      </c>
      <c r="I832" s="13">
        <f>G832*N832/100</f>
        <v>0</v>
      </c>
      <c r="J832" s="13">
        <f>G832*O832/100</f>
        <v>0</v>
      </c>
      <c r="K832" s="13">
        <f>G832*P832/100</f>
        <v>0</v>
      </c>
      <c r="M832" s="15"/>
      <c r="N832" s="15"/>
      <c r="O832" s="691"/>
      <c r="P832" s="15"/>
    </row>
    <row r="833" spans="1:16" ht="15.75" x14ac:dyDescent="0.25">
      <c r="C833" s="1240"/>
      <c r="D833" s="12"/>
      <c r="E833" s="65" t="s">
        <v>17</v>
      </c>
      <c r="F833" s="730"/>
      <c r="G833" s="731">
        <v>44</v>
      </c>
      <c r="H833" s="19">
        <f>G833*M833/100</f>
        <v>1.232</v>
      </c>
      <c r="I833" s="13">
        <f>G833*N833/100</f>
        <v>1.1000000000000001</v>
      </c>
      <c r="J833" s="13">
        <f>G833*O833/100</f>
        <v>2.0680000000000001</v>
      </c>
      <c r="K833" s="13">
        <f>G833*P833/100</f>
        <v>22.88</v>
      </c>
      <c r="M833" s="15">
        <v>2.8</v>
      </c>
      <c r="N833" s="15">
        <v>2.5</v>
      </c>
      <c r="O833" s="691">
        <v>4.7</v>
      </c>
      <c r="P833" s="20">
        <v>52</v>
      </c>
    </row>
    <row r="834" spans="1:16" ht="15.75" x14ac:dyDescent="0.25">
      <c r="D834" s="12"/>
      <c r="E834" s="65" t="s">
        <v>20</v>
      </c>
      <c r="F834" s="730"/>
      <c r="G834" s="731">
        <v>10</v>
      </c>
      <c r="H834" s="19">
        <f>G834*M834/100</f>
        <v>0.05</v>
      </c>
      <c r="I834" s="13">
        <f>G834*N834/100</f>
        <v>8.25</v>
      </c>
      <c r="J834" s="13">
        <f>G834*O834/100</f>
        <v>0.06</v>
      </c>
      <c r="K834" s="14">
        <f>G834*P834/100</f>
        <v>73.400000000000006</v>
      </c>
      <c r="M834" s="15">
        <v>0.5</v>
      </c>
      <c r="N834" s="15">
        <v>82.5</v>
      </c>
      <c r="O834" s="691">
        <v>0.6</v>
      </c>
      <c r="P834" s="20">
        <v>734</v>
      </c>
    </row>
    <row r="835" spans="1:16" x14ac:dyDescent="0.25">
      <c r="E835" s="63" t="s">
        <v>21</v>
      </c>
      <c r="F835" s="982"/>
      <c r="G835" s="982"/>
      <c r="H835" s="22">
        <f>SUM(H830:H834)</f>
        <v>5.3299999999999992</v>
      </c>
      <c r="I835" s="22">
        <f t="shared" ref="I835:K835" si="345">SUM(I830:I834)</f>
        <v>10.406000000000001</v>
      </c>
      <c r="J835" s="22">
        <f t="shared" si="345"/>
        <v>35.964000000000006</v>
      </c>
      <c r="K835" s="22">
        <f t="shared" si="345"/>
        <v>250.72</v>
      </c>
    </row>
    <row r="836" spans="1:16" ht="19.5" customHeight="1" x14ac:dyDescent="0.25">
      <c r="B836" s="10" t="s">
        <v>210</v>
      </c>
      <c r="C836" s="1252" t="s">
        <v>57</v>
      </c>
      <c r="D836" s="12">
        <v>200</v>
      </c>
      <c r="E836" s="14" t="s">
        <v>50</v>
      </c>
      <c r="G836" s="980">
        <v>1.5</v>
      </c>
      <c r="H836" s="13">
        <f>G836*M836/100</f>
        <v>0.29400000000000004</v>
      </c>
      <c r="I836" s="13">
        <f>G836*N836/100</f>
        <v>0.03</v>
      </c>
      <c r="J836" s="13">
        <f>G836*O836/100</f>
        <v>0.93150000000000011</v>
      </c>
      <c r="K836" s="14">
        <f>G836*P836/100</f>
        <v>3.45</v>
      </c>
      <c r="M836" s="18">
        <v>19.600000000000001</v>
      </c>
      <c r="N836" s="18">
        <v>2</v>
      </c>
      <c r="O836" s="61">
        <v>62.1</v>
      </c>
      <c r="P836" s="18">
        <v>230</v>
      </c>
    </row>
    <row r="837" spans="1:16" x14ac:dyDescent="0.25">
      <c r="C837" s="1253"/>
      <c r="D837" s="12"/>
      <c r="E837" s="62" t="s">
        <v>58</v>
      </c>
      <c r="F837" s="738"/>
      <c r="G837" s="763">
        <v>50</v>
      </c>
      <c r="H837" s="19">
        <f>G837*M837/100</f>
        <v>1.4</v>
      </c>
      <c r="I837" s="13">
        <f>G837*N837/100</f>
        <v>1.25</v>
      </c>
      <c r="J837" s="13">
        <f>G837*O837/100</f>
        <v>2.35</v>
      </c>
      <c r="K837" s="14">
        <f>G837*P837/100</f>
        <v>26</v>
      </c>
      <c r="M837" s="15">
        <v>2.8</v>
      </c>
      <c r="N837" s="15">
        <v>2.5</v>
      </c>
      <c r="O837" s="691">
        <v>4.7</v>
      </c>
      <c r="P837" s="20">
        <v>52</v>
      </c>
    </row>
    <row r="838" spans="1:16" x14ac:dyDescent="0.25">
      <c r="C838" s="1254"/>
      <c r="D838" s="12"/>
      <c r="E838" s="65" t="s">
        <v>36</v>
      </c>
      <c r="F838" s="738"/>
      <c r="G838" s="738">
        <v>4</v>
      </c>
      <c r="H838" s="13">
        <f>G838*M838/100</f>
        <v>0</v>
      </c>
      <c r="I838" s="13">
        <f>G838*N838/100</f>
        <v>0</v>
      </c>
      <c r="J838" s="13">
        <f>G838*O838/100</f>
        <v>3.9960000000000004</v>
      </c>
      <c r="K838" s="14">
        <f>G838*P838/100</f>
        <v>16.239999999999998</v>
      </c>
      <c r="M838" s="15">
        <v>0</v>
      </c>
      <c r="N838" s="15">
        <v>0</v>
      </c>
      <c r="O838" s="691">
        <v>99.9</v>
      </c>
      <c r="P838" s="15">
        <v>406</v>
      </c>
    </row>
    <row r="839" spans="1:16" x14ac:dyDescent="0.25">
      <c r="D839" s="12"/>
      <c r="E839" s="62" t="s">
        <v>18</v>
      </c>
      <c r="F839" s="738"/>
      <c r="G839" s="738">
        <v>150</v>
      </c>
      <c r="H839" s="19">
        <f>G839*M839/100</f>
        <v>0</v>
      </c>
      <c r="I839" s="13">
        <f>G839*N839/100</f>
        <v>0</v>
      </c>
      <c r="J839" s="13">
        <f>G839*O839/100</f>
        <v>0</v>
      </c>
      <c r="K839" s="14">
        <f>G839*P839/100</f>
        <v>0</v>
      </c>
      <c r="M839" s="15"/>
      <c r="N839" s="15"/>
      <c r="O839" s="691"/>
      <c r="P839" s="15"/>
    </row>
    <row r="840" spans="1:16" x14ac:dyDescent="0.25">
      <c r="E840" s="64" t="s">
        <v>21</v>
      </c>
      <c r="F840" s="982"/>
      <c r="G840" s="982"/>
      <c r="H840" s="22">
        <f>SUM(H836:H839)</f>
        <v>1.694</v>
      </c>
      <c r="I840" s="22">
        <f t="shared" ref="I840:K840" si="346">SUM(I836:I839)</f>
        <v>1.28</v>
      </c>
      <c r="J840" s="22">
        <f t="shared" si="346"/>
        <v>7.2775000000000007</v>
      </c>
      <c r="K840" s="22">
        <f t="shared" si="346"/>
        <v>45.69</v>
      </c>
    </row>
    <row r="841" spans="1:16" x14ac:dyDescent="0.25">
      <c r="B841" s="10" t="s">
        <v>509</v>
      </c>
      <c r="C841" s="17" t="s">
        <v>510</v>
      </c>
      <c r="D841" s="187" t="s">
        <v>262</v>
      </c>
      <c r="E841" s="14" t="s">
        <v>30</v>
      </c>
      <c r="G841" s="981">
        <v>25</v>
      </c>
      <c r="H841" s="130">
        <f>G841*M841/100</f>
        <v>1.25</v>
      </c>
      <c r="I841" s="130">
        <f>G841*N841/100</f>
        <v>0.3</v>
      </c>
      <c r="J841" s="130">
        <f>G841*O841/100</f>
        <v>11.75</v>
      </c>
      <c r="K841" s="130">
        <f>G841*P841/100</f>
        <v>51</v>
      </c>
      <c r="M841" s="15">
        <v>5</v>
      </c>
      <c r="N841" s="15">
        <v>1.2</v>
      </c>
      <c r="O841" s="691">
        <v>47</v>
      </c>
      <c r="P841" s="15">
        <v>204</v>
      </c>
    </row>
    <row r="842" spans="1:16" x14ac:dyDescent="0.25">
      <c r="E842" s="62" t="s">
        <v>47</v>
      </c>
      <c r="F842" s="738"/>
      <c r="G842" s="756">
        <v>5</v>
      </c>
      <c r="H842" s="57">
        <f>G842*M842/100</f>
        <v>1.4999999999999999E-2</v>
      </c>
      <c r="I842" s="14">
        <f>G842*N842/100</f>
        <v>0</v>
      </c>
      <c r="J842" s="14">
        <f>G842*O842/100</f>
        <v>4.0999999999999996</v>
      </c>
      <c r="K842" s="14">
        <f>G842*P842/100</f>
        <v>16.7</v>
      </c>
      <c r="M842" s="18">
        <v>0.3</v>
      </c>
      <c r="N842" s="18">
        <v>0</v>
      </c>
      <c r="O842" s="61">
        <v>82</v>
      </c>
      <c r="P842" s="18">
        <v>334</v>
      </c>
    </row>
    <row r="843" spans="1:16" x14ac:dyDescent="0.25">
      <c r="A843" s="92"/>
      <c r="B843" s="18"/>
      <c r="C843" s="76"/>
      <c r="E843" s="63" t="s">
        <v>21</v>
      </c>
      <c r="H843" s="69">
        <f t="shared" ref="H843:K843" si="347">SUM(H841:H842)</f>
        <v>1.2649999999999999</v>
      </c>
      <c r="I843" s="69">
        <f t="shared" si="347"/>
        <v>0.3</v>
      </c>
      <c r="J843" s="69">
        <f t="shared" si="347"/>
        <v>15.85</v>
      </c>
      <c r="K843" s="69">
        <f t="shared" si="347"/>
        <v>67.7</v>
      </c>
    </row>
    <row r="844" spans="1:16" ht="20.25" customHeight="1" x14ac:dyDescent="0.25">
      <c r="B844" s="10" t="s">
        <v>381</v>
      </c>
      <c r="C844" s="1252" t="s">
        <v>314</v>
      </c>
      <c r="D844" s="88" t="s">
        <v>382</v>
      </c>
      <c r="E844" s="62" t="s">
        <v>135</v>
      </c>
      <c r="G844" s="756">
        <v>25</v>
      </c>
      <c r="H844" s="13">
        <f>G844*M844/100</f>
        <v>2</v>
      </c>
      <c r="I844" s="13">
        <f>G844*N844/100</f>
        <v>1.075</v>
      </c>
      <c r="J844" s="13">
        <f>G844*O844/100</f>
        <v>12.824999999999999</v>
      </c>
      <c r="K844" s="14">
        <f>G844*P844/100</f>
        <v>67.5</v>
      </c>
      <c r="M844" s="15">
        <v>8</v>
      </c>
      <c r="N844" s="15">
        <v>4.3</v>
      </c>
      <c r="O844" s="691">
        <v>51.3</v>
      </c>
      <c r="P844" s="20">
        <v>270</v>
      </c>
    </row>
    <row r="845" spans="1:16" x14ac:dyDescent="0.25">
      <c r="C845" s="1253"/>
      <c r="D845" s="12"/>
      <c r="E845" s="62" t="s">
        <v>20</v>
      </c>
      <c r="F845" s="989"/>
      <c r="G845" s="738">
        <v>4</v>
      </c>
      <c r="H845" s="13">
        <f>G845*M845/100</f>
        <v>0.02</v>
      </c>
      <c r="I845" s="13">
        <f>G845*N845/100</f>
        <v>3.3</v>
      </c>
      <c r="J845" s="13">
        <f>G845*O845/100</f>
        <v>2.4E-2</v>
      </c>
      <c r="K845" s="14">
        <f>G845*P845/100</f>
        <v>29.36</v>
      </c>
      <c r="M845" s="15">
        <v>0.5</v>
      </c>
      <c r="N845" s="15">
        <v>82.5</v>
      </c>
      <c r="O845" s="691">
        <v>0.6</v>
      </c>
      <c r="P845" s="20">
        <v>734</v>
      </c>
    </row>
    <row r="846" spans="1:16" x14ac:dyDescent="0.25">
      <c r="C846" s="1254"/>
      <c r="D846" s="12"/>
      <c r="E846" s="62" t="s">
        <v>110</v>
      </c>
      <c r="F846" s="752">
        <f>G846*100/95</f>
        <v>10.526315789473685</v>
      </c>
      <c r="G846" s="756">
        <v>10</v>
      </c>
      <c r="H846" s="13">
        <f>G846*M846/100</f>
        <v>7.0000000000000007E-2</v>
      </c>
      <c r="I846" s="13">
        <f>G846*N846/100</f>
        <v>0.01</v>
      </c>
      <c r="J846" s="13">
        <f>G846*O846/100</f>
        <v>0.21</v>
      </c>
      <c r="K846" s="13">
        <f>G846*P846/100</f>
        <v>1.1000000000000001</v>
      </c>
      <c r="M846" s="15">
        <v>0.7</v>
      </c>
      <c r="N846" s="15">
        <v>0.1</v>
      </c>
      <c r="O846" s="691">
        <v>2.1</v>
      </c>
      <c r="P846" s="20">
        <v>11</v>
      </c>
    </row>
    <row r="847" spans="1:16" x14ac:dyDescent="0.25">
      <c r="D847" s="12"/>
      <c r="E847" s="62" t="s">
        <v>120</v>
      </c>
      <c r="G847" s="756">
        <v>10</v>
      </c>
      <c r="H847" s="19">
        <f>G847*M847/100</f>
        <v>1.26</v>
      </c>
      <c r="I847" s="13">
        <f>G847*N847/100</f>
        <v>0.99</v>
      </c>
      <c r="J847" s="13">
        <f>G847*O847/100</f>
        <v>0.08</v>
      </c>
      <c r="K847" s="14">
        <f>G847*P847/100</f>
        <v>14.2</v>
      </c>
      <c r="M847" s="15">
        <v>12.6</v>
      </c>
      <c r="N847" s="15">
        <v>9.9</v>
      </c>
      <c r="O847" s="691">
        <v>0.8</v>
      </c>
      <c r="P847" s="15">
        <v>142</v>
      </c>
    </row>
    <row r="848" spans="1:16" x14ac:dyDescent="0.25">
      <c r="E848" s="64" t="s">
        <v>21</v>
      </c>
      <c r="F848" s="982"/>
      <c r="G848" s="982"/>
      <c r="H848" s="22">
        <f>SUM(H844:H847)</f>
        <v>3.3499999999999996</v>
      </c>
      <c r="I848" s="22">
        <f t="shared" ref="I848:K848" si="348">SUM(I844:I847)</f>
        <v>5.375</v>
      </c>
      <c r="J848" s="22">
        <f t="shared" si="348"/>
        <v>13.138999999999999</v>
      </c>
      <c r="K848" s="22">
        <f t="shared" si="348"/>
        <v>112.16</v>
      </c>
    </row>
    <row r="849" spans="1:56" s="27" customFormat="1" x14ac:dyDescent="0.25">
      <c r="B849" s="72"/>
      <c r="C849" s="71"/>
      <c r="D849" s="72"/>
      <c r="E849" s="73" t="s">
        <v>44</v>
      </c>
      <c r="F849" s="334"/>
      <c r="G849" s="334"/>
      <c r="H849" s="74">
        <f>H835+H840+H843+H848</f>
        <v>11.638999999999999</v>
      </c>
      <c r="I849" s="74">
        <f t="shared" ref="I849:K849" si="349">I835+I840+I843+I848</f>
        <v>17.361000000000001</v>
      </c>
      <c r="J849" s="74">
        <f t="shared" si="349"/>
        <v>72.230500000000006</v>
      </c>
      <c r="K849" s="74">
        <f t="shared" si="349"/>
        <v>476.27</v>
      </c>
      <c r="O849" s="689"/>
      <c r="Q849" s="264"/>
      <c r="R849" s="264"/>
      <c r="S849" s="264"/>
      <c r="T849" s="264"/>
      <c r="U849" s="264"/>
      <c r="V849" s="264"/>
      <c r="W849" s="264"/>
      <c r="X849" s="264"/>
      <c r="Y849" s="264"/>
      <c r="Z849" s="264"/>
      <c r="AA849" s="264"/>
      <c r="AB849" s="264"/>
      <c r="AC849" s="264"/>
      <c r="AD849" s="264"/>
      <c r="AE849" s="264"/>
      <c r="AF849" s="264"/>
      <c r="AG849" s="264"/>
      <c r="AH849" s="264"/>
      <c r="AI849" s="264"/>
      <c r="AJ849" s="264"/>
      <c r="AK849" s="264"/>
      <c r="AL849" s="264"/>
      <c r="AM849" s="264"/>
      <c r="AN849" s="264"/>
      <c r="AO849" s="264"/>
      <c r="AP849" s="264"/>
      <c r="AQ849" s="264"/>
      <c r="AR849" s="264"/>
      <c r="AS849" s="264"/>
      <c r="AT849" s="264"/>
      <c r="AU849" s="264"/>
      <c r="AV849" s="264"/>
      <c r="AW849" s="264"/>
      <c r="AX849" s="264"/>
      <c r="AY849" s="264"/>
      <c r="AZ849" s="264"/>
      <c r="BA849" s="264"/>
      <c r="BB849" s="264"/>
      <c r="BC849" s="264"/>
      <c r="BD849" s="701"/>
    </row>
    <row r="850" spans="1:56" s="27" customFormat="1" x14ac:dyDescent="0.25">
      <c r="A850" s="1236" t="s">
        <v>101</v>
      </c>
      <c r="B850" s="1237"/>
      <c r="C850" s="71"/>
      <c r="D850" s="72"/>
      <c r="E850" s="64"/>
      <c r="F850" s="980"/>
      <c r="G850" s="981"/>
      <c r="H850" s="74"/>
      <c r="I850" s="74"/>
      <c r="J850" s="74"/>
      <c r="K850" s="74"/>
      <c r="L850" s="1"/>
      <c r="O850" s="689"/>
      <c r="Q850" s="264"/>
      <c r="R850" s="264"/>
      <c r="S850" s="264"/>
      <c r="T850" s="264"/>
      <c r="U850" s="264"/>
      <c r="V850" s="264"/>
      <c r="W850" s="264"/>
      <c r="X850" s="264"/>
      <c r="Y850" s="264"/>
      <c r="Z850" s="264"/>
      <c r="AA850" s="264"/>
      <c r="AB850" s="264"/>
      <c r="AC850" s="264"/>
      <c r="AD850" s="264"/>
      <c r="AE850" s="264"/>
      <c r="AF850" s="264"/>
      <c r="AG850" s="264"/>
      <c r="AH850" s="264"/>
      <c r="AI850" s="264"/>
      <c r="AJ850" s="264"/>
      <c r="AK850" s="264"/>
      <c r="AL850" s="264"/>
      <c r="AM850" s="264"/>
      <c r="AN850" s="264"/>
      <c r="AO850" s="264"/>
      <c r="AP850" s="264"/>
      <c r="AQ850" s="264"/>
      <c r="AR850" s="264"/>
      <c r="AS850" s="264"/>
      <c r="AT850" s="264"/>
      <c r="AU850" s="264"/>
      <c r="AV850" s="264"/>
      <c r="AW850" s="264"/>
      <c r="AX850" s="264"/>
      <c r="AY850" s="264"/>
      <c r="AZ850" s="264"/>
      <c r="BA850" s="264"/>
      <c r="BB850" s="264"/>
      <c r="BC850" s="264"/>
      <c r="BD850" s="701"/>
    </row>
    <row r="851" spans="1:56" x14ac:dyDescent="0.25">
      <c r="B851" s="45" t="s">
        <v>516</v>
      </c>
      <c r="C851" s="45" t="s">
        <v>515</v>
      </c>
      <c r="D851" s="46">
        <v>80</v>
      </c>
      <c r="E851" s="62" t="s">
        <v>209</v>
      </c>
      <c r="F851" s="752">
        <f>G851*100/95</f>
        <v>57.89473684210526</v>
      </c>
      <c r="G851" s="738">
        <v>55</v>
      </c>
      <c r="H851" s="19">
        <f t="shared" ref="H851:H859" si="350">G851*M851/100</f>
        <v>11.164999999999999</v>
      </c>
      <c r="I851" s="13">
        <f t="shared" ref="I851:I859" si="351">G851*N851/100</f>
        <v>1.4850000000000001</v>
      </c>
      <c r="J851" s="13">
        <f t="shared" ref="J851:J859" si="352">G851*O851/100</f>
        <v>0</v>
      </c>
      <c r="K851" s="14">
        <f t="shared" ref="K851:K859" si="353">G851*P851/100</f>
        <v>58.3</v>
      </c>
      <c r="M851" s="15">
        <v>20.3</v>
      </c>
      <c r="N851" s="15">
        <v>2.7</v>
      </c>
      <c r="O851" s="691">
        <v>0</v>
      </c>
      <c r="P851" s="20">
        <v>106</v>
      </c>
    </row>
    <row r="852" spans="1:56" x14ac:dyDescent="0.25">
      <c r="A852" s="92"/>
      <c r="B852" s="31"/>
      <c r="C852" s="31"/>
      <c r="D852" s="143"/>
      <c r="E852" s="62" t="s">
        <v>135</v>
      </c>
      <c r="F852" s="738"/>
      <c r="G852" s="738">
        <v>13</v>
      </c>
      <c r="H852" s="19">
        <f t="shared" si="350"/>
        <v>1.04</v>
      </c>
      <c r="I852" s="13">
        <f t="shared" si="351"/>
        <v>0.55899999999999994</v>
      </c>
      <c r="J852" s="13">
        <f t="shared" si="352"/>
        <v>6.6689999999999996</v>
      </c>
      <c r="K852" s="14">
        <f t="shared" si="353"/>
        <v>35.1</v>
      </c>
      <c r="M852" s="15">
        <v>8</v>
      </c>
      <c r="N852" s="15">
        <v>4.3</v>
      </c>
      <c r="O852" s="691">
        <v>51.3</v>
      </c>
      <c r="P852" s="20">
        <v>270</v>
      </c>
    </row>
    <row r="853" spans="1:56" x14ac:dyDescent="0.25">
      <c r="A853" s="92"/>
      <c r="B853" s="18"/>
      <c r="C853" s="18"/>
      <c r="D853" s="61"/>
      <c r="E853" s="62" t="s">
        <v>74</v>
      </c>
      <c r="F853" s="983">
        <f>G853*100/85</f>
        <v>16.470588235294116</v>
      </c>
      <c r="G853" s="980">
        <v>14</v>
      </c>
      <c r="H853" s="19">
        <f t="shared" si="350"/>
        <v>0.22400000000000003</v>
      </c>
      <c r="I853" s="13">
        <f t="shared" si="351"/>
        <v>4.2000000000000003E-2</v>
      </c>
      <c r="J853" s="13">
        <f t="shared" si="352"/>
        <v>1.4</v>
      </c>
      <c r="K853" s="14">
        <f t="shared" si="353"/>
        <v>6.44</v>
      </c>
      <c r="M853" s="15">
        <v>1.6</v>
      </c>
      <c r="N853" s="15">
        <v>0.3</v>
      </c>
      <c r="O853" s="691">
        <v>10</v>
      </c>
      <c r="P853" s="15">
        <v>46</v>
      </c>
    </row>
    <row r="854" spans="1:56" x14ac:dyDescent="0.25">
      <c r="A854" s="92"/>
      <c r="B854" s="18"/>
      <c r="C854" s="18"/>
      <c r="D854" s="61"/>
      <c r="E854" s="62" t="s">
        <v>120</v>
      </c>
      <c r="F854" s="738" t="s">
        <v>513</v>
      </c>
      <c r="G854" s="756">
        <v>5</v>
      </c>
      <c r="H854" s="19">
        <f t="shared" si="350"/>
        <v>0.63</v>
      </c>
      <c r="I854" s="13">
        <f t="shared" si="351"/>
        <v>0.495</v>
      </c>
      <c r="J854" s="13">
        <f t="shared" si="352"/>
        <v>0.04</v>
      </c>
      <c r="K854" s="14">
        <f t="shared" si="353"/>
        <v>7.1</v>
      </c>
      <c r="M854" s="15">
        <v>12.6</v>
      </c>
      <c r="N854" s="15">
        <v>9.9</v>
      </c>
      <c r="O854" s="691">
        <v>0.8</v>
      </c>
      <c r="P854" s="15">
        <v>142</v>
      </c>
    </row>
    <row r="855" spans="1:56" x14ac:dyDescent="0.25">
      <c r="A855" s="92"/>
      <c r="B855" s="18"/>
      <c r="C855" s="18"/>
      <c r="D855" s="61"/>
      <c r="E855" s="62" t="s">
        <v>80</v>
      </c>
      <c r="F855" s="738"/>
      <c r="G855" s="738">
        <v>0.2</v>
      </c>
      <c r="H855" s="19">
        <f t="shared" si="350"/>
        <v>0</v>
      </c>
      <c r="I855" s="13">
        <f t="shared" si="351"/>
        <v>0</v>
      </c>
      <c r="J855" s="13">
        <f t="shared" si="352"/>
        <v>0</v>
      </c>
      <c r="K855" s="14">
        <f t="shared" si="353"/>
        <v>0</v>
      </c>
      <c r="M855" s="15"/>
      <c r="N855" s="15"/>
      <c r="O855" s="691"/>
      <c r="P855" s="15"/>
    </row>
    <row r="856" spans="1:56" x14ac:dyDescent="0.25">
      <c r="A856" s="92"/>
      <c r="B856" s="18"/>
      <c r="C856" s="18"/>
      <c r="D856" s="61"/>
      <c r="E856" s="62" t="s">
        <v>81</v>
      </c>
      <c r="F856" s="738"/>
      <c r="G856" s="738">
        <v>0.05</v>
      </c>
      <c r="H856" s="19">
        <f t="shared" si="350"/>
        <v>5.5000000000000005E-3</v>
      </c>
      <c r="I856" s="13">
        <f t="shared" si="351"/>
        <v>1.65E-3</v>
      </c>
      <c r="J856" s="13">
        <f t="shared" si="352"/>
        <v>3.5500000000000004E-2</v>
      </c>
      <c r="K856" s="14">
        <f t="shared" si="353"/>
        <v>0.1525</v>
      </c>
      <c r="M856" s="15">
        <v>11</v>
      </c>
      <c r="N856" s="15">
        <v>3.3</v>
      </c>
      <c r="O856" s="691">
        <v>71</v>
      </c>
      <c r="P856" s="20">
        <v>305</v>
      </c>
    </row>
    <row r="857" spans="1:56" x14ac:dyDescent="0.25">
      <c r="A857" s="92"/>
      <c r="B857" s="18"/>
      <c r="C857" s="18"/>
      <c r="D857" s="61"/>
      <c r="E857" s="62" t="s">
        <v>18</v>
      </c>
      <c r="F857" s="738"/>
      <c r="G857" s="738">
        <v>6</v>
      </c>
      <c r="H857" s="19">
        <f t="shared" si="350"/>
        <v>0</v>
      </c>
      <c r="I857" s="13">
        <f t="shared" si="351"/>
        <v>0</v>
      </c>
      <c r="J857" s="13">
        <f t="shared" si="352"/>
        <v>0</v>
      </c>
      <c r="K857" s="14">
        <f t="shared" si="353"/>
        <v>0</v>
      </c>
      <c r="M857" s="15"/>
      <c r="N857" s="15"/>
      <c r="O857" s="691"/>
      <c r="P857" s="15"/>
    </row>
    <row r="858" spans="1:56" x14ac:dyDescent="0.25">
      <c r="A858" s="92"/>
      <c r="B858" s="18"/>
      <c r="C858" s="18"/>
      <c r="D858" s="18"/>
      <c r="E858" s="179" t="s">
        <v>273</v>
      </c>
      <c r="F858" s="982"/>
      <c r="G858" s="756">
        <v>7</v>
      </c>
      <c r="H858" s="19">
        <f t="shared" si="350"/>
        <v>0.74899999999999989</v>
      </c>
      <c r="I858" s="13">
        <f t="shared" si="351"/>
        <v>0.105</v>
      </c>
      <c r="J858" s="13">
        <f t="shared" si="352"/>
        <v>5.4039999999999999</v>
      </c>
      <c r="K858" s="14">
        <f t="shared" si="353"/>
        <v>24.92</v>
      </c>
      <c r="M858" s="15">
        <v>10.7</v>
      </c>
      <c r="N858" s="15">
        <v>1.5</v>
      </c>
      <c r="O858" s="691">
        <v>77.2</v>
      </c>
      <c r="P858" s="15">
        <v>356</v>
      </c>
    </row>
    <row r="859" spans="1:56" x14ac:dyDescent="0.25">
      <c r="A859" s="92"/>
      <c r="B859" s="18"/>
      <c r="C859" s="18"/>
      <c r="D859" s="18"/>
      <c r="E859" s="14" t="s">
        <v>73</v>
      </c>
      <c r="G859" s="982">
        <v>7</v>
      </c>
      <c r="H859" s="13">
        <f t="shared" si="350"/>
        <v>0</v>
      </c>
      <c r="I859" s="13">
        <f t="shared" si="351"/>
        <v>7</v>
      </c>
      <c r="J859" s="13">
        <f t="shared" si="352"/>
        <v>0</v>
      </c>
      <c r="K859" s="14">
        <f t="shared" si="353"/>
        <v>61.88</v>
      </c>
      <c r="M859" s="15">
        <v>0</v>
      </c>
      <c r="N859" s="15">
        <v>100</v>
      </c>
      <c r="O859" s="691">
        <v>0</v>
      </c>
      <c r="P859" s="15">
        <v>884</v>
      </c>
    </row>
    <row r="860" spans="1:56" x14ac:dyDescent="0.25">
      <c r="A860" s="92"/>
      <c r="B860" s="18"/>
      <c r="C860" s="18"/>
      <c r="D860" s="18"/>
      <c r="E860" s="64" t="s">
        <v>21</v>
      </c>
      <c r="F860" s="981"/>
      <c r="G860" s="981"/>
      <c r="H860" s="22">
        <f>SUM(H851:H859)</f>
        <v>13.813499999999999</v>
      </c>
      <c r="I860" s="22">
        <f t="shared" ref="I860:J860" si="354">SUM(I851:I859)</f>
        <v>9.6876499999999997</v>
      </c>
      <c r="J860" s="22">
        <f t="shared" si="354"/>
        <v>13.548499999999999</v>
      </c>
      <c r="K860" s="22">
        <f t="shared" ref="K860" si="355">SUM(K851:K859)</f>
        <v>193.89249999999998</v>
      </c>
      <c r="M860" s="15"/>
      <c r="N860" s="15"/>
      <c r="O860" s="691"/>
      <c r="P860" s="15"/>
    </row>
    <row r="861" spans="1:56" x14ac:dyDescent="0.25">
      <c r="A861" s="92"/>
      <c r="B861" s="17" t="s">
        <v>517</v>
      </c>
      <c r="C861" s="17" t="s">
        <v>514</v>
      </c>
      <c r="D861" s="12">
        <v>150</v>
      </c>
      <c r="E861" s="62" t="s">
        <v>89</v>
      </c>
      <c r="F861" s="738"/>
      <c r="G861" s="738">
        <v>54</v>
      </c>
      <c r="H861" s="13">
        <f>G861*M861/100</f>
        <v>4.2119999999999997</v>
      </c>
      <c r="I861" s="13">
        <f>G861*N861/100</f>
        <v>0.64800000000000002</v>
      </c>
      <c r="J861" s="13">
        <f>G861*O861/100</f>
        <v>43.091999999999999</v>
      </c>
      <c r="K861" s="14">
        <f>G861*P861/100</f>
        <v>197.1</v>
      </c>
      <c r="M861" s="15">
        <v>7.8</v>
      </c>
      <c r="N861" s="15">
        <v>1.2</v>
      </c>
      <c r="O861" s="691">
        <v>79.8</v>
      </c>
      <c r="P861" s="20">
        <v>365</v>
      </c>
    </row>
    <row r="862" spans="1:56" x14ac:dyDescent="0.25">
      <c r="A862" s="92"/>
      <c r="B862" s="18"/>
      <c r="C862" s="18"/>
      <c r="D862" s="61"/>
      <c r="E862" s="62" t="s">
        <v>18</v>
      </c>
      <c r="F862" s="738"/>
      <c r="G862" s="738">
        <v>113</v>
      </c>
      <c r="H862" s="13">
        <f>G862*M862/100</f>
        <v>0</v>
      </c>
      <c r="I862" s="13">
        <f>G862*N862/100</f>
        <v>0</v>
      </c>
      <c r="J862" s="13">
        <f>G862*O862/100</f>
        <v>0</v>
      </c>
      <c r="K862" s="14">
        <f>G862*P862/100</f>
        <v>0</v>
      </c>
      <c r="M862" s="15"/>
      <c r="N862" s="15"/>
      <c r="O862" s="691"/>
      <c r="P862" s="15"/>
    </row>
    <row r="863" spans="1:56" x14ac:dyDescent="0.25">
      <c r="A863" s="92"/>
      <c r="B863" s="18"/>
      <c r="C863" s="18"/>
      <c r="D863" s="61"/>
      <c r="E863" s="62" t="s">
        <v>20</v>
      </c>
      <c r="F863" s="738"/>
      <c r="G863" s="738">
        <v>1</v>
      </c>
      <c r="H863" s="13">
        <f>G863*M863/100</f>
        <v>5.0000000000000001E-3</v>
      </c>
      <c r="I863" s="13">
        <f>G863*N863/100</f>
        <v>0.82499999999999996</v>
      </c>
      <c r="J863" s="13">
        <f>G863*O863/100</f>
        <v>6.0000000000000001E-3</v>
      </c>
      <c r="K863" s="14">
        <f>G863*P863/100</f>
        <v>7.34</v>
      </c>
      <c r="M863" s="15">
        <v>0.5</v>
      </c>
      <c r="N863" s="15">
        <v>82.5</v>
      </c>
      <c r="O863" s="691">
        <v>0.6</v>
      </c>
      <c r="P863" s="20">
        <v>734</v>
      </c>
    </row>
    <row r="864" spans="1:56" x14ac:dyDescent="0.25">
      <c r="A864" s="92"/>
      <c r="B864" s="18"/>
      <c r="C864" s="18"/>
      <c r="D864" s="61"/>
      <c r="E864" s="62" t="s">
        <v>80</v>
      </c>
      <c r="F864" s="738"/>
      <c r="G864" s="738">
        <v>0.5</v>
      </c>
      <c r="H864" s="13">
        <f>G864*M864/100</f>
        <v>0</v>
      </c>
      <c r="I864" s="13">
        <f>G864*N864/100</f>
        <v>0</v>
      </c>
      <c r="J864" s="13">
        <f>G864*O864/100</f>
        <v>0</v>
      </c>
      <c r="K864" s="14">
        <f>G864*P864/100</f>
        <v>0</v>
      </c>
      <c r="M864" s="15"/>
      <c r="N864" s="15"/>
      <c r="O864" s="691"/>
      <c r="P864" s="15"/>
    </row>
    <row r="865" spans="1:56" x14ac:dyDescent="0.25">
      <c r="A865" s="92"/>
      <c r="B865" s="36"/>
      <c r="C865" s="36"/>
      <c r="D865" s="36"/>
      <c r="E865" s="75" t="s">
        <v>21</v>
      </c>
      <c r="F865" s="982"/>
      <c r="G865" s="985"/>
      <c r="H865" s="22">
        <f>SUM(H861:H864)</f>
        <v>4.2169999999999996</v>
      </c>
      <c r="I865" s="22">
        <f t="shared" ref="I865:J865" si="356">SUM(I861:I864)</f>
        <v>1.4729999999999999</v>
      </c>
      <c r="J865" s="22">
        <f t="shared" si="356"/>
        <v>43.097999999999999</v>
      </c>
      <c r="K865" s="22">
        <f t="shared" ref="K865" si="357">SUM(K861:K864)</f>
        <v>204.44</v>
      </c>
      <c r="M865" s="15"/>
      <c r="N865" s="15"/>
      <c r="O865" s="691"/>
      <c r="P865" s="15"/>
    </row>
    <row r="866" spans="1:56" x14ac:dyDescent="0.25">
      <c r="A866" s="17"/>
      <c r="B866" s="90" t="s">
        <v>526</v>
      </c>
      <c r="C866" s="17" t="s">
        <v>518</v>
      </c>
      <c r="D866" s="10">
        <v>50</v>
      </c>
      <c r="E866" s="111" t="s">
        <v>16</v>
      </c>
      <c r="F866" s="980">
        <f>G866*100/80</f>
        <v>31.25</v>
      </c>
      <c r="G866" s="980">
        <v>25</v>
      </c>
      <c r="H866" s="13">
        <f>G866*M866/100</f>
        <v>0.2</v>
      </c>
      <c r="I866" s="13">
        <f>G866*N866/100</f>
        <v>0.1</v>
      </c>
      <c r="J866" s="13">
        <f>G866*O866/100</f>
        <v>2.3250000000000002</v>
      </c>
      <c r="K866" s="14">
        <f>G866*P866/100</f>
        <v>9.75</v>
      </c>
      <c r="M866" s="15">
        <v>0.8</v>
      </c>
      <c r="N866" s="15">
        <v>0.4</v>
      </c>
      <c r="O866" s="691">
        <v>9.3000000000000007</v>
      </c>
      <c r="P866" s="15">
        <v>39</v>
      </c>
    </row>
    <row r="867" spans="1:56" x14ac:dyDescent="0.25">
      <c r="A867" s="17"/>
      <c r="B867" s="17"/>
      <c r="D867" s="17"/>
      <c r="E867" s="111" t="s">
        <v>90</v>
      </c>
      <c r="G867" s="738">
        <v>10</v>
      </c>
      <c r="H867" s="13">
        <f>G867*M867/100</f>
        <v>0.25</v>
      </c>
      <c r="I867" s="13">
        <f>G867*N867/100</f>
        <v>3.5</v>
      </c>
      <c r="J867" s="13">
        <f>G867*O867/100</f>
        <v>0.3</v>
      </c>
      <c r="K867" s="14">
        <f>G867*P867/100</f>
        <v>33.700000000000003</v>
      </c>
      <c r="M867" s="15">
        <v>2.5</v>
      </c>
      <c r="N867" s="15">
        <v>35</v>
      </c>
      <c r="O867" s="691">
        <v>3</v>
      </c>
      <c r="P867" s="20">
        <v>337</v>
      </c>
    </row>
    <row r="868" spans="1:56" x14ac:dyDescent="0.25">
      <c r="A868" s="17"/>
      <c r="B868" s="17"/>
      <c r="D868" s="17"/>
      <c r="E868" s="111" t="s">
        <v>17</v>
      </c>
      <c r="G868" s="738">
        <v>19</v>
      </c>
      <c r="H868" s="13">
        <f>G868*M868/100</f>
        <v>0.53199999999999992</v>
      </c>
      <c r="I868" s="13">
        <f>G868*N868/100</f>
        <v>0.47499999999999998</v>
      </c>
      <c r="J868" s="13">
        <f>G868*O868/100</f>
        <v>0.89300000000000002</v>
      </c>
      <c r="K868" s="13">
        <f>G868*P868/100</f>
        <v>9.8800000000000008</v>
      </c>
      <c r="M868" s="15">
        <v>2.8</v>
      </c>
      <c r="N868" s="15">
        <v>2.5</v>
      </c>
      <c r="O868" s="691">
        <v>4.7</v>
      </c>
      <c r="P868" s="20">
        <v>52</v>
      </c>
    </row>
    <row r="869" spans="1:56" x14ac:dyDescent="0.25">
      <c r="A869" s="17"/>
      <c r="B869" s="17"/>
      <c r="D869" s="17"/>
      <c r="E869" s="111" t="s">
        <v>374</v>
      </c>
      <c r="G869" s="756">
        <v>0.13</v>
      </c>
      <c r="H869" s="13">
        <f>G869*M869/100</f>
        <v>2.9900000000000003E-2</v>
      </c>
      <c r="I869" s="13">
        <f>G869*N869/100</f>
        <v>5.3299999999999988E-3</v>
      </c>
      <c r="J869" s="13">
        <f>G869*O869/100</f>
        <v>6.2139999999999994E-2</v>
      </c>
      <c r="K869" s="13">
        <f>G869*P869/100</f>
        <v>0.3029</v>
      </c>
      <c r="M869" s="15">
        <v>23</v>
      </c>
      <c r="N869" s="15">
        <v>4.0999999999999996</v>
      </c>
      <c r="O869" s="691">
        <v>47.8</v>
      </c>
      <c r="P869" s="20">
        <v>233</v>
      </c>
    </row>
    <row r="870" spans="1:56" x14ac:dyDescent="0.25">
      <c r="A870" s="17"/>
      <c r="B870" s="17"/>
      <c r="D870" s="17"/>
      <c r="E870" s="63" t="s">
        <v>21</v>
      </c>
      <c r="G870" s="981"/>
      <c r="H870" s="43">
        <f t="shared" ref="H870:K870" si="358">SUM(H866:H869)</f>
        <v>1.0119</v>
      </c>
      <c r="I870" s="43">
        <f t="shared" si="358"/>
        <v>4.08033</v>
      </c>
      <c r="J870" s="43">
        <f t="shared" si="358"/>
        <v>3.5801399999999997</v>
      </c>
      <c r="K870" s="43">
        <f t="shared" si="358"/>
        <v>53.632900000000006</v>
      </c>
      <c r="M870" s="15"/>
      <c r="N870" s="15"/>
      <c r="O870" s="691"/>
      <c r="P870" s="15"/>
    </row>
    <row r="871" spans="1:56" ht="28.5" x14ac:dyDescent="0.25">
      <c r="A871" s="126"/>
      <c r="B871" s="39" t="s">
        <v>530</v>
      </c>
      <c r="C871" s="91" t="s">
        <v>519</v>
      </c>
      <c r="D871" s="46">
        <v>80</v>
      </c>
      <c r="E871" s="62" t="s">
        <v>16</v>
      </c>
      <c r="F871" s="984">
        <f>G871*100/80</f>
        <v>57.5</v>
      </c>
      <c r="G871" s="980">
        <v>46</v>
      </c>
      <c r="H871" s="13">
        <f>G871*M871/100</f>
        <v>0.36800000000000005</v>
      </c>
      <c r="I871" s="13">
        <f>G871*N871/100</f>
        <v>0.18400000000000002</v>
      </c>
      <c r="J871" s="13">
        <f>G871*O871/100</f>
        <v>4.2780000000000005</v>
      </c>
      <c r="K871" s="14">
        <f>G871*P871/100</f>
        <v>17.940000000000001</v>
      </c>
      <c r="M871" s="15">
        <v>0.8</v>
      </c>
      <c r="N871" s="15">
        <v>0.4</v>
      </c>
      <c r="O871" s="691">
        <v>9.3000000000000007</v>
      </c>
      <c r="P871" s="15">
        <v>39</v>
      </c>
    </row>
    <row r="872" spans="1:56" x14ac:dyDescent="0.25">
      <c r="A872" s="92"/>
      <c r="B872" s="31"/>
      <c r="C872" s="31"/>
      <c r="D872" s="127"/>
      <c r="E872" s="62" t="s">
        <v>204</v>
      </c>
      <c r="F872" s="751">
        <f>G872*100/70</f>
        <v>42.857142857142854</v>
      </c>
      <c r="G872" s="756">
        <v>30</v>
      </c>
      <c r="H872" s="19">
        <f>G872*M872/100</f>
        <v>0.27</v>
      </c>
      <c r="I872" s="13">
        <f>G872*N872/100</f>
        <v>0.18</v>
      </c>
      <c r="J872" s="13">
        <f>G872*O872/100</f>
        <v>3.45</v>
      </c>
      <c r="K872" s="14">
        <f>G872*P872/100</f>
        <v>15.3</v>
      </c>
      <c r="M872" s="15">
        <v>0.9</v>
      </c>
      <c r="N872" s="15">
        <v>0.6</v>
      </c>
      <c r="O872" s="691">
        <v>11.5</v>
      </c>
      <c r="P872" s="20">
        <v>51</v>
      </c>
    </row>
    <row r="873" spans="1:56" x14ac:dyDescent="0.25">
      <c r="A873" s="92"/>
      <c r="B873" s="18"/>
      <c r="C873" s="18"/>
      <c r="D873" s="99"/>
      <c r="E873" s="62" t="s">
        <v>73</v>
      </c>
      <c r="F873" s="756"/>
      <c r="G873" s="982">
        <v>3.4</v>
      </c>
      <c r="H873" s="13">
        <f>G873*M873/100</f>
        <v>0</v>
      </c>
      <c r="I873" s="13">
        <f>G873*N873/100</f>
        <v>3.4</v>
      </c>
      <c r="J873" s="13">
        <f>G873*O873/100</f>
        <v>0</v>
      </c>
      <c r="K873" s="14">
        <f>G873*P873/100</f>
        <v>30.055999999999997</v>
      </c>
      <c r="M873" s="15">
        <v>0</v>
      </c>
      <c r="N873" s="15">
        <v>100</v>
      </c>
      <c r="O873" s="691">
        <v>0</v>
      </c>
      <c r="P873" s="15">
        <v>884</v>
      </c>
    </row>
    <row r="874" spans="1:56" x14ac:dyDescent="0.25">
      <c r="A874" s="92"/>
      <c r="B874" s="18"/>
      <c r="C874" s="18"/>
      <c r="D874" s="99"/>
      <c r="E874" s="62" t="s">
        <v>165</v>
      </c>
      <c r="F874" s="756"/>
      <c r="G874" s="738">
        <v>0.6</v>
      </c>
      <c r="H874" s="19">
        <f>G874*M874/100</f>
        <v>0</v>
      </c>
      <c r="I874" s="13">
        <f>G874*N874/100</f>
        <v>0</v>
      </c>
      <c r="J874" s="13">
        <f>G874*O874/100</f>
        <v>0.59939999999999993</v>
      </c>
      <c r="K874" s="14">
        <f>G874*P874/100</f>
        <v>2.4359999999999999</v>
      </c>
      <c r="M874" s="15">
        <v>0</v>
      </c>
      <c r="N874" s="15">
        <v>0</v>
      </c>
      <c r="O874" s="691">
        <v>99.9</v>
      </c>
      <c r="P874" s="15">
        <v>406</v>
      </c>
    </row>
    <row r="875" spans="1:56" x14ac:dyDescent="0.25">
      <c r="A875" s="92"/>
      <c r="B875" s="36"/>
      <c r="C875" s="36"/>
      <c r="D875" s="128"/>
      <c r="E875" s="64" t="s">
        <v>21</v>
      </c>
      <c r="F875" s="985"/>
      <c r="G875" s="985"/>
      <c r="H875" s="22">
        <f>SUM(H871:H874)</f>
        <v>0.63800000000000012</v>
      </c>
      <c r="I875" s="22">
        <f t="shared" ref="I875:J875" si="359">SUM(I871:I874)</f>
        <v>3.7639999999999998</v>
      </c>
      <c r="J875" s="22">
        <f t="shared" si="359"/>
        <v>8.3274000000000008</v>
      </c>
      <c r="K875" s="22">
        <f t="shared" ref="K875" si="360">SUM(K871:K874)</f>
        <v>65.731999999999999</v>
      </c>
      <c r="M875" s="15"/>
      <c r="N875" s="15"/>
      <c r="O875" s="691"/>
      <c r="P875" s="15"/>
    </row>
    <row r="876" spans="1:56" s="41" customFormat="1" ht="15" customHeight="1" x14ac:dyDescent="0.25">
      <c r="A876" s="17"/>
      <c r="B876" s="39" t="s">
        <v>527</v>
      </c>
      <c r="C876" s="1252" t="s">
        <v>38</v>
      </c>
      <c r="D876" s="40">
        <v>200</v>
      </c>
      <c r="E876" s="14" t="s">
        <v>39</v>
      </c>
      <c r="F876" s="980"/>
      <c r="G876" s="756">
        <v>196</v>
      </c>
      <c r="H876" s="13">
        <f>G876*M876/100</f>
        <v>0</v>
      </c>
      <c r="I876" s="13">
        <f>G876*N876/100</f>
        <v>0</v>
      </c>
      <c r="J876" s="13">
        <f>G876*O876/100</f>
        <v>0</v>
      </c>
      <c r="K876" s="14">
        <f>G876*P876/100</f>
        <v>0</v>
      </c>
      <c r="L876" s="1"/>
      <c r="M876" s="15"/>
      <c r="N876" s="15"/>
      <c r="O876" s="691"/>
      <c r="P876" s="15"/>
      <c r="Q876" s="380"/>
      <c r="R876" s="380"/>
      <c r="S876" s="380"/>
      <c r="T876" s="380"/>
      <c r="U876" s="380"/>
      <c r="V876" s="380"/>
      <c r="W876" s="380"/>
      <c r="X876" s="380"/>
      <c r="Y876" s="380"/>
      <c r="Z876" s="380"/>
      <c r="AA876" s="380"/>
      <c r="AB876" s="380"/>
      <c r="AC876" s="380"/>
      <c r="AD876" s="380"/>
      <c r="AE876" s="380"/>
      <c r="AF876" s="380"/>
      <c r="AG876" s="380"/>
      <c r="AH876" s="380"/>
      <c r="AI876" s="380"/>
      <c r="AJ876" s="380"/>
      <c r="AK876" s="380"/>
      <c r="AL876" s="380"/>
      <c r="AM876" s="380"/>
      <c r="AN876" s="380"/>
      <c r="AO876" s="380"/>
      <c r="AP876" s="380"/>
      <c r="AQ876" s="380"/>
      <c r="AR876" s="380"/>
      <c r="AS876" s="380"/>
      <c r="AT876" s="380"/>
      <c r="AU876" s="380"/>
      <c r="AV876" s="380"/>
      <c r="AW876" s="380"/>
      <c r="AX876" s="380"/>
      <c r="AY876" s="380"/>
      <c r="AZ876" s="380"/>
      <c r="BA876" s="380"/>
      <c r="BB876" s="380"/>
      <c r="BC876" s="380"/>
      <c r="BD876" s="815"/>
    </row>
    <row r="877" spans="1:56" s="41" customFormat="1" x14ac:dyDescent="0.25">
      <c r="A877" s="17"/>
      <c r="B877" s="17"/>
      <c r="C877" s="1253"/>
      <c r="D877" s="17"/>
      <c r="E877" s="70" t="s">
        <v>40</v>
      </c>
      <c r="F877" s="751">
        <f>G877*100/96</f>
        <v>2.0833333333333335</v>
      </c>
      <c r="G877" s="756">
        <v>2</v>
      </c>
      <c r="H877" s="19">
        <f>G877*M877/100</f>
        <v>2.6000000000000002E-2</v>
      </c>
      <c r="I877" s="13">
        <f>G877*N877/100</f>
        <v>3.4000000000000002E-2</v>
      </c>
      <c r="J877" s="13">
        <f>G877*O877/100</f>
        <v>0.26800000000000002</v>
      </c>
      <c r="K877" s="14">
        <f>G877*P877/100</f>
        <v>1.32</v>
      </c>
      <c r="L877" s="1"/>
      <c r="M877" s="15">
        <v>1.3</v>
      </c>
      <c r="N877" s="15">
        <v>1.7</v>
      </c>
      <c r="O877" s="691">
        <v>13.4</v>
      </c>
      <c r="P877" s="20">
        <v>66</v>
      </c>
      <c r="Q877" s="380"/>
      <c r="R877" s="380"/>
      <c r="S877" s="380"/>
      <c r="T877" s="380"/>
      <c r="U877" s="380"/>
      <c r="V877" s="380"/>
      <c r="W877" s="380"/>
      <c r="X877" s="380"/>
      <c r="Y877" s="380"/>
      <c r="Z877" s="380"/>
      <c r="AA877" s="380"/>
      <c r="AB877" s="380"/>
      <c r="AC877" s="380"/>
      <c r="AD877" s="380"/>
      <c r="AE877" s="380"/>
      <c r="AF877" s="380"/>
      <c r="AG877" s="380"/>
      <c r="AH877" s="380"/>
      <c r="AI877" s="380"/>
      <c r="AJ877" s="380"/>
      <c r="AK877" s="380"/>
      <c r="AL877" s="380"/>
      <c r="AM877" s="380"/>
      <c r="AN877" s="380"/>
      <c r="AO877" s="380"/>
      <c r="AP877" s="380"/>
      <c r="AQ877" s="380"/>
      <c r="AR877" s="380"/>
      <c r="AS877" s="380"/>
      <c r="AT877" s="380"/>
      <c r="AU877" s="380"/>
      <c r="AV877" s="380"/>
      <c r="AW877" s="380"/>
      <c r="AX877" s="380"/>
      <c r="AY877" s="380"/>
      <c r="AZ877" s="380"/>
      <c r="BA877" s="380"/>
      <c r="BB877" s="380"/>
      <c r="BC877" s="380"/>
      <c r="BD877" s="815"/>
    </row>
    <row r="878" spans="1:56" s="41" customFormat="1" x14ac:dyDescent="0.25">
      <c r="A878" s="17"/>
      <c r="B878" s="17"/>
      <c r="C878" s="1254"/>
      <c r="D878" s="17"/>
      <c r="E878" s="111" t="s">
        <v>41</v>
      </c>
      <c r="F878" s="751">
        <f>G878*100/96</f>
        <v>3.125</v>
      </c>
      <c r="G878" s="756">
        <v>3</v>
      </c>
      <c r="H878" s="19">
        <f>G878*M878/100</f>
        <v>4.4999999999999998E-2</v>
      </c>
      <c r="I878" s="13">
        <f>G878*N878/100</f>
        <v>3.9000000000000007E-2</v>
      </c>
      <c r="J878" s="13">
        <f>G878*O878/100</f>
        <v>0.52500000000000002</v>
      </c>
      <c r="K878" s="14">
        <f>G878*P878/100</f>
        <v>2.2799999999999998</v>
      </c>
      <c r="L878" s="1"/>
      <c r="M878" s="15">
        <v>1.5</v>
      </c>
      <c r="N878" s="15">
        <v>1.3</v>
      </c>
      <c r="O878" s="691">
        <v>17.5</v>
      </c>
      <c r="P878" s="20">
        <v>76</v>
      </c>
      <c r="Q878" s="380"/>
      <c r="R878" s="380"/>
      <c r="S878" s="380"/>
      <c r="T878" s="380"/>
      <c r="U878" s="380"/>
      <c r="V878" s="380"/>
      <c r="W878" s="380"/>
      <c r="X878" s="380"/>
      <c r="Y878" s="380"/>
      <c r="Z878" s="380"/>
      <c r="AA878" s="380"/>
      <c r="AB878" s="380"/>
      <c r="AC878" s="380"/>
      <c r="AD878" s="380"/>
      <c r="AE878" s="380"/>
      <c r="AF878" s="380"/>
      <c r="AG878" s="380"/>
      <c r="AH878" s="380"/>
      <c r="AI878" s="380"/>
      <c r="AJ878" s="380"/>
      <c r="AK878" s="380"/>
      <c r="AL878" s="380"/>
      <c r="AM878" s="380"/>
      <c r="AN878" s="380"/>
      <c r="AO878" s="380"/>
      <c r="AP878" s="380"/>
      <c r="AQ878" s="380"/>
      <c r="AR878" s="380"/>
      <c r="AS878" s="380"/>
      <c r="AT878" s="380"/>
      <c r="AU878" s="380"/>
      <c r="AV878" s="380"/>
      <c r="AW878" s="380"/>
      <c r="AX878" s="380"/>
      <c r="AY878" s="380"/>
      <c r="AZ878" s="380"/>
      <c r="BA878" s="380"/>
      <c r="BB878" s="380"/>
      <c r="BC878" s="380"/>
      <c r="BD878" s="815"/>
    </row>
    <row r="879" spans="1:56" s="41" customFormat="1" x14ac:dyDescent="0.25">
      <c r="A879" s="17"/>
      <c r="B879" s="17"/>
      <c r="C879" s="17"/>
      <c r="D879" s="10"/>
      <c r="E879" s="63" t="s">
        <v>21</v>
      </c>
      <c r="F879" s="980"/>
      <c r="G879" s="981"/>
      <c r="H879" s="43">
        <f>SUM(H876:H878)</f>
        <v>7.1000000000000008E-2</v>
      </c>
      <c r="I879" s="43">
        <f t="shared" ref="I879:K879" si="361">SUM(I876:I878)</f>
        <v>7.3000000000000009E-2</v>
      </c>
      <c r="J879" s="43">
        <f t="shared" si="361"/>
        <v>0.79300000000000004</v>
      </c>
      <c r="K879" s="43">
        <f t="shared" si="361"/>
        <v>3.5999999999999996</v>
      </c>
      <c r="L879" s="976"/>
      <c r="O879" s="945"/>
      <c r="Q879" s="380"/>
      <c r="R879" s="380"/>
      <c r="S879" s="380"/>
      <c r="T879" s="380"/>
      <c r="U879" s="380"/>
      <c r="V879" s="380"/>
      <c r="W879" s="380"/>
      <c r="X879" s="380"/>
      <c r="Y879" s="380"/>
      <c r="Z879" s="380"/>
      <c r="AA879" s="380"/>
      <c r="AB879" s="380"/>
      <c r="AC879" s="380"/>
      <c r="AD879" s="380"/>
      <c r="AE879" s="380"/>
      <c r="AF879" s="380"/>
      <c r="AG879" s="380"/>
      <c r="AH879" s="380"/>
      <c r="AI879" s="380"/>
      <c r="AJ879" s="380"/>
      <c r="AK879" s="380"/>
      <c r="AL879" s="380"/>
      <c r="AM879" s="380"/>
      <c r="AN879" s="380"/>
      <c r="AO879" s="380"/>
      <c r="AP879" s="380"/>
      <c r="AQ879" s="380"/>
      <c r="AR879" s="380"/>
      <c r="AS879" s="380"/>
      <c r="AT879" s="380"/>
      <c r="AU879" s="380"/>
      <c r="AV879" s="380"/>
      <c r="AW879" s="380"/>
      <c r="AX879" s="380"/>
      <c r="AY879" s="380"/>
      <c r="AZ879" s="380"/>
      <c r="BA879" s="380"/>
      <c r="BB879" s="380"/>
      <c r="BC879" s="380"/>
      <c r="BD879" s="815"/>
    </row>
    <row r="880" spans="1:56" ht="15.75" x14ac:dyDescent="0.25">
      <c r="A880" s="17"/>
      <c r="B880" s="39" t="s">
        <v>528</v>
      </c>
      <c r="C880" s="45" t="s">
        <v>520</v>
      </c>
      <c r="D880" s="40">
        <v>50</v>
      </c>
      <c r="E880" s="62" t="s">
        <v>521</v>
      </c>
      <c r="F880" s="1021">
        <f>G880*100/98</f>
        <v>22.448979591836736</v>
      </c>
      <c r="G880" s="736">
        <v>22</v>
      </c>
      <c r="H880" s="19">
        <f>G880*M880/100</f>
        <v>3.6739999999999999</v>
      </c>
      <c r="I880" s="13">
        <f>G880*N880/100</f>
        <v>2.0239999999999996</v>
      </c>
      <c r="J880" s="13">
        <f>G880*O880/100</f>
        <v>0.44</v>
      </c>
      <c r="K880" s="14">
        <f>G880*P880/100</f>
        <v>34.979999999999997</v>
      </c>
      <c r="M880" s="15">
        <v>16.7</v>
      </c>
      <c r="N880" s="15">
        <v>9.1999999999999993</v>
      </c>
      <c r="O880" s="691">
        <v>2</v>
      </c>
      <c r="P880" s="20">
        <v>159</v>
      </c>
    </row>
    <row r="881" spans="1:56" ht="15.75" x14ac:dyDescent="0.25">
      <c r="A881" s="17"/>
      <c r="B881" s="17"/>
      <c r="D881" s="103"/>
      <c r="E881" s="62" t="s">
        <v>522</v>
      </c>
      <c r="F881" s="733"/>
      <c r="G881" s="736">
        <v>22</v>
      </c>
      <c r="H881" s="19">
        <f>G881*M881/100</f>
        <v>0.55000000000000004</v>
      </c>
      <c r="I881" s="13">
        <f>G881*N881/100</f>
        <v>7.7</v>
      </c>
      <c r="J881" s="13">
        <f>G881*O881/100</f>
        <v>0.66</v>
      </c>
      <c r="K881" s="14">
        <f>G881*P881/100</f>
        <v>74.14</v>
      </c>
      <c r="M881" s="15">
        <v>2.5</v>
      </c>
      <c r="N881" s="15">
        <v>35</v>
      </c>
      <c r="O881" s="691">
        <v>3</v>
      </c>
      <c r="P881" s="20">
        <v>337</v>
      </c>
    </row>
    <row r="882" spans="1:56" ht="15.75" x14ac:dyDescent="0.25">
      <c r="A882" s="17"/>
      <c r="B882" s="17"/>
      <c r="D882" s="103"/>
      <c r="E882" s="62" t="s">
        <v>36</v>
      </c>
      <c r="F882" s="733"/>
      <c r="G882" s="736">
        <v>6</v>
      </c>
      <c r="H882" s="19">
        <f>G882*M882/100</f>
        <v>0</v>
      </c>
      <c r="I882" s="13">
        <f>G882*N882/100</f>
        <v>0</v>
      </c>
      <c r="J882" s="13">
        <f>G882*O882/100</f>
        <v>5.9940000000000007</v>
      </c>
      <c r="K882" s="14">
        <f>G882*P882/100</f>
        <v>24.36</v>
      </c>
      <c r="M882" s="15">
        <v>0</v>
      </c>
      <c r="N882" s="15">
        <v>0</v>
      </c>
      <c r="O882" s="691">
        <v>99.9</v>
      </c>
      <c r="P882" s="15">
        <v>406</v>
      </c>
    </row>
    <row r="883" spans="1:56" ht="15.75" x14ac:dyDescent="0.25">
      <c r="A883" s="17"/>
      <c r="B883" s="17"/>
      <c r="D883" s="103"/>
      <c r="E883" s="62" t="s">
        <v>523</v>
      </c>
      <c r="F883" s="733"/>
      <c r="G883" s="736">
        <v>0.1</v>
      </c>
      <c r="H883" s="19">
        <f>G883*M883/100</f>
        <v>0</v>
      </c>
      <c r="I883" s="13">
        <f>G883*N883/100</f>
        <v>0</v>
      </c>
      <c r="J883" s="13">
        <f>G883*O883/100</f>
        <v>9.9900000000000017E-2</v>
      </c>
      <c r="K883" s="14">
        <f>G883*P883/100</f>
        <v>0.40600000000000003</v>
      </c>
      <c r="M883" s="15">
        <v>0</v>
      </c>
      <c r="N883" s="15">
        <v>0</v>
      </c>
      <c r="O883" s="691">
        <v>99.9</v>
      </c>
      <c r="P883" s="15">
        <v>406</v>
      </c>
    </row>
    <row r="884" spans="1:56" x14ac:dyDescent="0.25">
      <c r="A884" s="17"/>
      <c r="B884" s="17"/>
      <c r="D884" s="103"/>
      <c r="E884" s="63" t="s">
        <v>21</v>
      </c>
      <c r="G884" s="982"/>
      <c r="H884" s="43">
        <f>SUM(H880:H883)</f>
        <v>4.2240000000000002</v>
      </c>
      <c r="I884" s="43">
        <f t="shared" ref="I884:K884" si="362">SUM(I880:I883)</f>
        <v>9.7240000000000002</v>
      </c>
      <c r="J884" s="43">
        <f t="shared" si="362"/>
        <v>7.1939000000000011</v>
      </c>
      <c r="K884" s="43">
        <f t="shared" si="362"/>
        <v>133.88600000000002</v>
      </c>
      <c r="M884" s="15"/>
      <c r="N884" s="15"/>
      <c r="O884" s="691"/>
      <c r="P884" s="15"/>
    </row>
    <row r="885" spans="1:56" ht="18.75" customHeight="1" x14ac:dyDescent="0.25">
      <c r="A885" s="17"/>
      <c r="B885" s="39" t="s">
        <v>529</v>
      </c>
      <c r="C885" s="45" t="s">
        <v>524</v>
      </c>
      <c r="D885" s="40">
        <v>120</v>
      </c>
      <c r="E885" s="62" t="s">
        <v>19</v>
      </c>
      <c r="F885" s="738"/>
      <c r="G885" s="756">
        <v>6</v>
      </c>
      <c r="H885" s="13">
        <f t="shared" ref="H885:H890" si="363">G885*M885/100</f>
        <v>0.21</v>
      </c>
      <c r="I885" s="13">
        <f t="shared" ref="I885:I890" si="364">G885*N885/100</f>
        <v>9.6000000000000016E-2</v>
      </c>
      <c r="J885" s="13">
        <f t="shared" ref="J885:J890" si="365">G885*O885/100</f>
        <v>4.68</v>
      </c>
      <c r="K885" s="14">
        <f t="shared" ref="K885:K890" si="366">G885*P885/100</f>
        <v>20.22</v>
      </c>
      <c r="M885" s="15">
        <v>3.5</v>
      </c>
      <c r="N885" s="15">
        <v>1.6</v>
      </c>
      <c r="O885" s="691">
        <v>78</v>
      </c>
      <c r="P885" s="20">
        <v>337</v>
      </c>
    </row>
    <row r="886" spans="1:56" x14ac:dyDescent="0.25">
      <c r="A886" s="17"/>
      <c r="B886" s="17"/>
      <c r="D886" s="103"/>
      <c r="E886" s="62" t="s">
        <v>525</v>
      </c>
      <c r="F886" s="738"/>
      <c r="G886" s="756">
        <v>6</v>
      </c>
      <c r="H886" s="13">
        <f t="shared" si="363"/>
        <v>0.16200000000000003</v>
      </c>
      <c r="I886" s="13">
        <f t="shared" si="364"/>
        <v>4.1999999999999996E-2</v>
      </c>
      <c r="J886" s="13">
        <f t="shared" si="365"/>
        <v>3.7979999999999996</v>
      </c>
      <c r="K886" s="14">
        <f t="shared" si="366"/>
        <v>15.48</v>
      </c>
      <c r="M886" s="15">
        <v>2.7</v>
      </c>
      <c r="N886" s="15">
        <v>0.7</v>
      </c>
      <c r="O886" s="691">
        <v>63.3</v>
      </c>
      <c r="P886" s="20">
        <v>258</v>
      </c>
    </row>
    <row r="887" spans="1:56" x14ac:dyDescent="0.25">
      <c r="A887" s="17"/>
      <c r="B887" s="17"/>
      <c r="D887" s="103"/>
      <c r="E887" s="62" t="s">
        <v>181</v>
      </c>
      <c r="F887" s="738"/>
      <c r="G887" s="756">
        <v>4</v>
      </c>
      <c r="H887" s="13">
        <f t="shared" si="363"/>
        <v>0.11599999999999999</v>
      </c>
      <c r="I887" s="13">
        <f t="shared" si="364"/>
        <v>6.8000000000000005E-2</v>
      </c>
      <c r="J887" s="13">
        <f t="shared" si="365"/>
        <v>2.66</v>
      </c>
      <c r="K887" s="14">
        <f t="shared" si="366"/>
        <v>11.08</v>
      </c>
      <c r="M887" s="15">
        <v>2.9</v>
      </c>
      <c r="N887" s="15">
        <v>1.7</v>
      </c>
      <c r="O887" s="691">
        <v>66.5</v>
      </c>
      <c r="P887" s="20">
        <v>277</v>
      </c>
    </row>
    <row r="888" spans="1:56" x14ac:dyDescent="0.25">
      <c r="A888" s="17"/>
      <c r="B888" s="17"/>
      <c r="D888" s="103"/>
      <c r="E888" s="62" t="s">
        <v>36</v>
      </c>
      <c r="F888" s="738"/>
      <c r="G888" s="756">
        <v>8</v>
      </c>
      <c r="H888" s="13">
        <f t="shared" si="363"/>
        <v>0</v>
      </c>
      <c r="I888" s="13">
        <f t="shared" si="364"/>
        <v>0</v>
      </c>
      <c r="J888" s="13">
        <f t="shared" si="365"/>
        <v>7.9920000000000009</v>
      </c>
      <c r="K888" s="14">
        <f t="shared" si="366"/>
        <v>32.479999999999997</v>
      </c>
      <c r="M888" s="15">
        <v>0</v>
      </c>
      <c r="N888" s="15">
        <v>0</v>
      </c>
      <c r="O888" s="691">
        <v>99.9</v>
      </c>
      <c r="P888" s="15">
        <v>406</v>
      </c>
    </row>
    <row r="889" spans="1:56" x14ac:dyDescent="0.25">
      <c r="A889" s="17"/>
      <c r="B889" s="17"/>
      <c r="D889" s="103"/>
      <c r="E889" s="62" t="s">
        <v>96</v>
      </c>
      <c r="F889" s="738"/>
      <c r="G889" s="756">
        <v>3.6</v>
      </c>
      <c r="H889" s="13">
        <f t="shared" si="363"/>
        <v>7.2000000000000007E-3</v>
      </c>
      <c r="I889" s="13">
        <f t="shared" si="364"/>
        <v>3.6000000000000003E-3</v>
      </c>
      <c r="J889" s="13">
        <f t="shared" si="365"/>
        <v>3.0707999999999998</v>
      </c>
      <c r="K889" s="14">
        <f t="shared" si="366"/>
        <v>12.527999999999999</v>
      </c>
      <c r="M889" s="15">
        <v>0.2</v>
      </c>
      <c r="N889" s="15">
        <v>0.1</v>
      </c>
      <c r="O889" s="691">
        <v>85.3</v>
      </c>
      <c r="P889" s="20">
        <v>348</v>
      </c>
    </row>
    <row r="890" spans="1:56" x14ac:dyDescent="0.25">
      <c r="A890" s="17"/>
      <c r="B890" s="17"/>
      <c r="D890" s="103"/>
      <c r="E890" s="62" t="s">
        <v>18</v>
      </c>
      <c r="F890" s="738"/>
      <c r="G890" s="756">
        <v>100</v>
      </c>
      <c r="H890" s="13">
        <f t="shared" si="363"/>
        <v>0</v>
      </c>
      <c r="I890" s="13">
        <f t="shared" si="364"/>
        <v>0</v>
      </c>
      <c r="J890" s="13">
        <f t="shared" si="365"/>
        <v>0</v>
      </c>
      <c r="K890" s="14">
        <f t="shared" si="366"/>
        <v>0</v>
      </c>
      <c r="M890" s="15"/>
      <c r="N890" s="15"/>
      <c r="O890" s="691"/>
      <c r="P890" s="15"/>
    </row>
    <row r="891" spans="1:56" x14ac:dyDescent="0.25">
      <c r="A891" s="17"/>
      <c r="B891" s="17"/>
      <c r="D891" s="103"/>
      <c r="E891" s="63" t="s">
        <v>21</v>
      </c>
      <c r="H891" s="43">
        <f>SUM(H885:H890)</f>
        <v>0.49519999999999997</v>
      </c>
      <c r="I891" s="43">
        <f t="shared" ref="I891:K891" si="367">SUM(I885:I890)</f>
        <v>0.20960000000000001</v>
      </c>
      <c r="J891" s="43">
        <f t="shared" si="367"/>
        <v>22.200800000000001</v>
      </c>
      <c r="K891" s="43">
        <f t="shared" si="367"/>
        <v>91.787999999999982</v>
      </c>
      <c r="M891" s="15"/>
      <c r="N891" s="15"/>
      <c r="O891" s="691"/>
      <c r="P891" s="15"/>
    </row>
    <row r="892" spans="1:56" s="27" customFormat="1" x14ac:dyDescent="0.25">
      <c r="B892" s="72"/>
      <c r="C892" s="71"/>
      <c r="D892" s="72"/>
      <c r="E892" s="73" t="s">
        <v>100</v>
      </c>
      <c r="F892" s="334"/>
      <c r="G892" s="334"/>
      <c r="H892" s="74">
        <f>H860+H865+H870+H875+H879+H884+H891</f>
        <v>24.470600000000005</v>
      </c>
      <c r="I892" s="74">
        <f t="shared" ref="I892:J892" si="368">I860+I865+I870+I875+I879+I884+I891</f>
        <v>29.011580000000002</v>
      </c>
      <c r="J892" s="74">
        <f t="shared" si="368"/>
        <v>98.741740000000007</v>
      </c>
      <c r="K892" s="74" t="e">
        <f>K860+K865+K870+#REF!+K879+K884+K891</f>
        <v>#REF!</v>
      </c>
      <c r="O892" s="689"/>
      <c r="Q892" s="264"/>
      <c r="R892" s="264"/>
      <c r="S892" s="264"/>
      <c r="T892" s="264"/>
      <c r="U892" s="264"/>
      <c r="V892" s="264"/>
      <c r="W892" s="264"/>
      <c r="X892" s="264"/>
      <c r="Y892" s="264"/>
      <c r="Z892" s="264"/>
      <c r="AA892" s="264"/>
      <c r="AB892" s="264"/>
      <c r="AC892" s="264"/>
      <c r="AD892" s="264"/>
      <c r="AE892" s="264"/>
      <c r="AF892" s="264"/>
      <c r="AG892" s="264"/>
      <c r="AH892" s="264"/>
      <c r="AI892" s="264"/>
      <c r="AJ892" s="264"/>
      <c r="AK892" s="264"/>
      <c r="AL892" s="264"/>
      <c r="AM892" s="264"/>
      <c r="AN892" s="264"/>
      <c r="AO892" s="264"/>
      <c r="AP892" s="264"/>
      <c r="AQ892" s="264"/>
      <c r="AR892" s="264"/>
      <c r="AS892" s="264"/>
      <c r="AT892" s="264"/>
      <c r="AU892" s="264"/>
      <c r="AV892" s="264"/>
      <c r="AW892" s="264"/>
      <c r="AX892" s="264"/>
      <c r="AY892" s="264"/>
      <c r="AZ892" s="264"/>
      <c r="BA892" s="264"/>
      <c r="BB892" s="264"/>
      <c r="BC892" s="264"/>
      <c r="BD892" s="701"/>
    </row>
    <row r="893" spans="1:56" s="27" customFormat="1" x14ac:dyDescent="0.25">
      <c r="A893" s="1236" t="s">
        <v>112</v>
      </c>
      <c r="B893" s="1237"/>
      <c r="C893" s="71"/>
      <c r="D893" s="72"/>
      <c r="E893" s="64"/>
      <c r="F893" s="981"/>
      <c r="G893" s="981"/>
      <c r="H893" s="74"/>
      <c r="I893" s="74"/>
      <c r="J893" s="74"/>
      <c r="K893" s="74"/>
      <c r="L893" s="1"/>
      <c r="O893" s="689"/>
      <c r="Q893" s="264"/>
      <c r="R893" s="264"/>
      <c r="S893" s="264"/>
      <c r="T893" s="264"/>
      <c r="U893" s="264"/>
      <c r="V893" s="264"/>
      <c r="W893" s="264"/>
      <c r="X893" s="264"/>
      <c r="Y893" s="264"/>
      <c r="Z893" s="264"/>
      <c r="AA893" s="264"/>
      <c r="AB893" s="264"/>
      <c r="AC893" s="264"/>
      <c r="AD893" s="264"/>
      <c r="AE893" s="264"/>
      <c r="AF893" s="264"/>
      <c r="AG893" s="264"/>
      <c r="AH893" s="264"/>
      <c r="AI893" s="264"/>
      <c r="AJ893" s="264"/>
      <c r="AK893" s="264"/>
      <c r="AL893" s="264"/>
      <c r="AM893" s="264"/>
      <c r="AN893" s="264"/>
      <c r="AO893" s="264"/>
      <c r="AP893" s="264"/>
      <c r="AQ893" s="264"/>
      <c r="AR893" s="264"/>
      <c r="AS893" s="264"/>
      <c r="AT893" s="264"/>
      <c r="AU893" s="264"/>
      <c r="AV893" s="264"/>
      <c r="AW893" s="264"/>
      <c r="AX893" s="264"/>
      <c r="AY893" s="264"/>
      <c r="AZ893" s="264"/>
      <c r="BA893" s="264"/>
      <c r="BB893" s="264"/>
      <c r="BC893" s="264"/>
      <c r="BD893" s="701"/>
    </row>
    <row r="894" spans="1:56" ht="15.75" x14ac:dyDescent="0.25">
      <c r="B894" s="10" t="s">
        <v>400</v>
      </c>
      <c r="C894" s="1244" t="s">
        <v>711</v>
      </c>
      <c r="D894" s="12">
        <v>60</v>
      </c>
      <c r="E894" s="110" t="s">
        <v>25</v>
      </c>
      <c r="F894" s="751">
        <f>G894*100/70</f>
        <v>32.857142857142854</v>
      </c>
      <c r="G894" s="738">
        <v>23</v>
      </c>
      <c r="H894" s="13">
        <f t="shared" ref="H894:H903" si="369">G894*M894/100</f>
        <v>6.8999999999999992E-2</v>
      </c>
      <c r="I894" s="13">
        <f t="shared" ref="I894:I903" si="370">G894*N894/100</f>
        <v>6.8999999999999992E-2</v>
      </c>
      <c r="J894" s="13">
        <f t="shared" ref="J894:J903" si="371">G894*O894/100</f>
        <v>2.9670000000000001</v>
      </c>
      <c r="K894" s="14">
        <f t="shared" ref="K894:K903" si="372">G894*P894/100</f>
        <v>11.96</v>
      </c>
      <c r="M894" s="15">
        <v>0.3</v>
      </c>
      <c r="N894" s="15">
        <v>0.3</v>
      </c>
      <c r="O894" s="691">
        <v>12.9</v>
      </c>
      <c r="P894" s="20">
        <v>52</v>
      </c>
    </row>
    <row r="895" spans="1:56" ht="15.75" x14ac:dyDescent="0.25">
      <c r="C895" s="1245"/>
      <c r="D895" s="104"/>
      <c r="E895" s="110" t="s">
        <v>580</v>
      </c>
      <c r="F895" s="731"/>
      <c r="G895" s="756">
        <v>23</v>
      </c>
      <c r="H895" s="13">
        <f t="shared" si="369"/>
        <v>2.2079999999999997</v>
      </c>
      <c r="I895" s="13">
        <f t="shared" si="370"/>
        <v>0.36800000000000005</v>
      </c>
      <c r="J895" s="13">
        <f t="shared" si="371"/>
        <v>17.411000000000001</v>
      </c>
      <c r="K895" s="14">
        <f t="shared" si="372"/>
        <v>81.19</v>
      </c>
      <c r="M895" s="15">
        <v>9.6</v>
      </c>
      <c r="N895" s="15">
        <v>1.6</v>
      </c>
      <c r="O895" s="691">
        <v>75.7</v>
      </c>
      <c r="P895" s="15">
        <v>353</v>
      </c>
    </row>
    <row r="896" spans="1:56" ht="15.75" x14ac:dyDescent="0.25">
      <c r="D896" s="61"/>
      <c r="E896" s="110" t="s">
        <v>555</v>
      </c>
      <c r="F896" s="731"/>
      <c r="G896" s="731">
        <v>0.33</v>
      </c>
      <c r="H896" s="13">
        <f t="shared" si="369"/>
        <v>1.7160000000000002E-2</v>
      </c>
      <c r="I896" s="13">
        <f t="shared" si="370"/>
        <v>0</v>
      </c>
      <c r="J896" s="13">
        <f t="shared" si="371"/>
        <v>0.12474</v>
      </c>
      <c r="K896" s="14">
        <f t="shared" si="372"/>
        <v>0.57750000000000001</v>
      </c>
      <c r="M896" s="18">
        <v>5.2</v>
      </c>
      <c r="N896" s="18">
        <v>0</v>
      </c>
      <c r="O896" s="61">
        <v>37.799999999999997</v>
      </c>
      <c r="P896" s="18">
        <v>175</v>
      </c>
    </row>
    <row r="897" spans="1:56" ht="15.75" x14ac:dyDescent="0.25">
      <c r="D897" s="99"/>
      <c r="E897" s="110" t="s">
        <v>712</v>
      </c>
      <c r="F897" s="731"/>
      <c r="G897" s="736">
        <v>0.27</v>
      </c>
      <c r="H897" s="13">
        <f t="shared" si="369"/>
        <v>1.0800000000000001E-2</v>
      </c>
      <c r="I897" s="13">
        <f t="shared" si="370"/>
        <v>3.2400000000000003E-3</v>
      </c>
      <c r="J897" s="13">
        <f t="shared" si="371"/>
        <v>0.21762000000000001</v>
      </c>
      <c r="K897" s="14">
        <f t="shared" si="372"/>
        <v>0.64800000000000013</v>
      </c>
      <c r="M897" s="15">
        <v>4</v>
      </c>
      <c r="N897" s="15">
        <v>1.2</v>
      </c>
      <c r="O897" s="691">
        <v>80.599999999999994</v>
      </c>
      <c r="P897" s="20">
        <v>240</v>
      </c>
    </row>
    <row r="898" spans="1:56" ht="15.75" x14ac:dyDescent="0.25">
      <c r="D898" s="61"/>
      <c r="E898" s="208" t="s">
        <v>713</v>
      </c>
      <c r="F898" s="731"/>
      <c r="G898" s="756">
        <v>0.2</v>
      </c>
      <c r="H898" s="13">
        <f t="shared" si="369"/>
        <v>1.8000000000000002E-2</v>
      </c>
      <c r="I898" s="13">
        <f t="shared" si="370"/>
        <v>8.4000000000000012E-3</v>
      </c>
      <c r="J898" s="13">
        <f t="shared" si="371"/>
        <v>0.14319999999999999</v>
      </c>
      <c r="K898" s="14">
        <f t="shared" si="372"/>
        <v>0.67</v>
      </c>
      <c r="M898" s="15">
        <v>9</v>
      </c>
      <c r="N898" s="15">
        <v>4.2</v>
      </c>
      <c r="O898" s="691">
        <v>71.599999999999994</v>
      </c>
      <c r="P898" s="20">
        <v>335</v>
      </c>
    </row>
    <row r="899" spans="1:56" ht="15.75" x14ac:dyDescent="0.25">
      <c r="D899" s="61"/>
      <c r="E899" s="110" t="s">
        <v>80</v>
      </c>
      <c r="F899" s="731"/>
      <c r="G899" s="756">
        <v>0.2</v>
      </c>
      <c r="H899" s="19">
        <f t="shared" si="369"/>
        <v>0</v>
      </c>
      <c r="I899" s="13">
        <f t="shared" si="370"/>
        <v>0</v>
      </c>
      <c r="J899" s="13">
        <f t="shared" si="371"/>
        <v>0</v>
      </c>
      <c r="K899" s="14">
        <f t="shared" si="372"/>
        <v>0</v>
      </c>
      <c r="M899" s="15"/>
      <c r="N899" s="15"/>
      <c r="O899" s="691"/>
      <c r="P899" s="15"/>
    </row>
    <row r="900" spans="1:56" ht="15.75" x14ac:dyDescent="0.25">
      <c r="D900" s="101"/>
      <c r="E900" s="110" t="s">
        <v>36</v>
      </c>
      <c r="F900" s="731"/>
      <c r="G900" s="738">
        <v>6.7</v>
      </c>
      <c r="H900" s="13">
        <f t="shared" si="369"/>
        <v>0</v>
      </c>
      <c r="I900" s="13">
        <f t="shared" si="370"/>
        <v>0</v>
      </c>
      <c r="J900" s="13">
        <f t="shared" si="371"/>
        <v>6.6933000000000007</v>
      </c>
      <c r="K900" s="14">
        <f t="shared" si="372"/>
        <v>27.202000000000002</v>
      </c>
      <c r="M900" s="15">
        <v>0</v>
      </c>
      <c r="N900" s="15">
        <v>0</v>
      </c>
      <c r="O900" s="691">
        <v>99.9</v>
      </c>
      <c r="P900" s="15">
        <v>406</v>
      </c>
    </row>
    <row r="901" spans="1:56" ht="15.75" x14ac:dyDescent="0.25">
      <c r="D901" s="12"/>
      <c r="E901" s="110" t="s">
        <v>120</v>
      </c>
      <c r="F901" s="731"/>
      <c r="G901" s="756">
        <v>8</v>
      </c>
      <c r="H901" s="13">
        <f t="shared" si="369"/>
        <v>1.008</v>
      </c>
      <c r="I901" s="13">
        <f t="shared" si="370"/>
        <v>0.79200000000000004</v>
      </c>
      <c r="J901" s="13">
        <f t="shared" si="371"/>
        <v>6.4000000000000001E-2</v>
      </c>
      <c r="K901" s="14">
        <f t="shared" si="372"/>
        <v>11.36</v>
      </c>
      <c r="M901" s="15">
        <v>12.6</v>
      </c>
      <c r="N901" s="15">
        <v>9.9</v>
      </c>
      <c r="O901" s="691">
        <v>0.8</v>
      </c>
      <c r="P901" s="15">
        <v>142</v>
      </c>
    </row>
    <row r="902" spans="1:56" ht="15.75" x14ac:dyDescent="0.25">
      <c r="D902" s="12"/>
      <c r="E902" s="208" t="s">
        <v>176</v>
      </c>
      <c r="F902" s="731"/>
      <c r="G902" s="738">
        <v>0.33</v>
      </c>
      <c r="H902" s="13">
        <f t="shared" si="369"/>
        <v>0</v>
      </c>
      <c r="I902" s="13">
        <f t="shared" si="370"/>
        <v>0</v>
      </c>
      <c r="J902" s="13">
        <f t="shared" si="371"/>
        <v>0.32967000000000007</v>
      </c>
      <c r="K902" s="14">
        <f t="shared" si="372"/>
        <v>1.3398000000000001</v>
      </c>
      <c r="M902" s="15">
        <v>0</v>
      </c>
      <c r="N902" s="15">
        <v>0</v>
      </c>
      <c r="O902" s="691">
        <v>99.9</v>
      </c>
      <c r="P902" s="15">
        <v>406</v>
      </c>
    </row>
    <row r="903" spans="1:56" ht="15.75" x14ac:dyDescent="0.25">
      <c r="D903" s="12"/>
      <c r="E903" s="110" t="s">
        <v>191</v>
      </c>
      <c r="F903" s="731"/>
      <c r="G903" s="738">
        <v>6.7</v>
      </c>
      <c r="H903" s="19">
        <f t="shared" si="369"/>
        <v>0</v>
      </c>
      <c r="I903" s="13">
        <f t="shared" si="370"/>
        <v>6.7</v>
      </c>
      <c r="J903" s="13">
        <f t="shared" si="371"/>
        <v>0</v>
      </c>
      <c r="K903" s="14">
        <f t="shared" si="372"/>
        <v>59.228000000000002</v>
      </c>
      <c r="M903" s="15">
        <v>0</v>
      </c>
      <c r="N903" s="15">
        <v>100</v>
      </c>
      <c r="O903" s="691">
        <v>0</v>
      </c>
      <c r="P903" s="15">
        <v>884</v>
      </c>
    </row>
    <row r="904" spans="1:56" x14ac:dyDescent="0.25">
      <c r="E904" s="64" t="s">
        <v>21</v>
      </c>
      <c r="F904" s="982"/>
      <c r="G904" s="982"/>
      <c r="H904" s="22">
        <f>SUM(H894:H903)</f>
        <v>3.3309599999999997</v>
      </c>
      <c r="I904" s="22">
        <f t="shared" ref="I904:K904" si="373">SUM(I894:I903)</f>
        <v>7.9406400000000001</v>
      </c>
      <c r="J904" s="22">
        <f t="shared" si="373"/>
        <v>27.950530000000001</v>
      </c>
      <c r="K904" s="22">
        <f t="shared" si="373"/>
        <v>194.17530000000002</v>
      </c>
    </row>
    <row r="905" spans="1:56" x14ac:dyDescent="0.25">
      <c r="C905" s="17" t="s">
        <v>245</v>
      </c>
      <c r="D905" s="10">
        <v>200</v>
      </c>
      <c r="E905" s="102" t="s">
        <v>17</v>
      </c>
      <c r="F905" s="756"/>
      <c r="G905" s="738">
        <v>200</v>
      </c>
      <c r="H905" s="22">
        <f>G905*M905/100</f>
        <v>5.6</v>
      </c>
      <c r="I905" s="22">
        <f>G905*N905/100</f>
        <v>5</v>
      </c>
      <c r="J905" s="22">
        <f>G905*O905/100</f>
        <v>9.4</v>
      </c>
      <c r="K905" s="22">
        <f>G905*P905/100</f>
        <v>104</v>
      </c>
      <c r="M905" s="15">
        <v>2.8</v>
      </c>
      <c r="N905" s="15">
        <v>2.5</v>
      </c>
      <c r="O905" s="691">
        <v>4.7</v>
      </c>
      <c r="P905" s="20">
        <v>52</v>
      </c>
    </row>
    <row r="906" spans="1:56" s="27" customFormat="1" x14ac:dyDescent="0.25">
      <c r="B906" s="72"/>
      <c r="C906" s="71"/>
      <c r="D906" s="72"/>
      <c r="E906" s="73" t="s">
        <v>115</v>
      </c>
      <c r="F906" s="334"/>
      <c r="G906" s="1022"/>
      <c r="H906" s="74">
        <f>SUM(H904:H905)</f>
        <v>8.9309599999999989</v>
      </c>
      <c r="I906" s="74">
        <f t="shared" ref="I906:K906" si="374">SUM(I904:I905)</f>
        <v>12.94064</v>
      </c>
      <c r="J906" s="74">
        <f t="shared" si="374"/>
        <v>37.350529999999999</v>
      </c>
      <c r="K906" s="74">
        <f t="shared" si="374"/>
        <v>298.17529999999999</v>
      </c>
      <c r="O906" s="689"/>
      <c r="Q906" s="264"/>
      <c r="R906" s="264"/>
      <c r="S906" s="264"/>
      <c r="T906" s="264"/>
      <c r="U906" s="264"/>
      <c r="V906" s="264"/>
      <c r="W906" s="264"/>
      <c r="X906" s="264"/>
      <c r="Y906" s="264"/>
      <c r="Z906" s="264"/>
      <c r="AA906" s="264"/>
      <c r="AB906" s="264"/>
      <c r="AC906" s="264"/>
      <c r="AD906" s="264"/>
      <c r="AE906" s="264"/>
      <c r="AF906" s="264"/>
      <c r="AG906" s="264"/>
      <c r="AH906" s="264"/>
      <c r="AI906" s="264"/>
      <c r="AJ906" s="264"/>
      <c r="AK906" s="264"/>
      <c r="AL906" s="264"/>
      <c r="AM906" s="264"/>
      <c r="AN906" s="264"/>
      <c r="AO906" s="264"/>
      <c r="AP906" s="264"/>
      <c r="AQ906" s="264"/>
      <c r="AR906" s="264"/>
      <c r="AS906" s="264"/>
      <c r="AT906" s="264"/>
      <c r="AU906" s="264"/>
      <c r="AV906" s="264"/>
      <c r="AW906" s="264"/>
      <c r="AX906" s="264"/>
      <c r="AY906" s="264"/>
      <c r="AZ906" s="264"/>
      <c r="BA906" s="264"/>
      <c r="BB906" s="264"/>
      <c r="BC906" s="264"/>
      <c r="BD906" s="701"/>
    </row>
    <row r="907" spans="1:56" s="27" customFormat="1" x14ac:dyDescent="0.25">
      <c r="A907" s="1236" t="s">
        <v>116</v>
      </c>
      <c r="B907" s="1237"/>
      <c r="C907" s="71"/>
      <c r="D907" s="72"/>
      <c r="E907" s="64"/>
      <c r="F907" s="981"/>
      <c r="G907" s="981"/>
      <c r="H907" s="74"/>
      <c r="I907" s="74"/>
      <c r="J907" s="74"/>
      <c r="K907" s="74"/>
      <c r="L907" s="1"/>
      <c r="O907" s="689"/>
      <c r="Q907" s="264"/>
      <c r="R907" s="264"/>
      <c r="S907" s="264"/>
      <c r="T907" s="264"/>
      <c r="U907" s="264"/>
      <c r="V907" s="264"/>
      <c r="W907" s="264"/>
      <c r="X907" s="264"/>
      <c r="Y907" s="264"/>
      <c r="Z907" s="264"/>
      <c r="AA907" s="264"/>
      <c r="AB907" s="264"/>
      <c r="AC907" s="264"/>
      <c r="AD907" s="264"/>
      <c r="AE907" s="264"/>
      <c r="AF907" s="264"/>
      <c r="AG907" s="264"/>
      <c r="AH907" s="264"/>
      <c r="AI907" s="264"/>
      <c r="AJ907" s="264"/>
      <c r="AK907" s="264"/>
      <c r="AL907" s="264"/>
      <c r="AM907" s="264"/>
      <c r="AN907" s="264"/>
      <c r="AO907" s="264"/>
      <c r="AP907" s="264"/>
      <c r="AQ907" s="264"/>
      <c r="AR907" s="264"/>
      <c r="AS907" s="264"/>
      <c r="AT907" s="264"/>
      <c r="AU907" s="264"/>
      <c r="AV907" s="264"/>
      <c r="AW907" s="264"/>
      <c r="AX907" s="264"/>
      <c r="AY907" s="264"/>
      <c r="AZ907" s="264"/>
      <c r="BA907" s="264"/>
      <c r="BB907" s="264"/>
      <c r="BC907" s="264"/>
      <c r="BD907" s="701"/>
    </row>
    <row r="908" spans="1:56" ht="31.5" customHeight="1" x14ac:dyDescent="0.25">
      <c r="B908" s="10" t="s">
        <v>534</v>
      </c>
      <c r="C908" s="1249" t="s">
        <v>533</v>
      </c>
      <c r="D908" s="12" t="s">
        <v>295</v>
      </c>
      <c r="E908" s="109" t="s">
        <v>84</v>
      </c>
      <c r="F908" s="1015">
        <f>G908*100/75</f>
        <v>160</v>
      </c>
      <c r="G908" s="980">
        <v>120</v>
      </c>
      <c r="H908" s="19">
        <f>G908*M908/100</f>
        <v>2.2799999999999998</v>
      </c>
      <c r="I908" s="13">
        <f>G908*N908/100</f>
        <v>0.36</v>
      </c>
      <c r="J908" s="13">
        <f>G908*O908/100</f>
        <v>21.96</v>
      </c>
      <c r="K908" s="14">
        <f>G908*P908/100</f>
        <v>98.4</v>
      </c>
      <c r="M908" s="15">
        <v>1.9</v>
      </c>
      <c r="N908" s="15">
        <v>0.3</v>
      </c>
      <c r="O908" s="691">
        <v>18.3</v>
      </c>
      <c r="P908" s="15">
        <v>82</v>
      </c>
    </row>
    <row r="909" spans="1:56" ht="15.75" x14ac:dyDescent="0.25">
      <c r="C909" s="1250"/>
      <c r="D909" s="12"/>
      <c r="E909" s="109" t="s">
        <v>120</v>
      </c>
      <c r="F909" s="994"/>
      <c r="G909" s="736">
        <v>28</v>
      </c>
      <c r="H909" s="19">
        <f>G909*M909/100</f>
        <v>3.528</v>
      </c>
      <c r="I909" s="13">
        <f>G909*N909/100</f>
        <v>2.7719999999999998</v>
      </c>
      <c r="J909" s="13">
        <f>G909*O909/100</f>
        <v>0.22400000000000003</v>
      </c>
      <c r="K909" s="14">
        <f>G909*P909/100</f>
        <v>39.76</v>
      </c>
      <c r="M909" s="15">
        <v>12.6</v>
      </c>
      <c r="N909" s="15">
        <v>9.9</v>
      </c>
      <c r="O909" s="691">
        <v>0.8</v>
      </c>
      <c r="P909" s="15">
        <v>142</v>
      </c>
    </row>
    <row r="910" spans="1:56" ht="15.75" x14ac:dyDescent="0.25">
      <c r="D910" s="12"/>
      <c r="E910" s="109" t="s">
        <v>531</v>
      </c>
      <c r="F910" s="994"/>
      <c r="G910" s="738">
        <v>22</v>
      </c>
      <c r="H910" s="19">
        <f>G910*M910/100</f>
        <v>5.3239999999999998</v>
      </c>
      <c r="I910" s="13">
        <f>G910*N910/100</f>
        <v>5.39</v>
      </c>
      <c r="J910" s="13">
        <f>G910*O910/100</f>
        <v>0.13200000000000001</v>
      </c>
      <c r="K910" s="14">
        <f>G910*P910/100</f>
        <v>69.739999999999995</v>
      </c>
      <c r="M910" s="15">
        <v>24.2</v>
      </c>
      <c r="N910" s="15">
        <v>24.5</v>
      </c>
      <c r="O910" s="691">
        <v>0.6</v>
      </c>
      <c r="P910" s="20">
        <v>317</v>
      </c>
    </row>
    <row r="911" spans="1:56" ht="15.75" x14ac:dyDescent="0.25">
      <c r="D911" s="12"/>
      <c r="E911" s="109" t="s">
        <v>273</v>
      </c>
      <c r="F911" s="994"/>
      <c r="G911" s="756">
        <v>3.7</v>
      </c>
      <c r="H911" s="13">
        <f>G911*M911/100</f>
        <v>0.39589999999999997</v>
      </c>
      <c r="I911" s="13">
        <f>G911*N911/100</f>
        <v>5.5500000000000008E-2</v>
      </c>
      <c r="J911" s="13">
        <f>G911*O911/100</f>
        <v>2.8564000000000003</v>
      </c>
      <c r="K911" s="13">
        <f>G911*P911/100</f>
        <v>13.172000000000001</v>
      </c>
      <c r="M911" s="15">
        <v>10.7</v>
      </c>
      <c r="N911" s="15">
        <v>1.5</v>
      </c>
      <c r="O911" s="691">
        <v>77.2</v>
      </c>
      <c r="P911" s="15">
        <v>356</v>
      </c>
    </row>
    <row r="912" spans="1:56" ht="15.75" x14ac:dyDescent="0.25">
      <c r="D912" s="12"/>
      <c r="E912" s="109" t="s">
        <v>80</v>
      </c>
      <c r="F912" s="994"/>
      <c r="G912" s="736">
        <v>0.5</v>
      </c>
      <c r="H912" s="78"/>
    </row>
    <row r="913" spans="1:118" ht="15.75" x14ac:dyDescent="0.25">
      <c r="D913" s="12"/>
      <c r="E913" s="109" t="s">
        <v>532</v>
      </c>
      <c r="F913" s="994"/>
      <c r="G913" s="736">
        <v>0.2</v>
      </c>
      <c r="H913" s="78"/>
    </row>
    <row r="914" spans="1:118" ht="15.75" x14ac:dyDescent="0.25">
      <c r="D914" s="12"/>
      <c r="E914" s="109" t="s">
        <v>20</v>
      </c>
      <c r="F914" s="994"/>
      <c r="G914" s="736">
        <v>3.7</v>
      </c>
      <c r="H914" s="19">
        <f>G914*M914/100</f>
        <v>1.8500000000000003E-2</v>
      </c>
      <c r="I914" s="13">
        <f>G914*N914/100</f>
        <v>3.0525000000000002</v>
      </c>
      <c r="J914" s="13">
        <f>G914*O914/100</f>
        <v>2.2200000000000001E-2</v>
      </c>
      <c r="K914" s="14">
        <f>G914*P914/100</f>
        <v>27.158000000000001</v>
      </c>
      <c r="M914" s="15">
        <v>0.5</v>
      </c>
      <c r="N914" s="15">
        <v>82.5</v>
      </c>
      <c r="O914" s="691">
        <v>0.6</v>
      </c>
      <c r="P914" s="20">
        <v>734</v>
      </c>
    </row>
    <row r="915" spans="1:118" ht="15.75" x14ac:dyDescent="0.25">
      <c r="D915" s="12"/>
      <c r="E915" s="109" t="s">
        <v>236</v>
      </c>
      <c r="F915" s="994"/>
      <c r="G915" s="980">
        <v>20</v>
      </c>
      <c r="H915" s="13">
        <f>G915*M915/100</f>
        <v>0.52</v>
      </c>
      <c r="I915" s="13">
        <f>G915*N915/100</f>
        <v>5</v>
      </c>
      <c r="J915" s="13">
        <f>G915*O915/100</f>
        <v>0.54</v>
      </c>
      <c r="K915" s="14">
        <f>G915*P915/100</f>
        <v>49.6</v>
      </c>
      <c r="M915" s="15">
        <v>2.6</v>
      </c>
      <c r="N915" s="15">
        <v>25</v>
      </c>
      <c r="O915" s="691">
        <v>2.7</v>
      </c>
      <c r="P915" s="15">
        <v>248</v>
      </c>
    </row>
    <row r="916" spans="1:118" x14ac:dyDescent="0.25">
      <c r="E916" s="64" t="s">
        <v>21</v>
      </c>
      <c r="G916" s="982"/>
      <c r="H916" s="69">
        <f>SUM(H908:H915)</f>
        <v>12.066399999999998</v>
      </c>
      <c r="I916" s="69">
        <f t="shared" ref="I916:K916" si="375">SUM(I908:I915)</f>
        <v>16.63</v>
      </c>
      <c r="J916" s="69">
        <f t="shared" si="375"/>
        <v>25.734600000000004</v>
      </c>
      <c r="K916" s="69">
        <f t="shared" si="375"/>
        <v>297.83</v>
      </c>
    </row>
    <row r="917" spans="1:118" s="52" customFormat="1" x14ac:dyDescent="0.25">
      <c r="A917" s="18"/>
      <c r="B917" s="98" t="s">
        <v>535</v>
      </c>
      <c r="C917" s="1238" t="s">
        <v>327</v>
      </c>
      <c r="D917" s="104">
        <v>80</v>
      </c>
      <c r="E917" s="156" t="s">
        <v>328</v>
      </c>
      <c r="F917" s="1015">
        <f>G917*100/76</f>
        <v>38.157894736842103</v>
      </c>
      <c r="G917" s="1023">
        <v>29</v>
      </c>
      <c r="H917" s="19">
        <f>G917*M917/100</f>
        <v>0.55099999999999993</v>
      </c>
      <c r="I917" s="13">
        <f>G917*N917/100</f>
        <v>0.11600000000000002</v>
      </c>
      <c r="J917" s="13">
        <f>G917*O917/100</f>
        <v>2.2330000000000001</v>
      </c>
      <c r="K917" s="14">
        <f>G917*P917/100</f>
        <v>11.02</v>
      </c>
      <c r="L917" s="1"/>
      <c r="M917" s="38">
        <v>1.9</v>
      </c>
      <c r="N917" s="38">
        <v>0.4</v>
      </c>
      <c r="O917" s="713">
        <v>7.7</v>
      </c>
      <c r="P917" s="37">
        <v>38</v>
      </c>
      <c r="Q917" s="264"/>
      <c r="R917" s="264"/>
      <c r="S917" s="264"/>
      <c r="T917" s="264"/>
      <c r="U917" s="264"/>
      <c r="V917" s="264"/>
      <c r="W917" s="264"/>
      <c r="X917" s="264"/>
      <c r="Y917" s="264"/>
      <c r="Z917" s="264"/>
      <c r="AA917" s="264"/>
      <c r="AB917" s="264"/>
      <c r="AC917" s="264"/>
      <c r="AD917" s="264"/>
      <c r="AE917" s="264"/>
      <c r="AF917" s="264"/>
      <c r="AG917" s="264"/>
      <c r="AH917" s="264"/>
      <c r="AI917" s="264"/>
      <c r="AJ917" s="264"/>
      <c r="AK917" s="264"/>
      <c r="AL917" s="264"/>
      <c r="AM917" s="264"/>
      <c r="AN917" s="264"/>
      <c r="AO917" s="264"/>
      <c r="AP917" s="264"/>
      <c r="AQ917" s="264"/>
      <c r="AR917" s="264"/>
      <c r="AS917" s="264"/>
      <c r="AT917" s="264"/>
      <c r="AU917" s="264"/>
      <c r="AV917" s="264"/>
      <c r="AW917" s="264"/>
      <c r="AX917" s="264"/>
      <c r="AY917" s="264"/>
      <c r="AZ917" s="264"/>
      <c r="BA917" s="264"/>
      <c r="BB917" s="264"/>
      <c r="BC917" s="264"/>
      <c r="BD917" s="702"/>
    </row>
    <row r="918" spans="1:118" x14ac:dyDescent="0.25">
      <c r="C918" s="1239"/>
      <c r="D918" s="66"/>
      <c r="E918" s="116" t="s">
        <v>329</v>
      </c>
      <c r="F918" s="1015">
        <f>G918*100/88</f>
        <v>38.636363636363633</v>
      </c>
      <c r="G918" s="738">
        <v>34</v>
      </c>
      <c r="H918" s="13">
        <f>G918*M918/100</f>
        <v>0.10199999999999999</v>
      </c>
      <c r="I918" s="13">
        <f>G918*N918/100</f>
        <v>0.10199999999999999</v>
      </c>
      <c r="J918" s="13">
        <f>G918*O918/100</f>
        <v>4.3860000000000001</v>
      </c>
      <c r="K918" s="14">
        <f>G918*P918/100</f>
        <v>17.68</v>
      </c>
      <c r="M918" s="15">
        <v>0.3</v>
      </c>
      <c r="N918" s="15">
        <v>0.3</v>
      </c>
      <c r="O918" s="691">
        <v>12.9</v>
      </c>
      <c r="P918" s="20">
        <v>52</v>
      </c>
      <c r="BD918" s="114"/>
      <c r="BE918" s="96"/>
      <c r="BF918" s="96"/>
      <c r="BG918" s="96"/>
      <c r="BH918" s="96"/>
      <c r="BI918" s="96"/>
      <c r="BJ918" s="96"/>
      <c r="BK918" s="96"/>
      <c r="BL918" s="96"/>
      <c r="BM918" s="96"/>
      <c r="BN918" s="96"/>
      <c r="BO918" s="96"/>
      <c r="BP918" s="96"/>
      <c r="BQ918" s="96"/>
      <c r="BR918" s="96"/>
      <c r="BS918" s="96"/>
      <c r="BT918" s="96"/>
      <c r="BU918" s="96"/>
      <c r="BV918" s="96"/>
      <c r="BW918" s="96"/>
      <c r="BX918" s="96"/>
      <c r="BY918" s="96"/>
      <c r="BZ918" s="96"/>
      <c r="CA918" s="96"/>
      <c r="CB918" s="96"/>
      <c r="CC918" s="96"/>
      <c r="CD918" s="96"/>
      <c r="CE918" s="96"/>
      <c r="CF918" s="96"/>
      <c r="CG918" s="96"/>
      <c r="CH918" s="96"/>
      <c r="CI918" s="96"/>
      <c r="CJ918" s="96"/>
      <c r="CK918" s="96"/>
      <c r="CL918" s="96"/>
      <c r="CM918" s="96"/>
      <c r="CN918" s="96"/>
      <c r="CO918" s="96"/>
      <c r="CP918" s="96"/>
      <c r="CQ918" s="96"/>
      <c r="CR918" s="96"/>
      <c r="CS918" s="96"/>
      <c r="CT918" s="96"/>
      <c r="CU918" s="96"/>
      <c r="CV918" s="96"/>
      <c r="CW918" s="96"/>
      <c r="CX918" s="96"/>
      <c r="CY918" s="96"/>
      <c r="CZ918" s="96"/>
      <c r="DA918" s="96"/>
      <c r="DB918" s="96"/>
      <c r="DC918" s="96"/>
      <c r="DD918" s="96"/>
      <c r="DE918" s="96"/>
      <c r="DF918" s="96"/>
      <c r="DG918" s="96"/>
      <c r="DH918" s="96"/>
      <c r="DI918" s="96"/>
      <c r="DJ918" s="96"/>
      <c r="DK918" s="96"/>
      <c r="DL918" s="96"/>
      <c r="DM918" s="96"/>
      <c r="DN918" s="96"/>
    </row>
    <row r="919" spans="1:118" x14ac:dyDescent="0.25">
      <c r="C919" s="1240"/>
      <c r="D919" s="12"/>
      <c r="E919" s="116" t="s">
        <v>32</v>
      </c>
      <c r="F919" s="987"/>
      <c r="G919" s="980">
        <v>16</v>
      </c>
      <c r="H919" s="19">
        <f>G919*M919/100</f>
        <v>0.41600000000000004</v>
      </c>
      <c r="I919" s="13">
        <f>G919*N919/100</f>
        <v>4</v>
      </c>
      <c r="J919" s="13">
        <f>G919*O919/100</f>
        <v>0.43200000000000005</v>
      </c>
      <c r="K919" s="14">
        <f>G919*P919/100</f>
        <v>39.68</v>
      </c>
      <c r="M919" s="15">
        <v>2.6</v>
      </c>
      <c r="N919" s="15">
        <v>25</v>
      </c>
      <c r="O919" s="691">
        <v>2.7</v>
      </c>
      <c r="P919" s="15">
        <v>248</v>
      </c>
      <c r="BD919" s="114"/>
      <c r="BE919" s="96"/>
      <c r="BF919" s="96"/>
      <c r="BG919" s="96"/>
      <c r="BH919" s="96"/>
      <c r="BI919" s="96"/>
      <c r="BJ919" s="96"/>
      <c r="BK919" s="96"/>
      <c r="BL919" s="96"/>
      <c r="BM919" s="96"/>
      <c r="BN919" s="96"/>
      <c r="BO919" s="96"/>
      <c r="BP919" s="96"/>
      <c r="BQ919" s="96"/>
      <c r="BR919" s="96"/>
      <c r="BS919" s="96"/>
      <c r="BT919" s="96"/>
      <c r="BU919" s="96"/>
      <c r="BV919" s="96"/>
      <c r="BW919" s="96"/>
      <c r="BX919" s="96"/>
      <c r="BY919" s="96"/>
      <c r="BZ919" s="96"/>
      <c r="CA919" s="96"/>
      <c r="CB919" s="96"/>
      <c r="CC919" s="96"/>
      <c r="CD919" s="96"/>
      <c r="CE919" s="96"/>
      <c r="CF919" s="96"/>
      <c r="CG919" s="96"/>
      <c r="CH919" s="96"/>
      <c r="CI919" s="96"/>
      <c r="CJ919" s="96"/>
      <c r="CK919" s="96"/>
      <c r="CL919" s="96"/>
      <c r="CM919" s="96"/>
      <c r="CN919" s="96"/>
      <c r="CO919" s="96"/>
      <c r="CP919" s="96"/>
      <c r="CQ919" s="96"/>
      <c r="CR919" s="96"/>
      <c r="CS919" s="96"/>
      <c r="CT919" s="96"/>
      <c r="CU919" s="96"/>
      <c r="CV919" s="96"/>
      <c r="CW919" s="96"/>
      <c r="CX919" s="96"/>
      <c r="CY919" s="96"/>
      <c r="CZ919" s="96"/>
      <c r="DA919" s="96"/>
      <c r="DB919" s="96"/>
      <c r="DC919" s="96"/>
      <c r="DD919" s="96"/>
      <c r="DE919" s="96"/>
      <c r="DF919" s="96"/>
      <c r="DG919" s="96"/>
      <c r="DH919" s="96"/>
      <c r="DI919" s="96"/>
      <c r="DJ919" s="96"/>
      <c r="DK919" s="96"/>
      <c r="DL919" s="96"/>
      <c r="DM919" s="96"/>
      <c r="DN919" s="96"/>
    </row>
    <row r="920" spans="1:118" x14ac:dyDescent="0.25">
      <c r="D920" s="12"/>
      <c r="E920" s="116" t="s">
        <v>80</v>
      </c>
      <c r="F920" s="987"/>
      <c r="G920" s="738">
        <v>0.22</v>
      </c>
      <c r="H920" s="19">
        <f>G920*M920/100</f>
        <v>0</v>
      </c>
      <c r="I920" s="13">
        <f>G920*N920/100</f>
        <v>0</v>
      </c>
      <c r="J920" s="13">
        <f>G920*O920/100</f>
        <v>0</v>
      </c>
      <c r="K920" s="14">
        <f>G920*P920/100</f>
        <v>0</v>
      </c>
      <c r="M920" s="15"/>
      <c r="N920" s="15"/>
      <c r="O920" s="691"/>
      <c r="P920" s="15"/>
      <c r="BD920" s="114"/>
      <c r="BE920" s="96"/>
      <c r="BF920" s="96"/>
      <c r="BG920" s="96"/>
      <c r="BH920" s="96"/>
      <c r="BI920" s="96"/>
      <c r="BJ920" s="96"/>
      <c r="BK920" s="96"/>
      <c r="BL920" s="96"/>
      <c r="BM920" s="96"/>
      <c r="BN920" s="96"/>
      <c r="BO920" s="96"/>
      <c r="BP920" s="96"/>
      <c r="BQ920" s="96"/>
      <c r="BR920" s="96"/>
      <c r="BS920" s="96"/>
      <c r="BT920" s="96"/>
      <c r="BU920" s="96"/>
      <c r="BV920" s="96"/>
      <c r="BW920" s="96"/>
      <c r="BX920" s="96"/>
      <c r="BY920" s="96"/>
      <c r="BZ920" s="96"/>
      <c r="CA920" s="96"/>
      <c r="CB920" s="96"/>
      <c r="CC920" s="96"/>
      <c r="CD920" s="96"/>
      <c r="CE920" s="96"/>
      <c r="CF920" s="96"/>
      <c r="CG920" s="96"/>
      <c r="CH920" s="96"/>
      <c r="CI920" s="96"/>
      <c r="CJ920" s="96"/>
      <c r="CK920" s="96"/>
      <c r="CL920" s="96"/>
      <c r="CM920" s="96"/>
      <c r="CN920" s="96"/>
      <c r="CO920" s="96"/>
      <c r="CP920" s="96"/>
      <c r="CQ920" s="96"/>
      <c r="CR920" s="96"/>
      <c r="CS920" s="96"/>
      <c r="CT920" s="96"/>
      <c r="CU920" s="96"/>
      <c r="CV920" s="96"/>
      <c r="CW920" s="96"/>
      <c r="CX920" s="96"/>
      <c r="CY920" s="96"/>
      <c r="CZ920" s="96"/>
      <c r="DA920" s="96"/>
      <c r="DB920" s="96"/>
      <c r="DC920" s="96"/>
      <c r="DD920" s="96"/>
      <c r="DE920" s="96"/>
      <c r="DF920" s="96"/>
      <c r="DG920" s="96"/>
      <c r="DH920" s="96"/>
      <c r="DI920" s="96"/>
      <c r="DJ920" s="96"/>
      <c r="DK920" s="96"/>
      <c r="DL920" s="96"/>
      <c r="DM920" s="96"/>
      <c r="DN920" s="96"/>
    </row>
    <row r="921" spans="1:118" x14ac:dyDescent="0.25">
      <c r="A921" s="17"/>
      <c r="D921" s="12"/>
      <c r="E921" s="62" t="s">
        <v>36</v>
      </c>
      <c r="F921" s="738"/>
      <c r="G921" s="1004">
        <v>0.56000000000000005</v>
      </c>
      <c r="H921" s="19">
        <f>G921*M921/100</f>
        <v>0</v>
      </c>
      <c r="I921" s="13">
        <f>G921*N921/100</f>
        <v>0</v>
      </c>
      <c r="J921" s="13">
        <f>G921*O921/100</f>
        <v>0.55944000000000005</v>
      </c>
      <c r="K921" s="14">
        <f>G921*P921/100</f>
        <v>2.2736000000000001</v>
      </c>
      <c r="M921" s="15">
        <v>0</v>
      </c>
      <c r="N921" s="15">
        <v>0</v>
      </c>
      <c r="O921" s="691">
        <v>99.9</v>
      </c>
      <c r="P921" s="15">
        <v>406</v>
      </c>
      <c r="BD921" s="114"/>
      <c r="BE921" s="96"/>
      <c r="BF921" s="96"/>
      <c r="BG921" s="96"/>
      <c r="BH921" s="96"/>
      <c r="BI921" s="96"/>
      <c r="BJ921" s="96"/>
      <c r="BK921" s="96"/>
      <c r="BL921" s="96"/>
      <c r="BM921" s="96"/>
      <c r="BN921" s="96"/>
      <c r="BO921" s="96"/>
      <c r="BP921" s="96"/>
      <c r="BQ921" s="96"/>
      <c r="BR921" s="96"/>
      <c r="BS921" s="96"/>
      <c r="BT921" s="96"/>
      <c r="BU921" s="96"/>
      <c r="BV921" s="96"/>
      <c r="BW921" s="96"/>
      <c r="BX921" s="96"/>
      <c r="BY921" s="96"/>
      <c r="BZ921" s="96"/>
      <c r="CA921" s="96"/>
      <c r="CB921" s="96"/>
      <c r="CC921" s="96"/>
      <c r="CD921" s="96"/>
      <c r="CE921" s="96"/>
      <c r="CF921" s="96"/>
      <c r="CG921" s="96"/>
      <c r="CH921" s="96"/>
      <c r="CI921" s="96"/>
      <c r="CJ921" s="96"/>
      <c r="CK921" s="96"/>
      <c r="CL921" s="96"/>
      <c r="CM921" s="96"/>
      <c r="CN921" s="96"/>
      <c r="CO921" s="96"/>
      <c r="CP921" s="96"/>
      <c r="CQ921" s="96"/>
      <c r="CR921" s="96"/>
      <c r="CS921" s="96"/>
      <c r="CT921" s="96"/>
      <c r="CU921" s="96"/>
      <c r="CV921" s="96"/>
      <c r="CW921" s="96"/>
      <c r="CX921" s="96"/>
      <c r="CY921" s="96"/>
      <c r="CZ921" s="96"/>
      <c r="DA921" s="96"/>
      <c r="DB921" s="96"/>
      <c r="DC921" s="96"/>
      <c r="DD921" s="96"/>
      <c r="DE921" s="96"/>
      <c r="DF921" s="96"/>
      <c r="DG921" s="96"/>
      <c r="DH921" s="96"/>
      <c r="DI921" s="96"/>
      <c r="DJ921" s="96"/>
      <c r="DK921" s="96"/>
      <c r="DL921" s="96"/>
      <c r="DM921" s="96"/>
      <c r="DN921" s="96"/>
    </row>
    <row r="922" spans="1:118" s="50" customFormat="1" x14ac:dyDescent="0.25">
      <c r="A922" s="51"/>
      <c r="B922" s="135"/>
      <c r="C922" s="51"/>
      <c r="D922" s="158"/>
      <c r="E922" s="63" t="s">
        <v>21</v>
      </c>
      <c r="F922" s="717"/>
      <c r="G922" s="717"/>
      <c r="H922" s="82">
        <f t="shared" ref="H922:K922" si="376">SUM(H917:H921)</f>
        <v>1.069</v>
      </c>
      <c r="I922" s="22">
        <f t="shared" si="376"/>
        <v>4.218</v>
      </c>
      <c r="J922" s="22">
        <f t="shared" si="376"/>
        <v>7.6104400000000005</v>
      </c>
      <c r="K922" s="22">
        <f t="shared" si="376"/>
        <v>70.653599999999997</v>
      </c>
      <c r="L922" s="3"/>
      <c r="M922" s="51"/>
      <c r="N922" s="51"/>
      <c r="O922" s="118"/>
      <c r="P922" s="51"/>
      <c r="Q922" s="264"/>
      <c r="R922" s="264"/>
      <c r="S922" s="264"/>
      <c r="T922" s="264"/>
      <c r="U922" s="264"/>
      <c r="V922" s="264"/>
      <c r="W922" s="264"/>
      <c r="X922" s="264"/>
      <c r="Y922" s="264"/>
      <c r="Z922" s="264"/>
      <c r="AA922" s="264"/>
      <c r="AB922" s="264"/>
      <c r="AC922" s="264"/>
      <c r="AD922" s="264"/>
      <c r="AE922" s="264"/>
      <c r="AF922" s="264"/>
      <c r="AG922" s="264"/>
      <c r="AH922" s="264"/>
      <c r="AI922" s="264"/>
      <c r="AJ922" s="264"/>
      <c r="AK922" s="264"/>
      <c r="AL922" s="264"/>
      <c r="AM922" s="264"/>
      <c r="AN922" s="264"/>
      <c r="AO922" s="264"/>
      <c r="AP922" s="264"/>
      <c r="AQ922" s="264"/>
      <c r="AR922" s="264"/>
      <c r="AS922" s="264"/>
      <c r="AT922" s="264"/>
      <c r="AU922" s="264"/>
      <c r="AV922" s="264"/>
      <c r="AW922" s="264"/>
      <c r="AX922" s="264"/>
      <c r="AY922" s="264"/>
      <c r="AZ922" s="264"/>
      <c r="BA922" s="264"/>
      <c r="BB922" s="264"/>
      <c r="BC922" s="264"/>
      <c r="BD922" s="159"/>
    </row>
    <row r="923" spans="1:118" s="41" customFormat="1" x14ac:dyDescent="0.25">
      <c r="A923" s="17"/>
      <c r="B923" s="39" t="s">
        <v>124</v>
      </c>
      <c r="C923" s="45" t="s">
        <v>60</v>
      </c>
      <c r="D923" s="40">
        <v>200</v>
      </c>
      <c r="E923" s="14" t="s">
        <v>39</v>
      </c>
      <c r="F923" s="980"/>
      <c r="G923" s="738">
        <v>120</v>
      </c>
      <c r="H923" s="13">
        <f>G923*M923/100</f>
        <v>0</v>
      </c>
      <c r="I923" s="13">
        <f>G923*N923/100</f>
        <v>0</v>
      </c>
      <c r="J923" s="13">
        <f>G923*O923/100</f>
        <v>0</v>
      </c>
      <c r="K923" s="14">
        <f>G923*P923/100</f>
        <v>0</v>
      </c>
      <c r="L923" s="1"/>
      <c r="M923" s="15"/>
      <c r="N923" s="15"/>
      <c r="O923" s="691"/>
      <c r="P923" s="15"/>
      <c r="Q923" s="380"/>
      <c r="R923" s="380"/>
      <c r="S923" s="380"/>
      <c r="T923" s="380"/>
      <c r="U923" s="380"/>
      <c r="V923" s="380"/>
      <c r="W923" s="380"/>
      <c r="X923" s="380"/>
      <c r="Y923" s="380"/>
      <c r="Z923" s="380"/>
      <c r="AA923" s="380"/>
      <c r="AB923" s="380"/>
      <c r="AC923" s="380"/>
      <c r="AD923" s="380"/>
      <c r="AE923" s="380"/>
      <c r="AF923" s="380"/>
      <c r="AG923" s="380"/>
      <c r="AH923" s="380"/>
      <c r="AI923" s="380"/>
      <c r="AJ923" s="380"/>
      <c r="AK923" s="380"/>
      <c r="AL923" s="380"/>
      <c r="AM923" s="380"/>
      <c r="AN923" s="380"/>
      <c r="AO923" s="380"/>
      <c r="AP923" s="380"/>
      <c r="AQ923" s="380"/>
      <c r="AR923" s="380"/>
      <c r="AS923" s="380"/>
      <c r="AT923" s="380"/>
      <c r="AU923" s="380"/>
      <c r="AV923" s="380"/>
      <c r="AW923" s="380"/>
      <c r="AX923" s="380"/>
      <c r="AY923" s="380"/>
      <c r="AZ923" s="380"/>
      <c r="BA923" s="380"/>
      <c r="BB923" s="380"/>
      <c r="BC923" s="380"/>
      <c r="BD923" s="815"/>
    </row>
    <row r="924" spans="1:118" s="41" customFormat="1" x14ac:dyDescent="0.25">
      <c r="A924" s="17"/>
      <c r="B924" s="17"/>
      <c r="C924" s="17"/>
      <c r="D924" s="17"/>
      <c r="E924" s="70" t="s">
        <v>61</v>
      </c>
      <c r="F924" s="759"/>
      <c r="G924" s="932">
        <v>80</v>
      </c>
      <c r="H924" s="13">
        <f>G924*M924/100</f>
        <v>0.08</v>
      </c>
      <c r="I924" s="13">
        <f>G924*N924/100</f>
        <v>0.08</v>
      </c>
      <c r="J924" s="13">
        <f>G924*O924/100</f>
        <v>8.16</v>
      </c>
      <c r="K924" s="14">
        <f>G924*P924/100</f>
        <v>34.4</v>
      </c>
      <c r="L924" s="1"/>
      <c r="M924" s="15">
        <v>0.1</v>
      </c>
      <c r="N924" s="15">
        <v>0.1</v>
      </c>
      <c r="O924" s="691">
        <v>10.199999999999999</v>
      </c>
      <c r="P924" s="20">
        <v>43</v>
      </c>
      <c r="Q924" s="380"/>
      <c r="R924" s="380"/>
      <c r="S924" s="380"/>
      <c r="T924" s="380"/>
      <c r="U924" s="380"/>
      <c r="V924" s="380"/>
      <c r="W924" s="380"/>
      <c r="X924" s="380"/>
      <c r="Y924" s="380"/>
      <c r="Z924" s="380"/>
      <c r="AA924" s="380"/>
      <c r="AB924" s="380"/>
      <c r="AC924" s="380"/>
      <c r="AD924" s="380"/>
      <c r="AE924" s="380"/>
      <c r="AF924" s="380"/>
      <c r="AG924" s="380"/>
      <c r="AH924" s="380"/>
      <c r="AI924" s="380"/>
      <c r="AJ924" s="380"/>
      <c r="AK924" s="380"/>
      <c r="AL924" s="380"/>
      <c r="AM924" s="380"/>
      <c r="AN924" s="380"/>
      <c r="AO924" s="380"/>
      <c r="AP924" s="380"/>
      <c r="AQ924" s="380"/>
      <c r="AR924" s="380"/>
      <c r="AS924" s="380"/>
      <c r="AT924" s="380"/>
      <c r="AU924" s="380"/>
      <c r="AV924" s="380"/>
      <c r="AW924" s="380"/>
      <c r="AX924" s="380"/>
      <c r="AY924" s="380"/>
      <c r="AZ924" s="380"/>
      <c r="BA924" s="380"/>
      <c r="BB924" s="380"/>
      <c r="BC924" s="380"/>
      <c r="BD924" s="815"/>
    </row>
    <row r="925" spans="1:118" s="41" customFormat="1" x14ac:dyDescent="0.25">
      <c r="A925" s="17"/>
      <c r="B925" s="17"/>
      <c r="C925" s="17"/>
      <c r="D925" s="17"/>
      <c r="E925" s="63" t="s">
        <v>21</v>
      </c>
      <c r="F925" s="980"/>
      <c r="G925" s="980"/>
      <c r="H925" s="43">
        <f>SUM(H923:H924)</f>
        <v>0.08</v>
      </c>
      <c r="I925" s="43">
        <f t="shared" ref="I925:K925" si="377">SUM(I923:I924)</f>
        <v>0.08</v>
      </c>
      <c r="J925" s="43">
        <f t="shared" si="377"/>
        <v>8.16</v>
      </c>
      <c r="K925" s="43">
        <f t="shared" si="377"/>
        <v>34.4</v>
      </c>
      <c r="L925" s="1"/>
      <c r="M925" s="15"/>
      <c r="N925" s="15"/>
      <c r="O925" s="691"/>
      <c r="P925" s="15"/>
      <c r="Q925" s="380"/>
      <c r="R925" s="380"/>
      <c r="S925" s="380"/>
      <c r="T925" s="380"/>
      <c r="U925" s="380"/>
      <c r="V925" s="380"/>
      <c r="W925" s="380"/>
      <c r="X925" s="380"/>
      <c r="Y925" s="380"/>
      <c r="Z925" s="380"/>
      <c r="AA925" s="380"/>
      <c r="AB925" s="380"/>
      <c r="AC925" s="380"/>
      <c r="AD925" s="380"/>
      <c r="AE925" s="380"/>
      <c r="AF925" s="380"/>
      <c r="AG925" s="380"/>
      <c r="AH925" s="380"/>
      <c r="AI925" s="380"/>
      <c r="AJ925" s="380"/>
      <c r="AK925" s="380"/>
      <c r="AL925" s="380"/>
      <c r="AM925" s="380"/>
      <c r="AN925" s="380"/>
      <c r="AO925" s="380"/>
      <c r="AP925" s="380"/>
      <c r="AQ925" s="380"/>
      <c r="AR925" s="380"/>
      <c r="AS925" s="380"/>
      <c r="AT925" s="380"/>
      <c r="AU925" s="380"/>
      <c r="AV925" s="380"/>
      <c r="AW925" s="380"/>
      <c r="AX925" s="380"/>
      <c r="AY925" s="380"/>
      <c r="AZ925" s="380"/>
      <c r="BA925" s="380"/>
      <c r="BB925" s="380"/>
      <c r="BC925" s="380"/>
      <c r="BD925" s="815"/>
    </row>
    <row r="926" spans="1:118" x14ac:dyDescent="0.25">
      <c r="A926" s="17"/>
      <c r="B926" s="17" t="s">
        <v>536</v>
      </c>
      <c r="C926" s="17" t="s">
        <v>170</v>
      </c>
      <c r="D926" s="10">
        <v>100</v>
      </c>
      <c r="E926" s="14" t="s">
        <v>170</v>
      </c>
      <c r="F926" s="717"/>
      <c r="G926" s="1024">
        <v>90</v>
      </c>
      <c r="H926" s="43">
        <f>G926*M926/100</f>
        <v>0.27</v>
      </c>
      <c r="I926" s="43">
        <f>G926*N926/100</f>
        <v>0.27</v>
      </c>
      <c r="J926" s="43">
        <f>G926*O926/100</f>
        <v>12.69</v>
      </c>
      <c r="K926" s="59">
        <f>G926*P926/100</f>
        <v>48.6</v>
      </c>
      <c r="L926" s="3"/>
      <c r="M926" s="15">
        <v>0.3</v>
      </c>
      <c r="N926" s="15">
        <v>0.3</v>
      </c>
      <c r="O926" s="691">
        <v>14.1</v>
      </c>
      <c r="P926" s="20">
        <v>54</v>
      </c>
    </row>
    <row r="927" spans="1:118" s="27" customFormat="1" ht="20.25" customHeight="1" x14ac:dyDescent="0.25">
      <c r="B927" s="72"/>
      <c r="C927" s="71"/>
      <c r="D927" s="72"/>
      <c r="E927" s="797" t="s">
        <v>125</v>
      </c>
      <c r="F927" s="334"/>
      <c r="G927" s="334"/>
      <c r="H927" s="74">
        <f>H916+H922+H925+H926</f>
        <v>13.485399999999997</v>
      </c>
      <c r="I927" s="74">
        <f t="shared" ref="I927:K927" si="378">I916+I922+I925+I926</f>
        <v>21.197999999999997</v>
      </c>
      <c r="J927" s="74">
        <f t="shared" si="378"/>
        <v>54.195040000000006</v>
      </c>
      <c r="K927" s="74">
        <f t="shared" si="378"/>
        <v>451.48359999999997</v>
      </c>
      <c r="O927" s="689"/>
      <c r="Q927" s="264"/>
      <c r="R927" s="264"/>
      <c r="S927" s="264"/>
      <c r="T927" s="264"/>
      <c r="U927" s="264"/>
      <c r="V927" s="264"/>
      <c r="W927" s="264"/>
      <c r="X927" s="264"/>
      <c r="Y927" s="264"/>
      <c r="Z927" s="264"/>
      <c r="AA927" s="264"/>
      <c r="AB927" s="264"/>
      <c r="AC927" s="264"/>
      <c r="AD927" s="264"/>
      <c r="AE927" s="264"/>
      <c r="AF927" s="264"/>
      <c r="AG927" s="264"/>
      <c r="AH927" s="264"/>
      <c r="AI927" s="264"/>
      <c r="AJ927" s="264"/>
      <c r="AK927" s="264"/>
      <c r="AL927" s="264"/>
      <c r="AM927" s="264"/>
      <c r="AN927" s="264"/>
      <c r="AO927" s="264"/>
      <c r="AP927" s="264"/>
      <c r="AQ927" s="264"/>
      <c r="AR927" s="264"/>
      <c r="AS927" s="264"/>
      <c r="AT927" s="264"/>
      <c r="AU927" s="264"/>
      <c r="AV927" s="264"/>
      <c r="AW927" s="264"/>
      <c r="AX927" s="264"/>
      <c r="AY927" s="264"/>
      <c r="AZ927" s="264"/>
      <c r="BA927" s="264"/>
      <c r="BB927" s="264"/>
      <c r="BC927" s="264"/>
      <c r="BD927" s="701"/>
    </row>
    <row r="928" spans="1:118" s="9" customFormat="1" x14ac:dyDescent="0.25">
      <c r="A928" s="1241" t="s">
        <v>537</v>
      </c>
      <c r="B928" s="1242"/>
      <c r="C928" s="84"/>
      <c r="D928" s="85"/>
      <c r="E928" s="86"/>
      <c r="F928" s="988"/>
      <c r="G928" s="988"/>
      <c r="H928" s="87">
        <f t="shared" ref="H928:K928" si="379">H849+H892+H906+H927</f>
        <v>58.525959999999998</v>
      </c>
      <c r="I928" s="87">
        <f t="shared" si="379"/>
        <v>80.511219999999994</v>
      </c>
      <c r="J928" s="87">
        <f t="shared" si="379"/>
        <v>262.51781</v>
      </c>
      <c r="K928" s="87" t="e">
        <f t="shared" si="379"/>
        <v>#REF!</v>
      </c>
      <c r="O928" s="693"/>
      <c r="Q928" s="264"/>
      <c r="R928" s="264"/>
      <c r="S928" s="264"/>
      <c r="T928" s="264"/>
      <c r="U928" s="264"/>
      <c r="V928" s="264"/>
      <c r="W928" s="264"/>
      <c r="X928" s="264"/>
      <c r="Y928" s="264"/>
      <c r="Z928" s="264"/>
      <c r="AA928" s="264"/>
      <c r="AB928" s="264"/>
      <c r="AC928" s="264"/>
      <c r="AD928" s="264"/>
      <c r="AE928" s="264"/>
      <c r="AF928" s="264"/>
      <c r="AG928" s="264"/>
      <c r="AH928" s="264"/>
      <c r="AI928" s="264"/>
      <c r="AJ928" s="264"/>
      <c r="AK928" s="264"/>
      <c r="AL928" s="264"/>
      <c r="AM928" s="264"/>
      <c r="AN928" s="264"/>
      <c r="AO928" s="264"/>
      <c r="AP928" s="264"/>
      <c r="AQ928" s="264"/>
      <c r="AR928" s="264"/>
      <c r="AS928" s="264"/>
      <c r="AT928" s="264"/>
      <c r="AU928" s="264"/>
      <c r="AV928" s="264"/>
      <c r="AW928" s="264"/>
      <c r="AX928" s="264"/>
      <c r="AY928" s="264"/>
      <c r="AZ928" s="264"/>
      <c r="BA928" s="264"/>
      <c r="BB928" s="264"/>
      <c r="BC928" s="264"/>
      <c r="BD928" s="700"/>
    </row>
    <row r="929" spans="1:56" s="9" customFormat="1" x14ac:dyDescent="0.25">
      <c r="A929" s="4" t="s">
        <v>538</v>
      </c>
      <c r="B929" s="5"/>
      <c r="C929" s="5"/>
      <c r="D929" s="6"/>
      <c r="E929" s="6"/>
      <c r="F929" s="5"/>
      <c r="G929" s="5"/>
      <c r="H929" s="5"/>
      <c r="I929" s="5"/>
      <c r="J929" s="5"/>
      <c r="K929" s="7"/>
      <c r="L929" s="84"/>
      <c r="M929" s="8"/>
      <c r="N929" s="8"/>
      <c r="O929" s="710"/>
      <c r="Q929" s="264"/>
      <c r="R929" s="264"/>
      <c r="S929" s="264"/>
      <c r="T929" s="264"/>
      <c r="U929" s="264"/>
      <c r="V929" s="264"/>
      <c r="W929" s="264"/>
      <c r="X929" s="264"/>
      <c r="Y929" s="264"/>
      <c r="Z929" s="264"/>
      <c r="AA929" s="264"/>
      <c r="AB929" s="264"/>
      <c r="AC929" s="264"/>
      <c r="AD929" s="264"/>
      <c r="AE929" s="264"/>
      <c r="AF929" s="264"/>
      <c r="AG929" s="264"/>
      <c r="AH929" s="264"/>
      <c r="AI929" s="264"/>
      <c r="AJ929" s="264"/>
      <c r="AK929" s="264"/>
      <c r="AL929" s="264"/>
      <c r="AM929" s="264"/>
      <c r="AN929" s="264"/>
      <c r="AO929" s="264"/>
      <c r="AP929" s="264"/>
      <c r="AQ929" s="264"/>
      <c r="AR929" s="264"/>
      <c r="AS929" s="264"/>
      <c r="AT929" s="264"/>
      <c r="AU929" s="264"/>
      <c r="AV929" s="264"/>
      <c r="AW929" s="264"/>
      <c r="AX929" s="264"/>
      <c r="AY929" s="264"/>
      <c r="AZ929" s="264"/>
      <c r="BA929" s="264"/>
      <c r="BB929" s="264"/>
      <c r="BC929" s="264"/>
      <c r="BD929" s="700"/>
    </row>
    <row r="930" spans="1:56" s="27" customFormat="1" x14ac:dyDescent="0.25">
      <c r="A930" s="1243" t="s">
        <v>22</v>
      </c>
      <c r="B930" s="1243"/>
      <c r="C930" s="23"/>
      <c r="D930" s="24"/>
      <c r="E930" s="722"/>
      <c r="F930" s="729"/>
      <c r="G930" s="729"/>
      <c r="H930" s="23"/>
      <c r="I930" s="23"/>
      <c r="J930" s="23"/>
      <c r="K930" s="26"/>
      <c r="L930" s="1"/>
      <c r="O930" s="689"/>
      <c r="Q930" s="264"/>
      <c r="R930" s="264"/>
      <c r="S930" s="264"/>
      <c r="T930" s="264"/>
      <c r="U930" s="264"/>
      <c r="V930" s="264"/>
      <c r="W930" s="264"/>
      <c r="X930" s="264"/>
      <c r="Y930" s="264"/>
      <c r="Z930" s="264"/>
      <c r="AA930" s="264"/>
      <c r="AB930" s="264"/>
      <c r="AC930" s="264"/>
      <c r="AD930" s="264"/>
      <c r="AE930" s="264"/>
      <c r="AF930" s="264"/>
      <c r="AG930" s="264"/>
      <c r="AH930" s="264"/>
      <c r="AI930" s="264"/>
      <c r="AJ930" s="264"/>
      <c r="AK930" s="264"/>
      <c r="AL930" s="264"/>
      <c r="AM930" s="264"/>
      <c r="AN930" s="264"/>
      <c r="AO930" s="264"/>
      <c r="AP930" s="264"/>
      <c r="AQ930" s="264"/>
      <c r="AR930" s="264"/>
      <c r="AS930" s="264"/>
      <c r="AT930" s="264"/>
      <c r="AU930" s="264"/>
      <c r="AV930" s="264"/>
      <c r="AW930" s="264"/>
      <c r="AX930" s="264"/>
      <c r="AY930" s="264"/>
      <c r="AZ930" s="264"/>
      <c r="BA930" s="264"/>
      <c r="BB930" s="264"/>
      <c r="BC930" s="264"/>
      <c r="BD930" s="701"/>
    </row>
    <row r="931" spans="1:56" ht="15.75" customHeight="1" x14ac:dyDescent="0.25">
      <c r="B931" s="10" t="s">
        <v>547</v>
      </c>
      <c r="C931" s="1238" t="s">
        <v>539</v>
      </c>
      <c r="D931" s="12" t="s">
        <v>710</v>
      </c>
      <c r="E931" s="62" t="s">
        <v>190</v>
      </c>
      <c r="F931" s="730"/>
      <c r="G931" s="1161">
        <v>40</v>
      </c>
      <c r="H931" s="57">
        <f t="shared" ref="H931:H936" si="380">G931*M931/100</f>
        <v>5.28</v>
      </c>
      <c r="I931" s="14">
        <f t="shared" ref="I931:I936" si="381">G931*N931/100</f>
        <v>2.6</v>
      </c>
      <c r="J931" s="14">
        <f t="shared" ref="J931:J936" si="382">G931*O931/100</f>
        <v>27.4</v>
      </c>
      <c r="K931" s="14">
        <f t="shared" ref="K931:K936" si="383">G931*P931/100</f>
        <v>146.4</v>
      </c>
      <c r="M931" s="18">
        <v>13.2</v>
      </c>
      <c r="N931" s="18">
        <v>6.5</v>
      </c>
      <c r="O931" s="61">
        <v>68.5</v>
      </c>
      <c r="P931" s="18">
        <v>366</v>
      </c>
    </row>
    <row r="932" spans="1:56" ht="15.75" x14ac:dyDescent="0.25">
      <c r="C932" s="1239"/>
      <c r="D932" s="12"/>
      <c r="E932" s="62" t="s">
        <v>18</v>
      </c>
      <c r="F932" s="730"/>
      <c r="G932" s="1161">
        <v>98</v>
      </c>
      <c r="H932" s="19">
        <f t="shared" si="380"/>
        <v>0</v>
      </c>
      <c r="I932" s="13">
        <f t="shared" si="381"/>
        <v>0</v>
      </c>
      <c r="J932" s="13">
        <f t="shared" si="382"/>
        <v>0</v>
      </c>
      <c r="K932" s="14">
        <f t="shared" si="383"/>
        <v>0</v>
      </c>
      <c r="M932" s="15"/>
      <c r="N932" s="15"/>
      <c r="O932" s="691"/>
      <c r="P932" s="15"/>
    </row>
    <row r="933" spans="1:56" ht="15.75" x14ac:dyDescent="0.25">
      <c r="C933" s="1240"/>
      <c r="D933" s="12"/>
      <c r="E933" s="62" t="s">
        <v>17</v>
      </c>
      <c r="F933" s="730"/>
      <c r="G933" s="1161">
        <v>67</v>
      </c>
      <c r="H933" s="19">
        <f t="shared" si="380"/>
        <v>1.8759999999999999</v>
      </c>
      <c r="I933" s="13">
        <f t="shared" si="381"/>
        <v>1.675</v>
      </c>
      <c r="J933" s="13">
        <f t="shared" si="382"/>
        <v>3.1490000000000005</v>
      </c>
      <c r="K933" s="13">
        <f t="shared" si="383"/>
        <v>34.840000000000003</v>
      </c>
      <c r="M933" s="15">
        <v>2.8</v>
      </c>
      <c r="N933" s="15">
        <v>2.5</v>
      </c>
      <c r="O933" s="691">
        <v>4.7</v>
      </c>
      <c r="P933" s="20">
        <v>52</v>
      </c>
    </row>
    <row r="934" spans="1:56" ht="15.75" x14ac:dyDescent="0.25">
      <c r="D934" s="12"/>
      <c r="E934" s="62" t="s">
        <v>165</v>
      </c>
      <c r="F934" s="730"/>
      <c r="G934" s="1161">
        <v>2.7</v>
      </c>
      <c r="H934" s="19">
        <f t="shared" si="380"/>
        <v>0</v>
      </c>
      <c r="I934" s="13">
        <f t="shared" si="381"/>
        <v>0</v>
      </c>
      <c r="J934" s="13">
        <f t="shared" si="382"/>
        <v>2.6973000000000003</v>
      </c>
      <c r="K934" s="14">
        <f t="shared" si="383"/>
        <v>10.962</v>
      </c>
      <c r="M934" s="15">
        <v>0</v>
      </c>
      <c r="N934" s="15">
        <v>0</v>
      </c>
      <c r="O934" s="691">
        <v>99.9</v>
      </c>
      <c r="P934" s="15">
        <v>406</v>
      </c>
    </row>
    <row r="935" spans="1:56" ht="15.75" x14ac:dyDescent="0.25">
      <c r="D935" s="12"/>
      <c r="E935" s="62" t="s">
        <v>80</v>
      </c>
      <c r="F935" s="730"/>
      <c r="G935" s="1161">
        <v>0.5</v>
      </c>
      <c r="H935" s="19">
        <f t="shared" si="380"/>
        <v>0</v>
      </c>
      <c r="I935" s="13">
        <f t="shared" si="381"/>
        <v>0</v>
      </c>
      <c r="J935" s="13">
        <f t="shared" si="382"/>
        <v>0</v>
      </c>
      <c r="K935" s="13">
        <f t="shared" si="383"/>
        <v>0</v>
      </c>
      <c r="M935" s="15"/>
      <c r="N935" s="15"/>
      <c r="O935" s="691"/>
      <c r="P935" s="15"/>
    </row>
    <row r="936" spans="1:56" ht="15.75" x14ac:dyDescent="0.25">
      <c r="D936" s="12"/>
      <c r="E936" s="62" t="s">
        <v>540</v>
      </c>
      <c r="F936" s="730"/>
      <c r="G936" s="1161">
        <v>10</v>
      </c>
      <c r="H936" s="19">
        <f t="shared" si="380"/>
        <v>0.03</v>
      </c>
      <c r="I936" s="13">
        <f t="shared" si="381"/>
        <v>0.03</v>
      </c>
      <c r="J936" s="13">
        <f t="shared" si="382"/>
        <v>5</v>
      </c>
      <c r="K936" s="14">
        <f t="shared" si="383"/>
        <v>28.5</v>
      </c>
      <c r="M936" s="15">
        <v>0.3</v>
      </c>
      <c r="N936" s="15">
        <v>0.3</v>
      </c>
      <c r="O936" s="691">
        <v>50</v>
      </c>
      <c r="P936" s="20">
        <v>285</v>
      </c>
    </row>
    <row r="937" spans="1:56" x14ac:dyDescent="0.25">
      <c r="E937" s="63" t="s">
        <v>21</v>
      </c>
      <c r="F937" s="982"/>
      <c r="G937" s="982"/>
      <c r="H937" s="22">
        <f>SUM(H931:H936)</f>
        <v>7.1860000000000008</v>
      </c>
      <c r="I937" s="22">
        <f t="shared" ref="I937:K937" si="384">SUM(I931:I936)</f>
        <v>4.3050000000000006</v>
      </c>
      <c r="J937" s="22">
        <f t="shared" si="384"/>
        <v>38.246299999999998</v>
      </c>
      <c r="K937" s="51">
        <f t="shared" si="384"/>
        <v>220.702</v>
      </c>
    </row>
    <row r="938" spans="1:56" ht="15.75" customHeight="1" x14ac:dyDescent="0.25">
      <c r="B938" s="10" t="s">
        <v>545</v>
      </c>
      <c r="C938" s="1238" t="s">
        <v>541</v>
      </c>
      <c r="D938" s="88" t="s">
        <v>542</v>
      </c>
      <c r="E938" s="197" t="s">
        <v>135</v>
      </c>
      <c r="F938" s="989"/>
      <c r="G938" s="756">
        <v>25</v>
      </c>
      <c r="H938" s="13">
        <f>G938*M938/100</f>
        <v>2</v>
      </c>
      <c r="I938" s="13">
        <f>G938*N938/100</f>
        <v>1.075</v>
      </c>
      <c r="J938" s="13">
        <f>G938*O938/100</f>
        <v>12.824999999999999</v>
      </c>
      <c r="K938" s="14">
        <f>G938*P938/100</f>
        <v>67.5</v>
      </c>
      <c r="M938" s="15">
        <v>8</v>
      </c>
      <c r="N938" s="15">
        <v>4.3</v>
      </c>
      <c r="O938" s="691">
        <v>51.3</v>
      </c>
      <c r="P938" s="20">
        <v>270</v>
      </c>
    </row>
    <row r="939" spans="1:56" x14ac:dyDescent="0.25">
      <c r="C939" s="1240"/>
      <c r="D939" s="12"/>
      <c r="E939" s="197" t="s">
        <v>20</v>
      </c>
      <c r="F939" s="989"/>
      <c r="G939" s="738">
        <v>4</v>
      </c>
      <c r="H939" s="13">
        <f>G939*M939/100</f>
        <v>0.02</v>
      </c>
      <c r="I939" s="13">
        <f>G939*N939/100</f>
        <v>3.3</v>
      </c>
      <c r="J939" s="13">
        <f>G939*O939/100</f>
        <v>2.4E-2</v>
      </c>
      <c r="K939" s="14">
        <f>G939*P939/100</f>
        <v>29.36</v>
      </c>
      <c r="M939" s="15">
        <v>0.5</v>
      </c>
      <c r="N939" s="15">
        <v>82.5</v>
      </c>
      <c r="O939" s="691">
        <v>0.6</v>
      </c>
      <c r="P939" s="20">
        <v>734</v>
      </c>
    </row>
    <row r="940" spans="1:56" x14ac:dyDescent="0.25">
      <c r="E940" s="62" t="s">
        <v>420</v>
      </c>
      <c r="F940" s="733"/>
      <c r="G940" s="738">
        <v>15</v>
      </c>
      <c r="H940" s="19">
        <f>G940*M940/100</f>
        <v>3.63</v>
      </c>
      <c r="I940" s="13">
        <f>G940*N940/100</f>
        <v>3.6749999999999998</v>
      </c>
      <c r="J940" s="13">
        <f>G940*O940/100</f>
        <v>0.09</v>
      </c>
      <c r="K940" s="14">
        <f>G940*P940/100</f>
        <v>47.55</v>
      </c>
      <c r="M940" s="15">
        <v>24.2</v>
      </c>
      <c r="N940" s="15">
        <v>24.5</v>
      </c>
      <c r="O940" s="691">
        <v>0.6</v>
      </c>
      <c r="P940" s="20">
        <v>317</v>
      </c>
    </row>
    <row r="941" spans="1:56" x14ac:dyDescent="0.25">
      <c r="D941" s="89"/>
      <c r="E941" s="64" t="s">
        <v>21</v>
      </c>
      <c r="F941" s="981"/>
      <c r="G941" s="981"/>
      <c r="H941" s="22">
        <f>SUM(H938:H940)</f>
        <v>5.65</v>
      </c>
      <c r="I941" s="22">
        <f t="shared" ref="I941:K941" si="385">SUM(I938:I940)</f>
        <v>8.0500000000000007</v>
      </c>
      <c r="J941" s="22">
        <f t="shared" si="385"/>
        <v>12.938999999999998</v>
      </c>
      <c r="K941" s="22">
        <f t="shared" si="385"/>
        <v>144.41</v>
      </c>
    </row>
    <row r="942" spans="1:56" ht="15.75" customHeight="1" x14ac:dyDescent="0.25">
      <c r="B942" s="10" t="s">
        <v>546</v>
      </c>
      <c r="C942" s="1238" t="s">
        <v>543</v>
      </c>
      <c r="D942" s="88" t="s">
        <v>544</v>
      </c>
      <c r="E942" s="197" t="s">
        <v>135</v>
      </c>
      <c r="F942" s="989"/>
      <c r="G942" s="756">
        <v>25</v>
      </c>
      <c r="H942" s="13">
        <f>G942*M942/100</f>
        <v>2</v>
      </c>
      <c r="I942" s="13">
        <f>G942*N942/100</f>
        <v>1.075</v>
      </c>
      <c r="J942" s="13">
        <f>G942*O942/100</f>
        <v>12.824999999999999</v>
      </c>
      <c r="K942" s="14">
        <f>G942*P942/100</f>
        <v>67.5</v>
      </c>
      <c r="M942" s="15">
        <v>8</v>
      </c>
      <c r="N942" s="15">
        <v>4.3</v>
      </c>
      <c r="O942" s="691">
        <v>51.3</v>
      </c>
      <c r="P942" s="20">
        <v>270</v>
      </c>
    </row>
    <row r="943" spans="1:56" x14ac:dyDescent="0.25">
      <c r="C943" s="1240"/>
      <c r="D943" s="12"/>
      <c r="E943" s="197" t="s">
        <v>20</v>
      </c>
      <c r="F943" s="989"/>
      <c r="G943" s="738">
        <v>4</v>
      </c>
      <c r="H943" s="13">
        <f>G943*M943/100</f>
        <v>0.02</v>
      </c>
      <c r="I943" s="13">
        <f>G943*N943/100</f>
        <v>3.3</v>
      </c>
      <c r="J943" s="13">
        <f>G943*O943/100</f>
        <v>2.4E-2</v>
      </c>
      <c r="K943" s="14">
        <f>G943*P943/100</f>
        <v>29.36</v>
      </c>
      <c r="M943" s="15">
        <v>0.5</v>
      </c>
      <c r="N943" s="15">
        <v>82.5</v>
      </c>
      <c r="O943" s="691">
        <v>0.6</v>
      </c>
      <c r="P943" s="20">
        <v>734</v>
      </c>
    </row>
    <row r="944" spans="1:56" ht="30" x14ac:dyDescent="0.25">
      <c r="C944" s="28"/>
      <c r="E944" s="62" t="s">
        <v>256</v>
      </c>
      <c r="F944" s="733"/>
      <c r="G944" s="738">
        <v>15</v>
      </c>
      <c r="H944" s="13">
        <f>G944*M944/100</f>
        <v>1.69275</v>
      </c>
      <c r="I944" s="13">
        <f>G944*N944/100</f>
        <v>2.0347499999999998</v>
      </c>
      <c r="J944" s="13">
        <f>G944*O944/100</f>
        <v>0.23774999999999999</v>
      </c>
      <c r="K944" s="14">
        <f>G944*P944/100</f>
        <v>25.987500000000001</v>
      </c>
      <c r="M944" s="18">
        <v>11.285</v>
      </c>
      <c r="N944" s="18">
        <v>13.565</v>
      </c>
      <c r="O944" s="61">
        <v>1.585</v>
      </c>
      <c r="P944" s="18">
        <v>173.25</v>
      </c>
    </row>
    <row r="945" spans="1:56" x14ac:dyDescent="0.25">
      <c r="C945" s="28"/>
      <c r="D945" s="89"/>
      <c r="E945" s="64" t="s">
        <v>21</v>
      </c>
      <c r="F945" s="981"/>
      <c r="G945" s="981"/>
      <c r="H945" s="22">
        <f>SUM(H942:H944)</f>
        <v>3.7127499999999998</v>
      </c>
      <c r="I945" s="22">
        <f t="shared" ref="I945:K945" si="386">SUM(I942:I944)</f>
        <v>6.4097499999999998</v>
      </c>
      <c r="J945" s="22">
        <f t="shared" si="386"/>
        <v>13.086749999999999</v>
      </c>
      <c r="K945" s="22">
        <f t="shared" si="386"/>
        <v>122.8475</v>
      </c>
    </row>
    <row r="946" spans="1:56" ht="15.75" customHeight="1" x14ac:dyDescent="0.25">
      <c r="B946" s="10" t="s">
        <v>297</v>
      </c>
      <c r="C946" s="1238" t="s">
        <v>45</v>
      </c>
      <c r="D946" s="12" t="s">
        <v>99</v>
      </c>
      <c r="E946" s="70" t="s">
        <v>46</v>
      </c>
      <c r="F946" s="759">
        <f>G946*100/65</f>
        <v>7.6923076923076925</v>
      </c>
      <c r="G946" s="932">
        <v>5</v>
      </c>
      <c r="H946" s="13">
        <f>G946*M946/100</f>
        <v>2.5000000000000001E-2</v>
      </c>
      <c r="I946" s="13">
        <f>G946*N946/100</f>
        <v>5.5E-2</v>
      </c>
      <c r="J946" s="13">
        <f>G946*O946/100</f>
        <v>0.27500000000000002</v>
      </c>
      <c r="K946" s="14">
        <f>G946*P946/100</f>
        <v>1.6</v>
      </c>
      <c r="M946" s="15">
        <v>0.5</v>
      </c>
      <c r="N946" s="15">
        <v>1.1000000000000001</v>
      </c>
      <c r="O946" s="691">
        <v>5.5</v>
      </c>
      <c r="P946" s="20">
        <v>32</v>
      </c>
    </row>
    <row r="947" spans="1:56" x14ac:dyDescent="0.25">
      <c r="C947" s="1239"/>
      <c r="D947" s="12"/>
      <c r="E947" s="62" t="s">
        <v>47</v>
      </c>
      <c r="F947" s="738"/>
      <c r="G947" s="756">
        <v>5</v>
      </c>
      <c r="H947" s="57">
        <f>G947*M947/100</f>
        <v>1.4999999999999999E-2</v>
      </c>
      <c r="I947" s="14">
        <f>G947*N947/100</f>
        <v>0</v>
      </c>
      <c r="J947" s="14">
        <f>G947*O947/100</f>
        <v>4.0999999999999996</v>
      </c>
      <c r="K947" s="14">
        <f>G947*P947/100</f>
        <v>16.7</v>
      </c>
      <c r="M947" s="18">
        <v>0.3</v>
      </c>
      <c r="N947" s="18">
        <v>0</v>
      </c>
      <c r="O947" s="61">
        <v>82</v>
      </c>
      <c r="P947" s="18">
        <v>334</v>
      </c>
    </row>
    <row r="948" spans="1:56" x14ac:dyDescent="0.25">
      <c r="C948" s="1240"/>
      <c r="D948" s="12"/>
      <c r="E948" s="62" t="s">
        <v>39</v>
      </c>
      <c r="F948" s="738"/>
      <c r="G948" s="738">
        <v>195</v>
      </c>
      <c r="H948" s="13">
        <f>G948*M948/100</f>
        <v>0</v>
      </c>
      <c r="I948" s="13">
        <f>G948*N948/100</f>
        <v>0</v>
      </c>
      <c r="J948" s="13">
        <f>G948*O948/100</f>
        <v>0</v>
      </c>
      <c r="K948" s="14">
        <f>G948*P948/100</f>
        <v>0</v>
      </c>
      <c r="M948" s="15"/>
      <c r="N948" s="15"/>
      <c r="O948" s="691"/>
      <c r="P948" s="15"/>
    </row>
    <row r="949" spans="1:56" x14ac:dyDescent="0.25">
      <c r="E949" s="64" t="s">
        <v>21</v>
      </c>
      <c r="F949" s="982"/>
      <c r="G949" s="982"/>
      <c r="H949" s="22">
        <f>SUM(H946:H948)</f>
        <v>0.04</v>
      </c>
      <c r="I949" s="22">
        <f t="shared" ref="I949:K949" si="387">SUM(I946:I948)</f>
        <v>5.5E-2</v>
      </c>
      <c r="J949" s="22">
        <f t="shared" si="387"/>
        <v>4.375</v>
      </c>
      <c r="K949" s="22">
        <f t="shared" si="387"/>
        <v>18.3</v>
      </c>
    </row>
    <row r="950" spans="1:56" s="27" customFormat="1" x14ac:dyDescent="0.25">
      <c r="B950" s="72"/>
      <c r="C950" s="71"/>
      <c r="D950" s="72"/>
      <c r="E950" s="73" t="s">
        <v>44</v>
      </c>
      <c r="F950" s="334"/>
      <c r="G950" s="334"/>
      <c r="H950" s="74">
        <f>H937+H941+H945+H949</f>
        <v>16.588750000000001</v>
      </c>
      <c r="I950" s="74">
        <f t="shared" ref="I950:K950" si="388">I937+I941+I945+I949</f>
        <v>18.819749999999999</v>
      </c>
      <c r="J950" s="74">
        <f t="shared" si="388"/>
        <v>68.647049999999993</v>
      </c>
      <c r="K950" s="74">
        <f t="shared" si="388"/>
        <v>506.25949999999995</v>
      </c>
      <c r="O950" s="689"/>
      <c r="Q950" s="264"/>
      <c r="R950" s="264"/>
      <c r="S950" s="264"/>
      <c r="T950" s="264"/>
      <c r="U950" s="264"/>
      <c r="V950" s="264"/>
      <c r="W950" s="264"/>
      <c r="X950" s="264"/>
      <c r="Y950" s="264"/>
      <c r="Z950" s="264"/>
      <c r="AA950" s="264"/>
      <c r="AB950" s="264"/>
      <c r="AC950" s="264"/>
      <c r="AD950" s="264"/>
      <c r="AE950" s="264"/>
      <c r="AF950" s="264"/>
      <c r="AG950" s="264"/>
      <c r="AH950" s="264"/>
      <c r="AI950" s="264"/>
      <c r="AJ950" s="264"/>
      <c r="AK950" s="264"/>
      <c r="AL950" s="264"/>
      <c r="AM950" s="264"/>
      <c r="AN950" s="264"/>
      <c r="AO950" s="264"/>
      <c r="AP950" s="264"/>
      <c r="AQ950" s="264"/>
      <c r="AR950" s="264"/>
      <c r="AS950" s="264"/>
      <c r="AT950" s="264"/>
      <c r="AU950" s="264"/>
      <c r="AV950" s="264"/>
      <c r="AW950" s="264"/>
      <c r="AX950" s="264"/>
      <c r="AY950" s="264"/>
      <c r="AZ950" s="264"/>
      <c r="BA950" s="264"/>
      <c r="BB950" s="264"/>
      <c r="BC950" s="264"/>
      <c r="BD950" s="701"/>
    </row>
    <row r="951" spans="1:56" s="27" customFormat="1" x14ac:dyDescent="0.25">
      <c r="A951" s="1236" t="s">
        <v>101</v>
      </c>
      <c r="B951" s="1237"/>
      <c r="C951" s="71"/>
      <c r="D951" s="72"/>
      <c r="E951" s="64"/>
      <c r="F951" s="980"/>
      <c r="G951" s="981"/>
      <c r="H951" s="74"/>
      <c r="I951" s="74"/>
      <c r="J951" s="74"/>
      <c r="K951" s="74"/>
      <c r="L951" s="1"/>
      <c r="O951" s="689"/>
      <c r="Q951" s="264"/>
      <c r="R951" s="264"/>
      <c r="S951" s="264"/>
      <c r="T951" s="264"/>
      <c r="U951" s="264"/>
      <c r="V951" s="264"/>
      <c r="W951" s="264"/>
      <c r="X951" s="264"/>
      <c r="Y951" s="264"/>
      <c r="Z951" s="264"/>
      <c r="AA951" s="264"/>
      <c r="AB951" s="264"/>
      <c r="AC951" s="264"/>
      <c r="AD951" s="264"/>
      <c r="AE951" s="264"/>
      <c r="AF951" s="264"/>
      <c r="AG951" s="264"/>
      <c r="AH951" s="264"/>
      <c r="AI951" s="264"/>
      <c r="AJ951" s="264"/>
      <c r="AK951" s="264"/>
      <c r="AL951" s="264"/>
      <c r="AM951" s="264"/>
      <c r="AN951" s="264"/>
      <c r="AO951" s="264"/>
      <c r="AP951" s="264"/>
      <c r="AQ951" s="264"/>
      <c r="AR951" s="264"/>
      <c r="AS951" s="264"/>
      <c r="AT951" s="264"/>
      <c r="AU951" s="264"/>
      <c r="AV951" s="264"/>
      <c r="AW951" s="264"/>
      <c r="AX951" s="264"/>
      <c r="AY951" s="264"/>
      <c r="AZ951" s="264"/>
      <c r="BA951" s="264"/>
      <c r="BB951" s="264"/>
      <c r="BC951" s="264"/>
      <c r="BD951" s="701"/>
    </row>
    <row r="952" spans="1:56" ht="15.75" customHeight="1" x14ac:dyDescent="0.25">
      <c r="B952" s="10" t="s">
        <v>384</v>
      </c>
      <c r="C952" s="1249" t="s">
        <v>385</v>
      </c>
      <c r="D952" s="12" t="s">
        <v>247</v>
      </c>
      <c r="E952" s="109" t="s">
        <v>386</v>
      </c>
      <c r="F952" s="983">
        <f>G952*100/85</f>
        <v>29.411764705882351</v>
      </c>
      <c r="G952" s="980">
        <v>25</v>
      </c>
      <c r="H952" s="13">
        <f t="shared" ref="H952:H957" si="389">G952*M952/100</f>
        <v>4.9749999999999996</v>
      </c>
      <c r="I952" s="13">
        <f t="shared" ref="I952:I957" si="390">G952*N952/100</f>
        <v>2.95</v>
      </c>
      <c r="J952" s="13">
        <f t="shared" ref="J952:J957" si="391">G952*O952/100</f>
        <v>0</v>
      </c>
      <c r="K952" s="14">
        <f t="shared" ref="K952:K957" si="392">G952*P952/100</f>
        <v>46.25</v>
      </c>
      <c r="L952" s="705"/>
      <c r="M952" s="16">
        <v>19.899999999999999</v>
      </c>
      <c r="N952" s="16">
        <v>11.8</v>
      </c>
      <c r="O952" s="688">
        <v>0</v>
      </c>
      <c r="P952" s="20">
        <v>185</v>
      </c>
    </row>
    <row r="953" spans="1:56" ht="15.75" x14ac:dyDescent="0.25">
      <c r="C953" s="1250"/>
      <c r="D953" s="12"/>
      <c r="E953" s="109" t="s">
        <v>157</v>
      </c>
      <c r="F953" s="735">
        <f>G953*100/70</f>
        <v>50</v>
      </c>
      <c r="G953" s="731">
        <v>35</v>
      </c>
      <c r="H953" s="19">
        <f t="shared" si="389"/>
        <v>0.63</v>
      </c>
      <c r="I953" s="13">
        <f t="shared" si="390"/>
        <v>0.105</v>
      </c>
      <c r="J953" s="13">
        <f t="shared" si="391"/>
        <v>2.87</v>
      </c>
      <c r="K953" s="14">
        <f t="shared" si="392"/>
        <v>12.25</v>
      </c>
      <c r="M953" s="15">
        <v>1.8</v>
      </c>
      <c r="N953" s="15">
        <v>0.3</v>
      </c>
      <c r="O953" s="691">
        <v>8.1999999999999993</v>
      </c>
      <c r="P953" s="20">
        <v>35</v>
      </c>
    </row>
    <row r="954" spans="1:56" ht="15.75" x14ac:dyDescent="0.25">
      <c r="D954" s="12"/>
      <c r="E954" s="109" t="s">
        <v>74</v>
      </c>
      <c r="F954" s="983">
        <f>G954*100/85</f>
        <v>14.117647058823529</v>
      </c>
      <c r="G954" s="980">
        <v>12</v>
      </c>
      <c r="H954" s="13">
        <f t="shared" si="389"/>
        <v>0.19200000000000003</v>
      </c>
      <c r="I954" s="13">
        <f t="shared" si="390"/>
        <v>3.5999999999999997E-2</v>
      </c>
      <c r="J954" s="13">
        <f t="shared" si="391"/>
        <v>1.2</v>
      </c>
      <c r="K954" s="14">
        <f t="shared" si="392"/>
        <v>5.52</v>
      </c>
      <c r="M954" s="15">
        <v>1.6</v>
      </c>
      <c r="N954" s="15">
        <v>0.3</v>
      </c>
      <c r="O954" s="691">
        <v>10</v>
      </c>
      <c r="P954" s="15">
        <v>46</v>
      </c>
    </row>
    <row r="955" spans="1:56" ht="15.75" x14ac:dyDescent="0.25">
      <c r="D955" s="12"/>
      <c r="E955" s="109" t="s">
        <v>147</v>
      </c>
      <c r="F955" s="994"/>
      <c r="G955" s="980">
        <v>10</v>
      </c>
      <c r="H955" s="13">
        <f t="shared" si="389"/>
        <v>0.43</v>
      </c>
      <c r="I955" s="13">
        <f t="shared" si="390"/>
        <v>0.05</v>
      </c>
      <c r="J955" s="13">
        <f t="shared" si="391"/>
        <v>1.86</v>
      </c>
      <c r="K955" s="14">
        <f t="shared" si="392"/>
        <v>8.9</v>
      </c>
      <c r="M955" s="15">
        <v>4.3</v>
      </c>
      <c r="N955" s="15">
        <v>0.5</v>
      </c>
      <c r="O955" s="691">
        <v>18.600000000000001</v>
      </c>
      <c r="P955" s="15">
        <v>89</v>
      </c>
    </row>
    <row r="956" spans="1:56" ht="15.75" x14ac:dyDescent="0.25">
      <c r="D956" s="12"/>
      <c r="E956" s="109" t="s">
        <v>122</v>
      </c>
      <c r="F956" s="994"/>
      <c r="G956" s="731">
        <v>1.5</v>
      </c>
      <c r="H956" s="19">
        <f t="shared" si="389"/>
        <v>0</v>
      </c>
      <c r="I956" s="13">
        <f t="shared" si="390"/>
        <v>1.5</v>
      </c>
      <c r="J956" s="13">
        <f t="shared" si="391"/>
        <v>0</v>
      </c>
      <c r="K956" s="14">
        <f t="shared" si="392"/>
        <v>13.26</v>
      </c>
      <c r="M956" s="15">
        <v>0</v>
      </c>
      <c r="N956" s="15">
        <v>100</v>
      </c>
      <c r="O956" s="691">
        <v>0</v>
      </c>
      <c r="P956" s="15">
        <v>884</v>
      </c>
    </row>
    <row r="957" spans="1:56" ht="15.75" x14ac:dyDescent="0.25">
      <c r="D957" s="12"/>
      <c r="E957" s="109" t="s">
        <v>89</v>
      </c>
      <c r="F957" s="994"/>
      <c r="G957" s="738">
        <v>15</v>
      </c>
      <c r="H957" s="13">
        <f t="shared" si="389"/>
        <v>1.17</v>
      </c>
      <c r="I957" s="13">
        <f t="shared" si="390"/>
        <v>0.18</v>
      </c>
      <c r="J957" s="13">
        <f t="shared" si="391"/>
        <v>11.97</v>
      </c>
      <c r="K957" s="13">
        <f t="shared" si="392"/>
        <v>54.75</v>
      </c>
      <c r="M957" s="15">
        <v>7.8</v>
      </c>
      <c r="N957" s="15">
        <v>1.2</v>
      </c>
      <c r="O957" s="691">
        <v>79.8</v>
      </c>
      <c r="P957" s="20">
        <v>365</v>
      </c>
    </row>
    <row r="958" spans="1:56" ht="15.75" x14ac:dyDescent="0.25">
      <c r="D958" s="12"/>
      <c r="E958" s="109" t="s">
        <v>18</v>
      </c>
      <c r="F958" s="994"/>
      <c r="G958" s="731">
        <v>200</v>
      </c>
      <c r="H958" s="78"/>
    </row>
    <row r="959" spans="1:56" ht="15.75" x14ac:dyDescent="0.25">
      <c r="D959" s="12"/>
      <c r="E959" s="109" t="s">
        <v>80</v>
      </c>
      <c r="F959" s="994"/>
      <c r="G959" s="731">
        <v>0.6</v>
      </c>
      <c r="H959" s="78"/>
    </row>
    <row r="960" spans="1:56" ht="15.75" x14ac:dyDescent="0.25">
      <c r="D960" s="12"/>
      <c r="E960" s="109" t="s">
        <v>150</v>
      </c>
      <c r="F960" s="752">
        <f>G960*100/85</f>
        <v>2.3529411764705883</v>
      </c>
      <c r="G960" s="738">
        <v>2</v>
      </c>
      <c r="H960" s="19">
        <f>G960*M960/100</f>
        <v>7.400000000000001E-2</v>
      </c>
      <c r="I960" s="13">
        <f>G960*N960/100</f>
        <v>2.4E-2</v>
      </c>
      <c r="J960" s="13">
        <f>G960*O960/100</f>
        <v>0.16</v>
      </c>
      <c r="K960" s="14">
        <f>G960*P960/100</f>
        <v>0.98</v>
      </c>
      <c r="M960" s="15">
        <v>3.7</v>
      </c>
      <c r="N960" s="15">
        <v>1.2</v>
      </c>
      <c r="O960" s="691">
        <v>8</v>
      </c>
      <c r="P960" s="20">
        <v>49</v>
      </c>
    </row>
    <row r="961" spans="1:16" x14ac:dyDescent="0.25">
      <c r="E961" s="63" t="s">
        <v>21</v>
      </c>
      <c r="G961" s="982"/>
      <c r="H961" s="69">
        <f>SUM(H952:H960)</f>
        <v>7.4709999999999992</v>
      </c>
      <c r="I961" s="69">
        <f t="shared" ref="I961:K961" si="393">SUM(I952:I960)</f>
        <v>4.8449999999999998</v>
      </c>
      <c r="J961" s="69">
        <f t="shared" si="393"/>
        <v>18.060000000000002</v>
      </c>
      <c r="K961" s="69">
        <f t="shared" si="393"/>
        <v>141.91</v>
      </c>
      <c r="L961" s="779"/>
      <c r="M961" s="69"/>
      <c r="N961" s="69"/>
      <c r="O961" s="977"/>
      <c r="P961" s="69"/>
    </row>
    <row r="962" spans="1:16" x14ac:dyDescent="0.25">
      <c r="A962" s="92"/>
      <c r="B962" s="18"/>
      <c r="C962" s="76" t="s">
        <v>103</v>
      </c>
      <c r="D962" s="10">
        <v>30</v>
      </c>
      <c r="E962" s="14" t="s">
        <v>30</v>
      </c>
      <c r="G962" s="981">
        <v>30</v>
      </c>
      <c r="H962" s="43">
        <f t="shared" ref="H962:H971" si="394">G962*M962/100</f>
        <v>1.5</v>
      </c>
      <c r="I962" s="43">
        <f t="shared" ref="I962:I971" si="395">G962*N962/100</f>
        <v>0.36</v>
      </c>
      <c r="J962" s="43">
        <f t="shared" ref="J962:J971" si="396">G962*O962/100</f>
        <v>14.1</v>
      </c>
      <c r="K962" s="43">
        <f t="shared" ref="K962:K971" si="397">G962*P962/100</f>
        <v>61.2</v>
      </c>
      <c r="M962" s="15">
        <v>5</v>
      </c>
      <c r="N962" s="15">
        <v>1.2</v>
      </c>
      <c r="O962" s="691">
        <v>47</v>
      </c>
      <c r="P962" s="15">
        <v>204</v>
      </c>
    </row>
    <row r="963" spans="1:16" x14ac:dyDescent="0.25">
      <c r="A963" s="44"/>
      <c r="B963" s="39" t="s">
        <v>552</v>
      </c>
      <c r="C963" s="45" t="s">
        <v>548</v>
      </c>
      <c r="D963" s="46" t="s">
        <v>957</v>
      </c>
      <c r="E963" s="65" t="s">
        <v>550</v>
      </c>
      <c r="F963" s="751">
        <f>G963*100/95</f>
        <v>45.263157894736842</v>
      </c>
      <c r="G963" s="756">
        <v>43</v>
      </c>
      <c r="H963" s="13">
        <f t="shared" si="394"/>
        <v>8.9009999999999998</v>
      </c>
      <c r="I963" s="13">
        <f t="shared" si="395"/>
        <v>4.4290000000000003</v>
      </c>
      <c r="J963" s="13">
        <f t="shared" si="396"/>
        <v>0</v>
      </c>
      <c r="K963" s="13">
        <f t="shared" si="397"/>
        <v>75.25</v>
      </c>
      <c r="M963" s="15">
        <v>20.7</v>
      </c>
      <c r="N963" s="15">
        <v>10.3</v>
      </c>
      <c r="O963" s="691">
        <v>0</v>
      </c>
      <c r="P963" s="20">
        <v>175</v>
      </c>
    </row>
    <row r="964" spans="1:16" x14ac:dyDescent="0.25">
      <c r="A964" s="17"/>
      <c r="B964" s="48"/>
      <c r="C964" s="48"/>
      <c r="D964" s="165"/>
      <c r="E964" s="65" t="s">
        <v>551</v>
      </c>
      <c r="F964" s="751">
        <f>G964*100/95</f>
        <v>10.526315789473685</v>
      </c>
      <c r="G964" s="756">
        <v>10</v>
      </c>
      <c r="H964" s="13">
        <f t="shared" si="394"/>
        <v>1.59</v>
      </c>
      <c r="I964" s="13">
        <f t="shared" si="395"/>
        <v>2.14</v>
      </c>
      <c r="J964" s="13">
        <f t="shared" si="396"/>
        <v>0.08</v>
      </c>
      <c r="K964" s="13">
        <f t="shared" si="397"/>
        <v>25.7</v>
      </c>
      <c r="M964" s="15">
        <v>15.9</v>
      </c>
      <c r="N964" s="15">
        <v>21.4</v>
      </c>
      <c r="O964" s="691">
        <v>0.8</v>
      </c>
      <c r="P964" s="15">
        <v>257</v>
      </c>
    </row>
    <row r="965" spans="1:16" x14ac:dyDescent="0.25">
      <c r="A965" s="17"/>
      <c r="B965" s="17"/>
      <c r="D965" s="166"/>
      <c r="E965" s="65" t="s">
        <v>80</v>
      </c>
      <c r="F965" s="756"/>
      <c r="G965" s="756">
        <v>0.4</v>
      </c>
      <c r="H965" s="13">
        <f t="shared" si="394"/>
        <v>0</v>
      </c>
      <c r="I965" s="13">
        <f t="shared" si="395"/>
        <v>0</v>
      </c>
      <c r="J965" s="13">
        <f t="shared" si="396"/>
        <v>0</v>
      </c>
      <c r="K965" s="13">
        <f t="shared" si="397"/>
        <v>0</v>
      </c>
      <c r="M965" s="15"/>
      <c r="N965" s="15"/>
      <c r="O965" s="691"/>
      <c r="P965" s="15"/>
    </row>
    <row r="966" spans="1:16" x14ac:dyDescent="0.25">
      <c r="A966" s="17"/>
      <c r="B966" s="17"/>
      <c r="D966" s="166"/>
      <c r="E966" s="65" t="s">
        <v>81</v>
      </c>
      <c r="F966" s="756"/>
      <c r="G966" s="738">
        <v>0.1</v>
      </c>
      <c r="H966" s="13">
        <f t="shared" si="394"/>
        <v>1.1000000000000001E-2</v>
      </c>
      <c r="I966" s="13">
        <f t="shared" si="395"/>
        <v>3.3E-3</v>
      </c>
      <c r="J966" s="13">
        <f t="shared" si="396"/>
        <v>7.1000000000000008E-2</v>
      </c>
      <c r="K966" s="13">
        <f t="shared" si="397"/>
        <v>0.30499999999999999</v>
      </c>
      <c r="M966" s="15">
        <v>11</v>
      </c>
      <c r="N966" s="15">
        <v>3.3</v>
      </c>
      <c r="O966" s="691">
        <v>71</v>
      </c>
      <c r="P966" s="20">
        <v>305</v>
      </c>
    </row>
    <row r="967" spans="1:16" x14ac:dyDescent="0.25">
      <c r="A967" s="17"/>
      <c r="B967" s="17"/>
      <c r="D967" s="166"/>
      <c r="E967" s="65" t="s">
        <v>74</v>
      </c>
      <c r="F967" s="983">
        <f>G967*100/85</f>
        <v>21.176470588235293</v>
      </c>
      <c r="G967" s="980">
        <v>18</v>
      </c>
      <c r="H967" s="13">
        <f t="shared" si="394"/>
        <v>0.28800000000000003</v>
      </c>
      <c r="I967" s="13">
        <f t="shared" si="395"/>
        <v>5.3999999999999992E-2</v>
      </c>
      <c r="J967" s="13">
        <f t="shared" si="396"/>
        <v>1.8</v>
      </c>
      <c r="K967" s="14">
        <f t="shared" si="397"/>
        <v>8.2799999999999994</v>
      </c>
      <c r="M967" s="15">
        <v>1.6</v>
      </c>
      <c r="N967" s="15">
        <v>0.3</v>
      </c>
      <c r="O967" s="691">
        <v>10</v>
      </c>
      <c r="P967" s="15">
        <v>46</v>
      </c>
    </row>
    <row r="968" spans="1:16" x14ac:dyDescent="0.25">
      <c r="A968" s="17"/>
      <c r="B968" s="17"/>
      <c r="D968" s="166"/>
      <c r="E968" s="65" t="s">
        <v>294</v>
      </c>
      <c r="F968" s="756"/>
      <c r="G968" s="756">
        <v>4</v>
      </c>
      <c r="H968" s="13">
        <f t="shared" si="394"/>
        <v>0.38400000000000001</v>
      </c>
      <c r="I968" s="13">
        <f t="shared" si="395"/>
        <v>6.4000000000000001E-2</v>
      </c>
      <c r="J968" s="13">
        <f t="shared" si="396"/>
        <v>3.028</v>
      </c>
      <c r="K968" s="13">
        <f t="shared" si="397"/>
        <v>14.12</v>
      </c>
      <c r="M968" s="15">
        <v>9.6</v>
      </c>
      <c r="N968" s="15">
        <v>1.6</v>
      </c>
      <c r="O968" s="691">
        <v>75.7</v>
      </c>
      <c r="P968" s="15">
        <v>353</v>
      </c>
    </row>
    <row r="969" spans="1:16" x14ac:dyDescent="0.25">
      <c r="A969" s="17"/>
      <c r="B969" s="17"/>
      <c r="D969" s="166"/>
      <c r="E969" s="65" t="s">
        <v>73</v>
      </c>
      <c r="F969" s="756"/>
      <c r="G969" s="980">
        <v>2</v>
      </c>
      <c r="H969" s="13">
        <f t="shared" si="394"/>
        <v>0</v>
      </c>
      <c r="I969" s="13">
        <f t="shared" si="395"/>
        <v>2</v>
      </c>
      <c r="J969" s="13">
        <f t="shared" si="396"/>
        <v>0</v>
      </c>
      <c r="K969" s="14">
        <f t="shared" si="397"/>
        <v>17.68</v>
      </c>
      <c r="M969" s="15">
        <v>0</v>
      </c>
      <c r="N969" s="15">
        <v>100</v>
      </c>
      <c r="O969" s="691">
        <v>0</v>
      </c>
      <c r="P969" s="15">
        <v>884</v>
      </c>
    </row>
    <row r="970" spans="1:16" x14ac:dyDescent="0.25">
      <c r="A970" s="17"/>
      <c r="B970" s="17"/>
      <c r="D970" s="166"/>
      <c r="E970" s="65" t="s">
        <v>32</v>
      </c>
      <c r="F970" s="738"/>
      <c r="G970" s="980">
        <v>30</v>
      </c>
      <c r="H970" s="13">
        <f t="shared" si="394"/>
        <v>0.78</v>
      </c>
      <c r="I970" s="13">
        <f t="shared" si="395"/>
        <v>7.5</v>
      </c>
      <c r="J970" s="13">
        <f t="shared" si="396"/>
        <v>0.81</v>
      </c>
      <c r="K970" s="13">
        <f t="shared" si="397"/>
        <v>74.400000000000006</v>
      </c>
      <c r="M970" s="15">
        <v>2.6</v>
      </c>
      <c r="N970" s="15">
        <v>25</v>
      </c>
      <c r="O970" s="691">
        <v>2.7</v>
      </c>
      <c r="P970" s="15">
        <v>248</v>
      </c>
    </row>
    <row r="971" spans="1:16" x14ac:dyDescent="0.25">
      <c r="A971" s="17"/>
      <c r="B971" s="17"/>
      <c r="D971" s="166"/>
      <c r="E971" s="65" t="s">
        <v>39</v>
      </c>
      <c r="F971" s="738"/>
      <c r="G971" s="738">
        <v>35</v>
      </c>
      <c r="H971" s="13">
        <f t="shared" si="394"/>
        <v>0</v>
      </c>
      <c r="I971" s="13">
        <f t="shared" si="395"/>
        <v>0</v>
      </c>
      <c r="J971" s="13">
        <f t="shared" si="396"/>
        <v>0</v>
      </c>
      <c r="K971" s="13">
        <f t="shared" si="397"/>
        <v>0</v>
      </c>
      <c r="M971" s="15"/>
      <c r="N971" s="15"/>
      <c r="O971" s="691"/>
      <c r="P971" s="15"/>
    </row>
    <row r="972" spans="1:16" x14ac:dyDescent="0.25">
      <c r="A972" s="17"/>
      <c r="B972" s="17"/>
      <c r="D972" s="103"/>
      <c r="E972" s="75" t="s">
        <v>21</v>
      </c>
      <c r="F972" s="982"/>
      <c r="G972" s="982"/>
      <c r="H972" s="43">
        <f>SUM(H963:H971)</f>
        <v>11.953999999999999</v>
      </c>
      <c r="I972" s="43">
        <f t="shared" ref="I972:K972" si="398">SUM(I963:I971)</f>
        <v>16.190300000000001</v>
      </c>
      <c r="J972" s="43">
        <f t="shared" si="398"/>
        <v>5.7889999999999997</v>
      </c>
      <c r="K972" s="43">
        <f t="shared" si="398"/>
        <v>215.73500000000001</v>
      </c>
      <c r="M972" s="138"/>
      <c r="N972" s="138"/>
      <c r="O972" s="696"/>
      <c r="P972" s="138"/>
    </row>
    <row r="973" spans="1:16" x14ac:dyDescent="0.25">
      <c r="A973" s="17"/>
      <c r="B973" s="10" t="s">
        <v>155</v>
      </c>
      <c r="C973" s="76" t="s">
        <v>153</v>
      </c>
      <c r="D973" s="112">
        <v>160</v>
      </c>
      <c r="E973" s="65" t="s">
        <v>84</v>
      </c>
      <c r="F973" s="983">
        <f>G973*100/75</f>
        <v>186.66666666666666</v>
      </c>
      <c r="G973" s="980">
        <v>140</v>
      </c>
      <c r="H973" s="13">
        <f>G973*M973/100</f>
        <v>2.66</v>
      </c>
      <c r="I973" s="13">
        <f>G973*N973/100</f>
        <v>0.42</v>
      </c>
      <c r="J973" s="13">
        <f>G973*O973/100</f>
        <v>25.62</v>
      </c>
      <c r="K973" s="14">
        <f>G973*P973/100</f>
        <v>114.8</v>
      </c>
      <c r="M973" s="15">
        <v>1.9</v>
      </c>
      <c r="N973" s="15">
        <v>0.3</v>
      </c>
      <c r="O973" s="691">
        <v>18.3</v>
      </c>
      <c r="P973" s="15">
        <v>82</v>
      </c>
    </row>
    <row r="974" spans="1:16" x14ac:dyDescent="0.25">
      <c r="A974" s="17"/>
      <c r="B974" s="96"/>
      <c r="C974" s="96"/>
      <c r="D974" s="99"/>
      <c r="E974" s="65" t="s">
        <v>119</v>
      </c>
      <c r="F974" s="738"/>
      <c r="G974" s="763">
        <v>25</v>
      </c>
      <c r="H974" s="13">
        <f>G974*M974/100</f>
        <v>0.7</v>
      </c>
      <c r="I974" s="13">
        <f>G974*N974/100</f>
        <v>0.625</v>
      </c>
      <c r="J974" s="13">
        <f>G974*O974/100</f>
        <v>1.175</v>
      </c>
      <c r="K974" s="14">
        <f>G974*P974/100</f>
        <v>13</v>
      </c>
      <c r="M974" s="15">
        <v>2.8</v>
      </c>
      <c r="N974" s="15">
        <v>2.5</v>
      </c>
      <c r="O974" s="691">
        <v>4.7</v>
      </c>
      <c r="P974" s="20">
        <v>52</v>
      </c>
    </row>
    <row r="975" spans="1:16" x14ac:dyDescent="0.25">
      <c r="A975" s="17"/>
      <c r="B975" s="18"/>
      <c r="C975" s="18"/>
      <c r="D975" s="99"/>
      <c r="E975" s="65" t="s">
        <v>154</v>
      </c>
      <c r="F975" s="738"/>
      <c r="G975" s="975">
        <v>3.7</v>
      </c>
      <c r="H975" s="13">
        <f>G975*M975/100</f>
        <v>1.8500000000000003E-2</v>
      </c>
      <c r="I975" s="13">
        <f>G975*N975/100</f>
        <v>3.0525000000000002</v>
      </c>
      <c r="J975" s="13">
        <f>G975*O975/100</f>
        <v>2.2200000000000001E-2</v>
      </c>
      <c r="K975" s="14">
        <f>G975*P975/100</f>
        <v>27.158000000000001</v>
      </c>
      <c r="M975" s="15">
        <v>0.5</v>
      </c>
      <c r="N975" s="15">
        <v>82.5</v>
      </c>
      <c r="O975" s="691">
        <v>0.6</v>
      </c>
      <c r="P975" s="20">
        <v>734</v>
      </c>
    </row>
    <row r="976" spans="1:16" x14ac:dyDescent="0.25">
      <c r="A976" s="17"/>
      <c r="B976" s="36"/>
      <c r="C976" s="36"/>
      <c r="D976" s="128"/>
      <c r="E976" s="14" t="s">
        <v>80</v>
      </c>
      <c r="F976" s="985"/>
      <c r="G976" s="985">
        <v>0.5</v>
      </c>
      <c r="H976" s="13">
        <f>G976*M976/100</f>
        <v>0</v>
      </c>
      <c r="I976" s="13">
        <f>G976*N976/100</f>
        <v>0</v>
      </c>
      <c r="J976" s="13">
        <f>G976*O976/100</f>
        <v>0</v>
      </c>
      <c r="K976" s="14">
        <f>G976*P976/100</f>
        <v>0</v>
      </c>
      <c r="M976" s="58"/>
      <c r="N976" s="58"/>
      <c r="O976" s="695"/>
      <c r="P976" s="58"/>
    </row>
    <row r="977" spans="1:118" x14ac:dyDescent="0.25">
      <c r="A977" s="17"/>
      <c r="B977" s="28"/>
      <c r="C977" s="28"/>
      <c r="D977" s="167"/>
      <c r="E977" s="64" t="s">
        <v>21</v>
      </c>
      <c r="H977" s="43">
        <f>SUM(H973:H976)</f>
        <v>3.3785000000000003</v>
      </c>
      <c r="I977" s="43">
        <f t="shared" ref="I977:K977" si="399">SUM(I973:I976)</f>
        <v>4.0975000000000001</v>
      </c>
      <c r="J977" s="43">
        <f t="shared" si="399"/>
        <v>26.817200000000003</v>
      </c>
      <c r="K977" s="43">
        <f t="shared" si="399"/>
        <v>154.958</v>
      </c>
      <c r="M977" s="58"/>
      <c r="N977" s="58"/>
      <c r="O977" s="695"/>
      <c r="P977" s="58"/>
    </row>
    <row r="978" spans="1:118" s="52" customFormat="1" ht="16.5" customHeight="1" x14ac:dyDescent="0.25">
      <c r="A978" s="18"/>
      <c r="B978" s="90" t="s">
        <v>553</v>
      </c>
      <c r="C978" s="1261" t="s">
        <v>375</v>
      </c>
      <c r="D978" s="120">
        <v>80</v>
      </c>
      <c r="E978" s="62" t="s">
        <v>197</v>
      </c>
      <c r="F978" s="980">
        <f>G978*100/80</f>
        <v>40</v>
      </c>
      <c r="G978" s="980">
        <v>32</v>
      </c>
      <c r="H978" s="19">
        <f t="shared" ref="H978:H985" si="400">G978*M978/100</f>
        <v>0.25600000000000001</v>
      </c>
      <c r="I978" s="13">
        <f t="shared" ref="I978:I985" si="401">G978*N978/100</f>
        <v>0.128</v>
      </c>
      <c r="J978" s="13">
        <f t="shared" ref="J978:J985" si="402">G978*O978/100</f>
        <v>2.9760000000000004</v>
      </c>
      <c r="K978" s="14">
        <f t="shared" ref="K978:K985" si="403">G978*P978/100</f>
        <v>12.48</v>
      </c>
      <c r="L978" s="1"/>
      <c r="M978" s="15">
        <v>0.8</v>
      </c>
      <c r="N978" s="15">
        <v>0.4</v>
      </c>
      <c r="O978" s="691">
        <v>9.3000000000000007</v>
      </c>
      <c r="P978" s="15">
        <v>39</v>
      </c>
      <c r="Q978" s="264"/>
      <c r="R978" s="264"/>
      <c r="S978" s="264"/>
      <c r="T978" s="264"/>
      <c r="U978" s="264"/>
      <c r="V978" s="264"/>
      <c r="W978" s="264"/>
      <c r="X978" s="264"/>
      <c r="Y978" s="264"/>
      <c r="Z978" s="264"/>
      <c r="AA978" s="264"/>
      <c r="AB978" s="264"/>
      <c r="AC978" s="264"/>
      <c r="AD978" s="264"/>
      <c r="AE978" s="264"/>
      <c r="AF978" s="264"/>
      <c r="AG978" s="264"/>
      <c r="AH978" s="264"/>
      <c r="AI978" s="264"/>
      <c r="AJ978" s="264"/>
      <c r="AK978" s="264"/>
      <c r="AL978" s="264"/>
      <c r="AM978" s="264"/>
      <c r="AN978" s="264"/>
      <c r="AO978" s="264"/>
      <c r="AP978" s="264"/>
      <c r="AQ978" s="264"/>
      <c r="AR978" s="264"/>
      <c r="AS978" s="264"/>
      <c r="AT978" s="264"/>
      <c r="AU978" s="264"/>
      <c r="AV978" s="264"/>
      <c r="AW978" s="264"/>
      <c r="AX978" s="264"/>
      <c r="AY978" s="264"/>
      <c r="AZ978" s="264"/>
      <c r="BA978" s="264"/>
      <c r="BB978" s="264"/>
      <c r="BC978" s="264"/>
      <c r="BD978" s="114"/>
      <c r="BE978" s="96"/>
      <c r="BF978" s="96"/>
      <c r="BG978" s="96"/>
      <c r="BH978" s="96"/>
      <c r="BI978" s="96"/>
      <c r="BJ978" s="96"/>
      <c r="BK978" s="96"/>
      <c r="BL978" s="96"/>
      <c r="BM978" s="96"/>
      <c r="BN978" s="96"/>
      <c r="BO978" s="96"/>
      <c r="BP978" s="96"/>
      <c r="BQ978" s="96"/>
      <c r="BR978" s="96"/>
      <c r="BS978" s="96"/>
      <c r="BT978" s="96"/>
      <c r="BU978" s="96"/>
      <c r="BV978" s="96"/>
      <c r="BW978" s="96"/>
      <c r="BX978" s="96"/>
      <c r="BY978" s="96"/>
      <c r="BZ978" s="96"/>
      <c r="CA978" s="96"/>
      <c r="CB978" s="96"/>
      <c r="CC978" s="96"/>
      <c r="CD978" s="96"/>
      <c r="CE978" s="96"/>
      <c r="CF978" s="96"/>
      <c r="CG978" s="96"/>
      <c r="CH978" s="96"/>
      <c r="CI978" s="96"/>
      <c r="CJ978" s="96"/>
      <c r="CK978" s="96"/>
      <c r="CL978" s="96"/>
      <c r="CM978" s="96"/>
      <c r="CN978" s="96"/>
      <c r="CO978" s="96"/>
      <c r="CP978" s="96"/>
      <c r="CQ978" s="96"/>
      <c r="CR978" s="96"/>
      <c r="CS978" s="96"/>
      <c r="CT978" s="96"/>
      <c r="CU978" s="96"/>
      <c r="CV978" s="96"/>
      <c r="CW978" s="96"/>
      <c r="CX978" s="96"/>
      <c r="CY978" s="96"/>
      <c r="CZ978" s="96"/>
      <c r="DA978" s="96"/>
      <c r="DB978" s="96"/>
      <c r="DC978" s="96"/>
      <c r="DD978" s="96"/>
      <c r="DE978" s="96"/>
      <c r="DF978" s="96"/>
      <c r="DG978" s="96"/>
      <c r="DH978" s="96"/>
      <c r="DI978" s="96"/>
      <c r="DJ978" s="96"/>
      <c r="DK978" s="96"/>
      <c r="DL978" s="96"/>
      <c r="DM978" s="96"/>
      <c r="DN978" s="96"/>
    </row>
    <row r="979" spans="1:118" s="170" customFormat="1" ht="15.75" x14ac:dyDescent="0.25">
      <c r="A979" s="18"/>
      <c r="B979" s="18"/>
      <c r="C979" s="1245"/>
      <c r="D979" s="61"/>
      <c r="E979" s="62" t="s">
        <v>143</v>
      </c>
      <c r="F979" s="980">
        <v>50</v>
      </c>
      <c r="G979" s="980">
        <v>40</v>
      </c>
      <c r="H979" s="19">
        <f t="shared" si="400"/>
        <v>0.48</v>
      </c>
      <c r="I979" s="13">
        <f t="shared" si="401"/>
        <v>0.08</v>
      </c>
      <c r="J979" s="13">
        <f t="shared" si="402"/>
        <v>2.8</v>
      </c>
      <c r="K979" s="14">
        <f t="shared" si="403"/>
        <v>12</v>
      </c>
      <c r="L979" s="1"/>
      <c r="M979" s="15">
        <v>1.2</v>
      </c>
      <c r="N979" s="15">
        <v>0.2</v>
      </c>
      <c r="O979" s="691">
        <v>7</v>
      </c>
      <c r="P979" s="15">
        <v>30</v>
      </c>
      <c r="Q979" s="959"/>
      <c r="R979" s="959"/>
      <c r="S979" s="959"/>
      <c r="T979" s="959"/>
      <c r="U979" s="959"/>
      <c r="V979" s="959"/>
      <c r="W979" s="959"/>
      <c r="X979" s="959"/>
      <c r="Y979" s="959"/>
      <c r="Z979" s="959"/>
      <c r="AA979" s="959"/>
      <c r="AB979" s="959"/>
      <c r="AC979" s="959"/>
      <c r="AD979" s="959"/>
      <c r="AE979" s="959"/>
      <c r="AF979" s="959"/>
      <c r="AG979" s="959"/>
      <c r="AH979" s="959"/>
      <c r="AI979" s="959"/>
      <c r="AJ979" s="959"/>
      <c r="AK979" s="959"/>
      <c r="AL979" s="959"/>
      <c r="AM979" s="959"/>
      <c r="AN979" s="959"/>
      <c r="AO979" s="959"/>
      <c r="AP979" s="959"/>
      <c r="AQ979" s="959"/>
      <c r="AR979" s="959"/>
      <c r="AS979" s="959"/>
      <c r="AT979" s="959"/>
      <c r="AU979" s="959"/>
      <c r="AV979" s="959"/>
      <c r="AW979" s="959"/>
      <c r="AX979" s="959"/>
      <c r="AY979" s="959"/>
      <c r="AZ979" s="959"/>
      <c r="BA979" s="959"/>
      <c r="BB979" s="959"/>
      <c r="BC979" s="959"/>
      <c r="BD979" s="169"/>
    </row>
    <row r="980" spans="1:118" x14ac:dyDescent="0.25">
      <c r="B980" s="18"/>
      <c r="C980" s="18"/>
      <c r="D980" s="61"/>
      <c r="E980" s="62" t="s">
        <v>376</v>
      </c>
      <c r="F980" s="738"/>
      <c r="G980" s="738">
        <v>4</v>
      </c>
      <c r="H980" s="19">
        <f t="shared" si="400"/>
        <v>0.124</v>
      </c>
      <c r="I980" s="13">
        <f t="shared" si="401"/>
        <v>4.4000000000000004E-2</v>
      </c>
      <c r="J980" s="13">
        <f t="shared" si="402"/>
        <v>0.84</v>
      </c>
      <c r="K980" s="14">
        <f t="shared" si="403"/>
        <v>4.08</v>
      </c>
      <c r="M980" s="15">
        <v>3.1</v>
      </c>
      <c r="N980" s="15">
        <v>1.1000000000000001</v>
      </c>
      <c r="O980" s="691">
        <v>21</v>
      </c>
      <c r="P980" s="15">
        <v>102</v>
      </c>
      <c r="BD980" s="114"/>
      <c r="BE980" s="96"/>
      <c r="BF980" s="96"/>
      <c r="BG980" s="96"/>
      <c r="BH980" s="96"/>
      <c r="BI980" s="96"/>
      <c r="BJ980" s="96"/>
      <c r="BK980" s="96"/>
      <c r="BL980" s="96"/>
      <c r="BM980" s="96"/>
      <c r="BN980" s="96"/>
      <c r="BO980" s="96"/>
      <c r="BP980" s="96"/>
      <c r="BQ980" s="96"/>
      <c r="BR980" s="96"/>
      <c r="BS980" s="96"/>
      <c r="BT980" s="96"/>
      <c r="BU980" s="96"/>
      <c r="BV980" s="96"/>
      <c r="BW980" s="96"/>
      <c r="BX980" s="96"/>
      <c r="BY980" s="96"/>
      <c r="BZ980" s="96"/>
      <c r="CA980" s="96"/>
      <c r="CB980" s="96"/>
      <c r="CC980" s="96"/>
      <c r="CD980" s="96"/>
      <c r="CE980" s="96"/>
      <c r="CF980" s="96"/>
      <c r="CG980" s="96"/>
      <c r="CH980" s="96"/>
      <c r="CI980" s="96"/>
      <c r="CJ980" s="96"/>
      <c r="CK980" s="96"/>
      <c r="CL980" s="96"/>
      <c r="CM980" s="96"/>
      <c r="CN980" s="96"/>
      <c r="CO980" s="96"/>
      <c r="CP980" s="96"/>
      <c r="CQ980" s="96"/>
      <c r="CR980" s="96"/>
      <c r="CS980" s="96"/>
      <c r="CT980" s="96"/>
      <c r="CU980" s="96"/>
      <c r="CV980" s="96"/>
      <c r="CW980" s="96"/>
      <c r="CX980" s="96"/>
      <c r="CY980" s="96"/>
      <c r="CZ980" s="96"/>
      <c r="DA980" s="96"/>
      <c r="DB980" s="96"/>
      <c r="DC980" s="96"/>
      <c r="DD980" s="96"/>
      <c r="DE980" s="96"/>
      <c r="DF980" s="96"/>
      <c r="DG980" s="96"/>
      <c r="DH980" s="96"/>
      <c r="DI980" s="96"/>
      <c r="DJ980" s="96"/>
      <c r="DK980" s="96"/>
      <c r="DL980" s="96"/>
      <c r="DM980" s="96"/>
      <c r="DN980" s="96"/>
    </row>
    <row r="981" spans="1:118" x14ac:dyDescent="0.25">
      <c r="B981" s="18"/>
      <c r="C981" s="18"/>
      <c r="D981" s="61"/>
      <c r="E981" s="62" t="s">
        <v>377</v>
      </c>
      <c r="F981" s="738"/>
      <c r="G981" s="980">
        <v>4</v>
      </c>
      <c r="H981" s="19">
        <f t="shared" si="400"/>
        <v>0</v>
      </c>
      <c r="I981" s="13">
        <f t="shared" si="401"/>
        <v>4</v>
      </c>
      <c r="J981" s="13">
        <f t="shared" si="402"/>
        <v>0</v>
      </c>
      <c r="K981" s="14">
        <f t="shared" si="403"/>
        <v>35.36</v>
      </c>
      <c r="M981" s="15">
        <v>0</v>
      </c>
      <c r="N981" s="15">
        <v>100</v>
      </c>
      <c r="O981" s="691">
        <v>0</v>
      </c>
      <c r="P981" s="15">
        <v>884</v>
      </c>
      <c r="BD981" s="114"/>
      <c r="BE981" s="96"/>
      <c r="BF981" s="96"/>
      <c r="BG981" s="96"/>
      <c r="BH981" s="96"/>
      <c r="BI981" s="96"/>
      <c r="BJ981" s="96"/>
      <c r="BK981" s="96"/>
      <c r="BL981" s="96"/>
      <c r="BM981" s="96"/>
      <c r="BN981" s="96"/>
      <c r="BO981" s="96"/>
      <c r="BP981" s="96"/>
      <c r="BQ981" s="96"/>
      <c r="BR981" s="96"/>
      <c r="BS981" s="96"/>
      <c r="BT981" s="96"/>
      <c r="BU981" s="96"/>
      <c r="BV981" s="96"/>
      <c r="BW981" s="96"/>
      <c r="BX981" s="96"/>
      <c r="BY981" s="96"/>
      <c r="BZ981" s="96"/>
      <c r="CA981" s="96"/>
      <c r="CB981" s="96"/>
      <c r="CC981" s="96"/>
      <c r="CD981" s="96"/>
      <c r="CE981" s="96"/>
      <c r="CF981" s="96"/>
      <c r="CG981" s="96"/>
      <c r="CH981" s="96"/>
      <c r="CI981" s="96"/>
      <c r="CJ981" s="96"/>
      <c r="CK981" s="96"/>
      <c r="CL981" s="96"/>
      <c r="CM981" s="96"/>
      <c r="CN981" s="96"/>
      <c r="CO981" s="96"/>
      <c r="CP981" s="96"/>
      <c r="CQ981" s="96"/>
      <c r="CR981" s="96"/>
      <c r="CS981" s="96"/>
      <c r="CT981" s="96"/>
      <c r="CU981" s="96"/>
      <c r="CV981" s="96"/>
      <c r="CW981" s="96"/>
      <c r="CX981" s="96"/>
      <c r="CY981" s="96"/>
      <c r="CZ981" s="96"/>
      <c r="DA981" s="96"/>
      <c r="DB981" s="96"/>
      <c r="DC981" s="96"/>
      <c r="DD981" s="96"/>
      <c r="DE981" s="96"/>
      <c r="DF981" s="96"/>
      <c r="DG981" s="96"/>
      <c r="DH981" s="96"/>
      <c r="DI981" s="96"/>
      <c r="DJ981" s="96"/>
      <c r="DK981" s="96"/>
      <c r="DL981" s="96"/>
      <c r="DM981" s="96"/>
      <c r="DN981" s="96"/>
    </row>
    <row r="982" spans="1:118" x14ac:dyDescent="0.25">
      <c r="B982" s="18"/>
      <c r="C982" s="18"/>
      <c r="D982" s="61"/>
      <c r="E982" s="62" t="s">
        <v>36</v>
      </c>
      <c r="F982" s="738"/>
      <c r="G982" s="738">
        <v>0.6</v>
      </c>
      <c r="H982" s="19">
        <f t="shared" si="400"/>
        <v>0</v>
      </c>
      <c r="I982" s="13">
        <f t="shared" si="401"/>
        <v>0</v>
      </c>
      <c r="J982" s="13">
        <f t="shared" si="402"/>
        <v>0.59939999999999993</v>
      </c>
      <c r="K982" s="14">
        <f t="shared" si="403"/>
        <v>2.4359999999999999</v>
      </c>
      <c r="M982" s="15">
        <v>0</v>
      </c>
      <c r="N982" s="15">
        <v>0</v>
      </c>
      <c r="O982" s="691">
        <v>99.9</v>
      </c>
      <c r="P982" s="15">
        <v>406</v>
      </c>
      <c r="BD982" s="114"/>
      <c r="BE982" s="96"/>
      <c r="BF982" s="96"/>
      <c r="BG982" s="96"/>
      <c r="BH982" s="96"/>
      <c r="BI982" s="96"/>
      <c r="BJ982" s="96"/>
      <c r="BK982" s="96"/>
      <c r="BL982" s="96"/>
      <c r="BM982" s="96"/>
      <c r="BN982" s="96"/>
      <c r="BO982" s="96"/>
      <c r="BP982" s="96"/>
      <c r="BQ982" s="96"/>
      <c r="BR982" s="96"/>
      <c r="BS982" s="96"/>
      <c r="BT982" s="96"/>
      <c r="BU982" s="96"/>
      <c r="BV982" s="96"/>
      <c r="BW982" s="96"/>
      <c r="BX982" s="96"/>
      <c r="BY982" s="96"/>
      <c r="BZ982" s="96"/>
      <c r="CA982" s="96"/>
      <c r="CB982" s="96"/>
      <c r="CC982" s="96"/>
      <c r="CD982" s="96"/>
      <c r="CE982" s="96"/>
      <c r="CF982" s="96"/>
      <c r="CG982" s="96"/>
      <c r="CH982" s="96"/>
      <c r="CI982" s="96"/>
      <c r="CJ982" s="96"/>
      <c r="CK982" s="96"/>
      <c r="CL982" s="96"/>
      <c r="CM982" s="96"/>
      <c r="CN982" s="96"/>
      <c r="CO982" s="96"/>
      <c r="CP982" s="96"/>
      <c r="CQ982" s="96"/>
      <c r="CR982" s="96"/>
      <c r="CS982" s="96"/>
      <c r="CT982" s="96"/>
      <c r="CU982" s="96"/>
      <c r="CV982" s="96"/>
      <c r="CW982" s="96"/>
      <c r="CX982" s="96"/>
      <c r="CY982" s="96"/>
      <c r="CZ982" s="96"/>
      <c r="DA982" s="96"/>
      <c r="DB982" s="96"/>
      <c r="DC982" s="96"/>
      <c r="DD982" s="96"/>
      <c r="DE982" s="96"/>
      <c r="DF982" s="96"/>
      <c r="DG982" s="96"/>
      <c r="DH982" s="96"/>
      <c r="DI982" s="96"/>
      <c r="DJ982" s="96"/>
      <c r="DK982" s="96"/>
      <c r="DL982" s="96"/>
      <c r="DM982" s="96"/>
      <c r="DN982" s="96"/>
    </row>
    <row r="983" spans="1:118" x14ac:dyDescent="0.25">
      <c r="B983" s="18"/>
      <c r="C983" s="18"/>
      <c r="D983" s="61"/>
      <c r="E983" s="62" t="s">
        <v>80</v>
      </c>
      <c r="F983" s="738"/>
      <c r="G983" s="738">
        <v>0.2</v>
      </c>
      <c r="H983" s="19">
        <f t="shared" si="400"/>
        <v>0</v>
      </c>
      <c r="I983" s="13">
        <f t="shared" si="401"/>
        <v>0</v>
      </c>
      <c r="J983" s="13">
        <f t="shared" si="402"/>
        <v>0</v>
      </c>
      <c r="K983" s="14">
        <f t="shared" si="403"/>
        <v>0</v>
      </c>
      <c r="M983" s="15"/>
      <c r="N983" s="15"/>
      <c r="O983" s="691"/>
      <c r="P983" s="15"/>
      <c r="BD983" s="114"/>
      <c r="BE983" s="96"/>
      <c r="BF983" s="96"/>
      <c r="BG983" s="96"/>
      <c r="BH983" s="96"/>
      <c r="BI983" s="96"/>
      <c r="BJ983" s="96"/>
      <c r="BK983" s="96"/>
      <c r="BL983" s="96"/>
      <c r="BM983" s="96"/>
      <c r="BN983" s="96"/>
      <c r="BO983" s="96"/>
      <c r="BP983" s="96"/>
      <c r="BQ983" s="96"/>
      <c r="BR983" s="96"/>
      <c r="BS983" s="96"/>
      <c r="BT983" s="96"/>
      <c r="BU983" s="96"/>
      <c r="BV983" s="96"/>
      <c r="BW983" s="96"/>
      <c r="BX983" s="96"/>
      <c r="BY983" s="96"/>
      <c r="BZ983" s="96"/>
      <c r="CA983" s="96"/>
      <c r="CB983" s="96"/>
      <c r="CC983" s="96"/>
      <c r="CD983" s="96"/>
      <c r="CE983" s="96"/>
      <c r="CF983" s="96"/>
      <c r="CG983" s="96"/>
      <c r="CH983" s="96"/>
      <c r="CI983" s="96"/>
      <c r="CJ983" s="96"/>
      <c r="CK983" s="96"/>
      <c r="CL983" s="96"/>
      <c r="CM983" s="96"/>
      <c r="CN983" s="96"/>
      <c r="CO983" s="96"/>
      <c r="CP983" s="96"/>
      <c r="CQ983" s="96"/>
      <c r="CR983" s="96"/>
      <c r="CS983" s="96"/>
      <c r="CT983" s="96"/>
      <c r="CU983" s="96"/>
      <c r="CV983" s="96"/>
      <c r="CW983" s="96"/>
      <c r="CX983" s="96"/>
      <c r="CY983" s="96"/>
      <c r="CZ983" s="96"/>
      <c r="DA983" s="96"/>
      <c r="DB983" s="96"/>
      <c r="DC983" s="96"/>
      <c r="DD983" s="96"/>
      <c r="DE983" s="96"/>
      <c r="DF983" s="96"/>
      <c r="DG983" s="96"/>
      <c r="DH983" s="96"/>
      <c r="DI983" s="96"/>
      <c r="DJ983" s="96"/>
      <c r="DK983" s="96"/>
      <c r="DL983" s="96"/>
      <c r="DM983" s="96"/>
      <c r="DN983" s="96"/>
    </row>
    <row r="984" spans="1:118" x14ac:dyDescent="0.25">
      <c r="B984" s="18"/>
      <c r="C984" s="18"/>
      <c r="D984" s="61"/>
      <c r="E984" s="62" t="s">
        <v>163</v>
      </c>
      <c r="F984" s="738"/>
      <c r="G984" s="738">
        <v>0.06</v>
      </c>
      <c r="H984" s="19">
        <f t="shared" si="400"/>
        <v>0</v>
      </c>
      <c r="I984" s="13">
        <f t="shared" si="401"/>
        <v>0</v>
      </c>
      <c r="J984" s="13">
        <f t="shared" si="402"/>
        <v>5.9699999999999996E-2</v>
      </c>
      <c r="K984" s="14">
        <f t="shared" si="403"/>
        <v>0.1482</v>
      </c>
      <c r="M984" s="15">
        <v>0</v>
      </c>
      <c r="N984" s="15">
        <v>0</v>
      </c>
      <c r="O984" s="691">
        <v>99.5</v>
      </c>
      <c r="P984" s="15">
        <v>247</v>
      </c>
      <c r="BD984" s="114"/>
      <c r="BE984" s="96"/>
      <c r="BF984" s="96"/>
      <c r="BG984" s="96"/>
      <c r="BH984" s="96"/>
      <c r="BI984" s="96"/>
      <c r="BJ984" s="96"/>
      <c r="BK984" s="96"/>
      <c r="BL984" s="96"/>
      <c r="BM984" s="96"/>
      <c r="BN984" s="96"/>
      <c r="BO984" s="96"/>
      <c r="BP984" s="96"/>
      <c r="BQ984" s="96"/>
      <c r="BR984" s="96"/>
      <c r="BS984" s="96"/>
      <c r="BT984" s="96"/>
      <c r="BU984" s="96"/>
      <c r="BV984" s="96"/>
      <c r="BW984" s="96"/>
      <c r="BX984" s="96"/>
      <c r="BY984" s="96"/>
      <c r="BZ984" s="96"/>
      <c r="CA984" s="96"/>
      <c r="CB984" s="96"/>
      <c r="CC984" s="96"/>
      <c r="CD984" s="96"/>
      <c r="CE984" s="96"/>
      <c r="CF984" s="96"/>
      <c r="CG984" s="96"/>
      <c r="CH984" s="96"/>
      <c r="CI984" s="96"/>
      <c r="CJ984" s="96"/>
      <c r="CK984" s="96"/>
      <c r="CL984" s="96"/>
      <c r="CM984" s="96"/>
      <c r="CN984" s="96"/>
      <c r="CO984" s="96"/>
      <c r="CP984" s="96"/>
      <c r="CQ984" s="96"/>
      <c r="CR984" s="96"/>
      <c r="CS984" s="96"/>
      <c r="CT984" s="96"/>
      <c r="CU984" s="96"/>
      <c r="CV984" s="96"/>
      <c r="CW984" s="96"/>
      <c r="CX984" s="96"/>
      <c r="CY984" s="96"/>
      <c r="CZ984" s="96"/>
      <c r="DA984" s="96"/>
      <c r="DB984" s="96"/>
      <c r="DC984" s="96"/>
      <c r="DD984" s="96"/>
      <c r="DE984" s="96"/>
      <c r="DF984" s="96"/>
      <c r="DG984" s="96"/>
      <c r="DH984" s="96"/>
      <c r="DI984" s="96"/>
      <c r="DJ984" s="96"/>
      <c r="DK984" s="96"/>
      <c r="DL984" s="96"/>
      <c r="DM984" s="96"/>
      <c r="DN984" s="96"/>
    </row>
    <row r="985" spans="1:118" x14ac:dyDescent="0.25">
      <c r="B985" s="18"/>
      <c r="C985" s="18"/>
      <c r="D985" s="61"/>
      <c r="E985" s="62" t="s">
        <v>378</v>
      </c>
      <c r="F985" s="738" t="s">
        <v>379</v>
      </c>
      <c r="G985" s="738">
        <v>1</v>
      </c>
      <c r="H985" s="19">
        <f t="shared" si="400"/>
        <v>0</v>
      </c>
      <c r="I985" s="13">
        <f t="shared" si="401"/>
        <v>0</v>
      </c>
      <c r="J985" s="13">
        <f t="shared" si="402"/>
        <v>0</v>
      </c>
      <c r="K985" s="14">
        <f t="shared" si="403"/>
        <v>0</v>
      </c>
      <c r="M985" s="15"/>
      <c r="N985" s="15"/>
      <c r="O985" s="691"/>
      <c r="P985" s="15"/>
      <c r="BD985" s="114"/>
      <c r="BE985" s="96"/>
      <c r="BF985" s="96"/>
      <c r="BG985" s="96"/>
      <c r="BH985" s="96"/>
      <c r="BI985" s="96"/>
      <c r="BJ985" s="96"/>
      <c r="BK985" s="96"/>
      <c r="BL985" s="96"/>
      <c r="BM985" s="96"/>
      <c r="BN985" s="96"/>
      <c r="BO985" s="96"/>
      <c r="BP985" s="96"/>
      <c r="BQ985" s="96"/>
      <c r="BR985" s="96"/>
      <c r="BS985" s="96"/>
      <c r="BT985" s="96"/>
      <c r="BU985" s="96"/>
      <c r="BV985" s="96"/>
      <c r="BW985" s="96"/>
      <c r="BX985" s="96"/>
      <c r="BY985" s="96"/>
      <c r="BZ985" s="96"/>
      <c r="CA985" s="96"/>
      <c r="CB985" s="96"/>
      <c r="CC985" s="96"/>
      <c r="CD985" s="96"/>
      <c r="CE985" s="96"/>
      <c r="CF985" s="96"/>
      <c r="CG985" s="96"/>
      <c r="CH985" s="96"/>
      <c r="CI985" s="96"/>
      <c r="CJ985" s="96"/>
      <c r="CK985" s="96"/>
      <c r="CL985" s="96"/>
      <c r="CM985" s="96"/>
      <c r="CN985" s="96"/>
      <c r="CO985" s="96"/>
      <c r="CP985" s="96"/>
      <c r="CQ985" s="96"/>
      <c r="CR985" s="96"/>
      <c r="CS985" s="96"/>
      <c r="CT985" s="96"/>
      <c r="CU985" s="96"/>
      <c r="CV985" s="96"/>
      <c r="CW985" s="96"/>
      <c r="CX985" s="96"/>
      <c r="CY985" s="96"/>
      <c r="CZ985" s="96"/>
      <c r="DA985" s="96"/>
      <c r="DB985" s="96"/>
      <c r="DC985" s="96"/>
      <c r="DD985" s="96"/>
      <c r="DE985" s="96"/>
      <c r="DF985" s="96"/>
      <c r="DG985" s="96"/>
      <c r="DH985" s="96"/>
      <c r="DI985" s="96"/>
      <c r="DJ985" s="96"/>
      <c r="DK985" s="96"/>
      <c r="DL985" s="96"/>
      <c r="DM985" s="96"/>
      <c r="DN985" s="96"/>
    </row>
    <row r="986" spans="1:118" s="50" customFormat="1" x14ac:dyDescent="0.25">
      <c r="D986" s="171"/>
      <c r="E986" s="63" t="s">
        <v>21</v>
      </c>
      <c r="F986" s="980"/>
      <c r="G986" s="980"/>
      <c r="H986" s="82">
        <f>SUM(H978:H985)</f>
        <v>0.86</v>
      </c>
      <c r="I986" s="22">
        <f t="shared" ref="I986:K986" si="404">SUM(I978:I985)</f>
        <v>4.2519999999999998</v>
      </c>
      <c r="J986" s="22">
        <f t="shared" si="404"/>
        <v>7.2751000000000001</v>
      </c>
      <c r="K986" s="22">
        <f t="shared" si="404"/>
        <v>66.504199999999997</v>
      </c>
      <c r="L986" s="1"/>
      <c r="O986" s="171"/>
      <c r="Q986" s="264"/>
      <c r="R986" s="264"/>
      <c r="S986" s="264"/>
      <c r="T986" s="264"/>
      <c r="U986" s="264"/>
      <c r="V986" s="264"/>
      <c r="W986" s="264"/>
      <c r="X986" s="264"/>
      <c r="Y986" s="264"/>
      <c r="Z986" s="264"/>
      <c r="AA986" s="264"/>
      <c r="AB986" s="264"/>
      <c r="AC986" s="264"/>
      <c r="AD986" s="264"/>
      <c r="AE986" s="264"/>
      <c r="AF986" s="264"/>
      <c r="AG986" s="264"/>
      <c r="AH986" s="264"/>
      <c r="AI986" s="264"/>
      <c r="AJ986" s="264"/>
      <c r="AK986" s="264"/>
      <c r="AL986" s="264"/>
      <c r="AM986" s="264"/>
      <c r="AN986" s="264"/>
      <c r="AO986" s="264"/>
      <c r="AP986" s="264"/>
      <c r="AQ986" s="264"/>
      <c r="AR986" s="264"/>
      <c r="AS986" s="264"/>
      <c r="AT986" s="264"/>
      <c r="AU986" s="264"/>
      <c r="AV986" s="264"/>
      <c r="AW986" s="264"/>
      <c r="AX986" s="264"/>
      <c r="AY986" s="264"/>
      <c r="AZ986" s="264"/>
      <c r="BA986" s="264"/>
      <c r="BB986" s="264"/>
      <c r="BC986" s="264"/>
      <c r="BD986" s="159"/>
    </row>
    <row r="987" spans="1:118" ht="30" x14ac:dyDescent="0.25">
      <c r="B987" s="122" t="s">
        <v>238</v>
      </c>
      <c r="C987" s="1262" t="s">
        <v>185</v>
      </c>
      <c r="D987" s="123">
        <v>200</v>
      </c>
      <c r="E987" s="124" t="s">
        <v>186</v>
      </c>
      <c r="F987" s="982"/>
      <c r="G987" s="982">
        <v>80</v>
      </c>
      <c r="H987" s="13">
        <f>G987*M987/100</f>
        <v>0.4</v>
      </c>
      <c r="I987" s="13">
        <f>G987*N987/100</f>
        <v>0.4</v>
      </c>
      <c r="J987" s="13">
        <f>G987*O987/100</f>
        <v>8.8000000000000007</v>
      </c>
      <c r="K987" s="13">
        <f>G987*P987/100</f>
        <v>40.799999999999997</v>
      </c>
      <c r="M987" s="15">
        <v>0.5</v>
      </c>
      <c r="N987" s="15">
        <v>0.5</v>
      </c>
      <c r="O987" s="691">
        <v>11</v>
      </c>
      <c r="P987" s="32">
        <v>51</v>
      </c>
    </row>
    <row r="988" spans="1:118" x14ac:dyDescent="0.25">
      <c r="B988" s="122"/>
      <c r="C988" s="1262"/>
      <c r="D988" s="122"/>
      <c r="E988" s="125" t="s">
        <v>18</v>
      </c>
      <c r="F988" s="982"/>
      <c r="G988" s="738">
        <v>120</v>
      </c>
      <c r="H988" s="13">
        <f>G988*M988/100</f>
        <v>0</v>
      </c>
      <c r="I988" s="13">
        <f>G988*N988/100</f>
        <v>0</v>
      </c>
      <c r="J988" s="13">
        <f>G988*O988/100</f>
        <v>0</v>
      </c>
      <c r="K988" s="13">
        <f>G988*P988/100</f>
        <v>0</v>
      </c>
      <c r="M988" s="15"/>
      <c r="N988" s="15"/>
      <c r="O988" s="691"/>
      <c r="P988" s="15"/>
    </row>
    <row r="989" spans="1:118" x14ac:dyDescent="0.25">
      <c r="B989" s="47"/>
      <c r="C989" s="47"/>
      <c r="D989" s="47"/>
      <c r="E989" s="64" t="s">
        <v>21</v>
      </c>
      <c r="H989" s="43">
        <f t="shared" ref="H989:K989" si="405">SUM(H987:H988)</f>
        <v>0.4</v>
      </c>
      <c r="I989" s="43">
        <f t="shared" si="405"/>
        <v>0.4</v>
      </c>
      <c r="J989" s="43">
        <f t="shared" si="405"/>
        <v>8.8000000000000007</v>
      </c>
      <c r="K989" s="43">
        <f t="shared" si="405"/>
        <v>40.799999999999997</v>
      </c>
      <c r="M989" s="15"/>
      <c r="N989" s="15"/>
      <c r="O989" s="691"/>
      <c r="P989" s="15"/>
    </row>
    <row r="990" spans="1:118" x14ac:dyDescent="0.25">
      <c r="A990" s="44"/>
      <c r="B990" s="39" t="s">
        <v>264</v>
      </c>
      <c r="C990" s="45" t="s">
        <v>25</v>
      </c>
      <c r="D990" s="40">
        <v>100</v>
      </c>
      <c r="E990" s="142" t="s">
        <v>25</v>
      </c>
      <c r="F990" s="982">
        <f>G990*100/88</f>
        <v>100</v>
      </c>
      <c r="G990" s="738">
        <v>88</v>
      </c>
      <c r="H990" s="22">
        <f>G990*M990/100</f>
        <v>0.26400000000000001</v>
      </c>
      <c r="I990" s="22">
        <f>G990*N990/100</f>
        <v>0.26400000000000001</v>
      </c>
      <c r="J990" s="22">
        <f>G990*O990/100</f>
        <v>11.352</v>
      </c>
      <c r="K990" s="51">
        <f>G990*P990/100</f>
        <v>45.76</v>
      </c>
      <c r="M990" s="15">
        <v>0.3</v>
      </c>
      <c r="N990" s="15">
        <v>0.3</v>
      </c>
      <c r="O990" s="691">
        <v>12.9</v>
      </c>
      <c r="P990" s="20">
        <v>52</v>
      </c>
    </row>
    <row r="991" spans="1:118" s="27" customFormat="1" x14ac:dyDescent="0.25">
      <c r="B991" s="72"/>
      <c r="C991" s="71"/>
      <c r="D991" s="72"/>
      <c r="E991" s="73" t="s">
        <v>100</v>
      </c>
      <c r="F991" s="334"/>
      <c r="G991" s="334"/>
      <c r="H991" s="74">
        <f>H961+H962+H972+H977+H986+H989+H990</f>
        <v>25.827499999999993</v>
      </c>
      <c r="I991" s="74">
        <f t="shared" ref="I991:K991" si="406">I961+I962+I972+I977+I986+I989+I990</f>
        <v>30.408799999999996</v>
      </c>
      <c r="J991" s="74">
        <f t="shared" si="406"/>
        <v>92.193300000000008</v>
      </c>
      <c r="K991" s="74">
        <f t="shared" si="406"/>
        <v>726.86719999999991</v>
      </c>
      <c r="O991" s="689"/>
      <c r="Q991" s="264"/>
      <c r="R991" s="264"/>
      <c r="S991" s="264"/>
      <c r="T991" s="264"/>
      <c r="U991" s="264"/>
      <c r="V991" s="264"/>
      <c r="W991" s="264"/>
      <c r="X991" s="264"/>
      <c r="Y991" s="264"/>
      <c r="Z991" s="264"/>
      <c r="AA991" s="264"/>
      <c r="AB991" s="264"/>
      <c r="AC991" s="264"/>
      <c r="AD991" s="264"/>
      <c r="AE991" s="264"/>
      <c r="AF991" s="264"/>
      <c r="AG991" s="264"/>
      <c r="AH991" s="264"/>
      <c r="AI991" s="264"/>
      <c r="AJ991" s="264"/>
      <c r="AK991" s="264"/>
      <c r="AL991" s="264"/>
      <c r="AM991" s="264"/>
      <c r="AN991" s="264"/>
      <c r="AO991" s="264"/>
      <c r="AP991" s="264"/>
      <c r="AQ991" s="264"/>
      <c r="AR991" s="264"/>
      <c r="AS991" s="264"/>
      <c r="AT991" s="264"/>
      <c r="AU991" s="264"/>
      <c r="AV991" s="264"/>
      <c r="AW991" s="264"/>
      <c r="AX991" s="264"/>
      <c r="AY991" s="264"/>
      <c r="AZ991" s="264"/>
      <c r="BA991" s="264"/>
      <c r="BB991" s="264"/>
      <c r="BC991" s="264"/>
      <c r="BD991" s="701"/>
    </row>
    <row r="992" spans="1:118" s="27" customFormat="1" x14ac:dyDescent="0.25">
      <c r="A992" s="1236" t="s">
        <v>112</v>
      </c>
      <c r="B992" s="1237"/>
      <c r="C992" s="71"/>
      <c r="D992" s="72"/>
      <c r="E992" s="64"/>
      <c r="F992" s="981"/>
      <c r="G992" s="981"/>
      <c r="H992" s="74"/>
      <c r="I992" s="74"/>
      <c r="J992" s="74"/>
      <c r="K992" s="74"/>
      <c r="L992" s="1"/>
      <c r="O992" s="689"/>
      <c r="Q992" s="264"/>
      <c r="R992" s="264"/>
      <c r="S992" s="264"/>
      <c r="T992" s="264"/>
      <c r="U992" s="264"/>
      <c r="V992" s="264"/>
      <c r="W992" s="264"/>
      <c r="X992" s="264"/>
      <c r="Y992" s="264"/>
      <c r="Z992" s="264"/>
      <c r="AA992" s="264"/>
      <c r="AB992" s="264"/>
      <c r="AC992" s="264"/>
      <c r="AD992" s="264"/>
      <c r="AE992" s="264"/>
      <c r="AF992" s="264"/>
      <c r="AG992" s="264"/>
      <c r="AH992" s="264"/>
      <c r="AI992" s="264"/>
      <c r="AJ992" s="264"/>
      <c r="AK992" s="264"/>
      <c r="AL992" s="264"/>
      <c r="AM992" s="264"/>
      <c r="AN992" s="264"/>
      <c r="AO992" s="264"/>
      <c r="AP992" s="264"/>
      <c r="AQ992" s="264"/>
      <c r="AR992" s="264"/>
      <c r="AS992" s="264"/>
      <c r="AT992" s="264"/>
      <c r="AU992" s="264"/>
      <c r="AV992" s="264"/>
      <c r="AW992" s="264"/>
      <c r="AX992" s="264"/>
      <c r="AY992" s="264"/>
      <c r="AZ992" s="264"/>
      <c r="BA992" s="264"/>
      <c r="BB992" s="264"/>
      <c r="BC992" s="264"/>
      <c r="BD992" s="701"/>
    </row>
    <row r="993" spans="1:56" ht="15.75" customHeight="1" x14ac:dyDescent="0.25">
      <c r="A993" s="92"/>
      <c r="B993" s="10" t="s">
        <v>556</v>
      </c>
      <c r="C993" s="1244" t="s">
        <v>557</v>
      </c>
      <c r="D993" s="12" t="s">
        <v>412</v>
      </c>
      <c r="E993" s="109" t="s">
        <v>25</v>
      </c>
      <c r="F993" s="745">
        <f>G993*100/70</f>
        <v>58.571428571428569</v>
      </c>
      <c r="G993" s="738">
        <v>41</v>
      </c>
      <c r="H993" s="83">
        <f t="shared" ref="H993:H998" si="407">G993*M993/100</f>
        <v>0.12299999999999998</v>
      </c>
      <c r="I993" s="83">
        <f t="shared" ref="I993:I998" si="408">G993*N993/100</f>
        <v>0.12299999999999998</v>
      </c>
      <c r="J993" s="83">
        <f t="shared" ref="J993:J998" si="409">G993*O993/100</f>
        <v>5.2889999999999997</v>
      </c>
      <c r="K993" s="50">
        <f t="shared" ref="K993:K998" si="410">G993*P993/100</f>
        <v>21.32</v>
      </c>
      <c r="M993" s="15">
        <v>0.3</v>
      </c>
      <c r="N993" s="15">
        <v>0.3</v>
      </c>
      <c r="O993" s="691">
        <v>12.9</v>
      </c>
      <c r="P993" s="20">
        <v>52</v>
      </c>
    </row>
    <row r="994" spans="1:56" ht="15.75" x14ac:dyDescent="0.25">
      <c r="C994" s="1261"/>
      <c r="D994" s="12"/>
      <c r="E994" s="109" t="s">
        <v>36</v>
      </c>
      <c r="F994" s="749"/>
      <c r="G994" s="738">
        <v>9</v>
      </c>
      <c r="H994" s="19">
        <f t="shared" si="407"/>
        <v>0</v>
      </c>
      <c r="I994" s="13">
        <f t="shared" si="408"/>
        <v>0</v>
      </c>
      <c r="J994" s="13">
        <f t="shared" si="409"/>
        <v>8.9909999999999997</v>
      </c>
      <c r="K994" s="14">
        <f t="shared" si="410"/>
        <v>36.54</v>
      </c>
      <c r="M994" s="15">
        <v>0</v>
      </c>
      <c r="N994" s="15">
        <v>0</v>
      </c>
      <c r="O994" s="691">
        <v>99.9</v>
      </c>
      <c r="P994" s="15">
        <v>406</v>
      </c>
    </row>
    <row r="995" spans="1:56" ht="15.75" x14ac:dyDescent="0.25">
      <c r="C995" s="1245"/>
      <c r="D995" s="12"/>
      <c r="E995" s="109" t="s">
        <v>176</v>
      </c>
      <c r="F995" s="1025"/>
      <c r="G995" s="738">
        <v>1.5</v>
      </c>
      <c r="H995" s="19">
        <f t="shared" si="407"/>
        <v>0</v>
      </c>
      <c r="I995" s="13">
        <f t="shared" si="408"/>
        <v>0</v>
      </c>
      <c r="J995" s="13">
        <f t="shared" si="409"/>
        <v>1.4985000000000002</v>
      </c>
      <c r="K995" s="14">
        <f t="shared" si="410"/>
        <v>6.09</v>
      </c>
      <c r="M995" s="15">
        <v>0</v>
      </c>
      <c r="N995" s="15">
        <v>0</v>
      </c>
      <c r="O995" s="691">
        <v>99.9</v>
      </c>
      <c r="P995" s="15">
        <v>406</v>
      </c>
    </row>
    <row r="996" spans="1:56" ht="15.75" x14ac:dyDescent="0.25">
      <c r="D996" s="12"/>
      <c r="E996" s="109" t="s">
        <v>120</v>
      </c>
      <c r="F996" s="745"/>
      <c r="G996" s="736">
        <v>15</v>
      </c>
      <c r="H996" s="19">
        <f t="shared" si="407"/>
        <v>1.89</v>
      </c>
      <c r="I996" s="13">
        <f t="shared" si="408"/>
        <v>1.4850000000000001</v>
      </c>
      <c r="J996" s="13">
        <f t="shared" si="409"/>
        <v>0.12</v>
      </c>
      <c r="K996" s="14">
        <f t="shared" si="410"/>
        <v>21.3</v>
      </c>
      <c r="M996" s="15">
        <v>12.6</v>
      </c>
      <c r="N996" s="15">
        <v>9.9</v>
      </c>
      <c r="O996" s="691">
        <v>0.8</v>
      </c>
      <c r="P996" s="15">
        <v>142</v>
      </c>
    </row>
    <row r="997" spans="1:56" ht="15.75" x14ac:dyDescent="0.25">
      <c r="D997" s="12"/>
      <c r="E997" s="109" t="s">
        <v>554</v>
      </c>
      <c r="F997" s="983">
        <f>G997*100/98</f>
        <v>37.755102040816325</v>
      </c>
      <c r="G997" s="980">
        <v>37</v>
      </c>
      <c r="H997" s="13">
        <f t="shared" si="407"/>
        <v>6.66</v>
      </c>
      <c r="I997" s="13">
        <f t="shared" si="408"/>
        <v>0.222</v>
      </c>
      <c r="J997" s="13">
        <f t="shared" si="409"/>
        <v>0.66600000000000004</v>
      </c>
      <c r="K997" s="14">
        <f t="shared" si="410"/>
        <v>32.56</v>
      </c>
      <c r="M997" s="15">
        <v>18</v>
      </c>
      <c r="N997" s="15">
        <v>0.6</v>
      </c>
      <c r="O997" s="691">
        <v>1.8</v>
      </c>
      <c r="P997" s="15">
        <v>88</v>
      </c>
    </row>
    <row r="998" spans="1:56" ht="15.75" x14ac:dyDescent="0.25">
      <c r="D998" s="12"/>
      <c r="E998" s="109" t="s">
        <v>15</v>
      </c>
      <c r="F998" s="749"/>
      <c r="G998" s="756">
        <v>9</v>
      </c>
      <c r="H998" s="13">
        <f t="shared" si="407"/>
        <v>0.82799999999999996</v>
      </c>
      <c r="I998" s="13">
        <f t="shared" si="408"/>
        <v>0.10799999999999998</v>
      </c>
      <c r="J998" s="13">
        <f t="shared" si="409"/>
        <v>6.9930000000000003</v>
      </c>
      <c r="K998" s="14">
        <f t="shared" si="410"/>
        <v>32.22</v>
      </c>
      <c r="M998" s="15">
        <v>9.1999999999999993</v>
      </c>
      <c r="N998" s="15">
        <v>1.2</v>
      </c>
      <c r="O998" s="691">
        <v>77.7</v>
      </c>
      <c r="P998" s="20">
        <v>358</v>
      </c>
    </row>
    <row r="999" spans="1:56" ht="15.75" x14ac:dyDescent="0.25">
      <c r="D999" s="12"/>
      <c r="E999" s="109" t="s">
        <v>555</v>
      </c>
      <c r="F999" s="749"/>
      <c r="G999" s="736">
        <v>0.5</v>
      </c>
      <c r="H999" s="19"/>
      <c r="I999" s="13"/>
      <c r="J999" s="13"/>
      <c r="K999" s="14"/>
      <c r="M999" s="15"/>
      <c r="N999" s="15"/>
      <c r="O999" s="691"/>
      <c r="P999" s="20"/>
    </row>
    <row r="1000" spans="1:56" ht="15.75" x14ac:dyDescent="0.25">
      <c r="D1000" s="12"/>
      <c r="E1000" s="109" t="s">
        <v>111</v>
      </c>
      <c r="F1000" s="1015">
        <f>G1000*100/45</f>
        <v>3.3333333333333335</v>
      </c>
      <c r="G1000" s="932">
        <v>1.5</v>
      </c>
      <c r="H1000" s="13">
        <f>G1000*M1000/100</f>
        <v>7.4999999999999997E-3</v>
      </c>
      <c r="I1000" s="13">
        <f>G1000*N1000/100</f>
        <v>1.6500000000000001E-2</v>
      </c>
      <c r="J1000" s="13">
        <f>G1000*O1000/100</f>
        <v>8.2500000000000004E-2</v>
      </c>
      <c r="K1000" s="14">
        <f>G1000*P1000/100</f>
        <v>0.48</v>
      </c>
      <c r="M1000" s="15">
        <v>0.5</v>
      </c>
      <c r="N1000" s="15">
        <v>1.1000000000000001</v>
      </c>
      <c r="O1000" s="691">
        <v>5.5</v>
      </c>
      <c r="P1000" s="20">
        <v>32</v>
      </c>
    </row>
    <row r="1001" spans="1:56" ht="15.75" x14ac:dyDescent="0.25">
      <c r="A1001" s="17"/>
      <c r="B1001" s="28"/>
      <c r="C1001" s="144"/>
      <c r="D1001" s="173"/>
      <c r="E1001" s="109" t="s">
        <v>503</v>
      </c>
      <c r="F1001" s="1026"/>
      <c r="G1001" s="756">
        <v>1.5</v>
      </c>
      <c r="H1001" s="13">
        <f>G1001*M1001/100</f>
        <v>0.16049999999999998</v>
      </c>
      <c r="I1001" s="13">
        <f>G1001*N1001/100</f>
        <v>2.2499999999999999E-2</v>
      </c>
      <c r="J1001" s="13">
        <f>G1001*O1001/100</f>
        <v>1.1580000000000001</v>
      </c>
      <c r="K1001" s="13">
        <f>G1001*P1001/100</f>
        <v>5.34</v>
      </c>
      <c r="M1001" s="15">
        <v>10.7</v>
      </c>
      <c r="N1001" s="15">
        <v>1.5</v>
      </c>
      <c r="O1001" s="691">
        <v>77.2</v>
      </c>
      <c r="P1001" s="15">
        <v>356</v>
      </c>
    </row>
    <row r="1002" spans="1:56" ht="15.75" x14ac:dyDescent="0.25">
      <c r="C1002" s="80"/>
      <c r="D1002" s="81"/>
      <c r="E1002" s="109" t="s">
        <v>20</v>
      </c>
      <c r="F1002" s="994"/>
      <c r="G1002" s="975">
        <v>1.5</v>
      </c>
      <c r="H1002" s="13">
        <f>G1002*M1002/100</f>
        <v>7.4999999999999997E-3</v>
      </c>
      <c r="I1002" s="13">
        <f>G1002*N1002/100</f>
        <v>1.2375</v>
      </c>
      <c r="J1002" s="13">
        <f>G1002*O1002/100</f>
        <v>8.9999999999999993E-3</v>
      </c>
      <c r="K1002" s="14">
        <f>G1002*P1002/100</f>
        <v>11.01</v>
      </c>
      <c r="M1002" s="15">
        <v>0.5</v>
      </c>
      <c r="N1002" s="15">
        <v>82.5</v>
      </c>
      <c r="O1002" s="691">
        <v>0.6</v>
      </c>
      <c r="P1002" s="20">
        <v>734</v>
      </c>
    </row>
    <row r="1003" spans="1:56" x14ac:dyDescent="0.25">
      <c r="A1003" s="17"/>
      <c r="B1003" s="17"/>
      <c r="D1003" s="166"/>
      <c r="E1003" s="65" t="s">
        <v>32</v>
      </c>
      <c r="F1003" s="738"/>
      <c r="G1003" s="980">
        <v>20</v>
      </c>
      <c r="H1003" s="13">
        <f>G1003*M1003/100</f>
        <v>0.52</v>
      </c>
      <c r="I1003" s="13">
        <f>G1003*N1003/100</f>
        <v>5</v>
      </c>
      <c r="J1003" s="13">
        <f>G1003*O1003/100</f>
        <v>0.54</v>
      </c>
      <c r="K1003" s="13">
        <f>G1003*P1003/100</f>
        <v>49.6</v>
      </c>
      <c r="M1003" s="15">
        <v>2.6</v>
      </c>
      <c r="N1003" s="15">
        <v>25</v>
      </c>
      <c r="O1003" s="691">
        <v>2.7</v>
      </c>
      <c r="P1003" s="15">
        <v>248</v>
      </c>
    </row>
    <row r="1004" spans="1:56" x14ac:dyDescent="0.25">
      <c r="E1004" s="64" t="s">
        <v>21</v>
      </c>
      <c r="G1004" s="982"/>
      <c r="H1004" s="22">
        <f>SUM(H993:H1003)</f>
        <v>10.1965</v>
      </c>
      <c r="I1004" s="22">
        <f t="shared" ref="I1004:K1004" si="411">SUM(I993:I1003)</f>
        <v>8.214500000000001</v>
      </c>
      <c r="J1004" s="22">
        <f t="shared" si="411"/>
        <v>25.346999999999998</v>
      </c>
      <c r="K1004" s="22">
        <f t="shared" si="411"/>
        <v>216.45999999999998</v>
      </c>
    </row>
    <row r="1005" spans="1:56" s="41" customFormat="1" ht="28.5" customHeight="1" x14ac:dyDescent="0.25">
      <c r="A1005" s="17"/>
      <c r="B1005" s="39" t="s">
        <v>188</v>
      </c>
      <c r="C1005" s="45" t="s">
        <v>187</v>
      </c>
      <c r="D1005" s="40">
        <v>200</v>
      </c>
      <c r="E1005" s="14" t="s">
        <v>39</v>
      </c>
      <c r="F1005" s="980"/>
      <c r="G1005" s="738">
        <v>80</v>
      </c>
      <c r="H1005" s="13">
        <f>G1005*M1005/100</f>
        <v>0</v>
      </c>
      <c r="I1005" s="13">
        <f>G1005*N1005/100</f>
        <v>0</v>
      </c>
      <c r="J1005" s="13">
        <f>G1005*O1005/100</f>
        <v>0</v>
      </c>
      <c r="K1005" s="14">
        <f>G1005*P1005/100</f>
        <v>0</v>
      </c>
      <c r="L1005" s="1"/>
      <c r="M1005" s="15"/>
      <c r="N1005" s="15"/>
      <c r="O1005" s="691"/>
      <c r="P1005" s="15"/>
      <c r="Q1005" s="380"/>
      <c r="R1005" s="380"/>
      <c r="S1005" s="380"/>
      <c r="T1005" s="380"/>
      <c r="U1005" s="380"/>
      <c r="V1005" s="380"/>
      <c r="W1005" s="380"/>
      <c r="X1005" s="380"/>
      <c r="Y1005" s="380"/>
      <c r="Z1005" s="380"/>
      <c r="AA1005" s="380"/>
      <c r="AB1005" s="380"/>
      <c r="AC1005" s="380"/>
      <c r="AD1005" s="380"/>
      <c r="AE1005" s="380"/>
      <c r="AF1005" s="380"/>
      <c r="AG1005" s="380"/>
      <c r="AH1005" s="380"/>
      <c r="AI1005" s="380"/>
      <c r="AJ1005" s="380"/>
      <c r="AK1005" s="380"/>
      <c r="AL1005" s="380"/>
      <c r="AM1005" s="380"/>
      <c r="AN1005" s="380"/>
      <c r="AO1005" s="380"/>
      <c r="AP1005" s="380"/>
      <c r="AQ1005" s="380"/>
      <c r="AR1005" s="380"/>
      <c r="AS1005" s="380"/>
      <c r="AT1005" s="380"/>
      <c r="AU1005" s="380"/>
      <c r="AV1005" s="380"/>
      <c r="AW1005" s="380"/>
      <c r="AX1005" s="380"/>
      <c r="AY1005" s="380"/>
      <c r="AZ1005" s="380"/>
      <c r="BA1005" s="380"/>
      <c r="BB1005" s="380"/>
      <c r="BC1005" s="380"/>
      <c r="BD1005" s="815"/>
    </row>
    <row r="1006" spans="1:56" s="41" customFormat="1" ht="21.75" customHeight="1" x14ac:dyDescent="0.25">
      <c r="A1006" s="17"/>
      <c r="B1006" s="17"/>
      <c r="C1006" s="17"/>
      <c r="D1006" s="17"/>
      <c r="E1006" s="70" t="s">
        <v>183</v>
      </c>
      <c r="F1006" s="759"/>
      <c r="G1006" s="932">
        <v>120</v>
      </c>
      <c r="H1006" s="13">
        <f>G1006*M1006/100</f>
        <v>0.72</v>
      </c>
      <c r="I1006" s="13">
        <f>G1006*N1006/100</f>
        <v>0.12</v>
      </c>
      <c r="J1006" s="13">
        <f>G1006*O1006/100</f>
        <v>11.88</v>
      </c>
      <c r="K1006" s="14">
        <f>G1006*P1006/100</f>
        <v>51.6</v>
      </c>
      <c r="L1006" s="1"/>
      <c r="M1006" s="15">
        <v>0.6</v>
      </c>
      <c r="N1006" s="15">
        <v>0.1</v>
      </c>
      <c r="O1006" s="691">
        <v>9.9</v>
      </c>
      <c r="P1006" s="20">
        <v>43</v>
      </c>
      <c r="Q1006" s="380"/>
      <c r="R1006" s="380"/>
      <c r="S1006" s="380"/>
      <c r="T1006" s="380"/>
      <c r="U1006" s="380"/>
      <c r="V1006" s="380"/>
      <c r="W1006" s="380"/>
      <c r="X1006" s="380"/>
      <c r="Y1006" s="380"/>
      <c r="Z1006" s="380"/>
      <c r="AA1006" s="380"/>
      <c r="AB1006" s="380"/>
      <c r="AC1006" s="380"/>
      <c r="AD1006" s="380"/>
      <c r="AE1006" s="380"/>
      <c r="AF1006" s="380"/>
      <c r="AG1006" s="380"/>
      <c r="AH1006" s="380"/>
      <c r="AI1006" s="380"/>
      <c r="AJ1006" s="380"/>
      <c r="AK1006" s="380"/>
      <c r="AL1006" s="380"/>
      <c r="AM1006" s="380"/>
      <c r="AN1006" s="380"/>
      <c r="AO1006" s="380"/>
      <c r="AP1006" s="380"/>
      <c r="AQ1006" s="380"/>
      <c r="AR1006" s="380"/>
      <c r="AS1006" s="380"/>
      <c r="AT1006" s="380"/>
      <c r="AU1006" s="380"/>
      <c r="AV1006" s="380"/>
      <c r="AW1006" s="380"/>
      <c r="AX1006" s="380"/>
      <c r="AY1006" s="380"/>
      <c r="AZ1006" s="380"/>
      <c r="BA1006" s="380"/>
      <c r="BB1006" s="380"/>
      <c r="BC1006" s="380"/>
      <c r="BD1006" s="815"/>
    </row>
    <row r="1007" spans="1:56" s="41" customFormat="1" ht="16.5" customHeight="1" x14ac:dyDescent="0.25">
      <c r="A1007" s="17"/>
      <c r="B1007" s="17"/>
      <c r="C1007" s="17"/>
      <c r="D1007" s="17"/>
      <c r="E1007" s="63" t="s">
        <v>21</v>
      </c>
      <c r="F1007" s="980"/>
      <c r="G1007" s="980"/>
      <c r="H1007" s="43">
        <f>SUM(H1005:H1006)</f>
        <v>0.72</v>
      </c>
      <c r="I1007" s="43">
        <f t="shared" ref="I1007:K1007" si="412">SUM(I1005:I1006)</f>
        <v>0.12</v>
      </c>
      <c r="J1007" s="43">
        <f t="shared" si="412"/>
        <v>11.88</v>
      </c>
      <c r="K1007" s="43">
        <f t="shared" si="412"/>
        <v>51.6</v>
      </c>
      <c r="L1007" s="1"/>
      <c r="M1007" s="15"/>
      <c r="N1007" s="15"/>
      <c r="O1007" s="691"/>
      <c r="P1007" s="15"/>
      <c r="Q1007" s="380"/>
      <c r="R1007" s="380"/>
      <c r="S1007" s="380"/>
      <c r="T1007" s="380"/>
      <c r="U1007" s="380"/>
      <c r="V1007" s="380"/>
      <c r="W1007" s="380"/>
      <c r="X1007" s="380"/>
      <c r="Y1007" s="380"/>
      <c r="Z1007" s="380"/>
      <c r="AA1007" s="380"/>
      <c r="AB1007" s="380"/>
      <c r="AC1007" s="380"/>
      <c r="AD1007" s="380"/>
      <c r="AE1007" s="380"/>
      <c r="AF1007" s="380"/>
      <c r="AG1007" s="380"/>
      <c r="AH1007" s="380"/>
      <c r="AI1007" s="380"/>
      <c r="AJ1007" s="380"/>
      <c r="AK1007" s="380"/>
      <c r="AL1007" s="380"/>
      <c r="AM1007" s="380"/>
      <c r="AN1007" s="380"/>
      <c r="AO1007" s="380"/>
      <c r="AP1007" s="380"/>
      <c r="AQ1007" s="380"/>
      <c r="AR1007" s="380"/>
      <c r="AS1007" s="380"/>
      <c r="AT1007" s="380"/>
      <c r="AU1007" s="380"/>
      <c r="AV1007" s="380"/>
      <c r="AW1007" s="380"/>
      <c r="AX1007" s="380"/>
      <c r="AY1007" s="380"/>
      <c r="AZ1007" s="380"/>
      <c r="BA1007" s="380"/>
      <c r="BB1007" s="380"/>
      <c r="BC1007" s="380"/>
      <c r="BD1007" s="815"/>
    </row>
    <row r="1008" spans="1:56" s="27" customFormat="1" x14ac:dyDescent="0.25">
      <c r="B1008" s="72"/>
      <c r="C1008" s="71"/>
      <c r="D1008" s="72"/>
      <c r="E1008" s="73" t="s">
        <v>115</v>
      </c>
      <c r="F1008" s="334"/>
      <c r="G1008" s="1022"/>
      <c r="H1008" s="74">
        <f t="shared" ref="H1008:K1008" si="413">H1004+H1007</f>
        <v>10.916500000000001</v>
      </c>
      <c r="I1008" s="74">
        <f t="shared" si="413"/>
        <v>8.3345000000000002</v>
      </c>
      <c r="J1008" s="74">
        <f t="shared" si="413"/>
        <v>37.226999999999997</v>
      </c>
      <c r="K1008" s="74">
        <f t="shared" si="413"/>
        <v>268.06</v>
      </c>
      <c r="O1008" s="689"/>
      <c r="Q1008" s="264"/>
      <c r="R1008" s="264"/>
      <c r="S1008" s="264"/>
      <c r="T1008" s="264"/>
      <c r="U1008" s="264"/>
      <c r="V1008" s="264"/>
      <c r="W1008" s="264"/>
      <c r="X1008" s="264"/>
      <c r="Y1008" s="264"/>
      <c r="Z1008" s="264"/>
      <c r="AA1008" s="264"/>
      <c r="AB1008" s="264"/>
      <c r="AC1008" s="264"/>
      <c r="AD1008" s="264"/>
      <c r="AE1008" s="264"/>
      <c r="AF1008" s="264"/>
      <c r="AG1008" s="264"/>
      <c r="AH1008" s="264"/>
      <c r="AI1008" s="264"/>
      <c r="AJ1008" s="264"/>
      <c r="AK1008" s="264"/>
      <c r="AL1008" s="264"/>
      <c r="AM1008" s="264"/>
      <c r="AN1008" s="264"/>
      <c r="AO1008" s="264"/>
      <c r="AP1008" s="264"/>
      <c r="AQ1008" s="264"/>
      <c r="AR1008" s="264"/>
      <c r="AS1008" s="264"/>
      <c r="AT1008" s="264"/>
      <c r="AU1008" s="264"/>
      <c r="AV1008" s="264"/>
      <c r="AW1008" s="264"/>
      <c r="AX1008" s="264"/>
      <c r="AY1008" s="264"/>
      <c r="AZ1008" s="264"/>
      <c r="BA1008" s="264"/>
      <c r="BB1008" s="264"/>
      <c r="BC1008" s="264"/>
      <c r="BD1008" s="701"/>
    </row>
    <row r="1009" spans="1:74" s="27" customFormat="1" x14ac:dyDescent="0.25">
      <c r="A1009" s="1236" t="s">
        <v>116</v>
      </c>
      <c r="B1009" s="1237"/>
      <c r="C1009" s="71"/>
      <c r="D1009" s="72"/>
      <c r="E1009" s="64"/>
      <c r="F1009" s="981"/>
      <c r="G1009" s="981"/>
      <c r="H1009" s="74"/>
      <c r="I1009" s="74"/>
      <c r="J1009" s="74"/>
      <c r="K1009" s="74"/>
      <c r="L1009" s="1"/>
      <c r="O1009" s="689"/>
      <c r="Q1009" s="264"/>
      <c r="R1009" s="264"/>
      <c r="S1009" s="264"/>
      <c r="T1009" s="264"/>
      <c r="U1009" s="264"/>
      <c r="V1009" s="264"/>
      <c r="W1009" s="264"/>
      <c r="X1009" s="264"/>
      <c r="Y1009" s="264"/>
      <c r="Z1009" s="264"/>
      <c r="AA1009" s="264"/>
      <c r="AB1009" s="264"/>
      <c r="AC1009" s="264"/>
      <c r="AD1009" s="264"/>
      <c r="AE1009" s="264"/>
      <c r="AF1009" s="264"/>
      <c r="AG1009" s="264"/>
      <c r="AH1009" s="264"/>
      <c r="AI1009" s="264"/>
      <c r="AJ1009" s="264"/>
      <c r="AK1009" s="264"/>
      <c r="AL1009" s="264"/>
      <c r="AM1009" s="264"/>
      <c r="AN1009" s="264"/>
      <c r="AO1009" s="264"/>
      <c r="AP1009" s="264"/>
      <c r="AQ1009" s="264"/>
      <c r="AR1009" s="264"/>
      <c r="AS1009" s="264"/>
      <c r="AT1009" s="264"/>
      <c r="AU1009" s="264"/>
      <c r="AV1009" s="264"/>
      <c r="AW1009" s="264"/>
      <c r="AX1009" s="264"/>
      <c r="AY1009" s="264"/>
      <c r="AZ1009" s="264"/>
      <c r="BA1009" s="264"/>
      <c r="BB1009" s="264"/>
      <c r="BC1009" s="264"/>
      <c r="BD1009" s="701"/>
    </row>
    <row r="1010" spans="1:74" s="425" customFormat="1" ht="15.75" x14ac:dyDescent="0.25">
      <c r="A1010" s="486"/>
      <c r="B1010" s="426" t="s">
        <v>406</v>
      </c>
      <c r="C1010" s="1315" t="s">
        <v>405</v>
      </c>
      <c r="D1010" s="436" t="s">
        <v>239</v>
      </c>
      <c r="E1010" s="682" t="s">
        <v>84</v>
      </c>
      <c r="F1010" s="730">
        <v>133.30000000000001</v>
      </c>
      <c r="G1010" s="1171">
        <v>124</v>
      </c>
      <c r="H1010" s="459">
        <f t="shared" ref="H1010:H1020" si="414">G1010*M1010/100</f>
        <v>2.3559999999999999</v>
      </c>
      <c r="I1010" s="428">
        <f t="shared" ref="I1010:I1020" si="415">G1010*N1010/100</f>
        <v>0.37199999999999994</v>
      </c>
      <c r="J1010" s="428">
        <f t="shared" ref="J1010:J1020" si="416">G1010*O1010/100</f>
        <v>22.692000000000004</v>
      </c>
      <c r="K1010" s="429">
        <f t="shared" ref="K1010:K1020" si="417">G1010*P1010/100</f>
        <v>101.68</v>
      </c>
      <c r="L1010" s="411"/>
      <c r="M1010" s="430">
        <v>1.9</v>
      </c>
      <c r="N1010" s="430">
        <v>0.3</v>
      </c>
      <c r="O1010" s="686">
        <v>18.3</v>
      </c>
      <c r="P1010" s="15">
        <v>82</v>
      </c>
      <c r="Q1010" s="264"/>
      <c r="R1010" s="264"/>
      <c r="S1010" s="264"/>
      <c r="T1010" s="264"/>
      <c r="U1010" s="264"/>
      <c r="V1010" s="264"/>
      <c r="W1010" s="264"/>
      <c r="X1010" s="264"/>
      <c r="Y1010" s="264"/>
      <c r="Z1010" s="264"/>
      <c r="AA1010" s="264"/>
      <c r="AB1010" s="264"/>
      <c r="AC1010" s="264"/>
      <c r="AD1010" s="264"/>
      <c r="AE1010" s="264"/>
      <c r="AF1010" s="264"/>
      <c r="AG1010" s="264"/>
      <c r="AH1010" s="264"/>
      <c r="AI1010" s="264"/>
      <c r="AJ1010" s="264"/>
      <c r="AK1010" s="264"/>
      <c r="AL1010" s="264"/>
      <c r="AM1010" s="264"/>
      <c r="AN1010" s="264"/>
      <c r="AO1010" s="264"/>
      <c r="AP1010" s="264"/>
      <c r="AQ1010" s="264"/>
      <c r="AR1010" s="264"/>
      <c r="AS1010" s="264"/>
      <c r="AT1010" s="264"/>
      <c r="AU1010" s="264"/>
      <c r="AV1010" s="264"/>
      <c r="AW1010" s="264"/>
      <c r="AX1010" s="264"/>
      <c r="AY1010" s="264"/>
      <c r="AZ1010" s="264"/>
      <c r="BA1010" s="264"/>
      <c r="BB1010" s="264"/>
      <c r="BC1010" s="264"/>
      <c r="BD1010" s="264"/>
      <c r="BE1010" s="264"/>
      <c r="BF1010" s="264"/>
      <c r="BG1010" s="264"/>
      <c r="BH1010" s="264"/>
      <c r="BI1010" s="264"/>
      <c r="BJ1010" s="264"/>
      <c r="BK1010" s="264"/>
      <c r="BL1010" s="264"/>
      <c r="BM1010" s="264"/>
      <c r="BN1010" s="264"/>
      <c r="BO1010" s="264"/>
      <c r="BP1010" s="264"/>
      <c r="BQ1010" s="264"/>
      <c r="BR1010" s="264"/>
      <c r="BS1010" s="264"/>
      <c r="BT1010" s="264"/>
      <c r="BU1010" s="264"/>
      <c r="BV1010" s="485"/>
    </row>
    <row r="1011" spans="1:74" s="425" customFormat="1" ht="15.75" x14ac:dyDescent="0.25">
      <c r="B1011" s="426"/>
      <c r="C1011" s="1280"/>
      <c r="D1011" s="436"/>
      <c r="E1011" s="682" t="s">
        <v>150</v>
      </c>
      <c r="F1011" s="741">
        <f>G1011*100/85</f>
        <v>3.0588235294117645</v>
      </c>
      <c r="G1011" s="1171">
        <v>2.6</v>
      </c>
      <c r="H1011" s="459">
        <f t="shared" si="414"/>
        <v>9.6200000000000008E-2</v>
      </c>
      <c r="I1011" s="428">
        <f t="shared" si="415"/>
        <v>3.1200000000000002E-2</v>
      </c>
      <c r="J1011" s="428">
        <f t="shared" si="416"/>
        <v>0.20800000000000002</v>
      </c>
      <c r="K1011" s="429">
        <f t="shared" si="417"/>
        <v>1.274</v>
      </c>
      <c r="L1011" s="411"/>
      <c r="M1011" s="430">
        <v>3.7</v>
      </c>
      <c r="N1011" s="430">
        <v>1.2</v>
      </c>
      <c r="O1011" s="686">
        <v>8</v>
      </c>
      <c r="P1011" s="20">
        <v>49</v>
      </c>
      <c r="Q1011" s="264"/>
      <c r="R1011" s="264"/>
      <c r="S1011" s="264"/>
      <c r="T1011" s="264"/>
      <c r="U1011" s="264"/>
      <c r="V1011" s="264"/>
      <c r="W1011" s="264"/>
      <c r="X1011" s="264"/>
      <c r="Y1011" s="264"/>
      <c r="Z1011" s="264"/>
      <c r="AA1011" s="264"/>
      <c r="AB1011" s="264"/>
      <c r="AC1011" s="264"/>
      <c r="AD1011" s="264"/>
      <c r="AE1011" s="264"/>
      <c r="AF1011" s="264"/>
      <c r="AG1011" s="264"/>
      <c r="AH1011" s="264"/>
      <c r="AI1011" s="264"/>
      <c r="AJ1011" s="264"/>
      <c r="AK1011" s="264"/>
      <c r="AL1011" s="264"/>
      <c r="AM1011" s="264"/>
      <c r="AN1011" s="264"/>
      <c r="AO1011" s="264"/>
      <c r="AP1011" s="264"/>
      <c r="AQ1011" s="264"/>
      <c r="AR1011" s="264"/>
      <c r="AS1011" s="264"/>
      <c r="AT1011" s="264"/>
      <c r="AU1011" s="264"/>
      <c r="AV1011" s="264"/>
      <c r="AW1011" s="264"/>
      <c r="AX1011" s="264"/>
      <c r="AY1011" s="264"/>
      <c r="AZ1011" s="264"/>
      <c r="BA1011" s="264"/>
      <c r="BB1011" s="264"/>
      <c r="BC1011" s="264"/>
      <c r="BD1011" s="264"/>
      <c r="BE1011" s="264"/>
      <c r="BF1011" s="264"/>
      <c r="BG1011" s="264"/>
      <c r="BH1011" s="264"/>
      <c r="BI1011" s="264"/>
      <c r="BJ1011" s="264"/>
      <c r="BK1011" s="264"/>
      <c r="BL1011" s="264"/>
      <c r="BM1011" s="264"/>
      <c r="BN1011" s="264"/>
      <c r="BO1011" s="264"/>
      <c r="BP1011" s="264"/>
      <c r="BQ1011" s="264"/>
      <c r="BR1011" s="264"/>
      <c r="BS1011" s="264"/>
      <c r="BT1011" s="264"/>
      <c r="BU1011" s="264"/>
      <c r="BV1011" s="485"/>
    </row>
    <row r="1012" spans="1:74" s="425" customFormat="1" ht="15.75" x14ac:dyDescent="0.25">
      <c r="B1012" s="426"/>
      <c r="C1012" s="432"/>
      <c r="D1012" s="436"/>
      <c r="E1012" s="682" t="s">
        <v>120</v>
      </c>
      <c r="F1012" s="741"/>
      <c r="G1012" s="1161">
        <v>8</v>
      </c>
      <c r="H1012" s="459">
        <f t="shared" si="414"/>
        <v>1.008</v>
      </c>
      <c r="I1012" s="428">
        <f t="shared" si="415"/>
        <v>0.79200000000000004</v>
      </c>
      <c r="J1012" s="428">
        <f t="shared" si="416"/>
        <v>6.4000000000000001E-2</v>
      </c>
      <c r="K1012" s="429">
        <f t="shared" si="417"/>
        <v>11.36</v>
      </c>
      <c r="L1012" s="411"/>
      <c r="M1012" s="430">
        <v>12.6</v>
      </c>
      <c r="N1012" s="430">
        <v>9.9</v>
      </c>
      <c r="O1012" s="686">
        <v>0.8</v>
      </c>
      <c r="P1012" s="15">
        <v>142</v>
      </c>
      <c r="Q1012" s="264"/>
      <c r="R1012" s="264"/>
      <c r="S1012" s="264"/>
      <c r="T1012" s="264"/>
      <c r="U1012" s="264"/>
      <c r="V1012" s="264"/>
      <c r="W1012" s="264"/>
      <c r="X1012" s="264"/>
      <c r="Y1012" s="264"/>
      <c r="Z1012" s="264"/>
      <c r="AA1012" s="264"/>
      <c r="AB1012" s="264"/>
      <c r="AC1012" s="264"/>
      <c r="AD1012" s="264"/>
      <c r="AE1012" s="264"/>
      <c r="AF1012" s="264"/>
      <c r="AG1012" s="264"/>
      <c r="AH1012" s="264"/>
      <c r="AI1012" s="264"/>
      <c r="AJ1012" s="264"/>
      <c r="AK1012" s="264"/>
      <c r="AL1012" s="264"/>
      <c r="AM1012" s="264"/>
      <c r="AN1012" s="264"/>
      <c r="AO1012" s="264"/>
      <c r="AP1012" s="264"/>
      <c r="AQ1012" s="264"/>
      <c r="AR1012" s="264"/>
      <c r="AS1012" s="264"/>
      <c r="AT1012" s="264"/>
      <c r="AU1012" s="264"/>
      <c r="AV1012" s="264"/>
      <c r="AW1012" s="264"/>
      <c r="AX1012" s="264"/>
      <c r="AY1012" s="264"/>
      <c r="AZ1012" s="264"/>
      <c r="BA1012" s="264"/>
      <c r="BB1012" s="264"/>
      <c r="BC1012" s="264"/>
      <c r="BD1012" s="264"/>
      <c r="BE1012" s="264"/>
      <c r="BF1012" s="264"/>
      <c r="BG1012" s="264"/>
      <c r="BH1012" s="264"/>
      <c r="BI1012" s="264"/>
      <c r="BJ1012" s="264"/>
      <c r="BK1012" s="264"/>
      <c r="BL1012" s="264"/>
      <c r="BM1012" s="264"/>
      <c r="BN1012" s="264"/>
      <c r="BO1012" s="264"/>
      <c r="BP1012" s="264"/>
      <c r="BQ1012" s="264"/>
      <c r="BR1012" s="264"/>
      <c r="BS1012" s="264"/>
      <c r="BT1012" s="264"/>
      <c r="BU1012" s="264"/>
      <c r="BV1012" s="485"/>
    </row>
    <row r="1013" spans="1:74" s="425" customFormat="1" ht="15.75" x14ac:dyDescent="0.25">
      <c r="B1013" s="426"/>
      <c r="C1013" s="432"/>
      <c r="D1013" s="436"/>
      <c r="E1013" s="682" t="s">
        <v>1231</v>
      </c>
      <c r="F1013" s="735"/>
      <c r="G1013" s="1161">
        <v>8</v>
      </c>
      <c r="H1013" s="459">
        <f t="shared" si="414"/>
        <v>0.76800000000000002</v>
      </c>
      <c r="I1013" s="428">
        <f t="shared" si="415"/>
        <v>0.128</v>
      </c>
      <c r="J1013" s="428">
        <f t="shared" si="416"/>
        <v>6.056</v>
      </c>
      <c r="K1013" s="429">
        <f t="shared" si="417"/>
        <v>28.24</v>
      </c>
      <c r="L1013" s="411"/>
      <c r="M1013" s="430">
        <v>9.6</v>
      </c>
      <c r="N1013" s="430">
        <v>1.6</v>
      </c>
      <c r="O1013" s="686">
        <v>75.7</v>
      </c>
      <c r="P1013" s="15">
        <v>353</v>
      </c>
      <c r="Q1013" s="264"/>
      <c r="R1013" s="264"/>
      <c r="S1013" s="264"/>
      <c r="T1013" s="264"/>
      <c r="U1013" s="264"/>
      <c r="V1013" s="264"/>
      <c r="W1013" s="264"/>
      <c r="X1013" s="264"/>
      <c r="Y1013" s="264"/>
      <c r="Z1013" s="264"/>
      <c r="AA1013" s="264"/>
      <c r="AB1013" s="264"/>
      <c r="AC1013" s="264"/>
      <c r="AD1013" s="264"/>
      <c r="AE1013" s="264"/>
      <c r="AF1013" s="264"/>
      <c r="AG1013" s="264"/>
      <c r="AH1013" s="264"/>
      <c r="AI1013" s="264"/>
      <c r="AJ1013" s="264"/>
      <c r="AK1013" s="264"/>
      <c r="AL1013" s="264"/>
      <c r="AM1013" s="264"/>
      <c r="AN1013" s="264"/>
      <c r="AO1013" s="264"/>
      <c r="AP1013" s="264"/>
      <c r="AQ1013" s="264"/>
      <c r="AR1013" s="264"/>
      <c r="AS1013" s="264"/>
      <c r="AT1013" s="264"/>
      <c r="AU1013" s="264"/>
      <c r="AV1013" s="264"/>
      <c r="AW1013" s="264"/>
      <c r="AX1013" s="264"/>
      <c r="AY1013" s="264"/>
      <c r="AZ1013" s="264"/>
      <c r="BA1013" s="264"/>
      <c r="BB1013" s="264"/>
      <c r="BC1013" s="264"/>
      <c r="BD1013" s="264"/>
      <c r="BE1013" s="264"/>
      <c r="BF1013" s="264"/>
      <c r="BG1013" s="264"/>
      <c r="BH1013" s="264"/>
      <c r="BI1013" s="264"/>
      <c r="BJ1013" s="264"/>
      <c r="BK1013" s="264"/>
      <c r="BL1013" s="264"/>
      <c r="BM1013" s="264"/>
      <c r="BN1013" s="264"/>
      <c r="BO1013" s="264"/>
      <c r="BP1013" s="264"/>
      <c r="BQ1013" s="264"/>
      <c r="BR1013" s="264"/>
      <c r="BS1013" s="264"/>
      <c r="BT1013" s="264"/>
      <c r="BU1013" s="264"/>
      <c r="BV1013" s="485"/>
    </row>
    <row r="1014" spans="1:74" s="425" customFormat="1" ht="15.75" x14ac:dyDescent="0.25">
      <c r="B1014" s="426"/>
      <c r="C1014" s="432"/>
      <c r="D1014" s="436"/>
      <c r="E1014" s="682" t="s">
        <v>174</v>
      </c>
      <c r="F1014" s="741"/>
      <c r="G1014" s="1171">
        <v>2.6</v>
      </c>
      <c r="H1014" s="459">
        <f t="shared" si="414"/>
        <v>1.3000000000000001E-2</v>
      </c>
      <c r="I1014" s="428">
        <f t="shared" si="415"/>
        <v>2.145</v>
      </c>
      <c r="J1014" s="428">
        <f t="shared" si="416"/>
        <v>1.5600000000000001E-2</v>
      </c>
      <c r="K1014" s="429">
        <f t="shared" si="417"/>
        <v>19.084</v>
      </c>
      <c r="L1014" s="411"/>
      <c r="M1014" s="430">
        <v>0.5</v>
      </c>
      <c r="N1014" s="430">
        <v>82.5</v>
      </c>
      <c r="O1014" s="686">
        <v>0.6</v>
      </c>
      <c r="P1014" s="20">
        <v>734</v>
      </c>
      <c r="Q1014" s="264"/>
      <c r="R1014" s="264"/>
      <c r="S1014" s="264"/>
      <c r="T1014" s="264"/>
      <c r="U1014" s="264"/>
      <c r="V1014" s="264"/>
      <c r="W1014" s="264"/>
      <c r="X1014" s="264"/>
      <c r="Y1014" s="264"/>
      <c r="Z1014" s="264"/>
      <c r="AA1014" s="264"/>
      <c r="AB1014" s="264"/>
      <c r="AC1014" s="264"/>
      <c r="AD1014" s="264"/>
      <c r="AE1014" s="264"/>
      <c r="AF1014" s="264"/>
      <c r="AG1014" s="264"/>
      <c r="AH1014" s="264"/>
      <c r="AI1014" s="264"/>
      <c r="AJ1014" s="264"/>
      <c r="AK1014" s="264"/>
      <c r="AL1014" s="264"/>
      <c r="AM1014" s="264"/>
      <c r="AN1014" s="264"/>
      <c r="AO1014" s="264"/>
      <c r="AP1014" s="264"/>
      <c r="AQ1014" s="264"/>
      <c r="AR1014" s="264"/>
      <c r="AS1014" s="264"/>
      <c r="AT1014" s="264"/>
      <c r="AU1014" s="264"/>
      <c r="AV1014" s="264"/>
      <c r="AW1014" s="264"/>
      <c r="AX1014" s="264"/>
      <c r="AY1014" s="264"/>
      <c r="AZ1014" s="264"/>
      <c r="BA1014" s="264"/>
      <c r="BB1014" s="264"/>
      <c r="BC1014" s="264"/>
      <c r="BD1014" s="264"/>
      <c r="BE1014" s="264"/>
      <c r="BF1014" s="264"/>
      <c r="BG1014" s="264"/>
      <c r="BH1014" s="264"/>
      <c r="BI1014" s="264"/>
      <c r="BJ1014" s="264"/>
      <c r="BK1014" s="264"/>
      <c r="BL1014" s="264"/>
      <c r="BM1014" s="264"/>
      <c r="BN1014" s="264"/>
      <c r="BO1014" s="264"/>
      <c r="BP1014" s="264"/>
      <c r="BQ1014" s="264"/>
      <c r="BR1014" s="264"/>
      <c r="BS1014" s="264"/>
      <c r="BT1014" s="264"/>
      <c r="BU1014" s="264"/>
      <c r="BV1014" s="485"/>
    </row>
    <row r="1015" spans="1:74" s="425" customFormat="1" ht="15.75" x14ac:dyDescent="0.25">
      <c r="A1015" s="464"/>
      <c r="B1015" s="460"/>
      <c r="D1015" s="464"/>
      <c r="E1015" s="634" t="s">
        <v>80</v>
      </c>
      <c r="F1015" s="741"/>
      <c r="G1015" s="1161">
        <v>0.4</v>
      </c>
      <c r="H1015" s="459">
        <f t="shared" si="414"/>
        <v>0</v>
      </c>
      <c r="I1015" s="428">
        <f t="shared" si="415"/>
        <v>0</v>
      </c>
      <c r="J1015" s="428">
        <f t="shared" si="416"/>
        <v>0</v>
      </c>
      <c r="K1015" s="429">
        <f t="shared" si="417"/>
        <v>0</v>
      </c>
      <c r="L1015" s="411"/>
      <c r="M1015" s="430"/>
      <c r="N1015" s="430"/>
      <c r="O1015" s="686"/>
      <c r="P1015" s="15"/>
      <c r="Q1015" s="264"/>
      <c r="R1015" s="264"/>
      <c r="S1015" s="264"/>
      <c r="T1015" s="264"/>
      <c r="U1015" s="264"/>
      <c r="V1015" s="264"/>
      <c r="W1015" s="264"/>
      <c r="X1015" s="264"/>
      <c r="Y1015" s="264"/>
      <c r="Z1015" s="264"/>
      <c r="AA1015" s="264"/>
      <c r="AB1015" s="264"/>
      <c r="AC1015" s="264"/>
      <c r="AD1015" s="264"/>
      <c r="AE1015" s="264"/>
      <c r="AF1015" s="264"/>
      <c r="AG1015" s="264"/>
      <c r="AH1015" s="264"/>
      <c r="AI1015" s="264"/>
      <c r="AJ1015" s="264"/>
      <c r="AK1015" s="264"/>
      <c r="AL1015" s="264"/>
      <c r="AM1015" s="264"/>
      <c r="AN1015" s="264"/>
      <c r="AO1015" s="264"/>
      <c r="AP1015" s="264"/>
      <c r="AQ1015" s="264"/>
      <c r="AR1015" s="264"/>
      <c r="AS1015" s="264"/>
      <c r="AT1015" s="264"/>
      <c r="AU1015" s="264"/>
      <c r="AV1015" s="264"/>
      <c r="AW1015" s="264"/>
      <c r="AX1015" s="264"/>
      <c r="AY1015" s="264"/>
      <c r="AZ1015" s="264"/>
      <c r="BA1015" s="264"/>
      <c r="BB1015" s="264"/>
      <c r="BC1015" s="264"/>
      <c r="BD1015" s="264"/>
      <c r="BE1015" s="264"/>
      <c r="BF1015" s="264"/>
      <c r="BG1015" s="264"/>
      <c r="BH1015" s="264"/>
      <c r="BI1015" s="264"/>
      <c r="BJ1015" s="264"/>
      <c r="BK1015" s="264"/>
      <c r="BL1015" s="264"/>
      <c r="BM1015" s="264"/>
      <c r="BN1015" s="264"/>
      <c r="BO1015" s="264"/>
      <c r="BP1015" s="264"/>
      <c r="BQ1015" s="264"/>
      <c r="BR1015" s="264"/>
      <c r="BS1015" s="264"/>
      <c r="BT1015" s="264"/>
      <c r="BU1015" s="264"/>
      <c r="BV1015" s="485"/>
    </row>
    <row r="1016" spans="1:74" s="425" customFormat="1" x14ac:dyDescent="0.25">
      <c r="B1016" s="426"/>
      <c r="C1016" s="432"/>
      <c r="D1016" s="436"/>
      <c r="E1016" s="682" t="s">
        <v>1232</v>
      </c>
      <c r="F1016" s="741">
        <f>G1016*100/90</f>
        <v>41.111111111111114</v>
      </c>
      <c r="G1016" s="1143">
        <v>37</v>
      </c>
      <c r="H1016" s="459">
        <f t="shared" si="414"/>
        <v>6.1050000000000004</v>
      </c>
      <c r="I1016" s="428">
        <f t="shared" si="415"/>
        <v>0.14800000000000002</v>
      </c>
      <c r="J1016" s="428">
        <f t="shared" si="416"/>
        <v>0</v>
      </c>
      <c r="K1016" s="429">
        <f t="shared" si="417"/>
        <v>26.27</v>
      </c>
      <c r="L1016" s="411"/>
      <c r="M1016" s="430">
        <v>16.5</v>
      </c>
      <c r="N1016" s="430">
        <v>0.4</v>
      </c>
      <c r="O1016" s="686">
        <v>0</v>
      </c>
      <c r="P1016" s="20">
        <v>71</v>
      </c>
      <c r="Q1016" s="264"/>
      <c r="R1016" s="264"/>
      <c r="S1016" s="264"/>
      <c r="T1016" s="264"/>
      <c r="U1016" s="264"/>
      <c r="V1016" s="264"/>
      <c r="W1016" s="264"/>
      <c r="X1016" s="264"/>
      <c r="Y1016" s="264"/>
      <c r="Z1016" s="264"/>
      <c r="AA1016" s="264"/>
      <c r="AB1016" s="264"/>
      <c r="AC1016" s="264"/>
      <c r="AD1016" s="264"/>
      <c r="AE1016" s="264"/>
      <c r="AF1016" s="264"/>
      <c r="AG1016" s="264"/>
      <c r="AH1016" s="264"/>
      <c r="AI1016" s="264"/>
      <c r="AJ1016" s="264"/>
      <c r="AK1016" s="264"/>
      <c r="AL1016" s="264"/>
      <c r="AM1016" s="264"/>
      <c r="AN1016" s="264"/>
      <c r="AO1016" s="264"/>
      <c r="AP1016" s="264"/>
      <c r="AQ1016" s="264"/>
      <c r="AR1016" s="264"/>
      <c r="AS1016" s="264"/>
      <c r="AT1016" s="264"/>
      <c r="AU1016" s="264"/>
      <c r="AV1016" s="264"/>
      <c r="AW1016" s="264"/>
      <c r="AX1016" s="264"/>
      <c r="AY1016" s="264"/>
      <c r="AZ1016" s="264"/>
      <c r="BA1016" s="264"/>
      <c r="BB1016" s="264"/>
      <c r="BC1016" s="264"/>
      <c r="BD1016" s="264"/>
      <c r="BE1016" s="264"/>
      <c r="BF1016" s="264"/>
      <c r="BG1016" s="264"/>
      <c r="BH1016" s="264"/>
      <c r="BI1016" s="264"/>
      <c r="BJ1016" s="264"/>
      <c r="BK1016" s="264"/>
      <c r="BL1016" s="264"/>
      <c r="BM1016" s="264"/>
      <c r="BN1016" s="264"/>
      <c r="BO1016" s="264"/>
      <c r="BP1016" s="264"/>
      <c r="BQ1016" s="264"/>
      <c r="BR1016" s="264"/>
      <c r="BS1016" s="264"/>
      <c r="BT1016" s="264"/>
      <c r="BU1016" s="264"/>
      <c r="BV1016" s="485"/>
    </row>
    <row r="1017" spans="1:74" s="425" customFormat="1" x14ac:dyDescent="0.25">
      <c r="B1017" s="426"/>
      <c r="C1017" s="432"/>
      <c r="D1017" s="436"/>
      <c r="E1017" s="682" t="s">
        <v>74</v>
      </c>
      <c r="F1017" s="741">
        <f>G1017*100/85</f>
        <v>7.0588235294117645</v>
      </c>
      <c r="G1017" s="756">
        <v>6</v>
      </c>
      <c r="H1017" s="459">
        <f t="shared" si="414"/>
        <v>9.6000000000000016E-2</v>
      </c>
      <c r="I1017" s="428">
        <f t="shared" si="415"/>
        <v>1.7999999999999999E-2</v>
      </c>
      <c r="J1017" s="428">
        <f t="shared" si="416"/>
        <v>0.6</v>
      </c>
      <c r="K1017" s="429">
        <f t="shared" si="417"/>
        <v>2.76</v>
      </c>
      <c r="L1017" s="411"/>
      <c r="M1017" s="430">
        <v>1.6</v>
      </c>
      <c r="N1017" s="430">
        <v>0.3</v>
      </c>
      <c r="O1017" s="686">
        <v>10</v>
      </c>
      <c r="P1017" s="15">
        <v>46</v>
      </c>
      <c r="Q1017" s="264"/>
      <c r="R1017" s="264"/>
      <c r="S1017" s="264"/>
      <c r="T1017" s="264"/>
      <c r="U1017" s="264"/>
      <c r="V1017" s="264"/>
      <c r="W1017" s="264"/>
      <c r="X1017" s="264"/>
      <c r="Y1017" s="264"/>
      <c r="Z1017" s="264"/>
      <c r="AA1017" s="264"/>
      <c r="AB1017" s="264"/>
      <c r="AC1017" s="264"/>
      <c r="AD1017" s="264"/>
      <c r="AE1017" s="264"/>
      <c r="AF1017" s="264"/>
      <c r="AG1017" s="264"/>
      <c r="AH1017" s="264"/>
      <c r="AI1017" s="264"/>
      <c r="AJ1017" s="264"/>
      <c r="AK1017" s="264"/>
      <c r="AL1017" s="264"/>
      <c r="AM1017" s="264"/>
      <c r="AN1017" s="264"/>
      <c r="AO1017" s="264"/>
      <c r="AP1017" s="264"/>
      <c r="AQ1017" s="264"/>
      <c r="AR1017" s="264"/>
      <c r="AS1017" s="264"/>
      <c r="AT1017" s="264"/>
      <c r="AU1017" s="264"/>
      <c r="AV1017" s="264"/>
      <c r="AW1017" s="264"/>
      <c r="AX1017" s="264"/>
      <c r="AY1017" s="264"/>
      <c r="AZ1017" s="264"/>
      <c r="BA1017" s="264"/>
      <c r="BB1017" s="264"/>
      <c r="BC1017" s="264"/>
      <c r="BD1017" s="264"/>
      <c r="BE1017" s="264"/>
      <c r="BF1017" s="264"/>
      <c r="BG1017" s="264"/>
      <c r="BH1017" s="264"/>
      <c r="BI1017" s="264"/>
      <c r="BJ1017" s="264"/>
      <c r="BK1017" s="264"/>
      <c r="BL1017" s="264"/>
      <c r="BM1017" s="264"/>
      <c r="BN1017" s="264"/>
      <c r="BO1017" s="264"/>
      <c r="BP1017" s="264"/>
      <c r="BQ1017" s="264"/>
      <c r="BR1017" s="264"/>
      <c r="BS1017" s="264"/>
      <c r="BT1017" s="264"/>
      <c r="BU1017" s="264"/>
      <c r="BV1017" s="485"/>
    </row>
    <row r="1018" spans="1:74" s="425" customFormat="1" x14ac:dyDescent="0.25">
      <c r="B1018" s="426"/>
      <c r="C1018" s="432"/>
      <c r="D1018" s="436"/>
      <c r="E1018" s="682" t="s">
        <v>1233</v>
      </c>
      <c r="F1018" s="730"/>
      <c r="G1018" s="738">
        <v>12.8</v>
      </c>
      <c r="H1018" s="459">
        <f t="shared" si="414"/>
        <v>0</v>
      </c>
      <c r="I1018" s="428">
        <f t="shared" si="415"/>
        <v>12.8</v>
      </c>
      <c r="J1018" s="428">
        <f t="shared" si="416"/>
        <v>0</v>
      </c>
      <c r="K1018" s="429">
        <f t="shared" si="417"/>
        <v>113.152</v>
      </c>
      <c r="L1018" s="411"/>
      <c r="M1018" s="430">
        <v>0</v>
      </c>
      <c r="N1018" s="430">
        <v>100</v>
      </c>
      <c r="O1018" s="686">
        <v>0</v>
      </c>
      <c r="P1018" s="15">
        <v>884</v>
      </c>
      <c r="Q1018" s="264"/>
      <c r="R1018" s="264"/>
      <c r="S1018" s="264"/>
      <c r="T1018" s="264"/>
      <c r="U1018" s="264"/>
      <c r="V1018" s="264"/>
      <c r="W1018" s="264"/>
      <c r="X1018" s="264"/>
      <c r="Y1018" s="264"/>
      <c r="Z1018" s="264"/>
      <c r="AA1018" s="264"/>
      <c r="AB1018" s="264"/>
      <c r="AC1018" s="264"/>
      <c r="AD1018" s="264"/>
      <c r="AE1018" s="264"/>
      <c r="AF1018" s="264"/>
      <c r="AG1018" s="264"/>
      <c r="AH1018" s="264"/>
      <c r="AI1018" s="264"/>
      <c r="AJ1018" s="264"/>
      <c r="AK1018" s="264"/>
      <c r="AL1018" s="264"/>
      <c r="AM1018" s="264"/>
      <c r="AN1018" s="264"/>
      <c r="AO1018" s="264"/>
      <c r="AP1018" s="264"/>
      <c r="AQ1018" s="264"/>
      <c r="AR1018" s="264"/>
      <c r="AS1018" s="264"/>
      <c r="AT1018" s="264"/>
      <c r="AU1018" s="264"/>
      <c r="AV1018" s="264"/>
      <c r="AW1018" s="264"/>
      <c r="AX1018" s="264"/>
      <c r="AY1018" s="264"/>
      <c r="AZ1018" s="264"/>
      <c r="BA1018" s="264"/>
      <c r="BB1018" s="264"/>
      <c r="BC1018" s="264"/>
      <c r="BD1018" s="264"/>
      <c r="BE1018" s="264"/>
      <c r="BF1018" s="264"/>
      <c r="BG1018" s="264"/>
      <c r="BH1018" s="264"/>
      <c r="BI1018" s="264"/>
      <c r="BJ1018" s="264"/>
      <c r="BK1018" s="264"/>
      <c r="BL1018" s="264"/>
      <c r="BM1018" s="264"/>
      <c r="BN1018" s="264"/>
      <c r="BO1018" s="264"/>
      <c r="BP1018" s="264"/>
      <c r="BQ1018" s="264"/>
      <c r="BR1018" s="264"/>
      <c r="BS1018" s="264"/>
      <c r="BT1018" s="264"/>
      <c r="BU1018" s="264"/>
      <c r="BV1018" s="485"/>
    </row>
    <row r="1019" spans="1:74" s="425" customFormat="1" x14ac:dyDescent="0.25">
      <c r="B1019" s="426"/>
      <c r="C1019" s="432"/>
      <c r="D1019" s="436"/>
      <c r="E1019" s="682" t="s">
        <v>273</v>
      </c>
      <c r="F1019" s="730"/>
      <c r="G1019" s="738">
        <v>16</v>
      </c>
      <c r="H1019" s="459">
        <f t="shared" si="414"/>
        <v>1.712</v>
      </c>
      <c r="I1019" s="428">
        <f t="shared" si="415"/>
        <v>0.24</v>
      </c>
      <c r="J1019" s="428">
        <f t="shared" si="416"/>
        <v>12.352</v>
      </c>
      <c r="K1019" s="429">
        <f t="shared" si="417"/>
        <v>56.96</v>
      </c>
      <c r="L1019" s="411"/>
      <c r="M1019" s="430">
        <v>10.7</v>
      </c>
      <c r="N1019" s="430">
        <v>1.5</v>
      </c>
      <c r="O1019" s="686">
        <v>77.2</v>
      </c>
      <c r="P1019" s="15">
        <v>356</v>
      </c>
      <c r="Q1019" s="264"/>
      <c r="R1019" s="264"/>
      <c r="S1019" s="264"/>
      <c r="T1019" s="264"/>
      <c r="U1019" s="264"/>
      <c r="V1019" s="264"/>
      <c r="W1019" s="264"/>
      <c r="X1019" s="264"/>
      <c r="Y1019" s="264"/>
      <c r="Z1019" s="264"/>
      <c r="AA1019" s="264"/>
      <c r="AB1019" s="264"/>
      <c r="AC1019" s="264"/>
      <c r="AD1019" s="264"/>
      <c r="AE1019" s="264"/>
      <c r="AF1019" s="264"/>
      <c r="AG1019" s="264"/>
      <c r="AH1019" s="264"/>
      <c r="AI1019" s="264"/>
      <c r="AJ1019" s="264"/>
      <c r="AK1019" s="264"/>
      <c r="AL1019" s="264"/>
      <c r="AM1019" s="264"/>
      <c r="AN1019" s="264"/>
      <c r="AO1019" s="264"/>
      <c r="AP1019" s="264"/>
      <c r="AQ1019" s="264"/>
      <c r="AR1019" s="264"/>
      <c r="AS1019" s="264"/>
      <c r="AT1019" s="264"/>
      <c r="AU1019" s="264"/>
      <c r="AV1019" s="264"/>
      <c r="AW1019" s="264"/>
      <c r="AX1019" s="264"/>
      <c r="AY1019" s="264"/>
      <c r="AZ1019" s="264"/>
      <c r="BA1019" s="264"/>
      <c r="BB1019" s="264"/>
      <c r="BC1019" s="264"/>
      <c r="BD1019" s="264"/>
      <c r="BE1019" s="264"/>
      <c r="BF1019" s="264"/>
      <c r="BG1019" s="264"/>
      <c r="BH1019" s="264"/>
      <c r="BI1019" s="264"/>
      <c r="BJ1019" s="264"/>
      <c r="BK1019" s="264"/>
      <c r="BL1019" s="264"/>
      <c r="BM1019" s="264"/>
      <c r="BN1019" s="264"/>
      <c r="BO1019" s="264"/>
      <c r="BP1019" s="264"/>
      <c r="BQ1019" s="264"/>
      <c r="BR1019" s="264"/>
      <c r="BS1019" s="264"/>
      <c r="BT1019" s="264"/>
      <c r="BU1019" s="264"/>
      <c r="BV1019" s="485"/>
    </row>
    <row r="1020" spans="1:74" s="425" customFormat="1" x14ac:dyDescent="0.25">
      <c r="B1020" s="426"/>
      <c r="C1020" s="432"/>
      <c r="D1020" s="436"/>
      <c r="E1020" s="682" t="s">
        <v>401</v>
      </c>
      <c r="F1020" s="730"/>
      <c r="G1020" s="738">
        <v>30</v>
      </c>
      <c r="H1020" s="459">
        <f t="shared" si="414"/>
        <v>0.78</v>
      </c>
      <c r="I1020" s="428">
        <f t="shared" si="415"/>
        <v>7.5</v>
      </c>
      <c r="J1020" s="428">
        <f t="shared" si="416"/>
        <v>0.81</v>
      </c>
      <c r="K1020" s="429">
        <f t="shared" si="417"/>
        <v>74.400000000000006</v>
      </c>
      <c r="L1020" s="411"/>
      <c r="M1020" s="430">
        <v>2.6</v>
      </c>
      <c r="N1020" s="430">
        <v>25</v>
      </c>
      <c r="O1020" s="686">
        <v>2.7</v>
      </c>
      <c r="P1020" s="15">
        <v>248</v>
      </c>
      <c r="Q1020" s="264"/>
      <c r="R1020" s="264"/>
      <c r="S1020" s="264"/>
      <c r="T1020" s="264"/>
      <c r="U1020" s="264"/>
      <c r="V1020" s="264"/>
      <c r="W1020" s="264"/>
      <c r="X1020" s="264"/>
      <c r="Y1020" s="264"/>
      <c r="Z1020" s="264"/>
      <c r="AA1020" s="264"/>
      <c r="AB1020" s="264"/>
      <c r="AC1020" s="264"/>
      <c r="AD1020" s="264"/>
      <c r="AE1020" s="264"/>
      <c r="AF1020" s="264"/>
      <c r="AG1020" s="264"/>
      <c r="AH1020" s="264"/>
      <c r="AI1020" s="264"/>
      <c r="AJ1020" s="264"/>
      <c r="AK1020" s="264"/>
      <c r="AL1020" s="264"/>
      <c r="AM1020" s="264"/>
      <c r="AN1020" s="264"/>
      <c r="AO1020" s="264"/>
      <c r="AP1020" s="264"/>
      <c r="AQ1020" s="264"/>
      <c r="AR1020" s="264"/>
      <c r="AS1020" s="264"/>
      <c r="AT1020" s="264"/>
      <c r="AU1020" s="264"/>
      <c r="AV1020" s="264"/>
      <c r="AW1020" s="264"/>
      <c r="AX1020" s="264"/>
      <c r="AY1020" s="264"/>
      <c r="AZ1020" s="264"/>
      <c r="BA1020" s="264"/>
      <c r="BB1020" s="264"/>
      <c r="BC1020" s="264"/>
      <c r="BD1020" s="264"/>
      <c r="BE1020" s="264"/>
      <c r="BF1020" s="264"/>
      <c r="BG1020" s="264"/>
      <c r="BH1020" s="264"/>
      <c r="BI1020" s="264"/>
      <c r="BJ1020" s="264"/>
      <c r="BK1020" s="264"/>
      <c r="BL1020" s="264"/>
      <c r="BM1020" s="264"/>
      <c r="BN1020" s="264"/>
      <c r="BO1020" s="264"/>
      <c r="BP1020" s="264"/>
      <c r="BQ1020" s="264"/>
      <c r="BR1020" s="264"/>
      <c r="BS1020" s="264"/>
      <c r="BT1020" s="264"/>
      <c r="BU1020" s="264"/>
      <c r="BV1020" s="485"/>
    </row>
    <row r="1021" spans="1:74" s="425" customFormat="1" x14ac:dyDescent="0.25">
      <c r="B1021" s="426"/>
      <c r="C1021" s="432"/>
      <c r="D1021" s="426"/>
      <c r="E1021" s="647" t="s">
        <v>21</v>
      </c>
      <c r="F1021" s="869"/>
      <c r="G1021" s="738"/>
      <c r="H1021" s="471">
        <f>SUM(H1010:H1020)</f>
        <v>12.934199999999999</v>
      </c>
      <c r="I1021" s="433">
        <f t="shared" ref="I1021:K1021" si="418">SUM(I1010:I1020)</f>
        <v>24.174199999999999</v>
      </c>
      <c r="J1021" s="433">
        <f t="shared" si="418"/>
        <v>42.797600000000003</v>
      </c>
      <c r="K1021" s="433">
        <f t="shared" si="418"/>
        <v>435.17999999999995</v>
      </c>
      <c r="L1021" s="411"/>
      <c r="O1021" s="464"/>
      <c r="P1021" s="18"/>
      <c r="Q1021" s="264"/>
      <c r="R1021" s="264"/>
      <c r="S1021" s="264"/>
      <c r="T1021" s="264"/>
      <c r="U1021" s="264"/>
      <c r="V1021" s="264"/>
      <c r="W1021" s="264"/>
      <c r="X1021" s="264"/>
      <c r="Y1021" s="264"/>
      <c r="Z1021" s="264"/>
      <c r="AA1021" s="264"/>
      <c r="AB1021" s="264"/>
      <c r="AC1021" s="264"/>
      <c r="AD1021" s="264"/>
      <c r="AE1021" s="264"/>
      <c r="AF1021" s="264"/>
      <c r="AG1021" s="264"/>
      <c r="AH1021" s="264"/>
      <c r="AI1021" s="264"/>
      <c r="AJ1021" s="264"/>
      <c r="AK1021" s="264"/>
      <c r="AL1021" s="264"/>
      <c r="AM1021" s="264"/>
      <c r="AN1021" s="264"/>
      <c r="AO1021" s="264"/>
      <c r="AP1021" s="264"/>
      <c r="AQ1021" s="264"/>
      <c r="AR1021" s="264"/>
      <c r="AS1021" s="264"/>
      <c r="AT1021" s="264"/>
      <c r="AU1021" s="264"/>
      <c r="AV1021" s="264"/>
      <c r="AW1021" s="264"/>
      <c r="AX1021" s="264"/>
      <c r="AY1021" s="264"/>
      <c r="AZ1021" s="264"/>
      <c r="BA1021" s="264"/>
      <c r="BB1021" s="264"/>
      <c r="BC1021" s="264"/>
      <c r="BD1021" s="264"/>
      <c r="BE1021" s="264"/>
      <c r="BF1021" s="264"/>
      <c r="BG1021" s="264"/>
      <c r="BH1021" s="264"/>
      <c r="BI1021" s="264"/>
      <c r="BJ1021" s="264"/>
      <c r="BK1021" s="264"/>
      <c r="BL1021" s="264"/>
      <c r="BM1021" s="264"/>
      <c r="BN1021" s="264"/>
      <c r="BO1021" s="264"/>
      <c r="BP1021" s="264"/>
      <c r="BQ1021" s="264"/>
      <c r="BR1021" s="264"/>
      <c r="BS1021" s="264"/>
      <c r="BT1021" s="264"/>
      <c r="BU1021" s="264"/>
      <c r="BV1021" s="485"/>
    </row>
    <row r="1022" spans="1:74" ht="21" customHeight="1" x14ac:dyDescent="0.25">
      <c r="A1022" s="61"/>
      <c r="B1022" s="39" t="s">
        <v>410</v>
      </c>
      <c r="C1022" s="1238" t="s">
        <v>411</v>
      </c>
      <c r="D1022" s="46">
        <v>60</v>
      </c>
      <c r="E1022" s="65" t="s">
        <v>86</v>
      </c>
      <c r="F1022" s="1169">
        <f>G1022*100/90</f>
        <v>46.666666666666664</v>
      </c>
      <c r="G1022" s="1161">
        <v>42</v>
      </c>
      <c r="H1022" s="19">
        <f t="shared" ref="H1022:H1027" si="419">G1022*M1022/100</f>
        <v>0.63</v>
      </c>
      <c r="I1022" s="13">
        <f t="shared" ref="I1022:I1027" si="420">G1022*N1022/100</f>
        <v>8.4000000000000005E-2</v>
      </c>
      <c r="J1022" s="13">
        <f t="shared" ref="J1022:J1027" si="421">G1022*O1022/100</f>
        <v>0.92400000000000004</v>
      </c>
      <c r="K1022" s="14">
        <f t="shared" ref="K1022:K1027" si="422">G1022*P1022/100</f>
        <v>6.3</v>
      </c>
      <c r="M1022" s="15">
        <v>1.5</v>
      </c>
      <c r="N1022" s="15">
        <v>0.2</v>
      </c>
      <c r="O1022" s="691">
        <v>2.2000000000000002</v>
      </c>
      <c r="P1022" s="20">
        <v>15</v>
      </c>
    </row>
    <row r="1023" spans="1:74" ht="15.75" x14ac:dyDescent="0.25">
      <c r="A1023" s="61"/>
      <c r="B1023" s="31"/>
      <c r="C1023" s="1239"/>
      <c r="D1023" s="143"/>
      <c r="E1023" s="65" t="s">
        <v>407</v>
      </c>
      <c r="F1023" s="1206">
        <f>G1023*100/98</f>
        <v>7.1428571428571432</v>
      </c>
      <c r="G1023" s="1171">
        <v>7</v>
      </c>
      <c r="H1023" s="19">
        <f t="shared" si="419"/>
        <v>4.8999999999999995E-2</v>
      </c>
      <c r="I1023" s="13">
        <f t="shared" si="420"/>
        <v>2.1000000000000001E-2</v>
      </c>
      <c r="J1023" s="13">
        <f t="shared" si="421"/>
        <v>0.39899999999999997</v>
      </c>
      <c r="K1023" s="14">
        <f t="shared" si="422"/>
        <v>1.82</v>
      </c>
      <c r="M1023" s="15">
        <v>0.7</v>
      </c>
      <c r="N1023" s="15">
        <v>0.3</v>
      </c>
      <c r="O1023" s="691">
        <v>5.7</v>
      </c>
      <c r="P1023" s="20">
        <v>26</v>
      </c>
    </row>
    <row r="1024" spans="1:74" ht="15.75" x14ac:dyDescent="0.25">
      <c r="A1024" s="61"/>
      <c r="B1024" s="18"/>
      <c r="C1024" s="1240"/>
      <c r="D1024" s="61"/>
      <c r="E1024" s="65" t="s">
        <v>197</v>
      </c>
      <c r="F1024" s="1170">
        <f>G1024*100/80</f>
        <v>10</v>
      </c>
      <c r="G1024" s="1171">
        <v>8</v>
      </c>
      <c r="H1024" s="19">
        <f t="shared" si="419"/>
        <v>6.4000000000000001E-2</v>
      </c>
      <c r="I1024" s="13">
        <f t="shared" si="420"/>
        <v>3.2000000000000001E-2</v>
      </c>
      <c r="J1024" s="13">
        <f t="shared" si="421"/>
        <v>0.74400000000000011</v>
      </c>
      <c r="K1024" s="14">
        <f t="shared" si="422"/>
        <v>3.12</v>
      </c>
      <c r="M1024" s="15">
        <v>0.8</v>
      </c>
      <c r="N1024" s="15">
        <v>0.4</v>
      </c>
      <c r="O1024" s="691">
        <v>9.3000000000000007</v>
      </c>
      <c r="P1024" s="15">
        <v>39</v>
      </c>
    </row>
    <row r="1025" spans="1:56" ht="15.75" x14ac:dyDescent="0.25">
      <c r="A1025" s="61"/>
      <c r="B1025" s="96"/>
      <c r="C1025" s="96"/>
      <c r="D1025" s="99"/>
      <c r="E1025" s="62" t="s">
        <v>213</v>
      </c>
      <c r="F1025" s="1168"/>
      <c r="G1025" s="1171">
        <v>3</v>
      </c>
      <c r="H1025" s="19">
        <f t="shared" si="419"/>
        <v>0</v>
      </c>
      <c r="I1025" s="13">
        <f t="shared" si="420"/>
        <v>3</v>
      </c>
      <c r="J1025" s="13">
        <f t="shared" si="421"/>
        <v>0</v>
      </c>
      <c r="K1025" s="14">
        <f t="shared" si="422"/>
        <v>26.52</v>
      </c>
      <c r="M1025" s="15">
        <v>0</v>
      </c>
      <c r="N1025" s="15">
        <v>100</v>
      </c>
      <c r="O1025" s="691">
        <v>0</v>
      </c>
      <c r="P1025" s="15">
        <v>884</v>
      </c>
    </row>
    <row r="1026" spans="1:56" ht="15.75" x14ac:dyDescent="0.25">
      <c r="A1026" s="61"/>
      <c r="B1026" s="18"/>
      <c r="C1026" s="18"/>
      <c r="D1026" s="61"/>
      <c r="E1026" s="65" t="s">
        <v>80</v>
      </c>
      <c r="F1026" s="1176"/>
      <c r="G1026" s="1171">
        <v>0.12</v>
      </c>
      <c r="H1026" s="19">
        <f t="shared" si="419"/>
        <v>0</v>
      </c>
      <c r="I1026" s="13">
        <f t="shared" si="420"/>
        <v>0</v>
      </c>
      <c r="J1026" s="13">
        <f t="shared" si="421"/>
        <v>0</v>
      </c>
      <c r="K1026" s="14">
        <f t="shared" si="422"/>
        <v>0</v>
      </c>
      <c r="M1026" s="15"/>
      <c r="N1026" s="15"/>
      <c r="O1026" s="691"/>
      <c r="P1026" s="15"/>
    </row>
    <row r="1027" spans="1:56" ht="15.75" x14ac:dyDescent="0.25">
      <c r="A1027" s="61"/>
      <c r="B1027" s="18"/>
      <c r="C1027" s="18"/>
      <c r="D1027" s="61"/>
      <c r="E1027" s="65" t="s">
        <v>36</v>
      </c>
      <c r="F1027" s="1176"/>
      <c r="G1027" s="1171">
        <v>0.12</v>
      </c>
      <c r="H1027" s="19">
        <f t="shared" si="419"/>
        <v>0</v>
      </c>
      <c r="I1027" s="13">
        <f t="shared" si="420"/>
        <v>0</v>
      </c>
      <c r="J1027" s="13">
        <f t="shared" si="421"/>
        <v>0.11988</v>
      </c>
      <c r="K1027" s="14">
        <f t="shared" si="422"/>
        <v>0.48719999999999997</v>
      </c>
      <c r="M1027" s="15">
        <v>0</v>
      </c>
      <c r="N1027" s="15">
        <v>0</v>
      </c>
      <c r="O1027" s="691">
        <v>99.9</v>
      </c>
      <c r="P1027" s="15">
        <v>406</v>
      </c>
    </row>
    <row r="1028" spans="1:56" x14ac:dyDescent="0.25">
      <c r="A1028" s="61"/>
      <c r="B1028" s="36"/>
      <c r="C1028" s="36"/>
      <c r="D1028" s="36"/>
      <c r="E1028" s="75" t="s">
        <v>21</v>
      </c>
      <c r="F1028" s="985"/>
      <c r="G1028" s="985"/>
      <c r="H1028" s="22">
        <f>SUM(H1022:H1027)</f>
        <v>0.7430000000000001</v>
      </c>
      <c r="I1028" s="22">
        <f t="shared" ref="I1028:K1028" si="423">SUM(I1022:I1027)</f>
        <v>3.137</v>
      </c>
      <c r="J1028" s="22">
        <f t="shared" si="423"/>
        <v>2.1868800000000004</v>
      </c>
      <c r="K1028" s="22">
        <f t="shared" si="423"/>
        <v>38.247199999999999</v>
      </c>
    </row>
    <row r="1029" spans="1:56" ht="14.25" customHeight="1" x14ac:dyDescent="0.25">
      <c r="B1029" s="10" t="s">
        <v>283</v>
      </c>
      <c r="C1029" s="1238" t="s">
        <v>52</v>
      </c>
      <c r="D1029" s="10">
        <v>200</v>
      </c>
      <c r="E1029" s="146" t="s">
        <v>53</v>
      </c>
      <c r="F1029" s="981"/>
      <c r="G1029" s="981">
        <v>100</v>
      </c>
      <c r="H1029" s="19">
        <f>G1029*M1029/100</f>
        <v>1.6</v>
      </c>
      <c r="I1029" s="13">
        <f>G1029*N1029/100</f>
        <v>0.1</v>
      </c>
      <c r="J1029" s="13">
        <f>G1029*O1029/100</f>
        <v>28.9</v>
      </c>
      <c r="K1029" s="14">
        <f>G1029*P1029/100</f>
        <v>110</v>
      </c>
      <c r="M1029" s="15">
        <v>1.6</v>
      </c>
      <c r="N1029" s="15">
        <v>0.1</v>
      </c>
      <c r="O1029" s="691">
        <v>28.9</v>
      </c>
      <c r="P1029" s="15">
        <v>110</v>
      </c>
    </row>
    <row r="1030" spans="1:56" ht="19.5" customHeight="1" x14ac:dyDescent="0.25">
      <c r="B1030" s="18"/>
      <c r="C1030" s="1240"/>
      <c r="E1030" s="146" t="s">
        <v>18</v>
      </c>
      <c r="F1030" s="981"/>
      <c r="G1030" s="980">
        <v>100</v>
      </c>
      <c r="H1030" s="19">
        <f>G1030*M1030/100</f>
        <v>0</v>
      </c>
      <c r="I1030" s="13">
        <f>G1030*N1030/100</f>
        <v>0</v>
      </c>
      <c r="J1030" s="13">
        <f>G1030*O1030/100</f>
        <v>0</v>
      </c>
      <c r="K1030" s="14">
        <f>G1030*P1030/100</f>
        <v>0</v>
      </c>
      <c r="M1030" s="15"/>
      <c r="N1030" s="15"/>
      <c r="O1030" s="691"/>
      <c r="P1030" s="15"/>
    </row>
    <row r="1031" spans="1:56" ht="15" customHeight="1" x14ac:dyDescent="0.25">
      <c r="E1031" s="64" t="s">
        <v>21</v>
      </c>
      <c r="G1031" s="981"/>
      <c r="H1031" s="22">
        <f t="shared" ref="H1031:K1031" si="424">SUM(H1029:H1030)</f>
        <v>1.6</v>
      </c>
      <c r="I1031" s="22">
        <f t="shared" si="424"/>
        <v>0.1</v>
      </c>
      <c r="J1031" s="22">
        <f t="shared" si="424"/>
        <v>28.9</v>
      </c>
      <c r="K1031" s="22">
        <f t="shared" si="424"/>
        <v>110</v>
      </c>
    </row>
    <row r="1032" spans="1:56" s="27" customFormat="1" x14ac:dyDescent="0.25">
      <c r="A1032" s="790"/>
      <c r="B1032" s="791"/>
      <c r="C1032" s="792"/>
      <c r="D1032" s="792"/>
      <c r="E1032" s="73" t="s">
        <v>125</v>
      </c>
      <c r="F1032" s="1006"/>
      <c r="G1032" s="1006"/>
      <c r="H1032" s="74">
        <f>H1021+H1028+H1031</f>
        <v>15.277199999999999</v>
      </c>
      <c r="I1032" s="74">
        <f t="shared" ref="I1032:K1032" si="425">I1021+I1028+I1031</f>
        <v>27.411200000000001</v>
      </c>
      <c r="J1032" s="74">
        <f t="shared" si="425"/>
        <v>73.884479999999996</v>
      </c>
      <c r="K1032" s="74">
        <f t="shared" si="425"/>
        <v>583.42719999999997</v>
      </c>
      <c r="M1032" s="266"/>
      <c r="N1032" s="266"/>
      <c r="O1032" s="793"/>
      <c r="P1032" s="266"/>
      <c r="Q1032" s="264"/>
      <c r="R1032" s="264"/>
      <c r="S1032" s="264"/>
      <c r="T1032" s="264"/>
      <c r="U1032" s="264"/>
      <c r="V1032" s="264"/>
      <c r="W1032" s="264"/>
      <c r="X1032" s="264"/>
      <c r="Y1032" s="264"/>
      <c r="Z1032" s="264"/>
      <c r="AA1032" s="264"/>
      <c r="AB1032" s="264"/>
      <c r="AC1032" s="264"/>
      <c r="AD1032" s="264"/>
      <c r="AE1032" s="264"/>
      <c r="AF1032" s="264"/>
      <c r="AG1032" s="264"/>
      <c r="AH1032" s="264"/>
      <c r="AI1032" s="264"/>
      <c r="AJ1032" s="264"/>
      <c r="AK1032" s="264"/>
      <c r="AL1032" s="264"/>
      <c r="AM1032" s="264"/>
      <c r="AN1032" s="264"/>
      <c r="AO1032" s="264"/>
      <c r="AP1032" s="264"/>
      <c r="AQ1032" s="264"/>
      <c r="AR1032" s="264"/>
      <c r="AS1032" s="264"/>
      <c r="AT1032" s="264"/>
      <c r="AU1032" s="264"/>
      <c r="AV1032" s="264"/>
      <c r="AW1032" s="264"/>
      <c r="AX1032" s="264"/>
      <c r="AY1032" s="264"/>
      <c r="AZ1032" s="264"/>
      <c r="BA1032" s="264"/>
      <c r="BB1032" s="264"/>
      <c r="BC1032" s="264"/>
      <c r="BD1032" s="701"/>
    </row>
    <row r="1033" spans="1:56" s="9" customFormat="1" x14ac:dyDescent="0.25">
      <c r="A1033" s="1241" t="s">
        <v>558</v>
      </c>
      <c r="B1033" s="1242"/>
      <c r="C1033" s="84"/>
      <c r="D1033" s="85"/>
      <c r="E1033" s="86"/>
      <c r="F1033" s="988"/>
      <c r="G1033" s="988"/>
      <c r="H1033" s="87">
        <f>H950+H991+H1008+H1032</f>
        <v>68.609949999999984</v>
      </c>
      <c r="I1033" s="87">
        <f t="shared" ref="I1033:K1033" si="426">I950+I991+I1008+I1032</f>
        <v>84.974249999999998</v>
      </c>
      <c r="J1033" s="87">
        <f t="shared" si="426"/>
        <v>271.95182999999997</v>
      </c>
      <c r="K1033" s="87">
        <f t="shared" si="426"/>
        <v>2084.6138999999998</v>
      </c>
      <c r="O1033" s="693"/>
      <c r="Q1033" s="264"/>
      <c r="R1033" s="264"/>
      <c r="S1033" s="264"/>
      <c r="T1033" s="264"/>
      <c r="U1033" s="264"/>
      <c r="V1033" s="264"/>
      <c r="W1033" s="264"/>
      <c r="X1033" s="264"/>
      <c r="Y1033" s="264"/>
      <c r="Z1033" s="264"/>
      <c r="AA1033" s="264"/>
      <c r="AB1033" s="264"/>
      <c r="AC1033" s="264"/>
      <c r="AD1033" s="264"/>
      <c r="AE1033" s="264"/>
      <c r="AF1033" s="264"/>
      <c r="AG1033" s="264"/>
      <c r="AH1033" s="264"/>
      <c r="AI1033" s="264"/>
      <c r="AJ1033" s="264"/>
      <c r="AK1033" s="264"/>
      <c r="AL1033" s="264"/>
      <c r="AM1033" s="264"/>
      <c r="AN1033" s="264"/>
      <c r="AO1033" s="264"/>
      <c r="AP1033" s="264"/>
      <c r="AQ1033" s="264"/>
      <c r="AR1033" s="264"/>
      <c r="AS1033" s="264"/>
      <c r="AT1033" s="264"/>
      <c r="AU1033" s="264"/>
      <c r="AV1033" s="264"/>
      <c r="AW1033" s="264"/>
      <c r="AX1033" s="264"/>
      <c r="AY1033" s="264"/>
      <c r="AZ1033" s="264"/>
      <c r="BA1033" s="264"/>
      <c r="BB1033" s="264"/>
      <c r="BC1033" s="264"/>
      <c r="BD1033" s="700"/>
    </row>
    <row r="1034" spans="1:56" s="9" customFormat="1" x14ac:dyDescent="0.25">
      <c r="A1034" s="4" t="s">
        <v>559</v>
      </c>
      <c r="B1034" s="5"/>
      <c r="C1034" s="5"/>
      <c r="D1034" s="6"/>
      <c r="E1034" s="6"/>
      <c r="F1034" s="5"/>
      <c r="G1034" s="5"/>
      <c r="H1034" s="5"/>
      <c r="I1034" s="5"/>
      <c r="J1034" s="5"/>
      <c r="K1034" s="7"/>
      <c r="L1034" s="84"/>
      <c r="M1034" s="8"/>
      <c r="N1034" s="8"/>
      <c r="O1034" s="710"/>
      <c r="Q1034" s="264"/>
      <c r="R1034" s="264"/>
      <c r="S1034" s="264"/>
      <c r="T1034" s="264"/>
      <c r="U1034" s="264"/>
      <c r="V1034" s="264"/>
      <c r="W1034" s="264"/>
      <c r="X1034" s="264"/>
      <c r="Y1034" s="264"/>
      <c r="Z1034" s="264"/>
      <c r="AA1034" s="264"/>
      <c r="AB1034" s="264"/>
      <c r="AC1034" s="264"/>
      <c r="AD1034" s="264"/>
      <c r="AE1034" s="264"/>
      <c r="AF1034" s="264"/>
      <c r="AG1034" s="264"/>
      <c r="AH1034" s="264"/>
      <c r="AI1034" s="264"/>
      <c r="AJ1034" s="264"/>
      <c r="AK1034" s="264"/>
      <c r="AL1034" s="264"/>
      <c r="AM1034" s="264"/>
      <c r="AN1034" s="264"/>
      <c r="AO1034" s="264"/>
      <c r="AP1034" s="264"/>
      <c r="AQ1034" s="264"/>
      <c r="AR1034" s="264"/>
      <c r="AS1034" s="264"/>
      <c r="AT1034" s="264"/>
      <c r="AU1034" s="264"/>
      <c r="AV1034" s="264"/>
      <c r="AW1034" s="264"/>
      <c r="AX1034" s="264"/>
      <c r="AY1034" s="264"/>
      <c r="AZ1034" s="264"/>
      <c r="BA1034" s="264"/>
      <c r="BB1034" s="264"/>
      <c r="BC1034" s="264"/>
      <c r="BD1034" s="700"/>
    </row>
    <row r="1035" spans="1:56" s="27" customFormat="1" x14ac:dyDescent="0.25">
      <c r="A1035" s="1243" t="s">
        <v>22</v>
      </c>
      <c r="B1035" s="1243"/>
      <c r="C1035" s="23"/>
      <c r="D1035" s="24"/>
      <c r="E1035" s="722"/>
      <c r="F1035" s="729"/>
      <c r="G1035" s="729"/>
      <c r="H1035" s="23"/>
      <c r="I1035" s="23"/>
      <c r="J1035" s="23"/>
      <c r="K1035" s="26"/>
      <c r="L1035" s="1"/>
      <c r="O1035" s="689"/>
      <c r="Q1035" s="264"/>
      <c r="R1035" s="264"/>
      <c r="S1035" s="264"/>
      <c r="T1035" s="264"/>
      <c r="U1035" s="264"/>
      <c r="V1035" s="264"/>
      <c r="W1035" s="264"/>
      <c r="X1035" s="264"/>
      <c r="Y1035" s="264"/>
      <c r="Z1035" s="264"/>
      <c r="AA1035" s="264"/>
      <c r="AB1035" s="264"/>
      <c r="AC1035" s="264"/>
      <c r="AD1035" s="264"/>
      <c r="AE1035" s="264"/>
      <c r="AF1035" s="264"/>
      <c r="AG1035" s="264"/>
      <c r="AH1035" s="264"/>
      <c r="AI1035" s="264"/>
      <c r="AJ1035" s="264"/>
      <c r="AK1035" s="264"/>
      <c r="AL1035" s="264"/>
      <c r="AM1035" s="264"/>
      <c r="AN1035" s="264"/>
      <c r="AO1035" s="264"/>
      <c r="AP1035" s="264"/>
      <c r="AQ1035" s="264"/>
      <c r="AR1035" s="264"/>
      <c r="AS1035" s="264"/>
      <c r="AT1035" s="264"/>
      <c r="AU1035" s="264"/>
      <c r="AV1035" s="264"/>
      <c r="AW1035" s="264"/>
      <c r="AX1035" s="264"/>
      <c r="AY1035" s="264"/>
      <c r="AZ1035" s="264"/>
      <c r="BA1035" s="264"/>
      <c r="BB1035" s="264"/>
      <c r="BC1035" s="264"/>
      <c r="BD1035" s="701"/>
    </row>
    <row r="1036" spans="1:56" ht="15.75" customHeight="1" x14ac:dyDescent="0.25">
      <c r="B1036" s="10" t="s">
        <v>562</v>
      </c>
      <c r="C1036" s="1238" t="s">
        <v>561</v>
      </c>
      <c r="D1036" s="12">
        <v>133</v>
      </c>
      <c r="E1036" s="62" t="s">
        <v>120</v>
      </c>
      <c r="F1036" s="994"/>
      <c r="G1036" s="738">
        <v>80</v>
      </c>
      <c r="H1036" s="19">
        <f t="shared" ref="H1036:H1041" si="427">G1036*M1036/100</f>
        <v>10.08</v>
      </c>
      <c r="I1036" s="13">
        <f t="shared" ref="I1036:I1041" si="428">G1036*N1036/100</f>
        <v>7.92</v>
      </c>
      <c r="J1036" s="13">
        <f t="shared" ref="J1036:J1041" si="429">G1036*O1036/100</f>
        <v>0.64</v>
      </c>
      <c r="K1036" s="13">
        <f t="shared" ref="K1036:K1041" si="430">G1036*P1036/100</f>
        <v>113.6</v>
      </c>
      <c r="M1036" s="15">
        <v>12.6</v>
      </c>
      <c r="N1036" s="15">
        <v>9.9</v>
      </c>
      <c r="O1036" s="691">
        <v>0.8</v>
      </c>
      <c r="P1036" s="15">
        <v>142</v>
      </c>
    </row>
    <row r="1037" spans="1:56" x14ac:dyDescent="0.25">
      <c r="C1037" s="1240"/>
      <c r="D1037" s="12"/>
      <c r="E1037" s="62" t="s">
        <v>17</v>
      </c>
      <c r="F1037" s="994"/>
      <c r="G1037" s="738">
        <v>30</v>
      </c>
      <c r="H1037" s="13">
        <f t="shared" si="427"/>
        <v>0.84</v>
      </c>
      <c r="I1037" s="13">
        <f t="shared" si="428"/>
        <v>0.75</v>
      </c>
      <c r="J1037" s="13">
        <f t="shared" si="429"/>
        <v>1.41</v>
      </c>
      <c r="K1037" s="13">
        <f t="shared" si="430"/>
        <v>15.6</v>
      </c>
      <c r="M1037" s="15">
        <v>2.8</v>
      </c>
      <c r="N1037" s="15">
        <v>2.5</v>
      </c>
      <c r="O1037" s="691">
        <v>4.7</v>
      </c>
      <c r="P1037" s="20">
        <v>52</v>
      </c>
    </row>
    <row r="1038" spans="1:56" x14ac:dyDescent="0.25">
      <c r="D1038" s="12"/>
      <c r="E1038" s="62" t="s">
        <v>80</v>
      </c>
      <c r="F1038" s="994"/>
      <c r="G1038" s="738">
        <v>0.1</v>
      </c>
      <c r="H1038" s="13">
        <f t="shared" si="427"/>
        <v>0</v>
      </c>
      <c r="I1038" s="13">
        <f t="shared" si="428"/>
        <v>0</v>
      </c>
      <c r="J1038" s="13">
        <f t="shared" si="429"/>
        <v>0</v>
      </c>
      <c r="K1038" s="13">
        <f t="shared" si="430"/>
        <v>0</v>
      </c>
      <c r="M1038" s="15"/>
      <c r="N1038" s="15"/>
      <c r="O1038" s="691"/>
      <c r="P1038" s="15"/>
    </row>
    <row r="1039" spans="1:56" x14ac:dyDescent="0.25">
      <c r="E1039" s="62" t="s">
        <v>420</v>
      </c>
      <c r="F1039" s="733"/>
      <c r="G1039" s="738">
        <v>8</v>
      </c>
      <c r="H1039" s="19">
        <f t="shared" si="427"/>
        <v>1.9359999999999999</v>
      </c>
      <c r="I1039" s="13">
        <f t="shared" si="428"/>
        <v>1.96</v>
      </c>
      <c r="J1039" s="13">
        <f t="shared" si="429"/>
        <v>4.8000000000000001E-2</v>
      </c>
      <c r="K1039" s="14">
        <f t="shared" si="430"/>
        <v>25.36</v>
      </c>
      <c r="M1039" s="15">
        <v>24.2</v>
      </c>
      <c r="N1039" s="15">
        <v>24.5</v>
      </c>
      <c r="O1039" s="691">
        <v>0.6</v>
      </c>
      <c r="P1039" s="20">
        <v>317</v>
      </c>
    </row>
    <row r="1040" spans="1:56" x14ac:dyDescent="0.25">
      <c r="E1040" s="62" t="s">
        <v>16</v>
      </c>
      <c r="F1040" s="980">
        <f>G1040*100/80</f>
        <v>30</v>
      </c>
      <c r="G1040" s="980">
        <v>24</v>
      </c>
      <c r="H1040" s="19">
        <f t="shared" si="427"/>
        <v>0.19200000000000003</v>
      </c>
      <c r="I1040" s="13">
        <f t="shared" si="428"/>
        <v>9.6000000000000016E-2</v>
      </c>
      <c r="J1040" s="13">
        <f t="shared" si="429"/>
        <v>2.2320000000000002</v>
      </c>
      <c r="K1040" s="14">
        <f t="shared" si="430"/>
        <v>9.36</v>
      </c>
      <c r="M1040" s="15">
        <v>0.8</v>
      </c>
      <c r="N1040" s="15">
        <v>0.4</v>
      </c>
      <c r="O1040" s="691">
        <v>9.3000000000000007</v>
      </c>
      <c r="P1040" s="15">
        <v>39</v>
      </c>
    </row>
    <row r="1041" spans="1:118" x14ac:dyDescent="0.25">
      <c r="E1041" s="62" t="s">
        <v>213</v>
      </c>
      <c r="F1041" s="738"/>
      <c r="G1041" s="738">
        <v>1</v>
      </c>
      <c r="H1041" s="19">
        <f t="shared" si="427"/>
        <v>0</v>
      </c>
      <c r="I1041" s="13">
        <f t="shared" si="428"/>
        <v>1</v>
      </c>
      <c r="J1041" s="13">
        <f t="shared" si="429"/>
        <v>0</v>
      </c>
      <c r="K1041" s="14">
        <f t="shared" si="430"/>
        <v>8.84</v>
      </c>
      <c r="M1041" s="15">
        <v>0</v>
      </c>
      <c r="N1041" s="15">
        <v>100</v>
      </c>
      <c r="O1041" s="691">
        <v>0</v>
      </c>
      <c r="P1041" s="15">
        <v>884</v>
      </c>
    </row>
    <row r="1042" spans="1:118" x14ac:dyDescent="0.25">
      <c r="E1042" s="64" t="s">
        <v>21</v>
      </c>
      <c r="H1042" s="22">
        <f t="shared" ref="H1042:K1042" si="431">SUM(H1036:H1040)</f>
        <v>13.048</v>
      </c>
      <c r="I1042" s="22">
        <f t="shared" si="431"/>
        <v>10.725999999999999</v>
      </c>
      <c r="J1042" s="22">
        <f t="shared" si="431"/>
        <v>4.33</v>
      </c>
      <c r="K1042" s="22">
        <f t="shared" si="431"/>
        <v>163.92000000000002</v>
      </c>
    </row>
    <row r="1043" spans="1:118" ht="15.75" customHeight="1" x14ac:dyDescent="0.25">
      <c r="B1043" s="10" t="s">
        <v>137</v>
      </c>
      <c r="C1043" s="1238" t="s">
        <v>133</v>
      </c>
      <c r="D1043" s="88" t="s">
        <v>134</v>
      </c>
      <c r="E1043" s="197" t="s">
        <v>135</v>
      </c>
      <c r="F1043" s="989"/>
      <c r="G1043" s="756">
        <v>20</v>
      </c>
      <c r="H1043" s="13">
        <f>G1043*M1043/100</f>
        <v>1.6</v>
      </c>
      <c r="I1043" s="13">
        <f>G1043*N1043/100</f>
        <v>0.86</v>
      </c>
      <c r="J1043" s="13">
        <f>G1043*O1043/100</f>
        <v>10.26</v>
      </c>
      <c r="K1043" s="14">
        <f>G1043*P1043/100</f>
        <v>54</v>
      </c>
      <c r="M1043" s="15">
        <v>8</v>
      </c>
      <c r="N1043" s="15">
        <v>4.3</v>
      </c>
      <c r="O1043" s="691">
        <v>51.3</v>
      </c>
      <c r="P1043" s="20">
        <v>270</v>
      </c>
    </row>
    <row r="1044" spans="1:118" x14ac:dyDescent="0.25">
      <c r="C1044" s="1240"/>
      <c r="D1044" s="12"/>
      <c r="E1044" s="197" t="s">
        <v>20</v>
      </c>
      <c r="F1044" s="989"/>
      <c r="G1044" s="738">
        <v>4</v>
      </c>
      <c r="H1044" s="13">
        <f>G1044*M1044/100</f>
        <v>0.02</v>
      </c>
      <c r="I1044" s="13">
        <f>G1044*N1044/100</f>
        <v>3.3</v>
      </c>
      <c r="J1044" s="13">
        <f>G1044*O1044/100</f>
        <v>2.4E-2</v>
      </c>
      <c r="K1044" s="14">
        <f>G1044*P1044/100</f>
        <v>29.36</v>
      </c>
      <c r="M1044" s="15">
        <v>0.5</v>
      </c>
      <c r="N1044" s="15">
        <v>82.5</v>
      </c>
      <c r="O1044" s="691">
        <v>0.6</v>
      </c>
      <c r="P1044" s="20">
        <v>734</v>
      </c>
    </row>
    <row r="1045" spans="1:118" x14ac:dyDescent="0.25">
      <c r="E1045" s="974" t="s">
        <v>87</v>
      </c>
      <c r="F1045" s="751">
        <f>G1045*100/98</f>
        <v>20.408163265306122</v>
      </c>
      <c r="G1045" s="756">
        <v>20</v>
      </c>
      <c r="H1045" s="13">
        <f>G1045*M1045/100</f>
        <v>0.14000000000000001</v>
      </c>
      <c r="I1045" s="13">
        <f>G1045*N1045/100</f>
        <v>0.06</v>
      </c>
      <c r="J1045" s="13">
        <f>G1045*O1045/100</f>
        <v>1.1399999999999999</v>
      </c>
      <c r="K1045" s="13">
        <f>G1045*P1045/100</f>
        <v>5.2</v>
      </c>
      <c r="M1045" s="15">
        <v>0.7</v>
      </c>
      <c r="N1045" s="15">
        <v>0.3</v>
      </c>
      <c r="O1045" s="691">
        <v>5.7</v>
      </c>
      <c r="P1045" s="20">
        <v>26</v>
      </c>
    </row>
    <row r="1046" spans="1:118" x14ac:dyDescent="0.25">
      <c r="D1046" s="89"/>
      <c r="E1046" s="63" t="s">
        <v>21</v>
      </c>
      <c r="H1046" s="22">
        <f>SUM(H1043:H1045)</f>
        <v>1.7600000000000002</v>
      </c>
      <c r="I1046" s="22">
        <f t="shared" ref="I1046:K1046" si="432">SUM(I1043:I1045)</f>
        <v>4.22</v>
      </c>
      <c r="J1046" s="22">
        <f t="shared" si="432"/>
        <v>11.423999999999999</v>
      </c>
      <c r="K1046" s="22">
        <f t="shared" si="432"/>
        <v>88.56</v>
      </c>
    </row>
    <row r="1047" spans="1:118" ht="15.75" customHeight="1" x14ac:dyDescent="0.25">
      <c r="B1047" s="10" t="s">
        <v>560</v>
      </c>
      <c r="C1047" s="1244" t="s">
        <v>136</v>
      </c>
      <c r="D1047" s="88" t="s">
        <v>134</v>
      </c>
      <c r="E1047" s="197" t="s">
        <v>135</v>
      </c>
      <c r="F1047" s="989"/>
      <c r="G1047" s="756">
        <v>20</v>
      </c>
      <c r="H1047" s="13">
        <f>G1047*M1047/100</f>
        <v>1.6</v>
      </c>
      <c r="I1047" s="13">
        <f>G1047*N1047/100</f>
        <v>0.86</v>
      </c>
      <c r="J1047" s="13">
        <f>G1047*O1047/100</f>
        <v>10.26</v>
      </c>
      <c r="K1047" s="14">
        <f>G1047*P1047/100</f>
        <v>54</v>
      </c>
      <c r="M1047" s="15">
        <v>8</v>
      </c>
      <c r="N1047" s="15">
        <v>4.3</v>
      </c>
      <c r="O1047" s="691">
        <v>51.3</v>
      </c>
      <c r="P1047" s="20">
        <v>270</v>
      </c>
    </row>
    <row r="1048" spans="1:118" x14ac:dyDescent="0.25">
      <c r="C1048" s="1245"/>
      <c r="D1048" s="12"/>
      <c r="E1048" s="197" t="s">
        <v>20</v>
      </c>
      <c r="F1048" s="989"/>
      <c r="G1048" s="738">
        <v>4</v>
      </c>
      <c r="H1048" s="13">
        <f>G1048*M1048/100</f>
        <v>0.02</v>
      </c>
      <c r="I1048" s="13">
        <f>G1048*N1048/100</f>
        <v>3.3</v>
      </c>
      <c r="J1048" s="13">
        <f>G1048*O1048/100</f>
        <v>2.4E-2</v>
      </c>
      <c r="K1048" s="14">
        <f>G1048*P1048/100</f>
        <v>29.36</v>
      </c>
      <c r="M1048" s="15">
        <v>0.5</v>
      </c>
      <c r="N1048" s="15">
        <v>82.5</v>
      </c>
      <c r="O1048" s="691">
        <v>0.6</v>
      </c>
      <c r="P1048" s="20">
        <v>734</v>
      </c>
    </row>
    <row r="1049" spans="1:118" x14ac:dyDescent="0.25">
      <c r="E1049" s="65" t="s">
        <v>110</v>
      </c>
      <c r="F1049" s="752">
        <f>G1049*100/95</f>
        <v>21.05263157894737</v>
      </c>
      <c r="G1049" s="756">
        <v>20</v>
      </c>
      <c r="H1049" s="13">
        <f>G1049*M1049/100</f>
        <v>0.14000000000000001</v>
      </c>
      <c r="I1049" s="13">
        <f>G1049*N1049/100</f>
        <v>0.02</v>
      </c>
      <c r="J1049" s="13">
        <f>G1049*O1049/100</f>
        <v>0.42</v>
      </c>
      <c r="K1049" s="13">
        <f>G1049*P1049/100</f>
        <v>2.2000000000000002</v>
      </c>
      <c r="M1049" s="15">
        <v>0.7</v>
      </c>
      <c r="N1049" s="15">
        <v>0.1</v>
      </c>
      <c r="O1049" s="691">
        <v>2.1</v>
      </c>
      <c r="P1049" s="20">
        <v>11</v>
      </c>
    </row>
    <row r="1050" spans="1:118" x14ac:dyDescent="0.25">
      <c r="D1050" s="89"/>
      <c r="E1050" s="63" t="s">
        <v>21</v>
      </c>
      <c r="G1050" s="1166"/>
      <c r="H1050" s="22">
        <f>SUM(H1047:H1049)</f>
        <v>1.7600000000000002</v>
      </c>
      <c r="I1050" s="22">
        <f t="shared" ref="I1050:K1050" si="433">SUM(I1047:I1049)</f>
        <v>4.18</v>
      </c>
      <c r="J1050" s="22">
        <f t="shared" si="433"/>
        <v>10.703999999999999</v>
      </c>
      <c r="K1050" s="22">
        <f t="shared" si="433"/>
        <v>85.56</v>
      </c>
    </row>
    <row r="1051" spans="1:118" ht="15.75" x14ac:dyDescent="0.25">
      <c r="B1051" s="10" t="s">
        <v>563</v>
      </c>
      <c r="C1051" s="1244" t="s">
        <v>331</v>
      </c>
      <c r="D1051" s="12">
        <v>60</v>
      </c>
      <c r="E1051" s="65" t="s">
        <v>332</v>
      </c>
      <c r="F1051" s="1176">
        <f>G1051*100/80</f>
        <v>58.75</v>
      </c>
      <c r="G1051" s="1171">
        <v>47</v>
      </c>
      <c r="H1051" s="19">
        <f>G1051*M1051/100</f>
        <v>0.79899999999999993</v>
      </c>
      <c r="I1051" s="13">
        <f>G1051*N1051/100</f>
        <v>4.7E-2</v>
      </c>
      <c r="J1051" s="13">
        <f>G1051*O1051/100</f>
        <v>2.9140000000000001</v>
      </c>
      <c r="K1051" s="14">
        <f>G1051*P1051/100</f>
        <v>11.75</v>
      </c>
      <c r="M1051" s="15">
        <v>1.7</v>
      </c>
      <c r="N1051" s="15">
        <v>0.1</v>
      </c>
      <c r="O1051" s="691">
        <v>6.2</v>
      </c>
      <c r="P1051" s="20">
        <v>25</v>
      </c>
      <c r="BD1051" s="114"/>
      <c r="BE1051" s="96"/>
      <c r="BF1051" s="96"/>
      <c r="BG1051" s="96"/>
      <c r="BH1051" s="96"/>
      <c r="BI1051" s="96"/>
      <c r="BJ1051" s="96"/>
      <c r="BK1051" s="96"/>
      <c r="BL1051" s="96"/>
      <c r="BM1051" s="96"/>
      <c r="BN1051" s="96"/>
      <c r="BO1051" s="96"/>
      <c r="BP1051" s="96"/>
      <c r="BQ1051" s="96"/>
      <c r="BR1051" s="96"/>
      <c r="BS1051" s="96"/>
      <c r="BT1051" s="96"/>
      <c r="BU1051" s="96"/>
      <c r="BV1051" s="96"/>
      <c r="BW1051" s="96"/>
      <c r="BX1051" s="96"/>
      <c r="BY1051" s="96"/>
      <c r="BZ1051" s="96"/>
      <c r="CA1051" s="96"/>
      <c r="CB1051" s="96"/>
      <c r="CC1051" s="96"/>
      <c r="CD1051" s="96"/>
      <c r="CE1051" s="96"/>
      <c r="CF1051" s="96"/>
      <c r="CG1051" s="96"/>
      <c r="CH1051" s="96"/>
      <c r="CI1051" s="96"/>
      <c r="CJ1051" s="96"/>
      <c r="CK1051" s="96"/>
      <c r="CL1051" s="96"/>
      <c r="CM1051" s="96"/>
      <c r="CN1051" s="96"/>
      <c r="CO1051" s="96"/>
      <c r="CP1051" s="96"/>
      <c r="CQ1051" s="96"/>
      <c r="CR1051" s="96"/>
      <c r="CS1051" s="96"/>
      <c r="CT1051" s="96"/>
      <c r="CU1051" s="96"/>
      <c r="CV1051" s="96"/>
      <c r="CW1051" s="96"/>
      <c r="CX1051" s="96"/>
      <c r="CY1051" s="96"/>
      <c r="CZ1051" s="96"/>
      <c r="DA1051" s="96"/>
      <c r="DB1051" s="96"/>
      <c r="DC1051" s="96"/>
      <c r="DD1051" s="96"/>
      <c r="DE1051" s="96"/>
      <c r="DF1051" s="96"/>
      <c r="DG1051" s="96"/>
      <c r="DH1051" s="96"/>
      <c r="DI1051" s="96"/>
      <c r="DJ1051" s="96"/>
      <c r="DK1051" s="96"/>
      <c r="DL1051" s="96"/>
      <c r="DM1051" s="96"/>
      <c r="DN1051" s="96"/>
    </row>
    <row r="1052" spans="1:118" ht="15.75" x14ac:dyDescent="0.25">
      <c r="C1052" s="1245"/>
      <c r="D1052" s="12"/>
      <c r="E1052" s="65" t="s">
        <v>197</v>
      </c>
      <c r="F1052" s="1170">
        <f>G1052*100/80</f>
        <v>10</v>
      </c>
      <c r="G1052" s="1171">
        <v>8</v>
      </c>
      <c r="H1052" s="19">
        <f>G1052*M1052/100</f>
        <v>6.4000000000000001E-2</v>
      </c>
      <c r="I1052" s="13">
        <f>G1052*N1052/100</f>
        <v>3.2000000000000001E-2</v>
      </c>
      <c r="J1052" s="13">
        <f>G1052*O1052/100</f>
        <v>0.74400000000000011</v>
      </c>
      <c r="K1052" s="14">
        <f>G1052*P1052/100</f>
        <v>3.12</v>
      </c>
      <c r="M1052" s="15">
        <v>0.8</v>
      </c>
      <c r="N1052" s="15">
        <v>0.4</v>
      </c>
      <c r="O1052" s="691">
        <v>9.3000000000000007</v>
      </c>
      <c r="P1052" s="15">
        <v>39</v>
      </c>
      <c r="BD1052" s="114"/>
      <c r="BE1052" s="96"/>
      <c r="BF1052" s="96"/>
      <c r="BG1052" s="96"/>
      <c r="BH1052" s="96"/>
      <c r="BI1052" s="96"/>
      <c r="BJ1052" s="96"/>
      <c r="BK1052" s="96"/>
      <c r="BL1052" s="96"/>
      <c r="BM1052" s="96"/>
      <c r="BN1052" s="96"/>
      <c r="BO1052" s="96"/>
      <c r="BP1052" s="96"/>
      <c r="BQ1052" s="96"/>
      <c r="BR1052" s="96"/>
      <c r="BS1052" s="96"/>
      <c r="BT1052" s="96"/>
      <c r="BU1052" s="96"/>
      <c r="BV1052" s="96"/>
      <c r="BW1052" s="96"/>
      <c r="BX1052" s="96"/>
      <c r="BY1052" s="96"/>
      <c r="BZ1052" s="96"/>
      <c r="CA1052" s="96"/>
      <c r="CB1052" s="96"/>
      <c r="CC1052" s="96"/>
      <c r="CD1052" s="96"/>
      <c r="CE1052" s="96"/>
      <c r="CF1052" s="96"/>
      <c r="CG1052" s="96"/>
      <c r="CH1052" s="96"/>
      <c r="CI1052" s="96"/>
      <c r="CJ1052" s="96"/>
      <c r="CK1052" s="96"/>
      <c r="CL1052" s="96"/>
      <c r="CM1052" s="96"/>
      <c r="CN1052" s="96"/>
      <c r="CO1052" s="96"/>
      <c r="CP1052" s="96"/>
      <c r="CQ1052" s="96"/>
      <c r="CR1052" s="96"/>
      <c r="CS1052" s="96"/>
      <c r="CT1052" s="96"/>
      <c r="CU1052" s="96"/>
      <c r="CV1052" s="96"/>
      <c r="CW1052" s="96"/>
      <c r="CX1052" s="96"/>
      <c r="CY1052" s="96"/>
      <c r="CZ1052" s="96"/>
      <c r="DA1052" s="96"/>
      <c r="DB1052" s="96"/>
      <c r="DC1052" s="96"/>
      <c r="DD1052" s="96"/>
      <c r="DE1052" s="96"/>
      <c r="DF1052" s="96"/>
      <c r="DG1052" s="96"/>
      <c r="DH1052" s="96"/>
      <c r="DI1052" s="96"/>
      <c r="DJ1052" s="96"/>
      <c r="DK1052" s="96"/>
      <c r="DL1052" s="96"/>
      <c r="DM1052" s="96"/>
      <c r="DN1052" s="96"/>
    </row>
    <row r="1053" spans="1:118" ht="15.75" x14ac:dyDescent="0.25">
      <c r="C1053" s="76"/>
      <c r="D1053" s="12"/>
      <c r="E1053" s="65" t="s">
        <v>333</v>
      </c>
      <c r="F1053" s="1175">
        <f>G1053*100/85</f>
        <v>0.70588235294117652</v>
      </c>
      <c r="G1053" s="1171">
        <v>0.6</v>
      </c>
      <c r="H1053" s="57">
        <f>G1053*M1053/100</f>
        <v>2.1000000000000001E-2</v>
      </c>
      <c r="I1053" s="14">
        <f>G1053*N1053/100</f>
        <v>6.6E-3</v>
      </c>
      <c r="J1053" s="14">
        <f>G1053*O1053/100</f>
        <v>4.2000000000000003E-2</v>
      </c>
      <c r="K1053" s="14">
        <f>G1053*P1053/100</f>
        <v>0.28799999999999998</v>
      </c>
      <c r="M1053" s="15">
        <v>3.5</v>
      </c>
      <c r="N1053" s="15">
        <v>1.1000000000000001</v>
      </c>
      <c r="O1053" s="691">
        <v>7</v>
      </c>
      <c r="P1053" s="20">
        <v>48</v>
      </c>
      <c r="BD1053" s="114"/>
      <c r="BE1053" s="96"/>
      <c r="BF1053" s="96"/>
      <c r="BG1053" s="96"/>
      <c r="BH1053" s="96"/>
      <c r="BI1053" s="96"/>
      <c r="BJ1053" s="96"/>
      <c r="BK1053" s="96"/>
      <c r="BL1053" s="96"/>
      <c r="BM1053" s="96"/>
      <c r="BN1053" s="96"/>
      <c r="BO1053" s="96"/>
      <c r="BP1053" s="96"/>
      <c r="BQ1053" s="96"/>
      <c r="BR1053" s="96"/>
      <c r="BS1053" s="96"/>
      <c r="BT1053" s="96"/>
      <c r="BU1053" s="96"/>
      <c r="BV1053" s="96"/>
      <c r="BW1053" s="96"/>
      <c r="BX1053" s="96"/>
      <c r="BY1053" s="96"/>
      <c r="BZ1053" s="96"/>
      <c r="CA1053" s="96"/>
      <c r="CB1053" s="96"/>
      <c r="CC1053" s="96"/>
      <c r="CD1053" s="96"/>
      <c r="CE1053" s="96"/>
      <c r="CF1053" s="96"/>
      <c r="CG1053" s="96"/>
      <c r="CH1053" s="96"/>
      <c r="CI1053" s="96"/>
      <c r="CJ1053" s="96"/>
      <c r="CK1053" s="96"/>
      <c r="CL1053" s="96"/>
      <c r="CM1053" s="96"/>
      <c r="CN1053" s="96"/>
      <c r="CO1053" s="96"/>
      <c r="CP1053" s="96"/>
      <c r="CQ1053" s="96"/>
      <c r="CR1053" s="96"/>
      <c r="CS1053" s="96"/>
      <c r="CT1053" s="96"/>
      <c r="CU1053" s="96"/>
      <c r="CV1053" s="96"/>
      <c r="CW1053" s="96"/>
      <c r="CX1053" s="96"/>
      <c r="CY1053" s="96"/>
      <c r="CZ1053" s="96"/>
      <c r="DA1053" s="96"/>
      <c r="DB1053" s="96"/>
      <c r="DC1053" s="96"/>
      <c r="DD1053" s="96"/>
      <c r="DE1053" s="96"/>
      <c r="DF1053" s="96"/>
      <c r="DG1053" s="96"/>
      <c r="DH1053" s="96"/>
      <c r="DI1053" s="96"/>
      <c r="DJ1053" s="96"/>
      <c r="DK1053" s="96"/>
      <c r="DL1053" s="96"/>
      <c r="DM1053" s="96"/>
      <c r="DN1053" s="96"/>
    </row>
    <row r="1054" spans="1:118" ht="15.75" customHeight="1" x14ac:dyDescent="0.25">
      <c r="C1054" s="76"/>
      <c r="D1054" s="12"/>
      <c r="E1054" s="65" t="s">
        <v>32</v>
      </c>
      <c r="F1054" s="1176"/>
      <c r="G1054" s="1171">
        <v>5</v>
      </c>
      <c r="H1054" s="19">
        <f>G1054*M1054/100</f>
        <v>0.13</v>
      </c>
      <c r="I1054" s="13">
        <f>G1054*N1054/100</f>
        <v>1.25</v>
      </c>
      <c r="J1054" s="13">
        <f>G1054*O1054/100</f>
        <v>0.13500000000000001</v>
      </c>
      <c r="K1054" s="13">
        <f>G1054*P1054/100</f>
        <v>12.4</v>
      </c>
      <c r="M1054" s="15">
        <v>2.6</v>
      </c>
      <c r="N1054" s="15">
        <v>25</v>
      </c>
      <c r="O1054" s="691">
        <v>2.7</v>
      </c>
      <c r="P1054" s="15">
        <v>248</v>
      </c>
      <c r="BD1054" s="114"/>
      <c r="BE1054" s="96"/>
      <c r="BF1054" s="96"/>
      <c r="BG1054" s="96"/>
      <c r="BH1054" s="96"/>
      <c r="BI1054" s="96"/>
      <c r="BJ1054" s="96"/>
      <c r="BK1054" s="96"/>
      <c r="BL1054" s="96"/>
      <c r="BM1054" s="96"/>
      <c r="BN1054" s="96"/>
      <c r="BO1054" s="96"/>
      <c r="BP1054" s="96"/>
      <c r="BQ1054" s="96"/>
      <c r="BR1054" s="96"/>
      <c r="BS1054" s="96"/>
      <c r="BT1054" s="96"/>
      <c r="BU1054" s="96"/>
      <c r="BV1054" s="96"/>
      <c r="BW1054" s="96"/>
      <c r="BX1054" s="96"/>
      <c r="BY1054" s="96"/>
      <c r="BZ1054" s="96"/>
      <c r="CA1054" s="96"/>
      <c r="CB1054" s="96"/>
      <c r="CC1054" s="96"/>
      <c r="CD1054" s="96"/>
      <c r="CE1054" s="96"/>
      <c r="CF1054" s="96"/>
      <c r="CG1054" s="96"/>
      <c r="CH1054" s="96"/>
      <c r="CI1054" s="96"/>
      <c r="CJ1054" s="96"/>
      <c r="CK1054" s="96"/>
      <c r="CL1054" s="96"/>
      <c r="CM1054" s="96"/>
      <c r="CN1054" s="96"/>
      <c r="CO1054" s="96"/>
      <c r="CP1054" s="96"/>
      <c r="CQ1054" s="96"/>
      <c r="CR1054" s="96"/>
      <c r="CS1054" s="96"/>
      <c r="CT1054" s="96"/>
      <c r="CU1054" s="96"/>
      <c r="CV1054" s="96"/>
      <c r="CW1054" s="96"/>
      <c r="CX1054" s="96"/>
      <c r="CY1054" s="96"/>
      <c r="CZ1054" s="96"/>
      <c r="DA1054" s="96"/>
      <c r="DB1054" s="96"/>
      <c r="DC1054" s="96"/>
      <c r="DD1054" s="96"/>
      <c r="DE1054" s="96"/>
      <c r="DF1054" s="96"/>
      <c r="DG1054" s="96"/>
      <c r="DH1054" s="96"/>
      <c r="DI1054" s="96"/>
      <c r="DJ1054" s="96"/>
      <c r="DK1054" s="96"/>
      <c r="DL1054" s="96"/>
      <c r="DM1054" s="96"/>
      <c r="DN1054" s="96"/>
    </row>
    <row r="1055" spans="1:118" s="50" customFormat="1" x14ac:dyDescent="0.25">
      <c r="A1055" s="96"/>
      <c r="B1055" s="98"/>
      <c r="C1055" s="97"/>
      <c r="D1055" s="112"/>
      <c r="E1055" s="63" t="s">
        <v>21</v>
      </c>
      <c r="F1055" s="980"/>
      <c r="G1055" s="1128"/>
      <c r="H1055" s="82">
        <f>SUM(H1051:H1054)</f>
        <v>1.014</v>
      </c>
      <c r="I1055" s="22">
        <f t="shared" ref="I1055:K1055" si="434">SUM(I1051:I1054)</f>
        <v>1.3355999999999999</v>
      </c>
      <c r="J1055" s="22">
        <f t="shared" si="434"/>
        <v>3.835</v>
      </c>
      <c r="K1055" s="22">
        <f t="shared" si="434"/>
        <v>27.558</v>
      </c>
      <c r="L1055" s="1"/>
      <c r="O1055" s="171"/>
      <c r="Q1055" s="264"/>
      <c r="R1055" s="264"/>
      <c r="S1055" s="264"/>
      <c r="T1055" s="264"/>
      <c r="U1055" s="264"/>
      <c r="V1055" s="264"/>
      <c r="W1055" s="264"/>
      <c r="X1055" s="264"/>
      <c r="Y1055" s="264"/>
      <c r="Z1055" s="264"/>
      <c r="AA1055" s="264"/>
      <c r="AB1055" s="264"/>
      <c r="AC1055" s="264"/>
      <c r="AD1055" s="264"/>
      <c r="AE1055" s="264"/>
      <c r="AF1055" s="264"/>
      <c r="AG1055" s="264"/>
      <c r="AH1055" s="264"/>
      <c r="AI1055" s="264"/>
      <c r="AJ1055" s="264"/>
      <c r="AK1055" s="264"/>
      <c r="AL1055" s="264"/>
      <c r="AM1055" s="264"/>
      <c r="AN1055" s="264"/>
      <c r="AO1055" s="264"/>
      <c r="AP1055" s="264"/>
      <c r="AQ1055" s="264"/>
      <c r="AR1055" s="264"/>
      <c r="AS1055" s="264"/>
      <c r="AT1055" s="264"/>
      <c r="AU1055" s="264"/>
      <c r="AV1055" s="264"/>
      <c r="AW1055" s="264"/>
      <c r="AX1055" s="264"/>
      <c r="AY1055" s="264"/>
      <c r="AZ1055" s="264"/>
      <c r="BA1055" s="264"/>
      <c r="BB1055" s="264"/>
      <c r="BC1055" s="264"/>
      <c r="BD1055" s="159"/>
    </row>
    <row r="1056" spans="1:118" s="47" customFormat="1" ht="30.75" customHeight="1" x14ac:dyDescent="0.25">
      <c r="A1056" s="44"/>
      <c r="B1056" s="28" t="s">
        <v>466</v>
      </c>
      <c r="C1056" s="1238" t="s">
        <v>63</v>
      </c>
      <c r="D1056" s="29">
        <v>200</v>
      </c>
      <c r="E1056" s="124" t="s">
        <v>64</v>
      </c>
      <c r="F1056" s="982"/>
      <c r="G1056" s="982">
        <v>20</v>
      </c>
      <c r="H1056" s="13">
        <f>G1056*M1056/100</f>
        <v>0.12</v>
      </c>
      <c r="I1056" s="13">
        <f>G1056*N1056/100</f>
        <v>0.12</v>
      </c>
      <c r="J1056" s="13">
        <f>G1056*O1056/100</f>
        <v>9.86</v>
      </c>
      <c r="K1056" s="13">
        <f>G1056*P1056/100</f>
        <v>41.2</v>
      </c>
      <c r="L1056" s="1"/>
      <c r="M1056" s="15">
        <v>0.6</v>
      </c>
      <c r="N1056" s="15">
        <v>0.6</v>
      </c>
      <c r="O1056" s="691">
        <v>49.3</v>
      </c>
      <c r="P1056" s="32">
        <v>206</v>
      </c>
      <c r="Q1056" s="380"/>
      <c r="R1056" s="380"/>
      <c r="S1056" s="380"/>
      <c r="T1056" s="380"/>
      <c r="U1056" s="380"/>
      <c r="V1056" s="380"/>
      <c r="W1056" s="380"/>
      <c r="X1056" s="380"/>
      <c r="Y1056" s="380"/>
      <c r="Z1056" s="380"/>
      <c r="AA1056" s="380"/>
      <c r="AB1056" s="380"/>
      <c r="AC1056" s="380"/>
      <c r="AD1056" s="380"/>
      <c r="AE1056" s="380"/>
      <c r="AF1056" s="380"/>
      <c r="AG1056" s="380"/>
      <c r="AH1056" s="380"/>
      <c r="AI1056" s="380"/>
      <c r="AJ1056" s="380"/>
      <c r="AK1056" s="380"/>
      <c r="AL1056" s="380"/>
      <c r="AM1056" s="380"/>
      <c r="AN1056" s="380"/>
      <c r="AO1056" s="380"/>
      <c r="AP1056" s="380"/>
      <c r="AQ1056" s="380"/>
      <c r="AR1056" s="380"/>
      <c r="AS1056" s="380"/>
      <c r="AT1056" s="380"/>
      <c r="AU1056" s="380"/>
      <c r="AV1056" s="380"/>
      <c r="AW1056" s="380"/>
      <c r="AX1056" s="380"/>
      <c r="AY1056" s="380"/>
      <c r="AZ1056" s="380"/>
      <c r="BA1056" s="380"/>
      <c r="BB1056" s="380"/>
      <c r="BC1056" s="380"/>
    </row>
    <row r="1057" spans="1:56" s="47" customFormat="1" x14ac:dyDescent="0.25">
      <c r="A1057" s="44"/>
      <c r="B1057" s="28"/>
      <c r="C1057" s="1239"/>
      <c r="D1057" s="33"/>
      <c r="E1057" s="111" t="s">
        <v>18</v>
      </c>
      <c r="F1057" s="982"/>
      <c r="G1057" s="738">
        <v>180</v>
      </c>
      <c r="H1057" s="13">
        <f>G1057*M1057/100</f>
        <v>0</v>
      </c>
      <c r="I1057" s="13">
        <f>G1057*N1057/100</f>
        <v>0</v>
      </c>
      <c r="J1057" s="13">
        <f>G1057*O1057/100</f>
        <v>0</v>
      </c>
      <c r="K1057" s="13">
        <f>G1057*P1057/100</f>
        <v>0</v>
      </c>
      <c r="L1057" s="1"/>
      <c r="M1057" s="15"/>
      <c r="N1057" s="15"/>
      <c r="O1057" s="691"/>
      <c r="P1057" s="15"/>
      <c r="Q1057" s="380"/>
      <c r="R1057" s="380"/>
      <c r="S1057" s="380"/>
      <c r="T1057" s="380"/>
      <c r="U1057" s="380"/>
      <c r="V1057" s="380"/>
      <c r="W1057" s="380"/>
      <c r="X1057" s="380"/>
      <c r="Y1057" s="380"/>
      <c r="Z1057" s="380"/>
      <c r="AA1057" s="380"/>
      <c r="AB1057" s="380"/>
      <c r="AC1057" s="380"/>
      <c r="AD1057" s="380"/>
      <c r="AE1057" s="380"/>
      <c r="AF1057" s="380"/>
      <c r="AG1057" s="380"/>
      <c r="AH1057" s="380"/>
      <c r="AI1057" s="380"/>
      <c r="AJ1057" s="380"/>
      <c r="AK1057" s="380"/>
      <c r="AL1057" s="380"/>
      <c r="AM1057" s="380"/>
      <c r="AN1057" s="380"/>
      <c r="AO1057" s="380"/>
      <c r="AP1057" s="380"/>
      <c r="AQ1057" s="380"/>
      <c r="AR1057" s="380"/>
      <c r="AS1057" s="380"/>
      <c r="AT1057" s="380"/>
      <c r="AU1057" s="380"/>
      <c r="AV1057" s="380"/>
      <c r="AW1057" s="380"/>
      <c r="AX1057" s="380"/>
      <c r="AY1057" s="380"/>
      <c r="AZ1057" s="380"/>
      <c r="BA1057" s="380"/>
      <c r="BB1057" s="380"/>
      <c r="BC1057" s="380"/>
    </row>
    <row r="1058" spans="1:56" x14ac:dyDescent="0.25">
      <c r="C1058" s="1240"/>
      <c r="E1058" s="63" t="s">
        <v>21</v>
      </c>
      <c r="G1058" s="738"/>
      <c r="H1058" s="22">
        <f>SUM(H1056:H1057)</f>
        <v>0.12</v>
      </c>
      <c r="I1058" s="22">
        <f t="shared" ref="I1058:K1058" si="435">SUM(I1056:I1057)</f>
        <v>0.12</v>
      </c>
      <c r="J1058" s="22">
        <f t="shared" si="435"/>
        <v>9.86</v>
      </c>
      <c r="K1058" s="22">
        <f t="shared" si="435"/>
        <v>41.2</v>
      </c>
      <c r="M1058" s="15"/>
      <c r="N1058" s="15"/>
      <c r="O1058" s="691"/>
      <c r="P1058" s="15"/>
    </row>
    <row r="1059" spans="1:56" x14ac:dyDescent="0.25">
      <c r="A1059" s="17"/>
      <c r="B1059" s="10" t="s">
        <v>68</v>
      </c>
      <c r="C1059" s="17" t="s">
        <v>67</v>
      </c>
      <c r="D1059" s="10">
        <v>100</v>
      </c>
      <c r="E1059" s="14" t="s">
        <v>67</v>
      </c>
      <c r="F1059" s="980">
        <v>100</v>
      </c>
      <c r="G1059" s="738">
        <v>60</v>
      </c>
      <c r="H1059" s="43">
        <f>G1059*M1059/100</f>
        <v>0.78</v>
      </c>
      <c r="I1059" s="43">
        <f>G1059*N1059/100</f>
        <v>0.18</v>
      </c>
      <c r="J1059" s="43">
        <f>G1059*O1059/100</f>
        <v>11.4</v>
      </c>
      <c r="K1059" s="59">
        <f>G1059*P1059/100</f>
        <v>49.2</v>
      </c>
      <c r="M1059" s="15">
        <v>1.3</v>
      </c>
      <c r="N1059" s="15">
        <v>0.3</v>
      </c>
      <c r="O1059" s="691">
        <v>19</v>
      </c>
      <c r="P1059" s="20">
        <v>82</v>
      </c>
    </row>
    <row r="1060" spans="1:56" s="27" customFormat="1" x14ac:dyDescent="0.25">
      <c r="B1060" s="72"/>
      <c r="C1060" s="71"/>
      <c r="D1060" s="72"/>
      <c r="E1060" s="73" t="s">
        <v>44</v>
      </c>
      <c r="F1060" s="334"/>
      <c r="G1060" s="334"/>
      <c r="H1060" s="74">
        <f>H1042+H1046+H1050+H1055+H1058+H1059</f>
        <v>18.482000000000003</v>
      </c>
      <c r="I1060" s="74">
        <f t="shared" ref="I1060:K1060" si="436">I1042+I1046+I1050+I1055+I1058+I1059</f>
        <v>20.761599999999998</v>
      </c>
      <c r="J1060" s="74">
        <f t="shared" si="436"/>
        <v>51.552999999999997</v>
      </c>
      <c r="K1060" s="74">
        <f t="shared" si="436"/>
        <v>455.99799999999999</v>
      </c>
      <c r="O1060" s="689"/>
      <c r="Q1060" s="264"/>
      <c r="R1060" s="264"/>
      <c r="S1060" s="264"/>
      <c r="T1060" s="264"/>
      <c r="U1060" s="264"/>
      <c r="V1060" s="264"/>
      <c r="W1060" s="264"/>
      <c r="X1060" s="264"/>
      <c r="Y1060" s="264"/>
      <c r="Z1060" s="264"/>
      <c r="AA1060" s="264"/>
      <c r="AB1060" s="264"/>
      <c r="AC1060" s="264"/>
      <c r="AD1060" s="264"/>
      <c r="AE1060" s="264"/>
      <c r="AF1060" s="264"/>
      <c r="AG1060" s="264"/>
      <c r="AH1060" s="264"/>
      <c r="AI1060" s="264"/>
      <c r="AJ1060" s="264"/>
      <c r="AK1060" s="264"/>
      <c r="AL1060" s="264"/>
      <c r="AM1060" s="264"/>
      <c r="AN1060" s="264"/>
      <c r="AO1060" s="264"/>
      <c r="AP1060" s="264"/>
      <c r="AQ1060" s="264"/>
      <c r="AR1060" s="264"/>
      <c r="AS1060" s="264"/>
      <c r="AT1060" s="264"/>
      <c r="AU1060" s="264"/>
      <c r="AV1060" s="264"/>
      <c r="AW1060" s="264"/>
      <c r="AX1060" s="264"/>
      <c r="AY1060" s="264"/>
      <c r="AZ1060" s="264"/>
      <c r="BA1060" s="264"/>
      <c r="BB1060" s="264"/>
      <c r="BC1060" s="264"/>
      <c r="BD1060" s="701"/>
    </row>
    <row r="1061" spans="1:56" s="27" customFormat="1" x14ac:dyDescent="0.25">
      <c r="A1061" s="1236" t="s">
        <v>101</v>
      </c>
      <c r="B1061" s="1237"/>
      <c r="C1061" s="71"/>
      <c r="D1061" s="72"/>
      <c r="E1061" s="64"/>
      <c r="F1061" s="980"/>
      <c r="G1061" s="981"/>
      <c r="H1061" s="74"/>
      <c r="I1061" s="74"/>
      <c r="J1061" s="74"/>
      <c r="K1061" s="74"/>
      <c r="L1061" s="1"/>
      <c r="O1061" s="689"/>
      <c r="Q1061" s="264"/>
      <c r="R1061" s="264"/>
      <c r="S1061" s="264"/>
      <c r="T1061" s="264"/>
      <c r="U1061" s="264"/>
      <c r="V1061" s="264"/>
      <c r="W1061" s="264"/>
      <c r="X1061" s="264"/>
      <c r="Y1061" s="264"/>
      <c r="Z1061" s="264"/>
      <c r="AA1061" s="264"/>
      <c r="AB1061" s="264"/>
      <c r="AC1061" s="264"/>
      <c r="AD1061" s="264"/>
      <c r="AE1061" s="264"/>
      <c r="AF1061" s="264"/>
      <c r="AG1061" s="264"/>
      <c r="AH1061" s="264"/>
      <c r="AI1061" s="264"/>
      <c r="AJ1061" s="264"/>
      <c r="AK1061" s="264"/>
      <c r="AL1061" s="264"/>
      <c r="AM1061" s="264"/>
      <c r="AN1061" s="264"/>
      <c r="AO1061" s="264"/>
      <c r="AP1061" s="264"/>
      <c r="AQ1061" s="264"/>
      <c r="AR1061" s="264"/>
      <c r="AS1061" s="264"/>
      <c r="AT1061" s="264"/>
      <c r="AU1061" s="264"/>
      <c r="AV1061" s="264"/>
      <c r="AW1061" s="264"/>
      <c r="AX1061" s="264"/>
      <c r="AY1061" s="264"/>
      <c r="AZ1061" s="264"/>
      <c r="BA1061" s="264"/>
      <c r="BB1061" s="264"/>
      <c r="BC1061" s="264"/>
      <c r="BD1061" s="701"/>
    </row>
    <row r="1062" spans="1:56" ht="15.75" x14ac:dyDescent="0.25">
      <c r="B1062" s="39" t="s">
        <v>573</v>
      </c>
      <c r="C1062" s="193" t="s">
        <v>564</v>
      </c>
      <c r="D1062" s="40">
        <v>120</v>
      </c>
      <c r="E1062" s="194" t="s">
        <v>565</v>
      </c>
      <c r="F1062" s="1027">
        <f>G1062*100/90</f>
        <v>108.88888888888889</v>
      </c>
      <c r="G1062" s="1171">
        <v>98</v>
      </c>
      <c r="H1062" s="19">
        <f t="shared" ref="H1062:H1068" si="437">G1062*M1062/100</f>
        <v>16.170000000000002</v>
      </c>
      <c r="I1062" s="13">
        <f t="shared" ref="I1062:I1068" si="438">G1062*N1062/100</f>
        <v>0.39200000000000002</v>
      </c>
      <c r="J1062" s="13">
        <f t="shared" ref="J1062:J1068" si="439">G1062*O1062/100</f>
        <v>0</v>
      </c>
      <c r="K1062" s="14">
        <f t="shared" ref="K1062:K1068" si="440">G1062*P1062/100</f>
        <v>69.58</v>
      </c>
      <c r="M1062" s="15">
        <v>16.5</v>
      </c>
      <c r="N1062" s="15">
        <v>0.4</v>
      </c>
      <c r="O1062" s="691">
        <v>0</v>
      </c>
      <c r="P1062" s="20">
        <v>71</v>
      </c>
    </row>
    <row r="1063" spans="1:56" ht="15.75" x14ac:dyDescent="0.25">
      <c r="A1063" s="92"/>
      <c r="B1063" s="31"/>
      <c r="C1063" s="31"/>
      <c r="D1063" s="127"/>
      <c r="E1063" s="62" t="s">
        <v>135</v>
      </c>
      <c r="F1063" s="733"/>
      <c r="G1063" s="1171">
        <v>11.3</v>
      </c>
      <c r="H1063" s="19">
        <f t="shared" si="437"/>
        <v>0.90400000000000003</v>
      </c>
      <c r="I1063" s="13">
        <f t="shared" si="438"/>
        <v>0.48590000000000005</v>
      </c>
      <c r="J1063" s="13">
        <f t="shared" si="439"/>
        <v>5.7969000000000008</v>
      </c>
      <c r="K1063" s="14">
        <f t="shared" si="440"/>
        <v>30.51</v>
      </c>
      <c r="M1063" s="15">
        <v>8</v>
      </c>
      <c r="N1063" s="15">
        <v>4.3</v>
      </c>
      <c r="O1063" s="691">
        <v>51.3</v>
      </c>
      <c r="P1063" s="20">
        <v>270</v>
      </c>
    </row>
    <row r="1064" spans="1:56" s="96" customFormat="1" ht="15.75" x14ac:dyDescent="0.25">
      <c r="A1064" s="95"/>
      <c r="D1064" s="99"/>
      <c r="E1064" s="62" t="s">
        <v>119</v>
      </c>
      <c r="F1064" s="733"/>
      <c r="G1064" s="1171">
        <v>16</v>
      </c>
      <c r="H1064" s="19">
        <f t="shared" si="437"/>
        <v>0.44799999999999995</v>
      </c>
      <c r="I1064" s="13">
        <f t="shared" si="438"/>
        <v>0.4</v>
      </c>
      <c r="J1064" s="13">
        <f t="shared" si="439"/>
        <v>0.752</v>
      </c>
      <c r="K1064" s="14">
        <f t="shared" si="440"/>
        <v>8.32</v>
      </c>
      <c r="L1064" s="1"/>
      <c r="M1064" s="15">
        <v>2.8</v>
      </c>
      <c r="N1064" s="15">
        <v>2.5</v>
      </c>
      <c r="O1064" s="691">
        <v>4.7</v>
      </c>
      <c r="P1064" s="20">
        <v>52</v>
      </c>
      <c r="Q1064" s="264"/>
      <c r="R1064" s="264"/>
      <c r="S1064" s="264"/>
      <c r="T1064" s="264"/>
      <c r="U1064" s="264"/>
      <c r="V1064" s="264"/>
      <c r="W1064" s="264"/>
      <c r="X1064" s="264"/>
      <c r="Y1064" s="264"/>
      <c r="Z1064" s="264"/>
      <c r="AA1064" s="264"/>
      <c r="AB1064" s="264"/>
      <c r="AC1064" s="264"/>
      <c r="AD1064" s="264"/>
      <c r="AE1064" s="264"/>
      <c r="AF1064" s="264"/>
      <c r="AG1064" s="264"/>
      <c r="AH1064" s="264"/>
      <c r="AI1064" s="264"/>
      <c r="AJ1064" s="264"/>
      <c r="AK1064" s="264"/>
      <c r="AL1064" s="264"/>
      <c r="AM1064" s="264"/>
      <c r="AN1064" s="264"/>
      <c r="AO1064" s="264"/>
      <c r="AP1064" s="264"/>
      <c r="AQ1064" s="264"/>
      <c r="AR1064" s="264"/>
      <c r="AS1064" s="264"/>
      <c r="AT1064" s="264"/>
      <c r="AU1064" s="264"/>
      <c r="AV1064" s="264"/>
      <c r="AW1064" s="264"/>
      <c r="AX1064" s="264"/>
      <c r="AY1064" s="264"/>
      <c r="AZ1064" s="264"/>
      <c r="BA1064" s="264"/>
      <c r="BB1064" s="264"/>
      <c r="BC1064" s="264"/>
      <c r="BD1064" s="114"/>
    </row>
    <row r="1065" spans="1:56" ht="15.75" x14ac:dyDescent="0.25">
      <c r="A1065" s="92"/>
      <c r="B1065" s="18"/>
      <c r="C1065" s="18"/>
      <c r="D1065" s="99"/>
      <c r="E1065" s="62" t="s">
        <v>120</v>
      </c>
      <c r="F1065" s="762" t="s">
        <v>566</v>
      </c>
      <c r="G1065" s="1171">
        <v>7</v>
      </c>
      <c r="H1065" s="19">
        <f t="shared" si="437"/>
        <v>0.88200000000000001</v>
      </c>
      <c r="I1065" s="13">
        <f t="shared" si="438"/>
        <v>0.69299999999999995</v>
      </c>
      <c r="J1065" s="13">
        <f t="shared" si="439"/>
        <v>5.6000000000000008E-2</v>
      </c>
      <c r="K1065" s="14">
        <f t="shared" si="440"/>
        <v>9.94</v>
      </c>
      <c r="M1065" s="15">
        <v>12.6</v>
      </c>
      <c r="N1065" s="15">
        <v>9.9</v>
      </c>
      <c r="O1065" s="691">
        <v>0.8</v>
      </c>
      <c r="P1065" s="15">
        <v>142</v>
      </c>
    </row>
    <row r="1066" spans="1:56" ht="15.75" x14ac:dyDescent="0.25">
      <c r="A1066" s="92"/>
      <c r="B1066" s="18"/>
      <c r="C1066" s="18"/>
      <c r="D1066" s="99"/>
      <c r="E1066" s="62" t="s">
        <v>74</v>
      </c>
      <c r="F1066" s="990">
        <f>G1066*100/85</f>
        <v>9.4117647058823533</v>
      </c>
      <c r="G1066" s="1171">
        <v>8</v>
      </c>
      <c r="H1066" s="19">
        <f t="shared" si="437"/>
        <v>0.128</v>
      </c>
      <c r="I1066" s="13">
        <f t="shared" si="438"/>
        <v>2.4E-2</v>
      </c>
      <c r="J1066" s="13">
        <f t="shared" si="439"/>
        <v>0.8</v>
      </c>
      <c r="K1066" s="14">
        <f t="shared" si="440"/>
        <v>3.68</v>
      </c>
      <c r="M1066" s="15">
        <v>1.6</v>
      </c>
      <c r="N1066" s="15">
        <v>0.3</v>
      </c>
      <c r="O1066" s="691">
        <v>10</v>
      </c>
      <c r="P1066" s="15">
        <v>46</v>
      </c>
    </row>
    <row r="1067" spans="1:56" ht="15.75" x14ac:dyDescent="0.25">
      <c r="A1067" s="92"/>
      <c r="B1067" s="18"/>
      <c r="C1067" s="18"/>
      <c r="D1067" s="99"/>
      <c r="E1067" s="62" t="s">
        <v>80</v>
      </c>
      <c r="F1067" s="733"/>
      <c r="G1067" s="1171">
        <v>0.42</v>
      </c>
      <c r="H1067" s="19">
        <f t="shared" si="437"/>
        <v>0</v>
      </c>
      <c r="I1067" s="13">
        <f t="shared" si="438"/>
        <v>0</v>
      </c>
      <c r="J1067" s="13">
        <f t="shared" si="439"/>
        <v>0</v>
      </c>
      <c r="K1067" s="14">
        <f t="shared" si="440"/>
        <v>0</v>
      </c>
      <c r="M1067" s="15"/>
      <c r="N1067" s="15"/>
      <c r="O1067" s="691"/>
      <c r="P1067" s="15"/>
    </row>
    <row r="1068" spans="1:56" x14ac:dyDescent="0.25">
      <c r="A1068" s="92"/>
      <c r="B1068" s="18"/>
      <c r="C1068" s="18"/>
      <c r="D1068" s="96"/>
      <c r="E1068" s="179" t="s">
        <v>377</v>
      </c>
      <c r="F1068" s="982"/>
      <c r="G1068" s="982">
        <v>3.6</v>
      </c>
      <c r="H1068" s="13">
        <f t="shared" si="437"/>
        <v>0</v>
      </c>
      <c r="I1068" s="13">
        <f t="shared" si="438"/>
        <v>3.6</v>
      </c>
      <c r="J1068" s="13">
        <f t="shared" si="439"/>
        <v>0</v>
      </c>
      <c r="K1068" s="14">
        <f t="shared" si="440"/>
        <v>31.824000000000002</v>
      </c>
      <c r="M1068" s="15">
        <v>0</v>
      </c>
      <c r="N1068" s="15">
        <v>100</v>
      </c>
      <c r="O1068" s="691">
        <v>0</v>
      </c>
      <c r="P1068" s="15">
        <v>884</v>
      </c>
    </row>
    <row r="1069" spans="1:56" x14ac:dyDescent="0.25">
      <c r="A1069" s="92"/>
      <c r="B1069" s="36"/>
      <c r="C1069" s="36"/>
      <c r="D1069" s="128"/>
      <c r="E1069" s="75" t="s">
        <v>21</v>
      </c>
      <c r="F1069" s="981"/>
      <c r="G1069" s="981"/>
      <c r="H1069" s="22">
        <f>SUM(H1062:H1068)</f>
        <v>18.532000000000004</v>
      </c>
      <c r="I1069" s="22">
        <f t="shared" ref="I1069:J1069" si="441">SUM(I1062:I1068)</f>
        <v>5.5949000000000009</v>
      </c>
      <c r="J1069" s="22">
        <f t="shared" si="441"/>
        <v>7.4049000000000005</v>
      </c>
      <c r="K1069" s="22">
        <f t="shared" ref="K1069" si="442">SUM(K1062:K1068)</f>
        <v>153.85400000000001</v>
      </c>
      <c r="M1069" s="15"/>
      <c r="N1069" s="15"/>
      <c r="O1069" s="691"/>
      <c r="P1069" s="15"/>
    </row>
    <row r="1070" spans="1:56" s="96" customFormat="1" ht="28.5" x14ac:dyDescent="0.25">
      <c r="A1070" s="148"/>
      <c r="B1070" s="40" t="s">
        <v>574</v>
      </c>
      <c r="C1070" s="149" t="s">
        <v>567</v>
      </c>
      <c r="D1070" s="46">
        <v>50</v>
      </c>
      <c r="E1070" s="62" t="s">
        <v>158</v>
      </c>
      <c r="F1070" s="738"/>
      <c r="G1070" s="980">
        <v>12.5</v>
      </c>
      <c r="H1070" s="19">
        <f t="shared" ref="H1070:H1075" si="443">G1070*M1070/100</f>
        <v>0.32500000000000001</v>
      </c>
      <c r="I1070" s="13">
        <f t="shared" ref="I1070:I1075" si="444">G1070*N1070/100</f>
        <v>3.125</v>
      </c>
      <c r="J1070" s="13">
        <f t="shared" ref="J1070:J1075" si="445">G1070*O1070/100</f>
        <v>0.33750000000000002</v>
      </c>
      <c r="K1070" s="14">
        <f t="shared" ref="K1070:K1075" si="446">G1070*P1070/100</f>
        <v>31</v>
      </c>
      <c r="L1070" s="1"/>
      <c r="M1070" s="15">
        <v>2.6</v>
      </c>
      <c r="N1070" s="15">
        <v>25</v>
      </c>
      <c r="O1070" s="691">
        <v>2.7</v>
      </c>
      <c r="P1070" s="15">
        <v>248</v>
      </c>
      <c r="Q1070" s="264"/>
      <c r="R1070" s="264"/>
      <c r="S1070" s="264"/>
      <c r="T1070" s="264"/>
      <c r="U1070" s="264"/>
      <c r="V1070" s="264"/>
      <c r="W1070" s="264"/>
      <c r="X1070" s="264"/>
      <c r="Y1070" s="264"/>
      <c r="Z1070" s="264"/>
      <c r="AA1070" s="264"/>
      <c r="AB1070" s="264"/>
      <c r="AC1070" s="264"/>
      <c r="AD1070" s="264"/>
      <c r="AE1070" s="264"/>
      <c r="AF1070" s="264"/>
      <c r="AG1070" s="264"/>
      <c r="AH1070" s="264"/>
      <c r="AI1070" s="264"/>
      <c r="AJ1070" s="264"/>
      <c r="AK1070" s="264"/>
      <c r="AL1070" s="264"/>
      <c r="AM1070" s="264"/>
      <c r="AN1070" s="264"/>
      <c r="AO1070" s="264"/>
      <c r="AP1070" s="264"/>
      <c r="AQ1070" s="264"/>
      <c r="AR1070" s="264"/>
      <c r="AS1070" s="264"/>
      <c r="AT1070" s="264"/>
      <c r="AU1070" s="264"/>
      <c r="AV1070" s="264"/>
      <c r="AW1070" s="264"/>
      <c r="AX1070" s="264"/>
      <c r="AY1070" s="264"/>
      <c r="AZ1070" s="264"/>
      <c r="BA1070" s="264"/>
      <c r="BB1070" s="264"/>
      <c r="BC1070" s="264"/>
      <c r="BD1070" s="114"/>
    </row>
    <row r="1071" spans="1:56" x14ac:dyDescent="0.25">
      <c r="A1071" s="92"/>
      <c r="B1071" s="31"/>
      <c r="C1071" s="31"/>
      <c r="D1071" s="127"/>
      <c r="E1071" s="62" t="s">
        <v>276</v>
      </c>
      <c r="F1071" s="738"/>
      <c r="G1071" s="756">
        <v>2.5</v>
      </c>
      <c r="H1071" s="19">
        <f t="shared" si="443"/>
        <v>0.24</v>
      </c>
      <c r="I1071" s="13">
        <f t="shared" si="444"/>
        <v>0.04</v>
      </c>
      <c r="J1071" s="13">
        <f t="shared" si="445"/>
        <v>1.8925000000000001</v>
      </c>
      <c r="K1071" s="14">
        <f t="shared" si="446"/>
        <v>8.8249999999999993</v>
      </c>
      <c r="M1071" s="15">
        <v>9.6</v>
      </c>
      <c r="N1071" s="15">
        <v>1.6</v>
      </c>
      <c r="O1071" s="691">
        <v>75.7</v>
      </c>
      <c r="P1071" s="15">
        <v>353</v>
      </c>
    </row>
    <row r="1072" spans="1:56" x14ac:dyDescent="0.25">
      <c r="A1072" s="92"/>
      <c r="B1072" s="18"/>
      <c r="C1072" s="18"/>
      <c r="D1072" s="99"/>
      <c r="E1072" s="62" t="s">
        <v>73</v>
      </c>
      <c r="F1072" s="738"/>
      <c r="G1072" s="982">
        <v>1.5</v>
      </c>
      <c r="H1072" s="13">
        <f t="shared" si="443"/>
        <v>0</v>
      </c>
      <c r="I1072" s="13">
        <f t="shared" si="444"/>
        <v>1.5</v>
      </c>
      <c r="J1072" s="13">
        <f t="shared" si="445"/>
        <v>0</v>
      </c>
      <c r="K1072" s="14">
        <f t="shared" si="446"/>
        <v>13.26</v>
      </c>
      <c r="M1072" s="15">
        <v>0</v>
      </c>
      <c r="N1072" s="15">
        <v>100</v>
      </c>
      <c r="O1072" s="691">
        <v>0</v>
      </c>
      <c r="P1072" s="15">
        <v>884</v>
      </c>
    </row>
    <row r="1073" spans="1:118" x14ac:dyDescent="0.25">
      <c r="A1073" s="92"/>
      <c r="B1073" s="18"/>
      <c r="C1073" s="18"/>
      <c r="D1073" s="99"/>
      <c r="E1073" s="62" t="s">
        <v>390</v>
      </c>
      <c r="F1073" s="738"/>
      <c r="G1073" s="980">
        <v>1.5</v>
      </c>
      <c r="H1073" s="13">
        <f t="shared" si="443"/>
        <v>6.4499999999999988E-2</v>
      </c>
      <c r="I1073" s="13">
        <f t="shared" si="444"/>
        <v>7.4999999999999997E-3</v>
      </c>
      <c r="J1073" s="13">
        <f t="shared" si="445"/>
        <v>0.27900000000000003</v>
      </c>
      <c r="K1073" s="14">
        <f t="shared" si="446"/>
        <v>1.335</v>
      </c>
      <c r="M1073" s="15">
        <v>4.3</v>
      </c>
      <c r="N1073" s="15">
        <v>0.5</v>
      </c>
      <c r="O1073" s="691">
        <v>18.600000000000001</v>
      </c>
      <c r="P1073" s="15">
        <v>89</v>
      </c>
    </row>
    <row r="1074" spans="1:118" x14ac:dyDescent="0.25">
      <c r="A1074" s="92"/>
      <c r="B1074" s="18"/>
      <c r="C1074" s="18"/>
      <c r="D1074" s="99"/>
      <c r="E1074" s="62" t="s">
        <v>18</v>
      </c>
      <c r="F1074" s="738"/>
      <c r="G1074" s="738">
        <v>34</v>
      </c>
      <c r="H1074" s="13">
        <f t="shared" si="443"/>
        <v>0</v>
      </c>
      <c r="I1074" s="13">
        <f t="shared" si="444"/>
        <v>0</v>
      </c>
      <c r="J1074" s="13">
        <f t="shared" si="445"/>
        <v>0</v>
      </c>
      <c r="K1074" s="14">
        <f t="shared" si="446"/>
        <v>0</v>
      </c>
      <c r="M1074" s="15"/>
      <c r="N1074" s="15"/>
      <c r="O1074" s="691"/>
      <c r="P1074" s="15"/>
    </row>
    <row r="1075" spans="1:118" x14ac:dyDescent="0.25">
      <c r="A1075" s="92"/>
      <c r="B1075" s="18"/>
      <c r="C1075" s="18"/>
      <c r="D1075" s="99"/>
      <c r="E1075" s="62" t="s">
        <v>80</v>
      </c>
      <c r="F1075" s="738"/>
      <c r="G1075" s="738">
        <v>0.2</v>
      </c>
      <c r="H1075" s="13">
        <f t="shared" si="443"/>
        <v>0</v>
      </c>
      <c r="I1075" s="13">
        <f t="shared" si="444"/>
        <v>0</v>
      </c>
      <c r="J1075" s="13">
        <f t="shared" si="445"/>
        <v>0</v>
      </c>
      <c r="K1075" s="14">
        <f t="shared" si="446"/>
        <v>0</v>
      </c>
      <c r="M1075" s="15"/>
      <c r="N1075" s="15"/>
      <c r="O1075" s="691"/>
      <c r="P1075" s="15"/>
    </row>
    <row r="1076" spans="1:118" x14ac:dyDescent="0.25">
      <c r="A1076" s="92"/>
      <c r="B1076" s="36"/>
      <c r="C1076" s="36"/>
      <c r="D1076" s="128"/>
      <c r="E1076" s="75" t="s">
        <v>21</v>
      </c>
      <c r="F1076" s="985"/>
      <c r="G1076" s="985"/>
      <c r="H1076" s="22">
        <f>SUM(H1070:H1075)</f>
        <v>0.62949999999999995</v>
      </c>
      <c r="I1076" s="22">
        <f t="shared" ref="I1076:J1076" si="447">SUM(I1070:I1075)</f>
        <v>4.6725000000000003</v>
      </c>
      <c r="J1076" s="22">
        <f t="shared" si="447"/>
        <v>2.5089999999999999</v>
      </c>
      <c r="K1076" s="22">
        <f t="shared" ref="K1076" si="448">SUM(K1070:K1075)</f>
        <v>54.42</v>
      </c>
      <c r="M1076" s="15"/>
      <c r="N1076" s="15"/>
      <c r="O1076" s="691"/>
      <c r="P1076" s="15"/>
    </row>
    <row r="1077" spans="1:118" ht="28.5" x14ac:dyDescent="0.25">
      <c r="A1077" s="44"/>
      <c r="B1077" s="39" t="s">
        <v>575</v>
      </c>
      <c r="C1077" s="45" t="s">
        <v>568</v>
      </c>
      <c r="D1077" s="46">
        <v>180</v>
      </c>
      <c r="E1077" s="62" t="s">
        <v>84</v>
      </c>
      <c r="F1077" s="1174">
        <f>G1077*100/75</f>
        <v>345.33333333333331</v>
      </c>
      <c r="G1077" s="1161">
        <v>259</v>
      </c>
      <c r="H1077" s="1162">
        <f>G1077*M1077/100</f>
        <v>4.9209999999999994</v>
      </c>
      <c r="I1077" s="13">
        <f>G1077*N1077/100</f>
        <v>0.77700000000000002</v>
      </c>
      <c r="J1077" s="13">
        <f>G1077*O1077/100</f>
        <v>47.396999999999998</v>
      </c>
      <c r="K1077" s="14">
        <f>G1077*P1077/100</f>
        <v>212.38</v>
      </c>
      <c r="M1077" s="15">
        <v>1.9</v>
      </c>
      <c r="N1077" s="15">
        <v>0.3</v>
      </c>
      <c r="O1077" s="691">
        <v>18.3</v>
      </c>
      <c r="P1077" s="15">
        <v>82</v>
      </c>
    </row>
    <row r="1078" spans="1:118" ht="15.75" x14ac:dyDescent="0.25">
      <c r="A1078" s="17"/>
      <c r="B1078" s="17"/>
      <c r="D1078" s="44"/>
      <c r="E1078" s="62" t="s">
        <v>73</v>
      </c>
      <c r="F1078" s="1168"/>
      <c r="G1078" s="1161">
        <v>5.6</v>
      </c>
      <c r="H1078" s="1162">
        <f>G1078*M1078/100</f>
        <v>0</v>
      </c>
      <c r="I1078" s="13">
        <f>G1078*N1078/100</f>
        <v>5.6</v>
      </c>
      <c r="J1078" s="13">
        <f>G1078*O1078/100</f>
        <v>0</v>
      </c>
      <c r="K1078" s="14">
        <f>G1078*P1078/100</f>
        <v>49.503999999999998</v>
      </c>
      <c r="M1078" s="15">
        <v>0</v>
      </c>
      <c r="N1078" s="15">
        <v>100</v>
      </c>
      <c r="O1078" s="691">
        <v>0</v>
      </c>
      <c r="P1078" s="15">
        <v>884</v>
      </c>
    </row>
    <row r="1079" spans="1:118" ht="15.75" x14ac:dyDescent="0.25">
      <c r="A1079" s="17"/>
      <c r="B1079" s="17"/>
      <c r="D1079" s="44"/>
      <c r="E1079" s="62" t="s">
        <v>80</v>
      </c>
      <c r="F1079" s="1168"/>
      <c r="G1079" s="1161">
        <v>0.56000000000000005</v>
      </c>
      <c r="H1079" s="1162">
        <f>G1079*M1079/100</f>
        <v>0</v>
      </c>
      <c r="I1079" s="13">
        <f>G1079*N1079/100</f>
        <v>0</v>
      </c>
      <c r="J1079" s="13">
        <f>G1079*O1079/100</f>
        <v>0</v>
      </c>
      <c r="K1079" s="14">
        <f>G1079*P1079/100</f>
        <v>0</v>
      </c>
      <c r="M1079" s="15"/>
      <c r="N1079" s="15"/>
      <c r="O1079" s="691"/>
      <c r="P1079" s="15"/>
    </row>
    <row r="1080" spans="1:118" x14ac:dyDescent="0.25">
      <c r="A1080" s="17"/>
      <c r="B1080" s="28"/>
      <c r="C1080" s="28"/>
      <c r="D1080" s="28"/>
      <c r="E1080" s="64" t="s">
        <v>21</v>
      </c>
      <c r="F1080" s="985"/>
      <c r="G1080" s="985"/>
      <c r="H1080" s="43">
        <f>SUM(H1077:H1079)</f>
        <v>4.9209999999999994</v>
      </c>
      <c r="I1080" s="43">
        <f>SUM(I1077:I1079)</f>
        <v>6.3769999999999998</v>
      </c>
      <c r="J1080" s="43">
        <f>SUM(J1077:J1079)</f>
        <v>47.396999999999998</v>
      </c>
      <c r="K1080" s="43">
        <f>SUM(K1077:K1079)</f>
        <v>261.88400000000001</v>
      </c>
      <c r="M1080" s="15"/>
      <c r="N1080" s="15"/>
      <c r="O1080" s="691"/>
      <c r="P1080" s="15"/>
    </row>
    <row r="1081" spans="1:118" s="52" customFormat="1" ht="15.75" x14ac:dyDescent="0.25">
      <c r="A1081" s="18"/>
      <c r="B1081" s="98" t="s">
        <v>576</v>
      </c>
      <c r="C1081" s="1238" t="s">
        <v>1272</v>
      </c>
      <c r="D1081" s="104">
        <v>70</v>
      </c>
      <c r="E1081" s="156" t="s">
        <v>328</v>
      </c>
      <c r="F1081" s="1013">
        <f>G1081*100/76</f>
        <v>32.89473684210526</v>
      </c>
      <c r="G1081" s="1161">
        <v>25</v>
      </c>
      <c r="H1081" s="19">
        <f t="shared" ref="H1081:H1086" si="449">G1081*M1081/100</f>
        <v>0.47499999999999998</v>
      </c>
      <c r="I1081" s="13">
        <f t="shared" ref="I1081:I1086" si="450">G1081*N1081/100</f>
        <v>0.1</v>
      </c>
      <c r="J1081" s="13">
        <f t="shared" ref="J1081:J1086" si="451">G1081*O1081/100</f>
        <v>1.925</v>
      </c>
      <c r="K1081" s="14">
        <f t="shared" ref="K1081:K1086" si="452">G1081*P1081/100</f>
        <v>9.5</v>
      </c>
      <c r="L1081" s="1"/>
      <c r="M1081" s="38">
        <v>1.9</v>
      </c>
      <c r="N1081" s="38">
        <v>0.4</v>
      </c>
      <c r="O1081" s="713">
        <v>7.7</v>
      </c>
      <c r="P1081" s="37">
        <v>38</v>
      </c>
      <c r="Q1081" s="264"/>
      <c r="R1081" s="264"/>
      <c r="S1081" s="264"/>
      <c r="T1081" s="264"/>
      <c r="U1081" s="264"/>
      <c r="V1081" s="264"/>
      <c r="W1081" s="264"/>
      <c r="X1081" s="264"/>
      <c r="Y1081" s="264"/>
      <c r="Z1081" s="264"/>
      <c r="AA1081" s="264"/>
      <c r="AB1081" s="264"/>
      <c r="AC1081" s="264"/>
      <c r="AD1081" s="264"/>
      <c r="AE1081" s="264"/>
      <c r="AF1081" s="264"/>
      <c r="AG1081" s="264"/>
      <c r="AH1081" s="264"/>
      <c r="AI1081" s="264"/>
      <c r="AJ1081" s="264"/>
      <c r="AK1081" s="264"/>
      <c r="AL1081" s="264"/>
      <c r="AM1081" s="264"/>
      <c r="AN1081" s="264"/>
      <c r="AO1081" s="264"/>
      <c r="AP1081" s="264"/>
      <c r="AQ1081" s="264"/>
      <c r="AR1081" s="264"/>
      <c r="AS1081" s="264"/>
      <c r="AT1081" s="264"/>
      <c r="AU1081" s="264"/>
      <c r="AV1081" s="264"/>
      <c r="AW1081" s="264"/>
      <c r="AX1081" s="264"/>
      <c r="AY1081" s="264"/>
      <c r="AZ1081" s="264"/>
      <c r="BA1081" s="264"/>
      <c r="BB1081" s="264"/>
      <c r="BC1081" s="264"/>
      <c r="BD1081" s="702"/>
    </row>
    <row r="1082" spans="1:118" ht="15.75" x14ac:dyDescent="0.25">
      <c r="C1082" s="1239"/>
      <c r="D1082" s="66"/>
      <c r="E1082" s="116" t="s">
        <v>329</v>
      </c>
      <c r="F1082" s="1013">
        <f>G1082*100/88</f>
        <v>32.954545454545453</v>
      </c>
      <c r="G1082" s="1161">
        <v>29</v>
      </c>
      <c r="H1082" s="19">
        <f t="shared" si="449"/>
        <v>8.6999999999999994E-2</v>
      </c>
      <c r="I1082" s="13">
        <f t="shared" si="450"/>
        <v>8.6999999999999994E-2</v>
      </c>
      <c r="J1082" s="13">
        <f t="shared" si="451"/>
        <v>3.7410000000000001</v>
      </c>
      <c r="K1082" s="14">
        <f t="shared" si="452"/>
        <v>15.08</v>
      </c>
      <c r="M1082" s="15">
        <v>0.3</v>
      </c>
      <c r="N1082" s="15">
        <v>0.3</v>
      </c>
      <c r="O1082" s="691">
        <v>12.9</v>
      </c>
      <c r="P1082" s="20">
        <v>52</v>
      </c>
      <c r="BD1082" s="114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6"/>
      <c r="CX1082" s="96"/>
      <c r="CY1082" s="96"/>
      <c r="CZ1082" s="96"/>
      <c r="DA1082" s="96"/>
      <c r="DB1082" s="96"/>
      <c r="DC1082" s="96"/>
      <c r="DD1082" s="96"/>
      <c r="DE1082" s="96"/>
      <c r="DF1082" s="96"/>
      <c r="DG1082" s="96"/>
      <c r="DH1082" s="96"/>
      <c r="DI1082" s="96"/>
      <c r="DJ1082" s="96"/>
      <c r="DK1082" s="96"/>
      <c r="DL1082" s="96"/>
      <c r="DM1082" s="96"/>
      <c r="DN1082" s="96"/>
    </row>
    <row r="1083" spans="1:118" ht="15.75" x14ac:dyDescent="0.25">
      <c r="C1083" s="1240"/>
      <c r="D1083" s="12"/>
      <c r="E1083" s="116" t="s">
        <v>32</v>
      </c>
      <c r="F1083" s="1000"/>
      <c r="G1083" s="1161">
        <v>14</v>
      </c>
      <c r="H1083" s="19">
        <f t="shared" si="449"/>
        <v>0.36399999999999999</v>
      </c>
      <c r="I1083" s="13">
        <f t="shared" si="450"/>
        <v>3.5</v>
      </c>
      <c r="J1083" s="13">
        <f t="shared" si="451"/>
        <v>0.37800000000000006</v>
      </c>
      <c r="K1083" s="14">
        <f t="shared" si="452"/>
        <v>34.72</v>
      </c>
      <c r="M1083" s="15">
        <v>2.6</v>
      </c>
      <c r="N1083" s="15">
        <v>25</v>
      </c>
      <c r="O1083" s="691">
        <v>2.7</v>
      </c>
      <c r="P1083" s="15">
        <v>248</v>
      </c>
      <c r="BD1083" s="114"/>
      <c r="BE1083" s="96"/>
      <c r="BF1083" s="96"/>
      <c r="BG1083" s="96"/>
      <c r="BH1083" s="96"/>
      <c r="BI1083" s="96"/>
      <c r="BJ1083" s="96"/>
      <c r="BK1083" s="96"/>
      <c r="BL1083" s="96"/>
      <c r="BM1083" s="96"/>
      <c r="BN1083" s="96"/>
      <c r="BO1083" s="96"/>
      <c r="BP1083" s="96"/>
      <c r="BQ1083" s="96"/>
      <c r="BR1083" s="96"/>
      <c r="BS1083" s="96"/>
      <c r="BT1083" s="96"/>
      <c r="BU1083" s="96"/>
      <c r="BV1083" s="96"/>
      <c r="BW1083" s="96"/>
      <c r="BX1083" s="96"/>
      <c r="BY1083" s="96"/>
      <c r="BZ1083" s="96"/>
      <c r="CA1083" s="96"/>
      <c r="CB1083" s="96"/>
      <c r="CC1083" s="96"/>
      <c r="CD1083" s="96"/>
      <c r="CE1083" s="96"/>
      <c r="CF1083" s="96"/>
      <c r="CG1083" s="96"/>
      <c r="CH1083" s="96"/>
      <c r="CI1083" s="96"/>
      <c r="CJ1083" s="96"/>
      <c r="CK1083" s="96"/>
      <c r="CL1083" s="96"/>
      <c r="CM1083" s="96"/>
      <c r="CN1083" s="96"/>
      <c r="CO1083" s="96"/>
      <c r="CP1083" s="96"/>
      <c r="CQ1083" s="96"/>
      <c r="CR1083" s="96"/>
      <c r="CS1083" s="96"/>
      <c r="CT1083" s="96"/>
      <c r="CU1083" s="96"/>
      <c r="CV1083" s="96"/>
      <c r="CW1083" s="96"/>
      <c r="CX1083" s="96"/>
      <c r="CY1083" s="96"/>
      <c r="CZ1083" s="96"/>
      <c r="DA1083" s="96"/>
      <c r="DB1083" s="96"/>
      <c r="DC1083" s="96"/>
      <c r="DD1083" s="96"/>
      <c r="DE1083" s="96"/>
      <c r="DF1083" s="96"/>
      <c r="DG1083" s="96"/>
      <c r="DH1083" s="96"/>
      <c r="DI1083" s="96"/>
      <c r="DJ1083" s="96"/>
      <c r="DK1083" s="96"/>
      <c r="DL1083" s="96"/>
      <c r="DM1083" s="96"/>
      <c r="DN1083" s="96"/>
    </row>
    <row r="1084" spans="1:118" ht="21" customHeight="1" x14ac:dyDescent="0.25">
      <c r="D1084" s="12"/>
      <c r="E1084" s="116" t="s">
        <v>330</v>
      </c>
      <c r="F1084" s="1000"/>
      <c r="G1084" s="1161">
        <v>2</v>
      </c>
      <c r="H1084" s="19">
        <f t="shared" si="449"/>
        <v>0</v>
      </c>
      <c r="I1084" s="13">
        <f t="shared" si="450"/>
        <v>0</v>
      </c>
      <c r="J1084" s="13">
        <f t="shared" si="451"/>
        <v>0</v>
      </c>
      <c r="K1084" s="14">
        <f t="shared" si="452"/>
        <v>0</v>
      </c>
      <c r="M1084" s="15"/>
      <c r="N1084" s="15"/>
      <c r="O1084" s="691"/>
      <c r="P1084" s="15"/>
      <c r="BD1084" s="114"/>
      <c r="BE1084" s="96"/>
      <c r="BF1084" s="96"/>
      <c r="BG1084" s="96"/>
      <c r="BH1084" s="96"/>
      <c r="BI1084" s="96"/>
      <c r="BJ1084" s="96"/>
      <c r="BK1084" s="96"/>
      <c r="BL1084" s="96"/>
      <c r="BM1084" s="96"/>
      <c r="BN1084" s="96"/>
      <c r="BO1084" s="96"/>
      <c r="BP1084" s="96"/>
      <c r="BQ1084" s="96"/>
      <c r="BR1084" s="96"/>
      <c r="BS1084" s="96"/>
      <c r="BT1084" s="96"/>
      <c r="BU1084" s="96"/>
      <c r="BV1084" s="96"/>
      <c r="BW1084" s="96"/>
      <c r="BX1084" s="96"/>
      <c r="BY1084" s="96"/>
      <c r="BZ1084" s="96"/>
      <c r="CA1084" s="96"/>
      <c r="CB1084" s="96"/>
      <c r="CC1084" s="96"/>
      <c r="CD1084" s="96"/>
      <c r="CE1084" s="96"/>
      <c r="CF1084" s="96"/>
      <c r="CG1084" s="96"/>
      <c r="CH1084" s="96"/>
      <c r="CI1084" s="96"/>
      <c r="CJ1084" s="96"/>
      <c r="CK1084" s="96"/>
      <c r="CL1084" s="96"/>
      <c r="CM1084" s="96"/>
      <c r="CN1084" s="96"/>
      <c r="CO1084" s="96"/>
      <c r="CP1084" s="96"/>
      <c r="CQ1084" s="96"/>
      <c r="CR1084" s="96"/>
      <c r="CS1084" s="96"/>
      <c r="CT1084" s="96"/>
      <c r="CU1084" s="96"/>
      <c r="CV1084" s="96"/>
      <c r="CW1084" s="96"/>
      <c r="CX1084" s="96"/>
      <c r="CY1084" s="96"/>
      <c r="CZ1084" s="96"/>
      <c r="DA1084" s="96"/>
      <c r="DB1084" s="96"/>
      <c r="DC1084" s="96"/>
      <c r="DD1084" s="96"/>
      <c r="DE1084" s="96"/>
      <c r="DF1084" s="96"/>
      <c r="DG1084" s="96"/>
      <c r="DH1084" s="96"/>
      <c r="DI1084" s="96"/>
      <c r="DJ1084" s="96"/>
      <c r="DK1084" s="96"/>
      <c r="DL1084" s="96"/>
      <c r="DM1084" s="96"/>
      <c r="DN1084" s="96"/>
    </row>
    <row r="1085" spans="1:118" ht="15.75" x14ac:dyDescent="0.25">
      <c r="D1085" s="12"/>
      <c r="E1085" s="116" t="s">
        <v>80</v>
      </c>
      <c r="F1085" s="1000"/>
      <c r="G1085" s="1161">
        <v>0.2</v>
      </c>
      <c r="H1085" s="19">
        <f t="shared" si="449"/>
        <v>0</v>
      </c>
      <c r="I1085" s="13">
        <f t="shared" si="450"/>
        <v>0</v>
      </c>
      <c r="J1085" s="13">
        <f t="shared" si="451"/>
        <v>0</v>
      </c>
      <c r="K1085" s="14">
        <f t="shared" si="452"/>
        <v>0</v>
      </c>
      <c r="M1085" s="15"/>
      <c r="N1085" s="15"/>
      <c r="O1085" s="691"/>
      <c r="P1085" s="15"/>
      <c r="BD1085" s="114"/>
      <c r="BE1085" s="96"/>
      <c r="BF1085" s="96"/>
      <c r="BG1085" s="96"/>
      <c r="BH1085" s="96"/>
      <c r="BI1085" s="96"/>
      <c r="BJ1085" s="96"/>
      <c r="BK1085" s="96"/>
      <c r="BL1085" s="96"/>
      <c r="BM1085" s="96"/>
      <c r="BN1085" s="96"/>
      <c r="BO1085" s="96"/>
      <c r="BP1085" s="96"/>
      <c r="BQ1085" s="96"/>
      <c r="BR1085" s="96"/>
      <c r="BS1085" s="96"/>
      <c r="BT1085" s="96"/>
      <c r="BU1085" s="96"/>
      <c r="BV1085" s="96"/>
      <c r="BW1085" s="96"/>
      <c r="BX1085" s="96"/>
      <c r="BY1085" s="96"/>
      <c r="BZ1085" s="96"/>
      <c r="CA1085" s="96"/>
      <c r="CB1085" s="96"/>
      <c r="CC1085" s="96"/>
      <c r="CD1085" s="96"/>
      <c r="CE1085" s="96"/>
      <c r="CF1085" s="96"/>
      <c r="CG1085" s="96"/>
      <c r="CH1085" s="96"/>
      <c r="CI1085" s="96"/>
      <c r="CJ1085" s="96"/>
      <c r="CK1085" s="96"/>
      <c r="CL1085" s="96"/>
      <c r="CM1085" s="96"/>
      <c r="CN1085" s="96"/>
      <c r="CO1085" s="96"/>
      <c r="CP1085" s="96"/>
      <c r="CQ1085" s="96"/>
      <c r="CR1085" s="96"/>
      <c r="CS1085" s="96"/>
      <c r="CT1085" s="96"/>
      <c r="CU1085" s="96"/>
      <c r="CV1085" s="96"/>
      <c r="CW1085" s="96"/>
      <c r="CX1085" s="96"/>
      <c r="CY1085" s="96"/>
      <c r="CZ1085" s="96"/>
      <c r="DA1085" s="96"/>
      <c r="DB1085" s="96"/>
      <c r="DC1085" s="96"/>
      <c r="DD1085" s="96"/>
      <c r="DE1085" s="96"/>
      <c r="DF1085" s="96"/>
      <c r="DG1085" s="96"/>
      <c r="DH1085" s="96"/>
      <c r="DI1085" s="96"/>
      <c r="DJ1085" s="96"/>
      <c r="DK1085" s="96"/>
      <c r="DL1085" s="96"/>
      <c r="DM1085" s="96"/>
      <c r="DN1085" s="96"/>
    </row>
    <row r="1086" spans="1:118" ht="15.75" x14ac:dyDescent="0.25">
      <c r="A1086" s="17"/>
      <c r="D1086" s="12"/>
      <c r="E1086" s="62" t="s">
        <v>36</v>
      </c>
      <c r="F1086" s="733"/>
      <c r="G1086" s="1161">
        <v>0.5</v>
      </c>
      <c r="H1086" s="19">
        <f t="shared" si="449"/>
        <v>0</v>
      </c>
      <c r="I1086" s="13">
        <f t="shared" si="450"/>
        <v>0</v>
      </c>
      <c r="J1086" s="13">
        <f t="shared" si="451"/>
        <v>0.49950000000000006</v>
      </c>
      <c r="K1086" s="14">
        <f t="shared" si="452"/>
        <v>2.0299999999999998</v>
      </c>
      <c r="M1086" s="15">
        <v>0</v>
      </c>
      <c r="N1086" s="15">
        <v>0</v>
      </c>
      <c r="O1086" s="691">
        <v>99.9</v>
      </c>
      <c r="P1086" s="15">
        <v>406</v>
      </c>
      <c r="BD1086" s="114"/>
      <c r="BE1086" s="96"/>
      <c r="BF1086" s="96"/>
      <c r="BG1086" s="96"/>
      <c r="BH1086" s="96"/>
      <c r="BI1086" s="96"/>
      <c r="BJ1086" s="96"/>
      <c r="BK1086" s="96"/>
      <c r="BL1086" s="96"/>
      <c r="BM1086" s="96"/>
      <c r="BN1086" s="96"/>
      <c r="BO1086" s="96"/>
      <c r="BP1086" s="96"/>
      <c r="BQ1086" s="96"/>
      <c r="BR1086" s="96"/>
      <c r="BS1086" s="96"/>
      <c r="BT1086" s="96"/>
      <c r="BU1086" s="96"/>
      <c r="BV1086" s="96"/>
      <c r="BW1086" s="96"/>
      <c r="BX1086" s="96"/>
      <c r="BY1086" s="96"/>
      <c r="BZ1086" s="96"/>
      <c r="CA1086" s="96"/>
      <c r="CB1086" s="96"/>
      <c r="CC1086" s="96"/>
      <c r="CD1086" s="96"/>
      <c r="CE1086" s="96"/>
      <c r="CF1086" s="96"/>
      <c r="CG1086" s="96"/>
      <c r="CH1086" s="96"/>
      <c r="CI1086" s="96"/>
      <c r="CJ1086" s="96"/>
      <c r="CK1086" s="96"/>
      <c r="CL1086" s="96"/>
      <c r="CM1086" s="96"/>
      <c r="CN1086" s="96"/>
      <c r="CO1086" s="96"/>
      <c r="CP1086" s="96"/>
      <c r="CQ1086" s="96"/>
      <c r="CR1086" s="96"/>
      <c r="CS1086" s="96"/>
      <c r="CT1086" s="96"/>
      <c r="CU1086" s="96"/>
      <c r="CV1086" s="96"/>
      <c r="CW1086" s="96"/>
      <c r="CX1086" s="96"/>
      <c r="CY1086" s="96"/>
      <c r="CZ1086" s="96"/>
      <c r="DA1086" s="96"/>
      <c r="DB1086" s="96"/>
      <c r="DC1086" s="96"/>
      <c r="DD1086" s="96"/>
      <c r="DE1086" s="96"/>
      <c r="DF1086" s="96"/>
      <c r="DG1086" s="96"/>
      <c r="DH1086" s="96"/>
      <c r="DI1086" s="96"/>
      <c r="DJ1086" s="96"/>
      <c r="DK1086" s="96"/>
      <c r="DL1086" s="96"/>
      <c r="DM1086" s="96"/>
      <c r="DN1086" s="96"/>
    </row>
    <row r="1087" spans="1:118" x14ac:dyDescent="0.25">
      <c r="A1087" s="103"/>
      <c r="B1087" s="98"/>
      <c r="C1087" s="103"/>
      <c r="D1087" s="112"/>
      <c r="E1087" s="63" t="s">
        <v>21</v>
      </c>
      <c r="F1087" s="717"/>
      <c r="G1087" s="998"/>
      <c r="H1087" s="82">
        <f t="shared" ref="H1087:K1087" si="453">SUM(H1081:H1086)</f>
        <v>0.92599999999999993</v>
      </c>
      <c r="I1087" s="22">
        <f t="shared" si="453"/>
        <v>3.6869999999999998</v>
      </c>
      <c r="J1087" s="22">
        <f t="shared" si="453"/>
        <v>6.5435000000000008</v>
      </c>
      <c r="K1087" s="51">
        <f t="shared" si="453"/>
        <v>61.33</v>
      </c>
      <c r="L1087" s="3"/>
      <c r="M1087" s="54"/>
      <c r="N1087" s="54"/>
      <c r="O1087" s="106"/>
      <c r="P1087" s="54"/>
      <c r="BD1087" s="114"/>
      <c r="BE1087" s="96"/>
      <c r="BF1087" s="96"/>
      <c r="BG1087" s="96"/>
      <c r="BH1087" s="96"/>
      <c r="BI1087" s="96"/>
      <c r="BJ1087" s="96"/>
      <c r="BK1087" s="96"/>
      <c r="BL1087" s="96"/>
      <c r="BM1087" s="96"/>
      <c r="BN1087" s="96"/>
      <c r="BO1087" s="96"/>
      <c r="BP1087" s="96"/>
      <c r="BQ1087" s="96"/>
      <c r="BR1087" s="96"/>
      <c r="BS1087" s="96"/>
      <c r="BT1087" s="96"/>
      <c r="BU1087" s="96"/>
      <c r="BV1087" s="96"/>
      <c r="BW1087" s="96"/>
      <c r="BX1087" s="96"/>
      <c r="BY1087" s="96"/>
      <c r="BZ1087" s="96"/>
      <c r="CA1087" s="96"/>
      <c r="CB1087" s="96"/>
      <c r="CC1087" s="96"/>
      <c r="CD1087" s="96"/>
      <c r="CE1087" s="96"/>
      <c r="CF1087" s="96"/>
      <c r="CG1087" s="96"/>
      <c r="CH1087" s="96"/>
      <c r="CI1087" s="96"/>
      <c r="CJ1087" s="96"/>
      <c r="CK1087" s="96"/>
      <c r="CL1087" s="96"/>
      <c r="CM1087" s="96"/>
      <c r="CN1087" s="96"/>
      <c r="CO1087" s="96"/>
      <c r="CP1087" s="96"/>
      <c r="CQ1087" s="96"/>
      <c r="CR1087" s="96"/>
      <c r="CS1087" s="96"/>
      <c r="CT1087" s="96"/>
      <c r="CU1087" s="96"/>
      <c r="CV1087" s="96"/>
      <c r="CW1087" s="96"/>
      <c r="CX1087" s="96"/>
      <c r="CY1087" s="96"/>
      <c r="CZ1087" s="96"/>
      <c r="DA1087" s="96"/>
      <c r="DB1087" s="96"/>
      <c r="DC1087" s="96"/>
      <c r="DD1087" s="96"/>
      <c r="DE1087" s="96"/>
      <c r="DF1087" s="96"/>
      <c r="DG1087" s="96"/>
      <c r="DH1087" s="96"/>
      <c r="DI1087" s="96"/>
      <c r="DJ1087" s="96"/>
      <c r="DK1087" s="96"/>
      <c r="DL1087" s="96"/>
      <c r="DM1087" s="96"/>
      <c r="DN1087" s="96"/>
    </row>
    <row r="1088" spans="1:118" ht="28.5" x14ac:dyDescent="0.25">
      <c r="A1088" s="92"/>
      <c r="B1088" s="90" t="s">
        <v>578</v>
      </c>
      <c r="C1088" s="195" t="s">
        <v>577</v>
      </c>
      <c r="D1088" s="120" t="s">
        <v>572</v>
      </c>
      <c r="E1088" s="62" t="s">
        <v>19</v>
      </c>
      <c r="F1088" s="738"/>
      <c r="G1088" s="738">
        <v>1.8</v>
      </c>
      <c r="H1088" s="19">
        <f t="shared" ref="H1088:H1096" si="454">G1088*M1088/100</f>
        <v>6.3E-2</v>
      </c>
      <c r="I1088" s="13">
        <f t="shared" ref="I1088:I1096" si="455">G1088*N1088/100</f>
        <v>2.8800000000000003E-2</v>
      </c>
      <c r="J1088" s="13">
        <f t="shared" ref="J1088:J1096" si="456">G1088*O1088/100</f>
        <v>1.4040000000000001</v>
      </c>
      <c r="K1088" s="14">
        <f t="shared" ref="K1088:K1096" si="457">G1088*P1088/100</f>
        <v>6.0659999999999998</v>
      </c>
      <c r="M1088" s="15">
        <v>3.5</v>
      </c>
      <c r="N1088" s="15">
        <v>1.6</v>
      </c>
      <c r="O1088" s="691">
        <v>78</v>
      </c>
      <c r="P1088" s="20">
        <v>337</v>
      </c>
    </row>
    <row r="1089" spans="1:56" x14ac:dyDescent="0.25">
      <c r="A1089" s="92"/>
      <c r="B1089" s="18"/>
      <c r="C1089" s="18"/>
      <c r="D1089" s="61"/>
      <c r="E1089" s="62" t="s">
        <v>571</v>
      </c>
      <c r="F1089" s="738"/>
      <c r="G1089" s="738">
        <v>3.6</v>
      </c>
      <c r="H1089" s="19">
        <f t="shared" si="454"/>
        <v>0.10439999999999999</v>
      </c>
      <c r="I1089" s="13">
        <f t="shared" si="455"/>
        <v>6.1200000000000004E-2</v>
      </c>
      <c r="J1089" s="13">
        <f t="shared" si="456"/>
        <v>2.3940000000000001</v>
      </c>
      <c r="K1089" s="14">
        <f t="shared" si="457"/>
        <v>9.9720000000000013</v>
      </c>
      <c r="M1089" s="15">
        <v>2.9</v>
      </c>
      <c r="N1089" s="15">
        <v>1.7</v>
      </c>
      <c r="O1089" s="691">
        <v>66.5</v>
      </c>
      <c r="P1089" s="20">
        <v>277</v>
      </c>
    </row>
    <row r="1090" spans="1:56" x14ac:dyDescent="0.25">
      <c r="A1090" s="92"/>
      <c r="B1090" s="18"/>
      <c r="C1090" s="18"/>
      <c r="D1090" s="61"/>
      <c r="E1090" s="62" t="s">
        <v>25</v>
      </c>
      <c r="F1090" s="752">
        <f>G1090*100/88</f>
        <v>29.545454545454547</v>
      </c>
      <c r="G1090" s="738">
        <v>26</v>
      </c>
      <c r="H1090" s="19">
        <f t="shared" si="454"/>
        <v>7.8E-2</v>
      </c>
      <c r="I1090" s="13">
        <f t="shared" si="455"/>
        <v>7.8E-2</v>
      </c>
      <c r="J1090" s="13">
        <f t="shared" si="456"/>
        <v>3.3540000000000005</v>
      </c>
      <c r="K1090" s="14">
        <f t="shared" si="457"/>
        <v>13.52</v>
      </c>
      <c r="M1090" s="15">
        <v>0.3</v>
      </c>
      <c r="N1090" s="15">
        <v>0.3</v>
      </c>
      <c r="O1090" s="691">
        <v>12.9</v>
      </c>
      <c r="P1090" s="20">
        <v>52</v>
      </c>
    </row>
    <row r="1091" spans="1:56" x14ac:dyDescent="0.25">
      <c r="A1091" s="92"/>
      <c r="B1091" s="18"/>
      <c r="C1091" s="18"/>
      <c r="D1091" s="61"/>
      <c r="E1091" s="62" t="s">
        <v>184</v>
      </c>
      <c r="F1091" s="738"/>
      <c r="G1091" s="738">
        <v>55</v>
      </c>
      <c r="H1091" s="19">
        <f t="shared" si="454"/>
        <v>5.5E-2</v>
      </c>
      <c r="I1091" s="13">
        <f t="shared" si="455"/>
        <v>5.5E-2</v>
      </c>
      <c r="J1091" s="13">
        <f t="shared" si="456"/>
        <v>5.61</v>
      </c>
      <c r="K1091" s="14">
        <f t="shared" si="457"/>
        <v>23.65</v>
      </c>
      <c r="M1091" s="15">
        <v>0.1</v>
      </c>
      <c r="N1091" s="15">
        <v>0.1</v>
      </c>
      <c r="O1091" s="691">
        <v>10.199999999999999</v>
      </c>
      <c r="P1091" s="20">
        <v>43</v>
      </c>
    </row>
    <row r="1092" spans="1:56" x14ac:dyDescent="0.25">
      <c r="A1092" s="92"/>
      <c r="B1092" s="18"/>
      <c r="C1092" s="18"/>
      <c r="D1092" s="61"/>
      <c r="E1092" s="62" t="s">
        <v>36</v>
      </c>
      <c r="F1092" s="738"/>
      <c r="G1092" s="738">
        <v>14</v>
      </c>
      <c r="H1092" s="19">
        <f t="shared" si="454"/>
        <v>0</v>
      </c>
      <c r="I1092" s="13">
        <f t="shared" si="455"/>
        <v>0</v>
      </c>
      <c r="J1092" s="13">
        <f t="shared" si="456"/>
        <v>13.986000000000001</v>
      </c>
      <c r="K1092" s="14">
        <f t="shared" si="457"/>
        <v>56.84</v>
      </c>
      <c r="M1092" s="15">
        <v>0</v>
      </c>
      <c r="N1092" s="15">
        <v>0</v>
      </c>
      <c r="O1092" s="691">
        <v>99.9</v>
      </c>
      <c r="P1092" s="15">
        <v>406</v>
      </c>
    </row>
    <row r="1093" spans="1:56" x14ac:dyDescent="0.25">
      <c r="A1093" s="92"/>
      <c r="B1093" s="18"/>
      <c r="C1093" s="18"/>
      <c r="D1093" s="61"/>
      <c r="E1093" s="62" t="s">
        <v>18</v>
      </c>
      <c r="F1093" s="738"/>
      <c r="G1093" s="738">
        <v>18</v>
      </c>
      <c r="H1093" s="19">
        <f t="shared" si="454"/>
        <v>0</v>
      </c>
      <c r="I1093" s="13">
        <f t="shared" si="455"/>
        <v>0</v>
      </c>
      <c r="J1093" s="13">
        <f t="shared" si="456"/>
        <v>0</v>
      </c>
      <c r="K1093" s="14">
        <f t="shared" si="457"/>
        <v>0</v>
      </c>
      <c r="M1093" s="15"/>
      <c r="N1093" s="15"/>
      <c r="O1093" s="691"/>
      <c r="P1093" s="15"/>
    </row>
    <row r="1094" spans="1:56" x14ac:dyDescent="0.25">
      <c r="A1094" s="92"/>
      <c r="B1094" s="18"/>
      <c r="C1094" s="18"/>
      <c r="D1094" s="61"/>
      <c r="E1094" s="62" t="s">
        <v>205</v>
      </c>
      <c r="F1094" s="738"/>
      <c r="G1094" s="738">
        <v>0.24</v>
      </c>
      <c r="H1094" s="19">
        <f t="shared" si="454"/>
        <v>9.5999999999999992E-3</v>
      </c>
      <c r="I1094" s="13">
        <f t="shared" si="455"/>
        <v>2.8799999999999997E-3</v>
      </c>
      <c r="J1094" s="13">
        <f t="shared" si="456"/>
        <v>0.19343999999999997</v>
      </c>
      <c r="K1094" s="14">
        <f t="shared" si="457"/>
        <v>0.57599999999999996</v>
      </c>
      <c r="M1094" s="15">
        <v>4</v>
      </c>
      <c r="N1094" s="15">
        <v>1.2</v>
      </c>
      <c r="O1094" s="691">
        <v>80.599999999999994</v>
      </c>
      <c r="P1094" s="20">
        <v>240</v>
      </c>
    </row>
    <row r="1095" spans="1:56" x14ac:dyDescent="0.25">
      <c r="A1095" s="92"/>
      <c r="B1095" s="18"/>
      <c r="C1095" s="18"/>
      <c r="D1095" s="61"/>
      <c r="E1095" s="62" t="s">
        <v>96</v>
      </c>
      <c r="F1095" s="738"/>
      <c r="G1095" s="738">
        <v>7</v>
      </c>
      <c r="H1095" s="19">
        <f t="shared" si="454"/>
        <v>1.4000000000000002E-2</v>
      </c>
      <c r="I1095" s="13">
        <f t="shared" si="455"/>
        <v>7.000000000000001E-3</v>
      </c>
      <c r="J1095" s="13">
        <f t="shared" si="456"/>
        <v>5.9710000000000001</v>
      </c>
      <c r="K1095" s="14">
        <f t="shared" si="457"/>
        <v>24.36</v>
      </c>
      <c r="M1095" s="15">
        <v>0.2</v>
      </c>
      <c r="N1095" s="15">
        <v>0.1</v>
      </c>
      <c r="O1095" s="691">
        <v>85.3</v>
      </c>
      <c r="P1095" s="20">
        <v>348</v>
      </c>
    </row>
    <row r="1096" spans="1:56" s="96" customFormat="1" x14ac:dyDescent="0.25">
      <c r="A1096" s="95"/>
      <c r="D1096" s="99"/>
      <c r="E1096" s="65" t="s">
        <v>58</v>
      </c>
      <c r="F1096" s="756"/>
      <c r="G1096" s="756">
        <v>150</v>
      </c>
      <c r="H1096" s="19">
        <f t="shared" si="454"/>
        <v>4.2</v>
      </c>
      <c r="I1096" s="13">
        <f t="shared" si="455"/>
        <v>3.75</v>
      </c>
      <c r="J1096" s="13">
        <f t="shared" si="456"/>
        <v>7.05</v>
      </c>
      <c r="K1096" s="14">
        <f t="shared" si="457"/>
        <v>78</v>
      </c>
      <c r="L1096" s="1"/>
      <c r="M1096" s="15">
        <v>2.8</v>
      </c>
      <c r="N1096" s="15">
        <v>2.5</v>
      </c>
      <c r="O1096" s="691">
        <v>4.7</v>
      </c>
      <c r="P1096" s="20">
        <v>52</v>
      </c>
      <c r="Q1096" s="264"/>
      <c r="R1096" s="264"/>
      <c r="S1096" s="264"/>
      <c r="T1096" s="264"/>
      <c r="U1096" s="264"/>
      <c r="V1096" s="264"/>
      <c r="W1096" s="264"/>
      <c r="X1096" s="264"/>
      <c r="Y1096" s="264"/>
      <c r="Z1096" s="264"/>
      <c r="AA1096" s="264"/>
      <c r="AB1096" s="264"/>
      <c r="AC1096" s="264"/>
      <c r="AD1096" s="264"/>
      <c r="AE1096" s="264"/>
      <c r="AF1096" s="264"/>
      <c r="AG1096" s="264"/>
      <c r="AH1096" s="264"/>
      <c r="AI1096" s="264"/>
      <c r="AJ1096" s="264"/>
      <c r="AK1096" s="264"/>
      <c r="AL1096" s="264"/>
      <c r="AM1096" s="264"/>
      <c r="AN1096" s="264"/>
      <c r="AO1096" s="264"/>
      <c r="AP1096" s="264"/>
      <c r="AQ1096" s="264"/>
      <c r="AR1096" s="264"/>
      <c r="AS1096" s="264"/>
      <c r="AT1096" s="264"/>
      <c r="AU1096" s="264"/>
      <c r="AV1096" s="264"/>
      <c r="AW1096" s="264"/>
      <c r="AX1096" s="264"/>
      <c r="AY1096" s="264"/>
      <c r="AZ1096" s="264"/>
      <c r="BA1096" s="264"/>
      <c r="BB1096" s="264"/>
      <c r="BC1096" s="264"/>
      <c r="BD1096" s="114"/>
    </row>
    <row r="1097" spans="1:56" x14ac:dyDescent="0.25">
      <c r="A1097" s="92"/>
      <c r="B1097" s="18"/>
      <c r="C1097" s="18"/>
      <c r="D1097" s="18"/>
      <c r="E1097" s="63" t="s">
        <v>21</v>
      </c>
      <c r="F1097" s="985"/>
      <c r="G1097" s="985"/>
      <c r="H1097" s="186">
        <f>SUM(H1088:H1096)</f>
        <v>4.524</v>
      </c>
      <c r="I1097" s="186">
        <f t="shared" ref="I1097:J1097" si="458">SUM(I1088:I1096)</f>
        <v>3.9828800000000002</v>
      </c>
      <c r="J1097" s="186">
        <f t="shared" si="458"/>
        <v>39.962440000000001</v>
      </c>
      <c r="K1097" s="186">
        <f t="shared" ref="K1097" si="459">SUM(K1088:K1096)</f>
        <v>212.98399999999998</v>
      </c>
      <c r="M1097" s="15"/>
      <c r="N1097" s="15"/>
      <c r="O1097" s="691"/>
      <c r="P1097" s="15"/>
    </row>
    <row r="1098" spans="1:56" s="41" customFormat="1" ht="30.75" customHeight="1" x14ac:dyDescent="0.25">
      <c r="A1098" s="17"/>
      <c r="B1098" s="39" t="s">
        <v>706</v>
      </c>
      <c r="C1098" s="1238" t="s">
        <v>704</v>
      </c>
      <c r="D1098" s="40">
        <v>200</v>
      </c>
      <c r="E1098" s="14" t="s">
        <v>39</v>
      </c>
      <c r="F1098" s="980"/>
      <c r="G1098" s="738">
        <v>200</v>
      </c>
      <c r="H1098" s="13">
        <f>G1098*M1098/100</f>
        <v>0</v>
      </c>
      <c r="I1098" s="13">
        <f>G1098*N1098/100</f>
        <v>0</v>
      </c>
      <c r="J1098" s="13">
        <f>G1098*O1098/100</f>
        <v>0</v>
      </c>
      <c r="K1098" s="14">
        <f>G1098*P1098/100</f>
        <v>0</v>
      </c>
      <c r="L1098" s="1"/>
      <c r="M1098" s="15"/>
      <c r="N1098" s="15"/>
      <c r="O1098" s="691"/>
      <c r="P1098" s="15"/>
      <c r="Q1098" s="380"/>
      <c r="R1098" s="380"/>
      <c r="S1098" s="380"/>
      <c r="T1098" s="380"/>
      <c r="U1098" s="380"/>
      <c r="V1098" s="380"/>
      <c r="W1098" s="380"/>
      <c r="X1098" s="380"/>
      <c r="Y1098" s="380"/>
      <c r="Z1098" s="380"/>
      <c r="AA1098" s="380"/>
      <c r="AB1098" s="380"/>
      <c r="AC1098" s="380"/>
      <c r="AD1098" s="380"/>
      <c r="AE1098" s="380"/>
      <c r="AF1098" s="380"/>
      <c r="AG1098" s="380"/>
      <c r="AH1098" s="380"/>
      <c r="AI1098" s="380"/>
      <c r="AJ1098" s="380"/>
      <c r="AK1098" s="380"/>
      <c r="AL1098" s="380"/>
      <c r="AM1098" s="380"/>
      <c r="AN1098" s="380"/>
      <c r="AO1098" s="380"/>
      <c r="AP1098" s="380"/>
      <c r="AQ1098" s="380"/>
      <c r="AR1098" s="380"/>
      <c r="AS1098" s="380"/>
      <c r="AT1098" s="380"/>
      <c r="AU1098" s="380"/>
      <c r="AV1098" s="380"/>
      <c r="AW1098" s="380"/>
      <c r="AX1098" s="380"/>
      <c r="AY1098" s="380"/>
      <c r="AZ1098" s="380"/>
      <c r="BA1098" s="380"/>
      <c r="BB1098" s="380"/>
      <c r="BC1098" s="380"/>
      <c r="BD1098" s="815"/>
    </row>
    <row r="1099" spans="1:56" s="41" customFormat="1" x14ac:dyDescent="0.25">
      <c r="A1099" s="17"/>
      <c r="B1099" s="17"/>
      <c r="C1099" s="1239"/>
      <c r="D1099" s="17"/>
      <c r="E1099" s="70" t="s">
        <v>342</v>
      </c>
      <c r="F1099" s="752">
        <f>G1099*100/95</f>
        <v>3.1578947368421053</v>
      </c>
      <c r="G1099" s="738">
        <v>3</v>
      </c>
      <c r="H1099" s="13">
        <f>G1099*M1099/100</f>
        <v>1.2000000000000002E-2</v>
      </c>
      <c r="I1099" s="13">
        <f>G1099*N1099/100</f>
        <v>3.0000000000000005E-3</v>
      </c>
      <c r="J1099" s="13">
        <f>G1099*O1099/100</f>
        <v>0.36599999999999994</v>
      </c>
      <c r="K1099" s="14">
        <f>G1099*P1099/100</f>
        <v>1.26</v>
      </c>
      <c r="L1099" s="1"/>
      <c r="M1099" s="15">
        <v>0.4</v>
      </c>
      <c r="N1099" s="15">
        <v>0.1</v>
      </c>
      <c r="O1099" s="691">
        <v>12.2</v>
      </c>
      <c r="P1099" s="20">
        <v>42</v>
      </c>
      <c r="Q1099" s="380"/>
      <c r="R1099" s="380"/>
      <c r="S1099" s="380"/>
      <c r="T1099" s="380"/>
      <c r="U1099" s="380"/>
      <c r="V1099" s="380"/>
      <c r="W1099" s="380"/>
      <c r="X1099" s="380"/>
      <c r="Y1099" s="380"/>
      <c r="Z1099" s="380"/>
      <c r="AA1099" s="380"/>
      <c r="AB1099" s="380"/>
      <c r="AC1099" s="380"/>
      <c r="AD1099" s="380"/>
      <c r="AE1099" s="380"/>
      <c r="AF1099" s="380"/>
      <c r="AG1099" s="380"/>
      <c r="AH1099" s="380"/>
      <c r="AI1099" s="380"/>
      <c r="AJ1099" s="380"/>
      <c r="AK1099" s="380"/>
      <c r="AL1099" s="380"/>
      <c r="AM1099" s="380"/>
      <c r="AN1099" s="380"/>
      <c r="AO1099" s="380"/>
      <c r="AP1099" s="380"/>
      <c r="AQ1099" s="380"/>
      <c r="AR1099" s="380"/>
      <c r="AS1099" s="380"/>
      <c r="AT1099" s="380"/>
      <c r="AU1099" s="380"/>
      <c r="AV1099" s="380"/>
      <c r="AW1099" s="380"/>
      <c r="AX1099" s="380"/>
      <c r="AY1099" s="380"/>
      <c r="AZ1099" s="380"/>
      <c r="BA1099" s="380"/>
      <c r="BB1099" s="380"/>
      <c r="BC1099" s="380"/>
      <c r="BD1099" s="815"/>
    </row>
    <row r="1100" spans="1:56" s="41" customFormat="1" x14ac:dyDescent="0.25">
      <c r="A1100" s="17"/>
      <c r="B1100" s="17"/>
      <c r="C1100" s="1240"/>
      <c r="D1100" s="17"/>
      <c r="E1100" s="111" t="s">
        <v>705</v>
      </c>
      <c r="F1100" s="984">
        <f>G1100*100/85</f>
        <v>1.1764705882352942</v>
      </c>
      <c r="G1100" s="980">
        <v>1</v>
      </c>
      <c r="H1100" s="13">
        <f>G1100*M1100/100</f>
        <v>3.7999999999999999E-2</v>
      </c>
      <c r="I1100" s="13">
        <f>G1100*N1100/100</f>
        <v>9.0000000000000011E-3</v>
      </c>
      <c r="J1100" s="13">
        <f>G1100*O1100/100</f>
        <v>0.14899999999999999</v>
      </c>
      <c r="K1100" s="14">
        <f>G1100*P1100/100</f>
        <v>0.7</v>
      </c>
      <c r="L1100" s="1"/>
      <c r="M1100" s="15">
        <v>3.8</v>
      </c>
      <c r="N1100" s="15">
        <v>0.9</v>
      </c>
      <c r="O1100" s="691">
        <v>14.9</v>
      </c>
      <c r="P1100" s="37">
        <v>70</v>
      </c>
      <c r="Q1100" s="380"/>
      <c r="R1100" s="380"/>
      <c r="S1100" s="380"/>
      <c r="T1100" s="380"/>
      <c r="U1100" s="380"/>
      <c r="V1100" s="380"/>
      <c r="W1100" s="380"/>
      <c r="X1100" s="380"/>
      <c r="Y1100" s="380"/>
      <c r="Z1100" s="380"/>
      <c r="AA1100" s="380"/>
      <c r="AB1100" s="380"/>
      <c r="AC1100" s="380"/>
      <c r="AD1100" s="380"/>
      <c r="AE1100" s="380"/>
      <c r="AF1100" s="380"/>
      <c r="AG1100" s="380"/>
      <c r="AH1100" s="380"/>
      <c r="AI1100" s="380"/>
      <c r="AJ1100" s="380"/>
      <c r="AK1100" s="380"/>
      <c r="AL1100" s="380"/>
      <c r="AM1100" s="380"/>
      <c r="AN1100" s="380"/>
      <c r="AO1100" s="380"/>
      <c r="AP1100" s="380"/>
      <c r="AQ1100" s="380"/>
      <c r="AR1100" s="380"/>
      <c r="AS1100" s="380"/>
      <c r="AT1100" s="380"/>
      <c r="AU1100" s="380"/>
      <c r="AV1100" s="380"/>
      <c r="AW1100" s="380"/>
      <c r="AX1100" s="380"/>
      <c r="AY1100" s="380"/>
      <c r="AZ1100" s="380"/>
      <c r="BA1100" s="380"/>
      <c r="BB1100" s="380"/>
      <c r="BC1100" s="380"/>
      <c r="BD1100" s="815"/>
    </row>
    <row r="1101" spans="1:56" s="41" customFormat="1" x14ac:dyDescent="0.25">
      <c r="A1101" s="17"/>
      <c r="B1101" s="17"/>
      <c r="C1101" s="17"/>
      <c r="D1101" s="10"/>
      <c r="E1101" s="63" t="s">
        <v>21</v>
      </c>
      <c r="F1101" s="980"/>
      <c r="G1101" s="980"/>
      <c r="H1101" s="22">
        <f>SUM(H1098:H1100)</f>
        <v>0.05</v>
      </c>
      <c r="I1101" s="22">
        <f t="shared" ref="I1101:K1101" si="460">SUM(I1098:I1100)</f>
        <v>1.2000000000000002E-2</v>
      </c>
      <c r="J1101" s="22">
        <f t="shared" si="460"/>
        <v>0.5149999999999999</v>
      </c>
      <c r="K1101" s="22">
        <f t="shared" si="460"/>
        <v>1.96</v>
      </c>
      <c r="L1101" s="1"/>
      <c r="M1101" s="15">
        <v>2.8</v>
      </c>
      <c r="N1101" s="15">
        <v>3.2</v>
      </c>
      <c r="O1101" s="691">
        <v>4.0999999999999996</v>
      </c>
      <c r="P1101" s="15">
        <v>56</v>
      </c>
      <c r="Q1101" s="380"/>
      <c r="R1101" s="380"/>
      <c r="S1101" s="380"/>
      <c r="T1101" s="380"/>
      <c r="U1101" s="380"/>
      <c r="V1101" s="380"/>
      <c r="W1101" s="380"/>
      <c r="X1101" s="380"/>
      <c r="Y1101" s="380"/>
      <c r="Z1101" s="380"/>
      <c r="AA1101" s="380"/>
      <c r="AB1101" s="380"/>
      <c r="AC1101" s="380"/>
      <c r="AD1101" s="380"/>
      <c r="AE1101" s="380"/>
      <c r="AF1101" s="380"/>
      <c r="AG1101" s="380"/>
      <c r="AH1101" s="380"/>
      <c r="AI1101" s="380"/>
      <c r="AJ1101" s="380"/>
      <c r="AK1101" s="380"/>
      <c r="AL1101" s="380"/>
      <c r="AM1101" s="380"/>
      <c r="AN1101" s="380"/>
      <c r="AO1101" s="380"/>
      <c r="AP1101" s="380"/>
      <c r="AQ1101" s="380"/>
      <c r="AR1101" s="380"/>
      <c r="AS1101" s="380"/>
      <c r="AT1101" s="380"/>
      <c r="AU1101" s="380"/>
      <c r="AV1101" s="380"/>
      <c r="AW1101" s="380"/>
      <c r="AX1101" s="380"/>
      <c r="AY1101" s="380"/>
      <c r="AZ1101" s="380"/>
      <c r="BA1101" s="380"/>
      <c r="BB1101" s="380"/>
      <c r="BC1101" s="380"/>
      <c r="BD1101" s="815"/>
    </row>
    <row r="1102" spans="1:56" s="27" customFormat="1" x14ac:dyDescent="0.25">
      <c r="B1102" s="72"/>
      <c r="C1102" s="71"/>
      <c r="D1102" s="72"/>
      <c r="E1102" s="73" t="s">
        <v>100</v>
      </c>
      <c r="F1102" s="334"/>
      <c r="G1102" s="334"/>
      <c r="H1102" s="74">
        <f>H1069+H1076+H1080+H1087+H1097+H1101</f>
        <v>29.582500000000003</v>
      </c>
      <c r="I1102" s="74">
        <f>I1069+I1076+I1080+I1087+I1097+I1101</f>
        <v>24.326280000000004</v>
      </c>
      <c r="J1102" s="74">
        <f>J1069+J1076+J1080+J1087+J1097+J1101</f>
        <v>104.33184</v>
      </c>
      <c r="K1102" s="74">
        <f>K1069+K1076+K1080+K1087+K1097+K1101</f>
        <v>746.43200000000002</v>
      </c>
      <c r="O1102" s="689"/>
      <c r="Q1102" s="264"/>
      <c r="R1102" s="264"/>
      <c r="S1102" s="264"/>
      <c r="T1102" s="264"/>
      <c r="U1102" s="264"/>
      <c r="V1102" s="264"/>
      <c r="W1102" s="264"/>
      <c r="X1102" s="264"/>
      <c r="Y1102" s="264"/>
      <c r="Z1102" s="264"/>
      <c r="AA1102" s="264"/>
      <c r="AB1102" s="264"/>
      <c r="AC1102" s="264"/>
      <c r="AD1102" s="264"/>
      <c r="AE1102" s="264"/>
      <c r="AF1102" s="264"/>
      <c r="AG1102" s="264"/>
      <c r="AH1102" s="264"/>
      <c r="AI1102" s="264"/>
      <c r="AJ1102" s="264"/>
      <c r="AK1102" s="264"/>
      <c r="AL1102" s="264"/>
      <c r="AM1102" s="264"/>
      <c r="AN1102" s="264"/>
      <c r="AO1102" s="264"/>
      <c r="AP1102" s="264"/>
      <c r="AQ1102" s="264"/>
      <c r="AR1102" s="264"/>
      <c r="AS1102" s="264"/>
      <c r="AT1102" s="264"/>
      <c r="AU1102" s="264"/>
      <c r="AV1102" s="264"/>
      <c r="AW1102" s="264"/>
      <c r="AX1102" s="264"/>
      <c r="AY1102" s="264"/>
      <c r="AZ1102" s="264"/>
      <c r="BA1102" s="264"/>
      <c r="BB1102" s="264"/>
      <c r="BC1102" s="264"/>
      <c r="BD1102" s="701"/>
    </row>
    <row r="1103" spans="1:56" s="27" customFormat="1" x14ac:dyDescent="0.25">
      <c r="A1103" s="1236" t="s">
        <v>112</v>
      </c>
      <c r="B1103" s="1237"/>
      <c r="C1103" s="71"/>
      <c r="D1103" s="72"/>
      <c r="E1103" s="64"/>
      <c r="F1103" s="981"/>
      <c r="G1103" s="981"/>
      <c r="H1103" s="74"/>
      <c r="I1103" s="74"/>
      <c r="J1103" s="74"/>
      <c r="K1103" s="74"/>
      <c r="L1103" s="1"/>
      <c r="O1103" s="689"/>
      <c r="Q1103" s="264"/>
      <c r="R1103" s="264"/>
      <c r="S1103" s="264"/>
      <c r="T1103" s="264"/>
      <c r="U1103" s="264"/>
      <c r="V1103" s="264"/>
      <c r="W1103" s="264"/>
      <c r="X1103" s="264"/>
      <c r="Y1103" s="264"/>
      <c r="Z1103" s="264"/>
      <c r="AA1103" s="264"/>
      <c r="AB1103" s="264"/>
      <c r="AC1103" s="264"/>
      <c r="AD1103" s="264"/>
      <c r="AE1103" s="264"/>
      <c r="AF1103" s="264"/>
      <c r="AG1103" s="264"/>
      <c r="AH1103" s="264"/>
      <c r="AI1103" s="264"/>
      <c r="AJ1103" s="264"/>
      <c r="AK1103" s="264"/>
      <c r="AL1103" s="264"/>
      <c r="AM1103" s="264"/>
      <c r="AN1103" s="264"/>
      <c r="AO1103" s="264"/>
      <c r="AP1103" s="264"/>
      <c r="AQ1103" s="264"/>
      <c r="AR1103" s="264"/>
      <c r="AS1103" s="264"/>
      <c r="AT1103" s="264"/>
      <c r="AU1103" s="264"/>
      <c r="AV1103" s="264"/>
      <c r="AW1103" s="264"/>
      <c r="AX1103" s="264"/>
      <c r="AY1103" s="264"/>
      <c r="AZ1103" s="264"/>
      <c r="BA1103" s="264"/>
      <c r="BB1103" s="264"/>
      <c r="BC1103" s="264"/>
      <c r="BD1103" s="701"/>
    </row>
    <row r="1104" spans="1:56" ht="15.75" customHeight="1" x14ac:dyDescent="0.25">
      <c r="B1104" s="10" t="s">
        <v>584</v>
      </c>
      <c r="C1104" s="1238" t="s">
        <v>579</v>
      </c>
      <c r="D1104" s="12" t="s">
        <v>1127</v>
      </c>
      <c r="E1104" s="62" t="s">
        <v>427</v>
      </c>
      <c r="F1104" s="741">
        <f>G1104*100/70</f>
        <v>54.285714285714285</v>
      </c>
      <c r="G1104" s="1161">
        <v>38</v>
      </c>
      <c r="H1104" s="19">
        <f t="shared" ref="H1104:H1111" si="461">G1104*M1104/100</f>
        <v>0.22800000000000001</v>
      </c>
      <c r="I1104" s="13">
        <f t="shared" ref="I1104:I1111" si="462">G1104*N1104/100</f>
        <v>3.8000000000000006E-2</v>
      </c>
      <c r="J1104" s="13">
        <f t="shared" ref="J1104:J1111" si="463">G1104*O1104/100</f>
        <v>1.5959999999999999</v>
      </c>
      <c r="K1104" s="141">
        <f t="shared" ref="K1104:K1111" si="464">G1104*P1104/100</f>
        <v>6.84</v>
      </c>
      <c r="L1104" s="783"/>
      <c r="M1104" s="58">
        <v>0.6</v>
      </c>
      <c r="N1104" s="58">
        <v>0.1</v>
      </c>
      <c r="O1104" s="695">
        <v>4.2</v>
      </c>
      <c r="P1104" s="37">
        <v>18</v>
      </c>
    </row>
    <row r="1105" spans="1:56" ht="15.75" x14ac:dyDescent="0.25">
      <c r="C1105" s="1239"/>
      <c r="D1105" s="12"/>
      <c r="E1105" s="62" t="s">
        <v>580</v>
      </c>
      <c r="F1105" s="733"/>
      <c r="G1105" s="1161">
        <v>38</v>
      </c>
      <c r="H1105" s="19">
        <f t="shared" si="461"/>
        <v>3.6480000000000001</v>
      </c>
      <c r="I1105" s="13">
        <f t="shared" si="462"/>
        <v>0.6080000000000001</v>
      </c>
      <c r="J1105" s="13">
        <f t="shared" si="463"/>
        <v>28.765999999999998</v>
      </c>
      <c r="K1105" s="14">
        <f t="shared" si="464"/>
        <v>134.13999999999999</v>
      </c>
      <c r="M1105" s="15">
        <v>9.6</v>
      </c>
      <c r="N1105" s="15">
        <v>1.6</v>
      </c>
      <c r="O1105" s="691">
        <v>75.7</v>
      </c>
      <c r="P1105" s="15">
        <v>353</v>
      </c>
    </row>
    <row r="1106" spans="1:56" ht="15.75" x14ac:dyDescent="0.25">
      <c r="C1106" s="1240"/>
      <c r="D1106" s="12"/>
      <c r="E1106" s="62" t="s">
        <v>581</v>
      </c>
      <c r="F1106" s="733"/>
      <c r="G1106" s="1161">
        <v>36</v>
      </c>
      <c r="H1106" s="19">
        <f t="shared" si="461"/>
        <v>1.008</v>
      </c>
      <c r="I1106" s="13">
        <f t="shared" si="462"/>
        <v>0.9</v>
      </c>
      <c r="J1106" s="13">
        <f t="shared" si="463"/>
        <v>1.6920000000000002</v>
      </c>
      <c r="K1106" s="13">
        <f t="shared" si="464"/>
        <v>18.72</v>
      </c>
      <c r="M1106" s="15">
        <v>2.8</v>
      </c>
      <c r="N1106" s="15">
        <v>2.5</v>
      </c>
      <c r="O1106" s="691">
        <v>4.7</v>
      </c>
      <c r="P1106" s="20">
        <v>52</v>
      </c>
    </row>
    <row r="1107" spans="1:56" ht="15.75" x14ac:dyDescent="0.25">
      <c r="D1107" s="12"/>
      <c r="E1107" s="62" t="s">
        <v>120</v>
      </c>
      <c r="F1107" s="733"/>
      <c r="G1107" s="1161">
        <v>18</v>
      </c>
      <c r="H1107" s="19">
        <f t="shared" si="461"/>
        <v>2.2679999999999998</v>
      </c>
      <c r="I1107" s="13">
        <f t="shared" si="462"/>
        <v>1.7820000000000003</v>
      </c>
      <c r="J1107" s="13">
        <f t="shared" si="463"/>
        <v>0.14400000000000002</v>
      </c>
      <c r="K1107" s="13">
        <f t="shared" si="464"/>
        <v>25.56</v>
      </c>
      <c r="M1107" s="15">
        <v>12.6</v>
      </c>
      <c r="N1107" s="15">
        <v>9.9</v>
      </c>
      <c r="O1107" s="691">
        <v>0.8</v>
      </c>
      <c r="P1107" s="15">
        <v>142</v>
      </c>
    </row>
    <row r="1108" spans="1:56" ht="15.75" x14ac:dyDescent="0.25">
      <c r="D1108" s="12"/>
      <c r="E1108" s="62" t="s">
        <v>36</v>
      </c>
      <c r="F1108" s="733"/>
      <c r="G1108" s="1161">
        <v>3.6</v>
      </c>
      <c r="H1108" s="19">
        <f t="shared" si="461"/>
        <v>0</v>
      </c>
      <c r="I1108" s="13">
        <f t="shared" si="462"/>
        <v>0</v>
      </c>
      <c r="J1108" s="13">
        <f t="shared" si="463"/>
        <v>3.5964000000000005</v>
      </c>
      <c r="K1108" s="14">
        <f t="shared" si="464"/>
        <v>14.616000000000001</v>
      </c>
      <c r="M1108" s="15">
        <v>0</v>
      </c>
      <c r="N1108" s="15">
        <v>0</v>
      </c>
      <c r="O1108" s="691">
        <v>99.9</v>
      </c>
      <c r="P1108" s="15">
        <v>406</v>
      </c>
    </row>
    <row r="1109" spans="1:56" ht="15.75" x14ac:dyDescent="0.25">
      <c r="D1109" s="12"/>
      <c r="E1109" s="62" t="s">
        <v>205</v>
      </c>
      <c r="F1109" s="733"/>
      <c r="G1109" s="1161">
        <v>0.12</v>
      </c>
      <c r="H1109" s="19">
        <f t="shared" si="461"/>
        <v>4.7999999999999996E-3</v>
      </c>
      <c r="I1109" s="13">
        <f t="shared" si="462"/>
        <v>1.4399999999999999E-3</v>
      </c>
      <c r="J1109" s="13">
        <f t="shared" si="463"/>
        <v>9.6719999999999987E-2</v>
      </c>
      <c r="K1109" s="14">
        <f t="shared" si="464"/>
        <v>0.28799999999999998</v>
      </c>
      <c r="M1109" s="15">
        <v>4</v>
      </c>
      <c r="N1109" s="15">
        <v>1.2</v>
      </c>
      <c r="O1109" s="691">
        <v>80.599999999999994</v>
      </c>
      <c r="P1109" s="20">
        <v>240</v>
      </c>
    </row>
    <row r="1110" spans="1:56" x14ac:dyDescent="0.25">
      <c r="D1110" s="12"/>
      <c r="E1110" s="62" t="s">
        <v>213</v>
      </c>
      <c r="F1110" s="738"/>
      <c r="G1110" s="975">
        <v>5</v>
      </c>
      <c r="H1110" s="19">
        <f t="shared" si="461"/>
        <v>0</v>
      </c>
      <c r="I1110" s="13">
        <f t="shared" si="462"/>
        <v>5</v>
      </c>
      <c r="J1110" s="13">
        <f t="shared" si="463"/>
        <v>0</v>
      </c>
      <c r="K1110" s="14">
        <f t="shared" si="464"/>
        <v>44.2</v>
      </c>
      <c r="M1110" s="15">
        <v>0</v>
      </c>
      <c r="N1110" s="15">
        <v>100</v>
      </c>
      <c r="O1110" s="691">
        <v>0</v>
      </c>
      <c r="P1110" s="15">
        <v>884</v>
      </c>
    </row>
    <row r="1111" spans="1:56" x14ac:dyDescent="0.25">
      <c r="D1111" s="12"/>
      <c r="E1111" s="62" t="s">
        <v>582</v>
      </c>
      <c r="F1111" s="738"/>
      <c r="G1111" s="980">
        <v>20</v>
      </c>
      <c r="H1111" s="13">
        <f t="shared" si="461"/>
        <v>0.52</v>
      </c>
      <c r="I1111" s="13">
        <f t="shared" si="462"/>
        <v>5</v>
      </c>
      <c r="J1111" s="13">
        <f t="shared" si="463"/>
        <v>0.54</v>
      </c>
      <c r="K1111" s="13">
        <f t="shared" si="464"/>
        <v>49.6</v>
      </c>
      <c r="M1111" s="15">
        <v>2.6</v>
      </c>
      <c r="N1111" s="15">
        <v>25</v>
      </c>
      <c r="O1111" s="691">
        <v>2.7</v>
      </c>
      <c r="P1111" s="15">
        <v>248</v>
      </c>
    </row>
    <row r="1112" spans="1:56" x14ac:dyDescent="0.25">
      <c r="E1112" s="64" t="s">
        <v>21</v>
      </c>
      <c r="F1112" s="982"/>
      <c r="G1112" s="982"/>
      <c r="H1112" s="22">
        <f>SUM(H1104:H1111)</f>
        <v>7.6768000000000001</v>
      </c>
      <c r="I1112" s="22">
        <f t="shared" ref="I1112:K1112" si="465">SUM(I1104:I1111)</f>
        <v>13.32944</v>
      </c>
      <c r="J1112" s="22">
        <f t="shared" si="465"/>
        <v>36.43112</v>
      </c>
      <c r="K1112" s="22">
        <f t="shared" si="465"/>
        <v>293.96400000000006</v>
      </c>
    </row>
    <row r="1113" spans="1:56" s="41" customFormat="1" x14ac:dyDescent="0.25">
      <c r="A1113" s="17"/>
      <c r="B1113" s="39" t="s">
        <v>124</v>
      </c>
      <c r="C1113" s="1253" t="s">
        <v>60</v>
      </c>
      <c r="D1113" s="40">
        <v>200</v>
      </c>
      <c r="E1113" s="14" t="s">
        <v>39</v>
      </c>
      <c r="F1113" s="980"/>
      <c r="G1113" s="738">
        <v>120</v>
      </c>
      <c r="H1113" s="13">
        <f>G1113*M1113/100</f>
        <v>0</v>
      </c>
      <c r="I1113" s="13">
        <f>G1113*N1113/100</f>
        <v>0</v>
      </c>
      <c r="J1113" s="13">
        <f>G1113*O1113/100</f>
        <v>0</v>
      </c>
      <c r="K1113" s="14">
        <f>G1113*P1113/100</f>
        <v>0</v>
      </c>
      <c r="L1113" s="1"/>
      <c r="M1113" s="15"/>
      <c r="N1113" s="15"/>
      <c r="O1113" s="691"/>
      <c r="P1113" s="15"/>
      <c r="Q1113" s="380"/>
      <c r="R1113" s="380"/>
      <c r="S1113" s="380"/>
      <c r="T1113" s="380"/>
      <c r="U1113" s="380"/>
      <c r="V1113" s="380"/>
      <c r="W1113" s="380"/>
      <c r="X1113" s="380"/>
      <c r="Y1113" s="380"/>
      <c r="Z1113" s="380"/>
      <c r="AA1113" s="380"/>
      <c r="AB1113" s="380"/>
      <c r="AC1113" s="380"/>
      <c r="AD1113" s="380"/>
      <c r="AE1113" s="380"/>
      <c r="AF1113" s="380"/>
      <c r="AG1113" s="380"/>
      <c r="AH1113" s="380"/>
      <c r="AI1113" s="380"/>
      <c r="AJ1113" s="380"/>
      <c r="AK1113" s="380"/>
      <c r="AL1113" s="380"/>
      <c r="AM1113" s="380"/>
      <c r="AN1113" s="380"/>
      <c r="AO1113" s="380"/>
      <c r="AP1113" s="380"/>
      <c r="AQ1113" s="380"/>
      <c r="AR1113" s="380"/>
      <c r="AS1113" s="380"/>
      <c r="AT1113" s="380"/>
      <c r="AU1113" s="380"/>
      <c r="AV1113" s="380"/>
      <c r="AW1113" s="380"/>
      <c r="AX1113" s="380"/>
      <c r="AY1113" s="380"/>
      <c r="AZ1113" s="380"/>
      <c r="BA1113" s="380"/>
      <c r="BB1113" s="380"/>
      <c r="BC1113" s="380"/>
      <c r="BD1113" s="815"/>
    </row>
    <row r="1114" spans="1:56" s="41" customFormat="1" x14ac:dyDescent="0.25">
      <c r="A1114" s="17"/>
      <c r="B1114" s="17"/>
      <c r="C1114" s="1254"/>
      <c r="D1114" s="17"/>
      <c r="E1114" s="70" t="s">
        <v>61</v>
      </c>
      <c r="F1114" s="759"/>
      <c r="G1114" s="932">
        <v>80</v>
      </c>
      <c r="H1114" s="13">
        <f>G1114*M1114/100</f>
        <v>0.08</v>
      </c>
      <c r="I1114" s="13">
        <f>G1114*N1114/100</f>
        <v>0.08</v>
      </c>
      <c r="J1114" s="13">
        <f>G1114*O1114/100</f>
        <v>8.16</v>
      </c>
      <c r="K1114" s="14">
        <f>G1114*P1114/100</f>
        <v>34.4</v>
      </c>
      <c r="L1114" s="1"/>
      <c r="M1114" s="15">
        <v>0.1</v>
      </c>
      <c r="N1114" s="15">
        <v>0.1</v>
      </c>
      <c r="O1114" s="691">
        <v>10.199999999999999</v>
      </c>
      <c r="P1114" s="20">
        <v>43</v>
      </c>
      <c r="Q1114" s="380"/>
      <c r="R1114" s="380"/>
      <c r="S1114" s="380"/>
      <c r="T1114" s="380"/>
      <c r="U1114" s="380"/>
      <c r="V1114" s="380"/>
      <c r="W1114" s="380"/>
      <c r="X1114" s="380"/>
      <c r="Y1114" s="380"/>
      <c r="Z1114" s="380"/>
      <c r="AA1114" s="380"/>
      <c r="AB1114" s="380"/>
      <c r="AC1114" s="380"/>
      <c r="AD1114" s="380"/>
      <c r="AE1114" s="380"/>
      <c r="AF1114" s="380"/>
      <c r="AG1114" s="380"/>
      <c r="AH1114" s="380"/>
      <c r="AI1114" s="380"/>
      <c r="AJ1114" s="380"/>
      <c r="AK1114" s="380"/>
      <c r="AL1114" s="380"/>
      <c r="AM1114" s="380"/>
      <c r="AN1114" s="380"/>
      <c r="AO1114" s="380"/>
      <c r="AP1114" s="380"/>
      <c r="AQ1114" s="380"/>
      <c r="AR1114" s="380"/>
      <c r="AS1114" s="380"/>
      <c r="AT1114" s="380"/>
      <c r="AU1114" s="380"/>
      <c r="AV1114" s="380"/>
      <c r="AW1114" s="380"/>
      <c r="AX1114" s="380"/>
      <c r="AY1114" s="380"/>
      <c r="AZ1114" s="380"/>
      <c r="BA1114" s="380"/>
      <c r="BB1114" s="380"/>
      <c r="BC1114" s="380"/>
      <c r="BD1114" s="815"/>
    </row>
    <row r="1115" spans="1:56" s="41" customFormat="1" x14ac:dyDescent="0.25">
      <c r="A1115" s="17"/>
      <c r="B1115" s="17"/>
      <c r="C1115" s="17"/>
      <c r="D1115" s="17"/>
      <c r="E1115" s="63" t="s">
        <v>21</v>
      </c>
      <c r="F1115" s="980"/>
      <c r="G1115" s="980"/>
      <c r="H1115" s="43">
        <f>SUM(H1113:H1114)</f>
        <v>0.08</v>
      </c>
      <c r="I1115" s="43">
        <f t="shared" ref="I1115:K1115" si="466">SUM(I1113:I1114)</f>
        <v>0.08</v>
      </c>
      <c r="J1115" s="43">
        <f t="shared" si="466"/>
        <v>8.16</v>
      </c>
      <c r="K1115" s="43">
        <f t="shared" si="466"/>
        <v>34.4</v>
      </c>
      <c r="L1115" s="1"/>
      <c r="M1115" s="15"/>
      <c r="N1115" s="15"/>
      <c r="O1115" s="691"/>
      <c r="P1115" s="15"/>
      <c r="Q1115" s="380"/>
      <c r="R1115" s="380"/>
      <c r="S1115" s="380"/>
      <c r="T1115" s="380"/>
      <c r="U1115" s="380"/>
      <c r="V1115" s="380"/>
      <c r="W1115" s="380"/>
      <c r="X1115" s="380"/>
      <c r="Y1115" s="380"/>
      <c r="Z1115" s="380"/>
      <c r="AA1115" s="380"/>
      <c r="AB1115" s="380"/>
      <c r="AC1115" s="380"/>
      <c r="AD1115" s="380"/>
      <c r="AE1115" s="380"/>
      <c r="AF1115" s="380"/>
      <c r="AG1115" s="380"/>
      <c r="AH1115" s="380"/>
      <c r="AI1115" s="380"/>
      <c r="AJ1115" s="380"/>
      <c r="AK1115" s="380"/>
      <c r="AL1115" s="380"/>
      <c r="AM1115" s="380"/>
      <c r="AN1115" s="380"/>
      <c r="AO1115" s="380"/>
      <c r="AP1115" s="380"/>
      <c r="AQ1115" s="380"/>
      <c r="AR1115" s="380"/>
      <c r="AS1115" s="380"/>
      <c r="AT1115" s="380"/>
      <c r="AU1115" s="380"/>
      <c r="AV1115" s="380"/>
      <c r="AW1115" s="380"/>
      <c r="AX1115" s="380"/>
      <c r="AY1115" s="380"/>
      <c r="AZ1115" s="380"/>
      <c r="BA1115" s="380"/>
      <c r="BB1115" s="380"/>
      <c r="BC1115" s="380"/>
      <c r="BD1115" s="815"/>
    </row>
    <row r="1116" spans="1:56" s="27" customFormat="1" x14ac:dyDescent="0.25">
      <c r="B1116" s="72"/>
      <c r="C1116" s="71"/>
      <c r="D1116" s="72"/>
      <c r="E1116" s="73" t="s">
        <v>115</v>
      </c>
      <c r="F1116" s="334"/>
      <c r="G1116" s="1022"/>
      <c r="H1116" s="74">
        <f t="shared" ref="H1116:K1116" si="467">H1112+H1115</f>
        <v>7.7568000000000001</v>
      </c>
      <c r="I1116" s="74">
        <f t="shared" si="467"/>
        <v>13.40944</v>
      </c>
      <c r="J1116" s="74">
        <f t="shared" si="467"/>
        <v>44.591120000000004</v>
      </c>
      <c r="K1116" s="74">
        <f t="shared" si="467"/>
        <v>328.36400000000003</v>
      </c>
      <c r="O1116" s="689"/>
      <c r="Q1116" s="264"/>
      <c r="R1116" s="264"/>
      <c r="S1116" s="264"/>
      <c r="T1116" s="264"/>
      <c r="U1116" s="264"/>
      <c r="V1116" s="264"/>
      <c r="W1116" s="264"/>
      <c r="X1116" s="264"/>
      <c r="Y1116" s="264"/>
      <c r="Z1116" s="264"/>
      <c r="AA1116" s="264"/>
      <c r="AB1116" s="264"/>
      <c r="AC1116" s="264"/>
      <c r="AD1116" s="264"/>
      <c r="AE1116" s="264"/>
      <c r="AF1116" s="264"/>
      <c r="AG1116" s="264"/>
      <c r="AH1116" s="264"/>
      <c r="AI1116" s="264"/>
      <c r="AJ1116" s="264"/>
      <c r="AK1116" s="264"/>
      <c r="AL1116" s="264"/>
      <c r="AM1116" s="264"/>
      <c r="AN1116" s="264"/>
      <c r="AO1116" s="264"/>
      <c r="AP1116" s="264"/>
      <c r="AQ1116" s="264"/>
      <c r="AR1116" s="264"/>
      <c r="AS1116" s="264"/>
      <c r="AT1116" s="264"/>
      <c r="AU1116" s="264"/>
      <c r="AV1116" s="264"/>
      <c r="AW1116" s="264"/>
      <c r="AX1116" s="264"/>
      <c r="AY1116" s="264"/>
      <c r="AZ1116" s="264"/>
      <c r="BA1116" s="264"/>
      <c r="BB1116" s="264"/>
      <c r="BC1116" s="264"/>
      <c r="BD1116" s="701"/>
    </row>
    <row r="1117" spans="1:56" s="27" customFormat="1" x14ac:dyDescent="0.25">
      <c r="A1117" s="1236" t="s">
        <v>116</v>
      </c>
      <c r="B1117" s="1237"/>
      <c r="C1117" s="71"/>
      <c r="D1117" s="72"/>
      <c r="E1117" s="64"/>
      <c r="F1117" s="981"/>
      <c r="G1117" s="981"/>
      <c r="H1117" s="74"/>
      <c r="I1117" s="74"/>
      <c r="J1117" s="74"/>
      <c r="K1117" s="74"/>
      <c r="L1117" s="1"/>
      <c r="O1117" s="689"/>
      <c r="Q1117" s="264"/>
      <c r="R1117" s="264"/>
      <c r="S1117" s="264"/>
      <c r="T1117" s="264"/>
      <c r="U1117" s="264"/>
      <c r="V1117" s="264"/>
      <c r="W1117" s="264"/>
      <c r="X1117" s="264"/>
      <c r="Y1117" s="264"/>
      <c r="Z1117" s="264"/>
      <c r="AA1117" s="264"/>
      <c r="AB1117" s="264"/>
      <c r="AC1117" s="264"/>
      <c r="AD1117" s="264"/>
      <c r="AE1117" s="264"/>
      <c r="AF1117" s="264"/>
      <c r="AG1117" s="264"/>
      <c r="AH1117" s="264"/>
      <c r="AI1117" s="264"/>
      <c r="AJ1117" s="264"/>
      <c r="AK1117" s="264"/>
      <c r="AL1117" s="264"/>
      <c r="AM1117" s="264"/>
      <c r="AN1117" s="264"/>
      <c r="AO1117" s="264"/>
      <c r="AP1117" s="264"/>
      <c r="AQ1117" s="264"/>
      <c r="AR1117" s="264"/>
      <c r="AS1117" s="264"/>
      <c r="AT1117" s="264"/>
      <c r="AU1117" s="264"/>
      <c r="AV1117" s="264"/>
      <c r="AW1117" s="264"/>
      <c r="AX1117" s="264"/>
      <c r="AY1117" s="264"/>
      <c r="AZ1117" s="264"/>
      <c r="BA1117" s="264"/>
      <c r="BB1117" s="264"/>
      <c r="BC1117" s="264"/>
      <c r="BD1117" s="701"/>
    </row>
    <row r="1118" spans="1:56" ht="15.75" x14ac:dyDescent="0.25">
      <c r="B1118" s="10" t="s">
        <v>585</v>
      </c>
      <c r="C1118" s="17" t="s">
        <v>586</v>
      </c>
      <c r="D1118" s="12">
        <v>150</v>
      </c>
      <c r="E1118" s="109" t="s">
        <v>175</v>
      </c>
      <c r="F1118" s="994"/>
      <c r="G1118" s="736">
        <v>54</v>
      </c>
      <c r="H1118" s="19">
        <f t="shared" ref="H1118:H1125" si="468">G1118*M1118/100</f>
        <v>5.1840000000000002</v>
      </c>
      <c r="I1118" s="13">
        <f t="shared" ref="I1118:I1125" si="469">G1118*N1118/100</f>
        <v>0.8640000000000001</v>
      </c>
      <c r="J1118" s="13">
        <f t="shared" ref="J1118:J1125" si="470">G1118*O1118/100</f>
        <v>40.878</v>
      </c>
      <c r="K1118" s="14">
        <f t="shared" ref="K1118:K1125" si="471">G1118*P1118/100</f>
        <v>190.62</v>
      </c>
      <c r="M1118" s="15">
        <v>9.6</v>
      </c>
      <c r="N1118" s="15">
        <v>1.6</v>
      </c>
      <c r="O1118" s="691">
        <v>75.7</v>
      </c>
      <c r="P1118" s="15">
        <v>353</v>
      </c>
    </row>
    <row r="1119" spans="1:56" ht="15.75" x14ac:dyDescent="0.25">
      <c r="D1119" s="12"/>
      <c r="E1119" s="109" t="s">
        <v>80</v>
      </c>
      <c r="F1119" s="994"/>
      <c r="G1119" s="736">
        <v>0.47</v>
      </c>
      <c r="H1119" s="19">
        <f t="shared" si="468"/>
        <v>0</v>
      </c>
      <c r="I1119" s="13">
        <f t="shared" si="469"/>
        <v>0</v>
      </c>
      <c r="J1119" s="13">
        <f t="shared" si="470"/>
        <v>0</v>
      </c>
      <c r="K1119" s="14">
        <f t="shared" si="471"/>
        <v>0</v>
      </c>
    </row>
    <row r="1120" spans="1:56" ht="15.75" x14ac:dyDescent="0.25">
      <c r="D1120" s="12"/>
      <c r="E1120" s="109" t="s">
        <v>587</v>
      </c>
      <c r="F1120" s="994"/>
      <c r="G1120" s="736">
        <v>5.2</v>
      </c>
      <c r="H1120" s="19">
        <f t="shared" si="468"/>
        <v>0.43680000000000008</v>
      </c>
      <c r="I1120" s="13">
        <f t="shared" si="469"/>
        <v>9.8799999999999985E-2</v>
      </c>
      <c r="J1120" s="13">
        <f t="shared" si="470"/>
        <v>0.94120000000000004</v>
      </c>
      <c r="K1120" s="14">
        <f t="shared" si="471"/>
        <v>5.7720000000000002</v>
      </c>
      <c r="M1120" s="18">
        <v>8.4</v>
      </c>
      <c r="N1120" s="18">
        <v>1.9</v>
      </c>
      <c r="O1120" s="61">
        <v>18.100000000000001</v>
      </c>
      <c r="P1120" s="18">
        <v>111</v>
      </c>
    </row>
    <row r="1121" spans="1:56" ht="15.75" x14ac:dyDescent="0.25">
      <c r="D1121" s="12"/>
      <c r="E1121" s="109" t="s">
        <v>122</v>
      </c>
      <c r="F1121" s="994"/>
      <c r="G1121" s="975">
        <v>7.9</v>
      </c>
      <c r="H1121" s="19">
        <f t="shared" si="468"/>
        <v>0</v>
      </c>
      <c r="I1121" s="13">
        <f t="shared" si="469"/>
        <v>7.9</v>
      </c>
      <c r="J1121" s="13">
        <f t="shared" si="470"/>
        <v>0</v>
      </c>
      <c r="K1121" s="14">
        <f t="shared" si="471"/>
        <v>69.835999999999999</v>
      </c>
      <c r="M1121" s="15">
        <v>0</v>
      </c>
      <c r="N1121" s="15">
        <v>100</v>
      </c>
      <c r="O1121" s="691">
        <v>0</v>
      </c>
      <c r="P1121" s="15">
        <v>884</v>
      </c>
    </row>
    <row r="1122" spans="1:56" ht="15.75" x14ac:dyDescent="0.25">
      <c r="D1122" s="12"/>
      <c r="E1122" s="109" t="s">
        <v>588</v>
      </c>
      <c r="F1122" s="738">
        <f>G1122*100/80</f>
        <v>63.75</v>
      </c>
      <c r="G1122" s="738">
        <v>51</v>
      </c>
      <c r="H1122" s="13">
        <f t="shared" si="468"/>
        <v>10.148999999999999</v>
      </c>
      <c r="I1122" s="13">
        <f t="shared" si="469"/>
        <v>5.8140000000000001</v>
      </c>
      <c r="J1122" s="13">
        <f t="shared" si="470"/>
        <v>0</v>
      </c>
      <c r="K1122" s="13">
        <f t="shared" si="471"/>
        <v>92.82</v>
      </c>
      <c r="M1122" s="15">
        <v>19.899999999999999</v>
      </c>
      <c r="N1122" s="15">
        <v>11.4</v>
      </c>
      <c r="O1122" s="691">
        <v>0</v>
      </c>
      <c r="P1122" s="20">
        <v>182</v>
      </c>
    </row>
    <row r="1123" spans="1:56" ht="15.75" x14ac:dyDescent="0.25">
      <c r="D1123" s="12"/>
      <c r="E1123" s="109" t="s">
        <v>74</v>
      </c>
      <c r="F1123" s="990">
        <f>G1123*100/85</f>
        <v>4.7058823529411766</v>
      </c>
      <c r="G1123" s="736">
        <v>4</v>
      </c>
      <c r="H1123" s="19">
        <f t="shared" si="468"/>
        <v>6.4000000000000001E-2</v>
      </c>
      <c r="I1123" s="13">
        <f t="shared" si="469"/>
        <v>1.2E-2</v>
      </c>
      <c r="J1123" s="13">
        <f t="shared" si="470"/>
        <v>0.4</v>
      </c>
      <c r="K1123" s="14">
        <f t="shared" si="471"/>
        <v>1.84</v>
      </c>
      <c r="M1123" s="15">
        <v>1.6</v>
      </c>
      <c r="N1123" s="15">
        <v>0.3</v>
      </c>
      <c r="O1123" s="691">
        <v>10</v>
      </c>
      <c r="P1123" s="15">
        <v>46</v>
      </c>
    </row>
    <row r="1124" spans="1:56" ht="30" x14ac:dyDescent="0.25">
      <c r="A1124" s="17"/>
      <c r="E1124" s="62" t="s">
        <v>78</v>
      </c>
      <c r="F1124" s="738"/>
      <c r="G1124" s="738">
        <v>17</v>
      </c>
      <c r="H1124" s="13">
        <f t="shared" si="468"/>
        <v>0.20399999999999999</v>
      </c>
      <c r="I1124" s="13">
        <f t="shared" si="469"/>
        <v>5.0999999999999997E-2</v>
      </c>
      <c r="J1124" s="13">
        <f t="shared" si="470"/>
        <v>0.66299999999999992</v>
      </c>
      <c r="K1124" s="14">
        <f t="shared" si="471"/>
        <v>3.74</v>
      </c>
      <c r="M1124" s="15">
        <v>1.2</v>
      </c>
      <c r="N1124" s="15">
        <v>0.3</v>
      </c>
      <c r="O1124" s="691">
        <v>3.9</v>
      </c>
      <c r="P1124" s="20">
        <v>22</v>
      </c>
    </row>
    <row r="1125" spans="1:56" ht="15.75" x14ac:dyDescent="0.25">
      <c r="D1125" s="12"/>
      <c r="E1125" s="184" t="s">
        <v>589</v>
      </c>
      <c r="F1125" s="994"/>
      <c r="G1125" s="738">
        <v>13</v>
      </c>
      <c r="H1125" s="19">
        <f t="shared" si="468"/>
        <v>3.1459999999999995</v>
      </c>
      <c r="I1125" s="13">
        <f t="shared" si="469"/>
        <v>3.1850000000000001</v>
      </c>
      <c r="J1125" s="13">
        <f t="shared" si="470"/>
        <v>7.8E-2</v>
      </c>
      <c r="K1125" s="14">
        <f t="shared" si="471"/>
        <v>41.21</v>
      </c>
      <c r="M1125" s="15">
        <v>24.2</v>
      </c>
      <c r="N1125" s="15">
        <v>24.5</v>
      </c>
      <c r="O1125" s="691">
        <v>0.6</v>
      </c>
      <c r="P1125" s="20">
        <v>317</v>
      </c>
    </row>
    <row r="1126" spans="1:56" x14ac:dyDescent="0.25">
      <c r="E1126" s="63" t="s">
        <v>21</v>
      </c>
      <c r="G1126" s="982"/>
      <c r="H1126" s="22">
        <f>SUM(H1118:H1125)</f>
        <v>19.183800000000002</v>
      </c>
      <c r="I1126" s="22">
        <f t="shared" ref="I1126:K1126" si="472">SUM(I1118:I1125)</f>
        <v>17.924800000000001</v>
      </c>
      <c r="J1126" s="22">
        <f t="shared" si="472"/>
        <v>42.9602</v>
      </c>
      <c r="K1126" s="22">
        <f t="shared" si="472"/>
        <v>405.83799999999997</v>
      </c>
    </row>
    <row r="1127" spans="1:56" s="41" customFormat="1" ht="28.5" customHeight="1" x14ac:dyDescent="0.25">
      <c r="A1127" s="17"/>
      <c r="B1127" s="39" t="s">
        <v>188</v>
      </c>
      <c r="C1127" s="45" t="s">
        <v>187</v>
      </c>
      <c r="D1127" s="40">
        <v>200</v>
      </c>
      <c r="E1127" s="14" t="s">
        <v>39</v>
      </c>
      <c r="F1127" s="980"/>
      <c r="G1127" s="738">
        <v>80</v>
      </c>
      <c r="H1127" s="13">
        <f>G1127*M1127/100</f>
        <v>0</v>
      </c>
      <c r="I1127" s="13">
        <f>G1127*N1127/100</f>
        <v>0</v>
      </c>
      <c r="J1127" s="13">
        <f>G1127*O1127/100</f>
        <v>0</v>
      </c>
      <c r="K1127" s="14">
        <f>G1127*P1127/100</f>
        <v>0</v>
      </c>
      <c r="L1127" s="1"/>
      <c r="M1127" s="15"/>
      <c r="N1127" s="15"/>
      <c r="O1127" s="691"/>
      <c r="P1127" s="15"/>
      <c r="Q1127" s="380"/>
      <c r="R1127" s="380"/>
      <c r="S1127" s="380"/>
      <c r="T1127" s="380"/>
      <c r="U1127" s="380"/>
      <c r="V1127" s="380"/>
      <c r="W1127" s="380"/>
      <c r="X1127" s="380"/>
      <c r="Y1127" s="380"/>
      <c r="Z1127" s="380"/>
      <c r="AA1127" s="380"/>
      <c r="AB1127" s="380"/>
      <c r="AC1127" s="380"/>
      <c r="AD1127" s="380"/>
      <c r="AE1127" s="380"/>
      <c r="AF1127" s="380"/>
      <c r="AG1127" s="380"/>
      <c r="AH1127" s="380"/>
      <c r="AI1127" s="380"/>
      <c r="AJ1127" s="380"/>
      <c r="AK1127" s="380"/>
      <c r="AL1127" s="380"/>
      <c r="AM1127" s="380"/>
      <c r="AN1127" s="380"/>
      <c r="AO1127" s="380"/>
      <c r="AP1127" s="380"/>
      <c r="AQ1127" s="380"/>
      <c r="AR1127" s="380"/>
      <c r="AS1127" s="380"/>
      <c r="AT1127" s="380"/>
      <c r="AU1127" s="380"/>
      <c r="AV1127" s="380"/>
      <c r="AW1127" s="380"/>
      <c r="AX1127" s="380"/>
      <c r="AY1127" s="380"/>
      <c r="AZ1127" s="380"/>
      <c r="BA1127" s="380"/>
      <c r="BB1127" s="380"/>
      <c r="BC1127" s="380"/>
      <c r="BD1127" s="815"/>
    </row>
    <row r="1128" spans="1:56" s="41" customFormat="1" ht="21.75" customHeight="1" x14ac:dyDescent="0.25">
      <c r="A1128" s="17"/>
      <c r="B1128" s="17"/>
      <c r="C1128" s="17"/>
      <c r="D1128" s="17"/>
      <c r="E1128" s="70" t="s">
        <v>183</v>
      </c>
      <c r="F1128" s="759"/>
      <c r="G1128" s="932">
        <v>120</v>
      </c>
      <c r="H1128" s="13">
        <f>G1128*M1128/100</f>
        <v>0.72</v>
      </c>
      <c r="I1128" s="13">
        <f>G1128*N1128/100</f>
        <v>0.12</v>
      </c>
      <c r="J1128" s="13">
        <f>G1128*O1128/100</f>
        <v>11.88</v>
      </c>
      <c r="K1128" s="14">
        <f>G1128*P1128/100</f>
        <v>51.6</v>
      </c>
      <c r="L1128" s="1"/>
      <c r="M1128" s="15">
        <v>0.6</v>
      </c>
      <c r="N1128" s="15">
        <v>0.1</v>
      </c>
      <c r="O1128" s="691">
        <v>9.9</v>
      </c>
      <c r="P1128" s="20">
        <v>43</v>
      </c>
      <c r="Q1128" s="380"/>
      <c r="R1128" s="380"/>
      <c r="S1128" s="380"/>
      <c r="T1128" s="380"/>
      <c r="U1128" s="380"/>
      <c r="V1128" s="380"/>
      <c r="W1128" s="380"/>
      <c r="X1128" s="380"/>
      <c r="Y1128" s="380"/>
      <c r="Z1128" s="380"/>
      <c r="AA1128" s="380"/>
      <c r="AB1128" s="380"/>
      <c r="AC1128" s="380"/>
      <c r="AD1128" s="380"/>
      <c r="AE1128" s="380"/>
      <c r="AF1128" s="380"/>
      <c r="AG1128" s="380"/>
      <c r="AH1128" s="380"/>
      <c r="AI1128" s="380"/>
      <c r="AJ1128" s="380"/>
      <c r="AK1128" s="380"/>
      <c r="AL1128" s="380"/>
      <c r="AM1128" s="380"/>
      <c r="AN1128" s="380"/>
      <c r="AO1128" s="380"/>
      <c r="AP1128" s="380"/>
      <c r="AQ1128" s="380"/>
      <c r="AR1128" s="380"/>
      <c r="AS1128" s="380"/>
      <c r="AT1128" s="380"/>
      <c r="AU1128" s="380"/>
      <c r="AV1128" s="380"/>
      <c r="AW1128" s="380"/>
      <c r="AX1128" s="380"/>
      <c r="AY1128" s="380"/>
      <c r="AZ1128" s="380"/>
      <c r="BA1128" s="380"/>
      <c r="BB1128" s="380"/>
      <c r="BC1128" s="380"/>
      <c r="BD1128" s="815"/>
    </row>
    <row r="1129" spans="1:56" s="41" customFormat="1" ht="16.5" customHeight="1" x14ac:dyDescent="0.25">
      <c r="A1129" s="17"/>
      <c r="B1129" s="17"/>
      <c r="C1129" s="17"/>
      <c r="D1129" s="17"/>
      <c r="E1129" s="63" t="s">
        <v>21</v>
      </c>
      <c r="F1129" s="980"/>
      <c r="G1129" s="980"/>
      <c r="H1129" s="43">
        <f>SUM(H1127:H1128)</f>
        <v>0.72</v>
      </c>
      <c r="I1129" s="43">
        <f t="shared" ref="I1129:K1129" si="473">SUM(I1127:I1128)</f>
        <v>0.12</v>
      </c>
      <c r="J1129" s="43">
        <f t="shared" si="473"/>
        <v>11.88</v>
      </c>
      <c r="K1129" s="43">
        <f t="shared" si="473"/>
        <v>51.6</v>
      </c>
      <c r="L1129" s="1"/>
      <c r="M1129" s="15"/>
      <c r="N1129" s="15"/>
      <c r="O1129" s="691"/>
      <c r="P1129" s="15"/>
      <c r="Q1129" s="380"/>
      <c r="R1129" s="380"/>
      <c r="S1129" s="380"/>
      <c r="T1129" s="380"/>
      <c r="U1129" s="380"/>
      <c r="V1129" s="380"/>
      <c r="W1129" s="380"/>
      <c r="X1129" s="380"/>
      <c r="Y1129" s="380"/>
      <c r="Z1129" s="380"/>
      <c r="AA1129" s="380"/>
      <c r="AB1129" s="380"/>
      <c r="AC1129" s="380"/>
      <c r="AD1129" s="380"/>
      <c r="AE1129" s="380"/>
      <c r="AF1129" s="380"/>
      <c r="AG1129" s="380"/>
      <c r="AH1129" s="380"/>
      <c r="AI1129" s="380"/>
      <c r="AJ1129" s="380"/>
      <c r="AK1129" s="380"/>
      <c r="AL1129" s="380"/>
      <c r="AM1129" s="380"/>
      <c r="AN1129" s="380"/>
      <c r="AO1129" s="380"/>
      <c r="AP1129" s="380"/>
      <c r="AQ1129" s="380"/>
      <c r="AR1129" s="380"/>
      <c r="AS1129" s="380"/>
      <c r="AT1129" s="380"/>
      <c r="AU1129" s="380"/>
      <c r="AV1129" s="380"/>
      <c r="AW1129" s="380"/>
      <c r="AX1129" s="380"/>
      <c r="AY1129" s="380"/>
      <c r="AZ1129" s="380"/>
      <c r="BA1129" s="380"/>
      <c r="BB1129" s="380"/>
      <c r="BC1129" s="380"/>
      <c r="BD1129" s="815"/>
    </row>
    <row r="1130" spans="1:56" s="27" customFormat="1" x14ac:dyDescent="0.25">
      <c r="A1130" s="790"/>
      <c r="B1130" s="791"/>
      <c r="C1130" s="792"/>
      <c r="D1130" s="792"/>
      <c r="E1130" s="73" t="s">
        <v>125</v>
      </c>
      <c r="F1130" s="1006"/>
      <c r="G1130" s="1006"/>
      <c r="H1130" s="74">
        <f>H1126+H1129</f>
        <v>19.9038</v>
      </c>
      <c r="I1130" s="74">
        <f t="shared" ref="I1130:K1130" si="474">I1126+I1129</f>
        <v>18.044800000000002</v>
      </c>
      <c r="J1130" s="74">
        <f t="shared" si="474"/>
        <v>54.840200000000003</v>
      </c>
      <c r="K1130" s="74">
        <f t="shared" si="474"/>
        <v>457.43799999999999</v>
      </c>
      <c r="M1130" s="266"/>
      <c r="N1130" s="266"/>
      <c r="O1130" s="793"/>
      <c r="P1130" s="266"/>
      <c r="Q1130" s="264"/>
      <c r="R1130" s="264"/>
      <c r="S1130" s="264"/>
      <c r="T1130" s="264"/>
      <c r="U1130" s="264"/>
      <c r="V1130" s="264"/>
      <c r="W1130" s="264"/>
      <c r="X1130" s="264"/>
      <c r="Y1130" s="264"/>
      <c r="Z1130" s="264"/>
      <c r="AA1130" s="264"/>
      <c r="AB1130" s="264"/>
      <c r="AC1130" s="264"/>
      <c r="AD1130" s="264"/>
      <c r="AE1130" s="264"/>
      <c r="AF1130" s="264"/>
      <c r="AG1130" s="264"/>
      <c r="AH1130" s="264"/>
      <c r="AI1130" s="264"/>
      <c r="AJ1130" s="264"/>
      <c r="AK1130" s="264"/>
      <c r="AL1130" s="264"/>
      <c r="AM1130" s="264"/>
      <c r="AN1130" s="264"/>
      <c r="AO1130" s="264"/>
      <c r="AP1130" s="264"/>
      <c r="AQ1130" s="264"/>
      <c r="AR1130" s="264"/>
      <c r="AS1130" s="264"/>
      <c r="AT1130" s="264"/>
      <c r="AU1130" s="264"/>
      <c r="AV1130" s="264"/>
      <c r="AW1130" s="264"/>
      <c r="AX1130" s="264"/>
      <c r="AY1130" s="264"/>
      <c r="AZ1130" s="264"/>
      <c r="BA1130" s="264"/>
      <c r="BB1130" s="264"/>
      <c r="BC1130" s="264"/>
      <c r="BD1130" s="701"/>
    </row>
    <row r="1131" spans="1:56" s="9" customFormat="1" x14ac:dyDescent="0.25">
      <c r="A1131" s="1241" t="s">
        <v>590</v>
      </c>
      <c r="B1131" s="1242"/>
      <c r="C1131" s="84"/>
      <c r="D1131" s="85"/>
      <c r="E1131" s="86"/>
      <c r="F1131" s="988"/>
      <c r="G1131" s="988"/>
      <c r="H1131" s="87">
        <f>H1060+H1102+H1116+H1130</f>
        <v>75.725100000000012</v>
      </c>
      <c r="I1131" s="87">
        <f>I1060+I1102+I1116+I1130</f>
        <v>76.542120000000011</v>
      </c>
      <c r="J1131" s="87">
        <f>J1060+J1102+J1116+J1130</f>
        <v>255.31616</v>
      </c>
      <c r="K1131" s="87">
        <f>K1060+K1102+K1116+K1130</f>
        <v>1988.232</v>
      </c>
      <c r="O1131" s="693"/>
      <c r="Q1131" s="264"/>
      <c r="R1131" s="264"/>
      <c r="S1131" s="264"/>
      <c r="T1131" s="264"/>
      <c r="U1131" s="264"/>
      <c r="V1131" s="264"/>
      <c r="W1131" s="264"/>
      <c r="X1131" s="264"/>
      <c r="Y1131" s="264"/>
      <c r="Z1131" s="264"/>
      <c r="AA1131" s="264"/>
      <c r="AB1131" s="264"/>
      <c r="AC1131" s="264"/>
      <c r="AD1131" s="264"/>
      <c r="AE1131" s="264"/>
      <c r="AF1131" s="264"/>
      <c r="AG1131" s="264"/>
      <c r="AH1131" s="264"/>
      <c r="AI1131" s="264"/>
      <c r="AJ1131" s="264"/>
      <c r="AK1131" s="264"/>
      <c r="AL1131" s="264"/>
      <c r="AM1131" s="264"/>
      <c r="AN1131" s="264"/>
      <c r="AO1131" s="264"/>
      <c r="AP1131" s="264"/>
      <c r="AQ1131" s="264"/>
      <c r="AR1131" s="264"/>
      <c r="AS1131" s="264"/>
      <c r="AT1131" s="264"/>
      <c r="AU1131" s="264"/>
      <c r="AV1131" s="264"/>
      <c r="AW1131" s="264"/>
      <c r="AX1131" s="264"/>
      <c r="AY1131" s="264"/>
      <c r="AZ1131" s="264"/>
      <c r="BA1131" s="264"/>
      <c r="BB1131" s="264"/>
      <c r="BC1131" s="264"/>
      <c r="BD1131" s="700"/>
    </row>
    <row r="1132" spans="1:56" s="9" customFormat="1" x14ac:dyDescent="0.25">
      <c r="A1132" s="4" t="s">
        <v>591</v>
      </c>
      <c r="B1132" s="5"/>
      <c r="C1132" s="5"/>
      <c r="D1132" s="6"/>
      <c r="E1132" s="6"/>
      <c r="F1132" s="5"/>
      <c r="G1132" s="5"/>
      <c r="H1132" s="5"/>
      <c r="I1132" s="5"/>
      <c r="J1132" s="5"/>
      <c r="K1132" s="7"/>
      <c r="L1132" s="84"/>
      <c r="M1132" s="8"/>
      <c r="N1132" s="8"/>
      <c r="O1132" s="710"/>
      <c r="Q1132" s="264"/>
      <c r="R1132" s="264"/>
      <c r="S1132" s="264"/>
      <c r="T1132" s="264"/>
      <c r="U1132" s="264"/>
      <c r="V1132" s="264"/>
      <c r="W1132" s="264"/>
      <c r="X1132" s="264"/>
      <c r="Y1132" s="264"/>
      <c r="Z1132" s="264"/>
      <c r="AA1132" s="264"/>
      <c r="AB1132" s="264"/>
      <c r="AC1132" s="264"/>
      <c r="AD1132" s="264"/>
      <c r="AE1132" s="264"/>
      <c r="AF1132" s="264"/>
      <c r="AG1132" s="264"/>
      <c r="AH1132" s="264"/>
      <c r="AI1132" s="264"/>
      <c r="AJ1132" s="264"/>
      <c r="AK1132" s="264"/>
      <c r="AL1132" s="264"/>
      <c r="AM1132" s="264"/>
      <c r="AN1132" s="264"/>
      <c r="AO1132" s="264"/>
      <c r="AP1132" s="264"/>
      <c r="AQ1132" s="264"/>
      <c r="AR1132" s="264"/>
      <c r="AS1132" s="264"/>
      <c r="AT1132" s="264"/>
      <c r="AU1132" s="264"/>
      <c r="AV1132" s="264"/>
      <c r="AW1132" s="264"/>
      <c r="AX1132" s="264"/>
      <c r="AY1132" s="264"/>
      <c r="AZ1132" s="264"/>
      <c r="BA1132" s="264"/>
      <c r="BB1132" s="264"/>
      <c r="BC1132" s="264"/>
      <c r="BD1132" s="700"/>
    </row>
    <row r="1133" spans="1:56" s="27" customFormat="1" x14ac:dyDescent="0.25">
      <c r="A1133" s="1243" t="s">
        <v>22</v>
      </c>
      <c r="B1133" s="1243"/>
      <c r="C1133" s="23"/>
      <c r="D1133" s="24"/>
      <c r="E1133" s="722"/>
      <c r="F1133" s="729"/>
      <c r="G1133" s="729"/>
      <c r="H1133" s="23"/>
      <c r="I1133" s="23"/>
      <c r="J1133" s="23"/>
      <c r="K1133" s="26"/>
      <c r="L1133" s="1"/>
      <c r="O1133" s="689"/>
      <c r="Q1133" s="264"/>
      <c r="R1133" s="264"/>
      <c r="S1133" s="264"/>
      <c r="T1133" s="264"/>
      <c r="U1133" s="264"/>
      <c r="V1133" s="264"/>
      <c r="W1133" s="264"/>
      <c r="X1133" s="264"/>
      <c r="Y1133" s="264"/>
      <c r="Z1133" s="264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264"/>
      <c r="AM1133" s="264"/>
      <c r="AN1133" s="264"/>
      <c r="AO1133" s="264"/>
      <c r="AP1133" s="264"/>
      <c r="AQ1133" s="264"/>
      <c r="AR1133" s="264"/>
      <c r="AS1133" s="264"/>
      <c r="AT1133" s="264"/>
      <c r="AU1133" s="264"/>
      <c r="AV1133" s="264"/>
      <c r="AW1133" s="264"/>
      <c r="AX1133" s="264"/>
      <c r="AY1133" s="264"/>
      <c r="AZ1133" s="264"/>
      <c r="BA1133" s="264"/>
      <c r="BB1133" s="264"/>
      <c r="BC1133" s="264"/>
      <c r="BD1133" s="701"/>
    </row>
    <row r="1134" spans="1:56" ht="15" customHeight="1" x14ac:dyDescent="0.25">
      <c r="B1134" s="10" t="s">
        <v>597</v>
      </c>
      <c r="C1134" s="1244" t="s">
        <v>598</v>
      </c>
      <c r="D1134" s="12" t="s">
        <v>596</v>
      </c>
      <c r="E1134" s="62" t="s">
        <v>592</v>
      </c>
      <c r="F1134" s="730"/>
      <c r="G1134" s="736">
        <v>44</v>
      </c>
      <c r="H1134" s="19">
        <f t="shared" ref="H1134:H1139" si="475">G1134*M1134/100</f>
        <v>5.0599999999999996</v>
      </c>
      <c r="I1134" s="13">
        <f t="shared" ref="I1134:I1139" si="476">G1134*N1134/100</f>
        <v>1.232</v>
      </c>
      <c r="J1134" s="13">
        <f t="shared" ref="J1134:J1139" si="477">G1134*O1134/100</f>
        <v>30.403999999999996</v>
      </c>
      <c r="K1134" s="13">
        <f t="shared" ref="K1134:K1139" si="478">G1134*P1134/100</f>
        <v>136.84</v>
      </c>
      <c r="M1134" s="18">
        <v>11.5</v>
      </c>
      <c r="N1134" s="18">
        <v>2.8</v>
      </c>
      <c r="O1134" s="61">
        <v>69.099999999999994</v>
      </c>
      <c r="P1134" s="18">
        <v>311</v>
      </c>
    </row>
    <row r="1135" spans="1:56" ht="15.75" x14ac:dyDescent="0.25">
      <c r="C1135" s="1261"/>
      <c r="D1135" s="12"/>
      <c r="E1135" s="62" t="s">
        <v>18</v>
      </c>
      <c r="F1135" s="730"/>
      <c r="G1135" s="736">
        <v>111</v>
      </c>
      <c r="H1135" s="19">
        <f t="shared" si="475"/>
        <v>0</v>
      </c>
      <c r="I1135" s="13">
        <f t="shared" si="476"/>
        <v>0</v>
      </c>
      <c r="J1135" s="13">
        <f t="shared" si="477"/>
        <v>0</v>
      </c>
      <c r="K1135" s="13">
        <f t="shared" si="478"/>
        <v>0</v>
      </c>
      <c r="M1135" s="15"/>
      <c r="N1135" s="15"/>
      <c r="O1135" s="691"/>
      <c r="P1135" s="15"/>
    </row>
    <row r="1136" spans="1:56" ht="15.75" x14ac:dyDescent="0.25">
      <c r="C1136" s="1245"/>
      <c r="D1136" s="12"/>
      <c r="E1136" s="62" t="s">
        <v>17</v>
      </c>
      <c r="F1136" s="730"/>
      <c r="G1136" s="736">
        <v>73</v>
      </c>
      <c r="H1136" s="19">
        <f t="shared" si="475"/>
        <v>2.0439999999999996</v>
      </c>
      <c r="I1136" s="13">
        <f t="shared" si="476"/>
        <v>1.825</v>
      </c>
      <c r="J1136" s="13">
        <f t="shared" si="477"/>
        <v>3.431</v>
      </c>
      <c r="K1136" s="14">
        <f t="shared" si="478"/>
        <v>37.96</v>
      </c>
      <c r="M1136" s="15">
        <v>2.8</v>
      </c>
      <c r="N1136" s="15">
        <v>2.5</v>
      </c>
      <c r="O1136" s="691">
        <v>4.7</v>
      </c>
      <c r="P1136" s="20">
        <v>52</v>
      </c>
    </row>
    <row r="1137" spans="1:16" ht="15.75" x14ac:dyDescent="0.25">
      <c r="D1137" s="12"/>
      <c r="E1137" s="62" t="s">
        <v>165</v>
      </c>
      <c r="F1137" s="730"/>
      <c r="G1137" s="736">
        <v>3</v>
      </c>
      <c r="H1137" s="19">
        <f t="shared" si="475"/>
        <v>0</v>
      </c>
      <c r="I1137" s="13">
        <f t="shared" si="476"/>
        <v>0</v>
      </c>
      <c r="J1137" s="13">
        <f t="shared" si="477"/>
        <v>2.9970000000000003</v>
      </c>
      <c r="K1137" s="14">
        <f t="shared" si="478"/>
        <v>12.18</v>
      </c>
      <c r="M1137" s="15">
        <v>0</v>
      </c>
      <c r="N1137" s="15">
        <v>0</v>
      </c>
      <c r="O1137" s="691">
        <v>99.9</v>
      </c>
      <c r="P1137" s="15">
        <v>406</v>
      </c>
    </row>
    <row r="1138" spans="1:16" ht="15.75" x14ac:dyDescent="0.25">
      <c r="D1138" s="12"/>
      <c r="E1138" s="62" t="s">
        <v>80</v>
      </c>
      <c r="F1138" s="730"/>
      <c r="G1138" s="736">
        <v>0.55000000000000004</v>
      </c>
      <c r="H1138" s="19">
        <f t="shared" si="475"/>
        <v>0</v>
      </c>
      <c r="I1138" s="13">
        <f t="shared" si="476"/>
        <v>0</v>
      </c>
      <c r="J1138" s="13">
        <f t="shared" si="477"/>
        <v>0</v>
      </c>
      <c r="K1138" s="13">
        <f t="shared" si="478"/>
        <v>0</v>
      </c>
      <c r="M1138" s="15"/>
      <c r="N1138" s="15"/>
      <c r="O1138" s="691"/>
      <c r="P1138" s="15"/>
    </row>
    <row r="1139" spans="1:16" ht="15.75" x14ac:dyDescent="0.25">
      <c r="D1139" s="12"/>
      <c r="E1139" s="62" t="s">
        <v>20</v>
      </c>
      <c r="F1139" s="730"/>
      <c r="G1139" s="736">
        <v>10</v>
      </c>
      <c r="H1139" s="19">
        <f t="shared" si="475"/>
        <v>0.05</v>
      </c>
      <c r="I1139" s="13">
        <f t="shared" si="476"/>
        <v>8.25</v>
      </c>
      <c r="J1139" s="13">
        <f t="shared" si="477"/>
        <v>0.06</v>
      </c>
      <c r="K1139" s="14">
        <f t="shared" si="478"/>
        <v>73.400000000000006</v>
      </c>
      <c r="M1139" s="15">
        <v>0.5</v>
      </c>
      <c r="N1139" s="15">
        <v>82.5</v>
      </c>
      <c r="O1139" s="691">
        <v>0.6</v>
      </c>
      <c r="P1139" s="20">
        <v>734</v>
      </c>
    </row>
    <row r="1140" spans="1:16" x14ac:dyDescent="0.25">
      <c r="E1140" s="64" t="s">
        <v>21</v>
      </c>
      <c r="F1140" s="985"/>
      <c r="G1140" s="985"/>
      <c r="H1140" s="22">
        <f>SUM(H1134:H1139)</f>
        <v>7.153999999999999</v>
      </c>
      <c r="I1140" s="22">
        <f t="shared" ref="I1140:K1140" si="479">SUM(I1134:I1139)</f>
        <v>11.307</v>
      </c>
      <c r="J1140" s="22">
        <f t="shared" si="479"/>
        <v>36.891999999999996</v>
      </c>
      <c r="K1140" s="22">
        <f t="shared" si="479"/>
        <v>260.38</v>
      </c>
    </row>
    <row r="1141" spans="1:16" ht="28.5" x14ac:dyDescent="0.25">
      <c r="A1141" s="17"/>
      <c r="B1141" s="39" t="s">
        <v>599</v>
      </c>
      <c r="C1141" s="45" t="s">
        <v>593</v>
      </c>
      <c r="D1141" s="40" t="s">
        <v>595</v>
      </c>
      <c r="E1141" s="62" t="s">
        <v>25</v>
      </c>
      <c r="F1141" s="751">
        <f>G1141*100/88</f>
        <v>34.090909090909093</v>
      </c>
      <c r="G1141" s="738">
        <v>30</v>
      </c>
      <c r="H1141" s="13">
        <f t="shared" ref="H1141:H1147" si="480">G1141*M1141/100</f>
        <v>0.09</v>
      </c>
      <c r="I1141" s="13">
        <f t="shared" ref="I1141:I1147" si="481">G1141*N1141/100</f>
        <v>0.09</v>
      </c>
      <c r="J1141" s="13">
        <f t="shared" ref="J1141:J1147" si="482">G1141*O1141/100</f>
        <v>3.87</v>
      </c>
      <c r="K1141" s="14">
        <f t="shared" ref="K1141:K1147" si="483">G1141*P1141/100</f>
        <v>15.6</v>
      </c>
      <c r="M1141" s="15">
        <v>0.3</v>
      </c>
      <c r="N1141" s="15">
        <v>0.3</v>
      </c>
      <c r="O1141" s="691">
        <v>12.9</v>
      </c>
      <c r="P1141" s="20">
        <v>52</v>
      </c>
    </row>
    <row r="1142" spans="1:16" x14ac:dyDescent="0.25">
      <c r="B1142" s="18"/>
      <c r="C1142" s="18"/>
      <c r="D1142" s="96"/>
      <c r="E1142" s="62" t="s">
        <v>67</v>
      </c>
      <c r="F1142" s="984">
        <f>G1142*100/60</f>
        <v>58.333333333333336</v>
      </c>
      <c r="G1142" s="980">
        <v>35</v>
      </c>
      <c r="H1142" s="13">
        <f t="shared" si="480"/>
        <v>0.45500000000000002</v>
      </c>
      <c r="I1142" s="13">
        <f t="shared" si="481"/>
        <v>0.105</v>
      </c>
      <c r="J1142" s="13">
        <f t="shared" si="482"/>
        <v>6.65</v>
      </c>
      <c r="K1142" s="14">
        <f t="shared" si="483"/>
        <v>28.7</v>
      </c>
      <c r="M1142" s="15">
        <v>1.3</v>
      </c>
      <c r="N1142" s="15">
        <v>0.3</v>
      </c>
      <c r="O1142" s="691">
        <v>19</v>
      </c>
      <c r="P1142" s="20">
        <v>82</v>
      </c>
    </row>
    <row r="1143" spans="1:16" x14ac:dyDescent="0.25">
      <c r="A1143" s="17"/>
      <c r="B1143" s="17"/>
      <c r="D1143" s="103"/>
      <c r="E1143" s="62" t="s">
        <v>204</v>
      </c>
      <c r="F1143" s="751">
        <f>G1143*100/70</f>
        <v>50</v>
      </c>
      <c r="G1143" s="756">
        <v>35</v>
      </c>
      <c r="H1143" s="13">
        <f t="shared" si="480"/>
        <v>0.315</v>
      </c>
      <c r="I1143" s="13">
        <f t="shared" si="481"/>
        <v>0.21</v>
      </c>
      <c r="J1143" s="13">
        <f t="shared" si="482"/>
        <v>4.0250000000000004</v>
      </c>
      <c r="K1143" s="14">
        <f t="shared" si="483"/>
        <v>17.850000000000001</v>
      </c>
      <c r="M1143" s="15">
        <v>0.9</v>
      </c>
      <c r="N1143" s="15">
        <v>0.6</v>
      </c>
      <c r="O1143" s="691">
        <v>11.5</v>
      </c>
      <c r="P1143" s="20">
        <v>51</v>
      </c>
    </row>
    <row r="1144" spans="1:16" x14ac:dyDescent="0.25">
      <c r="A1144" s="17"/>
      <c r="B1144" s="17"/>
      <c r="D1144" s="103"/>
      <c r="E1144" s="62" t="s">
        <v>468</v>
      </c>
      <c r="F1144" s="738">
        <f>G1144*100/80</f>
        <v>25</v>
      </c>
      <c r="G1144" s="738">
        <v>20</v>
      </c>
      <c r="H1144" s="13">
        <f t="shared" si="480"/>
        <v>0.2</v>
      </c>
      <c r="I1144" s="13">
        <f t="shared" si="481"/>
        <v>0.16</v>
      </c>
      <c r="J1144" s="13">
        <f t="shared" si="482"/>
        <v>2.72</v>
      </c>
      <c r="K1144" s="14">
        <f t="shared" si="483"/>
        <v>12</v>
      </c>
      <c r="M1144" s="15">
        <v>1</v>
      </c>
      <c r="N1144" s="15">
        <v>0.8</v>
      </c>
      <c r="O1144" s="691">
        <v>13.6</v>
      </c>
      <c r="P1144" s="20">
        <v>60</v>
      </c>
    </row>
    <row r="1145" spans="1:16" x14ac:dyDescent="0.25">
      <c r="A1145" s="17"/>
      <c r="B1145" s="17"/>
      <c r="D1145" s="103"/>
      <c r="E1145" s="62" t="s">
        <v>594</v>
      </c>
      <c r="F1145" s="738"/>
      <c r="G1145" s="738">
        <v>65</v>
      </c>
      <c r="H1145" s="13">
        <f t="shared" si="480"/>
        <v>2.34</v>
      </c>
      <c r="I1145" s="13">
        <f t="shared" si="481"/>
        <v>1.04</v>
      </c>
      <c r="J1145" s="13">
        <f t="shared" si="482"/>
        <v>2.9249999999999998</v>
      </c>
      <c r="K1145" s="14">
        <f t="shared" si="483"/>
        <v>32.435000000000002</v>
      </c>
      <c r="M1145" s="15">
        <v>3.6</v>
      </c>
      <c r="N1145" s="15">
        <v>1.6</v>
      </c>
      <c r="O1145" s="691">
        <v>4.5</v>
      </c>
      <c r="P1145" s="20">
        <v>49.9</v>
      </c>
    </row>
    <row r="1146" spans="1:16" x14ac:dyDescent="0.25">
      <c r="A1146" s="17"/>
      <c r="B1146" s="17"/>
      <c r="D1146" s="103"/>
      <c r="E1146" s="62" t="s">
        <v>36</v>
      </c>
      <c r="F1146" s="738"/>
      <c r="G1146" s="756">
        <v>6</v>
      </c>
      <c r="H1146" s="13">
        <f t="shared" si="480"/>
        <v>0</v>
      </c>
      <c r="I1146" s="13">
        <f t="shared" si="481"/>
        <v>0</v>
      </c>
      <c r="J1146" s="13">
        <f t="shared" si="482"/>
        <v>5.9940000000000007</v>
      </c>
      <c r="K1146" s="14">
        <f t="shared" si="483"/>
        <v>24.36</v>
      </c>
      <c r="M1146" s="15">
        <v>0</v>
      </c>
      <c r="N1146" s="15">
        <v>0</v>
      </c>
      <c r="O1146" s="691">
        <v>99.9</v>
      </c>
      <c r="P1146" s="15">
        <v>406</v>
      </c>
    </row>
    <row r="1147" spans="1:16" x14ac:dyDescent="0.25">
      <c r="A1147" s="17"/>
      <c r="B1147" s="17"/>
      <c r="D1147" s="103"/>
      <c r="E1147" s="62" t="s">
        <v>90</v>
      </c>
      <c r="F1147" s="738"/>
      <c r="G1147" s="738">
        <v>10</v>
      </c>
      <c r="H1147" s="13">
        <f t="shared" si="480"/>
        <v>0.25</v>
      </c>
      <c r="I1147" s="13">
        <f t="shared" si="481"/>
        <v>3.5</v>
      </c>
      <c r="J1147" s="13">
        <f t="shared" si="482"/>
        <v>0.3</v>
      </c>
      <c r="K1147" s="14">
        <f t="shared" si="483"/>
        <v>33.700000000000003</v>
      </c>
      <c r="M1147" s="15">
        <v>2.5</v>
      </c>
      <c r="N1147" s="15">
        <v>35</v>
      </c>
      <c r="O1147" s="691">
        <v>3</v>
      </c>
      <c r="P1147" s="20">
        <v>337</v>
      </c>
    </row>
    <row r="1148" spans="1:16" x14ac:dyDescent="0.25">
      <c r="A1148" s="17"/>
      <c r="B1148" s="17"/>
      <c r="D1148" s="103"/>
      <c r="E1148" s="63" t="s">
        <v>21</v>
      </c>
      <c r="H1148" s="43">
        <f>SUM(H1141:H1147)</f>
        <v>3.65</v>
      </c>
      <c r="I1148" s="43">
        <f t="shared" ref="I1148:K1148" si="484">SUM(I1141:I1147)</f>
        <v>5.1050000000000004</v>
      </c>
      <c r="J1148" s="43">
        <f t="shared" si="484"/>
        <v>26.484000000000002</v>
      </c>
      <c r="K1148" s="43">
        <f t="shared" si="484"/>
        <v>164.64499999999998</v>
      </c>
      <c r="M1148" s="15"/>
      <c r="N1148" s="15"/>
      <c r="O1148" s="691"/>
      <c r="P1148" s="15"/>
    </row>
    <row r="1149" spans="1:16" ht="19.5" customHeight="1" x14ac:dyDescent="0.25">
      <c r="B1149" s="10" t="s">
        <v>140</v>
      </c>
      <c r="C1149" s="1252" t="s">
        <v>48</v>
      </c>
      <c r="D1149" s="12" t="s">
        <v>49</v>
      </c>
      <c r="E1149" s="14" t="s">
        <v>50</v>
      </c>
      <c r="G1149" s="980">
        <v>1.5</v>
      </c>
      <c r="H1149" s="13">
        <f>G1149*M1149/100</f>
        <v>0.29400000000000004</v>
      </c>
      <c r="I1149" s="13">
        <f>G1149*N1149/100</f>
        <v>0.03</v>
      </c>
      <c r="J1149" s="13">
        <f>G1149*O1149/100</f>
        <v>0.93150000000000011</v>
      </c>
      <c r="K1149" s="14">
        <f>G1149*P1149/100</f>
        <v>3.45</v>
      </c>
      <c r="M1149" s="18">
        <v>19.600000000000001</v>
      </c>
      <c r="N1149" s="18">
        <v>2</v>
      </c>
      <c r="O1149" s="61">
        <v>62.1</v>
      </c>
      <c r="P1149" s="18">
        <v>230</v>
      </c>
    </row>
    <row r="1150" spans="1:16" x14ac:dyDescent="0.25">
      <c r="C1150" s="1253"/>
      <c r="D1150" s="12"/>
      <c r="E1150" s="70" t="s">
        <v>46</v>
      </c>
      <c r="F1150" s="759">
        <f>G1150*100/65</f>
        <v>4.615384615384615</v>
      </c>
      <c r="G1150" s="932">
        <v>3</v>
      </c>
      <c r="H1150" s="13">
        <f>G1150*M1150/100</f>
        <v>1.4999999999999999E-2</v>
      </c>
      <c r="I1150" s="13">
        <f>G1150*N1150/100</f>
        <v>3.3000000000000002E-2</v>
      </c>
      <c r="J1150" s="13">
        <f>G1150*O1150/100</f>
        <v>0.16500000000000001</v>
      </c>
      <c r="K1150" s="14">
        <f>G1150*P1150/100</f>
        <v>0.96</v>
      </c>
      <c r="M1150" s="15">
        <v>0.5</v>
      </c>
      <c r="N1150" s="15">
        <v>1.1000000000000001</v>
      </c>
      <c r="O1150" s="691">
        <v>5.5</v>
      </c>
      <c r="P1150" s="20">
        <v>32</v>
      </c>
    </row>
    <row r="1151" spans="1:16" x14ac:dyDescent="0.25">
      <c r="C1151" s="1254"/>
      <c r="D1151" s="12"/>
      <c r="E1151" s="65" t="s">
        <v>36</v>
      </c>
      <c r="F1151" s="738"/>
      <c r="G1151" s="738">
        <v>5</v>
      </c>
      <c r="H1151" s="13">
        <f>G1151*M1151/100</f>
        <v>0</v>
      </c>
      <c r="I1151" s="13">
        <f>G1151*N1151/100</f>
        <v>0</v>
      </c>
      <c r="J1151" s="13">
        <f>G1151*O1151/100</f>
        <v>4.9950000000000001</v>
      </c>
      <c r="K1151" s="14">
        <f>G1151*P1151/100</f>
        <v>20.3</v>
      </c>
      <c r="M1151" s="15">
        <v>0</v>
      </c>
      <c r="N1151" s="15">
        <v>0</v>
      </c>
      <c r="O1151" s="691">
        <v>99.9</v>
      </c>
      <c r="P1151" s="15">
        <v>406</v>
      </c>
    </row>
    <row r="1152" spans="1:16" x14ac:dyDescent="0.25">
      <c r="D1152" s="12"/>
      <c r="E1152" s="62" t="s">
        <v>18</v>
      </c>
      <c r="F1152" s="738"/>
      <c r="G1152" s="738">
        <v>200</v>
      </c>
      <c r="H1152" s="19">
        <f>G1152*M1152/100</f>
        <v>0</v>
      </c>
      <c r="I1152" s="13">
        <f>G1152*N1152/100</f>
        <v>0</v>
      </c>
      <c r="J1152" s="13">
        <f>G1152*O1152/100</f>
        <v>0</v>
      </c>
      <c r="K1152" s="14">
        <f>G1152*P1152/100</f>
        <v>0</v>
      </c>
      <c r="M1152" s="15"/>
      <c r="N1152" s="15"/>
      <c r="O1152" s="691"/>
      <c r="P1152" s="15"/>
    </row>
    <row r="1153" spans="1:56" x14ac:dyDescent="0.25">
      <c r="E1153" s="64" t="s">
        <v>21</v>
      </c>
      <c r="F1153" s="982"/>
      <c r="G1153" s="982"/>
      <c r="H1153" s="22">
        <f>SUM(H1149:H1152)</f>
        <v>0.30900000000000005</v>
      </c>
      <c r="I1153" s="22">
        <f t="shared" ref="I1153:K1153" si="485">SUM(I1149:I1152)</f>
        <v>6.3E-2</v>
      </c>
      <c r="J1153" s="22">
        <f t="shared" si="485"/>
        <v>6.0914999999999999</v>
      </c>
      <c r="K1153" s="22">
        <f t="shared" si="485"/>
        <v>24.71</v>
      </c>
    </row>
    <row r="1154" spans="1:56" s="27" customFormat="1" x14ac:dyDescent="0.25">
      <c r="B1154" s="72"/>
      <c r="C1154" s="71"/>
      <c r="D1154" s="72"/>
      <c r="E1154" s="73" t="s">
        <v>44</v>
      </c>
      <c r="F1154" s="334"/>
      <c r="G1154" s="334"/>
      <c r="H1154" s="74">
        <f>H1140+H1148+H1153</f>
        <v>11.112999999999998</v>
      </c>
      <c r="I1154" s="74">
        <f t="shared" ref="I1154:K1154" si="486">I1140+I1148+I1153</f>
        <v>16.474999999999998</v>
      </c>
      <c r="J1154" s="74">
        <f t="shared" si="486"/>
        <v>69.467500000000001</v>
      </c>
      <c r="K1154" s="74">
        <f t="shared" si="486"/>
        <v>449.73499999999996</v>
      </c>
      <c r="O1154" s="689"/>
      <c r="Q1154" s="264"/>
      <c r="R1154" s="264"/>
      <c r="S1154" s="264"/>
      <c r="T1154" s="264"/>
      <c r="U1154" s="264"/>
      <c r="V1154" s="264"/>
      <c r="W1154" s="264"/>
      <c r="X1154" s="264"/>
      <c r="Y1154" s="264"/>
      <c r="Z1154" s="264"/>
      <c r="AA1154" s="264"/>
      <c r="AB1154" s="264"/>
      <c r="AC1154" s="264"/>
      <c r="AD1154" s="264"/>
      <c r="AE1154" s="264"/>
      <c r="AF1154" s="264"/>
      <c r="AG1154" s="264"/>
      <c r="AH1154" s="264"/>
      <c r="AI1154" s="264"/>
      <c r="AJ1154" s="264"/>
      <c r="AK1154" s="264"/>
      <c r="AL1154" s="264"/>
      <c r="AM1154" s="264"/>
      <c r="AN1154" s="264"/>
      <c r="AO1154" s="264"/>
      <c r="AP1154" s="264"/>
      <c r="AQ1154" s="264"/>
      <c r="AR1154" s="264"/>
      <c r="AS1154" s="264"/>
      <c r="AT1154" s="264"/>
      <c r="AU1154" s="264"/>
      <c r="AV1154" s="264"/>
      <c r="AW1154" s="264"/>
      <c r="AX1154" s="264"/>
      <c r="AY1154" s="264"/>
      <c r="AZ1154" s="264"/>
      <c r="BA1154" s="264"/>
      <c r="BB1154" s="264"/>
      <c r="BC1154" s="264"/>
      <c r="BD1154" s="701"/>
    </row>
    <row r="1155" spans="1:56" s="27" customFormat="1" x14ac:dyDescent="0.25">
      <c r="A1155" s="1236" t="s">
        <v>101</v>
      </c>
      <c r="B1155" s="1237"/>
      <c r="C1155" s="71"/>
      <c r="D1155" s="72"/>
      <c r="E1155" s="64"/>
      <c r="F1155" s="980"/>
      <c r="G1155" s="981"/>
      <c r="H1155" s="74"/>
      <c r="I1155" s="74"/>
      <c r="J1155" s="74"/>
      <c r="K1155" s="74"/>
      <c r="L1155" s="1"/>
      <c r="O1155" s="689"/>
      <c r="Q1155" s="264"/>
      <c r="R1155" s="264"/>
      <c r="S1155" s="264"/>
      <c r="T1155" s="264"/>
      <c r="U1155" s="264"/>
      <c r="V1155" s="264"/>
      <c r="W1155" s="264"/>
      <c r="X1155" s="264"/>
      <c r="Y1155" s="264"/>
      <c r="Z1155" s="264"/>
      <c r="AA1155" s="264"/>
      <c r="AB1155" s="264"/>
      <c r="AC1155" s="264"/>
      <c r="AD1155" s="264"/>
      <c r="AE1155" s="264"/>
      <c r="AF1155" s="264"/>
      <c r="AG1155" s="264"/>
      <c r="AH1155" s="264"/>
      <c r="AI1155" s="264"/>
      <c r="AJ1155" s="264"/>
      <c r="AK1155" s="264"/>
      <c r="AL1155" s="264"/>
      <c r="AM1155" s="264"/>
      <c r="AN1155" s="264"/>
      <c r="AO1155" s="264"/>
      <c r="AP1155" s="264"/>
      <c r="AQ1155" s="264"/>
      <c r="AR1155" s="264"/>
      <c r="AS1155" s="264"/>
      <c r="AT1155" s="264"/>
      <c r="AU1155" s="264"/>
      <c r="AV1155" s="264"/>
      <c r="AW1155" s="264"/>
      <c r="AX1155" s="264"/>
      <c r="AY1155" s="264"/>
      <c r="AZ1155" s="264"/>
      <c r="BA1155" s="264"/>
      <c r="BB1155" s="264"/>
      <c r="BC1155" s="264"/>
      <c r="BD1155" s="701"/>
    </row>
    <row r="1156" spans="1:56" ht="30" customHeight="1" x14ac:dyDescent="0.25">
      <c r="A1156" s="44"/>
      <c r="B1156" s="39" t="s">
        <v>863</v>
      </c>
      <c r="C1156" s="1238" t="s">
        <v>600</v>
      </c>
      <c r="D1156" s="46" t="s">
        <v>611</v>
      </c>
      <c r="E1156" s="62" t="s">
        <v>427</v>
      </c>
      <c r="F1156" s="751">
        <f>G1156*100/70</f>
        <v>121.42857142857143</v>
      </c>
      <c r="G1156" s="738">
        <v>85</v>
      </c>
      <c r="H1156" s="19">
        <f t="shared" ref="H1156:H1169" si="487">G1156*M1156/100</f>
        <v>0.51</v>
      </c>
      <c r="I1156" s="13">
        <f t="shared" ref="I1156:I1169" si="488">G1156*N1156/100</f>
        <v>8.5000000000000006E-2</v>
      </c>
      <c r="J1156" s="13">
        <f t="shared" ref="J1156:J1169" si="489">G1156*O1156/100</f>
        <v>3.57</v>
      </c>
      <c r="K1156" s="14">
        <f t="shared" ref="K1156:K1169" si="490">G1156*P1156/100</f>
        <v>15.3</v>
      </c>
      <c r="L1156" s="783"/>
      <c r="M1156" s="15">
        <v>0.6</v>
      </c>
      <c r="N1156" s="15">
        <v>0.1</v>
      </c>
      <c r="O1156" s="691">
        <v>4.2</v>
      </c>
      <c r="P1156" s="20">
        <v>18</v>
      </c>
    </row>
    <row r="1157" spans="1:56" x14ac:dyDescent="0.25">
      <c r="A1157" s="17"/>
      <c r="B1157" s="48"/>
      <c r="C1157" s="1240"/>
      <c r="D1157" s="49"/>
      <c r="E1157" s="62" t="s">
        <v>16</v>
      </c>
      <c r="F1157" s="980">
        <f>G1157*100/80</f>
        <v>66.25</v>
      </c>
      <c r="G1157" s="980">
        <v>53</v>
      </c>
      <c r="H1157" s="13">
        <f t="shared" si="487"/>
        <v>0.42400000000000004</v>
      </c>
      <c r="I1157" s="13">
        <f t="shared" si="488"/>
        <v>0.21200000000000002</v>
      </c>
      <c r="J1157" s="13">
        <f t="shared" si="489"/>
        <v>4.9290000000000003</v>
      </c>
      <c r="K1157" s="14">
        <f t="shared" si="490"/>
        <v>20.67</v>
      </c>
      <c r="M1157" s="15">
        <v>0.8</v>
      </c>
      <c r="N1157" s="15">
        <v>0.4</v>
      </c>
      <c r="O1157" s="691">
        <v>9.3000000000000007</v>
      </c>
      <c r="P1157" s="15">
        <v>39</v>
      </c>
    </row>
    <row r="1158" spans="1:56" x14ac:dyDescent="0.25">
      <c r="A1158" s="17"/>
      <c r="B1158" s="17"/>
      <c r="D1158" s="44"/>
      <c r="E1158" s="62" t="s">
        <v>74</v>
      </c>
      <c r="F1158" s="983">
        <f>G1158*100/85</f>
        <v>24.705882352941178</v>
      </c>
      <c r="G1158" s="980">
        <v>21</v>
      </c>
      <c r="H1158" s="13">
        <f t="shared" si="487"/>
        <v>0.33600000000000002</v>
      </c>
      <c r="I1158" s="13">
        <f t="shared" si="488"/>
        <v>6.3E-2</v>
      </c>
      <c r="J1158" s="13">
        <f t="shared" si="489"/>
        <v>2.1</v>
      </c>
      <c r="K1158" s="13">
        <f t="shared" si="490"/>
        <v>9.66</v>
      </c>
      <c r="M1158" s="15">
        <v>1.6</v>
      </c>
      <c r="N1158" s="15">
        <v>0.3</v>
      </c>
      <c r="O1158" s="691">
        <v>10</v>
      </c>
      <c r="P1158" s="15">
        <v>46</v>
      </c>
    </row>
    <row r="1159" spans="1:56" x14ac:dyDescent="0.25">
      <c r="A1159" s="17"/>
      <c r="B1159" s="17"/>
      <c r="D1159" s="44"/>
      <c r="E1159" s="62" t="s">
        <v>75</v>
      </c>
      <c r="F1159" s="984">
        <f>G1159*100/85</f>
        <v>1.1764705882352942</v>
      </c>
      <c r="G1159" s="980">
        <v>1</v>
      </c>
      <c r="H1159" s="13">
        <f t="shared" si="487"/>
        <v>6.4000000000000001E-2</v>
      </c>
      <c r="I1159" s="13">
        <f t="shared" si="488"/>
        <v>5.0000000000000001E-3</v>
      </c>
      <c r="J1159" s="13">
        <f t="shared" si="489"/>
        <v>0.33100000000000002</v>
      </c>
      <c r="K1159" s="14">
        <f t="shared" si="490"/>
        <v>1.6</v>
      </c>
      <c r="M1159" s="15">
        <v>6.4</v>
      </c>
      <c r="N1159" s="15">
        <v>0.5</v>
      </c>
      <c r="O1159" s="691">
        <v>33.1</v>
      </c>
      <c r="P1159" s="15">
        <v>160</v>
      </c>
    </row>
    <row r="1160" spans="1:56" x14ac:dyDescent="0.25">
      <c r="A1160" s="17"/>
      <c r="B1160" s="17"/>
      <c r="D1160" s="44"/>
      <c r="E1160" s="62" t="s">
        <v>570</v>
      </c>
      <c r="F1160" s="738"/>
      <c r="G1160" s="738">
        <v>0.05</v>
      </c>
      <c r="H1160" s="13">
        <f t="shared" si="487"/>
        <v>4.5500000000000002E-3</v>
      </c>
      <c r="I1160" s="13">
        <f t="shared" si="488"/>
        <v>3.7000000000000006E-3</v>
      </c>
      <c r="J1160" s="13">
        <f t="shared" si="489"/>
        <v>3.1950000000000006E-2</v>
      </c>
      <c r="K1160" s="14">
        <f t="shared" si="490"/>
        <v>0.13800000000000001</v>
      </c>
      <c r="M1160" s="15">
        <v>9.1</v>
      </c>
      <c r="N1160" s="15">
        <v>7.4</v>
      </c>
      <c r="O1160" s="691">
        <v>63.9</v>
      </c>
      <c r="P1160" s="20">
        <v>276</v>
      </c>
    </row>
    <row r="1161" spans="1:56" x14ac:dyDescent="0.25">
      <c r="A1161" s="17"/>
      <c r="B1161" s="17"/>
      <c r="D1161" s="44"/>
      <c r="E1161" s="62" t="s">
        <v>73</v>
      </c>
      <c r="F1161" s="738"/>
      <c r="G1161" s="980">
        <v>2</v>
      </c>
      <c r="H1161" s="13">
        <f t="shared" si="487"/>
        <v>0</v>
      </c>
      <c r="I1161" s="13">
        <f t="shared" si="488"/>
        <v>2</v>
      </c>
      <c r="J1161" s="13">
        <f t="shared" si="489"/>
        <v>0</v>
      </c>
      <c r="K1161" s="14">
        <f t="shared" si="490"/>
        <v>17.68</v>
      </c>
      <c r="M1161" s="15">
        <v>0</v>
      </c>
      <c r="N1161" s="15">
        <v>100</v>
      </c>
      <c r="O1161" s="691">
        <v>0</v>
      </c>
      <c r="P1161" s="15">
        <v>884</v>
      </c>
    </row>
    <row r="1162" spans="1:56" x14ac:dyDescent="0.25">
      <c r="A1162" s="17"/>
      <c r="B1162" s="17"/>
      <c r="D1162" s="44"/>
      <c r="E1162" s="62" t="s">
        <v>18</v>
      </c>
      <c r="F1162" s="738"/>
      <c r="G1162" s="756">
        <v>150</v>
      </c>
      <c r="H1162" s="13">
        <f t="shared" si="487"/>
        <v>0</v>
      </c>
      <c r="I1162" s="13">
        <f t="shared" si="488"/>
        <v>0</v>
      </c>
      <c r="J1162" s="13">
        <f t="shared" si="489"/>
        <v>0</v>
      </c>
      <c r="K1162" s="14">
        <f t="shared" si="490"/>
        <v>0</v>
      </c>
      <c r="M1162" s="15"/>
      <c r="N1162" s="15"/>
      <c r="O1162" s="691"/>
      <c r="P1162" s="15"/>
    </row>
    <row r="1163" spans="1:56" x14ac:dyDescent="0.25">
      <c r="A1163" s="17"/>
      <c r="B1163" s="17"/>
      <c r="D1163" s="44"/>
      <c r="E1163" s="62" t="s">
        <v>80</v>
      </c>
      <c r="F1163" s="756"/>
      <c r="G1163" s="756">
        <v>0.5</v>
      </c>
      <c r="H1163" s="13">
        <f t="shared" si="487"/>
        <v>0</v>
      </c>
      <c r="I1163" s="13">
        <f t="shared" si="488"/>
        <v>0</v>
      </c>
      <c r="J1163" s="13">
        <f t="shared" si="489"/>
        <v>0</v>
      </c>
      <c r="K1163" s="14">
        <f t="shared" si="490"/>
        <v>0</v>
      </c>
      <c r="M1163" s="15"/>
      <c r="N1163" s="15"/>
      <c r="O1163" s="691"/>
      <c r="P1163" s="15"/>
    </row>
    <row r="1164" spans="1:56" x14ac:dyDescent="0.25">
      <c r="A1164" s="17"/>
      <c r="B1164" s="17"/>
      <c r="D1164" s="44"/>
      <c r="E1164" s="62" t="s">
        <v>601</v>
      </c>
      <c r="F1164" s="756"/>
      <c r="G1164" s="756">
        <v>0.05</v>
      </c>
      <c r="H1164" s="13">
        <f t="shared" si="487"/>
        <v>4.5000000000000005E-3</v>
      </c>
      <c r="I1164" s="13">
        <f t="shared" si="488"/>
        <v>2.1000000000000003E-3</v>
      </c>
      <c r="J1164" s="13">
        <f t="shared" si="489"/>
        <v>3.5799999999999998E-2</v>
      </c>
      <c r="K1164" s="14">
        <f t="shared" si="490"/>
        <v>0.16750000000000001</v>
      </c>
      <c r="M1164" s="15">
        <v>9</v>
      </c>
      <c r="N1164" s="15">
        <v>4.2</v>
      </c>
      <c r="O1164" s="691">
        <v>71.599999999999994</v>
      </c>
      <c r="P1164" s="20">
        <v>335</v>
      </c>
    </row>
    <row r="1165" spans="1:56" x14ac:dyDescent="0.25">
      <c r="A1165" s="17"/>
      <c r="B1165" s="17"/>
      <c r="D1165" s="44"/>
      <c r="E1165" s="62" t="s">
        <v>15</v>
      </c>
      <c r="F1165" s="756"/>
      <c r="G1165" s="756">
        <v>10.5</v>
      </c>
      <c r="H1165" s="13">
        <f t="shared" si="487"/>
        <v>0.96599999999999997</v>
      </c>
      <c r="I1165" s="13">
        <f t="shared" si="488"/>
        <v>0.126</v>
      </c>
      <c r="J1165" s="13">
        <f t="shared" si="489"/>
        <v>8.1585000000000001</v>
      </c>
      <c r="K1165" s="14">
        <f t="shared" si="490"/>
        <v>37.590000000000003</v>
      </c>
      <c r="M1165" s="15">
        <v>9.1999999999999993</v>
      </c>
      <c r="N1165" s="15">
        <v>1.2</v>
      </c>
      <c r="O1165" s="691">
        <v>77.7</v>
      </c>
      <c r="P1165" s="20">
        <v>358</v>
      </c>
    </row>
    <row r="1166" spans="1:56" ht="18" customHeight="1" x14ac:dyDescent="0.25">
      <c r="A1166" s="17"/>
      <c r="B1166" s="17"/>
      <c r="D1166" s="44"/>
      <c r="E1166" s="62" t="s">
        <v>90</v>
      </c>
      <c r="F1166" s="756"/>
      <c r="G1166" s="738">
        <v>8</v>
      </c>
      <c r="H1166" s="13">
        <f t="shared" si="487"/>
        <v>0.2</v>
      </c>
      <c r="I1166" s="13">
        <f t="shared" si="488"/>
        <v>2.8</v>
      </c>
      <c r="J1166" s="13">
        <f t="shared" si="489"/>
        <v>0.24</v>
      </c>
      <c r="K1166" s="14">
        <f t="shared" si="490"/>
        <v>26.96</v>
      </c>
      <c r="M1166" s="15">
        <v>2.5</v>
      </c>
      <c r="N1166" s="15">
        <v>35</v>
      </c>
      <c r="O1166" s="691">
        <v>3</v>
      </c>
      <c r="P1166" s="20">
        <v>337</v>
      </c>
    </row>
    <row r="1167" spans="1:56" x14ac:dyDescent="0.25">
      <c r="A1167" s="17"/>
      <c r="B1167" s="17"/>
      <c r="D1167" s="44"/>
      <c r="E1167" s="62" t="s">
        <v>602</v>
      </c>
      <c r="F1167" s="756"/>
      <c r="G1167" s="756">
        <v>3</v>
      </c>
      <c r="H1167" s="13">
        <f t="shared" si="487"/>
        <v>0.59699999999999998</v>
      </c>
      <c r="I1167" s="13">
        <f t="shared" si="488"/>
        <v>1.6919999999999999</v>
      </c>
      <c r="J1167" s="13">
        <f t="shared" si="489"/>
        <v>0.51300000000000001</v>
      </c>
      <c r="K1167" s="14">
        <f t="shared" si="490"/>
        <v>19.29</v>
      </c>
      <c r="M1167" s="15">
        <v>19.899999999999999</v>
      </c>
      <c r="N1167" s="15">
        <v>56.4</v>
      </c>
      <c r="O1167" s="691">
        <v>17.100000000000001</v>
      </c>
      <c r="P1167" s="20">
        <v>643</v>
      </c>
    </row>
    <row r="1168" spans="1:56" x14ac:dyDescent="0.25">
      <c r="A1168" s="17"/>
      <c r="B1168" s="17"/>
      <c r="D1168" s="44"/>
      <c r="E1168" s="62" t="s">
        <v>135</v>
      </c>
      <c r="F1168" s="756"/>
      <c r="G1168" s="756">
        <v>35</v>
      </c>
      <c r="H1168" s="13">
        <f t="shared" si="487"/>
        <v>2.8</v>
      </c>
      <c r="I1168" s="13">
        <f t="shared" si="488"/>
        <v>1.5049999999999999</v>
      </c>
      <c r="J1168" s="13">
        <f t="shared" si="489"/>
        <v>17.954999999999998</v>
      </c>
      <c r="K1168" s="14">
        <f t="shared" si="490"/>
        <v>94.5</v>
      </c>
      <c r="M1168" s="15">
        <v>8</v>
      </c>
      <c r="N1168" s="15">
        <v>4.3</v>
      </c>
      <c r="O1168" s="691">
        <v>51.3</v>
      </c>
      <c r="P1168" s="20">
        <v>270</v>
      </c>
    </row>
    <row r="1169" spans="1:16" x14ac:dyDescent="0.25">
      <c r="A1169" s="17"/>
      <c r="B1169" s="17"/>
      <c r="D1169" s="44"/>
      <c r="E1169" s="62" t="s">
        <v>482</v>
      </c>
      <c r="F1169" s="756"/>
      <c r="G1169" s="738">
        <v>7</v>
      </c>
      <c r="H1169" s="13">
        <f t="shared" si="487"/>
        <v>1.694</v>
      </c>
      <c r="I1169" s="13">
        <f t="shared" si="488"/>
        <v>1.7150000000000001</v>
      </c>
      <c r="J1169" s="13">
        <f t="shared" si="489"/>
        <v>4.2000000000000003E-2</v>
      </c>
      <c r="K1169" s="14">
        <f t="shared" si="490"/>
        <v>22.19</v>
      </c>
      <c r="M1169" s="15">
        <v>24.2</v>
      </c>
      <c r="N1169" s="15">
        <v>24.5</v>
      </c>
      <c r="O1169" s="691">
        <v>0.6</v>
      </c>
      <c r="P1169" s="20">
        <v>317</v>
      </c>
    </row>
    <row r="1170" spans="1:16" x14ac:dyDescent="0.25">
      <c r="A1170" s="17"/>
      <c r="B1170" s="28"/>
      <c r="C1170" s="28"/>
      <c r="D1170" s="28"/>
      <c r="E1170" s="64" t="s">
        <v>21</v>
      </c>
      <c r="F1170" s="985"/>
      <c r="G1170" s="985"/>
      <c r="H1170" s="43">
        <f>SUM(H1156:H1169)</f>
        <v>7.6000500000000004</v>
      </c>
      <c r="I1170" s="43">
        <f t="shared" ref="I1170:K1170" si="491">SUM(I1156:I1169)</f>
        <v>10.2088</v>
      </c>
      <c r="J1170" s="43">
        <f t="shared" si="491"/>
        <v>37.90625</v>
      </c>
      <c r="K1170" s="43">
        <f t="shared" si="491"/>
        <v>265.74549999999999</v>
      </c>
      <c r="M1170" s="15"/>
      <c r="N1170" s="15"/>
      <c r="O1170" s="691"/>
      <c r="P1170" s="15"/>
    </row>
    <row r="1171" spans="1:16" ht="30" x14ac:dyDescent="0.25">
      <c r="B1171" s="10" t="s">
        <v>612</v>
      </c>
      <c r="C1171" s="1238" t="s">
        <v>603</v>
      </c>
      <c r="D1171" s="12" t="s">
        <v>604</v>
      </c>
      <c r="E1171" s="62" t="s">
        <v>605</v>
      </c>
      <c r="F1171" s="738">
        <f>G1171*100/80</f>
        <v>80</v>
      </c>
      <c r="G1171" s="737">
        <v>64</v>
      </c>
      <c r="H1171" s="13">
        <f t="shared" ref="H1171:H1180" si="492">G1171*M1171/100</f>
        <v>13.504000000000001</v>
      </c>
      <c r="I1171" s="13">
        <f t="shared" ref="I1171:I1180" si="493">G1171*N1171/100</f>
        <v>5.5039999999999996</v>
      </c>
      <c r="J1171" s="13">
        <f t="shared" ref="J1171:J1180" si="494">G1171*O1171/100</f>
        <v>0</v>
      </c>
      <c r="K1171" s="14">
        <f t="shared" ref="K1171:K1180" si="495">G1171*P1171/100</f>
        <v>103.68</v>
      </c>
      <c r="M1171" s="15">
        <v>21.1</v>
      </c>
      <c r="N1171" s="15">
        <v>8.6</v>
      </c>
      <c r="O1171" s="691">
        <v>0</v>
      </c>
      <c r="P1171" s="15">
        <v>162</v>
      </c>
    </row>
    <row r="1172" spans="1:16" x14ac:dyDescent="0.25">
      <c r="C1172" s="1239"/>
      <c r="D1172" s="12"/>
      <c r="E1172" s="62" t="s">
        <v>269</v>
      </c>
      <c r="F1172" s="990">
        <f>G1172*100/75</f>
        <v>200</v>
      </c>
      <c r="G1172" s="738">
        <v>150</v>
      </c>
      <c r="H1172" s="19">
        <f t="shared" si="492"/>
        <v>2.85</v>
      </c>
      <c r="I1172" s="13">
        <f t="shared" si="493"/>
        <v>0.45</v>
      </c>
      <c r="J1172" s="13">
        <f t="shared" si="494"/>
        <v>27.45</v>
      </c>
      <c r="K1172" s="14">
        <f t="shared" si="495"/>
        <v>123</v>
      </c>
      <c r="M1172" s="15">
        <v>1.9</v>
      </c>
      <c r="N1172" s="15">
        <v>0.3</v>
      </c>
      <c r="O1172" s="691">
        <v>18.3</v>
      </c>
      <c r="P1172" s="15">
        <v>82</v>
      </c>
    </row>
    <row r="1173" spans="1:16" x14ac:dyDescent="0.25">
      <c r="C1173" s="1239"/>
      <c r="D1173" s="12"/>
      <c r="E1173" s="62" t="s">
        <v>147</v>
      </c>
      <c r="F1173" s="733"/>
      <c r="G1173" s="738">
        <v>41</v>
      </c>
      <c r="H1173" s="19">
        <f t="shared" si="492"/>
        <v>1.7629999999999999</v>
      </c>
      <c r="I1173" s="13">
        <f t="shared" si="493"/>
        <v>0.20499999999999999</v>
      </c>
      <c r="J1173" s="13">
        <f t="shared" si="494"/>
        <v>7.6260000000000003</v>
      </c>
      <c r="K1173" s="13">
        <f t="shared" si="495"/>
        <v>36.49</v>
      </c>
      <c r="M1173" s="15">
        <v>4.3</v>
      </c>
      <c r="N1173" s="15">
        <v>0.5</v>
      </c>
      <c r="O1173" s="691">
        <v>18.600000000000001</v>
      </c>
      <c r="P1173" s="15">
        <v>89</v>
      </c>
    </row>
    <row r="1174" spans="1:16" x14ac:dyDescent="0.25">
      <c r="C1174" s="1240"/>
      <c r="D1174" s="12"/>
      <c r="E1174" s="62" t="s">
        <v>606</v>
      </c>
      <c r="F1174" s="990">
        <f>G1174*100/85</f>
        <v>23.529411764705884</v>
      </c>
      <c r="G1174" s="738">
        <v>20</v>
      </c>
      <c r="H1174" s="19">
        <f t="shared" si="492"/>
        <v>0.32</v>
      </c>
      <c r="I1174" s="13">
        <f t="shared" si="493"/>
        <v>0.06</v>
      </c>
      <c r="J1174" s="13">
        <f t="shared" si="494"/>
        <v>2</v>
      </c>
      <c r="K1174" s="14">
        <f t="shared" si="495"/>
        <v>9.1999999999999993</v>
      </c>
      <c r="M1174" s="15">
        <v>1.6</v>
      </c>
      <c r="N1174" s="15">
        <v>0.3</v>
      </c>
      <c r="O1174" s="691">
        <v>10</v>
      </c>
      <c r="P1174" s="15">
        <v>46</v>
      </c>
    </row>
    <row r="1175" spans="1:16" x14ac:dyDescent="0.25">
      <c r="D1175" s="12"/>
      <c r="E1175" s="62" t="s">
        <v>213</v>
      </c>
      <c r="F1175" s="733"/>
      <c r="G1175" s="738">
        <v>6.3</v>
      </c>
      <c r="H1175" s="19">
        <f t="shared" si="492"/>
        <v>0</v>
      </c>
      <c r="I1175" s="13">
        <f t="shared" si="493"/>
        <v>6.3</v>
      </c>
      <c r="J1175" s="13">
        <f t="shared" si="494"/>
        <v>0</v>
      </c>
      <c r="K1175" s="14">
        <f t="shared" si="495"/>
        <v>55.692</v>
      </c>
      <c r="M1175" s="15">
        <v>0</v>
      </c>
      <c r="N1175" s="15">
        <v>100</v>
      </c>
      <c r="O1175" s="691">
        <v>0</v>
      </c>
      <c r="P1175" s="15">
        <v>884</v>
      </c>
    </row>
    <row r="1176" spans="1:16" x14ac:dyDescent="0.25">
      <c r="D1176" s="12"/>
      <c r="E1176" s="62" t="s">
        <v>607</v>
      </c>
      <c r="F1176" s="733"/>
      <c r="G1176" s="738">
        <v>5</v>
      </c>
      <c r="H1176" s="19">
        <f t="shared" si="492"/>
        <v>0.48</v>
      </c>
      <c r="I1176" s="13">
        <f t="shared" si="493"/>
        <v>0.08</v>
      </c>
      <c r="J1176" s="13">
        <f t="shared" si="494"/>
        <v>3.7850000000000001</v>
      </c>
      <c r="K1176" s="14">
        <f t="shared" si="495"/>
        <v>17.649999999999999</v>
      </c>
      <c r="M1176" s="15">
        <v>9.6</v>
      </c>
      <c r="N1176" s="15">
        <v>1.6</v>
      </c>
      <c r="O1176" s="691">
        <v>75.7</v>
      </c>
      <c r="P1176" s="15">
        <v>353</v>
      </c>
    </row>
    <row r="1177" spans="1:16" x14ac:dyDescent="0.25">
      <c r="D1177" s="12"/>
      <c r="E1177" s="65" t="s">
        <v>608</v>
      </c>
      <c r="F1177" s="735">
        <f>G1177*100/70</f>
        <v>34.285714285714285</v>
      </c>
      <c r="G1177" s="738">
        <v>24</v>
      </c>
      <c r="H1177" s="19">
        <f t="shared" si="492"/>
        <v>0.12</v>
      </c>
      <c r="I1177" s="13">
        <f t="shared" si="493"/>
        <v>0.12</v>
      </c>
      <c r="J1177" s="13">
        <f t="shared" si="494"/>
        <v>0.6</v>
      </c>
      <c r="K1177" s="13">
        <f t="shared" si="495"/>
        <v>3.84</v>
      </c>
      <c r="M1177" s="15">
        <v>0.5</v>
      </c>
      <c r="N1177" s="15">
        <v>0.5</v>
      </c>
      <c r="O1177" s="691">
        <v>2.5</v>
      </c>
      <c r="P1177" s="15">
        <v>16</v>
      </c>
    </row>
    <row r="1178" spans="1:16" x14ac:dyDescent="0.25">
      <c r="D1178" s="12"/>
      <c r="E1178" s="62" t="s">
        <v>228</v>
      </c>
      <c r="F1178" s="996">
        <f>G1178*100/85</f>
        <v>0.70588235294117652</v>
      </c>
      <c r="G1178" s="738">
        <v>0.6</v>
      </c>
      <c r="H1178" s="19">
        <f t="shared" si="492"/>
        <v>3.8399999999999997E-2</v>
      </c>
      <c r="I1178" s="13">
        <f t="shared" si="493"/>
        <v>3.0000000000000001E-3</v>
      </c>
      <c r="J1178" s="13">
        <f t="shared" si="494"/>
        <v>0.1986</v>
      </c>
      <c r="K1178" s="13">
        <f t="shared" si="495"/>
        <v>0.96</v>
      </c>
      <c r="M1178" s="15">
        <v>6.4</v>
      </c>
      <c r="N1178" s="15">
        <v>0.5</v>
      </c>
      <c r="O1178" s="691">
        <v>33.1</v>
      </c>
      <c r="P1178" s="15">
        <v>160</v>
      </c>
    </row>
    <row r="1179" spans="1:16" x14ac:dyDescent="0.25">
      <c r="D1179" s="12"/>
      <c r="E1179" s="62" t="s">
        <v>80</v>
      </c>
      <c r="F1179" s="733"/>
      <c r="G1179" s="738">
        <v>0.41</v>
      </c>
      <c r="H1179" s="19">
        <f t="shared" si="492"/>
        <v>0</v>
      </c>
      <c r="I1179" s="13">
        <f t="shared" si="493"/>
        <v>0</v>
      </c>
      <c r="J1179" s="13">
        <f t="shared" si="494"/>
        <v>0</v>
      </c>
      <c r="K1179" s="13">
        <f t="shared" si="495"/>
        <v>0</v>
      </c>
      <c r="M1179" s="15"/>
      <c r="N1179" s="15"/>
      <c r="O1179" s="691"/>
      <c r="P1179" s="15"/>
    </row>
    <row r="1180" spans="1:16" x14ac:dyDescent="0.25">
      <c r="D1180" s="12"/>
      <c r="E1180" s="62" t="s">
        <v>609</v>
      </c>
      <c r="F1180" s="733"/>
      <c r="G1180" s="738">
        <v>0.08</v>
      </c>
      <c r="H1180" s="19">
        <f t="shared" si="492"/>
        <v>8.8000000000000005E-3</v>
      </c>
      <c r="I1180" s="13">
        <f t="shared" si="493"/>
        <v>2.64E-3</v>
      </c>
      <c r="J1180" s="13">
        <f t="shared" si="494"/>
        <v>5.6799999999999996E-2</v>
      </c>
      <c r="K1180" s="13">
        <f t="shared" si="495"/>
        <v>0.24400000000000002</v>
      </c>
      <c r="M1180" s="15">
        <v>11</v>
      </c>
      <c r="N1180" s="15">
        <v>3.3</v>
      </c>
      <c r="O1180" s="691">
        <v>71</v>
      </c>
      <c r="P1180" s="20">
        <v>305</v>
      </c>
    </row>
    <row r="1181" spans="1:16" x14ac:dyDescent="0.25">
      <c r="E1181" s="64" t="s">
        <v>21</v>
      </c>
      <c r="F1181" s="985"/>
      <c r="G1181" s="985"/>
      <c r="H1181" s="22">
        <f>SUM(H1171:H1180)</f>
        <v>19.084200000000006</v>
      </c>
      <c r="I1181" s="22">
        <f t="shared" ref="I1181:K1181" si="496">SUM(I1171:I1180)</f>
        <v>12.724639999999997</v>
      </c>
      <c r="J1181" s="22">
        <f t="shared" si="496"/>
        <v>41.716400000000007</v>
      </c>
      <c r="K1181" s="22">
        <f t="shared" si="496"/>
        <v>350.75599999999997</v>
      </c>
    </row>
    <row r="1182" spans="1:16" ht="15" customHeight="1" x14ac:dyDescent="0.25">
      <c r="B1182" s="10" t="s">
        <v>613</v>
      </c>
      <c r="C1182" s="1238" t="s">
        <v>614</v>
      </c>
      <c r="D1182" s="12">
        <v>70</v>
      </c>
      <c r="E1182" s="62" t="s">
        <v>610</v>
      </c>
      <c r="F1182" s="983">
        <f>G1182*100/67</f>
        <v>65.671641791044777</v>
      </c>
      <c r="G1182" s="738">
        <v>44</v>
      </c>
      <c r="H1182" s="13">
        <f>G1182*M1182/100</f>
        <v>1.056</v>
      </c>
      <c r="I1182" s="13">
        <f>G1182*N1182/100</f>
        <v>0.17600000000000002</v>
      </c>
      <c r="J1182" s="13">
        <f>G1182*O1182/100</f>
        <v>2.0680000000000001</v>
      </c>
      <c r="K1182" s="14">
        <f>G1182*P1182/100</f>
        <v>12.32</v>
      </c>
      <c r="M1182" s="15">
        <v>2.4</v>
      </c>
      <c r="N1182" s="15">
        <v>0.4</v>
      </c>
      <c r="O1182" s="691">
        <v>4.7</v>
      </c>
      <c r="P1182" s="20">
        <v>28</v>
      </c>
    </row>
    <row r="1183" spans="1:16" x14ac:dyDescent="0.25">
      <c r="C1183" s="1239"/>
      <c r="D1183" s="12"/>
      <c r="E1183" s="62" t="s">
        <v>16</v>
      </c>
      <c r="F1183" s="980">
        <f>G1183*100/80</f>
        <v>22.5</v>
      </c>
      <c r="G1183" s="980">
        <v>18</v>
      </c>
      <c r="H1183" s="13">
        <f>G1183*M1183/100</f>
        <v>0.14400000000000002</v>
      </c>
      <c r="I1183" s="13">
        <f>G1183*N1183/100</f>
        <v>7.2000000000000008E-2</v>
      </c>
      <c r="J1183" s="13">
        <f>G1183*O1183/100</f>
        <v>1.6740000000000002</v>
      </c>
      <c r="K1183" s="14">
        <f>G1183*P1183/100</f>
        <v>7.02</v>
      </c>
      <c r="M1183" s="15">
        <v>0.8</v>
      </c>
      <c r="N1183" s="15">
        <v>0.4</v>
      </c>
      <c r="O1183" s="691">
        <v>9.3000000000000007</v>
      </c>
      <c r="P1183" s="15">
        <v>39</v>
      </c>
    </row>
    <row r="1184" spans="1:16" x14ac:dyDescent="0.25">
      <c r="C1184" s="1239"/>
      <c r="D1184" s="12"/>
      <c r="E1184" s="62" t="s">
        <v>417</v>
      </c>
      <c r="G1184" s="980">
        <v>8</v>
      </c>
      <c r="H1184" s="13">
        <f>G1184*M1184/100</f>
        <v>0.20800000000000002</v>
      </c>
      <c r="I1184" s="13">
        <f>G1184*N1184/100</f>
        <v>2</v>
      </c>
      <c r="J1184" s="13">
        <f>G1184*O1184/100</f>
        <v>0.21600000000000003</v>
      </c>
      <c r="K1184" s="13">
        <f>G1184*P1184/100</f>
        <v>19.84</v>
      </c>
      <c r="M1184" s="15">
        <v>2.6</v>
      </c>
      <c r="N1184" s="15">
        <v>25</v>
      </c>
      <c r="O1184" s="691">
        <v>2.7</v>
      </c>
      <c r="P1184" s="15">
        <v>248</v>
      </c>
    </row>
    <row r="1185" spans="1:118" x14ac:dyDescent="0.25">
      <c r="C1185" s="1240"/>
      <c r="D1185" s="12"/>
      <c r="E1185" s="62" t="s">
        <v>228</v>
      </c>
      <c r="F1185" s="996">
        <f>G1185*100/85</f>
        <v>0.58823529411764708</v>
      </c>
      <c r="G1185" s="738">
        <v>0.5</v>
      </c>
      <c r="H1185" s="19">
        <f>G1185*M1185/100</f>
        <v>3.2000000000000001E-2</v>
      </c>
      <c r="I1185" s="13">
        <f>G1185*N1185/100</f>
        <v>2.5000000000000001E-3</v>
      </c>
      <c r="J1185" s="13">
        <f>G1185*O1185/100</f>
        <v>0.16550000000000001</v>
      </c>
      <c r="K1185" s="13">
        <f>G1185*P1185/100</f>
        <v>0.8</v>
      </c>
      <c r="M1185" s="15">
        <v>6.4</v>
      </c>
      <c r="N1185" s="15">
        <v>0.5</v>
      </c>
      <c r="O1185" s="691">
        <v>33.1</v>
      </c>
      <c r="P1185" s="15">
        <v>160</v>
      </c>
    </row>
    <row r="1186" spans="1:118" x14ac:dyDescent="0.25">
      <c r="E1186" s="64" t="s">
        <v>21</v>
      </c>
      <c r="F1186" s="982"/>
      <c r="G1186" s="982"/>
      <c r="H1186" s="22">
        <f t="shared" ref="H1186:K1186" si="497">SUM(H1182:H1185)</f>
        <v>1.4400000000000002</v>
      </c>
      <c r="I1186" s="22">
        <f t="shared" si="497"/>
        <v>2.2505000000000002</v>
      </c>
      <c r="J1186" s="22">
        <f t="shared" si="497"/>
        <v>4.1234999999999999</v>
      </c>
      <c r="K1186" s="22">
        <f t="shared" si="497"/>
        <v>39.979999999999997</v>
      </c>
    </row>
    <row r="1187" spans="1:118" x14ac:dyDescent="0.25">
      <c r="B1187" s="10" t="s">
        <v>615</v>
      </c>
      <c r="C1187" s="45" t="s">
        <v>169</v>
      </c>
      <c r="D1187" s="104">
        <v>200</v>
      </c>
      <c r="E1187" s="14" t="s">
        <v>170</v>
      </c>
      <c r="F1187" s="984">
        <f>G1187*100/90</f>
        <v>82.777777777777771</v>
      </c>
      <c r="G1187" s="1004">
        <v>74.5</v>
      </c>
      <c r="H1187" s="19">
        <f>G1187*M1187/100</f>
        <v>0.22349999999999998</v>
      </c>
      <c r="I1187" s="13">
        <f>G1187*N1187/100</f>
        <v>0.22349999999999998</v>
      </c>
      <c r="J1187" s="13">
        <f>G1187*O1187/100</f>
        <v>10.5045</v>
      </c>
      <c r="K1187" s="14">
        <f>G1187*P1187/100</f>
        <v>40.229999999999997</v>
      </c>
      <c r="L1187" s="3"/>
      <c r="M1187" s="15">
        <v>0.3</v>
      </c>
      <c r="N1187" s="15">
        <v>0.3</v>
      </c>
      <c r="O1187" s="691">
        <v>14.1</v>
      </c>
      <c r="P1187" s="20">
        <v>54</v>
      </c>
      <c r="BD1187" s="114"/>
      <c r="BE1187" s="96"/>
      <c r="BF1187" s="96"/>
      <c r="BG1187" s="96"/>
      <c r="BH1187" s="96"/>
      <c r="BI1187" s="96"/>
      <c r="BJ1187" s="96"/>
      <c r="BK1187" s="96"/>
      <c r="BL1187" s="96"/>
      <c r="BM1187" s="96"/>
      <c r="BN1187" s="96"/>
      <c r="BO1187" s="96"/>
      <c r="BP1187" s="96"/>
      <c r="BQ1187" s="96"/>
      <c r="BR1187" s="96"/>
      <c r="BS1187" s="96"/>
      <c r="BT1187" s="96"/>
      <c r="BU1187" s="96"/>
      <c r="BV1187" s="96"/>
      <c r="BW1187" s="96"/>
      <c r="BX1187" s="96"/>
      <c r="BY1187" s="96"/>
      <c r="BZ1187" s="96"/>
      <c r="CA1187" s="96"/>
      <c r="CB1187" s="96"/>
      <c r="CC1187" s="96"/>
      <c r="CD1187" s="96"/>
      <c r="CE1187" s="96"/>
      <c r="CF1187" s="96"/>
      <c r="CG1187" s="96"/>
      <c r="CH1187" s="96"/>
      <c r="CI1187" s="96"/>
      <c r="CJ1187" s="96"/>
      <c r="CK1187" s="96"/>
      <c r="CL1187" s="96"/>
      <c r="CM1187" s="96"/>
      <c r="CN1187" s="96"/>
      <c r="CO1187" s="96"/>
      <c r="CP1187" s="96"/>
      <c r="CQ1187" s="96"/>
      <c r="CR1187" s="96"/>
      <c r="CS1187" s="96"/>
      <c r="CT1187" s="96"/>
      <c r="CU1187" s="96"/>
      <c r="CV1187" s="96"/>
      <c r="CW1187" s="96"/>
      <c r="CX1187" s="96"/>
      <c r="CY1187" s="96"/>
      <c r="CZ1187" s="96"/>
      <c r="DA1187" s="96"/>
      <c r="DB1187" s="96"/>
      <c r="DC1187" s="96"/>
      <c r="DD1187" s="96"/>
      <c r="DE1187" s="96"/>
      <c r="DF1187" s="96"/>
      <c r="DG1187" s="96"/>
      <c r="DH1187" s="96"/>
      <c r="DI1187" s="96"/>
      <c r="DJ1187" s="96"/>
      <c r="DK1187" s="96"/>
      <c r="DL1187" s="96"/>
      <c r="DM1187" s="96"/>
      <c r="DN1187" s="96"/>
    </row>
    <row r="1188" spans="1:118" x14ac:dyDescent="0.25">
      <c r="A1188" s="17"/>
      <c r="B1188" s="17"/>
      <c r="D1188" s="44"/>
      <c r="E1188" s="62" t="s">
        <v>36</v>
      </c>
      <c r="F1188" s="738"/>
      <c r="G1188" s="1004">
        <v>10</v>
      </c>
      <c r="H1188" s="19">
        <f>G1188*M1188/100</f>
        <v>0</v>
      </c>
      <c r="I1188" s="13">
        <f>G1188*N1188/100</f>
        <v>0</v>
      </c>
      <c r="J1188" s="13">
        <f>G1188*O1188/100</f>
        <v>9.99</v>
      </c>
      <c r="K1188" s="14">
        <f>G1188*P1188/100</f>
        <v>40.6</v>
      </c>
      <c r="M1188" s="15">
        <v>0</v>
      </c>
      <c r="N1188" s="15">
        <v>0</v>
      </c>
      <c r="O1188" s="691">
        <v>99.9</v>
      </c>
      <c r="P1188" s="15">
        <v>406</v>
      </c>
      <c r="BD1188" s="114"/>
      <c r="BE1188" s="96"/>
      <c r="BF1188" s="96"/>
      <c r="BG1188" s="96"/>
      <c r="BH1188" s="96"/>
      <c r="BI1188" s="96"/>
      <c r="BJ1188" s="96"/>
      <c r="BK1188" s="96"/>
      <c r="BL1188" s="96"/>
      <c r="BM1188" s="96"/>
      <c r="BN1188" s="96"/>
      <c r="BO1188" s="96"/>
      <c r="BP1188" s="96"/>
      <c r="BQ1188" s="96"/>
      <c r="BR1188" s="96"/>
      <c r="BS1188" s="96"/>
      <c r="BT1188" s="96"/>
      <c r="BU1188" s="96"/>
      <c r="BV1188" s="96"/>
      <c r="BW1188" s="96"/>
      <c r="BX1188" s="96"/>
      <c r="BY1188" s="96"/>
      <c r="BZ1188" s="96"/>
      <c r="CA1188" s="96"/>
      <c r="CB1188" s="96"/>
      <c r="CC1188" s="96"/>
      <c r="CD1188" s="96"/>
      <c r="CE1188" s="96"/>
      <c r="CF1188" s="96"/>
      <c r="CG1188" s="96"/>
      <c r="CH1188" s="96"/>
      <c r="CI1188" s="96"/>
      <c r="CJ1188" s="96"/>
      <c r="CK1188" s="96"/>
      <c r="CL1188" s="96"/>
      <c r="CM1188" s="96"/>
      <c r="CN1188" s="96"/>
      <c r="CO1188" s="96"/>
      <c r="CP1188" s="96"/>
      <c r="CQ1188" s="96"/>
      <c r="CR1188" s="96"/>
      <c r="CS1188" s="96"/>
      <c r="CT1188" s="96"/>
      <c r="CU1188" s="96"/>
      <c r="CV1188" s="96"/>
      <c r="CW1188" s="96"/>
      <c r="CX1188" s="96"/>
      <c r="CY1188" s="96"/>
      <c r="CZ1188" s="96"/>
      <c r="DA1188" s="96"/>
      <c r="DB1188" s="96"/>
      <c r="DC1188" s="96"/>
      <c r="DD1188" s="96"/>
      <c r="DE1188" s="96"/>
      <c r="DF1188" s="96"/>
      <c r="DG1188" s="96"/>
      <c r="DH1188" s="96"/>
      <c r="DI1188" s="96"/>
      <c r="DJ1188" s="96"/>
      <c r="DK1188" s="96"/>
      <c r="DL1188" s="96"/>
      <c r="DM1188" s="96"/>
      <c r="DN1188" s="96"/>
    </row>
    <row r="1189" spans="1:118" x14ac:dyDescent="0.25">
      <c r="A1189" s="17"/>
      <c r="B1189" s="17"/>
      <c r="C1189" s="105"/>
      <c r="D1189" s="44"/>
      <c r="E1189" s="62" t="s">
        <v>163</v>
      </c>
      <c r="F1189" s="738"/>
      <c r="G1189" s="1004">
        <v>0.13</v>
      </c>
      <c r="H1189" s="19">
        <f>G1189*M1189/100</f>
        <v>0</v>
      </c>
      <c r="I1189" s="13">
        <f>G1189*N1189/100</f>
        <v>0</v>
      </c>
      <c r="J1189" s="13">
        <f>G1189*O1189/100</f>
        <v>0.12934999999999999</v>
      </c>
      <c r="K1189" s="14">
        <f>G1189*P1189/100</f>
        <v>0.3211</v>
      </c>
      <c r="M1189" s="15">
        <v>0</v>
      </c>
      <c r="N1189" s="15">
        <v>0</v>
      </c>
      <c r="O1189" s="691">
        <v>99.5</v>
      </c>
      <c r="P1189" s="15">
        <v>247</v>
      </c>
      <c r="BD1189" s="114"/>
      <c r="BE1189" s="96"/>
      <c r="BF1189" s="96"/>
      <c r="BG1189" s="96"/>
      <c r="BH1189" s="96"/>
      <c r="BI1189" s="96"/>
      <c r="BJ1189" s="96"/>
      <c r="BK1189" s="96"/>
      <c r="BL1189" s="96"/>
      <c r="BM1189" s="96"/>
      <c r="BN1189" s="96"/>
      <c r="BO1189" s="96"/>
      <c r="BP1189" s="96"/>
      <c r="BQ1189" s="96"/>
      <c r="BR1189" s="96"/>
      <c r="BS1189" s="96"/>
      <c r="BT1189" s="96"/>
      <c r="BU1189" s="96"/>
      <c r="BV1189" s="96"/>
      <c r="BW1189" s="96"/>
      <c r="BX1189" s="96"/>
      <c r="BY1189" s="96"/>
      <c r="BZ1189" s="96"/>
      <c r="CA1189" s="96"/>
      <c r="CB1189" s="96"/>
      <c r="CC1189" s="96"/>
      <c r="CD1189" s="96"/>
      <c r="CE1189" s="96"/>
      <c r="CF1189" s="96"/>
      <c r="CG1189" s="96"/>
      <c r="CH1189" s="96"/>
      <c r="CI1189" s="96"/>
      <c r="CJ1189" s="96"/>
      <c r="CK1189" s="96"/>
      <c r="CL1189" s="96"/>
      <c r="CM1189" s="96"/>
      <c r="CN1189" s="96"/>
      <c r="CO1189" s="96"/>
      <c r="CP1189" s="96"/>
      <c r="CQ1189" s="96"/>
      <c r="CR1189" s="96"/>
      <c r="CS1189" s="96"/>
      <c r="CT1189" s="96"/>
      <c r="CU1189" s="96"/>
      <c r="CV1189" s="96"/>
      <c r="CW1189" s="96"/>
      <c r="CX1189" s="96"/>
      <c r="CY1189" s="96"/>
      <c r="CZ1189" s="96"/>
      <c r="DA1189" s="96"/>
      <c r="DB1189" s="96"/>
      <c r="DC1189" s="96"/>
      <c r="DD1189" s="96"/>
      <c r="DE1189" s="96"/>
      <c r="DF1189" s="96"/>
      <c r="DG1189" s="96"/>
      <c r="DH1189" s="96"/>
      <c r="DI1189" s="96"/>
      <c r="DJ1189" s="96"/>
      <c r="DK1189" s="96"/>
      <c r="DL1189" s="96"/>
      <c r="DM1189" s="96"/>
      <c r="DN1189" s="96"/>
    </row>
    <row r="1190" spans="1:118" x14ac:dyDescent="0.25">
      <c r="A1190" s="17"/>
      <c r="B1190" s="17"/>
      <c r="D1190" s="44"/>
      <c r="E1190" s="65" t="s">
        <v>18</v>
      </c>
      <c r="F1190" s="738"/>
      <c r="G1190" s="1004">
        <v>213</v>
      </c>
      <c r="H1190" s="19">
        <f>G1190*M1190/100</f>
        <v>0</v>
      </c>
      <c r="I1190" s="13">
        <f>G1190*N1190/100</f>
        <v>0</v>
      </c>
      <c r="J1190" s="13">
        <f>G1190*O1190/100</f>
        <v>0</v>
      </c>
      <c r="K1190" s="14">
        <f>G1190*P1190/100</f>
        <v>0</v>
      </c>
      <c r="M1190" s="15"/>
      <c r="N1190" s="15"/>
      <c r="O1190" s="691"/>
      <c r="P1190" s="15"/>
      <c r="BD1190" s="114"/>
      <c r="BE1190" s="96"/>
      <c r="BF1190" s="96"/>
      <c r="BG1190" s="96"/>
      <c r="BH1190" s="96"/>
      <c r="BI1190" s="96"/>
      <c r="BJ1190" s="96"/>
      <c r="BK1190" s="96"/>
      <c r="BL1190" s="96"/>
      <c r="BM1190" s="96"/>
      <c r="BN1190" s="96"/>
      <c r="BO1190" s="96"/>
      <c r="BP1190" s="96"/>
      <c r="BQ1190" s="96"/>
      <c r="BR1190" s="96"/>
      <c r="BS1190" s="96"/>
      <c r="BT1190" s="96"/>
      <c r="BU1190" s="96"/>
      <c r="BV1190" s="96"/>
      <c r="BW1190" s="96"/>
      <c r="BX1190" s="96"/>
      <c r="BY1190" s="96"/>
      <c r="BZ1190" s="96"/>
      <c r="CA1190" s="96"/>
      <c r="CB1190" s="96"/>
      <c r="CC1190" s="96"/>
      <c r="CD1190" s="96"/>
      <c r="CE1190" s="96"/>
      <c r="CF1190" s="96"/>
      <c r="CG1190" s="96"/>
      <c r="CH1190" s="96"/>
      <c r="CI1190" s="96"/>
      <c r="CJ1190" s="96"/>
      <c r="CK1190" s="96"/>
      <c r="CL1190" s="96"/>
      <c r="CM1190" s="96"/>
      <c r="CN1190" s="96"/>
      <c r="CO1190" s="96"/>
      <c r="CP1190" s="96"/>
      <c r="CQ1190" s="96"/>
      <c r="CR1190" s="96"/>
      <c r="CS1190" s="96"/>
      <c r="CT1190" s="96"/>
      <c r="CU1190" s="96"/>
      <c r="CV1190" s="96"/>
      <c r="CW1190" s="96"/>
      <c r="CX1190" s="96"/>
      <c r="CY1190" s="96"/>
      <c r="CZ1190" s="96"/>
      <c r="DA1190" s="96"/>
      <c r="DB1190" s="96"/>
      <c r="DC1190" s="96"/>
      <c r="DD1190" s="96"/>
      <c r="DE1190" s="96"/>
      <c r="DF1190" s="96"/>
      <c r="DG1190" s="96"/>
      <c r="DH1190" s="96"/>
      <c r="DI1190" s="96"/>
      <c r="DJ1190" s="96"/>
      <c r="DK1190" s="96"/>
      <c r="DL1190" s="96"/>
      <c r="DM1190" s="96"/>
      <c r="DN1190" s="96"/>
    </row>
    <row r="1191" spans="1:118" s="52" customFormat="1" x14ac:dyDescent="0.25">
      <c r="A1191" s="103"/>
      <c r="B1191" s="103"/>
      <c r="C1191" s="103"/>
      <c r="D1191" s="166"/>
      <c r="E1191" s="63" t="s">
        <v>21</v>
      </c>
      <c r="F1191" s="980"/>
      <c r="G1191" s="980"/>
      <c r="H1191" s="107">
        <f>SUM(H1187:H1190)</f>
        <v>0.22349999999999998</v>
      </c>
      <c r="I1191" s="56">
        <f t="shared" ref="I1191:K1191" si="498">SUM(I1187:I1190)</f>
        <v>0.22349999999999998</v>
      </c>
      <c r="J1191" s="56">
        <f t="shared" si="498"/>
        <v>20.623850000000001</v>
      </c>
      <c r="K1191" s="56">
        <f t="shared" si="498"/>
        <v>81.1511</v>
      </c>
      <c r="L1191" s="1"/>
      <c r="M1191" s="108"/>
      <c r="N1191" s="108"/>
      <c r="O1191" s="718"/>
      <c r="P1191" s="108"/>
      <c r="Q1191" s="264"/>
      <c r="R1191" s="264"/>
      <c r="S1191" s="264"/>
      <c r="T1191" s="264"/>
      <c r="U1191" s="264"/>
      <c r="V1191" s="264"/>
      <c r="W1191" s="264"/>
      <c r="X1191" s="264"/>
      <c r="Y1191" s="264"/>
      <c r="Z1191" s="264"/>
      <c r="AA1191" s="264"/>
      <c r="AB1191" s="264"/>
      <c r="AC1191" s="264"/>
      <c r="AD1191" s="264"/>
      <c r="AE1191" s="264"/>
      <c r="AF1191" s="264"/>
      <c r="AG1191" s="264"/>
      <c r="AH1191" s="264"/>
      <c r="AI1191" s="264"/>
      <c r="AJ1191" s="264"/>
      <c r="AK1191" s="264"/>
      <c r="AL1191" s="264"/>
      <c r="AM1191" s="264"/>
      <c r="AN1191" s="264"/>
      <c r="AO1191" s="264"/>
      <c r="AP1191" s="264"/>
      <c r="AQ1191" s="264"/>
      <c r="AR1191" s="264"/>
      <c r="AS1191" s="264"/>
      <c r="AT1191" s="264"/>
      <c r="AU1191" s="264"/>
      <c r="AV1191" s="264"/>
      <c r="AW1191" s="264"/>
      <c r="AX1191" s="264"/>
      <c r="AY1191" s="264"/>
      <c r="AZ1191" s="264"/>
      <c r="BA1191" s="264"/>
      <c r="BB1191" s="264"/>
      <c r="BC1191" s="264"/>
      <c r="BD1191" s="114"/>
      <c r="BE1191" s="96"/>
      <c r="BF1191" s="96"/>
      <c r="BG1191" s="96"/>
      <c r="BH1191" s="96"/>
      <c r="BI1191" s="96"/>
      <c r="BJ1191" s="96"/>
      <c r="BK1191" s="96"/>
      <c r="BL1191" s="96"/>
      <c r="BM1191" s="96"/>
      <c r="BN1191" s="96"/>
      <c r="BO1191" s="96"/>
      <c r="BP1191" s="96"/>
      <c r="BQ1191" s="96"/>
      <c r="BR1191" s="96"/>
      <c r="BS1191" s="96"/>
      <c r="BT1191" s="96"/>
      <c r="BU1191" s="96"/>
      <c r="BV1191" s="96"/>
      <c r="BW1191" s="96"/>
      <c r="BX1191" s="96"/>
      <c r="BY1191" s="96"/>
      <c r="BZ1191" s="96"/>
      <c r="CA1191" s="96"/>
      <c r="CB1191" s="96"/>
      <c r="CC1191" s="96"/>
      <c r="CD1191" s="96"/>
      <c r="CE1191" s="96"/>
      <c r="CF1191" s="96"/>
      <c r="CG1191" s="96"/>
      <c r="CH1191" s="96"/>
      <c r="CI1191" s="96"/>
      <c r="CJ1191" s="96"/>
      <c r="CK1191" s="96"/>
      <c r="CL1191" s="96"/>
      <c r="CM1191" s="96"/>
      <c r="CN1191" s="96"/>
      <c r="CO1191" s="96"/>
      <c r="CP1191" s="96"/>
      <c r="CQ1191" s="96"/>
      <c r="CR1191" s="96"/>
      <c r="CS1191" s="96"/>
      <c r="CT1191" s="96"/>
      <c r="CU1191" s="96"/>
      <c r="CV1191" s="96"/>
      <c r="CW1191" s="96"/>
      <c r="CX1191" s="96"/>
      <c r="CY1191" s="96"/>
      <c r="CZ1191" s="96"/>
      <c r="DA1191" s="96"/>
      <c r="DB1191" s="96"/>
      <c r="DC1191" s="96"/>
      <c r="DD1191" s="96"/>
      <c r="DE1191" s="96"/>
      <c r="DF1191" s="96"/>
      <c r="DG1191" s="96"/>
      <c r="DH1191" s="96"/>
      <c r="DI1191" s="96"/>
      <c r="DJ1191" s="96"/>
      <c r="DK1191" s="96"/>
      <c r="DL1191" s="96"/>
      <c r="DM1191" s="96"/>
      <c r="DN1191" s="96"/>
    </row>
    <row r="1192" spans="1:118" s="27" customFormat="1" x14ac:dyDescent="0.25">
      <c r="B1192" s="72"/>
      <c r="C1192" s="71"/>
      <c r="D1192" s="72"/>
      <c r="E1192" s="73" t="s">
        <v>100</v>
      </c>
      <c r="F1192" s="334"/>
      <c r="G1192" s="334"/>
      <c r="H1192" s="74">
        <f>H1170+H1181+H1186+H1191</f>
        <v>28.347750000000008</v>
      </c>
      <c r="I1192" s="74">
        <f t="shared" ref="I1192:K1192" si="499">I1170+I1181+I1186+I1191</f>
        <v>25.407439999999998</v>
      </c>
      <c r="J1192" s="74">
        <f t="shared" si="499"/>
        <v>104.37</v>
      </c>
      <c r="K1192" s="74">
        <f t="shared" si="499"/>
        <v>737.63260000000002</v>
      </c>
      <c r="O1192" s="689"/>
      <c r="Q1192" s="264"/>
      <c r="R1192" s="264"/>
      <c r="S1192" s="264"/>
      <c r="T1192" s="264"/>
      <c r="U1192" s="264"/>
      <c r="V1192" s="264"/>
      <c r="W1192" s="264"/>
      <c r="X1192" s="264"/>
      <c r="Y1192" s="264"/>
      <c r="Z1192" s="264"/>
      <c r="AA1192" s="264"/>
      <c r="AB1192" s="264"/>
      <c r="AC1192" s="264"/>
      <c r="AD1192" s="264"/>
      <c r="AE1192" s="264"/>
      <c r="AF1192" s="264"/>
      <c r="AG1192" s="264"/>
      <c r="AH1192" s="264"/>
      <c r="AI1192" s="264"/>
      <c r="AJ1192" s="264"/>
      <c r="AK1192" s="264"/>
      <c r="AL1192" s="264"/>
      <c r="AM1192" s="264"/>
      <c r="AN1192" s="264"/>
      <c r="AO1192" s="264"/>
      <c r="AP1192" s="264"/>
      <c r="AQ1192" s="264"/>
      <c r="AR1192" s="264"/>
      <c r="AS1192" s="264"/>
      <c r="AT1192" s="264"/>
      <c r="AU1192" s="264"/>
      <c r="AV1192" s="264"/>
      <c r="AW1192" s="264"/>
      <c r="AX1192" s="264"/>
      <c r="AY1192" s="264"/>
      <c r="AZ1192" s="264"/>
      <c r="BA1192" s="264"/>
      <c r="BB1192" s="264"/>
      <c r="BC1192" s="264"/>
      <c r="BD1192" s="701"/>
    </row>
    <row r="1193" spans="1:118" s="27" customFormat="1" x14ac:dyDescent="0.25">
      <c r="A1193" s="1236" t="s">
        <v>112</v>
      </c>
      <c r="B1193" s="1237"/>
      <c r="C1193" s="71"/>
      <c r="D1193" s="72"/>
      <c r="E1193" s="64"/>
      <c r="F1193" s="981"/>
      <c r="G1193" s="981"/>
      <c r="H1193" s="74"/>
      <c r="I1193" s="74"/>
      <c r="J1193" s="74"/>
      <c r="K1193" s="74"/>
      <c r="L1193" s="1"/>
      <c r="O1193" s="689"/>
      <c r="Q1193" s="264"/>
      <c r="R1193" s="264"/>
      <c r="S1193" s="264"/>
      <c r="T1193" s="264"/>
      <c r="U1193" s="264"/>
      <c r="V1193" s="264"/>
      <c r="W1193" s="264"/>
      <c r="X1193" s="264"/>
      <c r="Y1193" s="264"/>
      <c r="Z1193" s="264"/>
      <c r="AA1193" s="264"/>
      <c r="AB1193" s="264"/>
      <c r="AC1193" s="264"/>
      <c r="AD1193" s="264"/>
      <c r="AE1193" s="264"/>
      <c r="AF1193" s="264"/>
      <c r="AG1193" s="264"/>
      <c r="AH1193" s="264"/>
      <c r="AI1193" s="264"/>
      <c r="AJ1193" s="264"/>
      <c r="AK1193" s="264"/>
      <c r="AL1193" s="264"/>
      <c r="AM1193" s="264"/>
      <c r="AN1193" s="264"/>
      <c r="AO1193" s="264"/>
      <c r="AP1193" s="264"/>
      <c r="AQ1193" s="264"/>
      <c r="AR1193" s="264"/>
      <c r="AS1193" s="264"/>
      <c r="AT1193" s="264"/>
      <c r="AU1193" s="264"/>
      <c r="AV1193" s="264"/>
      <c r="AW1193" s="264"/>
      <c r="AX1193" s="264"/>
      <c r="AY1193" s="264"/>
      <c r="AZ1193" s="264"/>
      <c r="BA1193" s="264"/>
      <c r="BB1193" s="264"/>
      <c r="BC1193" s="264"/>
      <c r="BD1193" s="701"/>
    </row>
    <row r="1194" spans="1:118" x14ac:dyDescent="0.25">
      <c r="B1194" s="10" t="s">
        <v>622</v>
      </c>
      <c r="C1194" s="1252" t="s">
        <v>616</v>
      </c>
      <c r="D1194" s="12" t="s">
        <v>617</v>
      </c>
      <c r="E1194" s="62" t="s">
        <v>135</v>
      </c>
      <c r="F1194" s="756"/>
      <c r="G1194" s="756">
        <v>25</v>
      </c>
      <c r="H1194" s="13">
        <f t="shared" ref="H1194:H1203" si="500">G1194*M1194/100</f>
        <v>2</v>
      </c>
      <c r="I1194" s="13">
        <f t="shared" ref="I1194:I1203" si="501">G1194*N1194/100</f>
        <v>1.075</v>
      </c>
      <c r="J1194" s="13">
        <f t="shared" ref="J1194:J1203" si="502">G1194*O1194/100</f>
        <v>12.824999999999999</v>
      </c>
      <c r="K1194" s="14">
        <f t="shared" ref="K1194:K1203" si="503">G1194*P1194/100</f>
        <v>67.5</v>
      </c>
      <c r="M1194" s="15">
        <v>8</v>
      </c>
      <c r="N1194" s="15">
        <v>4.3</v>
      </c>
      <c r="O1194" s="691">
        <v>51.3</v>
      </c>
      <c r="P1194" s="20">
        <v>270</v>
      </c>
    </row>
    <row r="1195" spans="1:118" x14ac:dyDescent="0.25">
      <c r="C1195" s="1253"/>
      <c r="D1195" s="12"/>
      <c r="E1195" s="62" t="s">
        <v>618</v>
      </c>
      <c r="F1195" s="983">
        <f>G1195*100/85</f>
        <v>29.411764705882351</v>
      </c>
      <c r="G1195" s="980">
        <v>25</v>
      </c>
      <c r="H1195" s="13">
        <f t="shared" si="500"/>
        <v>4.9749999999999996</v>
      </c>
      <c r="I1195" s="13">
        <f t="shared" si="501"/>
        <v>2.95</v>
      </c>
      <c r="J1195" s="13">
        <f t="shared" si="502"/>
        <v>0</v>
      </c>
      <c r="K1195" s="14">
        <f t="shared" si="503"/>
        <v>46.25</v>
      </c>
      <c r="M1195" s="20">
        <v>19.899999999999999</v>
      </c>
      <c r="N1195" s="20">
        <v>11.8</v>
      </c>
      <c r="O1195" s="690">
        <v>0</v>
      </c>
      <c r="P1195" s="20">
        <v>185</v>
      </c>
    </row>
    <row r="1196" spans="1:118" x14ac:dyDescent="0.25">
      <c r="C1196" s="1254"/>
      <c r="D1196" s="12"/>
      <c r="E1196" s="62" t="s">
        <v>16</v>
      </c>
      <c r="F1196" s="980">
        <f>G1196*100/80</f>
        <v>6.25</v>
      </c>
      <c r="G1196" s="980">
        <v>5</v>
      </c>
      <c r="H1196" s="19">
        <f t="shared" si="500"/>
        <v>0.04</v>
      </c>
      <c r="I1196" s="13">
        <f t="shared" si="501"/>
        <v>0.02</v>
      </c>
      <c r="J1196" s="13">
        <f t="shared" si="502"/>
        <v>0.46500000000000002</v>
      </c>
      <c r="K1196" s="13">
        <f t="shared" si="503"/>
        <v>1.95</v>
      </c>
      <c r="M1196" s="15">
        <v>0.8</v>
      </c>
      <c r="N1196" s="15">
        <v>0.4</v>
      </c>
      <c r="O1196" s="691">
        <v>9.3000000000000007</v>
      </c>
      <c r="P1196" s="15">
        <v>39</v>
      </c>
    </row>
    <row r="1197" spans="1:118" x14ac:dyDescent="0.25">
      <c r="D1197" s="12"/>
      <c r="E1197" s="62" t="s">
        <v>74</v>
      </c>
      <c r="F1197" s="990">
        <f>G1197*100/85</f>
        <v>5.882352941176471</v>
      </c>
      <c r="G1197" s="738">
        <v>5</v>
      </c>
      <c r="H1197" s="19">
        <f t="shared" si="500"/>
        <v>0.08</v>
      </c>
      <c r="I1197" s="13">
        <f t="shared" si="501"/>
        <v>1.4999999999999999E-2</v>
      </c>
      <c r="J1197" s="13">
        <f t="shared" si="502"/>
        <v>0.5</v>
      </c>
      <c r="K1197" s="14">
        <f t="shared" si="503"/>
        <v>2.2999999999999998</v>
      </c>
      <c r="M1197" s="15">
        <v>1.6</v>
      </c>
      <c r="N1197" s="15">
        <v>0.3</v>
      </c>
      <c r="O1197" s="691">
        <v>10</v>
      </c>
      <c r="P1197" s="15">
        <v>46</v>
      </c>
    </row>
    <row r="1198" spans="1:118" x14ac:dyDescent="0.25">
      <c r="D1198" s="12"/>
      <c r="E1198" s="62" t="s">
        <v>213</v>
      </c>
      <c r="F1198" s="756"/>
      <c r="G1198" s="738">
        <v>0.2</v>
      </c>
      <c r="H1198" s="19">
        <f t="shared" si="500"/>
        <v>0</v>
      </c>
      <c r="I1198" s="13">
        <f t="shared" si="501"/>
        <v>0.2</v>
      </c>
      <c r="J1198" s="13">
        <f t="shared" si="502"/>
        <v>0</v>
      </c>
      <c r="K1198" s="14">
        <f t="shared" si="503"/>
        <v>1.768</v>
      </c>
      <c r="M1198" s="15">
        <v>0</v>
      </c>
      <c r="N1198" s="15">
        <v>100</v>
      </c>
      <c r="O1198" s="691">
        <v>0</v>
      </c>
      <c r="P1198" s="15">
        <v>884</v>
      </c>
    </row>
    <row r="1199" spans="1:118" x14ac:dyDescent="0.25">
      <c r="D1199" s="12"/>
      <c r="E1199" s="62" t="s">
        <v>80</v>
      </c>
      <c r="F1199" s="756"/>
      <c r="G1199" s="738">
        <v>0.05</v>
      </c>
      <c r="H1199" s="19">
        <f t="shared" si="500"/>
        <v>0</v>
      </c>
      <c r="I1199" s="13">
        <f t="shared" si="501"/>
        <v>0</v>
      </c>
      <c r="J1199" s="13">
        <f t="shared" si="502"/>
        <v>0</v>
      </c>
      <c r="K1199" s="13">
        <f t="shared" si="503"/>
        <v>0</v>
      </c>
      <c r="M1199" s="15"/>
      <c r="N1199" s="15"/>
      <c r="O1199" s="691"/>
      <c r="P1199" s="15"/>
    </row>
    <row r="1200" spans="1:118" x14ac:dyDescent="0.25">
      <c r="D1200" s="12"/>
      <c r="E1200" s="62" t="s">
        <v>619</v>
      </c>
      <c r="F1200" s="756"/>
      <c r="G1200" s="738">
        <v>0.01</v>
      </c>
      <c r="H1200" s="19">
        <f t="shared" si="500"/>
        <v>1.1000000000000001E-3</v>
      </c>
      <c r="I1200" s="13">
        <f t="shared" si="501"/>
        <v>3.3E-4</v>
      </c>
      <c r="J1200" s="13">
        <f t="shared" si="502"/>
        <v>7.0999999999999995E-3</v>
      </c>
      <c r="K1200" s="13">
        <f t="shared" si="503"/>
        <v>3.0500000000000003E-2</v>
      </c>
      <c r="M1200" s="15">
        <v>11</v>
      </c>
      <c r="N1200" s="15">
        <v>3.3</v>
      </c>
      <c r="O1200" s="691">
        <v>71</v>
      </c>
      <c r="P1200" s="20">
        <v>305</v>
      </c>
    </row>
    <row r="1201" spans="1:118" x14ac:dyDescent="0.25">
      <c r="D1201" s="12"/>
      <c r="E1201" s="62" t="s">
        <v>75</v>
      </c>
      <c r="F1201" s="996">
        <f>G1201*100/85</f>
        <v>0.11764705882352941</v>
      </c>
      <c r="G1201" s="738">
        <v>0.1</v>
      </c>
      <c r="H1201" s="19">
        <f t="shared" si="500"/>
        <v>6.4000000000000012E-3</v>
      </c>
      <c r="I1201" s="13">
        <f t="shared" si="501"/>
        <v>5.0000000000000001E-4</v>
      </c>
      <c r="J1201" s="13">
        <f t="shared" si="502"/>
        <v>3.3100000000000004E-2</v>
      </c>
      <c r="K1201" s="13">
        <f t="shared" si="503"/>
        <v>0.16</v>
      </c>
      <c r="M1201" s="15">
        <v>6.4</v>
      </c>
      <c r="N1201" s="15">
        <v>0.5</v>
      </c>
      <c r="O1201" s="691">
        <v>33.1</v>
      </c>
      <c r="P1201" s="15">
        <v>160</v>
      </c>
      <c r="Q1201" s="354">
        <v>160</v>
      </c>
    </row>
    <row r="1202" spans="1:118" x14ac:dyDescent="0.25">
      <c r="D1202" s="12"/>
      <c r="E1202" s="62" t="s">
        <v>620</v>
      </c>
      <c r="F1202" s="756"/>
      <c r="G1202" s="738">
        <v>4</v>
      </c>
      <c r="H1202" s="13">
        <f t="shared" si="500"/>
        <v>0.02</v>
      </c>
      <c r="I1202" s="13">
        <f t="shared" si="501"/>
        <v>3.3</v>
      </c>
      <c r="J1202" s="13">
        <f t="shared" si="502"/>
        <v>2.4E-2</v>
      </c>
      <c r="K1202" s="14">
        <f t="shared" si="503"/>
        <v>29.36</v>
      </c>
      <c r="M1202" s="15">
        <v>0.5</v>
      </c>
      <c r="N1202" s="15">
        <v>82.5</v>
      </c>
      <c r="O1202" s="691">
        <v>0.6</v>
      </c>
      <c r="P1202" s="20">
        <v>734</v>
      </c>
    </row>
    <row r="1203" spans="1:118" x14ac:dyDescent="0.25">
      <c r="D1203" s="12"/>
      <c r="E1203" s="62" t="s">
        <v>150</v>
      </c>
      <c r="F1203" s="752">
        <f>G1203*100/85</f>
        <v>0.58823529411764708</v>
      </c>
      <c r="G1203" s="738">
        <v>0.5</v>
      </c>
      <c r="H1203" s="13">
        <f t="shared" si="500"/>
        <v>1.8500000000000003E-2</v>
      </c>
      <c r="I1203" s="13">
        <f t="shared" si="501"/>
        <v>6.0000000000000001E-3</v>
      </c>
      <c r="J1203" s="13">
        <f t="shared" si="502"/>
        <v>0.04</v>
      </c>
      <c r="K1203" s="14">
        <f t="shared" si="503"/>
        <v>0.245</v>
      </c>
      <c r="M1203" s="15">
        <v>3.7</v>
      </c>
      <c r="N1203" s="15">
        <v>1.2</v>
      </c>
      <c r="O1203" s="691">
        <v>8</v>
      </c>
      <c r="P1203" s="20">
        <v>49</v>
      </c>
    </row>
    <row r="1204" spans="1:118" x14ac:dyDescent="0.25">
      <c r="E1204" s="64" t="s">
        <v>21</v>
      </c>
      <c r="F1204" s="982"/>
      <c r="G1204" s="982"/>
      <c r="H1204" s="22">
        <f>SUM(H1194:H1203)</f>
        <v>7.141</v>
      </c>
      <c r="I1204" s="22">
        <f t="shared" ref="I1204:K1204" si="504">SUM(I1194:I1203)</f>
        <v>7.5668299999999995</v>
      </c>
      <c r="J1204" s="22">
        <f t="shared" si="504"/>
        <v>13.894199999999996</v>
      </c>
      <c r="K1204" s="22">
        <f t="shared" si="504"/>
        <v>149.5635</v>
      </c>
    </row>
    <row r="1205" spans="1:118" s="155" customFormat="1" x14ac:dyDescent="0.25">
      <c r="A1205" s="18"/>
      <c r="B1205" s="112" t="s">
        <v>623</v>
      </c>
      <c r="C1205" s="1238" t="s">
        <v>323</v>
      </c>
      <c r="D1205" s="104">
        <v>70</v>
      </c>
      <c r="E1205" s="113" t="s">
        <v>324</v>
      </c>
      <c r="F1205" s="987">
        <f>G1205*100/80</f>
        <v>68.75</v>
      </c>
      <c r="G1205" s="756">
        <v>55</v>
      </c>
      <c r="H1205" s="13">
        <f>G1205*M1205/100</f>
        <v>0.38500000000000001</v>
      </c>
      <c r="I1205" s="13">
        <f>G1205*N1205/100</f>
        <v>5.5E-2</v>
      </c>
      <c r="J1205" s="13">
        <f>G1205*O1205/100</f>
        <v>1.155</v>
      </c>
      <c r="K1205" s="13">
        <f>G1205*P1205/100</f>
        <v>6.05</v>
      </c>
      <c r="L1205" s="1"/>
      <c r="M1205" s="15">
        <v>0.7</v>
      </c>
      <c r="N1205" s="15">
        <v>0.1</v>
      </c>
      <c r="O1205" s="691">
        <v>2.1</v>
      </c>
      <c r="P1205" s="20">
        <v>11</v>
      </c>
      <c r="Q1205" s="380"/>
      <c r="R1205" s="380"/>
      <c r="S1205" s="380"/>
      <c r="T1205" s="380"/>
      <c r="U1205" s="380"/>
      <c r="V1205" s="380"/>
      <c r="W1205" s="380"/>
      <c r="X1205" s="380"/>
      <c r="Y1205" s="380"/>
      <c r="Z1205" s="380"/>
      <c r="AA1205" s="380"/>
      <c r="AB1205" s="380"/>
      <c r="AC1205" s="380"/>
      <c r="AD1205" s="380"/>
      <c r="AE1205" s="380"/>
      <c r="AF1205" s="380"/>
      <c r="AG1205" s="380"/>
      <c r="AH1205" s="380"/>
      <c r="AI1205" s="380"/>
      <c r="AJ1205" s="380"/>
      <c r="AK1205" s="380"/>
      <c r="AL1205" s="380"/>
      <c r="AM1205" s="380"/>
      <c r="AN1205" s="380"/>
      <c r="AO1205" s="380"/>
      <c r="AP1205" s="380"/>
      <c r="AQ1205" s="380"/>
      <c r="AR1205" s="380"/>
      <c r="AS1205" s="380"/>
      <c r="AT1205" s="380"/>
      <c r="AU1205" s="380"/>
      <c r="AV1205" s="380"/>
      <c r="AW1205" s="380"/>
      <c r="AX1205" s="380"/>
      <c r="AY1205" s="380"/>
      <c r="AZ1205" s="380"/>
      <c r="BA1205" s="380"/>
      <c r="BB1205" s="380"/>
      <c r="BC1205" s="380"/>
      <c r="BD1205" s="978"/>
      <c r="BE1205" s="154"/>
      <c r="BF1205" s="154"/>
      <c r="BG1205" s="154"/>
      <c r="BH1205" s="154"/>
      <c r="BI1205" s="154"/>
      <c r="BJ1205" s="154"/>
      <c r="BK1205" s="154"/>
      <c r="BL1205" s="154"/>
      <c r="BM1205" s="154"/>
      <c r="BN1205" s="154"/>
      <c r="BO1205" s="154"/>
      <c r="BP1205" s="154"/>
      <c r="BQ1205" s="154"/>
      <c r="BR1205" s="154"/>
      <c r="BS1205" s="154"/>
      <c r="BT1205" s="154"/>
      <c r="BU1205" s="154"/>
      <c r="BV1205" s="154"/>
      <c r="BW1205" s="154"/>
      <c r="BX1205" s="154"/>
      <c r="BY1205" s="154"/>
      <c r="BZ1205" s="154"/>
      <c r="CA1205" s="154"/>
      <c r="CB1205" s="154"/>
      <c r="CC1205" s="154"/>
      <c r="CD1205" s="154"/>
      <c r="CE1205" s="154"/>
      <c r="CF1205" s="154"/>
      <c r="CG1205" s="154"/>
      <c r="CH1205" s="154"/>
      <c r="CI1205" s="154"/>
      <c r="CJ1205" s="154"/>
      <c r="CK1205" s="154"/>
      <c r="CL1205" s="154"/>
      <c r="CM1205" s="154"/>
      <c r="CN1205" s="154"/>
      <c r="CO1205" s="154"/>
      <c r="CP1205" s="154"/>
      <c r="CQ1205" s="154"/>
      <c r="CR1205" s="154"/>
      <c r="CS1205" s="154"/>
      <c r="CT1205" s="154"/>
      <c r="CU1205" s="154"/>
      <c r="CV1205" s="154"/>
      <c r="CW1205" s="154"/>
      <c r="CX1205" s="154"/>
      <c r="CY1205" s="154"/>
      <c r="CZ1205" s="154"/>
      <c r="DA1205" s="154"/>
      <c r="DB1205" s="154"/>
      <c r="DC1205" s="154"/>
      <c r="DD1205" s="154"/>
      <c r="DE1205" s="154"/>
      <c r="DF1205" s="154"/>
      <c r="DG1205" s="154"/>
      <c r="DH1205" s="154"/>
      <c r="DI1205" s="154"/>
      <c r="DJ1205" s="154"/>
      <c r="DK1205" s="154"/>
      <c r="DL1205" s="154"/>
      <c r="DM1205" s="154"/>
      <c r="DN1205" s="154"/>
    </row>
    <row r="1206" spans="1:118" ht="24" customHeight="1" x14ac:dyDescent="0.25">
      <c r="C1206" s="1240"/>
      <c r="D1206" s="66"/>
      <c r="E1206" s="116" t="s">
        <v>325</v>
      </c>
      <c r="F1206" s="1015">
        <f>G1206*100/90</f>
        <v>4.4444444444444446</v>
      </c>
      <c r="G1206" s="987">
        <v>4</v>
      </c>
      <c r="H1206" s="19">
        <f>G1206*M1206/100</f>
        <v>7.2000000000000008E-2</v>
      </c>
      <c r="I1206" s="13">
        <f>G1206*N1206/100</f>
        <v>1.2E-2</v>
      </c>
      <c r="J1206" s="13">
        <f>G1206*O1206/100</f>
        <v>8.0000000000000002E-3</v>
      </c>
      <c r="K1206" s="14">
        <f>G1206*P1206/100</f>
        <v>1.3288399999999998</v>
      </c>
      <c r="M1206" s="58">
        <v>1.8</v>
      </c>
      <c r="N1206" s="58">
        <v>0.3</v>
      </c>
      <c r="O1206" s="695">
        <v>0.2</v>
      </c>
      <c r="P1206" s="58">
        <v>33.220999999999997</v>
      </c>
      <c r="BD1206" s="114"/>
      <c r="BE1206" s="96"/>
      <c r="BF1206" s="96"/>
      <c r="BG1206" s="96"/>
      <c r="BH1206" s="96"/>
      <c r="BI1206" s="96"/>
      <c r="BJ1206" s="96"/>
      <c r="BK1206" s="96"/>
      <c r="BL1206" s="96"/>
      <c r="BM1206" s="96"/>
      <c r="BN1206" s="96"/>
      <c r="BO1206" s="96"/>
      <c r="BP1206" s="96"/>
      <c r="BQ1206" s="96"/>
      <c r="BR1206" s="96"/>
      <c r="BS1206" s="96"/>
      <c r="BT1206" s="96"/>
      <c r="BU1206" s="96"/>
      <c r="BV1206" s="96"/>
      <c r="BW1206" s="96"/>
      <c r="BX1206" s="96"/>
      <c r="BY1206" s="96"/>
      <c r="BZ1206" s="96"/>
      <c r="CA1206" s="96"/>
      <c r="CB1206" s="96"/>
      <c r="CC1206" s="96"/>
      <c r="CD1206" s="96"/>
      <c r="CE1206" s="96"/>
      <c r="CF1206" s="96"/>
      <c r="CG1206" s="96"/>
      <c r="CH1206" s="96"/>
      <c r="CI1206" s="96"/>
      <c r="CJ1206" s="96"/>
      <c r="CK1206" s="96"/>
      <c r="CL1206" s="96"/>
      <c r="CM1206" s="96"/>
      <c r="CN1206" s="96"/>
      <c r="CO1206" s="96"/>
      <c r="CP1206" s="96"/>
      <c r="CQ1206" s="96"/>
      <c r="CR1206" s="96"/>
      <c r="CS1206" s="96"/>
      <c r="CT1206" s="96"/>
      <c r="CU1206" s="96"/>
      <c r="CV1206" s="96"/>
      <c r="CW1206" s="96"/>
      <c r="CX1206" s="96"/>
      <c r="CY1206" s="96"/>
      <c r="CZ1206" s="96"/>
      <c r="DA1206" s="96"/>
      <c r="DB1206" s="96"/>
      <c r="DC1206" s="96"/>
      <c r="DD1206" s="96"/>
      <c r="DE1206" s="96"/>
      <c r="DF1206" s="96"/>
      <c r="DG1206" s="96"/>
      <c r="DH1206" s="96"/>
      <c r="DI1206" s="96"/>
      <c r="DJ1206" s="96"/>
      <c r="DK1206" s="96"/>
      <c r="DL1206" s="96"/>
      <c r="DM1206" s="96"/>
      <c r="DN1206" s="96"/>
    </row>
    <row r="1207" spans="1:118" x14ac:dyDescent="0.25">
      <c r="D1207" s="12"/>
      <c r="E1207" s="116" t="s">
        <v>32</v>
      </c>
      <c r="F1207" s="987"/>
      <c r="G1207" s="980">
        <v>10</v>
      </c>
      <c r="H1207" s="19">
        <f>G1207*M1207/100</f>
        <v>0.26</v>
      </c>
      <c r="I1207" s="13">
        <f>G1207*N1207/100</f>
        <v>2.5</v>
      </c>
      <c r="J1207" s="13">
        <f>G1207*O1207/100</f>
        <v>0.27</v>
      </c>
      <c r="K1207" s="14">
        <f>G1207*P1207/100</f>
        <v>24.8</v>
      </c>
      <c r="M1207" s="15">
        <v>2.6</v>
      </c>
      <c r="N1207" s="15">
        <v>25</v>
      </c>
      <c r="O1207" s="691">
        <v>2.7</v>
      </c>
      <c r="P1207" s="15">
        <v>248</v>
      </c>
      <c r="BD1207" s="114"/>
      <c r="BE1207" s="96"/>
      <c r="BF1207" s="96"/>
      <c r="BG1207" s="96"/>
      <c r="BH1207" s="96"/>
      <c r="BI1207" s="96"/>
      <c r="BJ1207" s="96"/>
      <c r="BK1207" s="96"/>
      <c r="BL1207" s="96"/>
      <c r="BM1207" s="96"/>
      <c r="BN1207" s="96"/>
      <c r="BO1207" s="96"/>
      <c r="BP1207" s="96"/>
      <c r="BQ1207" s="96"/>
      <c r="BR1207" s="96"/>
      <c r="BS1207" s="96"/>
      <c r="BT1207" s="96"/>
      <c r="BU1207" s="96"/>
      <c r="BV1207" s="96"/>
      <c r="BW1207" s="96"/>
      <c r="BX1207" s="96"/>
      <c r="BY1207" s="96"/>
      <c r="BZ1207" s="96"/>
      <c r="CA1207" s="96"/>
      <c r="CB1207" s="96"/>
      <c r="CC1207" s="96"/>
      <c r="CD1207" s="96"/>
      <c r="CE1207" s="96"/>
      <c r="CF1207" s="96"/>
      <c r="CG1207" s="96"/>
      <c r="CH1207" s="96"/>
      <c r="CI1207" s="96"/>
      <c r="CJ1207" s="96"/>
      <c r="CK1207" s="96"/>
      <c r="CL1207" s="96"/>
      <c r="CM1207" s="96"/>
      <c r="CN1207" s="96"/>
      <c r="CO1207" s="96"/>
      <c r="CP1207" s="96"/>
      <c r="CQ1207" s="96"/>
      <c r="CR1207" s="96"/>
      <c r="CS1207" s="96"/>
      <c r="CT1207" s="96"/>
      <c r="CU1207" s="96"/>
      <c r="CV1207" s="96"/>
      <c r="CW1207" s="96"/>
      <c r="CX1207" s="96"/>
      <c r="CY1207" s="96"/>
      <c r="CZ1207" s="96"/>
      <c r="DA1207" s="96"/>
      <c r="DB1207" s="96"/>
      <c r="DC1207" s="96"/>
      <c r="DD1207" s="96"/>
      <c r="DE1207" s="96"/>
      <c r="DF1207" s="96"/>
      <c r="DG1207" s="96"/>
      <c r="DH1207" s="96"/>
      <c r="DI1207" s="96"/>
      <c r="DJ1207" s="96"/>
      <c r="DK1207" s="96"/>
      <c r="DL1207" s="96"/>
      <c r="DM1207" s="96"/>
      <c r="DN1207" s="96"/>
    </row>
    <row r="1208" spans="1:118" x14ac:dyDescent="0.25">
      <c r="D1208" s="12"/>
      <c r="E1208" s="116" t="s">
        <v>326</v>
      </c>
      <c r="F1208" s="1015">
        <f>G1208*100/85</f>
        <v>1.6470588235294117</v>
      </c>
      <c r="G1208" s="738">
        <v>1.4</v>
      </c>
      <c r="H1208" s="57">
        <f>G1208*M1208/100</f>
        <v>4.8999999999999995E-2</v>
      </c>
      <c r="I1208" s="14">
        <f>G1208*N1208/100</f>
        <v>1.54E-2</v>
      </c>
      <c r="J1208" s="14">
        <f>G1208*O1208/100</f>
        <v>9.799999999999999E-2</v>
      </c>
      <c r="K1208" s="14">
        <f>G1208*P1208/100</f>
        <v>0.67199999999999993</v>
      </c>
      <c r="M1208" s="15">
        <v>3.5</v>
      </c>
      <c r="N1208" s="15">
        <v>1.1000000000000001</v>
      </c>
      <c r="O1208" s="691">
        <v>7</v>
      </c>
      <c r="P1208" s="20">
        <v>48</v>
      </c>
      <c r="BD1208" s="114"/>
      <c r="BE1208" s="96"/>
      <c r="BF1208" s="96"/>
      <c r="BG1208" s="96"/>
      <c r="BH1208" s="96"/>
      <c r="BI1208" s="96"/>
      <c r="BJ1208" s="96"/>
      <c r="BK1208" s="96"/>
      <c r="BL1208" s="96"/>
      <c r="BM1208" s="96"/>
      <c r="BN1208" s="96"/>
      <c r="BO1208" s="96"/>
      <c r="BP1208" s="96"/>
      <c r="BQ1208" s="96"/>
      <c r="BR1208" s="96"/>
      <c r="BS1208" s="96"/>
      <c r="BT1208" s="96"/>
      <c r="BU1208" s="96"/>
      <c r="BV1208" s="96"/>
      <c r="BW1208" s="96"/>
      <c r="BX1208" s="96"/>
      <c r="BY1208" s="96"/>
      <c r="BZ1208" s="96"/>
      <c r="CA1208" s="96"/>
      <c r="CB1208" s="96"/>
      <c r="CC1208" s="96"/>
      <c r="CD1208" s="96"/>
      <c r="CE1208" s="96"/>
      <c r="CF1208" s="96"/>
      <c r="CG1208" s="96"/>
      <c r="CH1208" s="96"/>
      <c r="CI1208" s="96"/>
      <c r="CJ1208" s="96"/>
      <c r="CK1208" s="96"/>
      <c r="CL1208" s="96"/>
      <c r="CM1208" s="96"/>
      <c r="CN1208" s="96"/>
      <c r="CO1208" s="96"/>
      <c r="CP1208" s="96"/>
      <c r="CQ1208" s="96"/>
      <c r="CR1208" s="96"/>
      <c r="CS1208" s="96"/>
      <c r="CT1208" s="96"/>
      <c r="CU1208" s="96"/>
      <c r="CV1208" s="96"/>
      <c r="CW1208" s="96"/>
      <c r="CX1208" s="96"/>
      <c r="CY1208" s="96"/>
      <c r="CZ1208" s="96"/>
      <c r="DA1208" s="96"/>
      <c r="DB1208" s="96"/>
      <c r="DC1208" s="96"/>
      <c r="DD1208" s="96"/>
      <c r="DE1208" s="96"/>
      <c r="DF1208" s="96"/>
      <c r="DG1208" s="96"/>
      <c r="DH1208" s="96"/>
      <c r="DI1208" s="96"/>
      <c r="DJ1208" s="96"/>
      <c r="DK1208" s="96"/>
      <c r="DL1208" s="96"/>
      <c r="DM1208" s="96"/>
      <c r="DN1208" s="96"/>
    </row>
    <row r="1209" spans="1:118" x14ac:dyDescent="0.25">
      <c r="D1209" s="12"/>
      <c r="E1209" s="116" t="s">
        <v>80</v>
      </c>
      <c r="F1209" s="987"/>
      <c r="G1209" s="738">
        <v>0.28000000000000003</v>
      </c>
      <c r="H1209" s="19">
        <f>G1209*M1209/100</f>
        <v>0</v>
      </c>
      <c r="I1209" s="13">
        <f>G1209*N1209/100</f>
        <v>0</v>
      </c>
      <c r="J1209" s="13">
        <f>G1209*O1209/100</f>
        <v>0</v>
      </c>
      <c r="K1209" s="14">
        <f>G1209*P1209/100</f>
        <v>0</v>
      </c>
      <c r="M1209" s="15"/>
      <c r="N1209" s="15"/>
      <c r="O1209" s="691"/>
      <c r="P1209" s="15"/>
      <c r="BD1209" s="114"/>
      <c r="BE1209" s="96"/>
      <c r="BF1209" s="96"/>
      <c r="BG1209" s="96"/>
      <c r="BH1209" s="96"/>
      <c r="BI1209" s="96"/>
      <c r="BJ1209" s="96"/>
      <c r="BK1209" s="96"/>
      <c r="BL1209" s="96"/>
      <c r="BM1209" s="96"/>
      <c r="BN1209" s="96"/>
      <c r="BO1209" s="96"/>
      <c r="BP1209" s="96"/>
      <c r="BQ1209" s="96"/>
      <c r="BR1209" s="96"/>
      <c r="BS1209" s="96"/>
      <c r="BT1209" s="96"/>
      <c r="BU1209" s="96"/>
      <c r="BV1209" s="96"/>
      <c r="BW1209" s="96"/>
      <c r="BX1209" s="96"/>
      <c r="BY1209" s="96"/>
      <c r="BZ1209" s="96"/>
      <c r="CA1209" s="96"/>
      <c r="CB1209" s="96"/>
      <c r="CC1209" s="96"/>
      <c r="CD1209" s="96"/>
      <c r="CE1209" s="96"/>
      <c r="CF1209" s="96"/>
      <c r="CG1209" s="96"/>
      <c r="CH1209" s="96"/>
      <c r="CI1209" s="96"/>
      <c r="CJ1209" s="96"/>
      <c r="CK1209" s="96"/>
      <c r="CL1209" s="96"/>
      <c r="CM1209" s="96"/>
      <c r="CN1209" s="96"/>
      <c r="CO1209" s="96"/>
      <c r="CP1209" s="96"/>
      <c r="CQ1209" s="96"/>
      <c r="CR1209" s="96"/>
      <c r="CS1209" s="96"/>
      <c r="CT1209" s="96"/>
      <c r="CU1209" s="96"/>
      <c r="CV1209" s="96"/>
      <c r="CW1209" s="96"/>
      <c r="CX1209" s="96"/>
      <c r="CY1209" s="96"/>
      <c r="CZ1209" s="96"/>
      <c r="DA1209" s="96"/>
      <c r="DB1209" s="96"/>
      <c r="DC1209" s="96"/>
      <c r="DD1209" s="96"/>
      <c r="DE1209" s="96"/>
      <c r="DF1209" s="96"/>
      <c r="DG1209" s="96"/>
      <c r="DH1209" s="96"/>
      <c r="DI1209" s="96"/>
      <c r="DJ1209" s="96"/>
      <c r="DK1209" s="96"/>
      <c r="DL1209" s="96"/>
      <c r="DM1209" s="96"/>
      <c r="DN1209" s="96"/>
    </row>
    <row r="1210" spans="1:118" s="52" customFormat="1" x14ac:dyDescent="0.25">
      <c r="A1210" s="103"/>
      <c r="B1210" s="98"/>
      <c r="C1210" s="103"/>
      <c r="D1210" s="112"/>
      <c r="E1210" s="63" t="s">
        <v>21</v>
      </c>
      <c r="F1210" s="717"/>
      <c r="G1210" s="717"/>
      <c r="H1210" s="107">
        <f t="shared" ref="H1210:K1210" si="505">SUM(H1205:H1209)</f>
        <v>0.76600000000000013</v>
      </c>
      <c r="I1210" s="56">
        <f t="shared" si="505"/>
        <v>2.5824000000000003</v>
      </c>
      <c r="J1210" s="56">
        <f t="shared" si="505"/>
        <v>1.5310000000000001</v>
      </c>
      <c r="K1210" s="56">
        <f t="shared" si="505"/>
        <v>32.850839999999998</v>
      </c>
      <c r="L1210" s="3"/>
      <c r="M1210" s="54"/>
      <c r="N1210" s="54"/>
      <c r="O1210" s="106"/>
      <c r="P1210" s="54"/>
      <c r="Q1210" s="264"/>
      <c r="R1210" s="264"/>
      <c r="S1210" s="264"/>
      <c r="T1210" s="264"/>
      <c r="U1210" s="264"/>
      <c r="V1210" s="264"/>
      <c r="W1210" s="264"/>
      <c r="X1210" s="264"/>
      <c r="Y1210" s="264"/>
      <c r="Z1210" s="264"/>
      <c r="AA1210" s="264"/>
      <c r="AB1210" s="264"/>
      <c r="AC1210" s="264"/>
      <c r="AD1210" s="264"/>
      <c r="AE1210" s="264"/>
      <c r="AF1210" s="264"/>
      <c r="AG1210" s="264"/>
      <c r="AH1210" s="264"/>
      <c r="AI1210" s="264"/>
      <c r="AJ1210" s="264"/>
      <c r="AK1210" s="264"/>
      <c r="AL1210" s="264"/>
      <c r="AM1210" s="264"/>
      <c r="AN1210" s="264"/>
      <c r="AO1210" s="264"/>
      <c r="AP1210" s="264"/>
      <c r="AQ1210" s="264"/>
      <c r="AR1210" s="264"/>
      <c r="AS1210" s="264"/>
      <c r="AT1210" s="264"/>
      <c r="AU1210" s="264"/>
      <c r="AV1210" s="264"/>
      <c r="AW1210" s="264"/>
      <c r="AX1210" s="264"/>
      <c r="AY1210" s="264"/>
      <c r="AZ1210" s="264"/>
      <c r="BA1210" s="264"/>
      <c r="BB1210" s="264"/>
      <c r="BC1210" s="264"/>
      <c r="BD1210" s="114"/>
      <c r="BE1210" s="96"/>
      <c r="BF1210" s="96"/>
      <c r="BG1210" s="96"/>
      <c r="BH1210" s="96"/>
      <c r="BI1210" s="96"/>
      <c r="BJ1210" s="96"/>
      <c r="BK1210" s="96"/>
      <c r="BL1210" s="96"/>
      <c r="BM1210" s="96"/>
      <c r="BN1210" s="96"/>
      <c r="BO1210" s="96"/>
      <c r="BP1210" s="96"/>
      <c r="BQ1210" s="96"/>
      <c r="BR1210" s="96"/>
      <c r="BS1210" s="96"/>
      <c r="BT1210" s="96"/>
      <c r="BU1210" s="96"/>
      <c r="BV1210" s="96"/>
      <c r="BW1210" s="96"/>
      <c r="BX1210" s="96"/>
      <c r="BY1210" s="96"/>
      <c r="BZ1210" s="96"/>
      <c r="CA1210" s="96"/>
      <c r="CB1210" s="96"/>
      <c r="CC1210" s="96"/>
      <c r="CD1210" s="96"/>
      <c r="CE1210" s="96"/>
      <c r="CF1210" s="96"/>
      <c r="CG1210" s="96"/>
      <c r="CH1210" s="96"/>
      <c r="CI1210" s="96"/>
      <c r="CJ1210" s="96"/>
      <c r="CK1210" s="96"/>
      <c r="CL1210" s="96"/>
      <c r="CM1210" s="96"/>
      <c r="CN1210" s="96"/>
      <c r="CO1210" s="96"/>
      <c r="CP1210" s="96"/>
      <c r="CQ1210" s="96"/>
      <c r="CR1210" s="96"/>
      <c r="CS1210" s="96"/>
      <c r="CT1210" s="96"/>
      <c r="CU1210" s="96"/>
      <c r="CV1210" s="96"/>
      <c r="CW1210" s="96"/>
      <c r="CX1210" s="96"/>
      <c r="CY1210" s="96"/>
      <c r="CZ1210" s="96"/>
      <c r="DA1210" s="96"/>
      <c r="DB1210" s="96"/>
      <c r="DC1210" s="96"/>
      <c r="DD1210" s="96"/>
      <c r="DE1210" s="96"/>
      <c r="DF1210" s="96"/>
      <c r="DG1210" s="96"/>
      <c r="DH1210" s="96"/>
      <c r="DI1210" s="96"/>
      <c r="DJ1210" s="96"/>
      <c r="DK1210" s="96"/>
      <c r="DL1210" s="96"/>
      <c r="DM1210" s="96"/>
      <c r="DN1210" s="96"/>
    </row>
    <row r="1211" spans="1:118" customFormat="1" x14ac:dyDescent="0.25">
      <c r="B1211" s="10" t="s">
        <v>624</v>
      </c>
      <c r="C1211" s="1244" t="s">
        <v>621</v>
      </c>
      <c r="D1211" s="10">
        <v>200</v>
      </c>
      <c r="E1211" s="14" t="s">
        <v>184</v>
      </c>
      <c r="F1211" s="980"/>
      <c r="G1211" s="932">
        <v>80</v>
      </c>
      <c r="H1211" s="13">
        <f>G1211*M1211/100</f>
        <v>0.08</v>
      </c>
      <c r="I1211" s="13">
        <f>G1211*N1211/100</f>
        <v>0.08</v>
      </c>
      <c r="J1211" s="13">
        <f>G1211*O1211/100</f>
        <v>8.16</v>
      </c>
      <c r="K1211" s="14">
        <f>G1211*P1211/100</f>
        <v>34.4</v>
      </c>
      <c r="L1211" s="1"/>
      <c r="M1211" s="15">
        <v>0.1</v>
      </c>
      <c r="N1211" s="15">
        <v>0.1</v>
      </c>
      <c r="O1211" s="691">
        <v>10.199999999999999</v>
      </c>
      <c r="P1211" s="20">
        <v>43</v>
      </c>
      <c r="Q1211" s="385"/>
      <c r="R1211" s="385"/>
      <c r="S1211" s="385"/>
      <c r="T1211" s="385"/>
      <c r="U1211" s="385"/>
      <c r="V1211" s="385"/>
      <c r="W1211" s="385"/>
      <c r="X1211" s="385"/>
      <c r="Y1211" s="385"/>
      <c r="Z1211" s="385"/>
      <c r="AA1211" s="385"/>
      <c r="AB1211" s="385"/>
      <c r="AC1211" s="385"/>
      <c r="AD1211" s="385"/>
      <c r="AE1211" s="385"/>
      <c r="AF1211" s="385"/>
      <c r="AG1211" s="385"/>
      <c r="AH1211" s="385"/>
      <c r="AI1211" s="385"/>
      <c r="AJ1211" s="385"/>
      <c r="AK1211" s="385"/>
      <c r="AL1211" s="385"/>
      <c r="AM1211" s="385"/>
      <c r="AN1211" s="385"/>
      <c r="AO1211" s="385"/>
      <c r="AP1211" s="385"/>
      <c r="AQ1211" s="385"/>
      <c r="AR1211" s="385"/>
      <c r="AS1211" s="385"/>
      <c r="AT1211" s="385"/>
      <c r="AU1211" s="385"/>
      <c r="AV1211" s="385"/>
      <c r="AW1211" s="385"/>
      <c r="AX1211" s="385"/>
      <c r="AY1211" s="385"/>
      <c r="AZ1211" s="385"/>
      <c r="BA1211" s="385"/>
      <c r="BB1211" s="385"/>
      <c r="BC1211" s="385"/>
    </row>
    <row r="1212" spans="1:118" customFormat="1" x14ac:dyDescent="0.25">
      <c r="B1212" s="10"/>
      <c r="C1212" s="1261"/>
      <c r="D1212" s="10"/>
      <c r="E1212" s="14" t="s">
        <v>67</v>
      </c>
      <c r="F1212" s="984">
        <f>G1212*100/60</f>
        <v>66.666666666666671</v>
      </c>
      <c r="G1212" s="738">
        <v>40</v>
      </c>
      <c r="H1212" s="13">
        <f>G1212*M1212/100</f>
        <v>0.52</v>
      </c>
      <c r="I1212" s="13">
        <f>G1212*N1212/100</f>
        <v>0.12</v>
      </c>
      <c r="J1212" s="13">
        <f>G1212*O1212/100</f>
        <v>7.6</v>
      </c>
      <c r="K1212" s="14">
        <f>G1212*P1212/100</f>
        <v>32.799999999999997</v>
      </c>
      <c r="L1212" s="1"/>
      <c r="M1212" s="15">
        <v>1.3</v>
      </c>
      <c r="N1212" s="15">
        <v>0.3</v>
      </c>
      <c r="O1212" s="691">
        <v>19</v>
      </c>
      <c r="P1212" s="20">
        <v>82</v>
      </c>
      <c r="Q1212" s="385"/>
      <c r="R1212" s="385"/>
      <c r="S1212" s="385"/>
      <c r="T1212" s="385"/>
      <c r="U1212" s="385"/>
      <c r="V1212" s="385"/>
      <c r="W1212" s="385"/>
      <c r="X1212" s="385"/>
      <c r="Y1212" s="385"/>
      <c r="Z1212" s="385"/>
      <c r="AA1212" s="385"/>
      <c r="AB1212" s="385"/>
      <c r="AC1212" s="385"/>
      <c r="AD1212" s="385"/>
      <c r="AE1212" s="385"/>
      <c r="AF1212" s="385"/>
      <c r="AG1212" s="385"/>
      <c r="AH1212" s="385"/>
      <c r="AI1212" s="385"/>
      <c r="AJ1212" s="385"/>
      <c r="AK1212" s="385"/>
      <c r="AL1212" s="385"/>
      <c r="AM1212" s="385"/>
      <c r="AN1212" s="385"/>
      <c r="AO1212" s="385"/>
      <c r="AP1212" s="385"/>
      <c r="AQ1212" s="385"/>
      <c r="AR1212" s="385"/>
      <c r="AS1212" s="385"/>
      <c r="AT1212" s="385"/>
      <c r="AU1212" s="385"/>
      <c r="AV1212" s="385"/>
      <c r="AW1212" s="385"/>
      <c r="AX1212" s="385"/>
      <c r="AY1212" s="385"/>
      <c r="AZ1212" s="385"/>
      <c r="BA1212" s="385"/>
      <c r="BB1212" s="385"/>
      <c r="BC1212" s="385"/>
    </row>
    <row r="1213" spans="1:118" customFormat="1" x14ac:dyDescent="0.25">
      <c r="B1213" s="10"/>
      <c r="C1213" s="1245"/>
      <c r="D1213" s="10"/>
      <c r="E1213" s="14" t="s">
        <v>17</v>
      </c>
      <c r="F1213" s="980"/>
      <c r="G1213" s="763">
        <v>80</v>
      </c>
      <c r="H1213" s="19">
        <f>G1213*M1213/100</f>
        <v>2.2400000000000002</v>
      </c>
      <c r="I1213" s="13">
        <f>G1213*N1213/100</f>
        <v>2</v>
      </c>
      <c r="J1213" s="13">
        <f>G1213*O1213/100</f>
        <v>3.76</v>
      </c>
      <c r="K1213" s="14">
        <f>G1213*P1213/100</f>
        <v>41.6</v>
      </c>
      <c r="L1213" s="1"/>
      <c r="M1213" s="15">
        <v>2.8</v>
      </c>
      <c r="N1213" s="15">
        <v>2.5</v>
      </c>
      <c r="O1213" s="691">
        <v>4.7</v>
      </c>
      <c r="P1213" s="20">
        <v>52</v>
      </c>
      <c r="Q1213" s="385"/>
      <c r="R1213" s="385"/>
      <c r="S1213" s="385"/>
      <c r="T1213" s="385"/>
      <c r="U1213" s="385"/>
      <c r="V1213" s="385"/>
      <c r="W1213" s="385"/>
      <c r="X1213" s="385"/>
      <c r="Y1213" s="385"/>
      <c r="Z1213" s="385"/>
      <c r="AA1213" s="385"/>
      <c r="AB1213" s="385"/>
      <c r="AC1213" s="385"/>
      <c r="AD1213" s="385"/>
      <c r="AE1213" s="385"/>
      <c r="AF1213" s="385"/>
      <c r="AG1213" s="385"/>
      <c r="AH1213" s="385"/>
      <c r="AI1213" s="385"/>
      <c r="AJ1213" s="385"/>
      <c r="AK1213" s="385"/>
      <c r="AL1213" s="385"/>
      <c r="AM1213" s="385"/>
      <c r="AN1213" s="385"/>
      <c r="AO1213" s="385"/>
      <c r="AP1213" s="385"/>
      <c r="AQ1213" s="385"/>
      <c r="AR1213" s="385"/>
      <c r="AS1213" s="385"/>
      <c r="AT1213" s="385"/>
      <c r="AU1213" s="385"/>
      <c r="AV1213" s="385"/>
      <c r="AW1213" s="385"/>
      <c r="AX1213" s="385"/>
      <c r="AY1213" s="385"/>
      <c r="AZ1213" s="385"/>
      <c r="BA1213" s="385"/>
      <c r="BB1213" s="385"/>
      <c r="BC1213" s="385"/>
    </row>
    <row r="1214" spans="1:118" customFormat="1" x14ac:dyDescent="0.25">
      <c r="B1214" s="10"/>
      <c r="C1214" s="17"/>
      <c r="D1214" s="10"/>
      <c r="E1214" s="64" t="s">
        <v>21</v>
      </c>
      <c r="F1214" s="980"/>
      <c r="G1214" s="980"/>
      <c r="H1214" s="22">
        <f>SUM(H1211:H1213)</f>
        <v>2.8400000000000003</v>
      </c>
      <c r="I1214" s="22">
        <f t="shared" ref="I1214:J1214" si="506">SUM(I1211:I1213)</f>
        <v>2.2000000000000002</v>
      </c>
      <c r="J1214" s="22">
        <f t="shared" si="506"/>
        <v>19.52</v>
      </c>
      <c r="K1214" s="22">
        <f>SUM(K1211:K1213)</f>
        <v>108.79999999999998</v>
      </c>
      <c r="L1214" s="1"/>
      <c r="M1214" s="18"/>
      <c r="N1214" s="18"/>
      <c r="O1214" s="61"/>
      <c r="P1214" s="18"/>
      <c r="Q1214" s="385"/>
      <c r="R1214" s="385"/>
      <c r="S1214" s="385"/>
      <c r="T1214" s="385"/>
      <c r="U1214" s="385"/>
      <c r="V1214" s="385"/>
      <c r="W1214" s="385"/>
      <c r="X1214" s="385"/>
      <c r="Y1214" s="385"/>
      <c r="Z1214" s="385"/>
      <c r="AA1214" s="385"/>
      <c r="AB1214" s="385"/>
      <c r="AC1214" s="385"/>
      <c r="AD1214" s="385"/>
      <c r="AE1214" s="385"/>
      <c r="AF1214" s="385"/>
      <c r="AG1214" s="385"/>
      <c r="AH1214" s="385"/>
      <c r="AI1214" s="385"/>
      <c r="AJ1214" s="385"/>
      <c r="AK1214" s="385"/>
      <c r="AL1214" s="385"/>
      <c r="AM1214" s="385"/>
      <c r="AN1214" s="385"/>
      <c r="AO1214" s="385"/>
      <c r="AP1214" s="385"/>
      <c r="AQ1214" s="385"/>
      <c r="AR1214" s="385"/>
      <c r="AS1214" s="385"/>
      <c r="AT1214" s="385"/>
      <c r="AU1214" s="385"/>
      <c r="AV1214" s="385"/>
      <c r="AW1214" s="385"/>
      <c r="AX1214" s="385"/>
      <c r="AY1214" s="385"/>
      <c r="AZ1214" s="385"/>
      <c r="BA1214" s="385"/>
      <c r="BB1214" s="385"/>
      <c r="BC1214" s="385"/>
    </row>
    <row r="1215" spans="1:118" s="27" customFormat="1" x14ac:dyDescent="0.25">
      <c r="B1215" s="72"/>
      <c r="C1215" s="71"/>
      <c r="D1215" s="72"/>
      <c r="E1215" s="73" t="s">
        <v>115</v>
      </c>
      <c r="F1215" s="334"/>
      <c r="G1215" s="1022"/>
      <c r="H1215" s="74">
        <f>H1204+H1210+H1214</f>
        <v>10.747</v>
      </c>
      <c r="I1215" s="74">
        <f t="shared" ref="I1215:K1215" si="507">I1204+I1210+I1214</f>
        <v>12.349229999999999</v>
      </c>
      <c r="J1215" s="74">
        <f t="shared" si="507"/>
        <v>34.9452</v>
      </c>
      <c r="K1215" s="74">
        <f t="shared" si="507"/>
        <v>291.21433999999999</v>
      </c>
      <c r="O1215" s="689"/>
      <c r="Q1215" s="264"/>
      <c r="R1215" s="264"/>
      <c r="S1215" s="264"/>
      <c r="T1215" s="264"/>
      <c r="U1215" s="264"/>
      <c r="V1215" s="264"/>
      <c r="W1215" s="264"/>
      <c r="X1215" s="264"/>
      <c r="Y1215" s="264"/>
      <c r="Z1215" s="264"/>
      <c r="AA1215" s="264"/>
      <c r="AB1215" s="264"/>
      <c r="AC1215" s="264"/>
      <c r="AD1215" s="264"/>
      <c r="AE1215" s="264"/>
      <c r="AF1215" s="264"/>
      <c r="AG1215" s="264"/>
      <c r="AH1215" s="264"/>
      <c r="AI1215" s="264"/>
      <c r="AJ1215" s="264"/>
      <c r="AK1215" s="264"/>
      <c r="AL1215" s="264"/>
      <c r="AM1215" s="264"/>
      <c r="AN1215" s="264"/>
      <c r="AO1215" s="264"/>
      <c r="AP1215" s="264"/>
      <c r="AQ1215" s="264"/>
      <c r="AR1215" s="264"/>
      <c r="AS1215" s="264"/>
      <c r="AT1215" s="264"/>
      <c r="AU1215" s="264"/>
      <c r="AV1215" s="264"/>
      <c r="AW1215" s="264"/>
      <c r="AX1215" s="264"/>
      <c r="AY1215" s="264"/>
      <c r="AZ1215" s="264"/>
      <c r="BA1215" s="264"/>
      <c r="BB1215" s="264"/>
      <c r="BC1215" s="264"/>
      <c r="BD1215" s="701"/>
    </row>
    <row r="1216" spans="1:118" s="27" customFormat="1" x14ac:dyDescent="0.25">
      <c r="A1216" s="1236" t="s">
        <v>116</v>
      </c>
      <c r="B1216" s="1237"/>
      <c r="C1216" s="71"/>
      <c r="D1216" s="72"/>
      <c r="E1216" s="64"/>
      <c r="F1216" s="981"/>
      <c r="G1216" s="981"/>
      <c r="H1216" s="74"/>
      <c r="I1216" s="74"/>
      <c r="J1216" s="74"/>
      <c r="K1216" s="74"/>
      <c r="L1216" s="1"/>
      <c r="O1216" s="689"/>
      <c r="Q1216" s="264"/>
      <c r="R1216" s="264"/>
      <c r="S1216" s="264"/>
      <c r="T1216" s="264"/>
      <c r="U1216" s="264"/>
      <c r="V1216" s="264"/>
      <c r="W1216" s="264"/>
      <c r="X1216" s="264"/>
      <c r="Y1216" s="264"/>
      <c r="Z1216" s="264"/>
      <c r="AA1216" s="264"/>
      <c r="AB1216" s="264"/>
      <c r="AC1216" s="264"/>
      <c r="AD1216" s="264"/>
      <c r="AE1216" s="264"/>
      <c r="AF1216" s="264"/>
      <c r="AG1216" s="264"/>
      <c r="AH1216" s="264"/>
      <c r="AI1216" s="264"/>
      <c r="AJ1216" s="264"/>
      <c r="AK1216" s="264"/>
      <c r="AL1216" s="264"/>
      <c r="AM1216" s="264"/>
      <c r="AN1216" s="264"/>
      <c r="AO1216" s="264"/>
      <c r="AP1216" s="264"/>
      <c r="AQ1216" s="264"/>
      <c r="AR1216" s="264"/>
      <c r="AS1216" s="264"/>
      <c r="AT1216" s="264"/>
      <c r="AU1216" s="264"/>
      <c r="AV1216" s="264"/>
      <c r="AW1216" s="264"/>
      <c r="AX1216" s="264"/>
      <c r="AY1216" s="264"/>
      <c r="AZ1216" s="264"/>
      <c r="BA1216" s="264"/>
      <c r="BB1216" s="264"/>
      <c r="BC1216" s="264"/>
      <c r="BD1216" s="701"/>
    </row>
    <row r="1217" spans="1:56" ht="24" customHeight="1" x14ac:dyDescent="0.25">
      <c r="B1217" s="10" t="s">
        <v>626</v>
      </c>
      <c r="C1217" s="1258" t="s">
        <v>625</v>
      </c>
      <c r="D1217" s="12" t="s">
        <v>295</v>
      </c>
      <c r="E1217" s="109" t="s">
        <v>554</v>
      </c>
      <c r="F1217" s="990">
        <f>G1217*100/98</f>
        <v>81.632653061224488</v>
      </c>
      <c r="G1217" s="736">
        <v>80</v>
      </c>
      <c r="H1217" s="19">
        <f t="shared" ref="H1217:H1226" si="508">G1217*M1217/100</f>
        <v>14.4</v>
      </c>
      <c r="I1217" s="13">
        <f t="shared" ref="I1217:I1226" si="509">G1217*N1217/100</f>
        <v>0.48</v>
      </c>
      <c r="J1217" s="13">
        <f t="shared" ref="J1217:J1226" si="510">G1217*O1217/100</f>
        <v>1.44</v>
      </c>
      <c r="K1217" s="14">
        <f t="shared" ref="K1217:K1226" si="511">G1217*P1217/100</f>
        <v>70.400000000000006</v>
      </c>
      <c r="M1217" s="15">
        <v>18</v>
      </c>
      <c r="N1217" s="15">
        <v>0.6</v>
      </c>
      <c r="O1217" s="691">
        <v>1.8</v>
      </c>
      <c r="P1217" s="15">
        <v>88</v>
      </c>
    </row>
    <row r="1218" spans="1:56" ht="27.75" customHeight="1" x14ac:dyDescent="0.25">
      <c r="C1218" s="1259"/>
      <c r="D1218" s="12"/>
      <c r="E1218" s="109" t="s">
        <v>627</v>
      </c>
      <c r="F1218" s="994"/>
      <c r="G1218" s="736">
        <v>19</v>
      </c>
      <c r="H1218" s="19">
        <f t="shared" si="508"/>
        <v>1.8240000000000001</v>
      </c>
      <c r="I1218" s="13">
        <f t="shared" si="509"/>
        <v>0.30400000000000005</v>
      </c>
      <c r="J1218" s="13">
        <f t="shared" si="510"/>
        <v>14.382999999999999</v>
      </c>
      <c r="K1218" s="14">
        <f t="shared" si="511"/>
        <v>67.069999999999993</v>
      </c>
      <c r="M1218" s="15">
        <v>9.6</v>
      </c>
      <c r="N1218" s="15">
        <v>1.6</v>
      </c>
      <c r="O1218" s="691">
        <v>75.7</v>
      </c>
      <c r="P1218" s="15">
        <v>353</v>
      </c>
    </row>
    <row r="1219" spans="1:56" ht="15.75" x14ac:dyDescent="0.25">
      <c r="C1219" s="1260"/>
      <c r="D1219" s="12"/>
      <c r="E1219" s="109" t="s">
        <v>120</v>
      </c>
      <c r="F1219" s="994"/>
      <c r="G1219" s="736">
        <v>6</v>
      </c>
      <c r="H1219" s="19">
        <f t="shared" si="508"/>
        <v>0.75599999999999989</v>
      </c>
      <c r="I1219" s="13">
        <f t="shared" si="509"/>
        <v>0.59400000000000008</v>
      </c>
      <c r="J1219" s="13">
        <f t="shared" si="510"/>
        <v>4.8000000000000008E-2</v>
      </c>
      <c r="K1219" s="13">
        <f t="shared" si="511"/>
        <v>8.52</v>
      </c>
      <c r="M1219" s="15">
        <v>12.6</v>
      </c>
      <c r="N1219" s="15">
        <v>9.9</v>
      </c>
      <c r="O1219" s="691">
        <v>0.8</v>
      </c>
      <c r="P1219" s="15">
        <v>142</v>
      </c>
    </row>
    <row r="1220" spans="1:56" ht="15.75" x14ac:dyDescent="0.25">
      <c r="D1220" s="12"/>
      <c r="E1220" s="109" t="s">
        <v>36</v>
      </c>
      <c r="F1220" s="994"/>
      <c r="G1220" s="736">
        <v>11</v>
      </c>
      <c r="H1220" s="19">
        <f t="shared" si="508"/>
        <v>0</v>
      </c>
      <c r="I1220" s="13">
        <f t="shared" si="509"/>
        <v>0</v>
      </c>
      <c r="J1220" s="13">
        <f t="shared" si="510"/>
        <v>10.989000000000001</v>
      </c>
      <c r="K1220" s="14">
        <f t="shared" si="511"/>
        <v>44.66</v>
      </c>
      <c r="M1220" s="15">
        <v>0</v>
      </c>
      <c r="N1220" s="15">
        <v>0</v>
      </c>
      <c r="O1220" s="691">
        <v>99.9</v>
      </c>
      <c r="P1220" s="15">
        <v>406</v>
      </c>
    </row>
    <row r="1221" spans="1:56" ht="15.75" x14ac:dyDescent="0.25">
      <c r="D1221" s="12"/>
      <c r="E1221" s="109" t="s">
        <v>176</v>
      </c>
      <c r="F1221" s="994"/>
      <c r="G1221" s="736">
        <v>0.8</v>
      </c>
      <c r="H1221" s="19">
        <f t="shared" si="508"/>
        <v>0</v>
      </c>
      <c r="I1221" s="13">
        <f t="shared" si="509"/>
        <v>0</v>
      </c>
      <c r="J1221" s="13">
        <f t="shared" si="510"/>
        <v>0.79920000000000013</v>
      </c>
      <c r="K1221" s="14">
        <f t="shared" si="511"/>
        <v>3.2480000000000002</v>
      </c>
      <c r="M1221" s="15">
        <v>0</v>
      </c>
      <c r="N1221" s="15">
        <v>0</v>
      </c>
      <c r="O1221" s="691">
        <v>99.9</v>
      </c>
      <c r="P1221" s="15">
        <v>406</v>
      </c>
    </row>
    <row r="1222" spans="1:56" ht="15.75" x14ac:dyDescent="0.25">
      <c r="D1222" s="12"/>
      <c r="E1222" s="109" t="s">
        <v>16</v>
      </c>
      <c r="F1222" s="996">
        <f>G1222*100/80</f>
        <v>91.25</v>
      </c>
      <c r="G1222" s="736">
        <v>73</v>
      </c>
      <c r="H1222" s="19">
        <f t="shared" si="508"/>
        <v>0.58400000000000007</v>
      </c>
      <c r="I1222" s="13">
        <f t="shared" si="509"/>
        <v>0.29200000000000004</v>
      </c>
      <c r="J1222" s="13">
        <f t="shared" si="510"/>
        <v>6.7890000000000006</v>
      </c>
      <c r="K1222" s="14">
        <f t="shared" si="511"/>
        <v>28.47</v>
      </c>
      <c r="M1222" s="15">
        <v>0.8</v>
      </c>
      <c r="N1222" s="15">
        <v>0.4</v>
      </c>
      <c r="O1222" s="691">
        <v>9.3000000000000007</v>
      </c>
      <c r="P1222" s="15">
        <v>39</v>
      </c>
    </row>
    <row r="1223" spans="1:56" ht="15.75" x14ac:dyDescent="0.25">
      <c r="D1223" s="12"/>
      <c r="E1223" s="109" t="s">
        <v>20</v>
      </c>
      <c r="F1223" s="994"/>
      <c r="G1223" s="736">
        <v>3.8</v>
      </c>
      <c r="H1223" s="19">
        <f t="shared" si="508"/>
        <v>1.9E-2</v>
      </c>
      <c r="I1223" s="13">
        <f t="shared" si="509"/>
        <v>3.1349999999999998</v>
      </c>
      <c r="J1223" s="13">
        <f t="shared" si="510"/>
        <v>2.2799999999999997E-2</v>
      </c>
      <c r="K1223" s="14">
        <f t="shared" si="511"/>
        <v>27.891999999999999</v>
      </c>
      <c r="M1223" s="15">
        <v>0.5</v>
      </c>
      <c r="N1223" s="15">
        <v>82.5</v>
      </c>
      <c r="O1223" s="691">
        <v>0.6</v>
      </c>
      <c r="P1223" s="20">
        <v>734</v>
      </c>
    </row>
    <row r="1224" spans="1:56" ht="15.75" x14ac:dyDescent="0.25">
      <c r="D1224" s="12"/>
      <c r="E1224" s="109" t="s">
        <v>15</v>
      </c>
      <c r="F1224" s="994"/>
      <c r="G1224" s="736">
        <v>3.8</v>
      </c>
      <c r="H1224" s="19">
        <f t="shared" si="508"/>
        <v>0.34959999999999991</v>
      </c>
      <c r="I1224" s="13">
        <f t="shared" si="509"/>
        <v>4.5599999999999995E-2</v>
      </c>
      <c r="J1224" s="13">
        <f t="shared" si="510"/>
        <v>2.9525999999999999</v>
      </c>
      <c r="K1224" s="14">
        <f t="shared" si="511"/>
        <v>13.603999999999999</v>
      </c>
      <c r="M1224" s="15">
        <v>9.1999999999999993</v>
      </c>
      <c r="N1224" s="15">
        <v>1.2</v>
      </c>
      <c r="O1224" s="691">
        <v>77.7</v>
      </c>
      <c r="P1224" s="20">
        <v>358</v>
      </c>
    </row>
    <row r="1225" spans="1:56" ht="15.75" x14ac:dyDescent="0.25">
      <c r="D1225" s="12"/>
      <c r="E1225" s="109" t="s">
        <v>628</v>
      </c>
      <c r="F1225" s="994"/>
      <c r="G1225" s="975">
        <v>6.8</v>
      </c>
      <c r="H1225" s="19">
        <f t="shared" si="508"/>
        <v>0</v>
      </c>
      <c r="I1225" s="13">
        <f t="shared" si="509"/>
        <v>6.8</v>
      </c>
      <c r="J1225" s="13">
        <f t="shared" si="510"/>
        <v>0</v>
      </c>
      <c r="K1225" s="14">
        <f t="shared" si="511"/>
        <v>60.111999999999995</v>
      </c>
      <c r="M1225" s="15">
        <v>0</v>
      </c>
      <c r="N1225" s="15">
        <v>100</v>
      </c>
      <c r="O1225" s="691">
        <v>0</v>
      </c>
      <c r="P1225" s="15">
        <v>884</v>
      </c>
    </row>
    <row r="1226" spans="1:56" ht="15.75" x14ac:dyDescent="0.25">
      <c r="D1226" s="12"/>
      <c r="E1226" s="109" t="s">
        <v>123</v>
      </c>
      <c r="F1226" s="994"/>
      <c r="G1226" s="980">
        <v>20</v>
      </c>
      <c r="H1226" s="19">
        <f t="shared" si="508"/>
        <v>0.52</v>
      </c>
      <c r="I1226" s="13">
        <f t="shared" si="509"/>
        <v>5</v>
      </c>
      <c r="J1226" s="13">
        <f t="shared" si="510"/>
        <v>0.54</v>
      </c>
      <c r="K1226" s="14">
        <f t="shared" si="511"/>
        <v>49.6</v>
      </c>
      <c r="M1226" s="15">
        <v>2.6</v>
      </c>
      <c r="N1226" s="15">
        <v>25</v>
      </c>
      <c r="O1226" s="691">
        <v>2.7</v>
      </c>
      <c r="P1226" s="15">
        <v>248</v>
      </c>
    </row>
    <row r="1227" spans="1:56" x14ac:dyDescent="0.25">
      <c r="E1227" s="121" t="s">
        <v>21</v>
      </c>
      <c r="F1227" s="986"/>
      <c r="H1227" s="22">
        <f t="shared" ref="H1227:K1227" si="512">SUM(H1217:H1226)</f>
        <v>18.452599999999997</v>
      </c>
      <c r="I1227" s="22">
        <f t="shared" si="512"/>
        <v>16.650600000000001</v>
      </c>
      <c r="J1227" s="22">
        <f t="shared" si="512"/>
        <v>37.963599999999992</v>
      </c>
      <c r="K1227" s="22">
        <f t="shared" si="512"/>
        <v>373.57600000000002</v>
      </c>
    </row>
    <row r="1228" spans="1:56" s="41" customFormat="1" x14ac:dyDescent="0.25">
      <c r="A1228" s="17"/>
      <c r="B1228" s="39" t="s">
        <v>284</v>
      </c>
      <c r="C1228" s="45" t="s">
        <v>55</v>
      </c>
      <c r="D1228" s="40">
        <v>200</v>
      </c>
      <c r="E1228" s="14" t="s">
        <v>39</v>
      </c>
      <c r="F1228" s="980"/>
      <c r="G1228" s="738">
        <v>120</v>
      </c>
      <c r="H1228" s="13">
        <f>G1228*M1228/100</f>
        <v>0</v>
      </c>
      <c r="I1228" s="13">
        <f>G1228*N1228/100</f>
        <v>0</v>
      </c>
      <c r="J1228" s="13">
        <f>G1228*O1228/100</f>
        <v>0</v>
      </c>
      <c r="K1228" s="14">
        <f>G1228*P1228/100</f>
        <v>0</v>
      </c>
      <c r="L1228" s="1"/>
      <c r="M1228" s="15"/>
      <c r="N1228" s="15"/>
      <c r="O1228" s="691"/>
      <c r="P1228" s="15"/>
      <c r="Q1228" s="380"/>
      <c r="R1228" s="380"/>
      <c r="S1228" s="380"/>
      <c r="T1228" s="380"/>
      <c r="U1228" s="380"/>
      <c r="V1228" s="380"/>
      <c r="W1228" s="380"/>
      <c r="X1228" s="380"/>
      <c r="Y1228" s="380"/>
      <c r="Z1228" s="380"/>
      <c r="AA1228" s="380"/>
      <c r="AB1228" s="380"/>
      <c r="AC1228" s="380"/>
      <c r="AD1228" s="380"/>
      <c r="AE1228" s="380"/>
      <c r="AF1228" s="380"/>
      <c r="AG1228" s="380"/>
      <c r="AH1228" s="380"/>
      <c r="AI1228" s="380"/>
      <c r="AJ1228" s="380"/>
      <c r="AK1228" s="380"/>
      <c r="AL1228" s="380"/>
      <c r="AM1228" s="380"/>
      <c r="AN1228" s="380"/>
      <c r="AO1228" s="380"/>
      <c r="AP1228" s="380"/>
      <c r="AQ1228" s="380"/>
      <c r="AR1228" s="380"/>
      <c r="AS1228" s="380"/>
      <c r="AT1228" s="380"/>
      <c r="AU1228" s="380"/>
      <c r="AV1228" s="380"/>
      <c r="AW1228" s="380"/>
      <c r="AX1228" s="380"/>
      <c r="AY1228" s="380"/>
      <c r="AZ1228" s="380"/>
      <c r="BA1228" s="380"/>
      <c r="BB1228" s="380"/>
      <c r="BC1228" s="380"/>
      <c r="BD1228" s="815"/>
    </row>
    <row r="1229" spans="1:56" s="41" customFormat="1" x14ac:dyDescent="0.25">
      <c r="A1229" s="17"/>
      <c r="B1229" s="17"/>
      <c r="C1229" s="17"/>
      <c r="D1229" s="17"/>
      <c r="E1229" s="70" t="s">
        <v>56</v>
      </c>
      <c r="F1229" s="759"/>
      <c r="G1229" s="932">
        <v>80</v>
      </c>
      <c r="H1229" s="13">
        <f>G1229*M1229/100</f>
        <v>0.48</v>
      </c>
      <c r="I1229" s="13">
        <f>G1229*N1229/100</f>
        <v>0.08</v>
      </c>
      <c r="J1229" s="13">
        <f>G1229*O1229/100</f>
        <v>12</v>
      </c>
      <c r="K1229" s="14">
        <f>G1229*P1229/100</f>
        <v>51.2</v>
      </c>
      <c r="L1229" s="1"/>
      <c r="M1229" s="15">
        <v>0.6</v>
      </c>
      <c r="N1229" s="15">
        <v>0.1</v>
      </c>
      <c r="O1229" s="691">
        <v>15</v>
      </c>
      <c r="P1229" s="20">
        <v>64</v>
      </c>
      <c r="Q1229" s="380"/>
      <c r="R1229" s="380"/>
      <c r="S1229" s="380"/>
      <c r="T1229" s="380"/>
      <c r="U1229" s="380"/>
      <c r="V1229" s="380"/>
      <c r="W1229" s="380"/>
      <c r="X1229" s="380"/>
      <c r="Y1229" s="380"/>
      <c r="Z1229" s="380"/>
      <c r="AA1229" s="380"/>
      <c r="AB1229" s="380"/>
      <c r="AC1229" s="380"/>
      <c r="AD1229" s="380"/>
      <c r="AE1229" s="380"/>
      <c r="AF1229" s="380"/>
      <c r="AG1229" s="380"/>
      <c r="AH1229" s="380"/>
      <c r="AI1229" s="380"/>
      <c r="AJ1229" s="380"/>
      <c r="AK1229" s="380"/>
      <c r="AL1229" s="380"/>
      <c r="AM1229" s="380"/>
      <c r="AN1229" s="380"/>
      <c r="AO1229" s="380"/>
      <c r="AP1229" s="380"/>
      <c r="AQ1229" s="380"/>
      <c r="AR1229" s="380"/>
      <c r="AS1229" s="380"/>
      <c r="AT1229" s="380"/>
      <c r="AU1229" s="380"/>
      <c r="AV1229" s="380"/>
      <c r="AW1229" s="380"/>
      <c r="AX1229" s="380"/>
      <c r="AY1229" s="380"/>
      <c r="AZ1229" s="380"/>
      <c r="BA1229" s="380"/>
      <c r="BB1229" s="380"/>
      <c r="BC1229" s="380"/>
      <c r="BD1229" s="815"/>
    </row>
    <row r="1230" spans="1:56" s="41" customFormat="1" x14ac:dyDescent="0.25">
      <c r="A1230" s="17"/>
      <c r="B1230" s="17"/>
      <c r="C1230" s="17"/>
      <c r="D1230" s="17"/>
      <c r="E1230" s="63" t="s">
        <v>21</v>
      </c>
      <c r="F1230" s="980"/>
      <c r="G1230" s="980"/>
      <c r="H1230" s="43">
        <f>SUM(H1228:H1229)</f>
        <v>0.48</v>
      </c>
      <c r="I1230" s="43">
        <f t="shared" ref="I1230:K1230" si="513">SUM(I1228:I1229)</f>
        <v>0.08</v>
      </c>
      <c r="J1230" s="43">
        <f t="shared" si="513"/>
        <v>12</v>
      </c>
      <c r="K1230" s="43">
        <f t="shared" si="513"/>
        <v>51.2</v>
      </c>
      <c r="L1230" s="1"/>
      <c r="M1230" s="15"/>
      <c r="N1230" s="15"/>
      <c r="O1230" s="691"/>
      <c r="P1230" s="15"/>
      <c r="Q1230" s="380"/>
      <c r="R1230" s="380"/>
      <c r="S1230" s="380"/>
      <c r="T1230" s="380"/>
      <c r="U1230" s="380"/>
      <c r="V1230" s="380"/>
      <c r="W1230" s="380"/>
      <c r="X1230" s="380"/>
      <c r="Y1230" s="380"/>
      <c r="Z1230" s="380"/>
      <c r="AA1230" s="380"/>
      <c r="AB1230" s="380"/>
      <c r="AC1230" s="380"/>
      <c r="AD1230" s="380"/>
      <c r="AE1230" s="380"/>
      <c r="AF1230" s="380"/>
      <c r="AG1230" s="380"/>
      <c r="AH1230" s="380"/>
      <c r="AI1230" s="380"/>
      <c r="AJ1230" s="380"/>
      <c r="AK1230" s="380"/>
      <c r="AL1230" s="380"/>
      <c r="AM1230" s="380"/>
      <c r="AN1230" s="380"/>
      <c r="AO1230" s="380"/>
      <c r="AP1230" s="380"/>
      <c r="AQ1230" s="380"/>
      <c r="AR1230" s="380"/>
      <c r="AS1230" s="380"/>
      <c r="AT1230" s="380"/>
      <c r="AU1230" s="380"/>
      <c r="AV1230" s="380"/>
      <c r="AW1230" s="380"/>
      <c r="AX1230" s="380"/>
      <c r="AY1230" s="380"/>
      <c r="AZ1230" s="380"/>
      <c r="BA1230" s="380"/>
      <c r="BB1230" s="380"/>
      <c r="BC1230" s="380"/>
      <c r="BD1230" s="815"/>
    </row>
    <row r="1231" spans="1:56" x14ac:dyDescent="0.25">
      <c r="A1231" s="44"/>
      <c r="B1231" s="39" t="s">
        <v>700</v>
      </c>
      <c r="C1231" s="45" t="s">
        <v>204</v>
      </c>
      <c r="D1231" s="40">
        <v>100</v>
      </c>
      <c r="E1231" s="57" t="s">
        <v>204</v>
      </c>
      <c r="F1231" s="751">
        <f>G1231*100/70</f>
        <v>100</v>
      </c>
      <c r="G1231" s="756">
        <v>70</v>
      </c>
      <c r="H1231" s="43">
        <f>G1231*M1231/100</f>
        <v>0.63</v>
      </c>
      <c r="I1231" s="43">
        <f>G1231*N1231/100</f>
        <v>0.42</v>
      </c>
      <c r="J1231" s="43">
        <f>G1231*O1231/100</f>
        <v>8.0500000000000007</v>
      </c>
      <c r="K1231" s="59">
        <f>G1231*P1231/100</f>
        <v>35.700000000000003</v>
      </c>
      <c r="M1231" s="15">
        <v>0.9</v>
      </c>
      <c r="N1231" s="15">
        <v>0.6</v>
      </c>
      <c r="O1231" s="691">
        <v>11.5</v>
      </c>
      <c r="P1231" s="20">
        <v>51</v>
      </c>
    </row>
    <row r="1232" spans="1:56" s="27" customFormat="1" x14ac:dyDescent="0.25">
      <c r="A1232" s="790"/>
      <c r="B1232" s="791"/>
      <c r="C1232" s="792"/>
      <c r="D1232" s="792"/>
      <c r="E1232" s="73" t="s">
        <v>125</v>
      </c>
      <c r="F1232" s="1006"/>
      <c r="G1232" s="1006"/>
      <c r="H1232" s="74">
        <f t="shared" ref="H1232:K1232" si="514">H1227+H1230+H1231</f>
        <v>19.562599999999996</v>
      </c>
      <c r="I1232" s="74">
        <f t="shared" si="514"/>
        <v>17.150600000000001</v>
      </c>
      <c r="J1232" s="74">
        <f t="shared" si="514"/>
        <v>58.013599999999997</v>
      </c>
      <c r="K1232" s="74">
        <f t="shared" si="514"/>
        <v>460.476</v>
      </c>
      <c r="M1232" s="266"/>
      <c r="N1232" s="266"/>
      <c r="O1232" s="793"/>
      <c r="P1232" s="266"/>
      <c r="Q1232" s="264"/>
      <c r="R1232" s="264"/>
      <c r="S1232" s="264"/>
      <c r="T1232" s="264"/>
      <c r="U1232" s="264"/>
      <c r="V1232" s="264"/>
      <c r="W1232" s="264"/>
      <c r="X1232" s="264"/>
      <c r="Y1232" s="264"/>
      <c r="Z1232" s="264"/>
      <c r="AA1232" s="264"/>
      <c r="AB1232" s="264"/>
      <c r="AC1232" s="264"/>
      <c r="AD1232" s="264"/>
      <c r="AE1232" s="264"/>
      <c r="AF1232" s="264"/>
      <c r="AG1232" s="264"/>
      <c r="AH1232" s="264"/>
      <c r="AI1232" s="264"/>
      <c r="AJ1232" s="264"/>
      <c r="AK1232" s="264"/>
      <c r="AL1232" s="264"/>
      <c r="AM1232" s="264"/>
      <c r="AN1232" s="264"/>
      <c r="AO1232" s="264"/>
      <c r="AP1232" s="264"/>
      <c r="AQ1232" s="264"/>
      <c r="AR1232" s="264"/>
      <c r="AS1232" s="264"/>
      <c r="AT1232" s="264"/>
      <c r="AU1232" s="264"/>
      <c r="AV1232" s="264"/>
      <c r="AW1232" s="264"/>
      <c r="AX1232" s="264"/>
      <c r="AY1232" s="264"/>
      <c r="AZ1232" s="264"/>
      <c r="BA1232" s="264"/>
      <c r="BB1232" s="264"/>
      <c r="BC1232" s="264"/>
      <c r="BD1232" s="701"/>
    </row>
    <row r="1233" spans="1:56" s="9" customFormat="1" x14ac:dyDescent="0.25">
      <c r="A1233" s="1241" t="s">
        <v>634</v>
      </c>
      <c r="B1233" s="1242"/>
      <c r="C1233" s="84"/>
      <c r="D1233" s="85"/>
      <c r="E1233" s="86"/>
      <c r="F1233" s="988"/>
      <c r="G1233" s="988"/>
      <c r="H1233" s="87">
        <f>H1154+H1192+H1215+H1232</f>
        <v>69.770350000000008</v>
      </c>
      <c r="I1233" s="87">
        <f t="shared" ref="I1233:K1233" si="515">I1154+I1192+I1215+I1232</f>
        <v>71.382269999999991</v>
      </c>
      <c r="J1233" s="87">
        <f t="shared" si="515"/>
        <v>266.79629999999997</v>
      </c>
      <c r="K1233" s="87">
        <f t="shared" si="515"/>
        <v>1939.0579400000001</v>
      </c>
      <c r="O1233" s="693"/>
      <c r="Q1233" s="264"/>
      <c r="R1233" s="264"/>
      <c r="S1233" s="264"/>
      <c r="T1233" s="264"/>
      <c r="U1233" s="264"/>
      <c r="V1233" s="264"/>
      <c r="W1233" s="264"/>
      <c r="X1233" s="264"/>
      <c r="Y1233" s="264"/>
      <c r="Z1233" s="264"/>
      <c r="AA1233" s="264"/>
      <c r="AB1233" s="264"/>
      <c r="AC1233" s="264"/>
      <c r="AD1233" s="264"/>
      <c r="AE1233" s="264"/>
      <c r="AF1233" s="264"/>
      <c r="AG1233" s="264"/>
      <c r="AH1233" s="264"/>
      <c r="AI1233" s="264"/>
      <c r="AJ1233" s="264"/>
      <c r="AK1233" s="264"/>
      <c r="AL1233" s="264"/>
      <c r="AM1233" s="264"/>
      <c r="AN1233" s="264"/>
      <c r="AO1233" s="264"/>
      <c r="AP1233" s="264"/>
      <c r="AQ1233" s="264"/>
      <c r="AR1233" s="264"/>
      <c r="AS1233" s="264"/>
      <c r="AT1233" s="264"/>
      <c r="AU1233" s="264"/>
      <c r="AV1233" s="264"/>
      <c r="AW1233" s="264"/>
      <c r="AX1233" s="264"/>
      <c r="AY1233" s="264"/>
      <c r="AZ1233" s="264"/>
      <c r="BA1233" s="264"/>
      <c r="BB1233" s="264"/>
      <c r="BC1233" s="264"/>
      <c r="BD1233" s="700"/>
    </row>
    <row r="1234" spans="1:56" s="9" customFormat="1" x14ac:dyDescent="0.25">
      <c r="A1234" s="4" t="s">
        <v>635</v>
      </c>
      <c r="B1234" s="5"/>
      <c r="C1234" s="5"/>
      <c r="D1234" s="6"/>
      <c r="E1234" s="6"/>
      <c r="F1234" s="5"/>
      <c r="G1234" s="5"/>
      <c r="H1234" s="5"/>
      <c r="I1234" s="5"/>
      <c r="J1234" s="5"/>
      <c r="K1234" s="7"/>
      <c r="L1234" s="84"/>
      <c r="M1234" s="8"/>
      <c r="N1234" s="8"/>
      <c r="O1234" s="710"/>
      <c r="Q1234" s="264"/>
      <c r="R1234" s="264"/>
      <c r="S1234" s="264"/>
      <c r="T1234" s="264"/>
      <c r="U1234" s="264"/>
      <c r="V1234" s="264"/>
      <c r="W1234" s="264"/>
      <c r="X1234" s="264"/>
      <c r="Y1234" s="264"/>
      <c r="Z1234" s="264"/>
      <c r="AA1234" s="264"/>
      <c r="AB1234" s="264"/>
      <c r="AC1234" s="264"/>
      <c r="AD1234" s="264"/>
      <c r="AE1234" s="264"/>
      <c r="AF1234" s="264"/>
      <c r="AG1234" s="264"/>
      <c r="AH1234" s="264"/>
      <c r="AI1234" s="264"/>
      <c r="AJ1234" s="264"/>
      <c r="AK1234" s="264"/>
      <c r="AL1234" s="264"/>
      <c r="AM1234" s="264"/>
      <c r="AN1234" s="264"/>
      <c r="AO1234" s="264"/>
      <c r="AP1234" s="264"/>
      <c r="AQ1234" s="264"/>
      <c r="AR1234" s="264"/>
      <c r="AS1234" s="264"/>
      <c r="AT1234" s="264"/>
      <c r="AU1234" s="264"/>
      <c r="AV1234" s="264"/>
      <c r="AW1234" s="264"/>
      <c r="AX1234" s="264"/>
      <c r="AY1234" s="264"/>
      <c r="AZ1234" s="264"/>
      <c r="BA1234" s="264"/>
      <c r="BB1234" s="264"/>
      <c r="BC1234" s="264"/>
      <c r="BD1234" s="700"/>
    </row>
    <row r="1235" spans="1:56" s="27" customFormat="1" x14ac:dyDescent="0.25">
      <c r="A1235" s="1243" t="s">
        <v>22</v>
      </c>
      <c r="B1235" s="1243"/>
      <c r="C1235" s="23"/>
      <c r="D1235" s="24"/>
      <c r="E1235" s="722"/>
      <c r="F1235" s="729"/>
      <c r="G1235" s="729"/>
      <c r="H1235" s="23"/>
      <c r="I1235" s="23"/>
      <c r="J1235" s="23"/>
      <c r="K1235" s="26"/>
      <c r="L1235" s="1"/>
      <c r="O1235" s="689"/>
      <c r="Q1235" s="264"/>
      <c r="R1235" s="264"/>
      <c r="S1235" s="264"/>
      <c r="T1235" s="264"/>
      <c r="U1235" s="264"/>
      <c r="V1235" s="264"/>
      <c r="W1235" s="264"/>
      <c r="X1235" s="264"/>
      <c r="Y1235" s="264"/>
      <c r="Z1235" s="264"/>
      <c r="AA1235" s="264"/>
      <c r="AB1235" s="264"/>
      <c r="AC1235" s="264"/>
      <c r="AD1235" s="264"/>
      <c r="AE1235" s="264"/>
      <c r="AF1235" s="264"/>
      <c r="AG1235" s="264"/>
      <c r="AH1235" s="264"/>
      <c r="AI1235" s="264"/>
      <c r="AJ1235" s="264"/>
      <c r="AK1235" s="264"/>
      <c r="AL1235" s="264"/>
      <c r="AM1235" s="264"/>
      <c r="AN1235" s="264"/>
      <c r="AO1235" s="264"/>
      <c r="AP1235" s="264"/>
      <c r="AQ1235" s="264"/>
      <c r="AR1235" s="264"/>
      <c r="AS1235" s="264"/>
      <c r="AT1235" s="264"/>
      <c r="AU1235" s="264"/>
      <c r="AV1235" s="264"/>
      <c r="AW1235" s="264"/>
      <c r="AX1235" s="264"/>
      <c r="AY1235" s="264"/>
      <c r="AZ1235" s="264"/>
      <c r="BA1235" s="264"/>
      <c r="BB1235" s="264"/>
      <c r="BC1235" s="264"/>
      <c r="BD1235" s="701"/>
    </row>
    <row r="1236" spans="1:56" ht="29.25" x14ac:dyDescent="0.25">
      <c r="B1236" s="10" t="s">
        <v>632</v>
      </c>
      <c r="C1236" s="11" t="s">
        <v>631</v>
      </c>
      <c r="D1236" s="12" t="s">
        <v>511</v>
      </c>
      <c r="E1236" s="65" t="s">
        <v>15</v>
      </c>
      <c r="F1236" s="756"/>
      <c r="G1236" s="756">
        <v>30</v>
      </c>
      <c r="H1236" s="13">
        <f t="shared" ref="H1236:H1241" si="516">G1236*M1236/100</f>
        <v>2.76</v>
      </c>
      <c r="I1236" s="13">
        <f t="shared" ref="I1236:I1241" si="517">G1236*N1236/100</f>
        <v>0.36</v>
      </c>
      <c r="J1236" s="13">
        <f t="shared" ref="J1236:J1241" si="518">G1236*O1236/100</f>
        <v>23.31</v>
      </c>
      <c r="K1236" s="14">
        <f t="shared" ref="K1236:K1241" si="519">G1236*P1236/100</f>
        <v>107.4</v>
      </c>
      <c r="M1236" s="15">
        <v>9.1999999999999993</v>
      </c>
      <c r="N1236" s="15">
        <v>1.2</v>
      </c>
      <c r="O1236" s="691">
        <v>77.7</v>
      </c>
      <c r="P1236" s="20">
        <v>358</v>
      </c>
    </row>
    <row r="1237" spans="1:56" x14ac:dyDescent="0.25">
      <c r="D1237" s="12"/>
      <c r="E1237" s="65" t="s">
        <v>16</v>
      </c>
      <c r="F1237" s="980">
        <f>G1237*100/80</f>
        <v>37.5</v>
      </c>
      <c r="G1237" s="980">
        <v>30</v>
      </c>
      <c r="H1237" s="19">
        <f t="shared" si="516"/>
        <v>0.24</v>
      </c>
      <c r="I1237" s="13">
        <f t="shared" si="517"/>
        <v>0.12</v>
      </c>
      <c r="J1237" s="13">
        <f t="shared" si="518"/>
        <v>2.79</v>
      </c>
      <c r="K1237" s="13">
        <f t="shared" si="519"/>
        <v>11.7</v>
      </c>
      <c r="M1237" s="15">
        <v>0.8</v>
      </c>
      <c r="N1237" s="15">
        <v>0.4</v>
      </c>
      <c r="O1237" s="691">
        <v>9.3000000000000007</v>
      </c>
      <c r="P1237" s="15">
        <v>39</v>
      </c>
    </row>
    <row r="1238" spans="1:56" x14ac:dyDescent="0.25">
      <c r="D1238" s="12"/>
      <c r="E1238" s="65" t="s">
        <v>17</v>
      </c>
      <c r="F1238" s="756"/>
      <c r="G1238" s="763">
        <v>110</v>
      </c>
      <c r="H1238" s="19">
        <f t="shared" si="516"/>
        <v>3.08</v>
      </c>
      <c r="I1238" s="13">
        <f t="shared" si="517"/>
        <v>2.75</v>
      </c>
      <c r="J1238" s="13">
        <f t="shared" si="518"/>
        <v>5.17</v>
      </c>
      <c r="K1238" s="14">
        <f t="shared" si="519"/>
        <v>57.2</v>
      </c>
      <c r="M1238" s="15">
        <v>2.8</v>
      </c>
      <c r="N1238" s="15">
        <v>2.5</v>
      </c>
      <c r="O1238" s="691">
        <v>4.7</v>
      </c>
      <c r="P1238" s="20">
        <v>52</v>
      </c>
    </row>
    <row r="1239" spans="1:56" x14ac:dyDescent="0.25">
      <c r="D1239" s="12"/>
      <c r="E1239" s="65" t="s">
        <v>18</v>
      </c>
      <c r="F1239" s="756"/>
      <c r="G1239" s="738">
        <v>60</v>
      </c>
      <c r="H1239" s="13">
        <f t="shared" si="516"/>
        <v>0</v>
      </c>
      <c r="I1239" s="13">
        <f t="shared" si="517"/>
        <v>0</v>
      </c>
      <c r="J1239" s="13">
        <f t="shared" si="518"/>
        <v>0</v>
      </c>
      <c r="K1239" s="14">
        <f t="shared" si="519"/>
        <v>0</v>
      </c>
      <c r="M1239" s="15"/>
      <c r="N1239" s="15"/>
      <c r="O1239" s="691"/>
      <c r="P1239" s="15"/>
    </row>
    <row r="1240" spans="1:56" x14ac:dyDescent="0.25">
      <c r="D1240" s="12"/>
      <c r="E1240" s="65" t="s">
        <v>19</v>
      </c>
      <c r="F1240" s="756"/>
      <c r="G1240" s="756">
        <v>5</v>
      </c>
      <c r="H1240" s="13">
        <f t="shared" si="516"/>
        <v>0.17499999999999999</v>
      </c>
      <c r="I1240" s="13">
        <f t="shared" si="517"/>
        <v>0.08</v>
      </c>
      <c r="J1240" s="13">
        <f t="shared" si="518"/>
        <v>3.9</v>
      </c>
      <c r="K1240" s="14">
        <f t="shared" si="519"/>
        <v>16.850000000000001</v>
      </c>
      <c r="M1240" s="15">
        <v>3.5</v>
      </c>
      <c r="N1240" s="15">
        <v>1.6</v>
      </c>
      <c r="O1240" s="691">
        <v>78</v>
      </c>
      <c r="P1240" s="20">
        <v>337</v>
      </c>
    </row>
    <row r="1241" spans="1:56" x14ac:dyDescent="0.25">
      <c r="D1241" s="12"/>
      <c r="E1241" s="65" t="s">
        <v>20</v>
      </c>
      <c r="F1241" s="756"/>
      <c r="G1241" s="738">
        <v>15</v>
      </c>
      <c r="H1241" s="13">
        <f t="shared" si="516"/>
        <v>7.4999999999999997E-2</v>
      </c>
      <c r="I1241" s="13">
        <f t="shared" si="517"/>
        <v>12.375</v>
      </c>
      <c r="J1241" s="13">
        <f t="shared" si="518"/>
        <v>0.09</v>
      </c>
      <c r="K1241" s="14">
        <f t="shared" si="519"/>
        <v>110.1</v>
      </c>
      <c r="M1241" s="15">
        <v>0.5</v>
      </c>
      <c r="N1241" s="15">
        <v>82.5</v>
      </c>
      <c r="O1241" s="691">
        <v>0.6</v>
      </c>
      <c r="P1241" s="20">
        <v>734</v>
      </c>
    </row>
    <row r="1242" spans="1:56" x14ac:dyDescent="0.25">
      <c r="E1242" s="64" t="s">
        <v>21</v>
      </c>
      <c r="F1242" s="985"/>
      <c r="G1242" s="985"/>
      <c r="H1242" s="22">
        <f>SUM(H1236:H1241)</f>
        <v>6.33</v>
      </c>
      <c r="I1242" s="22">
        <f t="shared" ref="I1242:K1242" si="520">SUM(I1236:I1241)</f>
        <v>15.685</v>
      </c>
      <c r="J1242" s="22">
        <f t="shared" si="520"/>
        <v>35.26</v>
      </c>
      <c r="K1242" s="22">
        <f t="shared" si="520"/>
        <v>303.25</v>
      </c>
    </row>
    <row r="1243" spans="1:56" ht="15.75" customHeight="1" x14ac:dyDescent="0.25">
      <c r="B1243" s="10" t="s">
        <v>633</v>
      </c>
      <c r="C1243" s="1238" t="s">
        <v>629</v>
      </c>
      <c r="D1243" s="12">
        <v>45</v>
      </c>
      <c r="E1243" s="65" t="s">
        <v>135</v>
      </c>
      <c r="F1243" s="738"/>
      <c r="G1243" s="756">
        <v>25</v>
      </c>
      <c r="H1243" s="13">
        <f>G1243*M1243/100</f>
        <v>2</v>
      </c>
      <c r="I1243" s="13">
        <f>G1243*N1243/100</f>
        <v>1.075</v>
      </c>
      <c r="J1243" s="13">
        <f>G1243*O1243/100</f>
        <v>12.824999999999999</v>
      </c>
      <c r="K1243" s="14">
        <f>G1243*P1243/100</f>
        <v>67.5</v>
      </c>
      <c r="M1243" s="15">
        <v>8</v>
      </c>
      <c r="N1243" s="15">
        <v>4.3</v>
      </c>
      <c r="O1243" s="691">
        <v>51.3</v>
      </c>
      <c r="P1243" s="20">
        <v>270</v>
      </c>
    </row>
    <row r="1244" spans="1:56" x14ac:dyDescent="0.25">
      <c r="C1244" s="1240"/>
      <c r="D1244" s="12"/>
      <c r="E1244" s="65" t="s">
        <v>31</v>
      </c>
      <c r="F1244" s="1011"/>
      <c r="G1244" s="738">
        <v>15</v>
      </c>
      <c r="H1244" s="19">
        <f>G1244*M1244/100</f>
        <v>2.5049999999999999</v>
      </c>
      <c r="I1244" s="13">
        <f>G1244*N1244/100</f>
        <v>1.38</v>
      </c>
      <c r="J1244" s="13">
        <f>G1244*O1244/100</f>
        <v>0.3</v>
      </c>
      <c r="K1244" s="14">
        <f>G1244*P1244/100</f>
        <v>23.85</v>
      </c>
      <c r="M1244" s="15">
        <v>16.7</v>
      </c>
      <c r="N1244" s="15">
        <v>9.1999999999999993</v>
      </c>
      <c r="O1244" s="691">
        <v>2</v>
      </c>
      <c r="P1244" s="20">
        <v>159</v>
      </c>
    </row>
    <row r="1245" spans="1:56" x14ac:dyDescent="0.25">
      <c r="D1245" s="12"/>
      <c r="E1245" s="65" t="s">
        <v>120</v>
      </c>
      <c r="F1245" s="936"/>
      <c r="G1245" s="756">
        <v>3</v>
      </c>
      <c r="H1245" s="13">
        <f>G1245*M1245/100</f>
        <v>0.37799999999999995</v>
      </c>
      <c r="I1245" s="13">
        <f>G1245*N1245/100</f>
        <v>0.29700000000000004</v>
      </c>
      <c r="J1245" s="13">
        <f>G1245*O1245/100</f>
        <v>2.4000000000000004E-2</v>
      </c>
      <c r="K1245" s="14">
        <f>G1245*P1245/100</f>
        <v>4.26</v>
      </c>
      <c r="M1245" s="15">
        <v>12.6</v>
      </c>
      <c r="N1245" s="15">
        <v>9.9</v>
      </c>
      <c r="O1245" s="691">
        <v>0.8</v>
      </c>
      <c r="P1245" s="15">
        <v>142</v>
      </c>
    </row>
    <row r="1246" spans="1:56" x14ac:dyDescent="0.25">
      <c r="D1246" s="12"/>
      <c r="E1246" s="65" t="s">
        <v>630</v>
      </c>
      <c r="F1246" s="738"/>
      <c r="G1246" s="980">
        <v>4</v>
      </c>
      <c r="H1246" s="13">
        <f>G1246*M1246/100</f>
        <v>0.10400000000000001</v>
      </c>
      <c r="I1246" s="13">
        <f>G1246*N1246/100</f>
        <v>1</v>
      </c>
      <c r="J1246" s="13">
        <f>G1246*O1246/100</f>
        <v>0.10800000000000001</v>
      </c>
      <c r="K1246" s="14">
        <f>G1246*P1246/100</f>
        <v>9.92</v>
      </c>
      <c r="M1246" s="15">
        <v>2.6</v>
      </c>
      <c r="N1246" s="15">
        <v>25</v>
      </c>
      <c r="O1246" s="691">
        <v>2.7</v>
      </c>
      <c r="P1246" s="15">
        <v>248</v>
      </c>
    </row>
    <row r="1247" spans="1:56" x14ac:dyDescent="0.25">
      <c r="E1247" s="75" t="s">
        <v>21</v>
      </c>
      <c r="F1247" s="982"/>
      <c r="G1247" s="982"/>
      <c r="H1247" s="22">
        <f t="shared" ref="H1247:K1247" si="521">SUM(H1243:H1246)</f>
        <v>4.9870000000000001</v>
      </c>
      <c r="I1247" s="22">
        <f t="shared" si="521"/>
        <v>3.7520000000000002</v>
      </c>
      <c r="J1247" s="22">
        <f t="shared" si="521"/>
        <v>13.257</v>
      </c>
      <c r="K1247" s="22">
        <f t="shared" si="521"/>
        <v>105.53</v>
      </c>
    </row>
    <row r="1248" spans="1:56" x14ac:dyDescent="0.25">
      <c r="B1248" s="10" t="s">
        <v>319</v>
      </c>
      <c r="C1248" s="17" t="s">
        <v>65</v>
      </c>
      <c r="D1248" s="12">
        <v>150</v>
      </c>
      <c r="E1248" s="62" t="s">
        <v>17</v>
      </c>
      <c r="F1248" s="738"/>
      <c r="G1248" s="763">
        <v>75</v>
      </c>
      <c r="H1248" s="13">
        <f>G1248*M1248/100</f>
        <v>2.1</v>
      </c>
      <c r="I1248" s="13">
        <f>G1248*N1248/100</f>
        <v>1.875</v>
      </c>
      <c r="J1248" s="13">
        <f>G1248*O1248/100</f>
        <v>3.5249999999999999</v>
      </c>
      <c r="K1248" s="14">
        <f>G1248*P1248/100</f>
        <v>39</v>
      </c>
      <c r="M1248" s="15">
        <v>2.8</v>
      </c>
      <c r="N1248" s="15">
        <v>2.5</v>
      </c>
      <c r="O1248" s="691">
        <v>4.7</v>
      </c>
      <c r="P1248" s="20">
        <v>52</v>
      </c>
    </row>
    <row r="1249" spans="1:56" x14ac:dyDescent="0.25">
      <c r="D1249" s="12"/>
      <c r="E1249" s="62" t="s">
        <v>66</v>
      </c>
      <c r="F1249" s="738"/>
      <c r="G1249" s="738">
        <v>2.2000000000000002</v>
      </c>
      <c r="H1249" s="13">
        <f>G1249*M1249/100</f>
        <v>0.49500000000000005</v>
      </c>
      <c r="I1249" s="13">
        <f>G1249*N1249/100</f>
        <v>0.48180000000000001</v>
      </c>
      <c r="J1249" s="13">
        <f>G1249*O1249/100</f>
        <v>0.9174000000000001</v>
      </c>
      <c r="K1249" s="14">
        <f>G1249*P1249/100</f>
        <v>8.8659999999999997</v>
      </c>
      <c r="M1249" s="18">
        <v>22.5</v>
      </c>
      <c r="N1249" s="18">
        <v>21.9</v>
      </c>
      <c r="O1249" s="61">
        <v>41.7</v>
      </c>
      <c r="P1249" s="18">
        <v>403</v>
      </c>
    </row>
    <row r="1250" spans="1:56" x14ac:dyDescent="0.25">
      <c r="D1250" s="12"/>
      <c r="E1250" s="62" t="s">
        <v>36</v>
      </c>
      <c r="F1250" s="738"/>
      <c r="G1250" s="738">
        <v>5.2</v>
      </c>
      <c r="H1250" s="13">
        <f>G1250*M1250/100</f>
        <v>0</v>
      </c>
      <c r="I1250" s="13">
        <f>G1250*N1250/100</f>
        <v>0</v>
      </c>
      <c r="J1250" s="13">
        <f>G1250*O1250/100</f>
        <v>5.1947999999999999</v>
      </c>
      <c r="K1250" s="14">
        <f>G1250*P1250/100</f>
        <v>21.112000000000002</v>
      </c>
      <c r="M1250" s="15">
        <v>0</v>
      </c>
      <c r="N1250" s="15">
        <v>0</v>
      </c>
      <c r="O1250" s="691">
        <v>99.9</v>
      </c>
      <c r="P1250" s="15">
        <v>406</v>
      </c>
    </row>
    <row r="1251" spans="1:56" x14ac:dyDescent="0.25">
      <c r="D1251" s="12"/>
      <c r="E1251" s="62" t="s">
        <v>39</v>
      </c>
      <c r="F1251" s="738"/>
      <c r="G1251" s="738">
        <v>68</v>
      </c>
      <c r="H1251" s="13">
        <f>G1251*M1251/100</f>
        <v>0</v>
      </c>
      <c r="I1251" s="13">
        <f>G1251*N1251/100</f>
        <v>0</v>
      </c>
      <c r="J1251" s="13">
        <f>G1251*O1251/100</f>
        <v>0</v>
      </c>
      <c r="K1251" s="13">
        <f>G1251*P1251/100</f>
        <v>0</v>
      </c>
      <c r="M1251" s="15"/>
      <c r="N1251" s="15"/>
      <c r="O1251" s="691"/>
      <c r="P1251" s="15"/>
    </row>
    <row r="1252" spans="1:56" x14ac:dyDescent="0.25">
      <c r="E1252" s="64" t="s">
        <v>21</v>
      </c>
      <c r="F1252" s="982"/>
      <c r="G1252" s="982"/>
      <c r="H1252" s="22">
        <f>SUM(H1248:H1251)</f>
        <v>2.5950000000000002</v>
      </c>
      <c r="I1252" s="22">
        <f t="shared" ref="I1252:K1252" si="522">SUM(I1248:I1251)</f>
        <v>2.3567999999999998</v>
      </c>
      <c r="J1252" s="22">
        <f t="shared" si="522"/>
        <v>9.6372</v>
      </c>
      <c r="K1252" s="22">
        <f t="shared" si="522"/>
        <v>68.978000000000009</v>
      </c>
    </row>
    <row r="1253" spans="1:56" s="27" customFormat="1" x14ac:dyDescent="0.25">
      <c r="B1253" s="72"/>
      <c r="C1253" s="71"/>
      <c r="D1253" s="72"/>
      <c r="E1253" s="73" t="s">
        <v>44</v>
      </c>
      <c r="F1253" s="334"/>
      <c r="G1253" s="334"/>
      <c r="H1253" s="74">
        <f>H1242+H1247+H1252</f>
        <v>13.912000000000001</v>
      </c>
      <c r="I1253" s="74">
        <f t="shared" ref="I1253:K1253" si="523">I1242+I1247+I1252</f>
        <v>21.793800000000001</v>
      </c>
      <c r="J1253" s="74">
        <f t="shared" si="523"/>
        <v>58.154199999999996</v>
      </c>
      <c r="K1253" s="74">
        <f t="shared" si="523"/>
        <v>477.75799999999998</v>
      </c>
      <c r="O1253" s="689"/>
      <c r="Q1253" s="264"/>
      <c r="R1253" s="264"/>
      <c r="S1253" s="264"/>
      <c r="T1253" s="264"/>
      <c r="U1253" s="264"/>
      <c r="V1253" s="264"/>
      <c r="W1253" s="264"/>
      <c r="X1253" s="264"/>
      <c r="Y1253" s="264"/>
      <c r="Z1253" s="264"/>
      <c r="AA1253" s="264"/>
      <c r="AB1253" s="264"/>
      <c r="AC1253" s="264"/>
      <c r="AD1253" s="264"/>
      <c r="AE1253" s="264"/>
      <c r="AF1253" s="264"/>
      <c r="AG1253" s="264"/>
      <c r="AH1253" s="264"/>
      <c r="AI1253" s="264"/>
      <c r="AJ1253" s="264"/>
      <c r="AK1253" s="264"/>
      <c r="AL1253" s="264"/>
      <c r="AM1253" s="264"/>
      <c r="AN1253" s="264"/>
      <c r="AO1253" s="264"/>
      <c r="AP1253" s="264"/>
      <c r="AQ1253" s="264"/>
      <c r="AR1253" s="264"/>
      <c r="AS1253" s="264"/>
      <c r="AT1253" s="264"/>
      <c r="AU1253" s="264"/>
      <c r="AV1253" s="264"/>
      <c r="AW1253" s="264"/>
      <c r="AX1253" s="264"/>
      <c r="AY1253" s="264"/>
      <c r="AZ1253" s="264"/>
      <c r="BA1253" s="264"/>
      <c r="BB1253" s="264"/>
      <c r="BC1253" s="264"/>
      <c r="BD1253" s="701"/>
    </row>
    <row r="1254" spans="1:56" s="27" customFormat="1" x14ac:dyDescent="0.25">
      <c r="A1254" s="1236" t="s">
        <v>101</v>
      </c>
      <c r="B1254" s="1237"/>
      <c r="C1254" s="71"/>
      <c r="D1254" s="72"/>
      <c r="E1254" s="64"/>
      <c r="F1254" s="980"/>
      <c r="G1254" s="981"/>
      <c r="H1254" s="74"/>
      <c r="I1254" s="74"/>
      <c r="J1254" s="74"/>
      <c r="K1254" s="74"/>
      <c r="L1254" s="1"/>
      <c r="O1254" s="689"/>
      <c r="Q1254" s="264"/>
      <c r="R1254" s="264"/>
      <c r="S1254" s="264"/>
      <c r="T1254" s="264"/>
      <c r="U1254" s="264"/>
      <c r="V1254" s="264"/>
      <c r="W1254" s="264"/>
      <c r="X1254" s="264"/>
      <c r="Y1254" s="264"/>
      <c r="Z1254" s="264"/>
      <c r="AA1254" s="264"/>
      <c r="AB1254" s="264"/>
      <c r="AC1254" s="264"/>
      <c r="AD1254" s="264"/>
      <c r="AE1254" s="264"/>
      <c r="AF1254" s="264"/>
      <c r="AG1254" s="264"/>
      <c r="AH1254" s="264"/>
      <c r="AI1254" s="264"/>
      <c r="AJ1254" s="264"/>
      <c r="AK1254" s="264"/>
      <c r="AL1254" s="264"/>
      <c r="AM1254" s="264"/>
      <c r="AN1254" s="264"/>
      <c r="AO1254" s="264"/>
      <c r="AP1254" s="264"/>
      <c r="AQ1254" s="264"/>
      <c r="AR1254" s="264"/>
      <c r="AS1254" s="264"/>
      <c r="AT1254" s="264"/>
      <c r="AU1254" s="264"/>
      <c r="AV1254" s="264"/>
      <c r="AW1254" s="264"/>
      <c r="AX1254" s="264"/>
      <c r="AY1254" s="264"/>
      <c r="AZ1254" s="264"/>
      <c r="BA1254" s="264"/>
      <c r="BB1254" s="264"/>
      <c r="BC1254" s="264"/>
      <c r="BD1254" s="701"/>
    </row>
    <row r="1255" spans="1:56" ht="40.5" customHeight="1" x14ac:dyDescent="0.25">
      <c r="B1255" s="90" t="s">
        <v>641</v>
      </c>
      <c r="C1255" s="191" t="s">
        <v>636</v>
      </c>
      <c r="D1255" s="12">
        <v>60</v>
      </c>
      <c r="E1255" s="62" t="s">
        <v>637</v>
      </c>
      <c r="F1255" s="752">
        <f>G1255*100/95</f>
        <v>87.368421052631575</v>
      </c>
      <c r="G1255" s="756">
        <v>83</v>
      </c>
      <c r="H1255" s="13">
        <f>G1255*M1255/100</f>
        <v>15.686999999999998</v>
      </c>
      <c r="I1255" s="13">
        <f>G1255*N1255/100</f>
        <v>7.3870000000000005</v>
      </c>
      <c r="J1255" s="13">
        <f>G1255*O1255/100</f>
        <v>0</v>
      </c>
      <c r="K1255" s="14">
        <f>G1255*P1255/100</f>
        <v>129.47999999999999</v>
      </c>
      <c r="M1255" s="15">
        <v>18.899999999999999</v>
      </c>
      <c r="N1255" s="15">
        <v>8.9</v>
      </c>
      <c r="O1255" s="691">
        <v>0</v>
      </c>
      <c r="P1255" s="15">
        <v>156</v>
      </c>
    </row>
    <row r="1256" spans="1:56" x14ac:dyDescent="0.25">
      <c r="D1256" s="12"/>
      <c r="E1256" s="65" t="s">
        <v>443</v>
      </c>
      <c r="F1256" s="738"/>
      <c r="G1256" s="980">
        <v>4</v>
      </c>
      <c r="H1256" s="13">
        <f>G1256*M1256/100</f>
        <v>0</v>
      </c>
      <c r="I1256" s="13">
        <f>G1256*N1256/100</f>
        <v>4</v>
      </c>
      <c r="J1256" s="13">
        <f>G1256*O1256/100</f>
        <v>0</v>
      </c>
      <c r="K1256" s="14">
        <f>G1256*P1256/100</f>
        <v>35.36</v>
      </c>
      <c r="M1256" s="15">
        <v>0</v>
      </c>
      <c r="N1256" s="15">
        <v>100</v>
      </c>
      <c r="O1256" s="691">
        <v>0</v>
      </c>
      <c r="P1256" s="15">
        <v>884</v>
      </c>
    </row>
    <row r="1257" spans="1:56" x14ac:dyDescent="0.25">
      <c r="D1257" s="12"/>
      <c r="E1257" s="62" t="s">
        <v>80</v>
      </c>
      <c r="F1257" s="738"/>
      <c r="G1257" s="738">
        <v>0.13</v>
      </c>
      <c r="H1257" s="19">
        <f>G1257*M1257/100</f>
        <v>0</v>
      </c>
      <c r="I1257" s="13">
        <f>G1257*N1257/100</f>
        <v>0</v>
      </c>
      <c r="J1257" s="13">
        <f>G1257*O1257/100</f>
        <v>0</v>
      </c>
      <c r="K1257" s="13">
        <f>G1257*P1257/100</f>
        <v>0</v>
      </c>
      <c r="M1257" s="15"/>
      <c r="N1257" s="15"/>
      <c r="O1257" s="691"/>
      <c r="P1257" s="15"/>
    </row>
    <row r="1258" spans="1:56" x14ac:dyDescent="0.25">
      <c r="D1258" s="12"/>
      <c r="E1258" s="62" t="s">
        <v>481</v>
      </c>
      <c r="F1258" s="738"/>
      <c r="G1258" s="738">
        <v>0.03</v>
      </c>
      <c r="H1258" s="19">
        <f>G1258*M1258/100</f>
        <v>3.2999999999999995E-3</v>
      </c>
      <c r="I1258" s="13">
        <f>G1258*N1258/100</f>
        <v>9.8999999999999999E-4</v>
      </c>
      <c r="J1258" s="13">
        <f>G1258*O1258/100</f>
        <v>2.1299999999999999E-2</v>
      </c>
      <c r="K1258" s="13">
        <f>G1258*P1258/100</f>
        <v>9.1499999999999998E-2</v>
      </c>
      <c r="M1258" s="15">
        <v>11</v>
      </c>
      <c r="N1258" s="15">
        <v>3.3</v>
      </c>
      <c r="O1258" s="691">
        <v>71</v>
      </c>
      <c r="P1258" s="20">
        <v>305</v>
      </c>
    </row>
    <row r="1259" spans="1:56" x14ac:dyDescent="0.25">
      <c r="E1259" s="64" t="s">
        <v>21</v>
      </c>
      <c r="F1259" s="982"/>
      <c r="G1259" s="982"/>
      <c r="H1259" s="22">
        <f t="shared" ref="H1259:K1259" si="524">SUM(H1255:H1258)</f>
        <v>15.690299999999997</v>
      </c>
      <c r="I1259" s="22">
        <f t="shared" si="524"/>
        <v>11.38799</v>
      </c>
      <c r="J1259" s="22">
        <f t="shared" si="524"/>
        <v>2.1299999999999999E-2</v>
      </c>
      <c r="K1259" s="22">
        <f t="shared" si="524"/>
        <v>164.93149999999997</v>
      </c>
    </row>
    <row r="1260" spans="1:56" x14ac:dyDescent="0.25">
      <c r="A1260" s="17"/>
      <c r="B1260" s="10" t="s">
        <v>85</v>
      </c>
      <c r="C1260" s="17" t="s">
        <v>83</v>
      </c>
      <c r="D1260" s="10">
        <v>180</v>
      </c>
      <c r="E1260" s="14" t="s">
        <v>84</v>
      </c>
      <c r="F1260" s="983">
        <f>G1260*100/75</f>
        <v>246.66666666666666</v>
      </c>
      <c r="G1260" s="980">
        <v>185</v>
      </c>
      <c r="H1260" s="13">
        <f>G1260*M1260/100</f>
        <v>3.5150000000000001</v>
      </c>
      <c r="I1260" s="13">
        <f>G1260*N1260/100</f>
        <v>0.55500000000000005</v>
      </c>
      <c r="J1260" s="13">
        <f>G1260*O1260/100</f>
        <v>33.854999999999997</v>
      </c>
      <c r="K1260" s="14">
        <f>G1260*P1260/100</f>
        <v>151.69999999999999</v>
      </c>
      <c r="M1260" s="15">
        <v>1.9</v>
      </c>
      <c r="N1260" s="15">
        <v>0.3</v>
      </c>
      <c r="O1260" s="691">
        <v>18.3</v>
      </c>
      <c r="P1260" s="15">
        <v>82</v>
      </c>
    </row>
    <row r="1261" spans="1:56" x14ac:dyDescent="0.25">
      <c r="A1261" s="17"/>
      <c r="B1261" s="18"/>
      <c r="C1261" s="18"/>
      <c r="D1261" s="18"/>
      <c r="E1261" s="14" t="s">
        <v>80</v>
      </c>
      <c r="G1261" s="738">
        <v>0.56000000000000005</v>
      </c>
      <c r="H1261" s="13">
        <f>G1261*M1261/100</f>
        <v>0</v>
      </c>
      <c r="I1261" s="13">
        <f>G1261*N1261/100</f>
        <v>0</v>
      </c>
      <c r="J1261" s="13">
        <f>G1261*O1261/100</f>
        <v>0</v>
      </c>
      <c r="K1261" s="13">
        <f>G1261*P1261/100</f>
        <v>0</v>
      </c>
      <c r="M1261" s="15"/>
      <c r="N1261" s="15"/>
      <c r="O1261" s="691"/>
      <c r="P1261" s="15"/>
    </row>
    <row r="1262" spans="1:56" x14ac:dyDescent="0.25">
      <c r="A1262" s="17"/>
      <c r="B1262" s="36"/>
      <c r="C1262" s="36"/>
      <c r="D1262" s="36"/>
      <c r="E1262" s="64" t="s">
        <v>21</v>
      </c>
      <c r="F1262" s="981"/>
      <c r="G1262" s="981"/>
      <c r="H1262" s="43">
        <f>SUM(H1260:H1261)</f>
        <v>3.5150000000000001</v>
      </c>
      <c r="I1262" s="43">
        <f t="shared" ref="I1262:K1262" si="525">SUM(I1260:I1261)</f>
        <v>0.55500000000000005</v>
      </c>
      <c r="J1262" s="43">
        <f t="shared" si="525"/>
        <v>33.854999999999997</v>
      </c>
      <c r="K1262" s="43">
        <f t="shared" si="525"/>
        <v>151.69999999999999</v>
      </c>
      <c r="M1262" s="15"/>
      <c r="N1262" s="15"/>
      <c r="O1262" s="691"/>
      <c r="P1262" s="15"/>
    </row>
    <row r="1263" spans="1:56" x14ac:dyDescent="0.25">
      <c r="A1263" s="44"/>
      <c r="B1263" s="39" t="s">
        <v>278</v>
      </c>
      <c r="C1263" s="45" t="s">
        <v>274</v>
      </c>
      <c r="D1263" s="46">
        <v>50</v>
      </c>
      <c r="E1263" s="62" t="s">
        <v>147</v>
      </c>
      <c r="F1263" s="738"/>
      <c r="G1263" s="738">
        <v>10</v>
      </c>
      <c r="H1263" s="13">
        <f t="shared" ref="H1263:H1271" si="526">G1263*M1263/100</f>
        <v>0.43</v>
      </c>
      <c r="I1263" s="13">
        <f t="shared" ref="I1263:I1271" si="527">G1263*N1263/100</f>
        <v>0.05</v>
      </c>
      <c r="J1263" s="13">
        <f t="shared" ref="J1263:J1271" si="528">G1263*O1263/100</f>
        <v>1.86</v>
      </c>
      <c r="K1263" s="13">
        <f t="shared" ref="K1263:K1271" si="529">G1263*P1263/100</f>
        <v>8.9</v>
      </c>
      <c r="M1263" s="15">
        <v>4.3</v>
      </c>
      <c r="N1263" s="15">
        <v>0.5</v>
      </c>
      <c r="O1263" s="691">
        <v>18.600000000000001</v>
      </c>
      <c r="P1263" s="15">
        <v>89</v>
      </c>
    </row>
    <row r="1264" spans="1:56" x14ac:dyDescent="0.25">
      <c r="A1264" s="17"/>
      <c r="B1264" s="48"/>
      <c r="C1264" s="48"/>
      <c r="D1264" s="49"/>
      <c r="E1264" s="62" t="s">
        <v>275</v>
      </c>
      <c r="F1264" s="738"/>
      <c r="G1264" s="738">
        <v>25</v>
      </c>
      <c r="H1264" s="13">
        <f t="shared" si="526"/>
        <v>0.2</v>
      </c>
      <c r="I1264" s="13">
        <f t="shared" si="527"/>
        <v>2.5000000000000001E-2</v>
      </c>
      <c r="J1264" s="13">
        <f t="shared" si="528"/>
        <v>1.075</v>
      </c>
      <c r="K1264" s="13">
        <f t="shared" si="529"/>
        <v>5</v>
      </c>
      <c r="M1264" s="15">
        <v>0.8</v>
      </c>
      <c r="N1264" s="15">
        <v>0.1</v>
      </c>
      <c r="O1264" s="691">
        <v>4.3</v>
      </c>
      <c r="P1264" s="15">
        <v>20</v>
      </c>
    </row>
    <row r="1265" spans="1:17" x14ac:dyDescent="0.25">
      <c r="A1265" s="17"/>
      <c r="B1265" s="17"/>
      <c r="D1265" s="44"/>
      <c r="E1265" s="62" t="s">
        <v>276</v>
      </c>
      <c r="F1265" s="738"/>
      <c r="G1265" s="756">
        <v>2.5</v>
      </c>
      <c r="H1265" s="13">
        <f t="shared" si="526"/>
        <v>0.24</v>
      </c>
      <c r="I1265" s="13">
        <f t="shared" si="527"/>
        <v>0.04</v>
      </c>
      <c r="J1265" s="13">
        <f t="shared" si="528"/>
        <v>1.8925000000000001</v>
      </c>
      <c r="K1265" s="13">
        <f t="shared" si="529"/>
        <v>8.8249999999999993</v>
      </c>
      <c r="M1265" s="15">
        <v>9.6</v>
      </c>
      <c r="N1265" s="15">
        <v>1.6</v>
      </c>
      <c r="O1265" s="691">
        <v>75.7</v>
      </c>
      <c r="P1265" s="15">
        <v>353</v>
      </c>
    </row>
    <row r="1266" spans="1:17" x14ac:dyDescent="0.25">
      <c r="A1266" s="17"/>
      <c r="B1266" s="17"/>
      <c r="D1266" s="44"/>
      <c r="E1266" s="62" t="s">
        <v>74</v>
      </c>
      <c r="F1266" s="983">
        <f>G1266*100/85</f>
        <v>2.3529411764705883</v>
      </c>
      <c r="G1266" s="980">
        <v>2</v>
      </c>
      <c r="H1266" s="13">
        <f t="shared" si="526"/>
        <v>3.2000000000000001E-2</v>
      </c>
      <c r="I1266" s="13">
        <f t="shared" si="527"/>
        <v>6.0000000000000001E-3</v>
      </c>
      <c r="J1266" s="13">
        <f t="shared" si="528"/>
        <v>0.2</v>
      </c>
      <c r="K1266" s="14">
        <f t="shared" si="529"/>
        <v>0.92</v>
      </c>
      <c r="M1266" s="15">
        <v>1.6</v>
      </c>
      <c r="N1266" s="15">
        <v>0.3</v>
      </c>
      <c r="O1266" s="691">
        <v>10</v>
      </c>
      <c r="P1266" s="15">
        <v>46</v>
      </c>
      <c r="Q1266" s="354">
        <v>46</v>
      </c>
    </row>
    <row r="1267" spans="1:17" x14ac:dyDescent="0.25">
      <c r="A1267" s="17"/>
      <c r="B1267" s="17"/>
      <c r="D1267" s="44"/>
      <c r="E1267" s="62" t="s">
        <v>73</v>
      </c>
      <c r="F1267" s="738"/>
      <c r="G1267" s="980">
        <v>1.5</v>
      </c>
      <c r="H1267" s="13">
        <f t="shared" si="526"/>
        <v>0</v>
      </c>
      <c r="I1267" s="13">
        <f t="shared" si="527"/>
        <v>1.5</v>
      </c>
      <c r="J1267" s="13">
        <f t="shared" si="528"/>
        <v>0</v>
      </c>
      <c r="K1267" s="14">
        <f t="shared" si="529"/>
        <v>13.26</v>
      </c>
      <c r="M1267" s="15">
        <v>0</v>
      </c>
      <c r="N1267" s="15">
        <v>100</v>
      </c>
      <c r="O1267" s="691">
        <v>0</v>
      </c>
      <c r="P1267" s="15">
        <v>884</v>
      </c>
    </row>
    <row r="1268" spans="1:17" x14ac:dyDescent="0.25">
      <c r="A1268" s="17"/>
      <c r="B1268" s="17"/>
      <c r="D1268" s="44"/>
      <c r="E1268" s="62" t="s">
        <v>75</v>
      </c>
      <c r="F1268" s="984">
        <f>G1268*100/85</f>
        <v>1.1764705882352942</v>
      </c>
      <c r="G1268" s="980">
        <v>1</v>
      </c>
      <c r="H1268" s="13">
        <f t="shared" si="526"/>
        <v>6.4000000000000001E-2</v>
      </c>
      <c r="I1268" s="13">
        <f t="shared" si="527"/>
        <v>5.0000000000000001E-3</v>
      </c>
      <c r="J1268" s="13">
        <f t="shared" si="528"/>
        <v>0.33100000000000002</v>
      </c>
      <c r="K1268" s="14">
        <f t="shared" si="529"/>
        <v>1.6</v>
      </c>
      <c r="M1268" s="15">
        <v>6.4</v>
      </c>
      <c r="N1268" s="15">
        <v>0.5</v>
      </c>
      <c r="O1268" s="691">
        <v>33.1</v>
      </c>
      <c r="P1268" s="15">
        <v>160</v>
      </c>
    </row>
    <row r="1269" spans="1:17" x14ac:dyDescent="0.25">
      <c r="A1269" s="17"/>
      <c r="B1269" s="17"/>
      <c r="D1269" s="44"/>
      <c r="E1269" s="62" t="s">
        <v>18</v>
      </c>
      <c r="F1269" s="738"/>
      <c r="G1269" s="738">
        <v>20</v>
      </c>
      <c r="H1269" s="13">
        <f t="shared" si="526"/>
        <v>0</v>
      </c>
      <c r="I1269" s="13">
        <f t="shared" si="527"/>
        <v>0</v>
      </c>
      <c r="J1269" s="13">
        <f t="shared" si="528"/>
        <v>0</v>
      </c>
      <c r="K1269" s="13">
        <f t="shared" si="529"/>
        <v>0</v>
      </c>
      <c r="M1269" s="15"/>
      <c r="N1269" s="15"/>
      <c r="O1269" s="691"/>
      <c r="P1269" s="15"/>
    </row>
    <row r="1270" spans="1:17" x14ac:dyDescent="0.25">
      <c r="A1270" s="17"/>
      <c r="B1270" s="17"/>
      <c r="D1270" s="44"/>
      <c r="E1270" s="62" t="s">
        <v>80</v>
      </c>
      <c r="F1270" s="738"/>
      <c r="G1270" s="756">
        <v>0.2</v>
      </c>
      <c r="H1270" s="13">
        <f t="shared" si="526"/>
        <v>0</v>
      </c>
      <c r="I1270" s="13">
        <f t="shared" si="527"/>
        <v>0</v>
      </c>
      <c r="J1270" s="13">
        <f t="shared" si="528"/>
        <v>0</v>
      </c>
      <c r="K1270" s="13">
        <f t="shared" si="529"/>
        <v>0</v>
      </c>
      <c r="M1270" s="15"/>
      <c r="N1270" s="15"/>
      <c r="O1270" s="691"/>
      <c r="P1270" s="15"/>
    </row>
    <row r="1271" spans="1:17" x14ac:dyDescent="0.25">
      <c r="A1271" s="17"/>
      <c r="B1271" s="17"/>
      <c r="D1271" s="44"/>
      <c r="E1271" s="62" t="s">
        <v>150</v>
      </c>
      <c r="F1271" s="752">
        <f>G1271*100/85</f>
        <v>1.1764705882352942</v>
      </c>
      <c r="G1271" s="738">
        <v>1</v>
      </c>
      <c r="H1271" s="13">
        <f t="shared" si="526"/>
        <v>3.7000000000000005E-2</v>
      </c>
      <c r="I1271" s="13">
        <f t="shared" si="527"/>
        <v>1.2E-2</v>
      </c>
      <c r="J1271" s="13">
        <f t="shared" si="528"/>
        <v>0.08</v>
      </c>
      <c r="K1271" s="14">
        <f t="shared" si="529"/>
        <v>0.49</v>
      </c>
      <c r="M1271" s="15">
        <v>3.7</v>
      </c>
      <c r="N1271" s="15">
        <v>1.2</v>
      </c>
      <c r="O1271" s="691">
        <v>8</v>
      </c>
      <c r="P1271" s="20">
        <v>49</v>
      </c>
    </row>
    <row r="1272" spans="1:17" x14ac:dyDescent="0.25">
      <c r="A1272" s="17"/>
      <c r="B1272" s="28"/>
      <c r="C1272" s="28"/>
      <c r="D1272" s="28"/>
      <c r="E1272" s="75" t="s">
        <v>21</v>
      </c>
      <c r="F1272" s="985"/>
      <c r="G1272" s="985"/>
      <c r="H1272" s="43">
        <f>SUM(H1263:H1271)</f>
        <v>1.0029999999999999</v>
      </c>
      <c r="I1272" s="43">
        <f t="shared" ref="I1272:K1272" si="530">SUM(I1263:I1271)</f>
        <v>1.6379999999999999</v>
      </c>
      <c r="J1272" s="43">
        <f t="shared" si="530"/>
        <v>5.4385000000000012</v>
      </c>
      <c r="K1272" s="43">
        <f t="shared" si="530"/>
        <v>38.995000000000005</v>
      </c>
      <c r="M1272" s="15"/>
      <c r="N1272" s="15"/>
      <c r="O1272" s="691"/>
      <c r="P1272" s="15"/>
    </row>
    <row r="1273" spans="1:17" ht="16.5" customHeight="1" x14ac:dyDescent="0.25">
      <c r="A1273" s="126"/>
      <c r="B1273" s="39" t="s">
        <v>645</v>
      </c>
      <c r="C1273" s="1238" t="s">
        <v>638</v>
      </c>
      <c r="D1273" s="40">
        <v>100</v>
      </c>
      <c r="E1273" s="65" t="s">
        <v>189</v>
      </c>
      <c r="F1273" s="756"/>
      <c r="G1273" s="738">
        <v>80</v>
      </c>
      <c r="H1273" s="13">
        <f>G1273*M1273/100</f>
        <v>1.36</v>
      </c>
      <c r="I1273" s="13">
        <f>G1273*N1273/100</f>
        <v>0.24</v>
      </c>
      <c r="J1273" s="13">
        <f>G1273*O1273/100</f>
        <v>9.1199999999999992</v>
      </c>
      <c r="K1273" s="14">
        <f>G1273*P1273/100</f>
        <v>40.799999999999997</v>
      </c>
      <c r="M1273" s="15">
        <v>1.7</v>
      </c>
      <c r="N1273" s="15">
        <v>0.3</v>
      </c>
      <c r="O1273" s="691">
        <v>11.4</v>
      </c>
      <c r="P1273" s="20">
        <v>51</v>
      </c>
    </row>
    <row r="1274" spans="1:17" x14ac:dyDescent="0.25">
      <c r="A1274" s="92"/>
      <c r="B1274" s="31"/>
      <c r="C1274" s="1239"/>
      <c r="D1274" s="143"/>
      <c r="E1274" s="65" t="s">
        <v>482</v>
      </c>
      <c r="F1274" s="756"/>
      <c r="G1274" s="738">
        <v>10</v>
      </c>
      <c r="H1274" s="19">
        <f>G1274*M1274/100</f>
        <v>2.42</v>
      </c>
      <c r="I1274" s="13">
        <f>G1274*N1274/100</f>
        <v>2.4500000000000002</v>
      </c>
      <c r="J1274" s="13">
        <f>G1274*O1274/100</f>
        <v>0.06</v>
      </c>
      <c r="K1274" s="14">
        <f>G1274*P1274/100</f>
        <v>31.7</v>
      </c>
      <c r="M1274" s="15">
        <v>24.2</v>
      </c>
      <c r="N1274" s="15">
        <v>24.5</v>
      </c>
      <c r="O1274" s="691">
        <v>0.6</v>
      </c>
      <c r="P1274" s="20">
        <v>317</v>
      </c>
    </row>
    <row r="1275" spans="1:17" x14ac:dyDescent="0.25">
      <c r="A1275" s="92"/>
      <c r="B1275" s="18"/>
      <c r="C1275" s="1240"/>
      <c r="D1275" s="61"/>
      <c r="E1275" s="65" t="s">
        <v>75</v>
      </c>
      <c r="F1275" s="992">
        <f>G1275*100/85</f>
        <v>0.58823529411764708</v>
      </c>
      <c r="G1275" s="980">
        <v>0.5</v>
      </c>
      <c r="H1275" s="13">
        <f>G1275*M1275/100</f>
        <v>3.2000000000000001E-2</v>
      </c>
      <c r="I1275" s="13">
        <f>G1275*N1275/100</f>
        <v>2.5000000000000001E-3</v>
      </c>
      <c r="J1275" s="13">
        <f>G1275*O1275/100</f>
        <v>0.16550000000000001</v>
      </c>
      <c r="K1275" s="14">
        <f>G1275*P1275/100</f>
        <v>0.8</v>
      </c>
      <c r="M1275" s="15">
        <v>6.4</v>
      </c>
      <c r="N1275" s="15">
        <v>0.5</v>
      </c>
      <c r="O1275" s="691">
        <v>33.1</v>
      </c>
      <c r="P1275" s="15">
        <v>160</v>
      </c>
    </row>
    <row r="1276" spans="1:17" x14ac:dyDescent="0.25">
      <c r="A1276" s="92"/>
      <c r="B1276" s="18"/>
      <c r="C1276" s="18"/>
      <c r="D1276" s="61"/>
      <c r="E1276" s="65" t="s">
        <v>158</v>
      </c>
      <c r="F1276" s="756"/>
      <c r="G1276" s="980">
        <v>10</v>
      </c>
      <c r="H1276" s="13">
        <f>G1276*M1276/100</f>
        <v>0.26</v>
      </c>
      <c r="I1276" s="13">
        <f>G1276*N1276/100</f>
        <v>2.5</v>
      </c>
      <c r="J1276" s="13">
        <f>G1276*O1276/100</f>
        <v>0.27</v>
      </c>
      <c r="K1276" s="14">
        <f>G1276*P1276/100</f>
        <v>24.8</v>
      </c>
      <c r="M1276" s="15">
        <v>2.6</v>
      </c>
      <c r="N1276" s="15">
        <v>25</v>
      </c>
      <c r="O1276" s="691">
        <v>2.7</v>
      </c>
      <c r="P1276" s="15">
        <v>248</v>
      </c>
    </row>
    <row r="1277" spans="1:17" x14ac:dyDescent="0.25">
      <c r="A1277" s="92"/>
      <c r="B1277" s="18"/>
      <c r="C1277" s="18"/>
      <c r="D1277" s="18"/>
      <c r="E1277" s="75" t="s">
        <v>21</v>
      </c>
      <c r="F1277" s="985"/>
      <c r="G1277" s="985"/>
      <c r="H1277" s="22">
        <f>SUM(H1273:H1276)</f>
        <v>4.0720000000000001</v>
      </c>
      <c r="I1277" s="22">
        <f t="shared" ref="I1277:J1277" si="531">SUM(I1273:I1276)</f>
        <v>5.1925000000000008</v>
      </c>
      <c r="J1277" s="22">
        <f t="shared" si="531"/>
        <v>9.615499999999999</v>
      </c>
      <c r="K1277" s="22">
        <f>SUM(K1273:K1276)</f>
        <v>98.1</v>
      </c>
      <c r="M1277" s="15"/>
      <c r="N1277" s="15"/>
      <c r="O1277" s="691"/>
      <c r="P1277" s="15"/>
    </row>
    <row r="1278" spans="1:17" x14ac:dyDescent="0.25">
      <c r="A1278" s="44"/>
      <c r="B1278" s="39" t="s">
        <v>292</v>
      </c>
      <c r="C1278" s="45" t="s">
        <v>166</v>
      </c>
      <c r="D1278" s="46">
        <v>200</v>
      </c>
      <c r="E1278" s="65" t="s">
        <v>167</v>
      </c>
      <c r="F1278" s="751">
        <f>G1278*100/96</f>
        <v>15.625</v>
      </c>
      <c r="G1278" s="756">
        <v>15</v>
      </c>
      <c r="H1278" s="19">
        <f>G1278*M1278/100</f>
        <v>0.19500000000000001</v>
      </c>
      <c r="I1278" s="13">
        <f>G1278*N1278/100</f>
        <v>0.255</v>
      </c>
      <c r="J1278" s="13">
        <f>G1278*O1278/100</f>
        <v>2.0099999999999998</v>
      </c>
      <c r="K1278" s="14">
        <f>G1278*P1278/100</f>
        <v>9.9</v>
      </c>
      <c r="M1278" s="15">
        <v>1.3</v>
      </c>
      <c r="N1278" s="15">
        <v>1.7</v>
      </c>
      <c r="O1278" s="691">
        <v>13.4</v>
      </c>
      <c r="P1278" s="20">
        <v>66</v>
      </c>
    </row>
    <row r="1279" spans="1:17" x14ac:dyDescent="0.25">
      <c r="A1279" s="17"/>
      <c r="B1279" s="48"/>
      <c r="C1279" s="48"/>
      <c r="D1279" s="49"/>
      <c r="E1279" s="65" t="s">
        <v>36</v>
      </c>
      <c r="F1279" s="738"/>
      <c r="G1279" s="738">
        <v>10</v>
      </c>
      <c r="H1279" s="19">
        <f>G1279*M1279/100</f>
        <v>0</v>
      </c>
      <c r="I1279" s="13">
        <f>G1279*N1279/100</f>
        <v>0</v>
      </c>
      <c r="J1279" s="13">
        <f>G1279*O1279/100</f>
        <v>9.99</v>
      </c>
      <c r="K1279" s="14">
        <f>G1279*P1279/100</f>
        <v>40.6</v>
      </c>
      <c r="M1279" s="15">
        <v>0</v>
      </c>
      <c r="N1279" s="15">
        <v>0</v>
      </c>
      <c r="O1279" s="691">
        <v>99.9</v>
      </c>
      <c r="P1279" s="15">
        <v>406</v>
      </c>
    </row>
    <row r="1280" spans="1:17" x14ac:dyDescent="0.25">
      <c r="A1280" s="17"/>
      <c r="B1280" s="17"/>
      <c r="D1280" s="44"/>
      <c r="E1280" s="65" t="s">
        <v>18</v>
      </c>
      <c r="F1280" s="738"/>
      <c r="G1280" s="756">
        <v>180</v>
      </c>
      <c r="H1280" s="19">
        <f>G1280*M1280/100</f>
        <v>0</v>
      </c>
      <c r="I1280" s="13">
        <f>G1280*N1280/100</f>
        <v>0</v>
      </c>
      <c r="J1280" s="13">
        <f>G1280*O1280/100</f>
        <v>0</v>
      </c>
      <c r="K1280" s="14">
        <f>G1280*P1280/100</f>
        <v>0</v>
      </c>
      <c r="M1280" s="15"/>
      <c r="N1280" s="15"/>
      <c r="O1280" s="691"/>
      <c r="P1280" s="15"/>
    </row>
    <row r="1281" spans="1:56" x14ac:dyDescent="0.25">
      <c r="A1281" s="17"/>
      <c r="B1281" s="28"/>
      <c r="C1281" s="28"/>
      <c r="D1281" s="28"/>
      <c r="E1281" s="64" t="s">
        <v>21</v>
      </c>
      <c r="F1281" s="982"/>
      <c r="G1281" s="982"/>
      <c r="H1281" s="43">
        <f>SUM(H1278:H1280)</f>
        <v>0.19500000000000001</v>
      </c>
      <c r="I1281" s="43">
        <f t="shared" ref="I1281:K1281" si="532">SUM(I1278:I1280)</f>
        <v>0.255</v>
      </c>
      <c r="J1281" s="43">
        <f t="shared" si="532"/>
        <v>12</v>
      </c>
      <c r="K1281" s="43">
        <f t="shared" si="532"/>
        <v>50.5</v>
      </c>
      <c r="M1281" s="15"/>
      <c r="N1281" s="15"/>
      <c r="O1281" s="691"/>
      <c r="P1281" s="15"/>
    </row>
    <row r="1282" spans="1:56" ht="21.75" customHeight="1" x14ac:dyDescent="0.25">
      <c r="B1282" s="10" t="s">
        <v>639</v>
      </c>
      <c r="C1282" s="1244" t="s">
        <v>642</v>
      </c>
      <c r="D1282" s="12" t="s">
        <v>644</v>
      </c>
      <c r="E1282" s="109" t="s">
        <v>67</v>
      </c>
      <c r="F1282" s="984">
        <f>G1282*100/60</f>
        <v>153.33333333333334</v>
      </c>
      <c r="G1282" s="738">
        <v>92</v>
      </c>
      <c r="H1282" s="130">
        <f t="shared" ref="H1282:H1288" si="533">G1282*M1282/100</f>
        <v>1.1960000000000002</v>
      </c>
      <c r="I1282" s="130">
        <f t="shared" ref="I1282:I1288" si="534">G1282*N1282/100</f>
        <v>0.27599999999999997</v>
      </c>
      <c r="J1282" s="130">
        <f t="shared" ref="J1282:J1288" si="535">G1282*O1282/100</f>
        <v>17.48</v>
      </c>
      <c r="K1282" s="131">
        <f t="shared" ref="K1282:K1288" si="536">G1282*P1282/100</f>
        <v>75.44</v>
      </c>
      <c r="M1282" s="15">
        <v>1.3</v>
      </c>
      <c r="N1282" s="15">
        <v>0.3</v>
      </c>
      <c r="O1282" s="691">
        <v>19</v>
      </c>
      <c r="P1282" s="20">
        <v>82</v>
      </c>
    </row>
    <row r="1283" spans="1:56" ht="15.75" x14ac:dyDescent="0.25">
      <c r="C1283" s="1261"/>
      <c r="D1283" s="12"/>
      <c r="E1283" s="109" t="s">
        <v>111</v>
      </c>
      <c r="F1283" s="735">
        <f>G1283*100/45</f>
        <v>17.111111111111111</v>
      </c>
      <c r="G1283" s="731">
        <v>7.7</v>
      </c>
      <c r="H1283" s="19">
        <f t="shared" si="533"/>
        <v>3.0800000000000001E-2</v>
      </c>
      <c r="I1283" s="13">
        <f t="shared" si="534"/>
        <v>0</v>
      </c>
      <c r="J1283" s="13">
        <f t="shared" si="535"/>
        <v>0.66220000000000001</v>
      </c>
      <c r="K1283" s="14">
        <f t="shared" si="536"/>
        <v>2.8490000000000002</v>
      </c>
      <c r="M1283" s="15">
        <v>0.4</v>
      </c>
      <c r="N1283" s="15">
        <v>0</v>
      </c>
      <c r="O1283" s="691">
        <v>8.6</v>
      </c>
      <c r="P1283" s="20">
        <v>37</v>
      </c>
    </row>
    <row r="1284" spans="1:56" ht="15.75" x14ac:dyDescent="0.25">
      <c r="C1284" s="1245"/>
      <c r="D1284" s="12"/>
      <c r="E1284" s="109" t="s">
        <v>36</v>
      </c>
      <c r="F1284" s="989"/>
      <c r="G1284" s="736">
        <v>9</v>
      </c>
      <c r="H1284" s="19">
        <f t="shared" si="533"/>
        <v>0</v>
      </c>
      <c r="I1284" s="13">
        <f t="shared" si="534"/>
        <v>0</v>
      </c>
      <c r="J1284" s="13">
        <f t="shared" si="535"/>
        <v>8.9909999999999997</v>
      </c>
      <c r="K1284" s="14">
        <f t="shared" si="536"/>
        <v>36.54</v>
      </c>
      <c r="M1284" s="15">
        <v>0</v>
      </c>
      <c r="N1284" s="15">
        <v>0</v>
      </c>
      <c r="O1284" s="691">
        <v>99.9</v>
      </c>
      <c r="P1284" s="15">
        <v>406</v>
      </c>
    </row>
    <row r="1285" spans="1:56" ht="15.75" x14ac:dyDescent="0.25">
      <c r="D1285" s="12"/>
      <c r="E1285" s="109" t="s">
        <v>20</v>
      </c>
      <c r="F1285" s="989"/>
      <c r="G1285" s="738">
        <v>3</v>
      </c>
      <c r="H1285" s="19">
        <f t="shared" si="533"/>
        <v>1.4999999999999999E-2</v>
      </c>
      <c r="I1285" s="13">
        <f t="shared" si="534"/>
        <v>2.4750000000000001</v>
      </c>
      <c r="J1285" s="13">
        <f t="shared" si="535"/>
        <v>1.7999999999999999E-2</v>
      </c>
      <c r="K1285" s="14">
        <f t="shared" si="536"/>
        <v>22.02</v>
      </c>
      <c r="M1285" s="15">
        <v>0.5</v>
      </c>
      <c r="N1285" s="15">
        <v>82.5</v>
      </c>
      <c r="O1285" s="691">
        <v>0.6</v>
      </c>
      <c r="P1285" s="20">
        <v>734</v>
      </c>
    </row>
    <row r="1286" spans="1:56" ht="15.75" x14ac:dyDescent="0.25">
      <c r="D1286" s="12"/>
      <c r="E1286" s="109" t="s">
        <v>640</v>
      </c>
      <c r="F1286" s="989"/>
      <c r="G1286" s="980">
        <v>10</v>
      </c>
      <c r="H1286" s="19">
        <f t="shared" si="533"/>
        <v>0.02</v>
      </c>
      <c r="I1286" s="18">
        <f t="shared" si="534"/>
        <v>0.01</v>
      </c>
      <c r="J1286" s="18">
        <f t="shared" si="535"/>
        <v>5.9</v>
      </c>
      <c r="K1286" s="18">
        <f t="shared" si="536"/>
        <v>24.1</v>
      </c>
      <c r="M1286" s="18">
        <v>0.2</v>
      </c>
      <c r="N1286" s="18">
        <v>0.1</v>
      </c>
      <c r="O1286" s="61">
        <v>59</v>
      </c>
      <c r="P1286" s="18">
        <v>241</v>
      </c>
    </row>
    <row r="1287" spans="1:56" s="96" customFormat="1" x14ac:dyDescent="0.25">
      <c r="A1287" s="95"/>
      <c r="D1287" s="99"/>
      <c r="E1287" s="62" t="s">
        <v>643</v>
      </c>
      <c r="F1287" s="756"/>
      <c r="G1287" s="738">
        <v>10</v>
      </c>
      <c r="H1287" s="19">
        <f t="shared" si="533"/>
        <v>0.25</v>
      </c>
      <c r="I1287" s="13">
        <f t="shared" si="534"/>
        <v>3.5</v>
      </c>
      <c r="J1287" s="13">
        <f t="shared" si="535"/>
        <v>0.3</v>
      </c>
      <c r="K1287" s="14">
        <f t="shared" si="536"/>
        <v>33.700000000000003</v>
      </c>
      <c r="L1287" s="1"/>
      <c r="M1287" s="15">
        <v>2.5</v>
      </c>
      <c r="N1287" s="15">
        <v>35</v>
      </c>
      <c r="O1287" s="691">
        <v>3</v>
      </c>
      <c r="P1287" s="20">
        <v>337</v>
      </c>
      <c r="Q1287" s="264"/>
      <c r="R1287" s="264"/>
      <c r="S1287" s="264"/>
      <c r="T1287" s="264"/>
      <c r="U1287" s="264"/>
      <c r="V1287" s="264"/>
      <c r="W1287" s="264"/>
      <c r="X1287" s="264"/>
      <c r="Y1287" s="264"/>
      <c r="Z1287" s="264"/>
      <c r="AA1287" s="264"/>
      <c r="AB1287" s="264"/>
      <c r="AC1287" s="264"/>
      <c r="AD1287" s="264"/>
      <c r="AE1287" s="264"/>
      <c r="AF1287" s="264"/>
      <c r="AG1287" s="264"/>
      <c r="AH1287" s="264"/>
      <c r="AI1287" s="264"/>
      <c r="AJ1287" s="264"/>
      <c r="AK1287" s="264"/>
      <c r="AL1287" s="264"/>
      <c r="AM1287" s="264"/>
      <c r="AN1287" s="264"/>
      <c r="AO1287" s="264"/>
      <c r="AP1287" s="264"/>
      <c r="AQ1287" s="264"/>
      <c r="AR1287" s="264"/>
      <c r="AS1287" s="264"/>
      <c r="AT1287" s="264"/>
      <c r="AU1287" s="264"/>
      <c r="AV1287" s="264"/>
      <c r="AW1287" s="264"/>
      <c r="AX1287" s="264"/>
      <c r="AY1287" s="264"/>
      <c r="AZ1287" s="264"/>
      <c r="BA1287" s="264"/>
      <c r="BB1287" s="264"/>
      <c r="BC1287" s="264"/>
      <c r="BD1287" s="114"/>
    </row>
    <row r="1288" spans="1:56" x14ac:dyDescent="0.25">
      <c r="A1288" s="92"/>
      <c r="B1288" s="18"/>
      <c r="C1288" s="18"/>
      <c r="D1288" s="61"/>
      <c r="E1288" s="62" t="s">
        <v>36</v>
      </c>
      <c r="F1288" s="756"/>
      <c r="G1288" s="738">
        <v>1</v>
      </c>
      <c r="H1288" s="19">
        <f t="shared" si="533"/>
        <v>0</v>
      </c>
      <c r="I1288" s="13">
        <f t="shared" si="534"/>
        <v>0</v>
      </c>
      <c r="J1288" s="13">
        <f t="shared" si="535"/>
        <v>0.99900000000000011</v>
      </c>
      <c r="K1288" s="14">
        <f t="shared" si="536"/>
        <v>4.0599999999999996</v>
      </c>
      <c r="M1288" s="15">
        <v>0</v>
      </c>
      <c r="N1288" s="15">
        <v>0</v>
      </c>
      <c r="O1288" s="691">
        <v>99.9</v>
      </c>
      <c r="P1288" s="15">
        <v>406</v>
      </c>
    </row>
    <row r="1289" spans="1:56" x14ac:dyDescent="0.25">
      <c r="E1289" s="64" t="s">
        <v>21</v>
      </c>
      <c r="H1289" s="69">
        <f>SUM(H1282:H1288)</f>
        <v>1.5118</v>
      </c>
      <c r="I1289" s="69">
        <f t="shared" ref="I1289:K1289" si="537">SUM(I1282:I1288)</f>
        <v>6.2609999999999992</v>
      </c>
      <c r="J1289" s="69">
        <f t="shared" si="537"/>
        <v>34.350200000000001</v>
      </c>
      <c r="K1289" s="69">
        <f t="shared" si="537"/>
        <v>198.709</v>
      </c>
    </row>
    <row r="1290" spans="1:56" s="27" customFormat="1" x14ac:dyDescent="0.25">
      <c r="B1290" s="72"/>
      <c r="C1290" s="71"/>
      <c r="D1290" s="72"/>
      <c r="E1290" s="73" t="s">
        <v>100</v>
      </c>
      <c r="F1290" s="334"/>
      <c r="G1290" s="334"/>
      <c r="H1290" s="74">
        <f t="shared" ref="H1290:K1290" si="538">H1259+H1262+H1272+H1277+H1281+H1289</f>
        <v>25.987099999999998</v>
      </c>
      <c r="I1290" s="74">
        <f t="shared" si="538"/>
        <v>25.289490000000001</v>
      </c>
      <c r="J1290" s="74">
        <f t="shared" si="538"/>
        <v>95.280499999999989</v>
      </c>
      <c r="K1290" s="74">
        <f t="shared" si="538"/>
        <v>702.93550000000005</v>
      </c>
      <c r="O1290" s="689"/>
      <c r="Q1290" s="264"/>
      <c r="R1290" s="264"/>
      <c r="S1290" s="264"/>
      <c r="T1290" s="264"/>
      <c r="U1290" s="264"/>
      <c r="V1290" s="264"/>
      <c r="W1290" s="264"/>
      <c r="X1290" s="264"/>
      <c r="Y1290" s="264"/>
      <c r="Z1290" s="264"/>
      <c r="AA1290" s="264"/>
      <c r="AB1290" s="264"/>
      <c r="AC1290" s="264"/>
      <c r="AD1290" s="264"/>
      <c r="AE1290" s="264"/>
      <c r="AF1290" s="264"/>
      <c r="AG1290" s="264"/>
      <c r="AH1290" s="264"/>
      <c r="AI1290" s="264"/>
      <c r="AJ1290" s="264"/>
      <c r="AK1290" s="264"/>
      <c r="AL1290" s="264"/>
      <c r="AM1290" s="264"/>
      <c r="AN1290" s="264"/>
      <c r="AO1290" s="264"/>
      <c r="AP1290" s="264"/>
      <c r="AQ1290" s="264"/>
      <c r="AR1290" s="264"/>
      <c r="AS1290" s="264"/>
      <c r="AT1290" s="264"/>
      <c r="AU1290" s="264"/>
      <c r="AV1290" s="264"/>
      <c r="AW1290" s="264"/>
      <c r="AX1290" s="264"/>
      <c r="AY1290" s="264"/>
      <c r="AZ1290" s="264"/>
      <c r="BA1290" s="264"/>
      <c r="BB1290" s="264"/>
      <c r="BC1290" s="264"/>
      <c r="BD1290" s="701"/>
    </row>
    <row r="1291" spans="1:56" s="27" customFormat="1" x14ac:dyDescent="0.25">
      <c r="A1291" s="1236" t="s">
        <v>112</v>
      </c>
      <c r="B1291" s="1237"/>
      <c r="C1291" s="71"/>
      <c r="D1291" s="72"/>
      <c r="E1291" s="64"/>
      <c r="F1291" s="981"/>
      <c r="G1291" s="981"/>
      <c r="H1291" s="74"/>
      <c r="I1291" s="74"/>
      <c r="J1291" s="74"/>
      <c r="K1291" s="74"/>
      <c r="L1291" s="1"/>
      <c r="O1291" s="689"/>
      <c r="Q1291" s="264"/>
      <c r="R1291" s="264"/>
      <c r="S1291" s="264"/>
      <c r="T1291" s="264"/>
      <c r="U1291" s="264"/>
      <c r="V1291" s="264"/>
      <c r="W1291" s="264"/>
      <c r="X1291" s="264"/>
      <c r="Y1291" s="264"/>
      <c r="Z1291" s="264"/>
      <c r="AA1291" s="264"/>
      <c r="AB1291" s="264"/>
      <c r="AC1291" s="264"/>
      <c r="AD1291" s="264"/>
      <c r="AE1291" s="264"/>
      <c r="AF1291" s="264"/>
      <c r="AG1291" s="264"/>
      <c r="AH1291" s="264"/>
      <c r="AI1291" s="264"/>
      <c r="AJ1291" s="264"/>
      <c r="AK1291" s="264"/>
      <c r="AL1291" s="264"/>
      <c r="AM1291" s="264"/>
      <c r="AN1291" s="264"/>
      <c r="AO1291" s="264"/>
      <c r="AP1291" s="264"/>
      <c r="AQ1291" s="264"/>
      <c r="AR1291" s="264"/>
      <c r="AS1291" s="264"/>
      <c r="AT1291" s="264"/>
      <c r="AU1291" s="264"/>
      <c r="AV1291" s="264"/>
      <c r="AW1291" s="264"/>
      <c r="AX1291" s="264"/>
      <c r="AY1291" s="264"/>
      <c r="AZ1291" s="264"/>
      <c r="BA1291" s="264"/>
      <c r="BB1291" s="264"/>
      <c r="BC1291" s="264"/>
      <c r="BD1291" s="701"/>
    </row>
    <row r="1292" spans="1:56" ht="15.75" x14ac:dyDescent="0.25">
      <c r="B1292" s="10" t="s">
        <v>648</v>
      </c>
      <c r="C1292" s="1252" t="s">
        <v>646</v>
      </c>
      <c r="D1292" s="12">
        <v>80</v>
      </c>
      <c r="E1292" s="110" t="s">
        <v>647</v>
      </c>
      <c r="F1292" s="743"/>
      <c r="G1292" s="731">
        <v>20</v>
      </c>
      <c r="H1292" s="19">
        <f t="shared" ref="H1292:H1299" si="539">G1292*M1292/100</f>
        <v>5.0199999999999996</v>
      </c>
      <c r="I1292" s="13">
        <f t="shared" ref="I1292:I1299" si="540">G1292*N1292/100</f>
        <v>0.4</v>
      </c>
      <c r="J1292" s="13">
        <f t="shared" ref="J1292:J1299" si="541">G1292*O1292/100</f>
        <v>12.02</v>
      </c>
      <c r="K1292" s="13">
        <f t="shared" ref="K1292:K1299" si="542">G1292*P1292/100</f>
        <v>68</v>
      </c>
      <c r="M1292" s="18">
        <v>25.1</v>
      </c>
      <c r="N1292" s="18">
        <v>2</v>
      </c>
      <c r="O1292" s="61">
        <v>60.1</v>
      </c>
      <c r="P1292" s="18">
        <v>340</v>
      </c>
    </row>
    <row r="1293" spans="1:56" ht="15.75" x14ac:dyDescent="0.25">
      <c r="C1293" s="1253"/>
      <c r="D1293" s="12"/>
      <c r="E1293" s="110" t="s">
        <v>87</v>
      </c>
      <c r="F1293" s="741">
        <f>G1293*100/98</f>
        <v>20.408163265306122</v>
      </c>
      <c r="G1293" s="731">
        <v>20</v>
      </c>
      <c r="H1293" s="19">
        <f t="shared" si="539"/>
        <v>0.14000000000000001</v>
      </c>
      <c r="I1293" s="13">
        <f t="shared" si="540"/>
        <v>0.06</v>
      </c>
      <c r="J1293" s="13">
        <f t="shared" si="541"/>
        <v>1.1399999999999999</v>
      </c>
      <c r="K1293" s="13">
        <f t="shared" si="542"/>
        <v>5.2</v>
      </c>
      <c r="M1293" s="15">
        <v>0.7</v>
      </c>
      <c r="N1293" s="15">
        <v>0.3</v>
      </c>
      <c r="O1293" s="691">
        <v>5.7</v>
      </c>
      <c r="P1293" s="20">
        <v>26</v>
      </c>
    </row>
    <row r="1294" spans="1:56" ht="15.75" x14ac:dyDescent="0.25">
      <c r="C1294" s="1254"/>
      <c r="D1294" s="12"/>
      <c r="E1294" s="110" t="s">
        <v>312</v>
      </c>
      <c r="F1294" s="995">
        <f>G1294*100/80</f>
        <v>18.75</v>
      </c>
      <c r="G1294" s="731">
        <v>15</v>
      </c>
      <c r="H1294" s="19">
        <f t="shared" si="539"/>
        <v>0.19500000000000001</v>
      </c>
      <c r="I1294" s="13">
        <f t="shared" si="540"/>
        <v>0.06</v>
      </c>
      <c r="J1294" s="13">
        <f t="shared" si="541"/>
        <v>0.93</v>
      </c>
      <c r="K1294" s="13">
        <f t="shared" si="542"/>
        <v>4.5</v>
      </c>
      <c r="M1294" s="15">
        <v>1.3</v>
      </c>
      <c r="N1294" s="15">
        <v>0.4</v>
      </c>
      <c r="O1294" s="691">
        <v>6.2</v>
      </c>
      <c r="P1294" s="20">
        <v>30</v>
      </c>
    </row>
    <row r="1295" spans="1:56" ht="15.75" x14ac:dyDescent="0.25">
      <c r="D1295" s="12"/>
      <c r="E1295" s="110" t="s">
        <v>74</v>
      </c>
      <c r="F1295" s="990">
        <f>G1295*100/85</f>
        <v>9.4117647058823533</v>
      </c>
      <c r="G1295" s="731">
        <v>8</v>
      </c>
      <c r="H1295" s="19">
        <f t="shared" si="539"/>
        <v>0.128</v>
      </c>
      <c r="I1295" s="13">
        <f t="shared" si="540"/>
        <v>2.4E-2</v>
      </c>
      <c r="J1295" s="13">
        <f t="shared" si="541"/>
        <v>0.8</v>
      </c>
      <c r="K1295" s="14">
        <f t="shared" si="542"/>
        <v>3.68</v>
      </c>
      <c r="M1295" s="15">
        <v>1.6</v>
      </c>
      <c r="N1295" s="15">
        <v>0.3</v>
      </c>
      <c r="O1295" s="691">
        <v>10</v>
      </c>
      <c r="P1295" s="15">
        <v>46</v>
      </c>
    </row>
    <row r="1296" spans="1:56" ht="15.75" x14ac:dyDescent="0.25">
      <c r="D1296" s="12"/>
      <c r="E1296" s="110" t="s">
        <v>229</v>
      </c>
      <c r="F1296" s="735">
        <f>G1296*100/45</f>
        <v>4.4444444444444446</v>
      </c>
      <c r="G1296" s="731">
        <v>2</v>
      </c>
      <c r="H1296" s="19">
        <f t="shared" si="539"/>
        <v>8.0000000000000002E-3</v>
      </c>
      <c r="I1296" s="13">
        <f t="shared" si="540"/>
        <v>0</v>
      </c>
      <c r="J1296" s="13">
        <f t="shared" si="541"/>
        <v>0.17199999999999999</v>
      </c>
      <c r="K1296" s="14">
        <f t="shared" si="542"/>
        <v>0.74</v>
      </c>
      <c r="M1296" s="15">
        <v>0.4</v>
      </c>
      <c r="N1296" s="15">
        <v>0</v>
      </c>
      <c r="O1296" s="691">
        <v>8.6</v>
      </c>
      <c r="P1296" s="20">
        <v>37</v>
      </c>
    </row>
    <row r="1297" spans="1:56" ht="15.75" x14ac:dyDescent="0.25">
      <c r="D1297" s="12"/>
      <c r="E1297" s="110" t="s">
        <v>18</v>
      </c>
      <c r="F1297" s="743"/>
      <c r="G1297" s="731">
        <v>4</v>
      </c>
      <c r="H1297" s="19">
        <f t="shared" si="539"/>
        <v>0</v>
      </c>
      <c r="I1297" s="13">
        <f t="shared" si="540"/>
        <v>0</v>
      </c>
      <c r="J1297" s="13">
        <f t="shared" si="541"/>
        <v>0</v>
      </c>
      <c r="K1297" s="14">
        <f t="shared" si="542"/>
        <v>0</v>
      </c>
      <c r="M1297" s="15"/>
      <c r="N1297" s="15"/>
      <c r="O1297" s="691"/>
      <c r="P1297" s="15"/>
    </row>
    <row r="1298" spans="1:56" ht="15.75" x14ac:dyDescent="0.25">
      <c r="D1298" s="12"/>
      <c r="E1298" s="110" t="s">
        <v>80</v>
      </c>
      <c r="F1298" s="743"/>
      <c r="G1298" s="731">
        <v>0.2</v>
      </c>
      <c r="H1298" s="19">
        <f t="shared" si="539"/>
        <v>0</v>
      </c>
      <c r="I1298" s="13">
        <f t="shared" si="540"/>
        <v>0</v>
      </c>
      <c r="J1298" s="13">
        <f t="shared" si="541"/>
        <v>0</v>
      </c>
      <c r="K1298" s="14">
        <f t="shared" si="542"/>
        <v>0</v>
      </c>
      <c r="M1298" s="15"/>
      <c r="N1298" s="15"/>
      <c r="O1298" s="691"/>
      <c r="P1298" s="15"/>
    </row>
    <row r="1299" spans="1:56" ht="15.75" x14ac:dyDescent="0.25">
      <c r="D1299" s="12"/>
      <c r="E1299" s="110" t="s">
        <v>191</v>
      </c>
      <c r="F1299" s="743"/>
      <c r="G1299" s="731">
        <v>4</v>
      </c>
      <c r="H1299" s="19">
        <f t="shared" si="539"/>
        <v>0</v>
      </c>
      <c r="I1299" s="13">
        <f t="shared" si="540"/>
        <v>4</v>
      </c>
      <c r="J1299" s="13">
        <f t="shared" si="541"/>
        <v>0</v>
      </c>
      <c r="K1299" s="14">
        <f t="shared" si="542"/>
        <v>35.36</v>
      </c>
      <c r="M1299" s="15">
        <v>0</v>
      </c>
      <c r="N1299" s="15">
        <v>100</v>
      </c>
      <c r="O1299" s="691">
        <v>0</v>
      </c>
      <c r="P1299" s="15">
        <v>884</v>
      </c>
    </row>
    <row r="1300" spans="1:56" x14ac:dyDescent="0.25">
      <c r="E1300" s="63" t="s">
        <v>21</v>
      </c>
      <c r="F1300" s="982"/>
      <c r="G1300" s="982"/>
      <c r="H1300" s="22">
        <f>SUM(H1292:H1299)</f>
        <v>5.4909999999999997</v>
      </c>
      <c r="I1300" s="22">
        <f t="shared" ref="I1300:K1300" si="543">SUM(I1292:I1299)</f>
        <v>4.5440000000000005</v>
      </c>
      <c r="J1300" s="22">
        <f t="shared" si="543"/>
        <v>15.062000000000001</v>
      </c>
      <c r="K1300" s="22">
        <f t="shared" si="543"/>
        <v>117.48</v>
      </c>
    </row>
    <row r="1301" spans="1:56" x14ac:dyDescent="0.25">
      <c r="A1301" s="92"/>
      <c r="B1301" s="18"/>
      <c r="C1301" s="76" t="s">
        <v>103</v>
      </c>
      <c r="D1301" s="10">
        <v>25</v>
      </c>
      <c r="E1301" s="14" t="s">
        <v>30</v>
      </c>
      <c r="G1301" s="981">
        <v>25</v>
      </c>
      <c r="H1301" s="43">
        <f>G1301*M1301/100</f>
        <v>1.25</v>
      </c>
      <c r="I1301" s="43">
        <f>G1301*N1301/100</f>
        <v>0.3</v>
      </c>
      <c r="J1301" s="43">
        <f>G1301*O1301/100</f>
        <v>11.75</v>
      </c>
      <c r="K1301" s="43">
        <f>G1301*P1301/100</f>
        <v>51</v>
      </c>
      <c r="M1301" s="15">
        <v>5</v>
      </c>
      <c r="N1301" s="15">
        <v>1.2</v>
      </c>
      <c r="O1301" s="691">
        <v>47</v>
      </c>
      <c r="P1301" s="15">
        <v>204</v>
      </c>
    </row>
    <row r="1302" spans="1:56" x14ac:dyDescent="0.25">
      <c r="C1302" s="80" t="s">
        <v>113</v>
      </c>
      <c r="D1302" s="81">
        <v>200</v>
      </c>
      <c r="E1302" s="111" t="s">
        <v>114</v>
      </c>
      <c r="G1302" s="980">
        <v>200</v>
      </c>
      <c r="H1302" s="82">
        <f>G1302*M1302/100</f>
        <v>5.6</v>
      </c>
      <c r="I1302" s="22">
        <f>G1302*N1302/100</f>
        <v>6.4</v>
      </c>
      <c r="J1302" s="22">
        <f>G1302*O1302/100</f>
        <v>8.1999999999999993</v>
      </c>
      <c r="K1302" s="51">
        <f>G1302*P1302/100</f>
        <v>112</v>
      </c>
      <c r="M1302" s="83">
        <v>2.8</v>
      </c>
      <c r="N1302" s="83">
        <v>3.2</v>
      </c>
      <c r="O1302" s="692">
        <v>4.0999999999999996</v>
      </c>
      <c r="P1302" s="83">
        <v>56</v>
      </c>
    </row>
    <row r="1303" spans="1:56" s="27" customFormat="1" x14ac:dyDescent="0.25">
      <c r="B1303" s="72"/>
      <c r="C1303" s="71"/>
      <c r="D1303" s="72"/>
      <c r="E1303" s="73" t="s">
        <v>115</v>
      </c>
      <c r="F1303" s="334"/>
      <c r="G1303" s="1022"/>
      <c r="H1303" s="74">
        <f>H1300+H1301+H1302</f>
        <v>12.340999999999999</v>
      </c>
      <c r="I1303" s="74">
        <f t="shared" ref="I1303:K1303" si="544">I1300+I1301+I1302</f>
        <v>11.244</v>
      </c>
      <c r="J1303" s="74">
        <f t="shared" si="544"/>
        <v>35.012</v>
      </c>
      <c r="K1303" s="74">
        <f t="shared" si="544"/>
        <v>280.48</v>
      </c>
      <c r="O1303" s="689"/>
      <c r="Q1303" s="264"/>
      <c r="R1303" s="264"/>
      <c r="S1303" s="264"/>
      <c r="T1303" s="264"/>
      <c r="U1303" s="264"/>
      <c r="V1303" s="264"/>
      <c r="W1303" s="264"/>
      <c r="X1303" s="264"/>
      <c r="Y1303" s="264"/>
      <c r="Z1303" s="264"/>
      <c r="AA1303" s="264"/>
      <c r="AB1303" s="264"/>
      <c r="AC1303" s="264"/>
      <c r="AD1303" s="264"/>
      <c r="AE1303" s="264"/>
      <c r="AF1303" s="264"/>
      <c r="AG1303" s="264"/>
      <c r="AH1303" s="264"/>
      <c r="AI1303" s="264"/>
      <c r="AJ1303" s="264"/>
      <c r="AK1303" s="264"/>
      <c r="AL1303" s="264"/>
      <c r="AM1303" s="264"/>
      <c r="AN1303" s="264"/>
      <c r="AO1303" s="264"/>
      <c r="AP1303" s="264"/>
      <c r="AQ1303" s="264"/>
      <c r="AR1303" s="264"/>
      <c r="AS1303" s="264"/>
      <c r="AT1303" s="264"/>
      <c r="AU1303" s="264"/>
      <c r="AV1303" s="264"/>
      <c r="AW1303" s="264"/>
      <c r="AX1303" s="264"/>
      <c r="AY1303" s="264"/>
      <c r="AZ1303" s="264"/>
      <c r="BA1303" s="264"/>
      <c r="BB1303" s="264"/>
      <c r="BC1303" s="264"/>
      <c r="BD1303" s="701"/>
    </row>
    <row r="1304" spans="1:56" s="27" customFormat="1" x14ac:dyDescent="0.25">
      <c r="A1304" s="1236" t="s">
        <v>116</v>
      </c>
      <c r="B1304" s="1237"/>
      <c r="C1304" s="71"/>
      <c r="D1304" s="72"/>
      <c r="E1304" s="64"/>
      <c r="F1304" s="981"/>
      <c r="G1304" s="981"/>
      <c r="H1304" s="74"/>
      <c r="I1304" s="74"/>
      <c r="J1304" s="74"/>
      <c r="K1304" s="74"/>
      <c r="L1304" s="1"/>
      <c r="O1304" s="689"/>
      <c r="Q1304" s="264"/>
      <c r="R1304" s="264"/>
      <c r="S1304" s="264"/>
      <c r="T1304" s="264"/>
      <c r="U1304" s="264"/>
      <c r="V1304" s="264"/>
      <c r="W1304" s="264"/>
      <c r="X1304" s="264"/>
      <c r="Y1304" s="264"/>
      <c r="Z1304" s="264"/>
      <c r="AA1304" s="264"/>
      <c r="AB1304" s="264"/>
      <c r="AC1304" s="264"/>
      <c r="AD1304" s="264"/>
      <c r="AE1304" s="264"/>
      <c r="AF1304" s="264"/>
      <c r="AG1304" s="264"/>
      <c r="AH1304" s="264"/>
      <c r="AI1304" s="264"/>
      <c r="AJ1304" s="264"/>
      <c r="AK1304" s="264"/>
      <c r="AL1304" s="264"/>
      <c r="AM1304" s="264"/>
      <c r="AN1304" s="264"/>
      <c r="AO1304" s="264"/>
      <c r="AP1304" s="264"/>
      <c r="AQ1304" s="264"/>
      <c r="AR1304" s="264"/>
      <c r="AS1304" s="264"/>
      <c r="AT1304" s="264"/>
      <c r="AU1304" s="264"/>
      <c r="AV1304" s="264"/>
      <c r="AW1304" s="264"/>
      <c r="AX1304" s="264"/>
      <c r="AY1304" s="264"/>
      <c r="AZ1304" s="264"/>
      <c r="BA1304" s="264"/>
      <c r="BB1304" s="264"/>
      <c r="BC1304" s="264"/>
      <c r="BD1304" s="701"/>
    </row>
    <row r="1305" spans="1:56" ht="15" customHeight="1" x14ac:dyDescent="0.25">
      <c r="B1305" s="10" t="s">
        <v>652</v>
      </c>
      <c r="C1305" s="1252" t="s">
        <v>671</v>
      </c>
      <c r="D1305" s="12">
        <v>170</v>
      </c>
      <c r="E1305" s="62" t="s">
        <v>269</v>
      </c>
      <c r="F1305" s="983">
        <f>G1305*100/75</f>
        <v>282.66666666666669</v>
      </c>
      <c r="G1305" s="980">
        <v>212</v>
      </c>
      <c r="H1305" s="13">
        <f t="shared" ref="H1305:H1310" si="545">G1305*M1305/100</f>
        <v>4.0279999999999996</v>
      </c>
      <c r="I1305" s="13">
        <f t="shared" ref="I1305:I1310" si="546">G1305*N1305/100</f>
        <v>0.6359999999999999</v>
      </c>
      <c r="J1305" s="13">
        <f t="shared" ref="J1305:J1310" si="547">G1305*O1305/100</f>
        <v>38.796000000000006</v>
      </c>
      <c r="K1305" s="14">
        <f t="shared" ref="K1305:K1310" si="548">G1305*P1305/100</f>
        <v>173.84</v>
      </c>
      <c r="M1305" s="15">
        <v>1.9</v>
      </c>
      <c r="N1305" s="15">
        <v>0.3</v>
      </c>
      <c r="O1305" s="691">
        <v>18.3</v>
      </c>
      <c r="P1305" s="15">
        <v>82</v>
      </c>
    </row>
    <row r="1306" spans="1:56" ht="29.25" customHeight="1" x14ac:dyDescent="0.25">
      <c r="C1306" s="1253"/>
      <c r="D1306" s="12"/>
      <c r="E1306" s="62" t="s">
        <v>667</v>
      </c>
      <c r="F1306" s="738">
        <f>G1306*100/80</f>
        <v>57.5</v>
      </c>
      <c r="G1306" s="756">
        <v>46</v>
      </c>
      <c r="H1306" s="19">
        <f t="shared" si="545"/>
        <v>9.7519999999999989</v>
      </c>
      <c r="I1306" s="13">
        <f t="shared" si="546"/>
        <v>2.2079999999999997</v>
      </c>
      <c r="J1306" s="13">
        <f t="shared" si="547"/>
        <v>0</v>
      </c>
      <c r="K1306" s="13">
        <f t="shared" si="548"/>
        <v>59.34</v>
      </c>
      <c r="M1306" s="58">
        <v>21.2</v>
      </c>
      <c r="N1306" s="58">
        <v>4.8</v>
      </c>
      <c r="O1306" s="695">
        <v>0</v>
      </c>
      <c r="P1306" s="58">
        <v>129</v>
      </c>
    </row>
    <row r="1307" spans="1:56" x14ac:dyDescent="0.25">
      <c r="C1307" s="1253"/>
      <c r="D1307" s="12"/>
      <c r="E1307" s="62" t="s">
        <v>74</v>
      </c>
      <c r="F1307" s="990">
        <f>G1307*100/85</f>
        <v>12.352941176470589</v>
      </c>
      <c r="G1307" s="738">
        <v>10.5</v>
      </c>
      <c r="H1307" s="19">
        <f t="shared" si="545"/>
        <v>0.16800000000000001</v>
      </c>
      <c r="I1307" s="13">
        <f t="shared" si="546"/>
        <v>3.15E-2</v>
      </c>
      <c r="J1307" s="13">
        <f t="shared" si="547"/>
        <v>1.05</v>
      </c>
      <c r="K1307" s="14">
        <f t="shared" si="548"/>
        <v>4.83</v>
      </c>
      <c r="M1307" s="15">
        <v>1.6</v>
      </c>
      <c r="N1307" s="15">
        <v>0.3</v>
      </c>
      <c r="O1307" s="691">
        <v>10</v>
      </c>
      <c r="P1307" s="15">
        <v>46</v>
      </c>
    </row>
    <row r="1308" spans="1:56" x14ac:dyDescent="0.25">
      <c r="C1308" s="1253"/>
      <c r="D1308" s="12"/>
      <c r="E1308" s="62" t="s">
        <v>213</v>
      </c>
      <c r="F1308" s="738"/>
      <c r="G1308" s="980">
        <v>0.6</v>
      </c>
      <c r="H1308" s="13">
        <f t="shared" si="545"/>
        <v>0</v>
      </c>
      <c r="I1308" s="13">
        <f t="shared" si="546"/>
        <v>0.6</v>
      </c>
      <c r="J1308" s="13">
        <f t="shared" si="547"/>
        <v>0</v>
      </c>
      <c r="K1308" s="14">
        <f t="shared" si="548"/>
        <v>5.3039999999999994</v>
      </c>
      <c r="M1308" s="15">
        <v>0</v>
      </c>
      <c r="N1308" s="15">
        <v>100</v>
      </c>
      <c r="O1308" s="691">
        <v>0</v>
      </c>
      <c r="P1308" s="15">
        <v>884</v>
      </c>
    </row>
    <row r="1309" spans="1:56" x14ac:dyDescent="0.25">
      <c r="C1309" s="1254"/>
      <c r="D1309" s="12"/>
      <c r="E1309" s="62" t="s">
        <v>80</v>
      </c>
      <c r="F1309" s="738"/>
      <c r="G1309" s="738">
        <v>0.6</v>
      </c>
      <c r="H1309" s="19">
        <f t="shared" si="545"/>
        <v>0</v>
      </c>
      <c r="I1309" s="13">
        <f t="shared" si="546"/>
        <v>0</v>
      </c>
      <c r="J1309" s="13">
        <f t="shared" si="547"/>
        <v>0</v>
      </c>
      <c r="K1309" s="13">
        <f t="shared" si="548"/>
        <v>0</v>
      </c>
      <c r="M1309" s="15"/>
      <c r="N1309" s="15"/>
      <c r="O1309" s="691"/>
      <c r="P1309" s="15"/>
    </row>
    <row r="1310" spans="1:56" x14ac:dyDescent="0.25">
      <c r="D1310" s="12"/>
      <c r="E1310" s="62" t="s">
        <v>609</v>
      </c>
      <c r="F1310" s="738"/>
      <c r="G1310" s="738">
        <v>0.12</v>
      </c>
      <c r="H1310" s="19">
        <f t="shared" si="545"/>
        <v>1.3199999999999998E-2</v>
      </c>
      <c r="I1310" s="13">
        <f t="shared" si="546"/>
        <v>3.96E-3</v>
      </c>
      <c r="J1310" s="13">
        <f t="shared" si="547"/>
        <v>8.5199999999999998E-2</v>
      </c>
      <c r="K1310" s="13">
        <f t="shared" si="548"/>
        <v>0.36599999999999999</v>
      </c>
      <c r="M1310" s="15">
        <v>11</v>
      </c>
      <c r="N1310" s="15">
        <v>3.3</v>
      </c>
      <c r="O1310" s="691">
        <v>71</v>
      </c>
      <c r="P1310" s="20">
        <v>305</v>
      </c>
    </row>
    <row r="1311" spans="1:56" x14ac:dyDescent="0.25">
      <c r="E1311" s="64" t="s">
        <v>21</v>
      </c>
      <c r="F1311" s="982"/>
      <c r="G1311" s="985"/>
      <c r="H1311" s="22">
        <f>SUM(H1305:H1310)</f>
        <v>13.961199999999996</v>
      </c>
      <c r="I1311" s="22">
        <f t="shared" ref="I1311:K1311" si="549">SUM(I1305:I1310)</f>
        <v>3.4794599999999996</v>
      </c>
      <c r="J1311" s="22">
        <f t="shared" si="549"/>
        <v>39.931200000000004</v>
      </c>
      <c r="K1311" s="22">
        <f t="shared" si="549"/>
        <v>243.68000000000004</v>
      </c>
    </row>
    <row r="1312" spans="1:56" ht="15.75" customHeight="1" x14ac:dyDescent="0.25">
      <c r="B1312" s="10" t="s">
        <v>670</v>
      </c>
      <c r="C1312" s="1252" t="s">
        <v>668</v>
      </c>
      <c r="D1312" s="12">
        <v>75</v>
      </c>
      <c r="E1312" s="110" t="s">
        <v>32</v>
      </c>
      <c r="F1312" s="743"/>
      <c r="G1312" s="731">
        <v>16.5</v>
      </c>
      <c r="H1312" s="19">
        <f t="shared" ref="H1312:H1317" si="550">G1312*M1312/100</f>
        <v>0.42899999999999999</v>
      </c>
      <c r="I1312" s="13">
        <f t="shared" ref="I1312:I1317" si="551">G1312*N1312/100</f>
        <v>4.125</v>
      </c>
      <c r="J1312" s="13">
        <f t="shared" ref="J1312:J1317" si="552">G1312*O1312/100</f>
        <v>0.44550000000000006</v>
      </c>
      <c r="K1312" s="14">
        <f t="shared" ref="K1312:K1317" si="553">G1312*P1312/100</f>
        <v>40.92</v>
      </c>
      <c r="M1312" s="15">
        <v>2.6</v>
      </c>
      <c r="N1312" s="15">
        <v>25</v>
      </c>
      <c r="O1312" s="691">
        <v>2.7</v>
      </c>
      <c r="P1312" s="15">
        <v>248</v>
      </c>
    </row>
    <row r="1313" spans="1:118" ht="15.75" x14ac:dyDescent="0.25">
      <c r="C1313" s="1253"/>
      <c r="D1313" s="12"/>
      <c r="E1313" s="110" t="s">
        <v>20</v>
      </c>
      <c r="F1313" s="743"/>
      <c r="G1313" s="731">
        <v>1.5</v>
      </c>
      <c r="H1313" s="19">
        <f t="shared" si="550"/>
        <v>7.4999999999999997E-3</v>
      </c>
      <c r="I1313" s="13">
        <f t="shared" si="551"/>
        <v>1.2375</v>
      </c>
      <c r="J1313" s="13">
        <f t="shared" si="552"/>
        <v>8.9999999999999993E-3</v>
      </c>
      <c r="K1313" s="14">
        <f t="shared" si="553"/>
        <v>11.01</v>
      </c>
      <c r="M1313" s="15">
        <v>0.5</v>
      </c>
      <c r="N1313" s="15">
        <v>82.5</v>
      </c>
      <c r="O1313" s="691">
        <v>0.6</v>
      </c>
      <c r="P1313" s="20">
        <v>734</v>
      </c>
    </row>
    <row r="1314" spans="1:118" ht="15.75" x14ac:dyDescent="0.25">
      <c r="C1314" s="1254"/>
      <c r="D1314" s="12"/>
      <c r="E1314" s="110" t="s">
        <v>669</v>
      </c>
      <c r="F1314" s="743"/>
      <c r="G1314" s="731">
        <v>3.3</v>
      </c>
      <c r="H1314" s="19">
        <f t="shared" si="550"/>
        <v>0.31679999999999997</v>
      </c>
      <c r="I1314" s="13">
        <f t="shared" si="551"/>
        <v>5.28E-2</v>
      </c>
      <c r="J1314" s="13">
        <f t="shared" si="552"/>
        <v>2.4981</v>
      </c>
      <c r="K1314" s="14">
        <f t="shared" si="553"/>
        <v>11.648999999999999</v>
      </c>
      <c r="M1314" s="15">
        <v>9.6</v>
      </c>
      <c r="N1314" s="15">
        <v>1.6</v>
      </c>
      <c r="O1314" s="691">
        <v>75.7</v>
      </c>
      <c r="P1314" s="15">
        <v>353</v>
      </c>
    </row>
    <row r="1315" spans="1:118" ht="15.75" x14ac:dyDescent="0.25">
      <c r="D1315" s="12"/>
      <c r="E1315" s="110" t="s">
        <v>18</v>
      </c>
      <c r="F1315" s="743"/>
      <c r="G1315" s="731">
        <v>50</v>
      </c>
      <c r="H1315" s="19">
        <f t="shared" si="550"/>
        <v>0</v>
      </c>
      <c r="I1315" s="13">
        <f t="shared" si="551"/>
        <v>0</v>
      </c>
      <c r="J1315" s="13">
        <f t="shared" si="552"/>
        <v>0</v>
      </c>
      <c r="K1315" s="14">
        <f t="shared" si="553"/>
        <v>0</v>
      </c>
      <c r="M1315" s="15"/>
      <c r="N1315" s="15"/>
      <c r="O1315" s="691"/>
      <c r="P1315" s="15"/>
    </row>
    <row r="1316" spans="1:118" ht="15.75" x14ac:dyDescent="0.25">
      <c r="D1316" s="12"/>
      <c r="E1316" s="110" t="s">
        <v>74</v>
      </c>
      <c r="F1316" s="990">
        <f>G1316*100/85</f>
        <v>21.176470588235293</v>
      </c>
      <c r="G1316" s="731">
        <v>18</v>
      </c>
      <c r="H1316" s="19">
        <f t="shared" si="550"/>
        <v>0.28800000000000003</v>
      </c>
      <c r="I1316" s="13">
        <f t="shared" si="551"/>
        <v>5.3999999999999992E-2</v>
      </c>
      <c r="J1316" s="13">
        <f t="shared" si="552"/>
        <v>1.8</v>
      </c>
      <c r="K1316" s="13">
        <f t="shared" si="553"/>
        <v>8.2799999999999994</v>
      </c>
      <c r="M1316" s="15">
        <v>1.6</v>
      </c>
      <c r="N1316" s="15">
        <v>0.3</v>
      </c>
      <c r="O1316" s="691">
        <v>10</v>
      </c>
      <c r="P1316" s="15">
        <v>46</v>
      </c>
    </row>
    <row r="1317" spans="1:118" ht="15.75" x14ac:dyDescent="0.25">
      <c r="D1317" s="12"/>
      <c r="E1317" s="110" t="s">
        <v>191</v>
      </c>
      <c r="F1317" s="743"/>
      <c r="G1317" s="731">
        <v>0.8</v>
      </c>
      <c r="H1317" s="19">
        <f t="shared" si="550"/>
        <v>0</v>
      </c>
      <c r="I1317" s="13">
        <f t="shared" si="551"/>
        <v>0.8</v>
      </c>
      <c r="J1317" s="13">
        <f t="shared" si="552"/>
        <v>0</v>
      </c>
      <c r="K1317" s="14">
        <f t="shared" si="553"/>
        <v>7.0720000000000001</v>
      </c>
      <c r="M1317" s="15">
        <v>0</v>
      </c>
      <c r="N1317" s="15">
        <v>100</v>
      </c>
      <c r="O1317" s="691">
        <v>0</v>
      </c>
      <c r="P1317" s="15">
        <v>884</v>
      </c>
    </row>
    <row r="1318" spans="1:118" x14ac:dyDescent="0.25">
      <c r="E1318" s="64" t="s">
        <v>21</v>
      </c>
      <c r="F1318" s="982"/>
      <c r="G1318" s="985"/>
      <c r="H1318" s="22">
        <f>SUM(H1312:H1317)</f>
        <v>1.0413000000000001</v>
      </c>
      <c r="I1318" s="22">
        <f t="shared" ref="I1318:K1318" si="554">SUM(I1312:I1317)</f>
        <v>6.2693000000000003</v>
      </c>
      <c r="J1318" s="22">
        <f t="shared" si="554"/>
        <v>4.7526000000000002</v>
      </c>
      <c r="K1318" s="22">
        <f t="shared" si="554"/>
        <v>78.930999999999997</v>
      </c>
    </row>
    <row r="1319" spans="1:118" ht="15.75" x14ac:dyDescent="0.25">
      <c r="B1319" s="45" t="s">
        <v>313</v>
      </c>
      <c r="C1319" s="45" t="s">
        <v>311</v>
      </c>
      <c r="D1319" s="46">
        <v>120</v>
      </c>
      <c r="E1319" s="65" t="s">
        <v>143</v>
      </c>
      <c r="F1319" s="986">
        <f>G1319*100/80</f>
        <v>57.5</v>
      </c>
      <c r="G1319" s="731">
        <v>46</v>
      </c>
      <c r="H1319" s="19">
        <f t="shared" ref="H1319:H1326" si="555">G1319*M1319/100</f>
        <v>0.55199999999999994</v>
      </c>
      <c r="I1319" s="13">
        <f t="shared" ref="I1319:I1326" si="556">G1319*N1319/100</f>
        <v>9.2000000000000012E-2</v>
      </c>
      <c r="J1319" s="13">
        <f t="shared" ref="J1319:J1326" si="557">G1319*O1319/100</f>
        <v>3.22</v>
      </c>
      <c r="K1319" s="13">
        <f t="shared" ref="K1319:K1326" si="558">G1319*P1319/100</f>
        <v>13.8</v>
      </c>
      <c r="M1319" s="15">
        <v>1.2</v>
      </c>
      <c r="N1319" s="15">
        <v>0.2</v>
      </c>
      <c r="O1319" s="691">
        <v>7</v>
      </c>
      <c r="P1319" s="15">
        <v>30</v>
      </c>
    </row>
    <row r="1320" spans="1:118" ht="15.75" x14ac:dyDescent="0.25">
      <c r="B1320" s="31"/>
      <c r="C1320" s="31"/>
      <c r="D1320" s="143"/>
      <c r="E1320" s="65" t="s">
        <v>16</v>
      </c>
      <c r="F1320" s="986">
        <f>G1320*100/80</f>
        <v>25</v>
      </c>
      <c r="G1320" s="731">
        <v>20</v>
      </c>
      <c r="H1320" s="19">
        <f t="shared" si="555"/>
        <v>0.16</v>
      </c>
      <c r="I1320" s="13">
        <f t="shared" si="556"/>
        <v>0.08</v>
      </c>
      <c r="J1320" s="13">
        <f t="shared" si="557"/>
        <v>1.86</v>
      </c>
      <c r="K1320" s="13">
        <f t="shared" si="558"/>
        <v>7.8</v>
      </c>
      <c r="M1320" s="15">
        <v>0.8</v>
      </c>
      <c r="N1320" s="15">
        <v>0.4</v>
      </c>
      <c r="O1320" s="691">
        <v>9.3000000000000007</v>
      </c>
      <c r="P1320" s="15">
        <v>39</v>
      </c>
    </row>
    <row r="1321" spans="1:118" ht="15.75" x14ac:dyDescent="0.25">
      <c r="B1321" s="18"/>
      <c r="C1321" s="18"/>
      <c r="D1321" s="61"/>
      <c r="E1321" s="65" t="s">
        <v>25</v>
      </c>
      <c r="F1321" s="1028">
        <f>G1321*100/88</f>
        <v>20.454545454545453</v>
      </c>
      <c r="G1321" s="731">
        <v>18</v>
      </c>
      <c r="H1321" s="19">
        <f t="shared" si="555"/>
        <v>5.3999999999999992E-2</v>
      </c>
      <c r="I1321" s="13">
        <f t="shared" si="556"/>
        <v>5.3999999999999992E-2</v>
      </c>
      <c r="J1321" s="13">
        <f t="shared" si="557"/>
        <v>2.3220000000000001</v>
      </c>
      <c r="K1321" s="13">
        <f t="shared" si="558"/>
        <v>9.36</v>
      </c>
      <c r="M1321" s="15">
        <v>0.3</v>
      </c>
      <c r="N1321" s="15">
        <v>0.3</v>
      </c>
      <c r="O1321" s="691">
        <v>12.9</v>
      </c>
      <c r="P1321" s="20">
        <v>52</v>
      </c>
    </row>
    <row r="1322" spans="1:118" ht="15.75" x14ac:dyDescent="0.25">
      <c r="B1322" s="18"/>
      <c r="C1322" s="18"/>
      <c r="D1322" s="61"/>
      <c r="E1322" s="65" t="s">
        <v>110</v>
      </c>
      <c r="F1322" s="1029">
        <f>G1322*100/80</f>
        <v>22.5</v>
      </c>
      <c r="G1322" s="731">
        <v>18</v>
      </c>
      <c r="H1322" s="19">
        <f t="shared" si="555"/>
        <v>0.126</v>
      </c>
      <c r="I1322" s="13">
        <f t="shared" si="556"/>
        <v>1.8000000000000002E-2</v>
      </c>
      <c r="J1322" s="13">
        <f t="shared" si="557"/>
        <v>0.37800000000000006</v>
      </c>
      <c r="K1322" s="13">
        <f t="shared" si="558"/>
        <v>1.98</v>
      </c>
      <c r="M1322" s="15">
        <v>0.7</v>
      </c>
      <c r="N1322" s="15">
        <v>0.1</v>
      </c>
      <c r="O1322" s="691">
        <v>2.1</v>
      </c>
      <c r="P1322" s="20">
        <v>11</v>
      </c>
    </row>
    <row r="1323" spans="1:118" ht="15.75" x14ac:dyDescent="0.25">
      <c r="B1323" s="18"/>
      <c r="C1323" s="18"/>
      <c r="D1323" s="61"/>
      <c r="E1323" s="65" t="s">
        <v>312</v>
      </c>
      <c r="F1323" s="995">
        <f>G1323*100/80</f>
        <v>15</v>
      </c>
      <c r="G1323" s="731">
        <v>12</v>
      </c>
      <c r="H1323" s="19">
        <f t="shared" si="555"/>
        <v>0.15600000000000003</v>
      </c>
      <c r="I1323" s="13">
        <f t="shared" si="556"/>
        <v>4.8000000000000008E-2</v>
      </c>
      <c r="J1323" s="13">
        <f t="shared" si="557"/>
        <v>0.74400000000000011</v>
      </c>
      <c r="K1323" s="13">
        <f t="shared" si="558"/>
        <v>3.6</v>
      </c>
      <c r="M1323" s="15">
        <v>1.3</v>
      </c>
      <c r="N1323" s="15">
        <v>0.4</v>
      </c>
      <c r="O1323" s="691">
        <v>6.2</v>
      </c>
      <c r="P1323" s="20">
        <v>30</v>
      </c>
    </row>
    <row r="1324" spans="1:118" ht="15.75" x14ac:dyDescent="0.25">
      <c r="B1324" s="18"/>
      <c r="C1324" s="18"/>
      <c r="D1324" s="61"/>
      <c r="E1324" s="62" t="s">
        <v>36</v>
      </c>
      <c r="F1324" s="730"/>
      <c r="G1324" s="731">
        <v>1.2</v>
      </c>
      <c r="H1324" s="19">
        <f t="shared" si="555"/>
        <v>0</v>
      </c>
      <c r="I1324" s="13">
        <f t="shared" si="556"/>
        <v>0</v>
      </c>
      <c r="J1324" s="13">
        <f t="shared" si="557"/>
        <v>1.1987999999999999</v>
      </c>
      <c r="K1324" s="13">
        <f t="shared" si="558"/>
        <v>4.8719999999999999</v>
      </c>
      <c r="M1324" s="15">
        <v>0</v>
      </c>
      <c r="N1324" s="15">
        <v>0</v>
      </c>
      <c r="O1324" s="691">
        <v>99.9</v>
      </c>
      <c r="P1324" s="15">
        <v>406</v>
      </c>
    </row>
    <row r="1325" spans="1:118" ht="15.75" x14ac:dyDescent="0.25">
      <c r="B1325" s="18"/>
      <c r="C1325" s="18"/>
      <c r="D1325" s="61"/>
      <c r="E1325" s="65" t="s">
        <v>73</v>
      </c>
      <c r="F1325" s="730"/>
      <c r="G1325" s="731">
        <v>6</v>
      </c>
      <c r="H1325" s="19">
        <f t="shared" si="555"/>
        <v>0</v>
      </c>
      <c r="I1325" s="13">
        <f t="shared" si="556"/>
        <v>6</v>
      </c>
      <c r="J1325" s="13">
        <f t="shared" si="557"/>
        <v>0</v>
      </c>
      <c r="K1325" s="13">
        <f t="shared" si="558"/>
        <v>53.04</v>
      </c>
      <c r="M1325" s="15">
        <v>0</v>
      </c>
      <c r="N1325" s="15">
        <v>100</v>
      </c>
      <c r="O1325" s="691">
        <v>0</v>
      </c>
      <c r="P1325" s="15">
        <v>884</v>
      </c>
    </row>
    <row r="1326" spans="1:118" ht="15.75" x14ac:dyDescent="0.25">
      <c r="B1326" s="18"/>
      <c r="C1326" s="18"/>
      <c r="D1326" s="61"/>
      <c r="E1326" s="62" t="s">
        <v>80</v>
      </c>
      <c r="F1326" s="733"/>
      <c r="G1326" s="731">
        <v>0.24</v>
      </c>
      <c r="H1326" s="19">
        <f t="shared" si="555"/>
        <v>0</v>
      </c>
      <c r="I1326" s="13">
        <f t="shared" si="556"/>
        <v>0</v>
      </c>
      <c r="J1326" s="13">
        <f t="shared" si="557"/>
        <v>0</v>
      </c>
      <c r="K1326" s="13">
        <f t="shared" si="558"/>
        <v>0</v>
      </c>
      <c r="M1326" s="15"/>
      <c r="N1326" s="15"/>
      <c r="O1326" s="691"/>
      <c r="P1326" s="15"/>
    </row>
    <row r="1327" spans="1:118" x14ac:dyDescent="0.25">
      <c r="E1327" s="64" t="s">
        <v>21</v>
      </c>
      <c r="F1327" s="981"/>
      <c r="G1327" s="985"/>
      <c r="H1327" s="22">
        <f>SUM(H1319:H1326)</f>
        <v>1.048</v>
      </c>
      <c r="I1327" s="22">
        <f t="shared" ref="I1327:K1327" si="559">SUM(I1319:I1326)</f>
        <v>6.2919999999999998</v>
      </c>
      <c r="J1327" s="22">
        <f t="shared" si="559"/>
        <v>9.7228000000000012</v>
      </c>
      <c r="K1327" s="22">
        <f t="shared" si="559"/>
        <v>94.451999999999998</v>
      </c>
      <c r="M1327" s="58"/>
      <c r="N1327" s="58"/>
      <c r="O1327" s="695"/>
      <c r="P1327" s="58"/>
    </row>
    <row r="1328" spans="1:118" x14ac:dyDescent="0.25">
      <c r="A1328" s="17"/>
      <c r="B1328" s="40" t="s">
        <v>344</v>
      </c>
      <c r="C1328" s="45" t="s">
        <v>343</v>
      </c>
      <c r="D1328" s="162">
        <v>200</v>
      </c>
      <c r="E1328" s="65" t="s">
        <v>342</v>
      </c>
      <c r="F1328" s="752">
        <f>G1328*100/95</f>
        <v>10.526315789473685</v>
      </c>
      <c r="G1328" s="1004">
        <v>10</v>
      </c>
      <c r="H1328" s="19">
        <f>G1328*M1328/100</f>
        <v>0.04</v>
      </c>
      <c r="I1328" s="13">
        <f>G1328*N1328/100</f>
        <v>0.01</v>
      </c>
      <c r="J1328" s="13">
        <f>G1328*O1328/100</f>
        <v>1.22</v>
      </c>
      <c r="K1328" s="14">
        <f>G1328*P1328/100</f>
        <v>4.2</v>
      </c>
      <c r="M1328" s="15">
        <v>0.4</v>
      </c>
      <c r="N1328" s="15">
        <v>0.1</v>
      </c>
      <c r="O1328" s="691">
        <v>12.2</v>
      </c>
      <c r="P1328" s="20">
        <v>42</v>
      </c>
      <c r="BD1328" s="114"/>
      <c r="BE1328" s="96"/>
      <c r="BF1328" s="96"/>
      <c r="BG1328" s="96"/>
      <c r="BH1328" s="96"/>
      <c r="BI1328" s="96"/>
      <c r="BJ1328" s="96"/>
      <c r="BK1328" s="96"/>
      <c r="BL1328" s="96"/>
      <c r="BM1328" s="96"/>
      <c r="BN1328" s="96"/>
      <c r="BO1328" s="96"/>
      <c r="BP1328" s="96"/>
      <c r="BQ1328" s="96"/>
      <c r="BR1328" s="96"/>
      <c r="BS1328" s="96"/>
      <c r="BT1328" s="96"/>
      <c r="BU1328" s="96"/>
      <c r="BV1328" s="96"/>
      <c r="BW1328" s="96"/>
      <c r="BX1328" s="96"/>
      <c r="BY1328" s="96"/>
      <c r="BZ1328" s="96"/>
      <c r="CA1328" s="96"/>
      <c r="CB1328" s="96"/>
      <c r="CC1328" s="96"/>
      <c r="CD1328" s="96"/>
      <c r="CE1328" s="96"/>
      <c r="CF1328" s="96"/>
      <c r="CG1328" s="96"/>
      <c r="CH1328" s="96"/>
      <c r="CI1328" s="96"/>
      <c r="CJ1328" s="96"/>
      <c r="CK1328" s="96"/>
      <c r="CL1328" s="96"/>
      <c r="CM1328" s="96"/>
      <c r="CN1328" s="96"/>
      <c r="CO1328" s="96"/>
      <c r="CP1328" s="96"/>
      <c r="CQ1328" s="96"/>
      <c r="CR1328" s="96"/>
      <c r="CS1328" s="96"/>
      <c r="CT1328" s="96"/>
      <c r="CU1328" s="96"/>
      <c r="CV1328" s="96"/>
      <c r="CW1328" s="96"/>
      <c r="CX1328" s="96"/>
      <c r="CY1328" s="96"/>
      <c r="CZ1328" s="96"/>
      <c r="DA1328" s="96"/>
      <c r="DB1328" s="96"/>
      <c r="DC1328" s="96"/>
      <c r="DD1328" s="96"/>
      <c r="DE1328" s="96"/>
      <c r="DF1328" s="96"/>
      <c r="DG1328" s="96"/>
      <c r="DH1328" s="96"/>
      <c r="DI1328" s="96"/>
      <c r="DJ1328" s="96"/>
      <c r="DK1328" s="96"/>
      <c r="DL1328" s="96"/>
      <c r="DM1328" s="96"/>
      <c r="DN1328" s="96"/>
    </row>
    <row r="1329" spans="1:118" ht="18.75" customHeight="1" x14ac:dyDescent="0.25">
      <c r="A1329" s="17"/>
      <c r="B1329" s="17"/>
      <c r="D1329" s="44"/>
      <c r="E1329" s="65" t="s">
        <v>36</v>
      </c>
      <c r="F1329" s="738">
        <v>9</v>
      </c>
      <c r="G1329" s="1004">
        <v>9</v>
      </c>
      <c r="H1329" s="19">
        <f>G1329*M1329/100</f>
        <v>0</v>
      </c>
      <c r="I1329" s="13">
        <f>G1329*N1329/100</f>
        <v>0</v>
      </c>
      <c r="J1329" s="13">
        <f>G1329*O1329/100</f>
        <v>8.9909999999999997</v>
      </c>
      <c r="K1329" s="14">
        <f>G1329*P1329/100</f>
        <v>36.54</v>
      </c>
      <c r="M1329" s="15">
        <v>0</v>
      </c>
      <c r="N1329" s="15">
        <v>0</v>
      </c>
      <c r="O1329" s="691">
        <v>99.9</v>
      </c>
      <c r="P1329" s="15">
        <v>406</v>
      </c>
      <c r="BD1329" s="114"/>
      <c r="BE1329" s="96"/>
      <c r="BF1329" s="96"/>
      <c r="BG1329" s="96"/>
      <c r="BH1329" s="96"/>
      <c r="BI1329" s="96"/>
      <c r="BJ1329" s="96"/>
      <c r="BK1329" s="96"/>
      <c r="BL1329" s="96"/>
      <c r="BM1329" s="96"/>
      <c r="BN1329" s="96"/>
      <c r="BO1329" s="96"/>
      <c r="BP1329" s="96"/>
      <c r="BQ1329" s="96"/>
      <c r="BR1329" s="96"/>
      <c r="BS1329" s="96"/>
      <c r="BT1329" s="96"/>
      <c r="BU1329" s="96"/>
      <c r="BV1329" s="96"/>
      <c r="BW1329" s="96"/>
      <c r="BX1329" s="96"/>
      <c r="BY1329" s="96"/>
      <c r="BZ1329" s="96"/>
      <c r="CA1329" s="96"/>
      <c r="CB1329" s="96"/>
      <c r="CC1329" s="96"/>
      <c r="CD1329" s="96"/>
      <c r="CE1329" s="96"/>
      <c r="CF1329" s="96"/>
      <c r="CG1329" s="96"/>
      <c r="CH1329" s="96"/>
      <c r="CI1329" s="96"/>
      <c r="CJ1329" s="96"/>
      <c r="CK1329" s="96"/>
      <c r="CL1329" s="96"/>
      <c r="CM1329" s="96"/>
      <c r="CN1329" s="96"/>
      <c r="CO1329" s="96"/>
      <c r="CP1329" s="96"/>
      <c r="CQ1329" s="96"/>
      <c r="CR1329" s="96"/>
      <c r="CS1329" s="96"/>
      <c r="CT1329" s="96"/>
      <c r="CU1329" s="96"/>
      <c r="CV1329" s="96"/>
      <c r="CW1329" s="96"/>
      <c r="CX1329" s="96"/>
      <c r="CY1329" s="96"/>
      <c r="CZ1329" s="96"/>
      <c r="DA1329" s="96"/>
      <c r="DB1329" s="96"/>
      <c r="DC1329" s="96"/>
      <c r="DD1329" s="96"/>
      <c r="DE1329" s="96"/>
      <c r="DF1329" s="96"/>
      <c r="DG1329" s="96"/>
      <c r="DH1329" s="96"/>
      <c r="DI1329" s="96"/>
      <c r="DJ1329" s="96"/>
      <c r="DK1329" s="96"/>
      <c r="DL1329" s="96"/>
      <c r="DM1329" s="96"/>
      <c r="DN1329" s="96"/>
    </row>
    <row r="1330" spans="1:118" ht="18" customHeight="1" x14ac:dyDescent="0.25">
      <c r="A1330" s="17"/>
      <c r="B1330" s="17"/>
      <c r="D1330" s="44"/>
      <c r="E1330" s="65" t="s">
        <v>18</v>
      </c>
      <c r="F1330" s="738">
        <f>-G1331</f>
        <v>0</v>
      </c>
      <c r="G1330" s="1004">
        <v>170</v>
      </c>
      <c r="H1330" s="19">
        <f>G1330*M1330/100</f>
        <v>0</v>
      </c>
      <c r="I1330" s="13">
        <f>G1330*N1330/100</f>
        <v>0</v>
      </c>
      <c r="J1330" s="13">
        <f>G1330*O1330/100</f>
        <v>0</v>
      </c>
      <c r="K1330" s="14">
        <f>G1330*P1330/100</f>
        <v>0</v>
      </c>
      <c r="M1330" s="15"/>
      <c r="N1330" s="15"/>
      <c r="O1330" s="691"/>
      <c r="P1330" s="15"/>
      <c r="BD1330" s="114"/>
      <c r="BE1330" s="96"/>
      <c r="BF1330" s="96"/>
      <c r="BG1330" s="96"/>
      <c r="BH1330" s="96"/>
      <c r="BI1330" s="96"/>
      <c r="BJ1330" s="96"/>
      <c r="BK1330" s="96"/>
      <c r="BL1330" s="96"/>
      <c r="BM1330" s="96"/>
      <c r="BN1330" s="96"/>
      <c r="BO1330" s="96"/>
      <c r="BP1330" s="96"/>
      <c r="BQ1330" s="96"/>
      <c r="BR1330" s="96"/>
      <c r="BS1330" s="96"/>
      <c r="BT1330" s="96"/>
      <c r="BU1330" s="96"/>
      <c r="BV1330" s="96"/>
      <c r="BW1330" s="96"/>
      <c r="BX1330" s="96"/>
      <c r="BY1330" s="96"/>
      <c r="BZ1330" s="96"/>
      <c r="CA1330" s="96"/>
      <c r="CB1330" s="96"/>
      <c r="CC1330" s="96"/>
      <c r="CD1330" s="96"/>
      <c r="CE1330" s="96"/>
      <c r="CF1330" s="96"/>
      <c r="CG1330" s="96"/>
      <c r="CH1330" s="96"/>
      <c r="CI1330" s="96"/>
      <c r="CJ1330" s="96"/>
      <c r="CK1330" s="96"/>
      <c r="CL1330" s="96"/>
      <c r="CM1330" s="96"/>
      <c r="CN1330" s="96"/>
      <c r="CO1330" s="96"/>
      <c r="CP1330" s="96"/>
      <c r="CQ1330" s="96"/>
      <c r="CR1330" s="96"/>
      <c r="CS1330" s="96"/>
      <c r="CT1330" s="96"/>
      <c r="CU1330" s="96"/>
      <c r="CV1330" s="96"/>
      <c r="CW1330" s="96"/>
      <c r="CX1330" s="96"/>
      <c r="CY1330" s="96"/>
      <c r="CZ1330" s="96"/>
      <c r="DA1330" s="96"/>
      <c r="DB1330" s="96"/>
      <c r="DC1330" s="96"/>
      <c r="DD1330" s="96"/>
      <c r="DE1330" s="96"/>
      <c r="DF1330" s="96"/>
      <c r="DG1330" s="96"/>
      <c r="DH1330" s="96"/>
      <c r="DI1330" s="96"/>
      <c r="DJ1330" s="96"/>
      <c r="DK1330" s="96"/>
      <c r="DL1330" s="96"/>
      <c r="DM1330" s="96"/>
      <c r="DN1330" s="96"/>
    </row>
    <row r="1331" spans="1:118" s="50" customFormat="1" ht="15" customHeight="1" x14ac:dyDescent="0.25">
      <c r="A1331" s="51"/>
      <c r="B1331" s="51"/>
      <c r="C1331" s="51"/>
      <c r="D1331" s="118"/>
      <c r="E1331" s="63" t="s">
        <v>21</v>
      </c>
      <c r="F1331" s="980"/>
      <c r="G1331" s="980"/>
      <c r="H1331" s="82">
        <f>SUM(H1328:H1330)</f>
        <v>0.04</v>
      </c>
      <c r="I1331" s="22">
        <f t="shared" ref="I1331:J1331" si="560">SUM(I1328:I1330)</f>
        <v>0.01</v>
      </c>
      <c r="J1331" s="22">
        <f t="shared" si="560"/>
        <v>10.211</v>
      </c>
      <c r="K1331" s="22">
        <f>SUM(K1328:K1330)</f>
        <v>40.74</v>
      </c>
      <c r="L1331" s="1"/>
      <c r="M1331" s="83"/>
      <c r="N1331" s="83"/>
      <c r="O1331" s="692"/>
      <c r="P1331" s="83"/>
      <c r="Q1331" s="264"/>
      <c r="R1331" s="264"/>
      <c r="S1331" s="264"/>
      <c r="T1331" s="264"/>
      <c r="U1331" s="264"/>
      <c r="V1331" s="264"/>
      <c r="W1331" s="264"/>
      <c r="X1331" s="264"/>
      <c r="Y1331" s="264"/>
      <c r="Z1331" s="264"/>
      <c r="AA1331" s="264"/>
      <c r="AB1331" s="264"/>
      <c r="AC1331" s="264"/>
      <c r="AD1331" s="264"/>
      <c r="AE1331" s="264"/>
      <c r="AF1331" s="264"/>
      <c r="AG1331" s="264"/>
      <c r="AH1331" s="264"/>
      <c r="AI1331" s="264"/>
      <c r="AJ1331" s="264"/>
      <c r="AK1331" s="264"/>
      <c r="AL1331" s="264"/>
      <c r="AM1331" s="264"/>
      <c r="AN1331" s="264"/>
      <c r="AO1331" s="264"/>
      <c r="AP1331" s="264"/>
      <c r="AQ1331" s="264"/>
      <c r="AR1331" s="264"/>
      <c r="AS1331" s="264"/>
      <c r="AT1331" s="264"/>
      <c r="AU1331" s="264"/>
      <c r="AV1331" s="264"/>
      <c r="AW1331" s="264"/>
      <c r="AX1331" s="264"/>
      <c r="AY1331" s="264"/>
      <c r="AZ1331" s="264"/>
      <c r="BA1331" s="264"/>
      <c r="BB1331" s="264"/>
      <c r="BC1331" s="264"/>
      <c r="BD1331" s="159"/>
    </row>
    <row r="1332" spans="1:118" s="27" customFormat="1" x14ac:dyDescent="0.25">
      <c r="A1332" s="790"/>
      <c r="B1332" s="791"/>
      <c r="C1332" s="792"/>
      <c r="D1332" s="792"/>
      <c r="E1332" s="73" t="s">
        <v>125</v>
      </c>
      <c r="F1332" s="1006"/>
      <c r="G1332" s="1006"/>
      <c r="H1332" s="74">
        <f>H1311+H1318+H1327+H1331</f>
        <v>16.090499999999995</v>
      </c>
      <c r="I1332" s="74">
        <f t="shared" ref="I1332:K1332" si="561">I1311+I1318+I1327+I1331</f>
        <v>16.05076</v>
      </c>
      <c r="J1332" s="74">
        <f t="shared" si="561"/>
        <v>64.61760000000001</v>
      </c>
      <c r="K1332" s="74">
        <f t="shared" si="561"/>
        <v>457.80300000000005</v>
      </c>
      <c r="M1332" s="266"/>
      <c r="N1332" s="266"/>
      <c r="O1332" s="793"/>
      <c r="P1332" s="266"/>
      <c r="Q1332" s="264"/>
      <c r="R1332" s="264"/>
      <c r="S1332" s="264"/>
      <c r="T1332" s="264"/>
      <c r="U1332" s="264"/>
      <c r="V1332" s="264"/>
      <c r="W1332" s="264"/>
      <c r="X1332" s="264"/>
      <c r="Y1332" s="264"/>
      <c r="Z1332" s="264"/>
      <c r="AA1332" s="264"/>
      <c r="AB1332" s="264"/>
      <c r="AC1332" s="264"/>
      <c r="AD1332" s="264"/>
      <c r="AE1332" s="264"/>
      <c r="AF1332" s="264"/>
      <c r="AG1332" s="264"/>
      <c r="AH1332" s="264"/>
      <c r="AI1332" s="264"/>
      <c r="AJ1332" s="264"/>
      <c r="AK1332" s="264"/>
      <c r="AL1332" s="264"/>
      <c r="AM1332" s="264"/>
      <c r="AN1332" s="264"/>
      <c r="AO1332" s="264"/>
      <c r="AP1332" s="264"/>
      <c r="AQ1332" s="264"/>
      <c r="AR1332" s="264"/>
      <c r="AS1332" s="264"/>
      <c r="AT1332" s="264"/>
      <c r="AU1332" s="264"/>
      <c r="AV1332" s="264"/>
      <c r="AW1332" s="264"/>
      <c r="AX1332" s="264"/>
      <c r="AY1332" s="264"/>
      <c r="AZ1332" s="264"/>
      <c r="BA1332" s="264"/>
      <c r="BB1332" s="264"/>
      <c r="BC1332" s="264"/>
      <c r="BD1332" s="701"/>
    </row>
    <row r="1333" spans="1:118" s="9" customFormat="1" x14ac:dyDescent="0.25">
      <c r="A1333" s="1241" t="s">
        <v>650</v>
      </c>
      <c r="B1333" s="1242"/>
      <c r="C1333" s="84"/>
      <c r="D1333" s="85"/>
      <c r="E1333" s="86"/>
      <c r="F1333" s="988"/>
      <c r="G1333" s="988"/>
      <c r="H1333" s="87">
        <f t="shared" ref="H1333:K1333" si="562">H1253+H1290+H1303+H1332</f>
        <v>68.33059999999999</v>
      </c>
      <c r="I1333" s="87">
        <f t="shared" si="562"/>
        <v>74.378050000000002</v>
      </c>
      <c r="J1333" s="87">
        <f t="shared" si="562"/>
        <v>253.0643</v>
      </c>
      <c r="K1333" s="87">
        <f t="shared" si="562"/>
        <v>1918.9765000000002</v>
      </c>
      <c r="O1333" s="693"/>
      <c r="Q1333" s="264"/>
      <c r="R1333" s="264"/>
      <c r="S1333" s="264"/>
      <c r="T1333" s="264"/>
      <c r="U1333" s="264"/>
      <c r="V1333" s="264"/>
      <c r="W1333" s="264"/>
      <c r="X1333" s="264"/>
      <c r="Y1333" s="264"/>
      <c r="Z1333" s="264"/>
      <c r="AA1333" s="264"/>
      <c r="AB1333" s="264"/>
      <c r="AC1333" s="264"/>
      <c r="AD1333" s="264"/>
      <c r="AE1333" s="264"/>
      <c r="AF1333" s="264"/>
      <c r="AG1333" s="264"/>
      <c r="AH1333" s="264"/>
      <c r="AI1333" s="264"/>
      <c r="AJ1333" s="264"/>
      <c r="AK1333" s="264"/>
      <c r="AL1333" s="264"/>
      <c r="AM1333" s="264"/>
      <c r="AN1333" s="264"/>
      <c r="AO1333" s="264"/>
      <c r="AP1333" s="264"/>
      <c r="AQ1333" s="264"/>
      <c r="AR1333" s="264"/>
      <c r="AS1333" s="264"/>
      <c r="AT1333" s="264"/>
      <c r="AU1333" s="264"/>
      <c r="AV1333" s="264"/>
      <c r="AW1333" s="264"/>
      <c r="AX1333" s="264"/>
      <c r="AY1333" s="264"/>
      <c r="AZ1333" s="264"/>
      <c r="BA1333" s="264"/>
      <c r="BB1333" s="264"/>
      <c r="BC1333" s="264"/>
      <c r="BD1333" s="700"/>
    </row>
    <row r="1334" spans="1:118" s="9" customFormat="1" x14ac:dyDescent="0.25">
      <c r="A1334" s="4" t="s">
        <v>651</v>
      </c>
      <c r="B1334" s="5"/>
      <c r="C1334" s="5"/>
      <c r="D1334" s="6"/>
      <c r="E1334" s="6"/>
      <c r="F1334" s="5"/>
      <c r="G1334" s="5"/>
      <c r="H1334" s="5"/>
      <c r="I1334" s="5"/>
      <c r="J1334" s="5"/>
      <c r="K1334" s="7"/>
      <c r="L1334" s="84"/>
      <c r="M1334" s="8"/>
      <c r="N1334" s="8"/>
      <c r="O1334" s="710"/>
      <c r="Q1334" s="264"/>
      <c r="R1334" s="264"/>
      <c r="S1334" s="264"/>
      <c r="T1334" s="264"/>
      <c r="U1334" s="264"/>
      <c r="V1334" s="264"/>
      <c r="W1334" s="264"/>
      <c r="X1334" s="264"/>
      <c r="Y1334" s="264"/>
      <c r="Z1334" s="264"/>
      <c r="AA1334" s="264"/>
      <c r="AB1334" s="264"/>
      <c r="AC1334" s="264"/>
      <c r="AD1334" s="264"/>
      <c r="AE1334" s="264"/>
      <c r="AF1334" s="264"/>
      <c r="AG1334" s="264"/>
      <c r="AH1334" s="264"/>
      <c r="AI1334" s="264"/>
      <c r="AJ1334" s="264"/>
      <c r="AK1334" s="264"/>
      <c r="AL1334" s="264"/>
      <c r="AM1334" s="264"/>
      <c r="AN1334" s="264"/>
      <c r="AO1334" s="264"/>
      <c r="AP1334" s="264"/>
      <c r="AQ1334" s="264"/>
      <c r="AR1334" s="264"/>
      <c r="AS1334" s="264"/>
      <c r="AT1334" s="264"/>
      <c r="AU1334" s="264"/>
      <c r="AV1334" s="264"/>
      <c r="AW1334" s="264"/>
      <c r="AX1334" s="264"/>
      <c r="AY1334" s="264"/>
      <c r="AZ1334" s="264"/>
      <c r="BA1334" s="264"/>
      <c r="BB1334" s="264"/>
      <c r="BC1334" s="264"/>
      <c r="BD1334" s="700"/>
    </row>
    <row r="1335" spans="1:118" s="27" customFormat="1" x14ac:dyDescent="0.25">
      <c r="A1335" s="1243" t="s">
        <v>22</v>
      </c>
      <c r="B1335" s="1243"/>
      <c r="C1335" s="23"/>
      <c r="D1335" s="24"/>
      <c r="E1335" s="722"/>
      <c r="F1335" s="729"/>
      <c r="G1335" s="729"/>
      <c r="H1335" s="23"/>
      <c r="I1335" s="23"/>
      <c r="J1335" s="23"/>
      <c r="K1335" s="26"/>
      <c r="L1335" s="1"/>
      <c r="O1335" s="689"/>
      <c r="Q1335" s="264"/>
      <c r="R1335" s="264"/>
      <c r="S1335" s="264"/>
      <c r="T1335" s="264"/>
      <c r="U1335" s="264"/>
      <c r="V1335" s="264"/>
      <c r="W1335" s="264"/>
      <c r="X1335" s="264"/>
      <c r="Y1335" s="264"/>
      <c r="Z1335" s="264"/>
      <c r="AA1335" s="264"/>
      <c r="AB1335" s="264"/>
      <c r="AC1335" s="264"/>
      <c r="AD1335" s="264"/>
      <c r="AE1335" s="264"/>
      <c r="AF1335" s="264"/>
      <c r="AG1335" s="264"/>
      <c r="AH1335" s="264"/>
      <c r="AI1335" s="264"/>
      <c r="AJ1335" s="264"/>
      <c r="AK1335" s="264"/>
      <c r="AL1335" s="264"/>
      <c r="AM1335" s="264"/>
      <c r="AN1335" s="264"/>
      <c r="AO1335" s="264"/>
      <c r="AP1335" s="264"/>
      <c r="AQ1335" s="264"/>
      <c r="AR1335" s="264"/>
      <c r="AS1335" s="264"/>
      <c r="AT1335" s="264"/>
      <c r="AU1335" s="264"/>
      <c r="AV1335" s="264"/>
      <c r="AW1335" s="264"/>
      <c r="AX1335" s="264"/>
      <c r="AY1335" s="264"/>
      <c r="AZ1335" s="264"/>
      <c r="BA1335" s="264"/>
      <c r="BB1335" s="264"/>
      <c r="BC1335" s="264"/>
      <c r="BD1335" s="701"/>
    </row>
    <row r="1336" spans="1:118" x14ac:dyDescent="0.25">
      <c r="B1336" s="10" t="s">
        <v>662</v>
      </c>
      <c r="C1336" s="1244" t="s">
        <v>653</v>
      </c>
      <c r="D1336" s="12">
        <v>150</v>
      </c>
      <c r="E1336" s="62" t="s">
        <v>120</v>
      </c>
      <c r="F1336" s="935"/>
      <c r="G1336" s="756">
        <v>60</v>
      </c>
      <c r="H1336" s="19">
        <f t="shared" ref="H1336:H1343" si="563">G1336*M1336/100</f>
        <v>7.56</v>
      </c>
      <c r="I1336" s="13">
        <f t="shared" ref="I1336:I1343" si="564">G1336*N1336/100</f>
        <v>5.94</v>
      </c>
      <c r="J1336" s="13">
        <f t="shared" ref="J1336:J1343" si="565">G1336*O1336/100</f>
        <v>0.48</v>
      </c>
      <c r="K1336" s="14">
        <f t="shared" ref="K1336:K1343" si="566">G1336*P1336/100</f>
        <v>85.2</v>
      </c>
      <c r="M1336" s="15">
        <v>12.6</v>
      </c>
      <c r="N1336" s="15">
        <v>9.9</v>
      </c>
      <c r="O1336" s="691">
        <v>0.8</v>
      </c>
      <c r="P1336" s="15">
        <v>142</v>
      </c>
    </row>
    <row r="1337" spans="1:118" x14ac:dyDescent="0.25">
      <c r="C1337" s="1245"/>
      <c r="D1337" s="12"/>
      <c r="E1337" s="62" t="s">
        <v>58</v>
      </c>
      <c r="F1337" s="738"/>
      <c r="G1337" s="763">
        <v>22</v>
      </c>
      <c r="H1337" s="19">
        <f t="shared" si="563"/>
        <v>0.61599999999999999</v>
      </c>
      <c r="I1337" s="13">
        <f t="shared" si="564"/>
        <v>0.55000000000000004</v>
      </c>
      <c r="J1337" s="13">
        <f t="shared" si="565"/>
        <v>1.034</v>
      </c>
      <c r="K1337" s="14">
        <f t="shared" si="566"/>
        <v>11.44</v>
      </c>
      <c r="M1337" s="15">
        <v>2.8</v>
      </c>
      <c r="N1337" s="15">
        <v>2.5</v>
      </c>
      <c r="O1337" s="691">
        <v>4.7</v>
      </c>
      <c r="P1337" s="20">
        <v>52</v>
      </c>
    </row>
    <row r="1338" spans="1:118" x14ac:dyDescent="0.25">
      <c r="D1338" s="12"/>
      <c r="E1338" s="62" t="s">
        <v>80</v>
      </c>
      <c r="F1338" s="738"/>
      <c r="G1338" s="738">
        <v>0.3</v>
      </c>
      <c r="H1338" s="13">
        <f t="shared" si="563"/>
        <v>0</v>
      </c>
      <c r="I1338" s="13">
        <f t="shared" si="564"/>
        <v>0</v>
      </c>
      <c r="J1338" s="13">
        <f t="shared" si="565"/>
        <v>0</v>
      </c>
      <c r="K1338" s="13">
        <f t="shared" si="566"/>
        <v>0</v>
      </c>
      <c r="M1338" s="15"/>
      <c r="N1338" s="15"/>
      <c r="O1338" s="691"/>
      <c r="P1338" s="15"/>
    </row>
    <row r="1339" spans="1:118" x14ac:dyDescent="0.25">
      <c r="D1339" s="12"/>
      <c r="E1339" s="62" t="s">
        <v>654</v>
      </c>
      <c r="F1339" s="738"/>
      <c r="G1339" s="738">
        <v>7.0000000000000007E-2</v>
      </c>
      <c r="H1339" s="19">
        <f t="shared" si="563"/>
        <v>7.7000000000000002E-3</v>
      </c>
      <c r="I1339" s="13">
        <f t="shared" si="564"/>
        <v>2.31E-3</v>
      </c>
      <c r="J1339" s="13">
        <f t="shared" si="565"/>
        <v>4.9700000000000008E-2</v>
      </c>
      <c r="K1339" s="13">
        <f t="shared" si="566"/>
        <v>0.21350000000000002</v>
      </c>
      <c r="M1339" s="15">
        <v>11</v>
      </c>
      <c r="N1339" s="15">
        <v>3.3</v>
      </c>
      <c r="O1339" s="691">
        <v>71</v>
      </c>
      <c r="P1339" s="20">
        <v>305</v>
      </c>
    </row>
    <row r="1340" spans="1:118" x14ac:dyDescent="0.25">
      <c r="D1340" s="12"/>
      <c r="E1340" s="62" t="s">
        <v>74</v>
      </c>
      <c r="F1340" s="990">
        <f>G1340*100/85</f>
        <v>17.647058823529413</v>
      </c>
      <c r="G1340" s="738">
        <v>15</v>
      </c>
      <c r="H1340" s="19">
        <f t="shared" si="563"/>
        <v>0.24</v>
      </c>
      <c r="I1340" s="13">
        <f t="shared" si="564"/>
        <v>4.4999999999999998E-2</v>
      </c>
      <c r="J1340" s="13">
        <f t="shared" si="565"/>
        <v>1.5</v>
      </c>
      <c r="K1340" s="14">
        <f t="shared" si="566"/>
        <v>6.9</v>
      </c>
      <c r="M1340" s="15">
        <v>1.6</v>
      </c>
      <c r="N1340" s="15">
        <v>0.3</v>
      </c>
      <c r="O1340" s="691">
        <v>10</v>
      </c>
      <c r="P1340" s="15">
        <v>46</v>
      </c>
    </row>
    <row r="1341" spans="1:118" x14ac:dyDescent="0.25">
      <c r="D1341" s="12"/>
      <c r="E1341" s="62" t="s">
        <v>84</v>
      </c>
      <c r="F1341" s="990">
        <f>G1341*100/75</f>
        <v>68</v>
      </c>
      <c r="G1341" s="738">
        <v>51</v>
      </c>
      <c r="H1341" s="19">
        <f t="shared" si="563"/>
        <v>0.96899999999999986</v>
      </c>
      <c r="I1341" s="13">
        <f t="shared" si="564"/>
        <v>0.153</v>
      </c>
      <c r="J1341" s="13">
        <f t="shared" si="565"/>
        <v>9.3330000000000002</v>
      </c>
      <c r="K1341" s="14">
        <f t="shared" si="566"/>
        <v>41.82</v>
      </c>
      <c r="M1341" s="15">
        <v>1.9</v>
      </c>
      <c r="N1341" s="15">
        <v>0.3</v>
      </c>
      <c r="O1341" s="691">
        <v>18.3</v>
      </c>
      <c r="P1341" s="15">
        <v>82</v>
      </c>
    </row>
    <row r="1342" spans="1:118" ht="30" x14ac:dyDescent="0.25">
      <c r="D1342" s="12"/>
      <c r="E1342" s="62" t="s">
        <v>256</v>
      </c>
      <c r="F1342" s="733"/>
      <c r="G1342" s="738">
        <v>15</v>
      </c>
      <c r="H1342" s="13">
        <f t="shared" si="563"/>
        <v>1.69275</v>
      </c>
      <c r="I1342" s="13">
        <f t="shared" si="564"/>
        <v>2.0347499999999998</v>
      </c>
      <c r="J1342" s="13">
        <f t="shared" si="565"/>
        <v>0.23774999999999999</v>
      </c>
      <c r="K1342" s="14">
        <f t="shared" si="566"/>
        <v>25.987500000000001</v>
      </c>
      <c r="M1342" s="18">
        <v>11.285</v>
      </c>
      <c r="N1342" s="18">
        <v>13.565</v>
      </c>
      <c r="O1342" s="61">
        <v>1.585</v>
      </c>
      <c r="P1342" s="18">
        <v>173.25</v>
      </c>
    </row>
    <row r="1343" spans="1:118" x14ac:dyDescent="0.25">
      <c r="D1343" s="12"/>
      <c r="E1343" s="62" t="s">
        <v>213</v>
      </c>
      <c r="F1343" s="738"/>
      <c r="G1343" s="738">
        <v>6</v>
      </c>
      <c r="H1343" s="19">
        <f t="shared" si="563"/>
        <v>0</v>
      </c>
      <c r="I1343" s="13">
        <f t="shared" si="564"/>
        <v>6</v>
      </c>
      <c r="J1343" s="13">
        <f t="shared" si="565"/>
        <v>0</v>
      </c>
      <c r="K1343" s="14">
        <f t="shared" si="566"/>
        <v>53.04</v>
      </c>
      <c r="M1343" s="15">
        <v>0</v>
      </c>
      <c r="N1343" s="15">
        <v>100</v>
      </c>
      <c r="O1343" s="691">
        <v>0</v>
      </c>
      <c r="P1343" s="15">
        <v>884</v>
      </c>
    </row>
    <row r="1344" spans="1:118" x14ac:dyDescent="0.25">
      <c r="E1344" s="64" t="s">
        <v>21</v>
      </c>
      <c r="F1344" s="985"/>
      <c r="G1344" s="985"/>
      <c r="H1344" s="22">
        <f>SUM(H1336:H1343)</f>
        <v>11.08545</v>
      </c>
      <c r="I1344" s="22">
        <f t="shared" ref="I1344:K1344" si="567">SUM(I1336:I1343)</f>
        <v>14.725059999999999</v>
      </c>
      <c r="J1344" s="22">
        <f t="shared" si="567"/>
        <v>12.634449999999999</v>
      </c>
      <c r="K1344" s="22">
        <f t="shared" si="567"/>
        <v>224.601</v>
      </c>
    </row>
    <row r="1345" spans="1:56" ht="20.25" customHeight="1" x14ac:dyDescent="0.25">
      <c r="B1345" s="10" t="s">
        <v>265</v>
      </c>
      <c r="C1345" s="1238" t="s">
        <v>257</v>
      </c>
      <c r="D1345" s="88" t="s">
        <v>258</v>
      </c>
      <c r="E1345" s="62" t="s">
        <v>135</v>
      </c>
      <c r="G1345" s="756">
        <v>25</v>
      </c>
      <c r="H1345" s="13">
        <f>G1345*M1345/100</f>
        <v>2</v>
      </c>
      <c r="I1345" s="13">
        <f>G1345*N1345/100</f>
        <v>1.075</v>
      </c>
      <c r="J1345" s="13">
        <f>G1345*O1345/100</f>
        <v>12.824999999999999</v>
      </c>
      <c r="K1345" s="14">
        <f>G1345*P1345/100</f>
        <v>67.5</v>
      </c>
      <c r="M1345" s="15">
        <v>8</v>
      </c>
      <c r="N1345" s="15">
        <v>4.3</v>
      </c>
      <c r="O1345" s="691">
        <v>51.3</v>
      </c>
      <c r="P1345" s="20">
        <v>270</v>
      </c>
    </row>
    <row r="1346" spans="1:56" x14ac:dyDescent="0.25">
      <c r="C1346" s="1240"/>
      <c r="D1346" s="12"/>
      <c r="E1346" s="62" t="s">
        <v>259</v>
      </c>
      <c r="F1346" s="738"/>
      <c r="G1346" s="980">
        <v>15</v>
      </c>
      <c r="H1346" s="13">
        <f>G1346*M1346/100</f>
        <v>4.4999999999999998E-2</v>
      </c>
      <c r="I1346" s="13">
        <f>G1346*N1346/100</f>
        <v>4.4999999999999998E-2</v>
      </c>
      <c r="J1346" s="13">
        <f>G1346*O1346/100</f>
        <v>7.5</v>
      </c>
      <c r="K1346" s="14">
        <f>G1346*P1346/100</f>
        <v>42.75</v>
      </c>
      <c r="M1346" s="15">
        <v>0.3</v>
      </c>
      <c r="N1346" s="15">
        <v>0.3</v>
      </c>
      <c r="O1346" s="691">
        <v>50</v>
      </c>
      <c r="P1346" s="20">
        <v>285</v>
      </c>
    </row>
    <row r="1347" spans="1:56" x14ac:dyDescent="0.25">
      <c r="E1347" s="64" t="s">
        <v>21</v>
      </c>
      <c r="F1347" s="733"/>
      <c r="G1347" s="737"/>
      <c r="H1347" s="82">
        <f>SUM(H1345:H1346)</f>
        <v>2.0449999999999999</v>
      </c>
      <c r="I1347" s="82">
        <f t="shared" ref="I1347:K1347" si="568">SUM(I1345:I1346)</f>
        <v>1.1199999999999999</v>
      </c>
      <c r="J1347" s="82">
        <f t="shared" si="568"/>
        <v>20.324999999999999</v>
      </c>
      <c r="K1347" s="82">
        <f t="shared" si="568"/>
        <v>110.25</v>
      </c>
      <c r="M1347" s="15"/>
      <c r="N1347" s="15"/>
      <c r="O1347" s="691"/>
      <c r="P1347" s="20"/>
    </row>
    <row r="1348" spans="1:56" ht="15.75" customHeight="1" x14ac:dyDescent="0.25">
      <c r="B1348" s="10" t="s">
        <v>660</v>
      </c>
      <c r="C1348" s="1244" t="s">
        <v>655</v>
      </c>
      <c r="D1348" s="12">
        <v>120</v>
      </c>
      <c r="E1348" s="65" t="s">
        <v>656</v>
      </c>
      <c r="F1348" s="730">
        <f>G1348*100/80</f>
        <v>70</v>
      </c>
      <c r="G1348" s="731">
        <v>56</v>
      </c>
      <c r="H1348" s="19">
        <f t="shared" ref="H1348:H1354" si="569">G1348*M1348/100</f>
        <v>0.78399999999999992</v>
      </c>
      <c r="I1348" s="13">
        <f t="shared" ref="I1348:I1354" si="570">G1348*N1348/100</f>
        <v>0.11200000000000002</v>
      </c>
      <c r="J1348" s="13">
        <f t="shared" ref="J1348:J1354" si="571">G1348*O1348/100</f>
        <v>1.5679999999999998</v>
      </c>
      <c r="K1348" s="13">
        <f t="shared" ref="K1348:K1354" si="572">G1348*P1348/100</f>
        <v>8.9600000000000009</v>
      </c>
      <c r="M1348" s="18">
        <v>1.4</v>
      </c>
      <c r="N1348" s="18">
        <v>0.2</v>
      </c>
      <c r="O1348" s="61">
        <v>2.8</v>
      </c>
      <c r="P1348" s="18">
        <v>16</v>
      </c>
    </row>
    <row r="1349" spans="1:56" ht="15.75" x14ac:dyDescent="0.25">
      <c r="C1349" s="1245"/>
      <c r="D1349" s="12"/>
      <c r="E1349" s="65" t="s">
        <v>110</v>
      </c>
      <c r="F1349" s="730">
        <f>G1349*100/80</f>
        <v>42.5</v>
      </c>
      <c r="G1349" s="731">
        <v>34</v>
      </c>
      <c r="H1349" s="19">
        <f t="shared" si="569"/>
        <v>0.23799999999999996</v>
      </c>
      <c r="I1349" s="13">
        <f t="shared" si="570"/>
        <v>3.4000000000000002E-2</v>
      </c>
      <c r="J1349" s="13">
        <f t="shared" si="571"/>
        <v>0.71400000000000008</v>
      </c>
      <c r="K1349" s="13">
        <f t="shared" si="572"/>
        <v>3.74</v>
      </c>
      <c r="M1349" s="15">
        <v>0.7</v>
      </c>
      <c r="N1349" s="15">
        <v>0.1</v>
      </c>
      <c r="O1349" s="691">
        <v>2.1</v>
      </c>
      <c r="P1349" s="20">
        <v>11</v>
      </c>
    </row>
    <row r="1350" spans="1:56" ht="15.75" x14ac:dyDescent="0.25">
      <c r="D1350" s="12"/>
      <c r="E1350" s="65" t="s">
        <v>33</v>
      </c>
      <c r="F1350" s="735">
        <f>G1350*100/85</f>
        <v>1.6470588235294117</v>
      </c>
      <c r="G1350" s="731">
        <v>1.4</v>
      </c>
      <c r="H1350" s="19">
        <f t="shared" si="569"/>
        <v>4.8999999999999995E-2</v>
      </c>
      <c r="I1350" s="13">
        <f t="shared" si="570"/>
        <v>1.54E-2</v>
      </c>
      <c r="J1350" s="13">
        <f t="shared" si="571"/>
        <v>9.799999999999999E-2</v>
      </c>
      <c r="K1350" s="13">
        <f t="shared" si="572"/>
        <v>0.67199999999999993</v>
      </c>
      <c r="M1350" s="15">
        <v>3.5</v>
      </c>
      <c r="N1350" s="15">
        <v>1.1000000000000001</v>
      </c>
      <c r="O1350" s="691">
        <v>7</v>
      </c>
      <c r="P1350" s="20">
        <v>48</v>
      </c>
    </row>
    <row r="1351" spans="1:56" ht="15.75" x14ac:dyDescent="0.25">
      <c r="D1351" s="12"/>
      <c r="E1351" s="65" t="s">
        <v>657</v>
      </c>
      <c r="F1351" s="741">
        <f>G1351*100/90</f>
        <v>4.5555555555555554</v>
      </c>
      <c r="G1351" s="731">
        <v>4.0999999999999996</v>
      </c>
      <c r="H1351" s="19">
        <f t="shared" si="569"/>
        <v>7.3800000000000004E-2</v>
      </c>
      <c r="I1351" s="13">
        <f t="shared" si="570"/>
        <v>8.199999999999999E-3</v>
      </c>
      <c r="J1351" s="13">
        <f t="shared" si="571"/>
        <v>0.29929999999999995</v>
      </c>
      <c r="K1351" s="13">
        <f t="shared" si="572"/>
        <v>1.3529999999999998</v>
      </c>
      <c r="M1351" s="18">
        <v>1.8</v>
      </c>
      <c r="N1351" s="18">
        <v>0.2</v>
      </c>
      <c r="O1351" s="61">
        <v>7.3</v>
      </c>
      <c r="P1351" s="18">
        <v>33</v>
      </c>
    </row>
    <row r="1352" spans="1:56" ht="15.75" x14ac:dyDescent="0.25">
      <c r="D1352" s="12"/>
      <c r="E1352" s="65" t="s">
        <v>658</v>
      </c>
      <c r="F1352" s="730"/>
      <c r="G1352" s="731">
        <v>8</v>
      </c>
      <c r="H1352" s="19">
        <f t="shared" si="569"/>
        <v>0.20800000000000002</v>
      </c>
      <c r="I1352" s="13">
        <f t="shared" si="570"/>
        <v>2</v>
      </c>
      <c r="J1352" s="13">
        <f t="shared" si="571"/>
        <v>0.21600000000000003</v>
      </c>
      <c r="K1352" s="13">
        <f t="shared" si="572"/>
        <v>19.84</v>
      </c>
      <c r="M1352" s="15">
        <v>2.6</v>
      </c>
      <c r="N1352" s="15">
        <v>25</v>
      </c>
      <c r="O1352" s="691">
        <v>2.7</v>
      </c>
      <c r="P1352" s="15">
        <v>248</v>
      </c>
    </row>
    <row r="1353" spans="1:56" ht="15.75" x14ac:dyDescent="0.25">
      <c r="D1353" s="12"/>
      <c r="E1353" s="65" t="s">
        <v>113</v>
      </c>
      <c r="F1353" s="730"/>
      <c r="G1353" s="731">
        <v>17</v>
      </c>
      <c r="H1353" s="19">
        <f t="shared" si="569"/>
        <v>0.47599999999999992</v>
      </c>
      <c r="I1353" s="13">
        <f t="shared" si="570"/>
        <v>0.54400000000000004</v>
      </c>
      <c r="J1353" s="13">
        <f t="shared" si="571"/>
        <v>0.69699999999999984</v>
      </c>
      <c r="K1353" s="13">
        <f t="shared" si="572"/>
        <v>9.52</v>
      </c>
      <c r="M1353" s="15">
        <v>2.8</v>
      </c>
      <c r="N1353" s="15">
        <v>3.2</v>
      </c>
      <c r="O1353" s="691">
        <v>4.0999999999999996</v>
      </c>
      <c r="P1353" s="15">
        <v>56</v>
      </c>
    </row>
    <row r="1354" spans="1:56" ht="15.75" x14ac:dyDescent="0.25">
      <c r="D1354" s="12"/>
      <c r="E1354" s="65" t="s">
        <v>80</v>
      </c>
      <c r="F1354" s="730"/>
      <c r="G1354" s="731">
        <v>0.34</v>
      </c>
      <c r="H1354" s="19">
        <f t="shared" si="569"/>
        <v>0</v>
      </c>
      <c r="I1354" s="13">
        <f t="shared" si="570"/>
        <v>0</v>
      </c>
      <c r="J1354" s="13">
        <f t="shared" si="571"/>
        <v>0</v>
      </c>
      <c r="K1354" s="13">
        <f t="shared" si="572"/>
        <v>0</v>
      </c>
      <c r="M1354" s="15"/>
      <c r="N1354" s="15"/>
      <c r="O1354" s="691"/>
      <c r="P1354" s="15"/>
    </row>
    <row r="1355" spans="1:56" x14ac:dyDescent="0.25">
      <c r="E1355" s="64" t="s">
        <v>21</v>
      </c>
      <c r="F1355" s="982"/>
      <c r="G1355" s="982"/>
      <c r="H1355" s="22">
        <f>SUM(H1348:H1354)</f>
        <v>1.8287999999999998</v>
      </c>
      <c r="I1355" s="22">
        <f t="shared" ref="I1355:K1355" si="573">SUM(I1348:I1354)</f>
        <v>2.7136</v>
      </c>
      <c r="J1355" s="22">
        <f t="shared" si="573"/>
        <v>3.5922999999999998</v>
      </c>
      <c r="K1355" s="22">
        <f t="shared" si="573"/>
        <v>44.084999999999994</v>
      </c>
    </row>
    <row r="1356" spans="1:56" customFormat="1" ht="28.5" x14ac:dyDescent="0.25">
      <c r="B1356" s="28" t="s">
        <v>383</v>
      </c>
      <c r="C1356" s="192" t="s">
        <v>26</v>
      </c>
      <c r="D1356" s="29">
        <v>200</v>
      </c>
      <c r="E1356" s="124" t="s">
        <v>27</v>
      </c>
      <c r="F1356" s="982"/>
      <c r="G1356" s="982">
        <v>20</v>
      </c>
      <c r="H1356" s="13">
        <f>G1356*M1356/100</f>
        <v>0.12</v>
      </c>
      <c r="I1356" s="13">
        <f>G1356*N1356/100</f>
        <v>0.08</v>
      </c>
      <c r="J1356" s="13">
        <f>G1356*O1356/100</f>
        <v>9.8000000000000007</v>
      </c>
      <c r="K1356" s="13">
        <f>G1356*P1356/100</f>
        <v>40.6</v>
      </c>
      <c r="L1356" s="1"/>
      <c r="M1356" s="15">
        <v>0.6</v>
      </c>
      <c r="N1356" s="15">
        <v>0.4</v>
      </c>
      <c r="O1356" s="691">
        <v>49</v>
      </c>
      <c r="P1356" s="32">
        <v>203</v>
      </c>
      <c r="Q1356" s="385"/>
      <c r="R1356" s="385"/>
      <c r="S1356" s="385"/>
      <c r="T1356" s="385"/>
      <c r="U1356" s="385"/>
      <c r="V1356" s="385"/>
      <c r="W1356" s="385"/>
      <c r="X1356" s="385"/>
      <c r="Y1356" s="385"/>
      <c r="Z1356" s="385"/>
      <c r="AA1356" s="385"/>
      <c r="AB1356" s="385"/>
      <c r="AC1356" s="385"/>
      <c r="AD1356" s="385"/>
      <c r="AE1356" s="385"/>
      <c r="AF1356" s="385"/>
      <c r="AG1356" s="385"/>
      <c r="AH1356" s="385"/>
      <c r="AI1356" s="385"/>
      <c r="AJ1356" s="385"/>
      <c r="AK1356" s="385"/>
      <c r="AL1356" s="385"/>
      <c r="AM1356" s="385"/>
      <c r="AN1356" s="385"/>
      <c r="AO1356" s="385"/>
      <c r="AP1356" s="385"/>
      <c r="AQ1356" s="385"/>
      <c r="AR1356" s="385"/>
      <c r="AS1356" s="385"/>
      <c r="AT1356" s="385"/>
      <c r="AU1356" s="385"/>
      <c r="AV1356" s="385"/>
      <c r="AW1356" s="385"/>
      <c r="AX1356" s="385"/>
      <c r="AY1356" s="385"/>
      <c r="AZ1356" s="385"/>
      <c r="BA1356" s="385"/>
      <c r="BB1356" s="385"/>
      <c r="BC1356" s="385"/>
    </row>
    <row r="1357" spans="1:56" customFormat="1" x14ac:dyDescent="0.25">
      <c r="B1357" s="28"/>
      <c r="C1357" s="189"/>
      <c r="D1357" s="33"/>
      <c r="E1357" s="111" t="s">
        <v>18</v>
      </c>
      <c r="F1357" s="982"/>
      <c r="G1357" s="738">
        <v>180</v>
      </c>
      <c r="H1357" s="13">
        <f>G1357*M1357/100</f>
        <v>0</v>
      </c>
      <c r="I1357" s="13">
        <f>G1357*N1357/100</f>
        <v>0</v>
      </c>
      <c r="J1357" s="13">
        <f>G1357*O1357/100</f>
        <v>0</v>
      </c>
      <c r="K1357" s="13">
        <f>G1357*P1357/100</f>
        <v>0</v>
      </c>
      <c r="L1357" s="1"/>
      <c r="M1357" s="15"/>
      <c r="N1357" s="15"/>
      <c r="O1357" s="691"/>
      <c r="P1357" s="15"/>
      <c r="Q1357" s="385"/>
      <c r="R1357" s="385"/>
      <c r="S1357" s="385"/>
      <c r="T1357" s="385"/>
      <c r="U1357" s="385"/>
      <c r="V1357" s="385"/>
      <c r="W1357" s="385"/>
      <c r="X1357" s="385"/>
      <c r="Y1357" s="385"/>
      <c r="Z1357" s="385"/>
      <c r="AA1357" s="385"/>
      <c r="AB1357" s="385"/>
      <c r="AC1357" s="385"/>
      <c r="AD1357" s="385"/>
      <c r="AE1357" s="385"/>
      <c r="AF1357" s="385"/>
      <c r="AG1357" s="385"/>
      <c r="AH1357" s="385"/>
      <c r="AI1357" s="385"/>
      <c r="AJ1357" s="385"/>
      <c r="AK1357" s="385"/>
      <c r="AL1357" s="385"/>
      <c r="AM1357" s="385"/>
      <c r="AN1357" s="385"/>
      <c r="AO1357" s="385"/>
      <c r="AP1357" s="385"/>
      <c r="AQ1357" s="385"/>
      <c r="AR1357" s="385"/>
      <c r="AS1357" s="385"/>
      <c r="AT1357" s="385"/>
      <c r="AU1357" s="385"/>
      <c r="AV1357" s="385"/>
      <c r="AW1357" s="385"/>
      <c r="AX1357" s="385"/>
      <c r="AY1357" s="385"/>
      <c r="AZ1357" s="385"/>
      <c r="BA1357" s="385"/>
      <c r="BB1357" s="385"/>
      <c r="BC1357" s="385"/>
    </row>
    <row r="1358" spans="1:56" customFormat="1" x14ac:dyDescent="0.25">
      <c r="B1358" s="10"/>
      <c r="C1358" s="190"/>
      <c r="D1358" s="10"/>
      <c r="E1358" s="63" t="s">
        <v>21</v>
      </c>
      <c r="F1358" s="980"/>
      <c r="G1358" s="738"/>
      <c r="H1358" s="22">
        <f>SUM(H1356:H1357)</f>
        <v>0.12</v>
      </c>
      <c r="I1358" s="22">
        <f t="shared" ref="I1358:K1358" si="574">SUM(I1356:I1357)</f>
        <v>0.08</v>
      </c>
      <c r="J1358" s="22">
        <f t="shared" si="574"/>
        <v>9.8000000000000007</v>
      </c>
      <c r="K1358" s="22">
        <f t="shared" si="574"/>
        <v>40.6</v>
      </c>
      <c r="L1358" s="1"/>
      <c r="M1358" s="15"/>
      <c r="N1358" s="15"/>
      <c r="O1358" s="691"/>
      <c r="P1358" s="15"/>
      <c r="Q1358" s="385"/>
      <c r="R1358" s="385"/>
      <c r="S1358" s="385"/>
      <c r="T1358" s="385"/>
      <c r="U1358" s="385"/>
      <c r="V1358" s="385"/>
      <c r="W1358" s="385"/>
      <c r="X1358" s="385"/>
      <c r="Y1358" s="385"/>
      <c r="Z1358" s="385"/>
      <c r="AA1358" s="385"/>
      <c r="AB1358" s="385"/>
      <c r="AC1358" s="385"/>
      <c r="AD1358" s="385"/>
      <c r="AE1358" s="385"/>
      <c r="AF1358" s="385"/>
      <c r="AG1358" s="385"/>
      <c r="AH1358" s="385"/>
      <c r="AI1358" s="385"/>
      <c r="AJ1358" s="385"/>
      <c r="AK1358" s="385"/>
      <c r="AL1358" s="385"/>
      <c r="AM1358" s="385"/>
      <c r="AN1358" s="385"/>
      <c r="AO1358" s="385"/>
      <c r="AP1358" s="385"/>
      <c r="AQ1358" s="385"/>
      <c r="AR1358" s="385"/>
      <c r="AS1358" s="385"/>
      <c r="AT1358" s="385"/>
      <c r="AU1358" s="385"/>
      <c r="AV1358" s="385"/>
      <c r="AW1358" s="385"/>
      <c r="AX1358" s="385"/>
      <c r="AY1358" s="385"/>
      <c r="AZ1358" s="385"/>
      <c r="BA1358" s="385"/>
      <c r="BB1358" s="385"/>
      <c r="BC1358" s="385"/>
    </row>
    <row r="1359" spans="1:56" s="152" customFormat="1" x14ac:dyDescent="0.25">
      <c r="A1359" s="17"/>
      <c r="B1359" s="39" t="s">
        <v>661</v>
      </c>
      <c r="C1359" s="45" t="s">
        <v>204</v>
      </c>
      <c r="D1359" s="40">
        <v>100</v>
      </c>
      <c r="E1359" s="14" t="s">
        <v>204</v>
      </c>
      <c r="F1359" s="751">
        <f>G1359*100/70</f>
        <v>100</v>
      </c>
      <c r="G1359" s="756">
        <v>70</v>
      </c>
      <c r="H1359" s="43">
        <f>G1359*M1359/100</f>
        <v>0.63</v>
      </c>
      <c r="I1359" s="43">
        <f>G1359*N1359/100</f>
        <v>0.42</v>
      </c>
      <c r="J1359" s="43">
        <f>G1359*O1359/100</f>
        <v>8.0500000000000007</v>
      </c>
      <c r="K1359" s="59">
        <f>G1359*P1359/100</f>
        <v>35.700000000000003</v>
      </c>
      <c r="L1359" s="1"/>
      <c r="M1359" s="15">
        <v>0.9</v>
      </c>
      <c r="N1359" s="15">
        <v>0.6</v>
      </c>
      <c r="O1359" s="691">
        <v>11.5</v>
      </c>
      <c r="P1359" s="20">
        <v>51</v>
      </c>
      <c r="Q1359" s="385"/>
      <c r="R1359" s="385"/>
      <c r="S1359" s="385"/>
      <c r="T1359" s="385"/>
      <c r="U1359" s="385"/>
      <c r="V1359" s="385"/>
      <c r="W1359" s="385"/>
      <c r="X1359" s="385"/>
      <c r="Y1359" s="385"/>
      <c r="Z1359" s="385"/>
      <c r="AA1359" s="385"/>
      <c r="AB1359" s="385"/>
      <c r="AC1359" s="385"/>
      <c r="AD1359" s="385"/>
      <c r="AE1359" s="385"/>
      <c r="AF1359" s="385"/>
      <c r="AG1359" s="385"/>
      <c r="AH1359" s="385"/>
      <c r="AI1359" s="385"/>
      <c r="AJ1359" s="385"/>
      <c r="AK1359" s="385"/>
      <c r="AL1359" s="385"/>
      <c r="AM1359" s="385"/>
      <c r="AN1359" s="385"/>
      <c r="AO1359" s="385"/>
      <c r="AP1359" s="385"/>
      <c r="AQ1359" s="385"/>
      <c r="AR1359" s="385"/>
      <c r="AS1359" s="385"/>
      <c r="AT1359" s="385"/>
      <c r="AU1359" s="385"/>
      <c r="AV1359" s="385"/>
      <c r="AW1359" s="385"/>
      <c r="AX1359" s="385"/>
      <c r="AY1359" s="385"/>
      <c r="AZ1359" s="385"/>
      <c r="BA1359" s="385"/>
      <c r="BB1359" s="385"/>
      <c r="BC1359" s="385"/>
      <c r="BD1359" s="813"/>
    </row>
    <row r="1360" spans="1:56" s="27" customFormat="1" x14ac:dyDescent="0.25">
      <c r="B1360" s="72"/>
      <c r="C1360" s="71"/>
      <c r="D1360" s="72"/>
      <c r="E1360" s="73" t="s">
        <v>44</v>
      </c>
      <c r="F1360" s="334"/>
      <c r="G1360" s="334"/>
      <c r="H1360" s="74">
        <f t="shared" ref="H1360:K1360" si="575">H1344+H1347+H1355+H1358+H1359</f>
        <v>15.709249999999999</v>
      </c>
      <c r="I1360" s="74">
        <f t="shared" si="575"/>
        <v>19.05866</v>
      </c>
      <c r="J1360" s="74">
        <f t="shared" si="575"/>
        <v>54.401749999999993</v>
      </c>
      <c r="K1360" s="74">
        <f t="shared" si="575"/>
        <v>455.23599999999999</v>
      </c>
      <c r="O1360" s="689"/>
      <c r="Q1360" s="264"/>
      <c r="R1360" s="264"/>
      <c r="S1360" s="264"/>
      <c r="T1360" s="264"/>
      <c r="U1360" s="264"/>
      <c r="V1360" s="264"/>
      <c r="W1360" s="264"/>
      <c r="X1360" s="264"/>
      <c r="Y1360" s="264"/>
      <c r="Z1360" s="264"/>
      <c r="AA1360" s="264"/>
      <c r="AB1360" s="264"/>
      <c r="AC1360" s="264"/>
      <c r="AD1360" s="264"/>
      <c r="AE1360" s="264"/>
      <c r="AF1360" s="264"/>
      <c r="AG1360" s="264"/>
      <c r="AH1360" s="264"/>
      <c r="AI1360" s="264"/>
      <c r="AJ1360" s="264"/>
      <c r="AK1360" s="264"/>
      <c r="AL1360" s="264"/>
      <c r="AM1360" s="264"/>
      <c r="AN1360" s="264"/>
      <c r="AO1360" s="264"/>
      <c r="AP1360" s="264"/>
      <c r="AQ1360" s="264"/>
      <c r="AR1360" s="264"/>
      <c r="AS1360" s="264"/>
      <c r="AT1360" s="264"/>
      <c r="AU1360" s="264"/>
      <c r="AV1360" s="264"/>
      <c r="AW1360" s="264"/>
      <c r="AX1360" s="264"/>
      <c r="AY1360" s="264"/>
      <c r="AZ1360" s="264"/>
      <c r="BA1360" s="264"/>
      <c r="BB1360" s="264"/>
      <c r="BC1360" s="264"/>
      <c r="BD1360" s="701"/>
    </row>
    <row r="1361" spans="1:56" s="27" customFormat="1" x14ac:dyDescent="0.25">
      <c r="A1361" s="1236" t="s">
        <v>101</v>
      </c>
      <c r="B1361" s="1237"/>
      <c r="C1361" s="71"/>
      <c r="D1361" s="72"/>
      <c r="E1361" s="64"/>
      <c r="F1361" s="980"/>
      <c r="G1361" s="981"/>
      <c r="H1361" s="74"/>
      <c r="I1361" s="74"/>
      <c r="J1361" s="74"/>
      <c r="K1361" s="74"/>
      <c r="L1361" s="1"/>
      <c r="O1361" s="689"/>
      <c r="Q1361" s="264"/>
      <c r="R1361" s="264"/>
      <c r="S1361" s="264"/>
      <c r="T1361" s="264"/>
      <c r="U1361" s="264"/>
      <c r="V1361" s="264"/>
      <c r="W1361" s="264"/>
      <c r="X1361" s="264"/>
      <c r="Y1361" s="264"/>
      <c r="Z1361" s="264"/>
      <c r="AA1361" s="264"/>
      <c r="AB1361" s="264"/>
      <c r="AC1361" s="264"/>
      <c r="AD1361" s="264"/>
      <c r="AE1361" s="264"/>
      <c r="AF1361" s="264"/>
      <c r="AG1361" s="264"/>
      <c r="AH1361" s="264"/>
      <c r="AI1361" s="264"/>
      <c r="AJ1361" s="264"/>
      <c r="AK1361" s="264"/>
      <c r="AL1361" s="264"/>
      <c r="AM1361" s="264"/>
      <c r="AN1361" s="264"/>
      <c r="AO1361" s="264"/>
      <c r="AP1361" s="264"/>
      <c r="AQ1361" s="264"/>
      <c r="AR1361" s="264"/>
      <c r="AS1361" s="264"/>
      <c r="AT1361" s="264"/>
      <c r="AU1361" s="264"/>
      <c r="AV1361" s="264"/>
      <c r="AW1361" s="264"/>
      <c r="AX1361" s="264"/>
      <c r="AY1361" s="264"/>
      <c r="AZ1361" s="264"/>
      <c r="BA1361" s="264"/>
      <c r="BB1361" s="264"/>
      <c r="BC1361" s="264"/>
      <c r="BD1361" s="701"/>
    </row>
    <row r="1362" spans="1:56" ht="42.75" x14ac:dyDescent="0.25">
      <c r="B1362" s="90" t="s">
        <v>674</v>
      </c>
      <c r="C1362" s="193" t="s">
        <v>663</v>
      </c>
      <c r="D1362" s="120" t="s">
        <v>675</v>
      </c>
      <c r="E1362" s="62" t="s">
        <v>84</v>
      </c>
      <c r="F1362" s="990">
        <f>G1362*100/75</f>
        <v>81.333333333333329</v>
      </c>
      <c r="G1362" s="731">
        <v>61</v>
      </c>
      <c r="H1362" s="19">
        <f t="shared" ref="H1362:H1373" si="576">G1362*M1362/100</f>
        <v>1.1589999999999998</v>
      </c>
      <c r="I1362" s="13">
        <f t="shared" ref="I1362:I1373" si="577">G1362*N1362/100</f>
        <v>0.183</v>
      </c>
      <c r="J1362" s="13">
        <f t="shared" ref="J1362:J1373" si="578">G1362*O1362/100</f>
        <v>11.163</v>
      </c>
      <c r="K1362" s="14">
        <f t="shared" ref="K1362:K1373" si="579">G1362*P1362/100</f>
        <v>50.02</v>
      </c>
      <c r="M1362" s="15">
        <v>1.9</v>
      </c>
      <c r="N1362" s="15">
        <v>0.3</v>
      </c>
      <c r="O1362" s="691">
        <v>18.3</v>
      </c>
      <c r="P1362" s="15">
        <v>82</v>
      </c>
    </row>
    <row r="1363" spans="1:56" ht="15.75" x14ac:dyDescent="0.25">
      <c r="A1363" s="92"/>
      <c r="B1363" s="18"/>
      <c r="C1363" s="18"/>
      <c r="D1363" s="61"/>
      <c r="E1363" s="62" t="s">
        <v>197</v>
      </c>
      <c r="F1363" s="986">
        <f>G1363*100/80</f>
        <v>11.25</v>
      </c>
      <c r="G1363" s="731">
        <v>9</v>
      </c>
      <c r="H1363" s="19">
        <f t="shared" si="576"/>
        <v>7.2000000000000008E-2</v>
      </c>
      <c r="I1363" s="13">
        <f t="shared" si="577"/>
        <v>3.6000000000000004E-2</v>
      </c>
      <c r="J1363" s="13">
        <f t="shared" si="578"/>
        <v>0.83700000000000008</v>
      </c>
      <c r="K1363" s="14">
        <f t="shared" si="579"/>
        <v>3.51</v>
      </c>
      <c r="M1363" s="15">
        <v>0.8</v>
      </c>
      <c r="N1363" s="15">
        <v>0.4</v>
      </c>
      <c r="O1363" s="691">
        <v>9.3000000000000007</v>
      </c>
      <c r="P1363" s="15">
        <v>39</v>
      </c>
    </row>
    <row r="1364" spans="1:56" ht="15.75" x14ac:dyDescent="0.25">
      <c r="A1364" s="92"/>
      <c r="B1364" s="18"/>
      <c r="C1364" s="18"/>
      <c r="D1364" s="61"/>
      <c r="E1364" s="62" t="s">
        <v>606</v>
      </c>
      <c r="F1364" s="990">
        <f>G1364*100/85</f>
        <v>5.1764705882352944</v>
      </c>
      <c r="G1364" s="731">
        <v>4.4000000000000004</v>
      </c>
      <c r="H1364" s="19">
        <f t="shared" si="576"/>
        <v>7.0400000000000004E-2</v>
      </c>
      <c r="I1364" s="13">
        <f t="shared" si="577"/>
        <v>1.32E-2</v>
      </c>
      <c r="J1364" s="13">
        <f t="shared" si="578"/>
        <v>0.44</v>
      </c>
      <c r="K1364" s="14">
        <f t="shared" si="579"/>
        <v>2.024</v>
      </c>
      <c r="M1364" s="15">
        <v>1.6</v>
      </c>
      <c r="N1364" s="15">
        <v>0.3</v>
      </c>
      <c r="O1364" s="691">
        <v>10</v>
      </c>
      <c r="P1364" s="15">
        <v>46</v>
      </c>
    </row>
    <row r="1365" spans="1:56" ht="15.75" x14ac:dyDescent="0.25">
      <c r="A1365" s="92"/>
      <c r="B1365" s="18"/>
      <c r="C1365" s="18"/>
      <c r="D1365" s="61"/>
      <c r="E1365" s="62" t="s">
        <v>438</v>
      </c>
      <c r="F1365" s="735">
        <f>G1365*100/85</f>
        <v>1.2941176470588236</v>
      </c>
      <c r="G1365" s="731">
        <v>1.1000000000000001</v>
      </c>
      <c r="H1365" s="19">
        <f t="shared" si="576"/>
        <v>4.07E-2</v>
      </c>
      <c r="I1365" s="13">
        <f t="shared" si="577"/>
        <v>1.32E-2</v>
      </c>
      <c r="J1365" s="13">
        <f t="shared" si="578"/>
        <v>8.8000000000000009E-2</v>
      </c>
      <c r="K1365" s="14">
        <f t="shared" si="579"/>
        <v>0.53900000000000003</v>
      </c>
      <c r="M1365" s="15">
        <v>3.7</v>
      </c>
      <c r="N1365" s="15">
        <v>1.2</v>
      </c>
      <c r="O1365" s="691">
        <v>8</v>
      </c>
      <c r="P1365" s="20">
        <v>49</v>
      </c>
    </row>
    <row r="1366" spans="1:56" ht="15.75" x14ac:dyDescent="0.25">
      <c r="A1366" s="92"/>
      <c r="B1366" s="18"/>
      <c r="C1366" s="18"/>
      <c r="D1366" s="61"/>
      <c r="E1366" s="62" t="s">
        <v>228</v>
      </c>
      <c r="F1366" s="995">
        <f>G1366*100/85</f>
        <v>0.82352941176470584</v>
      </c>
      <c r="G1366" s="731">
        <v>0.7</v>
      </c>
      <c r="H1366" s="19">
        <f t="shared" si="576"/>
        <v>4.4799999999999993E-2</v>
      </c>
      <c r="I1366" s="13">
        <f t="shared" si="577"/>
        <v>3.4999999999999996E-3</v>
      </c>
      <c r="J1366" s="13">
        <f t="shared" si="578"/>
        <v>0.23169999999999999</v>
      </c>
      <c r="K1366" s="14">
        <f t="shared" si="579"/>
        <v>1.1200000000000001</v>
      </c>
      <c r="M1366" s="15">
        <v>6.4</v>
      </c>
      <c r="N1366" s="15">
        <v>0.5</v>
      </c>
      <c r="O1366" s="691">
        <v>33.1</v>
      </c>
      <c r="P1366" s="15">
        <v>160</v>
      </c>
    </row>
    <row r="1367" spans="1:56" x14ac:dyDescent="0.25">
      <c r="A1367" s="92"/>
      <c r="B1367" s="18"/>
      <c r="C1367" s="18"/>
      <c r="D1367" s="61"/>
      <c r="E1367" s="62" t="s">
        <v>377</v>
      </c>
      <c r="F1367" s="738"/>
      <c r="G1367" s="982">
        <v>3.3</v>
      </c>
      <c r="H1367" s="13">
        <f t="shared" si="576"/>
        <v>0</v>
      </c>
      <c r="I1367" s="13">
        <f t="shared" si="577"/>
        <v>3.3</v>
      </c>
      <c r="J1367" s="13">
        <f t="shared" si="578"/>
        <v>0</v>
      </c>
      <c r="K1367" s="14">
        <f t="shared" si="579"/>
        <v>29.171999999999997</v>
      </c>
      <c r="M1367" s="15">
        <v>0</v>
      </c>
      <c r="N1367" s="15">
        <v>100</v>
      </c>
      <c r="O1367" s="691">
        <v>0</v>
      </c>
      <c r="P1367" s="15">
        <v>884</v>
      </c>
    </row>
    <row r="1368" spans="1:56" x14ac:dyDescent="0.25">
      <c r="A1368" s="92"/>
      <c r="B1368" s="18"/>
      <c r="C1368" s="18"/>
      <c r="D1368" s="61"/>
      <c r="E1368" s="62" t="s">
        <v>229</v>
      </c>
      <c r="F1368" s="752">
        <f>G1368*100/45</f>
        <v>4.8888888888888893</v>
      </c>
      <c r="G1368" s="738">
        <v>2.2000000000000002</v>
      </c>
      <c r="H1368" s="19">
        <f t="shared" si="576"/>
        <v>8.8000000000000005E-3</v>
      </c>
      <c r="I1368" s="13">
        <f t="shared" si="577"/>
        <v>0</v>
      </c>
      <c r="J1368" s="13">
        <f t="shared" si="578"/>
        <v>0.18920000000000001</v>
      </c>
      <c r="K1368" s="14">
        <f t="shared" si="579"/>
        <v>0.81400000000000006</v>
      </c>
      <c r="M1368" s="15">
        <v>0.4</v>
      </c>
      <c r="N1368" s="15">
        <v>0</v>
      </c>
      <c r="O1368" s="691">
        <v>8.6</v>
      </c>
      <c r="P1368" s="20">
        <v>37</v>
      </c>
    </row>
    <row r="1369" spans="1:56" x14ac:dyDescent="0.25">
      <c r="A1369" s="92"/>
      <c r="B1369" s="18"/>
      <c r="C1369" s="18"/>
      <c r="D1369" s="61"/>
      <c r="E1369" s="62" t="s">
        <v>165</v>
      </c>
      <c r="F1369" s="738"/>
      <c r="G1369" s="738">
        <v>1.1000000000000001</v>
      </c>
      <c r="H1369" s="19">
        <f t="shared" si="576"/>
        <v>0</v>
      </c>
      <c r="I1369" s="13">
        <f t="shared" si="577"/>
        <v>0</v>
      </c>
      <c r="J1369" s="13">
        <f t="shared" si="578"/>
        <v>1.0989000000000002</v>
      </c>
      <c r="K1369" s="14">
        <f t="shared" si="579"/>
        <v>4.4660000000000002</v>
      </c>
      <c r="M1369" s="15">
        <v>0</v>
      </c>
      <c r="N1369" s="15">
        <v>0</v>
      </c>
      <c r="O1369" s="691">
        <v>99.9</v>
      </c>
      <c r="P1369" s="15">
        <v>406</v>
      </c>
    </row>
    <row r="1370" spans="1:56" x14ac:dyDescent="0.25">
      <c r="A1370" s="92"/>
      <c r="B1370" s="18"/>
      <c r="C1370" s="18"/>
      <c r="D1370" s="61"/>
      <c r="E1370" s="62" t="s">
        <v>80</v>
      </c>
      <c r="F1370" s="738"/>
      <c r="G1370" s="738">
        <v>0.55000000000000004</v>
      </c>
      <c r="H1370" s="19">
        <f t="shared" si="576"/>
        <v>0</v>
      </c>
      <c r="I1370" s="13">
        <f t="shared" si="577"/>
        <v>0</v>
      </c>
      <c r="J1370" s="13">
        <f t="shared" si="578"/>
        <v>0</v>
      </c>
      <c r="K1370" s="14">
        <f t="shared" si="579"/>
        <v>0</v>
      </c>
      <c r="M1370" s="15"/>
      <c r="N1370" s="15"/>
      <c r="O1370" s="691"/>
      <c r="P1370" s="15"/>
    </row>
    <row r="1371" spans="1:56" x14ac:dyDescent="0.25">
      <c r="A1371" s="92"/>
      <c r="B1371" s="18"/>
      <c r="C1371" s="18"/>
      <c r="D1371" s="61"/>
      <c r="E1371" s="62" t="s">
        <v>209</v>
      </c>
      <c r="F1371" s="752">
        <f>G1371*100/95</f>
        <v>10.105263157894736</v>
      </c>
      <c r="G1371" s="738">
        <v>9.6</v>
      </c>
      <c r="H1371" s="19">
        <f t="shared" si="576"/>
        <v>1.9487999999999999</v>
      </c>
      <c r="I1371" s="13">
        <f t="shared" si="577"/>
        <v>0.25920000000000004</v>
      </c>
      <c r="J1371" s="13">
        <f t="shared" si="578"/>
        <v>0</v>
      </c>
      <c r="K1371" s="14">
        <f t="shared" si="579"/>
        <v>10.175999999999998</v>
      </c>
      <c r="M1371" s="15">
        <v>20.3</v>
      </c>
      <c r="N1371" s="15">
        <v>2.7</v>
      </c>
      <c r="O1371" s="691">
        <v>0</v>
      </c>
      <c r="P1371" s="20">
        <v>106</v>
      </c>
    </row>
    <row r="1372" spans="1:56" x14ac:dyDescent="0.25">
      <c r="A1372" s="92"/>
      <c r="B1372" s="18"/>
      <c r="C1372" s="18"/>
      <c r="D1372" s="61"/>
      <c r="E1372" s="62" t="s">
        <v>18</v>
      </c>
      <c r="F1372" s="738" t="s">
        <v>379</v>
      </c>
      <c r="G1372" s="738">
        <v>165</v>
      </c>
      <c r="H1372" s="19">
        <f t="shared" si="576"/>
        <v>0</v>
      </c>
      <c r="I1372" s="13">
        <f t="shared" si="577"/>
        <v>0</v>
      </c>
      <c r="J1372" s="13">
        <f t="shared" si="578"/>
        <v>0</v>
      </c>
      <c r="K1372" s="14">
        <f t="shared" si="579"/>
        <v>0</v>
      </c>
      <c r="M1372" s="15"/>
      <c r="N1372" s="15"/>
      <c r="O1372" s="691"/>
      <c r="P1372" s="15"/>
    </row>
    <row r="1373" spans="1:56" s="96" customFormat="1" x14ac:dyDescent="0.25">
      <c r="A1373" s="95"/>
      <c r="D1373" s="99"/>
      <c r="E1373" s="62" t="s">
        <v>32</v>
      </c>
      <c r="F1373" s="738"/>
      <c r="G1373" s="980">
        <v>8</v>
      </c>
      <c r="H1373" s="13">
        <f t="shared" si="576"/>
        <v>0.20800000000000002</v>
      </c>
      <c r="I1373" s="13">
        <f t="shared" si="577"/>
        <v>2</v>
      </c>
      <c r="J1373" s="13">
        <f t="shared" si="578"/>
        <v>0.21600000000000003</v>
      </c>
      <c r="K1373" s="14">
        <f t="shared" si="579"/>
        <v>19.84</v>
      </c>
      <c r="L1373" s="1"/>
      <c r="M1373" s="15">
        <v>2.6</v>
      </c>
      <c r="N1373" s="15">
        <v>25</v>
      </c>
      <c r="O1373" s="691">
        <v>2.7</v>
      </c>
      <c r="P1373" s="15">
        <v>248</v>
      </c>
      <c r="Q1373" s="264"/>
      <c r="R1373" s="264"/>
      <c r="S1373" s="264"/>
      <c r="T1373" s="264"/>
      <c r="U1373" s="264"/>
      <c r="V1373" s="264"/>
      <c r="W1373" s="264"/>
      <c r="X1373" s="264"/>
      <c r="Y1373" s="264"/>
      <c r="Z1373" s="264"/>
      <c r="AA1373" s="264"/>
      <c r="AB1373" s="264"/>
      <c r="AC1373" s="264"/>
      <c r="AD1373" s="264"/>
      <c r="AE1373" s="264"/>
      <c r="AF1373" s="264"/>
      <c r="AG1373" s="264"/>
      <c r="AH1373" s="264"/>
      <c r="AI1373" s="264"/>
      <c r="AJ1373" s="264"/>
      <c r="AK1373" s="264"/>
      <c r="AL1373" s="264"/>
      <c r="AM1373" s="264"/>
      <c r="AN1373" s="264"/>
      <c r="AO1373" s="264"/>
      <c r="AP1373" s="264"/>
      <c r="AQ1373" s="264"/>
      <c r="AR1373" s="264"/>
      <c r="AS1373" s="264"/>
      <c r="AT1373" s="264"/>
      <c r="AU1373" s="264"/>
      <c r="AV1373" s="264"/>
      <c r="AW1373" s="264"/>
      <c r="AX1373" s="264"/>
      <c r="AY1373" s="264"/>
      <c r="AZ1373" s="264"/>
      <c r="BA1373" s="264"/>
      <c r="BB1373" s="264"/>
      <c r="BC1373" s="264"/>
      <c r="BD1373" s="114"/>
    </row>
    <row r="1374" spans="1:56" x14ac:dyDescent="0.25">
      <c r="A1374" s="92"/>
      <c r="B1374" s="18"/>
      <c r="C1374" s="18"/>
      <c r="D1374" s="18"/>
      <c r="E1374" s="75" t="s">
        <v>21</v>
      </c>
      <c r="F1374" s="982"/>
      <c r="G1374" s="982"/>
      <c r="H1374" s="22">
        <f>SUM(H1362:H1373)</f>
        <v>3.5524999999999998</v>
      </c>
      <c r="I1374" s="22">
        <f t="shared" ref="I1374:J1374" si="580">SUM(I1362:I1373)</f>
        <v>5.8080999999999996</v>
      </c>
      <c r="J1374" s="22">
        <f t="shared" si="580"/>
        <v>14.263799999999998</v>
      </c>
      <c r="K1374" s="22">
        <f t="shared" ref="K1374" si="581">SUM(K1362:K1373)</f>
        <v>121.68099999999998</v>
      </c>
      <c r="M1374" s="15"/>
      <c r="N1374" s="15"/>
      <c r="O1374" s="691"/>
      <c r="P1374" s="15"/>
    </row>
    <row r="1375" spans="1:56" x14ac:dyDescent="0.25">
      <c r="A1375" s="92"/>
      <c r="B1375" s="18"/>
      <c r="C1375" s="144" t="s">
        <v>103</v>
      </c>
      <c r="D1375" s="145">
        <v>30</v>
      </c>
      <c r="E1375" s="146" t="s">
        <v>30</v>
      </c>
      <c r="F1375" s="981"/>
      <c r="G1375" s="981">
        <v>30</v>
      </c>
      <c r="H1375" s="22">
        <f t="shared" ref="H1375:H1386" si="582">G1375*M1375/100</f>
        <v>1.5</v>
      </c>
      <c r="I1375" s="22">
        <f t="shared" ref="I1375:I1386" si="583">G1375*N1375/100</f>
        <v>0.36</v>
      </c>
      <c r="J1375" s="22">
        <f t="shared" ref="J1375:J1386" si="584">G1375*O1375/100</f>
        <v>14.1</v>
      </c>
      <c r="K1375" s="22">
        <f t="shared" ref="K1375:K1386" si="585">G1375*P1375/100</f>
        <v>61.2</v>
      </c>
      <c r="M1375" s="15">
        <v>5</v>
      </c>
      <c r="N1375" s="15">
        <v>1.2</v>
      </c>
      <c r="O1375" s="691">
        <v>47</v>
      </c>
      <c r="P1375" s="15">
        <v>204</v>
      </c>
    </row>
    <row r="1376" spans="1:56" ht="42.75" x14ac:dyDescent="0.25">
      <c r="A1376" s="44"/>
      <c r="B1376" s="39" t="s">
        <v>672</v>
      </c>
      <c r="C1376" s="45" t="s">
        <v>673</v>
      </c>
      <c r="D1376" s="46" t="s">
        <v>126</v>
      </c>
      <c r="E1376" s="62" t="s">
        <v>84</v>
      </c>
      <c r="F1376" s="983">
        <f>G1376*100/75</f>
        <v>213.33333333333334</v>
      </c>
      <c r="G1376" s="980">
        <v>160</v>
      </c>
      <c r="H1376" s="13">
        <f t="shared" si="582"/>
        <v>3.04</v>
      </c>
      <c r="I1376" s="13">
        <f t="shared" si="583"/>
        <v>0.48</v>
      </c>
      <c r="J1376" s="13">
        <f t="shared" si="584"/>
        <v>29.28</v>
      </c>
      <c r="K1376" s="14">
        <f t="shared" si="585"/>
        <v>131.19999999999999</v>
      </c>
      <c r="M1376" s="15">
        <v>1.9</v>
      </c>
      <c r="N1376" s="15">
        <v>0.3</v>
      </c>
      <c r="O1376" s="691">
        <v>18.3</v>
      </c>
      <c r="P1376" s="15">
        <v>82</v>
      </c>
    </row>
    <row r="1377" spans="1:118" x14ac:dyDescent="0.25">
      <c r="A1377" s="17"/>
      <c r="B1377" s="48"/>
      <c r="C1377" s="48"/>
      <c r="D1377" s="49"/>
      <c r="E1377" s="62" t="s">
        <v>665</v>
      </c>
      <c r="F1377" s="738">
        <f>G1377*100/80</f>
        <v>62.5</v>
      </c>
      <c r="G1377" s="738">
        <v>50</v>
      </c>
      <c r="H1377" s="13">
        <f t="shared" si="582"/>
        <v>9.9499999999999993</v>
      </c>
      <c r="I1377" s="13">
        <f t="shared" si="583"/>
        <v>5.7</v>
      </c>
      <c r="J1377" s="13">
        <f t="shared" si="584"/>
        <v>0</v>
      </c>
      <c r="K1377" s="13">
        <f t="shared" si="585"/>
        <v>91</v>
      </c>
      <c r="M1377" s="15">
        <v>19.899999999999999</v>
      </c>
      <c r="N1377" s="15">
        <v>11.4</v>
      </c>
      <c r="O1377" s="691">
        <v>0</v>
      </c>
      <c r="P1377" s="20">
        <v>182</v>
      </c>
    </row>
    <row r="1378" spans="1:118" x14ac:dyDescent="0.25">
      <c r="A1378" s="17"/>
      <c r="B1378" s="17"/>
      <c r="D1378" s="44"/>
      <c r="E1378" s="62" t="s">
        <v>80</v>
      </c>
      <c r="F1378" s="738"/>
      <c r="G1378" s="756">
        <v>0.24</v>
      </c>
      <c r="H1378" s="13">
        <f t="shared" si="582"/>
        <v>0</v>
      </c>
      <c r="I1378" s="13">
        <f t="shared" si="583"/>
        <v>0</v>
      </c>
      <c r="J1378" s="13">
        <f t="shared" si="584"/>
        <v>0</v>
      </c>
      <c r="K1378" s="13">
        <f t="shared" si="585"/>
        <v>0</v>
      </c>
      <c r="M1378" s="15"/>
      <c r="N1378" s="15"/>
      <c r="O1378" s="691"/>
      <c r="P1378" s="15"/>
    </row>
    <row r="1379" spans="1:118" x14ac:dyDescent="0.25">
      <c r="A1379" s="17"/>
      <c r="B1379" s="17"/>
      <c r="D1379" s="44"/>
      <c r="E1379" s="62" t="s">
        <v>81</v>
      </c>
      <c r="F1379" s="738"/>
      <c r="G1379" s="738">
        <v>0.12</v>
      </c>
      <c r="H1379" s="13">
        <f t="shared" si="582"/>
        <v>1.3199999999999998E-2</v>
      </c>
      <c r="I1379" s="13">
        <f t="shared" si="583"/>
        <v>3.96E-3</v>
      </c>
      <c r="J1379" s="13">
        <f t="shared" si="584"/>
        <v>8.5199999999999998E-2</v>
      </c>
      <c r="K1379" s="13">
        <f t="shared" si="585"/>
        <v>0.36599999999999999</v>
      </c>
      <c r="M1379" s="15">
        <v>11</v>
      </c>
      <c r="N1379" s="15">
        <v>3.3</v>
      </c>
      <c r="O1379" s="691">
        <v>71</v>
      </c>
      <c r="P1379" s="20">
        <v>305</v>
      </c>
    </row>
    <row r="1380" spans="1:118" x14ac:dyDescent="0.25">
      <c r="A1380" s="17"/>
      <c r="B1380" s="17"/>
      <c r="D1380" s="44"/>
      <c r="E1380" s="62" t="s">
        <v>606</v>
      </c>
      <c r="F1380" s="983">
        <f>G1380*100/85</f>
        <v>28.235294117647058</v>
      </c>
      <c r="G1380" s="980">
        <v>24</v>
      </c>
      <c r="H1380" s="13">
        <f t="shared" si="582"/>
        <v>0.38400000000000006</v>
      </c>
      <c r="I1380" s="13">
        <f t="shared" si="583"/>
        <v>7.1999999999999995E-2</v>
      </c>
      <c r="J1380" s="13">
        <f t="shared" si="584"/>
        <v>2.4</v>
      </c>
      <c r="K1380" s="13">
        <f t="shared" si="585"/>
        <v>11.04</v>
      </c>
      <c r="M1380" s="15">
        <v>1.6</v>
      </c>
      <c r="N1380" s="15">
        <v>0.3</v>
      </c>
      <c r="O1380" s="691">
        <v>10</v>
      </c>
      <c r="P1380" s="15">
        <v>46</v>
      </c>
    </row>
    <row r="1381" spans="1:118" x14ac:dyDescent="0.25">
      <c r="A1381" s="17"/>
      <c r="B1381" s="17"/>
      <c r="D1381" s="44"/>
      <c r="E1381" s="62" t="s">
        <v>75</v>
      </c>
      <c r="F1381" s="984">
        <f>G1381*100/85</f>
        <v>2.1176470588235294</v>
      </c>
      <c r="G1381" s="980">
        <v>1.8</v>
      </c>
      <c r="H1381" s="13">
        <f t="shared" si="582"/>
        <v>0.11520000000000001</v>
      </c>
      <c r="I1381" s="13">
        <f t="shared" si="583"/>
        <v>9.0000000000000011E-3</v>
      </c>
      <c r="J1381" s="13">
        <f t="shared" si="584"/>
        <v>0.59580000000000011</v>
      </c>
      <c r="K1381" s="14">
        <f t="shared" si="585"/>
        <v>2.88</v>
      </c>
      <c r="M1381" s="15">
        <v>6.4</v>
      </c>
      <c r="N1381" s="15">
        <v>0.5</v>
      </c>
      <c r="O1381" s="691">
        <v>33.1</v>
      </c>
      <c r="P1381" s="15">
        <v>160</v>
      </c>
    </row>
    <row r="1382" spans="1:118" x14ac:dyDescent="0.25">
      <c r="A1382" s="17"/>
      <c r="B1382" s="17"/>
      <c r="D1382" s="44"/>
      <c r="E1382" s="62" t="s">
        <v>73</v>
      </c>
      <c r="F1382" s="738"/>
      <c r="G1382" s="980">
        <v>3.5</v>
      </c>
      <c r="H1382" s="13">
        <f t="shared" si="582"/>
        <v>0</v>
      </c>
      <c r="I1382" s="13">
        <f t="shared" si="583"/>
        <v>3.5</v>
      </c>
      <c r="J1382" s="13">
        <f t="shared" si="584"/>
        <v>0</v>
      </c>
      <c r="K1382" s="14">
        <f t="shared" si="585"/>
        <v>30.94</v>
      </c>
      <c r="M1382" s="15">
        <v>0</v>
      </c>
      <c r="N1382" s="15">
        <v>100</v>
      </c>
      <c r="O1382" s="691">
        <v>0</v>
      </c>
      <c r="P1382" s="15">
        <v>884</v>
      </c>
    </row>
    <row r="1383" spans="1:118" x14ac:dyDescent="0.25">
      <c r="A1383" s="17"/>
      <c r="B1383" s="17"/>
      <c r="D1383" s="44"/>
      <c r="E1383" s="62" t="s">
        <v>120</v>
      </c>
      <c r="F1383" s="738"/>
      <c r="G1383" s="756">
        <v>12</v>
      </c>
      <c r="H1383" s="13">
        <f t="shared" si="582"/>
        <v>1.5119999999999998</v>
      </c>
      <c r="I1383" s="13">
        <f t="shared" si="583"/>
        <v>1.1880000000000002</v>
      </c>
      <c r="J1383" s="13">
        <f t="shared" si="584"/>
        <v>9.6000000000000016E-2</v>
      </c>
      <c r="K1383" s="13">
        <f t="shared" si="585"/>
        <v>17.04</v>
      </c>
      <c r="M1383" s="15">
        <v>12.6</v>
      </c>
      <c r="N1383" s="15">
        <v>9.9</v>
      </c>
      <c r="O1383" s="691">
        <v>0.8</v>
      </c>
      <c r="P1383" s="15">
        <v>142</v>
      </c>
    </row>
    <row r="1384" spans="1:118" x14ac:dyDescent="0.25">
      <c r="A1384" s="17"/>
      <c r="B1384" s="17"/>
      <c r="D1384" s="44"/>
      <c r="E1384" s="62" t="s">
        <v>17</v>
      </c>
      <c r="F1384" s="738"/>
      <c r="G1384" s="738">
        <v>18</v>
      </c>
      <c r="H1384" s="13">
        <f t="shared" si="582"/>
        <v>0.504</v>
      </c>
      <c r="I1384" s="13">
        <f t="shared" si="583"/>
        <v>0.45</v>
      </c>
      <c r="J1384" s="13">
        <f t="shared" si="584"/>
        <v>0.84600000000000009</v>
      </c>
      <c r="K1384" s="13">
        <f t="shared" si="585"/>
        <v>9.36</v>
      </c>
      <c r="M1384" s="15">
        <v>2.8</v>
      </c>
      <c r="N1384" s="15">
        <v>2.5</v>
      </c>
      <c r="O1384" s="691">
        <v>4.7</v>
      </c>
      <c r="P1384" s="20">
        <v>52</v>
      </c>
    </row>
    <row r="1385" spans="1:118" ht="29.25" customHeight="1" x14ac:dyDescent="0.25">
      <c r="A1385" s="17"/>
      <c r="B1385" s="17"/>
      <c r="D1385" s="44"/>
      <c r="E1385" s="62" t="s">
        <v>32</v>
      </c>
      <c r="F1385" s="738"/>
      <c r="G1385" s="980">
        <v>20</v>
      </c>
      <c r="H1385" s="13">
        <f t="shared" si="582"/>
        <v>0.52</v>
      </c>
      <c r="I1385" s="13">
        <f t="shared" si="583"/>
        <v>5</v>
      </c>
      <c r="J1385" s="13">
        <f t="shared" si="584"/>
        <v>0.54</v>
      </c>
      <c r="K1385" s="13">
        <f t="shared" si="585"/>
        <v>49.6</v>
      </c>
      <c r="M1385" s="15">
        <v>2.6</v>
      </c>
      <c r="N1385" s="15">
        <v>25</v>
      </c>
      <c r="O1385" s="691">
        <v>2.7</v>
      </c>
      <c r="P1385" s="15">
        <v>248</v>
      </c>
    </row>
    <row r="1386" spans="1:118" ht="23.25" customHeight="1" x14ac:dyDescent="0.25">
      <c r="A1386" s="17"/>
      <c r="B1386" s="17"/>
      <c r="D1386" s="44"/>
      <c r="E1386" s="62" t="s">
        <v>482</v>
      </c>
      <c r="F1386" s="738"/>
      <c r="G1386" s="738">
        <v>12</v>
      </c>
      <c r="H1386" s="13">
        <f t="shared" si="582"/>
        <v>2.9039999999999999</v>
      </c>
      <c r="I1386" s="13">
        <f t="shared" si="583"/>
        <v>2.94</v>
      </c>
      <c r="J1386" s="13">
        <f t="shared" si="584"/>
        <v>7.1999999999999995E-2</v>
      </c>
      <c r="K1386" s="14">
        <f t="shared" si="585"/>
        <v>38.04</v>
      </c>
      <c r="M1386" s="15">
        <v>24.2</v>
      </c>
      <c r="N1386" s="15">
        <v>24.5</v>
      </c>
      <c r="O1386" s="691">
        <v>0.6</v>
      </c>
      <c r="P1386" s="20">
        <v>317</v>
      </c>
    </row>
    <row r="1387" spans="1:118" x14ac:dyDescent="0.25">
      <c r="A1387" s="17"/>
      <c r="B1387" s="28"/>
      <c r="C1387" s="28"/>
      <c r="D1387" s="28"/>
      <c r="E1387" s="64" t="s">
        <v>21</v>
      </c>
      <c r="F1387" s="985"/>
      <c r="G1387" s="985"/>
      <c r="H1387" s="43">
        <f>SUM(H1376:H1386)</f>
        <v>18.942399999999999</v>
      </c>
      <c r="I1387" s="43">
        <f t="shared" ref="I1387:K1387" si="586">SUM(I1376:I1386)</f>
        <v>19.342960000000001</v>
      </c>
      <c r="J1387" s="43">
        <f t="shared" si="586"/>
        <v>33.914999999999999</v>
      </c>
      <c r="K1387" s="43">
        <f t="shared" si="586"/>
        <v>381.46600000000007</v>
      </c>
      <c r="M1387" s="15"/>
      <c r="N1387" s="15"/>
      <c r="O1387" s="691"/>
      <c r="P1387" s="15"/>
    </row>
    <row r="1388" spans="1:118" x14ac:dyDescent="0.25">
      <c r="B1388" s="112" t="s">
        <v>676</v>
      </c>
      <c r="C1388" s="1238" t="s">
        <v>666</v>
      </c>
      <c r="D1388" s="104">
        <v>100</v>
      </c>
      <c r="E1388" s="113" t="s">
        <v>16</v>
      </c>
      <c r="F1388" s="980">
        <f>G1388*100/80</f>
        <v>112.5</v>
      </c>
      <c r="G1388" s="980">
        <v>90</v>
      </c>
      <c r="H1388" s="19">
        <f t="shared" ref="H1388:H1394" si="587">G1388*M1388/100</f>
        <v>1.44</v>
      </c>
      <c r="I1388" s="13">
        <f t="shared" ref="I1388:I1394" si="588">G1388*N1388/100</f>
        <v>0.27</v>
      </c>
      <c r="J1388" s="13">
        <f t="shared" ref="J1388:J1394" si="589">G1388*O1388/100</f>
        <v>9</v>
      </c>
      <c r="K1388" s="13">
        <f t="shared" ref="K1388:K1394" si="590">G1388*P1388/100</f>
        <v>41.4</v>
      </c>
      <c r="M1388" s="15">
        <v>1.6</v>
      </c>
      <c r="N1388" s="15">
        <v>0.3</v>
      </c>
      <c r="O1388" s="691">
        <v>10</v>
      </c>
      <c r="P1388" s="15">
        <v>46</v>
      </c>
      <c r="BD1388" s="114"/>
      <c r="BE1388" s="96"/>
      <c r="BF1388" s="96"/>
      <c r="BG1388" s="96"/>
      <c r="BH1388" s="96"/>
      <c r="BI1388" s="96"/>
      <c r="BJ1388" s="96"/>
      <c r="BK1388" s="96"/>
      <c r="BL1388" s="96"/>
      <c r="BM1388" s="96"/>
      <c r="BN1388" s="96"/>
      <c r="BO1388" s="96"/>
      <c r="BP1388" s="96"/>
      <c r="BQ1388" s="96"/>
      <c r="BR1388" s="96"/>
      <c r="BS1388" s="96"/>
      <c r="BT1388" s="96"/>
      <c r="BU1388" s="96"/>
      <c r="BV1388" s="96"/>
      <c r="BW1388" s="96"/>
      <c r="BX1388" s="96"/>
      <c r="BY1388" s="96"/>
      <c r="BZ1388" s="96"/>
      <c r="CA1388" s="96"/>
      <c r="CB1388" s="96"/>
      <c r="CC1388" s="96"/>
      <c r="CD1388" s="96"/>
      <c r="CE1388" s="96"/>
      <c r="CF1388" s="96"/>
      <c r="CG1388" s="96"/>
      <c r="CH1388" s="96"/>
      <c r="CI1388" s="96"/>
      <c r="CJ1388" s="96"/>
      <c r="CK1388" s="96"/>
      <c r="CL1388" s="96"/>
      <c r="CM1388" s="96"/>
      <c r="CN1388" s="96"/>
      <c r="CO1388" s="96"/>
      <c r="CP1388" s="96"/>
      <c r="CQ1388" s="96"/>
      <c r="CR1388" s="96"/>
      <c r="CS1388" s="96"/>
      <c r="CT1388" s="96"/>
      <c r="CU1388" s="96"/>
      <c r="CV1388" s="96"/>
      <c r="CW1388" s="96"/>
      <c r="CX1388" s="96"/>
      <c r="CY1388" s="96"/>
      <c r="CZ1388" s="96"/>
      <c r="DA1388" s="96"/>
      <c r="DB1388" s="96"/>
      <c r="DC1388" s="96"/>
      <c r="DD1388" s="96"/>
      <c r="DE1388" s="96"/>
      <c r="DF1388" s="96"/>
      <c r="DG1388" s="96"/>
      <c r="DH1388" s="96"/>
      <c r="DI1388" s="96"/>
      <c r="DJ1388" s="96"/>
      <c r="DK1388" s="96"/>
      <c r="DL1388" s="96"/>
      <c r="DM1388" s="96"/>
      <c r="DN1388" s="96"/>
    </row>
    <row r="1389" spans="1:118" x14ac:dyDescent="0.25">
      <c r="C1389" s="1240"/>
      <c r="D1389" s="66"/>
      <c r="E1389" s="116" t="s">
        <v>228</v>
      </c>
      <c r="F1389" s="992">
        <f>G1389*100/85</f>
        <v>0.47058823529411764</v>
      </c>
      <c r="G1389" s="980">
        <v>0.4</v>
      </c>
      <c r="H1389" s="13">
        <f t="shared" si="587"/>
        <v>2.5600000000000005E-2</v>
      </c>
      <c r="I1389" s="13">
        <f t="shared" si="588"/>
        <v>2E-3</v>
      </c>
      <c r="J1389" s="13">
        <f t="shared" si="589"/>
        <v>0.13240000000000002</v>
      </c>
      <c r="K1389" s="13">
        <f t="shared" si="590"/>
        <v>0.64</v>
      </c>
      <c r="M1389" s="15">
        <v>6.4</v>
      </c>
      <c r="N1389" s="15">
        <v>0.5</v>
      </c>
      <c r="O1389" s="691">
        <v>33.1</v>
      </c>
      <c r="P1389" s="15">
        <v>160</v>
      </c>
      <c r="BD1389" s="114"/>
      <c r="BE1389" s="96"/>
      <c r="BF1389" s="96"/>
      <c r="BG1389" s="96"/>
      <c r="BH1389" s="96"/>
      <c r="BI1389" s="96"/>
      <c r="BJ1389" s="96"/>
      <c r="BK1389" s="96"/>
      <c r="BL1389" s="96"/>
      <c r="BM1389" s="96"/>
      <c r="BN1389" s="96"/>
      <c r="BO1389" s="96"/>
      <c r="BP1389" s="96"/>
      <c r="BQ1389" s="96"/>
      <c r="BR1389" s="96"/>
      <c r="BS1389" s="96"/>
      <c r="BT1389" s="96"/>
      <c r="BU1389" s="96"/>
      <c r="BV1389" s="96"/>
      <c r="BW1389" s="96"/>
      <c r="BX1389" s="96"/>
      <c r="BY1389" s="96"/>
      <c r="BZ1389" s="96"/>
      <c r="CA1389" s="96"/>
      <c r="CB1389" s="96"/>
      <c r="CC1389" s="96"/>
      <c r="CD1389" s="96"/>
      <c r="CE1389" s="96"/>
      <c r="CF1389" s="96"/>
      <c r="CG1389" s="96"/>
      <c r="CH1389" s="96"/>
      <c r="CI1389" s="96"/>
      <c r="CJ1389" s="96"/>
      <c r="CK1389" s="96"/>
      <c r="CL1389" s="96"/>
      <c r="CM1389" s="96"/>
      <c r="CN1389" s="96"/>
      <c r="CO1389" s="96"/>
      <c r="CP1389" s="96"/>
      <c r="CQ1389" s="96"/>
      <c r="CR1389" s="96"/>
      <c r="CS1389" s="96"/>
      <c r="CT1389" s="96"/>
      <c r="CU1389" s="96"/>
      <c r="CV1389" s="96"/>
      <c r="CW1389" s="96"/>
      <c r="CX1389" s="96"/>
      <c r="CY1389" s="96"/>
      <c r="CZ1389" s="96"/>
      <c r="DA1389" s="96"/>
      <c r="DB1389" s="96"/>
      <c r="DC1389" s="96"/>
      <c r="DD1389" s="96"/>
      <c r="DE1389" s="96"/>
      <c r="DF1389" s="96"/>
      <c r="DG1389" s="96"/>
      <c r="DH1389" s="96"/>
      <c r="DI1389" s="96"/>
      <c r="DJ1389" s="96"/>
      <c r="DK1389" s="96"/>
      <c r="DL1389" s="96"/>
      <c r="DM1389" s="96"/>
      <c r="DN1389" s="96"/>
    </row>
    <row r="1390" spans="1:118" x14ac:dyDescent="0.25">
      <c r="D1390" s="12"/>
      <c r="E1390" s="116" t="s">
        <v>73</v>
      </c>
      <c r="F1390" s="987"/>
      <c r="G1390" s="980">
        <v>4</v>
      </c>
      <c r="H1390" s="19">
        <f t="shared" si="587"/>
        <v>0</v>
      </c>
      <c r="I1390" s="13">
        <f t="shared" si="588"/>
        <v>4</v>
      </c>
      <c r="J1390" s="13">
        <f t="shared" si="589"/>
        <v>0</v>
      </c>
      <c r="K1390" s="13">
        <f t="shared" si="590"/>
        <v>35.36</v>
      </c>
      <c r="M1390" s="15">
        <v>0</v>
      </c>
      <c r="N1390" s="15">
        <v>100</v>
      </c>
      <c r="O1390" s="691">
        <v>0</v>
      </c>
      <c r="P1390" s="15">
        <v>884</v>
      </c>
      <c r="BD1390" s="114"/>
      <c r="BE1390" s="96"/>
      <c r="BF1390" s="96"/>
      <c r="BG1390" s="96"/>
      <c r="BH1390" s="96"/>
      <c r="BI1390" s="96"/>
      <c r="BJ1390" s="96"/>
      <c r="BK1390" s="96"/>
      <c r="BL1390" s="96"/>
      <c r="BM1390" s="96"/>
      <c r="BN1390" s="96"/>
      <c r="BO1390" s="96"/>
      <c r="BP1390" s="96"/>
      <c r="BQ1390" s="96"/>
      <c r="BR1390" s="96"/>
      <c r="BS1390" s="96"/>
      <c r="BT1390" s="96"/>
      <c r="BU1390" s="96"/>
      <c r="BV1390" s="96"/>
      <c r="BW1390" s="96"/>
      <c r="BX1390" s="96"/>
      <c r="BY1390" s="96"/>
      <c r="BZ1390" s="96"/>
      <c r="CA1390" s="96"/>
      <c r="CB1390" s="96"/>
      <c r="CC1390" s="96"/>
      <c r="CD1390" s="96"/>
      <c r="CE1390" s="96"/>
      <c r="CF1390" s="96"/>
      <c r="CG1390" s="96"/>
      <c r="CH1390" s="96"/>
      <c r="CI1390" s="96"/>
      <c r="CJ1390" s="96"/>
      <c r="CK1390" s="96"/>
      <c r="CL1390" s="96"/>
      <c r="CM1390" s="96"/>
      <c r="CN1390" s="96"/>
      <c r="CO1390" s="96"/>
      <c r="CP1390" s="96"/>
      <c r="CQ1390" s="96"/>
      <c r="CR1390" s="96"/>
      <c r="CS1390" s="96"/>
      <c r="CT1390" s="96"/>
      <c r="CU1390" s="96"/>
      <c r="CV1390" s="96"/>
      <c r="CW1390" s="96"/>
      <c r="CX1390" s="96"/>
      <c r="CY1390" s="96"/>
      <c r="CZ1390" s="96"/>
      <c r="DA1390" s="96"/>
      <c r="DB1390" s="96"/>
      <c r="DC1390" s="96"/>
      <c r="DD1390" s="96"/>
      <c r="DE1390" s="96"/>
      <c r="DF1390" s="96"/>
      <c r="DG1390" s="96"/>
      <c r="DH1390" s="96"/>
      <c r="DI1390" s="96"/>
      <c r="DJ1390" s="96"/>
      <c r="DK1390" s="96"/>
      <c r="DL1390" s="96"/>
      <c r="DM1390" s="96"/>
      <c r="DN1390" s="96"/>
    </row>
    <row r="1391" spans="1:118" x14ac:dyDescent="0.25">
      <c r="D1391" s="12"/>
      <c r="E1391" s="116" t="s">
        <v>36</v>
      </c>
      <c r="F1391" s="987"/>
      <c r="G1391" s="1004">
        <v>0.8</v>
      </c>
      <c r="H1391" s="19">
        <f t="shared" si="587"/>
        <v>0</v>
      </c>
      <c r="I1391" s="13">
        <f t="shared" si="588"/>
        <v>0</v>
      </c>
      <c r="J1391" s="13">
        <f t="shared" si="589"/>
        <v>0.79920000000000013</v>
      </c>
      <c r="K1391" s="13">
        <f t="shared" si="590"/>
        <v>3.2480000000000002</v>
      </c>
      <c r="M1391" s="15">
        <v>0</v>
      </c>
      <c r="N1391" s="15">
        <v>0</v>
      </c>
      <c r="O1391" s="691">
        <v>99.9</v>
      </c>
      <c r="P1391" s="15">
        <v>406</v>
      </c>
      <c r="BD1391" s="114"/>
      <c r="BE1391" s="96"/>
      <c r="BF1391" s="96"/>
      <c r="BG1391" s="96"/>
      <c r="BH1391" s="96"/>
      <c r="BI1391" s="96"/>
      <c r="BJ1391" s="96"/>
      <c r="BK1391" s="96"/>
      <c r="BL1391" s="96"/>
      <c r="BM1391" s="96"/>
      <c r="BN1391" s="96"/>
      <c r="BO1391" s="96"/>
      <c r="BP1391" s="96"/>
      <c r="BQ1391" s="96"/>
      <c r="BR1391" s="96"/>
      <c r="BS1391" s="96"/>
      <c r="BT1391" s="96"/>
      <c r="BU1391" s="96"/>
      <c r="BV1391" s="96"/>
      <c r="BW1391" s="96"/>
      <c r="BX1391" s="96"/>
      <c r="BY1391" s="96"/>
      <c r="BZ1391" s="96"/>
      <c r="CA1391" s="96"/>
      <c r="CB1391" s="96"/>
      <c r="CC1391" s="96"/>
      <c r="CD1391" s="96"/>
      <c r="CE1391" s="96"/>
      <c r="CF1391" s="96"/>
      <c r="CG1391" s="96"/>
      <c r="CH1391" s="96"/>
      <c r="CI1391" s="96"/>
      <c r="CJ1391" s="96"/>
      <c r="CK1391" s="96"/>
      <c r="CL1391" s="96"/>
      <c r="CM1391" s="96"/>
      <c r="CN1391" s="96"/>
      <c r="CO1391" s="96"/>
      <c r="CP1391" s="96"/>
      <c r="CQ1391" s="96"/>
      <c r="CR1391" s="96"/>
      <c r="CS1391" s="96"/>
      <c r="CT1391" s="96"/>
      <c r="CU1391" s="96"/>
      <c r="CV1391" s="96"/>
      <c r="CW1391" s="96"/>
      <c r="CX1391" s="96"/>
      <c r="CY1391" s="96"/>
      <c r="CZ1391" s="96"/>
      <c r="DA1391" s="96"/>
      <c r="DB1391" s="96"/>
      <c r="DC1391" s="96"/>
      <c r="DD1391" s="96"/>
      <c r="DE1391" s="96"/>
      <c r="DF1391" s="96"/>
      <c r="DG1391" s="96"/>
      <c r="DH1391" s="96"/>
      <c r="DI1391" s="96"/>
      <c r="DJ1391" s="96"/>
      <c r="DK1391" s="96"/>
      <c r="DL1391" s="96"/>
      <c r="DM1391" s="96"/>
      <c r="DN1391" s="96"/>
    </row>
    <row r="1392" spans="1:118" s="54" customFormat="1" x14ac:dyDescent="0.25">
      <c r="A1392" s="18"/>
      <c r="B1392" s="10"/>
      <c r="C1392" s="17"/>
      <c r="D1392" s="12"/>
      <c r="E1392" s="116" t="s">
        <v>80</v>
      </c>
      <c r="F1392" s="1030"/>
      <c r="G1392" s="738">
        <v>0.2</v>
      </c>
      <c r="H1392" s="19">
        <f t="shared" si="587"/>
        <v>0</v>
      </c>
      <c r="I1392" s="13">
        <f t="shared" si="588"/>
        <v>0</v>
      </c>
      <c r="J1392" s="13">
        <f t="shared" si="589"/>
        <v>0</v>
      </c>
      <c r="K1392" s="13">
        <f t="shared" si="590"/>
        <v>0</v>
      </c>
      <c r="L1392" s="1"/>
      <c r="M1392" s="15"/>
      <c r="N1392" s="15"/>
      <c r="O1392" s="691"/>
      <c r="P1392" s="15"/>
      <c r="Q1392" s="347"/>
      <c r="R1392" s="347"/>
      <c r="S1392" s="347"/>
      <c r="T1392" s="347"/>
      <c r="U1392" s="347"/>
      <c r="V1392" s="347"/>
      <c r="W1392" s="347"/>
      <c r="X1392" s="347"/>
      <c r="Y1392" s="347"/>
      <c r="Z1392" s="347"/>
      <c r="AA1392" s="347"/>
      <c r="AB1392" s="347"/>
      <c r="AC1392" s="347"/>
      <c r="AD1392" s="347"/>
      <c r="AE1392" s="347"/>
      <c r="AF1392" s="347"/>
      <c r="AG1392" s="347"/>
      <c r="AH1392" s="347"/>
      <c r="AI1392" s="347"/>
      <c r="AJ1392" s="347"/>
      <c r="AK1392" s="347"/>
      <c r="AL1392" s="347"/>
      <c r="AM1392" s="347"/>
      <c r="AN1392" s="347"/>
      <c r="AO1392" s="347"/>
      <c r="AP1392" s="347"/>
      <c r="AQ1392" s="347"/>
      <c r="AR1392" s="347"/>
      <c r="AS1392" s="347"/>
      <c r="AT1392" s="347"/>
      <c r="AU1392" s="347"/>
      <c r="AV1392" s="347"/>
      <c r="AW1392" s="347"/>
      <c r="AX1392" s="347"/>
      <c r="AY1392" s="347"/>
      <c r="AZ1392" s="347"/>
      <c r="BA1392" s="347"/>
      <c r="BB1392" s="347"/>
      <c r="BC1392" s="347"/>
      <c r="BD1392" s="183"/>
      <c r="BE1392" s="103"/>
      <c r="BF1392" s="103"/>
      <c r="BG1392" s="103"/>
      <c r="BH1392" s="103"/>
      <c r="BI1392" s="103"/>
      <c r="BJ1392" s="103"/>
      <c r="BK1392" s="103"/>
      <c r="BL1392" s="103"/>
      <c r="BM1392" s="103"/>
      <c r="BN1392" s="103"/>
      <c r="BO1392" s="103"/>
      <c r="BP1392" s="103"/>
      <c r="BQ1392" s="103"/>
      <c r="BR1392" s="103"/>
      <c r="BS1392" s="103"/>
      <c r="BT1392" s="103"/>
      <c r="BU1392" s="103"/>
      <c r="BV1392" s="103"/>
      <c r="BW1392" s="103"/>
      <c r="BX1392" s="103"/>
      <c r="BY1392" s="103"/>
      <c r="BZ1392" s="103"/>
      <c r="CA1392" s="103"/>
      <c r="CB1392" s="103"/>
      <c r="CC1392" s="103"/>
      <c r="CD1392" s="103"/>
      <c r="CE1392" s="103"/>
      <c r="CF1392" s="103"/>
      <c r="CG1392" s="103"/>
      <c r="CH1392" s="103"/>
      <c r="CI1392" s="103"/>
      <c r="CJ1392" s="103"/>
      <c r="CK1392" s="103"/>
      <c r="CL1392" s="103"/>
      <c r="CM1392" s="103"/>
      <c r="CN1392" s="103"/>
      <c r="CO1392" s="103"/>
      <c r="CP1392" s="103"/>
      <c r="CQ1392" s="103"/>
      <c r="CR1392" s="103"/>
      <c r="CS1392" s="103"/>
      <c r="CT1392" s="103"/>
      <c r="CU1392" s="103"/>
      <c r="CV1392" s="103"/>
      <c r="CW1392" s="103"/>
      <c r="CX1392" s="103"/>
      <c r="CY1392" s="103"/>
      <c r="CZ1392" s="103"/>
      <c r="DA1392" s="103"/>
      <c r="DB1392" s="103"/>
      <c r="DC1392" s="103"/>
      <c r="DD1392" s="103"/>
      <c r="DE1392" s="103"/>
      <c r="DF1392" s="103"/>
      <c r="DG1392" s="103"/>
      <c r="DH1392" s="103"/>
      <c r="DI1392" s="103"/>
      <c r="DJ1392" s="103"/>
      <c r="DK1392" s="103"/>
      <c r="DL1392" s="103"/>
      <c r="DM1392" s="103"/>
      <c r="DN1392" s="103"/>
    </row>
    <row r="1393" spans="1:118" s="52" customFormat="1" x14ac:dyDescent="0.25">
      <c r="A1393" s="18"/>
      <c r="B1393" s="10"/>
      <c r="C1393" s="17"/>
      <c r="D1393" s="12"/>
      <c r="E1393" s="116" t="s">
        <v>111</v>
      </c>
      <c r="F1393" s="752">
        <f>G1393*100/45</f>
        <v>4.4444444444444446</v>
      </c>
      <c r="G1393" s="738">
        <v>2</v>
      </c>
      <c r="H1393" s="13">
        <f t="shared" si="587"/>
        <v>0.01</v>
      </c>
      <c r="I1393" s="13">
        <f t="shared" si="588"/>
        <v>2.2000000000000002E-2</v>
      </c>
      <c r="J1393" s="13">
        <f t="shared" si="589"/>
        <v>0.11</v>
      </c>
      <c r="K1393" s="13">
        <f t="shared" si="590"/>
        <v>0.64</v>
      </c>
      <c r="L1393" s="1"/>
      <c r="M1393" s="15">
        <v>0.5</v>
      </c>
      <c r="N1393" s="15">
        <v>1.1000000000000001</v>
      </c>
      <c r="O1393" s="691">
        <v>5.5</v>
      </c>
      <c r="P1393" s="20">
        <v>32</v>
      </c>
      <c r="Q1393" s="264"/>
      <c r="R1393" s="264"/>
      <c r="S1393" s="264"/>
      <c r="T1393" s="264"/>
      <c r="U1393" s="264"/>
      <c r="V1393" s="264"/>
      <c r="W1393" s="264"/>
      <c r="X1393" s="264"/>
      <c r="Y1393" s="264"/>
      <c r="Z1393" s="264"/>
      <c r="AA1393" s="264"/>
      <c r="AB1393" s="264"/>
      <c r="AC1393" s="264"/>
      <c r="AD1393" s="264"/>
      <c r="AE1393" s="264"/>
      <c r="AF1393" s="264"/>
      <c r="AG1393" s="264"/>
      <c r="AH1393" s="264"/>
      <c r="AI1393" s="264"/>
      <c r="AJ1393" s="264"/>
      <c r="AK1393" s="264"/>
      <c r="AL1393" s="264"/>
      <c r="AM1393" s="264"/>
      <c r="AN1393" s="264"/>
      <c r="AO1393" s="264"/>
      <c r="AP1393" s="264"/>
      <c r="AQ1393" s="264"/>
      <c r="AR1393" s="264"/>
      <c r="AS1393" s="264"/>
      <c r="AT1393" s="264"/>
      <c r="AU1393" s="264"/>
      <c r="AV1393" s="264"/>
      <c r="AW1393" s="264"/>
      <c r="AX1393" s="264"/>
      <c r="AY1393" s="264"/>
      <c r="AZ1393" s="264"/>
      <c r="BA1393" s="264"/>
      <c r="BB1393" s="264"/>
      <c r="BC1393" s="264"/>
      <c r="BD1393" s="114"/>
      <c r="BE1393" s="96"/>
      <c r="BF1393" s="96"/>
      <c r="BG1393" s="96"/>
      <c r="BH1393" s="96"/>
      <c r="BI1393" s="96"/>
      <c r="BJ1393" s="96"/>
      <c r="BK1393" s="96"/>
      <c r="BL1393" s="96"/>
      <c r="BM1393" s="96"/>
      <c r="BN1393" s="96"/>
      <c r="BO1393" s="96"/>
      <c r="BP1393" s="96"/>
      <c r="BQ1393" s="96"/>
      <c r="BR1393" s="96"/>
      <c r="BS1393" s="96"/>
      <c r="BT1393" s="96"/>
      <c r="BU1393" s="96"/>
      <c r="BV1393" s="96"/>
      <c r="BW1393" s="96"/>
      <c r="BX1393" s="96"/>
      <c r="BY1393" s="96"/>
      <c r="BZ1393" s="96"/>
      <c r="CA1393" s="96"/>
      <c r="CB1393" s="96"/>
      <c r="CC1393" s="96"/>
      <c r="CD1393" s="96"/>
      <c r="CE1393" s="96"/>
      <c r="CF1393" s="96"/>
      <c r="CG1393" s="96"/>
      <c r="CH1393" s="96"/>
      <c r="CI1393" s="96"/>
      <c r="CJ1393" s="96"/>
      <c r="CK1393" s="96"/>
      <c r="CL1393" s="96"/>
      <c r="CM1393" s="96"/>
      <c r="CN1393" s="96"/>
      <c r="CO1393" s="96"/>
      <c r="CP1393" s="96"/>
      <c r="CQ1393" s="96"/>
      <c r="CR1393" s="96"/>
      <c r="CS1393" s="96"/>
      <c r="CT1393" s="96"/>
      <c r="CU1393" s="96"/>
      <c r="CV1393" s="96"/>
      <c r="CW1393" s="96"/>
      <c r="CX1393" s="96"/>
      <c r="CY1393" s="96"/>
      <c r="CZ1393" s="96"/>
      <c r="DA1393" s="96"/>
      <c r="DB1393" s="96"/>
      <c r="DC1393" s="96"/>
      <c r="DD1393" s="96"/>
      <c r="DE1393" s="96"/>
      <c r="DF1393" s="96"/>
      <c r="DG1393" s="96"/>
      <c r="DH1393" s="96"/>
      <c r="DI1393" s="96"/>
      <c r="DJ1393" s="96"/>
      <c r="DK1393" s="96"/>
      <c r="DL1393" s="96"/>
      <c r="DM1393" s="96"/>
      <c r="DN1393" s="96"/>
    </row>
    <row r="1394" spans="1:118" s="170" customFormat="1" ht="15.75" x14ac:dyDescent="0.25">
      <c r="A1394" s="18"/>
      <c r="B1394" s="10"/>
      <c r="C1394" s="17"/>
      <c r="D1394" s="12"/>
      <c r="E1394" s="116" t="s">
        <v>330</v>
      </c>
      <c r="F1394" s="987"/>
      <c r="G1394" s="980">
        <v>2</v>
      </c>
      <c r="H1394" s="19">
        <f t="shared" si="587"/>
        <v>0</v>
      </c>
      <c r="I1394" s="13">
        <f t="shared" si="588"/>
        <v>0</v>
      </c>
      <c r="J1394" s="13">
        <f t="shared" si="589"/>
        <v>0</v>
      </c>
      <c r="K1394" s="13">
        <f t="shared" si="590"/>
        <v>0</v>
      </c>
      <c r="L1394" s="1"/>
      <c r="M1394" s="15"/>
      <c r="N1394" s="15"/>
      <c r="O1394" s="691"/>
      <c r="P1394" s="15"/>
      <c r="Q1394" s="959"/>
      <c r="R1394" s="959"/>
      <c r="S1394" s="959"/>
      <c r="T1394" s="959"/>
      <c r="U1394" s="959"/>
      <c r="V1394" s="959"/>
      <c r="W1394" s="959"/>
      <c r="X1394" s="959"/>
      <c r="Y1394" s="959"/>
      <c r="Z1394" s="959"/>
      <c r="AA1394" s="959"/>
      <c r="AB1394" s="959"/>
      <c r="AC1394" s="959"/>
      <c r="AD1394" s="959"/>
      <c r="AE1394" s="959"/>
      <c r="AF1394" s="959"/>
      <c r="AG1394" s="959"/>
      <c r="AH1394" s="959"/>
      <c r="AI1394" s="959"/>
      <c r="AJ1394" s="959"/>
      <c r="AK1394" s="959"/>
      <c r="AL1394" s="959"/>
      <c r="AM1394" s="959"/>
      <c r="AN1394" s="959"/>
      <c r="AO1394" s="959"/>
      <c r="AP1394" s="959"/>
      <c r="AQ1394" s="959"/>
      <c r="AR1394" s="959"/>
      <c r="AS1394" s="959"/>
      <c r="AT1394" s="959"/>
      <c r="AU1394" s="959"/>
      <c r="AV1394" s="959"/>
      <c r="AW1394" s="959"/>
      <c r="AX1394" s="959"/>
      <c r="AY1394" s="959"/>
      <c r="AZ1394" s="959"/>
      <c r="BA1394" s="959"/>
      <c r="BB1394" s="959"/>
      <c r="BC1394" s="959"/>
      <c r="BD1394" s="169"/>
    </row>
    <row r="1395" spans="1:118" s="50" customFormat="1" x14ac:dyDescent="0.25">
      <c r="A1395" s="51"/>
      <c r="B1395" s="135"/>
      <c r="C1395" s="198"/>
      <c r="D1395" s="199"/>
      <c r="E1395" s="63" t="s">
        <v>21</v>
      </c>
      <c r="F1395" s="717"/>
      <c r="G1395" s="717"/>
      <c r="H1395" s="82">
        <f t="shared" ref="H1395:K1395" si="591">SUM(H1388:H1394)</f>
        <v>1.4756</v>
      </c>
      <c r="I1395" s="22">
        <f t="shared" si="591"/>
        <v>4.2940000000000005</v>
      </c>
      <c r="J1395" s="22">
        <f t="shared" si="591"/>
        <v>10.041600000000001</v>
      </c>
      <c r="K1395" s="22">
        <f t="shared" si="591"/>
        <v>81.288000000000011</v>
      </c>
      <c r="L1395" s="3"/>
      <c r="M1395" s="51"/>
      <c r="N1395" s="51"/>
      <c r="O1395" s="118"/>
      <c r="P1395" s="51"/>
      <c r="Q1395" s="264"/>
      <c r="R1395" s="264"/>
      <c r="S1395" s="264"/>
      <c r="T1395" s="264"/>
      <c r="U1395" s="264"/>
      <c r="V1395" s="264"/>
      <c r="W1395" s="264"/>
      <c r="X1395" s="264"/>
      <c r="Y1395" s="264"/>
      <c r="Z1395" s="264"/>
      <c r="AA1395" s="264"/>
      <c r="AB1395" s="264"/>
      <c r="AC1395" s="264"/>
      <c r="AD1395" s="264"/>
      <c r="AE1395" s="264"/>
      <c r="AF1395" s="264"/>
      <c r="AG1395" s="264"/>
      <c r="AH1395" s="264"/>
      <c r="AI1395" s="264"/>
      <c r="AJ1395" s="264"/>
      <c r="AK1395" s="264"/>
      <c r="AL1395" s="264"/>
      <c r="AM1395" s="264"/>
      <c r="AN1395" s="264"/>
      <c r="AO1395" s="264"/>
      <c r="AP1395" s="264"/>
      <c r="AQ1395" s="264"/>
      <c r="AR1395" s="264"/>
      <c r="AS1395" s="264"/>
      <c r="AT1395" s="264"/>
      <c r="AU1395" s="264"/>
      <c r="AV1395" s="264"/>
      <c r="AW1395" s="264"/>
      <c r="AX1395" s="264"/>
      <c r="AY1395" s="264"/>
      <c r="AZ1395" s="264"/>
      <c r="BA1395" s="264"/>
      <c r="BB1395" s="264"/>
      <c r="BC1395" s="264"/>
      <c r="BD1395" s="159"/>
    </row>
    <row r="1396" spans="1:118" x14ac:dyDescent="0.25">
      <c r="A1396" s="17"/>
      <c r="B1396" s="45" t="s">
        <v>244</v>
      </c>
      <c r="C1396" s="45" t="s">
        <v>161</v>
      </c>
      <c r="D1396" s="40">
        <v>200</v>
      </c>
      <c r="E1396" s="62" t="s">
        <v>162</v>
      </c>
      <c r="F1396" s="738"/>
      <c r="G1396" s="756">
        <v>40</v>
      </c>
      <c r="H1396" s="13">
        <f>G1396*M1396/100</f>
        <v>0.2</v>
      </c>
      <c r="I1396" s="13">
        <f>G1396*N1396/100</f>
        <v>0.08</v>
      </c>
      <c r="J1396" s="13">
        <f>G1396*O1396/100</f>
        <v>8.4</v>
      </c>
      <c r="K1396" s="14">
        <f>G1396*P1396/100</f>
        <v>34</v>
      </c>
      <c r="M1396" s="15">
        <v>0.5</v>
      </c>
      <c r="N1396" s="15">
        <v>0.2</v>
      </c>
      <c r="O1396" s="691">
        <v>21</v>
      </c>
      <c r="P1396" s="20">
        <v>85</v>
      </c>
    </row>
    <row r="1397" spans="1:118" x14ac:dyDescent="0.25">
      <c r="A1397" s="17"/>
      <c r="B1397" s="17"/>
      <c r="D1397" s="17"/>
      <c r="E1397" s="62" t="s">
        <v>36</v>
      </c>
      <c r="F1397" s="738"/>
      <c r="G1397" s="738">
        <v>8</v>
      </c>
      <c r="H1397" s="13">
        <f>G1397*M1397/100</f>
        <v>0</v>
      </c>
      <c r="I1397" s="13">
        <f>G1397*N1397/100</f>
        <v>0</v>
      </c>
      <c r="J1397" s="13">
        <f>G1397*O1397/100</f>
        <v>7.9920000000000009</v>
      </c>
      <c r="K1397" s="14">
        <f>G1397*P1397/100</f>
        <v>32.479999999999997</v>
      </c>
      <c r="M1397" s="15">
        <v>0</v>
      </c>
      <c r="N1397" s="15">
        <v>0</v>
      </c>
      <c r="O1397" s="691">
        <v>99.9</v>
      </c>
      <c r="P1397" s="15">
        <v>406</v>
      </c>
    </row>
    <row r="1398" spans="1:118" x14ac:dyDescent="0.25">
      <c r="A1398" s="17"/>
      <c r="B1398" s="17"/>
      <c r="D1398" s="17"/>
      <c r="E1398" s="62" t="s">
        <v>163</v>
      </c>
      <c r="F1398" s="738"/>
      <c r="G1398" s="738">
        <v>0.1</v>
      </c>
      <c r="H1398" s="13">
        <f>G1398*M1398/100</f>
        <v>0</v>
      </c>
      <c r="I1398" s="13">
        <f>G1398*N1398/100</f>
        <v>0</v>
      </c>
      <c r="J1398" s="13">
        <f>G1398*O1398/100</f>
        <v>9.9500000000000005E-2</v>
      </c>
      <c r="K1398" s="14">
        <f>G1398*P1398/100</f>
        <v>0.24700000000000003</v>
      </c>
      <c r="M1398" s="15">
        <v>0</v>
      </c>
      <c r="N1398" s="15">
        <v>0</v>
      </c>
      <c r="O1398" s="691">
        <v>99.5</v>
      </c>
      <c r="P1398" s="15">
        <v>247</v>
      </c>
    </row>
    <row r="1399" spans="1:118" x14ac:dyDescent="0.25">
      <c r="A1399" s="17"/>
      <c r="B1399" s="17"/>
      <c r="D1399" s="17"/>
      <c r="E1399" s="65" t="s">
        <v>18</v>
      </c>
      <c r="F1399" s="738"/>
      <c r="G1399" s="738">
        <v>160</v>
      </c>
      <c r="H1399" s="13">
        <f>G1399*M1399/100</f>
        <v>0</v>
      </c>
      <c r="I1399" s="13">
        <f>G1399*N1399/100</f>
        <v>0</v>
      </c>
      <c r="J1399" s="13">
        <f>G1399*O1399/100</f>
        <v>0</v>
      </c>
      <c r="K1399" s="14">
        <f>G1399*P1399/100</f>
        <v>0</v>
      </c>
      <c r="M1399" s="15"/>
      <c r="N1399" s="15"/>
      <c r="O1399" s="691"/>
      <c r="P1399" s="15"/>
    </row>
    <row r="1400" spans="1:118" x14ac:dyDescent="0.25">
      <c r="A1400" s="17"/>
      <c r="B1400" s="17"/>
      <c r="D1400" s="17"/>
      <c r="E1400" s="63" t="s">
        <v>21</v>
      </c>
      <c r="H1400" s="43">
        <f>SUM(H1396:H1399)</f>
        <v>0.2</v>
      </c>
      <c r="I1400" s="43">
        <f t="shared" ref="I1400:K1400" si="592">SUM(I1396:I1399)</f>
        <v>0.08</v>
      </c>
      <c r="J1400" s="43">
        <f t="shared" si="592"/>
        <v>16.491500000000002</v>
      </c>
      <c r="K1400" s="43">
        <f t="shared" si="592"/>
        <v>66.72699999999999</v>
      </c>
      <c r="M1400" s="15"/>
      <c r="N1400" s="15"/>
      <c r="O1400" s="691"/>
      <c r="P1400" s="15"/>
    </row>
    <row r="1401" spans="1:118" s="27" customFormat="1" x14ac:dyDescent="0.25">
      <c r="B1401" s="72"/>
      <c r="C1401" s="71"/>
      <c r="D1401" s="72"/>
      <c r="E1401" s="73" t="s">
        <v>100</v>
      </c>
      <c r="F1401" s="334"/>
      <c r="G1401" s="334"/>
      <c r="H1401" s="74">
        <f>H1374+H1375+H1387+H1395+H1400</f>
        <v>25.670500000000001</v>
      </c>
      <c r="I1401" s="74">
        <f t="shared" ref="I1401:K1401" si="593">I1374+I1375+I1387+I1395+I1400</f>
        <v>29.885059999999999</v>
      </c>
      <c r="J1401" s="74">
        <f t="shared" si="593"/>
        <v>88.811899999999994</v>
      </c>
      <c r="K1401" s="74">
        <f t="shared" si="593"/>
        <v>712.36199999999997</v>
      </c>
      <c r="O1401" s="689"/>
      <c r="Q1401" s="264"/>
      <c r="R1401" s="264"/>
      <c r="S1401" s="264"/>
      <c r="T1401" s="264"/>
      <c r="U1401" s="264"/>
      <c r="V1401" s="264"/>
      <c r="W1401" s="264"/>
      <c r="X1401" s="264"/>
      <c r="Y1401" s="264"/>
      <c r="Z1401" s="264"/>
      <c r="AA1401" s="264"/>
      <c r="AB1401" s="264"/>
      <c r="AC1401" s="264"/>
      <c r="AD1401" s="264"/>
      <c r="AE1401" s="264"/>
      <c r="AF1401" s="264"/>
      <c r="AG1401" s="264"/>
      <c r="AH1401" s="264"/>
      <c r="AI1401" s="264"/>
      <c r="AJ1401" s="264"/>
      <c r="AK1401" s="264"/>
      <c r="AL1401" s="264"/>
      <c r="AM1401" s="264"/>
      <c r="AN1401" s="264"/>
      <c r="AO1401" s="264"/>
      <c r="AP1401" s="264"/>
      <c r="AQ1401" s="264"/>
      <c r="AR1401" s="264"/>
      <c r="AS1401" s="264"/>
      <c r="AT1401" s="264"/>
      <c r="AU1401" s="264"/>
      <c r="AV1401" s="264"/>
      <c r="AW1401" s="264"/>
      <c r="AX1401" s="264"/>
      <c r="AY1401" s="264"/>
      <c r="AZ1401" s="264"/>
      <c r="BA1401" s="264"/>
      <c r="BB1401" s="264"/>
      <c r="BC1401" s="264"/>
      <c r="BD1401" s="701"/>
    </row>
    <row r="1402" spans="1:118" s="27" customFormat="1" x14ac:dyDescent="0.25">
      <c r="A1402" s="1236" t="s">
        <v>112</v>
      </c>
      <c r="B1402" s="1237"/>
      <c r="C1402" s="71"/>
      <c r="D1402" s="72"/>
      <c r="E1402" s="64"/>
      <c r="F1402" s="981"/>
      <c r="G1402" s="981"/>
      <c r="H1402" s="74"/>
      <c r="I1402" s="74"/>
      <c r="J1402" s="74"/>
      <c r="K1402" s="74"/>
      <c r="L1402" s="1"/>
      <c r="O1402" s="689"/>
      <c r="Q1402" s="264"/>
      <c r="R1402" s="264"/>
      <c r="S1402" s="264"/>
      <c r="T1402" s="264"/>
      <c r="U1402" s="264"/>
      <c r="V1402" s="264"/>
      <c r="W1402" s="264"/>
      <c r="X1402" s="264"/>
      <c r="Y1402" s="264"/>
      <c r="Z1402" s="264"/>
      <c r="AA1402" s="264"/>
      <c r="AB1402" s="264"/>
      <c r="AC1402" s="264"/>
      <c r="AD1402" s="264"/>
      <c r="AE1402" s="264"/>
      <c r="AF1402" s="264"/>
      <c r="AG1402" s="264"/>
      <c r="AH1402" s="264"/>
      <c r="AI1402" s="264"/>
      <c r="AJ1402" s="264"/>
      <c r="AK1402" s="264"/>
      <c r="AL1402" s="264"/>
      <c r="AM1402" s="264"/>
      <c r="AN1402" s="264"/>
      <c r="AO1402" s="264"/>
      <c r="AP1402" s="264"/>
      <c r="AQ1402" s="264"/>
      <c r="AR1402" s="264"/>
      <c r="AS1402" s="264"/>
      <c r="AT1402" s="264"/>
      <c r="AU1402" s="264"/>
      <c r="AV1402" s="264"/>
      <c r="AW1402" s="264"/>
      <c r="AX1402" s="264"/>
      <c r="AY1402" s="264"/>
      <c r="AZ1402" s="264"/>
      <c r="BA1402" s="264"/>
      <c r="BB1402" s="264"/>
      <c r="BC1402" s="264"/>
      <c r="BD1402" s="701"/>
    </row>
    <row r="1403" spans="1:118" ht="15.75" customHeight="1" x14ac:dyDescent="0.25">
      <c r="B1403" s="10" t="s">
        <v>682</v>
      </c>
      <c r="C1403" s="1244" t="s">
        <v>677</v>
      </c>
      <c r="D1403" s="12">
        <v>45</v>
      </c>
      <c r="E1403" s="62" t="s">
        <v>135</v>
      </c>
      <c r="F1403" s="756"/>
      <c r="G1403" s="756">
        <v>24</v>
      </c>
      <c r="H1403" s="13">
        <f>G1403*M1403/100</f>
        <v>1.92</v>
      </c>
      <c r="I1403" s="13">
        <f>G1403*N1403/100</f>
        <v>1.0319999999999998</v>
      </c>
      <c r="J1403" s="13">
        <f>G1403*O1403/100</f>
        <v>12.311999999999998</v>
      </c>
      <c r="K1403" s="14">
        <f>G1403*P1403/100</f>
        <v>64.8</v>
      </c>
      <c r="M1403" s="15">
        <v>8</v>
      </c>
      <c r="N1403" s="15">
        <v>4.3</v>
      </c>
      <c r="O1403" s="691">
        <v>51.3</v>
      </c>
      <c r="P1403" s="20">
        <v>270</v>
      </c>
    </row>
    <row r="1404" spans="1:118" x14ac:dyDescent="0.25">
      <c r="C1404" s="1261"/>
      <c r="D1404" s="12"/>
      <c r="E1404" s="62" t="s">
        <v>489</v>
      </c>
      <c r="F1404" s="756"/>
      <c r="G1404" s="738">
        <v>13</v>
      </c>
      <c r="H1404" s="19">
        <f>G1404*M1404/100</f>
        <v>3.1459999999999995</v>
      </c>
      <c r="I1404" s="13">
        <f>G1404*N1404/100</f>
        <v>3.1850000000000001</v>
      </c>
      <c r="J1404" s="13">
        <f>G1404*O1404/100</f>
        <v>7.8E-2</v>
      </c>
      <c r="K1404" s="14">
        <f>G1404*P1404/100</f>
        <v>41.21</v>
      </c>
      <c r="M1404" s="15">
        <v>24.2</v>
      </c>
      <c r="N1404" s="15">
        <v>24.5</v>
      </c>
      <c r="O1404" s="691">
        <v>0.6</v>
      </c>
      <c r="P1404" s="20">
        <v>317</v>
      </c>
    </row>
    <row r="1405" spans="1:118" x14ac:dyDescent="0.25">
      <c r="C1405" s="1245"/>
      <c r="D1405" s="12"/>
      <c r="E1405" s="62" t="s">
        <v>87</v>
      </c>
      <c r="F1405" s="751">
        <f>G1405*100/98</f>
        <v>10.204081632653061</v>
      </c>
      <c r="G1405" s="756">
        <v>10</v>
      </c>
      <c r="H1405" s="13">
        <f>G1405*M1405/100</f>
        <v>7.0000000000000007E-2</v>
      </c>
      <c r="I1405" s="13">
        <f>G1405*N1405/100</f>
        <v>0.03</v>
      </c>
      <c r="J1405" s="13">
        <f>G1405*O1405/100</f>
        <v>0.56999999999999995</v>
      </c>
      <c r="K1405" s="13">
        <f>G1405*P1405/100</f>
        <v>2.6</v>
      </c>
      <c r="M1405" s="15">
        <v>0.7</v>
      </c>
      <c r="N1405" s="15">
        <v>0.3</v>
      </c>
      <c r="O1405" s="691">
        <v>5.7</v>
      </c>
      <c r="P1405" s="20">
        <v>26</v>
      </c>
    </row>
    <row r="1406" spans="1:118" x14ac:dyDescent="0.25">
      <c r="E1406" s="64" t="s">
        <v>21</v>
      </c>
      <c r="F1406" s="985"/>
      <c r="G1406" s="985"/>
      <c r="H1406" s="22">
        <f t="shared" ref="H1406:K1406" si="594">SUM(H1403:H1405)</f>
        <v>5.1359999999999992</v>
      </c>
      <c r="I1406" s="22">
        <f t="shared" si="594"/>
        <v>4.2469999999999999</v>
      </c>
      <c r="J1406" s="22">
        <f t="shared" si="594"/>
        <v>12.959999999999997</v>
      </c>
      <c r="K1406" s="22">
        <f t="shared" si="594"/>
        <v>108.60999999999999</v>
      </c>
    </row>
    <row r="1407" spans="1:118" ht="15.75" x14ac:dyDescent="0.25">
      <c r="B1407" s="10" t="s">
        <v>681</v>
      </c>
      <c r="C1407" s="1244" t="s">
        <v>678</v>
      </c>
      <c r="D1407" s="12">
        <v>100</v>
      </c>
      <c r="E1407" s="110" t="s">
        <v>84</v>
      </c>
      <c r="F1407" s="990">
        <f>G1407*100/75</f>
        <v>45.333333333333336</v>
      </c>
      <c r="G1407" s="736">
        <v>34</v>
      </c>
      <c r="H1407" s="19">
        <f t="shared" ref="H1407:H1414" si="595">G1407*M1407/100</f>
        <v>0.64599999999999991</v>
      </c>
      <c r="I1407" s="13">
        <f t="shared" ref="I1407:I1414" si="596">G1407*N1407/100</f>
        <v>0.10199999999999999</v>
      </c>
      <c r="J1407" s="13">
        <f t="shared" ref="J1407:J1414" si="597">G1407*O1407/100</f>
        <v>6.2220000000000004</v>
      </c>
      <c r="K1407" s="14">
        <f t="shared" ref="K1407:K1414" si="598">G1407*P1407/100</f>
        <v>27.88</v>
      </c>
      <c r="M1407" s="15">
        <v>1.9</v>
      </c>
      <c r="N1407" s="15">
        <v>0.3</v>
      </c>
      <c r="O1407" s="691">
        <v>18.3</v>
      </c>
      <c r="P1407" s="15">
        <v>82</v>
      </c>
    </row>
    <row r="1408" spans="1:118" ht="15.75" x14ac:dyDescent="0.25">
      <c r="C1408" s="1261"/>
      <c r="D1408" s="12"/>
      <c r="E1408" s="110" t="s">
        <v>679</v>
      </c>
      <c r="F1408" s="994"/>
      <c r="G1408" s="736">
        <v>30</v>
      </c>
      <c r="H1408" s="19">
        <f t="shared" si="595"/>
        <v>0.93</v>
      </c>
      <c r="I1408" s="13">
        <f t="shared" si="596"/>
        <v>0.33</v>
      </c>
      <c r="J1408" s="13">
        <f t="shared" si="597"/>
        <v>6.3</v>
      </c>
      <c r="K1408" s="14">
        <f t="shared" si="598"/>
        <v>30.6</v>
      </c>
      <c r="M1408" s="15">
        <v>3.1</v>
      </c>
      <c r="N1408" s="15">
        <v>1.1000000000000001</v>
      </c>
      <c r="O1408" s="691">
        <v>21</v>
      </c>
      <c r="P1408" s="15">
        <v>102</v>
      </c>
    </row>
    <row r="1409" spans="1:118" ht="15.75" x14ac:dyDescent="0.25">
      <c r="C1409" s="1245"/>
      <c r="D1409" s="12"/>
      <c r="E1409" s="110" t="s">
        <v>110</v>
      </c>
      <c r="F1409" s="733">
        <f>G1409*100/80</f>
        <v>26.25</v>
      </c>
      <c r="G1409" s="736">
        <v>21</v>
      </c>
      <c r="H1409" s="19">
        <f t="shared" si="595"/>
        <v>0.14699999999999999</v>
      </c>
      <c r="I1409" s="13">
        <f t="shared" si="596"/>
        <v>2.1000000000000001E-2</v>
      </c>
      <c r="J1409" s="13">
        <f t="shared" si="597"/>
        <v>0.441</v>
      </c>
      <c r="K1409" s="13">
        <f t="shared" si="598"/>
        <v>2.31</v>
      </c>
      <c r="M1409" s="15">
        <v>0.7</v>
      </c>
      <c r="N1409" s="15">
        <v>0.1</v>
      </c>
      <c r="O1409" s="691">
        <v>2.1</v>
      </c>
      <c r="P1409" s="20">
        <v>11</v>
      </c>
    </row>
    <row r="1410" spans="1:118" ht="15.75" x14ac:dyDescent="0.25">
      <c r="D1410" s="12"/>
      <c r="E1410" s="110" t="s">
        <v>150</v>
      </c>
      <c r="F1410" s="735">
        <f>G1410*100/85</f>
        <v>0.82352941176470584</v>
      </c>
      <c r="G1410" s="736">
        <v>0.7</v>
      </c>
      <c r="H1410" s="19">
        <f t="shared" si="595"/>
        <v>2.5899999999999999E-2</v>
      </c>
      <c r="I1410" s="13">
        <f t="shared" si="596"/>
        <v>8.3999999999999995E-3</v>
      </c>
      <c r="J1410" s="13">
        <f t="shared" si="597"/>
        <v>5.5999999999999994E-2</v>
      </c>
      <c r="K1410" s="14">
        <f t="shared" si="598"/>
        <v>0.34299999999999997</v>
      </c>
      <c r="M1410" s="15">
        <v>3.7</v>
      </c>
      <c r="N1410" s="15">
        <v>1.2</v>
      </c>
      <c r="O1410" s="691">
        <v>8</v>
      </c>
      <c r="P1410" s="20">
        <v>49</v>
      </c>
    </row>
    <row r="1411" spans="1:118" ht="15.75" x14ac:dyDescent="0.25">
      <c r="D1411" s="12"/>
      <c r="E1411" s="110" t="s">
        <v>680</v>
      </c>
      <c r="F1411" s="994"/>
      <c r="G1411" s="736">
        <v>0.3</v>
      </c>
      <c r="H1411" s="19">
        <f t="shared" si="595"/>
        <v>6.8999999999999992E-2</v>
      </c>
      <c r="I1411" s="13">
        <f t="shared" si="596"/>
        <v>1.2299999999999998E-2</v>
      </c>
      <c r="J1411" s="13">
        <f t="shared" si="597"/>
        <v>0.14339999999999997</v>
      </c>
      <c r="K1411" s="13">
        <f t="shared" si="598"/>
        <v>0.69899999999999995</v>
      </c>
      <c r="M1411" s="15">
        <v>23</v>
      </c>
      <c r="N1411" s="15">
        <v>4.0999999999999996</v>
      </c>
      <c r="O1411" s="691">
        <v>47.8</v>
      </c>
      <c r="P1411" s="20">
        <v>233</v>
      </c>
    </row>
    <row r="1412" spans="1:118" ht="15.75" x14ac:dyDescent="0.25">
      <c r="D1412" s="12"/>
      <c r="E1412" s="110" t="s">
        <v>490</v>
      </c>
      <c r="F1412" s="994"/>
      <c r="G1412" s="736">
        <v>7</v>
      </c>
      <c r="H1412" s="19">
        <f t="shared" si="595"/>
        <v>3.5000000000000003E-2</v>
      </c>
      <c r="I1412" s="13">
        <f t="shared" si="596"/>
        <v>3.5909999999999997</v>
      </c>
      <c r="J1412" s="13">
        <f t="shared" si="597"/>
        <v>0.53199999999999992</v>
      </c>
      <c r="K1412" s="14">
        <f t="shared" si="598"/>
        <v>34.090000000000003</v>
      </c>
      <c r="M1412" s="15">
        <v>0.5</v>
      </c>
      <c r="N1412" s="15">
        <v>51.3</v>
      </c>
      <c r="O1412" s="691">
        <v>7.6</v>
      </c>
      <c r="P1412" s="20">
        <v>487</v>
      </c>
    </row>
    <row r="1413" spans="1:118" ht="15.75" x14ac:dyDescent="0.25">
      <c r="D1413" s="12"/>
      <c r="E1413" s="110" t="s">
        <v>75</v>
      </c>
      <c r="F1413" s="996">
        <f>G1413*100/85</f>
        <v>0.29411764705882354</v>
      </c>
      <c r="G1413" s="736">
        <v>0.25</v>
      </c>
      <c r="H1413" s="19">
        <f t="shared" si="595"/>
        <v>1.6E-2</v>
      </c>
      <c r="I1413" s="13">
        <f t="shared" si="596"/>
        <v>1.25E-3</v>
      </c>
      <c r="J1413" s="13">
        <f t="shared" si="597"/>
        <v>8.2750000000000004E-2</v>
      </c>
      <c r="K1413" s="13">
        <f t="shared" si="598"/>
        <v>0.4</v>
      </c>
      <c r="M1413" s="15">
        <v>6.4</v>
      </c>
      <c r="N1413" s="15">
        <v>0.5</v>
      </c>
      <c r="O1413" s="691">
        <v>33.1</v>
      </c>
      <c r="P1413" s="15">
        <v>160</v>
      </c>
    </row>
    <row r="1414" spans="1:118" ht="15.75" x14ac:dyDescent="0.25">
      <c r="D1414" s="12"/>
      <c r="E1414" s="110" t="s">
        <v>32</v>
      </c>
      <c r="F1414" s="994"/>
      <c r="G1414" s="736">
        <v>10</v>
      </c>
      <c r="H1414" s="19">
        <f t="shared" si="595"/>
        <v>0.26</v>
      </c>
      <c r="I1414" s="13">
        <f t="shared" si="596"/>
        <v>2.5</v>
      </c>
      <c r="J1414" s="13">
        <f t="shared" si="597"/>
        <v>0.27</v>
      </c>
      <c r="K1414" s="14">
        <f t="shared" si="598"/>
        <v>24.8</v>
      </c>
      <c r="M1414" s="15">
        <v>2.6</v>
      </c>
      <c r="N1414" s="15">
        <v>25</v>
      </c>
      <c r="O1414" s="691">
        <v>2.7</v>
      </c>
      <c r="P1414" s="15">
        <v>248</v>
      </c>
    </row>
    <row r="1415" spans="1:118" x14ac:dyDescent="0.25">
      <c r="E1415" s="64" t="s">
        <v>21</v>
      </c>
      <c r="G1415" s="982"/>
      <c r="H1415" s="22">
        <f>SUM(H1407:H1414)</f>
        <v>2.1288999999999998</v>
      </c>
      <c r="I1415" s="22">
        <f t="shared" ref="I1415:K1415" si="599">SUM(I1407:I1414)</f>
        <v>6.56595</v>
      </c>
      <c r="J1415" s="22">
        <f t="shared" si="599"/>
        <v>14.04715</v>
      </c>
      <c r="K1415" s="22">
        <f t="shared" si="599"/>
        <v>121.12200000000001</v>
      </c>
    </row>
    <row r="1416" spans="1:118" x14ac:dyDescent="0.25">
      <c r="A1416" s="17"/>
      <c r="B1416" s="39" t="s">
        <v>199</v>
      </c>
      <c r="C1416" s="45" t="s">
        <v>164</v>
      </c>
      <c r="D1416" s="40">
        <v>200</v>
      </c>
      <c r="E1416" s="70" t="s">
        <v>46</v>
      </c>
      <c r="F1416" s="759">
        <f>G1416*100/98</f>
        <v>27.244897959183675</v>
      </c>
      <c r="G1416" s="932">
        <v>26.7</v>
      </c>
      <c r="H1416" s="13">
        <f>G1416*M1416/100</f>
        <v>0.13350000000000001</v>
      </c>
      <c r="I1416" s="13">
        <f>G1416*N1416/100</f>
        <v>0.29370000000000002</v>
      </c>
      <c r="J1416" s="13">
        <f>G1416*O1416/100</f>
        <v>1.4684999999999999</v>
      </c>
      <c r="K1416" s="14">
        <f>G1416*P1416/100</f>
        <v>8.5440000000000005</v>
      </c>
      <c r="M1416" s="15">
        <v>0.5</v>
      </c>
      <c r="N1416" s="15">
        <v>1.1000000000000001</v>
      </c>
      <c r="O1416" s="691">
        <v>5.5</v>
      </c>
      <c r="P1416" s="20">
        <v>32</v>
      </c>
    </row>
    <row r="1417" spans="1:118" x14ac:dyDescent="0.25">
      <c r="A1417" s="17"/>
      <c r="B1417" s="18"/>
      <c r="C1417" s="18"/>
      <c r="D1417" s="18"/>
      <c r="E1417" s="70" t="s">
        <v>165</v>
      </c>
      <c r="F1417" s="932"/>
      <c r="G1417" s="738">
        <v>10</v>
      </c>
      <c r="H1417" s="13">
        <f>G1417*M1417/100</f>
        <v>0</v>
      </c>
      <c r="I1417" s="13">
        <f>G1417*N1417/100</f>
        <v>0</v>
      </c>
      <c r="J1417" s="13">
        <f>G1417*O1417/100</f>
        <v>9.99</v>
      </c>
      <c r="K1417" s="14">
        <f>G1417*P1417/100</f>
        <v>40.6</v>
      </c>
      <c r="M1417" s="15">
        <v>0</v>
      </c>
      <c r="N1417" s="15">
        <v>0</v>
      </c>
      <c r="O1417" s="691">
        <v>99.9</v>
      </c>
      <c r="P1417" s="15">
        <v>406</v>
      </c>
    </row>
    <row r="1418" spans="1:118" x14ac:dyDescent="0.25">
      <c r="A1418" s="17"/>
      <c r="B1418" s="18"/>
      <c r="C1418" s="18"/>
      <c r="D1418" s="18"/>
      <c r="E1418" s="70" t="s">
        <v>39</v>
      </c>
      <c r="F1418" s="932"/>
      <c r="G1418" s="932">
        <v>174</v>
      </c>
      <c r="H1418" s="13">
        <f>G1418*M1418/100</f>
        <v>0</v>
      </c>
      <c r="I1418" s="13">
        <f>G1418*N1418/100</f>
        <v>0</v>
      </c>
      <c r="J1418" s="13">
        <f>G1418*O1418/100</f>
        <v>0</v>
      </c>
      <c r="K1418" s="14">
        <f>G1418*P1418/100</f>
        <v>0</v>
      </c>
      <c r="M1418" s="15"/>
      <c r="N1418" s="15"/>
      <c r="O1418" s="691"/>
      <c r="P1418" s="15"/>
    </row>
    <row r="1419" spans="1:118" x14ac:dyDescent="0.25">
      <c r="A1419" s="17"/>
      <c r="B1419" s="18"/>
      <c r="C1419" s="92"/>
      <c r="D1419" s="18"/>
      <c r="E1419" s="63" t="s">
        <v>21</v>
      </c>
      <c r="H1419" s="43">
        <f>SUM(H1416:H1418)</f>
        <v>0.13350000000000001</v>
      </c>
      <c r="I1419" s="43">
        <f t="shared" ref="I1419:K1419" si="600">SUM(I1416:I1418)</f>
        <v>0.29370000000000002</v>
      </c>
      <c r="J1419" s="43">
        <f t="shared" si="600"/>
        <v>11.458500000000001</v>
      </c>
      <c r="K1419" s="43">
        <f t="shared" si="600"/>
        <v>49.144000000000005</v>
      </c>
      <c r="M1419" s="15"/>
      <c r="N1419" s="15"/>
      <c r="O1419" s="691"/>
      <c r="P1419" s="15"/>
    </row>
    <row r="1420" spans="1:118" s="27" customFormat="1" x14ac:dyDescent="0.25">
      <c r="B1420" s="72"/>
      <c r="C1420" s="71"/>
      <c r="D1420" s="72"/>
      <c r="E1420" s="73" t="s">
        <v>115</v>
      </c>
      <c r="F1420" s="334"/>
      <c r="G1420" s="1022"/>
      <c r="H1420" s="74">
        <f>H1406+H1415+H1419</f>
        <v>7.3983999999999988</v>
      </c>
      <c r="I1420" s="74">
        <f t="shared" ref="I1420:K1420" si="601">I1406+I1415+I1419</f>
        <v>11.10665</v>
      </c>
      <c r="J1420" s="74">
        <f t="shared" si="601"/>
        <v>38.465649999999997</v>
      </c>
      <c r="K1420" s="74">
        <f t="shared" si="601"/>
        <v>278.87599999999998</v>
      </c>
      <c r="O1420" s="689"/>
      <c r="Q1420" s="264"/>
      <c r="R1420" s="264"/>
      <c r="S1420" s="264"/>
      <c r="T1420" s="264"/>
      <c r="U1420" s="264"/>
      <c r="V1420" s="264"/>
      <c r="W1420" s="264"/>
      <c r="X1420" s="264"/>
      <c r="Y1420" s="264"/>
      <c r="Z1420" s="264"/>
      <c r="AA1420" s="264"/>
      <c r="AB1420" s="264"/>
      <c r="AC1420" s="264"/>
      <c r="AD1420" s="264"/>
      <c r="AE1420" s="264"/>
      <c r="AF1420" s="264"/>
      <c r="AG1420" s="264"/>
      <c r="AH1420" s="264"/>
      <c r="AI1420" s="264"/>
      <c r="AJ1420" s="264"/>
      <c r="AK1420" s="264"/>
      <c r="AL1420" s="264"/>
      <c r="AM1420" s="264"/>
      <c r="AN1420" s="264"/>
      <c r="AO1420" s="264"/>
      <c r="AP1420" s="264"/>
      <c r="AQ1420" s="264"/>
      <c r="AR1420" s="264"/>
      <c r="AS1420" s="264"/>
      <c r="AT1420" s="264"/>
      <c r="AU1420" s="264"/>
      <c r="AV1420" s="264"/>
      <c r="AW1420" s="264"/>
      <c r="AX1420" s="264"/>
      <c r="AY1420" s="264"/>
      <c r="AZ1420" s="264"/>
      <c r="BA1420" s="264"/>
      <c r="BB1420" s="264"/>
      <c r="BC1420" s="264"/>
      <c r="BD1420" s="701"/>
    </row>
    <row r="1421" spans="1:118" s="27" customFormat="1" x14ac:dyDescent="0.25">
      <c r="A1421" s="1236" t="s">
        <v>116</v>
      </c>
      <c r="B1421" s="1237"/>
      <c r="C1421" s="71"/>
      <c r="D1421" s="72"/>
      <c r="E1421" s="64"/>
      <c r="F1421" s="981"/>
      <c r="G1421" s="981"/>
      <c r="H1421" s="74"/>
      <c r="I1421" s="74"/>
      <c r="J1421" s="74"/>
      <c r="K1421" s="74"/>
      <c r="L1421" s="1"/>
      <c r="O1421" s="689"/>
      <c r="Q1421" s="264"/>
      <c r="R1421" s="264"/>
      <c r="S1421" s="264"/>
      <c r="T1421" s="264"/>
      <c r="U1421" s="264"/>
      <c r="V1421" s="264"/>
      <c r="W1421" s="264"/>
      <c r="X1421" s="264"/>
      <c r="Y1421" s="264"/>
      <c r="Z1421" s="264"/>
      <c r="AA1421" s="264"/>
      <c r="AB1421" s="264"/>
      <c r="AC1421" s="264"/>
      <c r="AD1421" s="264"/>
      <c r="AE1421" s="264"/>
      <c r="AF1421" s="264"/>
      <c r="AG1421" s="264"/>
      <c r="AH1421" s="264"/>
      <c r="AI1421" s="264"/>
      <c r="AJ1421" s="264"/>
      <c r="AK1421" s="264"/>
      <c r="AL1421" s="264"/>
      <c r="AM1421" s="264"/>
      <c r="AN1421" s="264"/>
      <c r="AO1421" s="264"/>
      <c r="AP1421" s="264"/>
      <c r="AQ1421" s="264"/>
      <c r="AR1421" s="264"/>
      <c r="AS1421" s="264"/>
      <c r="AT1421" s="264"/>
      <c r="AU1421" s="264"/>
      <c r="AV1421" s="264"/>
      <c r="AW1421" s="264"/>
      <c r="AX1421" s="264"/>
      <c r="AY1421" s="264"/>
      <c r="AZ1421" s="264"/>
      <c r="BA1421" s="264"/>
      <c r="BB1421" s="264"/>
      <c r="BC1421" s="264"/>
      <c r="BD1421" s="701"/>
    </row>
    <row r="1422" spans="1:118" ht="30" x14ac:dyDescent="0.25">
      <c r="B1422" s="112" t="s">
        <v>695</v>
      </c>
      <c r="C1422" s="1246" t="s">
        <v>693</v>
      </c>
      <c r="D1422" s="46">
        <v>50</v>
      </c>
      <c r="E1422" s="113" t="s">
        <v>690</v>
      </c>
      <c r="F1422" s="751">
        <f>G1422*100/85</f>
        <v>35.294117647058826</v>
      </c>
      <c r="G1422" s="756">
        <v>30</v>
      </c>
      <c r="H1422" s="19">
        <f t="shared" ref="H1422:H1438" si="602">G1422*M1422/100</f>
        <v>6.21</v>
      </c>
      <c r="I1422" s="13">
        <f t="shared" ref="I1422:I1438" si="603">G1422*N1422/100</f>
        <v>0.6</v>
      </c>
      <c r="J1422" s="13">
        <f t="shared" ref="J1422:J1438" si="604">G1422*O1422/100</f>
        <v>0</v>
      </c>
      <c r="K1422" s="13">
        <f t="shared" ref="K1422:K1438" si="605">G1422*P1422/100</f>
        <v>30.6</v>
      </c>
      <c r="M1422" s="38">
        <v>20.7</v>
      </c>
      <c r="N1422" s="38">
        <v>2</v>
      </c>
      <c r="O1422" s="694">
        <v>0</v>
      </c>
      <c r="P1422" s="58">
        <v>102</v>
      </c>
      <c r="BD1422" s="114"/>
      <c r="BE1422" s="96"/>
      <c r="BF1422" s="96"/>
      <c r="BG1422" s="96"/>
      <c r="BH1422" s="96"/>
      <c r="BI1422" s="96"/>
      <c r="BJ1422" s="96"/>
      <c r="BK1422" s="96"/>
      <c r="BL1422" s="96"/>
      <c r="BM1422" s="96"/>
      <c r="BN1422" s="96"/>
      <c r="BO1422" s="96"/>
      <c r="BP1422" s="96"/>
      <c r="BQ1422" s="96"/>
      <c r="BR1422" s="96"/>
      <c r="BS1422" s="96"/>
      <c r="BT1422" s="96"/>
      <c r="BU1422" s="96"/>
      <c r="BV1422" s="96"/>
      <c r="BW1422" s="96"/>
      <c r="BX1422" s="96"/>
      <c r="BY1422" s="96"/>
      <c r="BZ1422" s="96"/>
      <c r="CA1422" s="96"/>
      <c r="CB1422" s="96"/>
      <c r="CC1422" s="96"/>
      <c r="CD1422" s="96"/>
      <c r="CE1422" s="96"/>
      <c r="CF1422" s="96"/>
      <c r="CG1422" s="96"/>
      <c r="CH1422" s="96"/>
      <c r="CI1422" s="96"/>
      <c r="CJ1422" s="96"/>
      <c r="CK1422" s="96"/>
      <c r="CL1422" s="96"/>
      <c r="CM1422" s="96"/>
      <c r="CN1422" s="96"/>
      <c r="CO1422" s="96"/>
      <c r="CP1422" s="96"/>
      <c r="CQ1422" s="96"/>
      <c r="CR1422" s="96"/>
      <c r="CS1422" s="96"/>
      <c r="CT1422" s="96"/>
      <c r="CU1422" s="96"/>
      <c r="CV1422" s="96"/>
      <c r="CW1422" s="96"/>
      <c r="CX1422" s="96"/>
      <c r="CY1422" s="96"/>
      <c r="CZ1422" s="96"/>
      <c r="DA1422" s="96"/>
      <c r="DB1422" s="96"/>
      <c r="DC1422" s="96"/>
      <c r="DD1422" s="96"/>
      <c r="DE1422" s="96"/>
      <c r="DF1422" s="96"/>
      <c r="DG1422" s="96"/>
      <c r="DH1422" s="96"/>
      <c r="DI1422" s="96"/>
      <c r="DJ1422" s="96"/>
      <c r="DK1422" s="96"/>
      <c r="DL1422" s="96"/>
      <c r="DM1422" s="96"/>
      <c r="DN1422" s="96"/>
    </row>
    <row r="1423" spans="1:118" x14ac:dyDescent="0.25">
      <c r="B1423" s="98"/>
      <c r="C1423" s="1247"/>
      <c r="D1423" s="200"/>
      <c r="E1423" s="197" t="s">
        <v>135</v>
      </c>
      <c r="F1423" s="989"/>
      <c r="G1423" s="756">
        <v>4.3</v>
      </c>
      <c r="H1423" s="13">
        <f t="shared" si="602"/>
        <v>0.34399999999999997</v>
      </c>
      <c r="I1423" s="13">
        <f t="shared" si="603"/>
        <v>0.18489999999999998</v>
      </c>
      <c r="J1423" s="13">
        <f t="shared" si="604"/>
        <v>2.2058999999999997</v>
      </c>
      <c r="K1423" s="14">
        <f t="shared" si="605"/>
        <v>11.61</v>
      </c>
      <c r="M1423" s="15">
        <v>8</v>
      </c>
      <c r="N1423" s="15">
        <v>4.3</v>
      </c>
      <c r="O1423" s="691">
        <v>51.3</v>
      </c>
      <c r="P1423" s="20">
        <v>270</v>
      </c>
      <c r="BD1423" s="114"/>
      <c r="BE1423" s="96"/>
      <c r="BF1423" s="96"/>
      <c r="BG1423" s="96"/>
      <c r="BH1423" s="96"/>
      <c r="BI1423" s="96"/>
      <c r="BJ1423" s="96"/>
      <c r="BK1423" s="96"/>
      <c r="BL1423" s="96"/>
      <c r="BM1423" s="96"/>
      <c r="BN1423" s="96"/>
      <c r="BO1423" s="96"/>
      <c r="BP1423" s="96"/>
      <c r="BQ1423" s="96"/>
      <c r="BR1423" s="96"/>
      <c r="BS1423" s="96"/>
      <c r="BT1423" s="96"/>
      <c r="BU1423" s="96"/>
      <c r="BV1423" s="96"/>
      <c r="BW1423" s="96"/>
      <c r="BX1423" s="96"/>
      <c r="BY1423" s="96"/>
      <c r="BZ1423" s="96"/>
      <c r="CA1423" s="96"/>
      <c r="CB1423" s="96"/>
      <c r="CC1423" s="96"/>
      <c r="CD1423" s="96"/>
      <c r="CE1423" s="96"/>
      <c r="CF1423" s="96"/>
      <c r="CG1423" s="96"/>
      <c r="CH1423" s="96"/>
      <c r="CI1423" s="96"/>
      <c r="CJ1423" s="96"/>
      <c r="CK1423" s="96"/>
      <c r="CL1423" s="96"/>
      <c r="CM1423" s="96"/>
      <c r="CN1423" s="96"/>
      <c r="CO1423" s="96"/>
      <c r="CP1423" s="96"/>
      <c r="CQ1423" s="96"/>
      <c r="CR1423" s="96"/>
      <c r="CS1423" s="96"/>
      <c r="CT1423" s="96"/>
      <c r="CU1423" s="96"/>
      <c r="CV1423" s="96"/>
      <c r="CW1423" s="96"/>
      <c r="CX1423" s="96"/>
      <c r="CY1423" s="96"/>
      <c r="CZ1423" s="96"/>
      <c r="DA1423" s="96"/>
      <c r="DB1423" s="96"/>
      <c r="DC1423" s="96"/>
      <c r="DD1423" s="96"/>
      <c r="DE1423" s="96"/>
      <c r="DF1423" s="96"/>
      <c r="DG1423" s="96"/>
      <c r="DH1423" s="96"/>
      <c r="DI1423" s="96"/>
      <c r="DJ1423" s="96"/>
      <c r="DK1423" s="96"/>
      <c r="DL1423" s="96"/>
      <c r="DM1423" s="96"/>
      <c r="DN1423" s="96"/>
    </row>
    <row r="1424" spans="1:118" x14ac:dyDescent="0.25">
      <c r="B1424" s="98"/>
      <c r="C1424" s="1247"/>
      <c r="D1424" s="112"/>
      <c r="E1424" s="116" t="s">
        <v>691</v>
      </c>
      <c r="F1424" s="789"/>
      <c r="G1424" s="756">
        <v>2.1</v>
      </c>
      <c r="H1424" s="19">
        <f t="shared" si="602"/>
        <v>4.2000000000000006E-3</v>
      </c>
      <c r="I1424" s="13">
        <f t="shared" si="603"/>
        <v>2.1000000000000003E-3</v>
      </c>
      <c r="J1424" s="13">
        <f t="shared" si="604"/>
        <v>1.7912999999999999</v>
      </c>
      <c r="K1424" s="14">
        <f t="shared" si="605"/>
        <v>7.3080000000000007</v>
      </c>
      <c r="M1424" s="15">
        <v>0.2</v>
      </c>
      <c r="N1424" s="15">
        <v>0.1</v>
      </c>
      <c r="O1424" s="691">
        <v>85.3</v>
      </c>
      <c r="P1424" s="20">
        <v>348</v>
      </c>
      <c r="BD1424" s="114"/>
      <c r="BE1424" s="96"/>
      <c r="BF1424" s="96"/>
      <c r="BG1424" s="96"/>
      <c r="BH1424" s="96"/>
      <c r="BI1424" s="96"/>
      <c r="BJ1424" s="96"/>
      <c r="BK1424" s="96"/>
      <c r="BL1424" s="96"/>
      <c r="BM1424" s="96"/>
      <c r="BN1424" s="96"/>
      <c r="BO1424" s="96"/>
      <c r="BP1424" s="96"/>
      <c r="BQ1424" s="96"/>
      <c r="BR1424" s="96"/>
      <c r="BS1424" s="96"/>
      <c r="BT1424" s="96"/>
      <c r="BU1424" s="96"/>
      <c r="BV1424" s="96"/>
      <c r="BW1424" s="96"/>
      <c r="BX1424" s="96"/>
      <c r="BY1424" s="96"/>
      <c r="BZ1424" s="96"/>
      <c r="CA1424" s="96"/>
      <c r="CB1424" s="96"/>
      <c r="CC1424" s="96"/>
      <c r="CD1424" s="96"/>
      <c r="CE1424" s="96"/>
      <c r="CF1424" s="96"/>
      <c r="CG1424" s="96"/>
      <c r="CH1424" s="96"/>
      <c r="CI1424" s="96"/>
      <c r="CJ1424" s="96"/>
      <c r="CK1424" s="96"/>
      <c r="CL1424" s="96"/>
      <c r="CM1424" s="96"/>
      <c r="CN1424" s="96"/>
      <c r="CO1424" s="96"/>
      <c r="CP1424" s="96"/>
      <c r="CQ1424" s="96"/>
      <c r="CR1424" s="96"/>
      <c r="CS1424" s="96"/>
      <c r="CT1424" s="96"/>
      <c r="CU1424" s="96"/>
      <c r="CV1424" s="96"/>
      <c r="CW1424" s="96"/>
      <c r="CX1424" s="96"/>
      <c r="CY1424" s="96"/>
      <c r="CZ1424" s="96"/>
      <c r="DA1424" s="96"/>
      <c r="DB1424" s="96"/>
      <c r="DC1424" s="96"/>
      <c r="DD1424" s="96"/>
      <c r="DE1424" s="96"/>
      <c r="DF1424" s="96"/>
      <c r="DG1424" s="96"/>
      <c r="DH1424" s="96"/>
      <c r="DI1424" s="96"/>
      <c r="DJ1424" s="96"/>
      <c r="DK1424" s="96"/>
      <c r="DL1424" s="96"/>
      <c r="DM1424" s="96"/>
      <c r="DN1424" s="96"/>
    </row>
    <row r="1425" spans="1:118" x14ac:dyDescent="0.25">
      <c r="B1425" s="98"/>
      <c r="C1425" s="1248"/>
      <c r="D1425" s="112"/>
      <c r="E1425" s="116" t="s">
        <v>119</v>
      </c>
      <c r="F1425" s="789"/>
      <c r="G1425" s="738">
        <v>11</v>
      </c>
      <c r="H1425" s="13">
        <f t="shared" si="602"/>
        <v>0.308</v>
      </c>
      <c r="I1425" s="13">
        <f t="shared" si="603"/>
        <v>0.27500000000000002</v>
      </c>
      <c r="J1425" s="13">
        <f t="shared" si="604"/>
        <v>0.51700000000000002</v>
      </c>
      <c r="K1425" s="13">
        <f t="shared" si="605"/>
        <v>5.72</v>
      </c>
      <c r="M1425" s="15">
        <v>2.8</v>
      </c>
      <c r="N1425" s="15">
        <v>2.5</v>
      </c>
      <c r="O1425" s="691">
        <v>4.7</v>
      </c>
      <c r="P1425" s="20">
        <v>52</v>
      </c>
      <c r="BD1425" s="114"/>
      <c r="BE1425" s="96"/>
      <c r="BF1425" s="96"/>
      <c r="BG1425" s="96"/>
      <c r="BH1425" s="96"/>
      <c r="BI1425" s="96"/>
      <c r="BJ1425" s="96"/>
      <c r="BK1425" s="96"/>
      <c r="BL1425" s="96"/>
      <c r="BM1425" s="96"/>
      <c r="BN1425" s="96"/>
      <c r="BO1425" s="96"/>
      <c r="BP1425" s="96"/>
      <c r="BQ1425" s="96"/>
      <c r="BR1425" s="96"/>
      <c r="BS1425" s="96"/>
      <c r="BT1425" s="96"/>
      <c r="BU1425" s="96"/>
      <c r="BV1425" s="96"/>
      <c r="BW1425" s="96"/>
      <c r="BX1425" s="96"/>
      <c r="BY1425" s="96"/>
      <c r="BZ1425" s="96"/>
      <c r="CA1425" s="96"/>
      <c r="CB1425" s="96"/>
      <c r="CC1425" s="96"/>
      <c r="CD1425" s="96"/>
      <c r="CE1425" s="96"/>
      <c r="CF1425" s="96"/>
      <c r="CG1425" s="96"/>
      <c r="CH1425" s="96"/>
      <c r="CI1425" s="96"/>
      <c r="CJ1425" s="96"/>
      <c r="CK1425" s="96"/>
      <c r="CL1425" s="96"/>
      <c r="CM1425" s="96"/>
      <c r="CN1425" s="96"/>
      <c r="CO1425" s="96"/>
      <c r="CP1425" s="96"/>
      <c r="CQ1425" s="96"/>
      <c r="CR1425" s="96"/>
      <c r="CS1425" s="96"/>
      <c r="CT1425" s="96"/>
      <c r="CU1425" s="96"/>
      <c r="CV1425" s="96"/>
      <c r="CW1425" s="96"/>
      <c r="CX1425" s="96"/>
      <c r="CY1425" s="96"/>
      <c r="CZ1425" s="96"/>
      <c r="DA1425" s="96"/>
      <c r="DB1425" s="96"/>
      <c r="DC1425" s="96"/>
      <c r="DD1425" s="96"/>
      <c r="DE1425" s="96"/>
      <c r="DF1425" s="96"/>
      <c r="DG1425" s="96"/>
      <c r="DH1425" s="96"/>
      <c r="DI1425" s="96"/>
      <c r="DJ1425" s="96"/>
      <c r="DK1425" s="96"/>
      <c r="DL1425" s="96"/>
      <c r="DM1425" s="96"/>
      <c r="DN1425" s="96"/>
    </row>
    <row r="1426" spans="1:118" x14ac:dyDescent="0.25">
      <c r="D1426" s="12"/>
      <c r="E1426" s="116" t="s">
        <v>74</v>
      </c>
      <c r="F1426" s="983">
        <f>G1426*100/85</f>
        <v>14.117647058823529</v>
      </c>
      <c r="G1426" s="980">
        <v>12</v>
      </c>
      <c r="H1426" s="19">
        <f t="shared" si="602"/>
        <v>0.19200000000000003</v>
      </c>
      <c r="I1426" s="13">
        <f t="shared" si="603"/>
        <v>3.5999999999999997E-2</v>
      </c>
      <c r="J1426" s="13">
        <f t="shared" si="604"/>
        <v>1.2</v>
      </c>
      <c r="K1426" s="14">
        <f t="shared" si="605"/>
        <v>5.52</v>
      </c>
      <c r="M1426" s="15">
        <v>1.6</v>
      </c>
      <c r="N1426" s="15">
        <v>0.3</v>
      </c>
      <c r="O1426" s="691">
        <v>10</v>
      </c>
      <c r="P1426" s="15">
        <v>46</v>
      </c>
      <c r="BD1426" s="114"/>
      <c r="BE1426" s="96"/>
      <c r="BF1426" s="96"/>
      <c r="BG1426" s="96"/>
      <c r="BH1426" s="96"/>
      <c r="BI1426" s="96"/>
      <c r="BJ1426" s="96"/>
      <c r="BK1426" s="96"/>
      <c r="BL1426" s="96"/>
      <c r="BM1426" s="96"/>
      <c r="BN1426" s="96"/>
      <c r="BO1426" s="96"/>
      <c r="BP1426" s="96"/>
      <c r="BQ1426" s="96"/>
      <c r="BR1426" s="96"/>
      <c r="BS1426" s="96"/>
      <c r="BT1426" s="96"/>
      <c r="BU1426" s="96"/>
      <c r="BV1426" s="96"/>
      <c r="BW1426" s="96"/>
      <c r="BX1426" s="96"/>
      <c r="BY1426" s="96"/>
      <c r="BZ1426" s="96"/>
      <c r="CA1426" s="96"/>
      <c r="CB1426" s="96"/>
      <c r="CC1426" s="96"/>
      <c r="CD1426" s="96"/>
      <c r="CE1426" s="96"/>
      <c r="CF1426" s="96"/>
      <c r="CG1426" s="96"/>
      <c r="CH1426" s="96"/>
      <c r="CI1426" s="96"/>
      <c r="CJ1426" s="96"/>
      <c r="CK1426" s="96"/>
      <c r="CL1426" s="96"/>
      <c r="CM1426" s="96"/>
      <c r="CN1426" s="96"/>
      <c r="CO1426" s="96"/>
      <c r="CP1426" s="96"/>
      <c r="CQ1426" s="96"/>
      <c r="CR1426" s="96"/>
      <c r="CS1426" s="96"/>
      <c r="CT1426" s="96"/>
      <c r="CU1426" s="96"/>
      <c r="CV1426" s="96"/>
      <c r="CW1426" s="96"/>
      <c r="CX1426" s="96"/>
      <c r="CY1426" s="96"/>
      <c r="CZ1426" s="96"/>
      <c r="DA1426" s="96"/>
      <c r="DB1426" s="96"/>
      <c r="DC1426" s="96"/>
      <c r="DD1426" s="96"/>
      <c r="DE1426" s="96"/>
      <c r="DF1426" s="96"/>
      <c r="DG1426" s="96"/>
      <c r="DH1426" s="96"/>
      <c r="DI1426" s="96"/>
      <c r="DJ1426" s="96"/>
      <c r="DK1426" s="96"/>
      <c r="DL1426" s="96"/>
      <c r="DM1426" s="96"/>
      <c r="DN1426" s="96"/>
    </row>
    <row r="1427" spans="1:118" x14ac:dyDescent="0.25">
      <c r="D1427" s="12"/>
      <c r="E1427" s="116" t="s">
        <v>707</v>
      </c>
      <c r="F1427" s="789"/>
      <c r="G1427" s="789">
        <v>4</v>
      </c>
      <c r="H1427" s="19">
        <f t="shared" si="602"/>
        <v>0.29199999999999998</v>
      </c>
      <c r="I1427" s="13">
        <f t="shared" si="603"/>
        <v>5.2000000000000005E-2</v>
      </c>
      <c r="J1427" s="13">
        <f t="shared" si="604"/>
        <v>3.2039999999999997</v>
      </c>
      <c r="K1427" s="14">
        <f t="shared" si="605"/>
        <v>14.6</v>
      </c>
      <c r="M1427" s="58">
        <v>7.3</v>
      </c>
      <c r="N1427" s="58">
        <v>1.3</v>
      </c>
      <c r="O1427" s="695">
        <v>80.099999999999994</v>
      </c>
      <c r="P1427" s="37">
        <v>365</v>
      </c>
      <c r="BD1427" s="114"/>
      <c r="BE1427" s="96"/>
      <c r="BF1427" s="96"/>
      <c r="BG1427" s="96"/>
      <c r="BH1427" s="96"/>
      <c r="BI1427" s="96"/>
      <c r="BJ1427" s="96"/>
      <c r="BK1427" s="96"/>
      <c r="BL1427" s="96"/>
      <c r="BM1427" s="96"/>
      <c r="BN1427" s="96"/>
      <c r="BO1427" s="96"/>
      <c r="BP1427" s="96"/>
      <c r="BQ1427" s="96"/>
      <c r="BR1427" s="96"/>
      <c r="BS1427" s="96"/>
      <c r="BT1427" s="96"/>
      <c r="BU1427" s="96"/>
      <c r="BV1427" s="96"/>
      <c r="BW1427" s="96"/>
      <c r="BX1427" s="96"/>
      <c r="BY1427" s="96"/>
      <c r="BZ1427" s="96"/>
      <c r="CA1427" s="96"/>
      <c r="CB1427" s="96"/>
      <c r="CC1427" s="96"/>
      <c r="CD1427" s="96"/>
      <c r="CE1427" s="96"/>
      <c r="CF1427" s="96"/>
      <c r="CG1427" s="96"/>
      <c r="CH1427" s="96"/>
      <c r="CI1427" s="96"/>
      <c r="CJ1427" s="96"/>
      <c r="CK1427" s="96"/>
      <c r="CL1427" s="96"/>
      <c r="CM1427" s="96"/>
      <c r="CN1427" s="96"/>
      <c r="CO1427" s="96"/>
      <c r="CP1427" s="96"/>
      <c r="CQ1427" s="96"/>
      <c r="CR1427" s="96"/>
      <c r="CS1427" s="96"/>
      <c r="CT1427" s="96"/>
      <c r="CU1427" s="96"/>
      <c r="CV1427" s="96"/>
      <c r="CW1427" s="96"/>
      <c r="CX1427" s="96"/>
      <c r="CY1427" s="96"/>
      <c r="CZ1427" s="96"/>
      <c r="DA1427" s="96"/>
      <c r="DB1427" s="96"/>
      <c r="DC1427" s="96"/>
      <c r="DD1427" s="96"/>
      <c r="DE1427" s="96"/>
      <c r="DF1427" s="96"/>
      <c r="DG1427" s="96"/>
      <c r="DH1427" s="96"/>
      <c r="DI1427" s="96"/>
      <c r="DJ1427" s="96"/>
      <c r="DK1427" s="96"/>
      <c r="DL1427" s="96"/>
      <c r="DM1427" s="96"/>
      <c r="DN1427" s="96"/>
    </row>
    <row r="1428" spans="1:118" x14ac:dyDescent="0.25">
      <c r="D1428" s="12"/>
      <c r="E1428" s="116" t="s">
        <v>80</v>
      </c>
      <c r="F1428" s="789"/>
      <c r="G1428" s="738">
        <v>0.2</v>
      </c>
      <c r="H1428" s="19">
        <f t="shared" si="602"/>
        <v>0</v>
      </c>
      <c r="I1428" s="13">
        <f t="shared" si="603"/>
        <v>0</v>
      </c>
      <c r="J1428" s="13">
        <f t="shared" si="604"/>
        <v>0</v>
      </c>
      <c r="K1428" s="14">
        <f t="shared" si="605"/>
        <v>0</v>
      </c>
      <c r="M1428" s="15"/>
      <c r="N1428" s="15"/>
      <c r="O1428" s="691"/>
      <c r="P1428" s="15"/>
      <c r="BD1428" s="114"/>
      <c r="BE1428" s="96"/>
      <c r="BF1428" s="96"/>
      <c r="BG1428" s="96"/>
      <c r="BH1428" s="96"/>
      <c r="BI1428" s="96"/>
      <c r="BJ1428" s="96"/>
      <c r="BK1428" s="96"/>
      <c r="BL1428" s="96"/>
      <c r="BM1428" s="96"/>
      <c r="BN1428" s="96"/>
      <c r="BO1428" s="96"/>
      <c r="BP1428" s="96"/>
      <c r="BQ1428" s="96"/>
      <c r="BR1428" s="96"/>
      <c r="BS1428" s="96"/>
      <c r="BT1428" s="96"/>
      <c r="BU1428" s="96"/>
      <c r="BV1428" s="96"/>
      <c r="BW1428" s="96"/>
      <c r="BX1428" s="96"/>
      <c r="BY1428" s="96"/>
      <c r="BZ1428" s="96"/>
      <c r="CA1428" s="96"/>
      <c r="CB1428" s="96"/>
      <c r="CC1428" s="96"/>
      <c r="CD1428" s="96"/>
      <c r="CE1428" s="96"/>
      <c r="CF1428" s="96"/>
      <c r="CG1428" s="96"/>
      <c r="CH1428" s="96"/>
      <c r="CI1428" s="96"/>
      <c r="CJ1428" s="96"/>
      <c r="CK1428" s="96"/>
      <c r="CL1428" s="96"/>
      <c r="CM1428" s="96"/>
      <c r="CN1428" s="96"/>
      <c r="CO1428" s="96"/>
      <c r="CP1428" s="96"/>
      <c r="CQ1428" s="96"/>
      <c r="CR1428" s="96"/>
      <c r="CS1428" s="96"/>
      <c r="CT1428" s="96"/>
      <c r="CU1428" s="96"/>
      <c r="CV1428" s="96"/>
      <c r="CW1428" s="96"/>
      <c r="CX1428" s="96"/>
      <c r="CY1428" s="96"/>
      <c r="CZ1428" s="96"/>
      <c r="DA1428" s="96"/>
      <c r="DB1428" s="96"/>
      <c r="DC1428" s="96"/>
      <c r="DD1428" s="96"/>
      <c r="DE1428" s="96"/>
      <c r="DF1428" s="96"/>
      <c r="DG1428" s="96"/>
      <c r="DH1428" s="96"/>
      <c r="DI1428" s="96"/>
      <c r="DJ1428" s="96"/>
      <c r="DK1428" s="96"/>
      <c r="DL1428" s="96"/>
      <c r="DM1428" s="96"/>
      <c r="DN1428" s="96"/>
    </row>
    <row r="1429" spans="1:118" s="54" customFormat="1" x14ac:dyDescent="0.25">
      <c r="A1429" s="18"/>
      <c r="B1429" s="10"/>
      <c r="C1429" s="17"/>
      <c r="D1429" s="12"/>
      <c r="E1429" s="116" t="s">
        <v>81</v>
      </c>
      <c r="F1429" s="789"/>
      <c r="G1429" s="1004">
        <v>0.01</v>
      </c>
      <c r="H1429" s="19">
        <f t="shared" si="602"/>
        <v>1.1000000000000001E-3</v>
      </c>
      <c r="I1429" s="13">
        <f t="shared" si="603"/>
        <v>3.3E-4</v>
      </c>
      <c r="J1429" s="13">
        <f t="shared" si="604"/>
        <v>7.0999999999999995E-3</v>
      </c>
      <c r="K1429" s="14">
        <f t="shared" si="605"/>
        <v>3.0500000000000003E-2</v>
      </c>
      <c r="L1429" s="1"/>
      <c r="M1429" s="15">
        <v>11</v>
      </c>
      <c r="N1429" s="15">
        <v>3.3</v>
      </c>
      <c r="O1429" s="691">
        <v>71</v>
      </c>
      <c r="P1429" s="20">
        <v>305</v>
      </c>
      <c r="Q1429" s="347"/>
      <c r="R1429" s="347"/>
      <c r="S1429" s="347"/>
      <c r="T1429" s="347"/>
      <c r="U1429" s="347"/>
      <c r="V1429" s="347"/>
      <c r="W1429" s="347"/>
      <c r="X1429" s="347"/>
      <c r="Y1429" s="347"/>
      <c r="Z1429" s="347"/>
      <c r="AA1429" s="347"/>
      <c r="AB1429" s="347"/>
      <c r="AC1429" s="347"/>
      <c r="AD1429" s="347"/>
      <c r="AE1429" s="347"/>
      <c r="AF1429" s="347"/>
      <c r="AG1429" s="347"/>
      <c r="AH1429" s="347"/>
      <c r="AI1429" s="347"/>
      <c r="AJ1429" s="347"/>
      <c r="AK1429" s="347"/>
      <c r="AL1429" s="347"/>
      <c r="AM1429" s="347"/>
      <c r="AN1429" s="347"/>
      <c r="AO1429" s="347"/>
      <c r="AP1429" s="347"/>
      <c r="AQ1429" s="347"/>
      <c r="AR1429" s="347"/>
      <c r="AS1429" s="347"/>
      <c r="AT1429" s="347"/>
      <c r="AU1429" s="347"/>
      <c r="AV1429" s="347"/>
      <c r="AW1429" s="347"/>
      <c r="AX1429" s="347"/>
      <c r="AY1429" s="347"/>
      <c r="AZ1429" s="347"/>
      <c r="BA1429" s="347"/>
      <c r="BB1429" s="347"/>
      <c r="BC1429" s="347"/>
      <c r="BD1429" s="183"/>
      <c r="BE1429" s="103"/>
      <c r="BF1429" s="103"/>
      <c r="BG1429" s="103"/>
      <c r="BH1429" s="103"/>
      <c r="BI1429" s="103"/>
      <c r="BJ1429" s="103"/>
      <c r="BK1429" s="103"/>
      <c r="BL1429" s="103"/>
      <c r="BM1429" s="103"/>
      <c r="BN1429" s="103"/>
      <c r="BO1429" s="103"/>
      <c r="BP1429" s="103"/>
      <c r="BQ1429" s="103"/>
      <c r="BR1429" s="103"/>
      <c r="BS1429" s="103"/>
      <c r="BT1429" s="103"/>
      <c r="BU1429" s="103"/>
      <c r="BV1429" s="103"/>
      <c r="BW1429" s="103"/>
      <c r="BX1429" s="103"/>
      <c r="BY1429" s="103"/>
      <c r="BZ1429" s="103"/>
      <c r="CA1429" s="103"/>
      <c r="CB1429" s="103"/>
      <c r="CC1429" s="103"/>
      <c r="CD1429" s="103"/>
      <c r="CE1429" s="103"/>
      <c r="CF1429" s="103"/>
      <c r="CG1429" s="103"/>
      <c r="CH1429" s="103"/>
      <c r="CI1429" s="103"/>
      <c r="CJ1429" s="103"/>
      <c r="CK1429" s="103"/>
      <c r="CL1429" s="103"/>
      <c r="CM1429" s="103"/>
      <c r="CN1429" s="103"/>
      <c r="CO1429" s="103"/>
      <c r="CP1429" s="103"/>
      <c r="CQ1429" s="103"/>
      <c r="CR1429" s="103"/>
      <c r="CS1429" s="103"/>
      <c r="CT1429" s="103"/>
      <c r="CU1429" s="103"/>
      <c r="CV1429" s="103"/>
      <c r="CW1429" s="103"/>
      <c r="CX1429" s="103"/>
      <c r="CY1429" s="103"/>
      <c r="CZ1429" s="103"/>
      <c r="DA1429" s="103"/>
      <c r="DB1429" s="103"/>
      <c r="DC1429" s="103"/>
      <c r="DD1429" s="103"/>
      <c r="DE1429" s="103"/>
      <c r="DF1429" s="103"/>
      <c r="DG1429" s="103"/>
      <c r="DH1429" s="103"/>
      <c r="DI1429" s="103"/>
      <c r="DJ1429" s="103"/>
      <c r="DK1429" s="103"/>
      <c r="DL1429" s="103"/>
      <c r="DM1429" s="103"/>
      <c r="DN1429" s="103"/>
    </row>
    <row r="1430" spans="1:118" x14ac:dyDescent="0.25">
      <c r="D1430" s="12"/>
      <c r="E1430" s="116" t="s">
        <v>73</v>
      </c>
      <c r="G1430" s="980">
        <v>3.8</v>
      </c>
      <c r="H1430" s="19">
        <f t="shared" si="602"/>
        <v>0</v>
      </c>
      <c r="I1430" s="13">
        <f t="shared" si="603"/>
        <v>3.8</v>
      </c>
      <c r="J1430" s="13">
        <f t="shared" si="604"/>
        <v>0</v>
      </c>
      <c r="K1430" s="14">
        <f t="shared" si="605"/>
        <v>33.591999999999999</v>
      </c>
      <c r="M1430" s="15">
        <v>0</v>
      </c>
      <c r="N1430" s="15">
        <v>100</v>
      </c>
      <c r="O1430" s="691">
        <v>0</v>
      </c>
      <c r="P1430" s="15">
        <v>884</v>
      </c>
      <c r="BD1430" s="114"/>
      <c r="BE1430" s="96"/>
      <c r="BF1430" s="96"/>
      <c r="BG1430" s="96"/>
      <c r="BH1430" s="96"/>
      <c r="BI1430" s="96"/>
      <c r="BJ1430" s="96"/>
      <c r="BK1430" s="96"/>
      <c r="BL1430" s="96"/>
      <c r="BM1430" s="96"/>
      <c r="BN1430" s="96"/>
      <c r="BO1430" s="96"/>
      <c r="BP1430" s="96"/>
      <c r="BQ1430" s="96"/>
      <c r="BR1430" s="96"/>
      <c r="BS1430" s="96"/>
      <c r="BT1430" s="96"/>
      <c r="BU1430" s="96"/>
      <c r="BV1430" s="96"/>
      <c r="BW1430" s="96"/>
      <c r="BX1430" s="96"/>
      <c r="BY1430" s="96"/>
      <c r="BZ1430" s="96"/>
      <c r="CA1430" s="96"/>
      <c r="CB1430" s="96"/>
      <c r="CC1430" s="96"/>
      <c r="CD1430" s="96"/>
      <c r="CE1430" s="96"/>
      <c r="CF1430" s="96"/>
      <c r="CG1430" s="96"/>
      <c r="CH1430" s="96"/>
      <c r="CI1430" s="96"/>
      <c r="CJ1430" s="96"/>
      <c r="CK1430" s="96"/>
      <c r="CL1430" s="96"/>
      <c r="CM1430" s="96"/>
      <c r="CN1430" s="96"/>
      <c r="CO1430" s="96"/>
      <c r="CP1430" s="96"/>
      <c r="CQ1430" s="96"/>
      <c r="CR1430" s="96"/>
      <c r="CS1430" s="96"/>
      <c r="CT1430" s="96"/>
      <c r="CU1430" s="96"/>
      <c r="CV1430" s="96"/>
      <c r="CW1430" s="96"/>
      <c r="CX1430" s="96"/>
      <c r="CY1430" s="96"/>
      <c r="CZ1430" s="96"/>
      <c r="DA1430" s="96"/>
      <c r="DB1430" s="96"/>
      <c r="DC1430" s="96"/>
      <c r="DD1430" s="96"/>
      <c r="DE1430" s="96"/>
      <c r="DF1430" s="96"/>
      <c r="DG1430" s="96"/>
      <c r="DH1430" s="96"/>
      <c r="DI1430" s="96"/>
      <c r="DJ1430" s="96"/>
      <c r="DK1430" s="96"/>
      <c r="DL1430" s="96"/>
      <c r="DM1430" s="96"/>
      <c r="DN1430" s="96"/>
    </row>
    <row r="1431" spans="1:118" x14ac:dyDescent="0.25">
      <c r="B1431" s="98"/>
      <c r="C1431" s="201" t="s">
        <v>694</v>
      </c>
      <c r="D1431" s="12">
        <v>30</v>
      </c>
      <c r="E1431" s="113" t="s">
        <v>692</v>
      </c>
      <c r="F1431" s="1023"/>
      <c r="G1431" s="789">
        <v>18</v>
      </c>
      <c r="H1431" s="19">
        <f t="shared" si="602"/>
        <v>0.55800000000000005</v>
      </c>
      <c r="I1431" s="13">
        <f t="shared" si="603"/>
        <v>1.8</v>
      </c>
      <c r="J1431" s="13">
        <f t="shared" si="604"/>
        <v>0.73799999999999999</v>
      </c>
      <c r="K1431" s="14">
        <f t="shared" si="605"/>
        <v>21.6</v>
      </c>
      <c r="M1431" s="58">
        <v>3.1</v>
      </c>
      <c r="N1431" s="58">
        <v>10</v>
      </c>
      <c r="O1431" s="695">
        <v>4.0999999999999996</v>
      </c>
      <c r="P1431" s="15">
        <v>120</v>
      </c>
      <c r="BD1431" s="114"/>
      <c r="BE1431" s="96"/>
      <c r="BF1431" s="96"/>
      <c r="BG1431" s="96"/>
      <c r="BH1431" s="96"/>
      <c r="BI1431" s="96"/>
      <c r="BJ1431" s="96"/>
      <c r="BK1431" s="96"/>
      <c r="BL1431" s="96"/>
      <c r="BM1431" s="96"/>
      <c r="BN1431" s="96"/>
      <c r="BO1431" s="96"/>
      <c r="BP1431" s="96"/>
      <c r="BQ1431" s="96"/>
      <c r="BR1431" s="96"/>
      <c r="BS1431" s="96"/>
      <c r="BT1431" s="96"/>
      <c r="BU1431" s="96"/>
      <c r="BV1431" s="96"/>
      <c r="BW1431" s="96"/>
      <c r="BX1431" s="96"/>
      <c r="BY1431" s="96"/>
      <c r="BZ1431" s="96"/>
      <c r="CA1431" s="96"/>
      <c r="CB1431" s="96"/>
      <c r="CC1431" s="96"/>
      <c r="CD1431" s="96"/>
      <c r="CE1431" s="96"/>
      <c r="CF1431" s="96"/>
      <c r="CG1431" s="96"/>
      <c r="CH1431" s="96"/>
      <c r="CI1431" s="96"/>
      <c r="CJ1431" s="96"/>
      <c r="CK1431" s="96"/>
      <c r="CL1431" s="96"/>
      <c r="CM1431" s="96"/>
      <c r="CN1431" s="96"/>
      <c r="CO1431" s="96"/>
      <c r="CP1431" s="96"/>
      <c r="CQ1431" s="96"/>
      <c r="CR1431" s="96"/>
      <c r="CS1431" s="96"/>
      <c r="CT1431" s="96"/>
      <c r="CU1431" s="96"/>
      <c r="CV1431" s="96"/>
      <c r="CW1431" s="96"/>
      <c r="CX1431" s="96"/>
      <c r="CY1431" s="96"/>
      <c r="CZ1431" s="96"/>
      <c r="DA1431" s="96"/>
      <c r="DB1431" s="96"/>
      <c r="DC1431" s="96"/>
      <c r="DD1431" s="96"/>
      <c r="DE1431" s="96"/>
      <c r="DF1431" s="96"/>
      <c r="DG1431" s="96"/>
      <c r="DH1431" s="96"/>
      <c r="DI1431" s="96"/>
      <c r="DJ1431" s="96"/>
      <c r="DK1431" s="96"/>
      <c r="DL1431" s="96"/>
      <c r="DM1431" s="96"/>
      <c r="DN1431" s="96"/>
    </row>
    <row r="1432" spans="1:118" s="52" customFormat="1" x14ac:dyDescent="0.25">
      <c r="A1432" s="18"/>
      <c r="B1432" s="10"/>
      <c r="C1432" s="17"/>
      <c r="D1432" s="12"/>
      <c r="E1432" s="156" t="s">
        <v>154</v>
      </c>
      <c r="F1432" s="1023"/>
      <c r="G1432" s="738">
        <v>0.6</v>
      </c>
      <c r="H1432" s="19">
        <f t="shared" si="602"/>
        <v>3.0000000000000001E-3</v>
      </c>
      <c r="I1432" s="13">
        <f t="shared" si="603"/>
        <v>0.495</v>
      </c>
      <c r="J1432" s="13">
        <f t="shared" si="604"/>
        <v>3.5999999999999999E-3</v>
      </c>
      <c r="K1432" s="14">
        <f t="shared" si="605"/>
        <v>4.4039999999999999</v>
      </c>
      <c r="L1432" s="1"/>
      <c r="M1432" s="15">
        <v>0.5</v>
      </c>
      <c r="N1432" s="15">
        <v>82.5</v>
      </c>
      <c r="O1432" s="691">
        <v>0.6</v>
      </c>
      <c r="P1432" s="20">
        <v>734</v>
      </c>
      <c r="Q1432" s="264"/>
      <c r="R1432" s="264"/>
      <c r="S1432" s="264"/>
      <c r="T1432" s="264"/>
      <c r="U1432" s="264"/>
      <c r="V1432" s="264"/>
      <c r="W1432" s="264"/>
      <c r="X1432" s="264"/>
      <c r="Y1432" s="264"/>
      <c r="Z1432" s="264"/>
      <c r="AA1432" s="264"/>
      <c r="AB1432" s="264"/>
      <c r="AC1432" s="264"/>
      <c r="AD1432" s="264"/>
      <c r="AE1432" s="264"/>
      <c r="AF1432" s="264"/>
      <c r="AG1432" s="264"/>
      <c r="AH1432" s="264"/>
      <c r="AI1432" s="264"/>
      <c r="AJ1432" s="264"/>
      <c r="AK1432" s="264"/>
      <c r="AL1432" s="264"/>
      <c r="AM1432" s="264"/>
      <c r="AN1432" s="264"/>
      <c r="AO1432" s="264"/>
      <c r="AP1432" s="264"/>
      <c r="AQ1432" s="264"/>
      <c r="AR1432" s="264"/>
      <c r="AS1432" s="264"/>
      <c r="AT1432" s="264"/>
      <c r="AU1432" s="264"/>
      <c r="AV1432" s="264"/>
      <c r="AW1432" s="264"/>
      <c r="AX1432" s="264"/>
      <c r="AY1432" s="264"/>
      <c r="AZ1432" s="264"/>
      <c r="BA1432" s="264"/>
      <c r="BB1432" s="264"/>
      <c r="BC1432" s="264"/>
      <c r="BD1432" s="114"/>
      <c r="BE1432" s="96"/>
      <c r="BF1432" s="96"/>
      <c r="BG1432" s="96"/>
      <c r="BH1432" s="96"/>
      <c r="BI1432" s="96"/>
      <c r="BJ1432" s="96"/>
      <c r="BK1432" s="96"/>
      <c r="BL1432" s="96"/>
      <c r="BM1432" s="96"/>
      <c r="BN1432" s="96"/>
      <c r="BO1432" s="96"/>
      <c r="BP1432" s="96"/>
      <c r="BQ1432" s="96"/>
      <c r="BR1432" s="96"/>
      <c r="BS1432" s="96"/>
      <c r="BT1432" s="96"/>
      <c r="BU1432" s="96"/>
      <c r="BV1432" s="96"/>
      <c r="BW1432" s="96"/>
      <c r="BX1432" s="96"/>
      <c r="BY1432" s="96"/>
      <c r="BZ1432" s="96"/>
      <c r="CA1432" s="96"/>
      <c r="CB1432" s="96"/>
      <c r="CC1432" s="96"/>
      <c r="CD1432" s="96"/>
      <c r="CE1432" s="96"/>
      <c r="CF1432" s="96"/>
      <c r="CG1432" s="96"/>
      <c r="CH1432" s="96"/>
      <c r="CI1432" s="96"/>
      <c r="CJ1432" s="96"/>
      <c r="CK1432" s="96"/>
      <c r="CL1432" s="96"/>
      <c r="CM1432" s="96"/>
      <c r="CN1432" s="96"/>
      <c r="CO1432" s="96"/>
      <c r="CP1432" s="96"/>
      <c r="CQ1432" s="96"/>
      <c r="CR1432" s="96"/>
      <c r="CS1432" s="96"/>
      <c r="CT1432" s="96"/>
      <c r="CU1432" s="96"/>
      <c r="CV1432" s="96"/>
      <c r="CW1432" s="96"/>
      <c r="CX1432" s="96"/>
      <c r="CY1432" s="96"/>
      <c r="CZ1432" s="96"/>
      <c r="DA1432" s="96"/>
      <c r="DB1432" s="96"/>
      <c r="DC1432" s="96"/>
      <c r="DD1432" s="96"/>
      <c r="DE1432" s="96"/>
      <c r="DF1432" s="96"/>
      <c r="DG1432" s="96"/>
      <c r="DH1432" s="96"/>
      <c r="DI1432" s="96"/>
      <c r="DJ1432" s="96"/>
      <c r="DK1432" s="96"/>
      <c r="DL1432" s="96"/>
      <c r="DM1432" s="96"/>
      <c r="DN1432" s="96"/>
    </row>
    <row r="1433" spans="1:118" ht="15.75" x14ac:dyDescent="0.25">
      <c r="D1433" s="12"/>
      <c r="E1433" s="110" t="s">
        <v>669</v>
      </c>
      <c r="F1433" s="743"/>
      <c r="G1433" s="731">
        <v>1.8</v>
      </c>
      <c r="H1433" s="19">
        <f t="shared" si="602"/>
        <v>0.17280000000000001</v>
      </c>
      <c r="I1433" s="13">
        <f t="shared" si="603"/>
        <v>2.8800000000000003E-2</v>
      </c>
      <c r="J1433" s="13">
        <f t="shared" si="604"/>
        <v>1.3626000000000003</v>
      </c>
      <c r="K1433" s="14">
        <f t="shared" si="605"/>
        <v>6.3540000000000001</v>
      </c>
      <c r="M1433" s="15">
        <v>9.6</v>
      </c>
      <c r="N1433" s="15">
        <v>1.6</v>
      </c>
      <c r="O1433" s="691">
        <v>75.7</v>
      </c>
      <c r="P1433" s="15">
        <v>353</v>
      </c>
      <c r="BD1433" s="114"/>
      <c r="BE1433" s="96"/>
      <c r="BF1433" s="96"/>
      <c r="BG1433" s="96"/>
      <c r="BH1433" s="96"/>
      <c r="BI1433" s="96"/>
      <c r="BJ1433" s="96"/>
      <c r="BK1433" s="96"/>
      <c r="BL1433" s="96"/>
      <c r="BM1433" s="96"/>
      <c r="BN1433" s="96"/>
      <c r="BO1433" s="96"/>
      <c r="BP1433" s="96"/>
      <c r="BQ1433" s="96"/>
      <c r="BR1433" s="96"/>
      <c r="BS1433" s="96"/>
      <c r="BT1433" s="96"/>
      <c r="BU1433" s="96"/>
      <c r="BV1433" s="96"/>
      <c r="BW1433" s="96"/>
      <c r="BX1433" s="96"/>
      <c r="BY1433" s="96"/>
      <c r="BZ1433" s="96"/>
      <c r="CA1433" s="96"/>
      <c r="CB1433" s="96"/>
      <c r="CC1433" s="96"/>
      <c r="CD1433" s="96"/>
      <c r="CE1433" s="96"/>
      <c r="CF1433" s="96"/>
      <c r="CG1433" s="96"/>
      <c r="CH1433" s="96"/>
      <c r="CI1433" s="96"/>
      <c r="CJ1433" s="96"/>
      <c r="CK1433" s="96"/>
      <c r="CL1433" s="96"/>
      <c r="CM1433" s="96"/>
      <c r="CN1433" s="96"/>
      <c r="CO1433" s="96"/>
      <c r="CP1433" s="96"/>
      <c r="CQ1433" s="96"/>
      <c r="CR1433" s="96"/>
      <c r="CS1433" s="96"/>
      <c r="CT1433" s="96"/>
      <c r="CU1433" s="96"/>
      <c r="CV1433" s="96"/>
      <c r="CW1433" s="96"/>
      <c r="CX1433" s="96"/>
      <c r="CY1433" s="96"/>
      <c r="CZ1433" s="96"/>
      <c r="DA1433" s="96"/>
      <c r="DB1433" s="96"/>
      <c r="DC1433" s="96"/>
      <c r="DD1433" s="96"/>
      <c r="DE1433" s="96"/>
      <c r="DF1433" s="96"/>
      <c r="DG1433" s="96"/>
      <c r="DH1433" s="96"/>
      <c r="DI1433" s="96"/>
      <c r="DJ1433" s="96"/>
      <c r="DK1433" s="96"/>
      <c r="DL1433" s="96"/>
      <c r="DM1433" s="96"/>
      <c r="DN1433" s="96"/>
    </row>
    <row r="1434" spans="1:118" x14ac:dyDescent="0.25">
      <c r="D1434" s="12"/>
      <c r="E1434" s="116" t="s">
        <v>16</v>
      </c>
      <c r="F1434" s="980">
        <f>G1434*100/80</f>
        <v>1.5</v>
      </c>
      <c r="G1434" s="980">
        <v>1.2</v>
      </c>
      <c r="H1434" s="19">
        <f t="shared" si="602"/>
        <v>1.9199999999999998E-2</v>
      </c>
      <c r="I1434" s="13">
        <f t="shared" si="603"/>
        <v>3.5999999999999999E-3</v>
      </c>
      <c r="J1434" s="13">
        <f t="shared" si="604"/>
        <v>0.12</v>
      </c>
      <c r="K1434" s="14">
        <f t="shared" si="605"/>
        <v>0.55199999999999994</v>
      </c>
      <c r="M1434" s="15">
        <v>1.6</v>
      </c>
      <c r="N1434" s="15">
        <v>0.3</v>
      </c>
      <c r="O1434" s="691">
        <v>10</v>
      </c>
      <c r="P1434" s="15">
        <v>46</v>
      </c>
      <c r="BD1434" s="114"/>
      <c r="BE1434" s="96"/>
      <c r="BF1434" s="96"/>
      <c r="BG1434" s="96"/>
      <c r="BH1434" s="96"/>
      <c r="BI1434" s="96"/>
      <c r="BJ1434" s="96"/>
      <c r="BK1434" s="96"/>
      <c r="BL1434" s="96"/>
      <c r="BM1434" s="96"/>
      <c r="BN1434" s="96"/>
      <c r="BO1434" s="96"/>
      <c r="BP1434" s="96"/>
      <c r="BQ1434" s="96"/>
      <c r="BR1434" s="96"/>
      <c r="BS1434" s="96"/>
      <c r="BT1434" s="96"/>
      <c r="BU1434" s="96"/>
      <c r="BV1434" s="96"/>
      <c r="BW1434" s="96"/>
      <c r="BX1434" s="96"/>
      <c r="BY1434" s="96"/>
      <c r="BZ1434" s="96"/>
      <c r="CA1434" s="96"/>
      <c r="CB1434" s="96"/>
      <c r="CC1434" s="96"/>
      <c r="CD1434" s="96"/>
      <c r="CE1434" s="96"/>
      <c r="CF1434" s="96"/>
      <c r="CG1434" s="96"/>
      <c r="CH1434" s="96"/>
      <c r="CI1434" s="96"/>
      <c r="CJ1434" s="96"/>
      <c r="CK1434" s="96"/>
      <c r="CL1434" s="96"/>
      <c r="CM1434" s="96"/>
      <c r="CN1434" s="96"/>
      <c r="CO1434" s="96"/>
      <c r="CP1434" s="96"/>
      <c r="CQ1434" s="96"/>
      <c r="CR1434" s="96"/>
      <c r="CS1434" s="96"/>
      <c r="CT1434" s="96"/>
      <c r="CU1434" s="96"/>
      <c r="CV1434" s="96"/>
      <c r="CW1434" s="96"/>
      <c r="CX1434" s="96"/>
      <c r="CY1434" s="96"/>
      <c r="CZ1434" s="96"/>
      <c r="DA1434" s="96"/>
      <c r="DB1434" s="96"/>
      <c r="DC1434" s="96"/>
      <c r="DD1434" s="96"/>
      <c r="DE1434" s="96"/>
      <c r="DF1434" s="96"/>
      <c r="DG1434" s="96"/>
      <c r="DH1434" s="96"/>
      <c r="DI1434" s="96"/>
      <c r="DJ1434" s="96"/>
      <c r="DK1434" s="96"/>
      <c r="DL1434" s="96"/>
      <c r="DM1434" s="96"/>
      <c r="DN1434" s="96"/>
    </row>
    <row r="1435" spans="1:118" x14ac:dyDescent="0.25">
      <c r="D1435" s="12"/>
      <c r="E1435" s="116" t="s">
        <v>328</v>
      </c>
      <c r="F1435" s="1031">
        <f>G1435*100/76</f>
        <v>0.98684210526315785</v>
      </c>
      <c r="G1435" s="1023">
        <v>0.75</v>
      </c>
      <c r="H1435" s="19">
        <f t="shared" si="602"/>
        <v>1.4249999999999999E-2</v>
      </c>
      <c r="I1435" s="13">
        <f t="shared" si="603"/>
        <v>3.0000000000000005E-3</v>
      </c>
      <c r="J1435" s="13">
        <f t="shared" si="604"/>
        <v>5.7750000000000003E-2</v>
      </c>
      <c r="K1435" s="14">
        <f t="shared" si="605"/>
        <v>0.28499999999999998</v>
      </c>
      <c r="M1435" s="38">
        <v>1.9</v>
      </c>
      <c r="N1435" s="38">
        <v>0.4</v>
      </c>
      <c r="O1435" s="713">
        <v>7.7</v>
      </c>
      <c r="P1435" s="37">
        <v>38</v>
      </c>
      <c r="BD1435" s="114"/>
      <c r="BE1435" s="96"/>
      <c r="BF1435" s="96"/>
      <c r="BG1435" s="96"/>
      <c r="BH1435" s="96"/>
      <c r="BI1435" s="96"/>
      <c r="BJ1435" s="96"/>
      <c r="BK1435" s="96"/>
      <c r="BL1435" s="96"/>
      <c r="BM1435" s="96"/>
      <c r="BN1435" s="96"/>
      <c r="BO1435" s="96"/>
      <c r="BP1435" s="96"/>
      <c r="BQ1435" s="96"/>
      <c r="BR1435" s="96"/>
      <c r="BS1435" s="96"/>
      <c r="BT1435" s="96"/>
      <c r="BU1435" s="96"/>
      <c r="BV1435" s="96"/>
      <c r="BW1435" s="96"/>
      <c r="BX1435" s="96"/>
      <c r="BY1435" s="96"/>
      <c r="BZ1435" s="96"/>
      <c r="CA1435" s="96"/>
      <c r="CB1435" s="96"/>
      <c r="CC1435" s="96"/>
      <c r="CD1435" s="96"/>
      <c r="CE1435" s="96"/>
      <c r="CF1435" s="96"/>
      <c r="CG1435" s="96"/>
      <c r="CH1435" s="96"/>
      <c r="CI1435" s="96"/>
      <c r="CJ1435" s="96"/>
      <c r="CK1435" s="96"/>
      <c r="CL1435" s="96"/>
      <c r="CM1435" s="96"/>
      <c r="CN1435" s="96"/>
      <c r="CO1435" s="96"/>
      <c r="CP1435" s="96"/>
      <c r="CQ1435" s="96"/>
      <c r="CR1435" s="96"/>
      <c r="CS1435" s="96"/>
      <c r="CT1435" s="96"/>
      <c r="CU1435" s="96"/>
      <c r="CV1435" s="96"/>
      <c r="CW1435" s="96"/>
      <c r="CX1435" s="96"/>
      <c r="CY1435" s="96"/>
      <c r="CZ1435" s="96"/>
      <c r="DA1435" s="96"/>
      <c r="DB1435" s="96"/>
      <c r="DC1435" s="96"/>
      <c r="DD1435" s="96"/>
      <c r="DE1435" s="96"/>
      <c r="DF1435" s="96"/>
      <c r="DG1435" s="96"/>
      <c r="DH1435" s="96"/>
      <c r="DI1435" s="96"/>
      <c r="DJ1435" s="96"/>
      <c r="DK1435" s="96"/>
      <c r="DL1435" s="96"/>
      <c r="DM1435" s="96"/>
      <c r="DN1435" s="96"/>
    </row>
    <row r="1436" spans="1:118" x14ac:dyDescent="0.25">
      <c r="D1436" s="12"/>
      <c r="E1436" s="116" t="s">
        <v>80</v>
      </c>
      <c r="F1436" s="1023"/>
      <c r="G1436" s="738">
        <v>0.1</v>
      </c>
      <c r="H1436" s="19">
        <f t="shared" si="602"/>
        <v>0</v>
      </c>
      <c r="I1436" s="13">
        <f t="shared" si="603"/>
        <v>0</v>
      </c>
      <c r="J1436" s="13">
        <f t="shared" si="604"/>
        <v>0</v>
      </c>
      <c r="K1436" s="14">
        <f t="shared" si="605"/>
        <v>0</v>
      </c>
      <c r="M1436" s="15"/>
      <c r="N1436" s="15"/>
      <c r="O1436" s="691"/>
      <c r="P1436" s="15"/>
      <c r="BD1436" s="114"/>
      <c r="BE1436" s="96"/>
      <c r="BF1436" s="96"/>
      <c r="BG1436" s="96"/>
      <c r="BH1436" s="96"/>
      <c r="BI1436" s="96"/>
      <c r="BJ1436" s="96"/>
      <c r="BK1436" s="96"/>
      <c r="BL1436" s="96"/>
      <c r="BM1436" s="96"/>
      <c r="BN1436" s="96"/>
      <c r="BO1436" s="96"/>
      <c r="BP1436" s="96"/>
      <c r="BQ1436" s="96"/>
      <c r="BR1436" s="96"/>
      <c r="BS1436" s="96"/>
      <c r="BT1436" s="96"/>
      <c r="BU1436" s="96"/>
      <c r="BV1436" s="96"/>
      <c r="BW1436" s="96"/>
      <c r="BX1436" s="96"/>
      <c r="BY1436" s="96"/>
      <c r="BZ1436" s="96"/>
      <c r="CA1436" s="96"/>
      <c r="CB1436" s="96"/>
      <c r="CC1436" s="96"/>
      <c r="CD1436" s="96"/>
      <c r="CE1436" s="96"/>
      <c r="CF1436" s="96"/>
      <c r="CG1436" s="96"/>
      <c r="CH1436" s="96"/>
      <c r="CI1436" s="96"/>
      <c r="CJ1436" s="96"/>
      <c r="CK1436" s="96"/>
      <c r="CL1436" s="96"/>
      <c r="CM1436" s="96"/>
      <c r="CN1436" s="96"/>
      <c r="CO1436" s="96"/>
      <c r="CP1436" s="96"/>
      <c r="CQ1436" s="96"/>
      <c r="CR1436" s="96"/>
      <c r="CS1436" s="96"/>
      <c r="CT1436" s="96"/>
      <c r="CU1436" s="96"/>
      <c r="CV1436" s="96"/>
      <c r="CW1436" s="96"/>
      <c r="CX1436" s="96"/>
      <c r="CY1436" s="96"/>
      <c r="CZ1436" s="96"/>
      <c r="DA1436" s="96"/>
      <c r="DB1436" s="96"/>
      <c r="DC1436" s="96"/>
      <c r="DD1436" s="96"/>
      <c r="DE1436" s="96"/>
      <c r="DF1436" s="96"/>
      <c r="DG1436" s="96"/>
      <c r="DH1436" s="96"/>
      <c r="DI1436" s="96"/>
      <c r="DJ1436" s="96"/>
      <c r="DK1436" s="96"/>
      <c r="DL1436" s="96"/>
      <c r="DM1436" s="96"/>
      <c r="DN1436" s="96"/>
    </row>
    <row r="1437" spans="1:118" s="52" customFormat="1" x14ac:dyDescent="0.25">
      <c r="A1437" s="18"/>
      <c r="B1437" s="10"/>
      <c r="C1437" s="17"/>
      <c r="D1437" s="12"/>
      <c r="E1437" s="116" t="s">
        <v>36</v>
      </c>
      <c r="F1437" s="1023"/>
      <c r="G1437" s="1004">
        <v>0.15</v>
      </c>
      <c r="H1437" s="19">
        <f t="shared" si="602"/>
        <v>0</v>
      </c>
      <c r="I1437" s="13">
        <f t="shared" si="603"/>
        <v>0</v>
      </c>
      <c r="J1437" s="13">
        <f t="shared" si="604"/>
        <v>0.14984999999999998</v>
      </c>
      <c r="K1437" s="14">
        <f t="shared" si="605"/>
        <v>0.60899999999999999</v>
      </c>
      <c r="L1437" s="1"/>
      <c r="M1437" s="15">
        <v>0</v>
      </c>
      <c r="N1437" s="15">
        <v>0</v>
      </c>
      <c r="O1437" s="691">
        <v>99.9</v>
      </c>
      <c r="P1437" s="15">
        <v>406</v>
      </c>
      <c r="Q1437" s="264"/>
      <c r="R1437" s="264"/>
      <c r="S1437" s="264"/>
      <c r="T1437" s="264"/>
      <c r="U1437" s="264"/>
      <c r="V1437" s="264"/>
      <c r="W1437" s="264"/>
      <c r="X1437" s="264"/>
      <c r="Y1437" s="264"/>
      <c r="Z1437" s="264"/>
      <c r="AA1437" s="264"/>
      <c r="AB1437" s="264"/>
      <c r="AC1437" s="264"/>
      <c r="AD1437" s="264"/>
      <c r="AE1437" s="264"/>
      <c r="AF1437" s="264"/>
      <c r="AG1437" s="264"/>
      <c r="AH1437" s="264"/>
      <c r="AI1437" s="264"/>
      <c r="AJ1437" s="264"/>
      <c r="AK1437" s="264"/>
      <c r="AL1437" s="264"/>
      <c r="AM1437" s="264"/>
      <c r="AN1437" s="264"/>
      <c r="AO1437" s="264"/>
      <c r="AP1437" s="264"/>
      <c r="AQ1437" s="264"/>
      <c r="AR1437" s="264"/>
      <c r="AS1437" s="264"/>
      <c r="AT1437" s="264"/>
      <c r="AU1437" s="264"/>
      <c r="AV1437" s="264"/>
      <c r="AW1437" s="264"/>
      <c r="AX1437" s="264"/>
      <c r="AY1437" s="264"/>
      <c r="AZ1437" s="264"/>
      <c r="BA1437" s="264"/>
      <c r="BB1437" s="264"/>
      <c r="BC1437" s="264"/>
      <c r="BD1437" s="114"/>
      <c r="BE1437" s="96"/>
      <c r="BF1437" s="96"/>
      <c r="BG1437" s="96"/>
      <c r="BH1437" s="96"/>
      <c r="BI1437" s="96"/>
      <c r="BJ1437" s="96"/>
      <c r="BK1437" s="96"/>
      <c r="BL1437" s="96"/>
      <c r="BM1437" s="96"/>
      <c r="BN1437" s="96"/>
      <c r="BO1437" s="96"/>
      <c r="BP1437" s="96"/>
      <c r="BQ1437" s="96"/>
      <c r="BR1437" s="96"/>
      <c r="BS1437" s="96"/>
      <c r="BT1437" s="96"/>
      <c r="BU1437" s="96"/>
      <c r="BV1437" s="96"/>
      <c r="BW1437" s="96"/>
      <c r="BX1437" s="96"/>
      <c r="BY1437" s="96"/>
      <c r="BZ1437" s="96"/>
      <c r="CA1437" s="96"/>
      <c r="CB1437" s="96"/>
      <c r="CC1437" s="96"/>
      <c r="CD1437" s="96"/>
      <c r="CE1437" s="96"/>
      <c r="CF1437" s="96"/>
      <c r="CG1437" s="96"/>
      <c r="CH1437" s="96"/>
      <c r="CI1437" s="96"/>
      <c r="CJ1437" s="96"/>
      <c r="CK1437" s="96"/>
      <c r="CL1437" s="96"/>
      <c r="CM1437" s="96"/>
      <c r="CN1437" s="96"/>
      <c r="CO1437" s="96"/>
      <c r="CP1437" s="96"/>
      <c r="CQ1437" s="96"/>
      <c r="CR1437" s="96"/>
      <c r="CS1437" s="96"/>
      <c r="CT1437" s="96"/>
      <c r="CU1437" s="96"/>
      <c r="CV1437" s="96"/>
      <c r="CW1437" s="96"/>
      <c r="CX1437" s="96"/>
      <c r="CY1437" s="96"/>
      <c r="CZ1437" s="96"/>
      <c r="DA1437" s="96"/>
      <c r="DB1437" s="96"/>
      <c r="DC1437" s="96"/>
      <c r="DD1437" s="96"/>
      <c r="DE1437" s="96"/>
      <c r="DF1437" s="96"/>
      <c r="DG1437" s="96"/>
      <c r="DH1437" s="96"/>
      <c r="DI1437" s="96"/>
      <c r="DJ1437" s="96"/>
      <c r="DK1437" s="96"/>
      <c r="DL1437" s="96"/>
      <c r="DM1437" s="96"/>
      <c r="DN1437" s="96"/>
    </row>
    <row r="1438" spans="1:118" s="204" customFormat="1" x14ac:dyDescent="0.25">
      <c r="A1438" s="18"/>
      <c r="B1438" s="10"/>
      <c r="C1438" s="17"/>
      <c r="D1438" s="12"/>
      <c r="E1438" s="116" t="s">
        <v>18</v>
      </c>
      <c r="F1438" s="1023"/>
      <c r="G1438" s="980">
        <v>9</v>
      </c>
      <c r="H1438" s="19">
        <f t="shared" si="602"/>
        <v>0</v>
      </c>
      <c r="I1438" s="13">
        <f t="shared" si="603"/>
        <v>0</v>
      </c>
      <c r="J1438" s="13">
        <f t="shared" si="604"/>
        <v>0</v>
      </c>
      <c r="K1438" s="14">
        <f t="shared" si="605"/>
        <v>0</v>
      </c>
      <c r="L1438" s="1"/>
      <c r="M1438" s="15"/>
      <c r="N1438" s="15"/>
      <c r="O1438" s="691"/>
      <c r="P1438" s="15"/>
      <c r="Q1438" s="385"/>
      <c r="R1438" s="385"/>
      <c r="S1438" s="385"/>
      <c r="T1438" s="385"/>
      <c r="U1438" s="385"/>
      <c r="V1438" s="385"/>
      <c r="W1438" s="385"/>
      <c r="X1438" s="385"/>
      <c r="Y1438" s="385"/>
      <c r="Z1438" s="385"/>
      <c r="AA1438" s="385"/>
      <c r="AB1438" s="385"/>
      <c r="AC1438" s="385"/>
      <c r="AD1438" s="385"/>
      <c r="AE1438" s="385"/>
      <c r="AF1438" s="385"/>
      <c r="AG1438" s="385"/>
      <c r="AH1438" s="385"/>
      <c r="AI1438" s="385"/>
      <c r="AJ1438" s="385"/>
      <c r="AK1438" s="385"/>
      <c r="AL1438" s="385"/>
      <c r="AM1438" s="385"/>
      <c r="AN1438" s="385"/>
      <c r="AO1438" s="385"/>
      <c r="AP1438" s="385"/>
      <c r="AQ1438" s="385"/>
      <c r="AR1438" s="385"/>
      <c r="AS1438" s="385"/>
      <c r="AT1438" s="385"/>
      <c r="AU1438" s="385"/>
      <c r="AV1438" s="385"/>
      <c r="AW1438" s="385"/>
      <c r="AX1438" s="385"/>
      <c r="AY1438" s="385"/>
      <c r="AZ1438" s="385"/>
      <c r="BA1438" s="385"/>
      <c r="BB1438" s="385"/>
      <c r="BC1438" s="385"/>
      <c r="BD1438" s="202"/>
      <c r="BE1438" s="203"/>
      <c r="BF1438" s="203"/>
      <c r="BG1438" s="203"/>
      <c r="BH1438" s="203"/>
      <c r="BI1438" s="203"/>
      <c r="BJ1438" s="203"/>
      <c r="BK1438" s="203"/>
      <c r="BL1438" s="203"/>
      <c r="BM1438" s="203"/>
      <c r="BN1438" s="203"/>
      <c r="BO1438" s="203"/>
      <c r="BP1438" s="203"/>
      <c r="BQ1438" s="203"/>
      <c r="BR1438" s="203"/>
      <c r="BS1438" s="203"/>
      <c r="BT1438" s="203"/>
      <c r="BU1438" s="203"/>
      <c r="BV1438" s="203"/>
      <c r="BW1438" s="203"/>
      <c r="BX1438" s="203"/>
      <c r="BY1438" s="203"/>
      <c r="BZ1438" s="203"/>
      <c r="CA1438" s="203"/>
      <c r="CB1438" s="203"/>
      <c r="CC1438" s="203"/>
      <c r="CD1438" s="203"/>
      <c r="CE1438" s="203"/>
      <c r="CF1438" s="203"/>
      <c r="CG1438" s="203"/>
      <c r="CH1438" s="203"/>
      <c r="CI1438" s="203"/>
      <c r="CJ1438" s="203"/>
      <c r="CK1438" s="203"/>
      <c r="CL1438" s="203"/>
      <c r="CM1438" s="203"/>
      <c r="CN1438" s="203"/>
      <c r="CO1438" s="203"/>
      <c r="CP1438" s="203"/>
      <c r="CQ1438" s="203"/>
      <c r="CR1438" s="203"/>
      <c r="CS1438" s="203"/>
      <c r="CT1438" s="203"/>
      <c r="CU1438" s="203"/>
      <c r="CV1438" s="203"/>
      <c r="CW1438" s="203"/>
      <c r="CX1438" s="203"/>
      <c r="CY1438" s="203"/>
      <c r="CZ1438" s="203"/>
      <c r="DA1438" s="203"/>
      <c r="DB1438" s="203"/>
      <c r="DC1438" s="203"/>
      <c r="DD1438" s="203"/>
      <c r="DE1438" s="203"/>
      <c r="DF1438" s="203"/>
      <c r="DG1438" s="203"/>
      <c r="DH1438" s="203"/>
      <c r="DI1438" s="203"/>
      <c r="DJ1438" s="203"/>
      <c r="DK1438" s="203"/>
      <c r="DL1438" s="203"/>
      <c r="DM1438" s="203"/>
      <c r="DN1438" s="203"/>
    </row>
    <row r="1439" spans="1:118" s="50" customFormat="1" ht="16.5" customHeight="1" x14ac:dyDescent="0.25">
      <c r="A1439" s="51"/>
      <c r="B1439" s="135"/>
      <c r="C1439" s="51"/>
      <c r="D1439" s="158"/>
      <c r="E1439" s="63" t="s">
        <v>21</v>
      </c>
      <c r="F1439" s="1032"/>
      <c r="G1439" s="717"/>
      <c r="H1439" s="82">
        <f>SUM(H1422:H1438)</f>
        <v>8.1185500000000008</v>
      </c>
      <c r="I1439" s="22">
        <f>SUM(I1422:I1438)</f>
        <v>7.2807299999999993</v>
      </c>
      <c r="J1439" s="22">
        <f>SUM(J1422:J1438)</f>
        <v>11.357099999999999</v>
      </c>
      <c r="K1439" s="22">
        <f>SUM(K1422:K1438)</f>
        <v>142.78450000000001</v>
      </c>
      <c r="L1439" s="3"/>
      <c r="M1439" s="147"/>
      <c r="N1439" s="147"/>
      <c r="O1439" s="698"/>
      <c r="P1439" s="22"/>
      <c r="Q1439" s="264"/>
      <c r="R1439" s="264"/>
      <c r="S1439" s="264"/>
      <c r="T1439" s="264"/>
      <c r="U1439" s="264"/>
      <c r="V1439" s="264"/>
      <c r="W1439" s="264"/>
      <c r="X1439" s="264"/>
      <c r="Y1439" s="264"/>
      <c r="Z1439" s="264"/>
      <c r="AA1439" s="264"/>
      <c r="AB1439" s="264"/>
      <c r="AC1439" s="264"/>
      <c r="AD1439" s="264"/>
      <c r="AE1439" s="264"/>
      <c r="AF1439" s="264"/>
      <c r="AG1439" s="264"/>
      <c r="AH1439" s="264"/>
      <c r="AI1439" s="264"/>
      <c r="AJ1439" s="264"/>
      <c r="AK1439" s="264"/>
      <c r="AL1439" s="264"/>
      <c r="AM1439" s="264"/>
      <c r="AN1439" s="264"/>
      <c r="AO1439" s="264"/>
      <c r="AP1439" s="264"/>
      <c r="AQ1439" s="264"/>
      <c r="AR1439" s="264"/>
      <c r="AS1439" s="264"/>
      <c r="AT1439" s="264"/>
      <c r="AU1439" s="264"/>
      <c r="AV1439" s="264"/>
      <c r="AW1439" s="264"/>
      <c r="AX1439" s="264"/>
      <c r="AY1439" s="264"/>
      <c r="AZ1439" s="264"/>
      <c r="BA1439" s="264"/>
      <c r="BB1439" s="264"/>
      <c r="BC1439" s="264"/>
      <c r="BD1439" s="159"/>
    </row>
    <row r="1440" spans="1:118" x14ac:dyDescent="0.25">
      <c r="B1440" s="112" t="s">
        <v>701</v>
      </c>
      <c r="C1440" s="45" t="s">
        <v>683</v>
      </c>
      <c r="D1440" s="104">
        <v>150</v>
      </c>
      <c r="E1440" s="116" t="s">
        <v>684</v>
      </c>
      <c r="F1440" s="1023"/>
      <c r="G1440" s="738">
        <v>33</v>
      </c>
      <c r="H1440" s="13">
        <f t="shared" ref="H1440:H1447" si="606">G1440*M1440/100</f>
        <v>2.5739999999999998</v>
      </c>
      <c r="I1440" s="13">
        <f t="shared" ref="I1440:I1447" si="607">G1440*N1440/100</f>
        <v>0.39600000000000002</v>
      </c>
      <c r="J1440" s="13">
        <f t="shared" ref="J1440:J1447" si="608">G1440*O1440/100</f>
        <v>26.334</v>
      </c>
      <c r="K1440" s="13">
        <f t="shared" ref="K1440:K1447" si="609">G1440*P1440/100</f>
        <v>120.45</v>
      </c>
      <c r="M1440" s="15">
        <v>7.8</v>
      </c>
      <c r="N1440" s="15">
        <v>1.2</v>
      </c>
      <c r="O1440" s="691">
        <v>79.8</v>
      </c>
      <c r="P1440" s="20">
        <v>365</v>
      </c>
      <c r="BD1440" s="114"/>
      <c r="BE1440" s="96"/>
      <c r="BF1440" s="96"/>
      <c r="BG1440" s="96"/>
      <c r="BH1440" s="96"/>
      <c r="BI1440" s="96"/>
      <c r="BJ1440" s="96"/>
      <c r="BK1440" s="96"/>
      <c r="BL1440" s="96"/>
      <c r="BM1440" s="96"/>
      <c r="BN1440" s="96"/>
      <c r="BO1440" s="96"/>
      <c r="BP1440" s="96"/>
      <c r="BQ1440" s="96"/>
      <c r="BR1440" s="96"/>
      <c r="BS1440" s="96"/>
      <c r="BT1440" s="96"/>
      <c r="BU1440" s="96"/>
      <c r="BV1440" s="96"/>
      <c r="BW1440" s="96"/>
      <c r="BX1440" s="96"/>
      <c r="BY1440" s="96"/>
      <c r="BZ1440" s="96"/>
      <c r="CA1440" s="96"/>
      <c r="CB1440" s="96"/>
      <c r="CC1440" s="96"/>
      <c r="CD1440" s="96"/>
      <c r="CE1440" s="96"/>
      <c r="CF1440" s="96"/>
      <c r="CG1440" s="96"/>
      <c r="CH1440" s="96"/>
      <c r="CI1440" s="96"/>
      <c r="CJ1440" s="96"/>
      <c r="CK1440" s="96"/>
      <c r="CL1440" s="96"/>
      <c r="CM1440" s="96"/>
      <c r="CN1440" s="96"/>
      <c r="CO1440" s="96"/>
      <c r="CP1440" s="96"/>
      <c r="CQ1440" s="96"/>
      <c r="CR1440" s="96"/>
      <c r="CS1440" s="96"/>
      <c r="CT1440" s="96"/>
      <c r="CU1440" s="96"/>
      <c r="CV1440" s="96"/>
      <c r="CW1440" s="96"/>
      <c r="CX1440" s="96"/>
      <c r="CY1440" s="96"/>
      <c r="CZ1440" s="96"/>
      <c r="DA1440" s="96"/>
      <c r="DB1440" s="96"/>
      <c r="DC1440" s="96"/>
      <c r="DD1440" s="96"/>
      <c r="DE1440" s="96"/>
      <c r="DF1440" s="96"/>
      <c r="DG1440" s="96"/>
      <c r="DH1440" s="96"/>
      <c r="DI1440" s="96"/>
      <c r="DJ1440" s="96"/>
      <c r="DK1440" s="96"/>
      <c r="DL1440" s="96"/>
      <c r="DM1440" s="96"/>
      <c r="DN1440" s="96"/>
    </row>
    <row r="1441" spans="1:118" x14ac:dyDescent="0.25">
      <c r="C1441" s="48"/>
      <c r="D1441" s="66"/>
      <c r="E1441" s="116" t="s">
        <v>39</v>
      </c>
      <c r="F1441" s="1033"/>
      <c r="G1441" s="980">
        <v>70</v>
      </c>
      <c r="H1441" s="19">
        <f t="shared" si="606"/>
        <v>0</v>
      </c>
      <c r="I1441" s="13">
        <f t="shared" si="607"/>
        <v>0</v>
      </c>
      <c r="J1441" s="13">
        <f t="shared" si="608"/>
        <v>0</v>
      </c>
      <c r="K1441" s="14">
        <f t="shared" si="609"/>
        <v>0</v>
      </c>
      <c r="M1441" s="15"/>
      <c r="N1441" s="15"/>
      <c r="O1441" s="691"/>
      <c r="P1441" s="15"/>
      <c r="BD1441" s="114"/>
      <c r="BE1441" s="96"/>
      <c r="BF1441" s="96"/>
      <c r="BG1441" s="96"/>
      <c r="BH1441" s="96"/>
      <c r="BI1441" s="96"/>
      <c r="BJ1441" s="96"/>
      <c r="BK1441" s="96"/>
      <c r="BL1441" s="96"/>
      <c r="BM1441" s="96"/>
      <c r="BN1441" s="96"/>
      <c r="BO1441" s="96"/>
      <c r="BP1441" s="96"/>
      <c r="BQ1441" s="96"/>
      <c r="BR1441" s="96"/>
      <c r="BS1441" s="96"/>
      <c r="BT1441" s="96"/>
      <c r="BU1441" s="96"/>
      <c r="BV1441" s="96"/>
      <c r="BW1441" s="96"/>
      <c r="BX1441" s="96"/>
      <c r="BY1441" s="96"/>
      <c r="BZ1441" s="96"/>
      <c r="CA1441" s="96"/>
      <c r="CB1441" s="96"/>
      <c r="CC1441" s="96"/>
      <c r="CD1441" s="96"/>
      <c r="CE1441" s="96"/>
      <c r="CF1441" s="96"/>
      <c r="CG1441" s="96"/>
      <c r="CH1441" s="96"/>
      <c r="CI1441" s="96"/>
      <c r="CJ1441" s="96"/>
      <c r="CK1441" s="96"/>
      <c r="CL1441" s="96"/>
      <c r="CM1441" s="96"/>
      <c r="CN1441" s="96"/>
      <c r="CO1441" s="96"/>
      <c r="CP1441" s="96"/>
      <c r="CQ1441" s="96"/>
      <c r="CR1441" s="96"/>
      <c r="CS1441" s="96"/>
      <c r="CT1441" s="96"/>
      <c r="CU1441" s="96"/>
      <c r="CV1441" s="96"/>
      <c r="CW1441" s="96"/>
      <c r="CX1441" s="96"/>
      <c r="CY1441" s="96"/>
      <c r="CZ1441" s="96"/>
      <c r="DA1441" s="96"/>
      <c r="DB1441" s="96"/>
      <c r="DC1441" s="96"/>
      <c r="DD1441" s="96"/>
      <c r="DE1441" s="96"/>
      <c r="DF1441" s="96"/>
      <c r="DG1441" s="96"/>
      <c r="DH1441" s="96"/>
      <c r="DI1441" s="96"/>
      <c r="DJ1441" s="96"/>
      <c r="DK1441" s="96"/>
      <c r="DL1441" s="96"/>
      <c r="DM1441" s="96"/>
      <c r="DN1441" s="96"/>
    </row>
    <row r="1442" spans="1:118" x14ac:dyDescent="0.25">
      <c r="D1442" s="12"/>
      <c r="E1442" s="113" t="s">
        <v>16</v>
      </c>
      <c r="F1442" s="980">
        <f>G1442*100/80</f>
        <v>18.75</v>
      </c>
      <c r="G1442" s="980">
        <v>15</v>
      </c>
      <c r="H1442" s="19">
        <f t="shared" si="606"/>
        <v>0.24</v>
      </c>
      <c r="I1442" s="13">
        <f t="shared" si="607"/>
        <v>4.4999999999999998E-2</v>
      </c>
      <c r="J1442" s="13">
        <f t="shared" si="608"/>
        <v>1.5</v>
      </c>
      <c r="K1442" s="14">
        <f t="shared" si="609"/>
        <v>6.9</v>
      </c>
      <c r="M1442" s="15">
        <v>1.6</v>
      </c>
      <c r="N1442" s="15">
        <v>0.3</v>
      </c>
      <c r="O1442" s="691">
        <v>10</v>
      </c>
      <c r="P1442" s="15">
        <v>46</v>
      </c>
      <c r="BD1442" s="114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6"/>
      <c r="CX1442" s="96"/>
      <c r="CY1442" s="96"/>
      <c r="CZ1442" s="96"/>
      <c r="DA1442" s="96"/>
      <c r="DB1442" s="96"/>
      <c r="DC1442" s="96"/>
      <c r="DD1442" s="96"/>
      <c r="DE1442" s="96"/>
      <c r="DF1442" s="96"/>
      <c r="DG1442" s="96"/>
      <c r="DH1442" s="96"/>
      <c r="DI1442" s="96"/>
      <c r="DJ1442" s="96"/>
      <c r="DK1442" s="96"/>
      <c r="DL1442" s="96"/>
      <c r="DM1442" s="96"/>
      <c r="DN1442" s="96"/>
    </row>
    <row r="1443" spans="1:118" x14ac:dyDescent="0.25">
      <c r="D1443" s="12"/>
      <c r="E1443" s="116" t="s">
        <v>686</v>
      </c>
      <c r="F1443" s="1031">
        <f>G1443*100/95</f>
        <v>20</v>
      </c>
      <c r="G1443" s="756">
        <v>19</v>
      </c>
      <c r="H1443" s="57">
        <f t="shared" si="606"/>
        <v>0.22800000000000001</v>
      </c>
      <c r="I1443" s="14">
        <f t="shared" si="607"/>
        <v>3.8000000000000006E-2</v>
      </c>
      <c r="J1443" s="14">
        <f t="shared" si="608"/>
        <v>0.55100000000000005</v>
      </c>
      <c r="K1443" s="14">
        <f t="shared" si="609"/>
        <v>3.04</v>
      </c>
      <c r="M1443" s="15">
        <v>1.2</v>
      </c>
      <c r="N1443" s="15">
        <v>0.2</v>
      </c>
      <c r="O1443" s="691">
        <v>2.9</v>
      </c>
      <c r="P1443" s="37">
        <v>16</v>
      </c>
      <c r="BD1443" s="114"/>
      <c r="BE1443" s="96"/>
      <c r="BF1443" s="96"/>
      <c r="BG1443" s="96"/>
      <c r="BH1443" s="96"/>
      <c r="BI1443" s="96"/>
      <c r="BJ1443" s="96"/>
      <c r="BK1443" s="96"/>
      <c r="BL1443" s="96"/>
      <c r="BM1443" s="96"/>
      <c r="BN1443" s="96"/>
      <c r="BO1443" s="96"/>
      <c r="BP1443" s="96"/>
      <c r="BQ1443" s="96"/>
      <c r="BR1443" s="96"/>
      <c r="BS1443" s="96"/>
      <c r="BT1443" s="96"/>
      <c r="BU1443" s="96"/>
      <c r="BV1443" s="96"/>
      <c r="BW1443" s="96"/>
      <c r="BX1443" s="96"/>
      <c r="BY1443" s="96"/>
      <c r="BZ1443" s="96"/>
      <c r="CA1443" s="96"/>
      <c r="CB1443" s="96"/>
      <c r="CC1443" s="96"/>
      <c r="CD1443" s="96"/>
      <c r="CE1443" s="96"/>
      <c r="CF1443" s="96"/>
      <c r="CG1443" s="96"/>
      <c r="CH1443" s="96"/>
      <c r="CI1443" s="96"/>
      <c r="CJ1443" s="96"/>
      <c r="CK1443" s="96"/>
      <c r="CL1443" s="96"/>
      <c r="CM1443" s="96"/>
      <c r="CN1443" s="96"/>
      <c r="CO1443" s="96"/>
      <c r="CP1443" s="96"/>
      <c r="CQ1443" s="96"/>
      <c r="CR1443" s="96"/>
      <c r="CS1443" s="96"/>
      <c r="CT1443" s="96"/>
      <c r="CU1443" s="96"/>
      <c r="CV1443" s="96"/>
      <c r="CW1443" s="96"/>
      <c r="CX1443" s="96"/>
      <c r="CY1443" s="96"/>
      <c r="CZ1443" s="96"/>
      <c r="DA1443" s="96"/>
      <c r="DB1443" s="96"/>
      <c r="DC1443" s="96"/>
      <c r="DD1443" s="96"/>
      <c r="DE1443" s="96"/>
      <c r="DF1443" s="96"/>
      <c r="DG1443" s="96"/>
      <c r="DH1443" s="96"/>
      <c r="DI1443" s="96"/>
      <c r="DJ1443" s="96"/>
      <c r="DK1443" s="96"/>
      <c r="DL1443" s="96"/>
      <c r="DM1443" s="96"/>
      <c r="DN1443" s="96"/>
    </row>
    <row r="1444" spans="1:118" x14ac:dyDescent="0.25">
      <c r="D1444" s="12"/>
      <c r="E1444" s="116" t="s">
        <v>687</v>
      </c>
      <c r="F1444" s="1023"/>
      <c r="G1444" s="1023">
        <v>15</v>
      </c>
      <c r="H1444" s="57">
        <f t="shared" si="606"/>
        <v>0.91500000000000004</v>
      </c>
      <c r="I1444" s="14">
        <f t="shared" si="607"/>
        <v>0.105</v>
      </c>
      <c r="J1444" s="14">
        <f t="shared" si="608"/>
        <v>2.04</v>
      </c>
      <c r="K1444" s="14">
        <f t="shared" si="609"/>
        <v>11.4</v>
      </c>
      <c r="M1444" s="38">
        <v>6.1</v>
      </c>
      <c r="N1444" s="38">
        <v>0.7</v>
      </c>
      <c r="O1444" s="713">
        <v>13.6</v>
      </c>
      <c r="P1444" s="58">
        <v>76</v>
      </c>
      <c r="BD1444" s="114"/>
      <c r="BE1444" s="96"/>
      <c r="BF1444" s="96"/>
      <c r="BG1444" s="96"/>
      <c r="BH1444" s="96"/>
      <c r="BI1444" s="96"/>
      <c r="BJ1444" s="96"/>
      <c r="BK1444" s="96"/>
      <c r="BL1444" s="96"/>
      <c r="BM1444" s="96"/>
      <c r="BN1444" s="96"/>
      <c r="BO1444" s="96"/>
      <c r="BP1444" s="96"/>
      <c r="BQ1444" s="96"/>
      <c r="BR1444" s="96"/>
      <c r="BS1444" s="96"/>
      <c r="BT1444" s="96"/>
      <c r="BU1444" s="96"/>
      <c r="BV1444" s="96"/>
      <c r="BW1444" s="96"/>
      <c r="BX1444" s="96"/>
      <c r="BY1444" s="96"/>
      <c r="BZ1444" s="96"/>
      <c r="CA1444" s="96"/>
      <c r="CB1444" s="96"/>
      <c r="CC1444" s="96"/>
      <c r="CD1444" s="96"/>
      <c r="CE1444" s="96"/>
      <c r="CF1444" s="96"/>
      <c r="CG1444" s="96"/>
      <c r="CH1444" s="96"/>
      <c r="CI1444" s="96"/>
      <c r="CJ1444" s="96"/>
      <c r="CK1444" s="96"/>
      <c r="CL1444" s="96"/>
      <c r="CM1444" s="96"/>
      <c r="CN1444" s="96"/>
      <c r="CO1444" s="96"/>
      <c r="CP1444" s="96"/>
      <c r="CQ1444" s="96"/>
      <c r="CR1444" s="96"/>
      <c r="CS1444" s="96"/>
      <c r="CT1444" s="96"/>
      <c r="CU1444" s="96"/>
      <c r="CV1444" s="96"/>
      <c r="CW1444" s="96"/>
      <c r="CX1444" s="96"/>
      <c r="CY1444" s="96"/>
      <c r="CZ1444" s="96"/>
      <c r="DA1444" s="96"/>
      <c r="DB1444" s="96"/>
      <c r="DC1444" s="96"/>
      <c r="DD1444" s="96"/>
      <c r="DE1444" s="96"/>
      <c r="DF1444" s="96"/>
      <c r="DG1444" s="96"/>
      <c r="DH1444" s="96"/>
      <c r="DI1444" s="96"/>
      <c r="DJ1444" s="96"/>
      <c r="DK1444" s="96"/>
      <c r="DL1444" s="96"/>
      <c r="DM1444" s="96"/>
      <c r="DN1444" s="96"/>
    </row>
    <row r="1445" spans="1:118" x14ac:dyDescent="0.25">
      <c r="D1445" s="12"/>
      <c r="E1445" s="116" t="s">
        <v>223</v>
      </c>
      <c r="F1445" s="1023"/>
      <c r="G1445" s="738">
        <v>15</v>
      </c>
      <c r="H1445" s="19">
        <f t="shared" si="606"/>
        <v>3.63</v>
      </c>
      <c r="I1445" s="13">
        <f t="shared" si="607"/>
        <v>3.6749999999999998</v>
      </c>
      <c r="J1445" s="13">
        <f t="shared" si="608"/>
        <v>0.09</v>
      </c>
      <c r="K1445" s="14">
        <f t="shared" si="609"/>
        <v>47.55</v>
      </c>
      <c r="M1445" s="15">
        <v>24.2</v>
      </c>
      <c r="N1445" s="15">
        <v>24.5</v>
      </c>
      <c r="O1445" s="691">
        <v>0.6</v>
      </c>
      <c r="P1445" s="20">
        <v>317</v>
      </c>
      <c r="BD1445" s="114"/>
      <c r="BE1445" s="96"/>
      <c r="BF1445" s="96"/>
      <c r="BG1445" s="96"/>
      <c r="BH1445" s="96"/>
      <c r="BI1445" s="96"/>
      <c r="BJ1445" s="96"/>
      <c r="BK1445" s="96"/>
      <c r="BL1445" s="96"/>
      <c r="BM1445" s="96"/>
      <c r="BN1445" s="96"/>
      <c r="BO1445" s="96"/>
      <c r="BP1445" s="96"/>
      <c r="BQ1445" s="96"/>
      <c r="BR1445" s="96"/>
      <c r="BS1445" s="96"/>
      <c r="BT1445" s="96"/>
      <c r="BU1445" s="96"/>
      <c r="BV1445" s="96"/>
      <c r="BW1445" s="96"/>
      <c r="BX1445" s="96"/>
      <c r="BY1445" s="96"/>
      <c r="BZ1445" s="96"/>
      <c r="CA1445" s="96"/>
      <c r="CB1445" s="96"/>
      <c r="CC1445" s="96"/>
      <c r="CD1445" s="96"/>
      <c r="CE1445" s="96"/>
      <c r="CF1445" s="96"/>
      <c r="CG1445" s="96"/>
      <c r="CH1445" s="96"/>
      <c r="CI1445" s="96"/>
      <c r="CJ1445" s="96"/>
      <c r="CK1445" s="96"/>
      <c r="CL1445" s="96"/>
      <c r="CM1445" s="96"/>
      <c r="CN1445" s="96"/>
      <c r="CO1445" s="96"/>
      <c r="CP1445" s="96"/>
      <c r="CQ1445" s="96"/>
      <c r="CR1445" s="96"/>
      <c r="CS1445" s="96"/>
      <c r="CT1445" s="96"/>
      <c r="CU1445" s="96"/>
      <c r="CV1445" s="96"/>
      <c r="CW1445" s="96"/>
      <c r="CX1445" s="96"/>
      <c r="CY1445" s="96"/>
      <c r="CZ1445" s="96"/>
      <c r="DA1445" s="96"/>
      <c r="DB1445" s="96"/>
      <c r="DC1445" s="96"/>
      <c r="DD1445" s="96"/>
      <c r="DE1445" s="96"/>
      <c r="DF1445" s="96"/>
      <c r="DG1445" s="96"/>
      <c r="DH1445" s="96"/>
      <c r="DI1445" s="96"/>
      <c r="DJ1445" s="96"/>
      <c r="DK1445" s="96"/>
      <c r="DL1445" s="96"/>
      <c r="DM1445" s="96"/>
      <c r="DN1445" s="96"/>
    </row>
    <row r="1446" spans="1:118" x14ac:dyDescent="0.25">
      <c r="D1446" s="12"/>
      <c r="E1446" s="116" t="s">
        <v>73</v>
      </c>
      <c r="F1446" s="1023"/>
      <c r="G1446" s="980">
        <v>4</v>
      </c>
      <c r="H1446" s="19">
        <f t="shared" si="606"/>
        <v>0</v>
      </c>
      <c r="I1446" s="13">
        <f t="shared" si="607"/>
        <v>4</v>
      </c>
      <c r="J1446" s="13">
        <f t="shared" si="608"/>
        <v>0</v>
      </c>
      <c r="K1446" s="14">
        <f t="shared" si="609"/>
        <v>35.36</v>
      </c>
      <c r="M1446" s="15">
        <v>0</v>
      </c>
      <c r="N1446" s="15">
        <v>100</v>
      </c>
      <c r="O1446" s="691">
        <v>0</v>
      </c>
      <c r="P1446" s="15">
        <v>884</v>
      </c>
      <c r="BD1446" s="114"/>
      <c r="BE1446" s="96"/>
      <c r="BF1446" s="96"/>
      <c r="BG1446" s="96"/>
      <c r="BH1446" s="96"/>
      <c r="BI1446" s="96"/>
      <c r="BJ1446" s="96"/>
      <c r="BK1446" s="96"/>
      <c r="BL1446" s="96"/>
      <c r="BM1446" s="96"/>
      <c r="BN1446" s="96"/>
      <c r="BO1446" s="96"/>
      <c r="BP1446" s="96"/>
      <c r="BQ1446" s="96"/>
      <c r="BR1446" s="96"/>
      <c r="BS1446" s="96"/>
      <c r="BT1446" s="96"/>
      <c r="BU1446" s="96"/>
      <c r="BV1446" s="96"/>
      <c r="BW1446" s="96"/>
      <c r="BX1446" s="96"/>
      <c r="BY1446" s="96"/>
      <c r="BZ1446" s="96"/>
      <c r="CA1446" s="96"/>
      <c r="CB1446" s="96"/>
      <c r="CC1446" s="96"/>
      <c r="CD1446" s="96"/>
      <c r="CE1446" s="96"/>
      <c r="CF1446" s="96"/>
      <c r="CG1446" s="96"/>
      <c r="CH1446" s="96"/>
      <c r="CI1446" s="96"/>
      <c r="CJ1446" s="96"/>
      <c r="CK1446" s="96"/>
      <c r="CL1446" s="96"/>
      <c r="CM1446" s="96"/>
      <c r="CN1446" s="96"/>
      <c r="CO1446" s="96"/>
      <c r="CP1446" s="96"/>
      <c r="CQ1446" s="96"/>
      <c r="CR1446" s="96"/>
      <c r="CS1446" s="96"/>
      <c r="CT1446" s="96"/>
      <c r="CU1446" s="96"/>
      <c r="CV1446" s="96"/>
      <c r="CW1446" s="96"/>
      <c r="CX1446" s="96"/>
      <c r="CY1446" s="96"/>
      <c r="CZ1446" s="96"/>
      <c r="DA1446" s="96"/>
      <c r="DB1446" s="96"/>
      <c r="DC1446" s="96"/>
      <c r="DD1446" s="96"/>
      <c r="DE1446" s="96"/>
      <c r="DF1446" s="96"/>
      <c r="DG1446" s="96"/>
      <c r="DH1446" s="96"/>
      <c r="DI1446" s="96"/>
      <c r="DJ1446" s="96"/>
      <c r="DK1446" s="96"/>
      <c r="DL1446" s="96"/>
      <c r="DM1446" s="96"/>
      <c r="DN1446" s="96"/>
    </row>
    <row r="1447" spans="1:118" x14ac:dyDescent="0.25">
      <c r="D1447" s="12"/>
      <c r="E1447" s="116" t="s">
        <v>150</v>
      </c>
      <c r="F1447" s="752">
        <f>G1447*100/85</f>
        <v>0.82352941176470584</v>
      </c>
      <c r="G1447" s="738">
        <v>0.7</v>
      </c>
      <c r="H1447" s="19">
        <f t="shared" si="606"/>
        <v>2.5899999999999999E-2</v>
      </c>
      <c r="I1447" s="13">
        <f t="shared" si="607"/>
        <v>8.3999999999999995E-3</v>
      </c>
      <c r="J1447" s="13">
        <f t="shared" si="608"/>
        <v>5.5999999999999994E-2</v>
      </c>
      <c r="K1447" s="14">
        <f t="shared" si="609"/>
        <v>0.34299999999999997</v>
      </c>
      <c r="M1447" s="15">
        <v>3.7</v>
      </c>
      <c r="N1447" s="15">
        <v>1.2</v>
      </c>
      <c r="O1447" s="691">
        <v>8</v>
      </c>
      <c r="P1447" s="20">
        <v>49</v>
      </c>
      <c r="BD1447" s="114"/>
      <c r="BE1447" s="96"/>
      <c r="BF1447" s="96"/>
      <c r="BG1447" s="96"/>
      <c r="BH1447" s="96"/>
      <c r="BI1447" s="96"/>
      <c r="BJ1447" s="96"/>
      <c r="BK1447" s="96"/>
      <c r="BL1447" s="96"/>
      <c r="BM1447" s="96"/>
      <c r="BN1447" s="96"/>
      <c r="BO1447" s="96"/>
      <c r="BP1447" s="96"/>
      <c r="BQ1447" s="96"/>
      <c r="BR1447" s="96"/>
      <c r="BS1447" s="96"/>
      <c r="BT1447" s="96"/>
      <c r="BU1447" s="96"/>
      <c r="BV1447" s="96"/>
      <c r="BW1447" s="96"/>
      <c r="BX1447" s="96"/>
      <c r="BY1447" s="96"/>
      <c r="BZ1447" s="96"/>
      <c r="CA1447" s="96"/>
      <c r="CB1447" s="96"/>
      <c r="CC1447" s="96"/>
      <c r="CD1447" s="96"/>
      <c r="CE1447" s="96"/>
      <c r="CF1447" s="96"/>
      <c r="CG1447" s="96"/>
      <c r="CH1447" s="96"/>
      <c r="CI1447" s="96"/>
      <c r="CJ1447" s="96"/>
      <c r="CK1447" s="96"/>
      <c r="CL1447" s="96"/>
      <c r="CM1447" s="96"/>
      <c r="CN1447" s="96"/>
      <c r="CO1447" s="96"/>
      <c r="CP1447" s="96"/>
      <c r="CQ1447" s="96"/>
      <c r="CR1447" s="96"/>
      <c r="CS1447" s="96"/>
      <c r="CT1447" s="96"/>
      <c r="CU1447" s="96"/>
      <c r="CV1447" s="96"/>
      <c r="CW1447" s="96"/>
      <c r="CX1447" s="96"/>
      <c r="CY1447" s="96"/>
      <c r="CZ1447" s="96"/>
      <c r="DA1447" s="96"/>
      <c r="DB1447" s="96"/>
      <c r="DC1447" s="96"/>
      <c r="DD1447" s="96"/>
      <c r="DE1447" s="96"/>
      <c r="DF1447" s="96"/>
      <c r="DG1447" s="96"/>
      <c r="DH1447" s="96"/>
      <c r="DI1447" s="96"/>
      <c r="DJ1447" s="96"/>
      <c r="DK1447" s="96"/>
      <c r="DL1447" s="96"/>
      <c r="DM1447" s="96"/>
      <c r="DN1447" s="96"/>
    </row>
    <row r="1448" spans="1:118" s="54" customFormat="1" x14ac:dyDescent="0.25">
      <c r="A1448" s="18"/>
      <c r="B1448" s="10"/>
      <c r="C1448" s="17"/>
      <c r="D1448" s="12"/>
      <c r="E1448" s="116" t="s">
        <v>685</v>
      </c>
      <c r="F1448" s="1023"/>
      <c r="G1448" s="1023">
        <v>0.05</v>
      </c>
      <c r="H1448" s="78"/>
      <c r="I1448" s="18"/>
      <c r="J1448" s="18"/>
      <c r="K1448" s="18"/>
      <c r="L1448" s="1"/>
      <c r="M1448" s="58"/>
      <c r="N1448" s="58"/>
      <c r="O1448" s="695"/>
      <c r="P1448" s="58"/>
      <c r="Q1448" s="347"/>
      <c r="R1448" s="347"/>
      <c r="S1448" s="347"/>
      <c r="T1448" s="347"/>
      <c r="U1448" s="347"/>
      <c r="V1448" s="347"/>
      <c r="W1448" s="347"/>
      <c r="X1448" s="347"/>
      <c r="Y1448" s="347"/>
      <c r="Z1448" s="347"/>
      <c r="AA1448" s="347"/>
      <c r="AB1448" s="347"/>
      <c r="AC1448" s="347"/>
      <c r="AD1448" s="347"/>
      <c r="AE1448" s="347"/>
      <c r="AF1448" s="347"/>
      <c r="AG1448" s="347"/>
      <c r="AH1448" s="347"/>
      <c r="AI1448" s="347"/>
      <c r="AJ1448" s="347"/>
      <c r="AK1448" s="347"/>
      <c r="AL1448" s="347"/>
      <c r="AM1448" s="347"/>
      <c r="AN1448" s="347"/>
      <c r="AO1448" s="347"/>
      <c r="AP1448" s="347"/>
      <c r="AQ1448" s="347"/>
      <c r="AR1448" s="347"/>
      <c r="AS1448" s="347"/>
      <c r="AT1448" s="347"/>
      <c r="AU1448" s="347"/>
      <c r="AV1448" s="347"/>
      <c r="AW1448" s="347"/>
      <c r="AX1448" s="347"/>
      <c r="AY1448" s="347"/>
      <c r="AZ1448" s="347"/>
      <c r="BA1448" s="347"/>
      <c r="BB1448" s="347"/>
      <c r="BC1448" s="347"/>
      <c r="BD1448" s="183"/>
      <c r="BE1448" s="103"/>
      <c r="BF1448" s="103"/>
      <c r="BG1448" s="103"/>
      <c r="BH1448" s="103"/>
      <c r="BI1448" s="103"/>
      <c r="BJ1448" s="103"/>
      <c r="BK1448" s="103"/>
      <c r="BL1448" s="103"/>
      <c r="BM1448" s="103"/>
      <c r="BN1448" s="103"/>
      <c r="BO1448" s="103"/>
      <c r="BP1448" s="103"/>
      <c r="BQ1448" s="103"/>
      <c r="BR1448" s="103"/>
      <c r="BS1448" s="103"/>
      <c r="BT1448" s="103"/>
      <c r="BU1448" s="103"/>
      <c r="BV1448" s="103"/>
      <c r="BW1448" s="103"/>
      <c r="BX1448" s="103"/>
      <c r="BY1448" s="103"/>
      <c r="BZ1448" s="103"/>
      <c r="CA1448" s="103"/>
      <c r="CB1448" s="103"/>
      <c r="CC1448" s="103"/>
      <c r="CD1448" s="103"/>
      <c r="CE1448" s="103"/>
      <c r="CF1448" s="103"/>
      <c r="CG1448" s="103"/>
      <c r="CH1448" s="103"/>
      <c r="CI1448" s="103"/>
      <c r="CJ1448" s="103"/>
      <c r="CK1448" s="103"/>
      <c r="CL1448" s="103"/>
      <c r="CM1448" s="103"/>
      <c r="CN1448" s="103"/>
      <c r="CO1448" s="103"/>
      <c r="CP1448" s="103"/>
      <c r="CQ1448" s="103"/>
      <c r="CR1448" s="103"/>
      <c r="CS1448" s="103"/>
      <c r="CT1448" s="103"/>
      <c r="CU1448" s="103"/>
      <c r="CV1448" s="103"/>
      <c r="CW1448" s="103"/>
      <c r="CX1448" s="103"/>
      <c r="CY1448" s="103"/>
      <c r="CZ1448" s="103"/>
      <c r="DA1448" s="103"/>
      <c r="DB1448" s="103"/>
      <c r="DC1448" s="103"/>
      <c r="DD1448" s="103"/>
      <c r="DE1448" s="103"/>
      <c r="DF1448" s="103"/>
      <c r="DG1448" s="103"/>
      <c r="DH1448" s="103"/>
      <c r="DI1448" s="103"/>
      <c r="DJ1448" s="103"/>
      <c r="DK1448" s="103"/>
      <c r="DL1448" s="103"/>
      <c r="DM1448" s="103"/>
      <c r="DN1448" s="103"/>
    </row>
    <row r="1449" spans="1:118" s="50" customFormat="1" ht="18.75" customHeight="1" x14ac:dyDescent="0.25">
      <c r="A1449" s="51"/>
      <c r="B1449" s="135"/>
      <c r="C1449" s="51"/>
      <c r="D1449" s="158"/>
      <c r="E1449" s="63" t="s">
        <v>21</v>
      </c>
      <c r="F1449" s="717"/>
      <c r="G1449" s="717"/>
      <c r="H1449" s="82">
        <f t="shared" ref="H1449:K1449" si="610">SUM(H1440:H1448)</f>
        <v>7.6128999999999998</v>
      </c>
      <c r="I1449" s="22">
        <f t="shared" si="610"/>
        <v>8.2674000000000003</v>
      </c>
      <c r="J1449" s="22">
        <f t="shared" si="610"/>
        <v>30.570999999999998</v>
      </c>
      <c r="K1449" s="22">
        <f t="shared" si="610"/>
        <v>225.04300000000003</v>
      </c>
      <c r="L1449" s="3"/>
      <c r="M1449" s="51"/>
      <c r="N1449" s="51"/>
      <c r="O1449" s="118"/>
      <c r="P1449" s="51"/>
      <c r="Q1449" s="264"/>
      <c r="R1449" s="264"/>
      <c r="S1449" s="264"/>
      <c r="T1449" s="264"/>
      <c r="U1449" s="264"/>
      <c r="V1449" s="264"/>
      <c r="W1449" s="264"/>
      <c r="X1449" s="264"/>
      <c r="Y1449" s="264"/>
      <c r="Z1449" s="264"/>
      <c r="AA1449" s="264"/>
      <c r="AB1449" s="264"/>
      <c r="AC1449" s="264"/>
      <c r="AD1449" s="264"/>
      <c r="AE1449" s="264"/>
      <c r="AF1449" s="264"/>
      <c r="AG1449" s="264"/>
      <c r="AH1449" s="264"/>
      <c r="AI1449" s="264"/>
      <c r="AJ1449" s="264"/>
      <c r="AK1449" s="264"/>
      <c r="AL1449" s="264"/>
      <c r="AM1449" s="264"/>
      <c r="AN1449" s="264"/>
      <c r="AO1449" s="264"/>
      <c r="AP1449" s="264"/>
      <c r="AQ1449" s="264"/>
      <c r="AR1449" s="264"/>
      <c r="AS1449" s="264"/>
      <c r="AT1449" s="264"/>
      <c r="AU1449" s="264"/>
      <c r="AV1449" s="264"/>
      <c r="AW1449" s="264"/>
      <c r="AX1449" s="264"/>
      <c r="AY1449" s="264"/>
      <c r="AZ1449" s="264"/>
      <c r="BA1449" s="264"/>
      <c r="BB1449" s="264"/>
      <c r="BC1449" s="264"/>
      <c r="BD1449" s="159"/>
    </row>
    <row r="1450" spans="1:118" s="152" customFormat="1" ht="15.75" x14ac:dyDescent="0.25">
      <c r="A1450" s="17"/>
      <c r="B1450" s="39" t="s">
        <v>702</v>
      </c>
      <c r="C1450" s="1238" t="s">
        <v>698</v>
      </c>
      <c r="D1450" s="46">
        <v>100</v>
      </c>
      <c r="E1450" s="109" t="s">
        <v>196</v>
      </c>
      <c r="F1450" s="749">
        <f>G1450*100/80</f>
        <v>87.5</v>
      </c>
      <c r="G1450" s="731">
        <v>70</v>
      </c>
      <c r="H1450" s="13">
        <f>G1450*M1450/100</f>
        <v>0.7</v>
      </c>
      <c r="I1450" s="13">
        <f>G1450*N1450/100</f>
        <v>7.0000000000000007E-2</v>
      </c>
      <c r="J1450" s="13">
        <f>G1450*O1450/100</f>
        <v>2.73</v>
      </c>
      <c r="K1450" s="14">
        <f>G1450*P1450/100</f>
        <v>13.3</v>
      </c>
      <c r="L1450" s="807"/>
      <c r="M1450" s="15">
        <v>1</v>
      </c>
      <c r="N1450" s="15">
        <v>0.1</v>
      </c>
      <c r="O1450" s="691">
        <v>3.9</v>
      </c>
      <c r="P1450" s="20">
        <v>19</v>
      </c>
      <c r="Q1450" s="385"/>
      <c r="R1450" s="385"/>
      <c r="S1450" s="385"/>
      <c r="T1450" s="385"/>
      <c r="U1450" s="385"/>
      <c r="V1450" s="385"/>
      <c r="W1450" s="385"/>
      <c r="X1450" s="385"/>
      <c r="Y1450" s="385"/>
      <c r="Z1450" s="385"/>
      <c r="AA1450" s="385"/>
      <c r="AB1450" s="385"/>
      <c r="AC1450" s="385"/>
      <c r="AD1450" s="385"/>
      <c r="AE1450" s="385"/>
      <c r="AF1450" s="385"/>
      <c r="AG1450" s="385"/>
      <c r="AH1450" s="385"/>
      <c r="AI1450" s="385"/>
      <c r="AJ1450" s="385"/>
      <c r="AK1450" s="385"/>
      <c r="AL1450" s="385"/>
      <c r="AM1450" s="385"/>
      <c r="AN1450" s="385"/>
      <c r="AO1450" s="385"/>
      <c r="AP1450" s="385"/>
      <c r="AQ1450" s="385"/>
      <c r="AR1450" s="385"/>
      <c r="AS1450" s="385"/>
      <c r="AT1450" s="385"/>
      <c r="AU1450" s="385"/>
      <c r="AV1450" s="385"/>
      <c r="AW1450" s="385"/>
      <c r="AX1450" s="385"/>
      <c r="AY1450" s="385"/>
      <c r="AZ1450" s="385"/>
      <c r="BA1450" s="385"/>
      <c r="BB1450" s="385"/>
      <c r="BC1450" s="385"/>
      <c r="BD1450" s="813"/>
    </row>
    <row r="1451" spans="1:118" x14ac:dyDescent="0.25">
      <c r="A1451" s="17"/>
      <c r="B1451" s="17"/>
      <c r="C1451" s="1239"/>
      <c r="D1451" s="44"/>
      <c r="E1451" s="65" t="s">
        <v>110</v>
      </c>
      <c r="F1451" s="735">
        <f>G1451*100/80</f>
        <v>25</v>
      </c>
      <c r="G1451" s="738">
        <v>20</v>
      </c>
      <c r="H1451" s="19">
        <f>G1451*M1451/100</f>
        <v>0.14000000000000001</v>
      </c>
      <c r="I1451" s="13">
        <f>G1451*N1451/100</f>
        <v>0.02</v>
      </c>
      <c r="J1451" s="13">
        <f>G1451*O1451/100</f>
        <v>0.42</v>
      </c>
      <c r="K1451" s="13">
        <f>G1451*P1451/100</f>
        <v>2.2000000000000002</v>
      </c>
      <c r="M1451" s="15">
        <v>0.7</v>
      </c>
      <c r="N1451" s="15">
        <v>0.1</v>
      </c>
      <c r="O1451" s="691">
        <v>2.1</v>
      </c>
      <c r="P1451" s="20">
        <v>11</v>
      </c>
      <c r="BD1451" s="114"/>
      <c r="BE1451" s="96"/>
      <c r="BF1451" s="96"/>
      <c r="BG1451" s="96"/>
      <c r="BH1451" s="96"/>
      <c r="BI1451" s="96"/>
      <c r="BJ1451" s="96"/>
      <c r="BK1451" s="96"/>
      <c r="BL1451" s="96"/>
      <c r="BM1451" s="96"/>
      <c r="BN1451" s="96"/>
      <c r="BO1451" s="96"/>
      <c r="BP1451" s="96"/>
      <c r="BQ1451" s="96"/>
      <c r="BR1451" s="96"/>
      <c r="BS1451" s="96"/>
      <c r="BT1451" s="96"/>
      <c r="BU1451" s="96"/>
      <c r="BV1451" s="96"/>
      <c r="BW1451" s="96"/>
      <c r="BX1451" s="96"/>
      <c r="BY1451" s="96"/>
      <c r="BZ1451" s="96"/>
      <c r="CA1451" s="96"/>
      <c r="CB1451" s="96"/>
      <c r="CC1451" s="96"/>
      <c r="CD1451" s="96"/>
      <c r="CE1451" s="96"/>
      <c r="CF1451" s="96"/>
      <c r="CG1451" s="96"/>
      <c r="CH1451" s="96"/>
      <c r="CI1451" s="96"/>
      <c r="CJ1451" s="96"/>
      <c r="CK1451" s="96"/>
      <c r="CL1451" s="96"/>
      <c r="CM1451" s="96"/>
      <c r="CN1451" s="96"/>
      <c r="CO1451" s="96"/>
      <c r="CP1451" s="96"/>
      <c r="CQ1451" s="96"/>
      <c r="CR1451" s="96"/>
      <c r="CS1451" s="96"/>
      <c r="CT1451" s="96"/>
      <c r="CU1451" s="96"/>
      <c r="CV1451" s="96"/>
      <c r="CW1451" s="96"/>
      <c r="CX1451" s="96"/>
      <c r="CY1451" s="96"/>
      <c r="CZ1451" s="96"/>
      <c r="DA1451" s="96"/>
      <c r="DB1451" s="96"/>
      <c r="DC1451" s="96"/>
      <c r="DD1451" s="96"/>
      <c r="DE1451" s="96"/>
      <c r="DF1451" s="96"/>
      <c r="DG1451" s="96"/>
      <c r="DH1451" s="96"/>
      <c r="DI1451" s="96"/>
      <c r="DJ1451" s="96"/>
      <c r="DK1451" s="96"/>
      <c r="DL1451" s="96"/>
      <c r="DM1451" s="96"/>
      <c r="DN1451" s="96"/>
    </row>
    <row r="1452" spans="1:118" ht="15.75" x14ac:dyDescent="0.25">
      <c r="C1452" s="1240"/>
      <c r="D1452" s="12"/>
      <c r="E1452" s="110" t="s">
        <v>32</v>
      </c>
      <c r="F1452" s="994"/>
      <c r="G1452" s="736">
        <v>10</v>
      </c>
      <c r="H1452" s="19">
        <f>G1452*M1452/100</f>
        <v>0.26</v>
      </c>
      <c r="I1452" s="13">
        <f>G1452*N1452/100</f>
        <v>2.5</v>
      </c>
      <c r="J1452" s="13">
        <f>G1452*O1452/100</f>
        <v>0.27</v>
      </c>
      <c r="K1452" s="14">
        <f>G1452*P1452/100</f>
        <v>24.8</v>
      </c>
      <c r="M1452" s="15">
        <v>2.6</v>
      </c>
      <c r="N1452" s="15">
        <v>25</v>
      </c>
      <c r="O1452" s="691">
        <v>2.7</v>
      </c>
      <c r="P1452" s="15">
        <v>248</v>
      </c>
    </row>
    <row r="1453" spans="1:118" x14ac:dyDescent="0.25">
      <c r="A1453" s="17"/>
      <c r="B1453" s="17"/>
      <c r="D1453" s="44"/>
      <c r="E1453" s="62" t="s">
        <v>80</v>
      </c>
      <c r="F1453" s="756"/>
      <c r="G1453" s="980">
        <v>0.4</v>
      </c>
      <c r="H1453" s="19"/>
      <c r="I1453" s="13"/>
      <c r="J1453" s="13"/>
      <c r="K1453" s="14"/>
      <c r="M1453" s="15"/>
      <c r="N1453" s="15"/>
      <c r="O1453" s="691"/>
      <c r="P1453" s="15"/>
      <c r="BD1453" s="114"/>
      <c r="BE1453" s="96"/>
      <c r="BF1453" s="96"/>
      <c r="BG1453" s="96"/>
      <c r="BH1453" s="96"/>
      <c r="BI1453" s="96"/>
      <c r="BJ1453" s="96"/>
      <c r="BK1453" s="96"/>
      <c r="BL1453" s="96"/>
      <c r="BM1453" s="96"/>
      <c r="BN1453" s="96"/>
      <c r="BO1453" s="96"/>
      <c r="BP1453" s="96"/>
      <c r="BQ1453" s="96"/>
      <c r="BR1453" s="96"/>
      <c r="BS1453" s="96"/>
      <c r="BT1453" s="96"/>
      <c r="BU1453" s="96"/>
      <c r="BV1453" s="96"/>
      <c r="BW1453" s="96"/>
      <c r="BX1453" s="96"/>
      <c r="BY1453" s="96"/>
      <c r="BZ1453" s="96"/>
      <c r="CA1453" s="96"/>
      <c r="CB1453" s="96"/>
      <c r="CC1453" s="96"/>
      <c r="CD1453" s="96"/>
      <c r="CE1453" s="96"/>
      <c r="CF1453" s="96"/>
      <c r="CG1453" s="96"/>
      <c r="CH1453" s="96"/>
      <c r="CI1453" s="96"/>
      <c r="CJ1453" s="96"/>
      <c r="CK1453" s="96"/>
      <c r="CL1453" s="96"/>
      <c r="CM1453" s="96"/>
      <c r="CN1453" s="96"/>
      <c r="CO1453" s="96"/>
      <c r="CP1453" s="96"/>
      <c r="CQ1453" s="96"/>
      <c r="CR1453" s="96"/>
      <c r="CS1453" s="96"/>
      <c r="CT1453" s="96"/>
      <c r="CU1453" s="96"/>
      <c r="CV1453" s="96"/>
      <c r="CW1453" s="96"/>
      <c r="CX1453" s="96"/>
      <c r="CY1453" s="96"/>
      <c r="CZ1453" s="96"/>
      <c r="DA1453" s="96"/>
      <c r="DB1453" s="96"/>
      <c r="DC1453" s="96"/>
      <c r="DD1453" s="96"/>
      <c r="DE1453" s="96"/>
      <c r="DF1453" s="96"/>
      <c r="DG1453" s="96"/>
      <c r="DH1453" s="96"/>
      <c r="DI1453" s="96"/>
      <c r="DJ1453" s="96"/>
      <c r="DK1453" s="96"/>
      <c r="DL1453" s="96"/>
      <c r="DM1453" s="96"/>
      <c r="DN1453" s="96"/>
    </row>
    <row r="1454" spans="1:118" s="50" customFormat="1" x14ac:dyDescent="0.25">
      <c r="A1454" s="51"/>
      <c r="B1454" s="51"/>
      <c r="C1454" s="51"/>
      <c r="D1454" s="118"/>
      <c r="E1454" s="63" t="s">
        <v>21</v>
      </c>
      <c r="F1454" s="980"/>
      <c r="G1454" s="980"/>
      <c r="H1454" s="82">
        <f>SUM(H1450:H1453)</f>
        <v>1.1000000000000001</v>
      </c>
      <c r="I1454" s="82">
        <f t="shared" ref="I1454:K1454" si="611">SUM(I1450:I1453)</f>
        <v>2.59</v>
      </c>
      <c r="J1454" s="82">
        <f t="shared" si="611"/>
        <v>3.42</v>
      </c>
      <c r="K1454" s="82">
        <f t="shared" si="611"/>
        <v>40.299999999999997</v>
      </c>
      <c r="L1454" s="1"/>
      <c r="M1454" s="83"/>
      <c r="N1454" s="83"/>
      <c r="O1454" s="692"/>
      <c r="P1454" s="83"/>
      <c r="Q1454" s="264"/>
      <c r="R1454" s="264"/>
      <c r="S1454" s="264"/>
      <c r="T1454" s="264"/>
      <c r="U1454" s="264"/>
      <c r="V1454" s="264"/>
      <c r="W1454" s="264"/>
      <c r="X1454" s="264"/>
      <c r="Y1454" s="264"/>
      <c r="Z1454" s="264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264"/>
      <c r="AM1454" s="264"/>
      <c r="AN1454" s="264"/>
      <c r="AO1454" s="264"/>
      <c r="AP1454" s="264"/>
      <c r="AQ1454" s="264"/>
      <c r="AR1454" s="264"/>
      <c r="AS1454" s="264"/>
      <c r="AT1454" s="264"/>
      <c r="AU1454" s="264"/>
      <c r="AV1454" s="264"/>
      <c r="AW1454" s="264"/>
      <c r="AX1454" s="264"/>
      <c r="AY1454" s="264"/>
      <c r="AZ1454" s="264"/>
      <c r="BA1454" s="264"/>
      <c r="BB1454" s="264"/>
      <c r="BC1454" s="264"/>
      <c r="BD1454" s="159"/>
    </row>
    <row r="1455" spans="1:118" ht="28.5" x14ac:dyDescent="0.25">
      <c r="A1455" s="44"/>
      <c r="B1455" s="39" t="s">
        <v>367</v>
      </c>
      <c r="C1455" s="45" t="s">
        <v>361</v>
      </c>
      <c r="D1455" s="46">
        <v>200</v>
      </c>
      <c r="E1455" s="65" t="s">
        <v>43</v>
      </c>
      <c r="F1455" s="738"/>
      <c r="G1455" s="738">
        <v>2</v>
      </c>
      <c r="H1455" s="13">
        <f>G1455*M1455/100</f>
        <v>0.39799999999999996</v>
      </c>
      <c r="I1455" s="13">
        <f>G1455*N1455/100</f>
        <v>0.12</v>
      </c>
      <c r="J1455" s="13">
        <f>G1455*O1455/100</f>
        <v>1.04</v>
      </c>
      <c r="K1455" s="14">
        <f>G1455*P1455/100</f>
        <v>5.7</v>
      </c>
      <c r="M1455" s="15">
        <v>19.899999999999999</v>
      </c>
      <c r="N1455" s="15">
        <v>6</v>
      </c>
      <c r="O1455" s="691">
        <v>52</v>
      </c>
      <c r="P1455" s="37">
        <v>285</v>
      </c>
    </row>
    <row r="1456" spans="1:118" x14ac:dyDescent="0.25">
      <c r="A1456" s="17"/>
      <c r="B1456" s="48"/>
      <c r="C1456" s="48"/>
      <c r="D1456" s="165"/>
      <c r="E1456" s="65" t="s">
        <v>18</v>
      </c>
      <c r="F1456" s="738"/>
      <c r="G1456" s="738">
        <v>200</v>
      </c>
      <c r="H1456" s="13">
        <f>G1456*M1456/100</f>
        <v>0</v>
      </c>
      <c r="I1456" s="13">
        <f>G1456*N1456/100</f>
        <v>0</v>
      </c>
      <c r="J1456" s="13">
        <f>G1456*O1456/100</f>
        <v>0</v>
      </c>
      <c r="K1456" s="14">
        <f>G1456*P1456/100</f>
        <v>0</v>
      </c>
      <c r="M1456" s="15"/>
      <c r="N1456" s="15"/>
      <c r="O1456" s="691"/>
      <c r="P1456" s="15"/>
    </row>
    <row r="1457" spans="1:56" x14ac:dyDescent="0.25">
      <c r="A1457" s="17"/>
      <c r="B1457" s="17"/>
      <c r="D1457" s="166"/>
      <c r="E1457" s="65" t="s">
        <v>36</v>
      </c>
      <c r="F1457" s="738"/>
      <c r="G1457" s="738">
        <v>5</v>
      </c>
      <c r="H1457" s="13">
        <f>G1457*M1457/100</f>
        <v>0</v>
      </c>
      <c r="I1457" s="13">
        <f>G1457*N1457/100</f>
        <v>0</v>
      </c>
      <c r="J1457" s="13">
        <f>G1457*O1457/100</f>
        <v>4.9950000000000001</v>
      </c>
      <c r="K1457" s="14">
        <f>G1457*P1457/100</f>
        <v>20.3</v>
      </c>
      <c r="M1457" s="15">
        <v>0</v>
      </c>
      <c r="N1457" s="15">
        <v>0</v>
      </c>
      <c r="O1457" s="691">
        <v>99.9</v>
      </c>
      <c r="P1457" s="15">
        <v>406</v>
      </c>
    </row>
    <row r="1458" spans="1:56" x14ac:dyDescent="0.25">
      <c r="A1458" s="17"/>
      <c r="B1458" s="17"/>
      <c r="D1458" s="166"/>
      <c r="E1458" s="65" t="s">
        <v>111</v>
      </c>
      <c r="F1458" s="752">
        <f>G1458*100/65</f>
        <v>4.615384615384615</v>
      </c>
      <c r="G1458" s="932">
        <v>3</v>
      </c>
      <c r="H1458" s="13">
        <f>G1458*M1458/100</f>
        <v>1.4999999999999999E-2</v>
      </c>
      <c r="I1458" s="13">
        <f>G1458*N1458/100</f>
        <v>3.3000000000000002E-2</v>
      </c>
      <c r="J1458" s="13">
        <f>G1458*O1458/100</f>
        <v>0.16500000000000001</v>
      </c>
      <c r="K1458" s="14">
        <f>G1458*P1458/100</f>
        <v>0.96</v>
      </c>
      <c r="M1458" s="15">
        <v>0.5</v>
      </c>
      <c r="N1458" s="15">
        <v>1.1000000000000001</v>
      </c>
      <c r="O1458" s="691">
        <v>5.5</v>
      </c>
      <c r="P1458" s="20">
        <v>32</v>
      </c>
    </row>
    <row r="1459" spans="1:56" x14ac:dyDescent="0.25">
      <c r="A1459" s="17"/>
      <c r="B1459" s="28"/>
      <c r="C1459" s="28"/>
      <c r="D1459" s="167"/>
      <c r="E1459" s="64" t="s">
        <v>21</v>
      </c>
      <c r="F1459" s="982"/>
      <c r="G1459" s="982"/>
      <c r="H1459" s="22">
        <f>SUM(H1456:H1458)</f>
        <v>1.4999999999999999E-2</v>
      </c>
      <c r="I1459" s="22">
        <f t="shared" ref="I1459:J1459" si="612">SUM(I1456:I1458)</f>
        <v>3.3000000000000002E-2</v>
      </c>
      <c r="J1459" s="22">
        <f t="shared" si="612"/>
        <v>5.16</v>
      </c>
      <c r="K1459" s="22">
        <f>SUM(K1456:K1458)</f>
        <v>21.26</v>
      </c>
      <c r="M1459" s="15"/>
      <c r="N1459" s="15"/>
      <c r="O1459" s="691"/>
      <c r="P1459" s="15"/>
    </row>
    <row r="1460" spans="1:56" x14ac:dyDescent="0.25">
      <c r="A1460" s="44"/>
      <c r="B1460" s="39" t="s">
        <v>703</v>
      </c>
      <c r="C1460" s="45" t="s">
        <v>699</v>
      </c>
      <c r="D1460" s="40">
        <v>80</v>
      </c>
      <c r="E1460" s="57" t="s">
        <v>699</v>
      </c>
      <c r="F1460" s="980">
        <f>G1460*100/75</f>
        <v>80</v>
      </c>
      <c r="G1460" s="980">
        <v>60</v>
      </c>
      <c r="H1460" s="82">
        <f>G1460*M1460/100</f>
        <v>0.54</v>
      </c>
      <c r="I1460" s="22">
        <f>G1460*N1460/100</f>
        <v>0.18</v>
      </c>
      <c r="J1460" s="22">
        <f>G1460*O1460/100</f>
        <v>6.54</v>
      </c>
      <c r="K1460" s="51">
        <f>G1460*P1460/100</f>
        <v>28.8</v>
      </c>
      <c r="M1460" s="15">
        <v>0.9</v>
      </c>
      <c r="N1460" s="15">
        <v>0.3</v>
      </c>
      <c r="O1460" s="691">
        <v>10.9</v>
      </c>
      <c r="P1460" s="32">
        <v>48</v>
      </c>
    </row>
    <row r="1461" spans="1:56" s="27" customFormat="1" x14ac:dyDescent="0.25">
      <c r="A1461" s="790"/>
      <c r="B1461" s="791"/>
      <c r="C1461" s="792"/>
      <c r="D1461" s="792"/>
      <c r="E1461" s="73" t="s">
        <v>125</v>
      </c>
      <c r="F1461" s="1006"/>
      <c r="G1461" s="1006"/>
      <c r="H1461" s="74">
        <f>H1439+H1449+H1454+H1459+H1460</f>
        <v>17.38645</v>
      </c>
      <c r="I1461" s="74">
        <f t="shared" ref="I1461:J1461" si="613">I1439+I1449+I1454+I1459+I1460</f>
        <v>18.351130000000001</v>
      </c>
      <c r="J1461" s="74">
        <f t="shared" si="613"/>
        <v>57.048099999999998</v>
      </c>
      <c r="K1461" s="74">
        <f>K1439+K1449+K1454+K1459+K1460</f>
        <v>458.18750000000006</v>
      </c>
      <c r="M1461" s="266"/>
      <c r="N1461" s="266"/>
      <c r="O1461" s="793"/>
      <c r="P1461" s="266"/>
      <c r="Q1461" s="264"/>
      <c r="R1461" s="264"/>
      <c r="S1461" s="264"/>
      <c r="T1461" s="264"/>
      <c r="U1461" s="264"/>
      <c r="V1461" s="264"/>
      <c r="W1461" s="264"/>
      <c r="X1461" s="264"/>
      <c r="Y1461" s="264"/>
      <c r="Z1461" s="264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264"/>
      <c r="AM1461" s="264"/>
      <c r="AN1461" s="264"/>
      <c r="AO1461" s="264"/>
      <c r="AP1461" s="264"/>
      <c r="AQ1461" s="264"/>
      <c r="AR1461" s="264"/>
      <c r="AS1461" s="264"/>
      <c r="AT1461" s="264"/>
      <c r="AU1461" s="264"/>
      <c r="AV1461" s="264"/>
      <c r="AW1461" s="264"/>
      <c r="AX1461" s="264"/>
      <c r="AY1461" s="264"/>
      <c r="AZ1461" s="264"/>
      <c r="BA1461" s="264"/>
      <c r="BB1461" s="264"/>
      <c r="BC1461" s="264"/>
      <c r="BD1461" s="701"/>
    </row>
    <row r="1462" spans="1:56" s="9" customFormat="1" x14ac:dyDescent="0.25">
      <c r="A1462" s="1241" t="s">
        <v>688</v>
      </c>
      <c r="B1462" s="1242"/>
      <c r="C1462" s="84"/>
      <c r="D1462" s="85"/>
      <c r="E1462" s="86"/>
      <c r="F1462" s="988"/>
      <c r="G1462" s="988"/>
      <c r="H1462" s="87">
        <f>H1360+H1401+H1420+H1461</f>
        <v>66.164599999999993</v>
      </c>
      <c r="I1462" s="87">
        <f>I1360+I1401+I1420+I1461</f>
        <v>78.401499999999999</v>
      </c>
      <c r="J1462" s="87">
        <f>J1360+J1401+J1420+J1461</f>
        <v>238.72739999999996</v>
      </c>
      <c r="K1462" s="87">
        <f>K1360+K1401+K1420+K1461</f>
        <v>1904.6614999999999</v>
      </c>
      <c r="O1462" s="693"/>
      <c r="Q1462" s="264"/>
      <c r="R1462" s="264"/>
      <c r="S1462" s="264"/>
      <c r="T1462" s="264"/>
      <c r="U1462" s="264"/>
      <c r="V1462" s="264"/>
      <c r="W1462" s="264"/>
      <c r="X1462" s="264"/>
      <c r="Y1462" s="264"/>
      <c r="Z1462" s="264"/>
      <c r="AA1462" s="264"/>
      <c r="AB1462" s="264"/>
      <c r="AC1462" s="264"/>
      <c r="AD1462" s="264"/>
      <c r="AE1462" s="264"/>
      <c r="AF1462" s="264"/>
      <c r="AG1462" s="264"/>
      <c r="AH1462" s="264"/>
      <c r="AI1462" s="264"/>
      <c r="AJ1462" s="264"/>
      <c r="AK1462" s="264"/>
      <c r="AL1462" s="264"/>
      <c r="AM1462" s="264"/>
      <c r="AN1462" s="264"/>
      <c r="AO1462" s="264"/>
      <c r="AP1462" s="264"/>
      <c r="AQ1462" s="264"/>
      <c r="AR1462" s="264"/>
      <c r="AS1462" s="264"/>
      <c r="AT1462" s="264"/>
      <c r="AU1462" s="264"/>
      <c r="AV1462" s="264"/>
      <c r="AW1462" s="264"/>
      <c r="AX1462" s="264"/>
      <c r="AY1462" s="264"/>
      <c r="AZ1462" s="264"/>
      <c r="BA1462" s="264"/>
      <c r="BB1462" s="264"/>
      <c r="BC1462" s="264"/>
      <c r="BD1462" s="700"/>
    </row>
    <row r="1463" spans="1:56" s="9" customFormat="1" x14ac:dyDescent="0.25">
      <c r="A1463" s="4" t="s">
        <v>689</v>
      </c>
      <c r="B1463" s="5"/>
      <c r="C1463" s="5"/>
      <c r="D1463" s="6"/>
      <c r="E1463" s="6"/>
      <c r="F1463" s="5"/>
      <c r="G1463" s="5"/>
      <c r="H1463" s="5"/>
      <c r="I1463" s="5"/>
      <c r="J1463" s="5"/>
      <c r="K1463" s="7"/>
      <c r="L1463" s="84"/>
      <c r="M1463" s="8"/>
      <c r="N1463" s="8"/>
      <c r="O1463" s="710"/>
      <c r="Q1463" s="264"/>
      <c r="R1463" s="264"/>
      <c r="S1463" s="264"/>
      <c r="T1463" s="264"/>
      <c r="U1463" s="264"/>
      <c r="V1463" s="264"/>
      <c r="W1463" s="264"/>
      <c r="X1463" s="264"/>
      <c r="Y1463" s="264"/>
      <c r="Z1463" s="264"/>
      <c r="AA1463" s="264"/>
      <c r="AB1463" s="264"/>
      <c r="AC1463" s="264"/>
      <c r="AD1463" s="264"/>
      <c r="AE1463" s="264"/>
      <c r="AF1463" s="264"/>
      <c r="AG1463" s="264"/>
      <c r="AH1463" s="264"/>
      <c r="AI1463" s="264"/>
      <c r="AJ1463" s="264"/>
      <c r="AK1463" s="264"/>
      <c r="AL1463" s="264"/>
      <c r="AM1463" s="264"/>
      <c r="AN1463" s="264"/>
      <c r="AO1463" s="264"/>
      <c r="AP1463" s="264"/>
      <c r="AQ1463" s="264"/>
      <c r="AR1463" s="264"/>
      <c r="AS1463" s="264"/>
      <c r="AT1463" s="264"/>
      <c r="AU1463" s="264"/>
      <c r="AV1463" s="264"/>
      <c r="AW1463" s="264"/>
      <c r="AX1463" s="264"/>
      <c r="AY1463" s="264"/>
      <c r="AZ1463" s="264"/>
      <c r="BA1463" s="264"/>
      <c r="BB1463" s="264"/>
      <c r="BC1463" s="264"/>
      <c r="BD1463" s="700"/>
    </row>
    <row r="1464" spans="1:56" s="27" customFormat="1" x14ac:dyDescent="0.25">
      <c r="A1464" s="1243" t="s">
        <v>22</v>
      </c>
      <c r="B1464" s="1243"/>
      <c r="C1464" s="23"/>
      <c r="D1464" s="24"/>
      <c r="E1464" s="722"/>
      <c r="F1464" s="729"/>
      <c r="G1464" s="729"/>
      <c r="H1464" s="23"/>
      <c r="I1464" s="23"/>
      <c r="J1464" s="23"/>
      <c r="K1464" s="26"/>
      <c r="L1464" s="1"/>
      <c r="O1464" s="689"/>
      <c r="Q1464" s="264"/>
      <c r="R1464" s="264"/>
      <c r="S1464" s="264"/>
      <c r="T1464" s="264"/>
      <c r="U1464" s="264"/>
      <c r="V1464" s="264"/>
      <c r="W1464" s="264"/>
      <c r="X1464" s="264"/>
      <c r="Y1464" s="264"/>
      <c r="Z1464" s="264"/>
      <c r="AA1464" s="264"/>
      <c r="AB1464" s="264"/>
      <c r="AC1464" s="264"/>
      <c r="AD1464" s="264"/>
      <c r="AE1464" s="264"/>
      <c r="AF1464" s="264"/>
      <c r="AG1464" s="264"/>
      <c r="AH1464" s="264"/>
      <c r="AI1464" s="264"/>
      <c r="AJ1464" s="264"/>
      <c r="AK1464" s="264"/>
      <c r="AL1464" s="264"/>
      <c r="AM1464" s="264"/>
      <c r="AN1464" s="264"/>
      <c r="AO1464" s="264"/>
      <c r="AP1464" s="264"/>
      <c r="AQ1464" s="264"/>
      <c r="AR1464" s="264"/>
      <c r="AS1464" s="264"/>
      <c r="AT1464" s="264"/>
      <c r="AU1464" s="264"/>
      <c r="AV1464" s="264"/>
      <c r="AW1464" s="264"/>
      <c r="AX1464" s="264"/>
      <c r="AY1464" s="264"/>
      <c r="AZ1464" s="264"/>
      <c r="BA1464" s="264"/>
      <c r="BB1464" s="264"/>
      <c r="BC1464" s="264"/>
      <c r="BD1464" s="701"/>
    </row>
    <row r="1465" spans="1:56" s="41" customFormat="1" ht="28.5" x14ac:dyDescent="0.25">
      <c r="A1465" s="17"/>
      <c r="B1465" s="39" t="s">
        <v>716</v>
      </c>
      <c r="C1465" s="160" t="s">
        <v>717</v>
      </c>
      <c r="D1465" s="46" t="s">
        <v>1062</v>
      </c>
      <c r="E1465" s="62" t="s">
        <v>25</v>
      </c>
      <c r="F1465" s="741">
        <f>G1465*100/70</f>
        <v>71.428571428571431</v>
      </c>
      <c r="G1465" s="736">
        <v>50</v>
      </c>
      <c r="H1465" s="19">
        <f t="shared" ref="H1465:H1471" si="614">G1465*M1465/100</f>
        <v>0.15</v>
      </c>
      <c r="I1465" s="13">
        <f t="shared" ref="I1465:I1471" si="615">G1465*N1465/100</f>
        <v>0.15</v>
      </c>
      <c r="J1465" s="13">
        <f t="shared" ref="J1465:J1471" si="616">G1465*O1465/100</f>
        <v>6.45</v>
      </c>
      <c r="K1465" s="14">
        <f t="shared" ref="K1465:K1471" si="617">G1465*P1465/100</f>
        <v>26</v>
      </c>
      <c r="L1465" s="1"/>
      <c r="M1465" s="15">
        <v>0.3</v>
      </c>
      <c r="N1465" s="15">
        <v>0.3</v>
      </c>
      <c r="O1465" s="691">
        <v>12.9</v>
      </c>
      <c r="P1465" s="20">
        <v>52</v>
      </c>
      <c r="Q1465" s="380"/>
      <c r="R1465" s="380"/>
      <c r="S1465" s="380"/>
      <c r="T1465" s="380"/>
      <c r="U1465" s="380"/>
      <c r="V1465" s="380"/>
      <c r="W1465" s="380"/>
      <c r="X1465" s="380"/>
      <c r="Y1465" s="380"/>
      <c r="Z1465" s="380"/>
      <c r="AA1465" s="380"/>
      <c r="AB1465" s="380"/>
      <c r="AC1465" s="380"/>
      <c r="AD1465" s="380"/>
      <c r="AE1465" s="380"/>
      <c r="AF1465" s="380"/>
      <c r="AG1465" s="380"/>
      <c r="AH1465" s="380"/>
      <c r="AI1465" s="380"/>
      <c r="AJ1465" s="380"/>
      <c r="AK1465" s="380"/>
      <c r="AL1465" s="380"/>
      <c r="AM1465" s="380"/>
      <c r="AN1465" s="380"/>
      <c r="AO1465" s="380"/>
      <c r="AP1465" s="380"/>
      <c r="AQ1465" s="380"/>
      <c r="AR1465" s="380"/>
      <c r="AS1465" s="380"/>
      <c r="AT1465" s="380"/>
      <c r="AU1465" s="380"/>
      <c r="AV1465" s="380"/>
      <c r="AW1465" s="380"/>
      <c r="AX1465" s="380"/>
      <c r="AY1465" s="380"/>
      <c r="AZ1465" s="380"/>
      <c r="BA1465" s="380"/>
      <c r="BB1465" s="380"/>
      <c r="BC1465" s="380"/>
      <c r="BD1465" s="815"/>
    </row>
    <row r="1466" spans="1:56" s="41" customFormat="1" ht="30" x14ac:dyDescent="0.25">
      <c r="A1466" s="17"/>
      <c r="B1466" s="18"/>
      <c r="C1466" s="105"/>
      <c r="D1466" s="126"/>
      <c r="E1466" s="62" t="s">
        <v>714</v>
      </c>
      <c r="F1466" s="733"/>
      <c r="G1466" s="736">
        <v>45</v>
      </c>
      <c r="H1466" s="19">
        <f t="shared" si="614"/>
        <v>4.8149999999999995</v>
      </c>
      <c r="I1466" s="13">
        <f t="shared" si="615"/>
        <v>1.08</v>
      </c>
      <c r="J1466" s="13">
        <f t="shared" si="616"/>
        <v>33.344999999999999</v>
      </c>
      <c r="K1466" s="14">
        <f t="shared" si="617"/>
        <v>153.44999999999999</v>
      </c>
      <c r="L1466" s="1"/>
      <c r="M1466" s="15">
        <v>10.7</v>
      </c>
      <c r="N1466" s="15">
        <v>2.4</v>
      </c>
      <c r="O1466" s="691">
        <v>74.099999999999994</v>
      </c>
      <c r="P1466" s="37">
        <v>341</v>
      </c>
      <c r="Q1466" s="380"/>
      <c r="R1466" s="380"/>
      <c r="S1466" s="380"/>
      <c r="T1466" s="380"/>
      <c r="U1466" s="380"/>
      <c r="V1466" s="380"/>
      <c r="W1466" s="380"/>
      <c r="X1466" s="380"/>
      <c r="Y1466" s="380"/>
      <c r="Z1466" s="380"/>
      <c r="AA1466" s="380"/>
      <c r="AB1466" s="380"/>
      <c r="AC1466" s="380"/>
      <c r="AD1466" s="380"/>
      <c r="AE1466" s="380"/>
      <c r="AF1466" s="380"/>
      <c r="AG1466" s="380"/>
      <c r="AH1466" s="380"/>
      <c r="AI1466" s="380"/>
      <c r="AJ1466" s="380"/>
      <c r="AK1466" s="380"/>
      <c r="AL1466" s="380"/>
      <c r="AM1466" s="380"/>
      <c r="AN1466" s="380"/>
      <c r="AO1466" s="380"/>
      <c r="AP1466" s="380"/>
      <c r="AQ1466" s="380"/>
      <c r="AR1466" s="380"/>
      <c r="AS1466" s="380"/>
      <c r="AT1466" s="380"/>
      <c r="AU1466" s="380"/>
      <c r="AV1466" s="380"/>
      <c r="AW1466" s="380"/>
      <c r="AX1466" s="380"/>
      <c r="AY1466" s="380"/>
      <c r="AZ1466" s="380"/>
      <c r="BA1466" s="380"/>
      <c r="BB1466" s="380"/>
      <c r="BC1466" s="380"/>
      <c r="BD1466" s="815"/>
    </row>
    <row r="1467" spans="1:56" s="41" customFormat="1" ht="15.75" x14ac:dyDescent="0.25">
      <c r="A1467" s="17"/>
      <c r="B1467" s="17"/>
      <c r="C1467" s="105"/>
      <c r="D1467" s="215"/>
      <c r="E1467" s="62" t="s">
        <v>58</v>
      </c>
      <c r="F1467" s="733"/>
      <c r="G1467" s="736">
        <v>45</v>
      </c>
      <c r="H1467" s="19">
        <f t="shared" si="614"/>
        <v>1.2599999999999998</v>
      </c>
      <c r="I1467" s="13">
        <f t="shared" si="615"/>
        <v>1.125</v>
      </c>
      <c r="J1467" s="13">
        <f t="shared" si="616"/>
        <v>2.1150000000000002</v>
      </c>
      <c r="K1467" s="14">
        <f t="shared" si="617"/>
        <v>23.4</v>
      </c>
      <c r="L1467" s="1"/>
      <c r="M1467" s="15">
        <v>2.8</v>
      </c>
      <c r="N1467" s="15">
        <v>2.5</v>
      </c>
      <c r="O1467" s="691">
        <v>4.7</v>
      </c>
      <c r="P1467" s="20">
        <v>52</v>
      </c>
      <c r="Q1467" s="380"/>
      <c r="R1467" s="380"/>
      <c r="S1467" s="380"/>
      <c r="T1467" s="380"/>
      <c r="U1467" s="380"/>
      <c r="V1467" s="380"/>
      <c r="W1467" s="380"/>
      <c r="X1467" s="380"/>
      <c r="Y1467" s="380"/>
      <c r="Z1467" s="380"/>
      <c r="AA1467" s="380"/>
      <c r="AB1467" s="380"/>
      <c r="AC1467" s="380"/>
      <c r="AD1467" s="380"/>
      <c r="AE1467" s="380"/>
      <c r="AF1467" s="380"/>
      <c r="AG1467" s="380"/>
      <c r="AH1467" s="380"/>
      <c r="AI1467" s="380"/>
      <c r="AJ1467" s="380"/>
      <c r="AK1467" s="380"/>
      <c r="AL1467" s="380"/>
      <c r="AM1467" s="380"/>
      <c r="AN1467" s="380"/>
      <c r="AO1467" s="380"/>
      <c r="AP1467" s="380"/>
      <c r="AQ1467" s="380"/>
      <c r="AR1467" s="380"/>
      <c r="AS1467" s="380"/>
      <c r="AT1467" s="380"/>
      <c r="AU1467" s="380"/>
      <c r="AV1467" s="380"/>
      <c r="AW1467" s="380"/>
      <c r="AX1467" s="380"/>
      <c r="AY1467" s="380"/>
      <c r="AZ1467" s="380"/>
      <c r="BA1467" s="380"/>
      <c r="BB1467" s="380"/>
      <c r="BC1467" s="380"/>
      <c r="BD1467" s="815"/>
    </row>
    <row r="1468" spans="1:56" s="41" customFormat="1" ht="15.75" x14ac:dyDescent="0.25">
      <c r="A1468" s="17"/>
      <c r="B1468" s="17"/>
      <c r="C1468" s="17"/>
      <c r="D1468" s="44"/>
      <c r="E1468" s="62" t="s">
        <v>36</v>
      </c>
      <c r="F1468" s="733"/>
      <c r="G1468" s="736">
        <v>3</v>
      </c>
      <c r="H1468" s="19">
        <f t="shared" si="614"/>
        <v>0</v>
      </c>
      <c r="I1468" s="13">
        <f t="shared" si="615"/>
        <v>0</v>
      </c>
      <c r="J1468" s="13">
        <f t="shared" si="616"/>
        <v>2.9970000000000003</v>
      </c>
      <c r="K1468" s="14">
        <f t="shared" si="617"/>
        <v>12.18</v>
      </c>
      <c r="L1468" s="1"/>
      <c r="M1468" s="15">
        <v>0</v>
      </c>
      <c r="N1468" s="15">
        <v>0</v>
      </c>
      <c r="O1468" s="691">
        <v>99.9</v>
      </c>
      <c r="P1468" s="15">
        <v>406</v>
      </c>
      <c r="Q1468" s="380"/>
      <c r="R1468" s="380"/>
      <c r="S1468" s="380"/>
      <c r="T1468" s="380"/>
      <c r="U1468" s="380"/>
      <c r="V1468" s="380"/>
      <c r="W1468" s="380"/>
      <c r="X1468" s="380"/>
      <c r="Y1468" s="380"/>
      <c r="Z1468" s="380"/>
      <c r="AA1468" s="380"/>
      <c r="AB1468" s="380"/>
      <c r="AC1468" s="380"/>
      <c r="AD1468" s="380"/>
      <c r="AE1468" s="380"/>
      <c r="AF1468" s="380"/>
      <c r="AG1468" s="380"/>
      <c r="AH1468" s="380"/>
      <c r="AI1468" s="380"/>
      <c r="AJ1468" s="380"/>
      <c r="AK1468" s="380"/>
      <c r="AL1468" s="380"/>
      <c r="AM1468" s="380"/>
      <c r="AN1468" s="380"/>
      <c r="AO1468" s="380"/>
      <c r="AP1468" s="380"/>
      <c r="AQ1468" s="380"/>
      <c r="AR1468" s="380"/>
      <c r="AS1468" s="380"/>
      <c r="AT1468" s="380"/>
      <c r="AU1468" s="380"/>
      <c r="AV1468" s="380"/>
      <c r="AW1468" s="380"/>
      <c r="AX1468" s="380"/>
      <c r="AY1468" s="380"/>
      <c r="AZ1468" s="380"/>
      <c r="BA1468" s="380"/>
      <c r="BB1468" s="380"/>
      <c r="BC1468" s="380"/>
      <c r="BD1468" s="815"/>
    </row>
    <row r="1469" spans="1:56" s="41" customFormat="1" ht="15.75" x14ac:dyDescent="0.25">
      <c r="A1469" s="17"/>
      <c r="B1469" s="17"/>
      <c r="C1469" s="17"/>
      <c r="D1469" s="44"/>
      <c r="E1469" s="62" t="s">
        <v>120</v>
      </c>
      <c r="F1469" s="762"/>
      <c r="G1469" s="736">
        <v>20</v>
      </c>
      <c r="H1469" s="19">
        <f t="shared" si="614"/>
        <v>2.52</v>
      </c>
      <c r="I1469" s="13">
        <f t="shared" si="615"/>
        <v>1.98</v>
      </c>
      <c r="J1469" s="13">
        <f t="shared" si="616"/>
        <v>0.16</v>
      </c>
      <c r="K1469" s="14">
        <f t="shared" si="617"/>
        <v>28.4</v>
      </c>
      <c r="L1469" s="1"/>
      <c r="M1469" s="15">
        <v>12.6</v>
      </c>
      <c r="N1469" s="15">
        <v>9.9</v>
      </c>
      <c r="O1469" s="691">
        <v>0.8</v>
      </c>
      <c r="P1469" s="15">
        <v>142</v>
      </c>
      <c r="Q1469" s="380"/>
      <c r="R1469" s="380"/>
      <c r="S1469" s="380"/>
      <c r="T1469" s="380"/>
      <c r="U1469" s="380"/>
      <c r="V1469" s="380"/>
      <c r="W1469" s="380"/>
      <c r="X1469" s="380"/>
      <c r="Y1469" s="380"/>
      <c r="Z1469" s="380"/>
      <c r="AA1469" s="380"/>
      <c r="AB1469" s="380"/>
      <c r="AC1469" s="380"/>
      <c r="AD1469" s="380"/>
      <c r="AE1469" s="380"/>
      <c r="AF1469" s="380"/>
      <c r="AG1469" s="380"/>
      <c r="AH1469" s="380"/>
      <c r="AI1469" s="380"/>
      <c r="AJ1469" s="380"/>
      <c r="AK1469" s="380"/>
      <c r="AL1469" s="380"/>
      <c r="AM1469" s="380"/>
      <c r="AN1469" s="380"/>
      <c r="AO1469" s="380"/>
      <c r="AP1469" s="380"/>
      <c r="AQ1469" s="380"/>
      <c r="AR1469" s="380"/>
      <c r="AS1469" s="380"/>
      <c r="AT1469" s="380"/>
      <c r="AU1469" s="380"/>
      <c r="AV1469" s="380"/>
      <c r="AW1469" s="380"/>
      <c r="AX1469" s="380"/>
      <c r="AY1469" s="380"/>
      <c r="AZ1469" s="380"/>
      <c r="BA1469" s="380"/>
      <c r="BB1469" s="380"/>
      <c r="BC1469" s="380"/>
      <c r="BD1469" s="815"/>
    </row>
    <row r="1470" spans="1:56" s="41" customFormat="1" x14ac:dyDescent="0.25">
      <c r="A1470" s="17"/>
      <c r="B1470" s="17"/>
      <c r="C1470" s="17"/>
      <c r="D1470" s="44"/>
      <c r="E1470" s="161" t="s">
        <v>73</v>
      </c>
      <c r="F1470" s="737"/>
      <c r="G1470" s="982">
        <v>6</v>
      </c>
      <c r="H1470" s="13">
        <f t="shared" si="614"/>
        <v>0</v>
      </c>
      <c r="I1470" s="13">
        <f t="shared" si="615"/>
        <v>6</v>
      </c>
      <c r="J1470" s="13">
        <f t="shared" si="616"/>
        <v>0</v>
      </c>
      <c r="K1470" s="14">
        <f t="shared" si="617"/>
        <v>53.04</v>
      </c>
      <c r="L1470" s="1"/>
      <c r="M1470" s="15">
        <v>0</v>
      </c>
      <c r="N1470" s="15">
        <v>100</v>
      </c>
      <c r="O1470" s="691">
        <v>0</v>
      </c>
      <c r="P1470" s="15">
        <v>884</v>
      </c>
      <c r="Q1470" s="380"/>
      <c r="R1470" s="380"/>
      <c r="S1470" s="380"/>
      <c r="T1470" s="380"/>
      <c r="U1470" s="380"/>
      <c r="V1470" s="380"/>
      <c r="W1470" s="380"/>
      <c r="X1470" s="380"/>
      <c r="Y1470" s="380"/>
      <c r="Z1470" s="380"/>
      <c r="AA1470" s="380"/>
      <c r="AB1470" s="380"/>
      <c r="AC1470" s="380"/>
      <c r="AD1470" s="380"/>
      <c r="AE1470" s="380"/>
      <c r="AF1470" s="380"/>
      <c r="AG1470" s="380"/>
      <c r="AH1470" s="380"/>
      <c r="AI1470" s="380"/>
      <c r="AJ1470" s="380"/>
      <c r="AK1470" s="380"/>
      <c r="AL1470" s="380"/>
      <c r="AM1470" s="380"/>
      <c r="AN1470" s="380"/>
      <c r="AO1470" s="380"/>
      <c r="AP1470" s="380"/>
      <c r="AQ1470" s="380"/>
      <c r="AR1470" s="380"/>
      <c r="AS1470" s="380"/>
      <c r="AT1470" s="380"/>
      <c r="AU1470" s="380"/>
      <c r="AV1470" s="380"/>
      <c r="AW1470" s="380"/>
      <c r="AX1470" s="380"/>
      <c r="AY1470" s="380"/>
      <c r="AZ1470" s="380"/>
      <c r="BA1470" s="380"/>
      <c r="BB1470" s="380"/>
      <c r="BC1470" s="380"/>
      <c r="BD1470" s="815"/>
    </row>
    <row r="1471" spans="1:56" s="41" customFormat="1" x14ac:dyDescent="0.25">
      <c r="A1471" s="17"/>
      <c r="B1471" s="39"/>
      <c r="C1471" s="216"/>
      <c r="D1471" s="46"/>
      <c r="E1471" s="62" t="s">
        <v>259</v>
      </c>
      <c r="F1471" s="738"/>
      <c r="G1471" s="980">
        <v>10</v>
      </c>
      <c r="H1471" s="13">
        <f t="shared" si="614"/>
        <v>0.03</v>
      </c>
      <c r="I1471" s="13">
        <f t="shared" si="615"/>
        <v>0.03</v>
      </c>
      <c r="J1471" s="13">
        <f t="shared" si="616"/>
        <v>5</v>
      </c>
      <c r="K1471" s="14">
        <f t="shared" si="617"/>
        <v>28.5</v>
      </c>
      <c r="L1471" s="1"/>
      <c r="M1471" s="15">
        <v>0.3</v>
      </c>
      <c r="N1471" s="15">
        <v>0.3</v>
      </c>
      <c r="O1471" s="691">
        <v>50</v>
      </c>
      <c r="P1471" s="20">
        <v>285</v>
      </c>
      <c r="Q1471" s="380"/>
      <c r="R1471" s="380"/>
      <c r="S1471" s="380"/>
      <c r="T1471" s="380"/>
      <c r="U1471" s="380"/>
      <c r="V1471" s="380"/>
      <c r="W1471" s="380"/>
      <c r="X1471" s="380"/>
      <c r="Y1471" s="380"/>
      <c r="Z1471" s="380"/>
      <c r="AA1471" s="380"/>
      <c r="AB1471" s="380"/>
      <c r="AC1471" s="380"/>
      <c r="AD1471" s="380"/>
      <c r="AE1471" s="380"/>
      <c r="AF1471" s="380"/>
      <c r="AG1471" s="380"/>
      <c r="AH1471" s="380"/>
      <c r="AI1471" s="380"/>
      <c r="AJ1471" s="380"/>
      <c r="AK1471" s="380"/>
      <c r="AL1471" s="380"/>
      <c r="AM1471" s="380"/>
      <c r="AN1471" s="380"/>
      <c r="AO1471" s="380"/>
      <c r="AP1471" s="380"/>
      <c r="AQ1471" s="380"/>
      <c r="AR1471" s="380"/>
      <c r="AS1471" s="380"/>
      <c r="AT1471" s="380"/>
      <c r="AU1471" s="380"/>
      <c r="AV1471" s="380"/>
      <c r="AW1471" s="380"/>
      <c r="AX1471" s="380"/>
      <c r="AY1471" s="380"/>
      <c r="AZ1471" s="380"/>
      <c r="BA1471" s="380"/>
      <c r="BB1471" s="380"/>
      <c r="BC1471" s="380"/>
      <c r="BD1471" s="815"/>
    </row>
    <row r="1472" spans="1:56" s="41" customFormat="1" x14ac:dyDescent="0.25">
      <c r="A1472" s="17"/>
      <c r="B1472" s="18"/>
      <c r="C1472" s="18"/>
      <c r="D1472" s="18"/>
      <c r="E1472" s="64" t="s">
        <v>21</v>
      </c>
      <c r="F1472" s="763"/>
      <c r="G1472" s="975"/>
      <c r="H1472" s="22">
        <f t="shared" ref="H1472:K1472" si="618">SUM(H1465:H1471)</f>
        <v>8.7749999999999986</v>
      </c>
      <c r="I1472" s="22">
        <f t="shared" si="618"/>
        <v>10.365</v>
      </c>
      <c r="J1472" s="22">
        <f t="shared" si="618"/>
        <v>50.067</v>
      </c>
      <c r="K1472" s="22">
        <f t="shared" si="618"/>
        <v>324.97000000000003</v>
      </c>
      <c r="L1472" s="976"/>
      <c r="O1472" s="945"/>
      <c r="Q1472" s="380"/>
      <c r="R1472" s="380"/>
      <c r="S1472" s="380"/>
      <c r="T1472" s="380"/>
      <c r="U1472" s="380"/>
      <c r="V1472" s="380"/>
      <c r="W1472" s="380"/>
      <c r="X1472" s="380"/>
      <c r="Y1472" s="380"/>
      <c r="Z1472" s="380"/>
      <c r="AA1472" s="380"/>
      <c r="AB1472" s="380"/>
      <c r="AC1472" s="380"/>
      <c r="AD1472" s="380"/>
      <c r="AE1472" s="380"/>
      <c r="AF1472" s="380"/>
      <c r="AG1472" s="380"/>
      <c r="AH1472" s="380"/>
      <c r="AI1472" s="380"/>
      <c r="AJ1472" s="380"/>
      <c r="AK1472" s="380"/>
      <c r="AL1472" s="380"/>
      <c r="AM1472" s="380"/>
      <c r="AN1472" s="380"/>
      <c r="AO1472" s="380"/>
      <c r="AP1472" s="380"/>
      <c r="AQ1472" s="380"/>
      <c r="AR1472" s="380"/>
      <c r="AS1472" s="380"/>
      <c r="AT1472" s="380"/>
      <c r="AU1472" s="380"/>
      <c r="AV1472" s="380"/>
      <c r="AW1472" s="380"/>
      <c r="AX1472" s="380"/>
      <c r="AY1472" s="380"/>
      <c r="AZ1472" s="380"/>
      <c r="BA1472" s="380"/>
      <c r="BB1472" s="380"/>
      <c r="BC1472" s="380"/>
      <c r="BD1472" s="815"/>
    </row>
    <row r="1473" spans="1:74" x14ac:dyDescent="0.25">
      <c r="C1473" s="17" t="s">
        <v>245</v>
      </c>
      <c r="D1473" s="10">
        <v>200</v>
      </c>
      <c r="E1473" s="102" t="s">
        <v>17</v>
      </c>
      <c r="F1473" s="756"/>
      <c r="G1473" s="738">
        <v>200</v>
      </c>
      <c r="H1473" s="22">
        <f>G1473*M1473/100</f>
        <v>5.6</v>
      </c>
      <c r="I1473" s="22">
        <f>G1473*N1473/100</f>
        <v>5</v>
      </c>
      <c r="J1473" s="22">
        <f>G1473*O1473/100</f>
        <v>9.4</v>
      </c>
      <c r="K1473" s="22">
        <f>G1473*P1473/100</f>
        <v>104</v>
      </c>
      <c r="M1473" s="15">
        <v>2.8</v>
      </c>
      <c r="N1473" s="15">
        <v>2.5</v>
      </c>
      <c r="O1473" s="691">
        <v>4.7</v>
      </c>
      <c r="P1473" s="20">
        <v>52</v>
      </c>
    </row>
    <row r="1474" spans="1:74" ht="15.75" customHeight="1" x14ac:dyDescent="0.25">
      <c r="B1474" s="10" t="s">
        <v>137</v>
      </c>
      <c r="C1474" s="1238" t="s">
        <v>133</v>
      </c>
      <c r="D1474" s="88" t="s">
        <v>134</v>
      </c>
      <c r="E1474" s="197" t="s">
        <v>135</v>
      </c>
      <c r="F1474" s="989"/>
      <c r="G1474" s="756">
        <v>20</v>
      </c>
      <c r="H1474" s="13">
        <f>G1474*M1474/100</f>
        <v>1.6</v>
      </c>
      <c r="I1474" s="13">
        <f>G1474*N1474/100</f>
        <v>0.86</v>
      </c>
      <c r="J1474" s="13">
        <f>G1474*O1474/100</f>
        <v>10.26</v>
      </c>
      <c r="K1474" s="14">
        <f>G1474*P1474/100</f>
        <v>54</v>
      </c>
      <c r="M1474" s="15">
        <v>8</v>
      </c>
      <c r="N1474" s="15">
        <v>4.3</v>
      </c>
      <c r="O1474" s="691">
        <v>51.3</v>
      </c>
      <c r="P1474" s="20">
        <v>270</v>
      </c>
    </row>
    <row r="1475" spans="1:74" ht="21" customHeight="1" x14ac:dyDescent="0.25">
      <c r="C1475" s="1240"/>
      <c r="D1475" s="12"/>
      <c r="E1475" s="197" t="s">
        <v>20</v>
      </c>
      <c r="F1475" s="989"/>
      <c r="G1475" s="738">
        <v>4</v>
      </c>
      <c r="H1475" s="13">
        <f>G1475*M1475/100</f>
        <v>0.02</v>
      </c>
      <c r="I1475" s="13">
        <f>G1475*N1475/100</f>
        <v>3.3</v>
      </c>
      <c r="J1475" s="13">
        <f>G1475*O1475/100</f>
        <v>2.4E-2</v>
      </c>
      <c r="K1475" s="14">
        <f>G1475*P1475/100</f>
        <v>29.36</v>
      </c>
      <c r="M1475" s="15">
        <v>0.5</v>
      </c>
      <c r="N1475" s="15">
        <v>82.5</v>
      </c>
      <c r="O1475" s="691">
        <v>0.6</v>
      </c>
      <c r="P1475" s="20">
        <v>734</v>
      </c>
    </row>
    <row r="1476" spans="1:74" x14ac:dyDescent="0.25">
      <c r="E1476" s="974" t="s">
        <v>87</v>
      </c>
      <c r="F1476" s="751">
        <f>G1476*100/98</f>
        <v>20.408163265306122</v>
      </c>
      <c r="G1476" s="756">
        <v>20</v>
      </c>
      <c r="H1476" s="13">
        <f>G1476*M1476/100</f>
        <v>0.14000000000000001</v>
      </c>
      <c r="I1476" s="13">
        <f>G1476*N1476/100</f>
        <v>0.06</v>
      </c>
      <c r="J1476" s="13">
        <f>G1476*O1476/100</f>
        <v>1.1399999999999999</v>
      </c>
      <c r="K1476" s="13">
        <f>G1476*P1476/100</f>
        <v>5.2</v>
      </c>
      <c r="M1476" s="15">
        <v>0.7</v>
      </c>
      <c r="N1476" s="15">
        <v>0.3</v>
      </c>
      <c r="O1476" s="691">
        <v>5.7</v>
      </c>
      <c r="P1476" s="20">
        <v>26</v>
      </c>
    </row>
    <row r="1477" spans="1:74" x14ac:dyDescent="0.25">
      <c r="D1477" s="89"/>
      <c r="E1477" s="63" t="s">
        <v>21</v>
      </c>
      <c r="H1477" s="22">
        <f>SUM(H1474:H1476)</f>
        <v>1.7600000000000002</v>
      </c>
      <c r="I1477" s="22">
        <f t="shared" ref="I1477:K1477" si="619">SUM(I1474:I1476)</f>
        <v>4.22</v>
      </c>
      <c r="J1477" s="22">
        <f t="shared" si="619"/>
        <v>11.423999999999999</v>
      </c>
      <c r="K1477" s="22">
        <f t="shared" si="619"/>
        <v>88.56</v>
      </c>
    </row>
    <row r="1478" spans="1:74" s="27" customFormat="1" x14ac:dyDescent="0.25">
      <c r="B1478" s="72"/>
      <c r="C1478" s="71"/>
      <c r="D1478" s="72"/>
      <c r="E1478" s="73" t="s">
        <v>44</v>
      </c>
      <c r="F1478" s="334"/>
      <c r="G1478" s="334"/>
      <c r="H1478" s="74">
        <f>H1472+H1473+H1477</f>
        <v>16.134999999999998</v>
      </c>
      <c r="I1478" s="74">
        <f t="shared" ref="I1478:K1478" si="620">I1472+I1473+I1477</f>
        <v>19.585000000000001</v>
      </c>
      <c r="J1478" s="74">
        <f t="shared" si="620"/>
        <v>70.890999999999991</v>
      </c>
      <c r="K1478" s="74">
        <f t="shared" si="620"/>
        <v>517.53</v>
      </c>
      <c r="O1478" s="689"/>
      <c r="Q1478" s="264"/>
      <c r="R1478" s="264"/>
      <c r="S1478" s="264"/>
      <c r="T1478" s="264"/>
      <c r="U1478" s="264"/>
      <c r="V1478" s="264"/>
      <c r="W1478" s="264"/>
      <c r="X1478" s="264"/>
      <c r="Y1478" s="264"/>
      <c r="Z1478" s="264"/>
      <c r="AA1478" s="264"/>
      <c r="AB1478" s="264"/>
      <c r="AC1478" s="264"/>
      <c r="AD1478" s="264"/>
      <c r="AE1478" s="264"/>
      <c r="AF1478" s="264"/>
      <c r="AG1478" s="264"/>
      <c r="AH1478" s="264"/>
      <c r="AI1478" s="264"/>
      <c r="AJ1478" s="264"/>
      <c r="AK1478" s="264"/>
      <c r="AL1478" s="264"/>
      <c r="AM1478" s="264"/>
      <c r="AN1478" s="264"/>
      <c r="AO1478" s="264"/>
      <c r="AP1478" s="264"/>
      <c r="AQ1478" s="264"/>
      <c r="AR1478" s="264"/>
      <c r="AS1478" s="264"/>
      <c r="AT1478" s="264"/>
      <c r="AU1478" s="264"/>
      <c r="AV1478" s="264"/>
      <c r="AW1478" s="264"/>
      <c r="AX1478" s="264"/>
      <c r="AY1478" s="264"/>
      <c r="AZ1478" s="264"/>
      <c r="BA1478" s="264"/>
      <c r="BB1478" s="264"/>
      <c r="BC1478" s="264"/>
      <c r="BD1478" s="701"/>
    </row>
    <row r="1479" spans="1:74" s="27" customFormat="1" x14ac:dyDescent="0.25">
      <c r="A1479" s="1236" t="s">
        <v>101</v>
      </c>
      <c r="B1479" s="1237"/>
      <c r="C1479" s="71"/>
      <c r="D1479" s="72"/>
      <c r="E1479" s="64"/>
      <c r="F1479" s="980"/>
      <c r="G1479" s="981"/>
      <c r="H1479" s="74"/>
      <c r="I1479" s="74"/>
      <c r="J1479" s="74"/>
      <c r="K1479" s="74"/>
      <c r="L1479" s="1"/>
      <c r="O1479" s="689"/>
      <c r="Q1479" s="264"/>
      <c r="R1479" s="264"/>
      <c r="S1479" s="264"/>
      <c r="T1479" s="264"/>
      <c r="U1479" s="264"/>
      <c r="V1479" s="264"/>
      <c r="W1479" s="264"/>
      <c r="X1479" s="264"/>
      <c r="Y1479" s="264"/>
      <c r="Z1479" s="264"/>
      <c r="AA1479" s="264"/>
      <c r="AB1479" s="264"/>
      <c r="AC1479" s="264"/>
      <c r="AD1479" s="264"/>
      <c r="AE1479" s="264"/>
      <c r="AF1479" s="264"/>
      <c r="AG1479" s="264"/>
      <c r="AH1479" s="264"/>
      <c r="AI1479" s="264"/>
      <c r="AJ1479" s="264"/>
      <c r="AK1479" s="264"/>
      <c r="AL1479" s="264"/>
      <c r="AM1479" s="264"/>
      <c r="AN1479" s="264"/>
      <c r="AO1479" s="264"/>
      <c r="AP1479" s="264"/>
      <c r="AQ1479" s="264"/>
      <c r="AR1479" s="264"/>
      <c r="AS1479" s="264"/>
      <c r="AT1479" s="264"/>
      <c r="AU1479" s="264"/>
      <c r="AV1479" s="264"/>
      <c r="AW1479" s="264"/>
      <c r="AX1479" s="264"/>
      <c r="AY1479" s="264"/>
      <c r="AZ1479" s="264"/>
      <c r="BA1479" s="264"/>
      <c r="BB1479" s="264"/>
      <c r="BC1479" s="264"/>
      <c r="BD1479" s="701"/>
    </row>
    <row r="1480" spans="1:74" s="425" customFormat="1" ht="30" x14ac:dyDescent="0.25">
      <c r="B1480" s="426" t="s">
        <v>730</v>
      </c>
      <c r="C1480" s="432" t="s">
        <v>718</v>
      </c>
      <c r="D1480" s="533">
        <v>120</v>
      </c>
      <c r="E1480" s="445" t="s">
        <v>719</v>
      </c>
      <c r="F1480" s="996">
        <f>G1480*100/90</f>
        <v>106.66666666666667</v>
      </c>
      <c r="G1480" s="738">
        <v>96</v>
      </c>
      <c r="H1480" s="459">
        <f t="shared" ref="H1480:H1489" si="621">G1480*M1480/100</f>
        <v>15.84</v>
      </c>
      <c r="I1480" s="428">
        <f t="shared" ref="I1480:I1489" si="622">G1480*N1480/100</f>
        <v>0.38400000000000006</v>
      </c>
      <c r="J1480" s="428">
        <f t="shared" ref="J1480:J1489" si="623">G1480*O1480/100</f>
        <v>0</v>
      </c>
      <c r="K1480" s="429">
        <f t="shared" ref="K1480:K1489" si="624">G1480*P1480/100</f>
        <v>68.16</v>
      </c>
      <c r="L1480" s="411"/>
      <c r="M1480" s="430">
        <v>16.5</v>
      </c>
      <c r="N1480" s="430">
        <v>0.4</v>
      </c>
      <c r="O1480" s="686">
        <v>0</v>
      </c>
      <c r="P1480" s="20">
        <v>71</v>
      </c>
      <c r="Q1480" s="264"/>
      <c r="R1480" s="264"/>
      <c r="S1480" s="264"/>
      <c r="T1480" s="264"/>
      <c r="U1480" s="264"/>
      <c r="V1480" s="264"/>
      <c r="W1480" s="264"/>
      <c r="X1480" s="264"/>
      <c r="Y1480" s="264"/>
      <c r="Z1480" s="264"/>
      <c r="AA1480" s="264"/>
      <c r="AB1480" s="264"/>
      <c r="AC1480" s="264"/>
      <c r="AD1480" s="264"/>
      <c r="AE1480" s="264"/>
      <c r="AF1480" s="264"/>
      <c r="AG1480" s="264"/>
      <c r="AH1480" s="264"/>
      <c r="AI1480" s="264"/>
      <c r="AJ1480" s="264"/>
      <c r="AK1480" s="264"/>
      <c r="AL1480" s="264"/>
      <c r="AM1480" s="264"/>
      <c r="AN1480" s="264"/>
      <c r="AO1480" s="264"/>
      <c r="AP1480" s="264"/>
      <c r="AQ1480" s="264"/>
      <c r="AR1480" s="264"/>
      <c r="AS1480" s="264"/>
      <c r="AT1480" s="264"/>
      <c r="AU1480" s="264"/>
      <c r="AV1480" s="264"/>
      <c r="AW1480" s="264"/>
      <c r="AX1480" s="264"/>
      <c r="AY1480" s="264"/>
      <c r="AZ1480" s="264"/>
      <c r="BA1480" s="264"/>
      <c r="BB1480" s="264"/>
      <c r="BC1480" s="264"/>
      <c r="BD1480" s="264"/>
      <c r="BE1480" s="264"/>
      <c r="BF1480" s="264"/>
      <c r="BG1480" s="264"/>
      <c r="BH1480" s="264"/>
      <c r="BI1480" s="264"/>
      <c r="BJ1480" s="264"/>
      <c r="BK1480" s="264"/>
      <c r="BL1480" s="264"/>
      <c r="BM1480" s="264"/>
      <c r="BN1480" s="264"/>
      <c r="BO1480" s="264"/>
      <c r="BP1480" s="264"/>
      <c r="BQ1480" s="264"/>
      <c r="BR1480" s="264"/>
      <c r="BS1480" s="264"/>
      <c r="BT1480" s="264"/>
      <c r="BU1480" s="264"/>
      <c r="BV1480" s="485"/>
    </row>
    <row r="1481" spans="1:74" s="425" customFormat="1" x14ac:dyDescent="0.25">
      <c r="B1481" s="426"/>
      <c r="C1481" s="432"/>
      <c r="D1481" s="533"/>
      <c r="E1481" s="445" t="s">
        <v>80</v>
      </c>
      <c r="F1481" s="733"/>
      <c r="G1481" s="738">
        <v>0.31</v>
      </c>
      <c r="H1481" s="459">
        <f t="shared" si="621"/>
        <v>0</v>
      </c>
      <c r="I1481" s="428">
        <f t="shared" si="622"/>
        <v>0</v>
      </c>
      <c r="J1481" s="428">
        <f t="shared" si="623"/>
        <v>0</v>
      </c>
      <c r="K1481" s="428">
        <f t="shared" si="624"/>
        <v>0</v>
      </c>
      <c r="L1481" s="411"/>
      <c r="M1481" s="430"/>
      <c r="N1481" s="430"/>
      <c r="O1481" s="686"/>
      <c r="P1481" s="15"/>
      <c r="Q1481" s="264"/>
      <c r="R1481" s="264"/>
      <c r="S1481" s="264"/>
      <c r="T1481" s="264"/>
      <c r="U1481" s="264"/>
      <c r="V1481" s="264"/>
      <c r="W1481" s="264"/>
      <c r="X1481" s="264"/>
      <c r="Y1481" s="264"/>
      <c r="Z1481" s="264"/>
      <c r="AA1481" s="264"/>
      <c r="AB1481" s="264"/>
      <c r="AC1481" s="264"/>
      <c r="AD1481" s="264"/>
      <c r="AE1481" s="264"/>
      <c r="AF1481" s="264"/>
      <c r="AG1481" s="264"/>
      <c r="AH1481" s="264"/>
      <c r="AI1481" s="264"/>
      <c r="AJ1481" s="264"/>
      <c r="AK1481" s="264"/>
      <c r="AL1481" s="264"/>
      <c r="AM1481" s="264"/>
      <c r="AN1481" s="264"/>
      <c r="AO1481" s="264"/>
      <c r="AP1481" s="264"/>
      <c r="AQ1481" s="264"/>
      <c r="AR1481" s="264"/>
      <c r="AS1481" s="264"/>
      <c r="AT1481" s="264"/>
      <c r="AU1481" s="264"/>
      <c r="AV1481" s="264"/>
      <c r="AW1481" s="264"/>
      <c r="AX1481" s="264"/>
      <c r="AY1481" s="264"/>
      <c r="AZ1481" s="264"/>
      <c r="BA1481" s="264"/>
      <c r="BB1481" s="264"/>
      <c r="BC1481" s="264"/>
      <c r="BD1481" s="264"/>
      <c r="BE1481" s="264"/>
      <c r="BF1481" s="264"/>
      <c r="BG1481" s="264"/>
      <c r="BH1481" s="264"/>
      <c r="BI1481" s="264"/>
      <c r="BJ1481" s="264"/>
      <c r="BK1481" s="264"/>
      <c r="BL1481" s="264"/>
      <c r="BM1481" s="264"/>
      <c r="BN1481" s="264"/>
      <c r="BO1481" s="264"/>
      <c r="BP1481" s="264"/>
      <c r="BQ1481" s="264"/>
      <c r="BR1481" s="264"/>
      <c r="BS1481" s="264"/>
      <c r="BT1481" s="264"/>
      <c r="BU1481" s="264"/>
      <c r="BV1481" s="485"/>
    </row>
    <row r="1482" spans="1:74" s="425" customFormat="1" x14ac:dyDescent="0.25">
      <c r="B1482" s="426"/>
      <c r="C1482" s="432"/>
      <c r="D1482" s="533"/>
      <c r="E1482" s="538" t="s">
        <v>609</v>
      </c>
      <c r="F1482" s="869"/>
      <c r="G1482" s="738">
        <v>0.03</v>
      </c>
      <c r="H1482" s="459">
        <f t="shared" si="621"/>
        <v>3.2999999999999995E-3</v>
      </c>
      <c r="I1482" s="428">
        <f t="shared" si="622"/>
        <v>9.8999999999999999E-4</v>
      </c>
      <c r="J1482" s="428">
        <f t="shared" si="623"/>
        <v>2.1299999999999999E-2</v>
      </c>
      <c r="K1482" s="428">
        <f t="shared" si="624"/>
        <v>9.1499999999999998E-2</v>
      </c>
      <c r="L1482" s="411"/>
      <c r="M1482" s="430">
        <v>11</v>
      </c>
      <c r="N1482" s="430">
        <v>3.3</v>
      </c>
      <c r="O1482" s="686">
        <v>71</v>
      </c>
      <c r="P1482" s="20">
        <v>305</v>
      </c>
      <c r="Q1482" s="264"/>
      <c r="R1482" s="264"/>
      <c r="S1482" s="264"/>
      <c r="T1482" s="264"/>
      <c r="U1482" s="264"/>
      <c r="V1482" s="264"/>
      <c r="W1482" s="264"/>
      <c r="X1482" s="264"/>
      <c r="Y1482" s="264"/>
      <c r="Z1482" s="264"/>
      <c r="AA1482" s="264"/>
      <c r="AB1482" s="264"/>
      <c r="AC1482" s="264"/>
      <c r="AD1482" s="264"/>
      <c r="AE1482" s="264"/>
      <c r="AF1482" s="264"/>
      <c r="AG1482" s="264"/>
      <c r="AH1482" s="264"/>
      <c r="AI1482" s="264"/>
      <c r="AJ1482" s="264"/>
      <c r="AK1482" s="264"/>
      <c r="AL1482" s="264"/>
      <c r="AM1482" s="264"/>
      <c r="AN1482" s="264"/>
      <c r="AO1482" s="264"/>
      <c r="AP1482" s="264"/>
      <c r="AQ1482" s="264"/>
      <c r="AR1482" s="264"/>
      <c r="AS1482" s="264"/>
      <c r="AT1482" s="264"/>
      <c r="AU1482" s="264"/>
      <c r="AV1482" s="264"/>
      <c r="AW1482" s="264"/>
      <c r="AX1482" s="264"/>
      <c r="AY1482" s="264"/>
      <c r="AZ1482" s="264"/>
      <c r="BA1482" s="264"/>
      <c r="BB1482" s="264"/>
      <c r="BC1482" s="264"/>
      <c r="BD1482" s="264"/>
      <c r="BE1482" s="264"/>
      <c r="BF1482" s="264"/>
      <c r="BG1482" s="264"/>
      <c r="BH1482" s="264"/>
      <c r="BI1482" s="264"/>
      <c r="BJ1482" s="264"/>
      <c r="BK1482" s="264"/>
      <c r="BL1482" s="264"/>
      <c r="BM1482" s="264"/>
      <c r="BN1482" s="264"/>
      <c r="BO1482" s="264"/>
      <c r="BP1482" s="264"/>
      <c r="BQ1482" s="264"/>
      <c r="BR1482" s="264"/>
      <c r="BS1482" s="264"/>
      <c r="BT1482" s="264"/>
      <c r="BU1482" s="264"/>
      <c r="BV1482" s="485"/>
    </row>
    <row r="1483" spans="1:74" s="425" customFormat="1" x14ac:dyDescent="0.25">
      <c r="B1483" s="426"/>
      <c r="C1483" s="432"/>
      <c r="D1483" s="533"/>
      <c r="E1483" s="445" t="s">
        <v>294</v>
      </c>
      <c r="F1483" s="733"/>
      <c r="G1483" s="738">
        <v>4.8</v>
      </c>
      <c r="H1483" s="459">
        <f t="shared" si="621"/>
        <v>0.46079999999999999</v>
      </c>
      <c r="I1483" s="428">
        <f t="shared" si="622"/>
        <v>7.6799999999999993E-2</v>
      </c>
      <c r="J1483" s="428">
        <f t="shared" si="623"/>
        <v>3.6335999999999999</v>
      </c>
      <c r="K1483" s="428">
        <f t="shared" si="624"/>
        <v>16.943999999999999</v>
      </c>
      <c r="L1483" s="411"/>
      <c r="M1483" s="430">
        <v>9.6</v>
      </c>
      <c r="N1483" s="430">
        <v>1.6</v>
      </c>
      <c r="O1483" s="686">
        <v>75.7</v>
      </c>
      <c r="P1483" s="15">
        <v>353</v>
      </c>
      <c r="Q1483" s="264"/>
      <c r="R1483" s="264"/>
      <c r="S1483" s="264"/>
      <c r="T1483" s="264"/>
      <c r="U1483" s="264"/>
      <c r="V1483" s="264"/>
      <c r="W1483" s="264"/>
      <c r="X1483" s="264"/>
      <c r="Y1483" s="264"/>
      <c r="Z1483" s="264"/>
      <c r="AA1483" s="264"/>
      <c r="AB1483" s="264"/>
      <c r="AC1483" s="264"/>
      <c r="AD1483" s="264"/>
      <c r="AE1483" s="264"/>
      <c r="AF1483" s="264"/>
      <c r="AG1483" s="264"/>
      <c r="AH1483" s="264"/>
      <c r="AI1483" s="264"/>
      <c r="AJ1483" s="264"/>
      <c r="AK1483" s="264"/>
      <c r="AL1483" s="264"/>
      <c r="AM1483" s="264"/>
      <c r="AN1483" s="264"/>
      <c r="AO1483" s="264"/>
      <c r="AP1483" s="264"/>
      <c r="AQ1483" s="264"/>
      <c r="AR1483" s="264"/>
      <c r="AS1483" s="264"/>
      <c r="AT1483" s="264"/>
      <c r="AU1483" s="264"/>
      <c r="AV1483" s="264"/>
      <c r="AW1483" s="264"/>
      <c r="AX1483" s="264"/>
      <c r="AY1483" s="264"/>
      <c r="AZ1483" s="264"/>
      <c r="BA1483" s="264"/>
      <c r="BB1483" s="264"/>
      <c r="BC1483" s="264"/>
      <c r="BD1483" s="264"/>
      <c r="BE1483" s="264"/>
      <c r="BF1483" s="264"/>
      <c r="BG1483" s="264"/>
      <c r="BH1483" s="264"/>
      <c r="BI1483" s="264"/>
      <c r="BJ1483" s="264"/>
      <c r="BK1483" s="264"/>
      <c r="BL1483" s="264"/>
      <c r="BM1483" s="264"/>
      <c r="BN1483" s="264"/>
      <c r="BO1483" s="264"/>
      <c r="BP1483" s="264"/>
      <c r="BQ1483" s="264"/>
      <c r="BR1483" s="264"/>
      <c r="BS1483" s="264"/>
      <c r="BT1483" s="264"/>
      <c r="BU1483" s="264"/>
      <c r="BV1483" s="485"/>
    </row>
    <row r="1484" spans="1:74" s="425" customFormat="1" x14ac:dyDescent="0.25">
      <c r="B1484" s="426"/>
      <c r="C1484" s="432"/>
      <c r="D1484" s="533"/>
      <c r="E1484" s="445" t="s">
        <v>20</v>
      </c>
      <c r="F1484" s="733"/>
      <c r="G1484" s="738">
        <v>4.8</v>
      </c>
      <c r="H1484" s="459">
        <f t="shared" si="621"/>
        <v>2.4E-2</v>
      </c>
      <c r="I1484" s="428">
        <f t="shared" si="622"/>
        <v>3.96</v>
      </c>
      <c r="J1484" s="428">
        <f t="shared" si="623"/>
        <v>2.8799999999999999E-2</v>
      </c>
      <c r="K1484" s="429">
        <f t="shared" si="624"/>
        <v>35.231999999999999</v>
      </c>
      <c r="L1484" s="411"/>
      <c r="M1484" s="430">
        <v>0.5</v>
      </c>
      <c r="N1484" s="430">
        <v>82.5</v>
      </c>
      <c r="O1484" s="686">
        <v>0.6</v>
      </c>
      <c r="P1484" s="20">
        <v>734</v>
      </c>
      <c r="Q1484" s="264"/>
      <c r="R1484" s="264"/>
      <c r="S1484" s="264"/>
      <c r="T1484" s="264"/>
      <c r="U1484" s="264"/>
      <c r="V1484" s="264"/>
      <c r="W1484" s="264"/>
      <c r="X1484" s="264"/>
      <c r="Y1484" s="264"/>
      <c r="Z1484" s="264"/>
      <c r="AA1484" s="264"/>
      <c r="AB1484" s="264"/>
      <c r="AC1484" s="264"/>
      <c r="AD1484" s="264"/>
      <c r="AE1484" s="264"/>
      <c r="AF1484" s="264"/>
      <c r="AG1484" s="264"/>
      <c r="AH1484" s="264"/>
      <c r="AI1484" s="264"/>
      <c r="AJ1484" s="264"/>
      <c r="AK1484" s="264"/>
      <c r="AL1484" s="264"/>
      <c r="AM1484" s="264"/>
      <c r="AN1484" s="264"/>
      <c r="AO1484" s="264"/>
      <c r="AP1484" s="264"/>
      <c r="AQ1484" s="264"/>
      <c r="AR1484" s="264"/>
      <c r="AS1484" s="264"/>
      <c r="AT1484" s="264"/>
      <c r="AU1484" s="264"/>
      <c r="AV1484" s="264"/>
      <c r="AW1484" s="264"/>
      <c r="AX1484" s="264"/>
      <c r="AY1484" s="264"/>
      <c r="AZ1484" s="264"/>
      <c r="BA1484" s="264"/>
      <c r="BB1484" s="264"/>
      <c r="BC1484" s="264"/>
      <c r="BD1484" s="264"/>
      <c r="BE1484" s="264"/>
      <c r="BF1484" s="264"/>
      <c r="BG1484" s="264"/>
      <c r="BH1484" s="264"/>
      <c r="BI1484" s="264"/>
      <c r="BJ1484" s="264"/>
      <c r="BK1484" s="264"/>
      <c r="BL1484" s="264"/>
      <c r="BM1484" s="264"/>
      <c r="BN1484" s="264"/>
      <c r="BO1484" s="264"/>
      <c r="BP1484" s="264"/>
      <c r="BQ1484" s="264"/>
      <c r="BR1484" s="264"/>
      <c r="BS1484" s="264"/>
      <c r="BT1484" s="264"/>
      <c r="BU1484" s="264"/>
      <c r="BV1484" s="485"/>
    </row>
    <row r="1485" spans="1:74" s="425" customFormat="1" x14ac:dyDescent="0.25">
      <c r="B1485" s="426"/>
      <c r="C1485" s="432"/>
      <c r="D1485" s="533"/>
      <c r="E1485" s="445" t="s">
        <v>119</v>
      </c>
      <c r="F1485" s="733"/>
      <c r="G1485" s="738">
        <v>27</v>
      </c>
      <c r="H1485" s="459">
        <f t="shared" si="621"/>
        <v>0.75599999999999989</v>
      </c>
      <c r="I1485" s="428">
        <f t="shared" si="622"/>
        <v>0.67500000000000004</v>
      </c>
      <c r="J1485" s="428">
        <f t="shared" si="623"/>
        <v>1.2690000000000001</v>
      </c>
      <c r="K1485" s="428">
        <f t="shared" si="624"/>
        <v>14.04</v>
      </c>
      <c r="L1485" s="411"/>
      <c r="M1485" s="430">
        <v>2.8</v>
      </c>
      <c r="N1485" s="430">
        <v>2.5</v>
      </c>
      <c r="O1485" s="686">
        <v>4.7</v>
      </c>
      <c r="P1485" s="20">
        <v>52</v>
      </c>
      <c r="Q1485" s="264"/>
      <c r="R1485" s="264"/>
      <c r="S1485" s="264"/>
      <c r="T1485" s="264"/>
      <c r="U1485" s="264"/>
      <c r="V1485" s="264"/>
      <c r="W1485" s="264"/>
      <c r="X1485" s="264"/>
      <c r="Y1485" s="264"/>
      <c r="Z1485" s="264"/>
      <c r="AA1485" s="264"/>
      <c r="AB1485" s="264"/>
      <c r="AC1485" s="264"/>
      <c r="AD1485" s="264"/>
      <c r="AE1485" s="264"/>
      <c r="AF1485" s="264"/>
      <c r="AG1485" s="264"/>
      <c r="AH1485" s="264"/>
      <c r="AI1485" s="264"/>
      <c r="AJ1485" s="264"/>
      <c r="AK1485" s="264"/>
      <c r="AL1485" s="264"/>
      <c r="AM1485" s="264"/>
      <c r="AN1485" s="264"/>
      <c r="AO1485" s="264"/>
      <c r="AP1485" s="264"/>
      <c r="AQ1485" s="264"/>
      <c r="AR1485" s="264"/>
      <c r="AS1485" s="264"/>
      <c r="AT1485" s="264"/>
      <c r="AU1485" s="264"/>
      <c r="AV1485" s="264"/>
      <c r="AW1485" s="264"/>
      <c r="AX1485" s="264"/>
      <c r="AY1485" s="264"/>
      <c r="AZ1485" s="264"/>
      <c r="BA1485" s="264"/>
      <c r="BB1485" s="264"/>
      <c r="BC1485" s="264"/>
      <c r="BD1485" s="264"/>
      <c r="BE1485" s="264"/>
      <c r="BF1485" s="264"/>
      <c r="BG1485" s="264"/>
      <c r="BH1485" s="264"/>
      <c r="BI1485" s="264"/>
      <c r="BJ1485" s="264"/>
      <c r="BK1485" s="264"/>
      <c r="BL1485" s="264"/>
      <c r="BM1485" s="264"/>
      <c r="BN1485" s="264"/>
      <c r="BO1485" s="264"/>
      <c r="BP1485" s="264"/>
      <c r="BQ1485" s="264"/>
      <c r="BR1485" s="264"/>
      <c r="BS1485" s="264"/>
      <c r="BT1485" s="264"/>
      <c r="BU1485" s="264"/>
      <c r="BV1485" s="485"/>
    </row>
    <row r="1486" spans="1:74" s="425" customFormat="1" x14ac:dyDescent="0.25">
      <c r="B1486" s="426"/>
      <c r="C1486" s="432"/>
      <c r="D1486" s="533"/>
      <c r="E1486" s="445" t="s">
        <v>720</v>
      </c>
      <c r="F1486" s="733"/>
      <c r="G1486" s="738">
        <v>12</v>
      </c>
      <c r="H1486" s="459">
        <f t="shared" si="621"/>
        <v>0.3</v>
      </c>
      <c r="I1486" s="428">
        <f t="shared" si="622"/>
        <v>4.2</v>
      </c>
      <c r="J1486" s="428">
        <f t="shared" si="623"/>
        <v>0.36</v>
      </c>
      <c r="K1486" s="429">
        <f t="shared" si="624"/>
        <v>40.44</v>
      </c>
      <c r="L1486" s="411"/>
      <c r="M1486" s="430">
        <v>2.5</v>
      </c>
      <c r="N1486" s="430">
        <v>35</v>
      </c>
      <c r="O1486" s="686">
        <v>3</v>
      </c>
      <c r="P1486" s="20">
        <v>337</v>
      </c>
      <c r="Q1486" s="264"/>
      <c r="R1486" s="264"/>
      <c r="S1486" s="264"/>
      <c r="T1486" s="264"/>
      <c r="U1486" s="264"/>
      <c r="V1486" s="264"/>
      <c r="W1486" s="264"/>
      <c r="X1486" s="264"/>
      <c r="Y1486" s="264"/>
      <c r="Z1486" s="264"/>
      <c r="AA1486" s="264"/>
      <c r="AB1486" s="264"/>
      <c r="AC1486" s="264"/>
      <c r="AD1486" s="264"/>
      <c r="AE1486" s="264"/>
      <c r="AF1486" s="264"/>
      <c r="AG1486" s="264"/>
      <c r="AH1486" s="264"/>
      <c r="AI1486" s="264"/>
      <c r="AJ1486" s="264"/>
      <c r="AK1486" s="264"/>
      <c r="AL1486" s="264"/>
      <c r="AM1486" s="264"/>
      <c r="AN1486" s="264"/>
      <c r="AO1486" s="264"/>
      <c r="AP1486" s="264"/>
      <c r="AQ1486" s="264"/>
      <c r="AR1486" s="264"/>
      <c r="AS1486" s="264"/>
      <c r="AT1486" s="264"/>
      <c r="AU1486" s="264"/>
      <c r="AV1486" s="264"/>
      <c r="AW1486" s="264"/>
      <c r="AX1486" s="264"/>
      <c r="AY1486" s="264"/>
      <c r="AZ1486" s="264"/>
      <c r="BA1486" s="264"/>
      <c r="BB1486" s="264"/>
      <c r="BC1486" s="264"/>
      <c r="BD1486" s="264"/>
      <c r="BE1486" s="264"/>
      <c r="BF1486" s="264"/>
      <c r="BG1486" s="264"/>
      <c r="BH1486" s="264"/>
      <c r="BI1486" s="264"/>
      <c r="BJ1486" s="264"/>
      <c r="BK1486" s="264"/>
      <c r="BL1486" s="264"/>
      <c r="BM1486" s="264"/>
      <c r="BN1486" s="264"/>
      <c r="BO1486" s="264"/>
      <c r="BP1486" s="264"/>
      <c r="BQ1486" s="264"/>
      <c r="BR1486" s="264"/>
      <c r="BS1486" s="264"/>
      <c r="BT1486" s="264"/>
      <c r="BU1486" s="264"/>
      <c r="BV1486" s="485"/>
    </row>
    <row r="1487" spans="1:74" s="425" customFormat="1" x14ac:dyDescent="0.25">
      <c r="B1487" s="426"/>
      <c r="C1487" s="432"/>
      <c r="D1487" s="533"/>
      <c r="E1487" s="445" t="s">
        <v>120</v>
      </c>
      <c r="F1487" s="762"/>
      <c r="G1487" s="738">
        <v>15</v>
      </c>
      <c r="H1487" s="459">
        <f t="shared" si="621"/>
        <v>1.89</v>
      </c>
      <c r="I1487" s="428">
        <f t="shared" si="622"/>
        <v>1.4850000000000001</v>
      </c>
      <c r="J1487" s="428">
        <f t="shared" si="623"/>
        <v>0.12</v>
      </c>
      <c r="K1487" s="428">
        <f t="shared" si="624"/>
        <v>21.3</v>
      </c>
      <c r="L1487" s="411"/>
      <c r="M1487" s="430">
        <v>12.6</v>
      </c>
      <c r="N1487" s="430">
        <v>9.9</v>
      </c>
      <c r="O1487" s="686">
        <v>0.8</v>
      </c>
      <c r="P1487" s="15">
        <v>142</v>
      </c>
      <c r="Q1487" s="264"/>
      <c r="R1487" s="264"/>
      <c r="S1487" s="264"/>
      <c r="T1487" s="264"/>
      <c r="U1487" s="264"/>
      <c r="V1487" s="264"/>
      <c r="W1487" s="264"/>
      <c r="X1487" s="264"/>
      <c r="Y1487" s="264"/>
      <c r="Z1487" s="264"/>
      <c r="AA1487" s="264"/>
      <c r="AB1487" s="264"/>
      <c r="AC1487" s="264"/>
      <c r="AD1487" s="264"/>
      <c r="AE1487" s="264"/>
      <c r="AF1487" s="264"/>
      <c r="AG1487" s="264"/>
      <c r="AH1487" s="264"/>
      <c r="AI1487" s="264"/>
      <c r="AJ1487" s="264"/>
      <c r="AK1487" s="264"/>
      <c r="AL1487" s="264"/>
      <c r="AM1487" s="264"/>
      <c r="AN1487" s="264"/>
      <c r="AO1487" s="264"/>
      <c r="AP1487" s="264"/>
      <c r="AQ1487" s="264"/>
      <c r="AR1487" s="264"/>
      <c r="AS1487" s="264"/>
      <c r="AT1487" s="264"/>
      <c r="AU1487" s="264"/>
      <c r="AV1487" s="264"/>
      <c r="AW1487" s="264"/>
      <c r="AX1487" s="264"/>
      <c r="AY1487" s="264"/>
      <c r="AZ1487" s="264"/>
      <c r="BA1487" s="264"/>
      <c r="BB1487" s="264"/>
      <c r="BC1487" s="264"/>
      <c r="BD1487" s="264"/>
      <c r="BE1487" s="264"/>
      <c r="BF1487" s="264"/>
      <c r="BG1487" s="264"/>
      <c r="BH1487" s="264"/>
      <c r="BI1487" s="264"/>
      <c r="BJ1487" s="264"/>
      <c r="BK1487" s="264"/>
      <c r="BL1487" s="264"/>
      <c r="BM1487" s="264"/>
      <c r="BN1487" s="264"/>
      <c r="BO1487" s="264"/>
      <c r="BP1487" s="264"/>
      <c r="BQ1487" s="264"/>
      <c r="BR1487" s="264"/>
      <c r="BS1487" s="264"/>
      <c r="BT1487" s="264"/>
      <c r="BU1487" s="264"/>
      <c r="BV1487" s="485"/>
    </row>
    <row r="1488" spans="1:74" s="425" customFormat="1" x14ac:dyDescent="0.25">
      <c r="B1488" s="426"/>
      <c r="C1488" s="432"/>
      <c r="D1488" s="533"/>
      <c r="E1488" s="445" t="s">
        <v>75</v>
      </c>
      <c r="F1488" s="996">
        <f>G1488*100/85</f>
        <v>0.9882352941176471</v>
      </c>
      <c r="G1488" s="738">
        <v>0.84</v>
      </c>
      <c r="H1488" s="459">
        <f t="shared" si="621"/>
        <v>5.3760000000000002E-2</v>
      </c>
      <c r="I1488" s="428">
        <f t="shared" si="622"/>
        <v>4.1999999999999997E-3</v>
      </c>
      <c r="J1488" s="428">
        <f t="shared" si="623"/>
        <v>0.27804000000000001</v>
      </c>
      <c r="K1488" s="428">
        <f t="shared" si="624"/>
        <v>1.3440000000000001</v>
      </c>
      <c r="L1488" s="411"/>
      <c r="M1488" s="430">
        <v>6.4</v>
      </c>
      <c r="N1488" s="430">
        <v>0.5</v>
      </c>
      <c r="O1488" s="686">
        <v>33.1</v>
      </c>
      <c r="P1488" s="15">
        <v>160</v>
      </c>
      <c r="Q1488" s="264"/>
      <c r="R1488" s="264"/>
      <c r="S1488" s="264"/>
      <c r="T1488" s="264"/>
      <c r="U1488" s="264"/>
      <c r="V1488" s="264"/>
      <c r="W1488" s="264"/>
      <c r="X1488" s="264"/>
      <c r="Y1488" s="264"/>
      <c r="Z1488" s="264"/>
      <c r="AA1488" s="264"/>
      <c r="AB1488" s="264"/>
      <c r="AC1488" s="264"/>
      <c r="AD1488" s="264"/>
      <c r="AE1488" s="264"/>
      <c r="AF1488" s="264"/>
      <c r="AG1488" s="264"/>
      <c r="AH1488" s="264"/>
      <c r="AI1488" s="264"/>
      <c r="AJ1488" s="264"/>
      <c r="AK1488" s="264"/>
      <c r="AL1488" s="264"/>
      <c r="AM1488" s="264"/>
      <c r="AN1488" s="264"/>
      <c r="AO1488" s="264"/>
      <c r="AP1488" s="264"/>
      <c r="AQ1488" s="264"/>
      <c r="AR1488" s="264"/>
      <c r="AS1488" s="264"/>
      <c r="AT1488" s="264"/>
      <c r="AU1488" s="264"/>
      <c r="AV1488" s="264"/>
      <c r="AW1488" s="264"/>
      <c r="AX1488" s="264"/>
      <c r="AY1488" s="264"/>
      <c r="AZ1488" s="264"/>
      <c r="BA1488" s="264"/>
      <c r="BB1488" s="264"/>
      <c r="BC1488" s="264"/>
      <c r="BD1488" s="264"/>
      <c r="BE1488" s="264"/>
      <c r="BF1488" s="264"/>
      <c r="BG1488" s="264"/>
      <c r="BH1488" s="264"/>
      <c r="BI1488" s="264"/>
      <c r="BJ1488" s="264"/>
      <c r="BK1488" s="264"/>
      <c r="BL1488" s="264"/>
      <c r="BM1488" s="264"/>
      <c r="BN1488" s="264"/>
      <c r="BO1488" s="264"/>
      <c r="BP1488" s="264"/>
      <c r="BQ1488" s="264"/>
      <c r="BR1488" s="264"/>
      <c r="BS1488" s="264"/>
      <c r="BT1488" s="264"/>
      <c r="BU1488" s="264"/>
      <c r="BV1488" s="485"/>
    </row>
    <row r="1489" spans="1:74" s="425" customFormat="1" x14ac:dyDescent="0.25">
      <c r="B1489" s="426"/>
      <c r="C1489" s="432"/>
      <c r="D1489" s="533"/>
      <c r="E1489" s="445" t="s">
        <v>420</v>
      </c>
      <c r="F1489" s="733"/>
      <c r="G1489" s="738">
        <v>3.9</v>
      </c>
      <c r="H1489" s="459">
        <f t="shared" si="621"/>
        <v>0.94379999999999997</v>
      </c>
      <c r="I1489" s="428">
        <f t="shared" si="622"/>
        <v>0.95550000000000002</v>
      </c>
      <c r="J1489" s="428">
        <f t="shared" si="623"/>
        <v>2.3399999999999997E-2</v>
      </c>
      <c r="K1489" s="429">
        <f t="shared" si="624"/>
        <v>12.363</v>
      </c>
      <c r="L1489" s="411"/>
      <c r="M1489" s="430">
        <v>24.2</v>
      </c>
      <c r="N1489" s="430">
        <v>24.5</v>
      </c>
      <c r="O1489" s="686">
        <v>0.6</v>
      </c>
      <c r="P1489" s="20">
        <v>317</v>
      </c>
      <c r="Q1489" s="264"/>
      <c r="R1489" s="264"/>
      <c r="S1489" s="264"/>
      <c r="T1489" s="264"/>
      <c r="U1489" s="264"/>
      <c r="V1489" s="264"/>
      <c r="W1489" s="264"/>
      <c r="X1489" s="264"/>
      <c r="Y1489" s="264"/>
      <c r="Z1489" s="264"/>
      <c r="AA1489" s="264"/>
      <c r="AB1489" s="264"/>
      <c r="AC1489" s="264"/>
      <c r="AD1489" s="264"/>
      <c r="AE1489" s="264"/>
      <c r="AF1489" s="264"/>
      <c r="AG1489" s="264"/>
      <c r="AH1489" s="264"/>
      <c r="AI1489" s="264"/>
      <c r="AJ1489" s="264"/>
      <c r="AK1489" s="264"/>
      <c r="AL1489" s="264"/>
      <c r="AM1489" s="264"/>
      <c r="AN1489" s="264"/>
      <c r="AO1489" s="264"/>
      <c r="AP1489" s="264"/>
      <c r="AQ1489" s="264"/>
      <c r="AR1489" s="264"/>
      <c r="AS1489" s="264"/>
      <c r="AT1489" s="264"/>
      <c r="AU1489" s="264"/>
      <c r="AV1489" s="264"/>
      <c r="AW1489" s="264"/>
      <c r="AX1489" s="264"/>
      <c r="AY1489" s="264"/>
      <c r="AZ1489" s="264"/>
      <c r="BA1489" s="264"/>
      <c r="BB1489" s="264"/>
      <c r="BC1489" s="264"/>
      <c r="BD1489" s="264"/>
      <c r="BE1489" s="264"/>
      <c r="BF1489" s="264"/>
      <c r="BG1489" s="264"/>
      <c r="BH1489" s="264"/>
      <c r="BI1489" s="264"/>
      <c r="BJ1489" s="264"/>
      <c r="BK1489" s="264"/>
      <c r="BL1489" s="264"/>
      <c r="BM1489" s="264"/>
      <c r="BN1489" s="264"/>
      <c r="BO1489" s="264"/>
      <c r="BP1489" s="264"/>
      <c r="BQ1489" s="264"/>
      <c r="BR1489" s="264"/>
      <c r="BS1489" s="264"/>
      <c r="BT1489" s="264"/>
      <c r="BU1489" s="264"/>
      <c r="BV1489" s="485"/>
    </row>
    <row r="1490" spans="1:74" s="425" customFormat="1" x14ac:dyDescent="0.25">
      <c r="B1490" s="426"/>
      <c r="C1490" s="432"/>
      <c r="D1490" s="492"/>
      <c r="E1490" s="462" t="s">
        <v>21</v>
      </c>
      <c r="F1490" s="1034"/>
      <c r="G1490" s="1166"/>
      <c r="H1490" s="471">
        <f>SUM(H1480:H1489)</f>
        <v>20.271660000000001</v>
      </c>
      <c r="I1490" s="433">
        <f t="shared" ref="I1490:K1490" si="625">SUM(I1480:I1489)</f>
        <v>11.741490000000001</v>
      </c>
      <c r="J1490" s="433">
        <f t="shared" si="625"/>
        <v>5.73414</v>
      </c>
      <c r="K1490" s="433">
        <f t="shared" si="625"/>
        <v>209.9145</v>
      </c>
      <c r="L1490" s="411"/>
      <c r="O1490" s="464"/>
      <c r="P1490" s="18"/>
      <c r="Q1490" s="264"/>
      <c r="R1490" s="264"/>
      <c r="S1490" s="264"/>
      <c r="T1490" s="264"/>
      <c r="U1490" s="264"/>
      <c r="V1490" s="264"/>
      <c r="W1490" s="264"/>
      <c r="X1490" s="264"/>
      <c r="Y1490" s="264"/>
      <c r="Z1490" s="264"/>
      <c r="AA1490" s="264"/>
      <c r="AB1490" s="264"/>
      <c r="AC1490" s="264"/>
      <c r="AD1490" s="264"/>
      <c r="AE1490" s="264"/>
      <c r="AF1490" s="264"/>
      <c r="AG1490" s="264"/>
      <c r="AH1490" s="264"/>
      <c r="AI1490" s="264"/>
      <c r="AJ1490" s="264"/>
      <c r="AK1490" s="264"/>
      <c r="AL1490" s="264"/>
      <c r="AM1490" s="264"/>
      <c r="AN1490" s="264"/>
      <c r="AO1490" s="264"/>
      <c r="AP1490" s="264"/>
      <c r="AQ1490" s="264"/>
      <c r="AR1490" s="264"/>
      <c r="AS1490" s="264"/>
      <c r="AT1490" s="264"/>
      <c r="AU1490" s="264"/>
      <c r="AV1490" s="264"/>
      <c r="AW1490" s="264"/>
      <c r="AX1490" s="264"/>
      <c r="AY1490" s="264"/>
      <c r="AZ1490" s="264"/>
      <c r="BA1490" s="264"/>
      <c r="BB1490" s="264"/>
      <c r="BC1490" s="264"/>
      <c r="BD1490" s="264"/>
      <c r="BE1490" s="264"/>
      <c r="BF1490" s="264"/>
      <c r="BG1490" s="264"/>
      <c r="BH1490" s="264"/>
      <c r="BI1490" s="264"/>
      <c r="BJ1490" s="264"/>
      <c r="BK1490" s="264"/>
      <c r="BL1490" s="264"/>
      <c r="BM1490" s="264"/>
      <c r="BN1490" s="264"/>
      <c r="BO1490" s="264"/>
      <c r="BP1490" s="264"/>
      <c r="BQ1490" s="264"/>
      <c r="BR1490" s="264"/>
      <c r="BS1490" s="264"/>
      <c r="BT1490" s="264"/>
      <c r="BU1490" s="264"/>
      <c r="BV1490" s="485"/>
    </row>
    <row r="1491" spans="1:74" ht="15.75" x14ac:dyDescent="0.25">
      <c r="A1491" s="17"/>
      <c r="B1491" s="10" t="s">
        <v>155</v>
      </c>
      <c r="C1491" s="1244" t="s">
        <v>153</v>
      </c>
      <c r="D1491" s="12">
        <v>180</v>
      </c>
      <c r="E1491" s="65" t="s">
        <v>84</v>
      </c>
      <c r="F1491" s="1174">
        <f>G1491*100/75</f>
        <v>209.33333333333334</v>
      </c>
      <c r="G1491" s="1171">
        <v>157</v>
      </c>
      <c r="H1491" s="1162">
        <f>G1491*M1491/100</f>
        <v>2.9830000000000001</v>
      </c>
      <c r="I1491" s="13">
        <f>G1491*N1491/100</f>
        <v>0.47100000000000003</v>
      </c>
      <c r="J1491" s="13">
        <f>G1491*O1491/100</f>
        <v>28.730999999999998</v>
      </c>
      <c r="K1491" s="14">
        <f>G1491*P1491/100</f>
        <v>128.74</v>
      </c>
      <c r="M1491" s="15">
        <v>1.9</v>
      </c>
      <c r="N1491" s="15">
        <v>0.3</v>
      </c>
      <c r="O1491" s="691">
        <v>18.3</v>
      </c>
      <c r="P1491" s="15">
        <v>82</v>
      </c>
    </row>
    <row r="1492" spans="1:74" ht="15.75" x14ac:dyDescent="0.25">
      <c r="A1492" s="17"/>
      <c r="B1492" s="96"/>
      <c r="C1492" s="1245"/>
      <c r="D1492" s="99"/>
      <c r="E1492" s="65" t="s">
        <v>119</v>
      </c>
      <c r="F1492" s="1168"/>
      <c r="G1492" s="1161">
        <v>28</v>
      </c>
      <c r="H1492" s="1162">
        <f>G1492*M1492/100</f>
        <v>0.78399999999999992</v>
      </c>
      <c r="I1492" s="13">
        <f>G1492*N1492/100</f>
        <v>0.7</v>
      </c>
      <c r="J1492" s="13">
        <f>G1492*O1492/100</f>
        <v>1.3159999999999998</v>
      </c>
      <c r="K1492" s="14">
        <f>G1492*P1492/100</f>
        <v>14.56</v>
      </c>
      <c r="M1492" s="15">
        <v>2.8</v>
      </c>
      <c r="N1492" s="15">
        <v>2.5</v>
      </c>
      <c r="O1492" s="691">
        <v>4.7</v>
      </c>
      <c r="P1492" s="20">
        <v>52</v>
      </c>
    </row>
    <row r="1493" spans="1:74" ht="15.75" x14ac:dyDescent="0.25">
      <c r="A1493" s="17"/>
      <c r="B1493" s="18"/>
      <c r="C1493" s="18"/>
      <c r="D1493" s="61"/>
      <c r="E1493" s="65" t="s">
        <v>154</v>
      </c>
      <c r="F1493" s="1168"/>
      <c r="G1493" s="1161">
        <v>4.2</v>
      </c>
      <c r="H1493" s="1162">
        <f>G1493*M1493/100</f>
        <v>2.1000000000000001E-2</v>
      </c>
      <c r="I1493" s="13">
        <f>G1493*N1493/100</f>
        <v>3.4649999999999999</v>
      </c>
      <c r="J1493" s="13">
        <f>G1493*O1493/100</f>
        <v>2.52E-2</v>
      </c>
      <c r="K1493" s="14">
        <f>G1493*P1493/100</f>
        <v>30.828000000000003</v>
      </c>
      <c r="M1493" s="15">
        <v>0.5</v>
      </c>
      <c r="N1493" s="15">
        <v>82.5</v>
      </c>
      <c r="O1493" s="691">
        <v>0.6</v>
      </c>
      <c r="P1493" s="20">
        <v>734</v>
      </c>
    </row>
    <row r="1494" spans="1:74" ht="15.75" x14ac:dyDescent="0.25">
      <c r="A1494" s="17"/>
      <c r="B1494" s="36"/>
      <c r="C1494" s="36"/>
      <c r="D1494" s="36"/>
      <c r="E1494" s="14" t="s">
        <v>80</v>
      </c>
      <c r="F1494" s="1047"/>
      <c r="G1494" s="1161">
        <v>0.6</v>
      </c>
      <c r="H1494" s="1162">
        <f>G1494*M1494/100</f>
        <v>0</v>
      </c>
      <c r="I1494" s="13">
        <f>G1494*N1494/100</f>
        <v>0</v>
      </c>
      <c r="J1494" s="13">
        <f>G1494*O1494/100</f>
        <v>0</v>
      </c>
      <c r="K1494" s="14">
        <f>G1494*P1494/100</f>
        <v>0</v>
      </c>
      <c r="M1494" s="58"/>
      <c r="N1494" s="58"/>
      <c r="O1494" s="695"/>
      <c r="P1494" s="58"/>
    </row>
    <row r="1495" spans="1:74" x14ac:dyDescent="0.25">
      <c r="A1495" s="17"/>
      <c r="B1495" s="28"/>
      <c r="C1495" s="28"/>
      <c r="D1495" s="28"/>
      <c r="E1495" s="64" t="s">
        <v>21</v>
      </c>
      <c r="G1495" s="1128"/>
      <c r="H1495" s="43">
        <f>SUM(H1491:H1494)</f>
        <v>3.7879999999999998</v>
      </c>
      <c r="I1495" s="43">
        <f t="shared" ref="I1495:K1495" si="626">SUM(I1491:I1494)</f>
        <v>4.6360000000000001</v>
      </c>
      <c r="J1495" s="43">
        <f t="shared" si="626"/>
        <v>30.072199999999999</v>
      </c>
      <c r="K1495" s="43">
        <f t="shared" si="626"/>
        <v>174.12800000000001</v>
      </c>
      <c r="M1495" s="58"/>
      <c r="N1495" s="58"/>
      <c r="O1495" s="695"/>
      <c r="P1495" s="58"/>
    </row>
    <row r="1496" spans="1:74" ht="27.75" customHeight="1" x14ac:dyDescent="0.25">
      <c r="B1496" s="149" t="s">
        <v>731</v>
      </c>
      <c r="C1496" s="1246" t="s">
        <v>721</v>
      </c>
      <c r="D1496" s="46">
        <v>50</v>
      </c>
      <c r="E1496" s="62" t="s">
        <v>643</v>
      </c>
      <c r="F1496" s="994"/>
      <c r="G1496" s="738">
        <v>7.5</v>
      </c>
      <c r="H1496" s="13">
        <f t="shared" ref="H1496:H1503" si="627">G1496*M1496/100</f>
        <v>0.1875</v>
      </c>
      <c r="I1496" s="13">
        <f t="shared" ref="I1496:I1503" si="628">G1496*N1496/100</f>
        <v>2.625</v>
      </c>
      <c r="J1496" s="13">
        <f t="shared" ref="J1496:J1503" si="629">G1496*O1496/100</f>
        <v>0.22500000000000001</v>
      </c>
      <c r="K1496" s="14">
        <f t="shared" ref="K1496:K1503" si="630">G1496*P1496/100</f>
        <v>25.274999999999999</v>
      </c>
      <c r="M1496" s="15">
        <v>2.5</v>
      </c>
      <c r="N1496" s="15">
        <v>35</v>
      </c>
      <c r="O1496" s="691">
        <v>3</v>
      </c>
      <c r="P1496" s="20">
        <v>337</v>
      </c>
    </row>
    <row r="1497" spans="1:74" ht="18" customHeight="1" x14ac:dyDescent="0.25">
      <c r="B1497" s="31"/>
      <c r="C1497" s="1248"/>
      <c r="D1497" s="143"/>
      <c r="E1497" s="62" t="s">
        <v>722</v>
      </c>
      <c r="F1497" s="994"/>
      <c r="G1497" s="756">
        <v>2.5</v>
      </c>
      <c r="H1497" s="13">
        <f t="shared" si="627"/>
        <v>0.24</v>
      </c>
      <c r="I1497" s="13">
        <f t="shared" si="628"/>
        <v>0.04</v>
      </c>
      <c r="J1497" s="13">
        <f t="shared" si="629"/>
        <v>1.8925000000000001</v>
      </c>
      <c r="K1497" s="14">
        <f t="shared" si="630"/>
        <v>8.8249999999999993</v>
      </c>
      <c r="M1497" s="15">
        <v>9.6</v>
      </c>
      <c r="N1497" s="15">
        <v>1.6</v>
      </c>
      <c r="O1497" s="691">
        <v>75.7</v>
      </c>
      <c r="P1497" s="15">
        <v>353</v>
      </c>
    </row>
    <row r="1498" spans="1:74" x14ac:dyDescent="0.25">
      <c r="B1498" s="18"/>
      <c r="C1498" s="18"/>
      <c r="D1498" s="61"/>
      <c r="E1498" s="62" t="s">
        <v>74</v>
      </c>
      <c r="F1498" s="983">
        <f>G1498*100/85</f>
        <v>2.9411764705882355</v>
      </c>
      <c r="G1498" s="980">
        <v>2.5</v>
      </c>
      <c r="H1498" s="13">
        <f t="shared" si="627"/>
        <v>0.04</v>
      </c>
      <c r="I1498" s="13">
        <f t="shared" si="628"/>
        <v>7.4999999999999997E-3</v>
      </c>
      <c r="J1498" s="13">
        <f t="shared" si="629"/>
        <v>0.25</v>
      </c>
      <c r="K1498" s="14">
        <f t="shared" si="630"/>
        <v>1.1499999999999999</v>
      </c>
      <c r="M1498" s="15">
        <v>1.6</v>
      </c>
      <c r="N1498" s="15">
        <v>0.3</v>
      </c>
      <c r="O1498" s="691">
        <v>10</v>
      </c>
      <c r="P1498" s="15">
        <v>46</v>
      </c>
    </row>
    <row r="1499" spans="1:74" x14ac:dyDescent="0.25">
      <c r="B1499" s="18"/>
      <c r="C1499" s="18"/>
      <c r="D1499" s="61"/>
      <c r="E1499" s="62" t="s">
        <v>16</v>
      </c>
      <c r="F1499" s="980">
        <f>G1499*100/80</f>
        <v>2.5</v>
      </c>
      <c r="G1499" s="980">
        <v>2</v>
      </c>
      <c r="H1499" s="13">
        <f t="shared" si="627"/>
        <v>1.6E-2</v>
      </c>
      <c r="I1499" s="13">
        <f t="shared" si="628"/>
        <v>8.0000000000000002E-3</v>
      </c>
      <c r="J1499" s="13">
        <f t="shared" si="629"/>
        <v>0.18600000000000003</v>
      </c>
      <c r="K1499" s="14">
        <f t="shared" si="630"/>
        <v>0.78</v>
      </c>
      <c r="M1499" s="15">
        <v>0.8</v>
      </c>
      <c r="N1499" s="15">
        <v>0.4</v>
      </c>
      <c r="O1499" s="691">
        <v>9.3000000000000007</v>
      </c>
      <c r="P1499" s="15">
        <v>39</v>
      </c>
    </row>
    <row r="1500" spans="1:74" x14ac:dyDescent="0.25">
      <c r="B1500" s="18"/>
      <c r="C1500" s="18"/>
      <c r="D1500" s="61"/>
      <c r="E1500" s="62" t="s">
        <v>73</v>
      </c>
      <c r="F1500" s="994"/>
      <c r="G1500" s="982">
        <v>1.5</v>
      </c>
      <c r="H1500" s="13">
        <f t="shared" si="627"/>
        <v>0</v>
      </c>
      <c r="I1500" s="13">
        <f t="shared" si="628"/>
        <v>1.5</v>
      </c>
      <c r="J1500" s="13">
        <f t="shared" si="629"/>
        <v>0</v>
      </c>
      <c r="K1500" s="14">
        <f t="shared" si="630"/>
        <v>13.26</v>
      </c>
      <c r="M1500" s="15">
        <v>0</v>
      </c>
      <c r="N1500" s="15">
        <v>100</v>
      </c>
      <c r="O1500" s="691">
        <v>0</v>
      </c>
      <c r="P1500" s="15">
        <v>884</v>
      </c>
    </row>
    <row r="1501" spans="1:74" x14ac:dyDescent="0.25">
      <c r="B1501" s="96"/>
      <c r="C1501" s="96"/>
      <c r="D1501" s="99"/>
      <c r="E1501" s="62" t="s">
        <v>119</v>
      </c>
      <c r="F1501" s="994"/>
      <c r="G1501" s="763">
        <v>20</v>
      </c>
      <c r="H1501" s="13">
        <f t="shared" si="627"/>
        <v>0.56000000000000005</v>
      </c>
      <c r="I1501" s="13">
        <f t="shared" si="628"/>
        <v>0.5</v>
      </c>
      <c r="J1501" s="13">
        <f t="shared" si="629"/>
        <v>0.94</v>
      </c>
      <c r="K1501" s="14">
        <f t="shared" si="630"/>
        <v>10.4</v>
      </c>
      <c r="M1501" s="15">
        <v>2.8</v>
      </c>
      <c r="N1501" s="15">
        <v>2.5</v>
      </c>
      <c r="O1501" s="691">
        <v>4.7</v>
      </c>
      <c r="P1501" s="20">
        <v>52</v>
      </c>
    </row>
    <row r="1502" spans="1:74" x14ac:dyDescent="0.25">
      <c r="B1502" s="18"/>
      <c r="C1502" s="18"/>
      <c r="D1502" s="61"/>
      <c r="E1502" s="62" t="s">
        <v>18</v>
      </c>
      <c r="F1502" s="994"/>
      <c r="G1502" s="738">
        <v>20</v>
      </c>
      <c r="H1502" s="13">
        <f t="shared" si="627"/>
        <v>0</v>
      </c>
      <c r="I1502" s="13">
        <f t="shared" si="628"/>
        <v>0</v>
      </c>
      <c r="J1502" s="13">
        <f t="shared" si="629"/>
        <v>0</v>
      </c>
      <c r="K1502" s="14">
        <f t="shared" si="630"/>
        <v>0</v>
      </c>
      <c r="M1502" s="15"/>
      <c r="N1502" s="15"/>
      <c r="O1502" s="691"/>
      <c r="P1502" s="15"/>
    </row>
    <row r="1503" spans="1:74" x14ac:dyDescent="0.25">
      <c r="B1503" s="18"/>
      <c r="C1503" s="18"/>
      <c r="D1503" s="61"/>
      <c r="E1503" s="62" t="s">
        <v>80</v>
      </c>
      <c r="F1503" s="994"/>
      <c r="G1503" s="738">
        <v>0.2</v>
      </c>
      <c r="H1503" s="13">
        <f t="shared" si="627"/>
        <v>0</v>
      </c>
      <c r="I1503" s="13">
        <f t="shared" si="628"/>
        <v>0</v>
      </c>
      <c r="J1503" s="13">
        <f t="shared" si="629"/>
        <v>0</v>
      </c>
      <c r="K1503" s="14">
        <f t="shared" si="630"/>
        <v>0</v>
      </c>
      <c r="M1503" s="15"/>
      <c r="N1503" s="15"/>
      <c r="O1503" s="691"/>
      <c r="P1503" s="15"/>
    </row>
    <row r="1504" spans="1:74" x14ac:dyDescent="0.25">
      <c r="E1504" s="75" t="s">
        <v>21</v>
      </c>
      <c r="F1504" s="981"/>
      <c r="G1504" s="981"/>
      <c r="H1504" s="22">
        <f>SUM(H1496:H1503)</f>
        <v>1.0435000000000001</v>
      </c>
      <c r="I1504" s="22">
        <f t="shared" ref="I1504:K1504" si="631">SUM(I1496:I1503)</f>
        <v>4.6805000000000003</v>
      </c>
      <c r="J1504" s="22">
        <f t="shared" si="631"/>
        <v>3.4935</v>
      </c>
      <c r="K1504" s="22">
        <f t="shared" si="631"/>
        <v>59.689999999999991</v>
      </c>
    </row>
    <row r="1505" spans="1:16" ht="28.5" x14ac:dyDescent="0.25">
      <c r="A1505" s="17"/>
      <c r="B1505" s="39" t="s">
        <v>160</v>
      </c>
      <c r="C1505" s="45" t="s">
        <v>156</v>
      </c>
      <c r="D1505" s="40">
        <v>60</v>
      </c>
      <c r="E1505" s="62" t="s">
        <v>157</v>
      </c>
      <c r="F1505" s="735">
        <f>G1505*100/70</f>
        <v>34.285714285714285</v>
      </c>
      <c r="G1505" s="1171">
        <v>24</v>
      </c>
      <c r="H1505" s="19">
        <f t="shared" ref="H1505:H1512" si="632">G1505*M1505/100</f>
        <v>0.43200000000000005</v>
      </c>
      <c r="I1505" s="13">
        <f t="shared" ref="I1505:I1512" si="633">G1505*N1505/100</f>
        <v>7.1999999999999995E-2</v>
      </c>
      <c r="J1505" s="13">
        <f t="shared" ref="J1505:J1512" si="634">G1505*O1505/100</f>
        <v>1.9679999999999997</v>
      </c>
      <c r="K1505" s="14">
        <f t="shared" ref="K1505:K1512" si="635">G1505*P1505/100</f>
        <v>8.4</v>
      </c>
      <c r="M1505" s="15">
        <v>1.8</v>
      </c>
      <c r="N1505" s="15">
        <v>0.3</v>
      </c>
      <c r="O1505" s="691">
        <v>8.1999999999999993</v>
      </c>
      <c r="P1505" s="20">
        <v>35</v>
      </c>
    </row>
    <row r="1506" spans="1:16" ht="15.75" x14ac:dyDescent="0.25">
      <c r="A1506" s="17"/>
      <c r="D1506" s="103"/>
      <c r="E1506" s="62" t="s">
        <v>25</v>
      </c>
      <c r="F1506" s="741">
        <f>G1506*100/88</f>
        <v>13.636363636363637</v>
      </c>
      <c r="G1506" s="1171">
        <v>12</v>
      </c>
      <c r="H1506" s="19">
        <f t="shared" si="632"/>
        <v>3.5999999999999997E-2</v>
      </c>
      <c r="I1506" s="13">
        <f t="shared" si="633"/>
        <v>3.5999999999999997E-2</v>
      </c>
      <c r="J1506" s="13">
        <f t="shared" si="634"/>
        <v>1.548</v>
      </c>
      <c r="K1506" s="14">
        <f t="shared" si="635"/>
        <v>6.24</v>
      </c>
      <c r="M1506" s="15">
        <v>0.3</v>
      </c>
      <c r="N1506" s="15">
        <v>0.3</v>
      </c>
      <c r="O1506" s="691">
        <v>12.9</v>
      </c>
      <c r="P1506" s="20">
        <v>52</v>
      </c>
    </row>
    <row r="1507" spans="1:16" ht="15.75" x14ac:dyDescent="0.25">
      <c r="A1507" s="17"/>
      <c r="D1507" s="103"/>
      <c r="E1507" s="62" t="s">
        <v>143</v>
      </c>
      <c r="F1507" s="986">
        <f>G1507*100/80</f>
        <v>10</v>
      </c>
      <c r="G1507" s="1171">
        <v>8</v>
      </c>
      <c r="H1507" s="19">
        <f t="shared" si="632"/>
        <v>9.6000000000000002E-2</v>
      </c>
      <c r="I1507" s="13">
        <f t="shared" si="633"/>
        <v>1.6E-2</v>
      </c>
      <c r="J1507" s="13">
        <f t="shared" si="634"/>
        <v>0.56000000000000005</v>
      </c>
      <c r="K1507" s="14">
        <f t="shared" si="635"/>
        <v>2.4</v>
      </c>
      <c r="M1507" s="15">
        <v>1.2</v>
      </c>
      <c r="N1507" s="15">
        <v>0.2</v>
      </c>
      <c r="O1507" s="691">
        <v>7</v>
      </c>
      <c r="P1507" s="15">
        <v>30</v>
      </c>
    </row>
    <row r="1508" spans="1:16" ht="15.75" x14ac:dyDescent="0.25">
      <c r="A1508" s="17"/>
      <c r="D1508" s="103"/>
      <c r="E1508" s="62" t="s">
        <v>16</v>
      </c>
      <c r="F1508" s="986">
        <f>G1508*100/80</f>
        <v>8.75</v>
      </c>
      <c r="G1508" s="1171">
        <v>7</v>
      </c>
      <c r="H1508" s="19">
        <f t="shared" si="632"/>
        <v>5.6000000000000008E-2</v>
      </c>
      <c r="I1508" s="13">
        <f t="shared" si="633"/>
        <v>2.8000000000000004E-2</v>
      </c>
      <c r="J1508" s="13">
        <f t="shared" si="634"/>
        <v>0.65100000000000013</v>
      </c>
      <c r="K1508" s="14">
        <f t="shared" si="635"/>
        <v>2.73</v>
      </c>
      <c r="M1508" s="15">
        <v>0.8</v>
      </c>
      <c r="N1508" s="15">
        <v>0.4</v>
      </c>
      <c r="O1508" s="691">
        <v>9.3000000000000007</v>
      </c>
      <c r="P1508" s="15">
        <v>39</v>
      </c>
    </row>
    <row r="1509" spans="1:16" ht="15.75" x14ac:dyDescent="0.25">
      <c r="A1509" s="17"/>
      <c r="D1509" s="103"/>
      <c r="E1509" s="62" t="s">
        <v>80</v>
      </c>
      <c r="F1509" s="730"/>
      <c r="G1509" s="1171">
        <v>0.08</v>
      </c>
      <c r="H1509" s="19">
        <f t="shared" si="632"/>
        <v>0</v>
      </c>
      <c r="I1509" s="13">
        <f t="shared" si="633"/>
        <v>0</v>
      </c>
      <c r="J1509" s="13">
        <f t="shared" si="634"/>
        <v>0</v>
      </c>
      <c r="K1509" s="14">
        <f t="shared" si="635"/>
        <v>0</v>
      </c>
      <c r="M1509" s="15"/>
      <c r="N1509" s="15"/>
      <c r="O1509" s="691"/>
      <c r="P1509" s="15"/>
    </row>
    <row r="1510" spans="1:16" ht="15.75" x14ac:dyDescent="0.25">
      <c r="A1510" s="17"/>
      <c r="D1510" s="103"/>
      <c r="E1510" s="62" t="s">
        <v>36</v>
      </c>
      <c r="F1510" s="730"/>
      <c r="G1510" s="1171">
        <v>0.8</v>
      </c>
      <c r="H1510" s="19">
        <f t="shared" si="632"/>
        <v>0</v>
      </c>
      <c r="I1510" s="13">
        <f t="shared" si="633"/>
        <v>0</v>
      </c>
      <c r="J1510" s="13">
        <f t="shared" si="634"/>
        <v>0.79920000000000013</v>
      </c>
      <c r="K1510" s="14">
        <f t="shared" si="635"/>
        <v>3.2480000000000002</v>
      </c>
      <c r="M1510" s="15">
        <v>0</v>
      </c>
      <c r="N1510" s="15">
        <v>0</v>
      </c>
      <c r="O1510" s="691">
        <v>99.9</v>
      </c>
      <c r="P1510" s="15">
        <v>406</v>
      </c>
    </row>
    <row r="1511" spans="1:16" ht="15.75" x14ac:dyDescent="0.25">
      <c r="A1511" s="17"/>
      <c r="D1511" s="103"/>
      <c r="E1511" s="62" t="s">
        <v>158</v>
      </c>
      <c r="F1511" s="730"/>
      <c r="G1511" s="1171">
        <v>5.4</v>
      </c>
      <c r="H1511" s="19">
        <f t="shared" si="632"/>
        <v>0.1404</v>
      </c>
      <c r="I1511" s="13">
        <f t="shared" si="633"/>
        <v>1.35</v>
      </c>
      <c r="J1511" s="13">
        <f t="shared" si="634"/>
        <v>0.14580000000000001</v>
      </c>
      <c r="K1511" s="14">
        <f t="shared" si="635"/>
        <v>13.392000000000001</v>
      </c>
      <c r="M1511" s="15">
        <v>2.6</v>
      </c>
      <c r="N1511" s="15">
        <v>25</v>
      </c>
      <c r="O1511" s="691">
        <v>2.7</v>
      </c>
      <c r="P1511" s="15">
        <v>248</v>
      </c>
    </row>
    <row r="1512" spans="1:16" ht="15.75" x14ac:dyDescent="0.25">
      <c r="A1512" s="17"/>
      <c r="D1512" s="103"/>
      <c r="E1512" s="62" t="s">
        <v>159</v>
      </c>
      <c r="F1512" s="733"/>
      <c r="G1512" s="1171">
        <v>3</v>
      </c>
      <c r="H1512" s="19">
        <f t="shared" si="632"/>
        <v>1.4999999999999999E-2</v>
      </c>
      <c r="I1512" s="13">
        <f t="shared" si="633"/>
        <v>1.5389999999999997</v>
      </c>
      <c r="J1512" s="13">
        <f t="shared" si="634"/>
        <v>0.22799999999999998</v>
      </c>
      <c r="K1512" s="14">
        <f t="shared" si="635"/>
        <v>14.61</v>
      </c>
      <c r="M1512" s="15">
        <v>0.5</v>
      </c>
      <c r="N1512" s="15">
        <v>51.3</v>
      </c>
      <c r="O1512" s="691">
        <v>7.6</v>
      </c>
      <c r="P1512" s="20">
        <v>487</v>
      </c>
    </row>
    <row r="1513" spans="1:16" x14ac:dyDescent="0.25">
      <c r="A1513" s="17"/>
      <c r="D1513" s="103"/>
      <c r="E1513" s="63" t="s">
        <v>21</v>
      </c>
      <c r="G1513" s="985"/>
      <c r="H1513" s="43">
        <f>SUM(H1505:H1512)</f>
        <v>0.77540000000000009</v>
      </c>
      <c r="I1513" s="43">
        <f t="shared" ref="I1513:K1513" si="636">SUM(I1505:I1512)</f>
        <v>3.0409999999999995</v>
      </c>
      <c r="J1513" s="43">
        <f t="shared" si="636"/>
        <v>5.9</v>
      </c>
      <c r="K1513" s="43">
        <f t="shared" si="636"/>
        <v>51.02</v>
      </c>
      <c r="M1513" s="15"/>
      <c r="N1513" s="15"/>
      <c r="O1513" s="691"/>
      <c r="P1513" s="15"/>
    </row>
    <row r="1514" spans="1:16" ht="28.5" x14ac:dyDescent="0.25">
      <c r="A1514" s="126"/>
      <c r="B1514" s="39" t="s">
        <v>732</v>
      </c>
      <c r="C1514" s="45" t="s">
        <v>727</v>
      </c>
      <c r="D1514" s="46" t="s">
        <v>764</v>
      </c>
      <c r="E1514" s="62" t="s">
        <v>728</v>
      </c>
      <c r="F1514" s="730"/>
      <c r="G1514" s="1161">
        <v>26</v>
      </c>
      <c r="H1514" s="19">
        <f t="shared" ref="H1514:H1524" si="637">G1514*M1514/100</f>
        <v>1.4820000000000002</v>
      </c>
      <c r="I1514" s="13">
        <f t="shared" ref="I1514:I1524" si="638">G1514*N1514/100</f>
        <v>0.33800000000000002</v>
      </c>
      <c r="J1514" s="13">
        <f t="shared" ref="J1514:J1524" si="639">G1514*O1514/100</f>
        <v>12.323999999999998</v>
      </c>
      <c r="K1514" s="14">
        <f t="shared" ref="K1514:K1524" si="640">G1514*P1514/100</f>
        <v>54.34</v>
      </c>
      <c r="M1514" s="15">
        <v>5.7</v>
      </c>
      <c r="N1514" s="15">
        <v>1.3</v>
      </c>
      <c r="O1514" s="691">
        <v>47.4</v>
      </c>
      <c r="P1514" s="20">
        <v>209</v>
      </c>
    </row>
    <row r="1515" spans="1:16" ht="15.75" x14ac:dyDescent="0.25">
      <c r="A1515" s="92"/>
      <c r="B1515" s="31"/>
      <c r="C1515" s="31"/>
      <c r="D1515" s="143"/>
      <c r="E1515" s="62" t="s">
        <v>18</v>
      </c>
      <c r="F1515" s="730"/>
      <c r="G1515" s="1161">
        <v>71</v>
      </c>
      <c r="H1515" s="19">
        <f t="shared" si="637"/>
        <v>0</v>
      </c>
      <c r="I1515" s="13">
        <f t="shared" si="638"/>
        <v>0</v>
      </c>
      <c r="J1515" s="13">
        <f t="shared" si="639"/>
        <v>0</v>
      </c>
      <c r="K1515" s="14">
        <f t="shared" si="640"/>
        <v>0</v>
      </c>
      <c r="M1515" s="15"/>
      <c r="N1515" s="15"/>
      <c r="O1515" s="691"/>
      <c r="P1515" s="15"/>
    </row>
    <row r="1516" spans="1:16" ht="15.75" x14ac:dyDescent="0.25">
      <c r="A1516" s="92"/>
      <c r="B1516" s="18"/>
      <c r="C1516" s="18"/>
      <c r="D1516" s="61"/>
      <c r="E1516" s="62" t="s">
        <v>19</v>
      </c>
      <c r="F1516" s="730"/>
      <c r="G1516" s="1161">
        <v>2.5</v>
      </c>
      <c r="H1516" s="19">
        <f t="shared" si="637"/>
        <v>8.7499999999999994E-2</v>
      </c>
      <c r="I1516" s="13">
        <f t="shared" si="638"/>
        <v>0.04</v>
      </c>
      <c r="J1516" s="13">
        <f t="shared" si="639"/>
        <v>1.95</v>
      </c>
      <c r="K1516" s="14">
        <f t="shared" si="640"/>
        <v>8.4250000000000007</v>
      </c>
      <c r="M1516" s="15">
        <v>3.5</v>
      </c>
      <c r="N1516" s="15">
        <v>1.6</v>
      </c>
      <c r="O1516" s="691">
        <v>78</v>
      </c>
      <c r="P1516" s="20">
        <v>337</v>
      </c>
    </row>
    <row r="1517" spans="1:16" ht="15.75" x14ac:dyDescent="0.25">
      <c r="A1517" s="92"/>
      <c r="B1517" s="18"/>
      <c r="C1517" s="18"/>
      <c r="D1517" s="61"/>
      <c r="E1517" s="62" t="s">
        <v>131</v>
      </c>
      <c r="F1517" s="730"/>
      <c r="G1517" s="1161">
        <v>1.7</v>
      </c>
      <c r="H1517" s="19">
        <f t="shared" si="637"/>
        <v>4.9299999999999997E-2</v>
      </c>
      <c r="I1517" s="13">
        <f t="shared" si="638"/>
        <v>2.8899999999999995E-2</v>
      </c>
      <c r="J1517" s="13">
        <f t="shared" si="639"/>
        <v>1.1305000000000001</v>
      </c>
      <c r="K1517" s="14">
        <f t="shared" si="640"/>
        <v>4.7089999999999996</v>
      </c>
      <c r="M1517" s="15">
        <v>2.9</v>
      </c>
      <c r="N1517" s="15">
        <v>1.7</v>
      </c>
      <c r="O1517" s="691">
        <v>66.5</v>
      </c>
      <c r="P1517" s="20">
        <v>277</v>
      </c>
    </row>
    <row r="1518" spans="1:16" ht="15.75" x14ac:dyDescent="0.25">
      <c r="A1518" s="92"/>
      <c r="B1518" s="18"/>
      <c r="C1518" s="18"/>
      <c r="D1518" s="61"/>
      <c r="E1518" s="62" t="s">
        <v>729</v>
      </c>
      <c r="F1518" s="730"/>
      <c r="G1518" s="1161">
        <v>1.5</v>
      </c>
      <c r="H1518" s="19">
        <f t="shared" si="637"/>
        <v>4.0500000000000008E-2</v>
      </c>
      <c r="I1518" s="13">
        <f t="shared" si="638"/>
        <v>1.0499999999999999E-2</v>
      </c>
      <c r="J1518" s="13">
        <f t="shared" si="639"/>
        <v>0.9494999999999999</v>
      </c>
      <c r="K1518" s="14">
        <f t="shared" si="640"/>
        <v>3.87</v>
      </c>
      <c r="M1518" s="15">
        <v>2.7</v>
      </c>
      <c r="N1518" s="15">
        <v>0.7</v>
      </c>
      <c r="O1518" s="691">
        <v>63.3</v>
      </c>
      <c r="P1518" s="20">
        <v>258</v>
      </c>
    </row>
    <row r="1519" spans="1:16" ht="15.75" x14ac:dyDescent="0.25">
      <c r="A1519" s="92"/>
      <c r="B1519" s="18"/>
      <c r="C1519" s="18"/>
      <c r="D1519" s="61"/>
      <c r="E1519" s="62" t="s">
        <v>36</v>
      </c>
      <c r="F1519" s="730"/>
      <c r="G1519" s="1161">
        <v>13</v>
      </c>
      <c r="H1519" s="19">
        <f t="shared" si="637"/>
        <v>0</v>
      </c>
      <c r="I1519" s="13">
        <f t="shared" si="638"/>
        <v>0</v>
      </c>
      <c r="J1519" s="13">
        <f t="shared" si="639"/>
        <v>12.987</v>
      </c>
      <c r="K1519" s="14">
        <f t="shared" si="640"/>
        <v>52.78</v>
      </c>
      <c r="M1519" s="15">
        <v>0</v>
      </c>
      <c r="N1519" s="15">
        <v>0</v>
      </c>
      <c r="O1519" s="691">
        <v>99.9</v>
      </c>
      <c r="P1519" s="15">
        <v>406</v>
      </c>
    </row>
    <row r="1520" spans="1:16" ht="15.75" x14ac:dyDescent="0.25">
      <c r="A1520" s="92"/>
      <c r="B1520" s="18"/>
      <c r="C1520" s="18"/>
      <c r="D1520" s="61"/>
      <c r="E1520" s="62" t="s">
        <v>205</v>
      </c>
      <c r="F1520" s="730"/>
      <c r="G1520" s="1161">
        <v>0.15</v>
      </c>
      <c r="H1520" s="19">
        <f t="shared" si="637"/>
        <v>6.0000000000000001E-3</v>
      </c>
      <c r="I1520" s="13">
        <f t="shared" si="638"/>
        <v>1.8E-3</v>
      </c>
      <c r="J1520" s="13">
        <f t="shared" si="639"/>
        <v>0.12089999999999998</v>
      </c>
      <c r="K1520" s="14">
        <f t="shared" si="640"/>
        <v>0.36</v>
      </c>
      <c r="M1520" s="15">
        <v>4</v>
      </c>
      <c r="N1520" s="15">
        <v>1.2</v>
      </c>
      <c r="O1520" s="691">
        <v>80.599999999999994</v>
      </c>
      <c r="P1520" s="20">
        <v>240</v>
      </c>
    </row>
    <row r="1521" spans="1:56" ht="15.75" x14ac:dyDescent="0.25">
      <c r="A1521" s="92"/>
      <c r="B1521" s="18"/>
      <c r="C1521" s="18"/>
      <c r="D1521" s="61"/>
      <c r="E1521" s="62" t="s">
        <v>184</v>
      </c>
      <c r="F1521" s="730"/>
      <c r="G1521" s="1213">
        <v>38</v>
      </c>
      <c r="H1521" s="19">
        <f t="shared" si="637"/>
        <v>3.8000000000000006E-2</v>
      </c>
      <c r="I1521" s="13">
        <f t="shared" si="638"/>
        <v>3.8000000000000006E-2</v>
      </c>
      <c r="J1521" s="13">
        <f t="shared" si="639"/>
        <v>3.8759999999999994</v>
      </c>
      <c r="K1521" s="14">
        <f t="shared" si="640"/>
        <v>16.34</v>
      </c>
      <c r="M1521" s="15">
        <v>0.1</v>
      </c>
      <c r="N1521" s="15">
        <v>0.1</v>
      </c>
      <c r="O1521" s="691">
        <v>10.199999999999999</v>
      </c>
      <c r="P1521" s="20">
        <v>43</v>
      </c>
    </row>
    <row r="1522" spans="1:56" s="96" customFormat="1" ht="15.75" x14ac:dyDescent="0.25">
      <c r="A1522" s="95"/>
      <c r="D1522" s="99"/>
      <c r="E1522" s="62" t="s">
        <v>643</v>
      </c>
      <c r="F1522" s="730"/>
      <c r="G1522" s="1161">
        <v>14</v>
      </c>
      <c r="H1522" s="19">
        <f t="shared" si="637"/>
        <v>0.35</v>
      </c>
      <c r="I1522" s="13">
        <f t="shared" si="638"/>
        <v>4.9000000000000004</v>
      </c>
      <c r="J1522" s="13">
        <f t="shared" si="639"/>
        <v>0.42</v>
      </c>
      <c r="K1522" s="14">
        <f t="shared" si="640"/>
        <v>47.18</v>
      </c>
      <c r="L1522" s="1"/>
      <c r="M1522" s="15">
        <v>2.5</v>
      </c>
      <c r="N1522" s="15">
        <v>35</v>
      </c>
      <c r="O1522" s="691">
        <v>3</v>
      </c>
      <c r="P1522" s="20">
        <v>337</v>
      </c>
      <c r="Q1522" s="264"/>
      <c r="R1522" s="264"/>
      <c r="S1522" s="264"/>
      <c r="T1522" s="264"/>
      <c r="U1522" s="264"/>
      <c r="V1522" s="264"/>
      <c r="W1522" s="264"/>
      <c r="X1522" s="264"/>
      <c r="Y1522" s="264"/>
      <c r="Z1522" s="264"/>
      <c r="AA1522" s="264"/>
      <c r="AB1522" s="264"/>
      <c r="AC1522" s="264"/>
      <c r="AD1522" s="264"/>
      <c r="AE1522" s="264"/>
      <c r="AF1522" s="264"/>
      <c r="AG1522" s="264"/>
      <c r="AH1522" s="264"/>
      <c r="AI1522" s="264"/>
      <c r="AJ1522" s="264"/>
      <c r="AK1522" s="264"/>
      <c r="AL1522" s="264"/>
      <c r="AM1522" s="264"/>
      <c r="AN1522" s="264"/>
      <c r="AO1522" s="264"/>
      <c r="AP1522" s="264"/>
      <c r="AQ1522" s="264"/>
      <c r="AR1522" s="264"/>
      <c r="AS1522" s="264"/>
      <c r="AT1522" s="264"/>
      <c r="AU1522" s="264"/>
      <c r="AV1522" s="264"/>
      <c r="AW1522" s="264"/>
      <c r="AX1522" s="264"/>
      <c r="AY1522" s="264"/>
      <c r="AZ1522" s="264"/>
      <c r="BA1522" s="264"/>
      <c r="BB1522" s="264"/>
      <c r="BC1522" s="264"/>
      <c r="BD1522" s="114"/>
    </row>
    <row r="1523" spans="1:56" ht="15.75" x14ac:dyDescent="0.25">
      <c r="A1523" s="92"/>
      <c r="B1523" s="18"/>
      <c r="C1523" s="18"/>
      <c r="D1523" s="61"/>
      <c r="E1523" s="62" t="s">
        <v>36</v>
      </c>
      <c r="F1523" s="730"/>
      <c r="G1523" s="1161">
        <v>1</v>
      </c>
      <c r="H1523" s="19">
        <f t="shared" si="637"/>
        <v>0</v>
      </c>
      <c r="I1523" s="13">
        <f t="shared" si="638"/>
        <v>0</v>
      </c>
      <c r="J1523" s="13">
        <f t="shared" si="639"/>
        <v>0.99900000000000011</v>
      </c>
      <c r="K1523" s="14">
        <f t="shared" si="640"/>
        <v>4.0599999999999996</v>
      </c>
      <c r="M1523" s="15">
        <v>0</v>
      </c>
      <c r="N1523" s="15">
        <v>0</v>
      </c>
      <c r="O1523" s="691">
        <v>99.9</v>
      </c>
      <c r="P1523" s="15">
        <v>406</v>
      </c>
    </row>
    <row r="1524" spans="1:56" ht="15.75" x14ac:dyDescent="0.25">
      <c r="A1524" s="92"/>
      <c r="B1524" s="18"/>
      <c r="C1524" s="18"/>
      <c r="D1524" s="61"/>
      <c r="E1524" s="62" t="s">
        <v>523</v>
      </c>
      <c r="F1524" s="730"/>
      <c r="G1524" s="1171">
        <v>0.15</v>
      </c>
      <c r="H1524" s="19">
        <f t="shared" si="637"/>
        <v>0</v>
      </c>
      <c r="I1524" s="13">
        <f t="shared" si="638"/>
        <v>0</v>
      </c>
      <c r="J1524" s="13">
        <f t="shared" si="639"/>
        <v>0.14984999999999998</v>
      </c>
      <c r="K1524" s="14">
        <f t="shared" si="640"/>
        <v>0.60899999999999999</v>
      </c>
      <c r="M1524" s="15">
        <v>0</v>
      </c>
      <c r="N1524" s="15">
        <v>0</v>
      </c>
      <c r="O1524" s="691">
        <v>99.9</v>
      </c>
      <c r="P1524" s="15">
        <v>406</v>
      </c>
    </row>
    <row r="1525" spans="1:56" x14ac:dyDescent="0.25">
      <c r="A1525" s="92"/>
      <c r="B1525" s="36"/>
      <c r="C1525" s="36"/>
      <c r="D1525" s="36"/>
      <c r="E1525" s="75" t="s">
        <v>21</v>
      </c>
      <c r="F1525" s="985"/>
      <c r="G1525" s="985"/>
      <c r="H1525" s="186">
        <f>SUM(H1514:H1524)</f>
        <v>2.0533000000000001</v>
      </c>
      <c r="I1525" s="186">
        <f t="shared" ref="I1525:J1525" si="641">SUM(I1514:I1524)</f>
        <v>5.3572000000000006</v>
      </c>
      <c r="J1525" s="186">
        <f t="shared" si="641"/>
        <v>34.906749999999995</v>
      </c>
      <c r="K1525" s="186">
        <f t="shared" ref="K1525" si="642">SUM(K1514:K1524)</f>
        <v>192.67300000000003</v>
      </c>
      <c r="M1525" s="15"/>
      <c r="N1525" s="15"/>
      <c r="O1525" s="691"/>
      <c r="P1525" s="15"/>
    </row>
    <row r="1526" spans="1:56" s="41" customFormat="1" x14ac:dyDescent="0.25">
      <c r="A1526" s="17"/>
      <c r="B1526" s="39" t="s">
        <v>124</v>
      </c>
      <c r="C1526" s="45" t="s">
        <v>60</v>
      </c>
      <c r="D1526" s="40">
        <v>200</v>
      </c>
      <c r="E1526" s="14" t="s">
        <v>39</v>
      </c>
      <c r="F1526" s="980"/>
      <c r="G1526" s="738">
        <v>120</v>
      </c>
      <c r="H1526" s="13">
        <f>G1526*M1526/100</f>
        <v>0</v>
      </c>
      <c r="I1526" s="13">
        <f>G1526*N1526/100</f>
        <v>0</v>
      </c>
      <c r="J1526" s="13">
        <f>G1526*O1526/100</f>
        <v>0</v>
      </c>
      <c r="K1526" s="14">
        <f>G1526*P1526/100</f>
        <v>0</v>
      </c>
      <c r="L1526" s="1"/>
      <c r="M1526" s="15"/>
      <c r="N1526" s="15"/>
      <c r="O1526" s="691"/>
      <c r="P1526" s="15"/>
      <c r="Q1526" s="380"/>
      <c r="R1526" s="380"/>
      <c r="S1526" s="380"/>
      <c r="T1526" s="380"/>
      <c r="U1526" s="380"/>
      <c r="V1526" s="380"/>
      <c r="W1526" s="380"/>
      <c r="X1526" s="380"/>
      <c r="Y1526" s="380"/>
      <c r="Z1526" s="380"/>
      <c r="AA1526" s="380"/>
      <c r="AB1526" s="380"/>
      <c r="AC1526" s="380"/>
      <c r="AD1526" s="380"/>
      <c r="AE1526" s="380"/>
      <c r="AF1526" s="380"/>
      <c r="AG1526" s="380"/>
      <c r="AH1526" s="380"/>
      <c r="AI1526" s="380"/>
      <c r="AJ1526" s="380"/>
      <c r="AK1526" s="380"/>
      <c r="AL1526" s="380"/>
      <c r="AM1526" s="380"/>
      <c r="AN1526" s="380"/>
      <c r="AO1526" s="380"/>
      <c r="AP1526" s="380"/>
      <c r="AQ1526" s="380"/>
      <c r="AR1526" s="380"/>
      <c r="AS1526" s="380"/>
      <c r="AT1526" s="380"/>
      <c r="AU1526" s="380"/>
      <c r="AV1526" s="380"/>
      <c r="AW1526" s="380"/>
      <c r="AX1526" s="380"/>
      <c r="AY1526" s="380"/>
      <c r="AZ1526" s="380"/>
      <c r="BA1526" s="380"/>
      <c r="BB1526" s="380"/>
      <c r="BC1526" s="380"/>
      <c r="BD1526" s="815"/>
    </row>
    <row r="1527" spans="1:56" s="41" customFormat="1" x14ac:dyDescent="0.25">
      <c r="A1527" s="17"/>
      <c r="B1527" s="17"/>
      <c r="C1527" s="17"/>
      <c r="D1527" s="17"/>
      <c r="E1527" s="70" t="s">
        <v>61</v>
      </c>
      <c r="F1527" s="759"/>
      <c r="G1527" s="932">
        <v>80</v>
      </c>
      <c r="H1527" s="13">
        <f>G1527*M1527/100</f>
        <v>0.08</v>
      </c>
      <c r="I1527" s="13">
        <f>G1527*N1527/100</f>
        <v>0.08</v>
      </c>
      <c r="J1527" s="13">
        <f>G1527*O1527/100</f>
        <v>8.16</v>
      </c>
      <c r="K1527" s="14">
        <f>G1527*P1527/100</f>
        <v>34.4</v>
      </c>
      <c r="L1527" s="1"/>
      <c r="M1527" s="15">
        <v>0.1</v>
      </c>
      <c r="N1527" s="15">
        <v>0.1</v>
      </c>
      <c r="O1527" s="691">
        <v>10.199999999999999</v>
      </c>
      <c r="P1527" s="20">
        <v>43</v>
      </c>
      <c r="Q1527" s="380"/>
      <c r="R1527" s="380"/>
      <c r="S1527" s="380"/>
      <c r="T1527" s="380"/>
      <c r="U1527" s="380"/>
      <c r="V1527" s="380"/>
      <c r="W1527" s="380"/>
      <c r="X1527" s="380"/>
      <c r="Y1527" s="380"/>
      <c r="Z1527" s="380"/>
      <c r="AA1527" s="380"/>
      <c r="AB1527" s="380"/>
      <c r="AC1527" s="380"/>
      <c r="AD1527" s="380"/>
      <c r="AE1527" s="380"/>
      <c r="AF1527" s="380"/>
      <c r="AG1527" s="380"/>
      <c r="AH1527" s="380"/>
      <c r="AI1527" s="380"/>
      <c r="AJ1527" s="380"/>
      <c r="AK1527" s="380"/>
      <c r="AL1527" s="380"/>
      <c r="AM1527" s="380"/>
      <c r="AN1527" s="380"/>
      <c r="AO1527" s="380"/>
      <c r="AP1527" s="380"/>
      <c r="AQ1527" s="380"/>
      <c r="AR1527" s="380"/>
      <c r="AS1527" s="380"/>
      <c r="AT1527" s="380"/>
      <c r="AU1527" s="380"/>
      <c r="AV1527" s="380"/>
      <c r="AW1527" s="380"/>
      <c r="AX1527" s="380"/>
      <c r="AY1527" s="380"/>
      <c r="AZ1527" s="380"/>
      <c r="BA1527" s="380"/>
      <c r="BB1527" s="380"/>
      <c r="BC1527" s="380"/>
      <c r="BD1527" s="815"/>
    </row>
    <row r="1528" spans="1:56" s="41" customFormat="1" x14ac:dyDescent="0.25">
      <c r="A1528" s="17"/>
      <c r="B1528" s="17"/>
      <c r="C1528" s="17"/>
      <c r="D1528" s="17"/>
      <c r="E1528" s="63" t="s">
        <v>21</v>
      </c>
      <c r="F1528" s="980"/>
      <c r="G1528" s="980"/>
      <c r="H1528" s="43">
        <f>SUM(H1526:H1527)</f>
        <v>0.08</v>
      </c>
      <c r="I1528" s="43">
        <f t="shared" ref="I1528:K1528" si="643">SUM(I1526:I1527)</f>
        <v>0.08</v>
      </c>
      <c r="J1528" s="43">
        <f t="shared" si="643"/>
        <v>8.16</v>
      </c>
      <c r="K1528" s="43">
        <f t="shared" si="643"/>
        <v>34.4</v>
      </c>
      <c r="L1528" s="1"/>
      <c r="M1528" s="15"/>
      <c r="N1528" s="15"/>
      <c r="O1528" s="691"/>
      <c r="P1528" s="15"/>
      <c r="Q1528" s="380"/>
      <c r="R1528" s="380"/>
      <c r="S1528" s="380"/>
      <c r="T1528" s="380"/>
      <c r="U1528" s="380"/>
      <c r="V1528" s="380"/>
      <c r="W1528" s="380"/>
      <c r="X1528" s="380"/>
      <c r="Y1528" s="380"/>
      <c r="Z1528" s="380"/>
      <c r="AA1528" s="380"/>
      <c r="AB1528" s="380"/>
      <c r="AC1528" s="380"/>
      <c r="AD1528" s="380"/>
      <c r="AE1528" s="380"/>
      <c r="AF1528" s="380"/>
      <c r="AG1528" s="380"/>
      <c r="AH1528" s="380"/>
      <c r="AI1528" s="380"/>
      <c r="AJ1528" s="380"/>
      <c r="AK1528" s="380"/>
      <c r="AL1528" s="380"/>
      <c r="AM1528" s="380"/>
      <c r="AN1528" s="380"/>
      <c r="AO1528" s="380"/>
      <c r="AP1528" s="380"/>
      <c r="AQ1528" s="380"/>
      <c r="AR1528" s="380"/>
      <c r="AS1528" s="380"/>
      <c r="AT1528" s="380"/>
      <c r="AU1528" s="380"/>
      <c r="AV1528" s="380"/>
      <c r="AW1528" s="380"/>
      <c r="AX1528" s="380"/>
      <c r="AY1528" s="380"/>
      <c r="AZ1528" s="380"/>
      <c r="BA1528" s="380"/>
      <c r="BB1528" s="380"/>
      <c r="BC1528" s="380"/>
      <c r="BD1528" s="815"/>
    </row>
    <row r="1529" spans="1:56" s="27" customFormat="1" x14ac:dyDescent="0.25">
      <c r="B1529" s="72"/>
      <c r="C1529" s="71"/>
      <c r="D1529" s="72"/>
      <c r="E1529" s="73" t="s">
        <v>100</v>
      </c>
      <c r="F1529" s="334"/>
      <c r="G1529" s="334"/>
      <c r="H1529" s="74">
        <f>H1490+H1495+H1504+H1513+H1525+H1528</f>
        <v>28.011860000000002</v>
      </c>
      <c r="I1529" s="74">
        <f t="shared" ref="I1529:J1529" si="644">I1490+I1495+I1504+I1513+I1525+I1528</f>
        <v>29.536190000000005</v>
      </c>
      <c r="J1529" s="74">
        <f t="shared" si="644"/>
        <v>88.266589999999979</v>
      </c>
      <c r="K1529" s="74">
        <f t="shared" ref="K1529" si="645">K1490+K1495+K1504+K1513+K1525+K1528</f>
        <v>721.82550000000003</v>
      </c>
      <c r="O1529" s="689"/>
      <c r="Q1529" s="264"/>
      <c r="R1529" s="264"/>
      <c r="S1529" s="264"/>
      <c r="T1529" s="264"/>
      <c r="U1529" s="264"/>
      <c r="V1529" s="264"/>
      <c r="W1529" s="264"/>
      <c r="X1529" s="264"/>
      <c r="Y1529" s="264"/>
      <c r="Z1529" s="264"/>
      <c r="AA1529" s="264"/>
      <c r="AB1529" s="264"/>
      <c r="AC1529" s="264"/>
      <c r="AD1529" s="264"/>
      <c r="AE1529" s="264"/>
      <c r="AF1529" s="264"/>
      <c r="AG1529" s="264"/>
      <c r="AH1529" s="264"/>
      <c r="AI1529" s="264"/>
      <c r="AJ1529" s="264"/>
      <c r="AK1529" s="264"/>
      <c r="AL1529" s="264"/>
      <c r="AM1529" s="264"/>
      <c r="AN1529" s="264"/>
      <c r="AO1529" s="264"/>
      <c r="AP1529" s="264"/>
      <c r="AQ1529" s="264"/>
      <c r="AR1529" s="264"/>
      <c r="AS1529" s="264"/>
      <c r="AT1529" s="264"/>
      <c r="AU1529" s="264"/>
      <c r="AV1529" s="264"/>
      <c r="AW1529" s="264"/>
      <c r="AX1529" s="264"/>
      <c r="AY1529" s="264"/>
      <c r="AZ1529" s="264"/>
      <c r="BA1529" s="264"/>
      <c r="BB1529" s="264"/>
      <c r="BC1529" s="264"/>
      <c r="BD1529" s="701"/>
    </row>
    <row r="1530" spans="1:56" s="27" customFormat="1" x14ac:dyDescent="0.25">
      <c r="A1530" s="1236" t="s">
        <v>112</v>
      </c>
      <c r="B1530" s="1237"/>
      <c r="C1530" s="71"/>
      <c r="D1530" s="72"/>
      <c r="E1530" s="64"/>
      <c r="F1530" s="981"/>
      <c r="G1530" s="981"/>
      <c r="H1530" s="74"/>
      <c r="I1530" s="74"/>
      <c r="J1530" s="74"/>
      <c r="K1530" s="74"/>
      <c r="L1530" s="1"/>
      <c r="O1530" s="689"/>
      <c r="Q1530" s="264"/>
      <c r="R1530" s="264"/>
      <c r="S1530" s="264"/>
      <c r="T1530" s="264"/>
      <c r="U1530" s="264"/>
      <c r="V1530" s="264"/>
      <c r="W1530" s="264"/>
      <c r="X1530" s="264"/>
      <c r="Y1530" s="264"/>
      <c r="Z1530" s="264"/>
      <c r="AA1530" s="264"/>
      <c r="AB1530" s="264"/>
      <c r="AC1530" s="264"/>
      <c r="AD1530" s="264"/>
      <c r="AE1530" s="264"/>
      <c r="AF1530" s="264"/>
      <c r="AG1530" s="264"/>
      <c r="AH1530" s="264"/>
      <c r="AI1530" s="264"/>
      <c r="AJ1530" s="264"/>
      <c r="AK1530" s="264"/>
      <c r="AL1530" s="264"/>
      <c r="AM1530" s="264"/>
      <c r="AN1530" s="264"/>
      <c r="AO1530" s="264"/>
      <c r="AP1530" s="264"/>
      <c r="AQ1530" s="264"/>
      <c r="AR1530" s="264"/>
      <c r="AS1530" s="264"/>
      <c r="AT1530" s="264"/>
      <c r="AU1530" s="264"/>
      <c r="AV1530" s="264"/>
      <c r="AW1530" s="264"/>
      <c r="AX1530" s="264"/>
      <c r="AY1530" s="264"/>
      <c r="AZ1530" s="264"/>
      <c r="BA1530" s="264"/>
      <c r="BB1530" s="264"/>
      <c r="BC1530" s="264"/>
      <c r="BD1530" s="701"/>
    </row>
    <row r="1531" spans="1:56" ht="15.75" x14ac:dyDescent="0.25">
      <c r="B1531" s="10" t="s">
        <v>733</v>
      </c>
      <c r="C1531" s="1244" t="s">
        <v>734</v>
      </c>
      <c r="D1531" s="12">
        <v>120</v>
      </c>
      <c r="E1531" s="65" t="s">
        <v>31</v>
      </c>
      <c r="F1531" s="1021">
        <f>G1531*100/98</f>
        <v>36.734693877551024</v>
      </c>
      <c r="G1531" s="736">
        <v>36</v>
      </c>
      <c r="H1531" s="19">
        <f t="shared" ref="H1531:H1536" si="646">G1531*M1531/100</f>
        <v>6.0119999999999996</v>
      </c>
      <c r="I1531" s="13">
        <f t="shared" ref="I1531:I1536" si="647">G1531*N1531/100</f>
        <v>3.3119999999999998</v>
      </c>
      <c r="J1531" s="13">
        <f t="shared" ref="J1531:J1536" si="648">G1531*O1531/100</f>
        <v>0.72</v>
      </c>
      <c r="K1531" s="14">
        <f t="shared" ref="K1531:K1536" si="649">G1531*P1531/100</f>
        <v>57.24</v>
      </c>
      <c r="M1531" s="15">
        <v>16.7</v>
      </c>
      <c r="N1531" s="15">
        <v>9.1999999999999993</v>
      </c>
      <c r="O1531" s="691">
        <v>2</v>
      </c>
      <c r="P1531" s="20">
        <v>159</v>
      </c>
    </row>
    <row r="1532" spans="1:56" ht="15.75" x14ac:dyDescent="0.25">
      <c r="C1532" s="1261"/>
      <c r="D1532" s="12"/>
      <c r="E1532" s="109" t="s">
        <v>89</v>
      </c>
      <c r="F1532" s="994"/>
      <c r="G1532" s="736">
        <v>10</v>
      </c>
      <c r="H1532" s="19">
        <f t="shared" si="646"/>
        <v>0.78</v>
      </c>
      <c r="I1532" s="13">
        <f t="shared" si="647"/>
        <v>0.12</v>
      </c>
      <c r="J1532" s="13">
        <f t="shared" si="648"/>
        <v>7.98</v>
      </c>
      <c r="K1532" s="13">
        <f t="shared" si="649"/>
        <v>36.5</v>
      </c>
      <c r="M1532" s="15">
        <v>7.8</v>
      </c>
      <c r="N1532" s="15">
        <v>1.2</v>
      </c>
      <c r="O1532" s="691">
        <v>79.8</v>
      </c>
      <c r="P1532" s="20">
        <v>365</v>
      </c>
    </row>
    <row r="1533" spans="1:56" ht="15.75" x14ac:dyDescent="0.25">
      <c r="C1533" s="1245"/>
      <c r="D1533" s="12"/>
      <c r="E1533" s="109" t="s">
        <v>36</v>
      </c>
      <c r="F1533" s="994"/>
      <c r="G1533" s="736">
        <v>10</v>
      </c>
      <c r="H1533" s="19">
        <f t="shared" si="646"/>
        <v>0</v>
      </c>
      <c r="I1533" s="13">
        <f t="shared" si="647"/>
        <v>0</v>
      </c>
      <c r="J1533" s="13">
        <f t="shared" si="648"/>
        <v>9.99</v>
      </c>
      <c r="K1533" s="14">
        <f t="shared" si="649"/>
        <v>40.6</v>
      </c>
      <c r="M1533" s="15">
        <v>0</v>
      </c>
      <c r="N1533" s="15">
        <v>0</v>
      </c>
      <c r="O1533" s="691">
        <v>99.9</v>
      </c>
      <c r="P1533" s="15">
        <v>406</v>
      </c>
    </row>
    <row r="1534" spans="1:56" ht="15.75" x14ac:dyDescent="0.25">
      <c r="D1534" s="12"/>
      <c r="E1534" s="109" t="s">
        <v>120</v>
      </c>
      <c r="F1534" s="994"/>
      <c r="G1534" s="736">
        <v>14</v>
      </c>
      <c r="H1534" s="19">
        <f t="shared" si="646"/>
        <v>1.764</v>
      </c>
      <c r="I1534" s="13">
        <f t="shared" si="647"/>
        <v>1.3859999999999999</v>
      </c>
      <c r="J1534" s="13">
        <f t="shared" si="648"/>
        <v>0.11200000000000002</v>
      </c>
      <c r="K1534" s="13">
        <f t="shared" si="649"/>
        <v>19.88</v>
      </c>
      <c r="M1534" s="15">
        <v>12.6</v>
      </c>
      <c r="N1534" s="15">
        <v>9.9</v>
      </c>
      <c r="O1534" s="691">
        <v>0.8</v>
      </c>
      <c r="P1534" s="15">
        <v>142</v>
      </c>
    </row>
    <row r="1535" spans="1:56" ht="15.75" x14ac:dyDescent="0.25">
      <c r="D1535" s="12"/>
      <c r="E1535" s="109" t="s">
        <v>25</v>
      </c>
      <c r="F1535" s="995">
        <f>G1535*100/70</f>
        <v>52.857142857142854</v>
      </c>
      <c r="G1535" s="736">
        <v>37</v>
      </c>
      <c r="H1535" s="19">
        <f t="shared" si="646"/>
        <v>0.111</v>
      </c>
      <c r="I1535" s="13">
        <f t="shared" si="647"/>
        <v>0.111</v>
      </c>
      <c r="J1535" s="13">
        <f t="shared" si="648"/>
        <v>4.7729999999999997</v>
      </c>
      <c r="K1535" s="14">
        <f t="shared" si="649"/>
        <v>19.239999999999998</v>
      </c>
      <c r="M1535" s="15">
        <v>0.3</v>
      </c>
      <c r="N1535" s="15">
        <v>0.3</v>
      </c>
      <c r="O1535" s="691">
        <v>12.9</v>
      </c>
      <c r="P1535" s="20">
        <v>52</v>
      </c>
    </row>
    <row r="1536" spans="1:56" ht="15.75" x14ac:dyDescent="0.25">
      <c r="D1536" s="12"/>
      <c r="E1536" s="109" t="s">
        <v>20</v>
      </c>
      <c r="F1536" s="994"/>
      <c r="G1536" s="736">
        <v>3.6</v>
      </c>
      <c r="H1536" s="19">
        <f t="shared" si="646"/>
        <v>1.8000000000000002E-2</v>
      </c>
      <c r="I1536" s="13">
        <f t="shared" si="647"/>
        <v>2.97</v>
      </c>
      <c r="J1536" s="13">
        <f t="shared" si="648"/>
        <v>2.1600000000000001E-2</v>
      </c>
      <c r="K1536" s="14">
        <f t="shared" si="649"/>
        <v>26.423999999999999</v>
      </c>
      <c r="M1536" s="15">
        <v>0.5</v>
      </c>
      <c r="N1536" s="15">
        <v>82.5</v>
      </c>
      <c r="O1536" s="691">
        <v>0.6</v>
      </c>
      <c r="P1536" s="20">
        <v>734</v>
      </c>
    </row>
    <row r="1537" spans="1:56" s="50" customFormat="1" x14ac:dyDescent="0.25">
      <c r="B1537" s="135"/>
      <c r="C1537" s="51"/>
      <c r="D1537" s="135"/>
      <c r="E1537" s="63" t="s">
        <v>21</v>
      </c>
      <c r="F1537" s="980"/>
      <c r="G1537" s="985"/>
      <c r="H1537" s="22">
        <f>SUM(H1531:H1536)</f>
        <v>8.6850000000000005</v>
      </c>
      <c r="I1537" s="22">
        <f t="shared" ref="I1537:K1537" si="650">SUM(I1531:I1536)</f>
        <v>7.8989999999999991</v>
      </c>
      <c r="J1537" s="22">
        <f t="shared" si="650"/>
        <v>23.596599999999999</v>
      </c>
      <c r="K1537" s="22">
        <f t="shared" si="650"/>
        <v>199.88400000000001</v>
      </c>
      <c r="L1537" s="1"/>
      <c r="O1537" s="171"/>
      <c r="Q1537" s="264"/>
      <c r="R1537" s="264"/>
      <c r="S1537" s="264"/>
      <c r="T1537" s="264"/>
      <c r="U1537" s="264"/>
      <c r="V1537" s="264"/>
      <c r="W1537" s="264"/>
      <c r="X1537" s="264"/>
      <c r="Y1537" s="264"/>
      <c r="Z1537" s="264"/>
      <c r="AA1537" s="264"/>
      <c r="AB1537" s="264"/>
      <c r="AC1537" s="264"/>
      <c r="AD1537" s="264"/>
      <c r="AE1537" s="264"/>
      <c r="AF1537" s="264"/>
      <c r="AG1537" s="264"/>
      <c r="AH1537" s="264"/>
      <c r="AI1537" s="264"/>
      <c r="AJ1537" s="264"/>
      <c r="AK1537" s="264"/>
      <c r="AL1537" s="264"/>
      <c r="AM1537" s="264"/>
      <c r="AN1537" s="264"/>
      <c r="AO1537" s="264"/>
      <c r="AP1537" s="264"/>
      <c r="AQ1537" s="264"/>
      <c r="AR1537" s="264"/>
      <c r="AS1537" s="264"/>
      <c r="AT1537" s="264"/>
      <c r="AU1537" s="264"/>
      <c r="AV1537" s="264"/>
      <c r="AW1537" s="264"/>
      <c r="AX1537" s="264"/>
      <c r="AY1537" s="264"/>
      <c r="AZ1537" s="264"/>
      <c r="BA1537" s="264"/>
      <c r="BB1537" s="264"/>
      <c r="BC1537" s="264"/>
      <c r="BD1537" s="159"/>
    </row>
    <row r="1538" spans="1:56" ht="18.75" customHeight="1" x14ac:dyDescent="0.25">
      <c r="A1538" s="17"/>
      <c r="B1538" s="39" t="s">
        <v>529</v>
      </c>
      <c r="C1538" s="45" t="s">
        <v>524</v>
      </c>
      <c r="D1538" s="40">
        <v>100</v>
      </c>
      <c r="E1538" s="62" t="s">
        <v>19</v>
      </c>
      <c r="F1538" s="733"/>
      <c r="G1538" s="736">
        <v>5</v>
      </c>
      <c r="H1538" s="19">
        <f t="shared" ref="H1538:H1543" si="651">G1538*M1538/100</f>
        <v>0.17499999999999999</v>
      </c>
      <c r="I1538" s="13">
        <f t="shared" ref="I1538:I1543" si="652">G1538*N1538/100</f>
        <v>0.08</v>
      </c>
      <c r="J1538" s="13">
        <f t="shared" ref="J1538:J1543" si="653">G1538*O1538/100</f>
        <v>3.9</v>
      </c>
      <c r="K1538" s="14">
        <f t="shared" ref="K1538:K1543" si="654">G1538*P1538/100</f>
        <v>16.850000000000001</v>
      </c>
      <c r="M1538" s="15">
        <v>3.5</v>
      </c>
      <c r="N1538" s="15">
        <v>1.6</v>
      </c>
      <c r="O1538" s="691">
        <v>78</v>
      </c>
      <c r="P1538" s="20">
        <v>337</v>
      </c>
    </row>
    <row r="1539" spans="1:56" ht="15.75" x14ac:dyDescent="0.25">
      <c r="A1539" s="17"/>
      <c r="B1539" s="17"/>
      <c r="D1539" s="103"/>
      <c r="E1539" s="62" t="s">
        <v>525</v>
      </c>
      <c r="F1539" s="733"/>
      <c r="G1539" s="736">
        <v>5</v>
      </c>
      <c r="H1539" s="19">
        <f t="shared" si="651"/>
        <v>0.13500000000000001</v>
      </c>
      <c r="I1539" s="13">
        <f t="shared" si="652"/>
        <v>3.5000000000000003E-2</v>
      </c>
      <c r="J1539" s="13">
        <f t="shared" si="653"/>
        <v>3.165</v>
      </c>
      <c r="K1539" s="14">
        <f t="shared" si="654"/>
        <v>12.9</v>
      </c>
      <c r="M1539" s="15">
        <v>2.7</v>
      </c>
      <c r="N1539" s="15">
        <v>0.7</v>
      </c>
      <c r="O1539" s="691">
        <v>63.3</v>
      </c>
      <c r="P1539" s="20">
        <v>258</v>
      </c>
    </row>
    <row r="1540" spans="1:56" ht="15.75" x14ac:dyDescent="0.25">
      <c r="A1540" s="17"/>
      <c r="B1540" s="17"/>
      <c r="D1540" s="103"/>
      <c r="E1540" s="62" t="s">
        <v>181</v>
      </c>
      <c r="F1540" s="733"/>
      <c r="G1540" s="736">
        <v>3.3</v>
      </c>
      <c r="H1540" s="19">
        <f t="shared" si="651"/>
        <v>9.569999999999998E-2</v>
      </c>
      <c r="I1540" s="13">
        <f t="shared" si="652"/>
        <v>5.6099999999999997E-2</v>
      </c>
      <c r="J1540" s="13">
        <f t="shared" si="653"/>
        <v>2.1944999999999997</v>
      </c>
      <c r="K1540" s="14">
        <f t="shared" si="654"/>
        <v>9.1409999999999982</v>
      </c>
      <c r="M1540" s="15">
        <v>2.9</v>
      </c>
      <c r="N1540" s="15">
        <v>1.7</v>
      </c>
      <c r="O1540" s="691">
        <v>66.5</v>
      </c>
      <c r="P1540" s="20">
        <v>277</v>
      </c>
    </row>
    <row r="1541" spans="1:56" ht="15.75" x14ac:dyDescent="0.25">
      <c r="A1541" s="17"/>
      <c r="B1541" s="17"/>
      <c r="D1541" s="103"/>
      <c r="E1541" s="62" t="s">
        <v>36</v>
      </c>
      <c r="F1541" s="733"/>
      <c r="G1541" s="736">
        <v>6.6</v>
      </c>
      <c r="H1541" s="19">
        <f t="shared" si="651"/>
        <v>0</v>
      </c>
      <c r="I1541" s="13">
        <f t="shared" si="652"/>
        <v>0</v>
      </c>
      <c r="J1541" s="13">
        <f t="shared" si="653"/>
        <v>6.5933999999999999</v>
      </c>
      <c r="K1541" s="14">
        <f t="shared" si="654"/>
        <v>26.795999999999999</v>
      </c>
      <c r="M1541" s="15">
        <v>0</v>
      </c>
      <c r="N1541" s="15">
        <v>0</v>
      </c>
      <c r="O1541" s="691">
        <v>99.9</v>
      </c>
      <c r="P1541" s="15">
        <v>406</v>
      </c>
    </row>
    <row r="1542" spans="1:56" ht="15.75" x14ac:dyDescent="0.25">
      <c r="A1542" s="17"/>
      <c r="B1542" s="17"/>
      <c r="D1542" s="103"/>
      <c r="E1542" s="62" t="s">
        <v>96</v>
      </c>
      <c r="F1542" s="733"/>
      <c r="G1542" s="736">
        <v>3</v>
      </c>
      <c r="H1542" s="19">
        <f t="shared" si="651"/>
        <v>6.000000000000001E-3</v>
      </c>
      <c r="I1542" s="13">
        <f t="shared" si="652"/>
        <v>3.0000000000000005E-3</v>
      </c>
      <c r="J1542" s="13">
        <f t="shared" si="653"/>
        <v>2.5589999999999997</v>
      </c>
      <c r="K1542" s="14">
        <f t="shared" si="654"/>
        <v>10.44</v>
      </c>
      <c r="M1542" s="15">
        <v>0.2</v>
      </c>
      <c r="N1542" s="15">
        <v>0.1</v>
      </c>
      <c r="O1542" s="691">
        <v>85.3</v>
      </c>
      <c r="P1542" s="20">
        <v>348</v>
      </c>
    </row>
    <row r="1543" spans="1:56" ht="15.75" x14ac:dyDescent="0.25">
      <c r="A1543" s="17"/>
      <c r="B1543" s="17"/>
      <c r="D1543" s="103"/>
      <c r="E1543" s="62" t="s">
        <v>18</v>
      </c>
      <c r="F1543" s="733"/>
      <c r="G1543" s="736">
        <v>120</v>
      </c>
      <c r="H1543" s="19">
        <f t="shared" si="651"/>
        <v>0</v>
      </c>
      <c r="I1543" s="13">
        <f t="shared" si="652"/>
        <v>0</v>
      </c>
      <c r="J1543" s="13">
        <f t="shared" si="653"/>
        <v>0</v>
      </c>
      <c r="K1543" s="14">
        <f t="shared" si="654"/>
        <v>0</v>
      </c>
      <c r="M1543" s="15"/>
      <c r="N1543" s="15"/>
      <c r="O1543" s="691"/>
      <c r="P1543" s="15"/>
    </row>
    <row r="1544" spans="1:56" x14ac:dyDescent="0.25">
      <c r="A1544" s="17"/>
      <c r="B1544" s="17"/>
      <c r="D1544" s="103"/>
      <c r="E1544" s="63" t="s">
        <v>21</v>
      </c>
      <c r="G1544" s="982"/>
      <c r="H1544" s="43">
        <f>SUM(H1538:H1543)</f>
        <v>0.41169999999999995</v>
      </c>
      <c r="I1544" s="43">
        <f t="shared" ref="I1544:K1544" si="655">SUM(I1538:I1543)</f>
        <v>0.1741</v>
      </c>
      <c r="J1544" s="43">
        <f t="shared" si="655"/>
        <v>18.411899999999999</v>
      </c>
      <c r="K1544" s="43">
        <f t="shared" si="655"/>
        <v>76.126999999999995</v>
      </c>
      <c r="M1544" s="15"/>
      <c r="N1544" s="15"/>
      <c r="O1544" s="691"/>
      <c r="P1544" s="15"/>
    </row>
    <row r="1545" spans="1:56" s="27" customFormat="1" x14ac:dyDescent="0.25">
      <c r="B1545" s="72"/>
      <c r="C1545" s="71"/>
      <c r="D1545" s="72"/>
      <c r="E1545" s="73" t="s">
        <v>115</v>
      </c>
      <c r="F1545" s="334"/>
      <c r="G1545" s="1022"/>
      <c r="H1545" s="74">
        <f>H1537+H1544</f>
        <v>9.0967000000000002</v>
      </c>
      <c r="I1545" s="74">
        <f t="shared" ref="I1545:K1545" si="656">I1537+I1544</f>
        <v>8.0730999999999984</v>
      </c>
      <c r="J1545" s="74">
        <f t="shared" si="656"/>
        <v>42.008499999999998</v>
      </c>
      <c r="K1545" s="74">
        <f t="shared" si="656"/>
        <v>276.01100000000002</v>
      </c>
      <c r="O1545" s="689"/>
      <c r="Q1545" s="264"/>
      <c r="R1545" s="264"/>
      <c r="S1545" s="264"/>
      <c r="T1545" s="264"/>
      <c r="U1545" s="264"/>
      <c r="V1545" s="264"/>
      <c r="W1545" s="264"/>
      <c r="X1545" s="264"/>
      <c r="Y1545" s="264"/>
      <c r="Z1545" s="264"/>
      <c r="AA1545" s="264"/>
      <c r="AB1545" s="264"/>
      <c r="AC1545" s="264"/>
      <c r="AD1545" s="264"/>
      <c r="AE1545" s="264"/>
      <c r="AF1545" s="264"/>
      <c r="AG1545" s="264"/>
      <c r="AH1545" s="264"/>
      <c r="AI1545" s="264"/>
      <c r="AJ1545" s="264"/>
      <c r="AK1545" s="264"/>
      <c r="AL1545" s="264"/>
      <c r="AM1545" s="264"/>
      <c r="AN1545" s="264"/>
      <c r="AO1545" s="264"/>
      <c r="AP1545" s="264"/>
      <c r="AQ1545" s="264"/>
      <c r="AR1545" s="264"/>
      <c r="AS1545" s="264"/>
      <c r="AT1545" s="264"/>
      <c r="AU1545" s="264"/>
      <c r="AV1545" s="264"/>
      <c r="AW1545" s="264"/>
      <c r="AX1545" s="264"/>
      <c r="AY1545" s="264"/>
      <c r="AZ1545" s="264"/>
      <c r="BA1545" s="264"/>
      <c r="BB1545" s="264"/>
      <c r="BC1545" s="264"/>
      <c r="BD1545" s="701"/>
    </row>
    <row r="1546" spans="1:56" s="27" customFormat="1" x14ac:dyDescent="0.25">
      <c r="A1546" s="1236" t="s">
        <v>116</v>
      </c>
      <c r="B1546" s="1237"/>
      <c r="C1546" s="71"/>
      <c r="D1546" s="72"/>
      <c r="E1546" s="64"/>
      <c r="F1546" s="981"/>
      <c r="G1546" s="981"/>
      <c r="H1546" s="74"/>
      <c r="I1546" s="74"/>
      <c r="J1546" s="74"/>
      <c r="K1546" s="74"/>
      <c r="L1546" s="1"/>
      <c r="O1546" s="689"/>
      <c r="Q1546" s="264"/>
      <c r="R1546" s="264"/>
      <c r="S1546" s="264"/>
      <c r="T1546" s="264"/>
      <c r="U1546" s="264"/>
      <c r="V1546" s="264"/>
      <c r="W1546" s="264"/>
      <c r="X1546" s="264"/>
      <c r="Y1546" s="264"/>
      <c r="Z1546" s="264"/>
      <c r="AA1546" s="264"/>
      <c r="AB1546" s="264"/>
      <c r="AC1546" s="264"/>
      <c r="AD1546" s="264"/>
      <c r="AE1546" s="264"/>
      <c r="AF1546" s="264"/>
      <c r="AG1546" s="264"/>
      <c r="AH1546" s="264"/>
      <c r="AI1546" s="264"/>
      <c r="AJ1546" s="264"/>
      <c r="AK1546" s="264"/>
      <c r="AL1546" s="264"/>
      <c r="AM1546" s="264"/>
      <c r="AN1546" s="264"/>
      <c r="AO1546" s="264"/>
      <c r="AP1546" s="264"/>
      <c r="AQ1546" s="264"/>
      <c r="AR1546" s="264"/>
      <c r="AS1546" s="264"/>
      <c r="AT1546" s="264"/>
      <c r="AU1546" s="264"/>
      <c r="AV1546" s="264"/>
      <c r="AW1546" s="264"/>
      <c r="AX1546" s="264"/>
      <c r="AY1546" s="264"/>
      <c r="AZ1546" s="264"/>
      <c r="BA1546" s="264"/>
      <c r="BB1546" s="264"/>
      <c r="BC1546" s="264"/>
      <c r="BD1546" s="701"/>
    </row>
    <row r="1547" spans="1:56" s="425" customFormat="1" ht="17.25" customHeight="1" x14ac:dyDescent="0.25">
      <c r="B1547" s="426" t="s">
        <v>744</v>
      </c>
      <c r="C1547" s="1306" t="s">
        <v>737</v>
      </c>
      <c r="D1547" s="821" t="s">
        <v>1182</v>
      </c>
      <c r="E1547" s="889" t="s">
        <v>736</v>
      </c>
      <c r="F1547" s="756"/>
      <c r="G1547" s="756">
        <v>70</v>
      </c>
      <c r="H1547" s="459">
        <f t="shared" ref="H1547:H1553" si="657">G1547*M1547/100</f>
        <v>9.17</v>
      </c>
      <c r="I1547" s="428">
        <f t="shared" ref="I1547:I1553" si="658">G1547*N1547/100</f>
        <v>2.0299999999999998</v>
      </c>
      <c r="J1547" s="428">
        <f t="shared" ref="J1547:J1553" si="659">G1547*O1547/100</f>
        <v>51.31</v>
      </c>
      <c r="K1547" s="429">
        <f t="shared" ref="K1547:K1553" si="660">G1547*P1547/100</f>
        <v>249.2</v>
      </c>
      <c r="L1547" s="411"/>
      <c r="M1547" s="430">
        <v>13.1</v>
      </c>
      <c r="N1547" s="430">
        <v>2.9</v>
      </c>
      <c r="O1547" s="686">
        <v>73.3</v>
      </c>
      <c r="P1547" s="20">
        <v>356</v>
      </c>
      <c r="Q1547" s="264"/>
      <c r="R1547" s="264"/>
      <c r="S1547" s="264"/>
      <c r="T1547" s="264"/>
      <c r="U1547" s="264"/>
      <c r="V1547" s="264"/>
      <c r="W1547" s="264"/>
      <c r="X1547" s="264"/>
      <c r="Y1547" s="264"/>
      <c r="Z1547" s="264"/>
      <c r="AA1547" s="264"/>
      <c r="AB1547" s="264"/>
      <c r="AC1547" s="264"/>
      <c r="AD1547" s="264"/>
      <c r="AE1547" s="264"/>
      <c r="AF1547" s="264"/>
      <c r="AG1547" s="264"/>
      <c r="AH1547" s="264"/>
      <c r="AI1547" s="264"/>
      <c r="AJ1547" s="264"/>
      <c r="AK1547" s="264"/>
      <c r="AL1547" s="264"/>
      <c r="AM1547" s="264"/>
      <c r="AN1547" s="264"/>
      <c r="AO1547" s="264"/>
      <c r="AP1547" s="264"/>
      <c r="AQ1547" s="264"/>
      <c r="AR1547" s="264"/>
      <c r="AS1547" s="264"/>
      <c r="AT1547" s="264"/>
      <c r="AU1547" s="485"/>
    </row>
    <row r="1548" spans="1:56" s="425" customFormat="1" ht="19.5" customHeight="1" x14ac:dyDescent="0.25">
      <c r="B1548" s="426"/>
      <c r="C1548" s="1239"/>
      <c r="D1548" s="821"/>
      <c r="E1548" s="893" t="s">
        <v>39</v>
      </c>
      <c r="F1548" s="736"/>
      <c r="G1548" s="738">
        <v>150</v>
      </c>
      <c r="H1548" s="459">
        <f t="shared" si="657"/>
        <v>0</v>
      </c>
      <c r="I1548" s="428">
        <f t="shared" si="658"/>
        <v>0</v>
      </c>
      <c r="J1548" s="428">
        <f t="shared" si="659"/>
        <v>0</v>
      </c>
      <c r="K1548" s="428">
        <f t="shared" si="660"/>
        <v>0</v>
      </c>
      <c r="L1548" s="411"/>
      <c r="M1548" s="430"/>
      <c r="N1548" s="430"/>
      <c r="O1548" s="686"/>
      <c r="P1548" s="15"/>
      <c r="Q1548" s="264"/>
      <c r="R1548" s="264"/>
      <c r="S1548" s="264"/>
      <c r="T1548" s="264"/>
      <c r="U1548" s="264"/>
      <c r="V1548" s="264"/>
      <c r="W1548" s="264"/>
      <c r="X1548" s="264"/>
      <c r="Y1548" s="264"/>
      <c r="Z1548" s="264"/>
      <c r="AA1548" s="264"/>
      <c r="AB1548" s="264"/>
      <c r="AC1548" s="264"/>
      <c r="AD1548" s="264"/>
      <c r="AE1548" s="264"/>
      <c r="AF1548" s="264"/>
      <c r="AG1548" s="264"/>
      <c r="AH1548" s="264"/>
      <c r="AI1548" s="264"/>
      <c r="AJ1548" s="264"/>
      <c r="AK1548" s="264"/>
      <c r="AL1548" s="264"/>
      <c r="AM1548" s="264"/>
      <c r="AN1548" s="264"/>
      <c r="AO1548" s="264"/>
      <c r="AP1548" s="264"/>
      <c r="AQ1548" s="264"/>
      <c r="AR1548" s="264"/>
      <c r="AS1548" s="264"/>
      <c r="AT1548" s="264"/>
      <c r="AU1548" s="485"/>
    </row>
    <row r="1549" spans="1:56" s="425" customFormat="1" ht="17.25" customHeight="1" x14ac:dyDescent="0.25">
      <c r="B1549" s="426"/>
      <c r="C1549" s="1299"/>
      <c r="D1549" s="821"/>
      <c r="E1549" s="893" t="s">
        <v>209</v>
      </c>
      <c r="F1549" s="752">
        <f>G1549*100/95</f>
        <v>36.842105263157897</v>
      </c>
      <c r="G1549" s="738">
        <v>35</v>
      </c>
      <c r="H1549" s="459">
        <f t="shared" si="657"/>
        <v>7.1050000000000004</v>
      </c>
      <c r="I1549" s="428">
        <f t="shared" si="658"/>
        <v>0.94499999999999995</v>
      </c>
      <c r="J1549" s="428">
        <f t="shared" si="659"/>
        <v>0</v>
      </c>
      <c r="K1549" s="429">
        <f t="shared" si="660"/>
        <v>37.1</v>
      </c>
      <c r="L1549" s="411"/>
      <c r="M1549" s="430">
        <v>20.3</v>
      </c>
      <c r="N1549" s="430">
        <v>2.7</v>
      </c>
      <c r="O1549" s="686">
        <v>0</v>
      </c>
      <c r="P1549" s="20">
        <v>106</v>
      </c>
      <c r="Q1549" s="264"/>
      <c r="R1549" s="264"/>
      <c r="S1549" s="264"/>
      <c r="T1549" s="264"/>
      <c r="U1549" s="264"/>
      <c r="V1549" s="264"/>
      <c r="W1549" s="264"/>
      <c r="X1549" s="264"/>
      <c r="Y1549" s="264"/>
      <c r="Z1549" s="264"/>
      <c r="AA1549" s="264"/>
      <c r="AB1549" s="264"/>
      <c r="AC1549" s="264"/>
      <c r="AD1549" s="264"/>
      <c r="AE1549" s="264"/>
      <c r="AF1549" s="264"/>
      <c r="AG1549" s="264"/>
      <c r="AH1549" s="264"/>
      <c r="AI1549" s="264"/>
      <c r="AJ1549" s="264"/>
      <c r="AK1549" s="264"/>
      <c r="AL1549" s="264"/>
      <c r="AM1549" s="264"/>
      <c r="AN1549" s="264"/>
      <c r="AO1549" s="264"/>
      <c r="AP1549" s="264"/>
      <c r="AQ1549" s="264"/>
      <c r="AR1549" s="264"/>
      <c r="AS1549" s="264"/>
      <c r="AT1549" s="264"/>
      <c r="AU1549" s="485"/>
    </row>
    <row r="1550" spans="1:56" s="425" customFormat="1" ht="17.25" customHeight="1" x14ac:dyDescent="0.25">
      <c r="B1550" s="426"/>
      <c r="C1550" s="432"/>
      <c r="D1550" s="821"/>
      <c r="E1550" s="893" t="s">
        <v>122</v>
      </c>
      <c r="F1550" s="736"/>
      <c r="G1550" s="738">
        <v>2</v>
      </c>
      <c r="H1550" s="459">
        <f t="shared" si="657"/>
        <v>0</v>
      </c>
      <c r="I1550" s="428">
        <f t="shared" si="658"/>
        <v>2</v>
      </c>
      <c r="J1550" s="428">
        <f t="shared" si="659"/>
        <v>0</v>
      </c>
      <c r="K1550" s="429">
        <f t="shared" si="660"/>
        <v>17.68</v>
      </c>
      <c r="L1550" s="411"/>
      <c r="M1550" s="430">
        <v>0</v>
      </c>
      <c r="N1550" s="430">
        <v>100</v>
      </c>
      <c r="O1550" s="686">
        <v>0</v>
      </c>
      <c r="P1550" s="15">
        <v>884</v>
      </c>
      <c r="Q1550" s="264"/>
      <c r="R1550" s="264"/>
      <c r="S1550" s="264"/>
      <c r="T1550" s="264"/>
      <c r="U1550" s="264"/>
      <c r="V1550" s="264"/>
      <c r="W1550" s="264"/>
      <c r="X1550" s="264"/>
      <c r="Y1550" s="264"/>
      <c r="Z1550" s="264"/>
      <c r="AA1550" s="264"/>
      <c r="AB1550" s="264"/>
      <c r="AC1550" s="264"/>
      <c r="AD1550" s="264"/>
      <c r="AE1550" s="264"/>
      <c r="AF1550" s="264"/>
      <c r="AG1550" s="264"/>
      <c r="AH1550" s="264"/>
      <c r="AI1550" s="264"/>
      <c r="AJ1550" s="264"/>
      <c r="AK1550" s="264"/>
      <c r="AL1550" s="264"/>
      <c r="AM1550" s="264"/>
      <c r="AN1550" s="264"/>
      <c r="AO1550" s="264"/>
      <c r="AP1550" s="264"/>
      <c r="AQ1550" s="264"/>
      <c r="AR1550" s="264"/>
      <c r="AS1550" s="264"/>
      <c r="AT1550" s="264"/>
      <c r="AU1550" s="485"/>
    </row>
    <row r="1551" spans="1:56" s="425" customFormat="1" ht="16.5" customHeight="1" x14ac:dyDescent="0.25">
      <c r="B1551" s="426"/>
      <c r="C1551" s="432"/>
      <c r="D1551" s="821"/>
      <c r="E1551" s="893" t="s">
        <v>90</v>
      </c>
      <c r="F1551" s="736"/>
      <c r="G1551" s="738">
        <v>14</v>
      </c>
      <c r="H1551" s="459">
        <f t="shared" si="657"/>
        <v>0.35</v>
      </c>
      <c r="I1551" s="428">
        <f t="shared" si="658"/>
        <v>4.9000000000000004</v>
      </c>
      <c r="J1551" s="428">
        <f t="shared" si="659"/>
        <v>0.42</v>
      </c>
      <c r="K1551" s="429">
        <f t="shared" si="660"/>
        <v>47.18</v>
      </c>
      <c r="L1551" s="411"/>
      <c r="M1551" s="430">
        <v>2.5</v>
      </c>
      <c r="N1551" s="430">
        <v>35</v>
      </c>
      <c r="O1551" s="686">
        <v>3</v>
      </c>
      <c r="P1551" s="20">
        <v>337</v>
      </c>
      <c r="Q1551" s="264"/>
      <c r="R1551" s="264"/>
      <c r="S1551" s="264"/>
      <c r="T1551" s="264"/>
      <c r="U1551" s="264"/>
      <c r="V1551" s="264"/>
      <c r="W1551" s="264"/>
      <c r="X1551" s="264"/>
      <c r="Y1551" s="264"/>
      <c r="Z1551" s="264"/>
      <c r="AA1551" s="264"/>
      <c r="AB1551" s="264"/>
      <c r="AC1551" s="264"/>
      <c r="AD1551" s="264"/>
      <c r="AE1551" s="264"/>
      <c r="AF1551" s="264"/>
      <c r="AG1551" s="264"/>
      <c r="AH1551" s="264"/>
      <c r="AI1551" s="264"/>
      <c r="AJ1551" s="264"/>
      <c r="AK1551" s="264"/>
      <c r="AL1551" s="264"/>
      <c r="AM1551" s="264"/>
      <c r="AN1551" s="264"/>
      <c r="AO1551" s="264"/>
      <c r="AP1551" s="264"/>
      <c r="AQ1551" s="264"/>
      <c r="AR1551" s="264"/>
      <c r="AS1551" s="264"/>
      <c r="AT1551" s="264"/>
      <c r="AU1551" s="485"/>
    </row>
    <row r="1552" spans="1:56" s="425" customFormat="1" ht="15.75" customHeight="1" x14ac:dyDescent="0.25">
      <c r="B1552" s="426"/>
      <c r="C1552" s="432"/>
      <c r="D1552" s="821"/>
      <c r="E1552" s="893" t="s">
        <v>80</v>
      </c>
      <c r="F1552" s="736"/>
      <c r="G1552" s="756">
        <v>0.5</v>
      </c>
      <c r="H1552" s="459">
        <f t="shared" si="657"/>
        <v>0</v>
      </c>
      <c r="I1552" s="428">
        <f t="shared" si="658"/>
        <v>0</v>
      </c>
      <c r="J1552" s="428">
        <f t="shared" si="659"/>
        <v>0</v>
      </c>
      <c r="K1552" s="429">
        <f t="shared" si="660"/>
        <v>0</v>
      </c>
      <c r="L1552" s="411"/>
      <c r="M1552" s="430"/>
      <c r="N1552" s="430"/>
      <c r="O1552" s="686"/>
      <c r="P1552" s="15"/>
      <c r="Q1552" s="264"/>
      <c r="R1552" s="264"/>
      <c r="S1552" s="264"/>
      <c r="T1552" s="264"/>
      <c r="U1552" s="264"/>
      <c r="V1552" s="264"/>
      <c r="W1552" s="264"/>
      <c r="X1552" s="264"/>
      <c r="Y1552" s="264"/>
      <c r="Z1552" s="264"/>
      <c r="AA1552" s="264"/>
      <c r="AB1552" s="264"/>
      <c r="AC1552" s="264"/>
      <c r="AD1552" s="264"/>
      <c r="AE1552" s="264"/>
      <c r="AF1552" s="264"/>
      <c r="AG1552" s="264"/>
      <c r="AH1552" s="264"/>
      <c r="AI1552" s="264"/>
      <c r="AJ1552" s="264"/>
      <c r="AK1552" s="264"/>
      <c r="AL1552" s="264"/>
      <c r="AM1552" s="264"/>
      <c r="AN1552" s="264"/>
      <c r="AO1552" s="264"/>
      <c r="AP1552" s="264"/>
      <c r="AQ1552" s="264"/>
      <c r="AR1552" s="264"/>
      <c r="AS1552" s="264"/>
      <c r="AT1552" s="264"/>
      <c r="AU1552" s="485"/>
    </row>
    <row r="1553" spans="1:56" s="425" customFormat="1" ht="15" customHeight="1" x14ac:dyDescent="0.25">
      <c r="B1553" s="426"/>
      <c r="C1553" s="432"/>
      <c r="D1553" s="821"/>
      <c r="E1553" s="893" t="s">
        <v>609</v>
      </c>
      <c r="F1553" s="736"/>
      <c r="G1553" s="738">
        <v>0.1</v>
      </c>
      <c r="H1553" s="459">
        <f t="shared" si="657"/>
        <v>1.1000000000000001E-2</v>
      </c>
      <c r="I1553" s="428">
        <f t="shared" si="658"/>
        <v>3.3E-3</v>
      </c>
      <c r="J1553" s="428">
        <f t="shared" si="659"/>
        <v>7.1000000000000008E-2</v>
      </c>
      <c r="K1553" s="428">
        <f t="shared" si="660"/>
        <v>0.30499999999999999</v>
      </c>
      <c r="L1553" s="411"/>
      <c r="M1553" s="430">
        <v>11</v>
      </c>
      <c r="N1553" s="430">
        <v>3.3</v>
      </c>
      <c r="O1553" s="686">
        <v>71</v>
      </c>
      <c r="P1553" s="20">
        <v>305</v>
      </c>
      <c r="Q1553" s="264"/>
      <c r="R1553" s="264"/>
      <c r="S1553" s="264"/>
      <c r="T1553" s="264"/>
      <c r="U1553" s="264"/>
      <c r="V1553" s="264"/>
      <c r="W1553" s="264"/>
      <c r="X1553" s="264"/>
      <c r="Y1553" s="264"/>
      <c r="Z1553" s="264"/>
      <c r="AA1553" s="264"/>
      <c r="AB1553" s="264"/>
      <c r="AC1553" s="264"/>
      <c r="AD1553" s="264"/>
      <c r="AE1553" s="264"/>
      <c r="AF1553" s="264"/>
      <c r="AG1553" s="264"/>
      <c r="AH1553" s="264"/>
      <c r="AI1553" s="264"/>
      <c r="AJ1553" s="264"/>
      <c r="AK1553" s="264"/>
      <c r="AL1553" s="264"/>
      <c r="AM1553" s="264"/>
      <c r="AN1553" s="264"/>
      <c r="AO1553" s="264"/>
      <c r="AP1553" s="264"/>
      <c r="AQ1553" s="264"/>
      <c r="AR1553" s="264"/>
      <c r="AS1553" s="264"/>
      <c r="AT1553" s="264"/>
      <c r="AU1553" s="485"/>
    </row>
    <row r="1554" spans="1:56" s="477" customFormat="1" ht="15" customHeight="1" x14ac:dyDescent="0.25">
      <c r="B1554" s="501"/>
      <c r="C1554" s="476"/>
      <c r="D1554" s="825"/>
      <c r="E1554" s="891" t="s">
        <v>21</v>
      </c>
      <c r="F1554" s="980"/>
      <c r="G1554" s="1166"/>
      <c r="H1554" s="471">
        <f>SUM(H1547:H1553)</f>
        <v>16.635999999999999</v>
      </c>
      <c r="I1554" s="433">
        <f t="shared" ref="I1554:K1554" si="661">SUM(I1547:I1553)</f>
        <v>9.8782999999999994</v>
      </c>
      <c r="J1554" s="433">
        <f t="shared" si="661"/>
        <v>51.801000000000002</v>
      </c>
      <c r="K1554" s="433">
        <f t="shared" si="661"/>
        <v>351.46500000000003</v>
      </c>
      <c r="L1554" s="411"/>
      <c r="O1554" s="579"/>
      <c r="P1554" s="50"/>
      <c r="Q1554" s="264"/>
      <c r="R1554" s="264"/>
      <c r="S1554" s="264"/>
      <c r="T1554" s="264"/>
      <c r="U1554" s="264"/>
      <c r="V1554" s="264"/>
      <c r="W1554" s="264"/>
      <c r="X1554" s="264"/>
      <c r="Y1554" s="264"/>
      <c r="Z1554" s="264"/>
      <c r="AA1554" s="264"/>
      <c r="AB1554" s="264"/>
      <c r="AC1554" s="264"/>
      <c r="AD1554" s="264"/>
      <c r="AE1554" s="264"/>
      <c r="AF1554" s="264"/>
      <c r="AG1554" s="264"/>
      <c r="AH1554" s="264"/>
      <c r="AI1554" s="264"/>
      <c r="AJ1554" s="264"/>
      <c r="AK1554" s="264"/>
      <c r="AL1554" s="264"/>
      <c r="AM1554" s="264"/>
      <c r="AN1554" s="264"/>
      <c r="AO1554" s="264"/>
      <c r="AP1554" s="264"/>
      <c r="AQ1554" s="264"/>
      <c r="AR1554" s="264"/>
      <c r="AS1554" s="264"/>
      <c r="AT1554" s="264"/>
      <c r="AU1554" s="573"/>
    </row>
    <row r="1555" spans="1:56" ht="15.75" x14ac:dyDescent="0.25">
      <c r="B1555" s="10" t="s">
        <v>740</v>
      </c>
      <c r="C1555" s="1249" t="s">
        <v>739</v>
      </c>
      <c r="D1555" s="12">
        <v>60</v>
      </c>
      <c r="E1555" s="65" t="s">
        <v>741</v>
      </c>
      <c r="F1555" s="1170">
        <f>G1555*100/80</f>
        <v>30</v>
      </c>
      <c r="G1555" s="1171">
        <v>24</v>
      </c>
      <c r="H1555" s="1162">
        <f t="shared" ref="H1555:H1563" si="662">G1555*M1555/100</f>
        <v>0.28799999999999998</v>
      </c>
      <c r="I1555" s="13">
        <f t="shared" ref="I1555:I1563" si="663">G1555*N1555/100</f>
        <v>4.8000000000000008E-2</v>
      </c>
      <c r="J1555" s="13">
        <f t="shared" ref="J1555:J1563" si="664">G1555*O1555/100</f>
        <v>1.68</v>
      </c>
      <c r="K1555" s="14">
        <f t="shared" ref="K1555:K1563" si="665">G1555*P1555/100</f>
        <v>7.2</v>
      </c>
      <c r="M1555" s="15">
        <v>1.2</v>
      </c>
      <c r="N1555" s="15">
        <v>0.2</v>
      </c>
      <c r="O1555" s="691">
        <v>7</v>
      </c>
      <c r="P1555" s="15">
        <v>30</v>
      </c>
    </row>
    <row r="1556" spans="1:56" ht="15.75" x14ac:dyDescent="0.25">
      <c r="C1556" s="1313"/>
      <c r="D1556" s="12"/>
      <c r="E1556" s="109" t="s">
        <v>16</v>
      </c>
      <c r="F1556" s="1170">
        <f>G1556*100/80</f>
        <v>22.5</v>
      </c>
      <c r="G1556" s="1171">
        <v>18</v>
      </c>
      <c r="H1556" s="1162">
        <f t="shared" si="662"/>
        <v>0.14400000000000002</v>
      </c>
      <c r="I1556" s="13">
        <f t="shared" si="663"/>
        <v>7.2000000000000008E-2</v>
      </c>
      <c r="J1556" s="13">
        <f t="shared" si="664"/>
        <v>1.6740000000000002</v>
      </c>
      <c r="K1556" s="14">
        <f t="shared" si="665"/>
        <v>7.02</v>
      </c>
      <c r="M1556" s="15">
        <v>0.8</v>
      </c>
      <c r="N1556" s="15">
        <v>0.4</v>
      </c>
      <c r="O1556" s="691">
        <v>9.3000000000000007</v>
      </c>
      <c r="P1556" s="15">
        <v>39</v>
      </c>
    </row>
    <row r="1557" spans="1:56" ht="15.75" x14ac:dyDescent="0.25">
      <c r="C1557" s="1250"/>
      <c r="D1557" s="12"/>
      <c r="E1557" s="109" t="s">
        <v>312</v>
      </c>
      <c r="F1557" s="1215">
        <f>G1557*100/80</f>
        <v>11.25</v>
      </c>
      <c r="G1557" s="1171">
        <v>9</v>
      </c>
      <c r="H1557" s="1162">
        <f t="shared" si="662"/>
        <v>0.11700000000000001</v>
      </c>
      <c r="I1557" s="13">
        <f t="shared" si="663"/>
        <v>3.6000000000000004E-2</v>
      </c>
      <c r="J1557" s="13">
        <f t="shared" si="664"/>
        <v>0.55800000000000005</v>
      </c>
      <c r="K1557" s="13">
        <f t="shared" si="665"/>
        <v>2.7</v>
      </c>
      <c r="M1557" s="15">
        <v>1.3</v>
      </c>
      <c r="N1557" s="15">
        <v>0.4</v>
      </c>
      <c r="O1557" s="691">
        <v>6.2</v>
      </c>
      <c r="P1557" s="20">
        <v>30</v>
      </c>
    </row>
    <row r="1558" spans="1:56" ht="15.75" x14ac:dyDescent="0.25">
      <c r="D1558" s="12"/>
      <c r="E1558" s="109" t="s">
        <v>150</v>
      </c>
      <c r="F1558" s="1175">
        <f>G1558*100/85</f>
        <v>2.1176470588235294</v>
      </c>
      <c r="G1558" s="1171">
        <v>1.8</v>
      </c>
      <c r="H1558" s="1162">
        <f t="shared" si="662"/>
        <v>6.6600000000000006E-2</v>
      </c>
      <c r="I1558" s="13">
        <f t="shared" si="663"/>
        <v>2.1600000000000001E-2</v>
      </c>
      <c r="J1558" s="13">
        <f t="shared" si="664"/>
        <v>0.14400000000000002</v>
      </c>
      <c r="K1558" s="14">
        <f t="shared" si="665"/>
        <v>0.88200000000000001</v>
      </c>
      <c r="M1558" s="15">
        <v>3.7</v>
      </c>
      <c r="N1558" s="15">
        <v>1.2</v>
      </c>
      <c r="O1558" s="691">
        <v>8</v>
      </c>
      <c r="P1558" s="20">
        <v>49</v>
      </c>
    </row>
    <row r="1559" spans="1:56" ht="15.75" x14ac:dyDescent="0.25">
      <c r="D1559" s="12"/>
      <c r="E1559" s="109" t="s">
        <v>122</v>
      </c>
      <c r="F1559" s="1198"/>
      <c r="G1559" s="1171">
        <v>4.2</v>
      </c>
      <c r="H1559" s="1162">
        <f t="shared" si="662"/>
        <v>0</v>
      </c>
      <c r="I1559" s="13">
        <f t="shared" si="663"/>
        <v>4.2</v>
      </c>
      <c r="J1559" s="13">
        <f t="shared" si="664"/>
        <v>0</v>
      </c>
      <c r="K1559" s="14">
        <f t="shared" si="665"/>
        <v>37.128</v>
      </c>
      <c r="M1559" s="15">
        <v>0</v>
      </c>
      <c r="N1559" s="15">
        <v>100</v>
      </c>
      <c r="O1559" s="691">
        <v>0</v>
      </c>
      <c r="P1559" s="15">
        <v>884</v>
      </c>
    </row>
    <row r="1560" spans="1:56" ht="15.75" x14ac:dyDescent="0.25">
      <c r="D1560" s="12"/>
      <c r="E1560" s="109" t="s">
        <v>111</v>
      </c>
      <c r="F1560" s="1175">
        <f>G1560*100/45</f>
        <v>4.4444444444444446</v>
      </c>
      <c r="G1560" s="1171">
        <v>2</v>
      </c>
      <c r="H1560" s="1162">
        <f t="shared" si="662"/>
        <v>0.01</v>
      </c>
      <c r="I1560" s="13">
        <f t="shared" si="663"/>
        <v>2.2000000000000002E-2</v>
      </c>
      <c r="J1560" s="13">
        <f t="shared" si="664"/>
        <v>0.11</v>
      </c>
      <c r="K1560" s="13">
        <f t="shared" si="665"/>
        <v>0.64</v>
      </c>
      <c r="M1560" s="15">
        <v>0.5</v>
      </c>
      <c r="N1560" s="15">
        <v>1.1000000000000001</v>
      </c>
      <c r="O1560" s="691">
        <v>5.5</v>
      </c>
      <c r="P1560" s="20">
        <v>32</v>
      </c>
    </row>
    <row r="1561" spans="1:56" ht="15.75" x14ac:dyDescent="0.25">
      <c r="D1561" s="12"/>
      <c r="E1561" s="109" t="s">
        <v>80</v>
      </c>
      <c r="F1561" s="1198"/>
      <c r="G1561" s="1171">
        <v>0.2</v>
      </c>
      <c r="H1561" s="1162">
        <f t="shared" si="662"/>
        <v>0</v>
      </c>
      <c r="I1561" s="13">
        <f t="shared" si="663"/>
        <v>0</v>
      </c>
      <c r="J1561" s="13">
        <f t="shared" si="664"/>
        <v>0</v>
      </c>
      <c r="K1561" s="13">
        <f t="shared" si="665"/>
        <v>0</v>
      </c>
    </row>
    <row r="1562" spans="1:56" ht="15.75" x14ac:dyDescent="0.25">
      <c r="D1562" s="12"/>
      <c r="E1562" s="109" t="s">
        <v>288</v>
      </c>
      <c r="F1562" s="1198"/>
      <c r="G1562" s="1161">
        <v>0.17</v>
      </c>
      <c r="H1562" s="1162">
        <f t="shared" si="662"/>
        <v>0</v>
      </c>
      <c r="I1562" s="13">
        <f t="shared" si="663"/>
        <v>0</v>
      </c>
      <c r="J1562" s="13">
        <f t="shared" si="664"/>
        <v>0</v>
      </c>
      <c r="K1562" s="13">
        <f t="shared" si="665"/>
        <v>0</v>
      </c>
    </row>
    <row r="1563" spans="1:56" ht="15.75" x14ac:dyDescent="0.25">
      <c r="D1563" s="12"/>
      <c r="E1563" s="109" t="s">
        <v>738</v>
      </c>
      <c r="F1563" s="1198"/>
      <c r="G1563" s="1171">
        <v>1.2</v>
      </c>
      <c r="H1563" s="1162">
        <f t="shared" si="662"/>
        <v>0.21239999999999998</v>
      </c>
      <c r="I1563" s="13">
        <f t="shared" si="663"/>
        <v>0.59640000000000004</v>
      </c>
      <c r="J1563" s="13">
        <f t="shared" si="664"/>
        <v>0.28199999999999997</v>
      </c>
      <c r="K1563" s="13">
        <f t="shared" si="665"/>
        <v>6.8159999999999998</v>
      </c>
      <c r="M1563" s="18">
        <v>17.7</v>
      </c>
      <c r="N1563" s="18">
        <v>49.7</v>
      </c>
      <c r="O1563" s="61">
        <v>23.5</v>
      </c>
      <c r="P1563" s="18">
        <v>568</v>
      </c>
    </row>
    <row r="1564" spans="1:56" s="50" customFormat="1" x14ac:dyDescent="0.25">
      <c r="B1564" s="135"/>
      <c r="C1564" s="51"/>
      <c r="D1564" s="135"/>
      <c r="E1564" s="64" t="s">
        <v>21</v>
      </c>
      <c r="F1564" s="982"/>
      <c r="G1564" s="982"/>
      <c r="H1564" s="22">
        <f>SUM(H1555:H1563)</f>
        <v>0.83800000000000008</v>
      </c>
      <c r="I1564" s="22">
        <f t="shared" ref="I1564:K1564" si="666">SUM(I1555:I1563)</f>
        <v>4.9960000000000004</v>
      </c>
      <c r="J1564" s="22">
        <f t="shared" si="666"/>
        <v>4.4480000000000004</v>
      </c>
      <c r="K1564" s="22">
        <f t="shared" si="666"/>
        <v>62.386000000000003</v>
      </c>
      <c r="L1564" s="1"/>
      <c r="O1564" s="171"/>
      <c r="Q1564" s="264"/>
      <c r="R1564" s="264"/>
      <c r="S1564" s="264"/>
      <c r="T1564" s="264"/>
      <c r="U1564" s="264"/>
      <c r="V1564" s="264"/>
      <c r="W1564" s="264"/>
      <c r="X1564" s="264"/>
      <c r="Y1564" s="264"/>
      <c r="Z1564" s="264"/>
      <c r="AA1564" s="264"/>
      <c r="AB1564" s="264"/>
      <c r="AC1564" s="264"/>
      <c r="AD1564" s="264"/>
      <c r="AE1564" s="264"/>
      <c r="AF1564" s="264"/>
      <c r="AG1564" s="264"/>
      <c r="AH1564" s="264"/>
      <c r="AI1564" s="264"/>
      <c r="AJ1564" s="264"/>
      <c r="AK1564" s="264"/>
      <c r="AL1564" s="264"/>
      <c r="AM1564" s="264"/>
      <c r="AN1564" s="264"/>
      <c r="AO1564" s="264"/>
      <c r="AP1564" s="264"/>
      <c r="AQ1564" s="264"/>
      <c r="AR1564" s="264"/>
      <c r="AS1564" s="264"/>
      <c r="AT1564" s="264"/>
      <c r="AU1564" s="264"/>
      <c r="AV1564" s="264"/>
      <c r="AW1564" s="264"/>
      <c r="AX1564" s="264"/>
      <c r="AY1564" s="264"/>
      <c r="AZ1564" s="264"/>
      <c r="BA1564" s="264"/>
      <c r="BB1564" s="264"/>
      <c r="BC1564" s="264"/>
      <c r="BD1564" s="159"/>
    </row>
    <row r="1565" spans="1:56" s="41" customFormat="1" x14ac:dyDescent="0.25">
      <c r="A1565" s="17"/>
      <c r="B1565" s="39" t="s">
        <v>284</v>
      </c>
      <c r="C1565" s="45" t="s">
        <v>55</v>
      </c>
      <c r="D1565" s="40">
        <v>200</v>
      </c>
      <c r="E1565" s="14" t="s">
        <v>39</v>
      </c>
      <c r="F1565" s="980"/>
      <c r="G1565" s="738">
        <v>120</v>
      </c>
      <c r="H1565" s="13">
        <f>G1565*M1565/100</f>
        <v>0</v>
      </c>
      <c r="I1565" s="13">
        <f>G1565*N1565/100</f>
        <v>0</v>
      </c>
      <c r="J1565" s="13">
        <f>G1565*O1565/100</f>
        <v>0</v>
      </c>
      <c r="K1565" s="14">
        <f>G1565*P1565/100</f>
        <v>0</v>
      </c>
      <c r="L1565" s="1"/>
      <c r="M1565" s="15"/>
      <c r="N1565" s="15"/>
      <c r="O1565" s="691"/>
      <c r="P1565" s="15"/>
      <c r="Q1565" s="380"/>
      <c r="R1565" s="380"/>
      <c r="S1565" s="380"/>
      <c r="T1565" s="380"/>
      <c r="U1565" s="380"/>
      <c r="V1565" s="380"/>
      <c r="W1565" s="380"/>
      <c r="X1565" s="380"/>
      <c r="Y1565" s="380"/>
      <c r="Z1565" s="380"/>
      <c r="AA1565" s="380"/>
      <c r="AB1565" s="380"/>
      <c r="AC1565" s="380"/>
      <c r="AD1565" s="380"/>
      <c r="AE1565" s="380"/>
      <c r="AF1565" s="380"/>
      <c r="AG1565" s="380"/>
      <c r="AH1565" s="380"/>
      <c r="AI1565" s="380"/>
      <c r="AJ1565" s="380"/>
      <c r="AK1565" s="380"/>
      <c r="AL1565" s="380"/>
      <c r="AM1565" s="380"/>
      <c r="AN1565" s="380"/>
      <c r="AO1565" s="380"/>
      <c r="AP1565" s="380"/>
      <c r="AQ1565" s="380"/>
      <c r="AR1565" s="380"/>
      <c r="AS1565" s="380"/>
      <c r="AT1565" s="380"/>
      <c r="AU1565" s="380"/>
      <c r="AV1565" s="380"/>
      <c r="AW1565" s="380"/>
      <c r="AX1565" s="380"/>
      <c r="AY1565" s="380"/>
      <c r="AZ1565" s="380"/>
      <c r="BA1565" s="380"/>
      <c r="BB1565" s="380"/>
      <c r="BC1565" s="380"/>
      <c r="BD1565" s="815"/>
    </row>
    <row r="1566" spans="1:56" s="41" customFormat="1" x14ac:dyDescent="0.25">
      <c r="A1566" s="17"/>
      <c r="B1566" s="17"/>
      <c r="C1566" s="17"/>
      <c r="D1566" s="17"/>
      <c r="E1566" s="70" t="s">
        <v>56</v>
      </c>
      <c r="F1566" s="759"/>
      <c r="G1566" s="932">
        <v>80</v>
      </c>
      <c r="H1566" s="13">
        <f>G1566*M1566/100</f>
        <v>0.48</v>
      </c>
      <c r="I1566" s="13">
        <f>G1566*N1566/100</f>
        <v>0.08</v>
      </c>
      <c r="J1566" s="13">
        <f>G1566*O1566/100</f>
        <v>12</v>
      </c>
      <c r="K1566" s="14">
        <f>G1566*P1566/100</f>
        <v>51.2</v>
      </c>
      <c r="L1566" s="1"/>
      <c r="M1566" s="15">
        <v>0.6</v>
      </c>
      <c r="N1566" s="15">
        <v>0.1</v>
      </c>
      <c r="O1566" s="691">
        <v>15</v>
      </c>
      <c r="P1566" s="20">
        <v>64</v>
      </c>
      <c r="Q1566" s="380"/>
      <c r="R1566" s="380"/>
      <c r="S1566" s="380"/>
      <c r="T1566" s="380"/>
      <c r="U1566" s="380"/>
      <c r="V1566" s="380"/>
      <c r="W1566" s="380"/>
      <c r="X1566" s="380"/>
      <c r="Y1566" s="380"/>
      <c r="Z1566" s="380"/>
      <c r="AA1566" s="380"/>
      <c r="AB1566" s="380"/>
      <c r="AC1566" s="380"/>
      <c r="AD1566" s="380"/>
      <c r="AE1566" s="380"/>
      <c r="AF1566" s="380"/>
      <c r="AG1566" s="380"/>
      <c r="AH1566" s="380"/>
      <c r="AI1566" s="380"/>
      <c r="AJ1566" s="380"/>
      <c r="AK1566" s="380"/>
      <c r="AL1566" s="380"/>
      <c r="AM1566" s="380"/>
      <c r="AN1566" s="380"/>
      <c r="AO1566" s="380"/>
      <c r="AP1566" s="380"/>
      <c r="AQ1566" s="380"/>
      <c r="AR1566" s="380"/>
      <c r="AS1566" s="380"/>
      <c r="AT1566" s="380"/>
      <c r="AU1566" s="380"/>
      <c r="AV1566" s="380"/>
      <c r="AW1566" s="380"/>
      <c r="AX1566" s="380"/>
      <c r="AY1566" s="380"/>
      <c r="AZ1566" s="380"/>
      <c r="BA1566" s="380"/>
      <c r="BB1566" s="380"/>
      <c r="BC1566" s="380"/>
      <c r="BD1566" s="815"/>
    </row>
    <row r="1567" spans="1:56" s="41" customFormat="1" x14ac:dyDescent="0.25">
      <c r="A1567" s="17"/>
      <c r="B1567" s="17"/>
      <c r="C1567" s="17"/>
      <c r="D1567" s="17"/>
      <c r="E1567" s="63" t="s">
        <v>21</v>
      </c>
      <c r="F1567" s="980"/>
      <c r="G1567" s="980"/>
      <c r="H1567" s="43">
        <f>SUM(H1565:H1566)</f>
        <v>0.48</v>
      </c>
      <c r="I1567" s="43">
        <f t="shared" ref="I1567:K1567" si="667">SUM(I1565:I1566)</f>
        <v>0.08</v>
      </c>
      <c r="J1567" s="43">
        <f t="shared" si="667"/>
        <v>12</v>
      </c>
      <c r="K1567" s="43">
        <f t="shared" si="667"/>
        <v>51.2</v>
      </c>
      <c r="L1567" s="1"/>
      <c r="M1567" s="15"/>
      <c r="N1567" s="15"/>
      <c r="O1567" s="691"/>
      <c r="P1567" s="15"/>
      <c r="Q1567" s="380"/>
      <c r="R1567" s="380"/>
      <c r="S1567" s="380"/>
      <c r="T1567" s="380"/>
      <c r="U1567" s="380"/>
      <c r="V1567" s="380"/>
      <c r="W1567" s="380"/>
      <c r="X1567" s="380"/>
      <c r="Y1567" s="380"/>
      <c r="Z1567" s="380"/>
      <c r="AA1567" s="380"/>
      <c r="AB1567" s="380"/>
      <c r="AC1567" s="380"/>
      <c r="AD1567" s="380"/>
      <c r="AE1567" s="380"/>
      <c r="AF1567" s="380"/>
      <c r="AG1567" s="380"/>
      <c r="AH1567" s="380"/>
      <c r="AI1567" s="380"/>
      <c r="AJ1567" s="380"/>
      <c r="AK1567" s="380"/>
      <c r="AL1567" s="380"/>
      <c r="AM1567" s="380"/>
      <c r="AN1567" s="380"/>
      <c r="AO1567" s="380"/>
      <c r="AP1567" s="380"/>
      <c r="AQ1567" s="380"/>
      <c r="AR1567" s="380"/>
      <c r="AS1567" s="380"/>
      <c r="AT1567" s="380"/>
      <c r="AU1567" s="380"/>
      <c r="AV1567" s="380"/>
      <c r="AW1567" s="380"/>
      <c r="AX1567" s="380"/>
      <c r="AY1567" s="380"/>
      <c r="AZ1567" s="380"/>
      <c r="BA1567" s="380"/>
      <c r="BB1567" s="380"/>
      <c r="BC1567" s="380"/>
      <c r="BD1567" s="815"/>
    </row>
    <row r="1568" spans="1:56" s="27" customFormat="1" x14ac:dyDescent="0.25">
      <c r="A1568" s="790"/>
      <c r="B1568" s="791"/>
      <c r="C1568" s="792"/>
      <c r="D1568" s="792"/>
      <c r="E1568" s="73" t="s">
        <v>125</v>
      </c>
      <c r="F1568" s="1006"/>
      <c r="G1568" s="1006"/>
      <c r="H1568" s="74">
        <f t="shared" ref="H1568:K1568" si="668">H1554+H1564+H1567</f>
        <v>17.954000000000001</v>
      </c>
      <c r="I1568" s="74">
        <f t="shared" si="668"/>
        <v>14.9543</v>
      </c>
      <c r="J1568" s="74">
        <f t="shared" si="668"/>
        <v>68.248999999999995</v>
      </c>
      <c r="K1568" s="74">
        <f t="shared" si="668"/>
        <v>465.05100000000004</v>
      </c>
      <c r="M1568" s="266"/>
      <c r="N1568" s="266"/>
      <c r="O1568" s="793"/>
      <c r="P1568" s="266"/>
      <c r="Q1568" s="264"/>
      <c r="R1568" s="264"/>
      <c r="S1568" s="264"/>
      <c r="T1568" s="264"/>
      <c r="U1568" s="264"/>
      <c r="V1568" s="264"/>
      <c r="W1568" s="264"/>
      <c r="X1568" s="264"/>
      <c r="Y1568" s="264"/>
      <c r="Z1568" s="264"/>
      <c r="AA1568" s="264"/>
      <c r="AB1568" s="264"/>
      <c r="AC1568" s="264"/>
      <c r="AD1568" s="264"/>
      <c r="AE1568" s="264"/>
      <c r="AF1568" s="264"/>
      <c r="AG1568" s="264"/>
      <c r="AH1568" s="264"/>
      <c r="AI1568" s="264"/>
      <c r="AJ1568" s="264"/>
      <c r="AK1568" s="264"/>
      <c r="AL1568" s="264"/>
      <c r="AM1568" s="264"/>
      <c r="AN1568" s="264"/>
      <c r="AO1568" s="264"/>
      <c r="AP1568" s="264"/>
      <c r="AQ1568" s="264"/>
      <c r="AR1568" s="264"/>
      <c r="AS1568" s="264"/>
      <c r="AT1568" s="264"/>
      <c r="AU1568" s="264"/>
      <c r="AV1568" s="264"/>
      <c r="AW1568" s="264"/>
      <c r="AX1568" s="264"/>
      <c r="AY1568" s="264"/>
      <c r="AZ1568" s="264"/>
      <c r="BA1568" s="264"/>
      <c r="BB1568" s="264"/>
      <c r="BC1568" s="264"/>
      <c r="BD1568" s="701"/>
    </row>
    <row r="1569" spans="1:56" s="9" customFormat="1" x14ac:dyDescent="0.25">
      <c r="A1569" s="1241" t="s">
        <v>742</v>
      </c>
      <c r="B1569" s="1242"/>
      <c r="C1569" s="84"/>
      <c r="D1569" s="85"/>
      <c r="E1569" s="86"/>
      <c r="F1569" s="988"/>
      <c r="G1569" s="988"/>
      <c r="H1569" s="87">
        <f t="shared" ref="H1569:K1569" si="669">H1478+H1529+H1545+H1568</f>
        <v>71.19756000000001</v>
      </c>
      <c r="I1569" s="87">
        <f t="shared" si="669"/>
        <v>72.148589999999999</v>
      </c>
      <c r="J1569" s="87">
        <f t="shared" si="669"/>
        <v>269.41508999999996</v>
      </c>
      <c r="K1569" s="87">
        <f t="shared" si="669"/>
        <v>1980.4175</v>
      </c>
      <c r="O1569" s="693"/>
      <c r="Q1569" s="264"/>
      <c r="R1569" s="264"/>
      <c r="S1569" s="264"/>
      <c r="T1569" s="264"/>
      <c r="U1569" s="264"/>
      <c r="V1569" s="264"/>
      <c r="W1569" s="264"/>
      <c r="X1569" s="264"/>
      <c r="Y1569" s="264"/>
      <c r="Z1569" s="264"/>
      <c r="AA1569" s="264"/>
      <c r="AB1569" s="264"/>
      <c r="AC1569" s="264"/>
      <c r="AD1569" s="264"/>
      <c r="AE1569" s="264"/>
      <c r="AF1569" s="264"/>
      <c r="AG1569" s="264"/>
      <c r="AH1569" s="264"/>
      <c r="AI1569" s="264"/>
      <c r="AJ1569" s="264"/>
      <c r="AK1569" s="264"/>
      <c r="AL1569" s="264"/>
      <c r="AM1569" s="264"/>
      <c r="AN1569" s="264"/>
      <c r="AO1569" s="264"/>
      <c r="AP1569" s="264"/>
      <c r="AQ1569" s="264"/>
      <c r="AR1569" s="264"/>
      <c r="AS1569" s="264"/>
      <c r="AT1569" s="264"/>
      <c r="AU1569" s="264"/>
      <c r="AV1569" s="264"/>
      <c r="AW1569" s="264"/>
      <c r="AX1569" s="264"/>
      <c r="AY1569" s="264"/>
      <c r="AZ1569" s="264"/>
      <c r="BA1569" s="264"/>
      <c r="BB1569" s="264"/>
      <c r="BC1569" s="264"/>
      <c r="BD1569" s="700"/>
    </row>
    <row r="1570" spans="1:56" s="9" customFormat="1" x14ac:dyDescent="0.25">
      <c r="A1570" s="4" t="s">
        <v>743</v>
      </c>
      <c r="B1570" s="5"/>
      <c r="C1570" s="5"/>
      <c r="D1570" s="6"/>
      <c r="E1570" s="6"/>
      <c r="F1570" s="5"/>
      <c r="G1570" s="5"/>
      <c r="H1570" s="5"/>
      <c r="I1570" s="5"/>
      <c r="J1570" s="5"/>
      <c r="K1570" s="7"/>
      <c r="L1570" s="84"/>
      <c r="M1570" s="8"/>
      <c r="N1570" s="8"/>
      <c r="O1570" s="710"/>
      <c r="Q1570" s="264"/>
      <c r="R1570" s="264"/>
      <c r="S1570" s="264"/>
      <c r="T1570" s="264"/>
      <c r="U1570" s="264"/>
      <c r="V1570" s="264"/>
      <c r="W1570" s="264"/>
      <c r="X1570" s="264"/>
      <c r="Y1570" s="264"/>
      <c r="Z1570" s="264"/>
      <c r="AA1570" s="264"/>
      <c r="AB1570" s="264"/>
      <c r="AC1570" s="264"/>
      <c r="AD1570" s="264"/>
      <c r="AE1570" s="264"/>
      <c r="AF1570" s="264"/>
      <c r="AG1570" s="264"/>
      <c r="AH1570" s="264"/>
      <c r="AI1570" s="264"/>
      <c r="AJ1570" s="264"/>
      <c r="AK1570" s="264"/>
      <c r="AL1570" s="264"/>
      <c r="AM1570" s="264"/>
      <c r="AN1570" s="264"/>
      <c r="AO1570" s="264"/>
      <c r="AP1570" s="264"/>
      <c r="AQ1570" s="264"/>
      <c r="AR1570" s="264"/>
      <c r="AS1570" s="264"/>
      <c r="AT1570" s="264"/>
      <c r="AU1570" s="264"/>
      <c r="AV1570" s="264"/>
      <c r="AW1570" s="264"/>
      <c r="AX1570" s="264"/>
      <c r="AY1570" s="264"/>
      <c r="AZ1570" s="264"/>
      <c r="BA1570" s="264"/>
      <c r="BB1570" s="264"/>
      <c r="BC1570" s="264"/>
      <c r="BD1570" s="700"/>
    </row>
    <row r="1571" spans="1:56" s="27" customFormat="1" x14ac:dyDescent="0.25">
      <c r="A1571" s="1243" t="s">
        <v>22</v>
      </c>
      <c r="B1571" s="1243"/>
      <c r="C1571" s="23"/>
      <c r="D1571" s="24"/>
      <c r="E1571" s="722"/>
      <c r="F1571" s="729"/>
      <c r="G1571" s="729"/>
      <c r="H1571" s="23"/>
      <c r="I1571" s="23"/>
      <c r="J1571" s="23"/>
      <c r="K1571" s="26"/>
      <c r="L1571" s="1"/>
      <c r="O1571" s="689"/>
      <c r="Q1571" s="264"/>
      <c r="R1571" s="264"/>
      <c r="S1571" s="264"/>
      <c r="T1571" s="264"/>
      <c r="U1571" s="264"/>
      <c r="V1571" s="264"/>
      <c r="W1571" s="264"/>
      <c r="X1571" s="264"/>
      <c r="Y1571" s="264"/>
      <c r="Z1571" s="264"/>
      <c r="AA1571" s="264"/>
      <c r="AB1571" s="264"/>
      <c r="AC1571" s="264"/>
      <c r="AD1571" s="264"/>
      <c r="AE1571" s="264"/>
      <c r="AF1571" s="264"/>
      <c r="AG1571" s="264"/>
      <c r="AH1571" s="264"/>
      <c r="AI1571" s="264"/>
      <c r="AJ1571" s="264"/>
      <c r="AK1571" s="264"/>
      <c r="AL1571" s="264"/>
      <c r="AM1571" s="264"/>
      <c r="AN1571" s="264"/>
      <c r="AO1571" s="264"/>
      <c r="AP1571" s="264"/>
      <c r="AQ1571" s="264"/>
      <c r="AR1571" s="264"/>
      <c r="AS1571" s="264"/>
      <c r="AT1571" s="264"/>
      <c r="AU1571" s="264"/>
      <c r="AV1571" s="264"/>
      <c r="AW1571" s="264"/>
      <c r="AX1571" s="264"/>
      <c r="AY1571" s="264"/>
      <c r="AZ1571" s="264"/>
      <c r="BA1571" s="264"/>
      <c r="BB1571" s="264"/>
      <c r="BC1571" s="264"/>
      <c r="BD1571" s="701"/>
    </row>
    <row r="1572" spans="1:56" ht="15.75" x14ac:dyDescent="0.25">
      <c r="B1572" s="10" t="s">
        <v>747</v>
      </c>
      <c r="C1572" s="1244" t="s">
        <v>746</v>
      </c>
      <c r="D1572" s="12" t="s">
        <v>69</v>
      </c>
      <c r="E1572" s="110" t="s">
        <v>745</v>
      </c>
      <c r="F1572" s="994"/>
      <c r="G1572" s="731">
        <v>44</v>
      </c>
      <c r="H1572" s="19">
        <f>G1572*M1572/100</f>
        <v>4.84</v>
      </c>
      <c r="I1572" s="13">
        <f>G1572*N1572/100</f>
        <v>1.8480000000000001</v>
      </c>
      <c r="J1572" s="13">
        <f>G1572*O1572/100</f>
        <v>32.031999999999996</v>
      </c>
      <c r="K1572" s="14">
        <f>G1572*P1572/100</f>
        <v>157.96</v>
      </c>
      <c r="M1572" s="18">
        <v>11</v>
      </c>
      <c r="N1572" s="18">
        <v>4.2</v>
      </c>
      <c r="O1572" s="61">
        <v>72.8</v>
      </c>
      <c r="P1572" s="18">
        <v>359</v>
      </c>
    </row>
    <row r="1573" spans="1:56" ht="15.75" x14ac:dyDescent="0.25">
      <c r="C1573" s="1245"/>
      <c r="D1573" s="12"/>
      <c r="E1573" s="110" t="s">
        <v>17</v>
      </c>
      <c r="F1573" s="994"/>
      <c r="G1573" s="731">
        <v>60</v>
      </c>
      <c r="H1573" s="19">
        <f>G1573*M1573/100</f>
        <v>1.68</v>
      </c>
      <c r="I1573" s="13">
        <f>G1573*N1573/100</f>
        <v>1.5</v>
      </c>
      <c r="J1573" s="13">
        <f>G1573*O1573/100</f>
        <v>2.82</v>
      </c>
      <c r="K1573" s="14">
        <f>G1573*P1573/100</f>
        <v>31.2</v>
      </c>
      <c r="M1573" s="15">
        <v>2.8</v>
      </c>
      <c r="N1573" s="15">
        <v>2.5</v>
      </c>
      <c r="O1573" s="691">
        <v>4.7</v>
      </c>
      <c r="P1573" s="20">
        <v>52</v>
      </c>
    </row>
    <row r="1574" spans="1:56" ht="15.75" x14ac:dyDescent="0.25">
      <c r="D1574" s="12"/>
      <c r="E1574" s="110" t="s">
        <v>18</v>
      </c>
      <c r="F1574" s="994"/>
      <c r="G1574" s="731">
        <v>84</v>
      </c>
      <c r="H1574" s="19">
        <f>G1574*M1574/100</f>
        <v>0</v>
      </c>
      <c r="I1574" s="13">
        <f>G1574*N1574/100</f>
        <v>0</v>
      </c>
      <c r="J1574" s="13">
        <f>G1574*O1574/100</f>
        <v>0</v>
      </c>
      <c r="K1574" s="14">
        <f>G1574*P1574/100</f>
        <v>0</v>
      </c>
    </row>
    <row r="1575" spans="1:56" ht="15.75" x14ac:dyDescent="0.25">
      <c r="D1575" s="12"/>
      <c r="E1575" s="110" t="s">
        <v>80</v>
      </c>
      <c r="F1575" s="994"/>
      <c r="G1575" s="731">
        <v>0.24</v>
      </c>
      <c r="H1575" s="19"/>
      <c r="I1575" s="13"/>
      <c r="J1575" s="13"/>
      <c r="K1575" s="14"/>
    </row>
    <row r="1576" spans="1:56" ht="15.75" x14ac:dyDescent="0.25">
      <c r="D1576" s="12"/>
      <c r="E1576" s="110" t="s">
        <v>36</v>
      </c>
      <c r="F1576" s="994"/>
      <c r="G1576" s="731">
        <v>4.8</v>
      </c>
      <c r="H1576" s="19">
        <f>G1576*M1576/100</f>
        <v>0</v>
      </c>
      <c r="I1576" s="13">
        <f>G1576*N1576/100</f>
        <v>0</v>
      </c>
      <c r="J1576" s="13">
        <f>G1576*O1576/100</f>
        <v>4.7951999999999995</v>
      </c>
      <c r="K1576" s="14">
        <f>G1576*P1576/100</f>
        <v>19.488</v>
      </c>
      <c r="M1576" s="15">
        <v>0</v>
      </c>
      <c r="N1576" s="15">
        <v>0</v>
      </c>
      <c r="O1576" s="691">
        <v>99.9</v>
      </c>
      <c r="P1576" s="15">
        <v>406</v>
      </c>
    </row>
    <row r="1577" spans="1:56" ht="15.75" x14ac:dyDescent="0.25">
      <c r="D1577" s="12"/>
      <c r="E1577" s="110" t="s">
        <v>20</v>
      </c>
      <c r="F1577" s="994"/>
      <c r="G1577" s="731">
        <v>15</v>
      </c>
      <c r="H1577" s="19">
        <f>G1577*M1577/100</f>
        <v>7.4999999999999997E-2</v>
      </c>
      <c r="I1577" s="13">
        <f>G1577*N1577/100</f>
        <v>12.375</v>
      </c>
      <c r="J1577" s="13">
        <f>G1577*O1577/100</f>
        <v>0.09</v>
      </c>
      <c r="K1577" s="14">
        <f>G1577*P1577/100</f>
        <v>110.1</v>
      </c>
      <c r="M1577" s="15">
        <v>0.5</v>
      </c>
      <c r="N1577" s="15">
        <v>82.5</v>
      </c>
      <c r="O1577" s="691">
        <v>0.6</v>
      </c>
      <c r="P1577" s="20">
        <v>734</v>
      </c>
    </row>
    <row r="1578" spans="1:56" s="50" customFormat="1" x14ac:dyDescent="0.25">
      <c r="B1578" s="135"/>
      <c r="C1578" s="51"/>
      <c r="D1578" s="135"/>
      <c r="E1578" s="75" t="s">
        <v>21</v>
      </c>
      <c r="F1578" s="980"/>
      <c r="G1578" s="985"/>
      <c r="H1578" s="22">
        <f>SUM(H1572:H1577)</f>
        <v>6.5949999999999998</v>
      </c>
      <c r="I1578" s="22">
        <f t="shared" ref="I1578:K1578" si="670">SUM(I1572:I1577)</f>
        <v>15.722999999999999</v>
      </c>
      <c r="J1578" s="22">
        <f t="shared" si="670"/>
        <v>39.737200000000001</v>
      </c>
      <c r="K1578" s="22">
        <f t="shared" si="670"/>
        <v>318.74799999999999</v>
      </c>
      <c r="L1578" s="1"/>
      <c r="O1578" s="171"/>
      <c r="Q1578" s="264"/>
      <c r="R1578" s="264"/>
      <c r="S1578" s="264"/>
      <c r="T1578" s="264"/>
      <c r="U1578" s="264"/>
      <c r="V1578" s="264"/>
      <c r="W1578" s="264"/>
      <c r="X1578" s="264"/>
      <c r="Y1578" s="264"/>
      <c r="Z1578" s="264"/>
      <c r="AA1578" s="264"/>
      <c r="AB1578" s="264"/>
      <c r="AC1578" s="264"/>
      <c r="AD1578" s="264"/>
      <c r="AE1578" s="264"/>
      <c r="AF1578" s="264"/>
      <c r="AG1578" s="264"/>
      <c r="AH1578" s="264"/>
      <c r="AI1578" s="264"/>
      <c r="AJ1578" s="264"/>
      <c r="AK1578" s="264"/>
      <c r="AL1578" s="264"/>
      <c r="AM1578" s="264"/>
      <c r="AN1578" s="264"/>
      <c r="AO1578" s="264"/>
      <c r="AP1578" s="264"/>
      <c r="AQ1578" s="264"/>
      <c r="AR1578" s="264"/>
      <c r="AS1578" s="264"/>
      <c r="AT1578" s="264"/>
      <c r="AU1578" s="264"/>
      <c r="AV1578" s="264"/>
      <c r="AW1578" s="264"/>
      <c r="AX1578" s="264"/>
      <c r="AY1578" s="264"/>
      <c r="AZ1578" s="264"/>
      <c r="BA1578" s="264"/>
      <c r="BB1578" s="264"/>
      <c r="BC1578" s="264"/>
      <c r="BD1578" s="159"/>
    </row>
    <row r="1579" spans="1:56" ht="30" customHeight="1" x14ac:dyDescent="0.25">
      <c r="B1579" s="10" t="s">
        <v>37</v>
      </c>
      <c r="C1579" s="206" t="s">
        <v>28</v>
      </c>
      <c r="D1579" s="12" t="s">
        <v>748</v>
      </c>
      <c r="E1579" s="62" t="s">
        <v>30</v>
      </c>
      <c r="F1579" s="733"/>
      <c r="G1579" s="736">
        <v>30</v>
      </c>
      <c r="H1579" s="19">
        <f>G1579*M1579/100</f>
        <v>1.5</v>
      </c>
      <c r="I1579" s="13">
        <f>G1579*N1579/100</f>
        <v>0.36</v>
      </c>
      <c r="J1579" s="13">
        <f>G1579*O1579/100</f>
        <v>14.1</v>
      </c>
      <c r="K1579" s="13">
        <f>G1579*P1579/100</f>
        <v>61.2</v>
      </c>
      <c r="M1579" s="15">
        <v>5</v>
      </c>
      <c r="N1579" s="15">
        <v>1.2</v>
      </c>
      <c r="O1579" s="691">
        <v>47</v>
      </c>
      <c r="P1579" s="15">
        <v>204</v>
      </c>
    </row>
    <row r="1580" spans="1:56" ht="21" customHeight="1" x14ac:dyDescent="0.25">
      <c r="D1580" s="12"/>
      <c r="E1580" s="62" t="s">
        <v>31</v>
      </c>
      <c r="F1580" s="733"/>
      <c r="G1580" s="736">
        <v>25</v>
      </c>
      <c r="H1580" s="19">
        <f>G1580*M1580/100</f>
        <v>4.1749999999999998</v>
      </c>
      <c r="I1580" s="13">
        <f>G1580*N1580/100</f>
        <v>2.2999999999999998</v>
      </c>
      <c r="J1580" s="13">
        <f>G1580*O1580/100</f>
        <v>0.5</v>
      </c>
      <c r="K1580" s="14">
        <f>G1580*P1580/100</f>
        <v>39.75</v>
      </c>
      <c r="M1580" s="15">
        <v>16.7</v>
      </c>
      <c r="N1580" s="15">
        <v>9.1999999999999993</v>
      </c>
      <c r="O1580" s="691">
        <v>2</v>
      </c>
      <c r="P1580" s="20">
        <v>159</v>
      </c>
    </row>
    <row r="1581" spans="1:56" ht="30" customHeight="1" x14ac:dyDescent="0.25">
      <c r="D1581" s="12"/>
      <c r="E1581" s="62" t="s">
        <v>32</v>
      </c>
      <c r="F1581" s="733"/>
      <c r="G1581" s="736">
        <v>10</v>
      </c>
      <c r="H1581" s="19">
        <f>G1581*M1581/100</f>
        <v>0.26</v>
      </c>
      <c r="I1581" s="13">
        <f>G1581*N1581/100</f>
        <v>2.5</v>
      </c>
      <c r="J1581" s="13">
        <f>G1581*O1581/100</f>
        <v>0.27</v>
      </c>
      <c r="K1581" s="13">
        <f>G1581*P1581/100</f>
        <v>24.8</v>
      </c>
      <c r="M1581" s="15">
        <v>2.6</v>
      </c>
      <c r="N1581" s="15">
        <v>25</v>
      </c>
      <c r="O1581" s="691">
        <v>2.7</v>
      </c>
      <c r="P1581" s="15">
        <v>248</v>
      </c>
    </row>
    <row r="1582" spans="1:56" ht="15.75" x14ac:dyDescent="0.25">
      <c r="D1582" s="12"/>
      <c r="E1582" s="62" t="s">
        <v>33</v>
      </c>
      <c r="F1582" s="735">
        <f>G1582*100/85</f>
        <v>1.1764705882352942</v>
      </c>
      <c r="G1582" s="736">
        <v>1</v>
      </c>
      <c r="H1582" s="57">
        <f>G1582*M1582/100</f>
        <v>3.5000000000000003E-2</v>
      </c>
      <c r="I1582" s="14">
        <f>G1582*N1582/100</f>
        <v>1.1000000000000001E-2</v>
      </c>
      <c r="J1582" s="14">
        <f>G1582*O1582/100</f>
        <v>7.0000000000000007E-2</v>
      </c>
      <c r="K1582" s="14">
        <f>G1582*P1582/100</f>
        <v>0.48</v>
      </c>
      <c r="M1582" s="15">
        <v>3.5</v>
      </c>
      <c r="N1582" s="15">
        <v>1.1000000000000001</v>
      </c>
      <c r="O1582" s="691">
        <v>7</v>
      </c>
      <c r="P1582" s="20">
        <v>48</v>
      </c>
    </row>
    <row r="1583" spans="1:56" x14ac:dyDescent="0.25">
      <c r="E1583" s="63" t="s">
        <v>21</v>
      </c>
      <c r="F1583" s="982"/>
      <c r="G1583" s="982"/>
      <c r="H1583" s="22">
        <f>SUM(H1579:H1582)</f>
        <v>5.97</v>
      </c>
      <c r="I1583" s="22">
        <f t="shared" ref="I1583:K1583" si="671">SUM(I1579:I1582)</f>
        <v>5.1710000000000003</v>
      </c>
      <c r="J1583" s="22">
        <f t="shared" si="671"/>
        <v>14.94</v>
      </c>
      <c r="K1583" s="22">
        <f t="shared" si="671"/>
        <v>126.23</v>
      </c>
    </row>
    <row r="1584" spans="1:56" s="47" customFormat="1" ht="33" customHeight="1" x14ac:dyDescent="0.25">
      <c r="A1584" s="44"/>
      <c r="B1584" s="39" t="s">
        <v>70</v>
      </c>
      <c r="C1584" s="45" t="s">
        <v>54</v>
      </c>
      <c r="D1584" s="46">
        <v>200</v>
      </c>
      <c r="E1584" s="65" t="s">
        <v>43</v>
      </c>
      <c r="F1584" s="738"/>
      <c r="G1584" s="738">
        <v>2</v>
      </c>
      <c r="H1584" s="13">
        <f>G1584*M1584/100</f>
        <v>0.39799999999999996</v>
      </c>
      <c r="I1584" s="13">
        <f>G1584*N1584/100</f>
        <v>0.12</v>
      </c>
      <c r="J1584" s="13">
        <f>G1584*O1584/100</f>
        <v>1.04</v>
      </c>
      <c r="K1584" s="14">
        <f>G1584*P1584/100</f>
        <v>5.7</v>
      </c>
      <c r="L1584" s="1"/>
      <c r="M1584" s="15">
        <v>19.899999999999999</v>
      </c>
      <c r="N1584" s="15">
        <v>6</v>
      </c>
      <c r="O1584" s="691">
        <v>52</v>
      </c>
      <c r="P1584" s="37">
        <v>285</v>
      </c>
      <c r="Q1584" s="380"/>
      <c r="R1584" s="380"/>
      <c r="S1584" s="380"/>
      <c r="T1584" s="380"/>
      <c r="U1584" s="380"/>
      <c r="V1584" s="380"/>
      <c r="W1584" s="380"/>
      <c r="X1584" s="380"/>
      <c r="Y1584" s="380"/>
      <c r="Z1584" s="380"/>
      <c r="AA1584" s="380"/>
      <c r="AB1584" s="380"/>
      <c r="AC1584" s="380"/>
      <c r="AD1584" s="380"/>
      <c r="AE1584" s="380"/>
      <c r="AF1584" s="380"/>
      <c r="AG1584" s="380"/>
      <c r="AH1584" s="380"/>
      <c r="AI1584" s="380"/>
      <c r="AJ1584" s="380"/>
      <c r="AK1584" s="380"/>
      <c r="AL1584" s="380"/>
      <c r="AM1584" s="380"/>
      <c r="AN1584" s="380"/>
      <c r="AO1584" s="380"/>
      <c r="AP1584" s="380"/>
      <c r="AQ1584" s="380"/>
      <c r="AR1584" s="380"/>
      <c r="AS1584" s="380"/>
      <c r="AT1584" s="380"/>
      <c r="AU1584" s="380"/>
      <c r="AV1584" s="380"/>
      <c r="AW1584" s="380"/>
      <c r="AX1584" s="380"/>
      <c r="AY1584" s="380"/>
      <c r="AZ1584" s="380"/>
      <c r="BA1584" s="380"/>
      <c r="BB1584" s="380"/>
      <c r="BC1584" s="380"/>
    </row>
    <row r="1585" spans="1:56" s="47" customFormat="1" x14ac:dyDescent="0.25">
      <c r="A1585" s="17"/>
      <c r="B1585" s="94"/>
      <c r="C1585" s="48"/>
      <c r="D1585" s="66"/>
      <c r="E1585" s="65" t="s">
        <v>18</v>
      </c>
      <c r="F1585" s="738"/>
      <c r="G1585" s="738">
        <v>200</v>
      </c>
      <c r="H1585" s="13">
        <f>G1585*M1585/100</f>
        <v>0</v>
      </c>
      <c r="I1585" s="13">
        <f>G1585*N1585/100</f>
        <v>0</v>
      </c>
      <c r="J1585" s="13">
        <f>G1585*O1585/100</f>
        <v>0</v>
      </c>
      <c r="K1585" s="14">
        <f>G1585*P1585/100</f>
        <v>0</v>
      </c>
      <c r="L1585" s="1"/>
      <c r="M1585" s="15"/>
      <c r="N1585" s="15"/>
      <c r="O1585" s="691"/>
      <c r="P1585" s="15"/>
      <c r="Q1585" s="380"/>
      <c r="R1585" s="380"/>
      <c r="S1585" s="380"/>
      <c r="T1585" s="380"/>
      <c r="U1585" s="380"/>
      <c r="V1585" s="380"/>
      <c r="W1585" s="380"/>
      <c r="X1585" s="380"/>
      <c r="Y1585" s="380"/>
      <c r="Z1585" s="380"/>
      <c r="AA1585" s="380"/>
      <c r="AB1585" s="380"/>
      <c r="AC1585" s="380"/>
      <c r="AD1585" s="380"/>
      <c r="AE1585" s="380"/>
      <c r="AF1585" s="380"/>
      <c r="AG1585" s="380"/>
      <c r="AH1585" s="380"/>
      <c r="AI1585" s="380"/>
      <c r="AJ1585" s="380"/>
      <c r="AK1585" s="380"/>
      <c r="AL1585" s="380"/>
      <c r="AM1585" s="380"/>
      <c r="AN1585" s="380"/>
      <c r="AO1585" s="380"/>
      <c r="AP1585" s="380"/>
      <c r="AQ1585" s="380"/>
      <c r="AR1585" s="380"/>
      <c r="AS1585" s="380"/>
      <c r="AT1585" s="380"/>
      <c r="AU1585" s="380"/>
      <c r="AV1585" s="380"/>
      <c r="AW1585" s="380"/>
      <c r="AX1585" s="380"/>
      <c r="AY1585" s="380"/>
      <c r="AZ1585" s="380"/>
      <c r="BA1585" s="380"/>
      <c r="BB1585" s="380"/>
      <c r="BC1585" s="380"/>
    </row>
    <row r="1586" spans="1:56" s="47" customFormat="1" x14ac:dyDescent="0.25">
      <c r="A1586" s="17"/>
      <c r="B1586" s="10"/>
      <c r="C1586" s="17"/>
      <c r="D1586" s="12"/>
      <c r="E1586" s="65" t="s">
        <v>36</v>
      </c>
      <c r="F1586" s="738"/>
      <c r="G1586" s="738">
        <v>4</v>
      </c>
      <c r="H1586" s="13">
        <f>G1586*M1586/100</f>
        <v>0</v>
      </c>
      <c r="I1586" s="13">
        <f>G1586*N1586/100</f>
        <v>0</v>
      </c>
      <c r="J1586" s="13">
        <f>G1586*O1586/100</f>
        <v>3.9960000000000004</v>
      </c>
      <c r="K1586" s="14">
        <f>G1586*P1586/100</f>
        <v>16.239999999999998</v>
      </c>
      <c r="L1586" s="1"/>
      <c r="M1586" s="15">
        <v>0</v>
      </c>
      <c r="N1586" s="15">
        <v>0</v>
      </c>
      <c r="O1586" s="691">
        <v>99.9</v>
      </c>
      <c r="P1586" s="15">
        <v>406</v>
      </c>
      <c r="Q1586" s="380"/>
      <c r="R1586" s="380"/>
      <c r="S1586" s="380"/>
      <c r="T1586" s="380"/>
      <c r="U1586" s="380"/>
      <c r="V1586" s="380"/>
      <c r="W1586" s="380"/>
      <c r="X1586" s="380"/>
      <c r="Y1586" s="380"/>
      <c r="Z1586" s="380"/>
      <c r="AA1586" s="380"/>
      <c r="AB1586" s="380"/>
      <c r="AC1586" s="380"/>
      <c r="AD1586" s="380"/>
      <c r="AE1586" s="380"/>
      <c r="AF1586" s="380"/>
      <c r="AG1586" s="380"/>
      <c r="AH1586" s="380"/>
      <c r="AI1586" s="380"/>
      <c r="AJ1586" s="380"/>
      <c r="AK1586" s="380"/>
      <c r="AL1586" s="380"/>
      <c r="AM1586" s="380"/>
      <c r="AN1586" s="380"/>
      <c r="AO1586" s="380"/>
      <c r="AP1586" s="380"/>
      <c r="AQ1586" s="380"/>
      <c r="AR1586" s="380"/>
      <c r="AS1586" s="380"/>
      <c r="AT1586" s="380"/>
      <c r="AU1586" s="380"/>
      <c r="AV1586" s="380"/>
      <c r="AW1586" s="380"/>
      <c r="AX1586" s="380"/>
      <c r="AY1586" s="380"/>
      <c r="AZ1586" s="380"/>
      <c r="BA1586" s="380"/>
      <c r="BB1586" s="380"/>
      <c r="BC1586" s="380"/>
    </row>
    <row r="1587" spans="1:56" x14ac:dyDescent="0.25">
      <c r="E1587" s="64" t="s">
        <v>21</v>
      </c>
      <c r="H1587" s="22">
        <f>SUM(H1584:H1586)</f>
        <v>0.39799999999999996</v>
      </c>
      <c r="I1587" s="22">
        <f t="shared" ref="I1587:K1587" si="672">SUM(I1584:I1586)</f>
        <v>0.12</v>
      </c>
      <c r="J1587" s="22">
        <f t="shared" si="672"/>
        <v>5.0360000000000005</v>
      </c>
      <c r="K1587" s="22">
        <f t="shared" si="672"/>
        <v>21.939999999999998</v>
      </c>
    </row>
    <row r="1588" spans="1:56" s="27" customFormat="1" x14ac:dyDescent="0.25">
      <c r="B1588" s="72"/>
      <c r="C1588" s="71"/>
      <c r="D1588" s="72"/>
      <c r="E1588" s="73" t="s">
        <v>44</v>
      </c>
      <c r="F1588" s="334"/>
      <c r="G1588" s="334"/>
      <c r="H1588" s="74">
        <f>H1578+H1583+H1587</f>
        <v>12.962999999999999</v>
      </c>
      <c r="I1588" s="74">
        <f t="shared" ref="I1588:K1588" si="673">I1578+I1583+I1587</f>
        <v>21.013999999999999</v>
      </c>
      <c r="J1588" s="74">
        <f t="shared" si="673"/>
        <v>59.713200000000001</v>
      </c>
      <c r="K1588" s="74">
        <f t="shared" si="673"/>
        <v>466.91800000000001</v>
      </c>
      <c r="O1588" s="689"/>
      <c r="Q1588" s="264"/>
      <c r="R1588" s="264"/>
      <c r="S1588" s="264"/>
      <c r="T1588" s="264"/>
      <c r="U1588" s="264"/>
      <c r="V1588" s="264"/>
      <c r="W1588" s="264"/>
      <c r="X1588" s="264"/>
      <c r="Y1588" s="264"/>
      <c r="Z1588" s="264"/>
      <c r="AA1588" s="264"/>
      <c r="AB1588" s="264"/>
      <c r="AC1588" s="264"/>
      <c r="AD1588" s="264"/>
      <c r="AE1588" s="264"/>
      <c r="AF1588" s="264"/>
      <c r="AG1588" s="264"/>
      <c r="AH1588" s="264"/>
      <c r="AI1588" s="264"/>
      <c r="AJ1588" s="264"/>
      <c r="AK1588" s="264"/>
      <c r="AL1588" s="264"/>
      <c r="AM1588" s="264"/>
      <c r="AN1588" s="264"/>
      <c r="AO1588" s="264"/>
      <c r="AP1588" s="264"/>
      <c r="AQ1588" s="264"/>
      <c r="AR1588" s="264"/>
      <c r="AS1588" s="264"/>
      <c r="AT1588" s="264"/>
      <c r="AU1588" s="264"/>
      <c r="AV1588" s="264"/>
      <c r="AW1588" s="264"/>
      <c r="AX1588" s="264"/>
      <c r="AY1588" s="264"/>
      <c r="AZ1588" s="264"/>
      <c r="BA1588" s="264"/>
      <c r="BB1588" s="264"/>
      <c r="BC1588" s="264"/>
      <c r="BD1588" s="701"/>
    </row>
    <row r="1589" spans="1:56" s="27" customFormat="1" x14ac:dyDescent="0.25">
      <c r="A1589" s="1236" t="s">
        <v>101</v>
      </c>
      <c r="B1589" s="1237"/>
      <c r="C1589" s="71"/>
      <c r="D1589" s="72"/>
      <c r="E1589" s="64"/>
      <c r="F1589" s="980"/>
      <c r="G1589" s="981"/>
      <c r="H1589" s="74"/>
      <c r="I1589" s="74"/>
      <c r="J1589" s="74"/>
      <c r="K1589" s="74"/>
      <c r="L1589" s="1"/>
      <c r="O1589" s="689"/>
      <c r="Q1589" s="264"/>
      <c r="R1589" s="264"/>
      <c r="S1589" s="264"/>
      <c r="T1589" s="264"/>
      <c r="U1589" s="264"/>
      <c r="V1589" s="264"/>
      <c r="W1589" s="264"/>
      <c r="X1589" s="264"/>
      <c r="Y1589" s="264"/>
      <c r="Z1589" s="264"/>
      <c r="AA1589" s="264"/>
      <c r="AB1589" s="264"/>
      <c r="AC1589" s="264"/>
      <c r="AD1589" s="264"/>
      <c r="AE1589" s="264"/>
      <c r="AF1589" s="264"/>
      <c r="AG1589" s="264"/>
      <c r="AH1589" s="264"/>
      <c r="AI1589" s="264"/>
      <c r="AJ1589" s="264"/>
      <c r="AK1589" s="264"/>
      <c r="AL1589" s="264"/>
      <c r="AM1589" s="264"/>
      <c r="AN1589" s="264"/>
      <c r="AO1589" s="264"/>
      <c r="AP1589" s="264"/>
      <c r="AQ1589" s="264"/>
      <c r="AR1589" s="264"/>
      <c r="AS1589" s="264"/>
      <c r="AT1589" s="264"/>
      <c r="AU1589" s="264"/>
      <c r="AV1589" s="264"/>
      <c r="AW1589" s="264"/>
      <c r="AX1589" s="264"/>
      <c r="AY1589" s="264"/>
      <c r="AZ1589" s="264"/>
      <c r="BA1589" s="264"/>
      <c r="BB1589" s="264"/>
      <c r="BC1589" s="264"/>
      <c r="BD1589" s="701"/>
    </row>
    <row r="1590" spans="1:56" s="425" customFormat="1" ht="28.5" x14ac:dyDescent="0.25">
      <c r="B1590" s="596" t="s">
        <v>761</v>
      </c>
      <c r="C1590" s="440" t="s">
        <v>749</v>
      </c>
      <c r="D1590" s="828">
        <v>220</v>
      </c>
      <c r="E1590" s="889" t="s">
        <v>750</v>
      </c>
      <c r="F1590" s="738"/>
      <c r="G1590" s="738">
        <v>17.54</v>
      </c>
      <c r="H1590" s="459">
        <f t="shared" ref="H1590:H1599" si="674">G1590*M1590/100</f>
        <v>2.2977399999999997</v>
      </c>
      <c r="I1590" s="428">
        <f t="shared" ref="I1590:I1599" si="675">G1590*N1590/100</f>
        <v>4.7358000000000002</v>
      </c>
      <c r="J1590" s="428">
        <f t="shared" ref="J1590:J1599" si="676">G1590*O1590/100</f>
        <v>0.19294</v>
      </c>
      <c r="K1590" s="429">
        <f t="shared" ref="K1590:K1599" si="677">G1590*P1590/100</f>
        <v>53.1462</v>
      </c>
      <c r="L1590" s="411"/>
      <c r="M1590" s="430">
        <v>13.1</v>
      </c>
      <c r="N1590" s="430">
        <v>27</v>
      </c>
      <c r="O1590" s="686">
        <v>1.1000000000000001</v>
      </c>
      <c r="P1590" s="20">
        <v>303</v>
      </c>
      <c r="Q1590" s="264"/>
      <c r="R1590" s="264"/>
      <c r="S1590" s="264"/>
      <c r="T1590" s="264"/>
      <c r="U1590" s="264"/>
      <c r="V1590" s="264"/>
      <c r="W1590" s="264"/>
      <c r="X1590" s="264"/>
      <c r="Y1590" s="264"/>
      <c r="Z1590" s="264"/>
      <c r="AA1590" s="264"/>
      <c r="AB1590" s="264"/>
      <c r="AC1590" s="264"/>
      <c r="AD1590" s="264"/>
      <c r="AE1590" s="264"/>
      <c r="AF1590" s="264"/>
      <c r="AG1590" s="264"/>
      <c r="AH1590" s="264"/>
      <c r="AI1590" s="264"/>
      <c r="AJ1590" s="264"/>
      <c r="AK1590" s="264"/>
      <c r="AL1590" s="264"/>
      <c r="AM1590" s="264"/>
      <c r="AN1590" s="264"/>
      <c r="AO1590" s="264"/>
      <c r="AP1590" s="264"/>
      <c r="AQ1590" s="264"/>
      <c r="AR1590" s="264"/>
      <c r="AS1590" s="264"/>
      <c r="AT1590" s="264"/>
      <c r="AU1590" s="485"/>
    </row>
    <row r="1591" spans="1:56" s="425" customFormat="1" x14ac:dyDescent="0.25">
      <c r="A1591" s="432"/>
      <c r="B1591" s="432"/>
      <c r="C1591" s="432"/>
      <c r="D1591" s="832"/>
      <c r="E1591" s="889" t="s">
        <v>751</v>
      </c>
      <c r="F1591" s="983">
        <f>G1591*100/70</f>
        <v>15.657142857142857</v>
      </c>
      <c r="G1591" s="980">
        <v>10.96</v>
      </c>
      <c r="H1591" s="459">
        <f t="shared" si="674"/>
        <v>0.6466400000000001</v>
      </c>
      <c r="I1591" s="428">
        <f t="shared" si="675"/>
        <v>8.7680000000000008E-2</v>
      </c>
      <c r="J1591" s="428">
        <f t="shared" si="676"/>
        <v>1.56728</v>
      </c>
      <c r="K1591" s="429">
        <f t="shared" si="677"/>
        <v>8.2200000000000006</v>
      </c>
      <c r="L1591" s="411"/>
      <c r="M1591" s="430">
        <v>5.9</v>
      </c>
      <c r="N1591" s="430">
        <v>0.8</v>
      </c>
      <c r="O1591" s="686">
        <v>14.3</v>
      </c>
      <c r="P1591" s="15">
        <v>75</v>
      </c>
      <c r="Q1591" s="264"/>
      <c r="R1591" s="264"/>
      <c r="S1591" s="264"/>
      <c r="T1591" s="264"/>
      <c r="U1591" s="264"/>
      <c r="V1591" s="264"/>
      <c r="W1591" s="264"/>
      <c r="X1591" s="264"/>
      <c r="Y1591" s="264"/>
      <c r="Z1591" s="264"/>
      <c r="AA1591" s="264"/>
      <c r="AB1591" s="264"/>
      <c r="AC1591" s="264"/>
      <c r="AD1591" s="264"/>
      <c r="AE1591" s="264"/>
      <c r="AF1591" s="264"/>
      <c r="AG1591" s="264"/>
      <c r="AH1591" s="264"/>
      <c r="AI1591" s="264"/>
      <c r="AJ1591" s="264"/>
      <c r="AK1591" s="264"/>
      <c r="AL1591" s="264"/>
      <c r="AM1591" s="264"/>
      <c r="AN1591" s="264"/>
      <c r="AO1591" s="264"/>
      <c r="AP1591" s="264"/>
      <c r="AQ1591" s="264"/>
      <c r="AR1591" s="264"/>
      <c r="AS1591" s="264"/>
      <c r="AT1591" s="264"/>
      <c r="AU1591" s="485"/>
    </row>
    <row r="1592" spans="1:56" s="425" customFormat="1" x14ac:dyDescent="0.25">
      <c r="A1592" s="432"/>
      <c r="B1592" s="432"/>
      <c r="C1592" s="432"/>
      <c r="D1592" s="832"/>
      <c r="E1592" s="889" t="s">
        <v>16</v>
      </c>
      <c r="F1592" s="980">
        <f>G1592*100/80</f>
        <v>20.837500000000002</v>
      </c>
      <c r="G1592" s="980">
        <v>16.670000000000002</v>
      </c>
      <c r="H1592" s="459">
        <f t="shared" si="674"/>
        <v>0.13336000000000003</v>
      </c>
      <c r="I1592" s="428">
        <f t="shared" si="675"/>
        <v>6.6680000000000017E-2</v>
      </c>
      <c r="J1592" s="428">
        <f t="shared" si="676"/>
        <v>1.5503100000000003</v>
      </c>
      <c r="K1592" s="429">
        <f t="shared" si="677"/>
        <v>6.5013000000000014</v>
      </c>
      <c r="L1592" s="411"/>
      <c r="M1592" s="430">
        <v>0.8</v>
      </c>
      <c r="N1592" s="430">
        <v>0.4</v>
      </c>
      <c r="O1592" s="686">
        <v>9.3000000000000007</v>
      </c>
      <c r="P1592" s="15">
        <v>39</v>
      </c>
      <c r="Q1592" s="264"/>
      <c r="R1592" s="264"/>
      <c r="S1592" s="264"/>
      <c r="T1592" s="264"/>
      <c r="U1592" s="264"/>
      <c r="V1592" s="264"/>
      <c r="W1592" s="264"/>
      <c r="X1592" s="264"/>
      <c r="Y1592" s="264"/>
      <c r="Z1592" s="264"/>
      <c r="AA1592" s="264"/>
      <c r="AB1592" s="264"/>
      <c r="AC1592" s="264"/>
      <c r="AD1592" s="264"/>
      <c r="AE1592" s="264"/>
      <c r="AF1592" s="264"/>
      <c r="AG1592" s="264"/>
      <c r="AH1592" s="264"/>
      <c r="AI1592" s="264"/>
      <c r="AJ1592" s="264"/>
      <c r="AK1592" s="264"/>
      <c r="AL1592" s="264"/>
      <c r="AM1592" s="264"/>
      <c r="AN1592" s="264"/>
      <c r="AO1592" s="264"/>
      <c r="AP1592" s="264"/>
      <c r="AQ1592" s="264"/>
      <c r="AR1592" s="264"/>
      <c r="AS1592" s="264"/>
      <c r="AT1592" s="264"/>
      <c r="AU1592" s="485"/>
    </row>
    <row r="1593" spans="1:56" s="425" customFormat="1" x14ac:dyDescent="0.25">
      <c r="A1593" s="432"/>
      <c r="B1593" s="432"/>
      <c r="C1593" s="432"/>
      <c r="D1593" s="832"/>
      <c r="E1593" s="889" t="s">
        <v>74</v>
      </c>
      <c r="F1593" s="983">
        <f>G1593*100/85</f>
        <v>6.1882352941176473</v>
      </c>
      <c r="G1593" s="980">
        <v>5.26</v>
      </c>
      <c r="H1593" s="459">
        <f t="shared" si="674"/>
        <v>8.4159999999999999E-2</v>
      </c>
      <c r="I1593" s="428">
        <f t="shared" si="675"/>
        <v>1.5779999999999999E-2</v>
      </c>
      <c r="J1593" s="428">
        <f t="shared" si="676"/>
        <v>0.52599999999999991</v>
      </c>
      <c r="K1593" s="429">
        <f t="shared" si="677"/>
        <v>2.4196</v>
      </c>
      <c r="L1593" s="411"/>
      <c r="M1593" s="430">
        <v>1.6</v>
      </c>
      <c r="N1593" s="430">
        <v>0.3</v>
      </c>
      <c r="O1593" s="686">
        <v>10</v>
      </c>
      <c r="P1593" s="15">
        <v>46</v>
      </c>
      <c r="Q1593" s="264"/>
      <c r="R1593" s="264"/>
      <c r="S1593" s="264"/>
      <c r="T1593" s="264"/>
      <c r="U1593" s="264"/>
      <c r="V1593" s="264"/>
      <c r="W1593" s="264"/>
      <c r="X1593" s="264"/>
      <c r="Y1593" s="264"/>
      <c r="Z1593" s="264"/>
      <c r="AA1593" s="264"/>
      <c r="AB1593" s="264"/>
      <c r="AC1593" s="264"/>
      <c r="AD1593" s="264"/>
      <c r="AE1593" s="264"/>
      <c r="AF1593" s="264"/>
      <c r="AG1593" s="264"/>
      <c r="AH1593" s="264"/>
      <c r="AI1593" s="264"/>
      <c r="AJ1593" s="264"/>
      <c r="AK1593" s="264"/>
      <c r="AL1593" s="264"/>
      <c r="AM1593" s="264"/>
      <c r="AN1593" s="264"/>
      <c r="AO1593" s="264"/>
      <c r="AP1593" s="264"/>
      <c r="AQ1593" s="264"/>
      <c r="AR1593" s="264"/>
      <c r="AS1593" s="264"/>
      <c r="AT1593" s="264"/>
      <c r="AU1593" s="485"/>
    </row>
    <row r="1594" spans="1:56" s="425" customFormat="1" x14ac:dyDescent="0.25">
      <c r="A1594" s="432"/>
      <c r="B1594" s="432"/>
      <c r="C1594" s="432"/>
      <c r="D1594" s="832"/>
      <c r="E1594" s="889" t="s">
        <v>84</v>
      </c>
      <c r="F1594" s="983">
        <f>G1594*100/75</f>
        <v>87.720000000000013</v>
      </c>
      <c r="G1594" s="980">
        <v>65.790000000000006</v>
      </c>
      <c r="H1594" s="459">
        <f t="shared" si="674"/>
        <v>1.2500100000000001</v>
      </c>
      <c r="I1594" s="428">
        <f t="shared" si="675"/>
        <v>0.19737000000000002</v>
      </c>
      <c r="J1594" s="428">
        <f t="shared" si="676"/>
        <v>12.039570000000001</v>
      </c>
      <c r="K1594" s="429">
        <f t="shared" si="677"/>
        <v>53.947800000000008</v>
      </c>
      <c r="L1594" s="411"/>
      <c r="M1594" s="430">
        <v>1.9</v>
      </c>
      <c r="N1594" s="430">
        <v>0.3</v>
      </c>
      <c r="O1594" s="686">
        <v>18.3</v>
      </c>
      <c r="P1594" s="15">
        <v>82</v>
      </c>
      <c r="Q1594" s="264"/>
      <c r="R1594" s="264"/>
      <c r="S1594" s="264"/>
      <c r="T1594" s="264"/>
      <c r="U1594" s="264"/>
      <c r="V1594" s="264"/>
      <c r="W1594" s="264"/>
      <c r="X1594" s="264"/>
      <c r="Y1594" s="264"/>
      <c r="Z1594" s="264"/>
      <c r="AA1594" s="264"/>
      <c r="AB1594" s="264"/>
      <c r="AC1594" s="264"/>
      <c r="AD1594" s="264"/>
      <c r="AE1594" s="264"/>
      <c r="AF1594" s="264"/>
      <c r="AG1594" s="264"/>
      <c r="AH1594" s="264"/>
      <c r="AI1594" s="264"/>
      <c r="AJ1594" s="264"/>
      <c r="AK1594" s="264"/>
      <c r="AL1594" s="264"/>
      <c r="AM1594" s="264"/>
      <c r="AN1594" s="264"/>
      <c r="AO1594" s="264"/>
      <c r="AP1594" s="264"/>
      <c r="AQ1594" s="264"/>
      <c r="AR1594" s="264"/>
      <c r="AS1594" s="264"/>
      <c r="AT1594" s="264"/>
      <c r="AU1594" s="485"/>
    </row>
    <row r="1595" spans="1:56" s="425" customFormat="1" x14ac:dyDescent="0.25">
      <c r="A1595" s="432"/>
      <c r="B1595" s="432"/>
      <c r="C1595" s="432"/>
      <c r="D1595" s="832"/>
      <c r="E1595" s="889" t="s">
        <v>73</v>
      </c>
      <c r="F1595" s="738"/>
      <c r="G1595" s="980">
        <v>2.63</v>
      </c>
      <c r="H1595" s="459">
        <f t="shared" si="674"/>
        <v>0</v>
      </c>
      <c r="I1595" s="428">
        <f t="shared" si="675"/>
        <v>2.63</v>
      </c>
      <c r="J1595" s="428">
        <f t="shared" si="676"/>
        <v>0</v>
      </c>
      <c r="K1595" s="429">
        <f t="shared" si="677"/>
        <v>23.249200000000002</v>
      </c>
      <c r="L1595" s="411"/>
      <c r="M1595" s="430">
        <v>0</v>
      </c>
      <c r="N1595" s="430">
        <v>100</v>
      </c>
      <c r="O1595" s="686">
        <v>0</v>
      </c>
      <c r="P1595" s="15">
        <v>884</v>
      </c>
      <c r="Q1595" s="264"/>
      <c r="R1595" s="264"/>
      <c r="S1595" s="264"/>
      <c r="T1595" s="264"/>
      <c r="U1595" s="264"/>
      <c r="V1595" s="264"/>
      <c r="W1595" s="264"/>
      <c r="X1595" s="264"/>
      <c r="Y1595" s="264"/>
      <c r="Z1595" s="264"/>
      <c r="AA1595" s="264"/>
      <c r="AB1595" s="264"/>
      <c r="AC1595" s="264"/>
      <c r="AD1595" s="264"/>
      <c r="AE1595" s="264"/>
      <c r="AF1595" s="264"/>
      <c r="AG1595" s="264"/>
      <c r="AH1595" s="264"/>
      <c r="AI1595" s="264"/>
      <c r="AJ1595" s="264"/>
      <c r="AK1595" s="264"/>
      <c r="AL1595" s="264"/>
      <c r="AM1595" s="264"/>
      <c r="AN1595" s="264"/>
      <c r="AO1595" s="264"/>
      <c r="AP1595" s="264"/>
      <c r="AQ1595" s="264"/>
      <c r="AR1595" s="264"/>
      <c r="AS1595" s="264"/>
      <c r="AT1595" s="264"/>
      <c r="AU1595" s="485"/>
    </row>
    <row r="1596" spans="1:56" s="425" customFormat="1" x14ac:dyDescent="0.25">
      <c r="A1596" s="432"/>
      <c r="B1596" s="432"/>
      <c r="C1596" s="432"/>
      <c r="D1596" s="832"/>
      <c r="E1596" s="889" t="s">
        <v>18</v>
      </c>
      <c r="F1596" s="738"/>
      <c r="G1596" s="980">
        <v>149.12</v>
      </c>
      <c r="H1596" s="459">
        <f t="shared" si="674"/>
        <v>0</v>
      </c>
      <c r="I1596" s="428">
        <f t="shared" si="675"/>
        <v>0</v>
      </c>
      <c r="J1596" s="428">
        <f t="shared" si="676"/>
        <v>0</v>
      </c>
      <c r="K1596" s="429">
        <f t="shared" si="677"/>
        <v>0</v>
      </c>
      <c r="L1596" s="411"/>
      <c r="M1596" s="430"/>
      <c r="N1596" s="430"/>
      <c r="O1596" s="686"/>
      <c r="P1596" s="15"/>
      <c r="Q1596" s="264"/>
      <c r="R1596" s="264"/>
      <c r="S1596" s="264"/>
      <c r="T1596" s="264"/>
      <c r="U1596" s="264"/>
      <c r="V1596" s="264"/>
      <c r="W1596" s="264"/>
      <c r="X1596" s="264"/>
      <c r="Y1596" s="264"/>
      <c r="Z1596" s="264"/>
      <c r="AA1596" s="264"/>
      <c r="AB1596" s="264"/>
      <c r="AC1596" s="264"/>
      <c r="AD1596" s="264"/>
      <c r="AE1596" s="264"/>
      <c r="AF1596" s="264"/>
      <c r="AG1596" s="264"/>
      <c r="AH1596" s="264"/>
      <c r="AI1596" s="264"/>
      <c r="AJ1596" s="264"/>
      <c r="AK1596" s="264"/>
      <c r="AL1596" s="264"/>
      <c r="AM1596" s="264"/>
      <c r="AN1596" s="264"/>
      <c r="AO1596" s="264"/>
      <c r="AP1596" s="264"/>
      <c r="AQ1596" s="264"/>
      <c r="AR1596" s="264"/>
      <c r="AS1596" s="264"/>
      <c r="AT1596" s="264"/>
      <c r="AU1596" s="485"/>
    </row>
    <row r="1597" spans="1:56" s="425" customFormat="1" x14ac:dyDescent="0.25">
      <c r="A1597" s="432"/>
      <c r="B1597" s="432"/>
      <c r="C1597" s="432"/>
      <c r="D1597" s="832"/>
      <c r="E1597" s="889" t="s">
        <v>80</v>
      </c>
      <c r="F1597" s="738"/>
      <c r="G1597" s="980">
        <v>0.08</v>
      </c>
      <c r="H1597" s="459">
        <f t="shared" si="674"/>
        <v>0</v>
      </c>
      <c r="I1597" s="428">
        <f t="shared" si="675"/>
        <v>0</v>
      </c>
      <c r="J1597" s="428">
        <f t="shared" si="676"/>
        <v>0</v>
      </c>
      <c r="K1597" s="429">
        <f t="shared" si="677"/>
        <v>0</v>
      </c>
      <c r="L1597" s="411"/>
      <c r="M1597" s="430"/>
      <c r="N1597" s="430"/>
      <c r="O1597" s="686"/>
      <c r="P1597" s="15"/>
      <c r="Q1597" s="264"/>
      <c r="R1597" s="264"/>
      <c r="S1597" s="264"/>
      <c r="T1597" s="264"/>
      <c r="U1597" s="264"/>
      <c r="V1597" s="264"/>
      <c r="W1597" s="264"/>
      <c r="X1597" s="264"/>
      <c r="Y1597" s="264"/>
      <c r="Z1597" s="264"/>
      <c r="AA1597" s="264"/>
      <c r="AB1597" s="264"/>
      <c r="AC1597" s="264"/>
      <c r="AD1597" s="264"/>
      <c r="AE1597" s="264"/>
      <c r="AF1597" s="264"/>
      <c r="AG1597" s="264"/>
      <c r="AH1597" s="264"/>
      <c r="AI1597" s="264"/>
      <c r="AJ1597" s="264"/>
      <c r="AK1597" s="264"/>
      <c r="AL1597" s="264"/>
      <c r="AM1597" s="264"/>
      <c r="AN1597" s="264"/>
      <c r="AO1597" s="264"/>
      <c r="AP1597" s="264"/>
      <c r="AQ1597" s="264"/>
      <c r="AR1597" s="264"/>
      <c r="AS1597" s="264"/>
      <c r="AT1597" s="264"/>
      <c r="AU1597" s="485"/>
    </row>
    <row r="1598" spans="1:56" s="425" customFormat="1" ht="13.5" customHeight="1" x14ac:dyDescent="0.25">
      <c r="A1598" s="432"/>
      <c r="B1598" s="432"/>
      <c r="C1598" s="432"/>
      <c r="D1598" s="832"/>
      <c r="E1598" s="889" t="s">
        <v>90</v>
      </c>
      <c r="F1598" s="738"/>
      <c r="G1598" s="738">
        <v>5.26</v>
      </c>
      <c r="H1598" s="459">
        <f t="shared" si="674"/>
        <v>0.13149999999999998</v>
      </c>
      <c r="I1598" s="428">
        <f t="shared" si="675"/>
        <v>1.841</v>
      </c>
      <c r="J1598" s="428">
        <f t="shared" si="676"/>
        <v>0.1578</v>
      </c>
      <c r="K1598" s="429">
        <f t="shared" si="677"/>
        <v>17.726199999999999</v>
      </c>
      <c r="L1598" s="411"/>
      <c r="M1598" s="430">
        <v>2.5</v>
      </c>
      <c r="N1598" s="430">
        <v>35</v>
      </c>
      <c r="O1598" s="686">
        <v>3</v>
      </c>
      <c r="P1598" s="20">
        <v>337</v>
      </c>
      <c r="Q1598" s="264"/>
      <c r="R1598" s="264"/>
      <c r="S1598" s="264"/>
      <c r="T1598" s="264"/>
      <c r="U1598" s="264"/>
      <c r="V1598" s="264"/>
      <c r="W1598" s="264"/>
      <c r="X1598" s="264"/>
      <c r="Y1598" s="264"/>
      <c r="Z1598" s="264"/>
      <c r="AA1598" s="264"/>
      <c r="AB1598" s="264"/>
      <c r="AC1598" s="264"/>
      <c r="AD1598" s="264"/>
      <c r="AE1598" s="264"/>
      <c r="AF1598" s="264"/>
      <c r="AG1598" s="264"/>
      <c r="AH1598" s="264"/>
      <c r="AI1598" s="264"/>
      <c r="AJ1598" s="264"/>
      <c r="AK1598" s="264"/>
      <c r="AL1598" s="264"/>
      <c r="AM1598" s="264"/>
      <c r="AN1598" s="264"/>
      <c r="AO1598" s="264"/>
      <c r="AP1598" s="264"/>
      <c r="AQ1598" s="264"/>
      <c r="AR1598" s="264"/>
      <c r="AS1598" s="264"/>
      <c r="AT1598" s="264"/>
      <c r="AU1598" s="485"/>
    </row>
    <row r="1599" spans="1:56" s="425" customFormat="1" x14ac:dyDescent="0.25">
      <c r="A1599" s="432"/>
      <c r="B1599" s="432"/>
      <c r="C1599" s="432"/>
      <c r="D1599" s="832"/>
      <c r="E1599" s="889" t="s">
        <v>326</v>
      </c>
      <c r="F1599" s="752">
        <f>G1599*100/85</f>
        <v>1.2352941176470589</v>
      </c>
      <c r="G1599" s="738">
        <v>1.05</v>
      </c>
      <c r="H1599" s="446">
        <f t="shared" si="674"/>
        <v>3.6750000000000005E-2</v>
      </c>
      <c r="I1599" s="429">
        <f t="shared" si="675"/>
        <v>1.1550000000000003E-2</v>
      </c>
      <c r="J1599" s="429">
        <f t="shared" si="676"/>
        <v>7.350000000000001E-2</v>
      </c>
      <c r="K1599" s="429">
        <f t="shared" si="677"/>
        <v>0.504</v>
      </c>
      <c r="L1599" s="411"/>
      <c r="M1599" s="430">
        <v>3.5</v>
      </c>
      <c r="N1599" s="430">
        <v>1.1000000000000001</v>
      </c>
      <c r="O1599" s="686">
        <v>7</v>
      </c>
      <c r="P1599" s="20">
        <v>48</v>
      </c>
      <c r="Q1599" s="264"/>
      <c r="R1599" s="264"/>
      <c r="S1599" s="264"/>
      <c r="T1599" s="264"/>
      <c r="U1599" s="264"/>
      <c r="V1599" s="264"/>
      <c r="W1599" s="264"/>
      <c r="X1599" s="264"/>
      <c r="Y1599" s="264"/>
      <c r="Z1599" s="264"/>
      <c r="AA1599" s="264"/>
      <c r="AB1599" s="264"/>
      <c r="AC1599" s="264"/>
      <c r="AD1599" s="264"/>
      <c r="AE1599" s="264"/>
      <c r="AF1599" s="264"/>
      <c r="AG1599" s="264"/>
      <c r="AH1599" s="264"/>
      <c r="AI1599" s="264"/>
      <c r="AJ1599" s="264"/>
      <c r="AK1599" s="264"/>
      <c r="AL1599" s="264"/>
      <c r="AM1599" s="264"/>
      <c r="AN1599" s="264"/>
      <c r="AO1599" s="264"/>
      <c r="AP1599" s="264"/>
      <c r="AQ1599" s="264"/>
      <c r="AR1599" s="264"/>
      <c r="AS1599" s="264"/>
      <c r="AT1599" s="264"/>
      <c r="AU1599" s="485"/>
    </row>
    <row r="1600" spans="1:56" s="425" customFormat="1" x14ac:dyDescent="0.25">
      <c r="A1600" s="432"/>
      <c r="B1600" s="432"/>
      <c r="C1600" s="432"/>
      <c r="D1600" s="832"/>
      <c r="E1600" s="890" t="s">
        <v>21</v>
      </c>
      <c r="F1600" s="980"/>
      <c r="G1600" s="980"/>
      <c r="H1600" s="598">
        <f>SUM(H1590:H1599)</f>
        <v>4.5801599999999993</v>
      </c>
      <c r="I1600" s="448">
        <f t="shared" ref="I1600:K1600" si="678">SUM(I1590:I1599)</f>
        <v>9.5858600000000003</v>
      </c>
      <c r="J1600" s="448">
        <f t="shared" si="678"/>
        <v>16.107400000000002</v>
      </c>
      <c r="K1600" s="448">
        <f t="shared" si="678"/>
        <v>165.71430000000001</v>
      </c>
      <c r="L1600" s="411"/>
      <c r="M1600" s="430"/>
      <c r="N1600" s="430"/>
      <c r="O1600" s="686"/>
      <c r="P1600" s="15"/>
      <c r="Q1600" s="264"/>
      <c r="R1600" s="264"/>
      <c r="S1600" s="264"/>
      <c r="T1600" s="264"/>
      <c r="U1600" s="264"/>
      <c r="V1600" s="264"/>
      <c r="W1600" s="264"/>
      <c r="X1600" s="264"/>
      <c r="Y1600" s="264"/>
      <c r="Z1600" s="264"/>
      <c r="AA1600" s="264"/>
      <c r="AB1600" s="264"/>
      <c r="AC1600" s="264"/>
      <c r="AD1600" s="264"/>
      <c r="AE1600" s="264"/>
      <c r="AF1600" s="264"/>
      <c r="AG1600" s="264"/>
      <c r="AH1600" s="264"/>
      <c r="AI1600" s="264"/>
      <c r="AJ1600" s="264"/>
      <c r="AK1600" s="264"/>
      <c r="AL1600" s="264"/>
      <c r="AM1600" s="264"/>
      <c r="AN1600" s="264"/>
      <c r="AO1600" s="264"/>
      <c r="AP1600" s="264"/>
      <c r="AQ1600" s="264"/>
      <c r="AR1600" s="264"/>
      <c r="AS1600" s="264"/>
      <c r="AT1600" s="264"/>
      <c r="AU1600" s="485"/>
    </row>
    <row r="1601" spans="1:74" x14ac:dyDescent="0.25">
      <c r="A1601" s="92"/>
      <c r="B1601" s="18"/>
      <c r="C1601" s="76" t="s">
        <v>103</v>
      </c>
      <c r="D1601" s="10">
        <v>40</v>
      </c>
      <c r="E1601" s="14" t="s">
        <v>30</v>
      </c>
      <c r="G1601" s="980">
        <v>40</v>
      </c>
      <c r="H1601" s="43">
        <f t="shared" ref="H1601:H1614" si="679">G1601*M1601/100</f>
        <v>2</v>
      </c>
      <c r="I1601" s="43">
        <f t="shared" ref="I1601:I1614" si="680">G1601*N1601/100</f>
        <v>0.48</v>
      </c>
      <c r="J1601" s="43">
        <f t="shared" ref="J1601:J1614" si="681">G1601*O1601/100</f>
        <v>18.8</v>
      </c>
      <c r="K1601" s="43">
        <f t="shared" ref="K1601:K1614" si="682">G1601*P1601/100</f>
        <v>81.599999999999994</v>
      </c>
      <c r="M1601" s="15">
        <v>5</v>
      </c>
      <c r="N1601" s="15">
        <v>1.2</v>
      </c>
      <c r="O1601" s="691">
        <v>47</v>
      </c>
      <c r="P1601" s="15">
        <v>204</v>
      </c>
    </row>
    <row r="1602" spans="1:74" s="152" customFormat="1" ht="28.5" x14ac:dyDescent="0.25">
      <c r="A1602" s="17"/>
      <c r="B1602" s="90" t="s">
        <v>759</v>
      </c>
      <c r="C1602" s="45" t="s">
        <v>753</v>
      </c>
      <c r="D1602" s="90" t="s">
        <v>760</v>
      </c>
      <c r="E1602" s="62" t="s">
        <v>754</v>
      </c>
      <c r="F1602" s="752">
        <f>G1602*100/95</f>
        <v>73.684210526315795</v>
      </c>
      <c r="G1602" s="738">
        <v>70</v>
      </c>
      <c r="H1602" s="13">
        <f t="shared" si="679"/>
        <v>14.21</v>
      </c>
      <c r="I1602" s="13">
        <f t="shared" si="680"/>
        <v>1.89</v>
      </c>
      <c r="J1602" s="13">
        <f t="shared" si="681"/>
        <v>0</v>
      </c>
      <c r="K1602" s="14">
        <f t="shared" si="682"/>
        <v>74.2</v>
      </c>
      <c r="L1602" s="1"/>
      <c r="M1602" s="15">
        <v>20.3</v>
      </c>
      <c r="N1602" s="15">
        <v>2.7</v>
      </c>
      <c r="O1602" s="691">
        <v>0</v>
      </c>
      <c r="P1602" s="20">
        <v>106</v>
      </c>
      <c r="Q1602" s="385"/>
      <c r="R1602" s="385"/>
      <c r="S1602" s="385"/>
      <c r="T1602" s="385"/>
      <c r="U1602" s="385"/>
      <c r="V1602" s="385"/>
      <c r="W1602" s="385"/>
      <c r="X1602" s="385"/>
      <c r="Y1602" s="385"/>
      <c r="Z1602" s="385"/>
      <c r="AA1602" s="385"/>
      <c r="AB1602" s="385"/>
      <c r="AC1602" s="385"/>
      <c r="AD1602" s="385"/>
      <c r="AE1602" s="385"/>
      <c r="AF1602" s="385"/>
      <c r="AG1602" s="385"/>
      <c r="AH1602" s="385"/>
      <c r="AI1602" s="385"/>
      <c r="AJ1602" s="385"/>
      <c r="AK1602" s="385"/>
      <c r="AL1602" s="385"/>
      <c r="AM1602" s="385"/>
      <c r="AN1602" s="385"/>
      <c r="AO1602" s="385"/>
      <c r="AP1602" s="385"/>
      <c r="AQ1602" s="385"/>
      <c r="AR1602" s="385"/>
      <c r="AS1602" s="385"/>
      <c r="AT1602" s="385"/>
      <c r="AU1602" s="385"/>
      <c r="AV1602" s="385"/>
      <c r="AW1602" s="385"/>
      <c r="AX1602" s="385"/>
      <c r="AY1602" s="385"/>
      <c r="AZ1602" s="385"/>
      <c r="BA1602" s="385"/>
      <c r="BB1602" s="385"/>
      <c r="BC1602" s="385"/>
      <c r="BD1602" s="813"/>
    </row>
    <row r="1603" spans="1:74" s="152" customFormat="1" x14ac:dyDescent="0.25">
      <c r="A1603" s="17"/>
      <c r="B1603" s="10"/>
      <c r="C1603" s="17"/>
      <c r="D1603" s="17"/>
      <c r="E1603" s="62" t="s">
        <v>377</v>
      </c>
      <c r="F1603" s="738"/>
      <c r="G1603" s="980">
        <v>2.5</v>
      </c>
      <c r="H1603" s="13">
        <f t="shared" si="679"/>
        <v>0</v>
      </c>
      <c r="I1603" s="13">
        <f t="shared" si="680"/>
        <v>2.5</v>
      </c>
      <c r="J1603" s="13">
        <f t="shared" si="681"/>
        <v>0</v>
      </c>
      <c r="K1603" s="14">
        <f t="shared" si="682"/>
        <v>22.1</v>
      </c>
      <c r="L1603" s="1"/>
      <c r="M1603" s="15">
        <v>0</v>
      </c>
      <c r="N1603" s="15">
        <v>100</v>
      </c>
      <c r="O1603" s="691">
        <v>0</v>
      </c>
      <c r="P1603" s="15">
        <v>884</v>
      </c>
      <c r="Q1603" s="385"/>
      <c r="R1603" s="385"/>
      <c r="S1603" s="385"/>
      <c r="T1603" s="385"/>
      <c r="U1603" s="385"/>
      <c r="V1603" s="385"/>
      <c r="W1603" s="385"/>
      <c r="X1603" s="385"/>
      <c r="Y1603" s="385"/>
      <c r="Z1603" s="385"/>
      <c r="AA1603" s="385"/>
      <c r="AB1603" s="385"/>
      <c r="AC1603" s="385"/>
      <c r="AD1603" s="385"/>
      <c r="AE1603" s="385"/>
      <c r="AF1603" s="385"/>
      <c r="AG1603" s="385"/>
      <c r="AH1603" s="385"/>
      <c r="AI1603" s="385"/>
      <c r="AJ1603" s="385"/>
      <c r="AK1603" s="385"/>
      <c r="AL1603" s="385"/>
      <c r="AM1603" s="385"/>
      <c r="AN1603" s="385"/>
      <c r="AO1603" s="385"/>
      <c r="AP1603" s="385"/>
      <c r="AQ1603" s="385"/>
      <c r="AR1603" s="385"/>
      <c r="AS1603" s="385"/>
      <c r="AT1603" s="385"/>
      <c r="AU1603" s="385"/>
      <c r="AV1603" s="385"/>
      <c r="AW1603" s="385"/>
      <c r="AX1603" s="385"/>
      <c r="AY1603" s="385"/>
      <c r="AZ1603" s="385"/>
      <c r="BA1603" s="385"/>
      <c r="BB1603" s="385"/>
      <c r="BC1603" s="385"/>
      <c r="BD1603" s="813"/>
    </row>
    <row r="1604" spans="1:74" s="152" customFormat="1" x14ac:dyDescent="0.25">
      <c r="A1604" s="17"/>
      <c r="B1604" s="10"/>
      <c r="C1604" s="17"/>
      <c r="D1604" s="17"/>
      <c r="E1604" s="62" t="s">
        <v>229</v>
      </c>
      <c r="F1604" s="752">
        <f>G1604*100/45</f>
        <v>5.5555555555555554</v>
      </c>
      <c r="G1604" s="738">
        <v>2.5</v>
      </c>
      <c r="H1604" s="13">
        <f t="shared" si="679"/>
        <v>0.01</v>
      </c>
      <c r="I1604" s="13">
        <f t="shared" si="680"/>
        <v>0</v>
      </c>
      <c r="J1604" s="13">
        <f t="shared" si="681"/>
        <v>0.215</v>
      </c>
      <c r="K1604" s="14">
        <f t="shared" si="682"/>
        <v>0.92500000000000004</v>
      </c>
      <c r="L1604" s="1"/>
      <c r="M1604" s="15">
        <v>0.4</v>
      </c>
      <c r="N1604" s="15">
        <v>0</v>
      </c>
      <c r="O1604" s="691">
        <v>8.6</v>
      </c>
      <c r="P1604" s="20">
        <v>37</v>
      </c>
      <c r="Q1604" s="385"/>
      <c r="R1604" s="385"/>
      <c r="S1604" s="385"/>
      <c r="T1604" s="385"/>
      <c r="U1604" s="385"/>
      <c r="V1604" s="385"/>
      <c r="W1604" s="385"/>
      <c r="X1604" s="385"/>
      <c r="Y1604" s="385"/>
      <c r="Z1604" s="385"/>
      <c r="AA1604" s="385"/>
      <c r="AB1604" s="385"/>
      <c r="AC1604" s="385"/>
      <c r="AD1604" s="385"/>
      <c r="AE1604" s="385"/>
      <c r="AF1604" s="385"/>
      <c r="AG1604" s="385"/>
      <c r="AH1604" s="385"/>
      <c r="AI1604" s="385"/>
      <c r="AJ1604" s="385"/>
      <c r="AK1604" s="385"/>
      <c r="AL1604" s="385"/>
      <c r="AM1604" s="385"/>
      <c r="AN1604" s="385"/>
      <c r="AO1604" s="385"/>
      <c r="AP1604" s="385"/>
      <c r="AQ1604" s="385"/>
      <c r="AR1604" s="385"/>
      <c r="AS1604" s="385"/>
      <c r="AT1604" s="385"/>
      <c r="AU1604" s="385"/>
      <c r="AV1604" s="385"/>
      <c r="AW1604" s="385"/>
      <c r="AX1604" s="385"/>
      <c r="AY1604" s="385"/>
      <c r="AZ1604" s="385"/>
      <c r="BA1604" s="385"/>
      <c r="BB1604" s="385"/>
      <c r="BC1604" s="385"/>
      <c r="BD1604" s="813"/>
    </row>
    <row r="1605" spans="1:74" s="152" customFormat="1" x14ac:dyDescent="0.25">
      <c r="A1605" s="17"/>
      <c r="B1605" s="10"/>
      <c r="C1605" s="17"/>
      <c r="D1605" s="17"/>
      <c r="E1605" s="62" t="s">
        <v>150</v>
      </c>
      <c r="F1605" s="752">
        <f>G1605*100/85</f>
        <v>1.5294117647058822</v>
      </c>
      <c r="G1605" s="738">
        <v>1.3</v>
      </c>
      <c r="H1605" s="13">
        <f t="shared" si="679"/>
        <v>4.8100000000000004E-2</v>
      </c>
      <c r="I1605" s="13">
        <f t="shared" si="680"/>
        <v>1.5600000000000001E-2</v>
      </c>
      <c r="J1605" s="13">
        <f t="shared" si="681"/>
        <v>0.10400000000000001</v>
      </c>
      <c r="K1605" s="14">
        <f t="shared" si="682"/>
        <v>0.63700000000000001</v>
      </c>
      <c r="L1605" s="1"/>
      <c r="M1605" s="15">
        <v>3.7</v>
      </c>
      <c r="N1605" s="15">
        <v>1.2</v>
      </c>
      <c r="O1605" s="691">
        <v>8</v>
      </c>
      <c r="P1605" s="20">
        <v>49</v>
      </c>
      <c r="Q1605" s="385"/>
      <c r="R1605" s="385"/>
      <c r="S1605" s="385"/>
      <c r="T1605" s="385"/>
      <c r="U1605" s="385"/>
      <c r="V1605" s="385"/>
      <c r="W1605" s="385"/>
      <c r="X1605" s="385"/>
      <c r="Y1605" s="385"/>
      <c r="Z1605" s="385"/>
      <c r="AA1605" s="385"/>
      <c r="AB1605" s="385"/>
      <c r="AC1605" s="385"/>
      <c r="AD1605" s="385"/>
      <c r="AE1605" s="385"/>
      <c r="AF1605" s="385"/>
      <c r="AG1605" s="385"/>
      <c r="AH1605" s="385"/>
      <c r="AI1605" s="385"/>
      <c r="AJ1605" s="385"/>
      <c r="AK1605" s="385"/>
      <c r="AL1605" s="385"/>
      <c r="AM1605" s="385"/>
      <c r="AN1605" s="385"/>
      <c r="AO1605" s="385"/>
      <c r="AP1605" s="385"/>
      <c r="AQ1605" s="385"/>
      <c r="AR1605" s="385"/>
      <c r="AS1605" s="385"/>
      <c r="AT1605" s="385"/>
      <c r="AU1605" s="385"/>
      <c r="AV1605" s="385"/>
      <c r="AW1605" s="385"/>
      <c r="AX1605" s="385"/>
      <c r="AY1605" s="385"/>
      <c r="AZ1605" s="385"/>
      <c r="BA1605" s="385"/>
      <c r="BB1605" s="385"/>
      <c r="BC1605" s="385"/>
      <c r="BD1605" s="813"/>
    </row>
    <row r="1606" spans="1:74" s="152" customFormat="1" x14ac:dyDescent="0.25">
      <c r="A1606" s="17"/>
      <c r="B1606" s="10"/>
      <c r="C1606" s="17"/>
      <c r="D1606" s="17"/>
      <c r="E1606" s="62" t="s">
        <v>474</v>
      </c>
      <c r="F1606" s="738">
        <f>G1606*100/80</f>
        <v>6</v>
      </c>
      <c r="G1606" s="738">
        <v>4.8</v>
      </c>
      <c r="H1606" s="13">
        <f t="shared" si="679"/>
        <v>0.1104</v>
      </c>
      <c r="I1606" s="13">
        <f t="shared" si="680"/>
        <v>2.8799999999999999E-2</v>
      </c>
      <c r="J1606" s="13">
        <f t="shared" si="681"/>
        <v>0.59040000000000004</v>
      </c>
      <c r="K1606" s="14">
        <f t="shared" si="682"/>
        <v>2.64</v>
      </c>
      <c r="L1606" s="1"/>
      <c r="M1606" s="15">
        <v>2.2999999999999998</v>
      </c>
      <c r="N1606" s="15">
        <v>0.6</v>
      </c>
      <c r="O1606" s="691">
        <v>12.3</v>
      </c>
      <c r="P1606" s="20">
        <v>55</v>
      </c>
      <c r="Q1606" s="385"/>
      <c r="R1606" s="385"/>
      <c r="S1606" s="385"/>
      <c r="T1606" s="385"/>
      <c r="U1606" s="385"/>
      <c r="V1606" s="385"/>
      <c r="W1606" s="385"/>
      <c r="X1606" s="385"/>
      <c r="Y1606" s="385"/>
      <c r="Z1606" s="385"/>
      <c r="AA1606" s="385"/>
      <c r="AB1606" s="385"/>
      <c r="AC1606" s="385"/>
      <c r="AD1606" s="385"/>
      <c r="AE1606" s="385"/>
      <c r="AF1606" s="385"/>
      <c r="AG1606" s="385"/>
      <c r="AH1606" s="385"/>
      <c r="AI1606" s="385"/>
      <c r="AJ1606" s="385"/>
      <c r="AK1606" s="385"/>
      <c r="AL1606" s="385"/>
      <c r="AM1606" s="385"/>
      <c r="AN1606" s="385"/>
      <c r="AO1606" s="385"/>
      <c r="AP1606" s="385"/>
      <c r="AQ1606" s="385"/>
      <c r="AR1606" s="385"/>
      <c r="AS1606" s="385"/>
      <c r="AT1606" s="385"/>
      <c r="AU1606" s="385"/>
      <c r="AV1606" s="385"/>
      <c r="AW1606" s="385"/>
      <c r="AX1606" s="385"/>
      <c r="AY1606" s="385"/>
      <c r="AZ1606" s="385"/>
      <c r="BA1606" s="385"/>
      <c r="BB1606" s="385"/>
      <c r="BC1606" s="385"/>
      <c r="BD1606" s="813"/>
    </row>
    <row r="1607" spans="1:74" s="152" customFormat="1" x14ac:dyDescent="0.25">
      <c r="A1607" s="17"/>
      <c r="B1607" s="62"/>
      <c r="C1607" s="17"/>
      <c r="D1607" s="17"/>
      <c r="E1607" s="62" t="s">
        <v>16</v>
      </c>
      <c r="F1607" s="980">
        <f>G1607*100/80</f>
        <v>15</v>
      </c>
      <c r="G1607" s="980">
        <v>12</v>
      </c>
      <c r="H1607" s="13">
        <f t="shared" si="679"/>
        <v>9.6000000000000016E-2</v>
      </c>
      <c r="I1607" s="13">
        <f t="shared" si="680"/>
        <v>4.8000000000000008E-2</v>
      </c>
      <c r="J1607" s="13">
        <f t="shared" si="681"/>
        <v>1.1160000000000001</v>
      </c>
      <c r="K1607" s="14">
        <f t="shared" si="682"/>
        <v>4.68</v>
      </c>
      <c r="L1607" s="1"/>
      <c r="M1607" s="15">
        <v>0.8</v>
      </c>
      <c r="N1607" s="15">
        <v>0.4</v>
      </c>
      <c r="O1607" s="691">
        <v>9.3000000000000007</v>
      </c>
      <c r="P1607" s="15">
        <v>39</v>
      </c>
      <c r="Q1607" s="385"/>
      <c r="R1607" s="385"/>
      <c r="S1607" s="385"/>
      <c r="T1607" s="385"/>
      <c r="U1607" s="385"/>
      <c r="V1607" s="385"/>
      <c r="W1607" s="385"/>
      <c r="X1607" s="385"/>
      <c r="Y1607" s="385"/>
      <c r="Z1607" s="385"/>
      <c r="AA1607" s="385"/>
      <c r="AB1607" s="385"/>
      <c r="AC1607" s="385"/>
      <c r="AD1607" s="385"/>
      <c r="AE1607" s="385"/>
      <c r="AF1607" s="385"/>
      <c r="AG1607" s="385"/>
      <c r="AH1607" s="385"/>
      <c r="AI1607" s="385"/>
      <c r="AJ1607" s="385"/>
      <c r="AK1607" s="385"/>
      <c r="AL1607" s="385"/>
      <c r="AM1607" s="385"/>
      <c r="AN1607" s="385"/>
      <c r="AO1607" s="385"/>
      <c r="AP1607" s="385"/>
      <c r="AQ1607" s="385"/>
      <c r="AR1607" s="385"/>
      <c r="AS1607" s="385"/>
      <c r="AT1607" s="385"/>
      <c r="AU1607" s="385"/>
      <c r="AV1607" s="385"/>
      <c r="AW1607" s="385"/>
      <c r="AX1607" s="385"/>
      <c r="AY1607" s="385"/>
      <c r="AZ1607" s="385"/>
      <c r="BA1607" s="385"/>
      <c r="BB1607" s="385"/>
      <c r="BC1607" s="385"/>
      <c r="BD1607" s="813"/>
    </row>
    <row r="1608" spans="1:74" s="152" customFormat="1" x14ac:dyDescent="0.25">
      <c r="A1608" s="17"/>
      <c r="B1608" s="10"/>
      <c r="C1608" s="17"/>
      <c r="D1608" s="17"/>
      <c r="E1608" s="62" t="s">
        <v>606</v>
      </c>
      <c r="F1608" s="983">
        <f>G1608*100/85</f>
        <v>14.117647058823529</v>
      </c>
      <c r="G1608" s="980">
        <v>12</v>
      </c>
      <c r="H1608" s="13">
        <f t="shared" si="679"/>
        <v>0.19200000000000003</v>
      </c>
      <c r="I1608" s="13">
        <f t="shared" si="680"/>
        <v>3.5999999999999997E-2</v>
      </c>
      <c r="J1608" s="13">
        <f t="shared" si="681"/>
        <v>1.2</v>
      </c>
      <c r="K1608" s="14">
        <f t="shared" si="682"/>
        <v>5.52</v>
      </c>
      <c r="L1608" s="1"/>
      <c r="M1608" s="15">
        <v>1.6</v>
      </c>
      <c r="N1608" s="15">
        <v>0.3</v>
      </c>
      <c r="O1608" s="691">
        <v>10</v>
      </c>
      <c r="P1608" s="15">
        <v>46</v>
      </c>
      <c r="Q1608" s="385"/>
      <c r="R1608" s="385"/>
      <c r="S1608" s="385"/>
      <c r="T1608" s="385"/>
      <c r="U1608" s="385"/>
      <c r="V1608" s="385"/>
      <c r="W1608" s="385"/>
      <c r="X1608" s="385"/>
      <c r="Y1608" s="385"/>
      <c r="Z1608" s="385"/>
      <c r="AA1608" s="385"/>
      <c r="AB1608" s="385"/>
      <c r="AC1608" s="385"/>
      <c r="AD1608" s="385"/>
      <c r="AE1608" s="385"/>
      <c r="AF1608" s="385"/>
      <c r="AG1608" s="385"/>
      <c r="AH1608" s="385"/>
      <c r="AI1608" s="385"/>
      <c r="AJ1608" s="385"/>
      <c r="AK1608" s="385"/>
      <c r="AL1608" s="385"/>
      <c r="AM1608" s="385"/>
      <c r="AN1608" s="385"/>
      <c r="AO1608" s="385"/>
      <c r="AP1608" s="385"/>
      <c r="AQ1608" s="385"/>
      <c r="AR1608" s="385"/>
      <c r="AS1608" s="385"/>
      <c r="AT1608" s="385"/>
      <c r="AU1608" s="385"/>
      <c r="AV1608" s="385"/>
      <c r="AW1608" s="385"/>
      <c r="AX1608" s="385"/>
      <c r="AY1608" s="385"/>
      <c r="AZ1608" s="385"/>
      <c r="BA1608" s="385"/>
      <c r="BB1608" s="385"/>
      <c r="BC1608" s="385"/>
      <c r="BD1608" s="813"/>
    </row>
    <row r="1609" spans="1:74" s="152" customFormat="1" x14ac:dyDescent="0.25">
      <c r="A1609" s="17"/>
      <c r="B1609" s="10"/>
      <c r="C1609" s="17"/>
      <c r="D1609" s="17"/>
      <c r="E1609" s="62" t="s">
        <v>755</v>
      </c>
      <c r="F1609" s="984">
        <f>G1609*100/80</f>
        <v>19.5</v>
      </c>
      <c r="G1609" s="980">
        <v>15.6</v>
      </c>
      <c r="H1609" s="13">
        <f t="shared" si="679"/>
        <v>0.20280000000000001</v>
      </c>
      <c r="I1609" s="13">
        <f t="shared" si="680"/>
        <v>6.2400000000000004E-2</v>
      </c>
      <c r="J1609" s="13">
        <f t="shared" si="681"/>
        <v>0.96719999999999995</v>
      </c>
      <c r="K1609" s="14">
        <f t="shared" si="682"/>
        <v>4.68</v>
      </c>
      <c r="L1609" s="1"/>
      <c r="M1609" s="15">
        <v>1.3</v>
      </c>
      <c r="N1609" s="15">
        <v>0.4</v>
      </c>
      <c r="O1609" s="691">
        <v>6.2</v>
      </c>
      <c r="P1609" s="20">
        <v>30</v>
      </c>
      <c r="Q1609" s="385"/>
      <c r="R1609" s="385"/>
      <c r="S1609" s="385"/>
      <c r="T1609" s="385"/>
      <c r="U1609" s="385"/>
      <c r="V1609" s="385"/>
      <c r="W1609" s="385"/>
      <c r="X1609" s="385"/>
      <c r="Y1609" s="385"/>
      <c r="Z1609" s="385"/>
      <c r="AA1609" s="385"/>
      <c r="AB1609" s="385"/>
      <c r="AC1609" s="385"/>
      <c r="AD1609" s="385"/>
      <c r="AE1609" s="385"/>
      <c r="AF1609" s="385"/>
      <c r="AG1609" s="385"/>
      <c r="AH1609" s="385"/>
      <c r="AI1609" s="385"/>
      <c r="AJ1609" s="385"/>
      <c r="AK1609" s="385"/>
      <c r="AL1609" s="385"/>
      <c r="AM1609" s="385"/>
      <c r="AN1609" s="385"/>
      <c r="AO1609" s="385"/>
      <c r="AP1609" s="385"/>
      <c r="AQ1609" s="385"/>
      <c r="AR1609" s="385"/>
      <c r="AS1609" s="385"/>
      <c r="AT1609" s="385"/>
      <c r="AU1609" s="385"/>
      <c r="AV1609" s="385"/>
      <c r="AW1609" s="385"/>
      <c r="AX1609" s="385"/>
      <c r="AY1609" s="385"/>
      <c r="AZ1609" s="385"/>
      <c r="BA1609" s="385"/>
      <c r="BB1609" s="385"/>
      <c r="BC1609" s="385"/>
      <c r="BD1609" s="813"/>
    </row>
    <row r="1610" spans="1:74" s="152" customFormat="1" x14ac:dyDescent="0.25">
      <c r="A1610" s="17"/>
      <c r="B1610" s="10"/>
      <c r="C1610" s="17"/>
      <c r="D1610" s="17"/>
      <c r="E1610" s="62" t="s">
        <v>73</v>
      </c>
      <c r="F1610" s="738"/>
      <c r="G1610" s="980">
        <v>1.8</v>
      </c>
      <c r="H1610" s="13">
        <f t="shared" si="679"/>
        <v>0</v>
      </c>
      <c r="I1610" s="13">
        <f t="shared" si="680"/>
        <v>1.8</v>
      </c>
      <c r="J1610" s="13">
        <f t="shared" si="681"/>
        <v>0</v>
      </c>
      <c r="K1610" s="14">
        <f t="shared" si="682"/>
        <v>15.912000000000001</v>
      </c>
      <c r="L1610" s="1"/>
      <c r="M1610" s="15">
        <v>0</v>
      </c>
      <c r="N1610" s="15">
        <v>100</v>
      </c>
      <c r="O1610" s="691">
        <v>0</v>
      </c>
      <c r="P1610" s="15">
        <v>884</v>
      </c>
      <c r="Q1610" s="385"/>
      <c r="R1610" s="385"/>
      <c r="S1610" s="385"/>
      <c r="T1610" s="385"/>
      <c r="U1610" s="385"/>
      <c r="V1610" s="385"/>
      <c r="W1610" s="385"/>
      <c r="X1610" s="385"/>
      <c r="Y1610" s="385"/>
      <c r="Z1610" s="385"/>
      <c r="AA1610" s="385"/>
      <c r="AB1610" s="385"/>
      <c r="AC1610" s="385"/>
      <c r="AD1610" s="385"/>
      <c r="AE1610" s="385"/>
      <c r="AF1610" s="385"/>
      <c r="AG1610" s="385"/>
      <c r="AH1610" s="385"/>
      <c r="AI1610" s="385"/>
      <c r="AJ1610" s="385"/>
      <c r="AK1610" s="385"/>
      <c r="AL1610" s="385"/>
      <c r="AM1610" s="385"/>
      <c r="AN1610" s="385"/>
      <c r="AO1610" s="385"/>
      <c r="AP1610" s="385"/>
      <c r="AQ1610" s="385"/>
      <c r="AR1610" s="385"/>
      <c r="AS1610" s="385"/>
      <c r="AT1610" s="385"/>
      <c r="AU1610" s="385"/>
      <c r="AV1610" s="385"/>
      <c r="AW1610" s="385"/>
      <c r="AX1610" s="385"/>
      <c r="AY1610" s="385"/>
      <c r="AZ1610" s="385"/>
      <c r="BA1610" s="385"/>
      <c r="BB1610" s="385"/>
      <c r="BC1610" s="385"/>
      <c r="BD1610" s="813"/>
    </row>
    <row r="1611" spans="1:74" s="152" customFormat="1" x14ac:dyDescent="0.25">
      <c r="A1611" s="17"/>
      <c r="B1611" s="10"/>
      <c r="C1611" s="17"/>
      <c r="D1611" s="17"/>
      <c r="E1611" s="62" t="s">
        <v>756</v>
      </c>
      <c r="F1611" s="738"/>
      <c r="G1611" s="980">
        <v>24</v>
      </c>
      <c r="H1611" s="13">
        <f t="shared" si="679"/>
        <v>0.62400000000000011</v>
      </c>
      <c r="I1611" s="13">
        <f t="shared" si="680"/>
        <v>6</v>
      </c>
      <c r="J1611" s="13">
        <f t="shared" si="681"/>
        <v>0.64800000000000013</v>
      </c>
      <c r="K1611" s="14">
        <f t="shared" si="682"/>
        <v>59.52</v>
      </c>
      <c r="L1611" s="1"/>
      <c r="M1611" s="15">
        <v>2.6</v>
      </c>
      <c r="N1611" s="15">
        <v>25</v>
      </c>
      <c r="O1611" s="691">
        <v>2.7</v>
      </c>
      <c r="P1611" s="15">
        <v>248</v>
      </c>
      <c r="Q1611" s="385"/>
      <c r="R1611" s="385"/>
      <c r="S1611" s="385"/>
      <c r="T1611" s="385"/>
      <c r="U1611" s="385"/>
      <c r="V1611" s="385"/>
      <c r="W1611" s="385"/>
      <c r="X1611" s="385"/>
      <c r="Y1611" s="385"/>
      <c r="Z1611" s="385"/>
      <c r="AA1611" s="385"/>
      <c r="AB1611" s="385"/>
      <c r="AC1611" s="385"/>
      <c r="AD1611" s="385"/>
      <c r="AE1611" s="385"/>
      <c r="AF1611" s="385"/>
      <c r="AG1611" s="385"/>
      <c r="AH1611" s="385"/>
      <c r="AI1611" s="385"/>
      <c r="AJ1611" s="385"/>
      <c r="AK1611" s="385"/>
      <c r="AL1611" s="385"/>
      <c r="AM1611" s="385"/>
      <c r="AN1611" s="385"/>
      <c r="AO1611" s="385"/>
      <c r="AP1611" s="385"/>
      <c r="AQ1611" s="385"/>
      <c r="AR1611" s="385"/>
      <c r="AS1611" s="385"/>
      <c r="AT1611" s="385"/>
      <c r="AU1611" s="385"/>
      <c r="AV1611" s="385"/>
      <c r="AW1611" s="385"/>
      <c r="AX1611" s="385"/>
      <c r="AY1611" s="385"/>
      <c r="AZ1611" s="385"/>
      <c r="BA1611" s="385"/>
      <c r="BB1611" s="385"/>
      <c r="BC1611" s="385"/>
      <c r="BD1611" s="813"/>
    </row>
    <row r="1612" spans="1:74" s="152" customFormat="1" x14ac:dyDescent="0.25">
      <c r="A1612" s="17"/>
      <c r="B1612" s="10"/>
      <c r="C1612" s="17"/>
      <c r="D1612" s="17"/>
      <c r="E1612" s="62" t="s">
        <v>96</v>
      </c>
      <c r="F1612" s="738"/>
      <c r="G1612" s="738">
        <v>1.2</v>
      </c>
      <c r="H1612" s="13">
        <f t="shared" si="679"/>
        <v>2.3999999999999998E-3</v>
      </c>
      <c r="I1612" s="13">
        <f t="shared" si="680"/>
        <v>1.1999999999999999E-3</v>
      </c>
      <c r="J1612" s="13">
        <f t="shared" si="681"/>
        <v>1.0236000000000001</v>
      </c>
      <c r="K1612" s="14">
        <f t="shared" si="682"/>
        <v>4.1759999999999993</v>
      </c>
      <c r="L1612" s="1"/>
      <c r="M1612" s="15">
        <v>0.2</v>
      </c>
      <c r="N1612" s="15">
        <v>0.1</v>
      </c>
      <c r="O1612" s="691">
        <v>85.3</v>
      </c>
      <c r="P1612" s="20">
        <v>348</v>
      </c>
      <c r="Q1612" s="385"/>
      <c r="R1612" s="385"/>
      <c r="S1612" s="385"/>
      <c r="T1612" s="385"/>
      <c r="U1612" s="385"/>
      <c r="V1612" s="385"/>
      <c r="W1612" s="385"/>
      <c r="X1612" s="385"/>
      <c r="Y1612" s="385"/>
      <c r="Z1612" s="385"/>
      <c r="AA1612" s="385"/>
      <c r="AB1612" s="385"/>
      <c r="AC1612" s="385"/>
      <c r="AD1612" s="385"/>
      <c r="AE1612" s="385"/>
      <c r="AF1612" s="385"/>
      <c r="AG1612" s="385"/>
      <c r="AH1612" s="385"/>
      <c r="AI1612" s="385"/>
      <c r="AJ1612" s="385"/>
      <c r="AK1612" s="385"/>
      <c r="AL1612" s="385"/>
      <c r="AM1612" s="385"/>
      <c r="AN1612" s="385"/>
      <c r="AO1612" s="385"/>
      <c r="AP1612" s="385"/>
      <c r="AQ1612" s="385"/>
      <c r="AR1612" s="385"/>
      <c r="AS1612" s="385"/>
      <c r="AT1612" s="385"/>
      <c r="AU1612" s="385"/>
      <c r="AV1612" s="385"/>
      <c r="AW1612" s="385"/>
      <c r="AX1612" s="385"/>
      <c r="AY1612" s="385"/>
      <c r="AZ1612" s="385"/>
      <c r="BA1612" s="385"/>
      <c r="BB1612" s="385"/>
      <c r="BC1612" s="385"/>
      <c r="BD1612" s="813"/>
    </row>
    <row r="1613" spans="1:74" s="152" customFormat="1" x14ac:dyDescent="0.25">
      <c r="A1613" s="17"/>
      <c r="B1613" s="10"/>
      <c r="C1613" s="17"/>
      <c r="D1613" s="17"/>
      <c r="E1613" s="62" t="s">
        <v>39</v>
      </c>
      <c r="F1613" s="738"/>
      <c r="G1613" s="980">
        <v>36</v>
      </c>
      <c r="H1613" s="13">
        <f t="shared" si="679"/>
        <v>0</v>
      </c>
      <c r="I1613" s="13">
        <f t="shared" si="680"/>
        <v>0</v>
      </c>
      <c r="J1613" s="13">
        <f t="shared" si="681"/>
        <v>0</v>
      </c>
      <c r="K1613" s="14">
        <f t="shared" si="682"/>
        <v>0</v>
      </c>
      <c r="L1613" s="1"/>
      <c r="M1613" s="15"/>
      <c r="N1613" s="15"/>
      <c r="O1613" s="691"/>
      <c r="P1613" s="15"/>
      <c r="Q1613" s="385"/>
      <c r="R1613" s="385"/>
      <c r="S1613" s="385"/>
      <c r="T1613" s="385"/>
      <c r="U1613" s="385"/>
      <c r="V1613" s="385"/>
      <c r="W1613" s="385"/>
      <c r="X1613" s="385"/>
      <c r="Y1613" s="385"/>
      <c r="Z1613" s="385"/>
      <c r="AA1613" s="385"/>
      <c r="AB1613" s="385"/>
      <c r="AC1613" s="385"/>
      <c r="AD1613" s="385"/>
      <c r="AE1613" s="385"/>
      <c r="AF1613" s="385"/>
      <c r="AG1613" s="385"/>
      <c r="AH1613" s="385"/>
      <c r="AI1613" s="385"/>
      <c r="AJ1613" s="385"/>
      <c r="AK1613" s="385"/>
      <c r="AL1613" s="385"/>
      <c r="AM1613" s="385"/>
      <c r="AN1613" s="385"/>
      <c r="AO1613" s="385"/>
      <c r="AP1613" s="385"/>
      <c r="AQ1613" s="385"/>
      <c r="AR1613" s="385"/>
      <c r="AS1613" s="385"/>
      <c r="AT1613" s="385"/>
      <c r="AU1613" s="385"/>
      <c r="AV1613" s="385"/>
      <c r="AW1613" s="385"/>
      <c r="AX1613" s="385"/>
      <c r="AY1613" s="385"/>
      <c r="AZ1613" s="385"/>
      <c r="BA1613" s="385"/>
      <c r="BB1613" s="385"/>
      <c r="BC1613" s="385"/>
      <c r="BD1613" s="813"/>
    </row>
    <row r="1614" spans="1:74" s="152" customFormat="1" x14ac:dyDescent="0.25">
      <c r="A1614" s="18"/>
      <c r="B1614" s="10"/>
      <c r="C1614" s="18"/>
      <c r="D1614" s="18"/>
      <c r="E1614" s="62" t="s">
        <v>80</v>
      </c>
      <c r="F1614" s="738"/>
      <c r="G1614" s="980">
        <v>0.36</v>
      </c>
      <c r="H1614" s="13">
        <f t="shared" si="679"/>
        <v>0</v>
      </c>
      <c r="I1614" s="13">
        <f t="shared" si="680"/>
        <v>0</v>
      </c>
      <c r="J1614" s="13">
        <f t="shared" si="681"/>
        <v>0</v>
      </c>
      <c r="K1614" s="14">
        <f t="shared" si="682"/>
        <v>0</v>
      </c>
      <c r="L1614" s="1"/>
      <c r="M1614" s="15"/>
      <c r="N1614" s="15"/>
      <c r="O1614" s="691"/>
      <c r="P1614" s="15"/>
      <c r="Q1614" s="385"/>
      <c r="R1614" s="385"/>
      <c r="S1614" s="385"/>
      <c r="T1614" s="385"/>
      <c r="U1614" s="385"/>
      <c r="V1614" s="385"/>
      <c r="W1614" s="385"/>
      <c r="X1614" s="385"/>
      <c r="Y1614" s="385"/>
      <c r="Z1614" s="385"/>
      <c r="AA1614" s="385"/>
      <c r="AB1614" s="385"/>
      <c r="AC1614" s="385"/>
      <c r="AD1614" s="385"/>
      <c r="AE1614" s="385"/>
      <c r="AF1614" s="385"/>
      <c r="AG1614" s="385"/>
      <c r="AH1614" s="385"/>
      <c r="AI1614" s="385"/>
      <c r="AJ1614" s="385"/>
      <c r="AK1614" s="385"/>
      <c r="AL1614" s="385"/>
      <c r="AM1614" s="385"/>
      <c r="AN1614" s="385"/>
      <c r="AO1614" s="385"/>
      <c r="AP1614" s="385"/>
      <c r="AQ1614" s="385"/>
      <c r="AR1614" s="385"/>
      <c r="AS1614" s="385"/>
      <c r="AT1614" s="385"/>
      <c r="AU1614" s="385"/>
      <c r="AV1614" s="385"/>
      <c r="AW1614" s="385"/>
      <c r="AX1614" s="385"/>
      <c r="AY1614" s="385"/>
      <c r="AZ1614" s="385"/>
      <c r="BA1614" s="385"/>
      <c r="BB1614" s="385"/>
      <c r="BC1614" s="385"/>
      <c r="BD1614" s="813"/>
    </row>
    <row r="1615" spans="1:74" s="152" customFormat="1" x14ac:dyDescent="0.25">
      <c r="A1615" s="17"/>
      <c r="B1615" s="60"/>
      <c r="C1615" s="17"/>
      <c r="D1615" s="17"/>
      <c r="E1615" s="64" t="s">
        <v>21</v>
      </c>
      <c r="F1615" s="981"/>
      <c r="G1615" s="981"/>
      <c r="H1615" s="43">
        <f t="shared" ref="H1615:K1615" si="683">SUM(H1602:H1613)</f>
        <v>15.495700000000001</v>
      </c>
      <c r="I1615" s="43">
        <f t="shared" si="683"/>
        <v>12.382000000000001</v>
      </c>
      <c r="J1615" s="43">
        <f t="shared" si="683"/>
        <v>5.8642000000000003</v>
      </c>
      <c r="K1615" s="43">
        <f t="shared" si="683"/>
        <v>194.99</v>
      </c>
      <c r="L1615" s="1"/>
      <c r="M1615" s="15"/>
      <c r="N1615" s="15"/>
      <c r="O1615" s="691"/>
      <c r="P1615" s="15"/>
      <c r="Q1615" s="385"/>
      <c r="R1615" s="385"/>
      <c r="S1615" s="385"/>
      <c r="T1615" s="385"/>
      <c r="U1615" s="385"/>
      <c r="V1615" s="385"/>
      <c r="W1615" s="385"/>
      <c r="X1615" s="385"/>
      <c r="Y1615" s="385"/>
      <c r="Z1615" s="385"/>
      <c r="AA1615" s="385"/>
      <c r="AB1615" s="385"/>
      <c r="AC1615" s="385"/>
      <c r="AD1615" s="385"/>
      <c r="AE1615" s="385"/>
      <c r="AF1615" s="385"/>
      <c r="AG1615" s="385"/>
      <c r="AH1615" s="385"/>
      <c r="AI1615" s="385"/>
      <c r="AJ1615" s="385"/>
      <c r="AK1615" s="385"/>
      <c r="AL1615" s="385"/>
      <c r="AM1615" s="385"/>
      <c r="AN1615" s="385"/>
      <c r="AO1615" s="385"/>
      <c r="AP1615" s="385"/>
      <c r="AQ1615" s="385"/>
      <c r="AR1615" s="385"/>
      <c r="AS1615" s="385"/>
      <c r="AT1615" s="385"/>
      <c r="AU1615" s="385"/>
      <c r="AV1615" s="385"/>
      <c r="AW1615" s="385"/>
      <c r="AX1615" s="385"/>
      <c r="AY1615" s="385"/>
      <c r="AZ1615" s="385"/>
      <c r="BA1615" s="385"/>
      <c r="BB1615" s="385"/>
      <c r="BC1615" s="385"/>
      <c r="BD1615" s="813"/>
    </row>
    <row r="1616" spans="1:74" s="532" customFormat="1" ht="15.75" customHeight="1" x14ac:dyDescent="0.25">
      <c r="A1616" s="438"/>
      <c r="B1616" s="426" t="s">
        <v>758</v>
      </c>
      <c r="C1616" s="1320" t="s">
        <v>757</v>
      </c>
      <c r="D1616" s="436">
        <v>170</v>
      </c>
      <c r="E1616" s="495" t="s">
        <v>269</v>
      </c>
      <c r="F1616" s="990">
        <f>G1616*100/75</f>
        <v>136</v>
      </c>
      <c r="G1616" s="1161">
        <v>102</v>
      </c>
      <c r="H1616" s="459">
        <f>G1616*M1616/100</f>
        <v>1.9379999999999997</v>
      </c>
      <c r="I1616" s="428">
        <f>G1616*N1616/100</f>
        <v>0.30599999999999999</v>
      </c>
      <c r="J1616" s="428">
        <f>G1616*O1616/100</f>
        <v>18.666</v>
      </c>
      <c r="K1616" s="429">
        <f>G1616*P1616/100</f>
        <v>83.64</v>
      </c>
      <c r="L1616" s="411"/>
      <c r="M1616" s="430">
        <v>1.9</v>
      </c>
      <c r="N1616" s="430">
        <v>0.3</v>
      </c>
      <c r="O1616" s="686">
        <v>18.3</v>
      </c>
      <c r="P1616" s="15">
        <v>82</v>
      </c>
      <c r="Q1616" s="385"/>
      <c r="R1616" s="385"/>
      <c r="S1616" s="385"/>
      <c r="T1616" s="385"/>
      <c r="U1616" s="385"/>
      <c r="V1616" s="385"/>
      <c r="W1616" s="385"/>
      <c r="X1616" s="385"/>
      <c r="Y1616" s="385"/>
      <c r="Z1616" s="385"/>
      <c r="AA1616" s="385"/>
      <c r="AB1616" s="385"/>
      <c r="AC1616" s="385"/>
      <c r="AD1616" s="385"/>
      <c r="AE1616" s="385"/>
      <c r="AF1616" s="385"/>
      <c r="AG1616" s="385"/>
      <c r="AH1616" s="385"/>
      <c r="AI1616" s="385"/>
      <c r="AJ1616" s="385"/>
      <c r="AK1616" s="385"/>
      <c r="AL1616" s="385"/>
      <c r="AM1616" s="385"/>
      <c r="AN1616" s="385"/>
      <c r="AO1616" s="385"/>
      <c r="AP1616" s="385"/>
      <c r="AQ1616" s="385"/>
      <c r="AR1616" s="385"/>
      <c r="AS1616" s="385"/>
      <c r="AT1616" s="385"/>
      <c r="AU1616" s="385"/>
      <c r="AV1616" s="385"/>
      <c r="AW1616" s="385"/>
      <c r="AX1616" s="385"/>
      <c r="AY1616" s="385"/>
      <c r="AZ1616" s="385"/>
      <c r="BA1616" s="385"/>
      <c r="BB1616" s="385"/>
      <c r="BC1616" s="385"/>
      <c r="BD1616" s="385"/>
      <c r="BE1616" s="385"/>
      <c r="BF1616" s="385"/>
      <c r="BG1616" s="385"/>
      <c r="BH1616" s="385"/>
      <c r="BI1616" s="385"/>
      <c r="BJ1616" s="385"/>
      <c r="BK1616" s="385"/>
      <c r="BL1616" s="385"/>
      <c r="BM1616" s="385"/>
      <c r="BN1616" s="385"/>
      <c r="BO1616" s="385"/>
      <c r="BP1616" s="385"/>
      <c r="BQ1616" s="385"/>
      <c r="BR1616" s="385"/>
      <c r="BS1616" s="385"/>
      <c r="BT1616" s="385"/>
      <c r="BU1616" s="385"/>
      <c r="BV1616" s="953"/>
    </row>
    <row r="1617" spans="1:74" s="532" customFormat="1" ht="15.75" x14ac:dyDescent="0.25">
      <c r="A1617" s="438"/>
      <c r="B1617" s="1113"/>
      <c r="C1617" s="1313"/>
      <c r="D1617" s="438"/>
      <c r="E1617" s="495" t="s">
        <v>197</v>
      </c>
      <c r="F1617" s="986">
        <f>G1617*100/80</f>
        <v>66.25</v>
      </c>
      <c r="G1617" s="1161">
        <v>53</v>
      </c>
      <c r="H1617" s="459">
        <f>G1617*M1617/100</f>
        <v>0.42400000000000004</v>
      </c>
      <c r="I1617" s="428">
        <f>G1617*N1617/100</f>
        <v>0.21200000000000002</v>
      </c>
      <c r="J1617" s="428">
        <f>G1617*O1617/100</f>
        <v>4.9290000000000003</v>
      </c>
      <c r="K1617" s="429">
        <f>G1617*P1617/100</f>
        <v>20.67</v>
      </c>
      <c r="L1617" s="411"/>
      <c r="M1617" s="430">
        <v>0.8</v>
      </c>
      <c r="N1617" s="430">
        <v>0.4</v>
      </c>
      <c r="O1617" s="686">
        <v>9.3000000000000007</v>
      </c>
      <c r="P1617" s="15">
        <v>39</v>
      </c>
      <c r="Q1617" s="385"/>
      <c r="R1617" s="385"/>
      <c r="S1617" s="385"/>
      <c r="T1617" s="385"/>
      <c r="U1617" s="385"/>
      <c r="V1617" s="385"/>
      <c r="W1617" s="385"/>
      <c r="X1617" s="385"/>
      <c r="Y1617" s="385"/>
      <c r="Z1617" s="385"/>
      <c r="AA1617" s="385"/>
      <c r="AB1617" s="385"/>
      <c r="AC1617" s="385"/>
      <c r="AD1617" s="385"/>
      <c r="AE1617" s="385"/>
      <c r="AF1617" s="385"/>
      <c r="AG1617" s="385"/>
      <c r="AH1617" s="385"/>
      <c r="AI1617" s="385"/>
      <c r="AJ1617" s="385"/>
      <c r="AK1617" s="385"/>
      <c r="AL1617" s="385"/>
      <c r="AM1617" s="385"/>
      <c r="AN1617" s="385"/>
      <c r="AO1617" s="385"/>
      <c r="AP1617" s="385"/>
      <c r="AQ1617" s="385"/>
      <c r="AR1617" s="385"/>
      <c r="AS1617" s="385"/>
      <c r="AT1617" s="385"/>
      <c r="AU1617" s="385"/>
      <c r="AV1617" s="385"/>
      <c r="AW1617" s="385"/>
      <c r="AX1617" s="385"/>
      <c r="AY1617" s="385"/>
      <c r="AZ1617" s="385"/>
      <c r="BA1617" s="385"/>
      <c r="BB1617" s="385"/>
      <c r="BC1617" s="385"/>
      <c r="BD1617" s="385"/>
      <c r="BE1617" s="385"/>
      <c r="BF1617" s="385"/>
      <c r="BG1617" s="385"/>
      <c r="BH1617" s="385"/>
      <c r="BI1617" s="385"/>
      <c r="BJ1617" s="385"/>
      <c r="BK1617" s="385"/>
      <c r="BL1617" s="385"/>
      <c r="BM1617" s="385"/>
      <c r="BN1617" s="385"/>
      <c r="BO1617" s="385"/>
      <c r="BP1617" s="385"/>
      <c r="BQ1617" s="385"/>
      <c r="BR1617" s="385"/>
      <c r="BS1617" s="385"/>
      <c r="BT1617" s="385"/>
      <c r="BU1617" s="385"/>
      <c r="BV1617" s="953"/>
    </row>
    <row r="1618" spans="1:74" s="425" customFormat="1" ht="15.75" x14ac:dyDescent="0.25">
      <c r="A1618" s="486"/>
      <c r="B1618" s="460"/>
      <c r="C1618" s="1314"/>
      <c r="D1618" s="464"/>
      <c r="E1618" s="445" t="s">
        <v>20</v>
      </c>
      <c r="F1618" s="733"/>
      <c r="G1618" s="1161">
        <v>5</v>
      </c>
      <c r="H1618" s="459">
        <f>G1618*M1618/100</f>
        <v>2.5000000000000001E-2</v>
      </c>
      <c r="I1618" s="428">
        <f>G1618*N1618/100</f>
        <v>4.125</v>
      </c>
      <c r="J1618" s="428">
        <f>G1618*O1618/100</f>
        <v>0.03</v>
      </c>
      <c r="K1618" s="429">
        <f>G1618*P1618/100</f>
        <v>36.700000000000003</v>
      </c>
      <c r="L1618" s="411"/>
      <c r="M1618" s="430">
        <v>0.5</v>
      </c>
      <c r="N1618" s="430">
        <v>82.5</v>
      </c>
      <c r="O1618" s="686">
        <v>0.6</v>
      </c>
      <c r="P1618" s="20">
        <v>734</v>
      </c>
      <c r="Q1618" s="264"/>
      <c r="R1618" s="264"/>
      <c r="S1618" s="264"/>
      <c r="T1618" s="264"/>
      <c r="U1618" s="264"/>
      <c r="V1618" s="264"/>
      <c r="W1618" s="264"/>
      <c r="X1618" s="264"/>
      <c r="Y1618" s="264"/>
      <c r="Z1618" s="264"/>
      <c r="AA1618" s="264"/>
      <c r="AB1618" s="264"/>
      <c r="AC1618" s="264"/>
      <c r="AD1618" s="264"/>
      <c r="AE1618" s="264"/>
      <c r="AF1618" s="264"/>
      <c r="AG1618" s="264"/>
      <c r="AH1618" s="264"/>
      <c r="AI1618" s="264"/>
      <c r="AJ1618" s="264"/>
      <c r="AK1618" s="264"/>
      <c r="AL1618" s="264"/>
      <c r="AM1618" s="264"/>
      <c r="AN1618" s="264"/>
      <c r="AO1618" s="264"/>
      <c r="AP1618" s="264"/>
      <c r="AQ1618" s="264"/>
      <c r="AR1618" s="264"/>
      <c r="AS1618" s="264"/>
      <c r="AT1618" s="264"/>
      <c r="AU1618" s="264"/>
      <c r="AV1618" s="264"/>
      <c r="AW1618" s="264"/>
      <c r="AX1618" s="264"/>
      <c r="AY1618" s="264"/>
      <c r="AZ1618" s="264"/>
      <c r="BA1618" s="264"/>
      <c r="BB1618" s="264"/>
      <c r="BC1618" s="264"/>
      <c r="BD1618" s="264"/>
      <c r="BE1618" s="264"/>
      <c r="BF1618" s="264"/>
      <c r="BG1618" s="264"/>
      <c r="BH1618" s="264"/>
      <c r="BI1618" s="264"/>
      <c r="BJ1618" s="264"/>
      <c r="BK1618" s="264"/>
      <c r="BL1618" s="264"/>
      <c r="BM1618" s="264"/>
      <c r="BN1618" s="264"/>
      <c r="BO1618" s="264"/>
      <c r="BP1618" s="264"/>
      <c r="BQ1618" s="264"/>
      <c r="BR1618" s="264"/>
      <c r="BS1618" s="264"/>
      <c r="BT1618" s="264"/>
      <c r="BU1618" s="264"/>
      <c r="BV1618" s="485"/>
    </row>
    <row r="1619" spans="1:74" s="494" customFormat="1" ht="15.75" x14ac:dyDescent="0.25">
      <c r="A1619" s="489"/>
      <c r="B1619" s="490"/>
      <c r="D1619" s="493"/>
      <c r="E1619" s="445" t="s">
        <v>17</v>
      </c>
      <c r="F1619" s="733"/>
      <c r="G1619" s="1161">
        <v>17</v>
      </c>
      <c r="H1619" s="459">
        <f>G1619*M1619/100</f>
        <v>0.47599999999999992</v>
      </c>
      <c r="I1619" s="428">
        <f>G1619*N1619/100</f>
        <v>0.42499999999999999</v>
      </c>
      <c r="J1619" s="428">
        <f>G1619*O1619/100</f>
        <v>0.79900000000000004</v>
      </c>
      <c r="K1619" s="429">
        <f>G1619*P1619/100</f>
        <v>8.84</v>
      </c>
      <c r="L1619" s="411"/>
      <c r="M1619" s="430">
        <v>2.8</v>
      </c>
      <c r="N1619" s="430">
        <v>2.5</v>
      </c>
      <c r="O1619" s="686">
        <v>4.7</v>
      </c>
      <c r="P1619" s="20">
        <v>52</v>
      </c>
      <c r="Q1619" s="264"/>
      <c r="R1619" s="264"/>
      <c r="S1619" s="264"/>
      <c r="T1619" s="264"/>
      <c r="U1619" s="264"/>
      <c r="V1619" s="264"/>
      <c r="W1619" s="264"/>
      <c r="X1619" s="264"/>
      <c r="Y1619" s="264"/>
      <c r="Z1619" s="264"/>
      <c r="AA1619" s="264"/>
      <c r="AB1619" s="264"/>
      <c r="AC1619" s="264"/>
      <c r="AD1619" s="264"/>
      <c r="AE1619" s="264"/>
      <c r="AF1619" s="264"/>
      <c r="AG1619" s="264"/>
      <c r="AH1619" s="264"/>
      <c r="AI1619" s="264"/>
      <c r="AJ1619" s="264"/>
      <c r="AK1619" s="264"/>
      <c r="AL1619" s="264"/>
      <c r="AM1619" s="264"/>
      <c r="AN1619" s="264"/>
      <c r="AO1619" s="264"/>
      <c r="AP1619" s="264"/>
      <c r="AQ1619" s="264"/>
      <c r="AR1619" s="264"/>
      <c r="AS1619" s="264"/>
      <c r="AT1619" s="264"/>
      <c r="AU1619" s="264"/>
      <c r="AV1619" s="264"/>
      <c r="AW1619" s="264"/>
      <c r="AX1619" s="264"/>
      <c r="AY1619" s="264"/>
      <c r="AZ1619" s="264"/>
      <c r="BA1619" s="264"/>
      <c r="BB1619" s="264"/>
      <c r="BC1619" s="264"/>
      <c r="BD1619" s="264"/>
      <c r="BE1619" s="264"/>
      <c r="BF1619" s="264"/>
      <c r="BG1619" s="264"/>
      <c r="BH1619" s="264"/>
      <c r="BI1619" s="264"/>
      <c r="BJ1619" s="264"/>
      <c r="BK1619" s="264"/>
      <c r="BL1619" s="264"/>
      <c r="BM1619" s="264"/>
      <c r="BN1619" s="264"/>
      <c r="BO1619" s="264"/>
      <c r="BP1619" s="264"/>
      <c r="BQ1619" s="264"/>
      <c r="BR1619" s="264"/>
      <c r="BS1619" s="264"/>
      <c r="BT1619" s="264"/>
      <c r="BU1619" s="264"/>
      <c r="BV1619" s="568"/>
    </row>
    <row r="1620" spans="1:74" s="425" customFormat="1" ht="15.75" x14ac:dyDescent="0.25">
      <c r="B1620" s="426"/>
      <c r="C1620" s="432"/>
      <c r="D1620" s="436"/>
      <c r="E1620" s="470" t="s">
        <v>80</v>
      </c>
      <c r="F1620" s="733"/>
      <c r="G1620" s="1161">
        <v>0.34</v>
      </c>
      <c r="H1620" s="459"/>
      <c r="I1620" s="428"/>
      <c r="J1620" s="428"/>
      <c r="K1620" s="429"/>
      <c r="L1620" s="411"/>
      <c r="O1620" s="464"/>
      <c r="P1620" s="18"/>
      <c r="Q1620" s="264"/>
      <c r="R1620" s="264"/>
      <c r="S1620" s="264"/>
      <c r="T1620" s="264"/>
      <c r="U1620" s="264"/>
      <c r="V1620" s="264"/>
      <c r="W1620" s="264"/>
      <c r="X1620" s="264"/>
      <c r="Y1620" s="264"/>
      <c r="Z1620" s="264"/>
      <c r="AA1620" s="264"/>
      <c r="AB1620" s="264"/>
      <c r="AC1620" s="264"/>
      <c r="AD1620" s="264"/>
      <c r="AE1620" s="264"/>
      <c r="AF1620" s="264"/>
      <c r="AG1620" s="264"/>
      <c r="AH1620" s="264"/>
      <c r="AI1620" s="264"/>
      <c r="AJ1620" s="264"/>
      <c r="AK1620" s="264"/>
      <c r="AL1620" s="264"/>
      <c r="AM1620" s="264"/>
      <c r="AN1620" s="264"/>
      <c r="AO1620" s="264"/>
      <c r="AP1620" s="264"/>
      <c r="AQ1620" s="264"/>
      <c r="AR1620" s="264"/>
      <c r="AS1620" s="264"/>
      <c r="AT1620" s="264"/>
      <c r="AU1620" s="264"/>
      <c r="AV1620" s="264"/>
      <c r="AW1620" s="264"/>
      <c r="AX1620" s="264"/>
      <c r="AY1620" s="264"/>
      <c r="AZ1620" s="264"/>
      <c r="BA1620" s="264"/>
      <c r="BB1620" s="264"/>
      <c r="BC1620" s="264"/>
      <c r="BD1620" s="264"/>
      <c r="BE1620" s="264"/>
      <c r="BF1620" s="264"/>
      <c r="BG1620" s="264"/>
      <c r="BH1620" s="264"/>
      <c r="BI1620" s="264"/>
      <c r="BJ1620" s="264"/>
      <c r="BK1620" s="264"/>
      <c r="BL1620" s="264"/>
      <c r="BM1620" s="264"/>
      <c r="BN1620" s="264"/>
      <c r="BO1620" s="264"/>
      <c r="BP1620" s="264"/>
      <c r="BQ1620" s="264"/>
      <c r="BR1620" s="264"/>
      <c r="BS1620" s="264"/>
      <c r="BT1620" s="264"/>
      <c r="BU1620" s="264"/>
      <c r="BV1620" s="485"/>
    </row>
    <row r="1621" spans="1:74" s="532" customFormat="1" x14ac:dyDescent="0.25">
      <c r="A1621" s="438"/>
      <c r="B1621" s="426"/>
      <c r="C1621" s="432"/>
      <c r="D1621" s="438"/>
      <c r="E1621" s="462" t="s">
        <v>21</v>
      </c>
      <c r="F1621" s="1034"/>
      <c r="G1621" s="985"/>
      <c r="H1621" s="598">
        <f>SUM(H1616:H1620)</f>
        <v>2.8629999999999995</v>
      </c>
      <c r="I1621" s="598">
        <f t="shared" ref="I1621:K1621" si="684">SUM(I1616:I1620)</f>
        <v>5.0679999999999996</v>
      </c>
      <c r="J1621" s="598">
        <f t="shared" si="684"/>
        <v>24.423999999999999</v>
      </c>
      <c r="K1621" s="598">
        <f t="shared" si="684"/>
        <v>149.85</v>
      </c>
      <c r="L1621" s="411"/>
      <c r="M1621" s="430"/>
      <c r="N1621" s="430"/>
      <c r="O1621" s="686"/>
      <c r="P1621" s="15"/>
      <c r="Q1621" s="385"/>
      <c r="R1621" s="385"/>
      <c r="S1621" s="385"/>
      <c r="T1621" s="385"/>
      <c r="U1621" s="385"/>
      <c r="V1621" s="385"/>
      <c r="W1621" s="385"/>
      <c r="X1621" s="385"/>
      <c r="Y1621" s="385"/>
      <c r="Z1621" s="385"/>
      <c r="AA1621" s="385"/>
      <c r="AB1621" s="385"/>
      <c r="AC1621" s="385"/>
      <c r="AD1621" s="385"/>
      <c r="AE1621" s="385"/>
      <c r="AF1621" s="385"/>
      <c r="AG1621" s="385"/>
      <c r="AH1621" s="385"/>
      <c r="AI1621" s="385"/>
      <c r="AJ1621" s="385"/>
      <c r="AK1621" s="385"/>
      <c r="AL1621" s="385"/>
      <c r="AM1621" s="385"/>
      <c r="AN1621" s="385"/>
      <c r="AO1621" s="385"/>
      <c r="AP1621" s="385"/>
      <c r="AQ1621" s="385"/>
      <c r="AR1621" s="385"/>
      <c r="AS1621" s="385"/>
      <c r="AT1621" s="385"/>
      <c r="AU1621" s="385"/>
      <c r="AV1621" s="385"/>
      <c r="AW1621" s="385"/>
      <c r="AX1621" s="385"/>
      <c r="AY1621" s="385"/>
      <c r="AZ1621" s="385"/>
      <c r="BA1621" s="385"/>
      <c r="BB1621" s="385"/>
      <c r="BC1621" s="385"/>
      <c r="BD1621" s="385"/>
      <c r="BE1621" s="385"/>
      <c r="BF1621" s="385"/>
      <c r="BG1621" s="385"/>
      <c r="BH1621" s="385"/>
      <c r="BI1621" s="385"/>
      <c r="BJ1621" s="385"/>
      <c r="BK1621" s="385"/>
      <c r="BL1621" s="385"/>
      <c r="BM1621" s="385"/>
      <c r="BN1621" s="385"/>
      <c r="BO1621" s="385"/>
      <c r="BP1621" s="385"/>
      <c r="BQ1621" s="385"/>
      <c r="BR1621" s="385"/>
      <c r="BS1621" s="385"/>
      <c r="BT1621" s="385"/>
      <c r="BU1621" s="385"/>
      <c r="BV1621" s="953"/>
    </row>
    <row r="1622" spans="1:74" s="425" customFormat="1" ht="28.5" x14ac:dyDescent="0.25">
      <c r="A1622" s="438"/>
      <c r="B1622" s="439" t="s">
        <v>752</v>
      </c>
      <c r="C1622" s="440" t="s">
        <v>696</v>
      </c>
      <c r="D1622" s="530">
        <v>60</v>
      </c>
      <c r="E1622" s="463" t="s">
        <v>143</v>
      </c>
      <c r="F1622" s="986">
        <f>G1622*100/80</f>
        <v>36.25</v>
      </c>
      <c r="G1622" s="1171">
        <v>29</v>
      </c>
      <c r="H1622" s="459">
        <f>G1622*M1622/100</f>
        <v>0.34799999999999998</v>
      </c>
      <c r="I1622" s="428">
        <f>G1622*N1622/100</f>
        <v>5.800000000000001E-2</v>
      </c>
      <c r="J1622" s="428">
        <f>G1622*O1622/100</f>
        <v>2.0299999999999998</v>
      </c>
      <c r="K1622" s="429">
        <f>G1622*P1622/100</f>
        <v>8.6999999999999993</v>
      </c>
      <c r="L1622" s="411"/>
      <c r="M1622" s="430">
        <v>1.2</v>
      </c>
      <c r="N1622" s="430">
        <v>0.2</v>
      </c>
      <c r="O1622" s="686">
        <v>7</v>
      </c>
      <c r="P1622" s="15">
        <v>30</v>
      </c>
      <c r="Q1622" s="264"/>
      <c r="R1622" s="264"/>
      <c r="S1622" s="264"/>
      <c r="T1622" s="264"/>
      <c r="U1622" s="264"/>
      <c r="V1622" s="264"/>
      <c r="W1622" s="264"/>
      <c r="X1622" s="264"/>
      <c r="Y1622" s="264"/>
      <c r="Z1622" s="264"/>
      <c r="AA1622" s="264"/>
      <c r="AB1622" s="264"/>
      <c r="AC1622" s="264"/>
      <c r="AD1622" s="264"/>
      <c r="AE1622" s="264"/>
      <c r="AF1622" s="264"/>
      <c r="AG1622" s="264"/>
      <c r="AH1622" s="264"/>
      <c r="AI1622" s="264"/>
      <c r="AJ1622" s="264"/>
      <c r="AK1622" s="264"/>
      <c r="AL1622" s="264"/>
      <c r="AM1622" s="264"/>
      <c r="AN1622" s="264"/>
      <c r="AO1622" s="264"/>
      <c r="AP1622" s="264"/>
      <c r="AQ1622" s="264"/>
      <c r="AR1622" s="264"/>
      <c r="AS1622" s="264"/>
      <c r="AT1622" s="264"/>
      <c r="AU1622" s="264"/>
      <c r="AV1622" s="264"/>
      <c r="AW1622" s="264"/>
      <c r="AX1622" s="264"/>
      <c r="AY1622" s="264"/>
      <c r="AZ1622" s="264"/>
      <c r="BA1622" s="264"/>
      <c r="BB1622" s="264"/>
      <c r="BC1622" s="264"/>
      <c r="BD1622" s="264"/>
      <c r="BE1622" s="264"/>
      <c r="BF1622" s="264"/>
      <c r="BG1622" s="264"/>
      <c r="BH1622" s="264"/>
      <c r="BI1622" s="264"/>
      <c r="BJ1622" s="264"/>
      <c r="BK1622" s="264"/>
      <c r="BL1622" s="264"/>
      <c r="BM1622" s="264"/>
      <c r="BN1622" s="264"/>
      <c r="BO1622" s="264"/>
      <c r="BP1622" s="264"/>
      <c r="BQ1622" s="264"/>
      <c r="BR1622" s="264"/>
      <c r="BS1622" s="264"/>
      <c r="BT1622" s="264"/>
      <c r="BU1622" s="264"/>
      <c r="BV1622" s="485"/>
    </row>
    <row r="1623" spans="1:74" s="425" customFormat="1" ht="15.75" x14ac:dyDescent="0.25">
      <c r="A1623" s="432"/>
      <c r="B1623" s="442"/>
      <c r="C1623" s="443"/>
      <c r="D1623" s="529"/>
      <c r="E1623" s="445" t="s">
        <v>697</v>
      </c>
      <c r="F1623" s="730"/>
      <c r="G1623" s="1171">
        <v>17</v>
      </c>
      <c r="H1623" s="446">
        <f>G1623*M1623/100</f>
        <v>6.8000000000000005E-2</v>
      </c>
      <c r="I1623" s="429">
        <f>G1623*N1623/100</f>
        <v>5.0999999999999997E-2</v>
      </c>
      <c r="J1623" s="429">
        <f>G1623*O1623/100</f>
        <v>2.6349999999999998</v>
      </c>
      <c r="K1623" s="429">
        <f>G1623*P1623/100</f>
        <v>10.88</v>
      </c>
      <c r="L1623" s="411"/>
      <c r="M1623" s="430">
        <v>0.4</v>
      </c>
      <c r="N1623" s="430">
        <v>0.3</v>
      </c>
      <c r="O1623" s="686">
        <v>15.5</v>
      </c>
      <c r="P1623" s="20">
        <v>64</v>
      </c>
      <c r="Q1623" s="264"/>
      <c r="R1623" s="264"/>
      <c r="S1623" s="264"/>
      <c r="T1623" s="264"/>
      <c r="U1623" s="264"/>
      <c r="V1623" s="264"/>
      <c r="W1623" s="264"/>
      <c r="X1623" s="264"/>
      <c r="Y1623" s="264"/>
      <c r="Z1623" s="264"/>
      <c r="AA1623" s="264"/>
      <c r="AB1623" s="264"/>
      <c r="AC1623" s="264"/>
      <c r="AD1623" s="264"/>
      <c r="AE1623" s="264"/>
      <c r="AF1623" s="264"/>
      <c r="AG1623" s="264"/>
      <c r="AH1623" s="264"/>
      <c r="AI1623" s="264"/>
      <c r="AJ1623" s="264"/>
      <c r="AK1623" s="264"/>
      <c r="AL1623" s="264"/>
      <c r="AM1623" s="264"/>
      <c r="AN1623" s="264"/>
      <c r="AO1623" s="264"/>
      <c r="AP1623" s="264"/>
      <c r="AQ1623" s="264"/>
      <c r="AR1623" s="264"/>
      <c r="AS1623" s="264"/>
      <c r="AT1623" s="264"/>
      <c r="AU1623" s="264"/>
      <c r="AV1623" s="264"/>
      <c r="AW1623" s="264"/>
      <c r="AX1623" s="264"/>
      <c r="AY1623" s="264"/>
      <c r="AZ1623" s="264"/>
      <c r="BA1623" s="264"/>
      <c r="BB1623" s="264"/>
      <c r="BC1623" s="264"/>
      <c r="BD1623" s="264"/>
      <c r="BE1623" s="264"/>
      <c r="BF1623" s="264"/>
      <c r="BG1623" s="264"/>
      <c r="BH1623" s="264"/>
      <c r="BI1623" s="264"/>
      <c r="BJ1623" s="264"/>
      <c r="BK1623" s="264"/>
      <c r="BL1623" s="264"/>
      <c r="BM1623" s="264"/>
      <c r="BN1623" s="264"/>
      <c r="BO1623" s="264"/>
      <c r="BP1623" s="264"/>
      <c r="BQ1623" s="264"/>
      <c r="BR1623" s="264"/>
      <c r="BS1623" s="264"/>
      <c r="BT1623" s="264"/>
      <c r="BU1623" s="264"/>
      <c r="BV1623" s="485"/>
    </row>
    <row r="1624" spans="1:74" s="425" customFormat="1" ht="15.75" x14ac:dyDescent="0.25">
      <c r="A1624" s="432"/>
      <c r="B1624" s="426"/>
      <c r="C1624" s="432"/>
      <c r="D1624" s="438"/>
      <c r="E1624" s="463" t="s">
        <v>16</v>
      </c>
      <c r="F1624" s="986">
        <f>G1624*100/80</f>
        <v>16.25</v>
      </c>
      <c r="G1624" s="1171">
        <v>13</v>
      </c>
      <c r="H1624" s="459">
        <f>G1624*M1624/100</f>
        <v>0.10400000000000001</v>
      </c>
      <c r="I1624" s="428">
        <f>G1624*N1624/100</f>
        <v>5.2000000000000005E-2</v>
      </c>
      <c r="J1624" s="428">
        <f>G1624*O1624/100</f>
        <v>1.2090000000000001</v>
      </c>
      <c r="K1624" s="429">
        <f>G1624*P1624/100</f>
        <v>5.07</v>
      </c>
      <c r="L1624" s="411"/>
      <c r="M1624" s="430">
        <v>0.8</v>
      </c>
      <c r="N1624" s="430">
        <v>0.4</v>
      </c>
      <c r="O1624" s="686">
        <v>9.3000000000000007</v>
      </c>
      <c r="P1624" s="15">
        <v>39</v>
      </c>
      <c r="Q1624" s="264"/>
      <c r="R1624" s="264"/>
      <c r="S1624" s="264"/>
      <c r="T1624" s="264"/>
      <c r="U1624" s="264"/>
      <c r="V1624" s="264"/>
      <c r="W1624" s="264"/>
      <c r="X1624" s="264"/>
      <c r="Y1624" s="264"/>
      <c r="Z1624" s="264"/>
      <c r="AA1624" s="264"/>
      <c r="AB1624" s="264"/>
      <c r="AC1624" s="264"/>
      <c r="AD1624" s="264"/>
      <c r="AE1624" s="264"/>
      <c r="AF1624" s="264"/>
      <c r="AG1624" s="264"/>
      <c r="AH1624" s="264"/>
      <c r="AI1624" s="264"/>
      <c r="AJ1624" s="264"/>
      <c r="AK1624" s="264"/>
      <c r="AL1624" s="264"/>
      <c r="AM1624" s="264"/>
      <c r="AN1624" s="264"/>
      <c r="AO1624" s="264"/>
      <c r="AP1624" s="264"/>
      <c r="AQ1624" s="264"/>
      <c r="AR1624" s="264"/>
      <c r="AS1624" s="264"/>
      <c r="AT1624" s="264"/>
      <c r="AU1624" s="264"/>
      <c r="AV1624" s="264"/>
      <c r="AW1624" s="264"/>
      <c r="AX1624" s="264"/>
      <c r="AY1624" s="264"/>
      <c r="AZ1624" s="264"/>
      <c r="BA1624" s="264"/>
      <c r="BB1624" s="264"/>
      <c r="BC1624" s="264"/>
      <c r="BD1624" s="264"/>
      <c r="BE1624" s="264"/>
      <c r="BF1624" s="264"/>
      <c r="BG1624" s="264"/>
      <c r="BH1624" s="264"/>
      <c r="BI1624" s="264"/>
      <c r="BJ1624" s="264"/>
      <c r="BK1624" s="264"/>
      <c r="BL1624" s="264"/>
      <c r="BM1624" s="264"/>
      <c r="BN1624" s="264"/>
      <c r="BO1624" s="264"/>
      <c r="BP1624" s="264"/>
      <c r="BQ1624" s="264"/>
      <c r="BR1624" s="264"/>
      <c r="BS1624" s="264"/>
      <c r="BT1624" s="264"/>
      <c r="BU1624" s="264"/>
      <c r="BV1624" s="485"/>
    </row>
    <row r="1625" spans="1:74" s="425" customFormat="1" ht="15.75" x14ac:dyDescent="0.25">
      <c r="A1625" s="432"/>
      <c r="B1625" s="426"/>
      <c r="C1625" s="432"/>
      <c r="D1625" s="438"/>
      <c r="E1625" s="463" t="s">
        <v>73</v>
      </c>
      <c r="F1625" s="730"/>
      <c r="G1625" s="1171">
        <v>3</v>
      </c>
      <c r="H1625" s="459">
        <f>G1625*M1625/100</f>
        <v>0</v>
      </c>
      <c r="I1625" s="428">
        <f>G1625*N1625/100</f>
        <v>3</v>
      </c>
      <c r="J1625" s="428">
        <f>G1625*O1625/100</f>
        <v>0</v>
      </c>
      <c r="K1625" s="429">
        <f>G1625*P1625/100</f>
        <v>26.52</v>
      </c>
      <c r="L1625" s="411"/>
      <c r="M1625" s="430">
        <v>0</v>
      </c>
      <c r="N1625" s="430">
        <v>100</v>
      </c>
      <c r="O1625" s="686">
        <v>0</v>
      </c>
      <c r="P1625" s="15">
        <v>884</v>
      </c>
      <c r="Q1625" s="264"/>
      <c r="R1625" s="264"/>
      <c r="S1625" s="264"/>
      <c r="T1625" s="264"/>
      <c r="U1625" s="264"/>
      <c r="V1625" s="264"/>
      <c r="W1625" s="264"/>
      <c r="X1625" s="264"/>
      <c r="Y1625" s="264"/>
      <c r="Z1625" s="264"/>
      <c r="AA1625" s="264"/>
      <c r="AB1625" s="264"/>
      <c r="AC1625" s="264"/>
      <c r="AD1625" s="264"/>
      <c r="AE1625" s="264"/>
      <c r="AF1625" s="264"/>
      <c r="AG1625" s="264"/>
      <c r="AH1625" s="264"/>
      <c r="AI1625" s="264"/>
      <c r="AJ1625" s="264"/>
      <c r="AK1625" s="264"/>
      <c r="AL1625" s="264"/>
      <c r="AM1625" s="264"/>
      <c r="AN1625" s="264"/>
      <c r="AO1625" s="264"/>
      <c r="AP1625" s="264"/>
      <c r="AQ1625" s="264"/>
      <c r="AR1625" s="264"/>
      <c r="AS1625" s="264"/>
      <c r="AT1625" s="264"/>
      <c r="AU1625" s="264"/>
      <c r="AV1625" s="264"/>
      <c r="AW1625" s="264"/>
      <c r="AX1625" s="264"/>
      <c r="AY1625" s="264"/>
      <c r="AZ1625" s="264"/>
      <c r="BA1625" s="264"/>
      <c r="BB1625" s="264"/>
      <c r="BC1625" s="264"/>
      <c r="BD1625" s="264"/>
      <c r="BE1625" s="264"/>
      <c r="BF1625" s="264"/>
      <c r="BG1625" s="264"/>
      <c r="BH1625" s="264"/>
      <c r="BI1625" s="264"/>
      <c r="BJ1625" s="264"/>
      <c r="BK1625" s="264"/>
      <c r="BL1625" s="264"/>
      <c r="BM1625" s="264"/>
      <c r="BN1625" s="264"/>
      <c r="BO1625" s="264"/>
      <c r="BP1625" s="264"/>
      <c r="BQ1625" s="264"/>
      <c r="BR1625" s="264"/>
      <c r="BS1625" s="264"/>
      <c r="BT1625" s="264"/>
      <c r="BU1625" s="264"/>
      <c r="BV1625" s="485"/>
    </row>
    <row r="1626" spans="1:74" s="425" customFormat="1" ht="15.75" x14ac:dyDescent="0.25">
      <c r="A1626" s="432"/>
      <c r="B1626" s="426"/>
      <c r="C1626" s="432"/>
      <c r="D1626" s="438"/>
      <c r="E1626" s="463" t="s">
        <v>36</v>
      </c>
      <c r="F1626" s="730"/>
      <c r="G1626" s="1171">
        <v>0.6</v>
      </c>
      <c r="H1626" s="459">
        <f>G1626*M1626/100</f>
        <v>0</v>
      </c>
      <c r="I1626" s="428">
        <f>G1626*N1626/100</f>
        <v>0</v>
      </c>
      <c r="J1626" s="428">
        <f>G1626*O1626/100</f>
        <v>0.59939999999999993</v>
      </c>
      <c r="K1626" s="429">
        <f>G1626*P1626/100</f>
        <v>2.4359999999999999</v>
      </c>
      <c r="L1626" s="411"/>
      <c r="M1626" s="430">
        <v>0</v>
      </c>
      <c r="N1626" s="430">
        <v>0</v>
      </c>
      <c r="O1626" s="686">
        <v>99.9</v>
      </c>
      <c r="P1626" s="15">
        <v>406</v>
      </c>
      <c r="Q1626" s="264"/>
      <c r="R1626" s="264"/>
      <c r="S1626" s="264"/>
      <c r="T1626" s="264"/>
      <c r="U1626" s="264"/>
      <c r="V1626" s="264"/>
      <c r="W1626" s="264"/>
      <c r="X1626" s="264"/>
      <c r="Y1626" s="264"/>
      <c r="Z1626" s="264"/>
      <c r="AA1626" s="264"/>
      <c r="AB1626" s="264"/>
      <c r="AC1626" s="264"/>
      <c r="AD1626" s="264"/>
      <c r="AE1626" s="264"/>
      <c r="AF1626" s="264"/>
      <c r="AG1626" s="264"/>
      <c r="AH1626" s="264"/>
      <c r="AI1626" s="264"/>
      <c r="AJ1626" s="264"/>
      <c r="AK1626" s="264"/>
      <c r="AL1626" s="264"/>
      <c r="AM1626" s="264"/>
      <c r="AN1626" s="264"/>
      <c r="AO1626" s="264"/>
      <c r="AP1626" s="264"/>
      <c r="AQ1626" s="264"/>
      <c r="AR1626" s="264"/>
      <c r="AS1626" s="264"/>
      <c r="AT1626" s="264"/>
      <c r="AU1626" s="264"/>
      <c r="AV1626" s="264"/>
      <c r="AW1626" s="264"/>
      <c r="AX1626" s="264"/>
      <c r="AY1626" s="264"/>
      <c r="AZ1626" s="264"/>
      <c r="BA1626" s="264"/>
      <c r="BB1626" s="264"/>
      <c r="BC1626" s="264"/>
      <c r="BD1626" s="264"/>
      <c r="BE1626" s="264"/>
      <c r="BF1626" s="264"/>
      <c r="BG1626" s="264"/>
      <c r="BH1626" s="264"/>
      <c r="BI1626" s="264"/>
      <c r="BJ1626" s="264"/>
      <c r="BK1626" s="264"/>
      <c r="BL1626" s="264"/>
      <c r="BM1626" s="264"/>
      <c r="BN1626" s="264"/>
      <c r="BO1626" s="264"/>
      <c r="BP1626" s="264"/>
      <c r="BQ1626" s="264"/>
      <c r="BR1626" s="264"/>
      <c r="BS1626" s="264"/>
      <c r="BT1626" s="264"/>
      <c r="BU1626" s="264"/>
      <c r="BV1626" s="485"/>
    </row>
    <row r="1627" spans="1:74" s="425" customFormat="1" x14ac:dyDescent="0.25">
      <c r="A1627" s="432"/>
      <c r="B1627" s="522"/>
      <c r="C1627" s="515"/>
      <c r="D1627" s="515"/>
      <c r="E1627" s="75" t="s">
        <v>21</v>
      </c>
      <c r="F1627" s="1047"/>
      <c r="G1627" s="1128"/>
      <c r="H1627" s="598">
        <f>SUM(H1622:H1626)</f>
        <v>0.52</v>
      </c>
      <c r="I1627" s="448">
        <f t="shared" ref="I1627:K1627" si="685">SUM(I1622:I1626)</f>
        <v>3.161</v>
      </c>
      <c r="J1627" s="448">
        <f t="shared" si="685"/>
        <v>6.4733999999999989</v>
      </c>
      <c r="K1627" s="448">
        <f t="shared" si="685"/>
        <v>53.606000000000002</v>
      </c>
      <c r="L1627" s="411"/>
      <c r="M1627" s="430"/>
      <c r="N1627" s="430"/>
      <c r="O1627" s="686"/>
      <c r="P1627" s="15"/>
      <c r="Q1627" s="264"/>
      <c r="R1627" s="264"/>
      <c r="S1627" s="264"/>
      <c r="T1627" s="264"/>
      <c r="U1627" s="264"/>
      <c r="V1627" s="264"/>
      <c r="W1627" s="264"/>
      <c r="X1627" s="264"/>
      <c r="Y1627" s="264"/>
      <c r="Z1627" s="264"/>
      <c r="AA1627" s="264"/>
      <c r="AB1627" s="264"/>
      <c r="AC1627" s="264"/>
      <c r="AD1627" s="264"/>
      <c r="AE1627" s="264"/>
      <c r="AF1627" s="264"/>
      <c r="AG1627" s="264"/>
      <c r="AH1627" s="264"/>
      <c r="AI1627" s="264"/>
      <c r="AJ1627" s="264"/>
      <c r="AK1627" s="264"/>
      <c r="AL1627" s="264"/>
      <c r="AM1627" s="264"/>
      <c r="AN1627" s="264"/>
      <c r="AO1627" s="264"/>
      <c r="AP1627" s="264"/>
      <c r="AQ1627" s="264"/>
      <c r="AR1627" s="264"/>
      <c r="AS1627" s="264"/>
      <c r="AT1627" s="264"/>
      <c r="AU1627" s="264"/>
      <c r="AV1627" s="264"/>
      <c r="AW1627" s="264"/>
      <c r="AX1627" s="264"/>
      <c r="AY1627" s="264"/>
      <c r="AZ1627" s="264"/>
      <c r="BA1627" s="264"/>
      <c r="BB1627" s="264"/>
      <c r="BC1627" s="264"/>
      <c r="BD1627" s="264"/>
      <c r="BE1627" s="264"/>
      <c r="BF1627" s="264"/>
      <c r="BG1627" s="264"/>
      <c r="BH1627" s="264"/>
      <c r="BI1627" s="264"/>
      <c r="BJ1627" s="264"/>
      <c r="BK1627" s="264"/>
      <c r="BL1627" s="264"/>
      <c r="BM1627" s="264"/>
      <c r="BN1627" s="264"/>
      <c r="BO1627" s="264"/>
      <c r="BP1627" s="264"/>
      <c r="BQ1627" s="264"/>
      <c r="BR1627" s="264"/>
      <c r="BS1627" s="264"/>
      <c r="BT1627" s="264"/>
      <c r="BU1627" s="264"/>
      <c r="BV1627" s="485"/>
    </row>
    <row r="1628" spans="1:74" x14ac:dyDescent="0.25">
      <c r="A1628" s="17"/>
      <c r="B1628" s="45" t="s">
        <v>244</v>
      </c>
      <c r="C1628" s="45" t="s">
        <v>161</v>
      </c>
      <c r="D1628" s="40">
        <v>200</v>
      </c>
      <c r="E1628" s="62" t="s">
        <v>162</v>
      </c>
      <c r="F1628" s="738"/>
      <c r="G1628" s="756">
        <v>40</v>
      </c>
      <c r="H1628" s="13">
        <f>G1628*M1628/100</f>
        <v>0.2</v>
      </c>
      <c r="I1628" s="13">
        <f>G1628*N1628/100</f>
        <v>0.08</v>
      </c>
      <c r="J1628" s="13">
        <f>G1628*O1628/100</f>
        <v>8.4</v>
      </c>
      <c r="K1628" s="14">
        <f>G1628*P1628/100</f>
        <v>34</v>
      </c>
      <c r="M1628" s="15">
        <v>0.5</v>
      </c>
      <c r="N1628" s="15">
        <v>0.2</v>
      </c>
      <c r="O1628" s="691">
        <v>21</v>
      </c>
      <c r="P1628" s="20">
        <v>85</v>
      </c>
    </row>
    <row r="1629" spans="1:74" x14ac:dyDescent="0.25">
      <c r="A1629" s="17"/>
      <c r="B1629" s="18"/>
      <c r="D1629" s="17"/>
      <c r="E1629" s="62" t="s">
        <v>36</v>
      </c>
      <c r="F1629" s="738"/>
      <c r="G1629" s="738">
        <v>8</v>
      </c>
      <c r="H1629" s="13">
        <f>G1629*M1629/100</f>
        <v>0</v>
      </c>
      <c r="I1629" s="13">
        <f>G1629*N1629/100</f>
        <v>0</v>
      </c>
      <c r="J1629" s="13">
        <f>G1629*O1629/100</f>
        <v>7.9920000000000009</v>
      </c>
      <c r="K1629" s="14">
        <f>G1629*P1629/100</f>
        <v>32.479999999999997</v>
      </c>
      <c r="M1629" s="15">
        <v>0</v>
      </c>
      <c r="N1629" s="15">
        <v>0</v>
      </c>
      <c r="O1629" s="691">
        <v>99.9</v>
      </c>
      <c r="P1629" s="15">
        <v>406</v>
      </c>
    </row>
    <row r="1630" spans="1:74" x14ac:dyDescent="0.25">
      <c r="A1630" s="17"/>
      <c r="B1630" s="17"/>
      <c r="D1630" s="17"/>
      <c r="E1630" s="62" t="s">
        <v>163</v>
      </c>
      <c r="F1630" s="738"/>
      <c r="G1630" s="738">
        <v>0.1</v>
      </c>
      <c r="H1630" s="13">
        <f>G1630*M1630/100</f>
        <v>0</v>
      </c>
      <c r="I1630" s="13">
        <f>G1630*N1630/100</f>
        <v>0</v>
      </c>
      <c r="J1630" s="13">
        <f>G1630*O1630/100</f>
        <v>9.9500000000000005E-2</v>
      </c>
      <c r="K1630" s="14">
        <f>G1630*P1630/100</f>
        <v>0.24700000000000003</v>
      </c>
      <c r="M1630" s="15">
        <v>0</v>
      </c>
      <c r="N1630" s="15">
        <v>0</v>
      </c>
      <c r="O1630" s="691">
        <v>99.5</v>
      </c>
      <c r="P1630" s="15">
        <v>247</v>
      </c>
    </row>
    <row r="1631" spans="1:74" x14ac:dyDescent="0.25">
      <c r="A1631" s="17"/>
      <c r="B1631" s="17"/>
      <c r="D1631" s="17"/>
      <c r="E1631" s="65" t="s">
        <v>18</v>
      </c>
      <c r="F1631" s="738"/>
      <c r="G1631" s="738">
        <v>160</v>
      </c>
      <c r="H1631" s="13">
        <f>G1631*M1631/100</f>
        <v>0</v>
      </c>
      <c r="I1631" s="13">
        <f>G1631*N1631/100</f>
        <v>0</v>
      </c>
      <c r="J1631" s="13">
        <f>G1631*O1631/100</f>
        <v>0</v>
      </c>
      <c r="K1631" s="14">
        <f>G1631*P1631/100</f>
        <v>0</v>
      </c>
      <c r="M1631" s="15"/>
      <c r="N1631" s="15"/>
      <c r="O1631" s="691"/>
      <c r="P1631" s="15"/>
    </row>
    <row r="1632" spans="1:74" x14ac:dyDescent="0.25">
      <c r="A1632" s="17"/>
      <c r="B1632" s="17"/>
      <c r="D1632" s="17"/>
      <c r="E1632" s="63" t="s">
        <v>21</v>
      </c>
      <c r="H1632" s="43">
        <f>SUM(H1628:H1631)</f>
        <v>0.2</v>
      </c>
      <c r="I1632" s="43">
        <f t="shared" ref="I1632:K1632" si="686">SUM(I1628:I1631)</f>
        <v>0.08</v>
      </c>
      <c r="J1632" s="43">
        <f t="shared" si="686"/>
        <v>16.491500000000002</v>
      </c>
      <c r="K1632" s="43">
        <f t="shared" si="686"/>
        <v>66.72699999999999</v>
      </c>
      <c r="M1632" s="15"/>
      <c r="N1632" s="15"/>
      <c r="O1632" s="691"/>
      <c r="P1632" s="15"/>
    </row>
    <row r="1633" spans="1:56" s="27" customFormat="1" x14ac:dyDescent="0.25">
      <c r="B1633" s="72"/>
      <c r="C1633" s="71"/>
      <c r="D1633" s="72"/>
      <c r="E1633" s="73" t="s">
        <v>100</v>
      </c>
      <c r="F1633" s="334"/>
      <c r="G1633" s="334"/>
      <c r="H1633" s="74">
        <f t="shared" ref="H1633:K1633" si="687">H1600+H1601+H1615+H1621+H1627+H1632</f>
        <v>25.658859999999997</v>
      </c>
      <c r="I1633" s="74">
        <f t="shared" si="687"/>
        <v>30.756860000000003</v>
      </c>
      <c r="J1633" s="74">
        <f t="shared" si="687"/>
        <v>88.160500000000013</v>
      </c>
      <c r="K1633" s="74">
        <f t="shared" si="687"/>
        <v>712.4873</v>
      </c>
      <c r="O1633" s="689"/>
      <c r="Q1633" s="264"/>
      <c r="R1633" s="264"/>
      <c r="S1633" s="264"/>
      <c r="T1633" s="264"/>
      <c r="U1633" s="264"/>
      <c r="V1633" s="264"/>
      <c r="W1633" s="264"/>
      <c r="X1633" s="264"/>
      <c r="Y1633" s="264"/>
      <c r="Z1633" s="264"/>
      <c r="AA1633" s="264"/>
      <c r="AB1633" s="264"/>
      <c r="AC1633" s="264"/>
      <c r="AD1633" s="264"/>
      <c r="AE1633" s="264"/>
      <c r="AF1633" s="264"/>
      <c r="AG1633" s="264"/>
      <c r="AH1633" s="264"/>
      <c r="AI1633" s="264"/>
      <c r="AJ1633" s="264"/>
      <c r="AK1633" s="264"/>
      <c r="AL1633" s="264"/>
      <c r="AM1633" s="264"/>
      <c r="AN1633" s="264"/>
      <c r="AO1633" s="264"/>
      <c r="AP1633" s="264"/>
      <c r="AQ1633" s="264"/>
      <c r="AR1633" s="264"/>
      <c r="AS1633" s="264"/>
      <c r="AT1633" s="264"/>
      <c r="AU1633" s="264"/>
      <c r="AV1633" s="264"/>
      <c r="AW1633" s="264"/>
      <c r="AX1633" s="264"/>
      <c r="AY1633" s="264"/>
      <c r="AZ1633" s="264"/>
      <c r="BA1633" s="264"/>
      <c r="BB1633" s="264"/>
      <c r="BC1633" s="264"/>
      <c r="BD1633" s="701"/>
    </row>
    <row r="1634" spans="1:56" s="27" customFormat="1" x14ac:dyDescent="0.25">
      <c r="A1634" s="212" t="s">
        <v>112</v>
      </c>
      <c r="B1634" s="213"/>
      <c r="C1634" s="71"/>
      <c r="D1634" s="72"/>
      <c r="E1634" s="64"/>
      <c r="F1634" s="981"/>
      <c r="G1634" s="981"/>
      <c r="H1634" s="74"/>
      <c r="I1634" s="74"/>
      <c r="J1634" s="74"/>
      <c r="K1634" s="74"/>
      <c r="L1634" s="1"/>
      <c r="O1634" s="689"/>
      <c r="Q1634" s="264"/>
      <c r="R1634" s="264"/>
      <c r="S1634" s="264"/>
      <c r="T1634" s="264"/>
      <c r="U1634" s="264"/>
      <c r="V1634" s="264"/>
      <c r="W1634" s="264"/>
      <c r="X1634" s="264"/>
      <c r="Y1634" s="264"/>
      <c r="Z1634" s="264"/>
      <c r="AA1634" s="264"/>
      <c r="AB1634" s="264"/>
      <c r="AC1634" s="264"/>
      <c r="AD1634" s="264"/>
      <c r="AE1634" s="264"/>
      <c r="AF1634" s="264"/>
      <c r="AG1634" s="264"/>
      <c r="AH1634" s="264"/>
      <c r="AI1634" s="264"/>
      <c r="AJ1634" s="264"/>
      <c r="AK1634" s="264"/>
      <c r="AL1634" s="264"/>
      <c r="AM1634" s="264"/>
      <c r="AN1634" s="264"/>
      <c r="AO1634" s="264"/>
      <c r="AP1634" s="264"/>
      <c r="AQ1634" s="264"/>
      <c r="AR1634" s="264"/>
      <c r="AS1634" s="264"/>
      <c r="AT1634" s="264"/>
      <c r="AU1634" s="264"/>
      <c r="AV1634" s="264"/>
      <c r="AW1634" s="264"/>
      <c r="AX1634" s="264"/>
      <c r="AY1634" s="264"/>
      <c r="AZ1634" s="264"/>
      <c r="BA1634" s="264"/>
      <c r="BB1634" s="264"/>
      <c r="BC1634" s="264"/>
      <c r="BD1634" s="701"/>
    </row>
    <row r="1635" spans="1:56" ht="15.75" customHeight="1" x14ac:dyDescent="0.25">
      <c r="B1635" s="10" t="s">
        <v>766</v>
      </c>
      <c r="C1635" s="1244" t="s">
        <v>762</v>
      </c>
      <c r="D1635" s="12">
        <v>80</v>
      </c>
      <c r="E1635" s="62" t="s">
        <v>763</v>
      </c>
      <c r="F1635" s="735">
        <f>G1635*100/98</f>
        <v>45.918367346938773</v>
      </c>
      <c r="G1635" s="731">
        <v>45</v>
      </c>
      <c r="H1635" s="19">
        <f>G1635*M1635/100</f>
        <v>7.5149999999999997</v>
      </c>
      <c r="I1635" s="13">
        <f>G1635*N1635/100</f>
        <v>4.1399999999999997</v>
      </c>
      <c r="J1635" s="13">
        <f>G1635*O1635/100</f>
        <v>0.9</v>
      </c>
      <c r="K1635" s="14">
        <f>G1635*P1635/100</f>
        <v>71.55</v>
      </c>
      <c r="M1635" s="15">
        <v>16.7</v>
      </c>
      <c r="N1635" s="15">
        <v>9.1999999999999993</v>
      </c>
      <c r="O1635" s="691">
        <v>2</v>
      </c>
      <c r="P1635" s="20">
        <v>159</v>
      </c>
    </row>
    <row r="1636" spans="1:56" ht="15.75" x14ac:dyDescent="0.25">
      <c r="C1636" s="1245"/>
      <c r="D1636" s="12"/>
      <c r="E1636" s="62" t="s">
        <v>110</v>
      </c>
      <c r="F1636" s="730">
        <f>G1636*100/80</f>
        <v>25</v>
      </c>
      <c r="G1636" s="731">
        <v>20</v>
      </c>
      <c r="H1636" s="19">
        <f>G1636*M1636/100</f>
        <v>0.14000000000000001</v>
      </c>
      <c r="I1636" s="13">
        <f>G1636*N1636/100</f>
        <v>0.02</v>
      </c>
      <c r="J1636" s="13">
        <f>G1636*O1636/100</f>
        <v>0.42</v>
      </c>
      <c r="K1636" s="13">
        <f>G1636*P1636/100</f>
        <v>2.2000000000000002</v>
      </c>
      <c r="M1636" s="15">
        <v>0.7</v>
      </c>
      <c r="N1636" s="15">
        <v>0.1</v>
      </c>
      <c r="O1636" s="691">
        <v>2.1</v>
      </c>
      <c r="P1636" s="20">
        <v>11</v>
      </c>
    </row>
    <row r="1637" spans="1:56" ht="15.75" x14ac:dyDescent="0.25">
      <c r="D1637" s="12"/>
      <c r="E1637" s="62" t="s">
        <v>33</v>
      </c>
      <c r="F1637" s="735">
        <f>G1637*100/85</f>
        <v>2.2352941176470589</v>
      </c>
      <c r="G1637" s="731">
        <v>1.9</v>
      </c>
      <c r="H1637" s="19">
        <f>G1637*M1637/100</f>
        <v>6.649999999999999E-2</v>
      </c>
      <c r="I1637" s="13">
        <f>G1637*N1637/100</f>
        <v>2.0899999999999998E-2</v>
      </c>
      <c r="J1637" s="13">
        <f>G1637*O1637/100</f>
        <v>0.13299999999999998</v>
      </c>
      <c r="K1637" s="13">
        <f>G1637*P1637/100</f>
        <v>0.91199999999999992</v>
      </c>
      <c r="M1637" s="15">
        <v>3.5</v>
      </c>
      <c r="N1637" s="15">
        <v>1.1000000000000001</v>
      </c>
      <c r="O1637" s="691">
        <v>7</v>
      </c>
      <c r="P1637" s="20">
        <v>48</v>
      </c>
    </row>
    <row r="1638" spans="1:56" ht="15.75" x14ac:dyDescent="0.25">
      <c r="D1638" s="12"/>
      <c r="E1638" s="62" t="s">
        <v>417</v>
      </c>
      <c r="F1638" s="733"/>
      <c r="G1638" s="731">
        <v>16</v>
      </c>
      <c r="H1638" s="19">
        <f>G1638*M1638/100</f>
        <v>0.41600000000000004</v>
      </c>
      <c r="I1638" s="13">
        <f>G1638*N1638/100</f>
        <v>4</v>
      </c>
      <c r="J1638" s="13">
        <f>G1638*O1638/100</f>
        <v>0.43200000000000005</v>
      </c>
      <c r="K1638" s="13">
        <f>G1638*P1638/100</f>
        <v>39.68</v>
      </c>
      <c r="M1638" s="15">
        <v>2.6</v>
      </c>
      <c r="N1638" s="15">
        <v>25</v>
      </c>
      <c r="O1638" s="691">
        <v>2.7</v>
      </c>
      <c r="P1638" s="15">
        <v>248</v>
      </c>
    </row>
    <row r="1639" spans="1:56" ht="15.75" x14ac:dyDescent="0.25">
      <c r="D1639" s="12"/>
      <c r="E1639" s="62" t="s">
        <v>80</v>
      </c>
      <c r="F1639" s="733"/>
      <c r="G1639" s="736">
        <v>0.16</v>
      </c>
      <c r="H1639" s="19">
        <f>G1639*M1639/100</f>
        <v>0</v>
      </c>
      <c r="I1639" s="13">
        <f>G1639*N1639/100</f>
        <v>0</v>
      </c>
      <c r="J1639" s="13">
        <f>G1639*O1639/100</f>
        <v>0</v>
      </c>
      <c r="K1639" s="13">
        <f>G1639*P1639/100</f>
        <v>0</v>
      </c>
      <c r="M1639" s="15"/>
      <c r="N1639" s="15"/>
      <c r="O1639" s="691"/>
      <c r="P1639" s="15"/>
    </row>
    <row r="1640" spans="1:56" x14ac:dyDescent="0.25">
      <c r="E1640" s="63" t="s">
        <v>21</v>
      </c>
      <c r="F1640" s="982"/>
      <c r="G1640" s="985"/>
      <c r="H1640" s="22">
        <f>SUM(H1635:H1639)</f>
        <v>8.1374999999999993</v>
      </c>
      <c r="I1640" s="22">
        <f t="shared" ref="I1640:K1640" si="688">SUM(I1635:I1639)</f>
        <v>8.1808999999999994</v>
      </c>
      <c r="J1640" s="22">
        <f t="shared" si="688"/>
        <v>1.8850000000000002</v>
      </c>
      <c r="K1640" s="22">
        <f t="shared" si="688"/>
        <v>114.34200000000001</v>
      </c>
    </row>
    <row r="1641" spans="1:56" ht="15" customHeight="1" x14ac:dyDescent="0.25">
      <c r="B1641" s="10" t="s">
        <v>767</v>
      </c>
      <c r="C1641" s="1238" t="s">
        <v>765</v>
      </c>
      <c r="D1641" s="12">
        <v>150</v>
      </c>
      <c r="E1641" s="109" t="s">
        <v>84</v>
      </c>
      <c r="F1641" s="990">
        <f>G1641*100/75</f>
        <v>208</v>
      </c>
      <c r="G1641" s="736">
        <v>156</v>
      </c>
      <c r="H1641" s="19">
        <f>G1641*M1641/100</f>
        <v>2.964</v>
      </c>
      <c r="I1641" s="13">
        <f>G1641*N1641/100</f>
        <v>0.46799999999999997</v>
      </c>
      <c r="J1641" s="13">
        <f>G1641*O1641/100</f>
        <v>28.548000000000002</v>
      </c>
      <c r="K1641" s="14">
        <f>G1641*P1641/100</f>
        <v>127.92</v>
      </c>
      <c r="M1641" s="15">
        <v>1.9</v>
      </c>
      <c r="N1641" s="15">
        <v>0.3</v>
      </c>
      <c r="O1641" s="691">
        <v>18.3</v>
      </c>
      <c r="P1641" s="15">
        <v>82</v>
      </c>
    </row>
    <row r="1642" spans="1:56" ht="15.75" x14ac:dyDescent="0.25">
      <c r="C1642" s="1239"/>
      <c r="D1642" s="12"/>
      <c r="E1642" s="109" t="s">
        <v>74</v>
      </c>
      <c r="F1642" s="990">
        <f>G1642*100/85</f>
        <v>20</v>
      </c>
      <c r="G1642" s="736">
        <v>17</v>
      </c>
      <c r="H1642" s="19">
        <f>G1642*M1642/100</f>
        <v>0.27200000000000002</v>
      </c>
      <c r="I1642" s="13">
        <f>G1642*N1642/100</f>
        <v>5.0999999999999997E-2</v>
      </c>
      <c r="J1642" s="13">
        <f>G1642*O1642/100</f>
        <v>1.7</v>
      </c>
      <c r="K1642" s="14">
        <f>G1642*P1642/100</f>
        <v>7.82</v>
      </c>
      <c r="M1642" s="15">
        <v>1.6</v>
      </c>
      <c r="N1642" s="15">
        <v>0.3</v>
      </c>
      <c r="O1642" s="691">
        <v>10</v>
      </c>
      <c r="P1642" s="15">
        <v>46</v>
      </c>
    </row>
    <row r="1643" spans="1:56" ht="15.75" x14ac:dyDescent="0.25">
      <c r="C1643" s="1239"/>
      <c r="D1643" s="12"/>
      <c r="E1643" s="109" t="s">
        <v>75</v>
      </c>
      <c r="F1643" s="996">
        <f>G1643*100/85</f>
        <v>1.0588235294117647</v>
      </c>
      <c r="G1643" s="736">
        <v>0.9</v>
      </c>
      <c r="H1643" s="19">
        <f>G1643*M1643/100</f>
        <v>5.7600000000000005E-2</v>
      </c>
      <c r="I1643" s="13">
        <f>G1643*N1643/100</f>
        <v>4.5000000000000005E-3</v>
      </c>
      <c r="J1643" s="13">
        <f>G1643*O1643/100</f>
        <v>0.29790000000000005</v>
      </c>
      <c r="K1643" s="13">
        <f>G1643*P1643/100</f>
        <v>1.44</v>
      </c>
      <c r="M1643" s="15">
        <v>6.4</v>
      </c>
      <c r="N1643" s="15">
        <v>0.5</v>
      </c>
      <c r="O1643" s="691">
        <v>33.1</v>
      </c>
      <c r="P1643" s="15">
        <v>160</v>
      </c>
    </row>
    <row r="1644" spans="1:56" ht="15.75" x14ac:dyDescent="0.25">
      <c r="C1644" s="1240"/>
      <c r="D1644" s="12"/>
      <c r="E1644" s="109" t="s">
        <v>122</v>
      </c>
      <c r="F1644" s="740"/>
      <c r="G1644" s="736">
        <v>0.9</v>
      </c>
      <c r="H1644" s="19">
        <f>G1644*M1644/100</f>
        <v>0</v>
      </c>
      <c r="I1644" s="13">
        <f>G1644*N1644/100</f>
        <v>0.9</v>
      </c>
      <c r="J1644" s="13">
        <f>G1644*O1644/100</f>
        <v>0</v>
      </c>
      <c r="K1644" s="14">
        <f>G1644*P1644/100</f>
        <v>7.9560000000000004</v>
      </c>
      <c r="M1644" s="15">
        <v>0</v>
      </c>
      <c r="N1644" s="15">
        <v>100</v>
      </c>
      <c r="O1644" s="691">
        <v>0</v>
      </c>
      <c r="P1644" s="15">
        <v>884</v>
      </c>
    </row>
    <row r="1645" spans="1:56" ht="15.75" x14ac:dyDescent="0.25">
      <c r="D1645" s="12"/>
      <c r="E1645" s="109" t="s">
        <v>80</v>
      </c>
      <c r="F1645" s="733"/>
      <c r="G1645" s="736">
        <v>0.22</v>
      </c>
      <c r="H1645" s="19"/>
      <c r="I1645" s="13"/>
      <c r="J1645" s="13"/>
      <c r="K1645" s="14"/>
    </row>
    <row r="1646" spans="1:56" x14ac:dyDescent="0.25">
      <c r="E1646" s="75" t="s">
        <v>21</v>
      </c>
      <c r="H1646" s="22">
        <f t="shared" ref="H1646:K1646" si="689">SUM(H1641:H1645)</f>
        <v>3.2935999999999996</v>
      </c>
      <c r="I1646" s="22">
        <f t="shared" si="689"/>
        <v>1.4235</v>
      </c>
      <c r="J1646" s="22">
        <f t="shared" si="689"/>
        <v>30.5459</v>
      </c>
      <c r="K1646" s="22">
        <f t="shared" si="689"/>
        <v>145.136</v>
      </c>
    </row>
    <row r="1647" spans="1:56" customFormat="1" ht="23.25" customHeight="1" x14ac:dyDescent="0.25">
      <c r="B1647" s="10" t="s">
        <v>260</v>
      </c>
      <c r="C1647" s="209" t="s">
        <v>34</v>
      </c>
      <c r="D1647" s="10">
        <v>200</v>
      </c>
      <c r="E1647" s="723" t="s">
        <v>35</v>
      </c>
      <c r="F1647" s="980"/>
      <c r="G1647" s="738">
        <v>2</v>
      </c>
      <c r="H1647" s="13">
        <f>G1647*M1647/100</f>
        <v>0.39799999999999996</v>
      </c>
      <c r="I1647" s="13">
        <f>G1647*N1647/100</f>
        <v>0.12</v>
      </c>
      <c r="J1647" s="13">
        <f>G1647*O1647/100</f>
        <v>1.04</v>
      </c>
      <c r="K1647" s="14">
        <f>G1647*P1647/100</f>
        <v>5.7</v>
      </c>
      <c r="L1647" s="1"/>
      <c r="M1647" s="15">
        <v>19.899999999999999</v>
      </c>
      <c r="N1647" s="15">
        <v>6</v>
      </c>
      <c r="O1647" s="691">
        <v>52</v>
      </c>
      <c r="P1647" s="37">
        <v>285</v>
      </c>
      <c r="Q1647" s="385"/>
      <c r="R1647" s="385"/>
      <c r="S1647" s="385"/>
      <c r="T1647" s="385"/>
      <c r="U1647" s="385"/>
      <c r="V1647" s="385"/>
      <c r="W1647" s="385"/>
      <c r="X1647" s="385"/>
      <c r="Y1647" s="385"/>
      <c r="Z1647" s="385"/>
      <c r="AA1647" s="385"/>
      <c r="AB1647" s="385"/>
      <c r="AC1647" s="385"/>
      <c r="AD1647" s="385"/>
      <c r="AE1647" s="385"/>
      <c r="AF1647" s="385"/>
      <c r="AG1647" s="385"/>
      <c r="AH1647" s="385"/>
      <c r="AI1647" s="385"/>
      <c r="AJ1647" s="385"/>
      <c r="AK1647" s="385"/>
      <c r="AL1647" s="385"/>
      <c r="AM1647" s="385"/>
      <c r="AN1647" s="385"/>
      <c r="AO1647" s="385"/>
      <c r="AP1647" s="385"/>
      <c r="AQ1647" s="385"/>
      <c r="AR1647" s="385"/>
      <c r="AS1647" s="385"/>
      <c r="AT1647" s="385"/>
      <c r="AU1647" s="385"/>
      <c r="AV1647" s="385"/>
      <c r="AW1647" s="385"/>
      <c r="AX1647" s="385"/>
      <c r="AY1647" s="385"/>
      <c r="AZ1647" s="385"/>
      <c r="BA1647" s="385"/>
      <c r="BB1647" s="385"/>
      <c r="BC1647" s="385"/>
    </row>
    <row r="1648" spans="1:56" customFormat="1" x14ac:dyDescent="0.25">
      <c r="B1648" s="10"/>
      <c r="C1648" s="211"/>
      <c r="D1648" s="10"/>
      <c r="E1648" s="723" t="s">
        <v>18</v>
      </c>
      <c r="F1648" s="980"/>
      <c r="G1648" s="738">
        <v>200</v>
      </c>
      <c r="H1648" s="13">
        <f>G1648*M1648/100</f>
        <v>0</v>
      </c>
      <c r="I1648" s="13">
        <f>G1648*N1648/100</f>
        <v>0</v>
      </c>
      <c r="J1648" s="13">
        <f>G1648*O1648/100</f>
        <v>0</v>
      </c>
      <c r="K1648" s="14">
        <f>G1648*P1648/100</f>
        <v>0</v>
      </c>
      <c r="L1648" s="1"/>
      <c r="M1648" s="15"/>
      <c r="N1648" s="15"/>
      <c r="O1648" s="691"/>
      <c r="P1648" s="15"/>
      <c r="Q1648" s="385"/>
      <c r="R1648" s="385"/>
      <c r="S1648" s="385"/>
      <c r="T1648" s="385"/>
      <c r="U1648" s="385"/>
      <c r="V1648" s="385"/>
      <c r="W1648" s="385"/>
      <c r="X1648" s="385"/>
      <c r="Y1648" s="385"/>
      <c r="Z1648" s="385"/>
      <c r="AA1648" s="385"/>
      <c r="AB1648" s="385"/>
      <c r="AC1648" s="385"/>
      <c r="AD1648" s="385"/>
      <c r="AE1648" s="385"/>
      <c r="AF1648" s="385"/>
      <c r="AG1648" s="385"/>
      <c r="AH1648" s="385"/>
      <c r="AI1648" s="385"/>
      <c r="AJ1648" s="385"/>
      <c r="AK1648" s="385"/>
      <c r="AL1648" s="385"/>
      <c r="AM1648" s="385"/>
      <c r="AN1648" s="385"/>
      <c r="AO1648" s="385"/>
      <c r="AP1648" s="385"/>
      <c r="AQ1648" s="385"/>
      <c r="AR1648" s="385"/>
      <c r="AS1648" s="385"/>
      <c r="AT1648" s="385"/>
      <c r="AU1648" s="385"/>
      <c r="AV1648" s="385"/>
      <c r="AW1648" s="385"/>
      <c r="AX1648" s="385"/>
      <c r="AY1648" s="385"/>
      <c r="AZ1648" s="385"/>
      <c r="BA1648" s="385"/>
      <c r="BB1648" s="385"/>
      <c r="BC1648" s="385"/>
    </row>
    <row r="1649" spans="1:56" customFormat="1" ht="21" customHeight="1" x14ac:dyDescent="0.25">
      <c r="B1649" s="10"/>
      <c r="C1649" s="210"/>
      <c r="D1649" s="10"/>
      <c r="E1649" s="14" t="s">
        <v>36</v>
      </c>
      <c r="F1649" s="980"/>
      <c r="G1649" s="738">
        <v>4</v>
      </c>
      <c r="H1649" s="13">
        <f>G1649*M1649/100</f>
        <v>0</v>
      </c>
      <c r="I1649" s="13">
        <f>G1649*N1649/100</f>
        <v>0</v>
      </c>
      <c r="J1649" s="13">
        <f>G1649*O1649/100</f>
        <v>3.9960000000000004</v>
      </c>
      <c r="K1649" s="14">
        <f>G1649*P1649/100</f>
        <v>16.239999999999998</v>
      </c>
      <c r="L1649" s="1"/>
      <c r="M1649" s="15">
        <v>0</v>
      </c>
      <c r="N1649" s="15">
        <v>0</v>
      </c>
      <c r="O1649" s="691">
        <v>99.9</v>
      </c>
      <c r="P1649" s="15">
        <v>406</v>
      </c>
      <c r="Q1649" s="385"/>
      <c r="R1649" s="385"/>
      <c r="S1649" s="385"/>
      <c r="T1649" s="385"/>
      <c r="U1649" s="385"/>
      <c r="V1649" s="385"/>
      <c r="W1649" s="385"/>
      <c r="X1649" s="385"/>
      <c r="Y1649" s="385"/>
      <c r="Z1649" s="385"/>
      <c r="AA1649" s="385"/>
      <c r="AB1649" s="385"/>
      <c r="AC1649" s="385"/>
      <c r="AD1649" s="385"/>
      <c r="AE1649" s="385"/>
      <c r="AF1649" s="385"/>
      <c r="AG1649" s="385"/>
      <c r="AH1649" s="385"/>
      <c r="AI1649" s="385"/>
      <c r="AJ1649" s="385"/>
      <c r="AK1649" s="385"/>
      <c r="AL1649" s="385"/>
      <c r="AM1649" s="385"/>
      <c r="AN1649" s="385"/>
      <c r="AO1649" s="385"/>
      <c r="AP1649" s="385"/>
      <c r="AQ1649" s="385"/>
      <c r="AR1649" s="385"/>
      <c r="AS1649" s="385"/>
      <c r="AT1649" s="385"/>
      <c r="AU1649" s="385"/>
      <c r="AV1649" s="385"/>
      <c r="AW1649" s="385"/>
      <c r="AX1649" s="385"/>
      <c r="AY1649" s="385"/>
      <c r="AZ1649" s="385"/>
      <c r="BA1649" s="385"/>
      <c r="BB1649" s="385"/>
      <c r="BC1649" s="385"/>
    </row>
    <row r="1650" spans="1:56" customFormat="1" x14ac:dyDescent="0.25">
      <c r="B1650" s="10"/>
      <c r="C1650" s="17"/>
      <c r="D1650" s="10"/>
      <c r="E1650" s="64" t="s">
        <v>21</v>
      </c>
      <c r="F1650" s="980"/>
      <c r="G1650" s="980"/>
      <c r="H1650" s="22">
        <f>SUM(H1647:H1649)</f>
        <v>0.39799999999999996</v>
      </c>
      <c r="I1650" s="22">
        <f t="shared" ref="I1650:K1650" si="690">SUM(I1647:I1649)</f>
        <v>0.12</v>
      </c>
      <c r="J1650" s="22">
        <f t="shared" si="690"/>
        <v>5.0360000000000005</v>
      </c>
      <c r="K1650" s="22">
        <f t="shared" si="690"/>
        <v>21.939999999999998</v>
      </c>
      <c r="L1650" s="1"/>
      <c r="M1650" s="18"/>
      <c r="N1650" s="18"/>
      <c r="O1650" s="61"/>
      <c r="P1650" s="18"/>
      <c r="Q1650" s="385"/>
      <c r="R1650" s="385"/>
      <c r="S1650" s="385"/>
      <c r="T1650" s="385"/>
      <c r="U1650" s="385"/>
      <c r="V1650" s="385"/>
      <c r="W1650" s="385"/>
      <c r="X1650" s="385"/>
      <c r="Y1650" s="385"/>
      <c r="Z1650" s="385"/>
      <c r="AA1650" s="385"/>
      <c r="AB1650" s="385"/>
      <c r="AC1650" s="385"/>
      <c r="AD1650" s="385"/>
      <c r="AE1650" s="385"/>
      <c r="AF1650" s="385"/>
      <c r="AG1650" s="385"/>
      <c r="AH1650" s="385"/>
      <c r="AI1650" s="385"/>
      <c r="AJ1650" s="385"/>
      <c r="AK1650" s="385"/>
      <c r="AL1650" s="385"/>
      <c r="AM1650" s="385"/>
      <c r="AN1650" s="385"/>
      <c r="AO1650" s="385"/>
      <c r="AP1650" s="385"/>
      <c r="AQ1650" s="385"/>
      <c r="AR1650" s="385"/>
      <c r="AS1650" s="385"/>
      <c r="AT1650" s="385"/>
      <c r="AU1650" s="385"/>
      <c r="AV1650" s="385"/>
      <c r="AW1650" s="385"/>
      <c r="AX1650" s="385"/>
      <c r="AY1650" s="385"/>
      <c r="AZ1650" s="385"/>
      <c r="BA1650" s="385"/>
      <c r="BB1650" s="385"/>
      <c r="BC1650" s="385"/>
    </row>
    <row r="1651" spans="1:56" s="27" customFormat="1" x14ac:dyDescent="0.25">
      <c r="B1651" s="72"/>
      <c r="C1651" s="71"/>
      <c r="D1651" s="72"/>
      <c r="E1651" s="73" t="s">
        <v>115</v>
      </c>
      <c r="F1651" s="334"/>
      <c r="G1651" s="1022"/>
      <c r="H1651" s="74">
        <f t="shared" ref="H1651:K1651" si="691">H1640+H1646+H1650</f>
        <v>11.829099999999999</v>
      </c>
      <c r="I1651" s="74">
        <f t="shared" si="691"/>
        <v>9.7243999999999993</v>
      </c>
      <c r="J1651" s="74">
        <f t="shared" si="691"/>
        <v>37.466900000000003</v>
      </c>
      <c r="K1651" s="74">
        <f t="shared" si="691"/>
        <v>281.41800000000001</v>
      </c>
      <c r="O1651" s="689"/>
      <c r="Q1651" s="264"/>
      <c r="R1651" s="264"/>
      <c r="S1651" s="264"/>
      <c r="T1651" s="264"/>
      <c r="U1651" s="264"/>
      <c r="V1651" s="264"/>
      <c r="W1651" s="264"/>
      <c r="X1651" s="264"/>
      <c r="Y1651" s="264"/>
      <c r="Z1651" s="264"/>
      <c r="AA1651" s="264"/>
      <c r="AB1651" s="264"/>
      <c r="AC1651" s="264"/>
      <c r="AD1651" s="264"/>
      <c r="AE1651" s="264"/>
      <c r="AF1651" s="264"/>
      <c r="AG1651" s="264"/>
      <c r="AH1651" s="264"/>
      <c r="AI1651" s="264"/>
      <c r="AJ1651" s="264"/>
      <c r="AK1651" s="264"/>
      <c r="AL1651" s="264"/>
      <c r="AM1651" s="264"/>
      <c r="AN1651" s="264"/>
      <c r="AO1651" s="264"/>
      <c r="AP1651" s="264"/>
      <c r="AQ1651" s="264"/>
      <c r="AR1651" s="264"/>
      <c r="AS1651" s="264"/>
      <c r="AT1651" s="264"/>
      <c r="AU1651" s="264"/>
      <c r="AV1651" s="264"/>
      <c r="AW1651" s="264"/>
      <c r="AX1651" s="264"/>
      <c r="AY1651" s="264"/>
      <c r="AZ1651" s="264"/>
      <c r="BA1651" s="264"/>
      <c r="BB1651" s="264"/>
      <c r="BC1651" s="264"/>
      <c r="BD1651" s="701"/>
    </row>
    <row r="1652" spans="1:56" s="27" customFormat="1" x14ac:dyDescent="0.25">
      <c r="A1652" s="1236" t="s">
        <v>116</v>
      </c>
      <c r="B1652" s="1237"/>
      <c r="C1652" s="71"/>
      <c r="D1652" s="72"/>
      <c r="E1652" s="64"/>
      <c r="F1652" s="981"/>
      <c r="G1652" s="981"/>
      <c r="H1652" s="74"/>
      <c r="I1652" s="74"/>
      <c r="J1652" s="74"/>
      <c r="K1652" s="74"/>
      <c r="L1652" s="1"/>
      <c r="O1652" s="689"/>
      <c r="Q1652" s="264"/>
      <c r="R1652" s="264"/>
      <c r="S1652" s="264"/>
      <c r="T1652" s="264"/>
      <c r="U1652" s="264"/>
      <c r="V1652" s="264"/>
      <c r="W1652" s="264"/>
      <c r="X1652" s="264"/>
      <c r="Y1652" s="264"/>
      <c r="Z1652" s="264"/>
      <c r="AA1652" s="264"/>
      <c r="AB1652" s="264"/>
      <c r="AC1652" s="264"/>
      <c r="AD1652" s="264"/>
      <c r="AE1652" s="264"/>
      <c r="AF1652" s="264"/>
      <c r="AG1652" s="264"/>
      <c r="AH1652" s="264"/>
      <c r="AI1652" s="264"/>
      <c r="AJ1652" s="264"/>
      <c r="AK1652" s="264"/>
      <c r="AL1652" s="264"/>
      <c r="AM1652" s="264"/>
      <c r="AN1652" s="264"/>
      <c r="AO1652" s="264"/>
      <c r="AP1652" s="264"/>
      <c r="AQ1652" s="264"/>
      <c r="AR1652" s="264"/>
      <c r="AS1652" s="264"/>
      <c r="AT1652" s="264"/>
      <c r="AU1652" s="264"/>
      <c r="AV1652" s="264"/>
      <c r="AW1652" s="264"/>
      <c r="AX1652" s="264"/>
      <c r="AY1652" s="264"/>
      <c r="AZ1652" s="264"/>
      <c r="BA1652" s="264"/>
      <c r="BB1652" s="264"/>
      <c r="BC1652" s="264"/>
      <c r="BD1652" s="701"/>
    </row>
    <row r="1653" spans="1:56" ht="15.75" x14ac:dyDescent="0.25">
      <c r="A1653" s="92"/>
      <c r="B1653" s="10" t="s">
        <v>777</v>
      </c>
      <c r="C1653" s="76" t="s">
        <v>771</v>
      </c>
      <c r="D1653" s="12">
        <v>160</v>
      </c>
      <c r="E1653" s="62" t="s">
        <v>772</v>
      </c>
      <c r="F1653" s="733"/>
      <c r="G1653" s="736">
        <v>36</v>
      </c>
      <c r="H1653" s="19">
        <f t="shared" ref="H1653:H1663" si="692">G1653*M1653/100</f>
        <v>4.4279999999999999</v>
      </c>
      <c r="I1653" s="13">
        <f t="shared" ref="I1653:I1663" si="693">G1653*N1653/100</f>
        <v>0.64800000000000002</v>
      </c>
      <c r="J1653" s="13">
        <f t="shared" ref="J1653:J1663" si="694">G1653*O1653/100</f>
        <v>27.36</v>
      </c>
      <c r="K1653" s="14">
        <f t="shared" ref="K1653:K1663" si="695">G1653*P1653/100</f>
        <v>132.47999999999999</v>
      </c>
      <c r="M1653" s="15">
        <v>12.3</v>
      </c>
      <c r="N1653" s="15">
        <v>1.8</v>
      </c>
      <c r="O1653" s="691">
        <v>76</v>
      </c>
      <c r="P1653" s="15">
        <v>368</v>
      </c>
    </row>
    <row r="1654" spans="1:56" ht="15.75" x14ac:dyDescent="0.25">
      <c r="A1654" s="92"/>
      <c r="B1654" s="18"/>
      <c r="C1654" s="18"/>
      <c r="D1654" s="61"/>
      <c r="E1654" s="62" t="s">
        <v>773</v>
      </c>
      <c r="F1654" s="733">
        <f>G1654*100/80</f>
        <v>36.25</v>
      </c>
      <c r="G1654" s="736">
        <v>29</v>
      </c>
      <c r="H1654" s="19">
        <f t="shared" si="692"/>
        <v>5.770999999999999</v>
      </c>
      <c r="I1654" s="13">
        <f t="shared" si="693"/>
        <v>3.306</v>
      </c>
      <c r="J1654" s="13">
        <f t="shared" si="694"/>
        <v>0</v>
      </c>
      <c r="K1654" s="14">
        <f t="shared" si="695"/>
        <v>52.78</v>
      </c>
      <c r="M1654" s="15">
        <v>19.899999999999999</v>
      </c>
      <c r="N1654" s="15">
        <v>11.4</v>
      </c>
      <c r="O1654" s="691">
        <v>0</v>
      </c>
      <c r="P1654" s="20">
        <v>182</v>
      </c>
    </row>
    <row r="1655" spans="1:56" ht="15.75" x14ac:dyDescent="0.25">
      <c r="A1655" s="92"/>
      <c r="B1655" s="18"/>
      <c r="C1655" s="18"/>
      <c r="D1655" s="61"/>
      <c r="E1655" s="62" t="s">
        <v>80</v>
      </c>
      <c r="F1655" s="733"/>
      <c r="G1655" s="736">
        <v>0.5</v>
      </c>
      <c r="H1655" s="19">
        <f t="shared" si="692"/>
        <v>0</v>
      </c>
      <c r="I1655" s="13">
        <f t="shared" si="693"/>
        <v>0</v>
      </c>
      <c r="J1655" s="13">
        <f t="shared" si="694"/>
        <v>0</v>
      </c>
      <c r="K1655" s="14">
        <f t="shared" si="695"/>
        <v>0</v>
      </c>
      <c r="M1655" s="15"/>
      <c r="N1655" s="15"/>
      <c r="O1655" s="691"/>
      <c r="P1655" s="15"/>
    </row>
    <row r="1656" spans="1:56" ht="15.75" x14ac:dyDescent="0.25">
      <c r="A1656" s="92"/>
      <c r="B1656" s="18"/>
      <c r="C1656" s="18"/>
      <c r="D1656" s="61"/>
      <c r="E1656" s="62" t="s">
        <v>606</v>
      </c>
      <c r="F1656" s="990">
        <f>G1656*100/85</f>
        <v>9.882352941176471</v>
      </c>
      <c r="G1656" s="736">
        <v>8.4</v>
      </c>
      <c r="H1656" s="19">
        <f t="shared" si="692"/>
        <v>0.13440000000000002</v>
      </c>
      <c r="I1656" s="13">
        <f t="shared" si="693"/>
        <v>2.52E-2</v>
      </c>
      <c r="J1656" s="13">
        <f t="shared" si="694"/>
        <v>0.84</v>
      </c>
      <c r="K1656" s="14">
        <f t="shared" si="695"/>
        <v>3.8640000000000003</v>
      </c>
      <c r="M1656" s="15">
        <v>1.6</v>
      </c>
      <c r="N1656" s="15">
        <v>0.3</v>
      </c>
      <c r="O1656" s="691">
        <v>10</v>
      </c>
      <c r="P1656" s="15">
        <v>46</v>
      </c>
    </row>
    <row r="1657" spans="1:56" ht="15.75" x14ac:dyDescent="0.25">
      <c r="A1657" s="92"/>
      <c r="B1657" s="18"/>
      <c r="C1657" s="18"/>
      <c r="D1657" s="61"/>
      <c r="E1657" s="62" t="s">
        <v>390</v>
      </c>
      <c r="F1657" s="733"/>
      <c r="G1657" s="736">
        <v>3.4</v>
      </c>
      <c r="H1657" s="19">
        <f t="shared" si="692"/>
        <v>0.1462</v>
      </c>
      <c r="I1657" s="13">
        <f t="shared" si="693"/>
        <v>1.7000000000000001E-2</v>
      </c>
      <c r="J1657" s="13">
        <f t="shared" si="694"/>
        <v>0.63240000000000007</v>
      </c>
      <c r="K1657" s="14">
        <f t="shared" si="695"/>
        <v>3.0259999999999998</v>
      </c>
      <c r="M1657" s="15">
        <v>4.3</v>
      </c>
      <c r="N1657" s="15">
        <v>0.5</v>
      </c>
      <c r="O1657" s="691">
        <v>18.600000000000001</v>
      </c>
      <c r="P1657" s="15">
        <v>89</v>
      </c>
    </row>
    <row r="1658" spans="1:56" ht="15.75" x14ac:dyDescent="0.25">
      <c r="A1658" s="92"/>
      <c r="B1658" s="18"/>
      <c r="C1658" s="18"/>
      <c r="D1658" s="61"/>
      <c r="E1658" s="62" t="s">
        <v>377</v>
      </c>
      <c r="F1658" s="733"/>
      <c r="G1658" s="736">
        <v>3.4</v>
      </c>
      <c r="H1658" s="19">
        <f t="shared" si="692"/>
        <v>0</v>
      </c>
      <c r="I1658" s="13">
        <f t="shared" si="693"/>
        <v>3.4</v>
      </c>
      <c r="J1658" s="13">
        <f t="shared" si="694"/>
        <v>0</v>
      </c>
      <c r="K1658" s="14">
        <f t="shared" si="695"/>
        <v>30.055999999999997</v>
      </c>
      <c r="M1658" s="15">
        <v>0</v>
      </c>
      <c r="N1658" s="15">
        <v>100</v>
      </c>
      <c r="O1658" s="691">
        <v>0</v>
      </c>
      <c r="P1658" s="15">
        <v>884</v>
      </c>
    </row>
    <row r="1659" spans="1:56" ht="15.75" x14ac:dyDescent="0.25">
      <c r="A1659" s="92"/>
      <c r="B1659" s="18"/>
      <c r="C1659" s="18"/>
      <c r="D1659" s="61"/>
      <c r="E1659" s="62" t="s">
        <v>664</v>
      </c>
      <c r="F1659" s="733"/>
      <c r="G1659" s="736">
        <v>2.5</v>
      </c>
      <c r="H1659" s="19">
        <f t="shared" si="692"/>
        <v>0.24</v>
      </c>
      <c r="I1659" s="13">
        <f t="shared" si="693"/>
        <v>0.04</v>
      </c>
      <c r="J1659" s="13">
        <f t="shared" si="694"/>
        <v>1.8925000000000001</v>
      </c>
      <c r="K1659" s="14">
        <f t="shared" si="695"/>
        <v>8.8249999999999993</v>
      </c>
      <c r="M1659" s="15">
        <v>9.6</v>
      </c>
      <c r="N1659" s="15">
        <v>1.6</v>
      </c>
      <c r="O1659" s="691">
        <v>75.7</v>
      </c>
      <c r="P1659" s="15">
        <v>353</v>
      </c>
    </row>
    <row r="1660" spans="1:56" s="96" customFormat="1" ht="15.75" x14ac:dyDescent="0.25">
      <c r="A1660" s="95"/>
      <c r="D1660" s="99"/>
      <c r="E1660" s="62" t="s">
        <v>17</v>
      </c>
      <c r="F1660" s="733"/>
      <c r="G1660" s="736">
        <v>42</v>
      </c>
      <c r="H1660" s="19">
        <f t="shared" si="692"/>
        <v>1.1759999999999999</v>
      </c>
      <c r="I1660" s="13">
        <f t="shared" si="693"/>
        <v>1.05</v>
      </c>
      <c r="J1660" s="13">
        <f t="shared" si="694"/>
        <v>1.974</v>
      </c>
      <c r="K1660" s="14">
        <f t="shared" si="695"/>
        <v>21.84</v>
      </c>
      <c r="L1660" s="1"/>
      <c r="M1660" s="15">
        <v>2.8</v>
      </c>
      <c r="N1660" s="15">
        <v>2.5</v>
      </c>
      <c r="O1660" s="691">
        <v>4.7</v>
      </c>
      <c r="P1660" s="20">
        <v>52</v>
      </c>
      <c r="Q1660" s="264"/>
      <c r="R1660" s="264"/>
      <c r="S1660" s="264"/>
      <c r="T1660" s="264"/>
      <c r="U1660" s="264"/>
      <c r="V1660" s="264"/>
      <c r="W1660" s="264"/>
      <c r="X1660" s="264"/>
      <c r="Y1660" s="264"/>
      <c r="Z1660" s="264"/>
      <c r="AA1660" s="264"/>
      <c r="AB1660" s="264"/>
      <c r="AC1660" s="264"/>
      <c r="AD1660" s="264"/>
      <c r="AE1660" s="264"/>
      <c r="AF1660" s="264"/>
      <c r="AG1660" s="264"/>
      <c r="AH1660" s="264"/>
      <c r="AI1660" s="264"/>
      <c r="AJ1660" s="264"/>
      <c r="AK1660" s="264"/>
      <c r="AL1660" s="264"/>
      <c r="AM1660" s="264"/>
      <c r="AN1660" s="264"/>
      <c r="AO1660" s="264"/>
      <c r="AP1660" s="264"/>
      <c r="AQ1660" s="264"/>
      <c r="AR1660" s="264"/>
      <c r="AS1660" s="264"/>
      <c r="AT1660" s="264"/>
      <c r="AU1660" s="264"/>
      <c r="AV1660" s="264"/>
      <c r="AW1660" s="264"/>
      <c r="AX1660" s="264"/>
      <c r="AY1660" s="264"/>
      <c r="AZ1660" s="264"/>
      <c r="BA1660" s="264"/>
      <c r="BB1660" s="264"/>
      <c r="BC1660" s="264"/>
      <c r="BD1660" s="114"/>
    </row>
    <row r="1661" spans="1:56" ht="15.75" x14ac:dyDescent="0.25">
      <c r="A1661" s="92"/>
      <c r="B1661" s="18"/>
      <c r="C1661" s="18"/>
      <c r="D1661" s="61"/>
      <c r="E1661" s="62" t="s">
        <v>20</v>
      </c>
      <c r="F1661" s="733"/>
      <c r="G1661" s="736">
        <v>3</v>
      </c>
      <c r="H1661" s="19">
        <f t="shared" si="692"/>
        <v>1.4999999999999999E-2</v>
      </c>
      <c r="I1661" s="13">
        <f t="shared" si="693"/>
        <v>2.4750000000000001</v>
      </c>
      <c r="J1661" s="13">
        <f t="shared" si="694"/>
        <v>1.7999999999999999E-2</v>
      </c>
      <c r="K1661" s="14">
        <f t="shared" si="695"/>
        <v>22.02</v>
      </c>
      <c r="M1661" s="15">
        <v>0.5</v>
      </c>
      <c r="N1661" s="15">
        <v>82.5</v>
      </c>
      <c r="O1661" s="691">
        <v>0.6</v>
      </c>
      <c r="P1661" s="20">
        <v>734</v>
      </c>
    </row>
    <row r="1662" spans="1:56" ht="15.75" x14ac:dyDescent="0.25">
      <c r="A1662" s="92"/>
      <c r="B1662" s="18"/>
      <c r="C1662" s="18"/>
      <c r="D1662" s="61"/>
      <c r="E1662" s="62" t="s">
        <v>39</v>
      </c>
      <c r="F1662" s="733"/>
      <c r="G1662" s="736">
        <v>29</v>
      </c>
      <c r="H1662" s="19">
        <f t="shared" si="692"/>
        <v>0</v>
      </c>
      <c r="I1662" s="13">
        <f t="shared" si="693"/>
        <v>0</v>
      </c>
      <c r="J1662" s="13">
        <f t="shared" si="694"/>
        <v>0</v>
      </c>
      <c r="K1662" s="14">
        <f t="shared" si="695"/>
        <v>0</v>
      </c>
      <c r="M1662" s="15"/>
      <c r="N1662" s="15"/>
      <c r="O1662" s="691"/>
      <c r="P1662" s="15"/>
    </row>
    <row r="1663" spans="1:56" ht="15.75" x14ac:dyDescent="0.25">
      <c r="A1663" s="92"/>
      <c r="B1663" s="18"/>
      <c r="C1663" s="18"/>
      <c r="D1663" s="61"/>
      <c r="E1663" s="62" t="s">
        <v>482</v>
      </c>
      <c r="F1663" s="733"/>
      <c r="G1663" s="736">
        <v>15</v>
      </c>
      <c r="H1663" s="19">
        <f t="shared" si="692"/>
        <v>3.63</v>
      </c>
      <c r="I1663" s="13">
        <f t="shared" si="693"/>
        <v>3.6749999999999998</v>
      </c>
      <c r="J1663" s="13">
        <f t="shared" si="694"/>
        <v>0.09</v>
      </c>
      <c r="K1663" s="14">
        <f t="shared" si="695"/>
        <v>47.55</v>
      </c>
      <c r="M1663" s="15">
        <v>24.2</v>
      </c>
      <c r="N1663" s="15">
        <v>24.5</v>
      </c>
      <c r="O1663" s="691">
        <v>0.6</v>
      </c>
      <c r="P1663" s="20">
        <v>317</v>
      </c>
    </row>
    <row r="1664" spans="1:56" x14ac:dyDescent="0.25">
      <c r="A1664" s="92"/>
      <c r="B1664" s="36"/>
      <c r="C1664" s="36"/>
      <c r="D1664" s="36"/>
      <c r="E1664" s="75" t="s">
        <v>21</v>
      </c>
      <c r="F1664" s="985"/>
      <c r="G1664" s="985"/>
      <c r="H1664" s="22">
        <f t="shared" ref="H1664:K1664" si="696">SUM(H1653:H1663)</f>
        <v>15.540599999999998</v>
      </c>
      <c r="I1664" s="22">
        <f t="shared" si="696"/>
        <v>14.636199999999999</v>
      </c>
      <c r="J1664" s="22">
        <f t="shared" si="696"/>
        <v>32.806899999999999</v>
      </c>
      <c r="K1664" s="22">
        <f t="shared" si="696"/>
        <v>322.44100000000003</v>
      </c>
      <c r="M1664" s="15"/>
      <c r="N1664" s="15"/>
      <c r="O1664" s="691"/>
      <c r="P1664" s="15"/>
    </row>
    <row r="1665" spans="1:56" ht="42.75" x14ac:dyDescent="0.25">
      <c r="A1665" s="126"/>
      <c r="B1665" s="39" t="s">
        <v>102</v>
      </c>
      <c r="C1665" s="45" t="s">
        <v>776</v>
      </c>
      <c r="D1665" s="46">
        <v>70</v>
      </c>
      <c r="E1665" s="65" t="s">
        <v>86</v>
      </c>
      <c r="F1665" s="741">
        <f>G1665*100/90</f>
        <v>54.444444444444443</v>
      </c>
      <c r="G1665" s="1161">
        <v>49</v>
      </c>
      <c r="H1665" s="19">
        <f>G1665*M1665/100</f>
        <v>0.73499999999999999</v>
      </c>
      <c r="I1665" s="13">
        <f>G1665*N1665/100</f>
        <v>9.8000000000000004E-2</v>
      </c>
      <c r="J1665" s="13">
        <f>G1665*O1665/100</f>
        <v>1.0780000000000001</v>
      </c>
      <c r="K1665" s="14">
        <f>G1665*P1665/100</f>
        <v>7.35</v>
      </c>
      <c r="M1665" s="15">
        <v>1.5</v>
      </c>
      <c r="N1665" s="15">
        <v>0.2</v>
      </c>
      <c r="O1665" s="691">
        <v>2.2000000000000002</v>
      </c>
      <c r="P1665" s="20">
        <v>15</v>
      </c>
    </row>
    <row r="1666" spans="1:56" ht="15.75" x14ac:dyDescent="0.25">
      <c r="A1666" s="92"/>
      <c r="B1666" s="31"/>
      <c r="C1666" s="31"/>
      <c r="D1666" s="127"/>
      <c r="E1666" s="65" t="s">
        <v>407</v>
      </c>
      <c r="F1666" s="1021">
        <f>G1666*100/98</f>
        <v>7.1428571428571432</v>
      </c>
      <c r="G1666" s="1171">
        <v>7</v>
      </c>
      <c r="H1666" s="19">
        <f>G1666*M1666/100</f>
        <v>4.8999999999999995E-2</v>
      </c>
      <c r="I1666" s="13">
        <f>G1666*N1666/100</f>
        <v>2.1000000000000001E-2</v>
      </c>
      <c r="J1666" s="13">
        <f>G1666*O1666/100</f>
        <v>0.39899999999999997</v>
      </c>
      <c r="K1666" s="14">
        <f>G1666*P1666/100</f>
        <v>1.82</v>
      </c>
      <c r="M1666" s="15">
        <v>0.7</v>
      </c>
      <c r="N1666" s="15">
        <v>0.3</v>
      </c>
      <c r="O1666" s="691">
        <v>5.7</v>
      </c>
      <c r="P1666" s="20">
        <v>26</v>
      </c>
    </row>
    <row r="1667" spans="1:56" ht="15.75" x14ac:dyDescent="0.25">
      <c r="A1667" s="92"/>
      <c r="B1667" s="18"/>
      <c r="C1667" s="18"/>
      <c r="D1667" s="99"/>
      <c r="E1667" s="65" t="s">
        <v>197</v>
      </c>
      <c r="F1667" s="986">
        <f>G1667*100/80</f>
        <v>8.75</v>
      </c>
      <c r="G1667" s="1171">
        <v>7</v>
      </c>
      <c r="H1667" s="19">
        <f>G1667*M1667/100</f>
        <v>5.6000000000000008E-2</v>
      </c>
      <c r="I1667" s="13">
        <f>G1667*N1667/100</f>
        <v>2.8000000000000004E-2</v>
      </c>
      <c r="J1667" s="13">
        <f>G1667*O1667/100</f>
        <v>0.65100000000000013</v>
      </c>
      <c r="K1667" s="14">
        <f>G1667*P1667/100</f>
        <v>2.73</v>
      </c>
      <c r="M1667" s="15">
        <v>0.8</v>
      </c>
      <c r="N1667" s="15">
        <v>0.4</v>
      </c>
      <c r="O1667" s="691">
        <v>9.3000000000000007</v>
      </c>
      <c r="P1667" s="15">
        <v>39</v>
      </c>
    </row>
    <row r="1668" spans="1:56" s="96" customFormat="1" ht="15.75" x14ac:dyDescent="0.25">
      <c r="A1668" s="95"/>
      <c r="D1668" s="99"/>
      <c r="E1668" s="65" t="s">
        <v>32</v>
      </c>
      <c r="F1668" s="730"/>
      <c r="G1668" s="1171">
        <v>10</v>
      </c>
      <c r="H1668" s="19">
        <f>G1668*M1668/100</f>
        <v>0.26</v>
      </c>
      <c r="I1668" s="13">
        <f>G1668*N1668/100</f>
        <v>2.5</v>
      </c>
      <c r="J1668" s="13">
        <f>G1668*O1668/100</f>
        <v>0.27</v>
      </c>
      <c r="K1668" s="14">
        <f>G1668*P1668/100</f>
        <v>24.8</v>
      </c>
      <c r="L1668" s="1"/>
      <c r="M1668" s="15">
        <v>2.6</v>
      </c>
      <c r="N1668" s="15">
        <v>25</v>
      </c>
      <c r="O1668" s="691">
        <v>2.7</v>
      </c>
      <c r="P1668" s="15">
        <v>248</v>
      </c>
      <c r="Q1668" s="264"/>
      <c r="R1668" s="264"/>
      <c r="S1668" s="264"/>
      <c r="T1668" s="264"/>
      <c r="U1668" s="264"/>
      <c r="V1668" s="264"/>
      <c r="W1668" s="264"/>
      <c r="X1668" s="264"/>
      <c r="Y1668" s="264"/>
      <c r="Z1668" s="264"/>
      <c r="AA1668" s="264"/>
      <c r="AB1668" s="264"/>
      <c r="AC1668" s="264"/>
      <c r="AD1668" s="264"/>
      <c r="AE1668" s="264"/>
      <c r="AF1668" s="264"/>
      <c r="AG1668" s="264"/>
      <c r="AH1668" s="264"/>
      <c r="AI1668" s="264"/>
      <c r="AJ1668" s="264"/>
      <c r="AK1668" s="264"/>
      <c r="AL1668" s="264"/>
      <c r="AM1668" s="264"/>
      <c r="AN1668" s="264"/>
      <c r="AO1668" s="264"/>
      <c r="AP1668" s="264"/>
      <c r="AQ1668" s="264"/>
      <c r="AR1668" s="264"/>
      <c r="AS1668" s="264"/>
      <c r="AT1668" s="264"/>
      <c r="AU1668" s="264"/>
      <c r="AV1668" s="264"/>
      <c r="AW1668" s="264"/>
      <c r="AX1668" s="264"/>
      <c r="AY1668" s="264"/>
      <c r="AZ1668" s="264"/>
      <c r="BA1668" s="264"/>
      <c r="BB1668" s="264"/>
      <c r="BC1668" s="264"/>
      <c r="BD1668" s="114"/>
    </row>
    <row r="1669" spans="1:56" ht="15.75" x14ac:dyDescent="0.25">
      <c r="A1669" s="92"/>
      <c r="B1669" s="18"/>
      <c r="C1669" s="18"/>
      <c r="D1669" s="99"/>
      <c r="E1669" s="65" t="s">
        <v>80</v>
      </c>
      <c r="F1669" s="730"/>
      <c r="G1669" s="1171">
        <v>0.14000000000000001</v>
      </c>
      <c r="H1669" s="19"/>
      <c r="I1669" s="13"/>
      <c r="J1669" s="13"/>
      <c r="K1669" s="14"/>
      <c r="M1669" s="15"/>
      <c r="N1669" s="15"/>
      <c r="O1669" s="691"/>
      <c r="P1669" s="15"/>
    </row>
    <row r="1670" spans="1:56" ht="15.75" x14ac:dyDescent="0.25">
      <c r="A1670" s="92"/>
      <c r="B1670" s="18"/>
      <c r="C1670" s="18"/>
      <c r="D1670" s="99"/>
      <c r="E1670" s="65" t="s">
        <v>36</v>
      </c>
      <c r="F1670" s="730"/>
      <c r="G1670" s="1171">
        <v>0.3</v>
      </c>
      <c r="H1670" s="19">
        <f>G1669*M1670/100</f>
        <v>0</v>
      </c>
      <c r="I1670" s="13">
        <f>G1669*N1670/100</f>
        <v>0</v>
      </c>
      <c r="J1670" s="13">
        <f>G1669*O1670/100</f>
        <v>0.13986000000000001</v>
      </c>
      <c r="K1670" s="14">
        <f>G1669*P1670/100</f>
        <v>0.56840000000000002</v>
      </c>
      <c r="M1670" s="15">
        <v>0</v>
      </c>
      <c r="N1670" s="15">
        <v>0</v>
      </c>
      <c r="O1670" s="691">
        <v>99.9</v>
      </c>
      <c r="P1670" s="15">
        <v>406</v>
      </c>
    </row>
    <row r="1671" spans="1:56" x14ac:dyDescent="0.25">
      <c r="A1671" s="92"/>
      <c r="B1671" s="36"/>
      <c r="C1671" s="36"/>
      <c r="D1671" s="128"/>
      <c r="E1671" s="75" t="s">
        <v>21</v>
      </c>
      <c r="F1671" s="985"/>
      <c r="G1671" s="982"/>
      <c r="H1671" s="22">
        <f>SUM(H1665:H1670)</f>
        <v>1.1000000000000001</v>
      </c>
      <c r="I1671" s="22">
        <f t="shared" ref="I1671:J1671" si="697">SUM(I1665:I1670)</f>
        <v>2.6470000000000002</v>
      </c>
      <c r="J1671" s="22">
        <f t="shared" si="697"/>
        <v>2.5378600000000002</v>
      </c>
      <c r="K1671" s="22">
        <f t="shared" ref="K1671" si="698">SUM(K1665:K1670)</f>
        <v>37.2684</v>
      </c>
      <c r="M1671" s="15"/>
      <c r="N1671" s="15"/>
      <c r="O1671" s="691"/>
      <c r="P1671" s="15"/>
    </row>
    <row r="1672" spans="1:56" s="41" customFormat="1" ht="28.5" customHeight="1" x14ac:dyDescent="0.25">
      <c r="A1672" s="17"/>
      <c r="B1672" s="39" t="s">
        <v>188</v>
      </c>
      <c r="C1672" s="45" t="s">
        <v>187</v>
      </c>
      <c r="D1672" s="40">
        <v>200</v>
      </c>
      <c r="E1672" s="14" t="s">
        <v>39</v>
      </c>
      <c r="F1672" s="980"/>
      <c r="G1672" s="738">
        <v>80</v>
      </c>
      <c r="H1672" s="13">
        <f>G1672*M1672/100</f>
        <v>0</v>
      </c>
      <c r="I1672" s="13">
        <f>G1672*N1672/100</f>
        <v>0</v>
      </c>
      <c r="J1672" s="13">
        <f>G1672*O1672/100</f>
        <v>0</v>
      </c>
      <c r="K1672" s="14">
        <f>G1672*P1672/100</f>
        <v>0</v>
      </c>
      <c r="L1672" s="1"/>
      <c r="M1672" s="15"/>
      <c r="N1672" s="15"/>
      <c r="O1672" s="691"/>
      <c r="P1672" s="15"/>
      <c r="Q1672" s="380"/>
      <c r="R1672" s="380"/>
      <c r="S1672" s="380"/>
      <c r="T1672" s="380"/>
      <c r="U1672" s="380"/>
      <c r="V1672" s="380"/>
      <c r="W1672" s="380"/>
      <c r="X1672" s="380"/>
      <c r="Y1672" s="380"/>
      <c r="Z1672" s="380"/>
      <c r="AA1672" s="380"/>
      <c r="AB1672" s="380"/>
      <c r="AC1672" s="380"/>
      <c r="AD1672" s="380"/>
      <c r="AE1672" s="380"/>
      <c r="AF1672" s="380"/>
      <c r="AG1672" s="380"/>
      <c r="AH1672" s="380"/>
      <c r="AI1672" s="380"/>
      <c r="AJ1672" s="380"/>
      <c r="AK1672" s="380"/>
      <c r="AL1672" s="380"/>
      <c r="AM1672" s="380"/>
      <c r="AN1672" s="380"/>
      <c r="AO1672" s="380"/>
      <c r="AP1672" s="380"/>
      <c r="AQ1672" s="380"/>
      <c r="AR1672" s="380"/>
      <c r="AS1672" s="380"/>
      <c r="AT1672" s="380"/>
      <c r="AU1672" s="380"/>
      <c r="AV1672" s="380"/>
      <c r="AW1672" s="380"/>
      <c r="AX1672" s="380"/>
      <c r="AY1672" s="380"/>
      <c r="AZ1672" s="380"/>
      <c r="BA1672" s="380"/>
      <c r="BB1672" s="380"/>
      <c r="BC1672" s="380"/>
      <c r="BD1672" s="815"/>
    </row>
    <row r="1673" spans="1:56" s="41" customFormat="1" ht="21.75" customHeight="1" x14ac:dyDescent="0.25">
      <c r="A1673" s="17"/>
      <c r="B1673" s="17"/>
      <c r="C1673" s="17"/>
      <c r="D1673" s="17"/>
      <c r="E1673" s="70" t="s">
        <v>183</v>
      </c>
      <c r="F1673" s="759"/>
      <c r="G1673" s="932">
        <v>120</v>
      </c>
      <c r="H1673" s="13">
        <f>G1673*M1673/100</f>
        <v>0.72</v>
      </c>
      <c r="I1673" s="13">
        <f>G1673*N1673/100</f>
        <v>0.12</v>
      </c>
      <c r="J1673" s="13">
        <f>G1673*O1673/100</f>
        <v>11.88</v>
      </c>
      <c r="K1673" s="14">
        <f>G1673*P1673/100</f>
        <v>51.6</v>
      </c>
      <c r="L1673" s="1"/>
      <c r="M1673" s="15">
        <v>0.6</v>
      </c>
      <c r="N1673" s="15">
        <v>0.1</v>
      </c>
      <c r="O1673" s="691">
        <v>9.9</v>
      </c>
      <c r="P1673" s="20">
        <v>43</v>
      </c>
      <c r="Q1673" s="380"/>
      <c r="R1673" s="380"/>
      <c r="S1673" s="380"/>
      <c r="T1673" s="380"/>
      <c r="U1673" s="380"/>
      <c r="V1673" s="380"/>
      <c r="W1673" s="380"/>
      <c r="X1673" s="380"/>
      <c r="Y1673" s="380"/>
      <c r="Z1673" s="380"/>
      <c r="AA1673" s="380"/>
      <c r="AB1673" s="380"/>
      <c r="AC1673" s="380"/>
      <c r="AD1673" s="380"/>
      <c r="AE1673" s="380"/>
      <c r="AF1673" s="380"/>
      <c r="AG1673" s="380"/>
      <c r="AH1673" s="380"/>
      <c r="AI1673" s="380"/>
      <c r="AJ1673" s="380"/>
      <c r="AK1673" s="380"/>
      <c r="AL1673" s="380"/>
      <c r="AM1673" s="380"/>
      <c r="AN1673" s="380"/>
      <c r="AO1673" s="380"/>
      <c r="AP1673" s="380"/>
      <c r="AQ1673" s="380"/>
      <c r="AR1673" s="380"/>
      <c r="AS1673" s="380"/>
      <c r="AT1673" s="380"/>
      <c r="AU1673" s="380"/>
      <c r="AV1673" s="380"/>
      <c r="AW1673" s="380"/>
      <c r="AX1673" s="380"/>
      <c r="AY1673" s="380"/>
      <c r="AZ1673" s="380"/>
      <c r="BA1673" s="380"/>
      <c r="BB1673" s="380"/>
      <c r="BC1673" s="380"/>
      <c r="BD1673" s="815"/>
    </row>
    <row r="1674" spans="1:56" s="41" customFormat="1" ht="16.5" customHeight="1" x14ac:dyDescent="0.25">
      <c r="A1674" s="17"/>
      <c r="B1674" s="17"/>
      <c r="C1674" s="17"/>
      <c r="D1674" s="17"/>
      <c r="E1674" s="63" t="s">
        <v>21</v>
      </c>
      <c r="F1674" s="980"/>
      <c r="G1674" s="980"/>
      <c r="H1674" s="43">
        <f>SUM(H1672:H1673)</f>
        <v>0.72</v>
      </c>
      <c r="I1674" s="43">
        <f t="shared" ref="I1674:K1674" si="699">SUM(I1672:I1673)</f>
        <v>0.12</v>
      </c>
      <c r="J1674" s="43">
        <f t="shared" si="699"/>
        <v>11.88</v>
      </c>
      <c r="K1674" s="43">
        <f t="shared" si="699"/>
        <v>51.6</v>
      </c>
      <c r="L1674" s="1"/>
      <c r="M1674" s="15"/>
      <c r="N1674" s="15"/>
      <c r="O1674" s="691"/>
      <c r="P1674" s="15"/>
      <c r="Q1674" s="380"/>
      <c r="R1674" s="380"/>
      <c r="S1674" s="380"/>
      <c r="T1674" s="380"/>
      <c r="U1674" s="380"/>
      <c r="V1674" s="380"/>
      <c r="W1674" s="380"/>
      <c r="X1674" s="380"/>
      <c r="Y1674" s="380"/>
      <c r="Z1674" s="380"/>
      <c r="AA1674" s="380"/>
      <c r="AB1674" s="380"/>
      <c r="AC1674" s="380"/>
      <c r="AD1674" s="380"/>
      <c r="AE1674" s="380"/>
      <c r="AF1674" s="380"/>
      <c r="AG1674" s="380"/>
      <c r="AH1674" s="380"/>
      <c r="AI1674" s="380"/>
      <c r="AJ1674" s="380"/>
      <c r="AK1674" s="380"/>
      <c r="AL1674" s="380"/>
      <c r="AM1674" s="380"/>
      <c r="AN1674" s="380"/>
      <c r="AO1674" s="380"/>
      <c r="AP1674" s="380"/>
      <c r="AQ1674" s="380"/>
      <c r="AR1674" s="380"/>
      <c r="AS1674" s="380"/>
      <c r="AT1674" s="380"/>
      <c r="AU1674" s="380"/>
      <c r="AV1674" s="380"/>
      <c r="AW1674" s="380"/>
      <c r="AX1674" s="380"/>
      <c r="AY1674" s="380"/>
      <c r="AZ1674" s="380"/>
      <c r="BA1674" s="380"/>
      <c r="BB1674" s="380"/>
      <c r="BC1674" s="380"/>
      <c r="BD1674" s="815"/>
    </row>
    <row r="1675" spans="1:56" x14ac:dyDescent="0.25">
      <c r="A1675" s="44"/>
      <c r="B1675" s="39" t="s">
        <v>264</v>
      </c>
      <c r="C1675" s="45" t="s">
        <v>25</v>
      </c>
      <c r="D1675" s="40">
        <v>100</v>
      </c>
      <c r="E1675" s="142" t="s">
        <v>25</v>
      </c>
      <c r="F1675" s="982">
        <v>100</v>
      </c>
      <c r="G1675" s="738">
        <v>88</v>
      </c>
      <c r="H1675" s="22">
        <f>G1675*M1675/100</f>
        <v>0.26400000000000001</v>
      </c>
      <c r="I1675" s="22">
        <f>G1675*N1675/100</f>
        <v>0.26400000000000001</v>
      </c>
      <c r="J1675" s="22">
        <f>G1675*O1675/100</f>
        <v>11.352</v>
      </c>
      <c r="K1675" s="51">
        <f>G1675*P1675/100</f>
        <v>45.76</v>
      </c>
      <c r="M1675" s="15">
        <v>0.3</v>
      </c>
      <c r="N1675" s="15">
        <v>0.3</v>
      </c>
      <c r="O1675" s="691">
        <v>12.9</v>
      </c>
      <c r="P1675" s="20">
        <v>52</v>
      </c>
    </row>
    <row r="1676" spans="1:56" s="27" customFormat="1" x14ac:dyDescent="0.25">
      <c r="A1676" s="790"/>
      <c r="B1676" s="791"/>
      <c r="C1676" s="792"/>
      <c r="D1676" s="792"/>
      <c r="E1676" s="73" t="s">
        <v>125</v>
      </c>
      <c r="F1676" s="1006"/>
      <c r="G1676" s="1006"/>
      <c r="H1676" s="74">
        <f>H1664+H1671+H1674+H1675</f>
        <v>17.624599999999997</v>
      </c>
      <c r="I1676" s="74">
        <f t="shared" ref="I1676:K1676" si="700">I1664+I1671+I1674+I1675</f>
        <v>17.667200000000001</v>
      </c>
      <c r="J1676" s="74">
        <f t="shared" si="700"/>
        <v>58.576760000000007</v>
      </c>
      <c r="K1676" s="74">
        <f t="shared" si="700"/>
        <v>457.06940000000003</v>
      </c>
      <c r="M1676" s="266"/>
      <c r="N1676" s="266"/>
      <c r="O1676" s="793"/>
      <c r="P1676" s="266"/>
      <c r="Q1676" s="264"/>
      <c r="R1676" s="264"/>
      <c r="S1676" s="264"/>
      <c r="T1676" s="264"/>
      <c r="U1676" s="264"/>
      <c r="V1676" s="264"/>
      <c r="W1676" s="264"/>
      <c r="X1676" s="264"/>
      <c r="Y1676" s="264"/>
      <c r="Z1676" s="264"/>
      <c r="AA1676" s="264"/>
      <c r="AB1676" s="264"/>
      <c r="AC1676" s="264"/>
      <c r="AD1676" s="264"/>
      <c r="AE1676" s="264"/>
      <c r="AF1676" s="264"/>
      <c r="AG1676" s="264"/>
      <c r="AH1676" s="264"/>
      <c r="AI1676" s="264"/>
      <c r="AJ1676" s="264"/>
      <c r="AK1676" s="264"/>
      <c r="AL1676" s="264"/>
      <c r="AM1676" s="264"/>
      <c r="AN1676" s="264"/>
      <c r="AO1676" s="264"/>
      <c r="AP1676" s="264"/>
      <c r="AQ1676" s="264"/>
      <c r="AR1676" s="264"/>
      <c r="AS1676" s="264"/>
      <c r="AT1676" s="264"/>
      <c r="AU1676" s="264"/>
      <c r="AV1676" s="264"/>
      <c r="AW1676" s="264"/>
      <c r="AX1676" s="264"/>
      <c r="AY1676" s="264"/>
      <c r="AZ1676" s="264"/>
      <c r="BA1676" s="264"/>
      <c r="BB1676" s="264"/>
      <c r="BC1676" s="264"/>
      <c r="BD1676" s="701"/>
    </row>
    <row r="1677" spans="1:56" s="9" customFormat="1" x14ac:dyDescent="0.25">
      <c r="A1677" s="1241" t="s">
        <v>774</v>
      </c>
      <c r="B1677" s="1242"/>
      <c r="C1677" s="84"/>
      <c r="D1677" s="85"/>
      <c r="E1677" s="86"/>
      <c r="F1677" s="988"/>
      <c r="G1677" s="988"/>
      <c r="H1677" s="87">
        <f>H1588+H1633+H1651+H1676</f>
        <v>68.075559999999996</v>
      </c>
      <c r="I1677" s="87">
        <f t="shared" ref="I1677:K1677" si="701">I1588+I1633+I1651+I1676</f>
        <v>79.16246000000001</v>
      </c>
      <c r="J1677" s="87">
        <f t="shared" si="701"/>
        <v>243.91736000000003</v>
      </c>
      <c r="K1677" s="87">
        <f t="shared" si="701"/>
        <v>1917.8927000000001</v>
      </c>
      <c r="O1677" s="693"/>
      <c r="Q1677" s="264"/>
      <c r="R1677" s="264"/>
      <c r="S1677" s="264"/>
      <c r="T1677" s="264"/>
      <c r="U1677" s="264"/>
      <c r="V1677" s="264"/>
      <c r="W1677" s="264"/>
      <c r="X1677" s="264"/>
      <c r="Y1677" s="264"/>
      <c r="Z1677" s="264"/>
      <c r="AA1677" s="264"/>
      <c r="AB1677" s="264"/>
      <c r="AC1677" s="264"/>
      <c r="AD1677" s="264"/>
      <c r="AE1677" s="264"/>
      <c r="AF1677" s="264"/>
      <c r="AG1677" s="264"/>
      <c r="AH1677" s="264"/>
      <c r="AI1677" s="264"/>
      <c r="AJ1677" s="264"/>
      <c r="AK1677" s="264"/>
      <c r="AL1677" s="264"/>
      <c r="AM1677" s="264"/>
      <c r="AN1677" s="264"/>
      <c r="AO1677" s="264"/>
      <c r="AP1677" s="264"/>
      <c r="AQ1677" s="264"/>
      <c r="AR1677" s="264"/>
      <c r="AS1677" s="264"/>
      <c r="AT1677" s="264"/>
      <c r="AU1677" s="264"/>
      <c r="AV1677" s="264"/>
      <c r="AW1677" s="264"/>
      <c r="AX1677" s="264"/>
      <c r="AY1677" s="264"/>
      <c r="AZ1677" s="264"/>
      <c r="BA1677" s="264"/>
      <c r="BB1677" s="264"/>
      <c r="BC1677" s="264"/>
      <c r="BD1677" s="700"/>
    </row>
    <row r="1678" spans="1:56" s="9" customFormat="1" x14ac:dyDescent="0.25">
      <c r="A1678" s="4" t="s">
        <v>775</v>
      </c>
      <c r="B1678" s="5"/>
      <c r="C1678" s="5"/>
      <c r="D1678" s="6"/>
      <c r="E1678" s="6"/>
      <c r="F1678" s="5"/>
      <c r="G1678" s="5"/>
      <c r="H1678" s="5"/>
      <c r="I1678" s="5"/>
      <c r="J1678" s="5"/>
      <c r="K1678" s="7"/>
      <c r="L1678" s="84"/>
      <c r="M1678" s="8"/>
      <c r="N1678" s="8"/>
      <c r="O1678" s="710"/>
      <c r="Q1678" s="264"/>
      <c r="R1678" s="264"/>
      <c r="S1678" s="264"/>
      <c r="T1678" s="264"/>
      <c r="U1678" s="264"/>
      <c r="V1678" s="264"/>
      <c r="W1678" s="264"/>
      <c r="X1678" s="264"/>
      <c r="Y1678" s="264"/>
      <c r="Z1678" s="264"/>
      <c r="AA1678" s="264"/>
      <c r="AB1678" s="264"/>
      <c r="AC1678" s="264"/>
      <c r="AD1678" s="264"/>
      <c r="AE1678" s="264"/>
      <c r="AF1678" s="264"/>
      <c r="AG1678" s="264"/>
      <c r="AH1678" s="264"/>
      <c r="AI1678" s="264"/>
      <c r="AJ1678" s="264"/>
      <c r="AK1678" s="264"/>
      <c r="AL1678" s="264"/>
      <c r="AM1678" s="264"/>
      <c r="AN1678" s="264"/>
      <c r="AO1678" s="264"/>
      <c r="AP1678" s="264"/>
      <c r="AQ1678" s="264"/>
      <c r="AR1678" s="264"/>
      <c r="AS1678" s="264"/>
      <c r="AT1678" s="264"/>
      <c r="AU1678" s="264"/>
      <c r="AV1678" s="264"/>
      <c r="AW1678" s="264"/>
      <c r="AX1678" s="264"/>
      <c r="AY1678" s="264"/>
      <c r="AZ1678" s="264"/>
      <c r="BA1678" s="264"/>
      <c r="BB1678" s="264"/>
      <c r="BC1678" s="264"/>
      <c r="BD1678" s="700"/>
    </row>
    <row r="1679" spans="1:56" s="27" customFormat="1" x14ac:dyDescent="0.25">
      <c r="A1679" s="1243" t="s">
        <v>22</v>
      </c>
      <c r="B1679" s="1243"/>
      <c r="C1679" s="23"/>
      <c r="D1679" s="24"/>
      <c r="E1679" s="722"/>
      <c r="F1679" s="729"/>
      <c r="G1679" s="729"/>
      <c r="H1679" s="23"/>
      <c r="I1679" s="23"/>
      <c r="J1679" s="23"/>
      <c r="K1679" s="26"/>
      <c r="L1679" s="1"/>
      <c r="O1679" s="689"/>
      <c r="Q1679" s="264"/>
      <c r="R1679" s="264"/>
      <c r="S1679" s="264"/>
      <c r="T1679" s="264"/>
      <c r="U1679" s="264"/>
      <c r="V1679" s="264"/>
      <c r="W1679" s="264"/>
      <c r="X1679" s="264"/>
      <c r="Y1679" s="264"/>
      <c r="Z1679" s="264"/>
      <c r="AA1679" s="264"/>
      <c r="AB1679" s="264"/>
      <c r="AC1679" s="264"/>
      <c r="AD1679" s="264"/>
      <c r="AE1679" s="264"/>
      <c r="AF1679" s="264"/>
      <c r="AG1679" s="264"/>
      <c r="AH1679" s="264"/>
      <c r="AI1679" s="264"/>
      <c r="AJ1679" s="264"/>
      <c r="AK1679" s="264"/>
      <c r="AL1679" s="264"/>
      <c r="AM1679" s="264"/>
      <c r="AN1679" s="264"/>
      <c r="AO1679" s="264"/>
      <c r="AP1679" s="264"/>
      <c r="AQ1679" s="264"/>
      <c r="AR1679" s="264"/>
      <c r="AS1679" s="264"/>
      <c r="AT1679" s="264"/>
      <c r="AU1679" s="264"/>
      <c r="AV1679" s="264"/>
      <c r="AW1679" s="264"/>
      <c r="AX1679" s="264"/>
      <c r="AY1679" s="264"/>
      <c r="AZ1679" s="264"/>
      <c r="BA1679" s="264"/>
      <c r="BB1679" s="264"/>
      <c r="BC1679" s="264"/>
      <c r="BD1679" s="701"/>
    </row>
    <row r="1680" spans="1:56" ht="15.75" customHeight="1" x14ac:dyDescent="0.25">
      <c r="B1680" s="10" t="s">
        <v>778</v>
      </c>
      <c r="C1680" s="1238" t="s">
        <v>779</v>
      </c>
      <c r="D1680" s="12">
        <v>120</v>
      </c>
      <c r="E1680" s="62" t="s">
        <v>120</v>
      </c>
      <c r="F1680" s="994"/>
      <c r="G1680" s="738">
        <v>80</v>
      </c>
      <c r="H1680" s="19">
        <f t="shared" ref="H1680:H1686" si="702">G1680*M1680/100</f>
        <v>10.08</v>
      </c>
      <c r="I1680" s="13">
        <f t="shared" ref="I1680:I1686" si="703">G1680*N1680/100</f>
        <v>7.92</v>
      </c>
      <c r="J1680" s="13">
        <f t="shared" ref="J1680:J1686" si="704">G1680*O1680/100</f>
        <v>0.64</v>
      </c>
      <c r="K1680" s="13">
        <f t="shared" ref="K1680:K1686" si="705">G1680*P1680/100</f>
        <v>113.6</v>
      </c>
      <c r="M1680" s="15">
        <v>12.6</v>
      </c>
      <c r="N1680" s="15">
        <v>9.9</v>
      </c>
      <c r="O1680" s="691">
        <v>0.8</v>
      </c>
      <c r="P1680" s="15">
        <v>142</v>
      </c>
    </row>
    <row r="1681" spans="1:56" x14ac:dyDescent="0.25">
      <c r="C1681" s="1240"/>
      <c r="D1681" s="12"/>
      <c r="E1681" s="62" t="s">
        <v>17</v>
      </c>
      <c r="F1681" s="994"/>
      <c r="G1681" s="738">
        <v>30</v>
      </c>
      <c r="H1681" s="13">
        <f t="shared" si="702"/>
        <v>0.84</v>
      </c>
      <c r="I1681" s="13">
        <f t="shared" si="703"/>
        <v>0.75</v>
      </c>
      <c r="J1681" s="13">
        <f t="shared" si="704"/>
        <v>1.41</v>
      </c>
      <c r="K1681" s="13">
        <f t="shared" si="705"/>
        <v>15.6</v>
      </c>
      <c r="M1681" s="15">
        <v>2.8</v>
      </c>
      <c r="N1681" s="15">
        <v>2.5</v>
      </c>
      <c r="O1681" s="691">
        <v>4.7</v>
      </c>
      <c r="P1681" s="20">
        <v>52</v>
      </c>
    </row>
    <row r="1682" spans="1:56" x14ac:dyDescent="0.25">
      <c r="D1682" s="12"/>
      <c r="E1682" s="62" t="s">
        <v>80</v>
      </c>
      <c r="F1682" s="994"/>
      <c r="G1682" s="738">
        <v>0.1</v>
      </c>
      <c r="H1682" s="13">
        <f t="shared" si="702"/>
        <v>0</v>
      </c>
      <c r="I1682" s="13">
        <f t="shared" si="703"/>
        <v>0</v>
      </c>
      <c r="J1682" s="13">
        <f t="shared" si="704"/>
        <v>0</v>
      </c>
      <c r="K1682" s="13">
        <f t="shared" si="705"/>
        <v>0</v>
      </c>
      <c r="M1682" s="15"/>
      <c r="N1682" s="15"/>
      <c r="O1682" s="691"/>
      <c r="P1682" s="15"/>
    </row>
    <row r="1683" spans="1:56" x14ac:dyDescent="0.25">
      <c r="D1683" s="12"/>
      <c r="E1683" s="62" t="s">
        <v>20</v>
      </c>
      <c r="F1683" s="994"/>
      <c r="G1683" s="738">
        <v>2</v>
      </c>
      <c r="H1683" s="13">
        <f t="shared" si="702"/>
        <v>0.01</v>
      </c>
      <c r="I1683" s="13">
        <f t="shared" si="703"/>
        <v>1.65</v>
      </c>
      <c r="J1683" s="13">
        <f t="shared" si="704"/>
        <v>1.2E-2</v>
      </c>
      <c r="K1683" s="14">
        <f t="shared" si="705"/>
        <v>14.68</v>
      </c>
      <c r="M1683" s="15">
        <v>0.5</v>
      </c>
      <c r="N1683" s="15">
        <v>82.5</v>
      </c>
      <c r="O1683" s="691">
        <v>0.6</v>
      </c>
      <c r="P1683" s="20">
        <v>734</v>
      </c>
    </row>
    <row r="1684" spans="1:56" ht="15.75" x14ac:dyDescent="0.25">
      <c r="A1684" s="92"/>
      <c r="B1684" s="18"/>
      <c r="C1684" s="18"/>
      <c r="D1684" s="61"/>
      <c r="E1684" s="62" t="s">
        <v>606</v>
      </c>
      <c r="F1684" s="990">
        <f>G1684*100/85</f>
        <v>14.117647058823529</v>
      </c>
      <c r="G1684" s="736">
        <v>12</v>
      </c>
      <c r="H1684" s="19">
        <f t="shared" si="702"/>
        <v>0.19200000000000003</v>
      </c>
      <c r="I1684" s="13">
        <f t="shared" si="703"/>
        <v>3.5999999999999997E-2</v>
      </c>
      <c r="J1684" s="13">
        <f t="shared" si="704"/>
        <v>1.2</v>
      </c>
      <c r="K1684" s="14">
        <f t="shared" si="705"/>
        <v>5.52</v>
      </c>
      <c r="M1684" s="15">
        <v>1.6</v>
      </c>
      <c r="N1684" s="15">
        <v>0.3</v>
      </c>
      <c r="O1684" s="691">
        <v>10</v>
      </c>
      <c r="P1684" s="15">
        <v>46</v>
      </c>
    </row>
    <row r="1685" spans="1:56" s="152" customFormat="1" x14ac:dyDescent="0.25">
      <c r="A1685" s="17"/>
      <c r="B1685" s="10"/>
      <c r="C1685" s="17"/>
      <c r="D1685" s="17"/>
      <c r="E1685" s="62" t="s">
        <v>755</v>
      </c>
      <c r="F1685" s="984">
        <f>G1685*100/80</f>
        <v>12.5</v>
      </c>
      <c r="G1685" s="980">
        <v>10</v>
      </c>
      <c r="H1685" s="13">
        <f t="shared" si="702"/>
        <v>0.13</v>
      </c>
      <c r="I1685" s="13">
        <f t="shared" si="703"/>
        <v>0.04</v>
      </c>
      <c r="J1685" s="13">
        <f t="shared" si="704"/>
        <v>0.62</v>
      </c>
      <c r="K1685" s="14">
        <f t="shared" si="705"/>
        <v>3</v>
      </c>
      <c r="L1685" s="1"/>
      <c r="M1685" s="15">
        <v>1.3</v>
      </c>
      <c r="N1685" s="15">
        <v>0.4</v>
      </c>
      <c r="O1685" s="691">
        <v>6.2</v>
      </c>
      <c r="P1685" s="20">
        <v>30</v>
      </c>
      <c r="Q1685" s="385"/>
      <c r="R1685" s="385"/>
      <c r="S1685" s="385"/>
      <c r="T1685" s="385"/>
      <c r="U1685" s="385"/>
      <c r="V1685" s="385"/>
      <c r="W1685" s="385"/>
      <c r="X1685" s="385"/>
      <c r="Y1685" s="385"/>
      <c r="Z1685" s="385"/>
      <c r="AA1685" s="385"/>
      <c r="AB1685" s="385"/>
      <c r="AC1685" s="385"/>
      <c r="AD1685" s="385"/>
      <c r="AE1685" s="385"/>
      <c r="AF1685" s="385"/>
      <c r="AG1685" s="385"/>
      <c r="AH1685" s="385"/>
      <c r="AI1685" s="385"/>
      <c r="AJ1685" s="385"/>
      <c r="AK1685" s="385"/>
      <c r="AL1685" s="385"/>
      <c r="AM1685" s="385"/>
      <c r="AN1685" s="385"/>
      <c r="AO1685" s="385"/>
      <c r="AP1685" s="385"/>
      <c r="AQ1685" s="385"/>
      <c r="AR1685" s="385"/>
      <c r="AS1685" s="385"/>
      <c r="AT1685" s="385"/>
      <c r="AU1685" s="385"/>
      <c r="AV1685" s="385"/>
      <c r="AW1685" s="385"/>
      <c r="AX1685" s="385"/>
      <c r="AY1685" s="385"/>
      <c r="AZ1685" s="385"/>
      <c r="BA1685" s="385"/>
      <c r="BB1685" s="385"/>
      <c r="BC1685" s="385"/>
      <c r="BD1685" s="813"/>
    </row>
    <row r="1686" spans="1:56" ht="15.75" x14ac:dyDescent="0.25">
      <c r="A1686" s="92"/>
      <c r="B1686" s="18"/>
      <c r="C1686" s="18"/>
      <c r="D1686" s="61"/>
      <c r="E1686" s="62" t="s">
        <v>377</v>
      </c>
      <c r="F1686" s="733"/>
      <c r="G1686" s="736">
        <v>1</v>
      </c>
      <c r="H1686" s="19">
        <f t="shared" si="702"/>
        <v>0</v>
      </c>
      <c r="I1686" s="13">
        <f t="shared" si="703"/>
        <v>1</v>
      </c>
      <c r="J1686" s="13">
        <f t="shared" si="704"/>
        <v>0</v>
      </c>
      <c r="K1686" s="14">
        <f t="shared" si="705"/>
        <v>8.84</v>
      </c>
      <c r="M1686" s="15">
        <v>0</v>
      </c>
      <c r="N1686" s="15">
        <v>100</v>
      </c>
      <c r="O1686" s="691">
        <v>0</v>
      </c>
      <c r="P1686" s="15">
        <v>884</v>
      </c>
    </row>
    <row r="1687" spans="1:56" x14ac:dyDescent="0.25">
      <c r="E1687" s="64" t="s">
        <v>21</v>
      </c>
      <c r="H1687" s="22">
        <f t="shared" ref="H1687:K1687" si="706">SUM(H1680:H1684)</f>
        <v>11.122</v>
      </c>
      <c r="I1687" s="22">
        <f t="shared" si="706"/>
        <v>10.356</v>
      </c>
      <c r="J1687" s="22">
        <f t="shared" si="706"/>
        <v>3.2619999999999996</v>
      </c>
      <c r="K1687" s="22">
        <f t="shared" si="706"/>
        <v>149.4</v>
      </c>
    </row>
    <row r="1688" spans="1:56" x14ac:dyDescent="0.25">
      <c r="A1688" s="92"/>
      <c r="B1688" s="18"/>
      <c r="C1688" s="76" t="s">
        <v>103</v>
      </c>
      <c r="D1688" s="10">
        <v>30</v>
      </c>
      <c r="E1688" s="14" t="s">
        <v>30</v>
      </c>
      <c r="G1688" s="981">
        <v>30</v>
      </c>
      <c r="H1688" s="43">
        <f>G1688*M1688/100</f>
        <v>1.5</v>
      </c>
      <c r="I1688" s="43">
        <f>G1688*N1688/100</f>
        <v>0.36</v>
      </c>
      <c r="J1688" s="43">
        <f>G1688*O1688/100</f>
        <v>14.1</v>
      </c>
      <c r="K1688" s="43">
        <f>G1688*P1688/100</f>
        <v>61.2</v>
      </c>
      <c r="M1688" s="15">
        <v>5</v>
      </c>
      <c r="N1688" s="15">
        <v>1.2</v>
      </c>
      <c r="O1688" s="691">
        <v>47</v>
      </c>
      <c r="P1688" s="15">
        <v>204</v>
      </c>
    </row>
    <row r="1689" spans="1:56" ht="15.75" customHeight="1" x14ac:dyDescent="0.25">
      <c r="B1689" s="10" t="s">
        <v>138</v>
      </c>
      <c r="C1689" s="1244" t="s">
        <v>136</v>
      </c>
      <c r="D1689" s="88" t="s">
        <v>134</v>
      </c>
      <c r="E1689" s="197" t="s">
        <v>135</v>
      </c>
      <c r="F1689" s="989"/>
      <c r="G1689" s="756">
        <v>20</v>
      </c>
      <c r="H1689" s="13">
        <f>G1689*M1689/100</f>
        <v>1.6</v>
      </c>
      <c r="I1689" s="13">
        <f>G1689*N1689/100</f>
        <v>0.86</v>
      </c>
      <c r="J1689" s="13">
        <f>G1689*O1689/100</f>
        <v>10.26</v>
      </c>
      <c r="K1689" s="14">
        <f>G1689*P1689/100</f>
        <v>54</v>
      </c>
      <c r="M1689" s="15">
        <v>8</v>
      </c>
      <c r="N1689" s="15">
        <v>4.3</v>
      </c>
      <c r="O1689" s="691">
        <v>51.3</v>
      </c>
      <c r="P1689" s="20">
        <v>270</v>
      </c>
    </row>
    <row r="1690" spans="1:56" x14ac:dyDescent="0.25">
      <c r="C1690" s="1245"/>
      <c r="D1690" s="12"/>
      <c r="E1690" s="197" t="s">
        <v>20</v>
      </c>
      <c r="F1690" s="989"/>
      <c r="G1690" s="738">
        <v>4</v>
      </c>
      <c r="H1690" s="13">
        <f>G1690*M1690/100</f>
        <v>0.02</v>
      </c>
      <c r="I1690" s="13">
        <f>G1690*N1690/100</f>
        <v>3.3</v>
      </c>
      <c r="J1690" s="13">
        <f>G1690*O1690/100</f>
        <v>2.4E-2</v>
      </c>
      <c r="K1690" s="14">
        <f>G1690*P1690/100</f>
        <v>29.36</v>
      </c>
      <c r="M1690" s="15">
        <v>0.5</v>
      </c>
      <c r="N1690" s="15">
        <v>82.5</v>
      </c>
      <c r="O1690" s="691">
        <v>0.6</v>
      </c>
      <c r="P1690" s="20">
        <v>734</v>
      </c>
    </row>
    <row r="1691" spans="1:56" x14ac:dyDescent="0.25">
      <c r="E1691" s="65" t="s">
        <v>110</v>
      </c>
      <c r="F1691" s="752">
        <f>G1691*100/95</f>
        <v>21.05263157894737</v>
      </c>
      <c r="G1691" s="756">
        <v>20</v>
      </c>
      <c r="H1691" s="13">
        <f>G1691*M1691/100</f>
        <v>0.14000000000000001</v>
      </c>
      <c r="I1691" s="13">
        <f>G1691*N1691/100</f>
        <v>0.02</v>
      </c>
      <c r="J1691" s="13">
        <f>G1691*O1691/100</f>
        <v>0.42</v>
      </c>
      <c r="K1691" s="13">
        <f>G1691*P1691/100</f>
        <v>2.2000000000000002</v>
      </c>
      <c r="M1691" s="15">
        <v>0.7</v>
      </c>
      <c r="N1691" s="15">
        <v>0.1</v>
      </c>
      <c r="O1691" s="691">
        <v>2.1</v>
      </c>
      <c r="P1691" s="20">
        <v>11</v>
      </c>
    </row>
    <row r="1692" spans="1:56" x14ac:dyDescent="0.25">
      <c r="D1692" s="89"/>
      <c r="E1692" s="63" t="s">
        <v>21</v>
      </c>
      <c r="H1692" s="22">
        <f>SUM(H1689:H1691)</f>
        <v>1.7600000000000002</v>
      </c>
      <c r="I1692" s="22">
        <f t="shared" ref="I1692:K1692" si="707">SUM(I1689:I1691)</f>
        <v>4.18</v>
      </c>
      <c r="J1692" s="22">
        <f t="shared" si="707"/>
        <v>10.703999999999999</v>
      </c>
      <c r="K1692" s="22">
        <f t="shared" si="707"/>
        <v>85.56</v>
      </c>
    </row>
    <row r="1693" spans="1:56" s="47" customFormat="1" ht="21" customHeight="1" x14ac:dyDescent="0.25">
      <c r="A1693" s="17"/>
      <c r="B1693" s="39" t="s">
        <v>781</v>
      </c>
      <c r="C1693" s="1238" t="s">
        <v>780</v>
      </c>
      <c r="D1693" s="40">
        <v>120</v>
      </c>
      <c r="E1693" s="65" t="s">
        <v>189</v>
      </c>
      <c r="F1693" s="733">
        <f>G1693*100/80</f>
        <v>81.25</v>
      </c>
      <c r="G1693" s="742">
        <v>65</v>
      </c>
      <c r="H1693" s="19">
        <f t="shared" ref="H1693:H1698" si="708">G1693*M1693/100</f>
        <v>1.105</v>
      </c>
      <c r="I1693" s="13">
        <f t="shared" ref="I1693:I1698" si="709">G1693*N1693/100</f>
        <v>0.19500000000000001</v>
      </c>
      <c r="J1693" s="13">
        <f t="shared" ref="J1693:J1698" si="710">G1693*O1693/100</f>
        <v>7.41</v>
      </c>
      <c r="K1693" s="14">
        <f t="shared" ref="K1693:K1698" si="711">G1693*P1693/100</f>
        <v>33.15</v>
      </c>
      <c r="L1693" s="1"/>
      <c r="M1693" s="15">
        <v>1.7</v>
      </c>
      <c r="N1693" s="15">
        <v>0.3</v>
      </c>
      <c r="O1693" s="691">
        <v>11.4</v>
      </c>
      <c r="P1693" s="20">
        <v>51</v>
      </c>
      <c r="Q1693" s="380"/>
      <c r="R1693" s="380"/>
      <c r="S1693" s="380"/>
      <c r="T1693" s="380"/>
      <c r="U1693" s="380"/>
      <c r="V1693" s="380"/>
      <c r="W1693" s="380"/>
      <c r="X1693" s="380"/>
      <c r="Y1693" s="380"/>
      <c r="Z1693" s="380"/>
      <c r="AA1693" s="380"/>
      <c r="AB1693" s="380"/>
      <c r="AC1693" s="380"/>
      <c r="AD1693" s="380"/>
      <c r="AE1693" s="380"/>
      <c r="AF1693" s="380"/>
      <c r="AG1693" s="380"/>
      <c r="AH1693" s="380"/>
      <c r="AI1693" s="380"/>
      <c r="AJ1693" s="380"/>
      <c r="AK1693" s="380"/>
      <c r="AL1693" s="380"/>
      <c r="AM1693" s="380"/>
      <c r="AN1693" s="380"/>
      <c r="AO1693" s="380"/>
      <c r="AP1693" s="380"/>
      <c r="AQ1693" s="380"/>
      <c r="AR1693" s="380"/>
      <c r="AS1693" s="380"/>
      <c r="AT1693" s="380"/>
      <c r="AU1693" s="380"/>
      <c r="AV1693" s="380"/>
      <c r="AW1693" s="380"/>
      <c r="AX1693" s="380"/>
      <c r="AY1693" s="380"/>
      <c r="AZ1693" s="380"/>
      <c r="BA1693" s="380"/>
      <c r="BB1693" s="380"/>
      <c r="BC1693" s="380"/>
    </row>
    <row r="1694" spans="1:56" s="47" customFormat="1" ht="15.75" x14ac:dyDescent="0.25">
      <c r="A1694" s="17"/>
      <c r="B1694" s="17"/>
      <c r="C1694" s="1239"/>
      <c r="D1694" s="103"/>
      <c r="E1694" s="65" t="s">
        <v>329</v>
      </c>
      <c r="F1694" s="741">
        <f>G1694*100/88</f>
        <v>45.454545454545453</v>
      </c>
      <c r="G1694" s="731">
        <v>40</v>
      </c>
      <c r="H1694" s="19">
        <f t="shared" si="708"/>
        <v>0.12</v>
      </c>
      <c r="I1694" s="13">
        <f t="shared" si="709"/>
        <v>0.12</v>
      </c>
      <c r="J1694" s="13">
        <f t="shared" si="710"/>
        <v>5.16</v>
      </c>
      <c r="K1694" s="14">
        <f t="shared" si="711"/>
        <v>20.8</v>
      </c>
      <c r="L1694" s="1"/>
      <c r="M1694" s="15">
        <v>0.3</v>
      </c>
      <c r="N1694" s="15">
        <v>0.3</v>
      </c>
      <c r="O1694" s="691">
        <v>12.9</v>
      </c>
      <c r="P1694" s="20">
        <v>52</v>
      </c>
      <c r="Q1694" s="380"/>
      <c r="R1694" s="380"/>
      <c r="S1694" s="380"/>
      <c r="T1694" s="380"/>
      <c r="U1694" s="380"/>
      <c r="V1694" s="380"/>
      <c r="W1694" s="380"/>
      <c r="X1694" s="380"/>
      <c r="Y1694" s="380"/>
      <c r="Z1694" s="380"/>
      <c r="AA1694" s="380"/>
      <c r="AB1694" s="380"/>
      <c r="AC1694" s="380"/>
      <c r="AD1694" s="380"/>
      <c r="AE1694" s="380"/>
      <c r="AF1694" s="380"/>
      <c r="AG1694" s="380"/>
      <c r="AH1694" s="380"/>
      <c r="AI1694" s="380"/>
      <c r="AJ1694" s="380"/>
      <c r="AK1694" s="380"/>
      <c r="AL1694" s="380"/>
      <c r="AM1694" s="380"/>
      <c r="AN1694" s="380"/>
      <c r="AO1694" s="380"/>
      <c r="AP1694" s="380"/>
      <c r="AQ1694" s="380"/>
      <c r="AR1694" s="380"/>
      <c r="AS1694" s="380"/>
      <c r="AT1694" s="380"/>
      <c r="AU1694" s="380"/>
      <c r="AV1694" s="380"/>
      <c r="AW1694" s="380"/>
      <c r="AX1694" s="380"/>
      <c r="AY1694" s="380"/>
      <c r="AZ1694" s="380"/>
      <c r="BA1694" s="380"/>
      <c r="BB1694" s="380"/>
      <c r="BC1694" s="380"/>
    </row>
    <row r="1695" spans="1:56" s="47" customFormat="1" ht="18" customHeight="1" x14ac:dyDescent="0.25">
      <c r="A1695" s="17"/>
      <c r="B1695" s="17"/>
      <c r="C1695" s="1240"/>
      <c r="D1695" s="103"/>
      <c r="E1695" s="65" t="s">
        <v>659</v>
      </c>
      <c r="F1695" s="733"/>
      <c r="G1695" s="731">
        <v>5</v>
      </c>
      <c r="H1695" s="19">
        <f t="shared" si="708"/>
        <v>0.13500000000000001</v>
      </c>
      <c r="I1695" s="13">
        <f t="shared" si="709"/>
        <v>3.5000000000000003E-2</v>
      </c>
      <c r="J1695" s="13">
        <f t="shared" si="710"/>
        <v>3.165</v>
      </c>
      <c r="K1695" s="14">
        <f t="shared" si="711"/>
        <v>12.9</v>
      </c>
      <c r="L1695" s="1"/>
      <c r="M1695" s="15">
        <v>2.7</v>
      </c>
      <c r="N1695" s="15">
        <v>0.7</v>
      </c>
      <c r="O1695" s="691">
        <v>63.3</v>
      </c>
      <c r="P1695" s="20">
        <v>258</v>
      </c>
      <c r="Q1695" s="380"/>
      <c r="R1695" s="380"/>
      <c r="S1695" s="380"/>
      <c r="T1695" s="380"/>
      <c r="U1695" s="380"/>
      <c r="V1695" s="380"/>
      <c r="W1695" s="380"/>
      <c r="X1695" s="380"/>
      <c r="Y1695" s="380"/>
      <c r="Z1695" s="380"/>
      <c r="AA1695" s="380"/>
      <c r="AB1695" s="380"/>
      <c r="AC1695" s="380"/>
      <c r="AD1695" s="380"/>
      <c r="AE1695" s="380"/>
      <c r="AF1695" s="380"/>
      <c r="AG1695" s="380"/>
      <c r="AH1695" s="380"/>
      <c r="AI1695" s="380"/>
      <c r="AJ1695" s="380"/>
      <c r="AK1695" s="380"/>
      <c r="AL1695" s="380"/>
      <c r="AM1695" s="380"/>
      <c r="AN1695" s="380"/>
      <c r="AO1695" s="380"/>
      <c r="AP1695" s="380"/>
      <c r="AQ1695" s="380"/>
      <c r="AR1695" s="380"/>
      <c r="AS1695" s="380"/>
      <c r="AT1695" s="380"/>
      <c r="AU1695" s="380"/>
      <c r="AV1695" s="380"/>
      <c r="AW1695" s="380"/>
      <c r="AX1695" s="380"/>
      <c r="AY1695" s="380"/>
      <c r="AZ1695" s="380"/>
      <c r="BA1695" s="380"/>
      <c r="BB1695" s="380"/>
      <c r="BC1695" s="380"/>
    </row>
    <row r="1696" spans="1:56" s="47" customFormat="1" ht="15.75" x14ac:dyDescent="0.25">
      <c r="A1696" s="17"/>
      <c r="B1696" s="17"/>
      <c r="C1696" s="17"/>
      <c r="D1696" s="103"/>
      <c r="E1696" s="65" t="s">
        <v>75</v>
      </c>
      <c r="F1696" s="996">
        <f>G1696*100/85</f>
        <v>0.58823529411764708</v>
      </c>
      <c r="G1696" s="731">
        <v>0.5</v>
      </c>
      <c r="H1696" s="19">
        <f t="shared" si="708"/>
        <v>3.2000000000000001E-2</v>
      </c>
      <c r="I1696" s="13">
        <f t="shared" si="709"/>
        <v>2.5000000000000001E-3</v>
      </c>
      <c r="J1696" s="13">
        <f t="shared" si="710"/>
        <v>0.16550000000000001</v>
      </c>
      <c r="K1696" s="14">
        <f t="shared" si="711"/>
        <v>0.8</v>
      </c>
      <c r="L1696" s="1"/>
      <c r="M1696" s="15">
        <v>6.4</v>
      </c>
      <c r="N1696" s="15">
        <v>0.5</v>
      </c>
      <c r="O1696" s="691">
        <v>33.1</v>
      </c>
      <c r="P1696" s="15">
        <v>160</v>
      </c>
      <c r="Q1696" s="380"/>
      <c r="R1696" s="380"/>
      <c r="S1696" s="380"/>
      <c r="T1696" s="380"/>
      <c r="U1696" s="380"/>
      <c r="V1696" s="380"/>
      <c r="W1696" s="380"/>
      <c r="X1696" s="380"/>
      <c r="Y1696" s="380"/>
      <c r="Z1696" s="380"/>
      <c r="AA1696" s="380"/>
      <c r="AB1696" s="380"/>
      <c r="AC1696" s="380"/>
      <c r="AD1696" s="380"/>
      <c r="AE1696" s="380"/>
      <c r="AF1696" s="380"/>
      <c r="AG1696" s="380"/>
      <c r="AH1696" s="380"/>
      <c r="AI1696" s="380"/>
      <c r="AJ1696" s="380"/>
      <c r="AK1696" s="380"/>
      <c r="AL1696" s="380"/>
      <c r="AM1696" s="380"/>
      <c r="AN1696" s="380"/>
      <c r="AO1696" s="380"/>
      <c r="AP1696" s="380"/>
      <c r="AQ1696" s="380"/>
      <c r="AR1696" s="380"/>
      <c r="AS1696" s="380"/>
      <c r="AT1696" s="380"/>
      <c r="AU1696" s="380"/>
      <c r="AV1696" s="380"/>
      <c r="AW1696" s="380"/>
      <c r="AX1696" s="380"/>
      <c r="AY1696" s="380"/>
      <c r="AZ1696" s="380"/>
      <c r="BA1696" s="380"/>
      <c r="BB1696" s="380"/>
      <c r="BC1696" s="380"/>
    </row>
    <row r="1697" spans="1:56" s="47" customFormat="1" ht="16.5" customHeight="1" x14ac:dyDescent="0.25">
      <c r="A1697" s="17"/>
      <c r="B1697" s="17"/>
      <c r="C1697" s="17"/>
      <c r="D1697" s="103"/>
      <c r="E1697" s="65" t="s">
        <v>150</v>
      </c>
      <c r="F1697" s="735">
        <f>G1697*100/85</f>
        <v>0.58823529411764708</v>
      </c>
      <c r="G1697" s="736">
        <v>0.5</v>
      </c>
      <c r="H1697" s="19">
        <f t="shared" si="708"/>
        <v>1.8500000000000003E-2</v>
      </c>
      <c r="I1697" s="13">
        <f t="shared" si="709"/>
        <v>6.0000000000000001E-3</v>
      </c>
      <c r="J1697" s="13">
        <f t="shared" si="710"/>
        <v>0.04</v>
      </c>
      <c r="K1697" s="14">
        <f t="shared" si="711"/>
        <v>0.245</v>
      </c>
      <c r="L1697" s="1"/>
      <c r="M1697" s="15">
        <v>3.7</v>
      </c>
      <c r="N1697" s="15">
        <v>1.2</v>
      </c>
      <c r="O1697" s="691">
        <v>8</v>
      </c>
      <c r="P1697" s="20">
        <v>49</v>
      </c>
      <c r="Q1697" s="380"/>
      <c r="R1697" s="380"/>
      <c r="S1697" s="380"/>
      <c r="T1697" s="380"/>
      <c r="U1697" s="380"/>
      <c r="V1697" s="380"/>
      <c r="W1697" s="380"/>
      <c r="X1697" s="380"/>
      <c r="Y1697" s="380"/>
      <c r="Z1697" s="380"/>
      <c r="AA1697" s="380"/>
      <c r="AB1697" s="380"/>
      <c r="AC1697" s="380"/>
      <c r="AD1697" s="380"/>
      <c r="AE1697" s="380"/>
      <c r="AF1697" s="380"/>
      <c r="AG1697" s="380"/>
      <c r="AH1697" s="380"/>
      <c r="AI1697" s="380"/>
      <c r="AJ1697" s="380"/>
      <c r="AK1697" s="380"/>
      <c r="AL1697" s="380"/>
      <c r="AM1697" s="380"/>
      <c r="AN1697" s="380"/>
      <c r="AO1697" s="380"/>
      <c r="AP1697" s="380"/>
      <c r="AQ1697" s="380"/>
      <c r="AR1697" s="380"/>
      <c r="AS1697" s="380"/>
      <c r="AT1697" s="380"/>
      <c r="AU1697" s="380"/>
      <c r="AV1697" s="380"/>
      <c r="AW1697" s="380"/>
      <c r="AX1697" s="380"/>
      <c r="AY1697" s="380"/>
      <c r="AZ1697" s="380"/>
      <c r="BA1697" s="380"/>
      <c r="BB1697" s="380"/>
      <c r="BC1697" s="380"/>
    </row>
    <row r="1698" spans="1:56" s="47" customFormat="1" ht="21" customHeight="1" x14ac:dyDescent="0.25">
      <c r="A1698" s="17"/>
      <c r="B1698" s="17"/>
      <c r="C1698" s="17"/>
      <c r="D1698" s="103"/>
      <c r="E1698" s="197" t="s">
        <v>281</v>
      </c>
      <c r="F1698" s="733"/>
      <c r="G1698" s="731">
        <v>10</v>
      </c>
      <c r="H1698" s="19">
        <f t="shared" si="708"/>
        <v>0.05</v>
      </c>
      <c r="I1698" s="13">
        <f t="shared" si="709"/>
        <v>5.13</v>
      </c>
      <c r="J1698" s="13">
        <f t="shared" si="710"/>
        <v>0.76</v>
      </c>
      <c r="K1698" s="14">
        <f t="shared" si="711"/>
        <v>48.7</v>
      </c>
      <c r="L1698" s="1"/>
      <c r="M1698" s="15">
        <v>0.5</v>
      </c>
      <c r="N1698" s="15">
        <v>51.3</v>
      </c>
      <c r="O1698" s="691">
        <v>7.6</v>
      </c>
      <c r="P1698" s="20">
        <v>487</v>
      </c>
      <c r="Q1698" s="380"/>
      <c r="R1698" s="380"/>
      <c r="S1698" s="380"/>
      <c r="T1698" s="380"/>
      <c r="U1698" s="380"/>
      <c r="V1698" s="380"/>
      <c r="W1698" s="380"/>
      <c r="X1698" s="380"/>
      <c r="Y1698" s="380"/>
      <c r="Z1698" s="380"/>
      <c r="AA1698" s="380"/>
      <c r="AB1698" s="380"/>
      <c r="AC1698" s="380"/>
      <c r="AD1698" s="380"/>
      <c r="AE1698" s="380"/>
      <c r="AF1698" s="380"/>
      <c r="AG1698" s="380"/>
      <c r="AH1698" s="380"/>
      <c r="AI1698" s="380"/>
      <c r="AJ1698" s="380"/>
      <c r="AK1698" s="380"/>
      <c r="AL1698" s="380"/>
      <c r="AM1698" s="380"/>
      <c r="AN1698" s="380"/>
      <c r="AO1698" s="380"/>
      <c r="AP1698" s="380"/>
      <c r="AQ1698" s="380"/>
      <c r="AR1698" s="380"/>
      <c r="AS1698" s="380"/>
      <c r="AT1698" s="380"/>
      <c r="AU1698" s="380"/>
      <c r="AV1698" s="380"/>
      <c r="AW1698" s="380"/>
      <c r="AX1698" s="380"/>
      <c r="AY1698" s="380"/>
      <c r="AZ1698" s="380"/>
      <c r="BA1698" s="380"/>
      <c r="BB1698" s="380"/>
      <c r="BC1698" s="380"/>
    </row>
    <row r="1699" spans="1:56" s="47" customFormat="1" x14ac:dyDescent="0.25">
      <c r="A1699" s="17"/>
      <c r="B1699" s="17"/>
      <c r="C1699" s="17"/>
      <c r="D1699" s="103"/>
      <c r="E1699" s="63" t="s">
        <v>21</v>
      </c>
      <c r="F1699" s="756"/>
      <c r="G1699" s="975"/>
      <c r="H1699" s="43">
        <f t="shared" ref="H1699:K1699" si="712">SUM(H1693:H1698)</f>
        <v>1.4605000000000001</v>
      </c>
      <c r="I1699" s="43">
        <f t="shared" si="712"/>
        <v>5.4885000000000002</v>
      </c>
      <c r="J1699" s="43">
        <f t="shared" si="712"/>
        <v>16.700499999999998</v>
      </c>
      <c r="K1699" s="43">
        <f t="shared" si="712"/>
        <v>116.59500000000001</v>
      </c>
      <c r="L1699" s="1"/>
      <c r="M1699" s="15"/>
      <c r="N1699" s="15"/>
      <c r="O1699" s="691"/>
      <c r="P1699" s="15"/>
      <c r="Q1699" s="380"/>
      <c r="R1699" s="380"/>
      <c r="S1699" s="380"/>
      <c r="T1699" s="380"/>
      <c r="U1699" s="380"/>
      <c r="V1699" s="380"/>
      <c r="W1699" s="380"/>
      <c r="X1699" s="380"/>
      <c r="Y1699" s="380"/>
      <c r="Z1699" s="380"/>
      <c r="AA1699" s="380"/>
      <c r="AB1699" s="380"/>
      <c r="AC1699" s="380"/>
      <c r="AD1699" s="380"/>
      <c r="AE1699" s="380"/>
      <c r="AF1699" s="380"/>
      <c r="AG1699" s="380"/>
      <c r="AH1699" s="380"/>
      <c r="AI1699" s="380"/>
      <c r="AJ1699" s="380"/>
      <c r="AK1699" s="380"/>
      <c r="AL1699" s="380"/>
      <c r="AM1699" s="380"/>
      <c r="AN1699" s="380"/>
      <c r="AO1699" s="380"/>
      <c r="AP1699" s="380"/>
      <c r="AQ1699" s="380"/>
      <c r="AR1699" s="380"/>
      <c r="AS1699" s="380"/>
      <c r="AT1699" s="380"/>
      <c r="AU1699" s="380"/>
      <c r="AV1699" s="380"/>
      <c r="AW1699" s="380"/>
      <c r="AX1699" s="380"/>
      <c r="AY1699" s="380"/>
      <c r="AZ1699" s="380"/>
      <c r="BA1699" s="380"/>
      <c r="BB1699" s="380"/>
      <c r="BC1699" s="380"/>
    </row>
    <row r="1700" spans="1:56" customFormat="1" ht="28.5" x14ac:dyDescent="0.25">
      <c r="B1700" s="28" t="s">
        <v>383</v>
      </c>
      <c r="C1700" s="209" t="s">
        <v>26</v>
      </c>
      <c r="D1700" s="29">
        <v>200</v>
      </c>
      <c r="E1700" s="124" t="s">
        <v>27</v>
      </c>
      <c r="F1700" s="982"/>
      <c r="G1700" s="982">
        <v>20</v>
      </c>
      <c r="H1700" s="13">
        <f>G1700*M1700/100</f>
        <v>0.12</v>
      </c>
      <c r="I1700" s="13">
        <f>G1700*N1700/100</f>
        <v>0.08</v>
      </c>
      <c r="J1700" s="13">
        <f>G1700*O1700/100</f>
        <v>9.8000000000000007</v>
      </c>
      <c r="K1700" s="13">
        <f>G1700*P1700/100</f>
        <v>40.6</v>
      </c>
      <c r="L1700" s="1"/>
      <c r="M1700" s="15">
        <v>0.6</v>
      </c>
      <c r="N1700" s="15">
        <v>0.4</v>
      </c>
      <c r="O1700" s="691">
        <v>49</v>
      </c>
      <c r="P1700" s="32">
        <v>203</v>
      </c>
      <c r="Q1700" s="385"/>
      <c r="R1700" s="385"/>
      <c r="S1700" s="385"/>
      <c r="T1700" s="385"/>
      <c r="U1700" s="385"/>
      <c r="V1700" s="385"/>
      <c r="W1700" s="385"/>
      <c r="X1700" s="385"/>
      <c r="Y1700" s="385"/>
      <c r="Z1700" s="385"/>
      <c r="AA1700" s="385"/>
      <c r="AB1700" s="385"/>
      <c r="AC1700" s="385"/>
      <c r="AD1700" s="385"/>
      <c r="AE1700" s="385"/>
      <c r="AF1700" s="385"/>
      <c r="AG1700" s="385"/>
      <c r="AH1700" s="385"/>
      <c r="AI1700" s="385"/>
      <c r="AJ1700" s="385"/>
      <c r="AK1700" s="385"/>
      <c r="AL1700" s="385"/>
      <c r="AM1700" s="385"/>
      <c r="AN1700" s="385"/>
      <c r="AO1700" s="385"/>
      <c r="AP1700" s="385"/>
      <c r="AQ1700" s="385"/>
      <c r="AR1700" s="385"/>
      <c r="AS1700" s="385"/>
      <c r="AT1700" s="385"/>
      <c r="AU1700" s="385"/>
      <c r="AV1700" s="385"/>
      <c r="AW1700" s="385"/>
      <c r="AX1700" s="385"/>
      <c r="AY1700" s="385"/>
      <c r="AZ1700" s="385"/>
      <c r="BA1700" s="385"/>
      <c r="BB1700" s="385"/>
      <c r="BC1700" s="385"/>
    </row>
    <row r="1701" spans="1:56" customFormat="1" x14ac:dyDescent="0.25">
      <c r="B1701" s="28"/>
      <c r="C1701" s="211"/>
      <c r="D1701" s="33"/>
      <c r="E1701" s="111" t="s">
        <v>18</v>
      </c>
      <c r="F1701" s="982"/>
      <c r="G1701" s="738">
        <v>180</v>
      </c>
      <c r="H1701" s="13">
        <f>G1701*M1701/100</f>
        <v>0</v>
      </c>
      <c r="I1701" s="13">
        <f>G1701*N1701/100</f>
        <v>0</v>
      </c>
      <c r="J1701" s="13">
        <f>G1701*O1701/100</f>
        <v>0</v>
      </c>
      <c r="K1701" s="13">
        <f>G1701*P1701/100</f>
        <v>0</v>
      </c>
      <c r="L1701" s="1"/>
      <c r="M1701" s="15"/>
      <c r="N1701" s="15"/>
      <c r="O1701" s="691"/>
      <c r="P1701" s="15"/>
      <c r="Q1701" s="385"/>
      <c r="R1701" s="385"/>
      <c r="S1701" s="385"/>
      <c r="T1701" s="385"/>
      <c r="U1701" s="385"/>
      <c r="V1701" s="385"/>
      <c r="W1701" s="385"/>
      <c r="X1701" s="385"/>
      <c r="Y1701" s="385"/>
      <c r="Z1701" s="385"/>
      <c r="AA1701" s="385"/>
      <c r="AB1701" s="385"/>
      <c r="AC1701" s="385"/>
      <c r="AD1701" s="385"/>
      <c r="AE1701" s="385"/>
      <c r="AF1701" s="385"/>
      <c r="AG1701" s="385"/>
      <c r="AH1701" s="385"/>
      <c r="AI1701" s="385"/>
      <c r="AJ1701" s="385"/>
      <c r="AK1701" s="385"/>
      <c r="AL1701" s="385"/>
      <c r="AM1701" s="385"/>
      <c r="AN1701" s="385"/>
      <c r="AO1701" s="385"/>
      <c r="AP1701" s="385"/>
      <c r="AQ1701" s="385"/>
      <c r="AR1701" s="385"/>
      <c r="AS1701" s="385"/>
      <c r="AT1701" s="385"/>
      <c r="AU1701" s="385"/>
      <c r="AV1701" s="385"/>
      <c r="AW1701" s="385"/>
      <c r="AX1701" s="385"/>
      <c r="AY1701" s="385"/>
      <c r="AZ1701" s="385"/>
      <c r="BA1701" s="385"/>
      <c r="BB1701" s="385"/>
      <c r="BC1701" s="385"/>
    </row>
    <row r="1702" spans="1:56" customFormat="1" x14ac:dyDescent="0.25">
      <c r="B1702" s="10"/>
      <c r="C1702" s="210"/>
      <c r="D1702" s="10"/>
      <c r="E1702" s="63" t="s">
        <v>21</v>
      </c>
      <c r="F1702" s="980"/>
      <c r="G1702" s="738"/>
      <c r="H1702" s="22">
        <f>SUM(H1700:H1701)</f>
        <v>0.12</v>
      </c>
      <c r="I1702" s="22">
        <f t="shared" ref="I1702:K1702" si="713">SUM(I1700:I1701)</f>
        <v>0.08</v>
      </c>
      <c r="J1702" s="22">
        <f t="shared" si="713"/>
        <v>9.8000000000000007</v>
      </c>
      <c r="K1702" s="22">
        <f t="shared" si="713"/>
        <v>40.6</v>
      </c>
      <c r="L1702" s="1"/>
      <c r="M1702" s="15"/>
      <c r="N1702" s="15"/>
      <c r="O1702" s="691"/>
      <c r="P1702" s="15"/>
      <c r="Q1702" s="385"/>
      <c r="R1702" s="385"/>
      <c r="S1702" s="385"/>
      <c r="T1702" s="385"/>
      <c r="U1702" s="385"/>
      <c r="V1702" s="385"/>
      <c r="W1702" s="385"/>
      <c r="X1702" s="385"/>
      <c r="Y1702" s="385"/>
      <c r="Z1702" s="385"/>
      <c r="AA1702" s="385"/>
      <c r="AB1702" s="385"/>
      <c r="AC1702" s="385"/>
      <c r="AD1702" s="385"/>
      <c r="AE1702" s="385"/>
      <c r="AF1702" s="385"/>
      <c r="AG1702" s="385"/>
      <c r="AH1702" s="385"/>
      <c r="AI1702" s="385"/>
      <c r="AJ1702" s="385"/>
      <c r="AK1702" s="385"/>
      <c r="AL1702" s="385"/>
      <c r="AM1702" s="385"/>
      <c r="AN1702" s="385"/>
      <c r="AO1702" s="385"/>
      <c r="AP1702" s="385"/>
      <c r="AQ1702" s="385"/>
      <c r="AR1702" s="385"/>
      <c r="AS1702" s="385"/>
      <c r="AT1702" s="385"/>
      <c r="AU1702" s="385"/>
      <c r="AV1702" s="385"/>
      <c r="AW1702" s="385"/>
      <c r="AX1702" s="385"/>
      <c r="AY1702" s="385"/>
      <c r="AZ1702" s="385"/>
      <c r="BA1702" s="385"/>
      <c r="BB1702" s="385"/>
      <c r="BC1702" s="385"/>
    </row>
    <row r="1703" spans="1:56" s="27" customFormat="1" x14ac:dyDescent="0.25">
      <c r="B1703" s="72"/>
      <c r="C1703" s="71"/>
      <c r="D1703" s="72"/>
      <c r="E1703" s="73" t="s">
        <v>44</v>
      </c>
      <c r="F1703" s="334"/>
      <c r="G1703" s="334"/>
      <c r="H1703" s="74">
        <f>H1687+H1688+H1692+H1699+H1702</f>
        <v>15.962499999999999</v>
      </c>
      <c r="I1703" s="74">
        <f t="shared" ref="I1703:K1703" si="714">I1687+I1688+I1692+I1699+I1702</f>
        <v>20.464499999999997</v>
      </c>
      <c r="J1703" s="74">
        <f t="shared" si="714"/>
        <v>54.566499999999991</v>
      </c>
      <c r="K1703" s="74">
        <f t="shared" si="714"/>
        <v>453.35500000000008</v>
      </c>
      <c r="L1703" s="74"/>
      <c r="O1703" s="689"/>
      <c r="Q1703" s="264"/>
      <c r="R1703" s="264"/>
      <c r="S1703" s="264"/>
      <c r="T1703" s="264"/>
      <c r="U1703" s="264"/>
      <c r="V1703" s="264"/>
      <c r="W1703" s="264"/>
      <c r="X1703" s="264"/>
      <c r="Y1703" s="264"/>
      <c r="Z1703" s="264"/>
      <c r="AA1703" s="264"/>
      <c r="AB1703" s="264"/>
      <c r="AC1703" s="264"/>
      <c r="AD1703" s="264"/>
      <c r="AE1703" s="264"/>
      <c r="AF1703" s="264"/>
      <c r="AG1703" s="264"/>
      <c r="AH1703" s="264"/>
      <c r="AI1703" s="264"/>
      <c r="AJ1703" s="264"/>
      <c r="AK1703" s="264"/>
      <c r="AL1703" s="264"/>
      <c r="AM1703" s="264"/>
      <c r="AN1703" s="264"/>
      <c r="AO1703" s="264"/>
      <c r="AP1703" s="264"/>
      <c r="AQ1703" s="264"/>
      <c r="AR1703" s="264"/>
      <c r="AS1703" s="264"/>
      <c r="AT1703" s="264"/>
      <c r="AU1703" s="264"/>
      <c r="AV1703" s="264"/>
      <c r="AW1703" s="264"/>
      <c r="AX1703" s="264"/>
      <c r="AY1703" s="264"/>
      <c r="AZ1703" s="264"/>
      <c r="BA1703" s="264"/>
      <c r="BB1703" s="264"/>
      <c r="BC1703" s="264"/>
      <c r="BD1703" s="701"/>
    </row>
    <row r="1704" spans="1:56" s="27" customFormat="1" x14ac:dyDescent="0.25">
      <c r="A1704" s="1236" t="s">
        <v>101</v>
      </c>
      <c r="B1704" s="1237"/>
      <c r="C1704" s="71"/>
      <c r="D1704" s="72"/>
      <c r="E1704" s="64"/>
      <c r="F1704" s="980"/>
      <c r="G1704" s="981"/>
      <c r="H1704" s="74"/>
      <c r="I1704" s="74"/>
      <c r="J1704" s="74"/>
      <c r="K1704" s="74"/>
      <c r="L1704" s="1"/>
      <c r="O1704" s="689"/>
      <c r="Q1704" s="264"/>
      <c r="R1704" s="264"/>
      <c r="S1704" s="264"/>
      <c r="T1704" s="264"/>
      <c r="U1704" s="264"/>
      <c r="V1704" s="264"/>
      <c r="W1704" s="264"/>
      <c r="X1704" s="264"/>
      <c r="Y1704" s="264"/>
      <c r="Z1704" s="264"/>
      <c r="AA1704" s="264"/>
      <c r="AB1704" s="264"/>
      <c r="AC1704" s="264"/>
      <c r="AD1704" s="264"/>
      <c r="AE1704" s="264"/>
      <c r="AF1704" s="264"/>
      <c r="AG1704" s="264"/>
      <c r="AH1704" s="264"/>
      <c r="AI1704" s="264"/>
      <c r="AJ1704" s="264"/>
      <c r="AK1704" s="264"/>
      <c r="AL1704" s="264"/>
      <c r="AM1704" s="264"/>
      <c r="AN1704" s="264"/>
      <c r="AO1704" s="264"/>
      <c r="AP1704" s="264"/>
      <c r="AQ1704" s="264"/>
      <c r="AR1704" s="264"/>
      <c r="AS1704" s="264"/>
      <c r="AT1704" s="264"/>
      <c r="AU1704" s="264"/>
      <c r="AV1704" s="264"/>
      <c r="AW1704" s="264"/>
      <c r="AX1704" s="264"/>
      <c r="AY1704" s="264"/>
      <c r="AZ1704" s="264"/>
      <c r="BA1704" s="264"/>
      <c r="BB1704" s="264"/>
      <c r="BC1704" s="264"/>
      <c r="BD1704" s="701"/>
    </row>
    <row r="1705" spans="1:56" ht="28.5" x14ac:dyDescent="0.25">
      <c r="B1705" s="224" t="s">
        <v>782</v>
      </c>
      <c r="C1705" s="39" t="s">
        <v>649</v>
      </c>
      <c r="D1705" s="90" t="s">
        <v>788</v>
      </c>
      <c r="E1705" s="14" t="s">
        <v>226</v>
      </c>
      <c r="G1705" s="980">
        <v>60</v>
      </c>
      <c r="H1705" s="13">
        <f t="shared" ref="H1705:H1714" si="715">G1705*M1705/100</f>
        <v>7.38</v>
      </c>
      <c r="I1705" s="13">
        <f t="shared" ref="I1705:I1714" si="716">G1705*N1705/100</f>
        <v>1.08</v>
      </c>
      <c r="J1705" s="13">
        <f t="shared" ref="J1705:J1714" si="717">G1705*O1705/100</f>
        <v>45.6</v>
      </c>
      <c r="K1705" s="14">
        <f t="shared" ref="K1705:K1714" si="718">G1705*P1705/100</f>
        <v>220.8</v>
      </c>
      <c r="M1705" s="15">
        <v>12.3</v>
      </c>
      <c r="N1705" s="15">
        <v>1.8</v>
      </c>
      <c r="O1705" s="691">
        <v>76</v>
      </c>
      <c r="P1705" s="15">
        <v>368</v>
      </c>
    </row>
    <row r="1706" spans="1:56" x14ac:dyDescent="0.25">
      <c r="A1706" s="92"/>
      <c r="B1706" s="18"/>
      <c r="C1706" s="18"/>
      <c r="D1706" s="18"/>
      <c r="E1706" s="14" t="s">
        <v>389</v>
      </c>
      <c r="F1706" s="983">
        <f>G1706*100/85</f>
        <v>72</v>
      </c>
      <c r="G1706" s="980">
        <v>61.2</v>
      </c>
      <c r="H1706" s="13">
        <f t="shared" si="715"/>
        <v>11.138399999999999</v>
      </c>
      <c r="I1706" s="13">
        <f t="shared" si="716"/>
        <v>9.8532000000000011</v>
      </c>
      <c r="J1706" s="13">
        <f t="shared" si="717"/>
        <v>0</v>
      </c>
      <c r="K1706" s="14">
        <f t="shared" si="718"/>
        <v>132.19200000000001</v>
      </c>
      <c r="M1706" s="15">
        <v>18.2</v>
      </c>
      <c r="N1706" s="15">
        <v>16.100000000000001</v>
      </c>
      <c r="O1706" s="691">
        <v>0</v>
      </c>
      <c r="P1706" s="15">
        <v>216</v>
      </c>
    </row>
    <row r="1707" spans="1:56" x14ac:dyDescent="0.25">
      <c r="A1707" s="92"/>
      <c r="B1707" s="18"/>
      <c r="C1707" s="18"/>
      <c r="D1707" s="18"/>
      <c r="E1707" s="146" t="s">
        <v>74</v>
      </c>
      <c r="F1707" s="983">
        <f>G1707*100/85</f>
        <v>16.470588235294116</v>
      </c>
      <c r="G1707" s="980">
        <v>14</v>
      </c>
      <c r="H1707" s="13">
        <f t="shared" si="715"/>
        <v>0.22400000000000003</v>
      </c>
      <c r="I1707" s="13">
        <f t="shared" si="716"/>
        <v>4.2000000000000003E-2</v>
      </c>
      <c r="J1707" s="13">
        <f t="shared" si="717"/>
        <v>1.4</v>
      </c>
      <c r="K1707" s="14">
        <f t="shared" si="718"/>
        <v>6.44</v>
      </c>
      <c r="M1707" s="15">
        <v>1.6</v>
      </c>
      <c r="N1707" s="15">
        <v>0.3</v>
      </c>
      <c r="O1707" s="691">
        <v>10</v>
      </c>
      <c r="P1707" s="15">
        <v>46</v>
      </c>
    </row>
    <row r="1708" spans="1:56" x14ac:dyDescent="0.25">
      <c r="A1708" s="92"/>
      <c r="B1708" s="18"/>
      <c r="C1708" s="18"/>
      <c r="D1708" s="18"/>
      <c r="E1708" s="62" t="s">
        <v>16</v>
      </c>
      <c r="F1708" s="984">
        <f>G1708*100/80</f>
        <v>28.75</v>
      </c>
      <c r="G1708" s="980">
        <v>23</v>
      </c>
      <c r="H1708" s="13">
        <f t="shared" si="715"/>
        <v>0.18400000000000002</v>
      </c>
      <c r="I1708" s="13">
        <f t="shared" si="716"/>
        <v>9.2000000000000012E-2</v>
      </c>
      <c r="J1708" s="13">
        <f t="shared" si="717"/>
        <v>2.1390000000000002</v>
      </c>
      <c r="K1708" s="14">
        <f t="shared" si="718"/>
        <v>8.9700000000000006</v>
      </c>
      <c r="M1708" s="15">
        <v>0.8</v>
      </c>
      <c r="N1708" s="15">
        <v>0.4</v>
      </c>
      <c r="O1708" s="691">
        <v>9.3000000000000007</v>
      </c>
      <c r="P1708" s="15">
        <v>39</v>
      </c>
    </row>
    <row r="1709" spans="1:56" x14ac:dyDescent="0.25">
      <c r="A1709" s="92"/>
      <c r="B1709" s="18"/>
      <c r="C1709" s="18"/>
      <c r="D1709" s="61"/>
      <c r="E1709" s="62" t="s">
        <v>77</v>
      </c>
      <c r="F1709" s="992">
        <f>G1709*100/80</f>
        <v>25</v>
      </c>
      <c r="G1709" s="980">
        <v>20</v>
      </c>
      <c r="H1709" s="13">
        <f t="shared" si="715"/>
        <v>0.26</v>
      </c>
      <c r="I1709" s="13">
        <f t="shared" si="716"/>
        <v>0.08</v>
      </c>
      <c r="J1709" s="13">
        <f t="shared" si="717"/>
        <v>1.24</v>
      </c>
      <c r="K1709" s="14">
        <f t="shared" si="718"/>
        <v>6</v>
      </c>
      <c r="M1709" s="15">
        <v>1.3</v>
      </c>
      <c r="N1709" s="15">
        <v>0.4</v>
      </c>
      <c r="O1709" s="691">
        <v>6.2</v>
      </c>
      <c r="P1709" s="20">
        <v>30</v>
      </c>
    </row>
    <row r="1710" spans="1:56" x14ac:dyDescent="0.25">
      <c r="A1710" s="92"/>
      <c r="B1710" s="18"/>
      <c r="C1710" s="18"/>
      <c r="D1710" s="61"/>
      <c r="E1710" s="62" t="s">
        <v>73</v>
      </c>
      <c r="F1710" s="989"/>
      <c r="G1710" s="980">
        <v>5</v>
      </c>
      <c r="H1710" s="13">
        <f t="shared" si="715"/>
        <v>0</v>
      </c>
      <c r="I1710" s="13">
        <f t="shared" si="716"/>
        <v>5</v>
      </c>
      <c r="J1710" s="13">
        <f t="shared" si="717"/>
        <v>0</v>
      </c>
      <c r="K1710" s="14">
        <f t="shared" si="718"/>
        <v>44.2</v>
      </c>
      <c r="M1710" s="15">
        <v>0</v>
      </c>
      <c r="N1710" s="15">
        <v>100</v>
      </c>
      <c r="O1710" s="691">
        <v>0</v>
      </c>
      <c r="P1710" s="15">
        <v>884</v>
      </c>
    </row>
    <row r="1711" spans="1:56" x14ac:dyDescent="0.25">
      <c r="A1711" s="92"/>
      <c r="B1711" s="18"/>
      <c r="C1711" s="18"/>
      <c r="D1711" s="61"/>
      <c r="E1711" s="62" t="s">
        <v>390</v>
      </c>
      <c r="F1711" s="989"/>
      <c r="G1711" s="980">
        <v>3.3</v>
      </c>
      <c r="H1711" s="13">
        <f t="shared" si="715"/>
        <v>0.1419</v>
      </c>
      <c r="I1711" s="13">
        <f t="shared" si="716"/>
        <v>1.6500000000000001E-2</v>
      </c>
      <c r="J1711" s="13">
        <f t="shared" si="717"/>
        <v>0.61380000000000001</v>
      </c>
      <c r="K1711" s="14">
        <f t="shared" si="718"/>
        <v>2.9369999999999998</v>
      </c>
      <c r="M1711" s="15">
        <v>4.3</v>
      </c>
      <c r="N1711" s="15">
        <v>0.5</v>
      </c>
      <c r="O1711" s="691">
        <v>18.600000000000001</v>
      </c>
      <c r="P1711" s="15">
        <v>89</v>
      </c>
    </row>
    <row r="1712" spans="1:56" x14ac:dyDescent="0.25">
      <c r="A1712" s="92"/>
      <c r="B1712" s="18"/>
      <c r="C1712" s="18"/>
      <c r="D1712" s="61"/>
      <c r="E1712" s="62" t="s">
        <v>18</v>
      </c>
      <c r="F1712" s="989"/>
      <c r="G1712" s="980">
        <v>10</v>
      </c>
      <c r="H1712" s="13">
        <f t="shared" si="715"/>
        <v>0</v>
      </c>
      <c r="I1712" s="13">
        <f t="shared" si="716"/>
        <v>0</v>
      </c>
      <c r="J1712" s="13">
        <f t="shared" si="717"/>
        <v>0</v>
      </c>
      <c r="K1712" s="14">
        <f t="shared" si="718"/>
        <v>0</v>
      </c>
      <c r="M1712" s="15"/>
      <c r="N1712" s="15"/>
      <c r="O1712" s="691"/>
      <c r="P1712" s="15"/>
    </row>
    <row r="1713" spans="1:56" x14ac:dyDescent="0.25">
      <c r="A1713" s="92"/>
      <c r="B1713" s="18"/>
      <c r="C1713" s="18"/>
      <c r="D1713" s="61"/>
      <c r="E1713" s="62" t="s">
        <v>80</v>
      </c>
      <c r="F1713" s="989"/>
      <c r="G1713" s="980">
        <v>0.5</v>
      </c>
      <c r="H1713" s="13">
        <f t="shared" si="715"/>
        <v>0</v>
      </c>
      <c r="I1713" s="13">
        <f t="shared" si="716"/>
        <v>0</v>
      </c>
      <c r="J1713" s="13">
        <f t="shared" si="717"/>
        <v>0</v>
      </c>
      <c r="K1713" s="14">
        <f t="shared" si="718"/>
        <v>0</v>
      </c>
      <c r="M1713" s="15"/>
      <c r="N1713" s="15"/>
      <c r="O1713" s="691"/>
      <c r="P1713" s="15"/>
    </row>
    <row r="1714" spans="1:56" x14ac:dyDescent="0.25">
      <c r="A1714" s="92"/>
      <c r="B1714" s="18"/>
      <c r="C1714" s="18"/>
      <c r="D1714" s="61"/>
      <c r="E1714" s="62" t="s">
        <v>75</v>
      </c>
      <c r="F1714" s="992">
        <f>G1714*100/85</f>
        <v>0.70588235294117652</v>
      </c>
      <c r="G1714" s="980">
        <v>0.6</v>
      </c>
      <c r="H1714" s="13">
        <f t="shared" si="715"/>
        <v>3.8399999999999997E-2</v>
      </c>
      <c r="I1714" s="13">
        <f t="shared" si="716"/>
        <v>3.0000000000000001E-3</v>
      </c>
      <c r="J1714" s="13">
        <f t="shared" si="717"/>
        <v>0.1986</v>
      </c>
      <c r="K1714" s="14">
        <f t="shared" si="718"/>
        <v>0.96</v>
      </c>
      <c r="M1714" s="15">
        <v>6.4</v>
      </c>
      <c r="N1714" s="15">
        <v>0.5</v>
      </c>
      <c r="O1714" s="691">
        <v>33.1</v>
      </c>
      <c r="P1714" s="15">
        <v>160</v>
      </c>
    </row>
    <row r="1715" spans="1:56" x14ac:dyDescent="0.25">
      <c r="A1715" s="92"/>
      <c r="B1715" s="18"/>
      <c r="C1715" s="18"/>
      <c r="D1715" s="61"/>
      <c r="E1715" s="63" t="s">
        <v>21</v>
      </c>
      <c r="F1715" s="989"/>
      <c r="G1715" s="981"/>
      <c r="H1715" s="22">
        <f>SUM(H1705:H1714)</f>
        <v>19.366700000000002</v>
      </c>
      <c r="I1715" s="22">
        <f t="shared" ref="I1715:K1715" si="719">SUM(I1705:I1714)</f>
        <v>16.166700000000002</v>
      </c>
      <c r="J1715" s="22">
        <f t="shared" si="719"/>
        <v>51.191400000000002</v>
      </c>
      <c r="K1715" s="22">
        <f t="shared" si="719"/>
        <v>422.49900000000002</v>
      </c>
      <c r="M1715" s="15"/>
      <c r="N1715" s="15"/>
      <c r="O1715" s="691"/>
      <c r="P1715" s="15"/>
    </row>
    <row r="1716" spans="1:56" ht="15.75" x14ac:dyDescent="0.25">
      <c r="B1716" s="10" t="s">
        <v>785</v>
      </c>
      <c r="C1716" s="17" t="s">
        <v>783</v>
      </c>
      <c r="D1716" s="12">
        <v>120</v>
      </c>
      <c r="E1716" s="65" t="s">
        <v>784</v>
      </c>
      <c r="F1716" s="996">
        <f>G1716*100/75</f>
        <v>96</v>
      </c>
      <c r="G1716" s="731">
        <v>72</v>
      </c>
      <c r="H1716" s="19">
        <f>G1716*M1716/100</f>
        <v>0.72</v>
      </c>
      <c r="I1716" s="13">
        <f>G1716*N1716/100</f>
        <v>7.2000000000000008E-2</v>
      </c>
      <c r="J1716" s="13">
        <f>G1716*O1716/100</f>
        <v>6.1919999999999993</v>
      </c>
      <c r="K1716" s="14">
        <f>G1716*P1716/100</f>
        <v>24.48</v>
      </c>
      <c r="M1716" s="15">
        <v>1</v>
      </c>
      <c r="N1716" s="15">
        <v>0.1</v>
      </c>
      <c r="O1716" s="691">
        <v>8.6</v>
      </c>
      <c r="P1716" s="20">
        <v>34</v>
      </c>
    </row>
    <row r="1717" spans="1:56" ht="15.75" x14ac:dyDescent="0.25">
      <c r="D1717" s="12"/>
      <c r="E1717" s="65" t="s">
        <v>16</v>
      </c>
      <c r="F1717" s="986">
        <f>G1717*100/80</f>
        <v>30</v>
      </c>
      <c r="G1717" s="731">
        <v>24</v>
      </c>
      <c r="H1717" s="19">
        <f>G1717*M1717/100</f>
        <v>0.19200000000000003</v>
      </c>
      <c r="I1717" s="13">
        <f>G1717*N1717/100</f>
        <v>9.6000000000000016E-2</v>
      </c>
      <c r="J1717" s="13">
        <f>G1717*O1717/100</f>
        <v>2.2320000000000002</v>
      </c>
      <c r="K1717" s="14">
        <f>G1717*P1717/100</f>
        <v>9.36</v>
      </c>
      <c r="M1717" s="15">
        <v>0.8</v>
      </c>
      <c r="N1717" s="15">
        <v>0.4</v>
      </c>
      <c r="O1717" s="691">
        <v>9.3000000000000007</v>
      </c>
      <c r="P1717" s="15">
        <v>39</v>
      </c>
    </row>
    <row r="1718" spans="1:56" ht="15.75" x14ac:dyDescent="0.25">
      <c r="D1718" s="12"/>
      <c r="E1718" s="62" t="s">
        <v>150</v>
      </c>
      <c r="F1718" s="735">
        <f>G1718*100/85</f>
        <v>1.411764705882353</v>
      </c>
      <c r="G1718" s="731">
        <v>1.2</v>
      </c>
      <c r="H1718" s="19">
        <f>G1718*M1718/100</f>
        <v>4.4400000000000002E-2</v>
      </c>
      <c r="I1718" s="13">
        <f>G1718*N1718/100</f>
        <v>1.44E-2</v>
      </c>
      <c r="J1718" s="13">
        <f>G1718*O1718/100</f>
        <v>9.6000000000000002E-2</v>
      </c>
      <c r="K1718" s="14">
        <f>G1718*P1718/100</f>
        <v>0.58799999999999997</v>
      </c>
      <c r="M1718" s="15">
        <v>3.7</v>
      </c>
      <c r="N1718" s="15">
        <v>1.2</v>
      </c>
      <c r="O1718" s="691">
        <v>8</v>
      </c>
      <c r="P1718" s="20">
        <v>49</v>
      </c>
    </row>
    <row r="1719" spans="1:56" ht="15.75" x14ac:dyDescent="0.25">
      <c r="D1719" s="12"/>
      <c r="E1719" s="62" t="s">
        <v>417</v>
      </c>
      <c r="F1719" s="733"/>
      <c r="G1719" s="731">
        <v>24</v>
      </c>
      <c r="H1719" s="19">
        <f>G1719*M1719/100</f>
        <v>0.62400000000000011</v>
      </c>
      <c r="I1719" s="13">
        <f>G1719*N1719/100</f>
        <v>6</v>
      </c>
      <c r="J1719" s="13">
        <f>G1719*O1719/100</f>
        <v>0.64800000000000013</v>
      </c>
      <c r="K1719" s="13">
        <f>G1719*P1719/100</f>
        <v>59.52</v>
      </c>
      <c r="M1719" s="15">
        <v>2.6</v>
      </c>
      <c r="N1719" s="15">
        <v>25</v>
      </c>
      <c r="O1719" s="691">
        <v>2.7</v>
      </c>
      <c r="P1719" s="15">
        <v>248</v>
      </c>
    </row>
    <row r="1720" spans="1:56" ht="15.75" x14ac:dyDescent="0.25">
      <c r="D1720" s="12"/>
      <c r="E1720" s="62" t="s">
        <v>80</v>
      </c>
      <c r="F1720" s="733"/>
      <c r="G1720" s="731">
        <v>0.12</v>
      </c>
      <c r="H1720" s="19">
        <f>G1720*M1720/100</f>
        <v>0</v>
      </c>
      <c r="I1720" s="13">
        <f>G1720*N1720/100</f>
        <v>0</v>
      </c>
      <c r="J1720" s="13">
        <f>G1720*O1720/100</f>
        <v>0</v>
      </c>
      <c r="K1720" s="13">
        <f>G1720*P1720/100</f>
        <v>0</v>
      </c>
      <c r="M1720" s="15"/>
      <c r="N1720" s="15"/>
      <c r="O1720" s="691"/>
      <c r="P1720" s="15"/>
    </row>
    <row r="1721" spans="1:56" x14ac:dyDescent="0.25">
      <c r="E1721" s="64" t="s">
        <v>21</v>
      </c>
      <c r="F1721" s="985"/>
      <c r="G1721" s="985"/>
      <c r="H1721" s="22">
        <f>SUM(H1716:H1720)</f>
        <v>1.5804</v>
      </c>
      <c r="I1721" s="22">
        <f t="shared" ref="I1721:K1721" si="720">SUM(I1716:I1720)</f>
        <v>6.1824000000000003</v>
      </c>
      <c r="J1721" s="22">
        <f t="shared" si="720"/>
        <v>9.1679999999999993</v>
      </c>
      <c r="K1721" s="22">
        <f t="shared" si="720"/>
        <v>93.948000000000008</v>
      </c>
    </row>
    <row r="1722" spans="1:56" ht="15.75" x14ac:dyDescent="0.25">
      <c r="A1722" s="126"/>
      <c r="B1722" s="39" t="s">
        <v>786</v>
      </c>
      <c r="C1722" s="217" t="s">
        <v>723</v>
      </c>
      <c r="D1722" s="46">
        <v>50</v>
      </c>
      <c r="E1722" s="62" t="s">
        <v>170</v>
      </c>
      <c r="F1722" s="735">
        <f>G1722*100/80</f>
        <v>31.25</v>
      </c>
      <c r="G1722" s="736">
        <v>25</v>
      </c>
      <c r="H1722" s="19">
        <f t="shared" ref="H1722:H1728" si="721">G1722*M1722/100</f>
        <v>7.4999999999999997E-2</v>
      </c>
      <c r="I1722" s="13">
        <f t="shared" ref="I1722:I1728" si="722">G1722*N1722/100</f>
        <v>7.4999999999999997E-2</v>
      </c>
      <c r="J1722" s="13">
        <f t="shared" ref="J1722:J1728" si="723">G1722*O1722/100</f>
        <v>3.5249999999999999</v>
      </c>
      <c r="K1722" s="14">
        <f t="shared" ref="K1722:K1728" si="724">G1722*P1722/100</f>
        <v>13.5</v>
      </c>
      <c r="M1722" s="15">
        <v>0.3</v>
      </c>
      <c r="N1722" s="15">
        <v>0.3</v>
      </c>
      <c r="O1722" s="691">
        <v>14.1</v>
      </c>
      <c r="P1722" s="20">
        <v>54</v>
      </c>
    </row>
    <row r="1723" spans="1:56" ht="15.75" x14ac:dyDescent="0.25">
      <c r="A1723" s="92"/>
      <c r="B1723" s="31"/>
      <c r="C1723" s="31"/>
      <c r="D1723" s="143"/>
      <c r="E1723" s="62" t="s">
        <v>36</v>
      </c>
      <c r="F1723" s="733"/>
      <c r="G1723" s="736">
        <v>4.7</v>
      </c>
      <c r="H1723" s="19">
        <f t="shared" si="721"/>
        <v>0</v>
      </c>
      <c r="I1723" s="13">
        <f t="shared" si="722"/>
        <v>0</v>
      </c>
      <c r="J1723" s="13">
        <f t="shared" si="723"/>
        <v>4.6953000000000005</v>
      </c>
      <c r="K1723" s="14">
        <f t="shared" si="724"/>
        <v>19.082000000000001</v>
      </c>
      <c r="M1723" s="15">
        <v>0</v>
      </c>
      <c r="N1723" s="15">
        <v>0</v>
      </c>
      <c r="O1723" s="691">
        <v>99.9</v>
      </c>
      <c r="P1723" s="15">
        <v>406</v>
      </c>
    </row>
    <row r="1724" spans="1:56" ht="15.75" x14ac:dyDescent="0.25">
      <c r="A1724" s="92"/>
      <c r="B1724" s="18"/>
      <c r="C1724" s="18"/>
      <c r="D1724" s="61"/>
      <c r="E1724" s="62" t="s">
        <v>163</v>
      </c>
      <c r="F1724" s="733"/>
      <c r="G1724" s="736">
        <v>0.13</v>
      </c>
      <c r="H1724" s="19">
        <f t="shared" si="721"/>
        <v>0</v>
      </c>
      <c r="I1724" s="13">
        <f t="shared" si="722"/>
        <v>0</v>
      </c>
      <c r="J1724" s="13">
        <f t="shared" si="723"/>
        <v>0.12934999999999999</v>
      </c>
      <c r="K1724" s="14">
        <f t="shared" si="724"/>
        <v>0.3211</v>
      </c>
      <c r="M1724" s="15">
        <v>0</v>
      </c>
      <c r="N1724" s="15">
        <v>0</v>
      </c>
      <c r="O1724" s="691">
        <v>99.5</v>
      </c>
      <c r="P1724" s="15">
        <v>247</v>
      </c>
    </row>
    <row r="1725" spans="1:56" ht="15.75" x14ac:dyDescent="0.25">
      <c r="A1725" s="92"/>
      <c r="B1725" s="18"/>
      <c r="C1725" s="18"/>
      <c r="D1725" s="61"/>
      <c r="E1725" s="62" t="s">
        <v>91</v>
      </c>
      <c r="F1725" s="733"/>
      <c r="G1725" s="736">
        <v>1</v>
      </c>
      <c r="H1725" s="19">
        <f t="shared" si="721"/>
        <v>0.86900000000000011</v>
      </c>
      <c r="I1725" s="13">
        <f t="shared" si="722"/>
        <v>1E-3</v>
      </c>
      <c r="J1725" s="13">
        <f t="shared" si="723"/>
        <v>0</v>
      </c>
      <c r="K1725" s="14">
        <f t="shared" si="724"/>
        <v>3.54</v>
      </c>
      <c r="M1725" s="15">
        <v>86.9</v>
      </c>
      <c r="N1725" s="15">
        <v>0.1</v>
      </c>
      <c r="O1725" s="691">
        <v>0</v>
      </c>
      <c r="P1725" s="20">
        <v>354</v>
      </c>
    </row>
    <row r="1726" spans="1:56" s="96" customFormat="1" ht="15.75" x14ac:dyDescent="0.25">
      <c r="A1726" s="95"/>
      <c r="D1726" s="99"/>
      <c r="E1726" s="62" t="s">
        <v>724</v>
      </c>
      <c r="F1726" s="733"/>
      <c r="G1726" s="736">
        <v>20</v>
      </c>
      <c r="H1726" s="19">
        <f t="shared" si="721"/>
        <v>0.5</v>
      </c>
      <c r="I1726" s="13">
        <f t="shared" si="722"/>
        <v>7</v>
      </c>
      <c r="J1726" s="13">
        <f t="shared" si="723"/>
        <v>0.6</v>
      </c>
      <c r="K1726" s="14">
        <f t="shared" si="724"/>
        <v>67.400000000000006</v>
      </c>
      <c r="L1726" s="1"/>
      <c r="M1726" s="15">
        <v>2.5</v>
      </c>
      <c r="N1726" s="15">
        <v>35</v>
      </c>
      <c r="O1726" s="691">
        <v>3</v>
      </c>
      <c r="P1726" s="20">
        <v>337</v>
      </c>
      <c r="Q1726" s="264"/>
      <c r="R1726" s="264"/>
      <c r="S1726" s="264"/>
      <c r="T1726" s="264"/>
      <c r="U1726" s="264"/>
      <c r="V1726" s="264"/>
      <c r="W1726" s="264"/>
      <c r="X1726" s="264"/>
      <c r="Y1726" s="264"/>
      <c r="Z1726" s="264"/>
      <c r="AA1726" s="264"/>
      <c r="AB1726" s="264"/>
      <c r="AC1726" s="264"/>
      <c r="AD1726" s="264"/>
      <c r="AE1726" s="264"/>
      <c r="AF1726" s="264"/>
      <c r="AG1726" s="264"/>
      <c r="AH1726" s="264"/>
      <c r="AI1726" s="264"/>
      <c r="AJ1726" s="264"/>
      <c r="AK1726" s="264"/>
      <c r="AL1726" s="264"/>
      <c r="AM1726" s="264"/>
      <c r="AN1726" s="264"/>
      <c r="AO1726" s="264"/>
      <c r="AP1726" s="264"/>
      <c r="AQ1726" s="264"/>
      <c r="AR1726" s="264"/>
      <c r="AS1726" s="264"/>
      <c r="AT1726" s="264"/>
      <c r="AU1726" s="264"/>
      <c r="AV1726" s="264"/>
      <c r="AW1726" s="264"/>
      <c r="AX1726" s="264"/>
      <c r="AY1726" s="264"/>
      <c r="AZ1726" s="264"/>
      <c r="BA1726" s="264"/>
      <c r="BB1726" s="264"/>
      <c r="BC1726" s="264"/>
      <c r="BD1726" s="114"/>
    </row>
    <row r="1727" spans="1:56" ht="15.75" x14ac:dyDescent="0.25">
      <c r="A1727" s="92"/>
      <c r="B1727" s="18"/>
      <c r="C1727" s="18"/>
      <c r="D1727" s="61"/>
      <c r="E1727" s="62" t="s">
        <v>523</v>
      </c>
      <c r="F1727" s="733"/>
      <c r="G1727" s="736">
        <v>0.7</v>
      </c>
      <c r="H1727" s="19">
        <f t="shared" si="721"/>
        <v>0</v>
      </c>
      <c r="I1727" s="13">
        <f t="shared" si="722"/>
        <v>0</v>
      </c>
      <c r="J1727" s="13">
        <f t="shared" si="723"/>
        <v>0.69929999999999992</v>
      </c>
      <c r="K1727" s="14">
        <f t="shared" si="724"/>
        <v>2.8420000000000001</v>
      </c>
      <c r="M1727" s="15">
        <v>0</v>
      </c>
      <c r="N1727" s="15">
        <v>0</v>
      </c>
      <c r="O1727" s="691">
        <v>99.9</v>
      </c>
      <c r="P1727" s="15">
        <v>406</v>
      </c>
    </row>
    <row r="1728" spans="1:56" ht="15.75" x14ac:dyDescent="0.25">
      <c r="A1728" s="92"/>
      <c r="B1728" s="18"/>
      <c r="C1728" s="18"/>
      <c r="D1728" s="61"/>
      <c r="E1728" s="62" t="s">
        <v>18</v>
      </c>
      <c r="F1728" s="733"/>
      <c r="G1728" s="736">
        <v>5</v>
      </c>
      <c r="H1728" s="19">
        <f t="shared" si="721"/>
        <v>0</v>
      </c>
      <c r="I1728" s="13">
        <f t="shared" si="722"/>
        <v>0</v>
      </c>
      <c r="J1728" s="13">
        <f t="shared" si="723"/>
        <v>0</v>
      </c>
      <c r="K1728" s="14">
        <f t="shared" si="724"/>
        <v>0</v>
      </c>
      <c r="M1728" s="15"/>
      <c r="N1728" s="15"/>
      <c r="O1728" s="691"/>
      <c r="P1728" s="15"/>
    </row>
    <row r="1729" spans="1:56" x14ac:dyDescent="0.25">
      <c r="A1729" s="92"/>
      <c r="B1729" s="36"/>
      <c r="C1729" s="36"/>
      <c r="D1729" s="36"/>
      <c r="E1729" s="75" t="s">
        <v>21</v>
      </c>
      <c r="F1729" s="985"/>
      <c r="G1729" s="985"/>
      <c r="H1729" s="22">
        <f>SUM(H1722:H1728)</f>
        <v>1.444</v>
      </c>
      <c r="I1729" s="22">
        <f t="shared" ref="I1729:K1729" si="725">SUM(I1722:I1728)</f>
        <v>7.0759999999999996</v>
      </c>
      <c r="J1729" s="22">
        <f t="shared" si="725"/>
        <v>9.6489499999999992</v>
      </c>
      <c r="K1729" s="22">
        <f t="shared" si="725"/>
        <v>106.68510000000001</v>
      </c>
      <c r="M1729" s="15"/>
      <c r="N1729" s="15"/>
      <c r="O1729" s="691"/>
      <c r="P1729" s="15"/>
    </row>
    <row r="1730" spans="1:56" ht="30" x14ac:dyDescent="0.25">
      <c r="A1730" s="92"/>
      <c r="B1730" s="39" t="s">
        <v>787</v>
      </c>
      <c r="C1730" s="45" t="s">
        <v>725</v>
      </c>
      <c r="D1730" s="46">
        <v>80</v>
      </c>
      <c r="E1730" s="218" t="s">
        <v>726</v>
      </c>
      <c r="F1730" s="741">
        <f>G1730*100/96</f>
        <v>10</v>
      </c>
      <c r="G1730" s="731">
        <v>9.6</v>
      </c>
      <c r="H1730" s="19">
        <f>G1730*M1730/100</f>
        <v>0.12480000000000001</v>
      </c>
      <c r="I1730" s="13">
        <f>G1730*N1730/100</f>
        <v>0.16320000000000001</v>
      </c>
      <c r="J1730" s="13">
        <f>G1730*O1730/100</f>
        <v>1.2863999999999998</v>
      </c>
      <c r="K1730" s="14">
        <f>G1730*P1730/100</f>
        <v>6.3360000000000003</v>
      </c>
      <c r="M1730" s="15">
        <v>1.3</v>
      </c>
      <c r="N1730" s="15">
        <v>1.7</v>
      </c>
      <c r="O1730" s="691">
        <v>13.4</v>
      </c>
      <c r="P1730" s="20">
        <v>66</v>
      </c>
    </row>
    <row r="1731" spans="1:56" ht="15.75" x14ac:dyDescent="0.25">
      <c r="A1731" s="92"/>
      <c r="B1731" s="18"/>
      <c r="C1731" s="18"/>
      <c r="D1731" s="61"/>
      <c r="E1731" s="65" t="s">
        <v>165</v>
      </c>
      <c r="F1731" s="730"/>
      <c r="G1731" s="731">
        <v>9.6</v>
      </c>
      <c r="H1731" s="19">
        <f>G1731*M1731/100</f>
        <v>0</v>
      </c>
      <c r="I1731" s="13">
        <f>G1731*N1731/100</f>
        <v>0</v>
      </c>
      <c r="J1731" s="13">
        <f>G1731*O1731/100</f>
        <v>9.5903999999999989</v>
      </c>
      <c r="K1731" s="14">
        <f>G1731*P1731/100</f>
        <v>38.975999999999999</v>
      </c>
      <c r="M1731" s="15">
        <v>0</v>
      </c>
      <c r="N1731" s="15">
        <v>0</v>
      </c>
      <c r="O1731" s="691">
        <v>99.9</v>
      </c>
      <c r="P1731" s="15">
        <v>406</v>
      </c>
    </row>
    <row r="1732" spans="1:56" ht="15.75" x14ac:dyDescent="0.25">
      <c r="A1732" s="92"/>
      <c r="B1732" s="18"/>
      <c r="C1732" s="18"/>
      <c r="D1732" s="61"/>
      <c r="E1732" s="65" t="s">
        <v>39</v>
      </c>
      <c r="F1732" s="730"/>
      <c r="G1732" s="731">
        <v>64</v>
      </c>
      <c r="H1732" s="19">
        <f>G1732*M1732/100</f>
        <v>0</v>
      </c>
      <c r="I1732" s="13">
        <f>G1732*N1732/100</f>
        <v>0</v>
      </c>
      <c r="J1732" s="13">
        <f>G1732*O1732/100</f>
        <v>0</v>
      </c>
      <c r="K1732" s="14">
        <f>G1732*P1732/100</f>
        <v>0</v>
      </c>
      <c r="M1732" s="15"/>
      <c r="N1732" s="15"/>
      <c r="O1732" s="691"/>
      <c r="P1732" s="15"/>
    </row>
    <row r="1733" spans="1:56" ht="15.75" x14ac:dyDescent="0.25">
      <c r="A1733" s="92"/>
      <c r="B1733" s="18"/>
      <c r="C1733" s="18"/>
      <c r="D1733" s="61"/>
      <c r="E1733" s="65" t="s">
        <v>96</v>
      </c>
      <c r="F1733" s="730"/>
      <c r="G1733" s="731">
        <v>2.9</v>
      </c>
      <c r="H1733" s="19">
        <f>G1733*M1733/100</f>
        <v>5.7999999999999996E-3</v>
      </c>
      <c r="I1733" s="13">
        <f>G1733*N1733/100</f>
        <v>2.8999999999999998E-3</v>
      </c>
      <c r="J1733" s="13">
        <f>G1733*O1733/100</f>
        <v>2.4736999999999996</v>
      </c>
      <c r="K1733" s="14">
        <f>G1733*P1733/100</f>
        <v>10.091999999999999</v>
      </c>
      <c r="M1733" s="15">
        <v>0.2</v>
      </c>
      <c r="N1733" s="15">
        <v>0.1</v>
      </c>
      <c r="O1733" s="691">
        <v>85.3</v>
      </c>
      <c r="P1733" s="20">
        <v>348</v>
      </c>
    </row>
    <row r="1734" spans="1:56" x14ac:dyDescent="0.25">
      <c r="A1734" s="92"/>
      <c r="B1734" s="18"/>
      <c r="C1734" s="18"/>
      <c r="D1734" s="18"/>
      <c r="E1734" s="63" t="s">
        <v>21</v>
      </c>
      <c r="F1734" s="982"/>
      <c r="G1734" s="982"/>
      <c r="H1734" s="22">
        <f>SUM(H1730:H1733)</f>
        <v>0.13059999999999999</v>
      </c>
      <c r="I1734" s="22">
        <f t="shared" ref="I1734:K1734" si="726">SUM(I1730:I1733)</f>
        <v>0.16610000000000003</v>
      </c>
      <c r="J1734" s="22">
        <f t="shared" si="726"/>
        <v>13.350499999999998</v>
      </c>
      <c r="K1734" s="22">
        <f t="shared" si="726"/>
        <v>55.403999999999996</v>
      </c>
      <c r="M1734" s="15"/>
      <c r="N1734" s="15"/>
      <c r="O1734" s="691"/>
      <c r="P1734" s="15"/>
    </row>
    <row r="1735" spans="1:56" s="41" customFormat="1" x14ac:dyDescent="0.25">
      <c r="A1735" s="17"/>
      <c r="B1735" s="39" t="s">
        <v>124</v>
      </c>
      <c r="C1735" s="45" t="s">
        <v>60</v>
      </c>
      <c r="D1735" s="40">
        <v>200</v>
      </c>
      <c r="E1735" s="14" t="s">
        <v>39</v>
      </c>
      <c r="F1735" s="980"/>
      <c r="G1735" s="738">
        <v>120</v>
      </c>
      <c r="H1735" s="13">
        <f>G1735*M1735/100</f>
        <v>0</v>
      </c>
      <c r="I1735" s="13">
        <f>G1735*N1735/100</f>
        <v>0</v>
      </c>
      <c r="J1735" s="13">
        <f>G1735*O1735/100</f>
        <v>0</v>
      </c>
      <c r="K1735" s="14">
        <f>G1735*P1735/100</f>
        <v>0</v>
      </c>
      <c r="L1735" s="1"/>
      <c r="M1735" s="15"/>
      <c r="N1735" s="15"/>
      <c r="O1735" s="691"/>
      <c r="P1735" s="15"/>
      <c r="Q1735" s="380"/>
      <c r="R1735" s="380"/>
      <c r="S1735" s="380"/>
      <c r="T1735" s="380"/>
      <c r="U1735" s="380"/>
      <c r="V1735" s="380"/>
      <c r="W1735" s="380"/>
      <c r="X1735" s="380"/>
      <c r="Y1735" s="380"/>
      <c r="Z1735" s="380"/>
      <c r="AA1735" s="380"/>
      <c r="AB1735" s="380"/>
      <c r="AC1735" s="380"/>
      <c r="AD1735" s="380"/>
      <c r="AE1735" s="380"/>
      <c r="AF1735" s="380"/>
      <c r="AG1735" s="380"/>
      <c r="AH1735" s="380"/>
      <c r="AI1735" s="380"/>
      <c r="AJ1735" s="380"/>
      <c r="AK1735" s="380"/>
      <c r="AL1735" s="380"/>
      <c r="AM1735" s="380"/>
      <c r="AN1735" s="380"/>
      <c r="AO1735" s="380"/>
      <c r="AP1735" s="380"/>
      <c r="AQ1735" s="380"/>
      <c r="AR1735" s="380"/>
      <c r="AS1735" s="380"/>
      <c r="AT1735" s="380"/>
      <c r="AU1735" s="380"/>
      <c r="AV1735" s="380"/>
      <c r="AW1735" s="380"/>
      <c r="AX1735" s="380"/>
      <c r="AY1735" s="380"/>
      <c r="AZ1735" s="380"/>
      <c r="BA1735" s="380"/>
      <c r="BB1735" s="380"/>
      <c r="BC1735" s="380"/>
      <c r="BD1735" s="815"/>
    </row>
    <row r="1736" spans="1:56" s="41" customFormat="1" x14ac:dyDescent="0.25">
      <c r="A1736" s="17"/>
      <c r="B1736" s="17"/>
      <c r="C1736" s="17"/>
      <c r="D1736" s="17"/>
      <c r="E1736" s="70" t="s">
        <v>61</v>
      </c>
      <c r="F1736" s="759"/>
      <c r="G1736" s="932">
        <v>80</v>
      </c>
      <c r="H1736" s="13">
        <f>G1736*M1736/100</f>
        <v>0.08</v>
      </c>
      <c r="I1736" s="13">
        <f>G1736*N1736/100</f>
        <v>0.08</v>
      </c>
      <c r="J1736" s="13">
        <f>G1736*O1736/100</f>
        <v>8.16</v>
      </c>
      <c r="K1736" s="14">
        <f>G1736*P1736/100</f>
        <v>34.4</v>
      </c>
      <c r="L1736" s="1"/>
      <c r="M1736" s="15">
        <v>0.1</v>
      </c>
      <c r="N1736" s="15">
        <v>0.1</v>
      </c>
      <c r="O1736" s="691">
        <v>10.199999999999999</v>
      </c>
      <c r="P1736" s="20">
        <v>43</v>
      </c>
      <c r="Q1736" s="380"/>
      <c r="R1736" s="380"/>
      <c r="S1736" s="380"/>
      <c r="T1736" s="380"/>
      <c r="U1736" s="380"/>
      <c r="V1736" s="380"/>
      <c r="W1736" s="380"/>
      <c r="X1736" s="380"/>
      <c r="Y1736" s="380"/>
      <c r="Z1736" s="380"/>
      <c r="AA1736" s="380"/>
      <c r="AB1736" s="380"/>
      <c r="AC1736" s="380"/>
      <c r="AD1736" s="380"/>
      <c r="AE1736" s="380"/>
      <c r="AF1736" s="380"/>
      <c r="AG1736" s="380"/>
      <c r="AH1736" s="380"/>
      <c r="AI1736" s="380"/>
      <c r="AJ1736" s="380"/>
      <c r="AK1736" s="380"/>
      <c r="AL1736" s="380"/>
      <c r="AM1736" s="380"/>
      <c r="AN1736" s="380"/>
      <c r="AO1736" s="380"/>
      <c r="AP1736" s="380"/>
      <c r="AQ1736" s="380"/>
      <c r="AR1736" s="380"/>
      <c r="AS1736" s="380"/>
      <c r="AT1736" s="380"/>
      <c r="AU1736" s="380"/>
      <c r="AV1736" s="380"/>
      <c r="AW1736" s="380"/>
      <c r="AX1736" s="380"/>
      <c r="AY1736" s="380"/>
      <c r="AZ1736" s="380"/>
      <c r="BA1736" s="380"/>
      <c r="BB1736" s="380"/>
      <c r="BC1736" s="380"/>
      <c r="BD1736" s="815"/>
    </row>
    <row r="1737" spans="1:56" s="41" customFormat="1" x14ac:dyDescent="0.25">
      <c r="A1737" s="17"/>
      <c r="B1737" s="17"/>
      <c r="C1737" s="17"/>
      <c r="D1737" s="17"/>
      <c r="E1737" s="63" t="s">
        <v>21</v>
      </c>
      <c r="F1737" s="980"/>
      <c r="G1737" s="980"/>
      <c r="H1737" s="43">
        <f>SUM(H1735:H1736)</f>
        <v>0.08</v>
      </c>
      <c r="I1737" s="43">
        <f t="shared" ref="I1737:K1737" si="727">SUM(I1735:I1736)</f>
        <v>0.08</v>
      </c>
      <c r="J1737" s="43">
        <f t="shared" si="727"/>
        <v>8.16</v>
      </c>
      <c r="K1737" s="43">
        <f t="shared" si="727"/>
        <v>34.4</v>
      </c>
      <c r="L1737" s="1"/>
      <c r="M1737" s="15"/>
      <c r="N1737" s="15"/>
      <c r="O1737" s="691"/>
      <c r="P1737" s="15"/>
      <c r="Q1737" s="380"/>
      <c r="R1737" s="380"/>
      <c r="S1737" s="380"/>
      <c r="T1737" s="380"/>
      <c r="U1737" s="380"/>
      <c r="V1737" s="380"/>
      <c r="W1737" s="380"/>
      <c r="X1737" s="380"/>
      <c r="Y1737" s="380"/>
      <c r="Z1737" s="380"/>
      <c r="AA1737" s="380"/>
      <c r="AB1737" s="380"/>
      <c r="AC1737" s="380"/>
      <c r="AD1737" s="380"/>
      <c r="AE1737" s="380"/>
      <c r="AF1737" s="380"/>
      <c r="AG1737" s="380"/>
      <c r="AH1737" s="380"/>
      <c r="AI1737" s="380"/>
      <c r="AJ1737" s="380"/>
      <c r="AK1737" s="380"/>
      <c r="AL1737" s="380"/>
      <c r="AM1737" s="380"/>
      <c r="AN1737" s="380"/>
      <c r="AO1737" s="380"/>
      <c r="AP1737" s="380"/>
      <c r="AQ1737" s="380"/>
      <c r="AR1737" s="380"/>
      <c r="AS1737" s="380"/>
      <c r="AT1737" s="380"/>
      <c r="AU1737" s="380"/>
      <c r="AV1737" s="380"/>
      <c r="AW1737" s="380"/>
      <c r="AX1737" s="380"/>
      <c r="AY1737" s="380"/>
      <c r="AZ1737" s="380"/>
      <c r="BA1737" s="380"/>
      <c r="BB1737" s="380"/>
      <c r="BC1737" s="380"/>
      <c r="BD1737" s="815"/>
    </row>
    <row r="1738" spans="1:56" s="27" customFormat="1" x14ac:dyDescent="0.25">
      <c r="B1738" s="72"/>
      <c r="C1738" s="71"/>
      <c r="D1738" s="72"/>
      <c r="E1738" s="73" t="s">
        <v>100</v>
      </c>
      <c r="F1738" s="334"/>
      <c r="G1738" s="334"/>
      <c r="H1738" s="74">
        <f>H1715+H1721+H1729+H1734+H1737</f>
        <v>22.601700000000001</v>
      </c>
      <c r="I1738" s="74">
        <f t="shared" ref="I1738:K1738" si="728">I1715+I1721+I1729+I1734+I1737</f>
        <v>29.671200000000002</v>
      </c>
      <c r="J1738" s="74">
        <f t="shared" si="728"/>
        <v>91.51885</v>
      </c>
      <c r="K1738" s="74">
        <f t="shared" si="728"/>
        <v>712.93610000000001</v>
      </c>
      <c r="O1738" s="689"/>
      <c r="Q1738" s="264"/>
      <c r="R1738" s="264"/>
      <c r="S1738" s="264"/>
      <c r="T1738" s="264"/>
      <c r="U1738" s="264"/>
      <c r="V1738" s="264"/>
      <c r="W1738" s="264"/>
      <c r="X1738" s="264"/>
      <c r="Y1738" s="264"/>
      <c r="Z1738" s="264"/>
      <c r="AA1738" s="264"/>
      <c r="AB1738" s="264"/>
      <c r="AC1738" s="264"/>
      <c r="AD1738" s="264"/>
      <c r="AE1738" s="264"/>
      <c r="AF1738" s="264"/>
      <c r="AG1738" s="264"/>
      <c r="AH1738" s="264"/>
      <c r="AI1738" s="264"/>
      <c r="AJ1738" s="264"/>
      <c r="AK1738" s="264"/>
      <c r="AL1738" s="264"/>
      <c r="AM1738" s="264"/>
      <c r="AN1738" s="264"/>
      <c r="AO1738" s="264"/>
      <c r="AP1738" s="264"/>
      <c r="AQ1738" s="264"/>
      <c r="AR1738" s="264"/>
      <c r="AS1738" s="264"/>
      <c r="AT1738" s="264"/>
      <c r="AU1738" s="264"/>
      <c r="AV1738" s="264"/>
      <c r="AW1738" s="264"/>
      <c r="AX1738" s="264"/>
      <c r="AY1738" s="264"/>
      <c r="AZ1738" s="264"/>
      <c r="BA1738" s="264"/>
      <c r="BB1738" s="264"/>
      <c r="BC1738" s="264"/>
      <c r="BD1738" s="701"/>
    </row>
    <row r="1739" spans="1:56" s="27" customFormat="1" x14ac:dyDescent="0.25">
      <c r="A1739" s="212" t="s">
        <v>112</v>
      </c>
      <c r="B1739" s="213"/>
      <c r="C1739" s="71"/>
      <c r="D1739" s="72"/>
      <c r="E1739" s="64"/>
      <c r="F1739" s="981"/>
      <c r="G1739" s="981"/>
      <c r="H1739" s="74"/>
      <c r="I1739" s="74"/>
      <c r="J1739" s="74"/>
      <c r="K1739" s="74"/>
      <c r="L1739" s="1"/>
      <c r="O1739" s="689"/>
      <c r="Q1739" s="264"/>
      <c r="R1739" s="264"/>
      <c r="S1739" s="264"/>
      <c r="T1739" s="264"/>
      <c r="U1739" s="264"/>
      <c r="V1739" s="264"/>
      <c r="W1739" s="264"/>
      <c r="X1739" s="264"/>
      <c r="Y1739" s="264"/>
      <c r="Z1739" s="264"/>
      <c r="AA1739" s="264"/>
      <c r="AB1739" s="264"/>
      <c r="AC1739" s="264"/>
      <c r="AD1739" s="264"/>
      <c r="AE1739" s="264"/>
      <c r="AF1739" s="264"/>
      <c r="AG1739" s="264"/>
      <c r="AH1739" s="264"/>
      <c r="AI1739" s="264"/>
      <c r="AJ1739" s="264"/>
      <c r="AK1739" s="264"/>
      <c r="AL1739" s="264"/>
      <c r="AM1739" s="264"/>
      <c r="AN1739" s="264"/>
      <c r="AO1739" s="264"/>
      <c r="AP1739" s="264"/>
      <c r="AQ1739" s="264"/>
      <c r="AR1739" s="264"/>
      <c r="AS1739" s="264"/>
      <c r="AT1739" s="264"/>
      <c r="AU1739" s="264"/>
      <c r="AV1739" s="264"/>
      <c r="AW1739" s="264"/>
      <c r="AX1739" s="264"/>
      <c r="AY1739" s="264"/>
      <c r="AZ1739" s="264"/>
      <c r="BA1739" s="264"/>
      <c r="BB1739" s="264"/>
      <c r="BC1739" s="264"/>
      <c r="BD1739" s="701"/>
    </row>
    <row r="1740" spans="1:56" ht="16.5" customHeight="1" x14ac:dyDescent="0.25">
      <c r="B1740" s="10" t="s">
        <v>792</v>
      </c>
      <c r="C1740" s="1246" t="s">
        <v>789</v>
      </c>
      <c r="D1740" s="12">
        <v>200</v>
      </c>
      <c r="E1740" s="110" t="s">
        <v>119</v>
      </c>
      <c r="F1740" s="731"/>
      <c r="G1740" s="763">
        <v>100</v>
      </c>
      <c r="H1740" s="13">
        <f>G1740*M1740/100</f>
        <v>2.8</v>
      </c>
      <c r="I1740" s="13">
        <f>G1740*N1740/100</f>
        <v>2.5</v>
      </c>
      <c r="J1740" s="13">
        <f>G1740*O1740/100</f>
        <v>4.7</v>
      </c>
      <c r="K1740" s="14">
        <f>G1740*P1740/100</f>
        <v>52</v>
      </c>
      <c r="M1740" s="15">
        <v>2.8</v>
      </c>
      <c r="N1740" s="15">
        <v>2.5</v>
      </c>
      <c r="O1740" s="691">
        <v>4.7</v>
      </c>
      <c r="P1740" s="20">
        <v>52</v>
      </c>
    </row>
    <row r="1741" spans="1:56" ht="15.75" x14ac:dyDescent="0.25">
      <c r="C1741" s="1247"/>
      <c r="D1741" s="12"/>
      <c r="E1741" s="110" t="s">
        <v>18</v>
      </c>
      <c r="F1741" s="736"/>
      <c r="G1741" s="738">
        <v>100</v>
      </c>
      <c r="H1741" s="13">
        <f>G1741*M1741/100</f>
        <v>0</v>
      </c>
      <c r="I1741" s="13">
        <f>G1741*N1741/100</f>
        <v>0</v>
      </c>
      <c r="J1741" s="13">
        <f>G1741*O1741/100</f>
        <v>0</v>
      </c>
      <c r="K1741" s="14">
        <f>G1741*P1741/100</f>
        <v>0</v>
      </c>
      <c r="M1741" s="15"/>
      <c r="N1741" s="15"/>
      <c r="O1741" s="691"/>
      <c r="P1741" s="15"/>
    </row>
    <row r="1742" spans="1:56" ht="15.75" x14ac:dyDescent="0.25">
      <c r="C1742" s="1248"/>
      <c r="D1742" s="12"/>
      <c r="E1742" s="110" t="s">
        <v>84</v>
      </c>
      <c r="F1742" s="983">
        <f>G1742*100/75</f>
        <v>49.333333333333336</v>
      </c>
      <c r="G1742" s="980">
        <v>37</v>
      </c>
      <c r="H1742" s="13">
        <f>G1742*M1742/100</f>
        <v>0.70299999999999996</v>
      </c>
      <c r="I1742" s="13">
        <f>G1742*N1742/100</f>
        <v>0.111</v>
      </c>
      <c r="J1742" s="13">
        <f>G1742*O1742/100</f>
        <v>6.7709999999999999</v>
      </c>
      <c r="K1742" s="14">
        <f>G1742*P1742/100</f>
        <v>30.34</v>
      </c>
      <c r="M1742" s="15">
        <v>1.9</v>
      </c>
      <c r="N1742" s="15">
        <v>0.3</v>
      </c>
      <c r="O1742" s="691">
        <v>18.3</v>
      </c>
      <c r="P1742" s="15">
        <v>82</v>
      </c>
    </row>
    <row r="1743" spans="1:56" ht="15.75" x14ac:dyDescent="0.25">
      <c r="D1743" s="12"/>
      <c r="E1743" s="110" t="s">
        <v>246</v>
      </c>
      <c r="F1743" s="736"/>
      <c r="G1743" s="756">
        <v>6</v>
      </c>
      <c r="H1743" s="57">
        <f>G1743*M1743/100</f>
        <v>0.55199999999999994</v>
      </c>
      <c r="I1743" s="14">
        <f>G1743*N1743/100</f>
        <v>0.14399999999999999</v>
      </c>
      <c r="J1743" s="14">
        <f>G1743*O1743/100</f>
        <v>4.6140000000000008</v>
      </c>
      <c r="K1743" s="14">
        <f>G1743*P1743/100</f>
        <v>21.06</v>
      </c>
      <c r="M1743" s="58">
        <v>9.1999999999999993</v>
      </c>
      <c r="N1743" s="58">
        <v>2.4</v>
      </c>
      <c r="O1743" s="695">
        <v>76.900000000000006</v>
      </c>
      <c r="P1743" s="58">
        <v>351</v>
      </c>
    </row>
    <row r="1744" spans="1:56" ht="15.75" x14ac:dyDescent="0.25">
      <c r="D1744" s="12"/>
      <c r="E1744" s="110" t="s">
        <v>80</v>
      </c>
      <c r="F1744" s="736"/>
      <c r="G1744" s="738">
        <v>0.5</v>
      </c>
      <c r="H1744" s="13">
        <f>G1744*M1744/100</f>
        <v>0</v>
      </c>
      <c r="I1744" s="13">
        <f>G1744*N1744/100</f>
        <v>0</v>
      </c>
      <c r="J1744" s="13">
        <f>G1744*O1744/100</f>
        <v>0</v>
      </c>
      <c r="K1744" s="13">
        <f>G1744*P1744/100</f>
        <v>0</v>
      </c>
      <c r="M1744" s="15"/>
      <c r="N1744" s="15"/>
      <c r="O1744" s="691"/>
      <c r="P1744" s="15"/>
    </row>
    <row r="1745" spans="1:56" x14ac:dyDescent="0.25">
      <c r="E1745" s="75" t="s">
        <v>21</v>
      </c>
      <c r="F1745" s="985"/>
      <c r="G1745" s="985"/>
      <c r="H1745" s="22">
        <f>SUM(H1740:H1744)</f>
        <v>4.0549999999999997</v>
      </c>
      <c r="I1745" s="22">
        <f t="shared" ref="I1745:K1745" si="729">SUM(I1740:I1744)</f>
        <v>2.7550000000000003</v>
      </c>
      <c r="J1745" s="22">
        <f t="shared" si="729"/>
        <v>16.085000000000001</v>
      </c>
      <c r="K1745" s="22">
        <f t="shared" si="729"/>
        <v>103.4</v>
      </c>
    </row>
    <row r="1746" spans="1:56" ht="46.5" customHeight="1" x14ac:dyDescent="0.25">
      <c r="B1746" s="10" t="s">
        <v>454</v>
      </c>
      <c r="C1746" s="76" t="s">
        <v>452</v>
      </c>
      <c r="D1746" s="187" t="s">
        <v>262</v>
      </c>
      <c r="E1746" s="223" t="s">
        <v>451</v>
      </c>
      <c r="F1746" s="981"/>
      <c r="G1746" s="981">
        <v>25</v>
      </c>
      <c r="H1746" s="83">
        <f>G1746*M1746/100</f>
        <v>1.75</v>
      </c>
      <c r="I1746" s="83">
        <f>G1746*N1746/100</f>
        <v>0.8</v>
      </c>
      <c r="J1746" s="83">
        <f>G1746*O1746/100</f>
        <v>12.35</v>
      </c>
      <c r="K1746" s="83">
        <f>G1746*P1746/100</f>
        <v>62.75</v>
      </c>
      <c r="M1746" s="15">
        <v>7</v>
      </c>
      <c r="N1746" s="15">
        <v>3.2</v>
      </c>
      <c r="O1746" s="691">
        <v>49.4</v>
      </c>
      <c r="P1746" s="15">
        <v>251</v>
      </c>
    </row>
    <row r="1747" spans="1:56" x14ac:dyDescent="0.25">
      <c r="C1747" s="28"/>
      <c r="D1747" s="12"/>
      <c r="E1747" s="197" t="s">
        <v>20</v>
      </c>
      <c r="F1747" s="989"/>
      <c r="G1747" s="738">
        <v>5</v>
      </c>
      <c r="H1747" s="13">
        <f>G1747*M1747/100</f>
        <v>2.5000000000000001E-2</v>
      </c>
      <c r="I1747" s="13">
        <f>G1747*N1747/100</f>
        <v>4.125</v>
      </c>
      <c r="J1747" s="13">
        <f>G1747*O1747/100</f>
        <v>0.03</v>
      </c>
      <c r="K1747" s="14">
        <f>G1747*P1747/100</f>
        <v>36.700000000000003</v>
      </c>
      <c r="M1747" s="15">
        <v>0.5</v>
      </c>
      <c r="N1747" s="15">
        <v>82.5</v>
      </c>
      <c r="O1747" s="691">
        <v>0.6</v>
      </c>
      <c r="P1747" s="20">
        <v>734</v>
      </c>
    </row>
    <row r="1748" spans="1:56" x14ac:dyDescent="0.25">
      <c r="C1748" s="28"/>
      <c r="D1748" s="12"/>
      <c r="E1748" s="75" t="s">
        <v>21</v>
      </c>
      <c r="F1748" s="985"/>
      <c r="G1748" s="985"/>
      <c r="H1748" s="22">
        <f>SUM(H1746:H1747)</f>
        <v>1.7749999999999999</v>
      </c>
      <c r="I1748" s="22">
        <f t="shared" ref="I1748:K1748" si="730">SUM(I1746:I1747)</f>
        <v>4.9249999999999998</v>
      </c>
      <c r="J1748" s="22">
        <f t="shared" si="730"/>
        <v>12.379999999999999</v>
      </c>
      <c r="K1748" s="22">
        <f t="shared" si="730"/>
        <v>99.45</v>
      </c>
    </row>
    <row r="1749" spans="1:56" ht="15.75" x14ac:dyDescent="0.25">
      <c r="B1749" s="10" t="s">
        <v>793</v>
      </c>
      <c r="C1749" s="1244" t="s">
        <v>790</v>
      </c>
      <c r="D1749" s="12">
        <v>45</v>
      </c>
      <c r="E1749" s="109" t="s">
        <v>135</v>
      </c>
      <c r="F1749" s="731"/>
      <c r="G1749" s="756">
        <v>25</v>
      </c>
      <c r="H1749" s="13">
        <f t="shared" ref="H1749:H1754" si="731">G1749*M1749/100</f>
        <v>2</v>
      </c>
      <c r="I1749" s="13">
        <f t="shared" ref="I1749:I1754" si="732">G1749*N1749/100</f>
        <v>1.075</v>
      </c>
      <c r="J1749" s="13">
        <f t="shared" ref="J1749:J1754" si="733">G1749*O1749/100</f>
        <v>12.824999999999999</v>
      </c>
      <c r="K1749" s="14">
        <f t="shared" ref="K1749:K1754" si="734">G1749*P1749/100</f>
        <v>67.5</v>
      </c>
      <c r="M1749" s="15">
        <v>8</v>
      </c>
      <c r="N1749" s="15">
        <v>4.3</v>
      </c>
      <c r="O1749" s="691">
        <v>51.3</v>
      </c>
      <c r="P1749" s="20">
        <v>270</v>
      </c>
    </row>
    <row r="1750" spans="1:56" ht="15.75" x14ac:dyDescent="0.25">
      <c r="C1750" s="1245"/>
      <c r="D1750" s="12"/>
      <c r="E1750" s="109" t="s">
        <v>25</v>
      </c>
      <c r="F1750" s="751">
        <f>G1750*100/88</f>
        <v>18.181818181818183</v>
      </c>
      <c r="G1750" s="738">
        <v>16</v>
      </c>
      <c r="H1750" s="13">
        <f t="shared" si="731"/>
        <v>4.8000000000000001E-2</v>
      </c>
      <c r="I1750" s="13">
        <f t="shared" si="732"/>
        <v>4.8000000000000001E-2</v>
      </c>
      <c r="J1750" s="13">
        <f t="shared" si="733"/>
        <v>2.0640000000000001</v>
      </c>
      <c r="K1750" s="14">
        <f t="shared" si="734"/>
        <v>8.32</v>
      </c>
      <c r="M1750" s="15">
        <v>0.3</v>
      </c>
      <c r="N1750" s="15">
        <v>0.3</v>
      </c>
      <c r="O1750" s="691">
        <v>12.9</v>
      </c>
      <c r="P1750" s="20">
        <v>52</v>
      </c>
    </row>
    <row r="1751" spans="1:56" ht="15.75" x14ac:dyDescent="0.25">
      <c r="D1751" s="12"/>
      <c r="E1751" s="109" t="s">
        <v>120</v>
      </c>
      <c r="F1751" s="731"/>
      <c r="G1751" s="738">
        <v>2</v>
      </c>
      <c r="H1751" s="19">
        <f t="shared" si="731"/>
        <v>0.252</v>
      </c>
      <c r="I1751" s="13">
        <f t="shared" si="732"/>
        <v>0.19800000000000001</v>
      </c>
      <c r="J1751" s="13">
        <f t="shared" si="733"/>
        <v>1.6E-2</v>
      </c>
      <c r="K1751" s="13">
        <f t="shared" si="734"/>
        <v>2.84</v>
      </c>
      <c r="M1751" s="15">
        <v>12.6</v>
      </c>
      <c r="N1751" s="15">
        <v>9.9</v>
      </c>
      <c r="O1751" s="691">
        <v>0.8</v>
      </c>
      <c r="P1751" s="15">
        <v>142</v>
      </c>
    </row>
    <row r="1752" spans="1:56" ht="15.75" x14ac:dyDescent="0.25">
      <c r="D1752" s="12"/>
      <c r="E1752" s="109" t="s">
        <v>36</v>
      </c>
      <c r="F1752" s="731"/>
      <c r="G1752" s="738">
        <v>1</v>
      </c>
      <c r="H1752" s="13">
        <f t="shared" si="731"/>
        <v>0</v>
      </c>
      <c r="I1752" s="13">
        <f t="shared" si="732"/>
        <v>0</v>
      </c>
      <c r="J1752" s="13">
        <f t="shared" si="733"/>
        <v>0.99900000000000011</v>
      </c>
      <c r="K1752" s="14">
        <f t="shared" si="734"/>
        <v>4.0599999999999996</v>
      </c>
      <c r="M1752" s="15">
        <v>0</v>
      </c>
      <c r="N1752" s="15">
        <v>0</v>
      </c>
      <c r="O1752" s="691">
        <v>99.9</v>
      </c>
      <c r="P1752" s="15">
        <v>406</v>
      </c>
    </row>
    <row r="1753" spans="1:56" ht="15.75" x14ac:dyDescent="0.25">
      <c r="D1753" s="12"/>
      <c r="E1753" s="109" t="s">
        <v>791</v>
      </c>
      <c r="F1753" s="731"/>
      <c r="G1753" s="738">
        <v>0.05</v>
      </c>
      <c r="H1753" s="13">
        <f t="shared" si="731"/>
        <v>2E-3</v>
      </c>
      <c r="I1753" s="13">
        <f t="shared" si="732"/>
        <v>5.9999999999999995E-4</v>
      </c>
      <c r="J1753" s="13">
        <f t="shared" si="733"/>
        <v>4.0300000000000002E-2</v>
      </c>
      <c r="K1753" s="14">
        <f t="shared" si="734"/>
        <v>0.12</v>
      </c>
      <c r="M1753" s="15">
        <v>4</v>
      </c>
      <c r="N1753" s="15">
        <v>1.2</v>
      </c>
      <c r="O1753" s="691">
        <v>80.599999999999994</v>
      </c>
      <c r="P1753" s="20">
        <v>240</v>
      </c>
    </row>
    <row r="1754" spans="1:56" ht="15.75" x14ac:dyDescent="0.25">
      <c r="D1754" s="12"/>
      <c r="E1754" s="109" t="s">
        <v>242</v>
      </c>
      <c r="F1754" s="731"/>
      <c r="G1754" s="980">
        <v>3</v>
      </c>
      <c r="H1754" s="13">
        <f t="shared" si="731"/>
        <v>7.8000000000000014E-2</v>
      </c>
      <c r="I1754" s="13">
        <f t="shared" si="732"/>
        <v>0.75</v>
      </c>
      <c r="J1754" s="13">
        <f t="shared" si="733"/>
        <v>8.1000000000000016E-2</v>
      </c>
      <c r="K1754" s="13">
        <f t="shared" si="734"/>
        <v>7.44</v>
      </c>
      <c r="M1754" s="15">
        <v>2.6</v>
      </c>
      <c r="N1754" s="15">
        <v>25</v>
      </c>
      <c r="O1754" s="691">
        <v>2.7</v>
      </c>
      <c r="P1754" s="15">
        <v>248</v>
      </c>
    </row>
    <row r="1755" spans="1:56" x14ac:dyDescent="0.25">
      <c r="E1755" s="64" t="s">
        <v>21</v>
      </c>
      <c r="F1755" s="985"/>
      <c r="G1755" s="985"/>
      <c r="H1755" s="22">
        <f>SUM(H1749:H1754)</f>
        <v>2.3799999999999994</v>
      </c>
      <c r="I1755" s="22">
        <f t="shared" ref="I1755:K1755" si="735">SUM(I1749:I1754)</f>
        <v>2.0716000000000001</v>
      </c>
      <c r="J1755" s="22">
        <f t="shared" si="735"/>
        <v>16.025300000000001</v>
      </c>
      <c r="K1755" s="22">
        <f t="shared" si="735"/>
        <v>90.28</v>
      </c>
    </row>
    <row r="1756" spans="1:56" s="47" customFormat="1" ht="42" customHeight="1" x14ac:dyDescent="0.25">
      <c r="A1756" s="44"/>
      <c r="B1756" s="39" t="s">
        <v>794</v>
      </c>
      <c r="C1756" s="45" t="s">
        <v>42</v>
      </c>
      <c r="D1756" s="46">
        <v>200</v>
      </c>
      <c r="E1756" s="65" t="s">
        <v>43</v>
      </c>
      <c r="F1756" s="738"/>
      <c r="G1756" s="738">
        <v>2</v>
      </c>
      <c r="H1756" s="13">
        <f>G1756*M1756/100</f>
        <v>0.39799999999999996</v>
      </c>
      <c r="I1756" s="13">
        <f>G1756*N1756/100</f>
        <v>0.12</v>
      </c>
      <c r="J1756" s="13">
        <f>G1756*O1756/100</f>
        <v>1.04</v>
      </c>
      <c r="K1756" s="14">
        <f>G1756*P1756/100</f>
        <v>5.7</v>
      </c>
      <c r="L1756" s="1"/>
      <c r="M1756" s="15">
        <v>19.899999999999999</v>
      </c>
      <c r="N1756" s="15">
        <v>6</v>
      </c>
      <c r="O1756" s="691">
        <v>52</v>
      </c>
      <c r="P1756" s="37">
        <v>285</v>
      </c>
      <c r="Q1756" s="380"/>
      <c r="R1756" s="380"/>
      <c r="S1756" s="380"/>
      <c r="T1756" s="380"/>
      <c r="U1756" s="380"/>
      <c r="V1756" s="380"/>
      <c r="W1756" s="380"/>
      <c r="X1756" s="380"/>
      <c r="Y1756" s="380"/>
      <c r="Z1756" s="380"/>
      <c r="AA1756" s="380"/>
      <c r="AB1756" s="380"/>
      <c r="AC1756" s="380"/>
      <c r="AD1756" s="380"/>
      <c r="AE1756" s="380"/>
      <c r="AF1756" s="380"/>
      <c r="AG1756" s="380"/>
      <c r="AH1756" s="380"/>
      <c r="AI1756" s="380"/>
      <c r="AJ1756" s="380"/>
      <c r="AK1756" s="380"/>
      <c r="AL1756" s="380"/>
      <c r="AM1756" s="380"/>
      <c r="AN1756" s="380"/>
      <c r="AO1756" s="380"/>
      <c r="AP1756" s="380"/>
      <c r="AQ1756" s="380"/>
      <c r="AR1756" s="380"/>
      <c r="AS1756" s="380"/>
      <c r="AT1756" s="380"/>
      <c r="AU1756" s="380"/>
      <c r="AV1756" s="380"/>
      <c r="AW1756" s="380"/>
      <c r="AX1756" s="380"/>
      <c r="AY1756" s="380"/>
      <c r="AZ1756" s="380"/>
      <c r="BA1756" s="380"/>
      <c r="BB1756" s="380"/>
      <c r="BC1756" s="380"/>
    </row>
    <row r="1757" spans="1:56" s="47" customFormat="1" x14ac:dyDescent="0.25">
      <c r="A1757" s="17"/>
      <c r="B1757" s="48"/>
      <c r="C1757" s="48"/>
      <c r="D1757" s="49"/>
      <c r="E1757" s="65" t="s">
        <v>18</v>
      </c>
      <c r="F1757" s="738"/>
      <c r="G1757" s="738">
        <v>200</v>
      </c>
      <c r="H1757" s="13">
        <f>G1757*M1757/100</f>
        <v>0</v>
      </c>
      <c r="I1757" s="13">
        <f>G1757*N1757/100</f>
        <v>0</v>
      </c>
      <c r="J1757" s="13">
        <f>G1757*O1757/100</f>
        <v>0</v>
      </c>
      <c r="K1757" s="14">
        <f>G1757*P1757/100</f>
        <v>0</v>
      </c>
      <c r="L1757" s="1"/>
      <c r="M1757" s="15"/>
      <c r="N1757" s="15"/>
      <c r="O1757" s="691"/>
      <c r="P1757" s="15"/>
      <c r="Q1757" s="380"/>
      <c r="R1757" s="380"/>
      <c r="S1757" s="380"/>
      <c r="T1757" s="380"/>
      <c r="U1757" s="380"/>
      <c r="V1757" s="380"/>
      <c r="W1757" s="380"/>
      <c r="X1757" s="380"/>
      <c r="Y1757" s="380"/>
      <c r="Z1757" s="380"/>
      <c r="AA1757" s="380"/>
      <c r="AB1757" s="380"/>
      <c r="AC1757" s="380"/>
      <c r="AD1757" s="380"/>
      <c r="AE1757" s="380"/>
      <c r="AF1757" s="380"/>
      <c r="AG1757" s="380"/>
      <c r="AH1757" s="380"/>
      <c r="AI1757" s="380"/>
      <c r="AJ1757" s="380"/>
      <c r="AK1757" s="380"/>
      <c r="AL1757" s="380"/>
      <c r="AM1757" s="380"/>
      <c r="AN1757" s="380"/>
      <c r="AO1757" s="380"/>
      <c r="AP1757" s="380"/>
      <c r="AQ1757" s="380"/>
      <c r="AR1757" s="380"/>
      <c r="AS1757" s="380"/>
      <c r="AT1757" s="380"/>
      <c r="AU1757" s="380"/>
      <c r="AV1757" s="380"/>
      <c r="AW1757" s="380"/>
      <c r="AX1757" s="380"/>
      <c r="AY1757" s="380"/>
      <c r="AZ1757" s="380"/>
      <c r="BA1757" s="380"/>
      <c r="BB1757" s="380"/>
      <c r="BC1757" s="380"/>
    </row>
    <row r="1758" spans="1:56" x14ac:dyDescent="0.25">
      <c r="E1758" s="63" t="s">
        <v>21</v>
      </c>
      <c r="H1758" s="22">
        <f>SUM(H1756:H1757)</f>
        <v>0.39799999999999996</v>
      </c>
      <c r="I1758" s="22">
        <f t="shared" ref="I1758:K1758" si="736">SUM(I1756:I1757)</f>
        <v>0.12</v>
      </c>
      <c r="J1758" s="22">
        <f t="shared" si="736"/>
        <v>1.04</v>
      </c>
      <c r="K1758" s="22">
        <f t="shared" si="736"/>
        <v>5.7</v>
      </c>
    </row>
    <row r="1759" spans="1:56" s="27" customFormat="1" x14ac:dyDescent="0.25">
      <c r="B1759" s="72"/>
      <c r="C1759" s="71"/>
      <c r="D1759" s="72"/>
      <c r="E1759" s="73" t="s">
        <v>115</v>
      </c>
      <c r="F1759" s="334"/>
      <c r="G1759" s="1022"/>
      <c r="H1759" s="74">
        <f>H1745+H1748+H1755+H1758</f>
        <v>8.6079999999999988</v>
      </c>
      <c r="I1759" s="74">
        <f t="shared" ref="I1759:K1759" si="737">I1745+I1748+I1755+I1758</f>
        <v>9.871599999999999</v>
      </c>
      <c r="J1759" s="74">
        <f t="shared" si="737"/>
        <v>45.530300000000004</v>
      </c>
      <c r="K1759" s="74">
        <f t="shared" si="737"/>
        <v>298.83</v>
      </c>
      <c r="O1759" s="689"/>
      <c r="Q1759" s="264"/>
      <c r="R1759" s="264"/>
      <c r="S1759" s="264"/>
      <c r="T1759" s="264"/>
      <c r="U1759" s="264"/>
      <c r="V1759" s="264"/>
      <c r="W1759" s="264"/>
      <c r="X1759" s="264"/>
      <c r="Y1759" s="264"/>
      <c r="Z1759" s="264"/>
      <c r="AA1759" s="264"/>
      <c r="AB1759" s="264"/>
      <c r="AC1759" s="264"/>
      <c r="AD1759" s="264"/>
      <c r="AE1759" s="264"/>
      <c r="AF1759" s="264"/>
      <c r="AG1759" s="264"/>
      <c r="AH1759" s="264"/>
      <c r="AI1759" s="264"/>
      <c r="AJ1759" s="264"/>
      <c r="AK1759" s="264"/>
      <c r="AL1759" s="264"/>
      <c r="AM1759" s="264"/>
      <c r="AN1759" s="264"/>
      <c r="AO1759" s="264"/>
      <c r="AP1759" s="264"/>
      <c r="AQ1759" s="264"/>
      <c r="AR1759" s="264"/>
      <c r="AS1759" s="264"/>
      <c r="AT1759" s="264"/>
      <c r="AU1759" s="264"/>
      <c r="AV1759" s="264"/>
      <c r="AW1759" s="264"/>
      <c r="AX1759" s="264"/>
      <c r="AY1759" s="264"/>
      <c r="AZ1759" s="264"/>
      <c r="BA1759" s="264"/>
      <c r="BB1759" s="264"/>
      <c r="BC1759" s="264"/>
      <c r="BD1759" s="701"/>
    </row>
    <row r="1760" spans="1:56" s="27" customFormat="1" x14ac:dyDescent="0.25">
      <c r="A1760" s="1236" t="s">
        <v>116</v>
      </c>
      <c r="B1760" s="1237"/>
      <c r="C1760" s="71"/>
      <c r="D1760" s="72"/>
      <c r="E1760" s="64"/>
      <c r="F1760" s="981"/>
      <c r="G1760" s="981"/>
      <c r="H1760" s="74"/>
      <c r="I1760" s="74"/>
      <c r="J1760" s="74"/>
      <c r="K1760" s="74"/>
      <c r="L1760" s="1"/>
      <c r="O1760" s="689"/>
      <c r="Q1760" s="264"/>
      <c r="R1760" s="264"/>
      <c r="S1760" s="264"/>
      <c r="T1760" s="264"/>
      <c r="U1760" s="264"/>
      <c r="V1760" s="264"/>
      <c r="W1760" s="264"/>
      <c r="X1760" s="264"/>
      <c r="Y1760" s="264"/>
      <c r="Z1760" s="264"/>
      <c r="AA1760" s="264"/>
      <c r="AB1760" s="264"/>
      <c r="AC1760" s="264"/>
      <c r="AD1760" s="264"/>
      <c r="AE1760" s="264"/>
      <c r="AF1760" s="264"/>
      <c r="AG1760" s="264"/>
      <c r="AH1760" s="264"/>
      <c r="AI1760" s="264"/>
      <c r="AJ1760" s="264"/>
      <c r="AK1760" s="264"/>
      <c r="AL1760" s="264"/>
      <c r="AM1760" s="264"/>
      <c r="AN1760" s="264"/>
      <c r="AO1760" s="264"/>
      <c r="AP1760" s="264"/>
      <c r="AQ1760" s="264"/>
      <c r="AR1760" s="264"/>
      <c r="AS1760" s="264"/>
      <c r="AT1760" s="264"/>
      <c r="AU1760" s="264"/>
      <c r="AV1760" s="264"/>
      <c r="AW1760" s="264"/>
      <c r="AX1760" s="264"/>
      <c r="AY1760" s="264"/>
      <c r="AZ1760" s="264"/>
      <c r="BA1760" s="264"/>
      <c r="BB1760" s="264"/>
      <c r="BC1760" s="264"/>
      <c r="BD1760" s="701"/>
    </row>
    <row r="1761" spans="1:16" ht="15" customHeight="1" x14ac:dyDescent="0.25">
      <c r="B1761" s="10" t="s">
        <v>799</v>
      </c>
      <c r="C1761" s="1252" t="s">
        <v>795</v>
      </c>
      <c r="D1761" s="12"/>
      <c r="E1761" s="109" t="s">
        <v>796</v>
      </c>
      <c r="F1761" s="736"/>
      <c r="G1761" s="756">
        <v>34</v>
      </c>
      <c r="H1761" s="13">
        <f>G1761*M1761/100</f>
        <v>7.2420000000000009</v>
      </c>
      <c r="I1761" s="13">
        <f>G1761*N1761/100</f>
        <v>0.91800000000000015</v>
      </c>
      <c r="J1761" s="13">
        <f>G1761*O1761/100</f>
        <v>21.181999999999999</v>
      </c>
      <c r="K1761" s="14">
        <f>G1761*P1761/100</f>
        <v>110.16</v>
      </c>
      <c r="L1761" s="976"/>
      <c r="M1761" s="58">
        <v>21.3</v>
      </c>
      <c r="N1761" s="58">
        <v>2.7</v>
      </c>
      <c r="O1761" s="695">
        <v>62.3</v>
      </c>
      <c r="P1761" s="58">
        <v>324</v>
      </c>
    </row>
    <row r="1762" spans="1:16" ht="15.75" x14ac:dyDescent="0.25">
      <c r="C1762" s="1253"/>
      <c r="D1762" s="12">
        <v>160</v>
      </c>
      <c r="E1762" s="109" t="s">
        <v>84</v>
      </c>
      <c r="F1762" s="990">
        <f>G1762*100/75</f>
        <v>82.666666666666671</v>
      </c>
      <c r="G1762" s="738">
        <v>62</v>
      </c>
      <c r="H1762" s="19">
        <f>G1762*M1762/100</f>
        <v>1.1779999999999999</v>
      </c>
      <c r="I1762" s="13">
        <f>G1762*N1762/100</f>
        <v>0.18599999999999997</v>
      </c>
      <c r="J1762" s="13">
        <f>G1762*O1762/100</f>
        <v>11.346000000000002</v>
      </c>
      <c r="K1762" s="14">
        <f>G1762*P1762/100</f>
        <v>50.84</v>
      </c>
      <c r="M1762" s="15">
        <v>1.9</v>
      </c>
      <c r="N1762" s="15">
        <v>0.3</v>
      </c>
      <c r="O1762" s="691">
        <v>18.3</v>
      </c>
      <c r="P1762" s="15">
        <v>82</v>
      </c>
    </row>
    <row r="1763" spans="1:16" ht="15.75" x14ac:dyDescent="0.25">
      <c r="C1763" s="1253"/>
      <c r="D1763" s="12"/>
      <c r="E1763" s="109" t="s">
        <v>17</v>
      </c>
      <c r="F1763" s="736"/>
      <c r="G1763" s="763">
        <v>27</v>
      </c>
      <c r="H1763" s="19">
        <f>G1763*M1763/100</f>
        <v>0.75599999999999989</v>
      </c>
      <c r="I1763" s="13">
        <f>G1763*N1763/100</f>
        <v>0.67500000000000004</v>
      </c>
      <c r="J1763" s="13">
        <f>G1763*O1763/100</f>
        <v>1.2690000000000001</v>
      </c>
      <c r="K1763" s="14">
        <f>G1763*P1763/100</f>
        <v>14.04</v>
      </c>
      <c r="M1763" s="15">
        <v>2.8</v>
      </c>
      <c r="N1763" s="15">
        <v>2.5</v>
      </c>
      <c r="O1763" s="691">
        <v>4.7</v>
      </c>
      <c r="P1763" s="20">
        <v>52</v>
      </c>
    </row>
    <row r="1764" spans="1:16" ht="15.75" x14ac:dyDescent="0.25">
      <c r="C1764" s="1254"/>
      <c r="D1764" s="12"/>
      <c r="E1764" s="109" t="s">
        <v>80</v>
      </c>
      <c r="F1764" s="736"/>
      <c r="G1764" s="756">
        <v>0.43</v>
      </c>
      <c r="H1764" s="19">
        <f>G1764*M1764/100</f>
        <v>0</v>
      </c>
      <c r="I1764" s="13">
        <f>G1764*N1764/100</f>
        <v>0</v>
      </c>
      <c r="J1764" s="13">
        <f>G1764*O1764/100</f>
        <v>0</v>
      </c>
      <c r="K1764" s="14">
        <f>G1764*P1764/100</f>
        <v>0</v>
      </c>
      <c r="M1764" s="15"/>
      <c r="N1764" s="15"/>
      <c r="O1764" s="691"/>
      <c r="P1764" s="15"/>
    </row>
    <row r="1765" spans="1:16" ht="15.75" x14ac:dyDescent="0.25">
      <c r="D1765" s="12"/>
      <c r="E1765" s="109" t="s">
        <v>20</v>
      </c>
      <c r="F1765" s="736"/>
      <c r="G1765" s="738">
        <v>4.3</v>
      </c>
      <c r="H1765" s="13">
        <f>G1765*M1765/100</f>
        <v>2.1499999999999998E-2</v>
      </c>
      <c r="I1765" s="13">
        <f>G1765*N1765/100</f>
        <v>3.5474999999999999</v>
      </c>
      <c r="J1765" s="13">
        <f>G1765*O1765/100</f>
        <v>2.5799999999999997E-2</v>
      </c>
      <c r="K1765" s="14">
        <f>G1765*P1765/100</f>
        <v>31.561999999999998</v>
      </c>
      <c r="M1765" s="15">
        <v>0.5</v>
      </c>
      <c r="N1765" s="15">
        <v>82.5</v>
      </c>
      <c r="O1765" s="691">
        <v>0.6</v>
      </c>
      <c r="P1765" s="20">
        <v>734</v>
      </c>
    </row>
    <row r="1766" spans="1:16" x14ac:dyDescent="0.25">
      <c r="E1766" s="64" t="s">
        <v>21</v>
      </c>
      <c r="F1766" s="985"/>
      <c r="G1766" s="985"/>
      <c r="H1766" s="22">
        <f>SUM(H1761:H1765)</f>
        <v>9.1975000000000016</v>
      </c>
      <c r="I1766" s="22">
        <f t="shared" ref="I1766:K1766" si="738">SUM(I1761:I1765)</f>
        <v>5.3265000000000002</v>
      </c>
      <c r="J1766" s="22">
        <f t="shared" si="738"/>
        <v>33.822799999999994</v>
      </c>
      <c r="K1766" s="22">
        <f t="shared" si="738"/>
        <v>206.60199999999998</v>
      </c>
    </row>
    <row r="1767" spans="1:16" ht="15.75" customHeight="1" x14ac:dyDescent="0.25">
      <c r="B1767" s="10" t="s">
        <v>670</v>
      </c>
      <c r="C1767" s="1252" t="s">
        <v>668</v>
      </c>
      <c r="D1767" s="12">
        <v>50</v>
      </c>
      <c r="E1767" s="110" t="s">
        <v>32</v>
      </c>
      <c r="F1767" s="731"/>
      <c r="G1767" s="980">
        <v>11</v>
      </c>
      <c r="H1767" s="13">
        <f t="shared" ref="H1767:H1772" si="739">G1767*M1767/100</f>
        <v>0.28600000000000003</v>
      </c>
      <c r="I1767" s="13">
        <f t="shared" ref="I1767:I1772" si="740">G1767*N1767/100</f>
        <v>2.75</v>
      </c>
      <c r="J1767" s="13">
        <f t="shared" ref="J1767:J1772" si="741">G1767*O1767/100</f>
        <v>0.29700000000000004</v>
      </c>
      <c r="K1767" s="14">
        <f t="shared" ref="K1767:K1772" si="742">G1767*P1767/100</f>
        <v>27.28</v>
      </c>
      <c r="M1767" s="15">
        <v>2.6</v>
      </c>
      <c r="N1767" s="15">
        <v>25</v>
      </c>
      <c r="O1767" s="691">
        <v>2.7</v>
      </c>
      <c r="P1767" s="15">
        <v>248</v>
      </c>
    </row>
    <row r="1768" spans="1:16" ht="15.75" x14ac:dyDescent="0.25">
      <c r="C1768" s="1253"/>
      <c r="D1768" s="12"/>
      <c r="E1768" s="110" t="s">
        <v>20</v>
      </c>
      <c r="F1768" s="731"/>
      <c r="G1768" s="738">
        <v>1</v>
      </c>
      <c r="H1768" s="13">
        <f t="shared" si="739"/>
        <v>5.0000000000000001E-3</v>
      </c>
      <c r="I1768" s="13">
        <f t="shared" si="740"/>
        <v>0.82499999999999996</v>
      </c>
      <c r="J1768" s="13">
        <f t="shared" si="741"/>
        <v>6.0000000000000001E-3</v>
      </c>
      <c r="K1768" s="14">
        <f t="shared" si="742"/>
        <v>7.34</v>
      </c>
      <c r="M1768" s="15">
        <v>0.5</v>
      </c>
      <c r="N1768" s="15">
        <v>82.5</v>
      </c>
      <c r="O1768" s="691">
        <v>0.6</v>
      </c>
      <c r="P1768" s="20">
        <v>734</v>
      </c>
    </row>
    <row r="1769" spans="1:16" ht="15.75" x14ac:dyDescent="0.25">
      <c r="C1769" s="1254"/>
      <c r="D1769" s="12"/>
      <c r="E1769" s="110" t="s">
        <v>669</v>
      </c>
      <c r="F1769" s="731"/>
      <c r="G1769" s="738">
        <v>2.2000000000000002</v>
      </c>
      <c r="H1769" s="19">
        <f t="shared" si="739"/>
        <v>0.2112</v>
      </c>
      <c r="I1769" s="13">
        <f t="shared" si="740"/>
        <v>3.5200000000000002E-2</v>
      </c>
      <c r="J1769" s="13">
        <f t="shared" si="741"/>
        <v>1.6654000000000002</v>
      </c>
      <c r="K1769" s="14">
        <f t="shared" si="742"/>
        <v>7.766</v>
      </c>
      <c r="M1769" s="15">
        <v>9.6</v>
      </c>
      <c r="N1769" s="15">
        <v>1.6</v>
      </c>
      <c r="O1769" s="691">
        <v>75.7</v>
      </c>
      <c r="P1769" s="15">
        <v>353</v>
      </c>
    </row>
    <row r="1770" spans="1:16" ht="15.75" x14ac:dyDescent="0.25">
      <c r="D1770" s="12"/>
      <c r="E1770" s="110" t="s">
        <v>18</v>
      </c>
      <c r="F1770" s="731"/>
      <c r="G1770" s="738">
        <v>33</v>
      </c>
      <c r="H1770" s="13">
        <f t="shared" si="739"/>
        <v>0</v>
      </c>
      <c r="I1770" s="13">
        <f t="shared" si="740"/>
        <v>0</v>
      </c>
      <c r="J1770" s="13">
        <f t="shared" si="741"/>
        <v>0</v>
      </c>
      <c r="K1770" s="14">
        <f t="shared" si="742"/>
        <v>0</v>
      </c>
      <c r="M1770" s="15"/>
      <c r="N1770" s="15"/>
      <c r="O1770" s="691"/>
      <c r="P1770" s="15"/>
    </row>
    <row r="1771" spans="1:16" ht="15.75" x14ac:dyDescent="0.25">
      <c r="D1771" s="12"/>
      <c r="E1771" s="110" t="s">
        <v>74</v>
      </c>
      <c r="F1771" s="983">
        <f>G1771*100/85</f>
        <v>14.117647058823529</v>
      </c>
      <c r="G1771" s="980">
        <v>12</v>
      </c>
      <c r="H1771" s="13">
        <f t="shared" si="739"/>
        <v>0.19200000000000003</v>
      </c>
      <c r="I1771" s="13">
        <f t="shared" si="740"/>
        <v>3.5999999999999997E-2</v>
      </c>
      <c r="J1771" s="13">
        <f t="shared" si="741"/>
        <v>1.2</v>
      </c>
      <c r="K1771" s="13">
        <f t="shared" si="742"/>
        <v>5.52</v>
      </c>
      <c r="M1771" s="15">
        <v>1.6</v>
      </c>
      <c r="N1771" s="15">
        <v>0.3</v>
      </c>
      <c r="O1771" s="691">
        <v>10</v>
      </c>
      <c r="P1771" s="15">
        <v>46</v>
      </c>
    </row>
    <row r="1772" spans="1:16" ht="15.75" x14ac:dyDescent="0.25">
      <c r="D1772" s="12"/>
      <c r="E1772" s="110" t="s">
        <v>191</v>
      </c>
      <c r="F1772" s="731"/>
      <c r="G1772" s="980">
        <v>0.5</v>
      </c>
      <c r="H1772" s="13">
        <f t="shared" si="739"/>
        <v>0</v>
      </c>
      <c r="I1772" s="13">
        <f t="shared" si="740"/>
        <v>0.5</v>
      </c>
      <c r="J1772" s="13">
        <f t="shared" si="741"/>
        <v>0</v>
      </c>
      <c r="K1772" s="14">
        <f t="shared" si="742"/>
        <v>4.42</v>
      </c>
      <c r="M1772" s="15">
        <v>0</v>
      </c>
      <c r="N1772" s="15">
        <v>100</v>
      </c>
      <c r="O1772" s="691">
        <v>0</v>
      </c>
      <c r="P1772" s="15">
        <v>884</v>
      </c>
    </row>
    <row r="1773" spans="1:16" x14ac:dyDescent="0.25">
      <c r="E1773" s="64" t="s">
        <v>21</v>
      </c>
      <c r="F1773" s="982"/>
      <c r="G1773" s="982"/>
      <c r="H1773" s="22">
        <f>SUM(H1767:H1772)</f>
        <v>0.69420000000000004</v>
      </c>
      <c r="I1773" s="22">
        <f t="shared" ref="I1773:K1773" si="743">SUM(I1767:I1772)</f>
        <v>4.1462000000000003</v>
      </c>
      <c r="J1773" s="22">
        <f t="shared" si="743"/>
        <v>3.1684000000000001</v>
      </c>
      <c r="K1773" s="22">
        <f t="shared" si="743"/>
        <v>52.326000000000008</v>
      </c>
    </row>
    <row r="1774" spans="1:16" ht="28.5" x14ac:dyDescent="0.25">
      <c r="A1774" s="44"/>
      <c r="B1774" s="39" t="s">
        <v>800</v>
      </c>
      <c r="C1774" s="45" t="s">
        <v>360</v>
      </c>
      <c r="D1774" s="46">
        <v>100</v>
      </c>
      <c r="E1774" s="65" t="s">
        <v>16</v>
      </c>
      <c r="F1774" s="980">
        <f>G1774*100/80</f>
        <v>70</v>
      </c>
      <c r="G1774" s="980">
        <v>56</v>
      </c>
      <c r="H1774" s="13">
        <f t="shared" ref="H1774:H1780" si="744">G1774*M1774/100</f>
        <v>0.44800000000000006</v>
      </c>
      <c r="I1774" s="13">
        <f t="shared" ref="I1774:I1780" si="745">G1774*N1774/100</f>
        <v>0.22400000000000003</v>
      </c>
      <c r="J1774" s="13">
        <f t="shared" ref="J1774:J1780" si="746">G1774*O1774/100</f>
        <v>5.2080000000000011</v>
      </c>
      <c r="K1774" s="14">
        <f t="shared" ref="K1774:K1780" si="747">G1774*P1774/100</f>
        <v>21.84</v>
      </c>
      <c r="M1774" s="15">
        <v>0.8</v>
      </c>
      <c r="N1774" s="15">
        <v>0.4</v>
      </c>
      <c r="O1774" s="691">
        <v>9.3000000000000007</v>
      </c>
      <c r="P1774" s="15">
        <v>39</v>
      </c>
    </row>
    <row r="1775" spans="1:16" x14ac:dyDescent="0.25">
      <c r="A1775" s="17"/>
      <c r="B1775" s="48"/>
      <c r="C1775" s="48"/>
      <c r="D1775" s="49"/>
      <c r="E1775" s="65" t="s">
        <v>25</v>
      </c>
      <c r="F1775" s="751">
        <f>G1775*100/88</f>
        <v>36.363636363636367</v>
      </c>
      <c r="G1775" s="738">
        <v>32</v>
      </c>
      <c r="H1775" s="13">
        <f t="shared" si="744"/>
        <v>9.6000000000000002E-2</v>
      </c>
      <c r="I1775" s="13">
        <f t="shared" si="745"/>
        <v>9.6000000000000002E-2</v>
      </c>
      <c r="J1775" s="13">
        <f t="shared" si="746"/>
        <v>4.1280000000000001</v>
      </c>
      <c r="K1775" s="14">
        <f t="shared" si="747"/>
        <v>16.64</v>
      </c>
      <c r="M1775" s="15">
        <v>0.3</v>
      </c>
      <c r="N1775" s="15">
        <v>0.3</v>
      </c>
      <c r="O1775" s="691">
        <v>12.9</v>
      </c>
      <c r="P1775" s="20">
        <v>52</v>
      </c>
    </row>
    <row r="1776" spans="1:16" x14ac:dyDescent="0.25">
      <c r="A1776" s="17"/>
      <c r="B1776" s="17"/>
      <c r="D1776" s="44"/>
      <c r="E1776" s="65" t="s">
        <v>19</v>
      </c>
      <c r="F1776" s="756"/>
      <c r="G1776" s="756">
        <v>7</v>
      </c>
      <c r="H1776" s="13">
        <f t="shared" si="744"/>
        <v>0.245</v>
      </c>
      <c r="I1776" s="13">
        <f t="shared" si="745"/>
        <v>0.11200000000000002</v>
      </c>
      <c r="J1776" s="13">
        <f t="shared" si="746"/>
        <v>5.46</v>
      </c>
      <c r="K1776" s="14">
        <f t="shared" si="747"/>
        <v>23.59</v>
      </c>
      <c r="M1776" s="15">
        <v>3.5</v>
      </c>
      <c r="N1776" s="15">
        <v>1.6</v>
      </c>
      <c r="O1776" s="691">
        <v>78</v>
      </c>
      <c r="P1776" s="20">
        <v>337</v>
      </c>
    </row>
    <row r="1777" spans="1:56" x14ac:dyDescent="0.25">
      <c r="A1777" s="17"/>
      <c r="B1777" s="17"/>
      <c r="D1777" s="44"/>
      <c r="E1777" s="65" t="s">
        <v>73</v>
      </c>
      <c r="F1777" s="756"/>
      <c r="G1777" s="980">
        <v>5</v>
      </c>
      <c r="H1777" s="13">
        <f t="shared" si="744"/>
        <v>0</v>
      </c>
      <c r="I1777" s="13">
        <f t="shared" si="745"/>
        <v>5</v>
      </c>
      <c r="J1777" s="13">
        <f t="shared" si="746"/>
        <v>0</v>
      </c>
      <c r="K1777" s="14">
        <f t="shared" si="747"/>
        <v>44.2</v>
      </c>
      <c r="M1777" s="15">
        <v>0</v>
      </c>
      <c r="N1777" s="15">
        <v>100</v>
      </c>
      <c r="O1777" s="691">
        <v>0</v>
      </c>
      <c r="P1777" s="15">
        <v>884</v>
      </c>
    </row>
    <row r="1778" spans="1:56" x14ac:dyDescent="0.25">
      <c r="A1778" s="17"/>
      <c r="B1778" s="17"/>
      <c r="D1778" s="44"/>
      <c r="E1778" s="65" t="s">
        <v>163</v>
      </c>
      <c r="F1778" s="756"/>
      <c r="G1778" s="738">
        <v>0.1</v>
      </c>
      <c r="H1778" s="19">
        <f t="shared" si="744"/>
        <v>0</v>
      </c>
      <c r="I1778" s="13">
        <f t="shared" si="745"/>
        <v>0</v>
      </c>
      <c r="J1778" s="13">
        <f t="shared" si="746"/>
        <v>9.9500000000000005E-2</v>
      </c>
      <c r="K1778" s="14">
        <f t="shared" si="747"/>
        <v>0.24700000000000003</v>
      </c>
      <c r="M1778" s="15">
        <v>0</v>
      </c>
      <c r="N1778" s="15">
        <v>0</v>
      </c>
      <c r="O1778" s="691">
        <v>99.5</v>
      </c>
      <c r="P1778" s="15">
        <v>247</v>
      </c>
    </row>
    <row r="1779" spans="1:56" x14ac:dyDescent="0.25">
      <c r="A1779" s="17"/>
      <c r="B1779" s="17"/>
      <c r="D1779" s="44"/>
      <c r="E1779" s="62" t="s">
        <v>18</v>
      </c>
      <c r="F1779" s="738"/>
      <c r="G1779" s="756">
        <v>2</v>
      </c>
      <c r="H1779" s="13">
        <f t="shared" si="744"/>
        <v>0</v>
      </c>
      <c r="I1779" s="13">
        <f t="shared" si="745"/>
        <v>0</v>
      </c>
      <c r="J1779" s="13">
        <f t="shared" si="746"/>
        <v>0</v>
      </c>
      <c r="K1779" s="14">
        <f t="shared" si="747"/>
        <v>0</v>
      </c>
      <c r="M1779" s="15"/>
      <c r="N1779" s="15"/>
      <c r="O1779" s="691"/>
      <c r="P1779" s="15"/>
    </row>
    <row r="1780" spans="1:56" x14ac:dyDescent="0.25">
      <c r="A1780" s="17"/>
      <c r="B1780" s="17"/>
      <c r="D1780" s="44"/>
      <c r="E1780" s="65" t="s">
        <v>36</v>
      </c>
      <c r="F1780" s="756"/>
      <c r="G1780" s="738">
        <v>1</v>
      </c>
      <c r="H1780" s="19">
        <f t="shared" si="744"/>
        <v>0</v>
      </c>
      <c r="I1780" s="13">
        <f t="shared" si="745"/>
        <v>0</v>
      </c>
      <c r="J1780" s="13">
        <f t="shared" si="746"/>
        <v>0.99900000000000011</v>
      </c>
      <c r="K1780" s="14">
        <f t="shared" si="747"/>
        <v>4.0599999999999996</v>
      </c>
      <c r="M1780" s="15">
        <v>0</v>
      </c>
      <c r="N1780" s="15">
        <v>0</v>
      </c>
      <c r="O1780" s="691">
        <v>99.9</v>
      </c>
      <c r="P1780" s="15">
        <v>406</v>
      </c>
    </row>
    <row r="1781" spans="1:56" x14ac:dyDescent="0.25">
      <c r="A1781" s="17"/>
      <c r="B1781" s="28"/>
      <c r="C1781" s="28"/>
      <c r="D1781" s="28"/>
      <c r="E1781" s="64" t="s">
        <v>21</v>
      </c>
      <c r="F1781" s="985"/>
      <c r="G1781" s="985"/>
      <c r="H1781" s="43">
        <f>SUM(H1774:H1780)</f>
        <v>0.78900000000000003</v>
      </c>
      <c r="I1781" s="43">
        <f t="shared" ref="I1781:K1781" si="748">SUM(I1774:I1780)</f>
        <v>5.4320000000000004</v>
      </c>
      <c r="J1781" s="43">
        <f t="shared" si="748"/>
        <v>15.894500000000004</v>
      </c>
      <c r="K1781" s="43">
        <f t="shared" si="748"/>
        <v>110.57700000000001</v>
      </c>
      <c r="M1781" s="15"/>
      <c r="N1781" s="15"/>
      <c r="O1781" s="691"/>
      <c r="P1781" s="15"/>
    </row>
    <row r="1782" spans="1:56" x14ac:dyDescent="0.25">
      <c r="A1782" s="44"/>
      <c r="B1782" s="28"/>
      <c r="C1782" s="225" t="s">
        <v>113</v>
      </c>
      <c r="D1782" s="29">
        <v>200</v>
      </c>
      <c r="E1782" s="111" t="s">
        <v>114</v>
      </c>
      <c r="G1782" s="980">
        <v>200</v>
      </c>
      <c r="H1782" s="22">
        <f>G1782*M1782/100</f>
        <v>5.6</v>
      </c>
      <c r="I1782" s="22">
        <f>G1782*N1782/100</f>
        <v>6.4</v>
      </c>
      <c r="J1782" s="22">
        <f>G1782*O1782/100</f>
        <v>8.1999999999999993</v>
      </c>
      <c r="K1782" s="51">
        <f>G1782*P1782/100</f>
        <v>112</v>
      </c>
      <c r="M1782" s="15">
        <v>2.8</v>
      </c>
      <c r="N1782" s="15">
        <v>3.2</v>
      </c>
      <c r="O1782" s="691">
        <v>4.0999999999999996</v>
      </c>
      <c r="P1782" s="15">
        <v>56</v>
      </c>
    </row>
    <row r="1783" spans="1:56" s="27" customFormat="1" x14ac:dyDescent="0.25">
      <c r="A1783" s="790"/>
      <c r="B1783" s="791"/>
      <c r="C1783" s="792"/>
      <c r="D1783" s="792"/>
      <c r="E1783" s="73" t="s">
        <v>125</v>
      </c>
      <c r="F1783" s="1006"/>
      <c r="G1783" s="1006"/>
      <c r="H1783" s="74">
        <f>H1766+H1773+H1781+H1782</f>
        <v>16.280700000000003</v>
      </c>
      <c r="I1783" s="74">
        <f t="shared" ref="I1783:K1783" si="749">I1766+I1773+I1781+I1782</f>
        <v>21.3047</v>
      </c>
      <c r="J1783" s="74">
        <f t="shared" si="749"/>
        <v>61.085700000000003</v>
      </c>
      <c r="K1783" s="74">
        <f t="shared" si="749"/>
        <v>481.505</v>
      </c>
      <c r="M1783" s="266"/>
      <c r="N1783" s="266"/>
      <c r="O1783" s="793"/>
      <c r="P1783" s="266"/>
      <c r="Q1783" s="264"/>
      <c r="R1783" s="264"/>
      <c r="S1783" s="264"/>
      <c r="T1783" s="264"/>
      <c r="U1783" s="264"/>
      <c r="V1783" s="264"/>
      <c r="W1783" s="264"/>
      <c r="X1783" s="264"/>
      <c r="Y1783" s="264"/>
      <c r="Z1783" s="264"/>
      <c r="AA1783" s="264"/>
      <c r="AB1783" s="264"/>
      <c r="AC1783" s="264"/>
      <c r="AD1783" s="264"/>
      <c r="AE1783" s="264"/>
      <c r="AF1783" s="264"/>
      <c r="AG1783" s="264"/>
      <c r="AH1783" s="264"/>
      <c r="AI1783" s="264"/>
      <c r="AJ1783" s="264"/>
      <c r="AK1783" s="264"/>
      <c r="AL1783" s="264"/>
      <c r="AM1783" s="264"/>
      <c r="AN1783" s="264"/>
      <c r="AO1783" s="264"/>
      <c r="AP1783" s="264"/>
      <c r="AQ1783" s="264"/>
      <c r="AR1783" s="264"/>
      <c r="AS1783" s="264"/>
      <c r="AT1783" s="264"/>
      <c r="AU1783" s="264"/>
      <c r="AV1783" s="264"/>
      <c r="AW1783" s="264"/>
      <c r="AX1783" s="264"/>
      <c r="AY1783" s="264"/>
      <c r="AZ1783" s="264"/>
      <c r="BA1783" s="264"/>
      <c r="BB1783" s="264"/>
      <c r="BC1783" s="264"/>
      <c r="BD1783" s="701"/>
    </row>
    <row r="1784" spans="1:56" s="9" customFormat="1" x14ac:dyDescent="0.25">
      <c r="A1784" s="1241" t="s">
        <v>797</v>
      </c>
      <c r="B1784" s="1242"/>
      <c r="C1784" s="84"/>
      <c r="D1784" s="85"/>
      <c r="E1784" s="86"/>
      <c r="F1784" s="988"/>
      <c r="G1784" s="988"/>
      <c r="H1784" s="87">
        <f>H1703+H1738+H1759+H1783</f>
        <v>63.4529</v>
      </c>
      <c r="I1784" s="87">
        <f t="shared" ref="I1784:K1784" si="750">I1703+I1738+I1759+I1783</f>
        <v>81.311999999999998</v>
      </c>
      <c r="J1784" s="87">
        <f t="shared" si="750"/>
        <v>252.70135000000002</v>
      </c>
      <c r="K1784" s="87">
        <f t="shared" si="750"/>
        <v>1946.6261</v>
      </c>
      <c r="O1784" s="693"/>
      <c r="Q1784" s="264"/>
      <c r="R1784" s="264"/>
      <c r="S1784" s="264"/>
      <c r="T1784" s="264"/>
      <c r="U1784" s="264"/>
      <c r="V1784" s="264"/>
      <c r="W1784" s="264"/>
      <c r="X1784" s="264"/>
      <c r="Y1784" s="264"/>
      <c r="Z1784" s="264"/>
      <c r="AA1784" s="264"/>
      <c r="AB1784" s="264"/>
      <c r="AC1784" s="264"/>
      <c r="AD1784" s="264"/>
      <c r="AE1784" s="264"/>
      <c r="AF1784" s="264"/>
      <c r="AG1784" s="264"/>
      <c r="AH1784" s="264"/>
      <c r="AI1784" s="264"/>
      <c r="AJ1784" s="264"/>
      <c r="AK1784" s="264"/>
      <c r="AL1784" s="264"/>
      <c r="AM1784" s="264"/>
      <c r="AN1784" s="264"/>
      <c r="AO1784" s="264"/>
      <c r="AP1784" s="264"/>
      <c r="AQ1784" s="264"/>
      <c r="AR1784" s="264"/>
      <c r="AS1784" s="264"/>
      <c r="AT1784" s="264"/>
      <c r="AU1784" s="264"/>
      <c r="AV1784" s="264"/>
      <c r="AW1784" s="264"/>
      <c r="AX1784" s="264"/>
      <c r="AY1784" s="264"/>
      <c r="AZ1784" s="264"/>
      <c r="BA1784" s="264"/>
      <c r="BB1784" s="264"/>
      <c r="BC1784" s="264"/>
      <c r="BD1784" s="700"/>
    </row>
    <row r="1785" spans="1:56" s="9" customFormat="1" x14ac:dyDescent="0.25">
      <c r="A1785" s="4" t="s">
        <v>798</v>
      </c>
      <c r="B1785" s="5"/>
      <c r="C1785" s="5"/>
      <c r="D1785" s="6"/>
      <c r="E1785" s="6"/>
      <c r="F1785" s="5"/>
      <c r="G1785" s="5"/>
      <c r="H1785" s="5"/>
      <c r="I1785" s="5"/>
      <c r="J1785" s="5"/>
      <c r="K1785" s="7"/>
      <c r="L1785" s="84"/>
      <c r="M1785" s="8"/>
      <c r="N1785" s="8"/>
      <c r="O1785" s="710"/>
      <c r="Q1785" s="264"/>
      <c r="R1785" s="264"/>
      <c r="S1785" s="264"/>
      <c r="T1785" s="264"/>
      <c r="U1785" s="264"/>
      <c r="V1785" s="264"/>
      <c r="W1785" s="264"/>
      <c r="X1785" s="264"/>
      <c r="Y1785" s="264"/>
      <c r="Z1785" s="264"/>
      <c r="AA1785" s="264"/>
      <c r="AB1785" s="264"/>
      <c r="AC1785" s="264"/>
      <c r="AD1785" s="264"/>
      <c r="AE1785" s="264"/>
      <c r="AF1785" s="264"/>
      <c r="AG1785" s="264"/>
      <c r="AH1785" s="264"/>
      <c r="AI1785" s="264"/>
      <c r="AJ1785" s="264"/>
      <c r="AK1785" s="264"/>
      <c r="AL1785" s="264"/>
      <c r="AM1785" s="264"/>
      <c r="AN1785" s="264"/>
      <c r="AO1785" s="264"/>
      <c r="AP1785" s="264"/>
      <c r="AQ1785" s="264"/>
      <c r="AR1785" s="264"/>
      <c r="AS1785" s="264"/>
      <c r="AT1785" s="264"/>
      <c r="AU1785" s="264"/>
      <c r="AV1785" s="264"/>
      <c r="AW1785" s="264"/>
      <c r="AX1785" s="264"/>
      <c r="AY1785" s="264"/>
      <c r="AZ1785" s="264"/>
      <c r="BA1785" s="264"/>
      <c r="BB1785" s="264"/>
      <c r="BC1785" s="264"/>
      <c r="BD1785" s="700"/>
    </row>
    <row r="1786" spans="1:56" s="27" customFormat="1" x14ac:dyDescent="0.25">
      <c r="A1786" s="1243" t="s">
        <v>22</v>
      </c>
      <c r="B1786" s="1243"/>
      <c r="C1786" s="23"/>
      <c r="D1786" s="24"/>
      <c r="E1786" s="722"/>
      <c r="F1786" s="729"/>
      <c r="G1786" s="729"/>
      <c r="H1786" s="23"/>
      <c r="I1786" s="23"/>
      <c r="J1786" s="23"/>
      <c r="K1786" s="26"/>
      <c r="L1786" s="1"/>
      <c r="O1786" s="689"/>
      <c r="Q1786" s="264"/>
      <c r="R1786" s="264"/>
      <c r="S1786" s="264"/>
      <c r="T1786" s="264"/>
      <c r="U1786" s="264"/>
      <c r="V1786" s="264"/>
      <c r="W1786" s="264"/>
      <c r="X1786" s="264"/>
      <c r="Y1786" s="264"/>
      <c r="Z1786" s="264"/>
      <c r="AA1786" s="264"/>
      <c r="AB1786" s="264"/>
      <c r="AC1786" s="264"/>
      <c r="AD1786" s="264"/>
      <c r="AE1786" s="264"/>
      <c r="AF1786" s="264"/>
      <c r="AG1786" s="264"/>
      <c r="AH1786" s="264"/>
      <c r="AI1786" s="264"/>
      <c r="AJ1786" s="264"/>
      <c r="AK1786" s="264"/>
      <c r="AL1786" s="264"/>
      <c r="AM1786" s="264"/>
      <c r="AN1786" s="264"/>
      <c r="AO1786" s="264"/>
      <c r="AP1786" s="264"/>
      <c r="AQ1786" s="264"/>
      <c r="AR1786" s="264"/>
      <c r="AS1786" s="264"/>
      <c r="AT1786" s="264"/>
      <c r="AU1786" s="264"/>
      <c r="AV1786" s="264"/>
      <c r="AW1786" s="264"/>
      <c r="AX1786" s="264"/>
      <c r="AY1786" s="264"/>
      <c r="AZ1786" s="264"/>
      <c r="BA1786" s="264"/>
      <c r="BB1786" s="264"/>
      <c r="BC1786" s="264"/>
      <c r="BD1786" s="701"/>
    </row>
    <row r="1787" spans="1:56" ht="15" customHeight="1" x14ac:dyDescent="0.25">
      <c r="B1787" s="10" t="s">
        <v>803</v>
      </c>
      <c r="C1787" s="1252" t="s">
        <v>801</v>
      </c>
      <c r="D1787" s="12" t="s">
        <v>804</v>
      </c>
      <c r="E1787" s="65" t="s">
        <v>446</v>
      </c>
      <c r="F1787" s="730"/>
      <c r="G1787" s="736">
        <v>48</v>
      </c>
      <c r="H1787" s="19">
        <f t="shared" ref="H1787:H1792" si="751">G1787*M1787/100</f>
        <v>3.36</v>
      </c>
      <c r="I1787" s="13">
        <f t="shared" ref="I1787:I1792" si="752">G1787*N1787/100</f>
        <v>0.67199999999999993</v>
      </c>
      <c r="J1787" s="13">
        <f t="shared" ref="J1787:J1792" si="753">G1787*O1787/100</f>
        <v>38.303999999999995</v>
      </c>
      <c r="K1787" s="13">
        <f t="shared" ref="K1787:K1792" si="754">G1787*P1787/100</f>
        <v>172.8</v>
      </c>
      <c r="L1787" s="976"/>
      <c r="M1787" s="138">
        <v>7</v>
      </c>
      <c r="N1787" s="138">
        <v>1.4</v>
      </c>
      <c r="O1787" s="696">
        <v>79.8</v>
      </c>
      <c r="P1787" s="138">
        <v>360</v>
      </c>
    </row>
    <row r="1788" spans="1:56" ht="15.75" x14ac:dyDescent="0.25">
      <c r="C1788" s="1253"/>
      <c r="D1788" s="12"/>
      <c r="E1788" s="65" t="s">
        <v>18</v>
      </c>
      <c r="F1788" s="730"/>
      <c r="G1788" s="736">
        <v>76</v>
      </c>
      <c r="H1788" s="19">
        <f t="shared" si="751"/>
        <v>0</v>
      </c>
      <c r="I1788" s="13">
        <f t="shared" si="752"/>
        <v>0</v>
      </c>
      <c r="J1788" s="13">
        <f t="shared" si="753"/>
        <v>0</v>
      </c>
      <c r="K1788" s="13">
        <f t="shared" si="754"/>
        <v>0</v>
      </c>
      <c r="M1788" s="15"/>
      <c r="N1788" s="15"/>
      <c r="O1788" s="691"/>
      <c r="P1788" s="15"/>
    </row>
    <row r="1789" spans="1:56" ht="15.75" x14ac:dyDescent="0.25">
      <c r="C1789" s="1253"/>
      <c r="D1789" s="12"/>
      <c r="E1789" s="65" t="s">
        <v>17</v>
      </c>
      <c r="F1789" s="730"/>
      <c r="G1789" s="736">
        <v>76</v>
      </c>
      <c r="H1789" s="19">
        <f t="shared" si="751"/>
        <v>2.1279999999999997</v>
      </c>
      <c r="I1789" s="13">
        <f t="shared" si="752"/>
        <v>1.9</v>
      </c>
      <c r="J1789" s="13">
        <f t="shared" si="753"/>
        <v>3.5720000000000001</v>
      </c>
      <c r="K1789" s="14">
        <f t="shared" si="754"/>
        <v>39.520000000000003</v>
      </c>
      <c r="M1789" s="15">
        <v>2.8</v>
      </c>
      <c r="N1789" s="15">
        <v>2.5</v>
      </c>
      <c r="O1789" s="691">
        <v>4.7</v>
      </c>
      <c r="P1789" s="20">
        <v>52</v>
      </c>
    </row>
    <row r="1790" spans="1:56" ht="15.75" x14ac:dyDescent="0.25">
      <c r="C1790" s="1254"/>
      <c r="D1790" s="12"/>
      <c r="E1790" s="65" t="s">
        <v>80</v>
      </c>
      <c r="F1790" s="730"/>
      <c r="G1790" s="736">
        <v>0.5</v>
      </c>
      <c r="H1790" s="19">
        <f t="shared" si="751"/>
        <v>0</v>
      </c>
      <c r="I1790" s="13">
        <f t="shared" si="752"/>
        <v>0</v>
      </c>
      <c r="J1790" s="13">
        <f t="shared" si="753"/>
        <v>0</v>
      </c>
      <c r="K1790" s="13">
        <f t="shared" si="754"/>
        <v>0</v>
      </c>
      <c r="M1790" s="15"/>
      <c r="N1790" s="15"/>
      <c r="O1790" s="691"/>
      <c r="P1790" s="15"/>
    </row>
    <row r="1791" spans="1:56" ht="15.75" x14ac:dyDescent="0.25">
      <c r="C1791" s="214"/>
      <c r="D1791" s="12"/>
      <c r="E1791" s="197" t="s">
        <v>20</v>
      </c>
      <c r="F1791" s="994"/>
      <c r="G1791" s="736">
        <v>2.5</v>
      </c>
      <c r="H1791" s="19">
        <f t="shared" si="751"/>
        <v>1.2500000000000001E-2</v>
      </c>
      <c r="I1791" s="13">
        <f t="shared" si="752"/>
        <v>2.0625</v>
      </c>
      <c r="J1791" s="13">
        <f t="shared" si="753"/>
        <v>1.4999999999999999E-2</v>
      </c>
      <c r="K1791" s="14">
        <f t="shared" si="754"/>
        <v>18.350000000000001</v>
      </c>
      <c r="M1791" s="15">
        <v>0.5</v>
      </c>
      <c r="N1791" s="15">
        <v>82.5</v>
      </c>
      <c r="O1791" s="691">
        <v>0.6</v>
      </c>
      <c r="P1791" s="20">
        <v>734</v>
      </c>
    </row>
    <row r="1792" spans="1:56" ht="15.75" x14ac:dyDescent="0.25">
      <c r="D1792" s="12"/>
      <c r="E1792" s="65" t="s">
        <v>802</v>
      </c>
      <c r="F1792" s="730"/>
      <c r="G1792" s="736">
        <v>20</v>
      </c>
      <c r="H1792" s="19">
        <f t="shared" si="751"/>
        <v>0.52</v>
      </c>
      <c r="I1792" s="13">
        <f t="shared" si="752"/>
        <v>5</v>
      </c>
      <c r="J1792" s="13">
        <f t="shared" si="753"/>
        <v>0.54</v>
      </c>
      <c r="K1792" s="13">
        <f t="shared" si="754"/>
        <v>49.6</v>
      </c>
      <c r="M1792" s="15">
        <v>2.6</v>
      </c>
      <c r="N1792" s="15">
        <v>25</v>
      </c>
      <c r="O1792" s="691">
        <v>2.7</v>
      </c>
      <c r="P1792" s="15">
        <v>248</v>
      </c>
    </row>
    <row r="1793" spans="1:118" x14ac:dyDescent="0.25">
      <c r="E1793" s="63" t="s">
        <v>21</v>
      </c>
      <c r="F1793" s="982"/>
      <c r="G1793" s="985"/>
      <c r="H1793" s="22">
        <f>SUM(H1787:H1792)</f>
        <v>6.0205000000000002</v>
      </c>
      <c r="I1793" s="22">
        <f t="shared" ref="I1793:K1793" si="755">SUM(I1787:I1792)</f>
        <v>9.6344999999999992</v>
      </c>
      <c r="J1793" s="22">
        <f t="shared" si="755"/>
        <v>42.430999999999997</v>
      </c>
      <c r="K1793" s="22">
        <f t="shared" si="755"/>
        <v>280.27000000000004</v>
      </c>
    </row>
    <row r="1794" spans="1:118" ht="15.75" x14ac:dyDescent="0.25">
      <c r="B1794" s="10" t="s">
        <v>563</v>
      </c>
      <c r="C1794" s="1244" t="s">
        <v>331</v>
      </c>
      <c r="D1794" s="12">
        <v>100</v>
      </c>
      <c r="E1794" s="65" t="s">
        <v>332</v>
      </c>
      <c r="F1794" s="730">
        <f>G1794*100/80</f>
        <v>98.75</v>
      </c>
      <c r="G1794" s="731">
        <v>79</v>
      </c>
      <c r="H1794" s="19">
        <f>G1794*M1794/100</f>
        <v>1.3429999999999997</v>
      </c>
      <c r="I1794" s="13">
        <f>G1794*N1794/100</f>
        <v>7.9000000000000001E-2</v>
      </c>
      <c r="J1794" s="13">
        <f>G1794*O1794/100</f>
        <v>4.8979999999999997</v>
      </c>
      <c r="K1794" s="14">
        <f>G1794*P1794/100</f>
        <v>19.75</v>
      </c>
      <c r="M1794" s="15">
        <v>1.7</v>
      </c>
      <c r="N1794" s="15">
        <v>0.1</v>
      </c>
      <c r="O1794" s="691">
        <v>6.2</v>
      </c>
      <c r="P1794" s="20">
        <v>25</v>
      </c>
      <c r="BD1794" s="114"/>
      <c r="BE1794" s="96"/>
      <c r="BF1794" s="96"/>
      <c r="BG1794" s="96"/>
      <c r="BH1794" s="96"/>
      <c r="BI1794" s="96"/>
      <c r="BJ1794" s="96"/>
      <c r="BK1794" s="96"/>
      <c r="BL1794" s="96"/>
      <c r="BM1794" s="96"/>
      <c r="BN1794" s="96"/>
      <c r="BO1794" s="96"/>
      <c r="BP1794" s="96"/>
      <c r="BQ1794" s="96"/>
      <c r="BR1794" s="96"/>
      <c r="BS1794" s="96"/>
      <c r="BT1794" s="96"/>
      <c r="BU1794" s="96"/>
      <c r="BV1794" s="96"/>
      <c r="BW1794" s="96"/>
      <c r="BX1794" s="96"/>
      <c r="BY1794" s="96"/>
      <c r="BZ1794" s="96"/>
      <c r="CA1794" s="96"/>
      <c r="CB1794" s="96"/>
      <c r="CC1794" s="96"/>
      <c r="CD1794" s="96"/>
      <c r="CE1794" s="96"/>
      <c r="CF1794" s="96"/>
      <c r="CG1794" s="96"/>
      <c r="CH1794" s="96"/>
      <c r="CI1794" s="96"/>
      <c r="CJ1794" s="96"/>
      <c r="CK1794" s="96"/>
      <c r="CL1794" s="96"/>
      <c r="CM1794" s="96"/>
      <c r="CN1794" s="96"/>
      <c r="CO1794" s="96"/>
      <c r="CP1794" s="96"/>
      <c r="CQ1794" s="96"/>
      <c r="CR1794" s="96"/>
      <c r="CS1794" s="96"/>
      <c r="CT1794" s="96"/>
      <c r="CU1794" s="96"/>
      <c r="CV1794" s="96"/>
      <c r="CW1794" s="96"/>
      <c r="CX1794" s="96"/>
      <c r="CY1794" s="96"/>
      <c r="CZ1794" s="96"/>
      <c r="DA1794" s="96"/>
      <c r="DB1794" s="96"/>
      <c r="DC1794" s="96"/>
      <c r="DD1794" s="96"/>
      <c r="DE1794" s="96"/>
      <c r="DF1794" s="96"/>
      <c r="DG1794" s="96"/>
      <c r="DH1794" s="96"/>
      <c r="DI1794" s="96"/>
      <c r="DJ1794" s="96"/>
      <c r="DK1794" s="96"/>
      <c r="DL1794" s="96"/>
      <c r="DM1794" s="96"/>
      <c r="DN1794" s="96"/>
    </row>
    <row r="1795" spans="1:118" ht="15.75" x14ac:dyDescent="0.25">
      <c r="C1795" s="1245"/>
      <c r="D1795" s="12"/>
      <c r="E1795" s="65" t="s">
        <v>197</v>
      </c>
      <c r="F1795" s="986">
        <f>G1795*100/80</f>
        <v>15.625</v>
      </c>
      <c r="G1795" s="731">
        <v>12.5</v>
      </c>
      <c r="H1795" s="19">
        <f>G1795*M1795/100</f>
        <v>0.1</v>
      </c>
      <c r="I1795" s="13">
        <f>G1795*N1795/100</f>
        <v>0.05</v>
      </c>
      <c r="J1795" s="13">
        <f>G1795*O1795/100</f>
        <v>1.1625000000000001</v>
      </c>
      <c r="K1795" s="14">
        <f>G1795*P1795/100</f>
        <v>4.875</v>
      </c>
      <c r="M1795" s="15">
        <v>0.8</v>
      </c>
      <c r="N1795" s="15">
        <v>0.4</v>
      </c>
      <c r="O1795" s="691">
        <v>9.3000000000000007</v>
      </c>
      <c r="P1795" s="15">
        <v>39</v>
      </c>
      <c r="BD1795" s="114"/>
      <c r="BE1795" s="96"/>
      <c r="BF1795" s="96"/>
      <c r="BG1795" s="96"/>
      <c r="BH1795" s="96"/>
      <c r="BI1795" s="96"/>
      <c r="BJ1795" s="96"/>
      <c r="BK1795" s="96"/>
      <c r="BL1795" s="96"/>
      <c r="BM1795" s="96"/>
      <c r="BN1795" s="96"/>
      <c r="BO1795" s="96"/>
      <c r="BP1795" s="96"/>
      <c r="BQ1795" s="96"/>
      <c r="BR1795" s="96"/>
      <c r="BS1795" s="96"/>
      <c r="BT1795" s="96"/>
      <c r="BU1795" s="96"/>
      <c r="BV1795" s="96"/>
      <c r="BW1795" s="96"/>
      <c r="BX1795" s="96"/>
      <c r="BY1795" s="96"/>
      <c r="BZ1795" s="96"/>
      <c r="CA1795" s="96"/>
      <c r="CB1795" s="96"/>
      <c r="CC1795" s="96"/>
      <c r="CD1795" s="96"/>
      <c r="CE1795" s="96"/>
      <c r="CF1795" s="96"/>
      <c r="CG1795" s="96"/>
      <c r="CH1795" s="96"/>
      <c r="CI1795" s="96"/>
      <c r="CJ1795" s="96"/>
      <c r="CK1795" s="96"/>
      <c r="CL1795" s="96"/>
      <c r="CM1795" s="96"/>
      <c r="CN1795" s="96"/>
      <c r="CO1795" s="96"/>
      <c r="CP1795" s="96"/>
      <c r="CQ1795" s="96"/>
      <c r="CR1795" s="96"/>
      <c r="CS1795" s="96"/>
      <c r="CT1795" s="96"/>
      <c r="CU1795" s="96"/>
      <c r="CV1795" s="96"/>
      <c r="CW1795" s="96"/>
      <c r="CX1795" s="96"/>
      <c r="CY1795" s="96"/>
      <c r="CZ1795" s="96"/>
      <c r="DA1795" s="96"/>
      <c r="DB1795" s="96"/>
      <c r="DC1795" s="96"/>
      <c r="DD1795" s="96"/>
      <c r="DE1795" s="96"/>
      <c r="DF1795" s="96"/>
      <c r="DG1795" s="96"/>
      <c r="DH1795" s="96"/>
      <c r="DI1795" s="96"/>
      <c r="DJ1795" s="96"/>
      <c r="DK1795" s="96"/>
      <c r="DL1795" s="96"/>
      <c r="DM1795" s="96"/>
      <c r="DN1795" s="96"/>
    </row>
    <row r="1796" spans="1:118" ht="15.75" x14ac:dyDescent="0.25">
      <c r="C1796" s="76"/>
      <c r="D1796" s="12"/>
      <c r="E1796" s="65" t="s">
        <v>333</v>
      </c>
      <c r="F1796" s="735">
        <f>G1796*100/85</f>
        <v>1.1764705882352942</v>
      </c>
      <c r="G1796" s="731">
        <v>1</v>
      </c>
      <c r="H1796" s="57">
        <f>G1796*M1796/100</f>
        <v>3.5000000000000003E-2</v>
      </c>
      <c r="I1796" s="14">
        <f>G1796*N1796/100</f>
        <v>1.1000000000000001E-2</v>
      </c>
      <c r="J1796" s="14">
        <f>G1796*O1796/100</f>
        <v>7.0000000000000007E-2</v>
      </c>
      <c r="K1796" s="14">
        <f>G1796*P1796/100</f>
        <v>0.48</v>
      </c>
      <c r="M1796" s="15">
        <v>3.5</v>
      </c>
      <c r="N1796" s="15">
        <v>1.1000000000000001</v>
      </c>
      <c r="O1796" s="691">
        <v>7</v>
      </c>
      <c r="P1796" s="20">
        <v>48</v>
      </c>
      <c r="BD1796" s="114"/>
      <c r="BE1796" s="96"/>
      <c r="BF1796" s="96"/>
      <c r="BG1796" s="96"/>
      <c r="BH1796" s="96"/>
      <c r="BI1796" s="96"/>
      <c r="BJ1796" s="96"/>
      <c r="BK1796" s="96"/>
      <c r="BL1796" s="96"/>
      <c r="BM1796" s="96"/>
      <c r="BN1796" s="96"/>
      <c r="BO1796" s="96"/>
      <c r="BP1796" s="96"/>
      <c r="BQ1796" s="96"/>
      <c r="BR1796" s="96"/>
      <c r="BS1796" s="96"/>
      <c r="BT1796" s="96"/>
      <c r="BU1796" s="96"/>
      <c r="BV1796" s="96"/>
      <c r="BW1796" s="96"/>
      <c r="BX1796" s="96"/>
      <c r="BY1796" s="96"/>
      <c r="BZ1796" s="96"/>
      <c r="CA1796" s="96"/>
      <c r="CB1796" s="96"/>
      <c r="CC1796" s="96"/>
      <c r="CD1796" s="96"/>
      <c r="CE1796" s="96"/>
      <c r="CF1796" s="96"/>
      <c r="CG1796" s="96"/>
      <c r="CH1796" s="96"/>
      <c r="CI1796" s="96"/>
      <c r="CJ1796" s="96"/>
      <c r="CK1796" s="96"/>
      <c r="CL1796" s="96"/>
      <c r="CM1796" s="96"/>
      <c r="CN1796" s="96"/>
      <c r="CO1796" s="96"/>
      <c r="CP1796" s="96"/>
      <c r="CQ1796" s="96"/>
      <c r="CR1796" s="96"/>
      <c r="CS1796" s="96"/>
      <c r="CT1796" s="96"/>
      <c r="CU1796" s="96"/>
      <c r="CV1796" s="96"/>
      <c r="CW1796" s="96"/>
      <c r="CX1796" s="96"/>
      <c r="CY1796" s="96"/>
      <c r="CZ1796" s="96"/>
      <c r="DA1796" s="96"/>
      <c r="DB1796" s="96"/>
      <c r="DC1796" s="96"/>
      <c r="DD1796" s="96"/>
      <c r="DE1796" s="96"/>
      <c r="DF1796" s="96"/>
      <c r="DG1796" s="96"/>
      <c r="DH1796" s="96"/>
      <c r="DI1796" s="96"/>
      <c r="DJ1796" s="96"/>
      <c r="DK1796" s="96"/>
      <c r="DL1796" s="96"/>
      <c r="DM1796" s="96"/>
      <c r="DN1796" s="96"/>
    </row>
    <row r="1797" spans="1:118" ht="15.75" customHeight="1" x14ac:dyDescent="0.25">
      <c r="C1797" s="76"/>
      <c r="D1797" s="12"/>
      <c r="E1797" s="65" t="s">
        <v>32</v>
      </c>
      <c r="F1797" s="730"/>
      <c r="G1797" s="731">
        <v>8</v>
      </c>
      <c r="H1797" s="19">
        <f>G1797*M1797/100</f>
        <v>0.20800000000000002</v>
      </c>
      <c r="I1797" s="13">
        <f>G1797*N1797/100</f>
        <v>2</v>
      </c>
      <c r="J1797" s="13">
        <f>G1797*O1797/100</f>
        <v>0.21600000000000003</v>
      </c>
      <c r="K1797" s="13">
        <f>G1797*P1797/100</f>
        <v>19.84</v>
      </c>
      <c r="M1797" s="15">
        <v>2.6</v>
      </c>
      <c r="N1797" s="15">
        <v>25</v>
      </c>
      <c r="O1797" s="691">
        <v>2.7</v>
      </c>
      <c r="P1797" s="15">
        <v>248</v>
      </c>
      <c r="BD1797" s="114"/>
      <c r="BE1797" s="96"/>
      <c r="BF1797" s="96"/>
      <c r="BG1797" s="96"/>
      <c r="BH1797" s="96"/>
      <c r="BI1797" s="96"/>
      <c r="BJ1797" s="96"/>
      <c r="BK1797" s="96"/>
      <c r="BL1797" s="96"/>
      <c r="BM1797" s="96"/>
      <c r="BN1797" s="96"/>
      <c r="BO1797" s="96"/>
      <c r="BP1797" s="96"/>
      <c r="BQ1797" s="96"/>
      <c r="BR1797" s="96"/>
      <c r="BS1797" s="96"/>
      <c r="BT1797" s="96"/>
      <c r="BU1797" s="96"/>
      <c r="BV1797" s="96"/>
      <c r="BW1797" s="96"/>
      <c r="BX1797" s="96"/>
      <c r="BY1797" s="96"/>
      <c r="BZ1797" s="96"/>
      <c r="CA1797" s="96"/>
      <c r="CB1797" s="96"/>
      <c r="CC1797" s="96"/>
      <c r="CD1797" s="96"/>
      <c r="CE1797" s="96"/>
      <c r="CF1797" s="96"/>
      <c r="CG1797" s="96"/>
      <c r="CH1797" s="96"/>
      <c r="CI1797" s="96"/>
      <c r="CJ1797" s="96"/>
      <c r="CK1797" s="96"/>
      <c r="CL1797" s="96"/>
      <c r="CM1797" s="96"/>
      <c r="CN1797" s="96"/>
      <c r="CO1797" s="96"/>
      <c r="CP1797" s="96"/>
      <c r="CQ1797" s="96"/>
      <c r="CR1797" s="96"/>
      <c r="CS1797" s="96"/>
      <c r="CT1797" s="96"/>
      <c r="CU1797" s="96"/>
      <c r="CV1797" s="96"/>
      <c r="CW1797" s="96"/>
      <c r="CX1797" s="96"/>
      <c r="CY1797" s="96"/>
      <c r="CZ1797" s="96"/>
      <c r="DA1797" s="96"/>
      <c r="DB1797" s="96"/>
      <c r="DC1797" s="96"/>
      <c r="DD1797" s="96"/>
      <c r="DE1797" s="96"/>
      <c r="DF1797" s="96"/>
      <c r="DG1797" s="96"/>
      <c r="DH1797" s="96"/>
      <c r="DI1797" s="96"/>
      <c r="DJ1797" s="96"/>
      <c r="DK1797" s="96"/>
      <c r="DL1797" s="96"/>
      <c r="DM1797" s="96"/>
      <c r="DN1797" s="96"/>
    </row>
    <row r="1798" spans="1:118" s="50" customFormat="1" x14ac:dyDescent="0.25">
      <c r="A1798" s="96"/>
      <c r="B1798" s="98"/>
      <c r="C1798" s="97"/>
      <c r="D1798" s="112"/>
      <c r="E1798" s="63" t="s">
        <v>21</v>
      </c>
      <c r="F1798" s="980"/>
      <c r="G1798" s="982"/>
      <c r="H1798" s="82">
        <f>SUM(H1794:H1797)</f>
        <v>1.6859999999999997</v>
      </c>
      <c r="I1798" s="22">
        <f t="shared" ref="I1798:K1798" si="756">SUM(I1794:I1797)</f>
        <v>2.14</v>
      </c>
      <c r="J1798" s="22">
        <f t="shared" si="756"/>
        <v>6.3464999999999998</v>
      </c>
      <c r="K1798" s="22">
        <f t="shared" si="756"/>
        <v>44.945</v>
      </c>
      <c r="L1798" s="1"/>
      <c r="O1798" s="171"/>
      <c r="Q1798" s="264"/>
      <c r="R1798" s="264"/>
      <c r="S1798" s="264"/>
      <c r="T1798" s="264"/>
      <c r="U1798" s="264"/>
      <c r="V1798" s="264"/>
      <c r="W1798" s="264"/>
      <c r="X1798" s="264"/>
      <c r="Y1798" s="264"/>
      <c r="Z1798" s="264"/>
      <c r="AA1798" s="264"/>
      <c r="AB1798" s="264"/>
      <c r="AC1798" s="264"/>
      <c r="AD1798" s="264"/>
      <c r="AE1798" s="264"/>
      <c r="AF1798" s="264"/>
      <c r="AG1798" s="264"/>
      <c r="AH1798" s="264"/>
      <c r="AI1798" s="264"/>
      <c r="AJ1798" s="264"/>
      <c r="AK1798" s="264"/>
      <c r="AL1798" s="264"/>
      <c r="AM1798" s="264"/>
      <c r="AN1798" s="264"/>
      <c r="AO1798" s="264"/>
      <c r="AP1798" s="264"/>
      <c r="AQ1798" s="264"/>
      <c r="AR1798" s="264"/>
      <c r="AS1798" s="264"/>
      <c r="AT1798" s="264"/>
      <c r="AU1798" s="264"/>
      <c r="AV1798" s="264"/>
      <c r="AW1798" s="264"/>
      <c r="AX1798" s="264"/>
      <c r="AY1798" s="264"/>
      <c r="AZ1798" s="264"/>
      <c r="BA1798" s="264"/>
      <c r="BB1798" s="264"/>
      <c r="BC1798" s="264"/>
      <c r="BD1798" s="159"/>
    </row>
    <row r="1799" spans="1:118" ht="15.75" customHeight="1" x14ac:dyDescent="0.25">
      <c r="B1799" s="10" t="s">
        <v>546</v>
      </c>
      <c r="C1799" s="1238" t="s">
        <v>543</v>
      </c>
      <c r="D1799" s="88" t="s">
        <v>544</v>
      </c>
      <c r="E1799" s="197" t="s">
        <v>135</v>
      </c>
      <c r="F1799" s="989"/>
      <c r="G1799" s="756">
        <v>25</v>
      </c>
      <c r="H1799" s="13">
        <f>G1799*M1799/100</f>
        <v>2</v>
      </c>
      <c r="I1799" s="13">
        <f>G1799*N1799/100</f>
        <v>1.075</v>
      </c>
      <c r="J1799" s="13">
        <f>G1799*O1799/100</f>
        <v>12.824999999999999</v>
      </c>
      <c r="K1799" s="14">
        <f>G1799*P1799/100</f>
        <v>67.5</v>
      </c>
      <c r="M1799" s="15">
        <v>8</v>
      </c>
      <c r="N1799" s="15">
        <v>4.3</v>
      </c>
      <c r="O1799" s="691">
        <v>51.3</v>
      </c>
      <c r="P1799" s="20">
        <v>270</v>
      </c>
    </row>
    <row r="1800" spans="1:118" x14ac:dyDescent="0.25">
      <c r="C1800" s="1240"/>
      <c r="D1800" s="12"/>
      <c r="E1800" s="197" t="s">
        <v>20</v>
      </c>
      <c r="F1800" s="989"/>
      <c r="G1800" s="738">
        <v>4</v>
      </c>
      <c r="H1800" s="13">
        <f>G1800*M1800/100</f>
        <v>0.02</v>
      </c>
      <c r="I1800" s="13">
        <f>G1800*N1800/100</f>
        <v>3.3</v>
      </c>
      <c r="J1800" s="13">
        <f>G1800*O1800/100</f>
        <v>2.4E-2</v>
      </c>
      <c r="K1800" s="14">
        <f>G1800*P1800/100</f>
        <v>29.36</v>
      </c>
      <c r="M1800" s="15">
        <v>0.5</v>
      </c>
      <c r="N1800" s="15">
        <v>82.5</v>
      </c>
      <c r="O1800" s="691">
        <v>0.6</v>
      </c>
      <c r="P1800" s="20">
        <v>734</v>
      </c>
    </row>
    <row r="1801" spans="1:118" ht="30" x14ac:dyDescent="0.25">
      <c r="C1801" s="28"/>
      <c r="E1801" s="62" t="s">
        <v>256</v>
      </c>
      <c r="F1801" s="733"/>
      <c r="G1801" s="738">
        <v>15</v>
      </c>
      <c r="H1801" s="13">
        <f>G1801*M1801/100</f>
        <v>1.69275</v>
      </c>
      <c r="I1801" s="13">
        <f>G1801*N1801/100</f>
        <v>2.0347499999999998</v>
      </c>
      <c r="J1801" s="13">
        <f>G1801*O1801/100</f>
        <v>0.23774999999999999</v>
      </c>
      <c r="K1801" s="14">
        <f>G1801*P1801/100</f>
        <v>25.987500000000001</v>
      </c>
      <c r="M1801" s="18">
        <v>11.285</v>
      </c>
      <c r="N1801" s="18">
        <v>13.565</v>
      </c>
      <c r="O1801" s="61">
        <v>1.585</v>
      </c>
      <c r="P1801" s="18">
        <v>173.25</v>
      </c>
    </row>
    <row r="1802" spans="1:118" x14ac:dyDescent="0.25">
      <c r="C1802" s="28"/>
      <c r="D1802" s="89"/>
      <c r="E1802" s="64" t="s">
        <v>21</v>
      </c>
      <c r="F1802" s="981"/>
      <c r="G1802" s="981"/>
      <c r="H1802" s="22">
        <f>SUM(H1799:H1801)</f>
        <v>3.7127499999999998</v>
      </c>
      <c r="I1802" s="22">
        <f t="shared" ref="I1802:K1802" si="757">SUM(I1799:I1801)</f>
        <v>6.4097499999999998</v>
      </c>
      <c r="J1802" s="22">
        <f t="shared" si="757"/>
        <v>13.086749999999999</v>
      </c>
      <c r="K1802" s="22">
        <f t="shared" si="757"/>
        <v>122.8475</v>
      </c>
    </row>
    <row r="1803" spans="1:118" s="47" customFormat="1" ht="30.75" customHeight="1" x14ac:dyDescent="0.25">
      <c r="A1803" s="44"/>
      <c r="B1803" s="28" t="s">
        <v>466</v>
      </c>
      <c r="C1803" s="1238" t="s">
        <v>63</v>
      </c>
      <c r="D1803" s="29">
        <v>200</v>
      </c>
      <c r="E1803" s="124" t="s">
        <v>64</v>
      </c>
      <c r="F1803" s="982"/>
      <c r="G1803" s="982">
        <v>20</v>
      </c>
      <c r="H1803" s="13">
        <f>G1803*M1803/100</f>
        <v>0.12</v>
      </c>
      <c r="I1803" s="13">
        <f>G1803*N1803/100</f>
        <v>0.12</v>
      </c>
      <c r="J1803" s="13">
        <f>G1803*O1803/100</f>
        <v>9.86</v>
      </c>
      <c r="K1803" s="13">
        <f>G1803*P1803/100</f>
        <v>41.2</v>
      </c>
      <c r="L1803" s="1"/>
      <c r="M1803" s="15">
        <v>0.6</v>
      </c>
      <c r="N1803" s="15">
        <v>0.6</v>
      </c>
      <c r="O1803" s="691">
        <v>49.3</v>
      </c>
      <c r="P1803" s="32">
        <v>206</v>
      </c>
      <c r="Q1803" s="380"/>
      <c r="R1803" s="380"/>
      <c r="S1803" s="380"/>
      <c r="T1803" s="380"/>
      <c r="U1803" s="380"/>
      <c r="V1803" s="380"/>
      <c r="W1803" s="380"/>
      <c r="X1803" s="380"/>
      <c r="Y1803" s="380"/>
      <c r="Z1803" s="380"/>
      <c r="AA1803" s="380"/>
      <c r="AB1803" s="380"/>
      <c r="AC1803" s="380"/>
      <c r="AD1803" s="380"/>
      <c r="AE1803" s="380"/>
      <c r="AF1803" s="380"/>
      <c r="AG1803" s="380"/>
      <c r="AH1803" s="380"/>
      <c r="AI1803" s="380"/>
      <c r="AJ1803" s="380"/>
      <c r="AK1803" s="380"/>
      <c r="AL1803" s="380"/>
      <c r="AM1803" s="380"/>
      <c r="AN1803" s="380"/>
      <c r="AO1803" s="380"/>
      <c r="AP1803" s="380"/>
      <c r="AQ1803" s="380"/>
      <c r="AR1803" s="380"/>
      <c r="AS1803" s="380"/>
      <c r="AT1803" s="380"/>
      <c r="AU1803" s="380"/>
      <c r="AV1803" s="380"/>
      <c r="AW1803" s="380"/>
      <c r="AX1803" s="380"/>
      <c r="AY1803" s="380"/>
      <c r="AZ1803" s="380"/>
      <c r="BA1803" s="380"/>
      <c r="BB1803" s="380"/>
      <c r="BC1803" s="380"/>
    </row>
    <row r="1804" spans="1:118" s="47" customFormat="1" x14ac:dyDescent="0.25">
      <c r="A1804" s="44"/>
      <c r="B1804" s="28"/>
      <c r="C1804" s="1239"/>
      <c r="D1804" s="33"/>
      <c r="E1804" s="111" t="s">
        <v>18</v>
      </c>
      <c r="F1804" s="982"/>
      <c r="G1804" s="738">
        <v>180</v>
      </c>
      <c r="H1804" s="13">
        <f>G1804*M1804/100</f>
        <v>0</v>
      </c>
      <c r="I1804" s="13">
        <f>G1804*N1804/100</f>
        <v>0</v>
      </c>
      <c r="J1804" s="13">
        <f>G1804*O1804/100</f>
        <v>0</v>
      </c>
      <c r="K1804" s="13">
        <f>G1804*P1804/100</f>
        <v>0</v>
      </c>
      <c r="L1804" s="1"/>
      <c r="M1804" s="15"/>
      <c r="N1804" s="15"/>
      <c r="O1804" s="691"/>
      <c r="P1804" s="15"/>
      <c r="Q1804" s="380"/>
      <c r="R1804" s="380"/>
      <c r="S1804" s="380"/>
      <c r="T1804" s="380"/>
      <c r="U1804" s="380"/>
      <c r="V1804" s="380"/>
      <c r="W1804" s="380"/>
      <c r="X1804" s="380"/>
      <c r="Y1804" s="380"/>
      <c r="Z1804" s="380"/>
      <c r="AA1804" s="380"/>
      <c r="AB1804" s="380"/>
      <c r="AC1804" s="380"/>
      <c r="AD1804" s="380"/>
      <c r="AE1804" s="380"/>
      <c r="AF1804" s="380"/>
      <c r="AG1804" s="380"/>
      <c r="AH1804" s="380"/>
      <c r="AI1804" s="380"/>
      <c r="AJ1804" s="380"/>
      <c r="AK1804" s="380"/>
      <c r="AL1804" s="380"/>
      <c r="AM1804" s="380"/>
      <c r="AN1804" s="380"/>
      <c r="AO1804" s="380"/>
      <c r="AP1804" s="380"/>
      <c r="AQ1804" s="380"/>
      <c r="AR1804" s="380"/>
      <c r="AS1804" s="380"/>
      <c r="AT1804" s="380"/>
      <c r="AU1804" s="380"/>
      <c r="AV1804" s="380"/>
      <c r="AW1804" s="380"/>
      <c r="AX1804" s="380"/>
      <c r="AY1804" s="380"/>
      <c r="AZ1804" s="380"/>
      <c r="BA1804" s="380"/>
      <c r="BB1804" s="380"/>
      <c r="BC1804" s="380"/>
    </row>
    <row r="1805" spans="1:118" x14ac:dyDescent="0.25">
      <c r="C1805" s="1240"/>
      <c r="E1805" s="63" t="s">
        <v>21</v>
      </c>
      <c r="G1805" s="738"/>
      <c r="H1805" s="22">
        <f>SUM(H1803:H1804)</f>
        <v>0.12</v>
      </c>
      <c r="I1805" s="22">
        <f t="shared" ref="I1805:K1805" si="758">SUM(I1803:I1804)</f>
        <v>0.12</v>
      </c>
      <c r="J1805" s="22">
        <f t="shared" si="758"/>
        <v>9.86</v>
      </c>
      <c r="K1805" s="22">
        <f t="shared" si="758"/>
        <v>41.2</v>
      </c>
      <c r="M1805" s="15"/>
      <c r="N1805" s="15"/>
      <c r="O1805" s="691"/>
      <c r="P1805" s="15"/>
    </row>
    <row r="1806" spans="1:118" s="27" customFormat="1" x14ac:dyDescent="0.25">
      <c r="B1806" s="72"/>
      <c r="C1806" s="71"/>
      <c r="D1806" s="72"/>
      <c r="E1806" s="73" t="s">
        <v>44</v>
      </c>
      <c r="F1806" s="334"/>
      <c r="G1806" s="334"/>
      <c r="H1806" s="74">
        <f t="shared" ref="H1806:K1806" si="759">H1793+H1798+H1802+H1805</f>
        <v>11.539249999999999</v>
      </c>
      <c r="I1806" s="74">
        <f t="shared" si="759"/>
        <v>18.30425</v>
      </c>
      <c r="J1806" s="74">
        <f t="shared" si="759"/>
        <v>71.724249999999998</v>
      </c>
      <c r="K1806" s="74">
        <f t="shared" si="759"/>
        <v>489.26249999999999</v>
      </c>
      <c r="L1806" s="74"/>
      <c r="O1806" s="689"/>
      <c r="Q1806" s="264"/>
      <c r="R1806" s="264"/>
      <c r="S1806" s="264"/>
      <c r="T1806" s="264"/>
      <c r="U1806" s="264"/>
      <c r="V1806" s="264"/>
      <c r="W1806" s="264"/>
      <c r="X1806" s="264"/>
      <c r="Y1806" s="264"/>
      <c r="Z1806" s="264"/>
      <c r="AA1806" s="264"/>
      <c r="AB1806" s="264"/>
      <c r="AC1806" s="264"/>
      <c r="AD1806" s="264"/>
      <c r="AE1806" s="264"/>
      <c r="AF1806" s="264"/>
      <c r="AG1806" s="264"/>
      <c r="AH1806" s="264"/>
      <c r="AI1806" s="264"/>
      <c r="AJ1806" s="264"/>
      <c r="AK1806" s="264"/>
      <c r="AL1806" s="264"/>
      <c r="AM1806" s="264"/>
      <c r="AN1806" s="264"/>
      <c r="AO1806" s="264"/>
      <c r="AP1806" s="264"/>
      <c r="AQ1806" s="264"/>
      <c r="AR1806" s="264"/>
      <c r="AS1806" s="264"/>
      <c r="AT1806" s="264"/>
      <c r="AU1806" s="264"/>
      <c r="AV1806" s="264"/>
      <c r="AW1806" s="264"/>
      <c r="AX1806" s="264"/>
      <c r="AY1806" s="264"/>
      <c r="AZ1806" s="264"/>
      <c r="BA1806" s="264"/>
      <c r="BB1806" s="264"/>
      <c r="BC1806" s="264"/>
      <c r="BD1806" s="701"/>
    </row>
    <row r="1807" spans="1:118" s="27" customFormat="1" x14ac:dyDescent="0.25">
      <c r="A1807" s="1236" t="s">
        <v>101</v>
      </c>
      <c r="B1807" s="1237"/>
      <c r="C1807" s="71"/>
      <c r="D1807" s="72"/>
      <c r="E1807" s="64"/>
      <c r="F1807" s="980"/>
      <c r="G1807" s="981"/>
      <c r="H1807" s="74"/>
      <c r="I1807" s="74"/>
      <c r="J1807" s="74"/>
      <c r="K1807" s="74"/>
      <c r="L1807" s="1"/>
      <c r="O1807" s="689"/>
      <c r="Q1807" s="264"/>
      <c r="R1807" s="264"/>
      <c r="S1807" s="264"/>
      <c r="T1807" s="264"/>
      <c r="U1807" s="264"/>
      <c r="V1807" s="264"/>
      <c r="W1807" s="264"/>
      <c r="X1807" s="264"/>
      <c r="Y1807" s="264"/>
      <c r="Z1807" s="264"/>
      <c r="AA1807" s="264"/>
      <c r="AB1807" s="264"/>
      <c r="AC1807" s="264"/>
      <c r="AD1807" s="264"/>
      <c r="AE1807" s="264"/>
      <c r="AF1807" s="264"/>
      <c r="AG1807" s="264"/>
      <c r="AH1807" s="264"/>
      <c r="AI1807" s="264"/>
      <c r="AJ1807" s="264"/>
      <c r="AK1807" s="264"/>
      <c r="AL1807" s="264"/>
      <c r="AM1807" s="264"/>
      <c r="AN1807" s="264"/>
      <c r="AO1807" s="264"/>
      <c r="AP1807" s="264"/>
      <c r="AQ1807" s="264"/>
      <c r="AR1807" s="264"/>
      <c r="AS1807" s="264"/>
      <c r="AT1807" s="264"/>
      <c r="AU1807" s="264"/>
      <c r="AV1807" s="264"/>
      <c r="AW1807" s="264"/>
      <c r="AX1807" s="264"/>
      <c r="AY1807" s="264"/>
      <c r="AZ1807" s="264"/>
      <c r="BA1807" s="264"/>
      <c r="BB1807" s="264"/>
      <c r="BC1807" s="264"/>
      <c r="BD1807" s="701"/>
    </row>
    <row r="1808" spans="1:118" ht="15.75" x14ac:dyDescent="0.25">
      <c r="B1808" s="10" t="s">
        <v>808</v>
      </c>
      <c r="C1808" s="1238" t="s">
        <v>805</v>
      </c>
      <c r="D1808" s="12" t="s">
        <v>813</v>
      </c>
      <c r="E1808" s="65" t="s">
        <v>189</v>
      </c>
      <c r="F1808" s="733">
        <f>G1808*100/80</f>
        <v>43.75</v>
      </c>
      <c r="G1808" s="736">
        <v>35</v>
      </c>
      <c r="H1808" s="19">
        <f t="shared" ref="H1808:H1824" si="760">G1808*M1808/100</f>
        <v>0.59499999999999997</v>
      </c>
      <c r="I1808" s="13">
        <f t="shared" ref="I1808:I1824" si="761">G1808*N1808/100</f>
        <v>0.105</v>
      </c>
      <c r="J1808" s="13">
        <f t="shared" ref="J1808:J1824" si="762">G1808*O1808/100</f>
        <v>3.99</v>
      </c>
      <c r="K1808" s="14">
        <f t="shared" ref="K1808:K1824" si="763">G1808*P1808/100</f>
        <v>17.850000000000001</v>
      </c>
      <c r="M1808" s="15">
        <v>1.7</v>
      </c>
      <c r="N1808" s="15">
        <v>0.3</v>
      </c>
      <c r="O1808" s="691">
        <v>11.4</v>
      </c>
      <c r="P1808" s="20">
        <v>51</v>
      </c>
    </row>
    <row r="1809" spans="3:16" ht="15.75" x14ac:dyDescent="0.25">
      <c r="C1809" s="1239"/>
      <c r="D1809" s="12"/>
      <c r="E1809" s="65" t="s">
        <v>143</v>
      </c>
      <c r="F1809" s="986">
        <f>G1809*100/80</f>
        <v>22.5</v>
      </c>
      <c r="G1809" s="736">
        <v>18</v>
      </c>
      <c r="H1809" s="19">
        <f t="shared" si="760"/>
        <v>0.21599999999999997</v>
      </c>
      <c r="I1809" s="13">
        <f t="shared" si="761"/>
        <v>3.6000000000000004E-2</v>
      </c>
      <c r="J1809" s="13">
        <f t="shared" si="762"/>
        <v>1.26</v>
      </c>
      <c r="K1809" s="14">
        <f t="shared" si="763"/>
        <v>5.4</v>
      </c>
      <c r="M1809" s="15">
        <v>1.2</v>
      </c>
      <c r="N1809" s="15">
        <v>0.2</v>
      </c>
      <c r="O1809" s="691">
        <v>7</v>
      </c>
      <c r="P1809" s="15">
        <v>30</v>
      </c>
    </row>
    <row r="1810" spans="3:16" ht="15.75" x14ac:dyDescent="0.25">
      <c r="C1810" s="1240"/>
      <c r="D1810" s="12"/>
      <c r="E1810" s="65" t="s">
        <v>16</v>
      </c>
      <c r="F1810" s="986">
        <f>G1810*100/80</f>
        <v>11.25</v>
      </c>
      <c r="G1810" s="736">
        <v>9</v>
      </c>
      <c r="H1810" s="19">
        <f t="shared" si="760"/>
        <v>7.2000000000000008E-2</v>
      </c>
      <c r="I1810" s="13">
        <f t="shared" si="761"/>
        <v>3.6000000000000004E-2</v>
      </c>
      <c r="J1810" s="13">
        <f t="shared" si="762"/>
        <v>0.83700000000000008</v>
      </c>
      <c r="K1810" s="14">
        <f t="shared" si="763"/>
        <v>3.51</v>
      </c>
      <c r="M1810" s="15">
        <v>0.8</v>
      </c>
      <c r="N1810" s="15">
        <v>0.4</v>
      </c>
      <c r="O1810" s="691">
        <v>9.3000000000000007</v>
      </c>
      <c r="P1810" s="15">
        <v>39</v>
      </c>
    </row>
    <row r="1811" spans="3:16" ht="15.75" x14ac:dyDescent="0.25">
      <c r="D1811" s="12"/>
      <c r="E1811" s="65" t="s">
        <v>74</v>
      </c>
      <c r="F1811" s="990">
        <f>G1811*100/85</f>
        <v>12.941176470588236</v>
      </c>
      <c r="G1811" s="736">
        <v>11</v>
      </c>
      <c r="H1811" s="19">
        <f t="shared" si="760"/>
        <v>0.17600000000000002</v>
      </c>
      <c r="I1811" s="13">
        <f t="shared" si="761"/>
        <v>3.3000000000000002E-2</v>
      </c>
      <c r="J1811" s="13">
        <f t="shared" si="762"/>
        <v>1.1000000000000001</v>
      </c>
      <c r="K1811" s="14">
        <f t="shared" si="763"/>
        <v>5.0599999999999996</v>
      </c>
      <c r="M1811" s="15">
        <v>1.6</v>
      </c>
      <c r="N1811" s="15">
        <v>0.3</v>
      </c>
      <c r="O1811" s="691">
        <v>10</v>
      </c>
      <c r="P1811" s="15">
        <v>46</v>
      </c>
    </row>
    <row r="1812" spans="3:16" ht="15.75" x14ac:dyDescent="0.25">
      <c r="D1812" s="12"/>
      <c r="E1812" s="65" t="s">
        <v>147</v>
      </c>
      <c r="F1812" s="733"/>
      <c r="G1812" s="736">
        <v>7</v>
      </c>
      <c r="H1812" s="19">
        <f t="shared" si="760"/>
        <v>0.30099999999999999</v>
      </c>
      <c r="I1812" s="13">
        <f t="shared" si="761"/>
        <v>3.5000000000000003E-2</v>
      </c>
      <c r="J1812" s="13">
        <f t="shared" si="762"/>
        <v>1.3020000000000003</v>
      </c>
      <c r="K1812" s="13">
        <f t="shared" si="763"/>
        <v>6.23</v>
      </c>
      <c r="M1812" s="15">
        <v>4.3</v>
      </c>
      <c r="N1812" s="15">
        <v>0.5</v>
      </c>
      <c r="O1812" s="691">
        <v>18.600000000000001</v>
      </c>
      <c r="P1812" s="15">
        <v>89</v>
      </c>
    </row>
    <row r="1813" spans="3:16" ht="15.75" x14ac:dyDescent="0.25">
      <c r="D1813" s="12"/>
      <c r="E1813" s="65" t="s">
        <v>443</v>
      </c>
      <c r="F1813" s="733"/>
      <c r="G1813" s="736">
        <v>3.5</v>
      </c>
      <c r="H1813" s="19">
        <f t="shared" si="760"/>
        <v>0</v>
      </c>
      <c r="I1813" s="13">
        <f t="shared" si="761"/>
        <v>3.5</v>
      </c>
      <c r="J1813" s="13">
        <f t="shared" si="762"/>
        <v>0</v>
      </c>
      <c r="K1813" s="14">
        <f t="shared" si="763"/>
        <v>30.94</v>
      </c>
      <c r="M1813" s="15">
        <v>0</v>
      </c>
      <c r="N1813" s="15">
        <v>100</v>
      </c>
      <c r="O1813" s="691">
        <v>0</v>
      </c>
      <c r="P1813" s="15">
        <v>884</v>
      </c>
    </row>
    <row r="1814" spans="3:16" ht="15.75" x14ac:dyDescent="0.25">
      <c r="D1814" s="12"/>
      <c r="E1814" s="65" t="s">
        <v>36</v>
      </c>
      <c r="F1814" s="733"/>
      <c r="G1814" s="736">
        <v>1.8</v>
      </c>
      <c r="H1814" s="19">
        <f t="shared" si="760"/>
        <v>0</v>
      </c>
      <c r="I1814" s="13">
        <f t="shared" si="761"/>
        <v>0</v>
      </c>
      <c r="J1814" s="13">
        <f t="shared" si="762"/>
        <v>1.7982000000000002</v>
      </c>
      <c r="K1814" s="14">
        <f t="shared" si="763"/>
        <v>7.3080000000000007</v>
      </c>
      <c r="M1814" s="15">
        <v>0</v>
      </c>
      <c r="N1814" s="15">
        <v>0</v>
      </c>
      <c r="O1814" s="691">
        <v>99.9</v>
      </c>
      <c r="P1814" s="15">
        <v>406</v>
      </c>
    </row>
    <row r="1815" spans="3:16" ht="15.75" x14ac:dyDescent="0.25">
      <c r="D1815" s="12"/>
      <c r="E1815" s="65" t="s">
        <v>806</v>
      </c>
      <c r="F1815" s="733"/>
      <c r="G1815" s="736">
        <v>1.8</v>
      </c>
      <c r="H1815" s="57">
        <f t="shared" si="760"/>
        <v>7.2000000000000007E-3</v>
      </c>
      <c r="I1815" s="14">
        <f t="shared" si="761"/>
        <v>0</v>
      </c>
      <c r="J1815" s="14">
        <f t="shared" si="762"/>
        <v>1.0800000000000001E-2</v>
      </c>
      <c r="K1815" s="14">
        <f t="shared" si="763"/>
        <v>0.36</v>
      </c>
      <c r="M1815" s="58">
        <v>0.4</v>
      </c>
      <c r="N1815" s="58">
        <v>0</v>
      </c>
      <c r="O1815" s="695">
        <v>0.6</v>
      </c>
      <c r="P1815" s="58">
        <v>20</v>
      </c>
    </row>
    <row r="1816" spans="3:16" ht="15.75" x14ac:dyDescent="0.25">
      <c r="D1816" s="12"/>
      <c r="E1816" s="65" t="s">
        <v>84</v>
      </c>
      <c r="F1816" s="990">
        <f>G1816*100/75</f>
        <v>12</v>
      </c>
      <c r="G1816" s="736">
        <v>9</v>
      </c>
      <c r="H1816" s="19">
        <f t="shared" si="760"/>
        <v>0.17099999999999999</v>
      </c>
      <c r="I1816" s="13">
        <f t="shared" si="761"/>
        <v>2.6999999999999996E-2</v>
      </c>
      <c r="J1816" s="13">
        <f t="shared" si="762"/>
        <v>1.6470000000000002</v>
      </c>
      <c r="K1816" s="14">
        <f t="shared" si="763"/>
        <v>7.38</v>
      </c>
      <c r="M1816" s="15">
        <v>1.9</v>
      </c>
      <c r="N1816" s="15">
        <v>0.3</v>
      </c>
      <c r="O1816" s="691">
        <v>18.3</v>
      </c>
      <c r="P1816" s="15">
        <v>82</v>
      </c>
    </row>
    <row r="1817" spans="3:16" ht="15.75" x14ac:dyDescent="0.25">
      <c r="D1817" s="12"/>
      <c r="E1817" s="65" t="s">
        <v>75</v>
      </c>
      <c r="F1817" s="996">
        <f>G1817*100/85</f>
        <v>1.0588235294117647</v>
      </c>
      <c r="G1817" s="736">
        <v>0.9</v>
      </c>
      <c r="H1817" s="19">
        <f t="shared" si="760"/>
        <v>5.7600000000000005E-2</v>
      </c>
      <c r="I1817" s="13">
        <f t="shared" si="761"/>
        <v>4.5000000000000005E-3</v>
      </c>
      <c r="J1817" s="13">
        <f t="shared" si="762"/>
        <v>0.29790000000000005</v>
      </c>
      <c r="K1817" s="13">
        <f t="shared" si="763"/>
        <v>1.44</v>
      </c>
      <c r="M1817" s="15">
        <v>6.4</v>
      </c>
      <c r="N1817" s="15">
        <v>0.5</v>
      </c>
      <c r="O1817" s="691">
        <v>33.1</v>
      </c>
      <c r="P1817" s="15">
        <v>160</v>
      </c>
    </row>
    <row r="1818" spans="3:16" ht="15.75" x14ac:dyDescent="0.25">
      <c r="D1818" s="12"/>
      <c r="E1818" s="65" t="s">
        <v>18</v>
      </c>
      <c r="F1818" s="733"/>
      <c r="G1818" s="736">
        <v>176</v>
      </c>
      <c r="H1818" s="19">
        <f t="shared" si="760"/>
        <v>0</v>
      </c>
      <c r="I1818" s="13">
        <f t="shared" si="761"/>
        <v>0</v>
      </c>
      <c r="J1818" s="13">
        <f t="shared" si="762"/>
        <v>0</v>
      </c>
      <c r="K1818" s="14">
        <f t="shared" si="763"/>
        <v>0</v>
      </c>
      <c r="M1818" s="15"/>
      <c r="N1818" s="15"/>
      <c r="O1818" s="691"/>
      <c r="P1818" s="15"/>
    </row>
    <row r="1819" spans="3:16" ht="15.75" x14ac:dyDescent="0.25">
      <c r="D1819" s="12"/>
      <c r="E1819" s="65" t="s">
        <v>80</v>
      </c>
      <c r="F1819" s="733"/>
      <c r="G1819" s="736">
        <v>0.44</v>
      </c>
      <c r="H1819" s="19">
        <f t="shared" si="760"/>
        <v>0</v>
      </c>
      <c r="I1819" s="13">
        <f t="shared" si="761"/>
        <v>0</v>
      </c>
      <c r="J1819" s="13">
        <f t="shared" si="762"/>
        <v>0</v>
      </c>
      <c r="K1819" s="13">
        <f t="shared" si="763"/>
        <v>0</v>
      </c>
      <c r="M1819" s="15"/>
      <c r="N1819" s="15"/>
      <c r="O1819" s="691"/>
      <c r="P1819" s="15"/>
    </row>
    <row r="1820" spans="3:16" x14ac:dyDescent="0.25">
      <c r="D1820" s="12"/>
      <c r="E1820" s="65" t="s">
        <v>807</v>
      </c>
      <c r="F1820" s="738">
        <f>G1820*100/80</f>
        <v>35</v>
      </c>
      <c r="G1820" s="763">
        <v>28</v>
      </c>
      <c r="H1820" s="19">
        <f t="shared" si="760"/>
        <v>5.9359999999999999</v>
      </c>
      <c r="I1820" s="13">
        <f t="shared" si="761"/>
        <v>1.3440000000000001</v>
      </c>
      <c r="J1820" s="13">
        <f t="shared" si="762"/>
        <v>0</v>
      </c>
      <c r="K1820" s="13">
        <f t="shared" si="763"/>
        <v>36.119999999999997</v>
      </c>
      <c r="M1820" s="58">
        <v>21.2</v>
      </c>
      <c r="N1820" s="58">
        <v>4.8</v>
      </c>
      <c r="O1820" s="695">
        <v>0</v>
      </c>
      <c r="P1820" s="58">
        <v>129</v>
      </c>
    </row>
    <row r="1821" spans="3:16" x14ac:dyDescent="0.25">
      <c r="D1821" s="12"/>
      <c r="E1821" s="65" t="s">
        <v>120</v>
      </c>
      <c r="F1821" s="738"/>
      <c r="G1821" s="738">
        <v>2</v>
      </c>
      <c r="H1821" s="19">
        <f t="shared" si="760"/>
        <v>0.252</v>
      </c>
      <c r="I1821" s="13">
        <f t="shared" si="761"/>
        <v>0.19800000000000001</v>
      </c>
      <c r="J1821" s="13">
        <f t="shared" si="762"/>
        <v>1.6E-2</v>
      </c>
      <c r="K1821" s="13">
        <f t="shared" si="763"/>
        <v>2.84</v>
      </c>
      <c r="M1821" s="15">
        <v>12.6</v>
      </c>
      <c r="N1821" s="15">
        <v>9.9</v>
      </c>
      <c r="O1821" s="691">
        <v>0.8</v>
      </c>
      <c r="P1821" s="15">
        <v>142</v>
      </c>
    </row>
    <row r="1822" spans="3:16" x14ac:dyDescent="0.25">
      <c r="D1822" s="12"/>
      <c r="E1822" s="65" t="s">
        <v>80</v>
      </c>
      <c r="F1822" s="738"/>
      <c r="G1822" s="738">
        <v>7.0000000000000007E-2</v>
      </c>
      <c r="H1822" s="19">
        <f t="shared" si="760"/>
        <v>0</v>
      </c>
      <c r="I1822" s="13">
        <f t="shared" si="761"/>
        <v>0</v>
      </c>
      <c r="J1822" s="13">
        <f t="shared" si="762"/>
        <v>0</v>
      </c>
      <c r="K1822" s="13">
        <f t="shared" si="763"/>
        <v>0</v>
      </c>
      <c r="M1822" s="15"/>
      <c r="N1822" s="15"/>
      <c r="O1822" s="691"/>
      <c r="P1822" s="15"/>
    </row>
    <row r="1823" spans="3:16" x14ac:dyDescent="0.25">
      <c r="D1823" s="12"/>
      <c r="E1823" s="65" t="s">
        <v>609</v>
      </c>
      <c r="F1823" s="738"/>
      <c r="G1823" s="738">
        <v>0.02</v>
      </c>
      <c r="H1823" s="19">
        <f t="shared" si="760"/>
        <v>2.2000000000000001E-3</v>
      </c>
      <c r="I1823" s="13">
        <f t="shared" si="761"/>
        <v>6.6E-4</v>
      </c>
      <c r="J1823" s="13">
        <f t="shared" si="762"/>
        <v>1.4199999999999999E-2</v>
      </c>
      <c r="K1823" s="13">
        <f t="shared" si="763"/>
        <v>6.1000000000000006E-2</v>
      </c>
      <c r="M1823" s="15">
        <v>11</v>
      </c>
      <c r="N1823" s="15">
        <v>3.3</v>
      </c>
      <c r="O1823" s="691">
        <v>71</v>
      </c>
      <c r="P1823" s="20">
        <v>305</v>
      </c>
    </row>
    <row r="1824" spans="3:16" x14ac:dyDescent="0.25">
      <c r="D1824" s="12"/>
      <c r="E1824" s="65" t="s">
        <v>158</v>
      </c>
      <c r="F1824" s="738"/>
      <c r="G1824" s="980">
        <v>15</v>
      </c>
      <c r="H1824" s="13">
        <f t="shared" si="760"/>
        <v>0.39</v>
      </c>
      <c r="I1824" s="13">
        <f t="shared" si="761"/>
        <v>3.75</v>
      </c>
      <c r="J1824" s="13">
        <f t="shared" si="762"/>
        <v>0.40500000000000003</v>
      </c>
      <c r="K1824" s="13">
        <f t="shared" si="763"/>
        <v>37.200000000000003</v>
      </c>
      <c r="M1824" s="15">
        <v>2.6</v>
      </c>
      <c r="N1824" s="15">
        <v>25</v>
      </c>
      <c r="O1824" s="691">
        <v>2.7</v>
      </c>
      <c r="P1824" s="15">
        <v>248</v>
      </c>
    </row>
    <row r="1825" spans="1:56" x14ac:dyDescent="0.25">
      <c r="E1825" s="64" t="s">
        <v>21</v>
      </c>
      <c r="F1825" s="982"/>
      <c r="G1825" s="982"/>
      <c r="H1825" s="22">
        <f>SUM(H1808:H1824)</f>
        <v>8.1760000000000002</v>
      </c>
      <c r="I1825" s="22">
        <f t="shared" ref="I1825:K1825" si="764">SUM(I1808:I1824)</f>
        <v>9.0691600000000001</v>
      </c>
      <c r="J1825" s="22">
        <f t="shared" si="764"/>
        <v>12.678099999999999</v>
      </c>
      <c r="K1825" s="22">
        <f t="shared" si="764"/>
        <v>161.69900000000001</v>
      </c>
    </row>
    <row r="1826" spans="1:56" x14ac:dyDescent="0.25">
      <c r="A1826" s="17"/>
      <c r="B1826" s="28"/>
      <c r="C1826" s="144" t="s">
        <v>103</v>
      </c>
      <c r="D1826" s="145">
        <v>30</v>
      </c>
      <c r="E1826" s="146" t="s">
        <v>30</v>
      </c>
      <c r="F1826" s="981"/>
      <c r="G1826" s="981">
        <v>30</v>
      </c>
      <c r="H1826" s="43">
        <f t="shared" ref="H1826:H1840" si="765">G1826*M1826/100</f>
        <v>1.5</v>
      </c>
      <c r="I1826" s="43">
        <f t="shared" ref="I1826:I1840" si="766">G1826*N1826/100</f>
        <v>0.36</v>
      </c>
      <c r="J1826" s="43">
        <f t="shared" ref="J1826:J1840" si="767">G1826*O1826/100</f>
        <v>14.1</v>
      </c>
      <c r="K1826" s="43">
        <f t="shared" ref="K1826:K1840" si="768">G1826*P1826/100</f>
        <v>61.2</v>
      </c>
      <c r="M1826" s="15">
        <v>5</v>
      </c>
      <c r="N1826" s="15">
        <v>1.2</v>
      </c>
      <c r="O1826" s="691">
        <v>47</v>
      </c>
      <c r="P1826" s="15">
        <v>204</v>
      </c>
    </row>
    <row r="1827" spans="1:56" s="152" customFormat="1" ht="28.5" x14ac:dyDescent="0.25">
      <c r="A1827" s="17"/>
      <c r="B1827" s="39" t="s">
        <v>811</v>
      </c>
      <c r="C1827" s="45" t="s">
        <v>809</v>
      </c>
      <c r="D1827" s="151" t="s">
        <v>812</v>
      </c>
      <c r="E1827" s="109" t="s">
        <v>810</v>
      </c>
      <c r="F1827" s="983">
        <f>G1827*100/85</f>
        <v>58.823529411764703</v>
      </c>
      <c r="G1827" s="980">
        <v>50</v>
      </c>
      <c r="H1827" s="13">
        <f t="shared" si="765"/>
        <v>9.9499999999999993</v>
      </c>
      <c r="I1827" s="13">
        <f t="shared" si="766"/>
        <v>5.9</v>
      </c>
      <c r="J1827" s="13">
        <f t="shared" si="767"/>
        <v>0</v>
      </c>
      <c r="K1827" s="14">
        <f t="shared" si="768"/>
        <v>92.5</v>
      </c>
      <c r="L1827" s="1"/>
      <c r="M1827" s="20">
        <v>19.899999999999999</v>
      </c>
      <c r="N1827" s="20">
        <v>11.8</v>
      </c>
      <c r="O1827" s="690">
        <v>0</v>
      </c>
      <c r="P1827" s="20">
        <v>185</v>
      </c>
      <c r="Q1827" s="385"/>
      <c r="R1827" s="385"/>
      <c r="S1827" s="385"/>
      <c r="T1827" s="385"/>
      <c r="U1827" s="385"/>
      <c r="V1827" s="385"/>
      <c r="W1827" s="385"/>
      <c r="X1827" s="385"/>
      <c r="Y1827" s="385"/>
      <c r="Z1827" s="385"/>
      <c r="AA1827" s="385"/>
      <c r="AB1827" s="385"/>
      <c r="AC1827" s="385"/>
      <c r="AD1827" s="385"/>
      <c r="AE1827" s="385"/>
      <c r="AF1827" s="385"/>
      <c r="AG1827" s="385"/>
      <c r="AH1827" s="385"/>
      <c r="AI1827" s="385"/>
      <c r="AJ1827" s="385"/>
      <c r="AK1827" s="385"/>
      <c r="AL1827" s="385"/>
      <c r="AM1827" s="385"/>
      <c r="AN1827" s="385"/>
      <c r="AO1827" s="385"/>
      <c r="AP1827" s="385"/>
      <c r="AQ1827" s="385"/>
      <c r="AR1827" s="385"/>
      <c r="AS1827" s="385"/>
      <c r="AT1827" s="385"/>
      <c r="AU1827" s="385"/>
      <c r="AV1827" s="385"/>
      <c r="AW1827" s="385"/>
      <c r="AX1827" s="385"/>
      <c r="AY1827" s="385"/>
      <c r="AZ1827" s="385"/>
      <c r="BA1827" s="385"/>
      <c r="BB1827" s="385"/>
      <c r="BC1827" s="385"/>
      <c r="BD1827" s="813"/>
    </row>
    <row r="1828" spans="1:56" s="152" customFormat="1" ht="15.75" x14ac:dyDescent="0.25">
      <c r="A1828" s="17"/>
      <c r="B1828" s="10"/>
      <c r="C1828" s="17"/>
      <c r="D1828" s="44"/>
      <c r="E1828" s="109" t="s">
        <v>16</v>
      </c>
      <c r="F1828" s="980">
        <f>G1828*100/80</f>
        <v>56.25</v>
      </c>
      <c r="G1828" s="980">
        <v>45</v>
      </c>
      <c r="H1828" s="13">
        <f t="shared" si="765"/>
        <v>0.36</v>
      </c>
      <c r="I1828" s="13">
        <f t="shared" si="766"/>
        <v>0.18</v>
      </c>
      <c r="J1828" s="13">
        <f t="shared" si="767"/>
        <v>4.1850000000000005</v>
      </c>
      <c r="K1828" s="14">
        <f t="shared" si="768"/>
        <v>17.55</v>
      </c>
      <c r="L1828" s="1"/>
      <c r="M1828" s="15">
        <v>0.8</v>
      </c>
      <c r="N1828" s="15">
        <v>0.4</v>
      </c>
      <c r="O1828" s="691">
        <v>9.3000000000000007</v>
      </c>
      <c r="P1828" s="15">
        <v>39</v>
      </c>
      <c r="Q1828" s="385"/>
      <c r="R1828" s="385"/>
      <c r="S1828" s="385"/>
      <c r="T1828" s="385"/>
      <c r="U1828" s="385"/>
      <c r="V1828" s="385"/>
      <c r="W1828" s="385"/>
      <c r="X1828" s="385"/>
      <c r="Y1828" s="385"/>
      <c r="Z1828" s="385"/>
      <c r="AA1828" s="385"/>
      <c r="AB1828" s="385"/>
      <c r="AC1828" s="385"/>
      <c r="AD1828" s="385"/>
      <c r="AE1828" s="385"/>
      <c r="AF1828" s="385"/>
      <c r="AG1828" s="385"/>
      <c r="AH1828" s="385"/>
      <c r="AI1828" s="385"/>
      <c r="AJ1828" s="385"/>
      <c r="AK1828" s="385"/>
      <c r="AL1828" s="385"/>
      <c r="AM1828" s="385"/>
      <c r="AN1828" s="385"/>
      <c r="AO1828" s="385"/>
      <c r="AP1828" s="385"/>
      <c r="AQ1828" s="385"/>
      <c r="AR1828" s="385"/>
      <c r="AS1828" s="385"/>
      <c r="AT1828" s="385"/>
      <c r="AU1828" s="385"/>
      <c r="AV1828" s="385"/>
      <c r="AW1828" s="385"/>
      <c r="AX1828" s="385"/>
      <c r="AY1828" s="385"/>
      <c r="AZ1828" s="385"/>
      <c r="BA1828" s="385"/>
      <c r="BB1828" s="385"/>
      <c r="BC1828" s="385"/>
      <c r="BD1828" s="813"/>
    </row>
    <row r="1829" spans="1:56" s="152" customFormat="1" ht="15.75" x14ac:dyDescent="0.25">
      <c r="A1829" s="17"/>
      <c r="B1829" s="10"/>
      <c r="C1829" s="17"/>
      <c r="D1829" s="44"/>
      <c r="E1829" s="109" t="s">
        <v>74</v>
      </c>
      <c r="F1829" s="983">
        <f>G1829*100/85</f>
        <v>21.176470588235293</v>
      </c>
      <c r="G1829" s="980">
        <v>18</v>
      </c>
      <c r="H1829" s="13">
        <f t="shared" si="765"/>
        <v>0.28800000000000003</v>
      </c>
      <c r="I1829" s="13">
        <f t="shared" si="766"/>
        <v>5.3999999999999992E-2</v>
      </c>
      <c r="J1829" s="13">
        <f t="shared" si="767"/>
        <v>1.8</v>
      </c>
      <c r="K1829" s="13">
        <f t="shared" si="768"/>
        <v>8.2799999999999994</v>
      </c>
      <c r="L1829" s="1"/>
      <c r="M1829" s="15">
        <v>1.6</v>
      </c>
      <c r="N1829" s="15">
        <v>0.3</v>
      </c>
      <c r="O1829" s="691">
        <v>10</v>
      </c>
      <c r="P1829" s="15">
        <v>46</v>
      </c>
      <c r="Q1829" s="385"/>
      <c r="R1829" s="385"/>
      <c r="S1829" s="385"/>
      <c r="T1829" s="385"/>
      <c r="U1829" s="385"/>
      <c r="V1829" s="385"/>
      <c r="W1829" s="385"/>
      <c r="X1829" s="385"/>
      <c r="Y1829" s="385"/>
      <c r="Z1829" s="385"/>
      <c r="AA1829" s="385"/>
      <c r="AB1829" s="385"/>
      <c r="AC1829" s="385"/>
      <c r="AD1829" s="385"/>
      <c r="AE1829" s="385"/>
      <c r="AF1829" s="385"/>
      <c r="AG1829" s="385"/>
      <c r="AH1829" s="385"/>
      <c r="AI1829" s="385"/>
      <c r="AJ1829" s="385"/>
      <c r="AK1829" s="385"/>
      <c r="AL1829" s="385"/>
      <c r="AM1829" s="385"/>
      <c r="AN1829" s="385"/>
      <c r="AO1829" s="385"/>
      <c r="AP1829" s="385"/>
      <c r="AQ1829" s="385"/>
      <c r="AR1829" s="385"/>
      <c r="AS1829" s="385"/>
      <c r="AT1829" s="385"/>
      <c r="AU1829" s="385"/>
      <c r="AV1829" s="385"/>
      <c r="AW1829" s="385"/>
      <c r="AX1829" s="385"/>
      <c r="AY1829" s="385"/>
      <c r="AZ1829" s="385"/>
      <c r="BA1829" s="385"/>
      <c r="BB1829" s="385"/>
      <c r="BC1829" s="385"/>
      <c r="BD1829" s="813"/>
    </row>
    <row r="1830" spans="1:56" s="152" customFormat="1" ht="15.75" x14ac:dyDescent="0.25">
      <c r="A1830" s="17"/>
      <c r="B1830" s="10"/>
      <c r="C1830" s="17"/>
      <c r="D1830" s="44"/>
      <c r="E1830" s="109" t="s">
        <v>75</v>
      </c>
      <c r="F1830" s="984">
        <f>G1830*100/85</f>
        <v>2.1176470588235294</v>
      </c>
      <c r="G1830" s="980">
        <v>1.8</v>
      </c>
      <c r="H1830" s="13">
        <f t="shared" si="765"/>
        <v>0.11520000000000001</v>
      </c>
      <c r="I1830" s="13">
        <f t="shared" si="766"/>
        <v>9.0000000000000011E-3</v>
      </c>
      <c r="J1830" s="13">
        <f t="shared" si="767"/>
        <v>0.59580000000000011</v>
      </c>
      <c r="K1830" s="14">
        <f t="shared" si="768"/>
        <v>2.88</v>
      </c>
      <c r="L1830" s="1"/>
      <c r="M1830" s="15">
        <v>6.4</v>
      </c>
      <c r="N1830" s="15">
        <v>0.5</v>
      </c>
      <c r="O1830" s="691">
        <v>33.1</v>
      </c>
      <c r="P1830" s="15">
        <v>160</v>
      </c>
      <c r="Q1830" s="385"/>
      <c r="R1830" s="385"/>
      <c r="S1830" s="385"/>
      <c r="T1830" s="385"/>
      <c r="U1830" s="385"/>
      <c r="V1830" s="385"/>
      <c r="W1830" s="385"/>
      <c r="X1830" s="385"/>
      <c r="Y1830" s="385"/>
      <c r="Z1830" s="385"/>
      <c r="AA1830" s="385"/>
      <c r="AB1830" s="385"/>
      <c r="AC1830" s="385"/>
      <c r="AD1830" s="385"/>
      <c r="AE1830" s="385"/>
      <c r="AF1830" s="385"/>
      <c r="AG1830" s="385"/>
      <c r="AH1830" s="385"/>
      <c r="AI1830" s="385"/>
      <c r="AJ1830" s="385"/>
      <c r="AK1830" s="385"/>
      <c r="AL1830" s="385"/>
      <c r="AM1830" s="385"/>
      <c r="AN1830" s="385"/>
      <c r="AO1830" s="385"/>
      <c r="AP1830" s="385"/>
      <c r="AQ1830" s="385"/>
      <c r="AR1830" s="385"/>
      <c r="AS1830" s="385"/>
      <c r="AT1830" s="385"/>
      <c r="AU1830" s="385"/>
      <c r="AV1830" s="385"/>
      <c r="AW1830" s="385"/>
      <c r="AX1830" s="385"/>
      <c r="AY1830" s="385"/>
      <c r="AZ1830" s="385"/>
      <c r="BA1830" s="385"/>
      <c r="BB1830" s="385"/>
      <c r="BC1830" s="385"/>
      <c r="BD1830" s="813"/>
    </row>
    <row r="1831" spans="1:56" s="152" customFormat="1" ht="15.75" x14ac:dyDescent="0.25">
      <c r="A1831" s="17"/>
      <c r="B1831" s="10"/>
      <c r="C1831" s="17"/>
      <c r="D1831" s="44"/>
      <c r="E1831" s="109" t="s">
        <v>312</v>
      </c>
      <c r="F1831" s="984">
        <f>G1831*100/80</f>
        <v>17.5</v>
      </c>
      <c r="G1831" s="980">
        <v>14</v>
      </c>
      <c r="H1831" s="13">
        <f t="shared" si="765"/>
        <v>0.182</v>
      </c>
      <c r="I1831" s="13">
        <f t="shared" si="766"/>
        <v>5.6000000000000008E-2</v>
      </c>
      <c r="J1831" s="13">
        <f t="shared" si="767"/>
        <v>0.86799999999999999</v>
      </c>
      <c r="K1831" s="13">
        <f t="shared" si="768"/>
        <v>4.2</v>
      </c>
      <c r="L1831" s="1"/>
      <c r="M1831" s="15">
        <v>1.3</v>
      </c>
      <c r="N1831" s="15">
        <v>0.4</v>
      </c>
      <c r="O1831" s="691">
        <v>6.2</v>
      </c>
      <c r="P1831" s="20">
        <v>30</v>
      </c>
      <c r="Q1831" s="385"/>
      <c r="R1831" s="385"/>
      <c r="S1831" s="385"/>
      <c r="T1831" s="385"/>
      <c r="U1831" s="385"/>
      <c r="V1831" s="385"/>
      <c r="W1831" s="385"/>
      <c r="X1831" s="385"/>
      <c r="Y1831" s="385"/>
      <c r="Z1831" s="385"/>
      <c r="AA1831" s="385"/>
      <c r="AB1831" s="385"/>
      <c r="AC1831" s="385"/>
      <c r="AD1831" s="385"/>
      <c r="AE1831" s="385"/>
      <c r="AF1831" s="385"/>
      <c r="AG1831" s="385"/>
      <c r="AH1831" s="385"/>
      <c r="AI1831" s="385"/>
      <c r="AJ1831" s="385"/>
      <c r="AK1831" s="385"/>
      <c r="AL1831" s="385"/>
      <c r="AM1831" s="385"/>
      <c r="AN1831" s="385"/>
      <c r="AO1831" s="385"/>
      <c r="AP1831" s="385"/>
      <c r="AQ1831" s="385"/>
      <c r="AR1831" s="385"/>
      <c r="AS1831" s="385"/>
      <c r="AT1831" s="385"/>
      <c r="AU1831" s="385"/>
      <c r="AV1831" s="385"/>
      <c r="AW1831" s="385"/>
      <c r="AX1831" s="385"/>
      <c r="AY1831" s="385"/>
      <c r="AZ1831" s="385"/>
      <c r="BA1831" s="385"/>
      <c r="BB1831" s="385"/>
      <c r="BC1831" s="385"/>
      <c r="BD1831" s="813"/>
    </row>
    <row r="1832" spans="1:56" s="152" customFormat="1" ht="15.75" x14ac:dyDescent="0.25">
      <c r="A1832" s="17"/>
      <c r="B1832" s="10"/>
      <c r="C1832" s="17"/>
      <c r="D1832" s="44"/>
      <c r="E1832" s="109" t="s">
        <v>73</v>
      </c>
      <c r="F1832" s="736"/>
      <c r="G1832" s="980">
        <v>3.5</v>
      </c>
      <c r="H1832" s="13">
        <f t="shared" si="765"/>
        <v>0</v>
      </c>
      <c r="I1832" s="13">
        <f t="shared" si="766"/>
        <v>3.5</v>
      </c>
      <c r="J1832" s="13">
        <f t="shared" si="767"/>
        <v>0</v>
      </c>
      <c r="K1832" s="14">
        <f t="shared" si="768"/>
        <v>30.94</v>
      </c>
      <c r="L1832" s="1"/>
      <c r="M1832" s="15">
        <v>0</v>
      </c>
      <c r="N1832" s="15">
        <v>100</v>
      </c>
      <c r="O1832" s="691">
        <v>0</v>
      </c>
      <c r="P1832" s="15">
        <v>884</v>
      </c>
      <c r="Q1832" s="385"/>
      <c r="R1832" s="385"/>
      <c r="S1832" s="385"/>
      <c r="T1832" s="385"/>
      <c r="U1832" s="385"/>
      <c r="V1832" s="385"/>
      <c r="W1832" s="385"/>
      <c r="X1832" s="385"/>
      <c r="Y1832" s="385"/>
      <c r="Z1832" s="385"/>
      <c r="AA1832" s="385"/>
      <c r="AB1832" s="385"/>
      <c r="AC1832" s="385"/>
      <c r="AD1832" s="385"/>
      <c r="AE1832" s="385"/>
      <c r="AF1832" s="385"/>
      <c r="AG1832" s="385"/>
      <c r="AH1832" s="385"/>
      <c r="AI1832" s="385"/>
      <c r="AJ1832" s="385"/>
      <c r="AK1832" s="385"/>
      <c r="AL1832" s="385"/>
      <c r="AM1832" s="385"/>
      <c r="AN1832" s="385"/>
      <c r="AO1832" s="385"/>
      <c r="AP1832" s="385"/>
      <c r="AQ1832" s="385"/>
      <c r="AR1832" s="385"/>
      <c r="AS1832" s="385"/>
      <c r="AT1832" s="385"/>
      <c r="AU1832" s="385"/>
      <c r="AV1832" s="385"/>
      <c r="AW1832" s="385"/>
      <c r="AX1832" s="385"/>
      <c r="AY1832" s="385"/>
      <c r="AZ1832" s="385"/>
      <c r="BA1832" s="385"/>
      <c r="BB1832" s="385"/>
      <c r="BC1832" s="385"/>
      <c r="BD1832" s="813"/>
    </row>
    <row r="1833" spans="1:56" s="152" customFormat="1" ht="15.75" x14ac:dyDescent="0.25">
      <c r="A1833" s="17"/>
      <c r="B1833" s="10"/>
      <c r="C1833" s="17"/>
      <c r="D1833" s="44"/>
      <c r="E1833" s="109" t="s">
        <v>150</v>
      </c>
      <c r="F1833" s="752">
        <f>G1833*100/85</f>
        <v>2.1176470588235294</v>
      </c>
      <c r="G1833" s="738">
        <v>1.8</v>
      </c>
      <c r="H1833" s="13">
        <f t="shared" si="765"/>
        <v>6.6600000000000006E-2</v>
      </c>
      <c r="I1833" s="13">
        <f t="shared" si="766"/>
        <v>2.1600000000000001E-2</v>
      </c>
      <c r="J1833" s="13">
        <f t="shared" si="767"/>
        <v>0.14400000000000002</v>
      </c>
      <c r="K1833" s="14">
        <f t="shared" si="768"/>
        <v>0.88200000000000001</v>
      </c>
      <c r="L1833" s="1"/>
      <c r="M1833" s="15">
        <v>3.7</v>
      </c>
      <c r="N1833" s="15">
        <v>1.2</v>
      </c>
      <c r="O1833" s="691">
        <v>8</v>
      </c>
      <c r="P1833" s="20">
        <v>49</v>
      </c>
      <c r="Q1833" s="355">
        <v>49</v>
      </c>
      <c r="R1833" s="385"/>
      <c r="S1833" s="385"/>
      <c r="T1833" s="385"/>
      <c r="U1833" s="385"/>
      <c r="V1833" s="385"/>
      <c r="W1833" s="385"/>
      <c r="X1833" s="385"/>
      <c r="Y1833" s="385"/>
      <c r="Z1833" s="385"/>
      <c r="AA1833" s="385"/>
      <c r="AB1833" s="385"/>
      <c r="AC1833" s="385"/>
      <c r="AD1833" s="385"/>
      <c r="AE1833" s="385"/>
      <c r="AF1833" s="385"/>
      <c r="AG1833" s="385"/>
      <c r="AH1833" s="385"/>
      <c r="AI1833" s="385"/>
      <c r="AJ1833" s="385"/>
      <c r="AK1833" s="385"/>
      <c r="AL1833" s="385"/>
      <c r="AM1833" s="385"/>
      <c r="AN1833" s="385"/>
      <c r="AO1833" s="385"/>
      <c r="AP1833" s="385"/>
      <c r="AQ1833" s="385"/>
      <c r="AR1833" s="385"/>
      <c r="AS1833" s="385"/>
      <c r="AT1833" s="385"/>
      <c r="AU1833" s="385"/>
      <c r="AV1833" s="385"/>
      <c r="AW1833" s="385"/>
      <c r="AX1833" s="385"/>
      <c r="AY1833" s="385"/>
      <c r="AZ1833" s="385"/>
      <c r="BA1833" s="385"/>
      <c r="BB1833" s="385"/>
      <c r="BC1833" s="385"/>
      <c r="BD1833" s="813"/>
    </row>
    <row r="1834" spans="1:56" s="152" customFormat="1" ht="15.75" x14ac:dyDescent="0.25">
      <c r="A1834" s="17"/>
      <c r="B1834" s="10"/>
      <c r="C1834" s="17"/>
      <c r="D1834" s="44"/>
      <c r="E1834" s="109" t="s">
        <v>89</v>
      </c>
      <c r="F1834" s="736"/>
      <c r="G1834" s="738">
        <v>7.5</v>
      </c>
      <c r="H1834" s="13">
        <f t="shared" si="765"/>
        <v>0.58499999999999996</v>
      </c>
      <c r="I1834" s="13">
        <f t="shared" si="766"/>
        <v>0.09</v>
      </c>
      <c r="J1834" s="13">
        <f t="shared" si="767"/>
        <v>5.9850000000000003</v>
      </c>
      <c r="K1834" s="13">
        <f t="shared" si="768"/>
        <v>27.375</v>
      </c>
      <c r="L1834" s="1"/>
      <c r="M1834" s="15">
        <v>7.8</v>
      </c>
      <c r="N1834" s="15">
        <v>1.2</v>
      </c>
      <c r="O1834" s="691">
        <v>79.8</v>
      </c>
      <c r="P1834" s="20">
        <v>365</v>
      </c>
      <c r="Q1834" s="385"/>
      <c r="R1834" s="385"/>
      <c r="S1834" s="385"/>
      <c r="T1834" s="385"/>
      <c r="U1834" s="385"/>
      <c r="V1834" s="385"/>
      <c r="W1834" s="385"/>
      <c r="X1834" s="385"/>
      <c r="Y1834" s="385"/>
      <c r="Z1834" s="385"/>
      <c r="AA1834" s="385"/>
      <c r="AB1834" s="385"/>
      <c r="AC1834" s="385"/>
      <c r="AD1834" s="385"/>
      <c r="AE1834" s="385"/>
      <c r="AF1834" s="385"/>
      <c r="AG1834" s="385"/>
      <c r="AH1834" s="385"/>
      <c r="AI1834" s="385"/>
      <c r="AJ1834" s="385"/>
      <c r="AK1834" s="385"/>
      <c r="AL1834" s="385"/>
      <c r="AM1834" s="385"/>
      <c r="AN1834" s="385"/>
      <c r="AO1834" s="385"/>
      <c r="AP1834" s="385"/>
      <c r="AQ1834" s="385"/>
      <c r="AR1834" s="385"/>
      <c r="AS1834" s="385"/>
      <c r="AT1834" s="385"/>
      <c r="AU1834" s="385"/>
      <c r="AV1834" s="385"/>
      <c r="AW1834" s="385"/>
      <c r="AX1834" s="385"/>
      <c r="AY1834" s="385"/>
      <c r="AZ1834" s="385"/>
      <c r="BA1834" s="385"/>
      <c r="BB1834" s="385"/>
      <c r="BC1834" s="385"/>
      <c r="BD1834" s="813"/>
    </row>
    <row r="1835" spans="1:56" s="152" customFormat="1" ht="15.75" x14ac:dyDescent="0.25">
      <c r="A1835" s="17"/>
      <c r="B1835" s="10"/>
      <c r="C1835" s="17"/>
      <c r="D1835" s="44"/>
      <c r="E1835" s="109" t="s">
        <v>80</v>
      </c>
      <c r="F1835" s="736"/>
      <c r="G1835" s="756">
        <v>0.4</v>
      </c>
      <c r="H1835" s="13">
        <f t="shared" si="765"/>
        <v>0</v>
      </c>
      <c r="I1835" s="13">
        <f t="shared" si="766"/>
        <v>0</v>
      </c>
      <c r="J1835" s="13">
        <f t="shared" si="767"/>
        <v>0</v>
      </c>
      <c r="K1835" s="14">
        <f t="shared" si="768"/>
        <v>0</v>
      </c>
      <c r="L1835" s="1"/>
      <c r="M1835" s="15"/>
      <c r="N1835" s="15"/>
      <c r="O1835" s="691"/>
      <c r="P1835" s="15"/>
      <c r="Q1835" s="385"/>
      <c r="R1835" s="385"/>
      <c r="S1835" s="385"/>
      <c r="T1835" s="385"/>
      <c r="U1835" s="385"/>
      <c r="V1835" s="385"/>
      <c r="W1835" s="385"/>
      <c r="X1835" s="385"/>
      <c r="Y1835" s="385"/>
      <c r="Z1835" s="385"/>
      <c r="AA1835" s="385"/>
      <c r="AB1835" s="385"/>
      <c r="AC1835" s="385"/>
      <c r="AD1835" s="385"/>
      <c r="AE1835" s="385"/>
      <c r="AF1835" s="385"/>
      <c r="AG1835" s="385"/>
      <c r="AH1835" s="385"/>
      <c r="AI1835" s="385"/>
      <c r="AJ1835" s="385"/>
      <c r="AK1835" s="385"/>
      <c r="AL1835" s="385"/>
      <c r="AM1835" s="385"/>
      <c r="AN1835" s="385"/>
      <c r="AO1835" s="385"/>
      <c r="AP1835" s="385"/>
      <c r="AQ1835" s="385"/>
      <c r="AR1835" s="385"/>
      <c r="AS1835" s="385"/>
      <c r="AT1835" s="385"/>
      <c r="AU1835" s="385"/>
      <c r="AV1835" s="385"/>
      <c r="AW1835" s="385"/>
      <c r="AX1835" s="385"/>
      <c r="AY1835" s="385"/>
      <c r="AZ1835" s="385"/>
      <c r="BA1835" s="385"/>
      <c r="BB1835" s="385"/>
      <c r="BC1835" s="385"/>
      <c r="BD1835" s="813"/>
    </row>
    <row r="1836" spans="1:56" s="152" customFormat="1" ht="15.75" x14ac:dyDescent="0.25">
      <c r="A1836" s="17"/>
      <c r="B1836" s="10"/>
      <c r="C1836" s="17"/>
      <c r="D1836" s="44"/>
      <c r="E1836" s="227" t="s">
        <v>81</v>
      </c>
      <c r="F1836" s="736"/>
      <c r="G1836" s="738">
        <v>0.09</v>
      </c>
      <c r="H1836" s="13">
        <f t="shared" si="765"/>
        <v>9.8999999999999991E-3</v>
      </c>
      <c r="I1836" s="13">
        <f t="shared" si="766"/>
        <v>2.97E-3</v>
      </c>
      <c r="J1836" s="13">
        <f t="shared" si="767"/>
        <v>6.3899999999999998E-2</v>
      </c>
      <c r="K1836" s="13">
        <f t="shared" si="768"/>
        <v>0.27449999999999997</v>
      </c>
      <c r="L1836" s="1"/>
      <c r="M1836" s="15">
        <v>11</v>
      </c>
      <c r="N1836" s="15">
        <v>3.3</v>
      </c>
      <c r="O1836" s="691">
        <v>71</v>
      </c>
      <c r="P1836" s="20">
        <v>305</v>
      </c>
      <c r="Q1836" s="385"/>
      <c r="R1836" s="385"/>
      <c r="S1836" s="385"/>
      <c r="T1836" s="385"/>
      <c r="U1836" s="385"/>
      <c r="V1836" s="385"/>
      <c r="W1836" s="385"/>
      <c r="X1836" s="385"/>
      <c r="Y1836" s="385"/>
      <c r="Z1836" s="385"/>
      <c r="AA1836" s="385"/>
      <c r="AB1836" s="385"/>
      <c r="AC1836" s="385"/>
      <c r="AD1836" s="385"/>
      <c r="AE1836" s="385"/>
      <c r="AF1836" s="385"/>
      <c r="AG1836" s="385"/>
      <c r="AH1836" s="385"/>
      <c r="AI1836" s="385"/>
      <c r="AJ1836" s="385"/>
      <c r="AK1836" s="385"/>
      <c r="AL1836" s="385"/>
      <c r="AM1836" s="385"/>
      <c r="AN1836" s="385"/>
      <c r="AO1836" s="385"/>
      <c r="AP1836" s="385"/>
      <c r="AQ1836" s="385"/>
      <c r="AR1836" s="385"/>
      <c r="AS1836" s="385"/>
      <c r="AT1836" s="385"/>
      <c r="AU1836" s="385"/>
      <c r="AV1836" s="385"/>
      <c r="AW1836" s="385"/>
      <c r="AX1836" s="385"/>
      <c r="AY1836" s="385"/>
      <c r="AZ1836" s="385"/>
      <c r="BA1836" s="385"/>
      <c r="BB1836" s="385"/>
      <c r="BC1836" s="385"/>
      <c r="BD1836" s="813"/>
    </row>
    <row r="1837" spans="1:56" s="152" customFormat="1" ht="15.75" x14ac:dyDescent="0.25">
      <c r="A1837" s="17"/>
      <c r="B1837" s="10"/>
      <c r="C1837" s="17"/>
      <c r="D1837" s="44"/>
      <c r="E1837" s="109" t="s">
        <v>143</v>
      </c>
      <c r="F1837" s="980">
        <f>G1837*100/80</f>
        <v>156.25</v>
      </c>
      <c r="G1837" s="980">
        <v>125</v>
      </c>
      <c r="H1837" s="13">
        <f t="shared" si="765"/>
        <v>1.5</v>
      </c>
      <c r="I1837" s="13">
        <f t="shared" si="766"/>
        <v>0.25</v>
      </c>
      <c r="J1837" s="13">
        <f t="shared" si="767"/>
        <v>8.75</v>
      </c>
      <c r="K1837" s="14">
        <f t="shared" si="768"/>
        <v>37.5</v>
      </c>
      <c r="L1837" s="1"/>
      <c r="M1837" s="15">
        <v>1.2</v>
      </c>
      <c r="N1837" s="15">
        <v>0.2</v>
      </c>
      <c r="O1837" s="691">
        <v>7</v>
      </c>
      <c r="P1837" s="15">
        <v>30</v>
      </c>
      <c r="Q1837" s="385"/>
      <c r="R1837" s="385"/>
      <c r="S1837" s="385"/>
      <c r="T1837" s="385"/>
      <c r="U1837" s="385"/>
      <c r="V1837" s="385"/>
      <c r="W1837" s="385"/>
      <c r="X1837" s="385"/>
      <c r="Y1837" s="385"/>
      <c r="Z1837" s="385"/>
      <c r="AA1837" s="385"/>
      <c r="AB1837" s="385"/>
      <c r="AC1837" s="385"/>
      <c r="AD1837" s="385"/>
      <c r="AE1837" s="385"/>
      <c r="AF1837" s="385"/>
      <c r="AG1837" s="385"/>
      <c r="AH1837" s="385"/>
      <c r="AI1837" s="385"/>
      <c r="AJ1837" s="385"/>
      <c r="AK1837" s="385"/>
      <c r="AL1837" s="385"/>
      <c r="AM1837" s="385"/>
      <c r="AN1837" s="385"/>
      <c r="AO1837" s="385"/>
      <c r="AP1837" s="385"/>
      <c r="AQ1837" s="385"/>
      <c r="AR1837" s="385"/>
      <c r="AS1837" s="385"/>
      <c r="AT1837" s="385"/>
      <c r="AU1837" s="385"/>
      <c r="AV1837" s="385"/>
      <c r="AW1837" s="385"/>
      <c r="AX1837" s="385"/>
      <c r="AY1837" s="385"/>
      <c r="AZ1837" s="385"/>
      <c r="BA1837" s="385"/>
      <c r="BB1837" s="385"/>
      <c r="BC1837" s="385"/>
      <c r="BD1837" s="813"/>
    </row>
    <row r="1838" spans="1:56" s="152" customFormat="1" ht="15.75" x14ac:dyDescent="0.25">
      <c r="A1838" s="17"/>
      <c r="B1838" s="10"/>
      <c r="C1838" s="17"/>
      <c r="D1838" s="44"/>
      <c r="E1838" s="109" t="s">
        <v>18</v>
      </c>
      <c r="F1838" s="765"/>
      <c r="G1838" s="756">
        <v>54</v>
      </c>
      <c r="H1838" s="13">
        <f t="shared" si="765"/>
        <v>0</v>
      </c>
      <c r="I1838" s="13">
        <f t="shared" si="766"/>
        <v>0</v>
      </c>
      <c r="J1838" s="13">
        <f t="shared" si="767"/>
        <v>0</v>
      </c>
      <c r="K1838" s="14">
        <f t="shared" si="768"/>
        <v>0</v>
      </c>
      <c r="L1838" s="1"/>
      <c r="M1838" s="15"/>
      <c r="N1838" s="15"/>
      <c r="O1838" s="691"/>
      <c r="P1838" s="15"/>
      <c r="Q1838" s="385"/>
      <c r="R1838" s="385"/>
      <c r="S1838" s="385"/>
      <c r="T1838" s="385"/>
      <c r="U1838" s="385"/>
      <c r="V1838" s="385"/>
      <c r="W1838" s="385"/>
      <c r="X1838" s="385"/>
      <c r="Y1838" s="385"/>
      <c r="Z1838" s="385"/>
      <c r="AA1838" s="385"/>
      <c r="AB1838" s="385"/>
      <c r="AC1838" s="385"/>
      <c r="AD1838" s="385"/>
      <c r="AE1838" s="385"/>
      <c r="AF1838" s="385"/>
      <c r="AG1838" s="385"/>
      <c r="AH1838" s="385"/>
      <c r="AI1838" s="385"/>
      <c r="AJ1838" s="385"/>
      <c r="AK1838" s="385"/>
      <c r="AL1838" s="385"/>
      <c r="AM1838" s="385"/>
      <c r="AN1838" s="385"/>
      <c r="AO1838" s="385"/>
      <c r="AP1838" s="385"/>
      <c r="AQ1838" s="385"/>
      <c r="AR1838" s="385"/>
      <c r="AS1838" s="385"/>
      <c r="AT1838" s="385"/>
      <c r="AU1838" s="385"/>
      <c r="AV1838" s="385"/>
      <c r="AW1838" s="385"/>
      <c r="AX1838" s="385"/>
      <c r="AY1838" s="385"/>
      <c r="AZ1838" s="385"/>
      <c r="BA1838" s="385"/>
      <c r="BB1838" s="385"/>
      <c r="BC1838" s="385"/>
      <c r="BD1838" s="813"/>
    </row>
    <row r="1839" spans="1:56" s="152" customFormat="1" ht="15.75" x14ac:dyDescent="0.25">
      <c r="A1839" s="17"/>
      <c r="B1839" s="10"/>
      <c r="C1839" s="17"/>
      <c r="D1839" s="44"/>
      <c r="E1839" s="109" t="s">
        <v>390</v>
      </c>
      <c r="F1839" s="765"/>
      <c r="G1839" s="738">
        <v>7.5</v>
      </c>
      <c r="H1839" s="13">
        <f t="shared" si="765"/>
        <v>0.32250000000000001</v>
      </c>
      <c r="I1839" s="13">
        <f t="shared" si="766"/>
        <v>3.7499999999999999E-2</v>
      </c>
      <c r="J1839" s="13">
        <f t="shared" si="767"/>
        <v>1.395</v>
      </c>
      <c r="K1839" s="13">
        <f t="shared" si="768"/>
        <v>6.6749999999999998</v>
      </c>
      <c r="L1839" s="1"/>
      <c r="M1839" s="15">
        <v>4.3</v>
      </c>
      <c r="N1839" s="15">
        <v>0.5</v>
      </c>
      <c r="O1839" s="691">
        <v>18.600000000000001</v>
      </c>
      <c r="P1839" s="15">
        <v>89</v>
      </c>
      <c r="Q1839" s="385"/>
      <c r="R1839" s="385"/>
      <c r="S1839" s="385"/>
      <c r="T1839" s="385"/>
      <c r="U1839" s="385"/>
      <c r="V1839" s="385"/>
      <c r="W1839" s="385"/>
      <c r="X1839" s="385"/>
      <c r="Y1839" s="385"/>
      <c r="Z1839" s="385"/>
      <c r="AA1839" s="385"/>
      <c r="AB1839" s="385"/>
      <c r="AC1839" s="385"/>
      <c r="AD1839" s="385"/>
      <c r="AE1839" s="385"/>
      <c r="AF1839" s="385"/>
      <c r="AG1839" s="385"/>
      <c r="AH1839" s="385"/>
      <c r="AI1839" s="385"/>
      <c r="AJ1839" s="385"/>
      <c r="AK1839" s="385"/>
      <c r="AL1839" s="385"/>
      <c r="AM1839" s="385"/>
      <c r="AN1839" s="385"/>
      <c r="AO1839" s="385"/>
      <c r="AP1839" s="385"/>
      <c r="AQ1839" s="385"/>
      <c r="AR1839" s="385"/>
      <c r="AS1839" s="385"/>
      <c r="AT1839" s="385"/>
      <c r="AU1839" s="385"/>
      <c r="AV1839" s="385"/>
      <c r="AW1839" s="385"/>
      <c r="AX1839" s="385"/>
      <c r="AY1839" s="385"/>
      <c r="AZ1839" s="385"/>
      <c r="BA1839" s="385"/>
      <c r="BB1839" s="385"/>
      <c r="BC1839" s="385"/>
      <c r="BD1839" s="813"/>
    </row>
    <row r="1840" spans="1:56" s="152" customFormat="1" ht="15.75" x14ac:dyDescent="0.25">
      <c r="A1840" s="17"/>
      <c r="B1840" s="10"/>
      <c r="C1840" s="17"/>
      <c r="D1840" s="44"/>
      <c r="E1840" s="228" t="s">
        <v>32</v>
      </c>
      <c r="F1840" s="748"/>
      <c r="G1840" s="980">
        <v>20</v>
      </c>
      <c r="H1840" s="13">
        <f t="shared" si="765"/>
        <v>0.52</v>
      </c>
      <c r="I1840" s="13">
        <f t="shared" si="766"/>
        <v>5</v>
      </c>
      <c r="J1840" s="13">
        <f t="shared" si="767"/>
        <v>0.54</v>
      </c>
      <c r="K1840" s="13">
        <f t="shared" si="768"/>
        <v>49.6</v>
      </c>
      <c r="L1840" s="1"/>
      <c r="M1840" s="15">
        <v>2.6</v>
      </c>
      <c r="N1840" s="15">
        <v>25</v>
      </c>
      <c r="O1840" s="691">
        <v>2.7</v>
      </c>
      <c r="P1840" s="15">
        <v>248</v>
      </c>
      <c r="Q1840" s="385"/>
      <c r="R1840" s="385"/>
      <c r="S1840" s="385"/>
      <c r="T1840" s="385"/>
      <c r="U1840" s="385"/>
      <c r="V1840" s="385"/>
      <c r="W1840" s="385"/>
      <c r="X1840" s="385"/>
      <c r="Y1840" s="385"/>
      <c r="Z1840" s="385"/>
      <c r="AA1840" s="385"/>
      <c r="AB1840" s="385"/>
      <c r="AC1840" s="385"/>
      <c r="AD1840" s="385"/>
      <c r="AE1840" s="385"/>
      <c r="AF1840" s="385"/>
      <c r="AG1840" s="385"/>
      <c r="AH1840" s="385"/>
      <c r="AI1840" s="385"/>
      <c r="AJ1840" s="385"/>
      <c r="AK1840" s="385"/>
      <c r="AL1840" s="385"/>
      <c r="AM1840" s="385"/>
      <c r="AN1840" s="385"/>
      <c r="AO1840" s="385"/>
      <c r="AP1840" s="385"/>
      <c r="AQ1840" s="385"/>
      <c r="AR1840" s="385"/>
      <c r="AS1840" s="385"/>
      <c r="AT1840" s="385"/>
      <c r="AU1840" s="385"/>
      <c r="AV1840" s="385"/>
      <c r="AW1840" s="385"/>
      <c r="AX1840" s="385"/>
      <c r="AY1840" s="385"/>
      <c r="AZ1840" s="385"/>
      <c r="BA1840" s="385"/>
      <c r="BB1840" s="385"/>
      <c r="BC1840" s="385"/>
      <c r="BD1840" s="813"/>
    </row>
    <row r="1841" spans="1:118" s="152" customFormat="1" x14ac:dyDescent="0.25">
      <c r="A1841" s="17"/>
      <c r="B1841" s="10"/>
      <c r="C1841" s="17"/>
      <c r="D1841" s="17"/>
      <c r="E1841" s="64" t="s">
        <v>21</v>
      </c>
      <c r="F1841" s="985"/>
      <c r="G1841" s="985"/>
      <c r="H1841" s="229">
        <f>SUM(H1827:H1840)</f>
        <v>13.899199999999997</v>
      </c>
      <c r="I1841" s="229">
        <f t="shared" ref="I1841:K1841" si="769">SUM(I1827:I1840)</f>
        <v>15.10107</v>
      </c>
      <c r="J1841" s="229">
        <f t="shared" si="769"/>
        <v>24.326699999999999</v>
      </c>
      <c r="K1841" s="229">
        <f t="shared" si="769"/>
        <v>278.65649999999999</v>
      </c>
      <c r="L1841" s="807"/>
      <c r="O1841" s="946"/>
      <c r="Q1841" s="385"/>
      <c r="R1841" s="385"/>
      <c r="S1841" s="385"/>
      <c r="T1841" s="385"/>
      <c r="U1841" s="385"/>
      <c r="V1841" s="385"/>
      <c r="W1841" s="385"/>
      <c r="X1841" s="385"/>
      <c r="Y1841" s="385"/>
      <c r="Z1841" s="385"/>
      <c r="AA1841" s="385"/>
      <c r="AB1841" s="385"/>
      <c r="AC1841" s="385"/>
      <c r="AD1841" s="385"/>
      <c r="AE1841" s="385"/>
      <c r="AF1841" s="385"/>
      <c r="AG1841" s="385"/>
      <c r="AH1841" s="385"/>
      <c r="AI1841" s="385"/>
      <c r="AJ1841" s="385"/>
      <c r="AK1841" s="385"/>
      <c r="AL1841" s="385"/>
      <c r="AM1841" s="385"/>
      <c r="AN1841" s="385"/>
      <c r="AO1841" s="385"/>
      <c r="AP1841" s="385"/>
      <c r="AQ1841" s="385"/>
      <c r="AR1841" s="385"/>
      <c r="AS1841" s="385"/>
      <c r="AT1841" s="385"/>
      <c r="AU1841" s="385"/>
      <c r="AV1841" s="385"/>
      <c r="AW1841" s="385"/>
      <c r="AX1841" s="385"/>
      <c r="AY1841" s="385"/>
      <c r="AZ1841" s="385"/>
      <c r="BA1841" s="385"/>
      <c r="BB1841" s="385"/>
      <c r="BC1841" s="385"/>
      <c r="BD1841" s="813"/>
    </row>
    <row r="1842" spans="1:118" x14ac:dyDescent="0.25">
      <c r="A1842" s="17"/>
      <c r="B1842" s="10" t="s">
        <v>85</v>
      </c>
      <c r="C1842" s="226" t="s">
        <v>83</v>
      </c>
      <c r="D1842" s="10">
        <v>160</v>
      </c>
      <c r="E1842" s="14" t="s">
        <v>84</v>
      </c>
      <c r="F1842" s="983">
        <f>G1842*100/75</f>
        <v>218.66666666666666</v>
      </c>
      <c r="G1842" s="980">
        <v>164</v>
      </c>
      <c r="H1842" s="13">
        <f>G1842*M1842/100</f>
        <v>3.1159999999999997</v>
      </c>
      <c r="I1842" s="13">
        <f>G1842*N1842/100</f>
        <v>0.49199999999999994</v>
      </c>
      <c r="J1842" s="13">
        <f>G1842*O1842/100</f>
        <v>30.012000000000004</v>
      </c>
      <c r="K1842" s="14">
        <f>G1842*P1842/100</f>
        <v>134.47999999999999</v>
      </c>
      <c r="M1842" s="15">
        <v>1.9</v>
      </c>
      <c r="N1842" s="15">
        <v>0.3</v>
      </c>
      <c r="O1842" s="691">
        <v>18.3</v>
      </c>
      <c r="P1842" s="15">
        <v>82</v>
      </c>
    </row>
    <row r="1843" spans="1:118" x14ac:dyDescent="0.25">
      <c r="A1843" s="17"/>
      <c r="B1843" s="18"/>
      <c r="C1843" s="18"/>
      <c r="D1843" s="18"/>
      <c r="E1843" s="14" t="s">
        <v>80</v>
      </c>
      <c r="G1843" s="738">
        <v>0.5</v>
      </c>
      <c r="H1843" s="13">
        <f>G1843*M1843/100</f>
        <v>0</v>
      </c>
      <c r="I1843" s="13">
        <f>G1843*N1843/100</f>
        <v>0</v>
      </c>
      <c r="J1843" s="13">
        <f>G1843*O1843/100</f>
        <v>0</v>
      </c>
      <c r="K1843" s="13">
        <f>G1843*P1843/100</f>
        <v>0</v>
      </c>
      <c r="M1843" s="15"/>
      <c r="N1843" s="15"/>
      <c r="O1843" s="691"/>
      <c r="P1843" s="15"/>
    </row>
    <row r="1844" spans="1:118" x14ac:dyDescent="0.25">
      <c r="A1844" s="17"/>
      <c r="B1844" s="36"/>
      <c r="C1844" s="36"/>
      <c r="D1844" s="36"/>
      <c r="E1844" s="64" t="s">
        <v>21</v>
      </c>
      <c r="F1844" s="981"/>
      <c r="G1844" s="981"/>
      <c r="H1844" s="43">
        <f>SUM(H1842:H1843)</f>
        <v>3.1159999999999997</v>
      </c>
      <c r="I1844" s="43">
        <f t="shared" ref="I1844:K1844" si="770">SUM(I1842:I1843)</f>
        <v>0.49199999999999994</v>
      </c>
      <c r="J1844" s="43">
        <f t="shared" si="770"/>
        <v>30.012000000000004</v>
      </c>
      <c r="K1844" s="43">
        <f t="shared" si="770"/>
        <v>134.47999999999999</v>
      </c>
      <c r="M1844" s="15"/>
      <c r="N1844" s="15"/>
      <c r="O1844" s="691"/>
      <c r="P1844" s="15"/>
    </row>
    <row r="1845" spans="1:118" x14ac:dyDescent="0.25">
      <c r="B1845" s="112" t="s">
        <v>506</v>
      </c>
      <c r="C1845" s="1349" t="s">
        <v>177</v>
      </c>
      <c r="D1845" s="104">
        <v>150</v>
      </c>
      <c r="E1845" s="113" t="s">
        <v>25</v>
      </c>
      <c r="F1845" s="987">
        <v>17</v>
      </c>
      <c r="G1845" s="738">
        <v>15</v>
      </c>
      <c r="H1845" s="19">
        <f t="shared" ref="H1845:H1850" si="771">G1845*M1845/100</f>
        <v>4.4999999999999998E-2</v>
      </c>
      <c r="I1845" s="13">
        <f t="shared" ref="I1845:I1850" si="772">G1845*N1845/100</f>
        <v>4.4999999999999998E-2</v>
      </c>
      <c r="J1845" s="13"/>
      <c r="K1845" s="14">
        <f t="shared" ref="K1845:K1850" si="773">G1845*P1845/100</f>
        <v>7.8</v>
      </c>
      <c r="M1845" s="15">
        <v>0.3</v>
      </c>
      <c r="N1845" s="15">
        <v>0.3</v>
      </c>
      <c r="O1845" s="691">
        <v>12.9</v>
      </c>
      <c r="P1845" s="20">
        <v>52</v>
      </c>
      <c r="BD1845" s="114"/>
      <c r="BE1845" s="96"/>
      <c r="BF1845" s="96"/>
      <c r="BG1845" s="96"/>
      <c r="BH1845" s="96"/>
      <c r="BI1845" s="96"/>
      <c r="BJ1845" s="96"/>
      <c r="BK1845" s="96"/>
      <c r="BL1845" s="96"/>
      <c r="BM1845" s="96"/>
      <c r="BN1845" s="96"/>
      <c r="BO1845" s="96"/>
      <c r="BP1845" s="96"/>
      <c r="BQ1845" s="96"/>
      <c r="BR1845" s="96"/>
      <c r="BS1845" s="96"/>
      <c r="BT1845" s="96"/>
      <c r="BU1845" s="96"/>
      <c r="BV1845" s="96"/>
      <c r="BW1845" s="96"/>
      <c r="BX1845" s="96"/>
      <c r="BY1845" s="96"/>
      <c r="BZ1845" s="96"/>
      <c r="CA1845" s="96"/>
      <c r="CB1845" s="96"/>
      <c r="CC1845" s="96"/>
      <c r="CD1845" s="96"/>
      <c r="CE1845" s="96"/>
      <c r="CF1845" s="96"/>
      <c r="CG1845" s="96"/>
      <c r="CH1845" s="96"/>
      <c r="CI1845" s="96"/>
      <c r="CJ1845" s="96"/>
      <c r="CK1845" s="96"/>
      <c r="CL1845" s="96"/>
      <c r="CM1845" s="96"/>
      <c r="CN1845" s="96"/>
      <c r="CO1845" s="96"/>
      <c r="CP1845" s="96"/>
      <c r="CQ1845" s="96"/>
      <c r="CR1845" s="96"/>
      <c r="CS1845" s="96"/>
      <c r="CT1845" s="96"/>
      <c r="CU1845" s="96"/>
      <c r="CV1845" s="96"/>
      <c r="CW1845" s="96"/>
      <c r="CX1845" s="96"/>
      <c r="CY1845" s="96"/>
      <c r="CZ1845" s="96"/>
      <c r="DA1845" s="96"/>
      <c r="DB1845" s="96"/>
      <c r="DC1845" s="96"/>
      <c r="DD1845" s="96"/>
      <c r="DE1845" s="96"/>
      <c r="DF1845" s="96"/>
      <c r="DG1845" s="96"/>
      <c r="DH1845" s="96"/>
      <c r="DI1845" s="96"/>
      <c r="DJ1845" s="96"/>
      <c r="DK1845" s="96"/>
      <c r="DL1845" s="96"/>
      <c r="DM1845" s="96"/>
      <c r="DN1845" s="96"/>
    </row>
    <row r="1846" spans="1:118" ht="25.5" customHeight="1" x14ac:dyDescent="0.25">
      <c r="C1846" s="1350"/>
      <c r="D1846" s="115"/>
      <c r="E1846" s="116" t="s">
        <v>170</v>
      </c>
      <c r="F1846" s="987">
        <v>18</v>
      </c>
      <c r="G1846" s="738">
        <v>15</v>
      </c>
      <c r="H1846" s="19">
        <f t="shared" si="771"/>
        <v>4.4999999999999998E-2</v>
      </c>
      <c r="I1846" s="13">
        <f t="shared" si="772"/>
        <v>4.4999999999999998E-2</v>
      </c>
      <c r="J1846" s="13">
        <f>G1846*O1846/100</f>
        <v>2.1150000000000002</v>
      </c>
      <c r="K1846" s="14">
        <f t="shared" si="773"/>
        <v>8.1</v>
      </c>
      <c r="M1846" s="15">
        <v>0.3</v>
      </c>
      <c r="N1846" s="15">
        <v>0.3</v>
      </c>
      <c r="O1846" s="691">
        <v>14.1</v>
      </c>
      <c r="P1846" s="20">
        <v>54</v>
      </c>
      <c r="BD1846" s="114"/>
      <c r="BE1846" s="96"/>
      <c r="BF1846" s="96"/>
      <c r="BG1846" s="96"/>
      <c r="BH1846" s="96"/>
      <c r="BI1846" s="96"/>
      <c r="BJ1846" s="96"/>
      <c r="BK1846" s="96"/>
      <c r="BL1846" s="96"/>
      <c r="BM1846" s="96"/>
      <c r="BN1846" s="96"/>
      <c r="BO1846" s="96"/>
      <c r="BP1846" s="96"/>
      <c r="BQ1846" s="96"/>
      <c r="BR1846" s="96"/>
      <c r="BS1846" s="96"/>
      <c r="BT1846" s="96"/>
      <c r="BU1846" s="96"/>
      <c r="BV1846" s="96"/>
      <c r="BW1846" s="96"/>
      <c r="BX1846" s="96"/>
      <c r="BY1846" s="96"/>
      <c r="BZ1846" s="96"/>
      <c r="CA1846" s="96"/>
      <c r="CB1846" s="96"/>
      <c r="CC1846" s="96"/>
      <c r="CD1846" s="96"/>
      <c r="CE1846" s="96"/>
      <c r="CF1846" s="96"/>
      <c r="CG1846" s="96"/>
      <c r="CH1846" s="96"/>
      <c r="CI1846" s="96"/>
      <c r="CJ1846" s="96"/>
      <c r="CK1846" s="96"/>
      <c r="CL1846" s="96"/>
      <c r="CM1846" s="96"/>
      <c r="CN1846" s="96"/>
      <c r="CO1846" s="96"/>
      <c r="CP1846" s="96"/>
      <c r="CQ1846" s="96"/>
      <c r="CR1846" s="96"/>
      <c r="CS1846" s="96"/>
      <c r="CT1846" s="96"/>
      <c r="CU1846" s="96"/>
      <c r="CV1846" s="96"/>
      <c r="CW1846" s="96"/>
      <c r="CX1846" s="96"/>
      <c r="CY1846" s="96"/>
      <c r="CZ1846" s="96"/>
      <c r="DA1846" s="96"/>
      <c r="DB1846" s="96"/>
      <c r="DC1846" s="96"/>
      <c r="DD1846" s="96"/>
      <c r="DE1846" s="96"/>
      <c r="DF1846" s="96"/>
      <c r="DG1846" s="96"/>
      <c r="DH1846" s="96"/>
      <c r="DI1846" s="96"/>
      <c r="DJ1846" s="96"/>
      <c r="DK1846" s="96"/>
      <c r="DL1846" s="96"/>
      <c r="DM1846" s="96"/>
      <c r="DN1846" s="96"/>
    </row>
    <row r="1847" spans="1:118" x14ac:dyDescent="0.25">
      <c r="C1847" s="44"/>
      <c r="D1847" s="115"/>
      <c r="E1847" s="116" t="s">
        <v>36</v>
      </c>
      <c r="F1847" s="987">
        <v>15</v>
      </c>
      <c r="G1847" s="1004">
        <v>15</v>
      </c>
      <c r="H1847" s="19">
        <f t="shared" si="771"/>
        <v>0</v>
      </c>
      <c r="I1847" s="13">
        <f t="shared" si="772"/>
        <v>0</v>
      </c>
      <c r="J1847" s="13">
        <f>G1847*O1847/100</f>
        <v>14.984999999999999</v>
      </c>
      <c r="K1847" s="14">
        <f t="shared" si="773"/>
        <v>60.9</v>
      </c>
      <c r="M1847" s="15">
        <v>0</v>
      </c>
      <c r="N1847" s="15">
        <v>0</v>
      </c>
      <c r="O1847" s="691">
        <v>99.9</v>
      </c>
      <c r="P1847" s="15">
        <v>406</v>
      </c>
      <c r="BD1847" s="114"/>
      <c r="BE1847" s="96"/>
      <c r="BF1847" s="96"/>
      <c r="BG1847" s="96"/>
      <c r="BH1847" s="96"/>
      <c r="BI1847" s="96"/>
      <c r="BJ1847" s="96"/>
      <c r="BK1847" s="96"/>
      <c r="BL1847" s="96"/>
      <c r="BM1847" s="96"/>
      <c r="BN1847" s="96"/>
      <c r="BO1847" s="96"/>
      <c r="BP1847" s="96"/>
      <c r="BQ1847" s="96"/>
      <c r="BR1847" s="96"/>
      <c r="BS1847" s="96"/>
      <c r="BT1847" s="96"/>
      <c r="BU1847" s="96"/>
      <c r="BV1847" s="96"/>
      <c r="BW1847" s="96"/>
      <c r="BX1847" s="96"/>
      <c r="BY1847" s="96"/>
      <c r="BZ1847" s="96"/>
      <c r="CA1847" s="96"/>
      <c r="CB1847" s="96"/>
      <c r="CC1847" s="96"/>
      <c r="CD1847" s="96"/>
      <c r="CE1847" s="96"/>
      <c r="CF1847" s="96"/>
      <c r="CG1847" s="96"/>
      <c r="CH1847" s="96"/>
      <c r="CI1847" s="96"/>
      <c r="CJ1847" s="96"/>
      <c r="CK1847" s="96"/>
      <c r="CL1847" s="96"/>
      <c r="CM1847" s="96"/>
      <c r="CN1847" s="96"/>
      <c r="CO1847" s="96"/>
      <c r="CP1847" s="96"/>
      <c r="CQ1847" s="96"/>
      <c r="CR1847" s="96"/>
      <c r="CS1847" s="96"/>
      <c r="CT1847" s="96"/>
      <c r="CU1847" s="96"/>
      <c r="CV1847" s="96"/>
      <c r="CW1847" s="96"/>
      <c r="CX1847" s="96"/>
      <c r="CY1847" s="96"/>
      <c r="CZ1847" s="96"/>
      <c r="DA1847" s="96"/>
      <c r="DB1847" s="96"/>
      <c r="DC1847" s="96"/>
      <c r="DD1847" s="96"/>
      <c r="DE1847" s="96"/>
      <c r="DF1847" s="96"/>
      <c r="DG1847" s="96"/>
      <c r="DH1847" s="96"/>
      <c r="DI1847" s="96"/>
      <c r="DJ1847" s="96"/>
      <c r="DK1847" s="96"/>
      <c r="DL1847" s="96"/>
      <c r="DM1847" s="96"/>
      <c r="DN1847" s="96"/>
    </row>
    <row r="1848" spans="1:118" x14ac:dyDescent="0.25">
      <c r="C1848" s="44"/>
      <c r="D1848" s="115"/>
      <c r="E1848" s="116" t="s">
        <v>111</v>
      </c>
      <c r="F1848" s="1015">
        <f>G1848*100/45</f>
        <v>1.6666666666666667</v>
      </c>
      <c r="G1848" s="932">
        <v>0.75</v>
      </c>
      <c r="H1848" s="13">
        <f t="shared" si="771"/>
        <v>3.7499999999999999E-3</v>
      </c>
      <c r="I1848" s="13">
        <f t="shared" si="772"/>
        <v>8.2500000000000004E-3</v>
      </c>
      <c r="J1848" s="13">
        <f>G1848*O1848/100</f>
        <v>4.1250000000000002E-2</v>
      </c>
      <c r="K1848" s="14">
        <f t="shared" si="773"/>
        <v>0.24</v>
      </c>
      <c r="M1848" s="15">
        <v>0.5</v>
      </c>
      <c r="N1848" s="15">
        <v>1.1000000000000001</v>
      </c>
      <c r="O1848" s="691">
        <v>5.5</v>
      </c>
      <c r="P1848" s="20">
        <v>32</v>
      </c>
      <c r="BD1848" s="114"/>
      <c r="BE1848" s="96"/>
      <c r="BF1848" s="96"/>
      <c r="BG1848" s="96"/>
      <c r="BH1848" s="96"/>
      <c r="BI1848" s="96"/>
      <c r="BJ1848" s="96"/>
      <c r="BK1848" s="96"/>
      <c r="BL1848" s="96"/>
      <c r="BM1848" s="96"/>
      <c r="BN1848" s="96"/>
      <c r="BO1848" s="96"/>
      <c r="BP1848" s="96"/>
      <c r="BQ1848" s="96"/>
      <c r="BR1848" s="96"/>
      <c r="BS1848" s="96"/>
      <c r="BT1848" s="96"/>
      <c r="BU1848" s="96"/>
      <c r="BV1848" s="96"/>
      <c r="BW1848" s="96"/>
      <c r="BX1848" s="96"/>
      <c r="BY1848" s="96"/>
      <c r="BZ1848" s="96"/>
      <c r="CA1848" s="96"/>
      <c r="CB1848" s="96"/>
      <c r="CC1848" s="96"/>
      <c r="CD1848" s="96"/>
      <c r="CE1848" s="96"/>
      <c r="CF1848" s="96"/>
      <c r="CG1848" s="96"/>
      <c r="CH1848" s="96"/>
      <c r="CI1848" s="96"/>
      <c r="CJ1848" s="96"/>
      <c r="CK1848" s="96"/>
      <c r="CL1848" s="96"/>
      <c r="CM1848" s="96"/>
      <c r="CN1848" s="96"/>
      <c r="CO1848" s="96"/>
      <c r="CP1848" s="96"/>
      <c r="CQ1848" s="96"/>
      <c r="CR1848" s="96"/>
      <c r="CS1848" s="96"/>
      <c r="CT1848" s="96"/>
      <c r="CU1848" s="96"/>
      <c r="CV1848" s="96"/>
      <c r="CW1848" s="96"/>
      <c r="CX1848" s="96"/>
      <c r="CY1848" s="96"/>
      <c r="CZ1848" s="96"/>
      <c r="DA1848" s="96"/>
      <c r="DB1848" s="96"/>
      <c r="DC1848" s="96"/>
      <c r="DD1848" s="96"/>
      <c r="DE1848" s="96"/>
      <c r="DF1848" s="96"/>
      <c r="DG1848" s="96"/>
      <c r="DH1848" s="96"/>
      <c r="DI1848" s="96"/>
      <c r="DJ1848" s="96"/>
      <c r="DK1848" s="96"/>
      <c r="DL1848" s="96"/>
      <c r="DM1848" s="96"/>
      <c r="DN1848" s="96"/>
    </row>
    <row r="1849" spans="1:118" x14ac:dyDescent="0.25">
      <c r="C1849" s="44"/>
      <c r="D1849" s="115"/>
      <c r="E1849" s="116" t="s">
        <v>179</v>
      </c>
      <c r="F1849" s="987"/>
      <c r="G1849" s="738">
        <v>0.01</v>
      </c>
      <c r="H1849" s="13">
        <f t="shared" si="771"/>
        <v>4.0000000000000002E-4</v>
      </c>
      <c r="I1849" s="13">
        <f t="shared" si="772"/>
        <v>1.2E-4</v>
      </c>
      <c r="J1849" s="13">
        <f>G1849*O1849/100</f>
        <v>8.0599999999999995E-3</v>
      </c>
      <c r="K1849" s="14">
        <f t="shared" si="773"/>
        <v>2.4E-2</v>
      </c>
      <c r="M1849" s="15">
        <v>4</v>
      </c>
      <c r="N1849" s="15">
        <v>1.2</v>
      </c>
      <c r="O1849" s="691">
        <v>80.599999999999994</v>
      </c>
      <c r="P1849" s="20">
        <v>240</v>
      </c>
      <c r="BD1849" s="114"/>
      <c r="BE1849" s="96"/>
      <c r="BF1849" s="96"/>
      <c r="BG1849" s="96"/>
      <c r="BH1849" s="96"/>
      <c r="BI1849" s="96"/>
      <c r="BJ1849" s="96"/>
      <c r="BK1849" s="96"/>
      <c r="BL1849" s="96"/>
      <c r="BM1849" s="96"/>
      <c r="BN1849" s="96"/>
      <c r="BO1849" s="96"/>
      <c r="BP1849" s="96"/>
      <c r="BQ1849" s="96"/>
      <c r="BR1849" s="96"/>
      <c r="BS1849" s="96"/>
      <c r="BT1849" s="96"/>
      <c r="BU1849" s="96"/>
      <c r="BV1849" s="96"/>
      <c r="BW1849" s="96"/>
      <c r="BX1849" s="96"/>
      <c r="BY1849" s="96"/>
      <c r="BZ1849" s="96"/>
      <c r="CA1849" s="96"/>
      <c r="CB1849" s="96"/>
      <c r="CC1849" s="96"/>
      <c r="CD1849" s="96"/>
      <c r="CE1849" s="96"/>
      <c r="CF1849" s="96"/>
      <c r="CG1849" s="96"/>
      <c r="CH1849" s="96"/>
      <c r="CI1849" s="96"/>
      <c r="CJ1849" s="96"/>
      <c r="CK1849" s="96"/>
      <c r="CL1849" s="96"/>
      <c r="CM1849" s="96"/>
      <c r="CN1849" s="96"/>
      <c r="CO1849" s="96"/>
      <c r="CP1849" s="96"/>
      <c r="CQ1849" s="96"/>
      <c r="CR1849" s="96"/>
      <c r="CS1849" s="96"/>
      <c r="CT1849" s="96"/>
      <c r="CU1849" s="96"/>
      <c r="CV1849" s="96"/>
      <c r="CW1849" s="96"/>
      <c r="CX1849" s="96"/>
      <c r="CY1849" s="96"/>
      <c r="CZ1849" s="96"/>
      <c r="DA1849" s="96"/>
      <c r="DB1849" s="96"/>
      <c r="DC1849" s="96"/>
      <c r="DD1849" s="96"/>
      <c r="DE1849" s="96"/>
      <c r="DF1849" s="96"/>
      <c r="DG1849" s="96"/>
      <c r="DH1849" s="96"/>
      <c r="DI1849" s="96"/>
      <c r="DJ1849" s="96"/>
      <c r="DK1849" s="96"/>
      <c r="DL1849" s="96"/>
      <c r="DM1849" s="96"/>
      <c r="DN1849" s="96"/>
    </row>
    <row r="1850" spans="1:118" x14ac:dyDescent="0.25">
      <c r="C1850" s="44"/>
      <c r="D1850" s="115"/>
      <c r="E1850" s="116" t="s">
        <v>18</v>
      </c>
      <c r="F1850" s="1019"/>
      <c r="G1850" s="980">
        <v>120</v>
      </c>
      <c r="H1850" s="19">
        <f t="shared" si="771"/>
        <v>0</v>
      </c>
      <c r="I1850" s="13">
        <f t="shared" si="772"/>
        <v>0</v>
      </c>
      <c r="J1850" s="13">
        <f>G1850*O1850/100</f>
        <v>0</v>
      </c>
      <c r="K1850" s="14">
        <f t="shared" si="773"/>
        <v>0</v>
      </c>
      <c r="M1850" s="15"/>
      <c r="N1850" s="15"/>
      <c r="O1850" s="691"/>
      <c r="P1850" s="15"/>
      <c r="BD1850" s="114"/>
      <c r="BE1850" s="96"/>
      <c r="BF1850" s="96"/>
      <c r="BG1850" s="96"/>
      <c r="BH1850" s="96"/>
      <c r="BI1850" s="96"/>
      <c r="BJ1850" s="96"/>
      <c r="BK1850" s="96"/>
      <c r="BL1850" s="96"/>
      <c r="BM1850" s="96"/>
      <c r="BN1850" s="96"/>
      <c r="BO1850" s="96"/>
      <c r="BP1850" s="96"/>
      <c r="BQ1850" s="96"/>
      <c r="BR1850" s="96"/>
      <c r="BS1850" s="96"/>
      <c r="BT1850" s="96"/>
      <c r="BU1850" s="96"/>
      <c r="BV1850" s="96"/>
      <c r="BW1850" s="96"/>
      <c r="BX1850" s="96"/>
      <c r="BY1850" s="96"/>
      <c r="BZ1850" s="96"/>
      <c r="CA1850" s="96"/>
      <c r="CB1850" s="96"/>
      <c r="CC1850" s="96"/>
      <c r="CD1850" s="96"/>
      <c r="CE1850" s="96"/>
      <c r="CF1850" s="96"/>
      <c r="CG1850" s="96"/>
      <c r="CH1850" s="96"/>
      <c r="CI1850" s="96"/>
      <c r="CJ1850" s="96"/>
      <c r="CK1850" s="96"/>
      <c r="CL1850" s="96"/>
      <c r="CM1850" s="96"/>
      <c r="CN1850" s="96"/>
      <c r="CO1850" s="96"/>
      <c r="CP1850" s="96"/>
      <c r="CQ1850" s="96"/>
      <c r="CR1850" s="96"/>
      <c r="CS1850" s="96"/>
      <c r="CT1850" s="96"/>
      <c r="CU1850" s="96"/>
      <c r="CV1850" s="96"/>
      <c r="CW1850" s="96"/>
      <c r="CX1850" s="96"/>
      <c r="CY1850" s="96"/>
      <c r="CZ1850" s="96"/>
      <c r="DA1850" s="96"/>
      <c r="DB1850" s="96"/>
      <c r="DC1850" s="96"/>
      <c r="DD1850" s="96"/>
      <c r="DE1850" s="96"/>
      <c r="DF1850" s="96"/>
      <c r="DG1850" s="96"/>
      <c r="DH1850" s="96"/>
      <c r="DI1850" s="96"/>
      <c r="DJ1850" s="96"/>
      <c r="DK1850" s="96"/>
      <c r="DL1850" s="96"/>
      <c r="DM1850" s="96"/>
      <c r="DN1850" s="96"/>
    </row>
    <row r="1851" spans="1:118" s="50" customFormat="1" x14ac:dyDescent="0.25">
      <c r="A1851" s="51"/>
      <c r="B1851" s="135"/>
      <c r="C1851" s="118"/>
      <c r="D1851" s="207"/>
      <c r="E1851" s="63" t="s">
        <v>21</v>
      </c>
      <c r="F1851" s="1020"/>
      <c r="G1851" s="717"/>
      <c r="H1851" s="82">
        <f t="shared" ref="H1851:K1851" si="774">SUM(H1845:H1850)</f>
        <v>9.4149999999999998E-2</v>
      </c>
      <c r="I1851" s="22">
        <f t="shared" si="774"/>
        <v>9.8369999999999999E-2</v>
      </c>
      <c r="J1851" s="22">
        <f t="shared" si="774"/>
        <v>17.149310000000003</v>
      </c>
      <c r="K1851" s="22">
        <f t="shared" si="774"/>
        <v>77.063999999999993</v>
      </c>
      <c r="L1851" s="3"/>
      <c r="M1851" s="22"/>
      <c r="N1851" s="22"/>
      <c r="O1851" s="698"/>
      <c r="P1851" s="22"/>
      <c r="Q1851" s="264"/>
      <c r="R1851" s="264"/>
      <c r="S1851" s="264"/>
      <c r="T1851" s="264"/>
      <c r="U1851" s="264"/>
      <c r="V1851" s="264"/>
      <c r="W1851" s="264"/>
      <c r="X1851" s="264"/>
      <c r="Y1851" s="264"/>
      <c r="Z1851" s="264"/>
      <c r="AA1851" s="264"/>
      <c r="AB1851" s="264"/>
      <c r="AC1851" s="264"/>
      <c r="AD1851" s="264"/>
      <c r="AE1851" s="264"/>
      <c r="AF1851" s="264"/>
      <c r="AG1851" s="264"/>
      <c r="AH1851" s="264"/>
      <c r="AI1851" s="264"/>
      <c r="AJ1851" s="264"/>
      <c r="AK1851" s="264"/>
      <c r="AL1851" s="264"/>
      <c r="AM1851" s="264"/>
      <c r="AN1851" s="264"/>
      <c r="AO1851" s="264"/>
      <c r="AP1851" s="264"/>
      <c r="AQ1851" s="264"/>
      <c r="AR1851" s="264"/>
      <c r="AS1851" s="264"/>
      <c r="AT1851" s="264"/>
      <c r="AU1851" s="264"/>
      <c r="AV1851" s="264"/>
      <c r="AW1851" s="264"/>
      <c r="AX1851" s="264"/>
      <c r="AY1851" s="264"/>
      <c r="AZ1851" s="264"/>
      <c r="BA1851" s="264"/>
      <c r="BB1851" s="264"/>
      <c r="BC1851" s="264"/>
      <c r="BD1851" s="159"/>
    </row>
    <row r="1852" spans="1:118" s="27" customFormat="1" x14ac:dyDescent="0.25">
      <c r="B1852" s="72"/>
      <c r="C1852" s="71"/>
      <c r="D1852" s="72"/>
      <c r="E1852" s="73" t="s">
        <v>100</v>
      </c>
      <c r="F1852" s="334"/>
      <c r="G1852" s="334"/>
      <c r="H1852" s="74">
        <f>H1825+H1826+H1841+H1844+H1851</f>
        <v>26.785349999999994</v>
      </c>
      <c r="I1852" s="74">
        <f t="shared" ref="I1852:K1852" si="775">I1825+I1826+I1841+I1844+I1851</f>
        <v>25.1206</v>
      </c>
      <c r="J1852" s="74">
        <f t="shared" si="775"/>
        <v>98.266109999999998</v>
      </c>
      <c r="K1852" s="74">
        <f t="shared" si="775"/>
        <v>713.09949999999992</v>
      </c>
      <c r="O1852" s="689"/>
      <c r="Q1852" s="264"/>
      <c r="R1852" s="264"/>
      <c r="S1852" s="264"/>
      <c r="T1852" s="264"/>
      <c r="U1852" s="264"/>
      <c r="V1852" s="264"/>
      <c r="W1852" s="264"/>
      <c r="X1852" s="264"/>
      <c r="Y1852" s="264"/>
      <c r="Z1852" s="264"/>
      <c r="AA1852" s="264"/>
      <c r="AB1852" s="264"/>
      <c r="AC1852" s="264"/>
      <c r="AD1852" s="264"/>
      <c r="AE1852" s="264"/>
      <c r="AF1852" s="264"/>
      <c r="AG1852" s="264"/>
      <c r="AH1852" s="264"/>
      <c r="AI1852" s="264"/>
      <c r="AJ1852" s="264"/>
      <c r="AK1852" s="264"/>
      <c r="AL1852" s="264"/>
      <c r="AM1852" s="264"/>
      <c r="AN1852" s="264"/>
      <c r="AO1852" s="264"/>
      <c r="AP1852" s="264"/>
      <c r="AQ1852" s="264"/>
      <c r="AR1852" s="264"/>
      <c r="AS1852" s="264"/>
      <c r="AT1852" s="264"/>
      <c r="AU1852" s="264"/>
      <c r="AV1852" s="264"/>
      <c r="AW1852" s="264"/>
      <c r="AX1852" s="264"/>
      <c r="AY1852" s="264"/>
      <c r="AZ1852" s="264"/>
      <c r="BA1852" s="264"/>
      <c r="BB1852" s="264"/>
      <c r="BC1852" s="264"/>
      <c r="BD1852" s="701"/>
    </row>
    <row r="1853" spans="1:118" s="27" customFormat="1" x14ac:dyDescent="0.25">
      <c r="A1853" s="212" t="s">
        <v>112</v>
      </c>
      <c r="B1853" s="213"/>
      <c r="C1853" s="71"/>
      <c r="D1853" s="72"/>
      <c r="E1853" s="64"/>
      <c r="F1853" s="981"/>
      <c r="G1853" s="981"/>
      <c r="H1853" s="74"/>
      <c r="I1853" s="74"/>
      <c r="J1853" s="74"/>
      <c r="K1853" s="74"/>
      <c r="L1853" s="1"/>
      <c r="O1853" s="689"/>
      <c r="Q1853" s="264"/>
      <c r="R1853" s="264"/>
      <c r="S1853" s="264"/>
      <c r="T1853" s="264"/>
      <c r="U1853" s="264"/>
      <c r="V1853" s="264"/>
      <c r="W1853" s="264"/>
      <c r="X1853" s="264"/>
      <c r="Y1853" s="264"/>
      <c r="Z1853" s="264"/>
      <c r="AA1853" s="264"/>
      <c r="AB1853" s="264"/>
      <c r="AC1853" s="264"/>
      <c r="AD1853" s="264"/>
      <c r="AE1853" s="264"/>
      <c r="AF1853" s="264"/>
      <c r="AG1853" s="264"/>
      <c r="AH1853" s="264"/>
      <c r="AI1853" s="264"/>
      <c r="AJ1853" s="264"/>
      <c r="AK1853" s="264"/>
      <c r="AL1853" s="264"/>
      <c r="AM1853" s="264"/>
      <c r="AN1853" s="264"/>
      <c r="AO1853" s="264"/>
      <c r="AP1853" s="264"/>
      <c r="AQ1853" s="264"/>
      <c r="AR1853" s="264"/>
      <c r="AS1853" s="264"/>
      <c r="AT1853" s="264"/>
      <c r="AU1853" s="264"/>
      <c r="AV1853" s="264"/>
      <c r="AW1853" s="264"/>
      <c r="AX1853" s="264"/>
      <c r="AY1853" s="264"/>
      <c r="AZ1853" s="264"/>
      <c r="BA1853" s="264"/>
      <c r="BB1853" s="264"/>
      <c r="BC1853" s="264"/>
      <c r="BD1853" s="701"/>
    </row>
    <row r="1854" spans="1:118" ht="15.75" customHeight="1" x14ac:dyDescent="0.25">
      <c r="B1854" s="10" t="s">
        <v>814</v>
      </c>
      <c r="C1854" s="1244" t="s">
        <v>494</v>
      </c>
      <c r="D1854" s="12">
        <v>130</v>
      </c>
      <c r="E1854" s="65" t="s">
        <v>495</v>
      </c>
      <c r="F1854" s="733">
        <f>G1854*100/80</f>
        <v>33.75</v>
      </c>
      <c r="G1854" s="731">
        <v>27</v>
      </c>
      <c r="H1854" s="19">
        <f t="shared" ref="H1854:H1860" si="776">G1854*M1854/100</f>
        <v>5.3729999999999993</v>
      </c>
      <c r="I1854" s="13">
        <f t="shared" ref="I1854:I1860" si="777">G1854*N1854/100</f>
        <v>3.0780000000000003</v>
      </c>
      <c r="J1854" s="13">
        <f t="shared" ref="J1854:J1860" si="778">G1854*O1854/100</f>
        <v>0</v>
      </c>
      <c r="K1854" s="13">
        <f t="shared" ref="K1854:K1860" si="779">G1854*P1854/100</f>
        <v>49.14</v>
      </c>
      <c r="M1854" s="15">
        <v>19.899999999999999</v>
      </c>
      <c r="N1854" s="15">
        <v>11.4</v>
      </c>
      <c r="O1854" s="691">
        <v>0</v>
      </c>
      <c r="P1854" s="20">
        <v>182</v>
      </c>
    </row>
    <row r="1855" spans="1:118" ht="15.75" x14ac:dyDescent="0.25">
      <c r="C1855" s="1245"/>
      <c r="D1855" s="12"/>
      <c r="E1855" s="65" t="s">
        <v>80</v>
      </c>
      <c r="F1855" s="730"/>
      <c r="G1855" s="731">
        <v>0.26</v>
      </c>
      <c r="H1855" s="19">
        <f t="shared" si="776"/>
        <v>0</v>
      </c>
      <c r="I1855" s="13">
        <f t="shared" si="777"/>
        <v>0</v>
      </c>
      <c r="J1855" s="13">
        <f t="shared" si="778"/>
        <v>0</v>
      </c>
      <c r="K1855" s="13">
        <f t="shared" si="779"/>
        <v>0</v>
      </c>
      <c r="M1855" s="15"/>
      <c r="N1855" s="15"/>
      <c r="O1855" s="691"/>
      <c r="P1855" s="15"/>
    </row>
    <row r="1856" spans="1:118" ht="15.75" x14ac:dyDescent="0.25">
      <c r="D1856" s="12"/>
      <c r="E1856" s="65" t="s">
        <v>84</v>
      </c>
      <c r="F1856" s="990">
        <f>G1856*100/75</f>
        <v>52</v>
      </c>
      <c r="G1856" s="731">
        <v>39</v>
      </c>
      <c r="H1856" s="19">
        <f t="shared" si="776"/>
        <v>0.74099999999999999</v>
      </c>
      <c r="I1856" s="13">
        <f t="shared" si="777"/>
        <v>0.11699999999999999</v>
      </c>
      <c r="J1856" s="13">
        <f t="shared" si="778"/>
        <v>7.1370000000000005</v>
      </c>
      <c r="K1856" s="14">
        <f t="shared" si="779"/>
        <v>31.98</v>
      </c>
      <c r="M1856" s="15">
        <v>1.9</v>
      </c>
      <c r="N1856" s="15">
        <v>0.3</v>
      </c>
      <c r="O1856" s="691">
        <v>18.3</v>
      </c>
      <c r="P1856" s="15">
        <v>82</v>
      </c>
    </row>
    <row r="1857" spans="1:56" ht="15.75" x14ac:dyDescent="0.25">
      <c r="D1857" s="12"/>
      <c r="E1857" s="65" t="s">
        <v>496</v>
      </c>
      <c r="F1857" s="735">
        <f>G1857*100/70</f>
        <v>35.285714285714285</v>
      </c>
      <c r="G1857" s="731">
        <v>24.7</v>
      </c>
      <c r="H1857" s="19">
        <f t="shared" si="776"/>
        <v>0.1235</v>
      </c>
      <c r="I1857" s="13">
        <f t="shared" si="777"/>
        <v>0.1235</v>
      </c>
      <c r="J1857" s="13">
        <f t="shared" si="778"/>
        <v>0.61750000000000005</v>
      </c>
      <c r="K1857" s="13">
        <f t="shared" si="779"/>
        <v>3.952</v>
      </c>
      <c r="M1857" s="15">
        <v>0.5</v>
      </c>
      <c r="N1857" s="15">
        <v>0.5</v>
      </c>
      <c r="O1857" s="691">
        <v>2.5</v>
      </c>
      <c r="P1857" s="15">
        <v>16</v>
      </c>
    </row>
    <row r="1858" spans="1:56" ht="15.75" x14ac:dyDescent="0.25">
      <c r="D1858" s="12"/>
      <c r="E1858" s="65" t="s">
        <v>497</v>
      </c>
      <c r="F1858" s="990">
        <f>G1858*100/70</f>
        <v>18.571428571428573</v>
      </c>
      <c r="G1858" s="731">
        <v>13</v>
      </c>
      <c r="H1858" s="19">
        <f t="shared" si="776"/>
        <v>0.76700000000000002</v>
      </c>
      <c r="I1858" s="13">
        <f t="shared" si="777"/>
        <v>0.10400000000000001</v>
      </c>
      <c r="J1858" s="13">
        <f t="shared" si="778"/>
        <v>1.859</v>
      </c>
      <c r="K1858" s="14">
        <f t="shared" si="779"/>
        <v>9.75</v>
      </c>
      <c r="M1858" s="15">
        <v>5.9</v>
      </c>
      <c r="N1858" s="15">
        <v>0.8</v>
      </c>
      <c r="O1858" s="691">
        <v>14.3</v>
      </c>
      <c r="P1858" s="15">
        <v>75</v>
      </c>
    </row>
    <row r="1859" spans="1:56" ht="15.75" x14ac:dyDescent="0.25">
      <c r="D1859" s="12"/>
      <c r="E1859" s="65" t="s">
        <v>498</v>
      </c>
      <c r="F1859" s="730"/>
      <c r="G1859" s="731">
        <v>14</v>
      </c>
      <c r="H1859" s="19">
        <f t="shared" si="776"/>
        <v>0.36399999999999999</v>
      </c>
      <c r="I1859" s="13">
        <f t="shared" si="777"/>
        <v>3.5</v>
      </c>
      <c r="J1859" s="13">
        <f t="shared" si="778"/>
        <v>0.37800000000000006</v>
      </c>
      <c r="K1859" s="13">
        <f t="shared" si="779"/>
        <v>34.72</v>
      </c>
      <c r="M1859" s="15">
        <v>2.6</v>
      </c>
      <c r="N1859" s="15">
        <v>25</v>
      </c>
      <c r="O1859" s="691">
        <v>2.7</v>
      </c>
      <c r="P1859" s="15">
        <v>248</v>
      </c>
    </row>
    <row r="1860" spans="1:56" ht="15.75" x14ac:dyDescent="0.25">
      <c r="D1860" s="12"/>
      <c r="E1860" s="65" t="s">
        <v>159</v>
      </c>
      <c r="F1860" s="730"/>
      <c r="G1860" s="731">
        <v>7.6</v>
      </c>
      <c r="H1860" s="19">
        <f t="shared" si="776"/>
        <v>3.7999999999999999E-2</v>
      </c>
      <c r="I1860" s="13">
        <f t="shared" si="777"/>
        <v>3.8987999999999996</v>
      </c>
      <c r="J1860" s="13">
        <f t="shared" si="778"/>
        <v>0.5776</v>
      </c>
      <c r="K1860" s="14">
        <f t="shared" si="779"/>
        <v>37.012</v>
      </c>
      <c r="M1860" s="15">
        <v>0.5</v>
      </c>
      <c r="N1860" s="15">
        <v>51.3</v>
      </c>
      <c r="O1860" s="691">
        <v>7.6</v>
      </c>
      <c r="P1860" s="20">
        <v>487</v>
      </c>
    </row>
    <row r="1861" spans="1:56" x14ac:dyDescent="0.25">
      <c r="E1861" s="63" t="s">
        <v>21</v>
      </c>
      <c r="F1861" s="982"/>
      <c r="G1861" s="982"/>
      <c r="H1861" s="22">
        <f>SUM(H1854:H1860)</f>
        <v>7.4064999999999994</v>
      </c>
      <c r="I1861" s="22">
        <f t="shared" ref="I1861:K1861" si="780">SUM(I1854:I1860)</f>
        <v>10.821300000000001</v>
      </c>
      <c r="J1861" s="22">
        <f t="shared" si="780"/>
        <v>10.569100000000001</v>
      </c>
      <c r="K1861" s="22">
        <f t="shared" si="780"/>
        <v>166.554</v>
      </c>
    </row>
    <row r="1862" spans="1:56" x14ac:dyDescent="0.25">
      <c r="A1862" s="17"/>
      <c r="B1862" s="28"/>
      <c r="C1862" s="144" t="s">
        <v>103</v>
      </c>
      <c r="D1862" s="145">
        <v>30</v>
      </c>
      <c r="E1862" s="146" t="s">
        <v>30</v>
      </c>
      <c r="F1862" s="981"/>
      <c r="G1862" s="981">
        <v>30</v>
      </c>
      <c r="H1862" s="43">
        <f>G1862*M1862/100</f>
        <v>1.5</v>
      </c>
      <c r="I1862" s="43">
        <f>G1862*N1862/100</f>
        <v>0.36</v>
      </c>
      <c r="J1862" s="43">
        <f>G1862*O1862/100</f>
        <v>14.1</v>
      </c>
      <c r="K1862" s="43">
        <f>G1862*P1862/100</f>
        <v>61.2</v>
      </c>
      <c r="M1862" s="15">
        <v>5</v>
      </c>
      <c r="N1862" s="15">
        <v>1.2</v>
      </c>
      <c r="O1862" s="691">
        <v>47</v>
      </c>
      <c r="P1862" s="15">
        <v>204</v>
      </c>
    </row>
    <row r="1863" spans="1:56" x14ac:dyDescent="0.25">
      <c r="A1863" s="44"/>
      <c r="B1863" s="39" t="s">
        <v>292</v>
      </c>
      <c r="C1863" s="45" t="s">
        <v>166</v>
      </c>
      <c r="D1863" s="46">
        <v>200</v>
      </c>
      <c r="E1863" s="65" t="s">
        <v>167</v>
      </c>
      <c r="F1863" s="751">
        <f>G1863*100/96</f>
        <v>15.625</v>
      </c>
      <c r="G1863" s="756">
        <v>15</v>
      </c>
      <c r="H1863" s="19">
        <f>G1863*M1863/100</f>
        <v>0.19500000000000001</v>
      </c>
      <c r="I1863" s="13">
        <f>G1863*N1863/100</f>
        <v>0.255</v>
      </c>
      <c r="J1863" s="13">
        <f>G1863*O1863/100</f>
        <v>2.0099999999999998</v>
      </c>
      <c r="K1863" s="14">
        <f>G1863*P1863/100</f>
        <v>9.9</v>
      </c>
      <c r="M1863" s="15">
        <v>1.3</v>
      </c>
      <c r="N1863" s="15">
        <v>1.7</v>
      </c>
      <c r="O1863" s="691">
        <v>13.4</v>
      </c>
      <c r="P1863" s="20">
        <v>66</v>
      </c>
    </row>
    <row r="1864" spans="1:56" x14ac:dyDescent="0.25">
      <c r="A1864" s="17"/>
      <c r="B1864" s="48"/>
      <c r="C1864" s="48"/>
      <c r="D1864" s="49"/>
      <c r="E1864" s="65" t="s">
        <v>36</v>
      </c>
      <c r="F1864" s="738"/>
      <c r="G1864" s="738">
        <v>10</v>
      </c>
      <c r="H1864" s="19">
        <f>G1864*M1864/100</f>
        <v>0</v>
      </c>
      <c r="I1864" s="13">
        <f>G1864*N1864/100</f>
        <v>0</v>
      </c>
      <c r="J1864" s="13">
        <f>G1864*O1864/100</f>
        <v>9.99</v>
      </c>
      <c r="K1864" s="14">
        <f>G1864*P1864/100</f>
        <v>40.6</v>
      </c>
      <c r="M1864" s="15">
        <v>0</v>
      </c>
      <c r="N1864" s="15">
        <v>0</v>
      </c>
      <c r="O1864" s="691">
        <v>99.9</v>
      </c>
      <c r="P1864" s="15">
        <v>406</v>
      </c>
    </row>
    <row r="1865" spans="1:56" x14ac:dyDescent="0.25">
      <c r="A1865" s="17"/>
      <c r="B1865" s="17"/>
      <c r="D1865" s="44"/>
      <c r="E1865" s="65" t="s">
        <v>18</v>
      </c>
      <c r="F1865" s="738"/>
      <c r="G1865" s="756">
        <v>180</v>
      </c>
      <c r="H1865" s="19">
        <f>G1865*M1865/100</f>
        <v>0</v>
      </c>
      <c r="I1865" s="13">
        <f>G1865*N1865/100</f>
        <v>0</v>
      </c>
      <c r="J1865" s="13">
        <f>G1865*O1865/100</f>
        <v>0</v>
      </c>
      <c r="K1865" s="14">
        <f>G1865*P1865/100</f>
        <v>0</v>
      </c>
      <c r="M1865" s="15"/>
      <c r="N1865" s="15"/>
      <c r="O1865" s="691"/>
      <c r="P1865" s="15"/>
    </row>
    <row r="1866" spans="1:56" x14ac:dyDescent="0.25">
      <c r="A1866" s="17"/>
      <c r="B1866" s="28"/>
      <c r="C1866" s="28"/>
      <c r="D1866" s="28"/>
      <c r="E1866" s="64" t="s">
        <v>21</v>
      </c>
      <c r="F1866" s="982"/>
      <c r="G1866" s="982"/>
      <c r="H1866" s="43">
        <f>SUM(H1863:H1865)</f>
        <v>0.19500000000000001</v>
      </c>
      <c r="I1866" s="43">
        <f t="shared" ref="I1866:K1866" si="781">SUM(I1863:I1865)</f>
        <v>0.255</v>
      </c>
      <c r="J1866" s="43">
        <f t="shared" si="781"/>
        <v>12</v>
      </c>
      <c r="K1866" s="43">
        <f t="shared" si="781"/>
        <v>50.5</v>
      </c>
      <c r="M1866" s="15"/>
      <c r="N1866" s="15"/>
      <c r="O1866" s="691"/>
      <c r="P1866" s="15"/>
    </row>
    <row r="1867" spans="1:56" s="27" customFormat="1" x14ac:dyDescent="0.25">
      <c r="B1867" s="72"/>
      <c r="C1867" s="71"/>
      <c r="D1867" s="72"/>
      <c r="E1867" s="73" t="s">
        <v>115</v>
      </c>
      <c r="F1867" s="334"/>
      <c r="G1867" s="1022"/>
      <c r="H1867" s="74">
        <f>H1861+H1862+H1866</f>
        <v>9.1014999999999997</v>
      </c>
      <c r="I1867" s="74">
        <f t="shared" ref="I1867:K1867" si="782">I1861+I1862+I1866</f>
        <v>11.436300000000001</v>
      </c>
      <c r="J1867" s="74">
        <f t="shared" si="782"/>
        <v>36.6691</v>
      </c>
      <c r="K1867" s="74">
        <f t="shared" si="782"/>
        <v>278.25400000000002</v>
      </c>
      <c r="O1867" s="689"/>
      <c r="Q1867" s="264"/>
      <c r="R1867" s="264"/>
      <c r="S1867" s="264"/>
      <c r="T1867" s="264"/>
      <c r="U1867" s="264"/>
      <c r="V1867" s="264"/>
      <c r="W1867" s="264"/>
      <c r="X1867" s="264"/>
      <c r="Y1867" s="264"/>
      <c r="Z1867" s="264"/>
      <c r="AA1867" s="264"/>
      <c r="AB1867" s="264"/>
      <c r="AC1867" s="264"/>
      <c r="AD1867" s="264"/>
      <c r="AE1867" s="264"/>
      <c r="AF1867" s="264"/>
      <c r="AG1867" s="264"/>
      <c r="AH1867" s="264"/>
      <c r="AI1867" s="264"/>
      <c r="AJ1867" s="264"/>
      <c r="AK1867" s="264"/>
      <c r="AL1867" s="264"/>
      <c r="AM1867" s="264"/>
      <c r="AN1867" s="264"/>
      <c r="AO1867" s="264"/>
      <c r="AP1867" s="264"/>
      <c r="AQ1867" s="264"/>
      <c r="AR1867" s="264"/>
      <c r="AS1867" s="264"/>
      <c r="AT1867" s="264"/>
      <c r="AU1867" s="264"/>
      <c r="AV1867" s="264"/>
      <c r="AW1867" s="264"/>
      <c r="AX1867" s="264"/>
      <c r="AY1867" s="264"/>
      <c r="AZ1867" s="264"/>
      <c r="BA1867" s="264"/>
      <c r="BB1867" s="264"/>
      <c r="BC1867" s="264"/>
      <c r="BD1867" s="701"/>
    </row>
    <row r="1868" spans="1:56" s="27" customFormat="1" x14ac:dyDescent="0.25">
      <c r="A1868" s="1236" t="s">
        <v>116</v>
      </c>
      <c r="B1868" s="1237"/>
      <c r="C1868" s="71"/>
      <c r="D1868" s="72"/>
      <c r="E1868" s="64"/>
      <c r="F1868" s="981"/>
      <c r="G1868" s="981"/>
      <c r="H1868" s="74"/>
      <c r="I1868" s="74"/>
      <c r="J1868" s="74"/>
      <c r="K1868" s="74"/>
      <c r="L1868" s="1"/>
      <c r="O1868" s="689"/>
      <c r="Q1868" s="264"/>
      <c r="R1868" s="264"/>
      <c r="S1868" s="264"/>
      <c r="T1868" s="264"/>
      <c r="U1868" s="264"/>
      <c r="V1868" s="264"/>
      <c r="W1868" s="264"/>
      <c r="X1868" s="264"/>
      <c r="Y1868" s="264"/>
      <c r="Z1868" s="264"/>
      <c r="AA1868" s="264"/>
      <c r="AB1868" s="264"/>
      <c r="AC1868" s="264"/>
      <c r="AD1868" s="264"/>
      <c r="AE1868" s="264"/>
      <c r="AF1868" s="264"/>
      <c r="AG1868" s="264"/>
      <c r="AH1868" s="264"/>
      <c r="AI1868" s="264"/>
      <c r="AJ1868" s="264"/>
      <c r="AK1868" s="264"/>
      <c r="AL1868" s="264"/>
      <c r="AM1868" s="264"/>
      <c r="AN1868" s="264"/>
      <c r="AO1868" s="264"/>
      <c r="AP1868" s="264"/>
      <c r="AQ1868" s="264"/>
      <c r="AR1868" s="264"/>
      <c r="AS1868" s="264"/>
      <c r="AT1868" s="264"/>
      <c r="AU1868" s="264"/>
      <c r="AV1868" s="264"/>
      <c r="AW1868" s="264"/>
      <c r="AX1868" s="264"/>
      <c r="AY1868" s="264"/>
      <c r="AZ1868" s="264"/>
      <c r="BA1868" s="264"/>
      <c r="BB1868" s="264"/>
      <c r="BC1868" s="264"/>
      <c r="BD1868" s="701"/>
    </row>
    <row r="1869" spans="1:56" ht="23.25" customHeight="1" x14ac:dyDescent="0.25">
      <c r="A1869" s="92"/>
      <c r="B1869" s="90" t="s">
        <v>815</v>
      </c>
      <c r="C1869" s="1238" t="s">
        <v>816</v>
      </c>
      <c r="D1869" s="120" t="s">
        <v>764</v>
      </c>
      <c r="E1869" s="65"/>
      <c r="F1869" s="990"/>
      <c r="G1869" s="756"/>
      <c r="H1869" s="19"/>
      <c r="I1869" s="13"/>
      <c r="J1869" s="13"/>
      <c r="K1869" s="14"/>
      <c r="M1869" s="15"/>
      <c r="N1869" s="15"/>
      <c r="O1869" s="691"/>
      <c r="P1869" s="15"/>
    </row>
    <row r="1870" spans="1:56" s="96" customFormat="1" x14ac:dyDescent="0.25">
      <c r="A1870" s="95"/>
      <c r="C1870" s="1239"/>
      <c r="D1870" s="99"/>
      <c r="E1870" s="65" t="s">
        <v>353</v>
      </c>
      <c r="F1870" s="990">
        <f>G1870*100/98</f>
        <v>56.122448979591837</v>
      </c>
      <c r="G1870" s="756">
        <v>55</v>
      </c>
      <c r="H1870" s="19">
        <f t="shared" ref="H1870:H1878" si="783">G1870*M1870/100</f>
        <v>9.9</v>
      </c>
      <c r="I1870" s="13">
        <f t="shared" ref="I1870:I1878" si="784">G1870*N1870/100</f>
        <v>0.33</v>
      </c>
      <c r="J1870" s="13">
        <f>G1870*O1870/100</f>
        <v>0.99</v>
      </c>
      <c r="K1870" s="14">
        <f t="shared" ref="K1870:K1878" si="785">G1870*P1870/100</f>
        <v>48.4</v>
      </c>
      <c r="L1870" s="1"/>
      <c r="M1870" s="15">
        <v>18</v>
      </c>
      <c r="N1870" s="15">
        <v>0.6</v>
      </c>
      <c r="O1870" s="691">
        <v>1.8</v>
      </c>
      <c r="P1870" s="15">
        <v>88</v>
      </c>
      <c r="Q1870" s="264"/>
      <c r="R1870" s="264"/>
      <c r="S1870" s="264"/>
      <c r="T1870" s="264"/>
      <c r="U1870" s="264"/>
      <c r="V1870" s="264"/>
      <c r="W1870" s="264"/>
      <c r="X1870" s="264"/>
      <c r="Y1870" s="264"/>
      <c r="Z1870" s="264"/>
      <c r="AA1870" s="264"/>
      <c r="AB1870" s="264"/>
      <c r="AC1870" s="264"/>
      <c r="AD1870" s="264"/>
      <c r="AE1870" s="264"/>
      <c r="AF1870" s="264"/>
      <c r="AG1870" s="264"/>
      <c r="AH1870" s="264"/>
      <c r="AI1870" s="264"/>
      <c r="AJ1870" s="264"/>
      <c r="AK1870" s="264"/>
      <c r="AL1870" s="264"/>
      <c r="AM1870" s="264"/>
      <c r="AN1870" s="264"/>
      <c r="AO1870" s="264"/>
      <c r="AP1870" s="264"/>
      <c r="AQ1870" s="264"/>
      <c r="AR1870" s="264"/>
      <c r="AS1870" s="264"/>
      <c r="AT1870" s="264"/>
      <c r="AU1870" s="264"/>
      <c r="AV1870" s="264"/>
      <c r="AW1870" s="264"/>
      <c r="AX1870" s="264"/>
      <c r="AY1870" s="264"/>
      <c r="AZ1870" s="264"/>
      <c r="BA1870" s="264"/>
      <c r="BB1870" s="264"/>
      <c r="BC1870" s="264"/>
      <c r="BD1870" s="114"/>
    </row>
    <row r="1871" spans="1:56" s="96" customFormat="1" x14ac:dyDescent="0.25">
      <c r="A1871" s="95"/>
      <c r="C1871" s="1239"/>
      <c r="D1871" s="99"/>
      <c r="E1871" s="113" t="s">
        <v>25</v>
      </c>
      <c r="F1871" s="1015">
        <f>G1871*100/70</f>
        <v>40</v>
      </c>
      <c r="G1871" s="738">
        <v>28</v>
      </c>
      <c r="H1871" s="19">
        <f t="shared" si="783"/>
        <v>8.4000000000000005E-2</v>
      </c>
      <c r="I1871" s="13">
        <f t="shared" si="784"/>
        <v>8.4000000000000005E-2</v>
      </c>
      <c r="J1871" s="13"/>
      <c r="K1871" s="14">
        <f t="shared" si="785"/>
        <v>14.56</v>
      </c>
      <c r="L1871" s="1"/>
      <c r="M1871" s="15">
        <v>0.3</v>
      </c>
      <c r="N1871" s="15">
        <v>0.3</v>
      </c>
      <c r="O1871" s="691">
        <v>12.9</v>
      </c>
      <c r="P1871" s="20">
        <v>52</v>
      </c>
      <c r="Q1871" s="264"/>
      <c r="R1871" s="264"/>
      <c r="S1871" s="264"/>
      <c r="T1871" s="264"/>
      <c r="U1871" s="264"/>
      <c r="V1871" s="264"/>
      <c r="W1871" s="264"/>
      <c r="X1871" s="264"/>
      <c r="Y1871" s="264"/>
      <c r="Z1871" s="264"/>
      <c r="AA1871" s="264"/>
      <c r="AB1871" s="264"/>
      <c r="AC1871" s="264"/>
      <c r="AD1871" s="264"/>
      <c r="AE1871" s="264"/>
      <c r="AF1871" s="264"/>
      <c r="AG1871" s="264"/>
      <c r="AH1871" s="264"/>
      <c r="AI1871" s="264"/>
      <c r="AJ1871" s="264"/>
      <c r="AK1871" s="264"/>
      <c r="AL1871" s="264"/>
      <c r="AM1871" s="264"/>
      <c r="AN1871" s="264"/>
      <c r="AO1871" s="264"/>
      <c r="AP1871" s="264"/>
      <c r="AQ1871" s="264"/>
      <c r="AR1871" s="264"/>
      <c r="AS1871" s="264"/>
      <c r="AT1871" s="264"/>
      <c r="AU1871" s="264"/>
      <c r="AV1871" s="264"/>
      <c r="AW1871" s="264"/>
      <c r="AX1871" s="264"/>
      <c r="AY1871" s="264"/>
      <c r="AZ1871" s="264"/>
      <c r="BA1871" s="264"/>
      <c r="BB1871" s="264"/>
      <c r="BC1871" s="264"/>
      <c r="BD1871" s="114"/>
    </row>
    <row r="1872" spans="1:56" s="96" customFormat="1" ht="15.75" x14ac:dyDescent="0.25">
      <c r="A1872" s="95"/>
      <c r="C1872" s="1239"/>
      <c r="D1872" s="99"/>
      <c r="E1872" s="109" t="s">
        <v>427</v>
      </c>
      <c r="F1872" s="751">
        <f>G1872*100/70</f>
        <v>62.857142857142854</v>
      </c>
      <c r="G1872" s="738">
        <v>44</v>
      </c>
      <c r="H1872" s="19">
        <f t="shared" si="783"/>
        <v>0.26400000000000001</v>
      </c>
      <c r="I1872" s="13">
        <f t="shared" si="784"/>
        <v>4.4000000000000004E-2</v>
      </c>
      <c r="J1872" s="13">
        <f t="shared" ref="J1872:J1878" si="786">G1872*O1872/100</f>
        <v>1.8480000000000001</v>
      </c>
      <c r="K1872" s="14">
        <f t="shared" si="785"/>
        <v>7.92</v>
      </c>
      <c r="L1872" s="783"/>
      <c r="M1872" s="15">
        <v>0.6</v>
      </c>
      <c r="N1872" s="15">
        <v>0.1</v>
      </c>
      <c r="O1872" s="691">
        <v>4.2</v>
      </c>
      <c r="P1872" s="20">
        <v>18</v>
      </c>
      <c r="Q1872" s="264"/>
      <c r="R1872" s="264"/>
      <c r="S1872" s="264"/>
      <c r="T1872" s="264"/>
      <c r="U1872" s="264"/>
      <c r="V1872" s="264"/>
      <c r="W1872" s="264"/>
      <c r="X1872" s="264"/>
      <c r="Y1872" s="264"/>
      <c r="Z1872" s="264"/>
      <c r="AA1872" s="264"/>
      <c r="AB1872" s="264"/>
      <c r="AC1872" s="264"/>
      <c r="AD1872" s="264"/>
      <c r="AE1872" s="264"/>
      <c r="AF1872" s="264"/>
      <c r="AG1872" s="264"/>
      <c r="AH1872" s="264"/>
      <c r="AI1872" s="264"/>
      <c r="AJ1872" s="264"/>
      <c r="AK1872" s="264"/>
      <c r="AL1872" s="264"/>
      <c r="AM1872" s="264"/>
      <c r="AN1872" s="264"/>
      <c r="AO1872" s="264"/>
      <c r="AP1872" s="264"/>
      <c r="AQ1872" s="264"/>
      <c r="AR1872" s="264"/>
      <c r="AS1872" s="264"/>
      <c r="AT1872" s="264"/>
      <c r="AU1872" s="264"/>
      <c r="AV1872" s="264"/>
      <c r="AW1872" s="264"/>
      <c r="AX1872" s="264"/>
      <c r="AY1872" s="264"/>
      <c r="AZ1872" s="264"/>
      <c r="BA1872" s="264"/>
      <c r="BB1872" s="264"/>
      <c r="BC1872" s="264"/>
      <c r="BD1872" s="114"/>
    </row>
    <row r="1873" spans="1:56" x14ac:dyDescent="0.25">
      <c r="A1873" s="92"/>
      <c r="B1873" s="18"/>
      <c r="C1873" s="1240"/>
      <c r="D1873" s="61"/>
      <c r="E1873" s="65" t="s">
        <v>120</v>
      </c>
      <c r="F1873" s="1005"/>
      <c r="G1873" s="756">
        <v>17</v>
      </c>
      <c r="H1873" s="19">
        <f t="shared" si="783"/>
        <v>2.1419999999999999</v>
      </c>
      <c r="I1873" s="13">
        <f t="shared" si="784"/>
        <v>1.6830000000000001</v>
      </c>
      <c r="J1873" s="13">
        <f t="shared" si="786"/>
        <v>0.13600000000000001</v>
      </c>
      <c r="K1873" s="14">
        <f t="shared" si="785"/>
        <v>24.14</v>
      </c>
      <c r="M1873" s="15">
        <v>12.6</v>
      </c>
      <c r="N1873" s="15">
        <v>9.9</v>
      </c>
      <c r="O1873" s="691">
        <v>0.8</v>
      </c>
      <c r="P1873" s="15">
        <v>142</v>
      </c>
    </row>
    <row r="1874" spans="1:56" ht="24" customHeight="1" x14ac:dyDescent="0.25">
      <c r="A1874" s="92"/>
      <c r="B1874" s="18"/>
      <c r="C1874" s="164"/>
      <c r="D1874" s="61"/>
      <c r="E1874" s="65" t="s">
        <v>354</v>
      </c>
      <c r="F1874" s="730"/>
      <c r="G1874" s="756">
        <v>28</v>
      </c>
      <c r="H1874" s="19">
        <f t="shared" si="783"/>
        <v>2.6880000000000002</v>
      </c>
      <c r="I1874" s="13">
        <f t="shared" si="784"/>
        <v>0.44800000000000006</v>
      </c>
      <c r="J1874" s="13">
        <f t="shared" si="786"/>
        <v>21.195999999999998</v>
      </c>
      <c r="K1874" s="14">
        <f t="shared" si="785"/>
        <v>98.84</v>
      </c>
      <c r="M1874" s="15">
        <v>9.6</v>
      </c>
      <c r="N1874" s="15">
        <v>1.6</v>
      </c>
      <c r="O1874" s="691">
        <v>75.7</v>
      </c>
      <c r="P1874" s="15">
        <v>353</v>
      </c>
    </row>
    <row r="1875" spans="1:56" x14ac:dyDescent="0.25">
      <c r="A1875" s="92"/>
      <c r="B1875" s="18"/>
      <c r="C1875" s="18"/>
      <c r="D1875" s="61"/>
      <c r="E1875" s="65" t="s">
        <v>36</v>
      </c>
      <c r="F1875" s="738"/>
      <c r="G1875" s="738">
        <v>5.5</v>
      </c>
      <c r="H1875" s="19">
        <f t="shared" si="783"/>
        <v>0</v>
      </c>
      <c r="I1875" s="13">
        <f t="shared" si="784"/>
        <v>0</v>
      </c>
      <c r="J1875" s="13">
        <f t="shared" si="786"/>
        <v>5.4945000000000004</v>
      </c>
      <c r="K1875" s="14">
        <f t="shared" si="785"/>
        <v>22.33</v>
      </c>
      <c r="M1875" s="15">
        <v>0</v>
      </c>
      <c r="N1875" s="15">
        <v>0</v>
      </c>
      <c r="O1875" s="691">
        <v>99.9</v>
      </c>
      <c r="P1875" s="15">
        <v>406</v>
      </c>
    </row>
    <row r="1876" spans="1:56" x14ac:dyDescent="0.25">
      <c r="A1876" s="92"/>
      <c r="B1876" s="18"/>
      <c r="C1876" s="18"/>
      <c r="D1876" s="61"/>
      <c r="E1876" s="65" t="s">
        <v>80</v>
      </c>
      <c r="F1876" s="730"/>
      <c r="G1876" s="756">
        <v>0.1</v>
      </c>
      <c r="H1876" s="19">
        <f t="shared" si="783"/>
        <v>0</v>
      </c>
      <c r="I1876" s="13">
        <f t="shared" si="784"/>
        <v>0</v>
      </c>
      <c r="J1876" s="13">
        <f t="shared" si="786"/>
        <v>0</v>
      </c>
      <c r="K1876" s="14">
        <f t="shared" si="785"/>
        <v>0</v>
      </c>
      <c r="M1876" s="15"/>
      <c r="N1876" s="15"/>
      <c r="O1876" s="691"/>
      <c r="P1876" s="15"/>
    </row>
    <row r="1877" spans="1:56" x14ac:dyDescent="0.25">
      <c r="A1877" s="92"/>
      <c r="B1877" s="18"/>
      <c r="C1877" s="18"/>
      <c r="D1877" s="61"/>
      <c r="E1877" s="65" t="s">
        <v>73</v>
      </c>
      <c r="F1877" s="730"/>
      <c r="G1877" s="756">
        <v>9</v>
      </c>
      <c r="H1877" s="19">
        <f t="shared" si="783"/>
        <v>0</v>
      </c>
      <c r="I1877" s="13">
        <f t="shared" si="784"/>
        <v>9</v>
      </c>
      <c r="J1877" s="13">
        <f t="shared" si="786"/>
        <v>0</v>
      </c>
      <c r="K1877" s="14">
        <f t="shared" si="785"/>
        <v>79.56</v>
      </c>
      <c r="M1877" s="15">
        <v>0</v>
      </c>
      <c r="N1877" s="15">
        <v>100</v>
      </c>
      <c r="O1877" s="691">
        <v>0</v>
      </c>
      <c r="P1877" s="15">
        <v>884</v>
      </c>
    </row>
    <row r="1878" spans="1:56" s="96" customFormat="1" ht="29.25" customHeight="1" x14ac:dyDescent="0.25">
      <c r="A1878" s="95"/>
      <c r="D1878" s="99"/>
      <c r="E1878" s="62" t="s">
        <v>540</v>
      </c>
      <c r="F1878" s="730"/>
      <c r="G1878" s="738">
        <v>15</v>
      </c>
      <c r="H1878" s="19">
        <f t="shared" si="783"/>
        <v>4.4999999999999998E-2</v>
      </c>
      <c r="I1878" s="13">
        <f t="shared" si="784"/>
        <v>4.4999999999999998E-2</v>
      </c>
      <c r="J1878" s="13">
        <f t="shared" si="786"/>
        <v>7.5</v>
      </c>
      <c r="K1878" s="14">
        <f t="shared" si="785"/>
        <v>42.75</v>
      </c>
      <c r="L1878" s="1"/>
      <c r="M1878" s="15">
        <v>0.3</v>
      </c>
      <c r="N1878" s="15">
        <v>0.3</v>
      </c>
      <c r="O1878" s="691">
        <v>50</v>
      </c>
      <c r="P1878" s="20">
        <v>285</v>
      </c>
      <c r="Q1878" s="264"/>
      <c r="R1878" s="264"/>
      <c r="S1878" s="264"/>
      <c r="T1878" s="264"/>
      <c r="U1878" s="264"/>
      <c r="V1878" s="264"/>
      <c r="W1878" s="264"/>
      <c r="X1878" s="264"/>
      <c r="Y1878" s="264"/>
      <c r="Z1878" s="264"/>
      <c r="AA1878" s="264"/>
      <c r="AB1878" s="264"/>
      <c r="AC1878" s="264"/>
      <c r="AD1878" s="264"/>
      <c r="AE1878" s="264"/>
      <c r="AF1878" s="264"/>
      <c r="AG1878" s="264"/>
      <c r="AH1878" s="264"/>
      <c r="AI1878" s="264"/>
      <c r="AJ1878" s="264"/>
      <c r="AK1878" s="264"/>
      <c r="AL1878" s="264"/>
      <c r="AM1878" s="264"/>
      <c r="AN1878" s="264"/>
      <c r="AO1878" s="264"/>
      <c r="AP1878" s="264"/>
      <c r="AQ1878" s="264"/>
      <c r="AR1878" s="264"/>
      <c r="AS1878" s="264"/>
      <c r="AT1878" s="264"/>
      <c r="AU1878" s="264"/>
      <c r="AV1878" s="264"/>
      <c r="AW1878" s="264"/>
      <c r="AX1878" s="264"/>
      <c r="AY1878" s="264"/>
      <c r="AZ1878" s="264"/>
      <c r="BA1878" s="264"/>
      <c r="BB1878" s="264"/>
      <c r="BC1878" s="264"/>
      <c r="BD1878" s="114"/>
    </row>
    <row r="1879" spans="1:56" s="50" customFormat="1" x14ac:dyDescent="0.25">
      <c r="A1879" s="230"/>
      <c r="B1879" s="231"/>
      <c r="C1879" s="231"/>
      <c r="D1879" s="231"/>
      <c r="E1879" s="75" t="s">
        <v>21</v>
      </c>
      <c r="F1879" s="985"/>
      <c r="G1879" s="985"/>
      <c r="H1879" s="22">
        <f t="shared" ref="H1879:K1879" si="787">SUM(H1869:H1878)</f>
        <v>15.122999999999999</v>
      </c>
      <c r="I1879" s="22">
        <f t="shared" si="787"/>
        <v>11.634</v>
      </c>
      <c r="J1879" s="22">
        <f t="shared" si="787"/>
        <v>37.164499999999997</v>
      </c>
      <c r="K1879" s="22">
        <f t="shared" si="787"/>
        <v>338.5</v>
      </c>
      <c r="L1879" s="1"/>
      <c r="M1879" s="83"/>
      <c r="N1879" s="83"/>
      <c r="O1879" s="692"/>
      <c r="P1879" s="83"/>
      <c r="Q1879" s="264"/>
      <c r="R1879" s="264"/>
      <c r="S1879" s="264"/>
      <c r="T1879" s="264"/>
      <c r="U1879" s="264"/>
      <c r="V1879" s="264"/>
      <c r="W1879" s="264"/>
      <c r="X1879" s="264"/>
      <c r="Y1879" s="264"/>
      <c r="Z1879" s="264"/>
      <c r="AA1879" s="264"/>
      <c r="AB1879" s="264"/>
      <c r="AC1879" s="264"/>
      <c r="AD1879" s="264"/>
      <c r="AE1879" s="264"/>
      <c r="AF1879" s="264"/>
      <c r="AG1879" s="264"/>
      <c r="AH1879" s="264"/>
      <c r="AI1879" s="264"/>
      <c r="AJ1879" s="264"/>
      <c r="AK1879" s="264"/>
      <c r="AL1879" s="264"/>
      <c r="AM1879" s="264"/>
      <c r="AN1879" s="264"/>
      <c r="AO1879" s="264"/>
      <c r="AP1879" s="264"/>
      <c r="AQ1879" s="264"/>
      <c r="AR1879" s="264"/>
      <c r="AS1879" s="264"/>
      <c r="AT1879" s="264"/>
      <c r="AU1879" s="264"/>
      <c r="AV1879" s="264"/>
      <c r="AW1879" s="264"/>
      <c r="AX1879" s="264"/>
      <c r="AY1879" s="264"/>
      <c r="AZ1879" s="264"/>
      <c r="BA1879" s="264"/>
      <c r="BB1879" s="264"/>
      <c r="BC1879" s="264"/>
      <c r="BD1879" s="159"/>
    </row>
    <row r="1880" spans="1:56" ht="15.75" x14ac:dyDescent="0.25">
      <c r="B1880" s="10" t="s">
        <v>818</v>
      </c>
      <c r="C1880" s="1244" t="s">
        <v>817</v>
      </c>
      <c r="D1880" s="12">
        <v>100</v>
      </c>
      <c r="E1880" s="109" t="s">
        <v>610</v>
      </c>
      <c r="F1880" s="741">
        <f>G1880*100/67</f>
        <v>101.49253731343283</v>
      </c>
      <c r="G1880" s="731">
        <v>68</v>
      </c>
      <c r="H1880" s="19">
        <f>G1880*M1880/100</f>
        <v>1.6319999999999999</v>
      </c>
      <c r="I1880" s="13">
        <f>G1880*N1880/100</f>
        <v>0.27200000000000002</v>
      </c>
      <c r="J1880" s="13">
        <f>G1880*O1880/100</f>
        <v>3.1960000000000002</v>
      </c>
      <c r="K1880" s="14">
        <f>G1880*P1880/100</f>
        <v>19.04</v>
      </c>
      <c r="M1880" s="15">
        <v>2.4</v>
      </c>
      <c r="N1880" s="15">
        <v>0.4</v>
      </c>
      <c r="O1880" s="691">
        <v>4.7</v>
      </c>
      <c r="P1880" s="20">
        <v>28</v>
      </c>
    </row>
    <row r="1881" spans="1:56" ht="15.75" x14ac:dyDescent="0.25">
      <c r="C1881" s="1245"/>
      <c r="D1881" s="12"/>
      <c r="E1881" s="109" t="s">
        <v>16</v>
      </c>
      <c r="F1881" s="986"/>
      <c r="G1881" s="731">
        <v>24</v>
      </c>
      <c r="H1881" s="19">
        <f>G1881*M1881/100</f>
        <v>0.19200000000000003</v>
      </c>
      <c r="I1881" s="13">
        <f>G1881*N1881/100</f>
        <v>9.6000000000000016E-2</v>
      </c>
      <c r="J1881" s="13">
        <f>G1881*O1881/100</f>
        <v>2.2320000000000002</v>
      </c>
      <c r="K1881" s="14">
        <f>G1881*P1881/100</f>
        <v>9.36</v>
      </c>
      <c r="M1881" s="15">
        <v>0.8</v>
      </c>
      <c r="N1881" s="15">
        <v>0.4</v>
      </c>
      <c r="O1881" s="691">
        <v>9.3000000000000007</v>
      </c>
      <c r="P1881" s="15">
        <v>39</v>
      </c>
    </row>
    <row r="1882" spans="1:56" ht="15.75" x14ac:dyDescent="0.25">
      <c r="D1882" s="12"/>
      <c r="E1882" s="109" t="s">
        <v>228</v>
      </c>
      <c r="F1882" s="984">
        <f>G1882*100/85</f>
        <v>0.94117647058823528</v>
      </c>
      <c r="G1882" s="980">
        <v>0.8</v>
      </c>
      <c r="H1882" s="13">
        <f>G1882*M1882/100</f>
        <v>5.1200000000000009E-2</v>
      </c>
      <c r="I1882" s="13">
        <f>G1882*N1882/100</f>
        <v>4.0000000000000001E-3</v>
      </c>
      <c r="J1882" s="13">
        <f>G1882*O1882/100</f>
        <v>0.26480000000000004</v>
      </c>
      <c r="K1882" s="14">
        <f>G1882*P1882/100</f>
        <v>1.28</v>
      </c>
      <c r="M1882" s="15">
        <v>6.4</v>
      </c>
      <c r="N1882" s="15">
        <v>0.5</v>
      </c>
      <c r="O1882" s="691">
        <v>33.1</v>
      </c>
      <c r="P1882" s="15">
        <v>160</v>
      </c>
    </row>
    <row r="1883" spans="1:56" ht="15.75" x14ac:dyDescent="0.25">
      <c r="D1883" s="12"/>
      <c r="E1883" s="109" t="s">
        <v>122</v>
      </c>
      <c r="F1883" s="994"/>
      <c r="G1883" s="756">
        <v>6</v>
      </c>
      <c r="H1883" s="19">
        <f>G1883*M1883/100</f>
        <v>0</v>
      </c>
      <c r="I1883" s="13">
        <f>G1883*N1883/100</f>
        <v>6</v>
      </c>
      <c r="J1883" s="13">
        <f>G1883*O1883/100</f>
        <v>0</v>
      </c>
      <c r="K1883" s="14">
        <f>G1883*P1883/100</f>
        <v>53.04</v>
      </c>
      <c r="M1883" s="15">
        <v>0</v>
      </c>
      <c r="N1883" s="15">
        <v>100</v>
      </c>
      <c r="O1883" s="691">
        <v>0</v>
      </c>
      <c r="P1883" s="15">
        <v>884</v>
      </c>
    </row>
    <row r="1884" spans="1:56" ht="15.75" x14ac:dyDescent="0.25">
      <c r="D1884" s="12"/>
      <c r="E1884" s="109" t="s">
        <v>98</v>
      </c>
      <c r="F1884" s="1015">
        <f>G1884*100/45</f>
        <v>4.4444444444444446</v>
      </c>
      <c r="G1884" s="932">
        <v>2</v>
      </c>
      <c r="H1884" s="13">
        <f>G1884*M1884/100</f>
        <v>0.01</v>
      </c>
      <c r="I1884" s="13">
        <f>G1884*N1884/100</f>
        <v>2.2000000000000002E-2</v>
      </c>
      <c r="J1884" s="13">
        <f>G1884*O1884/100</f>
        <v>0.11</v>
      </c>
      <c r="K1884" s="14">
        <f>G1884*P1884/100</f>
        <v>0.64</v>
      </c>
      <c r="M1884" s="15">
        <v>0.5</v>
      </c>
      <c r="N1884" s="15">
        <v>1.1000000000000001</v>
      </c>
      <c r="O1884" s="691">
        <v>5.5</v>
      </c>
      <c r="P1884" s="20">
        <v>32</v>
      </c>
    </row>
    <row r="1885" spans="1:56" ht="15.75" x14ac:dyDescent="0.25">
      <c r="D1885" s="12"/>
      <c r="E1885" s="109" t="s">
        <v>18</v>
      </c>
      <c r="F1885" s="994"/>
      <c r="G1885" s="736">
        <v>6</v>
      </c>
      <c r="H1885" s="78"/>
    </row>
    <row r="1886" spans="1:56" ht="15.75" x14ac:dyDescent="0.25">
      <c r="D1886" s="12"/>
      <c r="E1886" s="109" t="s">
        <v>36</v>
      </c>
      <c r="F1886" s="994"/>
      <c r="G1886" s="738">
        <v>1</v>
      </c>
      <c r="H1886" s="19">
        <f>G1886*M1886/100</f>
        <v>0</v>
      </c>
      <c r="I1886" s="13">
        <f>G1886*N1886/100</f>
        <v>0</v>
      </c>
      <c r="J1886" s="13">
        <f>G1886*O1886/100</f>
        <v>0.99900000000000011</v>
      </c>
      <c r="K1886" s="14">
        <f>G1886*P1886/100</f>
        <v>4.0599999999999996</v>
      </c>
      <c r="M1886" s="15">
        <v>0</v>
      </c>
      <c r="N1886" s="15">
        <v>0</v>
      </c>
      <c r="O1886" s="691">
        <v>99.9</v>
      </c>
      <c r="P1886" s="15">
        <v>406</v>
      </c>
    </row>
    <row r="1887" spans="1:56" ht="15.75" x14ac:dyDescent="0.25">
      <c r="D1887" s="12"/>
      <c r="E1887" s="109" t="s">
        <v>80</v>
      </c>
      <c r="F1887" s="994"/>
      <c r="G1887" s="736">
        <v>0.2</v>
      </c>
      <c r="H1887" s="78"/>
    </row>
    <row r="1888" spans="1:56" s="50" customFormat="1" x14ac:dyDescent="0.25">
      <c r="B1888" s="135"/>
      <c r="C1888" s="51"/>
      <c r="D1888" s="135"/>
      <c r="E1888" s="75" t="s">
        <v>21</v>
      </c>
      <c r="F1888" s="980"/>
      <c r="G1888" s="982"/>
      <c r="H1888" s="22">
        <f>SUM(H1880:H1887)</f>
        <v>1.8851999999999998</v>
      </c>
      <c r="I1888" s="22">
        <f t="shared" ref="I1888:K1888" si="788">SUM(I1880:I1887)</f>
        <v>6.3940000000000001</v>
      </c>
      <c r="J1888" s="22">
        <f t="shared" si="788"/>
        <v>6.8018000000000018</v>
      </c>
      <c r="K1888" s="22">
        <f t="shared" si="788"/>
        <v>87.42</v>
      </c>
      <c r="L1888" s="1"/>
      <c r="O1888" s="171"/>
      <c r="Q1888" s="264"/>
      <c r="R1888" s="264"/>
      <c r="S1888" s="264"/>
      <c r="T1888" s="264"/>
      <c r="U1888" s="264"/>
      <c r="V1888" s="264"/>
      <c r="W1888" s="264"/>
      <c r="X1888" s="264"/>
      <c r="Y1888" s="264"/>
      <c r="Z1888" s="264"/>
      <c r="AA1888" s="264"/>
      <c r="AB1888" s="264"/>
      <c r="AC1888" s="264"/>
      <c r="AD1888" s="264"/>
      <c r="AE1888" s="264"/>
      <c r="AF1888" s="264"/>
      <c r="AG1888" s="264"/>
      <c r="AH1888" s="264"/>
      <c r="AI1888" s="264"/>
      <c r="AJ1888" s="264"/>
      <c r="AK1888" s="264"/>
      <c r="AL1888" s="264"/>
      <c r="AM1888" s="264"/>
      <c r="AN1888" s="264"/>
      <c r="AO1888" s="264"/>
      <c r="AP1888" s="264"/>
      <c r="AQ1888" s="264"/>
      <c r="AR1888" s="264"/>
      <c r="AS1888" s="264"/>
      <c r="AT1888" s="264"/>
      <c r="AU1888" s="264"/>
      <c r="AV1888" s="264"/>
      <c r="AW1888" s="264"/>
      <c r="AX1888" s="264"/>
      <c r="AY1888" s="264"/>
      <c r="AZ1888" s="264"/>
      <c r="BA1888" s="264"/>
      <c r="BB1888" s="264"/>
      <c r="BC1888" s="264"/>
      <c r="BD1888" s="159"/>
    </row>
    <row r="1889" spans="1:56" s="50" customFormat="1" x14ac:dyDescent="0.25">
      <c r="A1889" s="51"/>
      <c r="B1889" s="198"/>
      <c r="C1889" s="232" t="s">
        <v>103</v>
      </c>
      <c r="D1889" s="233">
        <v>20</v>
      </c>
      <c r="E1889" s="146" t="s">
        <v>30</v>
      </c>
      <c r="F1889" s="981"/>
      <c r="G1889" s="981">
        <v>20</v>
      </c>
      <c r="H1889" s="22">
        <f>G1889*M1889/100</f>
        <v>1</v>
      </c>
      <c r="I1889" s="22">
        <f>G1889*N1889/100</f>
        <v>0.24</v>
      </c>
      <c r="J1889" s="22">
        <f>G1889*O1889/100</f>
        <v>9.4</v>
      </c>
      <c r="K1889" s="22">
        <f>G1889*P1889/100</f>
        <v>40.799999999999997</v>
      </c>
      <c r="L1889" s="1"/>
      <c r="M1889" s="83">
        <v>5</v>
      </c>
      <c r="N1889" s="83">
        <v>1.2</v>
      </c>
      <c r="O1889" s="692">
        <v>47</v>
      </c>
      <c r="P1889" s="83">
        <v>204</v>
      </c>
      <c r="Q1889" s="264"/>
      <c r="R1889" s="264"/>
      <c r="S1889" s="264"/>
      <c r="T1889" s="264"/>
      <c r="U1889" s="264"/>
      <c r="V1889" s="264"/>
      <c r="W1889" s="264"/>
      <c r="X1889" s="264"/>
      <c r="Y1889" s="264"/>
      <c r="Z1889" s="264"/>
      <c r="AA1889" s="264"/>
      <c r="AB1889" s="264"/>
      <c r="AC1889" s="264"/>
      <c r="AD1889" s="264"/>
      <c r="AE1889" s="264"/>
      <c r="AF1889" s="264"/>
      <c r="AG1889" s="264"/>
      <c r="AH1889" s="264"/>
      <c r="AI1889" s="264"/>
      <c r="AJ1889" s="264"/>
      <c r="AK1889" s="264"/>
      <c r="AL1889" s="264"/>
      <c r="AM1889" s="264"/>
      <c r="AN1889" s="264"/>
      <c r="AO1889" s="264"/>
      <c r="AP1889" s="264"/>
      <c r="AQ1889" s="264"/>
      <c r="AR1889" s="264"/>
      <c r="AS1889" s="264"/>
      <c r="AT1889" s="264"/>
      <c r="AU1889" s="264"/>
      <c r="AV1889" s="264"/>
      <c r="AW1889" s="264"/>
      <c r="AX1889" s="264"/>
      <c r="AY1889" s="264"/>
      <c r="AZ1889" s="264"/>
      <c r="BA1889" s="264"/>
      <c r="BB1889" s="264"/>
      <c r="BC1889" s="264"/>
      <c r="BD1889" s="159"/>
    </row>
    <row r="1890" spans="1:56" ht="15.75" customHeight="1" x14ac:dyDescent="0.25">
      <c r="B1890" s="10" t="s">
        <v>297</v>
      </c>
      <c r="C1890" s="1238" t="s">
        <v>45</v>
      </c>
      <c r="D1890" s="12" t="s">
        <v>99</v>
      </c>
      <c r="E1890" s="70" t="s">
        <v>46</v>
      </c>
      <c r="F1890" s="759">
        <f>G1890*100/65</f>
        <v>7.6923076923076925</v>
      </c>
      <c r="G1890" s="932">
        <v>5</v>
      </c>
      <c r="H1890" s="13">
        <f>G1890*M1890/100</f>
        <v>2.5000000000000001E-2</v>
      </c>
      <c r="I1890" s="13">
        <f>G1890*N1890/100</f>
        <v>5.5E-2</v>
      </c>
      <c r="J1890" s="13">
        <f>G1890*O1890/100</f>
        <v>0.27500000000000002</v>
      </c>
      <c r="K1890" s="14">
        <f>G1890*P1890/100</f>
        <v>1.6</v>
      </c>
      <c r="M1890" s="15">
        <v>0.5</v>
      </c>
      <c r="N1890" s="15">
        <v>1.1000000000000001</v>
      </c>
      <c r="O1890" s="691">
        <v>5.5</v>
      </c>
      <c r="P1890" s="20">
        <v>32</v>
      </c>
    </row>
    <row r="1891" spans="1:56" x14ac:dyDescent="0.25">
      <c r="C1891" s="1239"/>
      <c r="D1891" s="12"/>
      <c r="E1891" s="62" t="s">
        <v>47</v>
      </c>
      <c r="F1891" s="738"/>
      <c r="G1891" s="756">
        <v>5</v>
      </c>
      <c r="H1891" s="57">
        <f>G1891*M1891/100</f>
        <v>1.4999999999999999E-2</v>
      </c>
      <c r="I1891" s="14">
        <f>G1891*N1891/100</f>
        <v>0</v>
      </c>
      <c r="J1891" s="14">
        <f>G1891*O1891/100</f>
        <v>4.0999999999999996</v>
      </c>
      <c r="K1891" s="14">
        <f>G1891*P1891/100</f>
        <v>16.7</v>
      </c>
      <c r="M1891" s="18">
        <v>0.3</v>
      </c>
      <c r="N1891" s="18">
        <v>0</v>
      </c>
      <c r="O1891" s="61">
        <v>82</v>
      </c>
      <c r="P1891" s="18">
        <v>334</v>
      </c>
    </row>
    <row r="1892" spans="1:56" x14ac:dyDescent="0.25">
      <c r="C1892" s="1240"/>
      <c r="D1892" s="12"/>
      <c r="E1892" s="62" t="s">
        <v>39</v>
      </c>
      <c r="F1892" s="738"/>
      <c r="G1892" s="738">
        <v>195</v>
      </c>
      <c r="H1892" s="13">
        <f>G1892*M1892/100</f>
        <v>0</v>
      </c>
      <c r="I1892" s="13">
        <f>G1892*N1892/100</f>
        <v>0</v>
      </c>
      <c r="J1892" s="13">
        <f>G1892*O1892/100</f>
        <v>0</v>
      </c>
      <c r="K1892" s="14">
        <f>G1892*P1892/100</f>
        <v>0</v>
      </c>
      <c r="M1892" s="15"/>
      <c r="N1892" s="15"/>
      <c r="O1892" s="691"/>
      <c r="P1892" s="15"/>
    </row>
    <row r="1893" spans="1:56" s="50" customFormat="1" x14ac:dyDescent="0.25">
      <c r="B1893" s="135"/>
      <c r="C1893" s="51"/>
      <c r="D1893" s="135"/>
      <c r="E1893" s="64" t="s">
        <v>21</v>
      </c>
      <c r="F1893" s="982"/>
      <c r="G1893" s="982"/>
      <c r="H1893" s="22">
        <f>SUM(H1890:H1892)</f>
        <v>0.04</v>
      </c>
      <c r="I1893" s="22">
        <f t="shared" ref="I1893:K1893" si="789">SUM(I1890:I1892)</f>
        <v>5.5E-2</v>
      </c>
      <c r="J1893" s="22">
        <f t="shared" si="789"/>
        <v>4.375</v>
      </c>
      <c r="K1893" s="22">
        <f t="shared" si="789"/>
        <v>18.3</v>
      </c>
      <c r="L1893" s="1"/>
      <c r="O1893" s="171"/>
      <c r="Q1893" s="264"/>
      <c r="R1893" s="264"/>
      <c r="S1893" s="264"/>
      <c r="T1893" s="264"/>
      <c r="U1893" s="264"/>
      <c r="V1893" s="264"/>
      <c r="W1893" s="264"/>
      <c r="X1893" s="264"/>
      <c r="Y1893" s="264"/>
      <c r="Z1893" s="264"/>
      <c r="AA1893" s="264"/>
      <c r="AB1893" s="264"/>
      <c r="AC1893" s="264"/>
      <c r="AD1893" s="264"/>
      <c r="AE1893" s="264"/>
      <c r="AF1893" s="264"/>
      <c r="AG1893" s="264"/>
      <c r="AH1893" s="264"/>
      <c r="AI1893" s="264"/>
      <c r="AJ1893" s="264"/>
      <c r="AK1893" s="264"/>
      <c r="AL1893" s="264"/>
      <c r="AM1893" s="264"/>
      <c r="AN1893" s="264"/>
      <c r="AO1893" s="264"/>
      <c r="AP1893" s="264"/>
      <c r="AQ1893" s="264"/>
      <c r="AR1893" s="264"/>
      <c r="AS1893" s="264"/>
      <c r="AT1893" s="264"/>
      <c r="AU1893" s="264"/>
      <c r="AV1893" s="264"/>
      <c r="AW1893" s="264"/>
      <c r="AX1893" s="264"/>
      <c r="AY1893" s="264"/>
      <c r="AZ1893" s="264"/>
      <c r="BA1893" s="264"/>
      <c r="BB1893" s="264"/>
      <c r="BC1893" s="264"/>
      <c r="BD1893" s="159"/>
    </row>
    <row r="1894" spans="1:56" s="27" customFormat="1" x14ac:dyDescent="0.25">
      <c r="A1894" s="790"/>
      <c r="B1894" s="791"/>
      <c r="C1894" s="792"/>
      <c r="D1894" s="792"/>
      <c r="E1894" s="73" t="s">
        <v>125</v>
      </c>
      <c r="F1894" s="1006"/>
      <c r="G1894" s="1006"/>
      <c r="H1894" s="74">
        <f>H1879+H1888+H1889+H1893</f>
        <v>18.048199999999998</v>
      </c>
      <c r="I1894" s="74">
        <f t="shared" ref="I1894:K1894" si="790">I1879+I1888+I1889+I1893</f>
        <v>18.322999999999997</v>
      </c>
      <c r="J1894" s="74">
        <f t="shared" si="790"/>
        <v>57.741299999999995</v>
      </c>
      <c r="K1894" s="74">
        <f t="shared" si="790"/>
        <v>485.02000000000004</v>
      </c>
      <c r="M1894" s="266"/>
      <c r="N1894" s="266"/>
      <c r="O1894" s="793"/>
      <c r="P1894" s="266"/>
      <c r="Q1894" s="264"/>
      <c r="R1894" s="264"/>
      <c r="S1894" s="264"/>
      <c r="T1894" s="264"/>
      <c r="U1894" s="264"/>
      <c r="V1894" s="264"/>
      <c r="W1894" s="264"/>
      <c r="X1894" s="264"/>
      <c r="Y1894" s="264"/>
      <c r="Z1894" s="264"/>
      <c r="AA1894" s="264"/>
      <c r="AB1894" s="264"/>
      <c r="AC1894" s="264"/>
      <c r="AD1894" s="264"/>
      <c r="AE1894" s="264"/>
      <c r="AF1894" s="264"/>
      <c r="AG1894" s="264"/>
      <c r="AH1894" s="264"/>
      <c r="AI1894" s="264"/>
      <c r="AJ1894" s="264"/>
      <c r="AK1894" s="264"/>
      <c r="AL1894" s="264"/>
      <c r="AM1894" s="264"/>
      <c r="AN1894" s="264"/>
      <c r="AO1894" s="264"/>
      <c r="AP1894" s="264"/>
      <c r="AQ1894" s="264"/>
      <c r="AR1894" s="264"/>
      <c r="AS1894" s="264"/>
      <c r="AT1894" s="264"/>
      <c r="AU1894" s="264"/>
      <c r="AV1894" s="264"/>
      <c r="AW1894" s="264"/>
      <c r="AX1894" s="264"/>
      <c r="AY1894" s="264"/>
      <c r="AZ1894" s="264"/>
      <c r="BA1894" s="264"/>
      <c r="BB1894" s="264"/>
      <c r="BC1894" s="264"/>
      <c r="BD1894" s="701"/>
    </row>
    <row r="1895" spans="1:56" s="9" customFormat="1" x14ac:dyDescent="0.25">
      <c r="A1895" s="1241" t="s">
        <v>819</v>
      </c>
      <c r="B1895" s="1242"/>
      <c r="C1895" s="84"/>
      <c r="D1895" s="85"/>
      <c r="E1895" s="86"/>
      <c r="F1895" s="988"/>
      <c r="G1895" s="988"/>
      <c r="H1895" s="87">
        <f>H1806+H1852+H1867+H1894</f>
        <v>65.474299999999985</v>
      </c>
      <c r="I1895" s="87">
        <f t="shared" ref="I1895:K1895" si="791">I1806+I1852+I1867+I1894</f>
        <v>73.184150000000002</v>
      </c>
      <c r="J1895" s="87">
        <f t="shared" si="791"/>
        <v>264.40075999999999</v>
      </c>
      <c r="K1895" s="87">
        <f t="shared" si="791"/>
        <v>1965.636</v>
      </c>
      <c r="O1895" s="693"/>
      <c r="Q1895" s="264"/>
      <c r="R1895" s="264"/>
      <c r="S1895" s="264"/>
      <c r="T1895" s="264"/>
      <c r="U1895" s="264"/>
      <c r="V1895" s="264"/>
      <c r="W1895" s="264"/>
      <c r="X1895" s="264"/>
      <c r="Y1895" s="264"/>
      <c r="Z1895" s="264"/>
      <c r="AA1895" s="264"/>
      <c r="AB1895" s="264"/>
      <c r="AC1895" s="264"/>
      <c r="AD1895" s="264"/>
      <c r="AE1895" s="264"/>
      <c r="AF1895" s="264"/>
      <c r="AG1895" s="264"/>
      <c r="AH1895" s="264"/>
      <c r="AI1895" s="264"/>
      <c r="AJ1895" s="264"/>
      <c r="AK1895" s="264"/>
      <c r="AL1895" s="264"/>
      <c r="AM1895" s="264"/>
      <c r="AN1895" s="264"/>
      <c r="AO1895" s="264"/>
      <c r="AP1895" s="264"/>
      <c r="AQ1895" s="264"/>
      <c r="AR1895" s="264"/>
      <c r="AS1895" s="264"/>
      <c r="AT1895" s="264"/>
      <c r="AU1895" s="264"/>
      <c r="AV1895" s="264"/>
      <c r="AW1895" s="264"/>
      <c r="AX1895" s="264"/>
      <c r="AY1895" s="264"/>
      <c r="AZ1895" s="264"/>
      <c r="BA1895" s="264"/>
      <c r="BB1895" s="264"/>
      <c r="BC1895" s="264"/>
      <c r="BD1895" s="700"/>
    </row>
    <row r="1896" spans="1:56" s="9" customFormat="1" x14ac:dyDescent="0.25">
      <c r="A1896" s="4" t="s">
        <v>820</v>
      </c>
      <c r="B1896" s="5"/>
      <c r="C1896" s="5"/>
      <c r="D1896" s="6"/>
      <c r="E1896" s="6"/>
      <c r="F1896" s="5"/>
      <c r="G1896" s="5"/>
      <c r="H1896" s="5"/>
      <c r="I1896" s="5"/>
      <c r="J1896" s="5"/>
      <c r="K1896" s="7"/>
      <c r="L1896" s="84"/>
      <c r="M1896" s="8"/>
      <c r="N1896" s="8"/>
      <c r="O1896" s="710"/>
      <c r="Q1896" s="264"/>
      <c r="R1896" s="264"/>
      <c r="S1896" s="264"/>
      <c r="T1896" s="264"/>
      <c r="U1896" s="264"/>
      <c r="V1896" s="264"/>
      <c r="W1896" s="264"/>
      <c r="X1896" s="264"/>
      <c r="Y1896" s="264"/>
      <c r="Z1896" s="264"/>
      <c r="AA1896" s="264"/>
      <c r="AB1896" s="264"/>
      <c r="AC1896" s="264"/>
      <c r="AD1896" s="264"/>
      <c r="AE1896" s="264"/>
      <c r="AF1896" s="264"/>
      <c r="AG1896" s="264"/>
      <c r="AH1896" s="264"/>
      <c r="AI1896" s="264"/>
      <c r="AJ1896" s="264"/>
      <c r="AK1896" s="264"/>
      <c r="AL1896" s="264"/>
      <c r="AM1896" s="264"/>
      <c r="AN1896" s="264"/>
      <c r="AO1896" s="264"/>
      <c r="AP1896" s="264"/>
      <c r="AQ1896" s="264"/>
      <c r="AR1896" s="264"/>
      <c r="AS1896" s="264"/>
      <c r="AT1896" s="264"/>
      <c r="AU1896" s="264"/>
      <c r="AV1896" s="264"/>
      <c r="AW1896" s="264"/>
      <c r="AX1896" s="264"/>
      <c r="AY1896" s="264"/>
      <c r="AZ1896" s="264"/>
      <c r="BA1896" s="264"/>
      <c r="BB1896" s="264"/>
      <c r="BC1896" s="264"/>
      <c r="BD1896" s="700"/>
    </row>
    <row r="1897" spans="1:56" s="27" customFormat="1" x14ac:dyDescent="0.25">
      <c r="A1897" s="1243" t="s">
        <v>22</v>
      </c>
      <c r="B1897" s="1243"/>
      <c r="C1897" s="23"/>
      <c r="D1897" s="24"/>
      <c r="E1897" s="722"/>
      <c r="F1897" s="729"/>
      <c r="G1897" s="729"/>
      <c r="H1897" s="23"/>
      <c r="I1897" s="23"/>
      <c r="J1897" s="23"/>
      <c r="K1897" s="26"/>
      <c r="L1897" s="1"/>
      <c r="O1897" s="689"/>
      <c r="Q1897" s="264"/>
      <c r="R1897" s="264"/>
      <c r="S1897" s="264"/>
      <c r="T1897" s="264"/>
      <c r="U1897" s="264"/>
      <c r="V1897" s="264"/>
      <c r="W1897" s="264"/>
      <c r="X1897" s="264"/>
      <c r="Y1897" s="264"/>
      <c r="Z1897" s="264"/>
      <c r="AA1897" s="264"/>
      <c r="AB1897" s="264"/>
      <c r="AC1897" s="264"/>
      <c r="AD1897" s="264"/>
      <c r="AE1897" s="264"/>
      <c r="AF1897" s="264"/>
      <c r="AG1897" s="264"/>
      <c r="AH1897" s="264"/>
      <c r="AI1897" s="264"/>
      <c r="AJ1897" s="264"/>
      <c r="AK1897" s="264"/>
      <c r="AL1897" s="264"/>
      <c r="AM1897" s="264"/>
      <c r="AN1897" s="264"/>
      <c r="AO1897" s="264"/>
      <c r="AP1897" s="264"/>
      <c r="AQ1897" s="264"/>
      <c r="AR1897" s="264"/>
      <c r="AS1897" s="264"/>
      <c r="AT1897" s="264"/>
      <c r="AU1897" s="264"/>
      <c r="AV1897" s="264"/>
      <c r="AW1897" s="264"/>
      <c r="AX1897" s="264"/>
      <c r="AY1897" s="264"/>
      <c r="AZ1897" s="264"/>
      <c r="BA1897" s="264"/>
      <c r="BB1897" s="264"/>
      <c r="BC1897" s="264"/>
      <c r="BD1897" s="701"/>
    </row>
    <row r="1898" spans="1:56" x14ac:dyDescent="0.25">
      <c r="B1898" s="10" t="s">
        <v>823</v>
      </c>
      <c r="C1898" s="1252" t="s">
        <v>822</v>
      </c>
      <c r="D1898" s="12">
        <v>100</v>
      </c>
      <c r="E1898" s="62" t="s">
        <v>120</v>
      </c>
      <c r="F1898" s="1007"/>
      <c r="G1898" s="738">
        <v>66</v>
      </c>
      <c r="H1898" s="19">
        <f t="shared" ref="H1898:H1903" si="792">G1898*M1898/100</f>
        <v>8.3160000000000007</v>
      </c>
      <c r="I1898" s="13">
        <f t="shared" ref="I1898:I1903" si="793">G1898*N1898/100</f>
        <v>6.5339999999999998</v>
      </c>
      <c r="J1898" s="13">
        <f t="shared" ref="J1898:J1903" si="794">G1898*O1898/100</f>
        <v>0.52800000000000002</v>
      </c>
      <c r="K1898" s="13">
        <f t="shared" ref="K1898:K1903" si="795">G1898*P1898/100</f>
        <v>93.72</v>
      </c>
      <c r="M1898" s="15">
        <v>12.6</v>
      </c>
      <c r="N1898" s="15">
        <v>9.9</v>
      </c>
      <c r="O1898" s="691">
        <v>0.8</v>
      </c>
      <c r="P1898" s="15">
        <v>142</v>
      </c>
    </row>
    <row r="1899" spans="1:56" x14ac:dyDescent="0.25">
      <c r="C1899" s="1253"/>
      <c r="D1899" s="12"/>
      <c r="E1899" s="62" t="s">
        <v>17</v>
      </c>
      <c r="F1899" s="1007"/>
      <c r="G1899" s="738">
        <v>16</v>
      </c>
      <c r="H1899" s="13">
        <f t="shared" si="792"/>
        <v>0.44799999999999995</v>
      </c>
      <c r="I1899" s="13">
        <f t="shared" si="793"/>
        <v>0.4</v>
      </c>
      <c r="J1899" s="13">
        <f t="shared" si="794"/>
        <v>0.752</v>
      </c>
      <c r="K1899" s="13">
        <f t="shared" si="795"/>
        <v>8.32</v>
      </c>
      <c r="M1899" s="15">
        <v>2.8</v>
      </c>
      <c r="N1899" s="15">
        <v>2.5</v>
      </c>
      <c r="O1899" s="691">
        <v>4.7</v>
      </c>
      <c r="P1899" s="20">
        <v>52</v>
      </c>
    </row>
    <row r="1900" spans="1:56" x14ac:dyDescent="0.25">
      <c r="C1900" s="1254"/>
      <c r="D1900" s="12"/>
      <c r="E1900" s="62" t="s">
        <v>18</v>
      </c>
      <c r="F1900" s="1007"/>
      <c r="G1900" s="738">
        <v>16</v>
      </c>
      <c r="H1900" s="19">
        <f t="shared" si="792"/>
        <v>0</v>
      </c>
      <c r="I1900" s="13">
        <f t="shared" si="793"/>
        <v>0</v>
      </c>
      <c r="J1900" s="13">
        <f t="shared" si="794"/>
        <v>0</v>
      </c>
      <c r="K1900" s="14">
        <f t="shared" si="795"/>
        <v>0</v>
      </c>
      <c r="M1900" s="15"/>
      <c r="N1900" s="15"/>
      <c r="O1900" s="691"/>
      <c r="P1900" s="15"/>
    </row>
    <row r="1901" spans="1:56" x14ac:dyDescent="0.25">
      <c r="C1901" s="28"/>
      <c r="D1901" s="12"/>
      <c r="E1901" s="62" t="s">
        <v>80</v>
      </c>
      <c r="F1901" s="1007"/>
      <c r="G1901" s="738">
        <v>0.08</v>
      </c>
      <c r="H1901" s="13">
        <f t="shared" si="792"/>
        <v>0</v>
      </c>
      <c r="I1901" s="13">
        <f t="shared" si="793"/>
        <v>0</v>
      </c>
      <c r="J1901" s="13">
        <f t="shared" si="794"/>
        <v>0</v>
      </c>
      <c r="K1901" s="13">
        <f t="shared" si="795"/>
        <v>0</v>
      </c>
      <c r="M1901" s="15"/>
      <c r="N1901" s="15"/>
      <c r="O1901" s="691"/>
      <c r="P1901" s="15"/>
    </row>
    <row r="1902" spans="1:56" x14ac:dyDescent="0.25">
      <c r="C1902" s="28"/>
      <c r="D1902" s="12"/>
      <c r="E1902" s="161" t="s">
        <v>20</v>
      </c>
      <c r="F1902" s="1007"/>
      <c r="G1902" s="738">
        <v>2.5</v>
      </c>
      <c r="H1902" s="13">
        <f t="shared" si="792"/>
        <v>1.2500000000000001E-2</v>
      </c>
      <c r="I1902" s="13">
        <f t="shared" si="793"/>
        <v>2.0625</v>
      </c>
      <c r="J1902" s="13">
        <f t="shared" si="794"/>
        <v>1.4999999999999999E-2</v>
      </c>
      <c r="K1902" s="14">
        <f t="shared" si="795"/>
        <v>18.350000000000001</v>
      </c>
      <c r="M1902" s="15">
        <v>0.5</v>
      </c>
      <c r="N1902" s="15">
        <v>82.5</v>
      </c>
      <c r="O1902" s="691">
        <v>0.6</v>
      </c>
      <c r="P1902" s="20">
        <v>734</v>
      </c>
    </row>
    <row r="1903" spans="1:56" x14ac:dyDescent="0.25">
      <c r="C1903" s="28"/>
      <c r="D1903" s="12"/>
      <c r="E1903" s="62" t="s">
        <v>420</v>
      </c>
      <c r="F1903" s="751"/>
      <c r="G1903" s="738">
        <v>12.5</v>
      </c>
      <c r="H1903" s="19">
        <f t="shared" si="792"/>
        <v>3.0249999999999999</v>
      </c>
      <c r="I1903" s="13">
        <f t="shared" si="793"/>
        <v>3.0625</v>
      </c>
      <c r="J1903" s="13">
        <f t="shared" si="794"/>
        <v>7.4999999999999997E-2</v>
      </c>
      <c r="K1903" s="14">
        <f t="shared" si="795"/>
        <v>39.625</v>
      </c>
      <c r="M1903" s="15">
        <v>24.2</v>
      </c>
      <c r="N1903" s="15">
        <v>24.5</v>
      </c>
      <c r="O1903" s="691">
        <v>0.6</v>
      </c>
      <c r="P1903" s="20">
        <v>317</v>
      </c>
    </row>
    <row r="1904" spans="1:56" x14ac:dyDescent="0.25">
      <c r="C1904" s="28"/>
      <c r="D1904" s="12"/>
      <c r="E1904" s="64" t="s">
        <v>21</v>
      </c>
      <c r="F1904" s="982"/>
      <c r="G1904" s="982"/>
      <c r="H1904" s="22">
        <f t="shared" ref="H1904:K1904" si="796">SUM(H1898:H1903)</f>
        <v>11.801500000000001</v>
      </c>
      <c r="I1904" s="22">
        <f t="shared" si="796"/>
        <v>12.059000000000001</v>
      </c>
      <c r="J1904" s="22">
        <f t="shared" si="796"/>
        <v>1.3699999999999999</v>
      </c>
      <c r="K1904" s="22">
        <f t="shared" si="796"/>
        <v>160.01499999999999</v>
      </c>
    </row>
    <row r="1905" spans="1:55" ht="46.5" customHeight="1" x14ac:dyDescent="0.25">
      <c r="C1905" s="209"/>
      <c r="D1905" s="12">
        <v>25</v>
      </c>
      <c r="E1905" s="124" t="s">
        <v>451</v>
      </c>
      <c r="F1905" s="981"/>
      <c r="G1905" s="981">
        <v>25</v>
      </c>
      <c r="H1905" s="22">
        <f>G1905*M1905/100</f>
        <v>1.75</v>
      </c>
      <c r="I1905" s="22">
        <f>G1905*N1905/100</f>
        <v>0.8</v>
      </c>
      <c r="J1905" s="22">
        <f>G1905*O1905/100</f>
        <v>12.35</v>
      </c>
      <c r="K1905" s="22">
        <f>G1905*P1905/100</f>
        <v>62.75</v>
      </c>
      <c r="M1905" s="15">
        <v>7</v>
      </c>
      <c r="N1905" s="15">
        <v>3.2</v>
      </c>
      <c r="O1905" s="691">
        <v>49.4</v>
      </c>
      <c r="P1905" s="15">
        <v>251</v>
      </c>
    </row>
    <row r="1906" spans="1:55" ht="15.75" x14ac:dyDescent="0.25">
      <c r="B1906" s="10" t="s">
        <v>826</v>
      </c>
      <c r="C1906" s="1249" t="s">
        <v>825</v>
      </c>
      <c r="D1906" s="12" t="s">
        <v>829</v>
      </c>
      <c r="E1906" s="110" t="s">
        <v>89</v>
      </c>
      <c r="G1906" s="738">
        <v>30</v>
      </c>
      <c r="H1906" s="13">
        <f>G1906*M1906/100</f>
        <v>2.34</v>
      </c>
      <c r="I1906" s="13">
        <f>G1906*N1906/100</f>
        <v>0.36</v>
      </c>
      <c r="J1906" s="13">
        <f>G1906*O1906/100</f>
        <v>23.94</v>
      </c>
      <c r="K1906" s="13">
        <f>G1906*P1906/100</f>
        <v>109.5</v>
      </c>
      <c r="M1906" s="15">
        <v>7.8</v>
      </c>
      <c r="N1906" s="15">
        <v>1.2</v>
      </c>
      <c r="O1906" s="691">
        <v>79.8</v>
      </c>
      <c r="P1906" s="20">
        <v>365</v>
      </c>
    </row>
    <row r="1907" spans="1:55" ht="15.75" x14ac:dyDescent="0.25">
      <c r="C1907" s="1313"/>
      <c r="D1907" s="12"/>
      <c r="E1907" s="110" t="s">
        <v>18</v>
      </c>
      <c r="G1907" s="731">
        <v>76</v>
      </c>
      <c r="H1907" s="78"/>
    </row>
    <row r="1908" spans="1:55" x14ac:dyDescent="0.25">
      <c r="C1908" s="1250"/>
      <c r="D1908" s="12"/>
      <c r="E1908" s="14" t="s">
        <v>80</v>
      </c>
      <c r="G1908" s="980">
        <v>0.16</v>
      </c>
      <c r="H1908" s="78"/>
    </row>
    <row r="1909" spans="1:55" ht="15.75" x14ac:dyDescent="0.25">
      <c r="D1909" s="12"/>
      <c r="E1909" s="110" t="s">
        <v>16</v>
      </c>
      <c r="F1909" s="980">
        <f>G1909*100/80</f>
        <v>27.5</v>
      </c>
      <c r="G1909" s="731">
        <v>22</v>
      </c>
      <c r="H1909" s="19">
        <f t="shared" ref="H1909:H1914" si="797">G1909*M1909/100</f>
        <v>0.17600000000000002</v>
      </c>
      <c r="I1909" s="13">
        <f t="shared" ref="I1909:I1914" si="798">G1909*N1909/100</f>
        <v>8.8000000000000009E-2</v>
      </c>
      <c r="J1909" s="13">
        <f t="shared" ref="J1909:J1914" si="799">G1909*O1909/100</f>
        <v>2.0460000000000003</v>
      </c>
      <c r="K1909" s="14">
        <f t="shared" ref="K1909:K1914" si="800">G1909*P1909/100</f>
        <v>8.58</v>
      </c>
      <c r="M1909" s="15">
        <v>0.8</v>
      </c>
      <c r="N1909" s="15">
        <v>0.4</v>
      </c>
      <c r="O1909" s="691">
        <v>9.3000000000000007</v>
      </c>
      <c r="P1909" s="15">
        <v>39</v>
      </c>
    </row>
    <row r="1910" spans="1:55" ht="15.75" x14ac:dyDescent="0.25">
      <c r="D1910" s="12"/>
      <c r="E1910" s="110" t="s">
        <v>20</v>
      </c>
      <c r="G1910" s="738">
        <v>1.6</v>
      </c>
      <c r="H1910" s="13">
        <f t="shared" si="797"/>
        <v>8.0000000000000002E-3</v>
      </c>
      <c r="I1910" s="13">
        <f t="shared" si="798"/>
        <v>1.32</v>
      </c>
      <c r="J1910" s="13">
        <f t="shared" si="799"/>
        <v>9.5999999999999992E-3</v>
      </c>
      <c r="K1910" s="14">
        <f t="shared" si="800"/>
        <v>11.744000000000002</v>
      </c>
      <c r="M1910" s="15">
        <v>0.5</v>
      </c>
      <c r="N1910" s="15">
        <v>82.5</v>
      </c>
      <c r="O1910" s="691">
        <v>0.6</v>
      </c>
      <c r="P1910" s="20">
        <v>734</v>
      </c>
    </row>
    <row r="1911" spans="1:55" ht="15.75" x14ac:dyDescent="0.25">
      <c r="D1911" s="12"/>
      <c r="E1911" s="110" t="s">
        <v>120</v>
      </c>
      <c r="G1911" s="756">
        <v>4</v>
      </c>
      <c r="H1911" s="19">
        <f t="shared" si="797"/>
        <v>0.504</v>
      </c>
      <c r="I1911" s="13">
        <f t="shared" si="798"/>
        <v>0.39600000000000002</v>
      </c>
      <c r="J1911" s="13">
        <f t="shared" si="799"/>
        <v>3.2000000000000001E-2</v>
      </c>
      <c r="K1911" s="14">
        <f t="shared" si="800"/>
        <v>5.68</v>
      </c>
      <c r="M1911" s="15">
        <v>12.6</v>
      </c>
      <c r="N1911" s="15">
        <v>9.9</v>
      </c>
      <c r="O1911" s="691">
        <v>0.8</v>
      </c>
      <c r="P1911" s="15">
        <v>142</v>
      </c>
    </row>
    <row r="1912" spans="1:55" ht="15.75" x14ac:dyDescent="0.25">
      <c r="D1912" s="12"/>
      <c r="E1912" s="110" t="s">
        <v>273</v>
      </c>
      <c r="G1912" s="756">
        <v>6.4</v>
      </c>
      <c r="H1912" s="13">
        <f t="shared" si="797"/>
        <v>0.68480000000000008</v>
      </c>
      <c r="I1912" s="13">
        <f t="shared" si="798"/>
        <v>9.6000000000000016E-2</v>
      </c>
      <c r="J1912" s="13">
        <f t="shared" si="799"/>
        <v>4.9408000000000003</v>
      </c>
      <c r="K1912" s="13">
        <f t="shared" si="800"/>
        <v>22.784000000000002</v>
      </c>
      <c r="M1912" s="15">
        <v>10.7</v>
      </c>
      <c r="N1912" s="15">
        <v>1.5</v>
      </c>
      <c r="O1912" s="691">
        <v>77.2</v>
      </c>
      <c r="P1912" s="15">
        <v>356</v>
      </c>
    </row>
    <row r="1913" spans="1:55" ht="15.75" x14ac:dyDescent="0.25">
      <c r="D1913" s="12"/>
      <c r="E1913" s="110" t="s">
        <v>191</v>
      </c>
      <c r="G1913" s="756">
        <v>6.4</v>
      </c>
      <c r="H1913" s="19">
        <f t="shared" si="797"/>
        <v>0</v>
      </c>
      <c r="I1913" s="13">
        <f t="shared" si="798"/>
        <v>6.4</v>
      </c>
      <c r="J1913" s="13">
        <f t="shared" si="799"/>
        <v>0</v>
      </c>
      <c r="K1913" s="14">
        <f t="shared" si="800"/>
        <v>56.576000000000001</v>
      </c>
      <c r="M1913" s="15">
        <v>0</v>
      </c>
      <c r="N1913" s="15">
        <v>100</v>
      </c>
      <c r="O1913" s="691">
        <v>0</v>
      </c>
      <c r="P1913" s="15">
        <v>884</v>
      </c>
    </row>
    <row r="1914" spans="1:55" ht="15.75" x14ac:dyDescent="0.25">
      <c r="E1914" s="110" t="s">
        <v>824</v>
      </c>
      <c r="G1914" s="738">
        <v>10</v>
      </c>
      <c r="H1914" s="19">
        <f t="shared" si="797"/>
        <v>0.03</v>
      </c>
      <c r="I1914" s="13">
        <f t="shared" si="798"/>
        <v>0.03</v>
      </c>
      <c r="J1914" s="13">
        <f t="shared" si="799"/>
        <v>5</v>
      </c>
      <c r="K1914" s="14">
        <f t="shared" si="800"/>
        <v>28.5</v>
      </c>
      <c r="M1914" s="15">
        <v>0.3</v>
      </c>
      <c r="N1914" s="15">
        <v>0.3</v>
      </c>
      <c r="O1914" s="691">
        <v>50</v>
      </c>
      <c r="P1914" s="20">
        <v>285</v>
      </c>
    </row>
    <row r="1915" spans="1:55" x14ac:dyDescent="0.25">
      <c r="E1915" s="64" t="s">
        <v>21</v>
      </c>
      <c r="H1915" s="69">
        <f>SUM(H1906:H1914)</f>
        <v>3.7427999999999999</v>
      </c>
      <c r="I1915" s="69">
        <f t="shared" ref="I1915:K1915" si="801">SUM(I1906:I1914)</f>
        <v>8.69</v>
      </c>
      <c r="J1915" s="69">
        <f t="shared" si="801"/>
        <v>35.968400000000003</v>
      </c>
      <c r="K1915" s="69">
        <f t="shared" si="801"/>
        <v>243.364</v>
      </c>
    </row>
    <row r="1916" spans="1:55" s="47" customFormat="1" ht="42" customHeight="1" x14ac:dyDescent="0.25">
      <c r="A1916" s="44"/>
      <c r="B1916" s="39" t="s">
        <v>828</v>
      </c>
      <c r="C1916" s="45" t="s">
        <v>827</v>
      </c>
      <c r="D1916" s="46">
        <v>200</v>
      </c>
      <c r="E1916" s="65" t="s">
        <v>43</v>
      </c>
      <c r="F1916" s="738"/>
      <c r="G1916" s="738">
        <v>2</v>
      </c>
      <c r="H1916" s="13">
        <f>G1916*M1916/100</f>
        <v>0.39799999999999996</v>
      </c>
      <c r="I1916" s="13">
        <f>G1916*N1916/100</f>
        <v>0.12</v>
      </c>
      <c r="J1916" s="13">
        <f>G1916*O1916/100</f>
        <v>1.04</v>
      </c>
      <c r="K1916" s="14">
        <f>G1916*P1916/100</f>
        <v>5.7</v>
      </c>
      <c r="L1916" s="1"/>
      <c r="M1916" s="15">
        <v>19.899999999999999</v>
      </c>
      <c r="N1916" s="15">
        <v>6</v>
      </c>
      <c r="O1916" s="691">
        <v>52</v>
      </c>
      <c r="P1916" s="37">
        <v>285</v>
      </c>
      <c r="Q1916" s="380"/>
      <c r="R1916" s="380"/>
      <c r="S1916" s="380"/>
      <c r="T1916" s="380"/>
      <c r="U1916" s="380"/>
      <c r="V1916" s="380"/>
      <c r="W1916" s="380"/>
      <c r="X1916" s="380"/>
      <c r="Y1916" s="380"/>
      <c r="Z1916" s="380"/>
      <c r="AA1916" s="380"/>
      <c r="AB1916" s="380"/>
      <c r="AC1916" s="380"/>
      <c r="AD1916" s="380"/>
      <c r="AE1916" s="380"/>
      <c r="AF1916" s="380"/>
      <c r="AG1916" s="380"/>
      <c r="AH1916" s="380"/>
      <c r="AI1916" s="380"/>
      <c r="AJ1916" s="380"/>
      <c r="AK1916" s="380"/>
      <c r="AL1916" s="380"/>
      <c r="AM1916" s="380"/>
      <c r="AN1916" s="380"/>
      <c r="AO1916" s="380"/>
      <c r="AP1916" s="380"/>
      <c r="AQ1916" s="380"/>
      <c r="AR1916" s="380"/>
      <c r="AS1916" s="380"/>
      <c r="AT1916" s="380"/>
      <c r="AU1916" s="380"/>
      <c r="AV1916" s="380"/>
      <c r="AW1916" s="380"/>
      <c r="AX1916" s="380"/>
      <c r="AY1916" s="380"/>
      <c r="AZ1916" s="380"/>
      <c r="BA1916" s="380"/>
      <c r="BB1916" s="380"/>
      <c r="BC1916" s="380"/>
    </row>
    <row r="1917" spans="1:55" s="47" customFormat="1" x14ac:dyDescent="0.25">
      <c r="A1917" s="17"/>
      <c r="B1917" s="48"/>
      <c r="C1917" s="48"/>
      <c r="D1917" s="49"/>
      <c r="E1917" s="65" t="s">
        <v>18</v>
      </c>
      <c r="F1917" s="738"/>
      <c r="G1917" s="738">
        <v>200</v>
      </c>
      <c r="H1917" s="13">
        <f>G1917*M1917/100</f>
        <v>0</v>
      </c>
      <c r="I1917" s="13">
        <f>G1917*N1917/100</f>
        <v>0</v>
      </c>
      <c r="J1917" s="13">
        <f>G1917*O1917/100</f>
        <v>0</v>
      </c>
      <c r="K1917" s="14">
        <f>G1917*P1917/100</f>
        <v>0</v>
      </c>
      <c r="L1917" s="1"/>
      <c r="M1917" s="15"/>
      <c r="N1917" s="15"/>
      <c r="O1917" s="691"/>
      <c r="P1917" s="15"/>
      <c r="Q1917" s="380"/>
      <c r="R1917" s="380"/>
      <c r="S1917" s="380"/>
      <c r="T1917" s="380"/>
      <c r="U1917" s="380"/>
      <c r="V1917" s="380"/>
      <c r="W1917" s="380"/>
      <c r="X1917" s="380"/>
      <c r="Y1917" s="380"/>
      <c r="Z1917" s="380"/>
      <c r="AA1917" s="380"/>
      <c r="AB1917" s="380"/>
      <c r="AC1917" s="380"/>
      <c r="AD1917" s="380"/>
      <c r="AE1917" s="380"/>
      <c r="AF1917" s="380"/>
      <c r="AG1917" s="380"/>
      <c r="AH1917" s="380"/>
      <c r="AI1917" s="380"/>
      <c r="AJ1917" s="380"/>
      <c r="AK1917" s="380"/>
      <c r="AL1917" s="380"/>
      <c r="AM1917" s="380"/>
      <c r="AN1917" s="380"/>
      <c r="AO1917" s="380"/>
      <c r="AP1917" s="380"/>
      <c r="AQ1917" s="380"/>
      <c r="AR1917" s="380"/>
      <c r="AS1917" s="380"/>
      <c r="AT1917" s="380"/>
      <c r="AU1917" s="380"/>
      <c r="AV1917" s="380"/>
      <c r="AW1917" s="380"/>
      <c r="AX1917" s="380"/>
      <c r="AY1917" s="380"/>
      <c r="AZ1917" s="380"/>
      <c r="BA1917" s="380"/>
      <c r="BB1917" s="380"/>
      <c r="BC1917" s="380"/>
    </row>
    <row r="1918" spans="1:55" s="47" customFormat="1" x14ac:dyDescent="0.25">
      <c r="A1918" s="17"/>
      <c r="B1918" s="48"/>
      <c r="C1918" s="48"/>
      <c r="D1918" s="49"/>
      <c r="E1918" s="65" t="s">
        <v>111</v>
      </c>
      <c r="F1918" s="759">
        <f>G1918*100/65</f>
        <v>7.6923076923076925</v>
      </c>
      <c r="G1918" s="932">
        <v>5</v>
      </c>
      <c r="H1918" s="13">
        <f>G1918*M1918/100</f>
        <v>2.5000000000000001E-2</v>
      </c>
      <c r="I1918" s="13">
        <f>G1918*N1918/100</f>
        <v>5.5E-2</v>
      </c>
      <c r="J1918" s="13">
        <f>G1918*O1918/100</f>
        <v>0.27500000000000002</v>
      </c>
      <c r="K1918" s="14">
        <f>G1918*P1918/100</f>
        <v>1.6</v>
      </c>
      <c r="L1918" s="1"/>
      <c r="M1918" s="15">
        <v>0.5</v>
      </c>
      <c r="N1918" s="15">
        <v>1.1000000000000001</v>
      </c>
      <c r="O1918" s="691">
        <v>5.5</v>
      </c>
      <c r="P1918" s="20">
        <v>32</v>
      </c>
      <c r="Q1918" s="380"/>
      <c r="R1918" s="380"/>
      <c r="S1918" s="380"/>
      <c r="T1918" s="380"/>
      <c r="U1918" s="380"/>
      <c r="V1918" s="380"/>
      <c r="W1918" s="380"/>
      <c r="X1918" s="380"/>
      <c r="Y1918" s="380"/>
      <c r="Z1918" s="380"/>
      <c r="AA1918" s="380"/>
      <c r="AB1918" s="380"/>
      <c r="AC1918" s="380"/>
      <c r="AD1918" s="380"/>
      <c r="AE1918" s="380"/>
      <c r="AF1918" s="380"/>
      <c r="AG1918" s="380"/>
      <c r="AH1918" s="380"/>
      <c r="AI1918" s="380"/>
      <c r="AJ1918" s="380"/>
      <c r="AK1918" s="380"/>
      <c r="AL1918" s="380"/>
      <c r="AM1918" s="380"/>
      <c r="AN1918" s="380"/>
      <c r="AO1918" s="380"/>
      <c r="AP1918" s="380"/>
      <c r="AQ1918" s="380"/>
      <c r="AR1918" s="380"/>
      <c r="AS1918" s="380"/>
      <c r="AT1918" s="380"/>
      <c r="AU1918" s="380"/>
      <c r="AV1918" s="380"/>
      <c r="AW1918" s="380"/>
      <c r="AX1918" s="380"/>
      <c r="AY1918" s="380"/>
      <c r="AZ1918" s="380"/>
      <c r="BA1918" s="380"/>
      <c r="BB1918" s="380"/>
      <c r="BC1918" s="380"/>
    </row>
    <row r="1919" spans="1:55" s="47" customFormat="1" x14ac:dyDescent="0.25">
      <c r="A1919" s="17"/>
      <c r="B1919" s="17"/>
      <c r="C1919" s="17"/>
      <c r="D1919" s="44"/>
      <c r="E1919" s="65" t="s">
        <v>36</v>
      </c>
      <c r="F1919" s="738"/>
      <c r="G1919" s="738">
        <v>5</v>
      </c>
      <c r="H1919" s="13">
        <f>G1919*M1919/100</f>
        <v>0</v>
      </c>
      <c r="I1919" s="13">
        <f>G1919*N1919/100</f>
        <v>0</v>
      </c>
      <c r="J1919" s="13">
        <f>G1919*O1919/100</f>
        <v>4.9950000000000001</v>
      </c>
      <c r="K1919" s="14">
        <f>G1919*P1919/100</f>
        <v>20.3</v>
      </c>
      <c r="L1919" s="1"/>
      <c r="M1919" s="15">
        <v>0</v>
      </c>
      <c r="N1919" s="15">
        <v>0</v>
      </c>
      <c r="O1919" s="691">
        <v>99.9</v>
      </c>
      <c r="P1919" s="15">
        <v>406</v>
      </c>
      <c r="Q1919" s="380"/>
      <c r="R1919" s="380"/>
      <c r="S1919" s="380"/>
      <c r="T1919" s="380"/>
      <c r="U1919" s="380"/>
      <c r="V1919" s="380"/>
      <c r="W1919" s="380"/>
      <c r="X1919" s="380"/>
      <c r="Y1919" s="380"/>
      <c r="Z1919" s="380"/>
      <c r="AA1919" s="380"/>
      <c r="AB1919" s="380"/>
      <c r="AC1919" s="380"/>
      <c r="AD1919" s="380"/>
      <c r="AE1919" s="380"/>
      <c r="AF1919" s="380"/>
      <c r="AG1919" s="380"/>
      <c r="AH1919" s="380"/>
      <c r="AI1919" s="380"/>
      <c r="AJ1919" s="380"/>
      <c r="AK1919" s="380"/>
      <c r="AL1919" s="380"/>
      <c r="AM1919" s="380"/>
      <c r="AN1919" s="380"/>
      <c r="AO1919" s="380"/>
      <c r="AP1919" s="380"/>
      <c r="AQ1919" s="380"/>
      <c r="AR1919" s="380"/>
      <c r="AS1919" s="380"/>
      <c r="AT1919" s="380"/>
      <c r="AU1919" s="380"/>
      <c r="AV1919" s="380"/>
      <c r="AW1919" s="380"/>
      <c r="AX1919" s="380"/>
      <c r="AY1919" s="380"/>
      <c r="AZ1919" s="380"/>
      <c r="BA1919" s="380"/>
      <c r="BB1919" s="380"/>
      <c r="BC1919" s="380"/>
    </row>
    <row r="1920" spans="1:55" x14ac:dyDescent="0.25">
      <c r="E1920" s="64" t="s">
        <v>21</v>
      </c>
      <c r="H1920" s="22">
        <f>SUM(H1916:H1919)</f>
        <v>0.42299999999999999</v>
      </c>
      <c r="I1920" s="22">
        <f t="shared" ref="I1920:K1920" si="802">SUM(I1916:I1919)</f>
        <v>0.17499999999999999</v>
      </c>
      <c r="J1920" s="22">
        <f t="shared" si="802"/>
        <v>6.3100000000000005</v>
      </c>
      <c r="K1920" s="22">
        <f t="shared" si="802"/>
        <v>27.6</v>
      </c>
    </row>
    <row r="1921" spans="1:56" s="27" customFormat="1" x14ac:dyDescent="0.25">
      <c r="B1921" s="72"/>
      <c r="C1921" s="71"/>
      <c r="D1921" s="72"/>
      <c r="E1921" s="73" t="s">
        <v>44</v>
      </c>
      <c r="F1921" s="334"/>
      <c r="G1921" s="334"/>
      <c r="H1921" s="74">
        <f>H1904+H1905+H1915+H1920</f>
        <v>17.717299999999998</v>
      </c>
      <c r="I1921" s="74">
        <f t="shared" ref="I1921:K1921" si="803">I1904+I1905+I1915+I1920</f>
        <v>21.724</v>
      </c>
      <c r="J1921" s="74">
        <f t="shared" si="803"/>
        <v>55.998400000000004</v>
      </c>
      <c r="K1921" s="74">
        <f t="shared" si="803"/>
        <v>493.72900000000004</v>
      </c>
      <c r="L1921" s="74"/>
      <c r="O1921" s="689"/>
      <c r="Q1921" s="264"/>
      <c r="R1921" s="264"/>
      <c r="S1921" s="264"/>
      <c r="T1921" s="264"/>
      <c r="U1921" s="264"/>
      <c r="V1921" s="264"/>
      <c r="W1921" s="264"/>
      <c r="X1921" s="264"/>
      <c r="Y1921" s="264"/>
      <c r="Z1921" s="264"/>
      <c r="AA1921" s="264"/>
      <c r="AB1921" s="264"/>
      <c r="AC1921" s="264"/>
      <c r="AD1921" s="264"/>
      <c r="AE1921" s="264"/>
      <c r="AF1921" s="264"/>
      <c r="AG1921" s="264"/>
      <c r="AH1921" s="264"/>
      <c r="AI1921" s="264"/>
      <c r="AJ1921" s="264"/>
      <c r="AK1921" s="264"/>
      <c r="AL1921" s="264"/>
      <c r="AM1921" s="264"/>
      <c r="AN1921" s="264"/>
      <c r="AO1921" s="264"/>
      <c r="AP1921" s="264"/>
      <c r="AQ1921" s="264"/>
      <c r="AR1921" s="264"/>
      <c r="AS1921" s="264"/>
      <c r="AT1921" s="264"/>
      <c r="AU1921" s="264"/>
      <c r="AV1921" s="264"/>
      <c r="AW1921" s="264"/>
      <c r="AX1921" s="264"/>
      <c r="AY1921" s="264"/>
      <c r="AZ1921" s="264"/>
      <c r="BA1921" s="264"/>
      <c r="BB1921" s="264"/>
      <c r="BC1921" s="264"/>
      <c r="BD1921" s="701"/>
    </row>
    <row r="1922" spans="1:56" s="27" customFormat="1" x14ac:dyDescent="0.25">
      <c r="A1922" s="1236" t="s">
        <v>101</v>
      </c>
      <c r="B1922" s="1237"/>
      <c r="C1922" s="71"/>
      <c r="D1922" s="72"/>
      <c r="E1922" s="64"/>
      <c r="F1922" s="980"/>
      <c r="G1922" s="981"/>
      <c r="H1922" s="74"/>
      <c r="I1922" s="74"/>
      <c r="J1922" s="74"/>
      <c r="K1922" s="74"/>
      <c r="L1922" s="1"/>
      <c r="O1922" s="689"/>
      <c r="Q1922" s="264"/>
      <c r="R1922" s="264"/>
      <c r="S1922" s="264"/>
      <c r="T1922" s="264"/>
      <c r="U1922" s="264"/>
      <c r="V1922" s="264"/>
      <c r="W1922" s="264"/>
      <c r="X1922" s="264"/>
      <c r="Y1922" s="264"/>
      <c r="Z1922" s="264"/>
      <c r="AA1922" s="264"/>
      <c r="AB1922" s="264"/>
      <c r="AC1922" s="264"/>
      <c r="AD1922" s="264"/>
      <c r="AE1922" s="264"/>
      <c r="AF1922" s="264"/>
      <c r="AG1922" s="264"/>
      <c r="AH1922" s="264"/>
      <c r="AI1922" s="264"/>
      <c r="AJ1922" s="264"/>
      <c r="AK1922" s="264"/>
      <c r="AL1922" s="264"/>
      <c r="AM1922" s="264"/>
      <c r="AN1922" s="264"/>
      <c r="AO1922" s="264"/>
      <c r="AP1922" s="264"/>
      <c r="AQ1922" s="264"/>
      <c r="AR1922" s="264"/>
      <c r="AS1922" s="264"/>
      <c r="AT1922" s="264"/>
      <c r="AU1922" s="264"/>
      <c r="AV1922" s="264"/>
      <c r="AW1922" s="264"/>
      <c r="AX1922" s="264"/>
      <c r="AY1922" s="264"/>
      <c r="AZ1922" s="264"/>
      <c r="BA1922" s="264"/>
      <c r="BB1922" s="264"/>
      <c r="BC1922" s="264"/>
      <c r="BD1922" s="701"/>
    </row>
    <row r="1923" spans="1:56" ht="30" x14ac:dyDescent="0.25">
      <c r="B1923" s="10" t="s">
        <v>844</v>
      </c>
      <c r="C1923" s="17" t="s">
        <v>830</v>
      </c>
      <c r="D1923" s="12">
        <v>80</v>
      </c>
      <c r="E1923" s="62" t="s">
        <v>719</v>
      </c>
      <c r="F1923" s="1214">
        <f>G1923*100/90</f>
        <v>88.888888888888886</v>
      </c>
      <c r="G1923" s="1161">
        <v>80</v>
      </c>
      <c r="H1923" s="1162">
        <f t="shared" ref="H1923:H1929" si="804">G1923*M1923/100</f>
        <v>13.2</v>
      </c>
      <c r="I1923" s="13">
        <f t="shared" ref="I1923:I1929" si="805">G1923*N1923/100</f>
        <v>0.32</v>
      </c>
      <c r="J1923" s="13">
        <f t="shared" ref="J1923:J1929" si="806">G1923*O1923/100</f>
        <v>0</v>
      </c>
      <c r="K1923" s="14">
        <f t="shared" ref="K1923:K1929" si="807">G1923*P1923/100</f>
        <v>56.8</v>
      </c>
      <c r="M1923" s="15">
        <v>16.5</v>
      </c>
      <c r="N1923" s="15">
        <v>0.4</v>
      </c>
      <c r="O1923" s="691">
        <v>0</v>
      </c>
      <c r="P1923" s="20">
        <v>71</v>
      </c>
    </row>
    <row r="1924" spans="1:56" ht="15.75" x14ac:dyDescent="0.25">
      <c r="D1924" s="12"/>
      <c r="E1924" s="62" t="s">
        <v>80</v>
      </c>
      <c r="F1924" s="1168"/>
      <c r="G1924" s="1161">
        <v>0.5</v>
      </c>
      <c r="H1924" s="1162">
        <f t="shared" si="804"/>
        <v>0</v>
      </c>
      <c r="I1924" s="13">
        <f t="shared" si="805"/>
        <v>0</v>
      </c>
      <c r="J1924" s="13">
        <f t="shared" si="806"/>
        <v>0</v>
      </c>
      <c r="K1924" s="13">
        <f t="shared" si="807"/>
        <v>0</v>
      </c>
      <c r="M1924" s="15"/>
      <c r="N1924" s="15"/>
      <c r="O1924" s="691"/>
      <c r="P1924" s="15"/>
    </row>
    <row r="1925" spans="1:56" ht="15.75" x14ac:dyDescent="0.25">
      <c r="D1925" s="12"/>
      <c r="E1925" s="62" t="s">
        <v>831</v>
      </c>
      <c r="F1925" s="1168"/>
      <c r="G1925" s="1161">
        <v>7.0000000000000007E-2</v>
      </c>
      <c r="H1925" s="1162">
        <f t="shared" si="804"/>
        <v>7.7000000000000002E-3</v>
      </c>
      <c r="I1925" s="13">
        <f t="shared" si="805"/>
        <v>2.31E-3</v>
      </c>
      <c r="J1925" s="13">
        <f t="shared" si="806"/>
        <v>4.9700000000000008E-2</v>
      </c>
      <c r="K1925" s="13">
        <f t="shared" si="807"/>
        <v>0.21350000000000002</v>
      </c>
      <c r="M1925" s="15">
        <v>11</v>
      </c>
      <c r="N1925" s="15">
        <v>3.3</v>
      </c>
      <c r="O1925" s="691">
        <v>71</v>
      </c>
      <c r="P1925" s="20">
        <v>305</v>
      </c>
    </row>
    <row r="1926" spans="1:56" ht="15.75" x14ac:dyDescent="0.25">
      <c r="D1926" s="12"/>
      <c r="E1926" s="62" t="s">
        <v>832</v>
      </c>
      <c r="F1926" s="1168"/>
      <c r="G1926" s="1161">
        <v>6.6</v>
      </c>
      <c r="H1926" s="1162">
        <f t="shared" si="804"/>
        <v>0.63359999999999994</v>
      </c>
      <c r="I1926" s="13">
        <f t="shared" si="805"/>
        <v>0.1056</v>
      </c>
      <c r="J1926" s="13">
        <f t="shared" si="806"/>
        <v>4.9962</v>
      </c>
      <c r="K1926" s="14">
        <f t="shared" si="807"/>
        <v>23.297999999999998</v>
      </c>
      <c r="M1926" s="15">
        <v>9.6</v>
      </c>
      <c r="N1926" s="15">
        <v>1.6</v>
      </c>
      <c r="O1926" s="691">
        <v>75.7</v>
      </c>
      <c r="P1926" s="15">
        <v>353</v>
      </c>
    </row>
    <row r="1927" spans="1:56" ht="15.75" x14ac:dyDescent="0.25">
      <c r="D1927" s="12"/>
      <c r="E1927" s="62" t="s">
        <v>120</v>
      </c>
      <c r="F1927" s="1209"/>
      <c r="G1927" s="1161">
        <v>10</v>
      </c>
      <c r="H1927" s="1162">
        <f t="shared" si="804"/>
        <v>1.26</v>
      </c>
      <c r="I1927" s="13">
        <f t="shared" si="805"/>
        <v>0.99</v>
      </c>
      <c r="J1927" s="13">
        <f t="shared" si="806"/>
        <v>0.08</v>
      </c>
      <c r="K1927" s="13">
        <f t="shared" si="807"/>
        <v>14.2</v>
      </c>
      <c r="M1927" s="15">
        <v>12.6</v>
      </c>
      <c r="N1927" s="15">
        <v>9.9</v>
      </c>
      <c r="O1927" s="691">
        <v>0.8</v>
      </c>
      <c r="P1927" s="15">
        <v>142</v>
      </c>
    </row>
    <row r="1928" spans="1:56" ht="15.75" x14ac:dyDescent="0.25">
      <c r="D1928" s="12"/>
      <c r="E1928" s="62" t="s">
        <v>18</v>
      </c>
      <c r="F1928" s="1168"/>
      <c r="G1928" s="1161">
        <v>2.6</v>
      </c>
      <c r="H1928" s="1162">
        <f t="shared" si="804"/>
        <v>0</v>
      </c>
      <c r="I1928" s="13">
        <f t="shared" si="805"/>
        <v>0</v>
      </c>
      <c r="J1928" s="13">
        <f t="shared" si="806"/>
        <v>0</v>
      </c>
      <c r="K1928" s="14">
        <f t="shared" si="807"/>
        <v>0</v>
      </c>
      <c r="M1928" s="15"/>
      <c r="N1928" s="15"/>
      <c r="O1928" s="691"/>
      <c r="P1928" s="15"/>
    </row>
    <row r="1929" spans="1:56" x14ac:dyDescent="0.25">
      <c r="D1929" s="12"/>
      <c r="E1929" s="234" t="s">
        <v>213</v>
      </c>
      <c r="F1929" s="738"/>
      <c r="G1929" s="982">
        <v>6.6</v>
      </c>
      <c r="H1929" s="13">
        <f t="shared" si="804"/>
        <v>0</v>
      </c>
      <c r="I1929" s="13">
        <f t="shared" si="805"/>
        <v>6.6</v>
      </c>
      <c r="J1929" s="13">
        <f t="shared" si="806"/>
        <v>0</v>
      </c>
      <c r="K1929" s="14">
        <f t="shared" si="807"/>
        <v>58.343999999999994</v>
      </c>
      <c r="M1929" s="15">
        <v>0</v>
      </c>
      <c r="N1929" s="15">
        <v>100</v>
      </c>
      <c r="O1929" s="691">
        <v>0</v>
      </c>
      <c r="P1929" s="15">
        <v>884</v>
      </c>
    </row>
    <row r="1930" spans="1:56" s="50" customFormat="1" x14ac:dyDescent="0.25">
      <c r="B1930" s="135"/>
      <c r="C1930" s="51"/>
      <c r="D1930" s="135"/>
      <c r="E1930" s="63" t="s">
        <v>21</v>
      </c>
      <c r="F1930" s="982"/>
      <c r="G1930" s="982"/>
      <c r="H1930" s="22">
        <f>SUM(H1923:H1929)</f>
        <v>15.101299999999998</v>
      </c>
      <c r="I1930" s="22">
        <f t="shared" ref="I1930:K1930" si="808">SUM(I1923:I1929)</f>
        <v>8.0179100000000005</v>
      </c>
      <c r="J1930" s="22">
        <f t="shared" si="808"/>
        <v>5.1258999999999997</v>
      </c>
      <c r="K1930" s="22">
        <f t="shared" si="808"/>
        <v>152.85550000000001</v>
      </c>
      <c r="L1930" s="1"/>
      <c r="O1930" s="171"/>
      <c r="Q1930" s="264"/>
      <c r="R1930" s="264"/>
      <c r="S1930" s="264"/>
      <c r="T1930" s="264"/>
      <c r="U1930" s="264"/>
      <c r="V1930" s="264"/>
      <c r="W1930" s="264"/>
      <c r="X1930" s="264"/>
      <c r="Y1930" s="264"/>
      <c r="Z1930" s="264"/>
      <c r="AA1930" s="264"/>
      <c r="AB1930" s="264"/>
      <c r="AC1930" s="264"/>
      <c r="AD1930" s="264"/>
      <c r="AE1930" s="264"/>
      <c r="AF1930" s="264"/>
      <c r="AG1930" s="264"/>
      <c r="AH1930" s="264"/>
      <c r="AI1930" s="264"/>
      <c r="AJ1930" s="264"/>
      <c r="AK1930" s="264"/>
      <c r="AL1930" s="264"/>
      <c r="AM1930" s="264"/>
      <c r="AN1930" s="264"/>
      <c r="AO1930" s="264"/>
      <c r="AP1930" s="264"/>
      <c r="AQ1930" s="264"/>
      <c r="AR1930" s="264"/>
      <c r="AS1930" s="264"/>
      <c r="AT1930" s="264"/>
      <c r="AU1930" s="264"/>
      <c r="AV1930" s="264"/>
      <c r="AW1930" s="264"/>
      <c r="AX1930" s="264"/>
      <c r="AY1930" s="264"/>
      <c r="AZ1930" s="264"/>
      <c r="BA1930" s="264"/>
      <c r="BB1930" s="264"/>
      <c r="BC1930" s="264"/>
      <c r="BD1930" s="159"/>
    </row>
    <row r="1931" spans="1:56" ht="15.75" customHeight="1" x14ac:dyDescent="0.25">
      <c r="B1931" s="10" t="s">
        <v>845</v>
      </c>
      <c r="C1931" s="1238" t="s">
        <v>833</v>
      </c>
      <c r="D1931" s="12">
        <v>50</v>
      </c>
      <c r="E1931" s="62" t="s">
        <v>580</v>
      </c>
      <c r="F1931" s="738"/>
      <c r="G1931" s="738">
        <v>2</v>
      </c>
      <c r="H1931" s="19">
        <f t="shared" ref="H1931:H1936" si="809">G1931*M1931/100</f>
        <v>0.192</v>
      </c>
      <c r="I1931" s="13">
        <f t="shared" ref="I1931:I1936" si="810">G1931*N1931/100</f>
        <v>3.2000000000000001E-2</v>
      </c>
      <c r="J1931" s="13">
        <f t="shared" ref="J1931:J1936" si="811">G1931*O1931/100</f>
        <v>1.514</v>
      </c>
      <c r="K1931" s="14">
        <f t="shared" ref="K1931:K1936" si="812">G1931*P1931/100</f>
        <v>7.06</v>
      </c>
      <c r="M1931" s="15">
        <v>9.6</v>
      </c>
      <c r="N1931" s="15">
        <v>1.6</v>
      </c>
      <c r="O1931" s="691">
        <v>75.7</v>
      </c>
      <c r="P1931" s="15">
        <v>353</v>
      </c>
    </row>
    <row r="1932" spans="1:56" x14ac:dyDescent="0.25">
      <c r="C1932" s="1239"/>
      <c r="D1932" s="12"/>
      <c r="E1932" s="62" t="s">
        <v>20</v>
      </c>
      <c r="F1932" s="738"/>
      <c r="G1932" s="975">
        <v>2</v>
      </c>
      <c r="H1932" s="13">
        <f t="shared" si="809"/>
        <v>0.01</v>
      </c>
      <c r="I1932" s="13">
        <f t="shared" si="810"/>
        <v>1.65</v>
      </c>
      <c r="J1932" s="13">
        <f t="shared" si="811"/>
        <v>1.2E-2</v>
      </c>
      <c r="K1932" s="14">
        <f t="shared" si="812"/>
        <v>14.68</v>
      </c>
      <c r="M1932" s="15">
        <v>0.5</v>
      </c>
      <c r="N1932" s="15">
        <v>82.5</v>
      </c>
      <c r="O1932" s="691">
        <v>0.6</v>
      </c>
      <c r="P1932" s="20">
        <v>734</v>
      </c>
    </row>
    <row r="1933" spans="1:56" x14ac:dyDescent="0.25">
      <c r="C1933" s="1240"/>
      <c r="D1933" s="12"/>
      <c r="E1933" s="62" t="s">
        <v>18</v>
      </c>
      <c r="F1933" s="738"/>
      <c r="G1933" s="738">
        <v>30</v>
      </c>
      <c r="H1933" s="13">
        <f t="shared" si="809"/>
        <v>0</v>
      </c>
      <c r="I1933" s="13">
        <f t="shared" si="810"/>
        <v>0</v>
      </c>
      <c r="J1933" s="13">
        <f t="shared" si="811"/>
        <v>0</v>
      </c>
      <c r="K1933" s="14">
        <f t="shared" si="812"/>
        <v>0</v>
      </c>
      <c r="M1933" s="15"/>
      <c r="N1933" s="15"/>
      <c r="O1933" s="691"/>
      <c r="P1933" s="15"/>
    </row>
    <row r="1934" spans="1:56" x14ac:dyDescent="0.25">
      <c r="D1934" s="12"/>
      <c r="E1934" s="62" t="s">
        <v>834</v>
      </c>
      <c r="F1934" s="738"/>
      <c r="G1934" s="738">
        <v>13</v>
      </c>
      <c r="H1934" s="13">
        <f t="shared" si="809"/>
        <v>0.156</v>
      </c>
      <c r="I1934" s="13">
        <f t="shared" si="810"/>
        <v>9.0999999999999998E-2</v>
      </c>
      <c r="J1934" s="13">
        <f t="shared" si="811"/>
        <v>1.4690000000000001</v>
      </c>
      <c r="K1934" s="14">
        <f t="shared" si="812"/>
        <v>6.24</v>
      </c>
      <c r="M1934" s="58">
        <v>1.2</v>
      </c>
      <c r="N1934" s="58">
        <v>0.7</v>
      </c>
      <c r="O1934" s="695">
        <v>11.3</v>
      </c>
      <c r="P1934" s="58">
        <v>48</v>
      </c>
    </row>
    <row r="1935" spans="1:56" x14ac:dyDescent="0.25">
      <c r="D1935" s="12"/>
      <c r="E1935" s="62" t="s">
        <v>835</v>
      </c>
      <c r="F1935" s="738"/>
      <c r="G1935" s="980">
        <v>10</v>
      </c>
      <c r="H1935" s="13">
        <f t="shared" si="809"/>
        <v>0.26</v>
      </c>
      <c r="I1935" s="13">
        <f t="shared" si="810"/>
        <v>2.5</v>
      </c>
      <c r="J1935" s="13">
        <f t="shared" si="811"/>
        <v>0.27</v>
      </c>
      <c r="K1935" s="13">
        <f t="shared" si="812"/>
        <v>24.8</v>
      </c>
      <c r="M1935" s="15">
        <v>2.6</v>
      </c>
      <c r="N1935" s="15">
        <v>25</v>
      </c>
      <c r="O1935" s="691">
        <v>2.7</v>
      </c>
      <c r="P1935" s="15">
        <v>248</v>
      </c>
    </row>
    <row r="1936" spans="1:56" x14ac:dyDescent="0.25">
      <c r="D1936" s="12"/>
      <c r="E1936" s="62" t="s">
        <v>80</v>
      </c>
      <c r="F1936" s="738"/>
      <c r="G1936" s="738">
        <v>0.15</v>
      </c>
      <c r="H1936" s="13">
        <f t="shared" si="809"/>
        <v>0</v>
      </c>
      <c r="I1936" s="13">
        <f t="shared" si="810"/>
        <v>0</v>
      </c>
      <c r="J1936" s="13">
        <f t="shared" si="811"/>
        <v>0</v>
      </c>
      <c r="K1936" s="14">
        <f t="shared" si="812"/>
        <v>0</v>
      </c>
      <c r="M1936" s="15"/>
      <c r="N1936" s="15"/>
      <c r="O1936" s="691"/>
      <c r="P1936" s="15"/>
    </row>
    <row r="1937" spans="1:56" s="50" customFormat="1" x14ac:dyDescent="0.25">
      <c r="B1937" s="135"/>
      <c r="C1937" s="51"/>
      <c r="D1937" s="135"/>
      <c r="E1937" s="64" t="s">
        <v>21</v>
      </c>
      <c r="F1937" s="985"/>
      <c r="G1937" s="985"/>
      <c r="H1937" s="22">
        <f>SUM(H1931:H1936)</f>
        <v>0.61799999999999999</v>
      </c>
      <c r="I1937" s="22">
        <f t="shared" ref="I1937:K1937" si="813">SUM(I1931:I1936)</f>
        <v>4.2729999999999997</v>
      </c>
      <c r="J1937" s="22">
        <f t="shared" si="813"/>
        <v>3.2650000000000001</v>
      </c>
      <c r="K1937" s="22">
        <f t="shared" si="813"/>
        <v>52.78</v>
      </c>
      <c r="L1937" s="1"/>
      <c r="O1937" s="171"/>
      <c r="Q1937" s="264"/>
      <c r="R1937" s="264"/>
      <c r="S1937" s="264"/>
      <c r="T1937" s="264"/>
      <c r="U1937" s="264"/>
      <c r="V1937" s="264"/>
      <c r="W1937" s="264"/>
      <c r="X1937" s="264"/>
      <c r="Y1937" s="264"/>
      <c r="Z1937" s="264"/>
      <c r="AA1937" s="264"/>
      <c r="AB1937" s="264"/>
      <c r="AC1937" s="264"/>
      <c r="AD1937" s="264"/>
      <c r="AE1937" s="264"/>
      <c r="AF1937" s="264"/>
      <c r="AG1937" s="264"/>
      <c r="AH1937" s="264"/>
      <c r="AI1937" s="264"/>
      <c r="AJ1937" s="264"/>
      <c r="AK1937" s="264"/>
      <c r="AL1937" s="264"/>
      <c r="AM1937" s="264"/>
      <c r="AN1937" s="264"/>
      <c r="AO1937" s="264"/>
      <c r="AP1937" s="264"/>
      <c r="AQ1937" s="264"/>
      <c r="AR1937" s="264"/>
      <c r="AS1937" s="264"/>
      <c r="AT1937" s="264"/>
      <c r="AU1937" s="264"/>
      <c r="AV1937" s="264"/>
      <c r="AW1937" s="264"/>
      <c r="AX1937" s="264"/>
      <c r="AY1937" s="264"/>
      <c r="AZ1937" s="264"/>
      <c r="BA1937" s="264"/>
      <c r="BB1937" s="264"/>
      <c r="BC1937" s="264"/>
      <c r="BD1937" s="159"/>
    </row>
    <row r="1938" spans="1:56" x14ac:dyDescent="0.25">
      <c r="A1938" s="17"/>
      <c r="B1938" s="10" t="s">
        <v>836</v>
      </c>
      <c r="C1938" s="1238" t="s">
        <v>837</v>
      </c>
      <c r="D1938" s="12">
        <v>160</v>
      </c>
      <c r="E1938" s="65" t="s">
        <v>84</v>
      </c>
      <c r="F1938" s="983">
        <f>G1938*100/75</f>
        <v>174.66666666666666</v>
      </c>
      <c r="G1938" s="980">
        <v>131</v>
      </c>
      <c r="H1938" s="13">
        <f t="shared" ref="H1938:H1943" si="814">G1938*M1938/100</f>
        <v>2.4889999999999999</v>
      </c>
      <c r="I1938" s="13">
        <f t="shared" ref="I1938:I1943" si="815">G1938*N1938/100</f>
        <v>0.39299999999999996</v>
      </c>
      <c r="J1938" s="13">
        <f t="shared" ref="J1938:J1943" si="816">G1938*O1938/100</f>
        <v>23.973000000000003</v>
      </c>
      <c r="K1938" s="14">
        <f t="shared" ref="K1938:K1943" si="817">G1938*P1938/100</f>
        <v>107.42</v>
      </c>
      <c r="M1938" s="15">
        <v>1.9</v>
      </c>
      <c r="N1938" s="15">
        <v>0.3</v>
      </c>
      <c r="O1938" s="691">
        <v>18.3</v>
      </c>
      <c r="P1938" s="15">
        <v>82</v>
      </c>
    </row>
    <row r="1939" spans="1:56" x14ac:dyDescent="0.25">
      <c r="A1939" s="17"/>
      <c r="B1939" s="96"/>
      <c r="C1939" s="1240"/>
      <c r="D1939" s="99"/>
      <c r="E1939" s="65" t="s">
        <v>119</v>
      </c>
      <c r="F1939" s="738"/>
      <c r="G1939" s="763">
        <v>23</v>
      </c>
      <c r="H1939" s="13">
        <f t="shared" si="814"/>
        <v>0.64399999999999991</v>
      </c>
      <c r="I1939" s="13">
        <f t="shared" si="815"/>
        <v>0.57499999999999996</v>
      </c>
      <c r="J1939" s="13">
        <f t="shared" si="816"/>
        <v>1.0810000000000002</v>
      </c>
      <c r="K1939" s="14">
        <f t="shared" si="817"/>
        <v>11.96</v>
      </c>
      <c r="M1939" s="15">
        <v>2.8</v>
      </c>
      <c r="N1939" s="15">
        <v>2.5</v>
      </c>
      <c r="O1939" s="691">
        <v>4.7</v>
      </c>
      <c r="P1939" s="20">
        <v>52</v>
      </c>
    </row>
    <row r="1940" spans="1:56" s="96" customFormat="1" ht="15.75" x14ac:dyDescent="0.25">
      <c r="A1940" s="95"/>
      <c r="D1940" s="99"/>
      <c r="E1940" s="62" t="s">
        <v>724</v>
      </c>
      <c r="F1940" s="733"/>
      <c r="G1940" s="736">
        <v>9</v>
      </c>
      <c r="H1940" s="19">
        <f t="shared" si="814"/>
        <v>0.22500000000000001</v>
      </c>
      <c r="I1940" s="13">
        <f t="shared" si="815"/>
        <v>3.15</v>
      </c>
      <c r="J1940" s="13">
        <f t="shared" si="816"/>
        <v>0.27</v>
      </c>
      <c r="K1940" s="14">
        <f t="shared" si="817"/>
        <v>30.33</v>
      </c>
      <c r="L1940" s="1"/>
      <c r="M1940" s="15">
        <v>2.5</v>
      </c>
      <c r="N1940" s="15">
        <v>35</v>
      </c>
      <c r="O1940" s="691">
        <v>3</v>
      </c>
      <c r="P1940" s="20">
        <v>337</v>
      </c>
      <c r="Q1940" s="264"/>
      <c r="R1940" s="264"/>
      <c r="S1940" s="264"/>
      <c r="T1940" s="264"/>
      <c r="U1940" s="264"/>
      <c r="V1940" s="264"/>
      <c r="W1940" s="264"/>
      <c r="X1940" s="264"/>
      <c r="Y1940" s="264"/>
      <c r="Z1940" s="264"/>
      <c r="AA1940" s="264"/>
      <c r="AB1940" s="264"/>
      <c r="AC1940" s="264"/>
      <c r="AD1940" s="264"/>
      <c r="AE1940" s="264"/>
      <c r="AF1940" s="264"/>
      <c r="AG1940" s="264"/>
      <c r="AH1940" s="264"/>
      <c r="AI1940" s="264"/>
      <c r="AJ1940" s="264"/>
      <c r="AK1940" s="264"/>
      <c r="AL1940" s="264"/>
      <c r="AM1940" s="264"/>
      <c r="AN1940" s="264"/>
      <c r="AO1940" s="264"/>
      <c r="AP1940" s="264"/>
      <c r="AQ1940" s="264"/>
      <c r="AR1940" s="264"/>
      <c r="AS1940" s="264"/>
      <c r="AT1940" s="264"/>
      <c r="AU1940" s="264"/>
      <c r="AV1940" s="264"/>
      <c r="AW1940" s="264"/>
      <c r="AX1940" s="264"/>
      <c r="AY1940" s="264"/>
      <c r="AZ1940" s="264"/>
      <c r="BA1940" s="264"/>
      <c r="BB1940" s="264"/>
      <c r="BC1940" s="264"/>
      <c r="BD1940" s="114"/>
    </row>
    <row r="1941" spans="1:56" x14ac:dyDescent="0.25">
      <c r="A1941" s="17"/>
      <c r="B1941" s="36"/>
      <c r="C1941" s="36"/>
      <c r="D1941" s="36"/>
      <c r="E1941" s="14" t="s">
        <v>80</v>
      </c>
      <c r="F1941" s="985"/>
      <c r="G1941" s="985">
        <v>0.5</v>
      </c>
      <c r="H1941" s="13">
        <f t="shared" si="814"/>
        <v>0</v>
      </c>
      <c r="I1941" s="13">
        <f t="shared" si="815"/>
        <v>0</v>
      </c>
      <c r="J1941" s="13">
        <f t="shared" si="816"/>
        <v>0</v>
      </c>
      <c r="K1941" s="14">
        <f t="shared" si="817"/>
        <v>0</v>
      </c>
      <c r="M1941" s="58"/>
      <c r="N1941" s="58"/>
      <c r="O1941" s="695"/>
      <c r="P1941" s="58"/>
    </row>
    <row r="1942" spans="1:56" ht="15.75" x14ac:dyDescent="0.25">
      <c r="D1942" s="12"/>
      <c r="E1942" s="109" t="s">
        <v>228</v>
      </c>
      <c r="F1942" s="984">
        <f>G1942*100/85</f>
        <v>0.58823529411764708</v>
      </c>
      <c r="G1942" s="980">
        <v>0.5</v>
      </c>
      <c r="H1942" s="13">
        <f t="shared" si="814"/>
        <v>3.2000000000000001E-2</v>
      </c>
      <c r="I1942" s="13">
        <f t="shared" si="815"/>
        <v>2.5000000000000001E-3</v>
      </c>
      <c r="J1942" s="13">
        <f t="shared" si="816"/>
        <v>0.16550000000000001</v>
      </c>
      <c r="K1942" s="14">
        <f t="shared" si="817"/>
        <v>0.8</v>
      </c>
      <c r="M1942" s="15">
        <v>6.4</v>
      </c>
      <c r="N1942" s="15">
        <v>0.5</v>
      </c>
      <c r="O1942" s="691">
        <v>33.1</v>
      </c>
      <c r="P1942" s="15">
        <v>160</v>
      </c>
    </row>
    <row r="1943" spans="1:56" x14ac:dyDescent="0.25">
      <c r="A1943" s="17"/>
      <c r="B1943" s="36"/>
      <c r="C1943" s="36"/>
      <c r="D1943" s="36" t="s">
        <v>852</v>
      </c>
      <c r="E1943" s="116" t="s">
        <v>109</v>
      </c>
      <c r="F1943" s="1015">
        <f>G1943*100/90</f>
        <v>6.333333333333333</v>
      </c>
      <c r="G1943" s="987">
        <v>5.7</v>
      </c>
      <c r="H1943" s="19">
        <f t="shared" si="814"/>
        <v>0.1026</v>
      </c>
      <c r="I1943" s="13">
        <f t="shared" si="815"/>
        <v>1.7100000000000001E-2</v>
      </c>
      <c r="J1943" s="13">
        <f t="shared" si="816"/>
        <v>1.14E-2</v>
      </c>
      <c r="K1943" s="14">
        <f t="shared" si="817"/>
        <v>1.8935969999999998</v>
      </c>
      <c r="M1943" s="58">
        <v>1.8</v>
      </c>
      <c r="N1943" s="58">
        <v>0.3</v>
      </c>
      <c r="O1943" s="695">
        <v>0.2</v>
      </c>
      <c r="P1943" s="58">
        <v>33.220999999999997</v>
      </c>
    </row>
    <row r="1944" spans="1:56" s="50" customFormat="1" x14ac:dyDescent="0.25">
      <c r="A1944" s="51"/>
      <c r="B1944" s="198"/>
      <c r="C1944" s="198"/>
      <c r="D1944" s="198"/>
      <c r="E1944" s="64" t="s">
        <v>21</v>
      </c>
      <c r="F1944" s="980"/>
      <c r="G1944" s="981"/>
      <c r="H1944" s="22">
        <f>SUM(H1938:H1943)</f>
        <v>3.4925999999999999</v>
      </c>
      <c r="I1944" s="22">
        <f t="shared" ref="I1944:K1944" si="818">SUM(I1938:I1943)</f>
        <v>4.1376000000000008</v>
      </c>
      <c r="J1944" s="22">
        <f t="shared" si="818"/>
        <v>25.500900000000001</v>
      </c>
      <c r="K1944" s="22">
        <f t="shared" si="818"/>
        <v>152.40359699999999</v>
      </c>
      <c r="L1944" s="1"/>
      <c r="O1944" s="171"/>
      <c r="Q1944" s="264"/>
      <c r="R1944" s="264"/>
      <c r="S1944" s="264"/>
      <c r="T1944" s="264"/>
      <c r="U1944" s="264"/>
      <c r="V1944" s="264"/>
      <c r="W1944" s="264"/>
      <c r="X1944" s="264"/>
      <c r="Y1944" s="264"/>
      <c r="Z1944" s="264"/>
      <c r="AA1944" s="264"/>
      <c r="AB1944" s="264"/>
      <c r="AC1944" s="264"/>
      <c r="AD1944" s="264"/>
      <c r="AE1944" s="264"/>
      <c r="AF1944" s="264"/>
      <c r="AG1944" s="264"/>
      <c r="AH1944" s="264"/>
      <c r="AI1944" s="264"/>
      <c r="AJ1944" s="264"/>
      <c r="AK1944" s="264"/>
      <c r="AL1944" s="264"/>
      <c r="AM1944" s="264"/>
      <c r="AN1944" s="264"/>
      <c r="AO1944" s="264"/>
      <c r="AP1944" s="264"/>
      <c r="AQ1944" s="264"/>
      <c r="AR1944" s="264"/>
      <c r="AS1944" s="264"/>
      <c r="AT1944" s="264"/>
      <c r="AU1944" s="264"/>
      <c r="AV1944" s="264"/>
      <c r="AW1944" s="264"/>
      <c r="AX1944" s="264"/>
      <c r="AY1944" s="264"/>
      <c r="AZ1944" s="264"/>
      <c r="BA1944" s="264"/>
      <c r="BB1944" s="264"/>
      <c r="BC1944" s="264"/>
      <c r="BD1944" s="159"/>
    </row>
    <row r="1945" spans="1:56" ht="15.75" x14ac:dyDescent="0.25">
      <c r="B1945" s="10" t="s">
        <v>840</v>
      </c>
      <c r="C1945" s="222" t="s">
        <v>839</v>
      </c>
      <c r="D1945" s="12">
        <v>70</v>
      </c>
      <c r="E1945" s="109" t="s">
        <v>312</v>
      </c>
      <c r="F1945" s="996">
        <f>G1945*100/80</f>
        <v>12.875</v>
      </c>
      <c r="G1945" s="1171">
        <v>10.3</v>
      </c>
      <c r="H1945" s="19">
        <f>G1945*M1945/100</f>
        <v>0.13390000000000002</v>
      </c>
      <c r="I1945" s="13">
        <f>G1945*N1945/100</f>
        <v>4.1200000000000001E-2</v>
      </c>
      <c r="J1945" s="13">
        <f>G1945*O1945/100</f>
        <v>0.63860000000000006</v>
      </c>
      <c r="K1945" s="13">
        <f>G1945*P1945/100</f>
        <v>3.09</v>
      </c>
      <c r="M1945" s="15">
        <v>1.3</v>
      </c>
      <c r="N1945" s="15">
        <v>0.4</v>
      </c>
      <c r="O1945" s="691">
        <v>6.2</v>
      </c>
      <c r="P1945" s="20">
        <v>30</v>
      </c>
    </row>
    <row r="1946" spans="1:56" ht="15.75" x14ac:dyDescent="0.25">
      <c r="D1946" s="12"/>
      <c r="E1946" s="109" t="s">
        <v>16</v>
      </c>
      <c r="F1946" s="986">
        <f>G1946*100/80</f>
        <v>26.25</v>
      </c>
      <c r="G1946" s="1171">
        <v>21</v>
      </c>
      <c r="H1946" s="19">
        <f>G1946*M1946/100</f>
        <v>0.16800000000000001</v>
      </c>
      <c r="I1946" s="13">
        <f>G1946*N1946/100</f>
        <v>8.4000000000000005E-2</v>
      </c>
      <c r="J1946" s="13">
        <f>G1946*O1946/100</f>
        <v>1.9530000000000001</v>
      </c>
      <c r="K1946" s="14">
        <f>G1946*P1946/100</f>
        <v>8.19</v>
      </c>
      <c r="M1946" s="15">
        <v>0.8</v>
      </c>
      <c r="N1946" s="15">
        <v>0.4</v>
      </c>
      <c r="O1946" s="691">
        <v>9.3000000000000007</v>
      </c>
      <c r="P1946" s="15">
        <v>39</v>
      </c>
    </row>
    <row r="1947" spans="1:56" ht="15.75" x14ac:dyDescent="0.25">
      <c r="D1947" s="12"/>
      <c r="E1947" s="109" t="s">
        <v>838</v>
      </c>
      <c r="F1947" s="733">
        <f>G1947*100/80</f>
        <v>8.75</v>
      </c>
      <c r="G1947" s="1171">
        <v>7</v>
      </c>
      <c r="H1947" s="19">
        <f>G1947*M1947/100</f>
        <v>7.0000000000000007E-2</v>
      </c>
      <c r="I1947" s="13">
        <f>G1947*N1947/100</f>
        <v>7.000000000000001E-3</v>
      </c>
      <c r="J1947" s="13">
        <f>G1947*O1947/100</f>
        <v>0.27300000000000002</v>
      </c>
      <c r="K1947" s="14">
        <f>G1947*P1947/100</f>
        <v>1.33</v>
      </c>
      <c r="M1947" s="15">
        <v>1</v>
      </c>
      <c r="N1947" s="15">
        <v>0.1</v>
      </c>
      <c r="O1947" s="691">
        <v>3.9</v>
      </c>
      <c r="P1947" s="20">
        <v>19</v>
      </c>
    </row>
    <row r="1948" spans="1:56" ht="15.75" x14ac:dyDescent="0.25">
      <c r="D1948" s="12"/>
      <c r="E1948" s="65" t="s">
        <v>86</v>
      </c>
      <c r="F1948" s="741">
        <f>G1948*100/90</f>
        <v>19.444444444444443</v>
      </c>
      <c r="G1948" s="1171">
        <v>17.5</v>
      </c>
      <c r="H1948" s="19">
        <f>G1948*M1948/100</f>
        <v>0.26250000000000001</v>
      </c>
      <c r="I1948" s="13">
        <f>G1948*N1948/100</f>
        <v>3.5000000000000003E-2</v>
      </c>
      <c r="J1948" s="13">
        <f>G1948*O1948/100</f>
        <v>0.38500000000000001</v>
      </c>
      <c r="K1948" s="14">
        <f>G1948*P1948/100</f>
        <v>2.625</v>
      </c>
      <c r="M1948" s="15">
        <v>1.5</v>
      </c>
      <c r="N1948" s="15">
        <v>0.2</v>
      </c>
      <c r="O1948" s="691">
        <v>2.2000000000000002</v>
      </c>
      <c r="P1948" s="20">
        <v>15</v>
      </c>
    </row>
    <row r="1949" spans="1:56" ht="15.75" x14ac:dyDescent="0.25">
      <c r="D1949" s="12"/>
      <c r="E1949" s="109" t="s">
        <v>236</v>
      </c>
      <c r="F1949" s="994"/>
      <c r="G1949" s="1171">
        <v>14</v>
      </c>
      <c r="H1949" s="19">
        <f>G1949*M1949/100</f>
        <v>0.36399999999999999</v>
      </c>
      <c r="I1949" s="13">
        <f>G1949*N1949/100</f>
        <v>3.5</v>
      </c>
      <c r="J1949" s="13">
        <f>G1949*O1949/100</f>
        <v>0.37800000000000006</v>
      </c>
      <c r="K1949" s="13">
        <f>G1949*P1949/100</f>
        <v>34.72</v>
      </c>
      <c r="M1949" s="15">
        <v>2.6</v>
      </c>
      <c r="N1949" s="15">
        <v>25</v>
      </c>
      <c r="O1949" s="691">
        <v>2.7</v>
      </c>
      <c r="P1949" s="15">
        <v>248</v>
      </c>
    </row>
    <row r="1950" spans="1:56" ht="15.75" x14ac:dyDescent="0.25">
      <c r="D1950" s="12"/>
      <c r="E1950" s="109" t="s">
        <v>80</v>
      </c>
      <c r="F1950" s="994"/>
      <c r="G1950" s="1171">
        <v>0.14000000000000001</v>
      </c>
      <c r="H1950" s="78"/>
    </row>
    <row r="1951" spans="1:56" s="50" customFormat="1" x14ac:dyDescent="0.25">
      <c r="B1951" s="135"/>
      <c r="C1951" s="51"/>
      <c r="D1951" s="135"/>
      <c r="E1951" s="64" t="s">
        <v>21</v>
      </c>
      <c r="F1951" s="980"/>
      <c r="G1951" s="982"/>
      <c r="H1951" s="22">
        <f>SUM(H1945:H1950)</f>
        <v>0.99840000000000007</v>
      </c>
      <c r="I1951" s="22">
        <f t="shared" ref="I1951:K1951" si="819">SUM(I1945:I1950)</f>
        <v>3.6672000000000002</v>
      </c>
      <c r="J1951" s="22">
        <f t="shared" si="819"/>
        <v>3.6276000000000002</v>
      </c>
      <c r="K1951" s="22">
        <f t="shared" si="819"/>
        <v>49.954999999999998</v>
      </c>
      <c r="L1951" s="1"/>
      <c r="O1951" s="171"/>
      <c r="Q1951" s="264"/>
      <c r="R1951" s="264"/>
      <c r="S1951" s="264"/>
      <c r="T1951" s="264"/>
      <c r="U1951" s="264"/>
      <c r="V1951" s="264"/>
      <c r="W1951" s="264"/>
      <c r="X1951" s="264"/>
      <c r="Y1951" s="264"/>
      <c r="Z1951" s="264"/>
      <c r="AA1951" s="264"/>
      <c r="AB1951" s="264"/>
      <c r="AC1951" s="264"/>
      <c r="AD1951" s="264"/>
      <c r="AE1951" s="264"/>
      <c r="AF1951" s="264"/>
      <c r="AG1951" s="264"/>
      <c r="AH1951" s="264"/>
      <c r="AI1951" s="264"/>
      <c r="AJ1951" s="264"/>
      <c r="AK1951" s="264"/>
      <c r="AL1951" s="264"/>
      <c r="AM1951" s="264"/>
      <c r="AN1951" s="264"/>
      <c r="AO1951" s="264"/>
      <c r="AP1951" s="264"/>
      <c r="AQ1951" s="264"/>
      <c r="AR1951" s="264"/>
      <c r="AS1951" s="264"/>
      <c r="AT1951" s="264"/>
      <c r="AU1951" s="264"/>
      <c r="AV1951" s="264"/>
      <c r="AW1951" s="264"/>
      <c r="AX1951" s="264"/>
      <c r="AY1951" s="264"/>
      <c r="AZ1951" s="264"/>
      <c r="BA1951" s="264"/>
      <c r="BB1951" s="264"/>
      <c r="BC1951" s="264"/>
      <c r="BD1951" s="159"/>
    </row>
    <row r="1952" spans="1:56" x14ac:dyDescent="0.25">
      <c r="B1952" s="10" t="s">
        <v>846</v>
      </c>
      <c r="C1952" s="1252" t="s">
        <v>841</v>
      </c>
      <c r="D1952" s="12" t="s">
        <v>847</v>
      </c>
      <c r="E1952" s="62" t="s">
        <v>842</v>
      </c>
      <c r="F1952" s="738"/>
      <c r="G1952" s="756">
        <v>8</v>
      </c>
      <c r="H1952" s="13">
        <f t="shared" ref="H1952:H1962" si="820">G1952*M1952/100</f>
        <v>7.2000000000000008E-2</v>
      </c>
      <c r="I1952" s="13">
        <f t="shared" ref="I1952:I1962" si="821">G1952*N1952/100</f>
        <v>2.4E-2</v>
      </c>
      <c r="J1952" s="13">
        <f t="shared" ref="J1952:J1962" si="822">G1952*O1952/100</f>
        <v>5.2720000000000002</v>
      </c>
      <c r="K1952" s="14">
        <f t="shared" ref="K1952:K1962" si="823">G1952*P1952/100</f>
        <v>20.399999999999999</v>
      </c>
      <c r="M1952" s="58">
        <v>0.9</v>
      </c>
      <c r="N1952" s="58">
        <v>0.3</v>
      </c>
      <c r="O1952" s="695">
        <v>65.900000000000006</v>
      </c>
      <c r="P1952" s="58">
        <v>255</v>
      </c>
    </row>
    <row r="1953" spans="1:56" x14ac:dyDescent="0.25">
      <c r="C1953" s="1253"/>
      <c r="D1953" s="12"/>
      <c r="E1953" s="62" t="s">
        <v>843</v>
      </c>
      <c r="F1953" s="738"/>
      <c r="G1953" s="756">
        <v>7</v>
      </c>
      <c r="H1953" s="13">
        <f t="shared" si="820"/>
        <v>0.18900000000000003</v>
      </c>
      <c r="I1953" s="13">
        <f t="shared" si="821"/>
        <v>4.8999999999999995E-2</v>
      </c>
      <c r="J1953" s="13">
        <f t="shared" si="822"/>
        <v>4.431</v>
      </c>
      <c r="K1953" s="14">
        <f t="shared" si="823"/>
        <v>18.059999999999999</v>
      </c>
      <c r="M1953" s="15">
        <v>2.7</v>
      </c>
      <c r="N1953" s="15">
        <v>0.7</v>
      </c>
      <c r="O1953" s="691">
        <v>63.3</v>
      </c>
      <c r="P1953" s="20">
        <v>258</v>
      </c>
    </row>
    <row r="1954" spans="1:56" x14ac:dyDescent="0.25">
      <c r="C1954" s="1253"/>
      <c r="D1954" s="12"/>
      <c r="E1954" s="62" t="s">
        <v>19</v>
      </c>
      <c r="F1954" s="738"/>
      <c r="G1954" s="756">
        <v>9</v>
      </c>
      <c r="H1954" s="13">
        <f t="shared" si="820"/>
        <v>0.315</v>
      </c>
      <c r="I1954" s="13">
        <f t="shared" si="821"/>
        <v>0.14400000000000002</v>
      </c>
      <c r="J1954" s="13">
        <f t="shared" si="822"/>
        <v>7.02</v>
      </c>
      <c r="K1954" s="14">
        <f t="shared" si="823"/>
        <v>30.33</v>
      </c>
      <c r="M1954" s="15">
        <v>3.5</v>
      </c>
      <c r="N1954" s="15">
        <v>1.6</v>
      </c>
      <c r="O1954" s="691">
        <v>78</v>
      </c>
      <c r="P1954" s="20">
        <v>337</v>
      </c>
    </row>
    <row r="1955" spans="1:56" x14ac:dyDescent="0.25">
      <c r="C1955" s="1254"/>
      <c r="D1955" s="12"/>
      <c r="E1955" s="62" t="s">
        <v>36</v>
      </c>
      <c r="F1955" s="738"/>
      <c r="G1955" s="738">
        <v>15</v>
      </c>
      <c r="H1955" s="19">
        <f t="shared" si="820"/>
        <v>0</v>
      </c>
      <c r="I1955" s="13">
        <f t="shared" si="821"/>
        <v>0</v>
      </c>
      <c r="J1955" s="13">
        <f t="shared" si="822"/>
        <v>14.984999999999999</v>
      </c>
      <c r="K1955" s="13">
        <f t="shared" si="823"/>
        <v>60.9</v>
      </c>
      <c r="M1955" s="15">
        <v>0</v>
      </c>
      <c r="N1955" s="15">
        <v>0</v>
      </c>
      <c r="O1955" s="691">
        <v>99.9</v>
      </c>
      <c r="P1955" s="15">
        <v>406</v>
      </c>
    </row>
    <row r="1956" spans="1:56" x14ac:dyDescent="0.25">
      <c r="D1956" s="12"/>
      <c r="E1956" s="62" t="s">
        <v>96</v>
      </c>
      <c r="F1956" s="738"/>
      <c r="G1956" s="756">
        <v>2.5</v>
      </c>
      <c r="H1956" s="13">
        <f t="shared" si="820"/>
        <v>5.0000000000000001E-3</v>
      </c>
      <c r="I1956" s="13">
        <f t="shared" si="821"/>
        <v>2.5000000000000001E-3</v>
      </c>
      <c r="J1956" s="13">
        <f t="shared" si="822"/>
        <v>2.1324999999999998</v>
      </c>
      <c r="K1956" s="14">
        <f t="shared" si="823"/>
        <v>8.6999999999999993</v>
      </c>
      <c r="M1956" s="15">
        <v>0.2</v>
      </c>
      <c r="N1956" s="15">
        <v>0.1</v>
      </c>
      <c r="O1956" s="691">
        <v>85.3</v>
      </c>
      <c r="P1956" s="20">
        <v>348</v>
      </c>
    </row>
    <row r="1957" spans="1:56" x14ac:dyDescent="0.25">
      <c r="D1957" s="12"/>
      <c r="E1957" s="62" t="s">
        <v>15</v>
      </c>
      <c r="F1957" s="738"/>
      <c r="G1957" s="756">
        <v>17</v>
      </c>
      <c r="H1957" s="13">
        <f t="shared" si="820"/>
        <v>1.5639999999999998</v>
      </c>
      <c r="I1957" s="13">
        <f t="shared" si="821"/>
        <v>0.20399999999999999</v>
      </c>
      <c r="J1957" s="13">
        <f t="shared" si="822"/>
        <v>13.209000000000001</v>
      </c>
      <c r="K1957" s="14">
        <f t="shared" si="823"/>
        <v>60.86</v>
      </c>
      <c r="M1957" s="15">
        <v>9.1999999999999993</v>
      </c>
      <c r="N1957" s="15">
        <v>1.2</v>
      </c>
      <c r="O1957" s="691">
        <v>77.7</v>
      </c>
      <c r="P1957" s="20">
        <v>358</v>
      </c>
    </row>
    <row r="1958" spans="1:56" x14ac:dyDescent="0.25">
      <c r="D1958" s="12"/>
      <c r="E1958" s="62" t="s">
        <v>17</v>
      </c>
      <c r="F1958" s="738"/>
      <c r="G1958" s="763">
        <v>38</v>
      </c>
      <c r="H1958" s="13">
        <f t="shared" si="820"/>
        <v>1.0639999999999998</v>
      </c>
      <c r="I1958" s="13">
        <f t="shared" si="821"/>
        <v>0.95</v>
      </c>
      <c r="J1958" s="13">
        <f t="shared" si="822"/>
        <v>1.786</v>
      </c>
      <c r="K1958" s="14">
        <f t="shared" si="823"/>
        <v>19.760000000000002</v>
      </c>
      <c r="M1958" s="15">
        <v>2.8</v>
      </c>
      <c r="N1958" s="15">
        <v>2.5</v>
      </c>
      <c r="O1958" s="691">
        <v>4.7</v>
      </c>
      <c r="P1958" s="20">
        <v>52</v>
      </c>
    </row>
    <row r="1959" spans="1:56" x14ac:dyDescent="0.25">
      <c r="D1959" s="12"/>
      <c r="E1959" s="62" t="s">
        <v>120</v>
      </c>
      <c r="F1959" s="738"/>
      <c r="G1959" s="738">
        <v>4</v>
      </c>
      <c r="H1959" s="19">
        <f t="shared" si="820"/>
        <v>0.504</v>
      </c>
      <c r="I1959" s="13">
        <f t="shared" si="821"/>
        <v>0.39600000000000002</v>
      </c>
      <c r="J1959" s="13">
        <f t="shared" si="822"/>
        <v>3.2000000000000001E-2</v>
      </c>
      <c r="K1959" s="13">
        <f t="shared" si="823"/>
        <v>5.68</v>
      </c>
      <c r="M1959" s="15">
        <v>12.6</v>
      </c>
      <c r="N1959" s="15">
        <v>9.9</v>
      </c>
      <c r="O1959" s="691">
        <v>0.8</v>
      </c>
      <c r="P1959" s="15">
        <v>142</v>
      </c>
    </row>
    <row r="1960" spans="1:56" x14ac:dyDescent="0.25">
      <c r="D1960" s="12"/>
      <c r="E1960" s="62" t="s">
        <v>20</v>
      </c>
      <c r="F1960" s="738"/>
      <c r="G1960" s="975">
        <v>3</v>
      </c>
      <c r="H1960" s="13">
        <f t="shared" si="820"/>
        <v>1.4999999999999999E-2</v>
      </c>
      <c r="I1960" s="13">
        <f t="shared" si="821"/>
        <v>2.4750000000000001</v>
      </c>
      <c r="J1960" s="13">
        <f t="shared" si="822"/>
        <v>1.7999999999999999E-2</v>
      </c>
      <c r="K1960" s="14">
        <f t="shared" si="823"/>
        <v>22.02</v>
      </c>
      <c r="M1960" s="15">
        <v>0.5</v>
      </c>
      <c r="N1960" s="15">
        <v>82.5</v>
      </c>
      <c r="O1960" s="691">
        <v>0.6</v>
      </c>
      <c r="P1960" s="20">
        <v>734</v>
      </c>
    </row>
    <row r="1961" spans="1:56" x14ac:dyDescent="0.25">
      <c r="D1961" s="12"/>
      <c r="E1961" s="62" t="s">
        <v>835</v>
      </c>
      <c r="F1961" s="738"/>
      <c r="G1961" s="980">
        <v>1.5</v>
      </c>
      <c r="H1961" s="13">
        <f t="shared" si="820"/>
        <v>3.9000000000000007E-2</v>
      </c>
      <c r="I1961" s="13">
        <f t="shared" si="821"/>
        <v>0.375</v>
      </c>
      <c r="J1961" s="13">
        <f t="shared" si="822"/>
        <v>4.0500000000000008E-2</v>
      </c>
      <c r="K1961" s="13">
        <f t="shared" si="823"/>
        <v>3.72</v>
      </c>
      <c r="M1961" s="15">
        <v>2.6</v>
      </c>
      <c r="N1961" s="15">
        <v>25</v>
      </c>
      <c r="O1961" s="691">
        <v>2.7</v>
      </c>
      <c r="P1961" s="15">
        <v>248</v>
      </c>
    </row>
    <row r="1962" spans="1:56" x14ac:dyDescent="0.25">
      <c r="D1962" s="12"/>
      <c r="E1962" s="62" t="s">
        <v>273</v>
      </c>
      <c r="F1962" s="738"/>
      <c r="G1962" s="756">
        <v>1.5</v>
      </c>
      <c r="H1962" s="13">
        <f t="shared" si="820"/>
        <v>0.16049999999999998</v>
      </c>
      <c r="I1962" s="13">
        <f t="shared" si="821"/>
        <v>2.2499999999999999E-2</v>
      </c>
      <c r="J1962" s="13">
        <f t="shared" si="822"/>
        <v>1.1580000000000001</v>
      </c>
      <c r="K1962" s="13">
        <f t="shared" si="823"/>
        <v>5.34</v>
      </c>
      <c r="M1962" s="15">
        <v>10.7</v>
      </c>
      <c r="N1962" s="15">
        <v>1.5</v>
      </c>
      <c r="O1962" s="691">
        <v>77.2</v>
      </c>
      <c r="P1962" s="15">
        <v>356</v>
      </c>
    </row>
    <row r="1963" spans="1:56" s="50" customFormat="1" x14ac:dyDescent="0.25">
      <c r="B1963" s="135"/>
      <c r="C1963" s="51"/>
      <c r="D1963" s="135"/>
      <c r="E1963" s="64" t="s">
        <v>21</v>
      </c>
      <c r="F1963" s="982"/>
      <c r="G1963" s="982"/>
      <c r="H1963" s="22">
        <f t="shared" ref="H1963:K1963" si="824">SUM(H1952:H1962)</f>
        <v>3.9274999999999998</v>
      </c>
      <c r="I1963" s="22">
        <f t="shared" si="824"/>
        <v>4.6420000000000003</v>
      </c>
      <c r="J1963" s="22">
        <f t="shared" si="824"/>
        <v>50.084000000000003</v>
      </c>
      <c r="K1963" s="22">
        <f t="shared" si="824"/>
        <v>255.77</v>
      </c>
      <c r="L1963" s="1"/>
      <c r="O1963" s="171"/>
      <c r="Q1963" s="264"/>
      <c r="R1963" s="264"/>
      <c r="S1963" s="264"/>
      <c r="T1963" s="264"/>
      <c r="U1963" s="264"/>
      <c r="V1963" s="264"/>
      <c r="W1963" s="264"/>
      <c r="X1963" s="264"/>
      <c r="Y1963" s="264"/>
      <c r="Z1963" s="264"/>
      <c r="AA1963" s="264"/>
      <c r="AB1963" s="264"/>
      <c r="AC1963" s="264"/>
      <c r="AD1963" s="264"/>
      <c r="AE1963" s="264"/>
      <c r="AF1963" s="264"/>
      <c r="AG1963" s="264"/>
      <c r="AH1963" s="264"/>
      <c r="AI1963" s="264"/>
      <c r="AJ1963" s="264"/>
      <c r="AK1963" s="264"/>
      <c r="AL1963" s="264"/>
      <c r="AM1963" s="264"/>
      <c r="AN1963" s="264"/>
      <c r="AO1963" s="264"/>
      <c r="AP1963" s="264"/>
      <c r="AQ1963" s="264"/>
      <c r="AR1963" s="264"/>
      <c r="AS1963" s="264"/>
      <c r="AT1963" s="264"/>
      <c r="AU1963" s="264"/>
      <c r="AV1963" s="264"/>
      <c r="AW1963" s="264"/>
      <c r="AX1963" s="264"/>
      <c r="AY1963" s="264"/>
      <c r="AZ1963" s="264"/>
      <c r="BA1963" s="264"/>
      <c r="BB1963" s="264"/>
      <c r="BC1963" s="264"/>
      <c r="BD1963" s="159"/>
    </row>
    <row r="1964" spans="1:56" s="41" customFormat="1" x14ac:dyDescent="0.25">
      <c r="A1964" s="17"/>
      <c r="B1964" s="39" t="s">
        <v>284</v>
      </c>
      <c r="C1964" s="45" t="s">
        <v>55</v>
      </c>
      <c r="D1964" s="40">
        <v>200</v>
      </c>
      <c r="E1964" s="14" t="s">
        <v>39</v>
      </c>
      <c r="F1964" s="980"/>
      <c r="G1964" s="738">
        <v>120</v>
      </c>
      <c r="H1964" s="13">
        <f>G1964*M1964/100</f>
        <v>0</v>
      </c>
      <c r="I1964" s="13">
        <f>G1964*N1964/100</f>
        <v>0</v>
      </c>
      <c r="J1964" s="13">
        <f>G1964*O1964/100</f>
        <v>0</v>
      </c>
      <c r="K1964" s="14">
        <f>G1964*P1964/100</f>
        <v>0</v>
      </c>
      <c r="L1964" s="1"/>
      <c r="M1964" s="15"/>
      <c r="N1964" s="15"/>
      <c r="O1964" s="691"/>
      <c r="P1964" s="15"/>
      <c r="Q1964" s="380"/>
      <c r="R1964" s="380"/>
      <c r="S1964" s="380"/>
      <c r="T1964" s="380"/>
      <c r="U1964" s="380"/>
      <c r="V1964" s="380"/>
      <c r="W1964" s="380"/>
      <c r="X1964" s="380"/>
      <c r="Y1964" s="380"/>
      <c r="Z1964" s="380"/>
      <c r="AA1964" s="380"/>
      <c r="AB1964" s="380"/>
      <c r="AC1964" s="380"/>
      <c r="AD1964" s="380"/>
      <c r="AE1964" s="380"/>
      <c r="AF1964" s="380"/>
      <c r="AG1964" s="380"/>
      <c r="AH1964" s="380"/>
      <c r="AI1964" s="380"/>
      <c r="AJ1964" s="380"/>
      <c r="AK1964" s="380"/>
      <c r="AL1964" s="380"/>
      <c r="AM1964" s="380"/>
      <c r="AN1964" s="380"/>
      <c r="AO1964" s="380"/>
      <c r="AP1964" s="380"/>
      <c r="AQ1964" s="380"/>
      <c r="AR1964" s="380"/>
      <c r="AS1964" s="380"/>
      <c r="AT1964" s="380"/>
      <c r="AU1964" s="380"/>
      <c r="AV1964" s="380"/>
      <c r="AW1964" s="380"/>
      <c r="AX1964" s="380"/>
      <c r="AY1964" s="380"/>
      <c r="AZ1964" s="380"/>
      <c r="BA1964" s="380"/>
      <c r="BB1964" s="380"/>
      <c r="BC1964" s="380"/>
      <c r="BD1964" s="815"/>
    </row>
    <row r="1965" spans="1:56" s="41" customFormat="1" x14ac:dyDescent="0.25">
      <c r="A1965" s="17"/>
      <c r="B1965" s="17"/>
      <c r="C1965" s="17"/>
      <c r="D1965" s="17"/>
      <c r="E1965" s="70" t="s">
        <v>56</v>
      </c>
      <c r="F1965" s="759"/>
      <c r="G1965" s="932">
        <v>80</v>
      </c>
      <c r="H1965" s="13">
        <f>G1965*M1965/100</f>
        <v>0.48</v>
      </c>
      <c r="I1965" s="13">
        <f>G1965*N1965/100</f>
        <v>0.08</v>
      </c>
      <c r="J1965" s="13">
        <f>G1965*O1965/100</f>
        <v>12</v>
      </c>
      <c r="K1965" s="14">
        <f>G1965*P1965/100</f>
        <v>51.2</v>
      </c>
      <c r="L1965" s="1"/>
      <c r="M1965" s="15">
        <v>0.6</v>
      </c>
      <c r="N1965" s="15">
        <v>0.1</v>
      </c>
      <c r="O1965" s="691">
        <v>15</v>
      </c>
      <c r="P1965" s="20">
        <v>64</v>
      </c>
      <c r="Q1965" s="380"/>
      <c r="R1965" s="380"/>
      <c r="S1965" s="380"/>
      <c r="T1965" s="380"/>
      <c r="U1965" s="380"/>
      <c r="V1965" s="380"/>
      <c r="W1965" s="380"/>
      <c r="X1965" s="380"/>
      <c r="Y1965" s="380"/>
      <c r="Z1965" s="380"/>
      <c r="AA1965" s="380"/>
      <c r="AB1965" s="380"/>
      <c r="AC1965" s="380"/>
      <c r="AD1965" s="380"/>
      <c r="AE1965" s="380"/>
      <c r="AF1965" s="380"/>
      <c r="AG1965" s="380"/>
      <c r="AH1965" s="380"/>
      <c r="AI1965" s="380"/>
      <c r="AJ1965" s="380"/>
      <c r="AK1965" s="380"/>
      <c r="AL1965" s="380"/>
      <c r="AM1965" s="380"/>
      <c r="AN1965" s="380"/>
      <c r="AO1965" s="380"/>
      <c r="AP1965" s="380"/>
      <c r="AQ1965" s="380"/>
      <c r="AR1965" s="380"/>
      <c r="AS1965" s="380"/>
      <c r="AT1965" s="380"/>
      <c r="AU1965" s="380"/>
      <c r="AV1965" s="380"/>
      <c r="AW1965" s="380"/>
      <c r="AX1965" s="380"/>
      <c r="AY1965" s="380"/>
      <c r="AZ1965" s="380"/>
      <c r="BA1965" s="380"/>
      <c r="BB1965" s="380"/>
      <c r="BC1965" s="380"/>
      <c r="BD1965" s="815"/>
    </row>
    <row r="1966" spans="1:56" s="235" customFormat="1" x14ac:dyDescent="0.25">
      <c r="A1966" s="51"/>
      <c r="B1966" s="51"/>
      <c r="C1966" s="51"/>
      <c r="D1966" s="51"/>
      <c r="E1966" s="63" t="s">
        <v>21</v>
      </c>
      <c r="F1966" s="980"/>
      <c r="G1966" s="980"/>
      <c r="H1966" s="22">
        <f>SUM(H1964:H1965)</f>
        <v>0.48</v>
      </c>
      <c r="I1966" s="22">
        <f t="shared" ref="I1966:K1966" si="825">SUM(I1964:I1965)</f>
        <v>0.08</v>
      </c>
      <c r="J1966" s="22">
        <f t="shared" si="825"/>
        <v>12</v>
      </c>
      <c r="K1966" s="22">
        <f t="shared" si="825"/>
        <v>51.2</v>
      </c>
      <c r="L1966" s="1"/>
      <c r="M1966" s="83"/>
      <c r="N1966" s="83"/>
      <c r="O1966" s="692"/>
      <c r="P1966" s="83"/>
      <c r="Q1966" s="380"/>
      <c r="R1966" s="380"/>
      <c r="S1966" s="380"/>
      <c r="T1966" s="380"/>
      <c r="U1966" s="380"/>
      <c r="V1966" s="380"/>
      <c r="W1966" s="380"/>
      <c r="X1966" s="380"/>
      <c r="Y1966" s="380"/>
      <c r="Z1966" s="380"/>
      <c r="AA1966" s="380"/>
      <c r="AB1966" s="380"/>
      <c r="AC1966" s="380"/>
      <c r="AD1966" s="380"/>
      <c r="AE1966" s="380"/>
      <c r="AF1966" s="380"/>
      <c r="AG1966" s="380"/>
      <c r="AH1966" s="380"/>
      <c r="AI1966" s="380"/>
      <c r="AJ1966" s="380"/>
      <c r="AK1966" s="380"/>
      <c r="AL1966" s="380"/>
      <c r="AM1966" s="380"/>
      <c r="AN1966" s="380"/>
      <c r="AO1966" s="380"/>
      <c r="AP1966" s="380"/>
      <c r="AQ1966" s="380"/>
      <c r="AR1966" s="380"/>
      <c r="AS1966" s="380"/>
      <c r="AT1966" s="380"/>
      <c r="AU1966" s="380"/>
      <c r="AV1966" s="380"/>
      <c r="AW1966" s="380"/>
      <c r="AX1966" s="380"/>
      <c r="AY1966" s="380"/>
      <c r="AZ1966" s="380"/>
      <c r="BA1966" s="380"/>
      <c r="BB1966" s="380"/>
      <c r="BC1966" s="380"/>
      <c r="BD1966" s="979"/>
    </row>
    <row r="1967" spans="1:56" s="27" customFormat="1" x14ac:dyDescent="0.25">
      <c r="B1967" s="72"/>
      <c r="C1967" s="71"/>
      <c r="D1967" s="72"/>
      <c r="E1967" s="73" t="s">
        <v>100</v>
      </c>
      <c r="F1967" s="334"/>
      <c r="G1967" s="334"/>
      <c r="H1967" s="74">
        <f t="shared" ref="H1967:K1967" si="826">H1930+H1937+H1944+H1951+H1963+H1966</f>
        <v>24.617799999999999</v>
      </c>
      <c r="I1967" s="74">
        <f t="shared" si="826"/>
        <v>24.817710000000002</v>
      </c>
      <c r="J1967" s="74">
        <f t="shared" si="826"/>
        <v>99.603400000000008</v>
      </c>
      <c r="K1967" s="74">
        <f t="shared" si="826"/>
        <v>714.96409700000004</v>
      </c>
      <c r="O1967" s="689"/>
      <c r="Q1967" s="264"/>
      <c r="R1967" s="264"/>
      <c r="S1967" s="264"/>
      <c r="T1967" s="264"/>
      <c r="U1967" s="264"/>
      <c r="V1967" s="264"/>
      <c r="W1967" s="264"/>
      <c r="X1967" s="264"/>
      <c r="Y1967" s="264"/>
      <c r="Z1967" s="264"/>
      <c r="AA1967" s="264"/>
      <c r="AB1967" s="264"/>
      <c r="AC1967" s="264"/>
      <c r="AD1967" s="264"/>
      <c r="AE1967" s="264"/>
      <c r="AF1967" s="264"/>
      <c r="AG1967" s="264"/>
      <c r="AH1967" s="264"/>
      <c r="AI1967" s="264"/>
      <c r="AJ1967" s="264"/>
      <c r="AK1967" s="264"/>
      <c r="AL1967" s="264"/>
      <c r="AM1967" s="264"/>
      <c r="AN1967" s="264"/>
      <c r="AO1967" s="264"/>
      <c r="AP1967" s="264"/>
      <c r="AQ1967" s="264"/>
      <c r="AR1967" s="264"/>
      <c r="AS1967" s="264"/>
      <c r="AT1967" s="264"/>
      <c r="AU1967" s="264"/>
      <c r="AV1967" s="264"/>
      <c r="AW1967" s="264"/>
      <c r="AX1967" s="264"/>
      <c r="AY1967" s="264"/>
      <c r="AZ1967" s="264"/>
      <c r="BA1967" s="264"/>
      <c r="BB1967" s="264"/>
      <c r="BC1967" s="264"/>
      <c r="BD1967" s="701"/>
    </row>
    <row r="1968" spans="1:56" s="27" customFormat="1" x14ac:dyDescent="0.25">
      <c r="A1968" s="212" t="s">
        <v>112</v>
      </c>
      <c r="B1968" s="213"/>
      <c r="C1968" s="71"/>
      <c r="D1968" s="72"/>
      <c r="E1968" s="64"/>
      <c r="F1968" s="981"/>
      <c r="G1968" s="981"/>
      <c r="H1968" s="74"/>
      <c r="I1968" s="74"/>
      <c r="J1968" s="74"/>
      <c r="K1968" s="74"/>
      <c r="L1968" s="1"/>
      <c r="O1968" s="689"/>
      <c r="Q1968" s="264"/>
      <c r="R1968" s="264"/>
      <c r="S1968" s="264"/>
      <c r="T1968" s="264"/>
      <c r="U1968" s="264"/>
      <c r="V1968" s="264"/>
      <c r="W1968" s="264"/>
      <c r="X1968" s="264"/>
      <c r="Y1968" s="264"/>
      <c r="Z1968" s="264"/>
      <c r="AA1968" s="264"/>
      <c r="AB1968" s="264"/>
      <c r="AC1968" s="264"/>
      <c r="AD1968" s="264"/>
      <c r="AE1968" s="264"/>
      <c r="AF1968" s="264"/>
      <c r="AG1968" s="264"/>
      <c r="AH1968" s="264"/>
      <c r="AI1968" s="264"/>
      <c r="AJ1968" s="264"/>
      <c r="AK1968" s="264"/>
      <c r="AL1968" s="264"/>
      <c r="AM1968" s="264"/>
      <c r="AN1968" s="264"/>
      <c r="AO1968" s="264"/>
      <c r="AP1968" s="264"/>
      <c r="AQ1968" s="264"/>
      <c r="AR1968" s="264"/>
      <c r="AS1968" s="264"/>
      <c r="AT1968" s="264"/>
      <c r="AU1968" s="264"/>
      <c r="AV1968" s="264"/>
      <c r="AW1968" s="264"/>
      <c r="AX1968" s="264"/>
      <c r="AY1968" s="264"/>
      <c r="AZ1968" s="264"/>
      <c r="BA1968" s="264"/>
      <c r="BB1968" s="264"/>
      <c r="BC1968" s="264"/>
      <c r="BD1968" s="701"/>
    </row>
    <row r="1969" spans="1:56" ht="15.75" x14ac:dyDescent="0.25">
      <c r="B1969" s="10" t="s">
        <v>849</v>
      </c>
      <c r="C1969" s="17" t="s">
        <v>848</v>
      </c>
      <c r="D1969" s="12">
        <v>120</v>
      </c>
      <c r="E1969" s="109" t="s">
        <v>850</v>
      </c>
      <c r="F1969" s="994"/>
      <c r="G1969" s="756">
        <v>23</v>
      </c>
      <c r="H1969" s="13">
        <f>G1969*M1969/100</f>
        <v>4.899</v>
      </c>
      <c r="I1969" s="13">
        <f>G1969*N1969/100</f>
        <v>0.621</v>
      </c>
      <c r="J1969" s="13">
        <f>G1969*O1969/100</f>
        <v>14.328999999999999</v>
      </c>
      <c r="K1969" s="14">
        <f>G1969*P1969/100</f>
        <v>74.52</v>
      </c>
      <c r="L1969" s="976"/>
      <c r="M1969" s="58">
        <v>21.3</v>
      </c>
      <c r="N1969" s="58">
        <v>2.7</v>
      </c>
      <c r="O1969" s="695">
        <v>62.3</v>
      </c>
      <c r="P1969" s="58">
        <v>324</v>
      </c>
    </row>
    <row r="1970" spans="1:56" ht="15.75" x14ac:dyDescent="0.25">
      <c r="D1970" s="12"/>
      <c r="E1970" s="109" t="s">
        <v>189</v>
      </c>
      <c r="F1970" s="733">
        <f>G1970*100/80</f>
        <v>60</v>
      </c>
      <c r="G1970" s="736">
        <v>48</v>
      </c>
      <c r="H1970" s="19">
        <f>G1970*M1970/100</f>
        <v>0.81599999999999995</v>
      </c>
      <c r="I1970" s="13">
        <f>G1970*N1970/100</f>
        <v>0.14399999999999999</v>
      </c>
      <c r="J1970" s="13">
        <f>G1970*O1970/100</f>
        <v>5.4720000000000004</v>
      </c>
      <c r="K1970" s="14">
        <f>G1970*P1970/100</f>
        <v>24.48</v>
      </c>
      <c r="M1970" s="15">
        <v>1.7</v>
      </c>
      <c r="N1970" s="15">
        <v>0.3</v>
      </c>
      <c r="O1970" s="691">
        <v>11.4</v>
      </c>
      <c r="P1970" s="20">
        <v>51</v>
      </c>
    </row>
    <row r="1971" spans="1:56" ht="15.75" x14ac:dyDescent="0.25">
      <c r="D1971" s="12"/>
      <c r="E1971" s="109" t="s">
        <v>851</v>
      </c>
      <c r="F1971" s="994"/>
      <c r="G1971" s="738">
        <v>2.4</v>
      </c>
      <c r="H1971" s="13">
        <f>G1971*M1971/100</f>
        <v>2.8799999999999999E-2</v>
      </c>
      <c r="I1971" s="13">
        <f>G1971*N1971/100</f>
        <v>1.6799999999999999E-2</v>
      </c>
      <c r="J1971" s="13">
        <f>G1971*O1971/100</f>
        <v>0.2712</v>
      </c>
      <c r="K1971" s="14">
        <f>G1971*P1971/100</f>
        <v>1.1519999999999999</v>
      </c>
      <c r="M1971" s="58">
        <v>1.2</v>
      </c>
      <c r="N1971" s="58">
        <v>0.7</v>
      </c>
      <c r="O1971" s="695">
        <v>11.3</v>
      </c>
      <c r="P1971" s="58">
        <v>48</v>
      </c>
    </row>
    <row r="1972" spans="1:56" ht="15.75" x14ac:dyDescent="0.25">
      <c r="D1972" s="12"/>
      <c r="E1972" s="109" t="s">
        <v>75</v>
      </c>
      <c r="F1972" s="984">
        <f>G1972*100/85</f>
        <v>0.28235294117647058</v>
      </c>
      <c r="G1972" s="980">
        <v>0.24</v>
      </c>
      <c r="H1972" s="13">
        <f>G1972*M1972/100</f>
        <v>1.536E-2</v>
      </c>
      <c r="I1972" s="13">
        <f>G1972*N1972/100</f>
        <v>1.1999999999999999E-3</v>
      </c>
      <c r="J1972" s="13">
        <f>G1972*O1972/100</f>
        <v>7.9439999999999997E-2</v>
      </c>
      <c r="K1972" s="14">
        <f>G1972*P1972/100</f>
        <v>0.38400000000000001</v>
      </c>
      <c r="M1972" s="15">
        <v>6.4</v>
      </c>
      <c r="N1972" s="15">
        <v>0.5</v>
      </c>
      <c r="O1972" s="691">
        <v>33.1</v>
      </c>
      <c r="P1972" s="15">
        <v>160</v>
      </c>
    </row>
    <row r="1973" spans="1:56" ht="15.75" x14ac:dyDescent="0.25">
      <c r="D1973" s="12"/>
      <c r="E1973" s="109" t="s">
        <v>236</v>
      </c>
      <c r="F1973" s="994"/>
      <c r="G1973" s="980">
        <v>24</v>
      </c>
      <c r="H1973" s="13">
        <f>G1973*M1973/100</f>
        <v>0.62400000000000011</v>
      </c>
      <c r="I1973" s="13">
        <f>G1973*N1973/100</f>
        <v>6</v>
      </c>
      <c r="J1973" s="13">
        <f>G1973*O1973/100</f>
        <v>0.64800000000000013</v>
      </c>
      <c r="K1973" s="13">
        <f>G1973*P1973/100</f>
        <v>59.52</v>
      </c>
      <c r="M1973" s="15">
        <v>2.6</v>
      </c>
      <c r="N1973" s="15">
        <v>25</v>
      </c>
      <c r="O1973" s="691">
        <v>2.7</v>
      </c>
      <c r="P1973" s="15">
        <v>248</v>
      </c>
    </row>
    <row r="1974" spans="1:56" s="50" customFormat="1" x14ac:dyDescent="0.25">
      <c r="B1974" s="135"/>
      <c r="C1974" s="51"/>
      <c r="D1974" s="135"/>
      <c r="E1974" s="63" t="s">
        <v>21</v>
      </c>
      <c r="F1974" s="980"/>
      <c r="G1974" s="982"/>
      <c r="H1974" s="22">
        <f>SUM(H1969:H1973)</f>
        <v>6.3831600000000002</v>
      </c>
      <c r="I1974" s="22">
        <f t="shared" ref="I1974:K1974" si="827">SUM(I1969:I1973)</f>
        <v>6.7830000000000004</v>
      </c>
      <c r="J1974" s="22">
        <f t="shared" si="827"/>
        <v>20.79964</v>
      </c>
      <c r="K1974" s="22">
        <f t="shared" si="827"/>
        <v>160.05600000000001</v>
      </c>
      <c r="L1974" s="1"/>
      <c r="O1974" s="171"/>
      <c r="Q1974" s="264"/>
      <c r="R1974" s="264"/>
      <c r="S1974" s="264"/>
      <c r="T1974" s="264"/>
      <c r="U1974" s="264"/>
      <c r="V1974" s="264"/>
      <c r="W1974" s="264"/>
      <c r="X1974" s="264"/>
      <c r="Y1974" s="264"/>
      <c r="Z1974" s="264"/>
      <c r="AA1974" s="264"/>
      <c r="AB1974" s="264"/>
      <c r="AC1974" s="264"/>
      <c r="AD1974" s="264"/>
      <c r="AE1974" s="264"/>
      <c r="AF1974" s="264"/>
      <c r="AG1974" s="264"/>
      <c r="AH1974" s="264"/>
      <c r="AI1974" s="264"/>
      <c r="AJ1974" s="264"/>
      <c r="AK1974" s="264"/>
      <c r="AL1974" s="264"/>
      <c r="AM1974" s="264"/>
      <c r="AN1974" s="264"/>
      <c r="AO1974" s="264"/>
      <c r="AP1974" s="264"/>
      <c r="AQ1974" s="264"/>
      <c r="AR1974" s="264"/>
      <c r="AS1974" s="264"/>
      <c r="AT1974" s="264"/>
      <c r="AU1974" s="264"/>
      <c r="AV1974" s="264"/>
      <c r="AW1974" s="264"/>
      <c r="AX1974" s="264"/>
      <c r="AY1974" s="264"/>
      <c r="AZ1974" s="264"/>
      <c r="BA1974" s="264"/>
      <c r="BB1974" s="264"/>
      <c r="BC1974" s="264"/>
      <c r="BD1974" s="159"/>
    </row>
    <row r="1975" spans="1:56" s="50" customFormat="1" x14ac:dyDescent="0.25">
      <c r="A1975" s="51"/>
      <c r="B1975" s="198" t="s">
        <v>263</v>
      </c>
      <c r="C1975" s="232" t="s">
        <v>261</v>
      </c>
      <c r="D1975" s="233" t="s">
        <v>262</v>
      </c>
      <c r="E1975" s="146" t="s">
        <v>30</v>
      </c>
      <c r="F1975" s="981"/>
      <c r="G1975" s="981">
        <v>25</v>
      </c>
      <c r="H1975" s="13">
        <f>G1975*M1975/100</f>
        <v>1.25</v>
      </c>
      <c r="I1975" s="13">
        <f>G1975*N1975/100</f>
        <v>0.3</v>
      </c>
      <c r="J1975" s="13">
        <f>G1975*O1975/100</f>
        <v>11.75</v>
      </c>
      <c r="K1975" s="83">
        <f>G1975*P1975/100</f>
        <v>51</v>
      </c>
      <c r="L1975" s="1"/>
      <c r="M1975" s="83">
        <v>5</v>
      </c>
      <c r="N1975" s="83">
        <v>1.2</v>
      </c>
      <c r="O1975" s="692">
        <v>47</v>
      </c>
      <c r="P1975" s="83">
        <v>204</v>
      </c>
      <c r="Q1975" s="264"/>
      <c r="R1975" s="264"/>
      <c r="S1975" s="264"/>
      <c r="T1975" s="264"/>
      <c r="U1975" s="264"/>
      <c r="V1975" s="264"/>
      <c r="W1975" s="264"/>
      <c r="X1975" s="264"/>
      <c r="Y1975" s="264"/>
      <c r="Z1975" s="264"/>
      <c r="AA1975" s="264"/>
      <c r="AB1975" s="264"/>
      <c r="AC1975" s="264"/>
      <c r="AD1975" s="264"/>
      <c r="AE1975" s="264"/>
      <c r="AF1975" s="264"/>
      <c r="AG1975" s="264"/>
      <c r="AH1975" s="264"/>
      <c r="AI1975" s="264"/>
      <c r="AJ1975" s="264"/>
      <c r="AK1975" s="264"/>
      <c r="AL1975" s="264"/>
      <c r="AM1975" s="264"/>
      <c r="AN1975" s="264"/>
      <c r="AO1975" s="264"/>
      <c r="AP1975" s="264"/>
      <c r="AQ1975" s="264"/>
      <c r="AR1975" s="264"/>
      <c r="AS1975" s="264"/>
      <c r="AT1975" s="264"/>
      <c r="AU1975" s="264"/>
      <c r="AV1975" s="264"/>
      <c r="AW1975" s="264"/>
      <c r="AX1975" s="264"/>
      <c r="AY1975" s="264"/>
      <c r="AZ1975" s="264"/>
      <c r="BA1975" s="264"/>
      <c r="BB1975" s="264"/>
      <c r="BC1975" s="264"/>
      <c r="BD1975" s="159"/>
    </row>
    <row r="1976" spans="1:56" x14ac:dyDescent="0.25">
      <c r="D1976" s="12"/>
      <c r="E1976" s="62" t="s">
        <v>20</v>
      </c>
      <c r="F1976" s="738"/>
      <c r="G1976" s="975">
        <v>5</v>
      </c>
      <c r="H1976" s="13">
        <f>G1976*M1976/100</f>
        <v>2.5000000000000001E-2</v>
      </c>
      <c r="I1976" s="13">
        <f>G1976*N1976/100</f>
        <v>4.125</v>
      </c>
      <c r="J1976" s="13">
        <f>G1976*O1976/100</f>
        <v>0.03</v>
      </c>
      <c r="K1976" s="14">
        <f>G1976*P1976/100</f>
        <v>36.700000000000003</v>
      </c>
      <c r="M1976" s="15">
        <v>0.5</v>
      </c>
      <c r="N1976" s="15">
        <v>82.5</v>
      </c>
      <c r="O1976" s="691">
        <v>0.6</v>
      </c>
      <c r="P1976" s="20">
        <v>734</v>
      </c>
    </row>
    <row r="1977" spans="1:56" s="50" customFormat="1" x14ac:dyDescent="0.25">
      <c r="B1977" s="135"/>
      <c r="C1977" s="51"/>
      <c r="D1977" s="135"/>
      <c r="E1977" s="63" t="s">
        <v>21</v>
      </c>
      <c r="F1977" s="980"/>
      <c r="G1977" s="980"/>
      <c r="H1977" s="22">
        <f>SUM(H1975:H1976)</f>
        <v>1.2749999999999999</v>
      </c>
      <c r="I1977" s="22">
        <f t="shared" ref="I1977:K1977" si="828">SUM(I1975:I1976)</f>
        <v>4.4249999999999998</v>
      </c>
      <c r="J1977" s="22">
        <f t="shared" si="828"/>
        <v>11.78</v>
      </c>
      <c r="K1977" s="22">
        <f t="shared" si="828"/>
        <v>87.7</v>
      </c>
      <c r="L1977" s="1"/>
      <c r="O1977" s="171"/>
      <c r="Q1977" s="264"/>
      <c r="R1977" s="264"/>
      <c r="S1977" s="264"/>
      <c r="T1977" s="264"/>
      <c r="U1977" s="264"/>
      <c r="V1977" s="264"/>
      <c r="W1977" s="264"/>
      <c r="X1977" s="264"/>
      <c r="Y1977" s="264"/>
      <c r="Z1977" s="264"/>
      <c r="AA1977" s="264"/>
      <c r="AB1977" s="264"/>
      <c r="AC1977" s="264"/>
      <c r="AD1977" s="264"/>
      <c r="AE1977" s="264"/>
      <c r="AF1977" s="264"/>
      <c r="AG1977" s="264"/>
      <c r="AH1977" s="264"/>
      <c r="AI1977" s="264"/>
      <c r="AJ1977" s="264"/>
      <c r="AK1977" s="264"/>
      <c r="AL1977" s="264"/>
      <c r="AM1977" s="264"/>
      <c r="AN1977" s="264"/>
      <c r="AO1977" s="264"/>
      <c r="AP1977" s="264"/>
      <c r="AQ1977" s="264"/>
      <c r="AR1977" s="264"/>
      <c r="AS1977" s="264"/>
      <c r="AT1977" s="264"/>
      <c r="AU1977" s="264"/>
      <c r="AV1977" s="264"/>
      <c r="AW1977" s="264"/>
      <c r="AX1977" s="264"/>
      <c r="AY1977" s="264"/>
      <c r="AZ1977" s="264"/>
      <c r="BA1977" s="264"/>
      <c r="BB1977" s="264"/>
      <c r="BC1977" s="264"/>
      <c r="BD1977" s="159"/>
    </row>
    <row r="1978" spans="1:56" ht="30" x14ac:dyDescent="0.25">
      <c r="B1978" s="122" t="s">
        <v>238</v>
      </c>
      <c r="C1978" s="1262" t="s">
        <v>185</v>
      </c>
      <c r="D1978" s="123">
        <v>200</v>
      </c>
      <c r="E1978" s="124" t="s">
        <v>186</v>
      </c>
      <c r="F1978" s="982"/>
      <c r="G1978" s="982">
        <v>80</v>
      </c>
      <c r="H1978" s="13">
        <f>G1978*M1978/100</f>
        <v>0.4</v>
      </c>
      <c r="I1978" s="13">
        <f>G1978*N1978/100</f>
        <v>0.4</v>
      </c>
      <c r="J1978" s="13">
        <f>G1978*O1978/100</f>
        <v>8.8000000000000007</v>
      </c>
      <c r="K1978" s="13">
        <f>G1978*P1978/100</f>
        <v>40.799999999999997</v>
      </c>
      <c r="M1978" s="15">
        <v>0.5</v>
      </c>
      <c r="N1978" s="15">
        <v>0.5</v>
      </c>
      <c r="O1978" s="691">
        <v>11</v>
      </c>
      <c r="P1978" s="32">
        <v>51</v>
      </c>
    </row>
    <row r="1979" spans="1:56" x14ac:dyDescent="0.25">
      <c r="B1979" s="122"/>
      <c r="C1979" s="1262"/>
      <c r="D1979" s="122"/>
      <c r="E1979" s="125" t="s">
        <v>18</v>
      </c>
      <c r="F1979" s="982"/>
      <c r="G1979" s="738">
        <v>120</v>
      </c>
      <c r="H1979" s="13">
        <f>G1979*M1979/100</f>
        <v>0</v>
      </c>
      <c r="I1979" s="13">
        <f>G1979*N1979/100</f>
        <v>0</v>
      </c>
      <c r="J1979" s="13">
        <f>G1979*O1979/100</f>
        <v>0</v>
      </c>
      <c r="K1979" s="13">
        <f>G1979*P1979/100</f>
        <v>0</v>
      </c>
      <c r="M1979" s="15"/>
      <c r="N1979" s="15"/>
      <c r="O1979" s="691"/>
      <c r="P1979" s="15"/>
    </row>
    <row r="1980" spans="1:56" x14ac:dyDescent="0.25">
      <c r="B1980" s="47"/>
      <c r="C1980" s="47"/>
      <c r="D1980" s="47"/>
      <c r="E1980" s="64" t="s">
        <v>21</v>
      </c>
      <c r="H1980" s="43">
        <f t="shared" ref="H1980:K1980" si="829">SUM(H1978:H1979)</f>
        <v>0.4</v>
      </c>
      <c r="I1980" s="43">
        <f t="shared" si="829"/>
        <v>0.4</v>
      </c>
      <c r="J1980" s="43">
        <f t="shared" si="829"/>
        <v>8.8000000000000007</v>
      </c>
      <c r="K1980" s="43">
        <f t="shared" si="829"/>
        <v>40.799999999999997</v>
      </c>
      <c r="M1980" s="15"/>
      <c r="N1980" s="15"/>
      <c r="O1980" s="691"/>
      <c r="P1980" s="15"/>
    </row>
    <row r="1981" spans="1:56" s="27" customFormat="1" x14ac:dyDescent="0.25">
      <c r="B1981" s="72"/>
      <c r="C1981" s="71"/>
      <c r="D1981" s="72"/>
      <c r="E1981" s="73" t="s">
        <v>115</v>
      </c>
      <c r="F1981" s="334"/>
      <c r="G1981" s="1022"/>
      <c r="H1981" s="74">
        <f>H1974+H1977+H1980</f>
        <v>8.0581600000000009</v>
      </c>
      <c r="I1981" s="74">
        <f t="shared" ref="I1981:K1981" si="830">I1974+I1977+I1980</f>
        <v>11.608000000000001</v>
      </c>
      <c r="J1981" s="74">
        <f t="shared" si="830"/>
        <v>41.379639999999995</v>
      </c>
      <c r="K1981" s="74">
        <f t="shared" si="830"/>
        <v>288.55600000000004</v>
      </c>
      <c r="O1981" s="689"/>
      <c r="Q1981" s="264"/>
      <c r="R1981" s="264"/>
      <c r="S1981" s="264"/>
      <c r="T1981" s="264"/>
      <c r="U1981" s="264"/>
      <c r="V1981" s="264"/>
      <c r="W1981" s="264"/>
      <c r="X1981" s="264"/>
      <c r="Y1981" s="264"/>
      <c r="Z1981" s="264"/>
      <c r="AA1981" s="264"/>
      <c r="AB1981" s="264"/>
      <c r="AC1981" s="264"/>
      <c r="AD1981" s="264"/>
      <c r="AE1981" s="264"/>
      <c r="AF1981" s="264"/>
      <c r="AG1981" s="264"/>
      <c r="AH1981" s="264"/>
      <c r="AI1981" s="264"/>
      <c r="AJ1981" s="264"/>
      <c r="AK1981" s="264"/>
      <c r="AL1981" s="264"/>
      <c r="AM1981" s="264"/>
      <c r="AN1981" s="264"/>
      <c r="AO1981" s="264"/>
      <c r="AP1981" s="264"/>
      <c r="AQ1981" s="264"/>
      <c r="AR1981" s="264"/>
      <c r="AS1981" s="264"/>
      <c r="AT1981" s="264"/>
      <c r="AU1981" s="264"/>
      <c r="AV1981" s="264"/>
      <c r="AW1981" s="264"/>
      <c r="AX1981" s="264"/>
      <c r="AY1981" s="264"/>
      <c r="AZ1981" s="264"/>
      <c r="BA1981" s="264"/>
      <c r="BB1981" s="264"/>
      <c r="BC1981" s="264"/>
      <c r="BD1981" s="701"/>
    </row>
    <row r="1982" spans="1:56" s="27" customFormat="1" x14ac:dyDescent="0.25">
      <c r="A1982" s="1236" t="s">
        <v>116</v>
      </c>
      <c r="B1982" s="1237"/>
      <c r="C1982" s="71"/>
      <c r="D1982" s="72"/>
      <c r="E1982" s="64"/>
      <c r="F1982" s="981"/>
      <c r="G1982" s="981"/>
      <c r="H1982" s="74"/>
      <c r="I1982" s="74"/>
      <c r="J1982" s="74"/>
      <c r="K1982" s="74"/>
      <c r="L1982" s="1"/>
      <c r="O1982" s="689"/>
      <c r="Q1982" s="264"/>
      <c r="R1982" s="264"/>
      <c r="S1982" s="264"/>
      <c r="T1982" s="264"/>
      <c r="U1982" s="264"/>
      <c r="V1982" s="264"/>
      <c r="W1982" s="264"/>
      <c r="X1982" s="264"/>
      <c r="Y1982" s="264"/>
      <c r="Z1982" s="264"/>
      <c r="AA1982" s="264"/>
      <c r="AB1982" s="264"/>
      <c r="AC1982" s="264"/>
      <c r="AD1982" s="264"/>
      <c r="AE1982" s="264"/>
      <c r="AF1982" s="264"/>
      <c r="AG1982" s="264"/>
      <c r="AH1982" s="264"/>
      <c r="AI1982" s="264"/>
      <c r="AJ1982" s="264"/>
      <c r="AK1982" s="264"/>
      <c r="AL1982" s="264"/>
      <c r="AM1982" s="264"/>
      <c r="AN1982" s="264"/>
      <c r="AO1982" s="264"/>
      <c r="AP1982" s="264"/>
      <c r="AQ1982" s="264"/>
      <c r="AR1982" s="264"/>
      <c r="AS1982" s="264"/>
      <c r="AT1982" s="264"/>
      <c r="AU1982" s="264"/>
      <c r="AV1982" s="264"/>
      <c r="AW1982" s="264"/>
      <c r="AX1982" s="264"/>
      <c r="AY1982" s="264"/>
      <c r="AZ1982" s="264"/>
      <c r="BA1982" s="264"/>
      <c r="BB1982" s="264"/>
      <c r="BC1982" s="264"/>
      <c r="BD1982" s="701"/>
    </row>
    <row r="1983" spans="1:56" ht="20.25" customHeight="1" x14ac:dyDescent="0.25">
      <c r="A1983" s="44"/>
      <c r="B1983" s="39" t="s">
        <v>857</v>
      </c>
      <c r="C1983" s="1252" t="s">
        <v>858</v>
      </c>
      <c r="D1983" s="46" t="s">
        <v>856</v>
      </c>
      <c r="E1983" s="62" t="s">
        <v>77</v>
      </c>
      <c r="F1983" s="984">
        <f>G1983*100/80</f>
        <v>110</v>
      </c>
      <c r="G1983" s="980">
        <v>88</v>
      </c>
      <c r="H1983" s="13">
        <f t="shared" ref="H1983:H1994" si="831">G1983*M1983/100</f>
        <v>1.1440000000000001</v>
      </c>
      <c r="I1983" s="13">
        <f t="shared" ref="I1983:I1994" si="832">G1983*N1983/100</f>
        <v>0.35200000000000004</v>
      </c>
      <c r="J1983" s="13">
        <f t="shared" ref="J1983:J1994" si="833">G1983*O1983/100</f>
        <v>5.4560000000000004</v>
      </c>
      <c r="K1983" s="13">
        <f t="shared" ref="K1983:K1994" si="834">G1983*P1983/100</f>
        <v>26.4</v>
      </c>
      <c r="M1983" s="15">
        <v>1.3</v>
      </c>
      <c r="N1983" s="15">
        <v>0.4</v>
      </c>
      <c r="O1983" s="691">
        <v>6.2</v>
      </c>
      <c r="P1983" s="20">
        <v>30</v>
      </c>
    </row>
    <row r="1984" spans="1:56" x14ac:dyDescent="0.25">
      <c r="A1984" s="17"/>
      <c r="B1984" s="48"/>
      <c r="C1984" s="1253"/>
      <c r="D1984" s="49"/>
      <c r="E1984" s="62" t="s">
        <v>853</v>
      </c>
      <c r="F1984" s="752">
        <f>G1984*100/85</f>
        <v>64.705882352941174</v>
      </c>
      <c r="G1984" s="738">
        <v>55</v>
      </c>
      <c r="H1984" s="13">
        <f t="shared" si="831"/>
        <v>10.01</v>
      </c>
      <c r="I1984" s="13">
        <f t="shared" si="832"/>
        <v>8.8550000000000004</v>
      </c>
      <c r="J1984" s="13">
        <f t="shared" si="833"/>
        <v>0</v>
      </c>
      <c r="K1984" s="13">
        <f t="shared" si="834"/>
        <v>118.8</v>
      </c>
      <c r="M1984" s="15">
        <v>18.2</v>
      </c>
      <c r="N1984" s="15">
        <v>16.100000000000001</v>
      </c>
      <c r="O1984" s="691">
        <v>0</v>
      </c>
      <c r="P1984" s="15">
        <v>216</v>
      </c>
    </row>
    <row r="1985" spans="1:16" x14ac:dyDescent="0.25">
      <c r="A1985" s="17"/>
      <c r="B1985" s="17"/>
      <c r="C1985" s="1254"/>
      <c r="D1985" s="44"/>
      <c r="E1985" s="62" t="s">
        <v>89</v>
      </c>
      <c r="F1985" s="738"/>
      <c r="G1985" s="738">
        <v>16</v>
      </c>
      <c r="H1985" s="13">
        <f t="shared" si="831"/>
        <v>1.248</v>
      </c>
      <c r="I1985" s="13">
        <f t="shared" si="832"/>
        <v>0.192</v>
      </c>
      <c r="J1985" s="13">
        <f t="shared" si="833"/>
        <v>12.767999999999999</v>
      </c>
      <c r="K1985" s="13">
        <f t="shared" si="834"/>
        <v>58.4</v>
      </c>
      <c r="M1985" s="15">
        <v>7.8</v>
      </c>
      <c r="N1985" s="15">
        <v>1.2</v>
      </c>
      <c r="O1985" s="691">
        <v>79.8</v>
      </c>
      <c r="P1985" s="20">
        <v>365</v>
      </c>
    </row>
    <row r="1986" spans="1:16" x14ac:dyDescent="0.25">
      <c r="A1986" s="17"/>
      <c r="B1986" s="17"/>
      <c r="D1986" s="44"/>
      <c r="E1986" s="62" t="s">
        <v>74</v>
      </c>
      <c r="F1986" s="983">
        <f>G1986*100/85</f>
        <v>18.823529411764707</v>
      </c>
      <c r="G1986" s="980">
        <v>16</v>
      </c>
      <c r="H1986" s="13">
        <f t="shared" si="831"/>
        <v>0.25600000000000001</v>
      </c>
      <c r="I1986" s="13">
        <f t="shared" si="832"/>
        <v>4.8000000000000001E-2</v>
      </c>
      <c r="J1986" s="13">
        <f t="shared" si="833"/>
        <v>1.6</v>
      </c>
      <c r="K1986" s="13">
        <f t="shared" si="834"/>
        <v>7.36</v>
      </c>
      <c r="M1986" s="15">
        <v>1.6</v>
      </c>
      <c r="N1986" s="15">
        <v>0.3</v>
      </c>
      <c r="O1986" s="691">
        <v>10</v>
      </c>
      <c r="P1986" s="15">
        <v>46</v>
      </c>
    </row>
    <row r="1987" spans="1:16" x14ac:dyDescent="0.25">
      <c r="A1987" s="17"/>
      <c r="B1987" s="17"/>
      <c r="D1987" s="44"/>
      <c r="E1987" s="62" t="s">
        <v>75</v>
      </c>
      <c r="F1987" s="984">
        <f>G1987*100/85</f>
        <v>2.5882352941176472</v>
      </c>
      <c r="G1987" s="980">
        <v>2.2000000000000002</v>
      </c>
      <c r="H1987" s="13">
        <f t="shared" si="831"/>
        <v>0.14080000000000001</v>
      </c>
      <c r="I1987" s="13">
        <f t="shared" si="832"/>
        <v>1.1000000000000001E-2</v>
      </c>
      <c r="J1987" s="13">
        <f t="shared" si="833"/>
        <v>0.72820000000000007</v>
      </c>
      <c r="K1987" s="13">
        <f t="shared" si="834"/>
        <v>3.52</v>
      </c>
      <c r="M1987" s="15">
        <v>6.4</v>
      </c>
      <c r="N1987" s="15">
        <v>0.5</v>
      </c>
      <c r="O1987" s="691">
        <v>33.1</v>
      </c>
      <c r="P1987" s="15">
        <v>160</v>
      </c>
    </row>
    <row r="1988" spans="1:16" x14ac:dyDescent="0.25">
      <c r="A1988" s="17"/>
      <c r="B1988" s="17"/>
      <c r="D1988" s="44"/>
      <c r="E1988" s="62" t="s">
        <v>73</v>
      </c>
      <c r="F1988" s="738"/>
      <c r="G1988" s="980">
        <v>2.2000000000000002</v>
      </c>
      <c r="H1988" s="13">
        <f t="shared" si="831"/>
        <v>0</v>
      </c>
      <c r="I1988" s="13">
        <f t="shared" si="832"/>
        <v>2.2000000000000002</v>
      </c>
      <c r="J1988" s="13">
        <f t="shared" si="833"/>
        <v>0</v>
      </c>
      <c r="K1988" s="13">
        <f t="shared" si="834"/>
        <v>19.448</v>
      </c>
      <c r="M1988" s="15">
        <v>0</v>
      </c>
      <c r="N1988" s="15">
        <v>100</v>
      </c>
      <c r="O1988" s="691">
        <v>0</v>
      </c>
      <c r="P1988" s="15">
        <v>884</v>
      </c>
    </row>
    <row r="1989" spans="1:16" x14ac:dyDescent="0.25">
      <c r="A1989" s="17"/>
      <c r="B1989" s="17"/>
      <c r="D1989" s="44"/>
      <c r="E1989" s="62" t="s">
        <v>80</v>
      </c>
      <c r="F1989" s="738"/>
      <c r="G1989" s="738">
        <v>0.22</v>
      </c>
      <c r="H1989" s="13">
        <f t="shared" si="831"/>
        <v>0</v>
      </c>
      <c r="I1989" s="13">
        <f t="shared" si="832"/>
        <v>0</v>
      </c>
      <c r="J1989" s="13">
        <f t="shared" si="833"/>
        <v>0</v>
      </c>
      <c r="K1989" s="13">
        <f t="shared" si="834"/>
        <v>0</v>
      </c>
      <c r="M1989" s="15"/>
      <c r="N1989" s="15"/>
      <c r="O1989" s="691"/>
      <c r="P1989" s="15"/>
    </row>
    <row r="1990" spans="1:16" x14ac:dyDescent="0.25">
      <c r="A1990" s="17"/>
      <c r="B1990" s="17"/>
      <c r="D1990" s="44"/>
      <c r="E1990" s="62" t="s">
        <v>81</v>
      </c>
      <c r="F1990" s="738"/>
      <c r="G1990" s="738">
        <v>0.11</v>
      </c>
      <c r="H1990" s="13">
        <f t="shared" si="831"/>
        <v>1.21E-2</v>
      </c>
      <c r="I1990" s="13">
        <f t="shared" si="832"/>
        <v>3.63E-3</v>
      </c>
      <c r="J1990" s="13">
        <f t="shared" si="833"/>
        <v>7.8100000000000003E-2</v>
      </c>
      <c r="K1990" s="13">
        <f t="shared" si="834"/>
        <v>0.33549999999999996</v>
      </c>
      <c r="M1990" s="15">
        <v>11</v>
      </c>
      <c r="N1990" s="15">
        <v>3.3</v>
      </c>
      <c r="O1990" s="691">
        <v>71</v>
      </c>
      <c r="P1990" s="20">
        <v>305</v>
      </c>
    </row>
    <row r="1991" spans="1:16" x14ac:dyDescent="0.25">
      <c r="A1991" s="17"/>
      <c r="B1991" s="17"/>
      <c r="D1991" s="44"/>
      <c r="E1991" s="62" t="s">
        <v>147</v>
      </c>
      <c r="F1991" s="738"/>
      <c r="G1991" s="738">
        <v>5</v>
      </c>
      <c r="H1991" s="13">
        <f t="shared" si="831"/>
        <v>0.215</v>
      </c>
      <c r="I1991" s="13">
        <f t="shared" si="832"/>
        <v>2.5000000000000001E-2</v>
      </c>
      <c r="J1991" s="13">
        <f t="shared" si="833"/>
        <v>0.93</v>
      </c>
      <c r="K1991" s="13">
        <f t="shared" si="834"/>
        <v>4.45</v>
      </c>
      <c r="M1991" s="15">
        <v>4.3</v>
      </c>
      <c r="N1991" s="15">
        <v>0.5</v>
      </c>
      <c r="O1991" s="691">
        <v>18.600000000000001</v>
      </c>
      <c r="P1991" s="15">
        <v>89</v>
      </c>
    </row>
    <row r="1992" spans="1:16" x14ac:dyDescent="0.25">
      <c r="A1992" s="17"/>
      <c r="B1992" s="17"/>
      <c r="D1992" s="44"/>
      <c r="E1992" s="62" t="s">
        <v>294</v>
      </c>
      <c r="F1992" s="738"/>
      <c r="G1992" s="756">
        <v>2.5</v>
      </c>
      <c r="H1992" s="13">
        <f t="shared" si="831"/>
        <v>0.24</v>
      </c>
      <c r="I1992" s="13">
        <f t="shared" si="832"/>
        <v>0.04</v>
      </c>
      <c r="J1992" s="13">
        <f t="shared" si="833"/>
        <v>1.8925000000000001</v>
      </c>
      <c r="K1992" s="13">
        <f t="shared" si="834"/>
        <v>8.8249999999999993</v>
      </c>
      <c r="M1992" s="15">
        <v>9.6</v>
      </c>
      <c r="N1992" s="15">
        <v>1.6</v>
      </c>
      <c r="O1992" s="691">
        <v>75.7</v>
      </c>
      <c r="P1992" s="15">
        <v>353</v>
      </c>
    </row>
    <row r="1993" spans="1:16" x14ac:dyDescent="0.25">
      <c r="A1993" s="17"/>
      <c r="B1993" s="17"/>
      <c r="D1993" s="44"/>
      <c r="E1993" s="62" t="s">
        <v>18</v>
      </c>
      <c r="F1993" s="738"/>
      <c r="G1993" s="738">
        <v>40</v>
      </c>
      <c r="H1993" s="13">
        <f t="shared" si="831"/>
        <v>0</v>
      </c>
      <c r="I1993" s="13">
        <f t="shared" si="832"/>
        <v>0</v>
      </c>
      <c r="J1993" s="13">
        <f t="shared" si="833"/>
        <v>0</v>
      </c>
      <c r="K1993" s="13">
        <f t="shared" si="834"/>
        <v>0</v>
      </c>
      <c r="M1993" s="15"/>
      <c r="N1993" s="15"/>
      <c r="O1993" s="691"/>
      <c r="P1993" s="15"/>
    </row>
    <row r="1994" spans="1:16" x14ac:dyDescent="0.25">
      <c r="A1994" s="17"/>
      <c r="B1994" s="17"/>
      <c r="D1994" s="44"/>
      <c r="E1994" s="62" t="s">
        <v>32</v>
      </c>
      <c r="F1994" s="738"/>
      <c r="G1994" s="980">
        <v>15</v>
      </c>
      <c r="H1994" s="13">
        <f t="shared" si="831"/>
        <v>0.39</v>
      </c>
      <c r="I1994" s="13">
        <f t="shared" si="832"/>
        <v>3.75</v>
      </c>
      <c r="J1994" s="13">
        <f t="shared" si="833"/>
        <v>0.40500000000000003</v>
      </c>
      <c r="K1994" s="13">
        <f t="shared" si="834"/>
        <v>37.200000000000003</v>
      </c>
      <c r="M1994" s="15">
        <v>2.6</v>
      </c>
      <c r="N1994" s="15">
        <v>25</v>
      </c>
      <c r="O1994" s="691">
        <v>2.7</v>
      </c>
      <c r="P1994" s="15">
        <v>248</v>
      </c>
    </row>
    <row r="1995" spans="1:16" x14ac:dyDescent="0.25">
      <c r="A1995" s="17"/>
      <c r="B1995" s="17"/>
      <c r="D1995" s="17"/>
      <c r="E1995" s="63" t="s">
        <v>21</v>
      </c>
      <c r="F1995" s="982"/>
      <c r="G1995" s="982"/>
      <c r="H1995" s="43">
        <f>SUM(H1983:H1994)</f>
        <v>13.655900000000001</v>
      </c>
      <c r="I1995" s="43">
        <f t="shared" ref="I1995:K1995" si="835">SUM(I1983:I1994)</f>
        <v>15.47663</v>
      </c>
      <c r="J1995" s="43">
        <f t="shared" si="835"/>
        <v>23.857800000000005</v>
      </c>
      <c r="K1995" s="43">
        <f t="shared" si="835"/>
        <v>284.73849999999999</v>
      </c>
      <c r="M1995" s="15"/>
      <c r="N1995" s="15"/>
      <c r="O1995" s="691"/>
      <c r="P1995" s="15"/>
    </row>
    <row r="1996" spans="1:16" x14ac:dyDescent="0.25">
      <c r="A1996" s="17"/>
      <c r="B1996" s="10" t="s">
        <v>85</v>
      </c>
      <c r="C1996" s="17" t="s">
        <v>83</v>
      </c>
      <c r="D1996" s="10">
        <v>150</v>
      </c>
      <c r="E1996" s="14" t="s">
        <v>84</v>
      </c>
      <c r="F1996" s="983">
        <f>G1996*100/75</f>
        <v>206.66666666666666</v>
      </c>
      <c r="G1996" s="980">
        <v>155</v>
      </c>
      <c r="H1996" s="13">
        <f>G1996*M1996/100</f>
        <v>2.9449999999999998</v>
      </c>
      <c r="I1996" s="13">
        <f>G1996*N1996/100</f>
        <v>0.46500000000000002</v>
      </c>
      <c r="J1996" s="13">
        <f>G1996*O1996/100</f>
        <v>28.364999999999998</v>
      </c>
      <c r="K1996" s="14">
        <f>G1996*P1996/100</f>
        <v>127.1</v>
      </c>
      <c r="M1996" s="15">
        <v>1.9</v>
      </c>
      <c r="N1996" s="15">
        <v>0.3</v>
      </c>
      <c r="O1996" s="691">
        <v>18.3</v>
      </c>
      <c r="P1996" s="15">
        <v>82</v>
      </c>
    </row>
    <row r="1997" spans="1:16" x14ac:dyDescent="0.25">
      <c r="A1997" s="17"/>
      <c r="B1997" s="18"/>
      <c r="C1997" s="18"/>
      <c r="D1997" s="18"/>
      <c r="E1997" s="14" t="s">
        <v>80</v>
      </c>
      <c r="G1997" s="738">
        <v>0.47</v>
      </c>
      <c r="H1997" s="13">
        <f>G1997*M1997/100</f>
        <v>0</v>
      </c>
      <c r="I1997" s="13">
        <f>G1997*N1997/100</f>
        <v>0</v>
      </c>
      <c r="J1997" s="13">
        <f>G1997*O1997/100</f>
        <v>0</v>
      </c>
      <c r="K1997" s="13">
        <f>G1997*P1997/100</f>
        <v>0</v>
      </c>
      <c r="M1997" s="15"/>
      <c r="N1997" s="15"/>
      <c r="O1997" s="691"/>
      <c r="P1997" s="15"/>
    </row>
    <row r="1998" spans="1:16" x14ac:dyDescent="0.25">
      <c r="A1998" s="17"/>
      <c r="B1998" s="36"/>
      <c r="C1998" s="36"/>
      <c r="D1998" s="36"/>
      <c r="E1998" s="64" t="s">
        <v>21</v>
      </c>
      <c r="F1998" s="981"/>
      <c r="G1998" s="981"/>
      <c r="H1998" s="43">
        <f>SUM(H1996:H1997)</f>
        <v>2.9449999999999998</v>
      </c>
      <c r="I1998" s="43">
        <f t="shared" ref="I1998:K1998" si="836">SUM(I1996:I1997)</f>
        <v>0.46500000000000002</v>
      </c>
      <c r="J1998" s="43">
        <f t="shared" si="836"/>
        <v>28.364999999999998</v>
      </c>
      <c r="K1998" s="43">
        <f t="shared" si="836"/>
        <v>127.1</v>
      </c>
      <c r="M1998" s="15"/>
      <c r="N1998" s="15"/>
      <c r="O1998" s="691"/>
      <c r="P1998" s="15"/>
    </row>
    <row r="1999" spans="1:16" x14ac:dyDescent="0.25">
      <c r="A1999" s="17"/>
      <c r="B1999" s="39" t="s">
        <v>199</v>
      </c>
      <c r="C1999" s="45" t="s">
        <v>164</v>
      </c>
      <c r="D1999" s="40">
        <v>200</v>
      </c>
      <c r="E1999" s="70" t="s">
        <v>46</v>
      </c>
      <c r="F1999" s="759">
        <f>G1999*100/98</f>
        <v>27.244897959183675</v>
      </c>
      <c r="G1999" s="932">
        <v>26.7</v>
      </c>
      <c r="H1999" s="13">
        <f>G1999*M1999/100</f>
        <v>0.13350000000000001</v>
      </c>
      <c r="I1999" s="13">
        <f>G1999*N1999/100</f>
        <v>0.29370000000000002</v>
      </c>
      <c r="J1999" s="13">
        <f>G1999*O1999/100</f>
        <v>1.4684999999999999</v>
      </c>
      <c r="K1999" s="14">
        <f>G1999*P1999/100</f>
        <v>8.5440000000000005</v>
      </c>
      <c r="M1999" s="15">
        <v>0.5</v>
      </c>
      <c r="N1999" s="15">
        <v>1.1000000000000001</v>
      </c>
      <c r="O1999" s="691">
        <v>5.5</v>
      </c>
      <c r="P1999" s="20">
        <v>32</v>
      </c>
    </row>
    <row r="2000" spans="1:16" x14ac:dyDescent="0.25">
      <c r="A2000" s="17"/>
      <c r="B2000" s="18"/>
      <c r="C2000" s="18"/>
      <c r="D2000" s="18"/>
      <c r="E2000" s="70" t="s">
        <v>165</v>
      </c>
      <c r="F2000" s="932"/>
      <c r="G2000" s="738">
        <v>10</v>
      </c>
      <c r="H2000" s="13">
        <f>G2000*M2000/100</f>
        <v>0</v>
      </c>
      <c r="I2000" s="13">
        <f>G2000*N2000/100</f>
        <v>0</v>
      </c>
      <c r="J2000" s="13">
        <f>G2000*O2000/100</f>
        <v>9.99</v>
      </c>
      <c r="K2000" s="14">
        <f>G2000*P2000/100</f>
        <v>40.6</v>
      </c>
      <c r="M2000" s="15">
        <v>0</v>
      </c>
      <c r="N2000" s="15">
        <v>0</v>
      </c>
      <c r="O2000" s="691">
        <v>99.9</v>
      </c>
      <c r="P2000" s="15">
        <v>406</v>
      </c>
    </row>
    <row r="2001" spans="1:56" x14ac:dyDescent="0.25">
      <c r="A2001" s="17"/>
      <c r="B2001" s="18"/>
      <c r="C2001" s="18"/>
      <c r="D2001" s="18"/>
      <c r="E2001" s="70" t="s">
        <v>39</v>
      </c>
      <c r="F2001" s="932"/>
      <c r="G2001" s="932">
        <v>174</v>
      </c>
      <c r="H2001" s="13">
        <f>G2001*M2001/100</f>
        <v>0</v>
      </c>
      <c r="I2001" s="13">
        <f>G2001*N2001/100</f>
        <v>0</v>
      </c>
      <c r="J2001" s="13">
        <f>G2001*O2001/100</f>
        <v>0</v>
      </c>
      <c r="K2001" s="14">
        <f>G2001*P2001/100</f>
        <v>0</v>
      </c>
      <c r="M2001" s="15"/>
      <c r="N2001" s="15"/>
      <c r="O2001" s="691"/>
      <c r="P2001" s="15"/>
    </row>
    <row r="2002" spans="1:56" x14ac:dyDescent="0.25">
      <c r="A2002" s="17"/>
      <c r="B2002" s="18"/>
      <c r="C2002" s="92"/>
      <c r="D2002" s="18"/>
      <c r="E2002" s="63" t="s">
        <v>21</v>
      </c>
      <c r="H2002" s="43">
        <f>SUM(H1999:H2001)</f>
        <v>0.13350000000000001</v>
      </c>
      <c r="I2002" s="43">
        <f t="shared" ref="I2002:K2002" si="837">SUM(I1999:I2001)</f>
        <v>0.29370000000000002</v>
      </c>
      <c r="J2002" s="43">
        <f t="shared" si="837"/>
        <v>11.458500000000001</v>
      </c>
      <c r="K2002" s="43">
        <f t="shared" si="837"/>
        <v>49.144000000000005</v>
      </c>
      <c r="M2002" s="15"/>
      <c r="N2002" s="15"/>
      <c r="O2002" s="691"/>
      <c r="P2002" s="15"/>
    </row>
    <row r="2003" spans="1:56" s="27" customFormat="1" x14ac:dyDescent="0.25">
      <c r="A2003" s="1236"/>
      <c r="B2003" s="1237"/>
      <c r="C2003" s="71"/>
      <c r="D2003" s="72"/>
      <c r="E2003" s="73" t="s">
        <v>125</v>
      </c>
      <c r="F2003" s="1022"/>
      <c r="G2003" s="1022"/>
      <c r="H2003" s="74">
        <f>H1995+H1998+H2002</f>
        <v>16.734400000000001</v>
      </c>
      <c r="I2003" s="74">
        <f t="shared" ref="I2003:K2003" si="838">I1995+I1998+I2002</f>
        <v>16.235330000000001</v>
      </c>
      <c r="J2003" s="74">
        <f t="shared" si="838"/>
        <v>63.681300000000007</v>
      </c>
      <c r="K2003" s="74">
        <f t="shared" si="838"/>
        <v>460.98249999999996</v>
      </c>
      <c r="O2003" s="689"/>
      <c r="Q2003" s="264"/>
      <c r="R2003" s="264"/>
      <c r="S2003" s="264"/>
      <c r="T2003" s="264"/>
      <c r="U2003" s="264"/>
      <c r="V2003" s="264"/>
      <c r="W2003" s="264"/>
      <c r="X2003" s="264"/>
      <c r="Y2003" s="264"/>
      <c r="Z2003" s="264"/>
      <c r="AA2003" s="264"/>
      <c r="AB2003" s="264"/>
      <c r="AC2003" s="264"/>
      <c r="AD2003" s="264"/>
      <c r="AE2003" s="264"/>
      <c r="AF2003" s="264"/>
      <c r="AG2003" s="264"/>
      <c r="AH2003" s="264"/>
      <c r="AI2003" s="264"/>
      <c r="AJ2003" s="264"/>
      <c r="AK2003" s="264"/>
      <c r="AL2003" s="264"/>
      <c r="AM2003" s="264"/>
      <c r="AN2003" s="264"/>
      <c r="AO2003" s="264"/>
      <c r="AP2003" s="264"/>
      <c r="AQ2003" s="264"/>
      <c r="AR2003" s="264"/>
      <c r="AS2003" s="264"/>
      <c r="AT2003" s="264"/>
      <c r="AU2003" s="264"/>
      <c r="AV2003" s="264"/>
      <c r="AW2003" s="264"/>
      <c r="AX2003" s="264"/>
      <c r="AY2003" s="264"/>
      <c r="AZ2003" s="264"/>
      <c r="BA2003" s="264"/>
      <c r="BB2003" s="264"/>
      <c r="BC2003" s="264"/>
      <c r="BD2003" s="701"/>
    </row>
    <row r="2004" spans="1:56" s="9" customFormat="1" x14ac:dyDescent="0.25">
      <c r="A2004" s="1241" t="s">
        <v>854</v>
      </c>
      <c r="B2004" s="1242"/>
      <c r="C2004" s="84"/>
      <c r="D2004" s="85"/>
      <c r="E2004" s="86"/>
      <c r="F2004" s="988"/>
      <c r="G2004" s="988"/>
      <c r="H2004" s="87">
        <f>H1921+H1967+H1981+H2003</f>
        <v>67.127659999999992</v>
      </c>
      <c r="I2004" s="87">
        <f t="shared" ref="I2004:K2004" si="839">I1921+I1967+I1981+I2003</f>
        <v>74.385040000000004</v>
      </c>
      <c r="J2004" s="87">
        <f t="shared" si="839"/>
        <v>260.66274000000004</v>
      </c>
      <c r="K2004" s="87">
        <f t="shared" si="839"/>
        <v>1958.231597</v>
      </c>
      <c r="O2004" s="693"/>
      <c r="Q2004" s="264"/>
      <c r="R2004" s="264"/>
      <c r="S2004" s="264"/>
      <c r="T2004" s="264"/>
      <c r="U2004" s="264"/>
      <c r="V2004" s="264"/>
      <c r="W2004" s="264"/>
      <c r="X2004" s="264"/>
      <c r="Y2004" s="264"/>
      <c r="Z2004" s="264"/>
      <c r="AA2004" s="264"/>
      <c r="AB2004" s="264"/>
      <c r="AC2004" s="264"/>
      <c r="AD2004" s="264"/>
      <c r="AE2004" s="264"/>
      <c r="AF2004" s="264"/>
      <c r="AG2004" s="264"/>
      <c r="AH2004" s="264"/>
      <c r="AI2004" s="264"/>
      <c r="AJ2004" s="264"/>
      <c r="AK2004" s="264"/>
      <c r="AL2004" s="264"/>
      <c r="AM2004" s="264"/>
      <c r="AN2004" s="264"/>
      <c r="AO2004" s="264"/>
      <c r="AP2004" s="264"/>
      <c r="AQ2004" s="264"/>
      <c r="AR2004" s="264"/>
      <c r="AS2004" s="264"/>
      <c r="AT2004" s="264"/>
      <c r="AU2004" s="264"/>
      <c r="AV2004" s="264"/>
      <c r="AW2004" s="264"/>
      <c r="AX2004" s="264"/>
      <c r="AY2004" s="264"/>
      <c r="AZ2004" s="264"/>
      <c r="BA2004" s="264"/>
      <c r="BB2004" s="264"/>
      <c r="BC2004" s="264"/>
      <c r="BD2004" s="700"/>
    </row>
    <row r="2005" spans="1:56" s="9" customFormat="1" x14ac:dyDescent="0.25">
      <c r="A2005" s="4" t="s">
        <v>855</v>
      </c>
      <c r="B2005" s="5"/>
      <c r="C2005" s="5"/>
      <c r="D2005" s="6"/>
      <c r="E2005" s="6"/>
      <c r="F2005" s="5"/>
      <c r="G2005" s="5"/>
      <c r="H2005" s="5"/>
      <c r="I2005" s="5"/>
      <c r="J2005" s="5"/>
      <c r="K2005" s="7"/>
      <c r="L2005" s="84"/>
      <c r="M2005" s="8"/>
      <c r="N2005" s="8"/>
      <c r="O2005" s="710"/>
      <c r="Q2005" s="264"/>
      <c r="R2005" s="264"/>
      <c r="S2005" s="264"/>
      <c r="T2005" s="264"/>
      <c r="U2005" s="264"/>
      <c r="V2005" s="264"/>
      <c r="W2005" s="264"/>
      <c r="X2005" s="264"/>
      <c r="Y2005" s="264"/>
      <c r="Z2005" s="264"/>
      <c r="AA2005" s="264"/>
      <c r="AB2005" s="264"/>
      <c r="AC2005" s="264"/>
      <c r="AD2005" s="264"/>
      <c r="AE2005" s="264"/>
      <c r="AF2005" s="264"/>
      <c r="AG2005" s="264"/>
      <c r="AH2005" s="264"/>
      <c r="AI2005" s="264"/>
      <c r="AJ2005" s="264"/>
      <c r="AK2005" s="264"/>
      <c r="AL2005" s="264"/>
      <c r="AM2005" s="264"/>
      <c r="AN2005" s="264"/>
      <c r="AO2005" s="264"/>
      <c r="AP2005" s="264"/>
      <c r="AQ2005" s="264"/>
      <c r="AR2005" s="264"/>
      <c r="AS2005" s="264"/>
      <c r="AT2005" s="264"/>
      <c r="AU2005" s="264"/>
      <c r="AV2005" s="264"/>
      <c r="AW2005" s="264"/>
      <c r="AX2005" s="264"/>
      <c r="AY2005" s="264"/>
      <c r="AZ2005" s="264"/>
      <c r="BA2005" s="264"/>
      <c r="BB2005" s="264"/>
      <c r="BC2005" s="264"/>
      <c r="BD2005" s="700"/>
    </row>
    <row r="2006" spans="1:56" s="27" customFormat="1" x14ac:dyDescent="0.25">
      <c r="A2006" s="1243" t="s">
        <v>22</v>
      </c>
      <c r="B2006" s="1243"/>
      <c r="C2006" s="23"/>
      <c r="D2006" s="24"/>
      <c r="E2006" s="722"/>
      <c r="F2006" s="729"/>
      <c r="G2006" s="729"/>
      <c r="H2006" s="23"/>
      <c r="I2006" s="23"/>
      <c r="J2006" s="23"/>
      <c r="K2006" s="26"/>
      <c r="L2006" s="1"/>
      <c r="O2006" s="689"/>
      <c r="Q2006" s="264"/>
      <c r="R2006" s="264"/>
      <c r="S2006" s="264"/>
      <c r="T2006" s="264"/>
      <c r="U2006" s="264"/>
      <c r="V2006" s="264"/>
      <c r="W2006" s="264"/>
      <c r="X2006" s="264"/>
      <c r="Y2006" s="264"/>
      <c r="Z2006" s="264"/>
      <c r="AA2006" s="264"/>
      <c r="AB2006" s="264"/>
      <c r="AC2006" s="264"/>
      <c r="AD2006" s="264"/>
      <c r="AE2006" s="264"/>
      <c r="AF2006" s="264"/>
      <c r="AG2006" s="264"/>
      <c r="AH2006" s="264"/>
      <c r="AI2006" s="264"/>
      <c r="AJ2006" s="264"/>
      <c r="AK2006" s="264"/>
      <c r="AL2006" s="264"/>
      <c r="AM2006" s="264"/>
      <c r="AN2006" s="264"/>
      <c r="AO2006" s="264"/>
      <c r="AP2006" s="264"/>
      <c r="AQ2006" s="264"/>
      <c r="AR2006" s="264"/>
      <c r="AS2006" s="264"/>
      <c r="AT2006" s="264"/>
      <c r="AU2006" s="264"/>
      <c r="AV2006" s="264"/>
      <c r="AW2006" s="264"/>
      <c r="AX2006" s="264"/>
      <c r="AY2006" s="264"/>
      <c r="AZ2006" s="264"/>
      <c r="BA2006" s="264"/>
      <c r="BB2006" s="264"/>
      <c r="BC2006" s="264"/>
      <c r="BD2006" s="701"/>
    </row>
    <row r="2007" spans="1:56" ht="15.75" customHeight="1" x14ac:dyDescent="0.25">
      <c r="B2007" s="10" t="s">
        <v>859</v>
      </c>
      <c r="C2007" s="1238" t="s">
        <v>860</v>
      </c>
      <c r="D2007" s="12" t="s">
        <v>861</v>
      </c>
      <c r="E2007" s="62" t="s">
        <v>190</v>
      </c>
      <c r="F2007" s="730"/>
      <c r="G2007" s="738">
        <v>36</v>
      </c>
      <c r="H2007" s="57">
        <f t="shared" ref="H2007:H2013" si="840">G2007*M2007/100</f>
        <v>4.7519999999999998</v>
      </c>
      <c r="I2007" s="14">
        <f t="shared" ref="I2007:I2013" si="841">G2007*N2007/100</f>
        <v>2.34</v>
      </c>
      <c r="J2007" s="14">
        <f t="shared" ref="J2007:J2013" si="842">G2007*O2007/100</f>
        <v>24.66</v>
      </c>
      <c r="K2007" s="14">
        <f t="shared" ref="K2007:K2013" si="843">G2007*P2007/100</f>
        <v>131.76</v>
      </c>
      <c r="M2007" s="18">
        <v>13.2</v>
      </c>
      <c r="N2007" s="18">
        <v>6.5</v>
      </c>
      <c r="O2007" s="61">
        <v>68.5</v>
      </c>
      <c r="P2007" s="18">
        <v>366</v>
      </c>
    </row>
    <row r="2008" spans="1:56" x14ac:dyDescent="0.25">
      <c r="C2008" s="1239"/>
      <c r="D2008" s="12"/>
      <c r="E2008" s="62" t="s">
        <v>18</v>
      </c>
      <c r="F2008" s="730"/>
      <c r="G2008" s="738">
        <v>88</v>
      </c>
      <c r="H2008" s="19">
        <f t="shared" si="840"/>
        <v>0</v>
      </c>
      <c r="I2008" s="13">
        <f t="shared" si="841"/>
        <v>0</v>
      </c>
      <c r="J2008" s="13">
        <f t="shared" si="842"/>
        <v>0</v>
      </c>
      <c r="K2008" s="14">
        <f t="shared" si="843"/>
        <v>0</v>
      </c>
      <c r="M2008" s="15"/>
      <c r="N2008" s="15"/>
      <c r="O2008" s="691"/>
      <c r="P2008" s="15"/>
    </row>
    <row r="2009" spans="1:56" x14ac:dyDescent="0.25">
      <c r="C2009" s="1240"/>
      <c r="D2009" s="12"/>
      <c r="E2009" s="62" t="s">
        <v>17</v>
      </c>
      <c r="F2009" s="730"/>
      <c r="G2009" s="738">
        <v>60</v>
      </c>
      <c r="H2009" s="19">
        <f t="shared" si="840"/>
        <v>1.68</v>
      </c>
      <c r="I2009" s="13">
        <f t="shared" si="841"/>
        <v>1.5</v>
      </c>
      <c r="J2009" s="13">
        <f t="shared" si="842"/>
        <v>2.82</v>
      </c>
      <c r="K2009" s="13">
        <f t="shared" si="843"/>
        <v>31.2</v>
      </c>
      <c r="M2009" s="15">
        <v>2.8</v>
      </c>
      <c r="N2009" s="15">
        <v>2.5</v>
      </c>
      <c r="O2009" s="691">
        <v>4.7</v>
      </c>
      <c r="P2009" s="20">
        <v>52</v>
      </c>
    </row>
    <row r="2010" spans="1:56" x14ac:dyDescent="0.25">
      <c r="D2010" s="12"/>
      <c r="E2010" s="62" t="s">
        <v>165</v>
      </c>
      <c r="F2010" s="730"/>
      <c r="G2010" s="738">
        <v>2.4</v>
      </c>
      <c r="H2010" s="19">
        <f t="shared" si="840"/>
        <v>0</v>
      </c>
      <c r="I2010" s="13">
        <f t="shared" si="841"/>
        <v>0</v>
      </c>
      <c r="J2010" s="13">
        <f t="shared" si="842"/>
        <v>2.3975999999999997</v>
      </c>
      <c r="K2010" s="14">
        <f t="shared" si="843"/>
        <v>9.7439999999999998</v>
      </c>
      <c r="M2010" s="15">
        <v>0</v>
      </c>
      <c r="N2010" s="15">
        <v>0</v>
      </c>
      <c r="O2010" s="691">
        <v>99.9</v>
      </c>
      <c r="P2010" s="15">
        <v>406</v>
      </c>
    </row>
    <row r="2011" spans="1:56" x14ac:dyDescent="0.25">
      <c r="D2011" s="12"/>
      <c r="E2011" s="62" t="s">
        <v>80</v>
      </c>
      <c r="F2011" s="730"/>
      <c r="G2011" s="738">
        <v>0.48</v>
      </c>
      <c r="H2011" s="19">
        <f t="shared" si="840"/>
        <v>0</v>
      </c>
      <c r="I2011" s="13">
        <f t="shared" si="841"/>
        <v>0</v>
      </c>
      <c r="J2011" s="13">
        <f t="shared" si="842"/>
        <v>0</v>
      </c>
      <c r="K2011" s="13">
        <f t="shared" si="843"/>
        <v>0</v>
      </c>
      <c r="M2011" s="15"/>
      <c r="N2011" s="15"/>
      <c r="O2011" s="691"/>
      <c r="P2011" s="15"/>
    </row>
    <row r="2012" spans="1:56" x14ac:dyDescent="0.25">
      <c r="D2012" s="12"/>
      <c r="E2012" s="14" t="s">
        <v>67</v>
      </c>
      <c r="F2012" s="984">
        <f>G2012*100/60</f>
        <v>66.666666666666671</v>
      </c>
      <c r="G2012" s="738">
        <v>40</v>
      </c>
      <c r="H2012" s="130">
        <f t="shared" si="840"/>
        <v>0.52</v>
      </c>
      <c r="I2012" s="130">
        <f t="shared" si="841"/>
        <v>0.12</v>
      </c>
      <c r="J2012" s="130">
        <f t="shared" si="842"/>
        <v>7.6</v>
      </c>
      <c r="K2012" s="131">
        <f t="shared" si="843"/>
        <v>32.799999999999997</v>
      </c>
      <c r="M2012" s="15">
        <v>1.3</v>
      </c>
      <c r="N2012" s="15">
        <v>0.3</v>
      </c>
      <c r="O2012" s="691">
        <v>19</v>
      </c>
      <c r="P2012" s="20">
        <v>82</v>
      </c>
    </row>
    <row r="2013" spans="1:56" x14ac:dyDescent="0.25">
      <c r="D2013" s="12"/>
      <c r="E2013" s="62" t="s">
        <v>640</v>
      </c>
      <c r="F2013" s="730"/>
      <c r="G2013" s="738">
        <v>8</v>
      </c>
      <c r="H2013" s="19">
        <f t="shared" si="840"/>
        <v>1.6E-2</v>
      </c>
      <c r="I2013" s="13">
        <f t="shared" si="841"/>
        <v>8.0000000000000002E-3</v>
      </c>
      <c r="J2013" s="13">
        <f t="shared" si="842"/>
        <v>4.72</v>
      </c>
      <c r="K2013" s="14">
        <f t="shared" si="843"/>
        <v>19.28</v>
      </c>
      <c r="M2013" s="15">
        <v>0.2</v>
      </c>
      <c r="N2013" s="15">
        <v>0.1</v>
      </c>
      <c r="O2013" s="691">
        <v>59</v>
      </c>
      <c r="P2013" s="20">
        <v>241</v>
      </c>
    </row>
    <row r="2014" spans="1:56" s="50" customFormat="1" x14ac:dyDescent="0.25">
      <c r="B2014" s="135"/>
      <c r="C2014" s="51"/>
      <c r="D2014" s="135"/>
      <c r="E2014" s="63" t="s">
        <v>21</v>
      </c>
      <c r="F2014" s="982"/>
      <c r="G2014" s="982"/>
      <c r="H2014" s="22">
        <f>SUM(H2007:H2013)</f>
        <v>6.968</v>
      </c>
      <c r="I2014" s="22">
        <f t="shared" ref="I2014:K2014" si="844">SUM(I2007:I2013)</f>
        <v>3.968</v>
      </c>
      <c r="J2014" s="22">
        <f t="shared" si="844"/>
        <v>42.197600000000001</v>
      </c>
      <c r="K2014" s="51">
        <f t="shared" si="844"/>
        <v>224.78399999999996</v>
      </c>
      <c r="L2014" s="1"/>
      <c r="O2014" s="171"/>
      <c r="Q2014" s="264"/>
      <c r="R2014" s="264"/>
      <c r="S2014" s="264"/>
      <c r="T2014" s="264"/>
      <c r="U2014" s="264"/>
      <c r="V2014" s="264"/>
      <c r="W2014" s="264"/>
      <c r="X2014" s="264"/>
      <c r="Y2014" s="264"/>
      <c r="Z2014" s="264"/>
      <c r="AA2014" s="264"/>
      <c r="AB2014" s="264"/>
      <c r="AC2014" s="264"/>
      <c r="AD2014" s="264"/>
      <c r="AE2014" s="264"/>
      <c r="AF2014" s="264"/>
      <c r="AG2014" s="264"/>
      <c r="AH2014" s="264"/>
      <c r="AI2014" s="264"/>
      <c r="AJ2014" s="264"/>
      <c r="AK2014" s="264"/>
      <c r="AL2014" s="264"/>
      <c r="AM2014" s="264"/>
      <c r="AN2014" s="264"/>
      <c r="AO2014" s="264"/>
      <c r="AP2014" s="264"/>
      <c r="AQ2014" s="264"/>
      <c r="AR2014" s="264"/>
      <c r="AS2014" s="264"/>
      <c r="AT2014" s="264"/>
      <c r="AU2014" s="264"/>
      <c r="AV2014" s="264"/>
      <c r="AW2014" s="264"/>
      <c r="AX2014" s="264"/>
      <c r="AY2014" s="264"/>
      <c r="AZ2014" s="264"/>
      <c r="BA2014" s="264"/>
      <c r="BB2014" s="264"/>
      <c r="BC2014" s="264"/>
      <c r="BD2014" s="159"/>
    </row>
    <row r="2015" spans="1:56" ht="20.25" customHeight="1" x14ac:dyDescent="0.25">
      <c r="B2015" s="10" t="s">
        <v>317</v>
      </c>
      <c r="C2015" s="1252" t="s">
        <v>318</v>
      </c>
      <c r="D2015" s="88" t="s">
        <v>909</v>
      </c>
      <c r="E2015" s="146" t="s">
        <v>30</v>
      </c>
      <c r="F2015" s="981"/>
      <c r="G2015" s="981">
        <v>20</v>
      </c>
      <c r="H2015" s="83">
        <f>G2015*M2015/100</f>
        <v>1</v>
      </c>
      <c r="I2015" s="83">
        <f>G2015*N2015/100</f>
        <v>0.24</v>
      </c>
      <c r="J2015" s="83">
        <f>G2015*O2015/100</f>
        <v>9.4</v>
      </c>
      <c r="K2015" s="83">
        <f>G2015*P2015/100</f>
        <v>40.799999999999997</v>
      </c>
      <c r="M2015" s="15">
        <v>5</v>
      </c>
      <c r="N2015" s="15">
        <v>1.2</v>
      </c>
      <c r="O2015" s="691">
        <v>47</v>
      </c>
      <c r="P2015" s="15">
        <v>204</v>
      </c>
    </row>
    <row r="2016" spans="1:56" x14ac:dyDescent="0.25">
      <c r="C2016" s="1253"/>
      <c r="D2016" s="12"/>
      <c r="E2016" s="62" t="s">
        <v>20</v>
      </c>
      <c r="F2016" s="989"/>
      <c r="G2016" s="738">
        <v>4</v>
      </c>
      <c r="H2016" s="13">
        <f>G2016*M2016/100</f>
        <v>0.02</v>
      </c>
      <c r="I2016" s="13">
        <f>G2016*N2016/100</f>
        <v>3.3</v>
      </c>
      <c r="J2016" s="13">
        <f>G2016*O2016/100</f>
        <v>2.4E-2</v>
      </c>
      <c r="K2016" s="14">
        <f>G2016*P2016/100</f>
        <v>29.36</v>
      </c>
      <c r="M2016" s="15">
        <v>0.5</v>
      </c>
      <c r="N2016" s="15">
        <v>82.5</v>
      </c>
      <c r="O2016" s="691">
        <v>0.6</v>
      </c>
      <c r="P2016" s="20">
        <v>734</v>
      </c>
    </row>
    <row r="2017" spans="1:56" x14ac:dyDescent="0.25">
      <c r="C2017" s="1254"/>
      <c r="D2017" s="12"/>
      <c r="E2017" s="62" t="s">
        <v>110</v>
      </c>
      <c r="F2017" s="752">
        <f>G2017*100/95</f>
        <v>10.526315789473685</v>
      </c>
      <c r="G2017" s="756">
        <v>10</v>
      </c>
      <c r="H2017" s="13">
        <f>G2017*M2017/100</f>
        <v>7.0000000000000007E-2</v>
      </c>
      <c r="I2017" s="13">
        <f>G2017*N2017/100</f>
        <v>0.01</v>
      </c>
      <c r="J2017" s="13">
        <f>G2017*O2017/100</f>
        <v>0.21</v>
      </c>
      <c r="K2017" s="13">
        <f>G2017*P2017/100</f>
        <v>1.1000000000000001</v>
      </c>
      <c r="M2017" s="15">
        <v>0.7</v>
      </c>
      <c r="N2017" s="15">
        <v>0.1</v>
      </c>
      <c r="O2017" s="691">
        <v>2.1</v>
      </c>
      <c r="P2017" s="20">
        <v>11</v>
      </c>
    </row>
    <row r="2018" spans="1:56" x14ac:dyDescent="0.25">
      <c r="D2018" s="12"/>
      <c r="E2018" s="62" t="s">
        <v>315</v>
      </c>
      <c r="G2018" s="756">
        <v>10</v>
      </c>
      <c r="H2018" s="19">
        <f>G2018*M2018/100</f>
        <v>3.07</v>
      </c>
      <c r="I2018" s="13">
        <f>G2018*N2018/100</f>
        <v>0.9</v>
      </c>
      <c r="J2018" s="13">
        <f>G2018*O2018/100</f>
        <v>0.18</v>
      </c>
      <c r="K2018" s="14">
        <f>G2018*P2018/100</f>
        <v>21.1</v>
      </c>
      <c r="M2018" s="15">
        <v>30.7</v>
      </c>
      <c r="N2018" s="15">
        <v>9</v>
      </c>
      <c r="O2018" s="691">
        <v>1.8</v>
      </c>
      <c r="P2018" s="15">
        <v>211</v>
      </c>
    </row>
    <row r="2019" spans="1:56" s="50" customFormat="1" x14ac:dyDescent="0.25">
      <c r="B2019" s="135"/>
      <c r="C2019" s="51"/>
      <c r="D2019" s="135"/>
      <c r="E2019" s="64" t="s">
        <v>21</v>
      </c>
      <c r="F2019" s="982"/>
      <c r="G2019" s="982"/>
      <c r="H2019" s="22">
        <f>SUM(H2015:H2018)</f>
        <v>4.16</v>
      </c>
      <c r="I2019" s="22">
        <f t="shared" ref="I2019:K2019" si="845">SUM(I2015:I2018)</f>
        <v>4.45</v>
      </c>
      <c r="J2019" s="22">
        <f t="shared" si="845"/>
        <v>9.8140000000000001</v>
      </c>
      <c r="K2019" s="22">
        <f t="shared" si="845"/>
        <v>92.359999999999985</v>
      </c>
      <c r="L2019" s="1"/>
      <c r="O2019" s="171"/>
      <c r="Q2019" s="264"/>
      <c r="R2019" s="264"/>
      <c r="S2019" s="264"/>
      <c r="T2019" s="264"/>
      <c r="U2019" s="264"/>
      <c r="V2019" s="264"/>
      <c r="W2019" s="264"/>
      <c r="X2019" s="264"/>
      <c r="Y2019" s="264"/>
      <c r="Z2019" s="264"/>
      <c r="AA2019" s="264"/>
      <c r="AB2019" s="264"/>
      <c r="AC2019" s="264"/>
      <c r="AD2019" s="264"/>
      <c r="AE2019" s="264"/>
      <c r="AF2019" s="264"/>
      <c r="AG2019" s="264"/>
      <c r="AH2019" s="264"/>
      <c r="AI2019" s="264"/>
      <c r="AJ2019" s="264"/>
      <c r="AK2019" s="264"/>
      <c r="AL2019" s="264"/>
      <c r="AM2019" s="264"/>
      <c r="AN2019" s="264"/>
      <c r="AO2019" s="264"/>
      <c r="AP2019" s="264"/>
      <c r="AQ2019" s="264"/>
      <c r="AR2019" s="264"/>
      <c r="AS2019" s="264"/>
      <c r="AT2019" s="264"/>
      <c r="AU2019" s="264"/>
      <c r="AV2019" s="264"/>
      <c r="AW2019" s="264"/>
      <c r="AX2019" s="264"/>
      <c r="AY2019" s="264"/>
      <c r="AZ2019" s="264"/>
      <c r="BA2019" s="264"/>
      <c r="BB2019" s="264"/>
      <c r="BC2019" s="264"/>
      <c r="BD2019" s="159"/>
    </row>
    <row r="2020" spans="1:56" ht="15.75" customHeight="1" x14ac:dyDescent="0.25">
      <c r="B2020" s="10" t="s">
        <v>545</v>
      </c>
      <c r="C2020" s="1238" t="s">
        <v>541</v>
      </c>
      <c r="D2020" s="88" t="s">
        <v>542</v>
      </c>
      <c r="E2020" s="197" t="s">
        <v>135</v>
      </c>
      <c r="F2020" s="989"/>
      <c r="G2020" s="756">
        <v>20</v>
      </c>
      <c r="H2020" s="13">
        <f>G2020*M2020/100</f>
        <v>1.6</v>
      </c>
      <c r="I2020" s="13">
        <f>G2020*N2020/100</f>
        <v>0.86</v>
      </c>
      <c r="J2020" s="13">
        <f>G2020*O2020/100</f>
        <v>10.26</v>
      </c>
      <c r="K2020" s="14">
        <f>G2020*P2020/100</f>
        <v>54</v>
      </c>
      <c r="M2020" s="15">
        <v>8</v>
      </c>
      <c r="N2020" s="15">
        <v>4.3</v>
      </c>
      <c r="O2020" s="691">
        <v>51.3</v>
      </c>
      <c r="P2020" s="20">
        <v>270</v>
      </c>
    </row>
    <row r="2021" spans="1:56" x14ac:dyDescent="0.25">
      <c r="C2021" s="1240"/>
      <c r="D2021" s="12"/>
      <c r="E2021" s="197" t="s">
        <v>20</v>
      </c>
      <c r="F2021" s="989"/>
      <c r="G2021" s="738">
        <v>4</v>
      </c>
      <c r="H2021" s="13">
        <f>G2021*M2021/100</f>
        <v>0.02</v>
      </c>
      <c r="I2021" s="13">
        <f>G2021*N2021/100</f>
        <v>3.3</v>
      </c>
      <c r="J2021" s="13">
        <f>G2021*O2021/100</f>
        <v>2.4E-2</v>
      </c>
      <c r="K2021" s="14">
        <f>G2021*P2021/100</f>
        <v>29.36</v>
      </c>
      <c r="M2021" s="15">
        <v>0.5</v>
      </c>
      <c r="N2021" s="15">
        <v>82.5</v>
      </c>
      <c r="O2021" s="691">
        <v>0.6</v>
      </c>
      <c r="P2021" s="20">
        <v>734</v>
      </c>
    </row>
    <row r="2022" spans="1:56" x14ac:dyDescent="0.25">
      <c r="E2022" s="62" t="s">
        <v>420</v>
      </c>
      <c r="F2022" s="733"/>
      <c r="G2022" s="738">
        <v>15</v>
      </c>
      <c r="H2022" s="19">
        <f>G2022*M2022/100</f>
        <v>3.63</v>
      </c>
      <c r="I2022" s="13">
        <f>G2022*N2022/100</f>
        <v>3.6749999999999998</v>
      </c>
      <c r="J2022" s="13">
        <f>G2022*O2022/100</f>
        <v>0.09</v>
      </c>
      <c r="K2022" s="14">
        <f>G2022*P2022/100</f>
        <v>47.55</v>
      </c>
      <c r="M2022" s="15">
        <v>24.2</v>
      </c>
      <c r="N2022" s="15">
        <v>24.5</v>
      </c>
      <c r="O2022" s="691">
        <v>0.6</v>
      </c>
      <c r="P2022" s="20">
        <v>317</v>
      </c>
    </row>
    <row r="2023" spans="1:56" s="50" customFormat="1" x14ac:dyDescent="0.25">
      <c r="B2023" s="135"/>
      <c r="C2023" s="51"/>
      <c r="D2023" s="236"/>
      <c r="E2023" s="64" t="s">
        <v>21</v>
      </c>
      <c r="F2023" s="981"/>
      <c r="G2023" s="981"/>
      <c r="H2023" s="22">
        <f>SUM(H2020:H2022)</f>
        <v>5.25</v>
      </c>
      <c r="I2023" s="22">
        <f t="shared" ref="I2023:K2023" si="846">SUM(I2020:I2022)</f>
        <v>7.835</v>
      </c>
      <c r="J2023" s="22">
        <f t="shared" si="846"/>
        <v>10.373999999999999</v>
      </c>
      <c r="K2023" s="22">
        <f t="shared" si="846"/>
        <v>130.91</v>
      </c>
      <c r="L2023" s="1"/>
      <c r="O2023" s="171"/>
      <c r="Q2023" s="264"/>
      <c r="R2023" s="264"/>
      <c r="S2023" s="264"/>
      <c r="T2023" s="264"/>
      <c r="U2023" s="264"/>
      <c r="V2023" s="264"/>
      <c r="W2023" s="264"/>
      <c r="X2023" s="264"/>
      <c r="Y2023" s="264"/>
      <c r="Z2023" s="264"/>
      <c r="AA2023" s="264"/>
      <c r="AB2023" s="264"/>
      <c r="AC2023" s="264"/>
      <c r="AD2023" s="264"/>
      <c r="AE2023" s="264"/>
      <c r="AF2023" s="264"/>
      <c r="AG2023" s="264"/>
      <c r="AH2023" s="264"/>
      <c r="AI2023" s="264"/>
      <c r="AJ2023" s="264"/>
      <c r="AK2023" s="264"/>
      <c r="AL2023" s="264"/>
      <c r="AM2023" s="264"/>
      <c r="AN2023" s="264"/>
      <c r="AO2023" s="264"/>
      <c r="AP2023" s="264"/>
      <c r="AQ2023" s="264"/>
      <c r="AR2023" s="264"/>
      <c r="AS2023" s="264"/>
      <c r="AT2023" s="264"/>
      <c r="AU2023" s="264"/>
      <c r="AV2023" s="264"/>
      <c r="AW2023" s="264"/>
      <c r="AX2023" s="264"/>
      <c r="AY2023" s="264"/>
      <c r="AZ2023" s="264"/>
      <c r="BA2023" s="264"/>
      <c r="BB2023" s="264"/>
      <c r="BC2023" s="264"/>
      <c r="BD2023" s="159"/>
    </row>
    <row r="2024" spans="1:56" ht="19.5" customHeight="1" x14ac:dyDescent="0.25">
      <c r="B2024" s="10" t="s">
        <v>210</v>
      </c>
      <c r="C2024" s="1252" t="s">
        <v>57</v>
      </c>
      <c r="D2024" s="12">
        <v>200</v>
      </c>
      <c r="E2024" s="14" t="s">
        <v>50</v>
      </c>
      <c r="G2024" s="980">
        <v>1.5</v>
      </c>
      <c r="H2024" s="13">
        <f>G2024*M2024/100</f>
        <v>0.29400000000000004</v>
      </c>
      <c r="I2024" s="13">
        <f>G2024*N2024/100</f>
        <v>0.03</v>
      </c>
      <c r="J2024" s="13">
        <f>G2024*O2024/100</f>
        <v>0.93150000000000011</v>
      </c>
      <c r="K2024" s="14">
        <f>G2024*P2024/100</f>
        <v>3.45</v>
      </c>
      <c r="M2024" s="18">
        <v>19.600000000000001</v>
      </c>
      <c r="N2024" s="18">
        <v>2</v>
      </c>
      <c r="O2024" s="61">
        <v>62.1</v>
      </c>
      <c r="P2024" s="18">
        <v>230</v>
      </c>
    </row>
    <row r="2025" spans="1:56" x14ac:dyDescent="0.25">
      <c r="C2025" s="1253"/>
      <c r="D2025" s="12"/>
      <c r="E2025" s="62" t="s">
        <v>58</v>
      </c>
      <c r="F2025" s="738"/>
      <c r="G2025" s="763">
        <v>50</v>
      </c>
      <c r="H2025" s="19">
        <f>G2025*M2025/100</f>
        <v>1.4</v>
      </c>
      <c r="I2025" s="13">
        <f>G2025*N2025/100</f>
        <v>1.25</v>
      </c>
      <c r="J2025" s="13">
        <f>G2025*O2025/100</f>
        <v>2.35</v>
      </c>
      <c r="K2025" s="14">
        <f>G2025*P2025/100</f>
        <v>26</v>
      </c>
      <c r="M2025" s="15">
        <v>2.8</v>
      </c>
      <c r="N2025" s="15">
        <v>2.5</v>
      </c>
      <c r="O2025" s="691">
        <v>4.7</v>
      </c>
      <c r="P2025" s="20">
        <v>52</v>
      </c>
    </row>
    <row r="2026" spans="1:56" x14ac:dyDescent="0.25">
      <c r="C2026" s="1254"/>
      <c r="D2026" s="12"/>
      <c r="E2026" s="65" t="s">
        <v>36</v>
      </c>
      <c r="F2026" s="738"/>
      <c r="G2026" s="738">
        <v>4</v>
      </c>
      <c r="H2026" s="13">
        <f>G2026*M2026/100</f>
        <v>0</v>
      </c>
      <c r="I2026" s="13">
        <f>G2026*N2026/100</f>
        <v>0</v>
      </c>
      <c r="J2026" s="13">
        <f>G2026*O2026/100</f>
        <v>3.9960000000000004</v>
      </c>
      <c r="K2026" s="14">
        <f>G2026*P2026/100</f>
        <v>16.239999999999998</v>
      </c>
      <c r="M2026" s="15">
        <v>0</v>
      </c>
      <c r="N2026" s="15">
        <v>0</v>
      </c>
      <c r="O2026" s="691">
        <v>99.9</v>
      </c>
      <c r="P2026" s="15">
        <v>406</v>
      </c>
    </row>
    <row r="2027" spans="1:56" x14ac:dyDescent="0.25">
      <c r="D2027" s="12"/>
      <c r="E2027" s="62" t="s">
        <v>18</v>
      </c>
      <c r="F2027" s="738"/>
      <c r="G2027" s="738">
        <v>150</v>
      </c>
      <c r="H2027" s="19">
        <f>G2027*M2027/100</f>
        <v>0</v>
      </c>
      <c r="I2027" s="13">
        <f>G2027*N2027/100</f>
        <v>0</v>
      </c>
      <c r="J2027" s="13">
        <f>G2027*O2027/100</f>
        <v>0</v>
      </c>
      <c r="K2027" s="14">
        <f>G2027*P2027/100</f>
        <v>0</v>
      </c>
      <c r="M2027" s="15"/>
      <c r="N2027" s="15"/>
      <c r="O2027" s="691"/>
      <c r="P2027" s="15"/>
    </row>
    <row r="2028" spans="1:56" s="50" customFormat="1" x14ac:dyDescent="0.25">
      <c r="B2028" s="135"/>
      <c r="C2028" s="51"/>
      <c r="D2028" s="135"/>
      <c r="E2028" s="64" t="s">
        <v>21</v>
      </c>
      <c r="F2028" s="982"/>
      <c r="G2028" s="982"/>
      <c r="H2028" s="22">
        <f>SUM(H2025:H2027)</f>
        <v>1.4</v>
      </c>
      <c r="I2028" s="22">
        <f t="shared" ref="I2028:K2028" si="847">SUM(I2025:I2027)</f>
        <v>1.25</v>
      </c>
      <c r="J2028" s="22">
        <f t="shared" si="847"/>
        <v>6.3460000000000001</v>
      </c>
      <c r="K2028" s="22">
        <f t="shared" si="847"/>
        <v>42.239999999999995</v>
      </c>
      <c r="L2028" s="1"/>
      <c r="O2028" s="171"/>
      <c r="Q2028" s="264"/>
      <c r="R2028" s="264"/>
      <c r="S2028" s="264"/>
      <c r="T2028" s="264"/>
      <c r="U2028" s="264"/>
      <c r="V2028" s="264"/>
      <c r="W2028" s="264"/>
      <c r="X2028" s="264"/>
      <c r="Y2028" s="264"/>
      <c r="Z2028" s="264"/>
      <c r="AA2028" s="264"/>
      <c r="AB2028" s="264"/>
      <c r="AC2028" s="264"/>
      <c r="AD2028" s="264"/>
      <c r="AE2028" s="264"/>
      <c r="AF2028" s="264"/>
      <c r="AG2028" s="264"/>
      <c r="AH2028" s="264"/>
      <c r="AI2028" s="264"/>
      <c r="AJ2028" s="264"/>
      <c r="AK2028" s="264"/>
      <c r="AL2028" s="264"/>
      <c r="AM2028" s="264"/>
      <c r="AN2028" s="264"/>
      <c r="AO2028" s="264"/>
      <c r="AP2028" s="264"/>
      <c r="AQ2028" s="264"/>
      <c r="AR2028" s="264"/>
      <c r="AS2028" s="264"/>
      <c r="AT2028" s="264"/>
      <c r="AU2028" s="264"/>
      <c r="AV2028" s="264"/>
      <c r="AW2028" s="264"/>
      <c r="AX2028" s="264"/>
      <c r="AY2028" s="264"/>
      <c r="AZ2028" s="264"/>
      <c r="BA2028" s="264"/>
      <c r="BB2028" s="264"/>
      <c r="BC2028" s="264"/>
      <c r="BD2028" s="159"/>
    </row>
    <row r="2029" spans="1:56" s="27" customFormat="1" x14ac:dyDescent="0.25">
      <c r="B2029" s="72"/>
      <c r="C2029" s="71"/>
      <c r="D2029" s="72"/>
      <c r="E2029" s="73" t="s">
        <v>44</v>
      </c>
      <c r="F2029" s="334"/>
      <c r="G2029" s="334"/>
      <c r="H2029" s="74">
        <f>H2014+H2019+H2023+H2028</f>
        <v>17.777999999999999</v>
      </c>
      <c r="I2029" s="74">
        <f t="shared" ref="I2029:K2029" si="848">I2014+I2019+I2023+I2028</f>
        <v>17.503</v>
      </c>
      <c r="J2029" s="74">
        <f t="shared" si="848"/>
        <v>68.7316</v>
      </c>
      <c r="K2029" s="74">
        <f t="shared" si="848"/>
        <v>490.29399999999998</v>
      </c>
      <c r="L2029" s="74"/>
      <c r="O2029" s="689"/>
      <c r="Q2029" s="264"/>
      <c r="R2029" s="264"/>
      <c r="S2029" s="264"/>
      <c r="T2029" s="264"/>
      <c r="U2029" s="264"/>
      <c r="V2029" s="264"/>
      <c r="W2029" s="264"/>
      <c r="X2029" s="264"/>
      <c r="Y2029" s="264"/>
      <c r="Z2029" s="264"/>
      <c r="AA2029" s="264"/>
      <c r="AB2029" s="264"/>
      <c r="AC2029" s="264"/>
      <c r="AD2029" s="264"/>
      <c r="AE2029" s="264"/>
      <c r="AF2029" s="264"/>
      <c r="AG2029" s="264"/>
      <c r="AH2029" s="264"/>
      <c r="AI2029" s="264"/>
      <c r="AJ2029" s="264"/>
      <c r="AK2029" s="264"/>
      <c r="AL2029" s="264"/>
      <c r="AM2029" s="264"/>
      <c r="AN2029" s="264"/>
      <c r="AO2029" s="264"/>
      <c r="AP2029" s="264"/>
      <c r="AQ2029" s="264"/>
      <c r="AR2029" s="264"/>
      <c r="AS2029" s="264"/>
      <c r="AT2029" s="264"/>
      <c r="AU2029" s="264"/>
      <c r="AV2029" s="264"/>
      <c r="AW2029" s="264"/>
      <c r="AX2029" s="264"/>
      <c r="AY2029" s="264"/>
      <c r="AZ2029" s="264"/>
      <c r="BA2029" s="264"/>
      <c r="BB2029" s="264"/>
      <c r="BC2029" s="264"/>
      <c r="BD2029" s="701"/>
    </row>
    <row r="2030" spans="1:56" s="27" customFormat="1" x14ac:dyDescent="0.25">
      <c r="A2030" s="1236" t="s">
        <v>101</v>
      </c>
      <c r="B2030" s="1237"/>
      <c r="C2030" s="71"/>
      <c r="D2030" s="72"/>
      <c r="E2030" s="64"/>
      <c r="F2030" s="980"/>
      <c r="G2030" s="981"/>
      <c r="H2030" s="74"/>
      <c r="I2030" s="74"/>
      <c r="J2030" s="74"/>
      <c r="K2030" s="74"/>
      <c r="L2030" s="1"/>
      <c r="O2030" s="689"/>
      <c r="Q2030" s="264"/>
      <c r="R2030" s="264"/>
      <c r="S2030" s="264"/>
      <c r="T2030" s="264"/>
      <c r="U2030" s="264"/>
      <c r="V2030" s="264"/>
      <c r="W2030" s="264"/>
      <c r="X2030" s="264"/>
      <c r="Y2030" s="264"/>
      <c r="Z2030" s="264"/>
      <c r="AA2030" s="264"/>
      <c r="AB2030" s="264"/>
      <c r="AC2030" s="264"/>
      <c r="AD2030" s="264"/>
      <c r="AE2030" s="264"/>
      <c r="AF2030" s="264"/>
      <c r="AG2030" s="264"/>
      <c r="AH2030" s="264"/>
      <c r="AI2030" s="264"/>
      <c r="AJ2030" s="264"/>
      <c r="AK2030" s="264"/>
      <c r="AL2030" s="264"/>
      <c r="AM2030" s="264"/>
      <c r="AN2030" s="264"/>
      <c r="AO2030" s="264"/>
      <c r="AP2030" s="264"/>
      <c r="AQ2030" s="264"/>
      <c r="AR2030" s="264"/>
      <c r="AS2030" s="264"/>
      <c r="AT2030" s="264"/>
      <c r="AU2030" s="264"/>
      <c r="AV2030" s="264"/>
      <c r="AW2030" s="264"/>
      <c r="AX2030" s="264"/>
      <c r="AY2030" s="264"/>
      <c r="AZ2030" s="264"/>
      <c r="BA2030" s="264"/>
      <c r="BB2030" s="264"/>
      <c r="BC2030" s="264"/>
      <c r="BD2030" s="701"/>
    </row>
    <row r="2031" spans="1:56" s="152" customFormat="1" ht="28.5" x14ac:dyDescent="0.25">
      <c r="A2031" s="17"/>
      <c r="B2031" s="39" t="s">
        <v>864</v>
      </c>
      <c r="C2031" s="160" t="s">
        <v>862</v>
      </c>
      <c r="D2031" s="40" t="s">
        <v>861</v>
      </c>
      <c r="E2031" s="62" t="s">
        <v>345</v>
      </c>
      <c r="F2031" s="990">
        <f>G2031*100/67</f>
        <v>110.44776119402985</v>
      </c>
      <c r="G2031" s="731">
        <v>74</v>
      </c>
      <c r="H2031" s="19">
        <f t="shared" ref="H2031:H2042" si="849">G2031*M2031/100</f>
        <v>1.776</v>
      </c>
      <c r="I2031" s="13">
        <f t="shared" ref="I2031:I2042" si="850">G2031*N2031/100</f>
        <v>0.29600000000000004</v>
      </c>
      <c r="J2031" s="13">
        <f t="shared" ref="J2031:J2042" si="851">G2031*O2031/100</f>
        <v>3.4780000000000002</v>
      </c>
      <c r="K2031" s="14">
        <f t="shared" ref="K2031:K2042" si="852">G2031*P2031/100</f>
        <v>20.72</v>
      </c>
      <c r="L2031" s="1"/>
      <c r="M2031" s="15">
        <v>2.4</v>
      </c>
      <c r="N2031" s="15">
        <v>0.4</v>
      </c>
      <c r="O2031" s="691">
        <v>4.7</v>
      </c>
      <c r="P2031" s="20">
        <v>28</v>
      </c>
      <c r="Q2031" s="385"/>
      <c r="R2031" s="385"/>
      <c r="S2031" s="385"/>
      <c r="T2031" s="385"/>
      <c r="U2031" s="385"/>
      <c r="V2031" s="385"/>
      <c r="W2031" s="385"/>
      <c r="X2031" s="385"/>
      <c r="Y2031" s="385"/>
      <c r="Z2031" s="385"/>
      <c r="AA2031" s="385"/>
      <c r="AB2031" s="385"/>
      <c r="AC2031" s="385"/>
      <c r="AD2031" s="385"/>
      <c r="AE2031" s="385"/>
      <c r="AF2031" s="385"/>
      <c r="AG2031" s="385"/>
      <c r="AH2031" s="385"/>
      <c r="AI2031" s="385"/>
      <c r="AJ2031" s="385"/>
      <c r="AK2031" s="385"/>
      <c r="AL2031" s="385"/>
      <c r="AM2031" s="385"/>
      <c r="AN2031" s="385"/>
      <c r="AO2031" s="385"/>
      <c r="AP2031" s="385"/>
      <c r="AQ2031" s="385"/>
      <c r="AR2031" s="385"/>
      <c r="AS2031" s="385"/>
      <c r="AT2031" s="385"/>
      <c r="AU2031" s="385"/>
      <c r="AV2031" s="385"/>
      <c r="AW2031" s="385"/>
      <c r="AX2031" s="385"/>
      <c r="AY2031" s="385"/>
      <c r="AZ2031" s="385"/>
      <c r="BA2031" s="385"/>
      <c r="BB2031" s="385"/>
      <c r="BC2031" s="385"/>
      <c r="BD2031" s="813"/>
    </row>
    <row r="2032" spans="1:56" s="152" customFormat="1" ht="15.75" x14ac:dyDescent="0.25">
      <c r="A2032" s="17"/>
      <c r="B2032" s="10"/>
      <c r="C2032" s="17"/>
      <c r="D2032" s="17"/>
      <c r="E2032" s="62" t="s">
        <v>16</v>
      </c>
      <c r="F2032" s="986">
        <f>G2032*100/80</f>
        <v>5.5000000000000009</v>
      </c>
      <c r="G2032" s="731">
        <v>4.4000000000000004</v>
      </c>
      <c r="H2032" s="19">
        <f t="shared" si="849"/>
        <v>3.5200000000000002E-2</v>
      </c>
      <c r="I2032" s="13">
        <f t="shared" si="850"/>
        <v>1.7600000000000001E-2</v>
      </c>
      <c r="J2032" s="13">
        <f t="shared" si="851"/>
        <v>0.40920000000000006</v>
      </c>
      <c r="K2032" s="14">
        <f t="shared" si="852"/>
        <v>1.7160000000000002</v>
      </c>
      <c r="L2032" s="1"/>
      <c r="M2032" s="15">
        <v>0.8</v>
      </c>
      <c r="N2032" s="15">
        <v>0.4</v>
      </c>
      <c r="O2032" s="691">
        <v>9.3000000000000007</v>
      </c>
      <c r="P2032" s="15">
        <v>39</v>
      </c>
      <c r="Q2032" s="385"/>
      <c r="R2032" s="385"/>
      <c r="S2032" s="385"/>
      <c r="T2032" s="385"/>
      <c r="U2032" s="385"/>
      <c r="V2032" s="385"/>
      <c r="W2032" s="385"/>
      <c r="X2032" s="385"/>
      <c r="Y2032" s="385"/>
      <c r="Z2032" s="385"/>
      <c r="AA2032" s="385"/>
      <c r="AB2032" s="385"/>
      <c r="AC2032" s="385"/>
      <c r="AD2032" s="385"/>
      <c r="AE2032" s="385"/>
      <c r="AF2032" s="385"/>
      <c r="AG2032" s="385"/>
      <c r="AH2032" s="385"/>
      <c r="AI2032" s="385"/>
      <c r="AJ2032" s="385"/>
      <c r="AK2032" s="385"/>
      <c r="AL2032" s="385"/>
      <c r="AM2032" s="385"/>
      <c r="AN2032" s="385"/>
      <c r="AO2032" s="385"/>
      <c r="AP2032" s="385"/>
      <c r="AQ2032" s="385"/>
      <c r="AR2032" s="385"/>
      <c r="AS2032" s="385"/>
      <c r="AT2032" s="385"/>
      <c r="AU2032" s="385"/>
      <c r="AV2032" s="385"/>
      <c r="AW2032" s="385"/>
      <c r="AX2032" s="385"/>
      <c r="AY2032" s="385"/>
      <c r="AZ2032" s="385"/>
      <c r="BA2032" s="385"/>
      <c r="BB2032" s="385"/>
      <c r="BC2032" s="385"/>
      <c r="BD2032" s="813"/>
    </row>
    <row r="2033" spans="1:118" s="152" customFormat="1" ht="15.75" x14ac:dyDescent="0.25">
      <c r="A2033" s="17"/>
      <c r="B2033" s="10"/>
      <c r="C2033" s="17"/>
      <c r="D2033" s="17"/>
      <c r="E2033" s="62" t="s">
        <v>74</v>
      </c>
      <c r="F2033" s="990">
        <f>G2033*100/85</f>
        <v>22.352941176470587</v>
      </c>
      <c r="G2033" s="731">
        <v>19</v>
      </c>
      <c r="H2033" s="19">
        <f t="shared" si="849"/>
        <v>0.30400000000000005</v>
      </c>
      <c r="I2033" s="13">
        <f t="shared" si="850"/>
        <v>5.7000000000000002E-2</v>
      </c>
      <c r="J2033" s="13">
        <f t="shared" si="851"/>
        <v>1.9</v>
      </c>
      <c r="K2033" s="13">
        <f t="shared" si="852"/>
        <v>8.74</v>
      </c>
      <c r="L2033" s="1"/>
      <c r="M2033" s="15">
        <v>1.6</v>
      </c>
      <c r="N2033" s="15">
        <v>0.3</v>
      </c>
      <c r="O2033" s="691">
        <v>10</v>
      </c>
      <c r="P2033" s="15">
        <v>46</v>
      </c>
      <c r="Q2033" s="385"/>
      <c r="R2033" s="385"/>
      <c r="S2033" s="385"/>
      <c r="T2033" s="385"/>
      <c r="U2033" s="385"/>
      <c r="V2033" s="385"/>
      <c r="W2033" s="385"/>
      <c r="X2033" s="385"/>
      <c r="Y2033" s="385"/>
      <c r="Z2033" s="385"/>
      <c r="AA2033" s="385"/>
      <c r="AB2033" s="385"/>
      <c r="AC2033" s="385"/>
      <c r="AD2033" s="385"/>
      <c r="AE2033" s="385"/>
      <c r="AF2033" s="385"/>
      <c r="AG2033" s="385"/>
      <c r="AH2033" s="385"/>
      <c r="AI2033" s="385"/>
      <c r="AJ2033" s="385"/>
      <c r="AK2033" s="385"/>
      <c r="AL2033" s="385"/>
      <c r="AM2033" s="385"/>
      <c r="AN2033" s="385"/>
      <c r="AO2033" s="385"/>
      <c r="AP2033" s="385"/>
      <c r="AQ2033" s="385"/>
      <c r="AR2033" s="385"/>
      <c r="AS2033" s="385"/>
      <c r="AT2033" s="385"/>
      <c r="AU2033" s="385"/>
      <c r="AV2033" s="385"/>
      <c r="AW2033" s="385"/>
      <c r="AX2033" s="385"/>
      <c r="AY2033" s="385"/>
      <c r="AZ2033" s="385"/>
      <c r="BA2033" s="385"/>
      <c r="BB2033" s="385"/>
      <c r="BC2033" s="385"/>
      <c r="BD2033" s="813"/>
    </row>
    <row r="2034" spans="1:118" s="152" customFormat="1" ht="15.75" x14ac:dyDescent="0.25">
      <c r="A2034" s="17"/>
      <c r="B2034" s="10"/>
      <c r="C2034" s="17"/>
      <c r="D2034" s="17"/>
      <c r="E2034" s="62" t="s">
        <v>75</v>
      </c>
      <c r="F2034" s="996">
        <f>G2034*100/85</f>
        <v>1.0588235294117647</v>
      </c>
      <c r="G2034" s="731">
        <v>0.9</v>
      </c>
      <c r="H2034" s="19">
        <f t="shared" si="849"/>
        <v>5.7600000000000005E-2</v>
      </c>
      <c r="I2034" s="13">
        <f t="shared" si="850"/>
        <v>4.5000000000000005E-3</v>
      </c>
      <c r="J2034" s="13">
        <f t="shared" si="851"/>
        <v>0.29790000000000005</v>
      </c>
      <c r="K2034" s="14">
        <f t="shared" si="852"/>
        <v>1.44</v>
      </c>
      <c r="L2034" s="1"/>
      <c r="M2034" s="15">
        <v>6.4</v>
      </c>
      <c r="N2034" s="15">
        <v>0.5</v>
      </c>
      <c r="O2034" s="691">
        <v>33.1</v>
      </c>
      <c r="P2034" s="15">
        <v>160</v>
      </c>
      <c r="Q2034" s="385"/>
      <c r="R2034" s="385"/>
      <c r="S2034" s="385"/>
      <c r="T2034" s="385"/>
      <c r="U2034" s="385"/>
      <c r="V2034" s="385"/>
      <c r="W2034" s="385"/>
      <c r="X2034" s="385"/>
      <c r="Y2034" s="385"/>
      <c r="Z2034" s="385"/>
      <c r="AA2034" s="385"/>
      <c r="AB2034" s="385"/>
      <c r="AC2034" s="385"/>
      <c r="AD2034" s="385"/>
      <c r="AE2034" s="385"/>
      <c r="AF2034" s="385"/>
      <c r="AG2034" s="385"/>
      <c r="AH2034" s="385"/>
      <c r="AI2034" s="385"/>
      <c r="AJ2034" s="385"/>
      <c r="AK2034" s="385"/>
      <c r="AL2034" s="385"/>
      <c r="AM2034" s="385"/>
      <c r="AN2034" s="385"/>
      <c r="AO2034" s="385"/>
      <c r="AP2034" s="385"/>
      <c r="AQ2034" s="385"/>
      <c r="AR2034" s="385"/>
      <c r="AS2034" s="385"/>
      <c r="AT2034" s="385"/>
      <c r="AU2034" s="385"/>
      <c r="AV2034" s="385"/>
      <c r="AW2034" s="385"/>
      <c r="AX2034" s="385"/>
      <c r="AY2034" s="385"/>
      <c r="AZ2034" s="385"/>
      <c r="BA2034" s="385"/>
      <c r="BB2034" s="385"/>
      <c r="BC2034" s="385"/>
      <c r="BD2034" s="813"/>
    </row>
    <row r="2035" spans="1:118" s="152" customFormat="1" ht="15.75" x14ac:dyDescent="0.25">
      <c r="A2035" s="17"/>
      <c r="B2035" s="10"/>
      <c r="C2035" s="17"/>
      <c r="D2035" s="17"/>
      <c r="E2035" s="62" t="s">
        <v>73</v>
      </c>
      <c r="F2035" s="733"/>
      <c r="G2035" s="731">
        <v>1.1000000000000001</v>
      </c>
      <c r="H2035" s="19">
        <f t="shared" si="849"/>
        <v>0</v>
      </c>
      <c r="I2035" s="13">
        <f t="shared" si="850"/>
        <v>1.1000000000000001</v>
      </c>
      <c r="J2035" s="13">
        <f t="shared" si="851"/>
        <v>0</v>
      </c>
      <c r="K2035" s="14">
        <f t="shared" si="852"/>
        <v>9.7240000000000002</v>
      </c>
      <c r="L2035" s="1"/>
      <c r="M2035" s="15">
        <v>0</v>
      </c>
      <c r="N2035" s="15">
        <v>100</v>
      </c>
      <c r="O2035" s="691">
        <v>0</v>
      </c>
      <c r="P2035" s="15">
        <v>884</v>
      </c>
      <c r="Q2035" s="385"/>
      <c r="R2035" s="385"/>
      <c r="S2035" s="385"/>
      <c r="T2035" s="385"/>
      <c r="U2035" s="385"/>
      <c r="V2035" s="385"/>
      <c r="W2035" s="385"/>
      <c r="X2035" s="385"/>
      <c r="Y2035" s="385"/>
      <c r="Z2035" s="385"/>
      <c r="AA2035" s="385"/>
      <c r="AB2035" s="385"/>
      <c r="AC2035" s="385"/>
      <c r="AD2035" s="385"/>
      <c r="AE2035" s="385"/>
      <c r="AF2035" s="385"/>
      <c r="AG2035" s="385"/>
      <c r="AH2035" s="385"/>
      <c r="AI2035" s="385"/>
      <c r="AJ2035" s="385"/>
      <c r="AK2035" s="385"/>
      <c r="AL2035" s="385"/>
      <c r="AM2035" s="385"/>
      <c r="AN2035" s="385"/>
      <c r="AO2035" s="385"/>
      <c r="AP2035" s="385"/>
      <c r="AQ2035" s="385"/>
      <c r="AR2035" s="385"/>
      <c r="AS2035" s="385"/>
      <c r="AT2035" s="385"/>
      <c r="AU2035" s="385"/>
      <c r="AV2035" s="385"/>
      <c r="AW2035" s="385"/>
      <c r="AX2035" s="385"/>
      <c r="AY2035" s="385"/>
      <c r="AZ2035" s="385"/>
      <c r="BA2035" s="385"/>
      <c r="BB2035" s="385"/>
      <c r="BC2035" s="385"/>
      <c r="BD2035" s="813"/>
    </row>
    <row r="2036" spans="1:118" s="152" customFormat="1" ht="15.75" x14ac:dyDescent="0.25">
      <c r="A2036" s="17"/>
      <c r="B2036" s="10"/>
      <c r="C2036" s="17"/>
      <c r="D2036" s="17"/>
      <c r="E2036" s="62" t="s">
        <v>157</v>
      </c>
      <c r="F2036" s="735">
        <f>G2036*100/70</f>
        <v>27.142857142857142</v>
      </c>
      <c r="G2036" s="731">
        <v>19</v>
      </c>
      <c r="H2036" s="19">
        <f t="shared" si="849"/>
        <v>0.34200000000000003</v>
      </c>
      <c r="I2036" s="13">
        <f t="shared" si="850"/>
        <v>5.7000000000000002E-2</v>
      </c>
      <c r="J2036" s="13">
        <f t="shared" si="851"/>
        <v>1.5579999999999998</v>
      </c>
      <c r="K2036" s="14">
        <f t="shared" si="852"/>
        <v>6.65</v>
      </c>
      <c r="L2036" s="1"/>
      <c r="M2036" s="15">
        <v>1.8</v>
      </c>
      <c r="N2036" s="15">
        <v>0.3</v>
      </c>
      <c r="O2036" s="691">
        <v>8.1999999999999993</v>
      </c>
      <c r="P2036" s="20">
        <v>35</v>
      </c>
      <c r="Q2036" s="385"/>
      <c r="R2036" s="385"/>
      <c r="S2036" s="385"/>
      <c r="T2036" s="385"/>
      <c r="U2036" s="385"/>
      <c r="V2036" s="385"/>
      <c r="W2036" s="385"/>
      <c r="X2036" s="385"/>
      <c r="Y2036" s="385"/>
      <c r="Z2036" s="385"/>
      <c r="AA2036" s="385"/>
      <c r="AB2036" s="385"/>
      <c r="AC2036" s="385"/>
      <c r="AD2036" s="385"/>
      <c r="AE2036" s="385"/>
      <c r="AF2036" s="385"/>
      <c r="AG2036" s="385"/>
      <c r="AH2036" s="385"/>
      <c r="AI2036" s="385"/>
      <c r="AJ2036" s="385"/>
      <c r="AK2036" s="385"/>
      <c r="AL2036" s="385"/>
      <c r="AM2036" s="385"/>
      <c r="AN2036" s="385"/>
      <c r="AO2036" s="385"/>
      <c r="AP2036" s="385"/>
      <c r="AQ2036" s="385"/>
      <c r="AR2036" s="385"/>
      <c r="AS2036" s="385"/>
      <c r="AT2036" s="385"/>
      <c r="AU2036" s="385"/>
      <c r="AV2036" s="385"/>
      <c r="AW2036" s="385"/>
      <c r="AX2036" s="385"/>
      <c r="AY2036" s="385"/>
      <c r="AZ2036" s="385"/>
      <c r="BA2036" s="385"/>
      <c r="BB2036" s="385"/>
      <c r="BC2036" s="385"/>
      <c r="BD2036" s="813"/>
    </row>
    <row r="2037" spans="1:118" s="152" customFormat="1" ht="15.75" x14ac:dyDescent="0.25">
      <c r="A2037" s="17"/>
      <c r="B2037" s="10"/>
      <c r="C2037" s="17"/>
      <c r="D2037" s="17"/>
      <c r="E2037" s="62" t="s">
        <v>18</v>
      </c>
      <c r="F2037" s="733"/>
      <c r="G2037" s="731">
        <v>138</v>
      </c>
      <c r="H2037" s="19">
        <f t="shared" si="849"/>
        <v>0</v>
      </c>
      <c r="I2037" s="13">
        <f t="shared" si="850"/>
        <v>0</v>
      </c>
      <c r="J2037" s="13">
        <f t="shared" si="851"/>
        <v>0</v>
      </c>
      <c r="K2037" s="14">
        <f t="shared" si="852"/>
        <v>0</v>
      </c>
      <c r="L2037" s="1"/>
      <c r="M2037" s="15"/>
      <c r="N2037" s="15"/>
      <c r="O2037" s="691"/>
      <c r="P2037" s="15"/>
      <c r="Q2037" s="385"/>
      <c r="R2037" s="385"/>
      <c r="S2037" s="385"/>
      <c r="T2037" s="385"/>
      <c r="U2037" s="385"/>
      <c r="V2037" s="385"/>
      <c r="W2037" s="385"/>
      <c r="X2037" s="385"/>
      <c r="Y2037" s="385"/>
      <c r="Z2037" s="385"/>
      <c r="AA2037" s="385"/>
      <c r="AB2037" s="385"/>
      <c r="AC2037" s="385"/>
      <c r="AD2037" s="385"/>
      <c r="AE2037" s="385"/>
      <c r="AF2037" s="385"/>
      <c r="AG2037" s="385"/>
      <c r="AH2037" s="385"/>
      <c r="AI2037" s="385"/>
      <c r="AJ2037" s="385"/>
      <c r="AK2037" s="385"/>
      <c r="AL2037" s="385"/>
      <c r="AM2037" s="385"/>
      <c r="AN2037" s="385"/>
      <c r="AO2037" s="385"/>
      <c r="AP2037" s="385"/>
      <c r="AQ2037" s="385"/>
      <c r="AR2037" s="385"/>
      <c r="AS2037" s="385"/>
      <c r="AT2037" s="385"/>
      <c r="AU2037" s="385"/>
      <c r="AV2037" s="385"/>
      <c r="AW2037" s="385"/>
      <c r="AX2037" s="385"/>
      <c r="AY2037" s="385"/>
      <c r="AZ2037" s="385"/>
      <c r="BA2037" s="385"/>
      <c r="BB2037" s="385"/>
      <c r="BC2037" s="385"/>
      <c r="BD2037" s="813"/>
    </row>
    <row r="2038" spans="1:118" s="152" customFormat="1" ht="15.75" x14ac:dyDescent="0.25">
      <c r="A2038" s="17"/>
      <c r="B2038" s="10"/>
      <c r="C2038" s="17"/>
      <c r="D2038" s="17"/>
      <c r="E2038" s="62" t="s">
        <v>80</v>
      </c>
      <c r="F2038" s="730"/>
      <c r="G2038" s="731">
        <v>0.44</v>
      </c>
      <c r="H2038" s="19">
        <f t="shared" si="849"/>
        <v>0</v>
      </c>
      <c r="I2038" s="13">
        <f t="shared" si="850"/>
        <v>0</v>
      </c>
      <c r="J2038" s="13">
        <f t="shared" si="851"/>
        <v>0</v>
      </c>
      <c r="K2038" s="14">
        <f t="shared" si="852"/>
        <v>0</v>
      </c>
      <c r="L2038" s="1"/>
      <c r="M2038" s="15"/>
      <c r="N2038" s="15"/>
      <c r="O2038" s="691"/>
      <c r="P2038" s="15"/>
      <c r="Q2038" s="385"/>
      <c r="R2038" s="385"/>
      <c r="S2038" s="385"/>
      <c r="T2038" s="385"/>
      <c r="U2038" s="385"/>
      <c r="V2038" s="385"/>
      <c r="W2038" s="385"/>
      <c r="X2038" s="385"/>
      <c r="Y2038" s="385"/>
      <c r="Z2038" s="385"/>
      <c r="AA2038" s="385"/>
      <c r="AB2038" s="385"/>
      <c r="AC2038" s="385"/>
      <c r="AD2038" s="385"/>
      <c r="AE2038" s="385"/>
      <c r="AF2038" s="385"/>
      <c r="AG2038" s="385"/>
      <c r="AH2038" s="385"/>
      <c r="AI2038" s="385"/>
      <c r="AJ2038" s="385"/>
      <c r="AK2038" s="385"/>
      <c r="AL2038" s="385"/>
      <c r="AM2038" s="385"/>
      <c r="AN2038" s="385"/>
      <c r="AO2038" s="385"/>
      <c r="AP2038" s="385"/>
      <c r="AQ2038" s="385"/>
      <c r="AR2038" s="385"/>
      <c r="AS2038" s="385"/>
      <c r="AT2038" s="385"/>
      <c r="AU2038" s="385"/>
      <c r="AV2038" s="385"/>
      <c r="AW2038" s="385"/>
      <c r="AX2038" s="385"/>
      <c r="AY2038" s="385"/>
      <c r="AZ2038" s="385"/>
      <c r="BA2038" s="385"/>
      <c r="BB2038" s="385"/>
      <c r="BC2038" s="385"/>
      <c r="BD2038" s="813"/>
    </row>
    <row r="2039" spans="1:118" ht="15.75" x14ac:dyDescent="0.25">
      <c r="D2039" s="12"/>
      <c r="E2039" s="62" t="s">
        <v>15</v>
      </c>
      <c r="F2039" s="733"/>
      <c r="G2039" s="736">
        <v>9</v>
      </c>
      <c r="H2039" s="19">
        <f t="shared" si="849"/>
        <v>0.82799999999999996</v>
      </c>
      <c r="I2039" s="13">
        <f t="shared" si="850"/>
        <v>0.10799999999999998</v>
      </c>
      <c r="J2039" s="13">
        <f t="shared" si="851"/>
        <v>6.9930000000000003</v>
      </c>
      <c r="K2039" s="14">
        <f t="shared" si="852"/>
        <v>32.22</v>
      </c>
      <c r="M2039" s="15">
        <v>9.1999999999999993</v>
      </c>
      <c r="N2039" s="15">
        <v>1.2</v>
      </c>
      <c r="O2039" s="691">
        <v>77.7</v>
      </c>
      <c r="P2039" s="20">
        <v>358</v>
      </c>
    </row>
    <row r="2040" spans="1:118" s="152" customFormat="1" ht="15.75" x14ac:dyDescent="0.25">
      <c r="A2040" s="17"/>
      <c r="B2040" s="10"/>
      <c r="C2040" s="17"/>
      <c r="D2040" s="17"/>
      <c r="E2040" s="62" t="s">
        <v>90</v>
      </c>
      <c r="F2040" s="730"/>
      <c r="G2040" s="731">
        <v>9</v>
      </c>
      <c r="H2040" s="19">
        <f t="shared" si="849"/>
        <v>0.22500000000000001</v>
      </c>
      <c r="I2040" s="13">
        <f t="shared" si="850"/>
        <v>3.15</v>
      </c>
      <c r="J2040" s="13">
        <f t="shared" si="851"/>
        <v>0.27</v>
      </c>
      <c r="K2040" s="14">
        <f t="shared" si="852"/>
        <v>30.33</v>
      </c>
      <c r="L2040" s="1"/>
      <c r="M2040" s="15">
        <v>2.5</v>
      </c>
      <c r="N2040" s="15">
        <v>35</v>
      </c>
      <c r="O2040" s="691">
        <v>3</v>
      </c>
      <c r="P2040" s="20">
        <v>337</v>
      </c>
      <c r="Q2040" s="385"/>
      <c r="R2040" s="385"/>
      <c r="S2040" s="385"/>
      <c r="T2040" s="385"/>
      <c r="U2040" s="385"/>
      <c r="V2040" s="385"/>
      <c r="W2040" s="385"/>
      <c r="X2040" s="385"/>
      <c r="Y2040" s="385"/>
      <c r="Z2040" s="385"/>
      <c r="AA2040" s="385"/>
      <c r="AB2040" s="385"/>
      <c r="AC2040" s="385"/>
      <c r="AD2040" s="385"/>
      <c r="AE2040" s="385"/>
      <c r="AF2040" s="385"/>
      <c r="AG2040" s="385"/>
      <c r="AH2040" s="385"/>
      <c r="AI2040" s="385"/>
      <c r="AJ2040" s="385"/>
      <c r="AK2040" s="385"/>
      <c r="AL2040" s="385"/>
      <c r="AM2040" s="385"/>
      <c r="AN2040" s="385"/>
      <c r="AO2040" s="385"/>
      <c r="AP2040" s="385"/>
      <c r="AQ2040" s="385"/>
      <c r="AR2040" s="385"/>
      <c r="AS2040" s="385"/>
      <c r="AT2040" s="385"/>
      <c r="AU2040" s="385"/>
      <c r="AV2040" s="385"/>
      <c r="AW2040" s="385"/>
      <c r="AX2040" s="385"/>
      <c r="AY2040" s="385"/>
      <c r="AZ2040" s="385"/>
      <c r="BA2040" s="385"/>
      <c r="BB2040" s="385"/>
      <c r="BC2040" s="385"/>
      <c r="BD2040" s="813"/>
    </row>
    <row r="2041" spans="1:118" s="152" customFormat="1" ht="15.75" x14ac:dyDescent="0.25">
      <c r="A2041" s="17"/>
      <c r="B2041" s="10"/>
      <c r="C2041" s="17"/>
      <c r="D2041" s="17"/>
      <c r="E2041" s="62" t="s">
        <v>602</v>
      </c>
      <c r="F2041" s="730"/>
      <c r="G2041" s="731">
        <v>4</v>
      </c>
      <c r="H2041" s="19">
        <f t="shared" si="849"/>
        <v>0.79599999999999993</v>
      </c>
      <c r="I2041" s="13">
        <f t="shared" si="850"/>
        <v>2.2559999999999998</v>
      </c>
      <c r="J2041" s="13">
        <f t="shared" si="851"/>
        <v>0.68400000000000005</v>
      </c>
      <c r="K2041" s="14">
        <f t="shared" si="852"/>
        <v>25.72</v>
      </c>
      <c r="L2041" s="1"/>
      <c r="M2041" s="15">
        <v>19.899999999999999</v>
      </c>
      <c r="N2041" s="15">
        <v>56.4</v>
      </c>
      <c r="O2041" s="691">
        <v>17.100000000000001</v>
      </c>
      <c r="P2041" s="20">
        <v>643</v>
      </c>
      <c r="Q2041" s="385"/>
      <c r="R2041" s="385"/>
      <c r="S2041" s="385"/>
      <c r="T2041" s="385"/>
      <c r="U2041" s="385"/>
      <c r="V2041" s="385"/>
      <c r="W2041" s="385"/>
      <c r="X2041" s="385"/>
      <c r="Y2041" s="385"/>
      <c r="Z2041" s="385"/>
      <c r="AA2041" s="385"/>
      <c r="AB2041" s="385"/>
      <c r="AC2041" s="385"/>
      <c r="AD2041" s="385"/>
      <c r="AE2041" s="385"/>
      <c r="AF2041" s="385"/>
      <c r="AG2041" s="385"/>
      <c r="AH2041" s="385"/>
      <c r="AI2041" s="385"/>
      <c r="AJ2041" s="385"/>
      <c r="AK2041" s="385"/>
      <c r="AL2041" s="385"/>
      <c r="AM2041" s="385"/>
      <c r="AN2041" s="385"/>
      <c r="AO2041" s="385"/>
      <c r="AP2041" s="385"/>
      <c r="AQ2041" s="385"/>
      <c r="AR2041" s="385"/>
      <c r="AS2041" s="385"/>
      <c r="AT2041" s="385"/>
      <c r="AU2041" s="385"/>
      <c r="AV2041" s="385"/>
      <c r="AW2041" s="385"/>
      <c r="AX2041" s="385"/>
      <c r="AY2041" s="385"/>
      <c r="AZ2041" s="385"/>
      <c r="BA2041" s="385"/>
      <c r="BB2041" s="385"/>
      <c r="BC2041" s="385"/>
      <c r="BD2041" s="813"/>
    </row>
    <row r="2042" spans="1:118" s="152" customFormat="1" ht="15.75" x14ac:dyDescent="0.25">
      <c r="A2042" s="17"/>
      <c r="B2042" s="10"/>
      <c r="C2042" s="17"/>
      <c r="D2042" s="17"/>
      <c r="E2042" s="197" t="s">
        <v>482</v>
      </c>
      <c r="F2042" s="730"/>
      <c r="G2042" s="736">
        <v>8</v>
      </c>
      <c r="H2042" s="19">
        <f t="shared" si="849"/>
        <v>1.9359999999999999</v>
      </c>
      <c r="I2042" s="13">
        <f t="shared" si="850"/>
        <v>1.96</v>
      </c>
      <c r="J2042" s="13">
        <f t="shared" si="851"/>
        <v>4.8000000000000001E-2</v>
      </c>
      <c r="K2042" s="14">
        <f t="shared" si="852"/>
        <v>25.36</v>
      </c>
      <c r="L2042" s="1"/>
      <c r="M2042" s="15">
        <v>24.2</v>
      </c>
      <c r="N2042" s="15">
        <v>24.5</v>
      </c>
      <c r="O2042" s="691">
        <v>0.6</v>
      </c>
      <c r="P2042" s="20">
        <v>317</v>
      </c>
      <c r="Q2042" s="385"/>
      <c r="R2042" s="385"/>
      <c r="S2042" s="385"/>
      <c r="T2042" s="385"/>
      <c r="U2042" s="385"/>
      <c r="V2042" s="385"/>
      <c r="W2042" s="385"/>
      <c r="X2042" s="385"/>
      <c r="Y2042" s="385"/>
      <c r="Z2042" s="385"/>
      <c r="AA2042" s="385"/>
      <c r="AB2042" s="385"/>
      <c r="AC2042" s="385"/>
      <c r="AD2042" s="385"/>
      <c r="AE2042" s="385"/>
      <c r="AF2042" s="385"/>
      <c r="AG2042" s="385"/>
      <c r="AH2042" s="385"/>
      <c r="AI2042" s="385"/>
      <c r="AJ2042" s="385"/>
      <c r="AK2042" s="385"/>
      <c r="AL2042" s="385"/>
      <c r="AM2042" s="385"/>
      <c r="AN2042" s="385"/>
      <c r="AO2042" s="385"/>
      <c r="AP2042" s="385"/>
      <c r="AQ2042" s="385"/>
      <c r="AR2042" s="385"/>
      <c r="AS2042" s="385"/>
      <c r="AT2042" s="385"/>
      <c r="AU2042" s="385"/>
      <c r="AV2042" s="385"/>
      <c r="AW2042" s="385"/>
      <c r="AX2042" s="385"/>
      <c r="AY2042" s="385"/>
      <c r="AZ2042" s="385"/>
      <c r="BA2042" s="385"/>
      <c r="BB2042" s="385"/>
      <c r="BC2042" s="385"/>
      <c r="BD2042" s="813"/>
    </row>
    <row r="2043" spans="1:118" s="238" customFormat="1" x14ac:dyDescent="0.25">
      <c r="A2043" s="51"/>
      <c r="B2043" s="135"/>
      <c r="C2043" s="51"/>
      <c r="D2043" s="51"/>
      <c r="E2043" s="64" t="s">
        <v>21</v>
      </c>
      <c r="F2043" s="985"/>
      <c r="G2043" s="985"/>
      <c r="H2043" s="186">
        <f>SUM(H2031:H2042)</f>
        <v>6.2997999999999994</v>
      </c>
      <c r="I2043" s="22">
        <f t="shared" ref="I2043:K2043" si="853">SUM(I2031:I2042)</f>
        <v>9.0061</v>
      </c>
      <c r="J2043" s="22">
        <f t="shared" si="853"/>
        <v>15.6381</v>
      </c>
      <c r="K2043" s="22">
        <f t="shared" si="853"/>
        <v>162.62</v>
      </c>
      <c r="L2043" s="1"/>
      <c r="M2043" s="83"/>
      <c r="N2043" s="83"/>
      <c r="O2043" s="692"/>
      <c r="P2043" s="83"/>
      <c r="Q2043" s="385"/>
      <c r="R2043" s="385"/>
      <c r="S2043" s="385"/>
      <c r="T2043" s="385"/>
      <c r="U2043" s="385"/>
      <c r="V2043" s="385"/>
      <c r="W2043" s="385"/>
      <c r="X2043" s="385"/>
      <c r="Y2043" s="385"/>
      <c r="Z2043" s="385"/>
      <c r="AA2043" s="385"/>
      <c r="AB2043" s="385"/>
      <c r="AC2043" s="385"/>
      <c r="AD2043" s="385"/>
      <c r="AE2043" s="385"/>
      <c r="AF2043" s="385"/>
      <c r="AG2043" s="385"/>
      <c r="AH2043" s="385"/>
      <c r="AI2043" s="385"/>
      <c r="AJ2043" s="385"/>
      <c r="AK2043" s="385"/>
      <c r="AL2043" s="385"/>
      <c r="AM2043" s="385"/>
      <c r="AN2043" s="385"/>
      <c r="AO2043" s="385"/>
      <c r="AP2043" s="385"/>
      <c r="AQ2043" s="385"/>
      <c r="AR2043" s="385"/>
      <c r="AS2043" s="385"/>
      <c r="AT2043" s="385"/>
      <c r="AU2043" s="385"/>
      <c r="AV2043" s="385"/>
      <c r="AW2043" s="385"/>
      <c r="AX2043" s="385"/>
      <c r="AY2043" s="385"/>
      <c r="AZ2043" s="385"/>
      <c r="BA2043" s="385"/>
      <c r="BB2043" s="385"/>
      <c r="BC2043" s="385"/>
      <c r="BD2043" s="814"/>
    </row>
    <row r="2044" spans="1:118" s="238" customFormat="1" x14ac:dyDescent="0.25">
      <c r="A2044" s="51"/>
      <c r="B2044" s="135"/>
      <c r="C2044" s="157" t="s">
        <v>103</v>
      </c>
      <c r="D2044" s="135">
        <v>30</v>
      </c>
      <c r="E2044" s="14" t="s">
        <v>30</v>
      </c>
      <c r="F2044" s="980"/>
      <c r="G2044" s="981">
        <v>30</v>
      </c>
      <c r="H2044" s="22">
        <f t="shared" ref="H2044:H2057" si="854">G2044*M2044/100</f>
        <v>1.5</v>
      </c>
      <c r="I2044" s="22">
        <f t="shared" ref="I2044:I2057" si="855">G2044*N2044/100</f>
        <v>0.36</v>
      </c>
      <c r="J2044" s="22">
        <f t="shared" ref="J2044:J2057" si="856">G2044*O2044/100</f>
        <v>14.1</v>
      </c>
      <c r="K2044" s="22">
        <f t="shared" ref="K2044:K2057" si="857">G2044*P2044/100</f>
        <v>61.2</v>
      </c>
      <c r="L2044" s="1"/>
      <c r="M2044" s="83">
        <v>5</v>
      </c>
      <c r="N2044" s="83">
        <v>1.2</v>
      </c>
      <c r="O2044" s="692">
        <v>47</v>
      </c>
      <c r="P2044" s="83">
        <v>204</v>
      </c>
      <c r="Q2044" s="385"/>
      <c r="R2044" s="385"/>
      <c r="S2044" s="385"/>
      <c r="T2044" s="385"/>
      <c r="U2044" s="385"/>
      <c r="V2044" s="385"/>
      <c r="W2044" s="385"/>
      <c r="X2044" s="385"/>
      <c r="Y2044" s="385"/>
      <c r="Z2044" s="385"/>
      <c r="AA2044" s="385"/>
      <c r="AB2044" s="385"/>
      <c r="AC2044" s="385"/>
      <c r="AD2044" s="385"/>
      <c r="AE2044" s="385"/>
      <c r="AF2044" s="385"/>
      <c r="AG2044" s="385"/>
      <c r="AH2044" s="385"/>
      <c r="AI2044" s="385"/>
      <c r="AJ2044" s="385"/>
      <c r="AK2044" s="385"/>
      <c r="AL2044" s="385"/>
      <c r="AM2044" s="385"/>
      <c r="AN2044" s="385"/>
      <c r="AO2044" s="385"/>
      <c r="AP2044" s="385"/>
      <c r="AQ2044" s="385"/>
      <c r="AR2044" s="385"/>
      <c r="AS2044" s="385"/>
      <c r="AT2044" s="385"/>
      <c r="AU2044" s="385"/>
      <c r="AV2044" s="385"/>
      <c r="AW2044" s="385"/>
      <c r="AX2044" s="385"/>
      <c r="AY2044" s="385"/>
      <c r="AZ2044" s="385"/>
      <c r="BA2044" s="385"/>
      <c r="BB2044" s="385"/>
      <c r="BC2044" s="385"/>
      <c r="BD2044" s="814"/>
    </row>
    <row r="2045" spans="1:118" ht="30" x14ac:dyDescent="0.25">
      <c r="B2045" s="112" t="s">
        <v>869</v>
      </c>
      <c r="C2045" s="45" t="s">
        <v>865</v>
      </c>
      <c r="D2045" s="237">
        <v>120</v>
      </c>
      <c r="E2045" s="113" t="s">
        <v>866</v>
      </c>
      <c r="F2045" s="1031">
        <f>G2045*100/95</f>
        <v>52.631578947368418</v>
      </c>
      <c r="G2045" s="738">
        <v>50</v>
      </c>
      <c r="H2045" s="13">
        <f t="shared" si="854"/>
        <v>10.15</v>
      </c>
      <c r="I2045" s="13">
        <f t="shared" si="855"/>
        <v>1.35</v>
      </c>
      <c r="J2045" s="13">
        <f t="shared" si="856"/>
        <v>0</v>
      </c>
      <c r="K2045" s="14">
        <f t="shared" si="857"/>
        <v>53</v>
      </c>
      <c r="M2045" s="15">
        <v>20.3</v>
      </c>
      <c r="N2045" s="15">
        <v>2.7</v>
      </c>
      <c r="O2045" s="691">
        <v>0</v>
      </c>
      <c r="P2045" s="20">
        <v>106</v>
      </c>
      <c r="BD2045" s="114"/>
      <c r="BE2045" s="96"/>
      <c r="BF2045" s="96"/>
      <c r="BG2045" s="96"/>
      <c r="BH2045" s="96"/>
      <c r="BI2045" s="96"/>
      <c r="BJ2045" s="96"/>
      <c r="BK2045" s="96"/>
      <c r="BL2045" s="96"/>
      <c r="BM2045" s="96"/>
      <c r="BN2045" s="96"/>
      <c r="BO2045" s="96"/>
      <c r="BP2045" s="96"/>
      <c r="BQ2045" s="96"/>
      <c r="BR2045" s="96"/>
      <c r="BS2045" s="96"/>
      <c r="BT2045" s="96"/>
      <c r="BU2045" s="96"/>
      <c r="BV2045" s="96"/>
      <c r="BW2045" s="96"/>
      <c r="BX2045" s="96"/>
      <c r="BY2045" s="96"/>
      <c r="BZ2045" s="96"/>
      <c r="CA2045" s="96"/>
      <c r="CB2045" s="96"/>
      <c r="CC2045" s="96"/>
      <c r="CD2045" s="96"/>
      <c r="CE2045" s="96"/>
      <c r="CF2045" s="96"/>
      <c r="CG2045" s="96"/>
      <c r="CH2045" s="96"/>
      <c r="CI2045" s="96"/>
      <c r="CJ2045" s="96"/>
      <c r="CK2045" s="96"/>
      <c r="CL2045" s="96"/>
      <c r="CM2045" s="96"/>
      <c r="CN2045" s="96"/>
      <c r="CO2045" s="96"/>
      <c r="CP2045" s="96"/>
      <c r="CQ2045" s="96"/>
      <c r="CR2045" s="96"/>
      <c r="CS2045" s="96"/>
      <c r="CT2045" s="96"/>
      <c r="CU2045" s="96"/>
      <c r="CV2045" s="96"/>
      <c r="CW2045" s="96"/>
      <c r="CX2045" s="96"/>
      <c r="CY2045" s="96"/>
      <c r="CZ2045" s="96"/>
      <c r="DA2045" s="96"/>
      <c r="DB2045" s="96"/>
      <c r="DC2045" s="96"/>
      <c r="DD2045" s="96"/>
      <c r="DE2045" s="96"/>
      <c r="DF2045" s="96"/>
      <c r="DG2045" s="96"/>
      <c r="DH2045" s="96"/>
      <c r="DI2045" s="96"/>
      <c r="DJ2045" s="96"/>
      <c r="DK2045" s="96"/>
      <c r="DL2045" s="96"/>
      <c r="DM2045" s="96"/>
      <c r="DN2045" s="96"/>
    </row>
    <row r="2046" spans="1:118" x14ac:dyDescent="0.25">
      <c r="C2046" s="48"/>
      <c r="D2046" s="66"/>
      <c r="E2046" s="116" t="s">
        <v>73</v>
      </c>
      <c r="F2046" s="1023">
        <v>3</v>
      </c>
      <c r="G2046" s="980">
        <v>3</v>
      </c>
      <c r="H2046" s="19">
        <f t="shared" si="854"/>
        <v>0</v>
      </c>
      <c r="I2046" s="13">
        <f t="shared" si="855"/>
        <v>3</v>
      </c>
      <c r="J2046" s="13">
        <f t="shared" si="856"/>
        <v>0</v>
      </c>
      <c r="K2046" s="13">
        <f t="shared" si="857"/>
        <v>26.52</v>
      </c>
      <c r="M2046" s="15">
        <v>0</v>
      </c>
      <c r="N2046" s="15">
        <v>100</v>
      </c>
      <c r="O2046" s="691">
        <v>0</v>
      </c>
      <c r="P2046" s="15">
        <v>884</v>
      </c>
      <c r="BD2046" s="114"/>
      <c r="BE2046" s="96"/>
      <c r="BF2046" s="96"/>
      <c r="BG2046" s="96"/>
      <c r="BH2046" s="96"/>
      <c r="BI2046" s="96"/>
      <c r="BJ2046" s="96"/>
      <c r="BK2046" s="96"/>
      <c r="BL2046" s="96"/>
      <c r="BM2046" s="96"/>
      <c r="BN2046" s="96"/>
      <c r="BO2046" s="96"/>
      <c r="BP2046" s="96"/>
      <c r="BQ2046" s="96"/>
      <c r="BR2046" s="96"/>
      <c r="BS2046" s="96"/>
      <c r="BT2046" s="96"/>
      <c r="BU2046" s="96"/>
      <c r="BV2046" s="96"/>
      <c r="BW2046" s="96"/>
      <c r="BX2046" s="96"/>
      <c r="BY2046" s="96"/>
      <c r="BZ2046" s="96"/>
      <c r="CA2046" s="96"/>
      <c r="CB2046" s="96"/>
      <c r="CC2046" s="96"/>
      <c r="CD2046" s="96"/>
      <c r="CE2046" s="96"/>
      <c r="CF2046" s="96"/>
      <c r="CG2046" s="96"/>
      <c r="CH2046" s="96"/>
      <c r="CI2046" s="96"/>
      <c r="CJ2046" s="96"/>
      <c r="CK2046" s="96"/>
      <c r="CL2046" s="96"/>
      <c r="CM2046" s="96"/>
      <c r="CN2046" s="96"/>
      <c r="CO2046" s="96"/>
      <c r="CP2046" s="96"/>
      <c r="CQ2046" s="96"/>
      <c r="CR2046" s="96"/>
      <c r="CS2046" s="96"/>
      <c r="CT2046" s="96"/>
      <c r="CU2046" s="96"/>
      <c r="CV2046" s="96"/>
      <c r="CW2046" s="96"/>
      <c r="CX2046" s="96"/>
      <c r="CY2046" s="96"/>
      <c r="CZ2046" s="96"/>
      <c r="DA2046" s="96"/>
      <c r="DB2046" s="96"/>
      <c r="DC2046" s="96"/>
      <c r="DD2046" s="96"/>
      <c r="DE2046" s="96"/>
      <c r="DF2046" s="96"/>
      <c r="DG2046" s="96"/>
      <c r="DH2046" s="96"/>
      <c r="DI2046" s="96"/>
      <c r="DJ2046" s="96"/>
      <c r="DK2046" s="96"/>
      <c r="DL2046" s="96"/>
      <c r="DM2046" s="96"/>
      <c r="DN2046" s="96"/>
    </row>
    <row r="2047" spans="1:118" x14ac:dyDescent="0.25">
      <c r="D2047" s="12"/>
      <c r="E2047" s="116" t="s">
        <v>154</v>
      </c>
      <c r="F2047" s="1023">
        <v>5</v>
      </c>
      <c r="G2047" s="975">
        <v>5</v>
      </c>
      <c r="H2047" s="13">
        <f t="shared" si="854"/>
        <v>2.5000000000000001E-2</v>
      </c>
      <c r="I2047" s="13">
        <f t="shared" si="855"/>
        <v>4.125</v>
      </c>
      <c r="J2047" s="13">
        <f t="shared" si="856"/>
        <v>0.03</v>
      </c>
      <c r="K2047" s="14">
        <f t="shared" si="857"/>
        <v>36.700000000000003</v>
      </c>
      <c r="M2047" s="15">
        <v>0.5</v>
      </c>
      <c r="N2047" s="15">
        <v>82.5</v>
      </c>
      <c r="O2047" s="691">
        <v>0.6</v>
      </c>
      <c r="P2047" s="20">
        <v>734</v>
      </c>
      <c r="BD2047" s="114"/>
      <c r="BE2047" s="96"/>
      <c r="BF2047" s="96"/>
      <c r="BG2047" s="96"/>
      <c r="BH2047" s="96"/>
      <c r="BI2047" s="96"/>
      <c r="BJ2047" s="96"/>
      <c r="BK2047" s="96"/>
      <c r="BL2047" s="96"/>
      <c r="BM2047" s="96"/>
      <c r="BN2047" s="96"/>
      <c r="BO2047" s="96"/>
      <c r="BP2047" s="96"/>
      <c r="BQ2047" s="96"/>
      <c r="BR2047" s="96"/>
      <c r="BS2047" s="96"/>
      <c r="BT2047" s="96"/>
      <c r="BU2047" s="96"/>
      <c r="BV2047" s="96"/>
      <c r="BW2047" s="96"/>
      <c r="BX2047" s="96"/>
      <c r="BY2047" s="96"/>
      <c r="BZ2047" s="96"/>
      <c r="CA2047" s="96"/>
      <c r="CB2047" s="96"/>
      <c r="CC2047" s="96"/>
      <c r="CD2047" s="96"/>
      <c r="CE2047" s="96"/>
      <c r="CF2047" s="96"/>
      <c r="CG2047" s="96"/>
      <c r="CH2047" s="96"/>
      <c r="CI2047" s="96"/>
      <c r="CJ2047" s="96"/>
      <c r="CK2047" s="96"/>
      <c r="CL2047" s="96"/>
      <c r="CM2047" s="96"/>
      <c r="CN2047" s="96"/>
      <c r="CO2047" s="96"/>
      <c r="CP2047" s="96"/>
      <c r="CQ2047" s="96"/>
      <c r="CR2047" s="96"/>
      <c r="CS2047" s="96"/>
      <c r="CT2047" s="96"/>
      <c r="CU2047" s="96"/>
      <c r="CV2047" s="96"/>
      <c r="CW2047" s="96"/>
      <c r="CX2047" s="96"/>
      <c r="CY2047" s="96"/>
      <c r="CZ2047" s="96"/>
      <c r="DA2047" s="96"/>
      <c r="DB2047" s="96"/>
      <c r="DC2047" s="96"/>
      <c r="DD2047" s="96"/>
      <c r="DE2047" s="96"/>
      <c r="DF2047" s="96"/>
      <c r="DG2047" s="96"/>
      <c r="DH2047" s="96"/>
      <c r="DI2047" s="96"/>
      <c r="DJ2047" s="96"/>
      <c r="DK2047" s="96"/>
      <c r="DL2047" s="96"/>
      <c r="DM2047" s="96"/>
      <c r="DN2047" s="96"/>
    </row>
    <row r="2048" spans="1:118" s="54" customFormat="1" x14ac:dyDescent="0.25">
      <c r="A2048" s="18"/>
      <c r="B2048" s="10"/>
      <c r="C2048" s="17"/>
      <c r="D2048" s="12"/>
      <c r="E2048" s="116" t="s">
        <v>867</v>
      </c>
      <c r="F2048" s="1023">
        <v>20</v>
      </c>
      <c r="G2048" s="789">
        <v>20</v>
      </c>
      <c r="H2048" s="19">
        <f t="shared" si="854"/>
        <v>0.62</v>
      </c>
      <c r="I2048" s="13">
        <f t="shared" si="855"/>
        <v>2</v>
      </c>
      <c r="J2048" s="13">
        <f t="shared" si="856"/>
        <v>0.82</v>
      </c>
      <c r="K2048" s="14">
        <f t="shared" si="857"/>
        <v>24</v>
      </c>
      <c r="L2048" s="1"/>
      <c r="M2048" s="58">
        <v>3.1</v>
      </c>
      <c r="N2048" s="58">
        <v>10</v>
      </c>
      <c r="O2048" s="695">
        <v>4.0999999999999996</v>
      </c>
      <c r="P2048" s="15">
        <v>120</v>
      </c>
      <c r="Q2048" s="347"/>
      <c r="R2048" s="347"/>
      <c r="S2048" s="347"/>
      <c r="T2048" s="347"/>
      <c r="U2048" s="347"/>
      <c r="V2048" s="347"/>
      <c r="W2048" s="347"/>
      <c r="X2048" s="347"/>
      <c r="Y2048" s="347"/>
      <c r="Z2048" s="347"/>
      <c r="AA2048" s="347"/>
      <c r="AB2048" s="347"/>
      <c r="AC2048" s="347"/>
      <c r="AD2048" s="347"/>
      <c r="AE2048" s="347"/>
      <c r="AF2048" s="347"/>
      <c r="AG2048" s="347"/>
      <c r="AH2048" s="347"/>
      <c r="AI2048" s="347"/>
      <c r="AJ2048" s="347"/>
      <c r="AK2048" s="347"/>
      <c r="AL2048" s="347"/>
      <c r="AM2048" s="347"/>
      <c r="AN2048" s="347"/>
      <c r="AO2048" s="347"/>
      <c r="AP2048" s="347"/>
      <c r="AQ2048" s="347"/>
      <c r="AR2048" s="347"/>
      <c r="AS2048" s="347"/>
      <c r="AT2048" s="347"/>
      <c r="AU2048" s="347"/>
      <c r="AV2048" s="347"/>
      <c r="AW2048" s="347"/>
      <c r="AX2048" s="347"/>
      <c r="AY2048" s="347"/>
      <c r="AZ2048" s="347"/>
      <c r="BA2048" s="347"/>
      <c r="BB2048" s="347"/>
      <c r="BC2048" s="347"/>
      <c r="BD2048" s="183"/>
      <c r="BE2048" s="103"/>
      <c r="BF2048" s="103"/>
      <c r="BG2048" s="103"/>
      <c r="BH2048" s="103"/>
      <c r="BI2048" s="103"/>
      <c r="BJ2048" s="103"/>
      <c r="BK2048" s="103"/>
      <c r="BL2048" s="103"/>
      <c r="BM2048" s="103"/>
      <c r="BN2048" s="103"/>
      <c r="BO2048" s="103"/>
      <c r="BP2048" s="103"/>
      <c r="BQ2048" s="103"/>
      <c r="BR2048" s="103"/>
      <c r="BS2048" s="103"/>
      <c r="BT2048" s="103"/>
      <c r="BU2048" s="103"/>
      <c r="BV2048" s="103"/>
      <c r="BW2048" s="103"/>
      <c r="BX2048" s="103"/>
      <c r="BY2048" s="103"/>
      <c r="BZ2048" s="103"/>
      <c r="CA2048" s="103"/>
      <c r="CB2048" s="103"/>
      <c r="CC2048" s="103"/>
      <c r="CD2048" s="103"/>
      <c r="CE2048" s="103"/>
      <c r="CF2048" s="103"/>
      <c r="CG2048" s="103"/>
      <c r="CH2048" s="103"/>
      <c r="CI2048" s="103"/>
      <c r="CJ2048" s="103"/>
      <c r="CK2048" s="103"/>
      <c r="CL2048" s="103"/>
      <c r="CM2048" s="103"/>
      <c r="CN2048" s="103"/>
      <c r="CO2048" s="103"/>
      <c r="CP2048" s="103"/>
      <c r="CQ2048" s="103"/>
      <c r="CR2048" s="103"/>
      <c r="CS2048" s="103"/>
      <c r="CT2048" s="103"/>
      <c r="CU2048" s="103"/>
      <c r="CV2048" s="103"/>
      <c r="CW2048" s="103"/>
      <c r="CX2048" s="103"/>
      <c r="CY2048" s="103"/>
      <c r="CZ2048" s="103"/>
      <c r="DA2048" s="103"/>
      <c r="DB2048" s="103"/>
      <c r="DC2048" s="103"/>
      <c r="DD2048" s="103"/>
      <c r="DE2048" s="103"/>
      <c r="DF2048" s="103"/>
      <c r="DG2048" s="103"/>
      <c r="DH2048" s="103"/>
      <c r="DI2048" s="103"/>
      <c r="DJ2048" s="103"/>
      <c r="DK2048" s="103"/>
      <c r="DL2048" s="103"/>
      <c r="DM2048" s="103"/>
      <c r="DN2048" s="103"/>
    </row>
    <row r="2049" spans="1:118" x14ac:dyDescent="0.25">
      <c r="D2049" s="12"/>
      <c r="E2049" s="116" t="s">
        <v>39</v>
      </c>
      <c r="F2049" s="1023">
        <v>30</v>
      </c>
      <c r="G2049" s="980">
        <v>30</v>
      </c>
      <c r="H2049" s="19">
        <f t="shared" si="854"/>
        <v>0</v>
      </c>
      <c r="I2049" s="13">
        <f t="shared" si="855"/>
        <v>0</v>
      </c>
      <c r="J2049" s="13">
        <f t="shared" si="856"/>
        <v>0</v>
      </c>
      <c r="K2049" s="14">
        <f t="shared" si="857"/>
        <v>0</v>
      </c>
      <c r="M2049" s="15"/>
      <c r="N2049" s="15"/>
      <c r="O2049" s="691"/>
      <c r="P2049" s="15"/>
      <c r="BD2049" s="114"/>
      <c r="BE2049" s="96"/>
      <c r="BF2049" s="96"/>
      <c r="BG2049" s="96"/>
      <c r="BH2049" s="96"/>
      <c r="BI2049" s="96"/>
      <c r="BJ2049" s="96"/>
      <c r="BK2049" s="96"/>
      <c r="BL2049" s="96"/>
      <c r="BM2049" s="96"/>
      <c r="BN2049" s="96"/>
      <c r="BO2049" s="96"/>
      <c r="BP2049" s="96"/>
      <c r="BQ2049" s="96"/>
      <c r="BR2049" s="96"/>
      <c r="BS2049" s="96"/>
      <c r="BT2049" s="96"/>
      <c r="BU2049" s="96"/>
      <c r="BV2049" s="96"/>
      <c r="BW2049" s="96"/>
      <c r="BX2049" s="96"/>
      <c r="BY2049" s="96"/>
      <c r="BZ2049" s="96"/>
      <c r="CA2049" s="96"/>
      <c r="CB2049" s="96"/>
      <c r="CC2049" s="96"/>
      <c r="CD2049" s="96"/>
      <c r="CE2049" s="96"/>
      <c r="CF2049" s="96"/>
      <c r="CG2049" s="96"/>
      <c r="CH2049" s="96"/>
      <c r="CI2049" s="96"/>
      <c r="CJ2049" s="96"/>
      <c r="CK2049" s="96"/>
      <c r="CL2049" s="96"/>
      <c r="CM2049" s="96"/>
      <c r="CN2049" s="96"/>
      <c r="CO2049" s="96"/>
      <c r="CP2049" s="96"/>
      <c r="CQ2049" s="96"/>
      <c r="CR2049" s="96"/>
      <c r="CS2049" s="96"/>
      <c r="CT2049" s="96"/>
      <c r="CU2049" s="96"/>
      <c r="CV2049" s="96"/>
      <c r="CW2049" s="96"/>
      <c r="CX2049" s="96"/>
      <c r="CY2049" s="96"/>
      <c r="CZ2049" s="96"/>
      <c r="DA2049" s="96"/>
      <c r="DB2049" s="96"/>
      <c r="DC2049" s="96"/>
      <c r="DD2049" s="96"/>
      <c r="DE2049" s="96"/>
      <c r="DF2049" s="96"/>
      <c r="DG2049" s="96"/>
      <c r="DH2049" s="96"/>
      <c r="DI2049" s="96"/>
      <c r="DJ2049" s="96"/>
      <c r="DK2049" s="96"/>
      <c r="DL2049" s="96"/>
      <c r="DM2049" s="96"/>
      <c r="DN2049" s="96"/>
    </row>
    <row r="2050" spans="1:118" x14ac:dyDescent="0.25">
      <c r="A2050" s="17"/>
      <c r="B2050" s="17"/>
      <c r="D2050" s="44"/>
      <c r="E2050" s="62" t="s">
        <v>294</v>
      </c>
      <c r="F2050" s="738"/>
      <c r="G2050" s="1004">
        <v>4</v>
      </c>
      <c r="H2050" s="13">
        <f t="shared" si="854"/>
        <v>0.38400000000000001</v>
      </c>
      <c r="I2050" s="13">
        <f t="shared" si="855"/>
        <v>6.4000000000000001E-2</v>
      </c>
      <c r="J2050" s="13">
        <f t="shared" si="856"/>
        <v>3.028</v>
      </c>
      <c r="K2050" s="13">
        <f t="shared" si="857"/>
        <v>14.12</v>
      </c>
      <c r="M2050" s="15">
        <v>9.6</v>
      </c>
      <c r="N2050" s="15">
        <v>1.6</v>
      </c>
      <c r="O2050" s="691">
        <v>75.7</v>
      </c>
      <c r="P2050" s="15">
        <v>353</v>
      </c>
    </row>
    <row r="2051" spans="1:118" s="52" customFormat="1" x14ac:dyDescent="0.25">
      <c r="A2051" s="18"/>
      <c r="B2051" s="10"/>
      <c r="C2051" s="17"/>
      <c r="D2051" s="12"/>
      <c r="E2051" s="116" t="s">
        <v>16</v>
      </c>
      <c r="F2051" s="1023">
        <f>G2051*100/80</f>
        <v>18.75</v>
      </c>
      <c r="G2051" s="980">
        <v>15</v>
      </c>
      <c r="H2051" s="19">
        <f t="shared" si="854"/>
        <v>0.24</v>
      </c>
      <c r="I2051" s="13">
        <f t="shared" si="855"/>
        <v>4.4999999999999998E-2</v>
      </c>
      <c r="J2051" s="13">
        <f t="shared" si="856"/>
        <v>1.5</v>
      </c>
      <c r="K2051" s="14">
        <f t="shared" si="857"/>
        <v>6.9</v>
      </c>
      <c r="L2051" s="1"/>
      <c r="M2051" s="15">
        <v>1.6</v>
      </c>
      <c r="N2051" s="15">
        <v>0.3</v>
      </c>
      <c r="O2051" s="691">
        <v>10</v>
      </c>
      <c r="P2051" s="15">
        <v>46</v>
      </c>
      <c r="Q2051" s="264"/>
      <c r="R2051" s="264"/>
      <c r="S2051" s="264"/>
      <c r="T2051" s="264"/>
      <c r="U2051" s="264"/>
      <c r="V2051" s="264"/>
      <c r="W2051" s="264"/>
      <c r="X2051" s="264"/>
      <c r="Y2051" s="264"/>
      <c r="Z2051" s="264"/>
      <c r="AA2051" s="264"/>
      <c r="AB2051" s="264"/>
      <c r="AC2051" s="264"/>
      <c r="AD2051" s="264"/>
      <c r="AE2051" s="264"/>
      <c r="AF2051" s="264"/>
      <c r="AG2051" s="264"/>
      <c r="AH2051" s="264"/>
      <c r="AI2051" s="264"/>
      <c r="AJ2051" s="264"/>
      <c r="AK2051" s="264"/>
      <c r="AL2051" s="264"/>
      <c r="AM2051" s="264"/>
      <c r="AN2051" s="264"/>
      <c r="AO2051" s="264"/>
      <c r="AP2051" s="264"/>
      <c r="AQ2051" s="264"/>
      <c r="AR2051" s="264"/>
      <c r="AS2051" s="264"/>
      <c r="AT2051" s="264"/>
      <c r="AU2051" s="264"/>
      <c r="AV2051" s="264"/>
      <c r="AW2051" s="264"/>
      <c r="AX2051" s="264"/>
      <c r="AY2051" s="264"/>
      <c r="AZ2051" s="264"/>
      <c r="BA2051" s="264"/>
      <c r="BB2051" s="264"/>
      <c r="BC2051" s="264"/>
      <c r="BD2051" s="114"/>
      <c r="BE2051" s="96"/>
      <c r="BF2051" s="96"/>
      <c r="BG2051" s="96"/>
      <c r="BH2051" s="96"/>
      <c r="BI2051" s="96"/>
      <c r="BJ2051" s="96"/>
      <c r="BK2051" s="96"/>
      <c r="BL2051" s="96"/>
      <c r="BM2051" s="96"/>
      <c r="BN2051" s="96"/>
      <c r="BO2051" s="96"/>
      <c r="BP2051" s="96"/>
      <c r="BQ2051" s="96"/>
      <c r="BR2051" s="96"/>
      <c r="BS2051" s="96"/>
      <c r="BT2051" s="96"/>
      <c r="BU2051" s="96"/>
      <c r="BV2051" s="96"/>
      <c r="BW2051" s="96"/>
      <c r="BX2051" s="96"/>
      <c r="BY2051" s="96"/>
      <c r="BZ2051" s="96"/>
      <c r="CA2051" s="96"/>
      <c r="CB2051" s="96"/>
      <c r="CC2051" s="96"/>
      <c r="CD2051" s="96"/>
      <c r="CE2051" s="96"/>
      <c r="CF2051" s="96"/>
      <c r="CG2051" s="96"/>
      <c r="CH2051" s="96"/>
      <c r="CI2051" s="96"/>
      <c r="CJ2051" s="96"/>
      <c r="CK2051" s="96"/>
      <c r="CL2051" s="96"/>
      <c r="CM2051" s="96"/>
      <c r="CN2051" s="96"/>
      <c r="CO2051" s="96"/>
      <c r="CP2051" s="96"/>
      <c r="CQ2051" s="96"/>
      <c r="CR2051" s="96"/>
      <c r="CS2051" s="96"/>
      <c r="CT2051" s="96"/>
      <c r="CU2051" s="96"/>
      <c r="CV2051" s="96"/>
      <c r="CW2051" s="96"/>
      <c r="CX2051" s="96"/>
      <c r="CY2051" s="96"/>
      <c r="CZ2051" s="96"/>
      <c r="DA2051" s="96"/>
      <c r="DB2051" s="96"/>
      <c r="DC2051" s="96"/>
      <c r="DD2051" s="96"/>
      <c r="DE2051" s="96"/>
      <c r="DF2051" s="96"/>
      <c r="DG2051" s="96"/>
      <c r="DH2051" s="96"/>
      <c r="DI2051" s="96"/>
      <c r="DJ2051" s="96"/>
      <c r="DK2051" s="96"/>
      <c r="DL2051" s="96"/>
      <c r="DM2051" s="96"/>
      <c r="DN2051" s="96"/>
    </row>
    <row r="2052" spans="1:118" ht="14.25" customHeight="1" x14ac:dyDescent="0.25">
      <c r="D2052" s="12"/>
      <c r="E2052" s="116" t="s">
        <v>74</v>
      </c>
      <c r="F2052" s="1031">
        <f>G2052*100/85</f>
        <v>7.0588235294117645</v>
      </c>
      <c r="G2052" s="738">
        <v>6</v>
      </c>
      <c r="H2052" s="19">
        <f t="shared" si="854"/>
        <v>9.6000000000000016E-2</v>
      </c>
      <c r="I2052" s="13">
        <f t="shared" si="855"/>
        <v>1.7999999999999999E-2</v>
      </c>
      <c r="J2052" s="13">
        <f t="shared" si="856"/>
        <v>0.6</v>
      </c>
      <c r="K2052" s="14">
        <f t="shared" si="857"/>
        <v>2.76</v>
      </c>
      <c r="M2052" s="15">
        <v>1.6</v>
      </c>
      <c r="N2052" s="15">
        <v>0.3</v>
      </c>
      <c r="O2052" s="691">
        <v>10</v>
      </c>
      <c r="P2052" s="15">
        <v>46</v>
      </c>
      <c r="BD2052" s="114"/>
      <c r="BE2052" s="96"/>
      <c r="BF2052" s="96"/>
      <c r="BG2052" s="96"/>
      <c r="BH2052" s="96"/>
      <c r="BI2052" s="96"/>
      <c r="BJ2052" s="96"/>
      <c r="BK2052" s="96"/>
      <c r="BL2052" s="96"/>
      <c r="BM2052" s="96"/>
      <c r="BN2052" s="96"/>
      <c r="BO2052" s="96"/>
      <c r="BP2052" s="96"/>
      <c r="BQ2052" s="96"/>
      <c r="BR2052" s="96"/>
      <c r="BS2052" s="96"/>
      <c r="BT2052" s="96"/>
      <c r="BU2052" s="96"/>
      <c r="BV2052" s="96"/>
      <c r="BW2052" s="96"/>
      <c r="BX2052" s="96"/>
      <c r="BY2052" s="96"/>
      <c r="BZ2052" s="96"/>
      <c r="CA2052" s="96"/>
      <c r="CB2052" s="96"/>
      <c r="CC2052" s="96"/>
      <c r="CD2052" s="96"/>
      <c r="CE2052" s="96"/>
      <c r="CF2052" s="96"/>
      <c r="CG2052" s="96"/>
      <c r="CH2052" s="96"/>
      <c r="CI2052" s="96"/>
      <c r="CJ2052" s="96"/>
      <c r="CK2052" s="96"/>
      <c r="CL2052" s="96"/>
      <c r="CM2052" s="96"/>
      <c r="CN2052" s="96"/>
      <c r="CO2052" s="96"/>
      <c r="CP2052" s="96"/>
      <c r="CQ2052" s="96"/>
      <c r="CR2052" s="96"/>
      <c r="CS2052" s="96"/>
      <c r="CT2052" s="96"/>
      <c r="CU2052" s="96"/>
      <c r="CV2052" s="96"/>
      <c r="CW2052" s="96"/>
      <c r="CX2052" s="96"/>
      <c r="CY2052" s="96"/>
      <c r="CZ2052" s="96"/>
      <c r="DA2052" s="96"/>
      <c r="DB2052" s="96"/>
      <c r="DC2052" s="96"/>
      <c r="DD2052" s="96"/>
      <c r="DE2052" s="96"/>
      <c r="DF2052" s="96"/>
      <c r="DG2052" s="96"/>
      <c r="DH2052" s="96"/>
      <c r="DI2052" s="96"/>
      <c r="DJ2052" s="96"/>
      <c r="DK2052" s="96"/>
      <c r="DL2052" s="96"/>
      <c r="DM2052" s="96"/>
      <c r="DN2052" s="96"/>
    </row>
    <row r="2053" spans="1:118" x14ac:dyDescent="0.25">
      <c r="D2053" s="12"/>
      <c r="E2053" s="116" t="s">
        <v>328</v>
      </c>
      <c r="F2053" s="1031">
        <f>G2053*100/76</f>
        <v>9.8684210526315788</v>
      </c>
      <c r="G2053" s="1023">
        <v>7.5</v>
      </c>
      <c r="H2053" s="19">
        <f t="shared" si="854"/>
        <v>0.14249999999999999</v>
      </c>
      <c r="I2053" s="13">
        <f t="shared" si="855"/>
        <v>0.03</v>
      </c>
      <c r="J2053" s="13">
        <f t="shared" si="856"/>
        <v>0.57750000000000001</v>
      </c>
      <c r="K2053" s="14">
        <f t="shared" si="857"/>
        <v>2.85</v>
      </c>
      <c r="M2053" s="38">
        <v>1.9</v>
      </c>
      <c r="N2053" s="38">
        <v>0.4</v>
      </c>
      <c r="O2053" s="713">
        <v>7.7</v>
      </c>
      <c r="P2053" s="37">
        <v>38</v>
      </c>
      <c r="BD2053" s="114"/>
      <c r="BE2053" s="96"/>
      <c r="BF2053" s="96"/>
      <c r="BG2053" s="96"/>
      <c r="BH2053" s="96"/>
      <c r="BI2053" s="96"/>
      <c r="BJ2053" s="96"/>
      <c r="BK2053" s="96"/>
      <c r="BL2053" s="96"/>
      <c r="BM2053" s="96"/>
      <c r="BN2053" s="96"/>
      <c r="BO2053" s="96"/>
      <c r="BP2053" s="96"/>
      <c r="BQ2053" s="96"/>
      <c r="BR2053" s="96"/>
      <c r="BS2053" s="96"/>
      <c r="BT2053" s="96"/>
      <c r="BU2053" s="96"/>
      <c r="BV2053" s="96"/>
      <c r="BW2053" s="96"/>
      <c r="BX2053" s="96"/>
      <c r="BY2053" s="96"/>
      <c r="BZ2053" s="96"/>
      <c r="CA2053" s="96"/>
      <c r="CB2053" s="96"/>
      <c r="CC2053" s="96"/>
      <c r="CD2053" s="96"/>
      <c r="CE2053" s="96"/>
      <c r="CF2053" s="96"/>
      <c r="CG2053" s="96"/>
      <c r="CH2053" s="96"/>
      <c r="CI2053" s="96"/>
      <c r="CJ2053" s="96"/>
      <c r="CK2053" s="96"/>
      <c r="CL2053" s="96"/>
      <c r="CM2053" s="96"/>
      <c r="CN2053" s="96"/>
      <c r="CO2053" s="96"/>
      <c r="CP2053" s="96"/>
      <c r="CQ2053" s="96"/>
      <c r="CR2053" s="96"/>
      <c r="CS2053" s="96"/>
      <c r="CT2053" s="96"/>
      <c r="CU2053" s="96"/>
      <c r="CV2053" s="96"/>
      <c r="CW2053" s="96"/>
      <c r="CX2053" s="96"/>
      <c r="CY2053" s="96"/>
      <c r="CZ2053" s="96"/>
      <c r="DA2053" s="96"/>
      <c r="DB2053" s="96"/>
      <c r="DC2053" s="96"/>
      <c r="DD2053" s="96"/>
      <c r="DE2053" s="96"/>
      <c r="DF2053" s="96"/>
      <c r="DG2053" s="96"/>
      <c r="DH2053" s="96"/>
      <c r="DI2053" s="96"/>
      <c r="DJ2053" s="96"/>
      <c r="DK2053" s="96"/>
      <c r="DL2053" s="96"/>
      <c r="DM2053" s="96"/>
      <c r="DN2053" s="96"/>
    </row>
    <row r="2054" spans="1:118" x14ac:dyDescent="0.25">
      <c r="D2054" s="12"/>
      <c r="E2054" s="116" t="s">
        <v>75</v>
      </c>
      <c r="F2054" s="1031">
        <f>G2054*100/85</f>
        <v>1.7647058823529411</v>
      </c>
      <c r="G2054" s="980">
        <v>1.5</v>
      </c>
      <c r="H2054" s="13">
        <f t="shared" si="854"/>
        <v>9.6000000000000016E-2</v>
      </c>
      <c r="I2054" s="13">
        <f t="shared" si="855"/>
        <v>7.4999999999999997E-3</v>
      </c>
      <c r="J2054" s="13">
        <f t="shared" si="856"/>
        <v>0.49650000000000005</v>
      </c>
      <c r="K2054" s="13">
        <f t="shared" si="857"/>
        <v>2.4</v>
      </c>
      <c r="M2054" s="15">
        <v>6.4</v>
      </c>
      <c r="N2054" s="15">
        <v>0.5</v>
      </c>
      <c r="O2054" s="691">
        <v>33.1</v>
      </c>
      <c r="P2054" s="15">
        <v>160</v>
      </c>
      <c r="BD2054" s="114"/>
      <c r="BE2054" s="96"/>
      <c r="BF2054" s="96"/>
      <c r="BG2054" s="96"/>
      <c r="BH2054" s="96"/>
      <c r="BI2054" s="96"/>
      <c r="BJ2054" s="96"/>
      <c r="BK2054" s="96"/>
      <c r="BL2054" s="96"/>
      <c r="BM2054" s="96"/>
      <c r="BN2054" s="96"/>
      <c r="BO2054" s="96"/>
      <c r="BP2054" s="96"/>
      <c r="BQ2054" s="96"/>
      <c r="BR2054" s="96"/>
      <c r="BS2054" s="96"/>
      <c r="BT2054" s="96"/>
      <c r="BU2054" s="96"/>
      <c r="BV2054" s="96"/>
      <c r="BW2054" s="96"/>
      <c r="BX2054" s="96"/>
      <c r="BY2054" s="96"/>
      <c r="BZ2054" s="96"/>
      <c r="CA2054" s="96"/>
      <c r="CB2054" s="96"/>
      <c r="CC2054" s="96"/>
      <c r="CD2054" s="96"/>
      <c r="CE2054" s="96"/>
      <c r="CF2054" s="96"/>
      <c r="CG2054" s="96"/>
      <c r="CH2054" s="96"/>
      <c r="CI2054" s="96"/>
      <c r="CJ2054" s="96"/>
      <c r="CK2054" s="96"/>
      <c r="CL2054" s="96"/>
      <c r="CM2054" s="96"/>
      <c r="CN2054" s="96"/>
      <c r="CO2054" s="96"/>
      <c r="CP2054" s="96"/>
      <c r="CQ2054" s="96"/>
      <c r="CR2054" s="96"/>
      <c r="CS2054" s="96"/>
      <c r="CT2054" s="96"/>
      <c r="CU2054" s="96"/>
      <c r="CV2054" s="96"/>
      <c r="CW2054" s="96"/>
      <c r="CX2054" s="96"/>
      <c r="CY2054" s="96"/>
      <c r="CZ2054" s="96"/>
      <c r="DA2054" s="96"/>
      <c r="DB2054" s="96"/>
      <c r="DC2054" s="96"/>
      <c r="DD2054" s="96"/>
      <c r="DE2054" s="96"/>
      <c r="DF2054" s="96"/>
      <c r="DG2054" s="96"/>
      <c r="DH2054" s="96"/>
      <c r="DI2054" s="96"/>
      <c r="DJ2054" s="96"/>
      <c r="DK2054" s="96"/>
      <c r="DL2054" s="96"/>
      <c r="DM2054" s="96"/>
      <c r="DN2054" s="96"/>
    </row>
    <row r="2055" spans="1:118" x14ac:dyDescent="0.25">
      <c r="D2055" s="12"/>
      <c r="E2055" s="116" t="s">
        <v>80</v>
      </c>
      <c r="F2055" s="1023">
        <v>0.3</v>
      </c>
      <c r="G2055" s="738">
        <v>0.3</v>
      </c>
      <c r="H2055" s="19">
        <f t="shared" si="854"/>
        <v>0</v>
      </c>
      <c r="I2055" s="13">
        <f t="shared" si="855"/>
        <v>0</v>
      </c>
      <c r="J2055" s="13">
        <f t="shared" si="856"/>
        <v>0</v>
      </c>
      <c r="K2055" s="14">
        <f t="shared" si="857"/>
        <v>0</v>
      </c>
      <c r="M2055" s="15"/>
      <c r="N2055" s="15"/>
      <c r="O2055" s="691"/>
      <c r="P2055" s="15"/>
      <c r="BD2055" s="114"/>
      <c r="BE2055" s="96"/>
      <c r="BF2055" s="96"/>
      <c r="BG2055" s="96"/>
      <c r="BH2055" s="96"/>
      <c r="BI2055" s="96"/>
      <c r="BJ2055" s="96"/>
      <c r="BK2055" s="96"/>
      <c r="BL2055" s="96"/>
      <c r="BM2055" s="96"/>
      <c r="BN2055" s="96"/>
      <c r="BO2055" s="96"/>
      <c r="BP2055" s="96"/>
      <c r="BQ2055" s="96"/>
      <c r="BR2055" s="96"/>
      <c r="BS2055" s="96"/>
      <c r="BT2055" s="96"/>
      <c r="BU2055" s="96"/>
      <c r="BV2055" s="96"/>
      <c r="BW2055" s="96"/>
      <c r="BX2055" s="96"/>
      <c r="BY2055" s="96"/>
      <c r="BZ2055" s="96"/>
      <c r="CA2055" s="96"/>
      <c r="CB2055" s="96"/>
      <c r="CC2055" s="96"/>
      <c r="CD2055" s="96"/>
      <c r="CE2055" s="96"/>
      <c r="CF2055" s="96"/>
      <c r="CG2055" s="96"/>
      <c r="CH2055" s="96"/>
      <c r="CI2055" s="96"/>
      <c r="CJ2055" s="96"/>
      <c r="CK2055" s="96"/>
      <c r="CL2055" s="96"/>
      <c r="CM2055" s="96"/>
      <c r="CN2055" s="96"/>
      <c r="CO2055" s="96"/>
      <c r="CP2055" s="96"/>
      <c r="CQ2055" s="96"/>
      <c r="CR2055" s="96"/>
      <c r="CS2055" s="96"/>
      <c r="CT2055" s="96"/>
      <c r="CU2055" s="96"/>
      <c r="CV2055" s="96"/>
      <c r="CW2055" s="96"/>
      <c r="CX2055" s="96"/>
      <c r="CY2055" s="96"/>
      <c r="CZ2055" s="96"/>
      <c r="DA2055" s="96"/>
      <c r="DB2055" s="96"/>
      <c r="DC2055" s="96"/>
      <c r="DD2055" s="96"/>
      <c r="DE2055" s="96"/>
      <c r="DF2055" s="96"/>
      <c r="DG2055" s="96"/>
      <c r="DH2055" s="96"/>
      <c r="DI2055" s="96"/>
      <c r="DJ2055" s="96"/>
      <c r="DK2055" s="96"/>
      <c r="DL2055" s="96"/>
      <c r="DM2055" s="96"/>
      <c r="DN2055" s="96"/>
    </row>
    <row r="2056" spans="1:118" x14ac:dyDescent="0.25">
      <c r="D2056" s="12"/>
      <c r="E2056" s="182" t="s">
        <v>150</v>
      </c>
      <c r="F2056" s="1031">
        <f>G2056*100/85</f>
        <v>1.7647058823529411</v>
      </c>
      <c r="G2056" s="738">
        <v>1.5</v>
      </c>
      <c r="H2056" s="19">
        <f t="shared" si="854"/>
        <v>5.5500000000000008E-2</v>
      </c>
      <c r="I2056" s="13">
        <f t="shared" si="855"/>
        <v>1.7999999999999999E-2</v>
      </c>
      <c r="J2056" s="13">
        <f t="shared" si="856"/>
        <v>0.12</v>
      </c>
      <c r="K2056" s="14">
        <f t="shared" si="857"/>
        <v>0.73499999999999999</v>
      </c>
      <c r="M2056" s="15">
        <v>3.7</v>
      </c>
      <c r="N2056" s="15">
        <v>1.2</v>
      </c>
      <c r="O2056" s="691">
        <v>8</v>
      </c>
      <c r="P2056" s="20">
        <v>49</v>
      </c>
      <c r="BD2056" s="114"/>
      <c r="BE2056" s="96"/>
      <c r="BF2056" s="96"/>
      <c r="BG2056" s="96"/>
      <c r="BH2056" s="96"/>
      <c r="BI2056" s="96"/>
      <c r="BJ2056" s="96"/>
      <c r="BK2056" s="96"/>
      <c r="BL2056" s="96"/>
      <c r="BM2056" s="96"/>
      <c r="BN2056" s="96"/>
      <c r="BO2056" s="96"/>
      <c r="BP2056" s="96"/>
      <c r="BQ2056" s="96"/>
      <c r="BR2056" s="96"/>
      <c r="BS2056" s="96"/>
      <c r="BT2056" s="96"/>
      <c r="BU2056" s="96"/>
      <c r="BV2056" s="96"/>
      <c r="BW2056" s="96"/>
      <c r="BX2056" s="96"/>
      <c r="BY2056" s="96"/>
      <c r="BZ2056" s="96"/>
      <c r="CA2056" s="96"/>
      <c r="CB2056" s="96"/>
      <c r="CC2056" s="96"/>
      <c r="CD2056" s="96"/>
      <c r="CE2056" s="96"/>
      <c r="CF2056" s="96"/>
      <c r="CG2056" s="96"/>
      <c r="CH2056" s="96"/>
      <c r="CI2056" s="96"/>
      <c r="CJ2056" s="96"/>
      <c r="CK2056" s="96"/>
      <c r="CL2056" s="96"/>
      <c r="CM2056" s="96"/>
      <c r="CN2056" s="96"/>
      <c r="CO2056" s="96"/>
      <c r="CP2056" s="96"/>
      <c r="CQ2056" s="96"/>
      <c r="CR2056" s="96"/>
      <c r="CS2056" s="96"/>
      <c r="CT2056" s="96"/>
      <c r="CU2056" s="96"/>
      <c r="CV2056" s="96"/>
      <c r="CW2056" s="96"/>
      <c r="CX2056" s="96"/>
      <c r="CY2056" s="96"/>
      <c r="CZ2056" s="96"/>
      <c r="DA2056" s="96"/>
      <c r="DB2056" s="96"/>
      <c r="DC2056" s="96"/>
      <c r="DD2056" s="96"/>
      <c r="DE2056" s="96"/>
      <c r="DF2056" s="96"/>
      <c r="DG2056" s="96"/>
      <c r="DH2056" s="96"/>
      <c r="DI2056" s="96"/>
      <c r="DJ2056" s="96"/>
      <c r="DK2056" s="96"/>
      <c r="DL2056" s="96"/>
      <c r="DM2056" s="96"/>
      <c r="DN2056" s="96"/>
    </row>
    <row r="2057" spans="1:118" x14ac:dyDescent="0.25">
      <c r="D2057" s="12"/>
      <c r="E2057" s="116" t="s">
        <v>868</v>
      </c>
      <c r="F2057" s="1031">
        <f>G2057*100/70</f>
        <v>14.285714285714286</v>
      </c>
      <c r="G2057" s="980">
        <v>10</v>
      </c>
      <c r="H2057" s="13">
        <f t="shared" si="854"/>
        <v>0.59</v>
      </c>
      <c r="I2057" s="13">
        <f t="shared" si="855"/>
        <v>0.08</v>
      </c>
      <c r="J2057" s="13">
        <f t="shared" si="856"/>
        <v>1.43</v>
      </c>
      <c r="K2057" s="14">
        <f t="shared" si="857"/>
        <v>7.5</v>
      </c>
      <c r="M2057" s="15">
        <v>5.9</v>
      </c>
      <c r="N2057" s="15">
        <v>0.8</v>
      </c>
      <c r="O2057" s="691">
        <v>14.3</v>
      </c>
      <c r="P2057" s="15">
        <v>75</v>
      </c>
      <c r="BD2057" s="114"/>
      <c r="BE2057" s="96"/>
      <c r="BF2057" s="96"/>
      <c r="BG2057" s="96"/>
      <c r="BH2057" s="96"/>
      <c r="BI2057" s="96"/>
      <c r="BJ2057" s="96"/>
      <c r="BK2057" s="96"/>
      <c r="BL2057" s="96"/>
      <c r="BM2057" s="96"/>
      <c r="BN2057" s="96"/>
      <c r="BO2057" s="96"/>
      <c r="BP2057" s="96"/>
      <c r="BQ2057" s="96"/>
      <c r="BR2057" s="96"/>
      <c r="BS2057" s="96"/>
      <c r="BT2057" s="96"/>
      <c r="BU2057" s="96"/>
      <c r="BV2057" s="96"/>
      <c r="BW2057" s="96"/>
      <c r="BX2057" s="96"/>
      <c r="BY2057" s="96"/>
      <c r="BZ2057" s="96"/>
      <c r="CA2057" s="96"/>
      <c r="CB2057" s="96"/>
      <c r="CC2057" s="96"/>
      <c r="CD2057" s="96"/>
      <c r="CE2057" s="96"/>
      <c r="CF2057" s="96"/>
      <c r="CG2057" s="96"/>
      <c r="CH2057" s="96"/>
      <c r="CI2057" s="96"/>
      <c r="CJ2057" s="96"/>
      <c r="CK2057" s="96"/>
      <c r="CL2057" s="96"/>
      <c r="CM2057" s="96"/>
      <c r="CN2057" s="96"/>
      <c r="CO2057" s="96"/>
      <c r="CP2057" s="96"/>
      <c r="CQ2057" s="96"/>
      <c r="CR2057" s="96"/>
      <c r="CS2057" s="96"/>
      <c r="CT2057" s="96"/>
      <c r="CU2057" s="96"/>
      <c r="CV2057" s="96"/>
      <c r="CW2057" s="96"/>
      <c r="CX2057" s="96"/>
      <c r="CY2057" s="96"/>
      <c r="CZ2057" s="96"/>
      <c r="DA2057" s="96"/>
      <c r="DB2057" s="96"/>
      <c r="DC2057" s="96"/>
      <c r="DD2057" s="96"/>
      <c r="DE2057" s="96"/>
      <c r="DF2057" s="96"/>
      <c r="DG2057" s="96"/>
      <c r="DH2057" s="96"/>
      <c r="DI2057" s="96"/>
      <c r="DJ2057" s="96"/>
      <c r="DK2057" s="96"/>
      <c r="DL2057" s="96"/>
      <c r="DM2057" s="96"/>
      <c r="DN2057" s="96"/>
    </row>
    <row r="2058" spans="1:118" s="50" customFormat="1" x14ac:dyDescent="0.25">
      <c r="A2058" s="51"/>
      <c r="B2058" s="135"/>
      <c r="C2058" s="51"/>
      <c r="D2058" s="158"/>
      <c r="E2058" s="63" t="s">
        <v>21</v>
      </c>
      <c r="F2058" s="717"/>
      <c r="G2058" s="1017"/>
      <c r="H2058" s="82">
        <f t="shared" ref="H2058:K2058" si="858">SUM(H2045:H2057)</f>
        <v>12.399000000000001</v>
      </c>
      <c r="I2058" s="22">
        <f t="shared" si="858"/>
        <v>10.737500000000001</v>
      </c>
      <c r="J2058" s="22">
        <f t="shared" si="858"/>
        <v>8.6020000000000003</v>
      </c>
      <c r="K2058" s="22">
        <f t="shared" si="858"/>
        <v>177.48500000000001</v>
      </c>
      <c r="L2058" s="3"/>
      <c r="M2058" s="51"/>
      <c r="N2058" s="51"/>
      <c r="O2058" s="118"/>
      <c r="P2058" s="51"/>
      <c r="Q2058" s="264"/>
      <c r="R2058" s="264"/>
      <c r="S2058" s="264"/>
      <c r="T2058" s="264"/>
      <c r="U2058" s="264"/>
      <c r="V2058" s="264"/>
      <c r="W2058" s="264"/>
      <c r="X2058" s="264"/>
      <c r="Y2058" s="264"/>
      <c r="Z2058" s="264"/>
      <c r="AA2058" s="264"/>
      <c r="AB2058" s="264"/>
      <c r="AC2058" s="264"/>
      <c r="AD2058" s="264"/>
      <c r="AE2058" s="264"/>
      <c r="AF2058" s="264"/>
      <c r="AG2058" s="264"/>
      <c r="AH2058" s="264"/>
      <c r="AI2058" s="264"/>
      <c r="AJ2058" s="264"/>
      <c r="AK2058" s="264"/>
      <c r="AL2058" s="264"/>
      <c r="AM2058" s="264"/>
      <c r="AN2058" s="264"/>
      <c r="AO2058" s="264"/>
      <c r="AP2058" s="264"/>
      <c r="AQ2058" s="264"/>
      <c r="AR2058" s="264"/>
      <c r="AS2058" s="264"/>
      <c r="AT2058" s="264"/>
      <c r="AU2058" s="264"/>
      <c r="AV2058" s="264"/>
      <c r="AW2058" s="264"/>
      <c r="AX2058" s="264"/>
      <c r="AY2058" s="264"/>
      <c r="AZ2058" s="264"/>
      <c r="BA2058" s="264"/>
      <c r="BB2058" s="264"/>
      <c r="BC2058" s="264"/>
      <c r="BD2058" s="159"/>
    </row>
    <row r="2059" spans="1:118" ht="28.5" x14ac:dyDescent="0.25">
      <c r="A2059" s="17"/>
      <c r="B2059" s="39" t="s">
        <v>873</v>
      </c>
      <c r="C2059" s="45" t="s">
        <v>871</v>
      </c>
      <c r="D2059" s="40">
        <v>170</v>
      </c>
      <c r="E2059" s="62" t="s">
        <v>84</v>
      </c>
      <c r="F2059" s="990">
        <f>G2059*100/75</f>
        <v>185.33333333333334</v>
      </c>
      <c r="G2059" s="731">
        <v>139</v>
      </c>
      <c r="H2059" s="19">
        <f t="shared" ref="H2059:H2065" si="859">G2059*M2059/100</f>
        <v>2.6409999999999996</v>
      </c>
      <c r="I2059" s="13">
        <f t="shared" ref="I2059:I2065" si="860">G2059*N2059/100</f>
        <v>0.41699999999999998</v>
      </c>
      <c r="J2059" s="13">
        <f t="shared" ref="J2059:J2065" si="861">G2059*O2059/100</f>
        <v>25.437000000000001</v>
      </c>
      <c r="K2059" s="14">
        <f t="shared" ref="K2059:K2065" si="862">G2059*P2059/100</f>
        <v>113.98</v>
      </c>
      <c r="M2059" s="15">
        <v>1.9</v>
      </c>
      <c r="N2059" s="15">
        <v>0.3</v>
      </c>
      <c r="O2059" s="691">
        <v>18.3</v>
      </c>
      <c r="P2059" s="15">
        <v>82</v>
      </c>
    </row>
    <row r="2060" spans="1:118" ht="15.75" x14ac:dyDescent="0.25">
      <c r="A2060" s="17"/>
      <c r="B2060" s="17"/>
      <c r="D2060" s="17"/>
      <c r="E2060" s="62" t="s">
        <v>872</v>
      </c>
      <c r="F2060" s="733"/>
      <c r="G2060" s="731">
        <v>33</v>
      </c>
      <c r="H2060" s="57">
        <f t="shared" si="859"/>
        <v>0.69299999999999995</v>
      </c>
      <c r="I2060" s="14">
        <f t="shared" si="860"/>
        <v>0.16500000000000001</v>
      </c>
      <c r="J2060" s="14">
        <f t="shared" si="861"/>
        <v>0.95700000000000007</v>
      </c>
      <c r="K2060" s="14">
        <f t="shared" si="862"/>
        <v>6.93</v>
      </c>
      <c r="M2060" s="15">
        <v>2.1</v>
      </c>
      <c r="N2060" s="15">
        <v>0.5</v>
      </c>
      <c r="O2060" s="691">
        <v>2.9</v>
      </c>
      <c r="P2060" s="20">
        <v>21</v>
      </c>
    </row>
    <row r="2061" spans="1:118" ht="15.75" x14ac:dyDescent="0.25">
      <c r="A2061" s="17"/>
      <c r="B2061" s="17"/>
      <c r="D2061" s="17"/>
      <c r="E2061" s="62" t="s">
        <v>120</v>
      </c>
      <c r="F2061" s="733"/>
      <c r="G2061" s="736">
        <v>6</v>
      </c>
      <c r="H2061" s="19">
        <f t="shared" si="859"/>
        <v>0.75599999999999989</v>
      </c>
      <c r="I2061" s="13">
        <f t="shared" si="860"/>
        <v>0.59400000000000008</v>
      </c>
      <c r="J2061" s="13">
        <f t="shared" si="861"/>
        <v>4.8000000000000008E-2</v>
      </c>
      <c r="K2061" s="14">
        <f t="shared" si="862"/>
        <v>8.52</v>
      </c>
      <c r="M2061" s="15">
        <v>12.6</v>
      </c>
      <c r="N2061" s="15">
        <v>9.9</v>
      </c>
      <c r="O2061" s="691">
        <v>0.8</v>
      </c>
      <c r="P2061" s="15">
        <v>142</v>
      </c>
    </row>
    <row r="2062" spans="1:118" ht="15.75" x14ac:dyDescent="0.25">
      <c r="A2062" s="17"/>
      <c r="B2062" s="17"/>
      <c r="D2062" s="17"/>
      <c r="E2062" s="62" t="s">
        <v>32</v>
      </c>
      <c r="F2062" s="733"/>
      <c r="G2062" s="731">
        <v>16</v>
      </c>
      <c r="H2062" s="19">
        <f t="shared" si="859"/>
        <v>0.41600000000000004</v>
      </c>
      <c r="I2062" s="13">
        <f t="shared" si="860"/>
        <v>4</v>
      </c>
      <c r="J2062" s="13">
        <f t="shared" si="861"/>
        <v>0.43200000000000005</v>
      </c>
      <c r="K2062" s="14">
        <f t="shared" si="862"/>
        <v>39.68</v>
      </c>
      <c r="M2062" s="15">
        <v>2.6</v>
      </c>
      <c r="N2062" s="15">
        <v>25</v>
      </c>
      <c r="O2062" s="691">
        <v>2.7</v>
      </c>
      <c r="P2062" s="15">
        <v>248</v>
      </c>
    </row>
    <row r="2063" spans="1:118" ht="15.75" x14ac:dyDescent="0.25">
      <c r="A2063" s="17"/>
      <c r="B2063" s="17"/>
      <c r="D2063" s="17"/>
      <c r="E2063" s="62" t="s">
        <v>80</v>
      </c>
      <c r="F2063" s="733"/>
      <c r="G2063" s="736">
        <v>0.4</v>
      </c>
      <c r="H2063" s="19">
        <f t="shared" si="859"/>
        <v>0</v>
      </c>
      <c r="I2063" s="13">
        <f t="shared" si="860"/>
        <v>0</v>
      </c>
      <c r="J2063" s="13">
        <f t="shared" si="861"/>
        <v>0</v>
      </c>
      <c r="K2063" s="14">
        <f t="shared" si="862"/>
        <v>0</v>
      </c>
      <c r="M2063" s="15"/>
      <c r="N2063" s="15"/>
      <c r="O2063" s="691"/>
      <c r="P2063" s="15"/>
    </row>
    <row r="2064" spans="1:118" ht="15.75" x14ac:dyDescent="0.25">
      <c r="A2064" s="17"/>
      <c r="B2064" s="17"/>
      <c r="D2064" s="17"/>
      <c r="E2064" s="62" t="s">
        <v>482</v>
      </c>
      <c r="F2064" s="733"/>
      <c r="G2064" s="736">
        <v>10</v>
      </c>
      <c r="H2064" s="19">
        <f t="shared" si="859"/>
        <v>2.42</v>
      </c>
      <c r="I2064" s="13">
        <f t="shared" si="860"/>
        <v>2.4500000000000002</v>
      </c>
      <c r="J2064" s="13">
        <f t="shared" si="861"/>
        <v>0.06</v>
      </c>
      <c r="K2064" s="14">
        <f t="shared" si="862"/>
        <v>31.7</v>
      </c>
      <c r="M2064" s="15">
        <v>24.2</v>
      </c>
      <c r="N2064" s="15">
        <v>24.5</v>
      </c>
      <c r="O2064" s="691">
        <v>0.6</v>
      </c>
      <c r="P2064" s="20">
        <v>317</v>
      </c>
    </row>
    <row r="2065" spans="1:56" x14ac:dyDescent="0.25">
      <c r="A2065" s="17"/>
      <c r="B2065" s="17"/>
      <c r="D2065" s="17"/>
      <c r="E2065" s="62" t="s">
        <v>73</v>
      </c>
      <c r="F2065" s="738"/>
      <c r="G2065" s="982">
        <v>2</v>
      </c>
      <c r="H2065" s="13">
        <f t="shared" si="859"/>
        <v>0</v>
      </c>
      <c r="I2065" s="13">
        <f t="shared" si="860"/>
        <v>2</v>
      </c>
      <c r="J2065" s="13">
        <f t="shared" si="861"/>
        <v>0</v>
      </c>
      <c r="K2065" s="14">
        <f t="shared" si="862"/>
        <v>17.68</v>
      </c>
      <c r="M2065" s="15">
        <v>0</v>
      </c>
      <c r="N2065" s="15">
        <v>100</v>
      </c>
      <c r="O2065" s="691">
        <v>0</v>
      </c>
      <c r="P2065" s="15">
        <v>884</v>
      </c>
    </row>
    <row r="2066" spans="1:56" s="50" customFormat="1" x14ac:dyDescent="0.25">
      <c r="A2066" s="51"/>
      <c r="B2066" s="51"/>
      <c r="C2066" s="51"/>
      <c r="D2066" s="51"/>
      <c r="E2066" s="63" t="s">
        <v>21</v>
      </c>
      <c r="F2066" s="980"/>
      <c r="G2066" s="981"/>
      <c r="H2066" s="22">
        <f>SUM(H2059:H2065)</f>
        <v>6.9260000000000002</v>
      </c>
      <c r="I2066" s="22">
        <f t="shared" ref="I2066:K2066" si="863">SUM(I2059:I2065)</f>
        <v>9.6260000000000012</v>
      </c>
      <c r="J2066" s="22">
        <f t="shared" si="863"/>
        <v>26.933999999999997</v>
      </c>
      <c r="K2066" s="22">
        <f t="shared" si="863"/>
        <v>218.49</v>
      </c>
      <c r="L2066" s="1"/>
      <c r="M2066" s="83"/>
      <c r="N2066" s="83"/>
      <c r="O2066" s="692"/>
      <c r="P2066" s="83"/>
      <c r="Q2066" s="264"/>
      <c r="R2066" s="264"/>
      <c r="S2066" s="264"/>
      <c r="T2066" s="264"/>
      <c r="U2066" s="264"/>
      <c r="V2066" s="264"/>
      <c r="W2066" s="264"/>
      <c r="X2066" s="264"/>
      <c r="Y2066" s="264"/>
      <c r="Z2066" s="264"/>
      <c r="AA2066" s="264"/>
      <c r="AB2066" s="264"/>
      <c r="AC2066" s="264"/>
      <c r="AD2066" s="264"/>
      <c r="AE2066" s="264"/>
      <c r="AF2066" s="264"/>
      <c r="AG2066" s="264"/>
      <c r="AH2066" s="264"/>
      <c r="AI2066" s="264"/>
      <c r="AJ2066" s="264"/>
      <c r="AK2066" s="264"/>
      <c r="AL2066" s="264"/>
      <c r="AM2066" s="264"/>
      <c r="AN2066" s="264"/>
      <c r="AO2066" s="264"/>
      <c r="AP2066" s="264"/>
      <c r="AQ2066" s="264"/>
      <c r="AR2066" s="264"/>
      <c r="AS2066" s="264"/>
      <c r="AT2066" s="264"/>
      <c r="AU2066" s="264"/>
      <c r="AV2066" s="264"/>
      <c r="AW2066" s="264"/>
      <c r="AX2066" s="264"/>
      <c r="AY2066" s="264"/>
      <c r="AZ2066" s="264"/>
      <c r="BA2066" s="264"/>
      <c r="BB2066" s="264"/>
      <c r="BC2066" s="264"/>
      <c r="BD2066" s="159"/>
    </row>
    <row r="2067" spans="1:56" s="238" customFormat="1" x14ac:dyDescent="0.25">
      <c r="A2067" s="51"/>
      <c r="B2067" s="135"/>
      <c r="C2067" s="51"/>
      <c r="D2067" s="51"/>
      <c r="E2067" s="64"/>
      <c r="F2067" s="985"/>
      <c r="G2067" s="985"/>
      <c r="H2067" s="22"/>
      <c r="I2067" s="22"/>
      <c r="J2067" s="22"/>
      <c r="K2067" s="22"/>
      <c r="L2067" s="1"/>
      <c r="M2067" s="83"/>
      <c r="N2067" s="83"/>
      <c r="O2067" s="692"/>
      <c r="P2067" s="83"/>
      <c r="Q2067" s="385"/>
      <c r="R2067" s="385"/>
      <c r="S2067" s="385"/>
      <c r="T2067" s="385"/>
      <c r="U2067" s="385"/>
      <c r="V2067" s="385"/>
      <c r="W2067" s="385"/>
      <c r="X2067" s="385"/>
      <c r="Y2067" s="385"/>
      <c r="Z2067" s="385"/>
      <c r="AA2067" s="385"/>
      <c r="AB2067" s="385"/>
      <c r="AC2067" s="385"/>
      <c r="AD2067" s="385"/>
      <c r="AE2067" s="385"/>
      <c r="AF2067" s="385"/>
      <c r="AG2067" s="385"/>
      <c r="AH2067" s="385"/>
      <c r="AI2067" s="385"/>
      <c r="AJ2067" s="385"/>
      <c r="AK2067" s="385"/>
      <c r="AL2067" s="385"/>
      <c r="AM2067" s="385"/>
      <c r="AN2067" s="385"/>
      <c r="AO2067" s="385"/>
      <c r="AP2067" s="385"/>
      <c r="AQ2067" s="385"/>
      <c r="AR2067" s="385"/>
      <c r="AS2067" s="385"/>
      <c r="AT2067" s="385"/>
      <c r="AU2067" s="385"/>
      <c r="AV2067" s="385"/>
      <c r="AW2067" s="385"/>
      <c r="AX2067" s="385"/>
      <c r="AY2067" s="385"/>
      <c r="AZ2067" s="385"/>
      <c r="BA2067" s="385"/>
      <c r="BB2067" s="385"/>
      <c r="BC2067" s="385"/>
      <c r="BD2067" s="814"/>
    </row>
    <row r="2068" spans="1:56" ht="23.25" customHeight="1" x14ac:dyDescent="0.25">
      <c r="B2068" s="10" t="s">
        <v>283</v>
      </c>
      <c r="C2068" s="1238" t="s">
        <v>52</v>
      </c>
      <c r="D2068" s="10">
        <v>200</v>
      </c>
      <c r="E2068" s="146" t="s">
        <v>53</v>
      </c>
      <c r="F2068" s="981"/>
      <c r="G2068" s="981">
        <v>100</v>
      </c>
      <c r="H2068" s="19">
        <f>G2068*M2068/100</f>
        <v>1.6</v>
      </c>
      <c r="I2068" s="13">
        <f>G2068*N2068/100</f>
        <v>0.1</v>
      </c>
      <c r="J2068" s="13">
        <f>G2068*O2068/100</f>
        <v>28.9</v>
      </c>
      <c r="K2068" s="14">
        <f>G2068*P2068/100</f>
        <v>110</v>
      </c>
      <c r="M2068" s="15">
        <v>1.6</v>
      </c>
      <c r="N2068" s="15">
        <v>0.1</v>
      </c>
      <c r="O2068" s="691">
        <v>28.9</v>
      </c>
      <c r="P2068" s="15">
        <v>110</v>
      </c>
    </row>
    <row r="2069" spans="1:56" ht="23.25" customHeight="1" x14ac:dyDescent="0.25">
      <c r="B2069" s="18"/>
      <c r="C2069" s="1240"/>
      <c r="E2069" s="146" t="s">
        <v>18</v>
      </c>
      <c r="F2069" s="981"/>
      <c r="G2069" s="980">
        <v>100</v>
      </c>
      <c r="H2069" s="19">
        <f>G2069*M2069/100</f>
        <v>0</v>
      </c>
      <c r="I2069" s="13">
        <f>G2069*N2069/100</f>
        <v>0</v>
      </c>
      <c r="J2069" s="13">
        <f>G2069*O2069/100</f>
        <v>0</v>
      </c>
      <c r="K2069" s="14">
        <f>G2069*P2069/100</f>
        <v>0</v>
      </c>
      <c r="M2069" s="15"/>
      <c r="N2069" s="15"/>
      <c r="O2069" s="691"/>
      <c r="P2069" s="15"/>
    </row>
    <row r="2070" spans="1:56" ht="23.25" customHeight="1" x14ac:dyDescent="0.25">
      <c r="E2070" s="64" t="s">
        <v>21</v>
      </c>
      <c r="G2070" s="981"/>
      <c r="H2070" s="22">
        <f t="shared" ref="H2070:K2070" si="864">SUM(H2068:H2069)</f>
        <v>1.6</v>
      </c>
      <c r="I2070" s="22">
        <f t="shared" si="864"/>
        <v>0.1</v>
      </c>
      <c r="J2070" s="22">
        <f t="shared" si="864"/>
        <v>28.9</v>
      </c>
      <c r="K2070" s="22">
        <f t="shared" si="864"/>
        <v>110</v>
      </c>
    </row>
    <row r="2071" spans="1:56" s="27" customFormat="1" x14ac:dyDescent="0.25">
      <c r="B2071" s="72"/>
      <c r="C2071" s="71"/>
      <c r="D2071" s="72"/>
      <c r="E2071" s="73" t="s">
        <v>100</v>
      </c>
      <c r="F2071" s="334"/>
      <c r="G2071" s="334"/>
      <c r="H2071" s="74">
        <f t="shared" ref="H2071:K2071" si="865">H2043+H2044+H2058+H2066+H2067+H2070</f>
        <v>28.724800000000002</v>
      </c>
      <c r="I2071" s="74">
        <f t="shared" si="865"/>
        <v>29.829600000000003</v>
      </c>
      <c r="J2071" s="74">
        <f t="shared" si="865"/>
        <v>94.17410000000001</v>
      </c>
      <c r="K2071" s="74">
        <f t="shared" si="865"/>
        <v>729.79500000000007</v>
      </c>
      <c r="O2071" s="689"/>
      <c r="Q2071" s="264"/>
      <c r="R2071" s="264"/>
      <c r="S2071" s="264"/>
      <c r="T2071" s="264"/>
      <c r="U2071" s="264"/>
      <c r="V2071" s="264"/>
      <c r="W2071" s="264"/>
      <c r="X2071" s="264"/>
      <c r="Y2071" s="264"/>
      <c r="Z2071" s="264"/>
      <c r="AA2071" s="264"/>
      <c r="AB2071" s="264"/>
      <c r="AC2071" s="264"/>
      <c r="AD2071" s="264"/>
      <c r="AE2071" s="264"/>
      <c r="AF2071" s="264"/>
      <c r="AG2071" s="264"/>
      <c r="AH2071" s="264"/>
      <c r="AI2071" s="264"/>
      <c r="AJ2071" s="264"/>
      <c r="AK2071" s="264"/>
      <c r="AL2071" s="264"/>
      <c r="AM2071" s="264"/>
      <c r="AN2071" s="264"/>
      <c r="AO2071" s="264"/>
      <c r="AP2071" s="264"/>
      <c r="AQ2071" s="264"/>
      <c r="AR2071" s="264"/>
      <c r="AS2071" s="264"/>
      <c r="AT2071" s="264"/>
      <c r="AU2071" s="264"/>
      <c r="AV2071" s="264"/>
      <c r="AW2071" s="264"/>
      <c r="AX2071" s="264"/>
      <c r="AY2071" s="264"/>
      <c r="AZ2071" s="264"/>
      <c r="BA2071" s="264"/>
      <c r="BB2071" s="264"/>
      <c r="BC2071" s="264"/>
      <c r="BD2071" s="701"/>
    </row>
    <row r="2072" spans="1:56" s="27" customFormat="1" x14ac:dyDescent="0.25">
      <c r="A2072" s="212" t="s">
        <v>112</v>
      </c>
      <c r="B2072" s="213"/>
      <c r="C2072" s="71"/>
      <c r="D2072" s="72"/>
      <c r="E2072" s="64"/>
      <c r="F2072" s="981"/>
      <c r="G2072" s="981"/>
      <c r="H2072" s="74"/>
      <c r="I2072" s="74"/>
      <c r="J2072" s="74"/>
      <c r="K2072" s="74"/>
      <c r="L2072" s="1"/>
      <c r="O2072" s="689"/>
      <c r="Q2072" s="264"/>
      <c r="R2072" s="264"/>
      <c r="S2072" s="264"/>
      <c r="T2072" s="264"/>
      <c r="U2072" s="264"/>
      <c r="V2072" s="264"/>
      <c r="W2072" s="264"/>
      <c r="X2072" s="264"/>
      <c r="Y2072" s="264"/>
      <c r="Z2072" s="264"/>
      <c r="AA2072" s="264"/>
      <c r="AB2072" s="264"/>
      <c r="AC2072" s="264"/>
      <c r="AD2072" s="264"/>
      <c r="AE2072" s="264"/>
      <c r="AF2072" s="264"/>
      <c r="AG2072" s="264"/>
      <c r="AH2072" s="264"/>
      <c r="AI2072" s="264"/>
      <c r="AJ2072" s="264"/>
      <c r="AK2072" s="264"/>
      <c r="AL2072" s="264"/>
      <c r="AM2072" s="264"/>
      <c r="AN2072" s="264"/>
      <c r="AO2072" s="264"/>
      <c r="AP2072" s="264"/>
      <c r="AQ2072" s="264"/>
      <c r="AR2072" s="264"/>
      <c r="AS2072" s="264"/>
      <c r="AT2072" s="264"/>
      <c r="AU2072" s="264"/>
      <c r="AV2072" s="264"/>
      <c r="AW2072" s="264"/>
      <c r="AX2072" s="264"/>
      <c r="AY2072" s="264"/>
      <c r="AZ2072" s="264"/>
      <c r="BA2072" s="264"/>
      <c r="BB2072" s="264"/>
      <c r="BC2072" s="264"/>
      <c r="BD2072" s="701"/>
    </row>
    <row r="2073" spans="1:56" ht="15.75" customHeight="1" x14ac:dyDescent="0.25">
      <c r="B2073" s="10" t="s">
        <v>876</v>
      </c>
      <c r="C2073" s="1238" t="s">
        <v>875</v>
      </c>
      <c r="D2073" s="12" t="s">
        <v>877</v>
      </c>
      <c r="E2073" s="109" t="s">
        <v>427</v>
      </c>
      <c r="F2073" s="741">
        <f>G2073*100/70</f>
        <v>45.714285714285715</v>
      </c>
      <c r="G2073" s="736">
        <v>32</v>
      </c>
      <c r="H2073" s="19">
        <f t="shared" ref="H2073:H2082" si="866">G2073*M2073/100</f>
        <v>0.192</v>
      </c>
      <c r="I2073" s="13">
        <f t="shared" ref="I2073:I2082" si="867">G2073*N2073/100</f>
        <v>3.2000000000000001E-2</v>
      </c>
      <c r="J2073" s="13">
        <f t="shared" ref="J2073:J2082" si="868">G2073*O2073/100</f>
        <v>1.3440000000000001</v>
      </c>
      <c r="K2073" s="14">
        <f t="shared" ref="K2073:K2082" si="869">G2073*P2073/100</f>
        <v>5.76</v>
      </c>
      <c r="L2073" s="783"/>
      <c r="M2073" s="15">
        <v>0.6</v>
      </c>
      <c r="N2073" s="15">
        <v>0.1</v>
      </c>
      <c r="O2073" s="691">
        <v>4.2</v>
      </c>
      <c r="P2073" s="20">
        <v>18</v>
      </c>
    </row>
    <row r="2074" spans="1:56" ht="15.75" x14ac:dyDescent="0.25">
      <c r="C2074" s="1239"/>
      <c r="D2074" s="12"/>
      <c r="E2074" s="109" t="s">
        <v>31</v>
      </c>
      <c r="F2074" s="739">
        <f>G2074*100/98</f>
        <v>25.510204081632654</v>
      </c>
      <c r="G2074" s="736">
        <v>25</v>
      </c>
      <c r="H2074" s="19">
        <f t="shared" si="866"/>
        <v>4.1749999999999998</v>
      </c>
      <c r="I2074" s="13">
        <f t="shared" si="867"/>
        <v>2.2999999999999998</v>
      </c>
      <c r="J2074" s="13">
        <f t="shared" si="868"/>
        <v>0.5</v>
      </c>
      <c r="K2074" s="14">
        <f t="shared" si="869"/>
        <v>39.75</v>
      </c>
      <c r="M2074" s="15">
        <v>16.7</v>
      </c>
      <c r="N2074" s="15">
        <v>9.1999999999999993</v>
      </c>
      <c r="O2074" s="691">
        <v>2</v>
      </c>
      <c r="P2074" s="20">
        <v>159</v>
      </c>
    </row>
    <row r="2075" spans="1:56" ht="15.75" x14ac:dyDescent="0.25">
      <c r="C2075" s="1239"/>
      <c r="D2075" s="12"/>
      <c r="E2075" s="109" t="s">
        <v>16</v>
      </c>
      <c r="F2075" s="986">
        <f>G2075*100/80</f>
        <v>8.75</v>
      </c>
      <c r="G2075" s="736">
        <v>7</v>
      </c>
      <c r="H2075" s="19">
        <f t="shared" si="866"/>
        <v>5.6000000000000008E-2</v>
      </c>
      <c r="I2075" s="13">
        <f t="shared" si="867"/>
        <v>2.8000000000000004E-2</v>
      </c>
      <c r="J2075" s="13">
        <f t="shared" si="868"/>
        <v>0.65100000000000013</v>
      </c>
      <c r="K2075" s="14">
        <f t="shared" si="869"/>
        <v>2.73</v>
      </c>
      <c r="M2075" s="15">
        <v>0.8</v>
      </c>
      <c r="N2075" s="15">
        <v>0.4</v>
      </c>
      <c r="O2075" s="691">
        <v>9.3000000000000007</v>
      </c>
      <c r="P2075" s="15">
        <v>39</v>
      </c>
    </row>
    <row r="2076" spans="1:56" ht="15.75" x14ac:dyDescent="0.25">
      <c r="C2076" s="1240"/>
      <c r="D2076" s="12"/>
      <c r="E2076" s="109" t="s">
        <v>19</v>
      </c>
      <c r="F2076" s="740"/>
      <c r="G2076" s="736">
        <v>3.4</v>
      </c>
      <c r="H2076" s="19">
        <f t="shared" si="866"/>
        <v>0.11900000000000001</v>
      </c>
      <c r="I2076" s="13">
        <f t="shared" si="867"/>
        <v>5.4400000000000004E-2</v>
      </c>
      <c r="J2076" s="13">
        <f t="shared" si="868"/>
        <v>2.6519999999999997</v>
      </c>
      <c r="K2076" s="14">
        <f t="shared" si="869"/>
        <v>11.458</v>
      </c>
      <c r="M2076" s="15">
        <v>3.5</v>
      </c>
      <c r="N2076" s="15">
        <v>1.6</v>
      </c>
      <c r="O2076" s="691">
        <v>78</v>
      </c>
      <c r="P2076" s="20">
        <v>337</v>
      </c>
    </row>
    <row r="2077" spans="1:56" ht="15.75" x14ac:dyDescent="0.25">
      <c r="D2077" s="12"/>
      <c r="E2077" s="109" t="s">
        <v>120</v>
      </c>
      <c r="F2077" s="740"/>
      <c r="G2077" s="736">
        <v>8</v>
      </c>
      <c r="H2077" s="19">
        <f t="shared" si="866"/>
        <v>1.008</v>
      </c>
      <c r="I2077" s="13">
        <f t="shared" si="867"/>
        <v>0.79200000000000004</v>
      </c>
      <c r="J2077" s="13">
        <f t="shared" si="868"/>
        <v>6.4000000000000001E-2</v>
      </c>
      <c r="K2077" s="14">
        <f t="shared" si="869"/>
        <v>11.36</v>
      </c>
      <c r="M2077" s="15">
        <v>12.6</v>
      </c>
      <c r="N2077" s="15">
        <v>9.9</v>
      </c>
      <c r="O2077" s="691">
        <v>0.8</v>
      </c>
      <c r="P2077" s="15">
        <v>142</v>
      </c>
    </row>
    <row r="2078" spans="1:56" ht="15.75" x14ac:dyDescent="0.25">
      <c r="D2078" s="12"/>
      <c r="E2078" s="109" t="s">
        <v>36</v>
      </c>
      <c r="F2078" s="740"/>
      <c r="G2078" s="736">
        <v>7</v>
      </c>
      <c r="H2078" s="19">
        <f t="shared" si="866"/>
        <v>0</v>
      </c>
      <c r="I2078" s="13">
        <f t="shared" si="867"/>
        <v>0</v>
      </c>
      <c r="J2078" s="13">
        <f t="shared" si="868"/>
        <v>6.9930000000000003</v>
      </c>
      <c r="K2078" s="14">
        <f t="shared" si="869"/>
        <v>28.42</v>
      </c>
      <c r="M2078" s="15">
        <v>0</v>
      </c>
      <c r="N2078" s="15">
        <v>0</v>
      </c>
      <c r="O2078" s="691">
        <v>99.9</v>
      </c>
      <c r="P2078" s="15">
        <v>406</v>
      </c>
    </row>
    <row r="2079" spans="1:56" ht="15.75" x14ac:dyDescent="0.25">
      <c r="D2079" s="12"/>
      <c r="E2079" s="109" t="s">
        <v>80</v>
      </c>
      <c r="F2079" s="740"/>
      <c r="G2079" s="736">
        <v>0.19</v>
      </c>
      <c r="H2079" s="19">
        <f t="shared" si="866"/>
        <v>0</v>
      </c>
      <c r="I2079" s="13">
        <f t="shared" si="867"/>
        <v>0</v>
      </c>
      <c r="J2079" s="13">
        <f t="shared" si="868"/>
        <v>0</v>
      </c>
      <c r="K2079" s="14">
        <f t="shared" si="869"/>
        <v>0</v>
      </c>
      <c r="M2079" s="15"/>
      <c r="N2079" s="15"/>
      <c r="O2079" s="691"/>
      <c r="P2079" s="15"/>
    </row>
    <row r="2080" spans="1:56" ht="15.75" x14ac:dyDescent="0.25">
      <c r="D2080" s="12"/>
      <c r="E2080" s="109" t="s">
        <v>98</v>
      </c>
      <c r="F2080" s="739">
        <f>G2080*100/70</f>
        <v>4.7142857142857144</v>
      </c>
      <c r="G2080" s="736">
        <v>3.3</v>
      </c>
      <c r="H2080" s="19">
        <f t="shared" si="866"/>
        <v>1.6500000000000001E-2</v>
      </c>
      <c r="I2080" s="13">
        <f t="shared" si="867"/>
        <v>3.6299999999999999E-2</v>
      </c>
      <c r="J2080" s="13">
        <f t="shared" si="868"/>
        <v>0.18149999999999999</v>
      </c>
      <c r="K2080" s="14">
        <f t="shared" si="869"/>
        <v>1.056</v>
      </c>
      <c r="M2080" s="15">
        <v>0.5</v>
      </c>
      <c r="N2080" s="15">
        <v>1.1000000000000001</v>
      </c>
      <c r="O2080" s="691">
        <v>5.5</v>
      </c>
      <c r="P2080" s="20">
        <v>32</v>
      </c>
    </row>
    <row r="2081" spans="1:56" ht="15.75" x14ac:dyDescent="0.25">
      <c r="A2081" s="17"/>
      <c r="B2081" s="39"/>
      <c r="C2081" s="45"/>
      <c r="D2081" s="46"/>
      <c r="E2081" s="109" t="s">
        <v>294</v>
      </c>
      <c r="F2081" s="740"/>
      <c r="G2081" s="736">
        <v>12</v>
      </c>
      <c r="H2081" s="19">
        <f t="shared" si="866"/>
        <v>1.1519999999999999</v>
      </c>
      <c r="I2081" s="13">
        <f t="shared" si="867"/>
        <v>0.19200000000000003</v>
      </c>
      <c r="J2081" s="13">
        <f t="shared" si="868"/>
        <v>9.0840000000000014</v>
      </c>
      <c r="K2081" s="14">
        <f t="shared" si="869"/>
        <v>42.36</v>
      </c>
      <c r="M2081" s="15">
        <v>9.6</v>
      </c>
      <c r="N2081" s="15">
        <v>1.6</v>
      </c>
      <c r="O2081" s="691">
        <v>75.7</v>
      </c>
      <c r="P2081" s="15">
        <v>353</v>
      </c>
    </row>
    <row r="2082" spans="1:56" ht="15.75" x14ac:dyDescent="0.25">
      <c r="A2082" s="17"/>
      <c r="B2082" s="17"/>
      <c r="D2082" s="44"/>
      <c r="E2082" s="109" t="s">
        <v>32</v>
      </c>
      <c r="F2082" s="740"/>
      <c r="G2082" s="980">
        <v>15</v>
      </c>
      <c r="H2082" s="19">
        <f t="shared" si="866"/>
        <v>0.39</v>
      </c>
      <c r="I2082" s="13">
        <f t="shared" si="867"/>
        <v>3.75</v>
      </c>
      <c r="J2082" s="13">
        <f t="shared" si="868"/>
        <v>0.40500000000000003</v>
      </c>
      <c r="K2082" s="14">
        <f t="shared" si="869"/>
        <v>37.200000000000003</v>
      </c>
      <c r="M2082" s="15">
        <v>2.6</v>
      </c>
      <c r="N2082" s="15">
        <v>25</v>
      </c>
      <c r="O2082" s="691">
        <v>2.7</v>
      </c>
      <c r="P2082" s="15">
        <v>248</v>
      </c>
    </row>
    <row r="2083" spans="1:56" x14ac:dyDescent="0.25">
      <c r="A2083" s="17"/>
      <c r="B2083" s="17"/>
      <c r="D2083" s="17"/>
      <c r="E2083" s="75" t="s">
        <v>21</v>
      </c>
      <c r="F2083" s="763"/>
      <c r="G2083" s="985"/>
      <c r="H2083" s="22">
        <f>SUM(H2073:H2082)</f>
        <v>7.1084999999999994</v>
      </c>
      <c r="I2083" s="22">
        <f t="shared" ref="I2083:K2083" si="870">SUM(I2073:I2082)</f>
        <v>7.1846999999999994</v>
      </c>
      <c r="J2083" s="22">
        <f t="shared" si="870"/>
        <v>21.874500000000005</v>
      </c>
      <c r="K2083" s="22">
        <f t="shared" si="870"/>
        <v>180.09399999999999</v>
      </c>
      <c r="M2083" s="15"/>
      <c r="N2083" s="15"/>
      <c r="O2083" s="691"/>
      <c r="P2083" s="15"/>
    </row>
    <row r="2084" spans="1:56" ht="15.75" x14ac:dyDescent="0.25">
      <c r="B2084" s="10" t="s">
        <v>319</v>
      </c>
      <c r="C2084" s="17" t="s">
        <v>65</v>
      </c>
      <c r="D2084" s="12">
        <v>200</v>
      </c>
      <c r="E2084" s="62" t="s">
        <v>17</v>
      </c>
      <c r="F2084" s="733"/>
      <c r="G2084" s="736">
        <v>100</v>
      </c>
      <c r="H2084" s="19">
        <f>G2084*M2084/100</f>
        <v>2.8</v>
      </c>
      <c r="I2084" s="13">
        <f>G2084*N2084/100</f>
        <v>2.5</v>
      </c>
      <c r="J2084" s="13">
        <f>G2084*O2084/100</f>
        <v>4.7</v>
      </c>
      <c r="K2084" s="14">
        <f>G2084*P2084/100</f>
        <v>52</v>
      </c>
      <c r="M2084" s="15">
        <v>2.8</v>
      </c>
      <c r="N2084" s="15">
        <v>2.5</v>
      </c>
      <c r="O2084" s="691">
        <v>4.7</v>
      </c>
      <c r="P2084" s="20">
        <v>52</v>
      </c>
    </row>
    <row r="2085" spans="1:56" ht="15.75" x14ac:dyDescent="0.25">
      <c r="D2085" s="12"/>
      <c r="E2085" s="62" t="s">
        <v>66</v>
      </c>
      <c r="F2085" s="733"/>
      <c r="G2085" s="736">
        <v>3</v>
      </c>
      <c r="H2085" s="19">
        <f>G2085*M2085/100</f>
        <v>0.67500000000000004</v>
      </c>
      <c r="I2085" s="13">
        <f>G2085*N2085/100</f>
        <v>0.65699999999999992</v>
      </c>
      <c r="J2085" s="13">
        <f>G2085*O2085/100</f>
        <v>1.2510000000000001</v>
      </c>
      <c r="K2085" s="14">
        <f>G2085*P2085/100</f>
        <v>12.09</v>
      </c>
      <c r="M2085" s="18">
        <v>22.5</v>
      </c>
      <c r="N2085" s="18">
        <v>21.9</v>
      </c>
      <c r="O2085" s="61">
        <v>41.7</v>
      </c>
      <c r="P2085" s="18">
        <v>403</v>
      </c>
    </row>
    <row r="2086" spans="1:56" ht="15.75" x14ac:dyDescent="0.25">
      <c r="D2086" s="12"/>
      <c r="E2086" s="62" t="s">
        <v>36</v>
      </c>
      <c r="F2086" s="733"/>
      <c r="G2086" s="736">
        <v>7</v>
      </c>
      <c r="H2086" s="19">
        <f>G2086*M2086/100</f>
        <v>0</v>
      </c>
      <c r="I2086" s="13">
        <f>G2086*N2086/100</f>
        <v>0</v>
      </c>
      <c r="J2086" s="13">
        <f>G2086*O2086/100</f>
        <v>6.9930000000000003</v>
      </c>
      <c r="K2086" s="14">
        <f>G2086*P2086/100</f>
        <v>28.42</v>
      </c>
      <c r="M2086" s="15">
        <v>0</v>
      </c>
      <c r="N2086" s="15">
        <v>0</v>
      </c>
      <c r="O2086" s="691">
        <v>99.9</v>
      </c>
      <c r="P2086" s="15">
        <v>406</v>
      </c>
    </row>
    <row r="2087" spans="1:56" ht="15.75" x14ac:dyDescent="0.25">
      <c r="D2087" s="12"/>
      <c r="E2087" s="62" t="s">
        <v>39</v>
      </c>
      <c r="F2087" s="733"/>
      <c r="G2087" s="736">
        <v>90</v>
      </c>
      <c r="H2087" s="19">
        <f>G2087*M2087/100</f>
        <v>0</v>
      </c>
      <c r="I2087" s="13">
        <f>G2087*N2087/100</f>
        <v>0</v>
      </c>
      <c r="J2087" s="13">
        <f>G2087*O2087/100</f>
        <v>0</v>
      </c>
      <c r="K2087" s="13">
        <f>G2087*P2087/100</f>
        <v>0</v>
      </c>
      <c r="M2087" s="15"/>
      <c r="N2087" s="15"/>
      <c r="O2087" s="691"/>
      <c r="P2087" s="15"/>
    </row>
    <row r="2088" spans="1:56" x14ac:dyDescent="0.25">
      <c r="E2088" s="64" t="s">
        <v>21</v>
      </c>
      <c r="F2088" s="982"/>
      <c r="G2088" s="982"/>
      <c r="H2088" s="22">
        <f>SUM(H2084:H2087)</f>
        <v>3.4749999999999996</v>
      </c>
      <c r="I2088" s="22">
        <f t="shared" ref="I2088:K2088" si="871">SUM(I2084:I2087)</f>
        <v>3.157</v>
      </c>
      <c r="J2088" s="22">
        <f t="shared" si="871"/>
        <v>12.944000000000001</v>
      </c>
      <c r="K2088" s="22">
        <f t="shared" si="871"/>
        <v>92.51</v>
      </c>
    </row>
    <row r="2089" spans="1:56" s="27" customFormat="1" x14ac:dyDescent="0.25">
      <c r="B2089" s="72"/>
      <c r="C2089" s="71"/>
      <c r="D2089" s="72"/>
      <c r="E2089" s="73" t="s">
        <v>115</v>
      </c>
      <c r="F2089" s="334"/>
      <c r="G2089" s="1022"/>
      <c r="H2089" s="74">
        <f>H2083+H2088</f>
        <v>10.583499999999999</v>
      </c>
      <c r="I2089" s="74">
        <f t="shared" ref="I2089:K2089" si="872">I2083+I2088</f>
        <v>10.341699999999999</v>
      </c>
      <c r="J2089" s="74">
        <f t="shared" si="872"/>
        <v>34.818500000000007</v>
      </c>
      <c r="K2089" s="74">
        <f t="shared" si="872"/>
        <v>272.60399999999998</v>
      </c>
      <c r="O2089" s="689"/>
      <c r="Q2089" s="264"/>
      <c r="R2089" s="264"/>
      <c r="S2089" s="264"/>
      <c r="T2089" s="264"/>
      <c r="U2089" s="264"/>
      <c r="V2089" s="264"/>
      <c r="W2089" s="264"/>
      <c r="X2089" s="264"/>
      <c r="Y2089" s="264"/>
      <c r="Z2089" s="264"/>
      <c r="AA2089" s="264"/>
      <c r="AB2089" s="264"/>
      <c r="AC2089" s="264"/>
      <c r="AD2089" s="264"/>
      <c r="AE2089" s="264"/>
      <c r="AF2089" s="264"/>
      <c r="AG2089" s="264"/>
      <c r="AH2089" s="264"/>
      <c r="AI2089" s="264"/>
      <c r="AJ2089" s="264"/>
      <c r="AK2089" s="264"/>
      <c r="AL2089" s="264"/>
      <c r="AM2089" s="264"/>
      <c r="AN2089" s="264"/>
      <c r="AO2089" s="264"/>
      <c r="AP2089" s="264"/>
      <c r="AQ2089" s="264"/>
      <c r="AR2089" s="264"/>
      <c r="AS2089" s="264"/>
      <c r="AT2089" s="264"/>
      <c r="AU2089" s="264"/>
      <c r="AV2089" s="264"/>
      <c r="AW2089" s="264"/>
      <c r="AX2089" s="264"/>
      <c r="AY2089" s="264"/>
      <c r="AZ2089" s="264"/>
      <c r="BA2089" s="264"/>
      <c r="BB2089" s="264"/>
      <c r="BC2089" s="264"/>
      <c r="BD2089" s="701"/>
    </row>
    <row r="2090" spans="1:56" s="27" customFormat="1" x14ac:dyDescent="0.25">
      <c r="A2090" s="1236" t="s">
        <v>116</v>
      </c>
      <c r="B2090" s="1237"/>
      <c r="C2090" s="71"/>
      <c r="D2090" s="72"/>
      <c r="E2090" s="64"/>
      <c r="F2090" s="981"/>
      <c r="G2090" s="981"/>
      <c r="H2090" s="74"/>
      <c r="I2090" s="74"/>
      <c r="J2090" s="74"/>
      <c r="K2090" s="74"/>
      <c r="L2090" s="1"/>
      <c r="O2090" s="689"/>
      <c r="Q2090" s="264"/>
      <c r="R2090" s="264"/>
      <c r="S2090" s="264"/>
      <c r="T2090" s="264"/>
      <c r="U2090" s="264"/>
      <c r="V2090" s="264"/>
      <c r="W2090" s="264"/>
      <c r="X2090" s="264"/>
      <c r="Y2090" s="264"/>
      <c r="Z2090" s="264"/>
      <c r="AA2090" s="264"/>
      <c r="AB2090" s="264"/>
      <c r="AC2090" s="264"/>
      <c r="AD2090" s="264"/>
      <c r="AE2090" s="264"/>
      <c r="AF2090" s="264"/>
      <c r="AG2090" s="264"/>
      <c r="AH2090" s="264"/>
      <c r="AI2090" s="264"/>
      <c r="AJ2090" s="264"/>
      <c r="AK2090" s="264"/>
      <c r="AL2090" s="264"/>
      <c r="AM2090" s="264"/>
      <c r="AN2090" s="264"/>
      <c r="AO2090" s="264"/>
      <c r="AP2090" s="264"/>
      <c r="AQ2090" s="264"/>
      <c r="AR2090" s="264"/>
      <c r="AS2090" s="264"/>
      <c r="AT2090" s="264"/>
      <c r="AU2090" s="264"/>
      <c r="AV2090" s="264"/>
      <c r="AW2090" s="264"/>
      <c r="AX2090" s="264"/>
      <c r="AY2090" s="264"/>
      <c r="AZ2090" s="264"/>
      <c r="BA2090" s="264"/>
      <c r="BB2090" s="264"/>
      <c r="BC2090" s="264"/>
      <c r="BD2090" s="701"/>
    </row>
    <row r="2091" spans="1:56" ht="21" customHeight="1" x14ac:dyDescent="0.25">
      <c r="B2091" s="10" t="s">
        <v>881</v>
      </c>
      <c r="C2091" s="1238" t="s">
        <v>878</v>
      </c>
      <c r="D2091" s="12">
        <v>200</v>
      </c>
      <c r="E2091" s="62" t="s">
        <v>879</v>
      </c>
      <c r="F2091" s="738"/>
      <c r="G2091" s="738">
        <v>50</v>
      </c>
      <c r="H2091" s="19">
        <f t="shared" ref="H2091:H2100" si="873">G2091*M2091/100</f>
        <v>11</v>
      </c>
      <c r="I2091" s="13">
        <f t="shared" ref="I2091:I2100" si="874">G2091*N2091/100</f>
        <v>1.05</v>
      </c>
      <c r="J2091" s="13">
        <f t="shared" ref="J2091:J2100" si="875">G2091*O2091/100</f>
        <v>31.95</v>
      </c>
      <c r="K2091" s="14">
        <f t="shared" ref="K2091:K2100" si="876">G2091*P2091/100</f>
        <v>176</v>
      </c>
      <c r="M2091" s="15">
        <v>22</v>
      </c>
      <c r="N2091" s="15">
        <v>2.1</v>
      </c>
      <c r="O2091" s="691">
        <v>63.9</v>
      </c>
      <c r="P2091" s="20">
        <v>352</v>
      </c>
    </row>
    <row r="2092" spans="1:56" x14ac:dyDescent="0.25">
      <c r="C2092" s="1240"/>
      <c r="D2092" s="12"/>
      <c r="E2092" s="62" t="s">
        <v>84</v>
      </c>
      <c r="F2092" s="990">
        <f>G2092*100/75</f>
        <v>66.666666666666671</v>
      </c>
      <c r="G2092" s="738">
        <v>50</v>
      </c>
      <c r="H2092" s="19">
        <f t="shared" si="873"/>
        <v>0.95</v>
      </c>
      <c r="I2092" s="13">
        <f t="shared" si="874"/>
        <v>0.15</v>
      </c>
      <c r="J2092" s="13">
        <f t="shared" si="875"/>
        <v>9.15</v>
      </c>
      <c r="K2092" s="14">
        <f t="shared" si="876"/>
        <v>41</v>
      </c>
      <c r="M2092" s="15">
        <v>1.9</v>
      </c>
      <c r="N2092" s="15">
        <v>0.3</v>
      </c>
      <c r="O2092" s="691">
        <v>18.3</v>
      </c>
      <c r="P2092" s="15">
        <v>82</v>
      </c>
    </row>
    <row r="2093" spans="1:56" x14ac:dyDescent="0.25">
      <c r="D2093" s="12"/>
      <c r="E2093" s="62" t="s">
        <v>143</v>
      </c>
      <c r="F2093" s="980">
        <f>G2093*100/80</f>
        <v>37.5</v>
      </c>
      <c r="G2093" s="980">
        <v>30</v>
      </c>
      <c r="H2093" s="13">
        <f t="shared" si="873"/>
        <v>0.36</v>
      </c>
      <c r="I2093" s="13">
        <f t="shared" si="874"/>
        <v>0.06</v>
      </c>
      <c r="J2093" s="13">
        <f t="shared" si="875"/>
        <v>2.1</v>
      </c>
      <c r="K2093" s="14">
        <f t="shared" si="876"/>
        <v>9</v>
      </c>
      <c r="M2093" s="15">
        <v>1.2</v>
      </c>
      <c r="N2093" s="15">
        <v>0.2</v>
      </c>
      <c r="O2093" s="691">
        <v>7</v>
      </c>
      <c r="P2093" s="15">
        <v>30</v>
      </c>
    </row>
    <row r="2094" spans="1:56" x14ac:dyDescent="0.25">
      <c r="D2094" s="12"/>
      <c r="E2094" s="62" t="s">
        <v>427</v>
      </c>
      <c r="F2094" s="751">
        <f>G2094*100/70</f>
        <v>28.571428571428573</v>
      </c>
      <c r="G2094" s="738">
        <v>20</v>
      </c>
      <c r="H2094" s="19">
        <f t="shared" si="873"/>
        <v>0.12</v>
      </c>
      <c r="I2094" s="13">
        <f t="shared" si="874"/>
        <v>0.02</v>
      </c>
      <c r="J2094" s="13">
        <f t="shared" si="875"/>
        <v>0.84</v>
      </c>
      <c r="K2094" s="141">
        <f t="shared" si="876"/>
        <v>3.6</v>
      </c>
      <c r="L2094" s="783"/>
      <c r="M2094" s="58">
        <v>0.6</v>
      </c>
      <c r="N2094" s="58">
        <v>0.1</v>
      </c>
      <c r="O2094" s="695">
        <v>4.2</v>
      </c>
      <c r="P2094" s="37">
        <v>18</v>
      </c>
    </row>
    <row r="2095" spans="1:56" x14ac:dyDescent="0.25">
      <c r="D2095" s="12"/>
      <c r="E2095" s="62" t="s">
        <v>312</v>
      </c>
      <c r="F2095" s="984">
        <f>G2095*100/80</f>
        <v>18.75</v>
      </c>
      <c r="G2095" s="980">
        <v>15</v>
      </c>
      <c r="H2095" s="13">
        <f t="shared" si="873"/>
        <v>0.19500000000000001</v>
      </c>
      <c r="I2095" s="13">
        <f t="shared" si="874"/>
        <v>0.06</v>
      </c>
      <c r="J2095" s="13">
        <f t="shared" si="875"/>
        <v>0.93</v>
      </c>
      <c r="K2095" s="13">
        <f t="shared" si="876"/>
        <v>4.5</v>
      </c>
      <c r="M2095" s="15">
        <v>1.3</v>
      </c>
      <c r="N2095" s="15">
        <v>0.4</v>
      </c>
      <c r="O2095" s="691">
        <v>6.2</v>
      </c>
      <c r="P2095" s="20">
        <v>30</v>
      </c>
    </row>
    <row r="2096" spans="1:56" x14ac:dyDescent="0.25">
      <c r="D2096" s="12"/>
      <c r="E2096" s="62" t="s">
        <v>74</v>
      </c>
      <c r="F2096" s="990">
        <f>G2096*100/85</f>
        <v>11.764705882352942</v>
      </c>
      <c r="G2096" s="738">
        <v>10</v>
      </c>
      <c r="H2096" s="19">
        <f t="shared" si="873"/>
        <v>0.16</v>
      </c>
      <c r="I2096" s="13">
        <f t="shared" si="874"/>
        <v>0.03</v>
      </c>
      <c r="J2096" s="13">
        <f t="shared" si="875"/>
        <v>1</v>
      </c>
      <c r="K2096" s="14">
        <f t="shared" si="876"/>
        <v>4.5999999999999996</v>
      </c>
      <c r="M2096" s="15">
        <v>1.6</v>
      </c>
      <c r="N2096" s="15">
        <v>0.3</v>
      </c>
      <c r="O2096" s="691">
        <v>10</v>
      </c>
      <c r="P2096" s="15">
        <v>46</v>
      </c>
    </row>
    <row r="2097" spans="1:118" x14ac:dyDescent="0.25">
      <c r="D2097" s="12"/>
      <c r="E2097" s="62" t="s">
        <v>75</v>
      </c>
      <c r="F2097" s="996">
        <f>G2097*100/85</f>
        <v>0.58823529411764708</v>
      </c>
      <c r="G2097" s="738">
        <v>0.5</v>
      </c>
      <c r="H2097" s="19">
        <f t="shared" si="873"/>
        <v>3.2000000000000001E-2</v>
      </c>
      <c r="I2097" s="13">
        <f t="shared" si="874"/>
        <v>2.5000000000000001E-3</v>
      </c>
      <c r="J2097" s="13">
        <f t="shared" si="875"/>
        <v>0.16550000000000001</v>
      </c>
      <c r="K2097" s="13">
        <f t="shared" si="876"/>
        <v>0.8</v>
      </c>
      <c r="M2097" s="15">
        <v>6.4</v>
      </c>
      <c r="N2097" s="15">
        <v>0.5</v>
      </c>
      <c r="O2097" s="691">
        <v>33.1</v>
      </c>
      <c r="P2097" s="15">
        <v>160</v>
      </c>
    </row>
    <row r="2098" spans="1:118" x14ac:dyDescent="0.25">
      <c r="D2098" s="12"/>
      <c r="E2098" s="62" t="s">
        <v>213</v>
      </c>
      <c r="F2098" s="738"/>
      <c r="G2098" s="738">
        <v>5</v>
      </c>
      <c r="H2098" s="19">
        <f t="shared" si="873"/>
        <v>0</v>
      </c>
      <c r="I2098" s="13">
        <f t="shared" si="874"/>
        <v>5</v>
      </c>
      <c r="J2098" s="13">
        <f t="shared" si="875"/>
        <v>0</v>
      </c>
      <c r="K2098" s="14">
        <f t="shared" si="876"/>
        <v>44.2</v>
      </c>
      <c r="M2098" s="15">
        <v>0</v>
      </c>
      <c r="N2098" s="15">
        <v>100</v>
      </c>
      <c r="O2098" s="691">
        <v>0</v>
      </c>
      <c r="P2098" s="15">
        <v>884</v>
      </c>
    </row>
    <row r="2099" spans="1:118" x14ac:dyDescent="0.25">
      <c r="D2099" s="12"/>
      <c r="E2099" s="62" t="s">
        <v>18</v>
      </c>
      <c r="F2099" s="738"/>
      <c r="G2099" s="932">
        <v>100</v>
      </c>
      <c r="H2099" s="13">
        <f t="shared" si="873"/>
        <v>0</v>
      </c>
      <c r="I2099" s="13">
        <f t="shared" si="874"/>
        <v>0</v>
      </c>
      <c r="J2099" s="13">
        <f t="shared" si="875"/>
        <v>0</v>
      </c>
      <c r="K2099" s="14">
        <f t="shared" si="876"/>
        <v>0</v>
      </c>
      <c r="M2099" s="15"/>
      <c r="N2099" s="15"/>
      <c r="O2099" s="691"/>
      <c r="P2099" s="15"/>
    </row>
    <row r="2100" spans="1:118" x14ac:dyDescent="0.25">
      <c r="D2100" s="12"/>
      <c r="E2100" s="62" t="s">
        <v>80</v>
      </c>
      <c r="F2100" s="738"/>
      <c r="G2100" s="738">
        <v>0.3</v>
      </c>
      <c r="H2100" s="19">
        <f t="shared" si="873"/>
        <v>0</v>
      </c>
      <c r="I2100" s="13">
        <f t="shared" si="874"/>
        <v>0</v>
      </c>
      <c r="J2100" s="13">
        <f t="shared" si="875"/>
        <v>0</v>
      </c>
      <c r="K2100" s="13">
        <f t="shared" si="876"/>
        <v>0</v>
      </c>
      <c r="M2100" s="15"/>
      <c r="N2100" s="15"/>
      <c r="O2100" s="691"/>
      <c r="P2100" s="15"/>
    </row>
    <row r="2101" spans="1:118" x14ac:dyDescent="0.25">
      <c r="E2101" s="64" t="s">
        <v>21</v>
      </c>
      <c r="F2101" s="985"/>
      <c r="G2101" s="985"/>
      <c r="H2101" s="22">
        <f>SUM(H2091:H2100)</f>
        <v>12.816999999999998</v>
      </c>
      <c r="I2101" s="22">
        <f t="shared" ref="I2101:K2101" si="877">SUM(I2091:I2100)</f>
        <v>6.3725000000000005</v>
      </c>
      <c r="J2101" s="22">
        <f t="shared" si="877"/>
        <v>46.135500000000008</v>
      </c>
      <c r="K2101" s="22">
        <f t="shared" si="877"/>
        <v>283.7</v>
      </c>
    </row>
    <row r="2102" spans="1:118" s="532" customFormat="1" ht="28.5" x14ac:dyDescent="0.25">
      <c r="A2102" s="432"/>
      <c r="B2102" s="439" t="s">
        <v>870</v>
      </c>
      <c r="C2102" s="440" t="s">
        <v>882</v>
      </c>
      <c r="D2102" s="828">
        <v>70</v>
      </c>
      <c r="E2102" s="901" t="s">
        <v>16</v>
      </c>
      <c r="F2102" s="980">
        <f>G2102*100/80</f>
        <v>43.712499999999999</v>
      </c>
      <c r="G2102" s="731">
        <v>34.97</v>
      </c>
      <c r="H2102" s="459">
        <f>G2102*M2102/100</f>
        <v>0.27976000000000001</v>
      </c>
      <c r="I2102" s="428">
        <f>G2102*N2102/100</f>
        <v>0.13988</v>
      </c>
      <c r="J2102" s="428">
        <f>G2102*O2102/100</f>
        <v>3.2522099999999998</v>
      </c>
      <c r="K2102" s="429">
        <f>G2102*P2102/100</f>
        <v>13.638299999999999</v>
      </c>
      <c r="L2102" s="411"/>
      <c r="M2102" s="430">
        <v>0.8</v>
      </c>
      <c r="N2102" s="430">
        <v>0.4</v>
      </c>
      <c r="O2102" s="686">
        <v>9.3000000000000007</v>
      </c>
      <c r="P2102" s="15">
        <v>39</v>
      </c>
      <c r="Q2102" s="385"/>
      <c r="R2102" s="385"/>
      <c r="S2102" s="385"/>
      <c r="T2102" s="385"/>
      <c r="U2102" s="385"/>
      <c r="V2102" s="385"/>
      <c r="W2102" s="385"/>
      <c r="X2102" s="385"/>
      <c r="Y2102" s="385"/>
      <c r="Z2102" s="385"/>
      <c r="AA2102" s="385"/>
      <c r="AB2102" s="385"/>
      <c r="AC2102" s="385"/>
      <c r="AD2102" s="385"/>
      <c r="AE2102" s="385"/>
      <c r="AF2102" s="385"/>
      <c r="AG2102" s="385"/>
      <c r="AH2102" s="385"/>
      <c r="AI2102" s="385"/>
      <c r="AJ2102" s="385"/>
      <c r="AK2102" s="385"/>
      <c r="AL2102" s="385"/>
      <c r="AM2102" s="385"/>
      <c r="AN2102" s="385"/>
      <c r="AO2102" s="385"/>
      <c r="AP2102" s="385"/>
      <c r="AQ2102" s="385"/>
      <c r="AR2102" s="385"/>
      <c r="AS2102" s="385"/>
      <c r="AT2102" s="385"/>
      <c r="AU2102" s="953"/>
    </row>
    <row r="2103" spans="1:118" s="532" customFormat="1" ht="15.75" x14ac:dyDescent="0.25">
      <c r="A2103" s="432"/>
      <c r="B2103" s="426"/>
      <c r="C2103" s="432"/>
      <c r="D2103" s="832"/>
      <c r="E2103" s="901" t="s">
        <v>25</v>
      </c>
      <c r="F2103" s="1037">
        <f>G2103*100/88</f>
        <v>26.227272727272727</v>
      </c>
      <c r="G2103" s="731">
        <v>23.08</v>
      </c>
      <c r="H2103" s="459">
        <f>G2103*M2103/100</f>
        <v>6.9239999999999996E-2</v>
      </c>
      <c r="I2103" s="428">
        <f>G2103*N2103/100</f>
        <v>6.9239999999999996E-2</v>
      </c>
      <c r="J2103" s="428">
        <f>G2103*O2103/100</f>
        <v>2.9773199999999997</v>
      </c>
      <c r="K2103" s="429">
        <f>G2103*P2103/100</f>
        <v>12.001599999999998</v>
      </c>
      <c r="L2103" s="411"/>
      <c r="M2103" s="430">
        <v>0.3</v>
      </c>
      <c r="N2103" s="430">
        <v>0.3</v>
      </c>
      <c r="O2103" s="686">
        <v>12.9</v>
      </c>
      <c r="P2103" s="20">
        <v>52</v>
      </c>
      <c r="Q2103" s="385"/>
      <c r="R2103" s="385"/>
      <c r="S2103" s="385"/>
      <c r="T2103" s="385"/>
      <c r="U2103" s="385"/>
      <c r="V2103" s="385"/>
      <c r="W2103" s="385"/>
      <c r="X2103" s="385"/>
      <c r="Y2103" s="385"/>
      <c r="Z2103" s="385"/>
      <c r="AA2103" s="385"/>
      <c r="AB2103" s="385"/>
      <c r="AC2103" s="385"/>
      <c r="AD2103" s="385"/>
      <c r="AE2103" s="385"/>
      <c r="AF2103" s="385"/>
      <c r="AG2103" s="385"/>
      <c r="AH2103" s="385"/>
      <c r="AI2103" s="385"/>
      <c r="AJ2103" s="385"/>
      <c r="AK2103" s="385"/>
      <c r="AL2103" s="385"/>
      <c r="AM2103" s="385"/>
      <c r="AN2103" s="385"/>
      <c r="AO2103" s="385"/>
      <c r="AP2103" s="385"/>
      <c r="AQ2103" s="385"/>
      <c r="AR2103" s="385"/>
      <c r="AS2103" s="385"/>
      <c r="AT2103" s="385"/>
      <c r="AU2103" s="953"/>
    </row>
    <row r="2104" spans="1:118" s="425" customFormat="1" ht="15.75" x14ac:dyDescent="0.25">
      <c r="A2104" s="432"/>
      <c r="B2104" s="432"/>
      <c r="C2104" s="432"/>
      <c r="D2104" s="832"/>
      <c r="E2104" s="889" t="s">
        <v>32</v>
      </c>
      <c r="F2104" s="738"/>
      <c r="G2104" s="731">
        <v>11.89</v>
      </c>
      <c r="H2104" s="459">
        <f>G2104*M2104/100</f>
        <v>0.30914000000000003</v>
      </c>
      <c r="I2104" s="428">
        <f>G2104*N2104/100</f>
        <v>2.9725000000000001</v>
      </c>
      <c r="J2104" s="428">
        <f>G2104*O2104/100</f>
        <v>0.32103000000000004</v>
      </c>
      <c r="K2104" s="429">
        <f>G2104*P2104/100</f>
        <v>29.487200000000001</v>
      </c>
      <c r="L2104" s="411"/>
      <c r="M2104" s="430">
        <v>2.6</v>
      </c>
      <c r="N2104" s="430">
        <v>25</v>
      </c>
      <c r="O2104" s="686">
        <v>2.7</v>
      </c>
      <c r="P2104" s="15">
        <v>248</v>
      </c>
      <c r="Q2104" s="264"/>
      <c r="R2104" s="264"/>
      <c r="S2104" s="264"/>
      <c r="T2104" s="264"/>
      <c r="U2104" s="264"/>
      <c r="V2104" s="264"/>
      <c r="W2104" s="264"/>
      <c r="X2104" s="264"/>
      <c r="Y2104" s="264"/>
      <c r="Z2104" s="264"/>
      <c r="AA2104" s="264"/>
      <c r="AB2104" s="264"/>
      <c r="AC2104" s="264"/>
      <c r="AD2104" s="264"/>
      <c r="AE2104" s="264"/>
      <c r="AF2104" s="264"/>
      <c r="AG2104" s="264"/>
      <c r="AH2104" s="264"/>
      <c r="AI2104" s="264"/>
      <c r="AJ2104" s="264"/>
      <c r="AK2104" s="264"/>
      <c r="AL2104" s="264"/>
      <c r="AM2104" s="264"/>
      <c r="AN2104" s="264"/>
      <c r="AO2104" s="264"/>
      <c r="AP2104" s="264"/>
      <c r="AQ2104" s="264"/>
      <c r="AR2104" s="264"/>
      <c r="AS2104" s="264"/>
      <c r="AT2104" s="264"/>
      <c r="AU2104" s="485"/>
    </row>
    <row r="2105" spans="1:118" s="425" customFormat="1" ht="15.75" x14ac:dyDescent="0.25">
      <c r="A2105" s="432"/>
      <c r="B2105" s="432"/>
      <c r="C2105" s="432"/>
      <c r="D2105" s="840"/>
      <c r="E2105" s="888" t="s">
        <v>36</v>
      </c>
      <c r="F2105" s="738"/>
      <c r="G2105" s="731">
        <v>0.7</v>
      </c>
      <c r="H2105" s="459">
        <f>G2105*M2105/100</f>
        <v>0</v>
      </c>
      <c r="I2105" s="428">
        <f>G2105*N2105/100</f>
        <v>0</v>
      </c>
      <c r="J2105" s="428">
        <f>G2105*O2105/100</f>
        <v>0.69929999999999992</v>
      </c>
      <c r="K2105" s="429">
        <f>G2105*P2105/100</f>
        <v>2.8420000000000001</v>
      </c>
      <c r="L2105" s="411"/>
      <c r="M2105" s="430">
        <v>0</v>
      </c>
      <c r="N2105" s="430">
        <v>0</v>
      </c>
      <c r="O2105" s="686">
        <v>99.9</v>
      </c>
      <c r="P2105" s="15">
        <v>406</v>
      </c>
      <c r="Q2105" s="264"/>
      <c r="R2105" s="264"/>
      <c r="S2105" s="264"/>
      <c r="T2105" s="264"/>
      <c r="U2105" s="264"/>
      <c r="V2105" s="264"/>
      <c r="W2105" s="264"/>
      <c r="X2105" s="264"/>
      <c r="Y2105" s="264"/>
      <c r="Z2105" s="264"/>
      <c r="AA2105" s="264"/>
      <c r="AB2105" s="264"/>
      <c r="AC2105" s="264"/>
      <c r="AD2105" s="264"/>
      <c r="AE2105" s="264"/>
      <c r="AF2105" s="264"/>
      <c r="AG2105" s="264"/>
      <c r="AH2105" s="264"/>
      <c r="AI2105" s="264"/>
      <c r="AJ2105" s="264"/>
      <c r="AK2105" s="264"/>
      <c r="AL2105" s="264"/>
      <c r="AM2105" s="264"/>
      <c r="AN2105" s="264"/>
      <c r="AO2105" s="264"/>
      <c r="AP2105" s="264"/>
      <c r="AQ2105" s="264"/>
      <c r="AR2105" s="264"/>
      <c r="AS2105" s="264"/>
      <c r="AT2105" s="264"/>
      <c r="AU2105" s="485"/>
    </row>
    <row r="2106" spans="1:118" s="619" customFormat="1" x14ac:dyDescent="0.25">
      <c r="A2106" s="476"/>
      <c r="B2106" s="501"/>
      <c r="C2106" s="476"/>
      <c r="D2106" s="832"/>
      <c r="E2106" s="891" t="s">
        <v>21</v>
      </c>
      <c r="F2106" s="980"/>
      <c r="G2106" s="980"/>
      <c r="H2106" s="471">
        <f t="shared" ref="H2106:K2106" si="878">SUM(H2102:H2104)</f>
        <v>0.65813999999999995</v>
      </c>
      <c r="I2106" s="433">
        <f t="shared" si="878"/>
        <v>3.1816200000000001</v>
      </c>
      <c r="J2106" s="433">
        <f t="shared" si="878"/>
        <v>6.5505599999999999</v>
      </c>
      <c r="K2106" s="433">
        <f t="shared" si="878"/>
        <v>55.127099999999999</v>
      </c>
      <c r="L2106" s="411"/>
      <c r="M2106" s="478"/>
      <c r="N2106" s="478"/>
      <c r="O2106" s="961"/>
      <c r="P2106" s="83"/>
      <c r="Q2106" s="385"/>
      <c r="R2106" s="385"/>
      <c r="S2106" s="385"/>
      <c r="T2106" s="385"/>
      <c r="U2106" s="385"/>
      <c r="V2106" s="385"/>
      <c r="W2106" s="385"/>
      <c r="X2106" s="385"/>
      <c r="Y2106" s="385"/>
      <c r="Z2106" s="385"/>
      <c r="AA2106" s="385"/>
      <c r="AB2106" s="385"/>
      <c r="AC2106" s="385"/>
      <c r="AD2106" s="385"/>
      <c r="AE2106" s="385"/>
      <c r="AF2106" s="385"/>
      <c r="AG2106" s="385"/>
      <c r="AH2106" s="385"/>
      <c r="AI2106" s="385"/>
      <c r="AJ2106" s="385"/>
      <c r="AK2106" s="385"/>
      <c r="AL2106" s="385"/>
      <c r="AM2106" s="385"/>
      <c r="AN2106" s="385"/>
      <c r="AO2106" s="385"/>
      <c r="AP2106" s="385"/>
      <c r="AQ2106" s="385"/>
      <c r="AR2106" s="385"/>
      <c r="AS2106" s="385"/>
      <c r="AT2106" s="385"/>
      <c r="AU2106" s="957"/>
    </row>
    <row r="2107" spans="1:118" s="1223" customFormat="1" ht="45" x14ac:dyDescent="0.25">
      <c r="A2107" s="1216"/>
      <c r="B2107" s="1217" t="s">
        <v>454</v>
      </c>
      <c r="C2107" s="1279" t="s">
        <v>452</v>
      </c>
      <c r="D2107" s="1229" t="s">
        <v>262</v>
      </c>
      <c r="E2107" s="603" t="s">
        <v>451</v>
      </c>
      <c r="F2107" s="1074"/>
      <c r="G2107" s="980">
        <v>25</v>
      </c>
      <c r="H2107" s="511">
        <f>G2107*M2107/100</f>
        <v>1.75</v>
      </c>
      <c r="I2107" s="478">
        <f>G2107*N2107/100</f>
        <v>0.8</v>
      </c>
      <c r="J2107" s="478">
        <f>G2107*O2107/100</f>
        <v>12.35</v>
      </c>
      <c r="K2107" s="478">
        <f>G2107*P2107/100</f>
        <v>62.75</v>
      </c>
      <c r="L2107" s="411"/>
      <c r="M2107" s="430">
        <v>7</v>
      </c>
      <c r="N2107" s="430">
        <v>3.2</v>
      </c>
      <c r="O2107" s="686">
        <v>49.4</v>
      </c>
      <c r="P2107" s="15">
        <v>251</v>
      </c>
      <c r="Q2107" s="385"/>
      <c r="R2107" s="385"/>
      <c r="S2107" s="385"/>
      <c r="T2107" s="385"/>
      <c r="U2107" s="385"/>
      <c r="V2107" s="385"/>
      <c r="W2107" s="385"/>
      <c r="X2107" s="385"/>
      <c r="Y2107" s="385"/>
      <c r="Z2107" s="385"/>
      <c r="AA2107" s="385"/>
      <c r="AB2107" s="385"/>
      <c r="AC2107" s="385"/>
      <c r="AD2107" s="385"/>
      <c r="AE2107" s="385"/>
      <c r="AF2107" s="385"/>
      <c r="AG2107" s="385"/>
      <c r="AH2107" s="385"/>
      <c r="AI2107" s="385"/>
      <c r="AJ2107" s="385"/>
      <c r="AK2107" s="385"/>
      <c r="AL2107" s="385"/>
      <c r="AM2107" s="385"/>
      <c r="AN2107" s="385"/>
      <c r="AO2107" s="385"/>
      <c r="AP2107" s="385"/>
      <c r="AQ2107" s="385"/>
      <c r="AR2107" s="385"/>
      <c r="AS2107" s="385"/>
      <c r="AT2107" s="385"/>
      <c r="AU2107" s="1221"/>
      <c r="AV2107" s="1221"/>
      <c r="AW2107" s="1221"/>
      <c r="AX2107" s="1221"/>
      <c r="AY2107" s="1221"/>
      <c r="AZ2107" s="1221"/>
      <c r="BA2107" s="1221"/>
      <c r="BB2107" s="1221"/>
      <c r="BC2107" s="1221"/>
      <c r="BD2107" s="1221"/>
      <c r="BE2107" s="1221"/>
      <c r="BF2107" s="1221"/>
      <c r="BG2107" s="1221"/>
      <c r="BH2107" s="1221"/>
      <c r="BI2107" s="1221"/>
      <c r="BJ2107" s="1221"/>
      <c r="BK2107" s="1221"/>
      <c r="BL2107" s="1221"/>
      <c r="BM2107" s="1221"/>
      <c r="BN2107" s="1221"/>
      <c r="BO2107" s="1221"/>
      <c r="BP2107" s="1221"/>
      <c r="BQ2107" s="1221"/>
      <c r="BR2107" s="1221"/>
      <c r="BS2107" s="1221"/>
      <c r="BT2107" s="1221"/>
      <c r="BU2107" s="1221"/>
      <c r="BV2107" s="1222"/>
    </row>
    <row r="2108" spans="1:118" s="1223" customFormat="1" x14ac:dyDescent="0.25">
      <c r="A2108" s="1216"/>
      <c r="B2108" s="1217"/>
      <c r="C2108" s="1280"/>
      <c r="D2108" s="1218"/>
      <c r="E2108" s="1188"/>
      <c r="F2108" s="1191"/>
      <c r="G2108" s="1172"/>
      <c r="H2108" s="1177"/>
      <c r="I2108" s="1178"/>
      <c r="J2108" s="1178"/>
      <c r="K2108" s="1178"/>
      <c r="L2108" s="1163"/>
      <c r="M2108" s="1219"/>
      <c r="N2108" s="1219"/>
      <c r="O2108" s="1220"/>
      <c r="P2108" s="1219"/>
      <c r="Q2108" s="385"/>
      <c r="R2108" s="385"/>
      <c r="S2108" s="385"/>
      <c r="T2108" s="385"/>
      <c r="U2108" s="385"/>
      <c r="V2108" s="385"/>
      <c r="W2108" s="385"/>
      <c r="X2108" s="385"/>
      <c r="Y2108" s="385"/>
      <c r="Z2108" s="385"/>
      <c r="AA2108" s="385"/>
      <c r="AB2108" s="385"/>
      <c r="AC2108" s="385"/>
      <c r="AD2108" s="385"/>
      <c r="AE2108" s="385"/>
      <c r="AF2108" s="385"/>
      <c r="AG2108" s="385"/>
      <c r="AH2108" s="385"/>
      <c r="AI2108" s="385"/>
      <c r="AJ2108" s="385"/>
      <c r="AK2108" s="385"/>
      <c r="AL2108" s="385"/>
      <c r="AM2108" s="385"/>
      <c r="AN2108" s="385"/>
      <c r="AO2108" s="385"/>
      <c r="AP2108" s="385"/>
      <c r="AQ2108" s="385"/>
      <c r="AR2108" s="385"/>
      <c r="AS2108" s="385"/>
      <c r="AT2108" s="385"/>
      <c r="AU2108" s="1221"/>
      <c r="AV2108" s="1221"/>
      <c r="AW2108" s="1221"/>
      <c r="AX2108" s="1221"/>
      <c r="AY2108" s="1221"/>
      <c r="AZ2108" s="1221"/>
      <c r="BA2108" s="1221"/>
      <c r="BB2108" s="1221"/>
      <c r="BC2108" s="1221"/>
      <c r="BD2108" s="1221"/>
      <c r="BE2108" s="1221"/>
      <c r="BF2108" s="1221"/>
      <c r="BG2108" s="1221"/>
      <c r="BH2108" s="1221"/>
      <c r="BI2108" s="1221"/>
      <c r="BJ2108" s="1221"/>
      <c r="BK2108" s="1221"/>
      <c r="BL2108" s="1221"/>
      <c r="BM2108" s="1221"/>
      <c r="BN2108" s="1221"/>
      <c r="BO2108" s="1221"/>
      <c r="BP2108" s="1221"/>
      <c r="BQ2108" s="1221"/>
      <c r="BR2108" s="1221"/>
      <c r="BS2108" s="1221"/>
      <c r="BT2108" s="1221"/>
      <c r="BU2108" s="1221"/>
      <c r="BV2108" s="1222"/>
    </row>
    <row r="2109" spans="1:118" s="425" customFormat="1" x14ac:dyDescent="0.25">
      <c r="B2109" s="426"/>
      <c r="C2109" s="432"/>
      <c r="D2109" s="436"/>
      <c r="E2109" s="535" t="s">
        <v>154</v>
      </c>
      <c r="F2109" s="1050"/>
      <c r="G2109" s="738">
        <v>5</v>
      </c>
      <c r="H2109" s="459">
        <f t="shared" ref="H2109" si="879">G2109*M2109/100</f>
        <v>2.5000000000000001E-2</v>
      </c>
      <c r="I2109" s="428">
        <f t="shared" ref="I2109" si="880">G2109*N2109/100</f>
        <v>4.125</v>
      </c>
      <c r="J2109" s="428">
        <f t="shared" ref="J2109" si="881">G2109*O2109/100</f>
        <v>0.03</v>
      </c>
      <c r="K2109" s="429">
        <f t="shared" ref="K2109" si="882">G2109*P2109/100</f>
        <v>36.700000000000003</v>
      </c>
      <c r="L2109" s="411"/>
      <c r="M2109" s="430">
        <v>0.5</v>
      </c>
      <c r="N2109" s="430">
        <v>82.5</v>
      </c>
      <c r="O2109" s="686">
        <v>0.6</v>
      </c>
      <c r="P2109" s="20">
        <v>734</v>
      </c>
      <c r="Q2109" s="264"/>
      <c r="R2109" s="264"/>
      <c r="S2109" s="264"/>
      <c r="T2109" s="264"/>
      <c r="U2109" s="264"/>
      <c r="V2109" s="264"/>
      <c r="W2109" s="264"/>
      <c r="X2109" s="264"/>
      <c r="Y2109" s="264"/>
      <c r="Z2109" s="264"/>
      <c r="AA2109" s="264"/>
      <c r="AB2109" s="264"/>
      <c r="AC2109" s="264"/>
      <c r="AD2109" s="264"/>
      <c r="AE2109" s="264"/>
      <c r="AF2109" s="264"/>
      <c r="AG2109" s="264"/>
      <c r="AH2109" s="264"/>
      <c r="AI2109" s="264"/>
      <c r="AJ2109" s="264"/>
      <c r="AK2109" s="264"/>
      <c r="AL2109" s="264"/>
      <c r="AM2109" s="264"/>
      <c r="AN2109" s="264"/>
      <c r="AO2109" s="264"/>
      <c r="AP2109" s="264"/>
      <c r="AQ2109" s="264"/>
      <c r="AR2109" s="264"/>
      <c r="AS2109" s="264"/>
      <c r="AT2109" s="264"/>
      <c r="AU2109" s="264"/>
      <c r="AV2109" s="264"/>
      <c r="AW2109" s="264"/>
      <c r="AX2109" s="264"/>
      <c r="AY2109" s="264"/>
      <c r="AZ2109" s="264"/>
      <c r="BA2109" s="264"/>
      <c r="BB2109" s="264"/>
      <c r="BC2109" s="264"/>
      <c r="BD2109" s="264"/>
      <c r="BE2109" s="264"/>
      <c r="BF2109" s="264"/>
      <c r="BG2109" s="264"/>
      <c r="BH2109" s="264"/>
      <c r="BI2109" s="264"/>
      <c r="BJ2109" s="264"/>
      <c r="BK2109" s="264"/>
      <c r="BL2109" s="264"/>
      <c r="BM2109" s="264"/>
      <c r="BN2109" s="264"/>
      <c r="BO2109" s="264"/>
      <c r="BP2109" s="264"/>
      <c r="BQ2109" s="264"/>
      <c r="BR2109" s="264"/>
      <c r="BS2109" s="264"/>
      <c r="BT2109" s="264"/>
      <c r="BU2109" s="264"/>
      <c r="BV2109" s="568"/>
      <c r="BW2109" s="494"/>
      <c r="BX2109" s="494"/>
      <c r="BY2109" s="494"/>
      <c r="BZ2109" s="494"/>
      <c r="CA2109" s="494"/>
      <c r="CB2109" s="494"/>
      <c r="CC2109" s="494"/>
      <c r="CD2109" s="494"/>
      <c r="CE2109" s="494"/>
      <c r="CF2109" s="494"/>
      <c r="CG2109" s="494"/>
      <c r="CH2109" s="494"/>
      <c r="CI2109" s="494"/>
      <c r="CJ2109" s="494"/>
      <c r="CK2109" s="494"/>
      <c r="CL2109" s="494"/>
      <c r="CM2109" s="494"/>
      <c r="CN2109" s="494"/>
      <c r="CO2109" s="494"/>
      <c r="CP2109" s="494"/>
      <c r="CQ2109" s="494"/>
      <c r="CR2109" s="494"/>
      <c r="CS2109" s="494"/>
      <c r="CT2109" s="494"/>
      <c r="CU2109" s="494"/>
      <c r="CV2109" s="494"/>
      <c r="CW2109" s="494"/>
      <c r="CX2109" s="494"/>
      <c r="CY2109" s="494"/>
      <c r="CZ2109" s="494"/>
      <c r="DA2109" s="494"/>
      <c r="DB2109" s="494"/>
      <c r="DC2109" s="494"/>
      <c r="DD2109" s="494"/>
      <c r="DE2109" s="494"/>
      <c r="DF2109" s="494"/>
      <c r="DG2109" s="494"/>
      <c r="DH2109" s="494"/>
      <c r="DI2109" s="494"/>
      <c r="DJ2109" s="494"/>
      <c r="DK2109" s="494"/>
      <c r="DL2109" s="494"/>
      <c r="DM2109" s="494"/>
      <c r="DN2109" s="494"/>
    </row>
    <row r="2110" spans="1:118" s="1159" customFormat="1" x14ac:dyDescent="0.25">
      <c r="A2110" s="1179"/>
      <c r="B2110" s="1224"/>
      <c r="C2110" s="1160"/>
      <c r="D2110" s="1167"/>
      <c r="E2110" s="891" t="s">
        <v>21</v>
      </c>
      <c r="F2110" s="1225"/>
      <c r="G2110" s="1211"/>
      <c r="H2110" s="1228">
        <f>SUM(H2107:H2109)</f>
        <v>1.7749999999999999</v>
      </c>
      <c r="I2110" s="1228">
        <f t="shared" ref="I2110:K2110" si="883">SUM(I2107:I2109)</f>
        <v>4.9249999999999998</v>
      </c>
      <c r="J2110" s="1228">
        <f t="shared" si="883"/>
        <v>12.379999999999999</v>
      </c>
      <c r="K2110" s="1228">
        <f t="shared" si="883"/>
        <v>99.45</v>
      </c>
      <c r="L2110" s="1163"/>
      <c r="M2110" s="1164"/>
      <c r="N2110" s="1164"/>
      <c r="O2110" s="1165"/>
      <c r="P2110" s="1212"/>
      <c r="Q2110" s="264"/>
      <c r="R2110" s="264"/>
      <c r="S2110" s="264"/>
      <c r="T2110" s="264"/>
      <c r="U2110" s="264"/>
      <c r="V2110" s="264"/>
      <c r="W2110" s="264"/>
      <c r="X2110" s="264"/>
      <c r="Y2110" s="264"/>
      <c r="Z2110" s="264"/>
      <c r="AA2110" s="264"/>
      <c r="AB2110" s="264"/>
      <c r="AC2110" s="264"/>
      <c r="AD2110" s="264"/>
      <c r="AE2110" s="264"/>
      <c r="AF2110" s="264"/>
      <c r="AG2110" s="264"/>
      <c r="AH2110" s="264"/>
      <c r="AI2110" s="264"/>
      <c r="AJ2110" s="264"/>
      <c r="AK2110" s="264"/>
      <c r="AL2110" s="264"/>
      <c r="AM2110" s="264"/>
      <c r="AN2110" s="264"/>
      <c r="AO2110" s="264"/>
      <c r="AP2110" s="264"/>
      <c r="AQ2110" s="264"/>
      <c r="AR2110" s="264"/>
      <c r="AS2110" s="264"/>
      <c r="AT2110" s="264"/>
      <c r="AU2110" s="264"/>
      <c r="AV2110" s="264"/>
      <c r="AW2110" s="264"/>
      <c r="AX2110" s="264"/>
      <c r="AY2110" s="264"/>
      <c r="AZ2110" s="264"/>
      <c r="BA2110" s="264"/>
      <c r="BB2110" s="264"/>
      <c r="BC2110" s="264"/>
      <c r="BD2110" s="264"/>
      <c r="BE2110" s="264"/>
      <c r="BF2110" s="264"/>
      <c r="BG2110" s="264"/>
      <c r="BH2110" s="264"/>
      <c r="BI2110" s="264"/>
      <c r="BJ2110" s="264"/>
      <c r="BK2110" s="264"/>
      <c r="BL2110" s="264"/>
      <c r="BM2110" s="264"/>
      <c r="BN2110" s="264"/>
      <c r="BO2110" s="264"/>
      <c r="BP2110" s="264"/>
      <c r="BQ2110" s="264"/>
      <c r="BR2110" s="264"/>
      <c r="BS2110" s="264"/>
      <c r="BT2110" s="264"/>
      <c r="BU2110" s="264"/>
      <c r="BV2110" s="1226"/>
      <c r="BW2110" s="1227"/>
      <c r="BX2110" s="1227"/>
      <c r="BY2110" s="1227"/>
      <c r="BZ2110" s="1227"/>
      <c r="CA2110" s="1227"/>
      <c r="CB2110" s="1227"/>
      <c r="CC2110" s="1227"/>
      <c r="CD2110" s="1227"/>
      <c r="CE2110" s="1227"/>
      <c r="CF2110" s="1227"/>
      <c r="CG2110" s="1227"/>
      <c r="CH2110" s="1227"/>
      <c r="CI2110" s="1227"/>
      <c r="CJ2110" s="1227"/>
      <c r="CK2110" s="1227"/>
      <c r="CL2110" s="1227"/>
      <c r="CM2110" s="1227"/>
      <c r="CN2110" s="1227"/>
      <c r="CO2110" s="1227"/>
      <c r="CP2110" s="1227"/>
      <c r="CQ2110" s="1227"/>
      <c r="CR2110" s="1227"/>
      <c r="CS2110" s="1227"/>
      <c r="CT2110" s="1227"/>
      <c r="CU2110" s="1227"/>
      <c r="CV2110" s="1227"/>
      <c r="CW2110" s="1227"/>
      <c r="CX2110" s="1227"/>
      <c r="CY2110" s="1227"/>
      <c r="CZ2110" s="1227"/>
      <c r="DA2110" s="1227"/>
      <c r="DB2110" s="1227"/>
      <c r="DC2110" s="1227"/>
      <c r="DD2110" s="1227"/>
      <c r="DE2110" s="1227"/>
      <c r="DF2110" s="1227"/>
      <c r="DG2110" s="1227"/>
      <c r="DH2110" s="1227"/>
      <c r="DI2110" s="1227"/>
      <c r="DJ2110" s="1227"/>
      <c r="DK2110" s="1227"/>
      <c r="DL2110" s="1227"/>
      <c r="DM2110" s="1227"/>
      <c r="DN2110" s="1227"/>
    </row>
    <row r="2111" spans="1:118" x14ac:dyDescent="0.25">
      <c r="A2111" s="44"/>
      <c r="B2111" s="28"/>
      <c r="C2111" s="225" t="s">
        <v>113</v>
      </c>
      <c r="D2111" s="29">
        <v>200</v>
      </c>
      <c r="E2111" s="111" t="s">
        <v>114</v>
      </c>
      <c r="G2111" s="980">
        <v>200</v>
      </c>
      <c r="H2111" s="22">
        <f>G2111*M2111/100</f>
        <v>5.6</v>
      </c>
      <c r="I2111" s="22">
        <f>G2111*N2111/100</f>
        <v>6.4</v>
      </c>
      <c r="J2111" s="22">
        <f>G2111*O2111/100</f>
        <v>8.1999999999999993</v>
      </c>
      <c r="K2111" s="51">
        <f>G2111*P2111/100</f>
        <v>112</v>
      </c>
      <c r="M2111" s="15">
        <v>2.8</v>
      </c>
      <c r="N2111" s="15">
        <v>3.2</v>
      </c>
      <c r="O2111" s="691">
        <v>4.0999999999999996</v>
      </c>
      <c r="P2111" s="15">
        <v>56</v>
      </c>
    </row>
    <row r="2112" spans="1:118" s="27" customFormat="1" x14ac:dyDescent="0.25">
      <c r="A2112" s="1236"/>
      <c r="B2112" s="1237"/>
      <c r="C2112" s="71"/>
      <c r="D2112" s="72"/>
      <c r="E2112" s="73" t="s">
        <v>125</v>
      </c>
      <c r="F2112" s="1022"/>
      <c r="G2112" s="1022"/>
      <c r="H2112" s="74">
        <f>H2101+H2106+H2110+H2111</f>
        <v>20.850139999999996</v>
      </c>
      <c r="I2112" s="74">
        <f t="shared" ref="I2112:K2112" si="884">I2101+I2106+I2110+I2111</f>
        <v>20.87912</v>
      </c>
      <c r="J2112" s="74">
        <f t="shared" si="884"/>
        <v>73.26606000000001</v>
      </c>
      <c r="K2112" s="74">
        <f t="shared" si="884"/>
        <v>550.27710000000002</v>
      </c>
      <c r="O2112" s="689"/>
      <c r="Q2112" s="264"/>
      <c r="R2112" s="264"/>
      <c r="S2112" s="264"/>
      <c r="T2112" s="264"/>
      <c r="U2112" s="264"/>
      <c r="V2112" s="264"/>
      <c r="W2112" s="264"/>
      <c r="X2112" s="264"/>
      <c r="Y2112" s="264"/>
      <c r="Z2112" s="264"/>
      <c r="AA2112" s="264"/>
      <c r="AB2112" s="264"/>
      <c r="AC2112" s="264"/>
      <c r="AD2112" s="264"/>
      <c r="AE2112" s="264"/>
      <c r="AF2112" s="264"/>
      <c r="AG2112" s="264"/>
      <c r="AH2112" s="264"/>
      <c r="AI2112" s="264"/>
      <c r="AJ2112" s="264"/>
      <c r="AK2112" s="264"/>
      <c r="AL2112" s="264"/>
      <c r="AM2112" s="264"/>
      <c r="AN2112" s="264"/>
      <c r="AO2112" s="264"/>
      <c r="AP2112" s="264"/>
      <c r="AQ2112" s="264"/>
      <c r="AR2112" s="264"/>
      <c r="AS2112" s="264"/>
      <c r="AT2112" s="264"/>
      <c r="AU2112" s="264"/>
      <c r="AV2112" s="264"/>
      <c r="AW2112" s="264"/>
      <c r="AX2112" s="264"/>
      <c r="AY2112" s="264"/>
      <c r="AZ2112" s="264"/>
      <c r="BA2112" s="264"/>
      <c r="BB2112" s="264"/>
      <c r="BC2112" s="264"/>
      <c r="BD2112" s="701"/>
    </row>
    <row r="2113" spans="1:56" s="9" customFormat="1" x14ac:dyDescent="0.25">
      <c r="A2113" s="1251" t="s">
        <v>880</v>
      </c>
      <c r="B2113" s="1251"/>
      <c r="C2113" s="84"/>
      <c r="D2113" s="85"/>
      <c r="E2113" s="802"/>
      <c r="F2113" s="1035"/>
      <c r="G2113" s="1035"/>
      <c r="H2113" s="87">
        <f>H2029+H2071+H2089+H2112</f>
        <v>77.936440000000005</v>
      </c>
      <c r="I2113" s="87">
        <f t="shared" ref="I2113:K2113" si="885">I2029+I2071+I2089+I2112</f>
        <v>78.553420000000003</v>
      </c>
      <c r="J2113" s="87">
        <f t="shared" si="885"/>
        <v>270.99026000000003</v>
      </c>
      <c r="K2113" s="87">
        <f t="shared" si="885"/>
        <v>2042.9701</v>
      </c>
      <c r="O2113" s="693"/>
      <c r="Q2113" s="264"/>
      <c r="R2113" s="264"/>
      <c r="S2113" s="264"/>
      <c r="T2113" s="264"/>
      <c r="U2113" s="264"/>
      <c r="V2113" s="264"/>
      <c r="W2113" s="264"/>
      <c r="X2113" s="264"/>
      <c r="Y2113" s="264"/>
      <c r="Z2113" s="264"/>
      <c r="AA2113" s="264"/>
      <c r="AB2113" s="264"/>
      <c r="AC2113" s="264"/>
      <c r="AD2113" s="264"/>
      <c r="AE2113" s="264"/>
      <c r="AF2113" s="264"/>
      <c r="AG2113" s="264"/>
      <c r="AH2113" s="264"/>
      <c r="AI2113" s="264"/>
      <c r="AJ2113" s="264"/>
      <c r="AK2113" s="264"/>
      <c r="AL2113" s="264"/>
      <c r="AM2113" s="264"/>
      <c r="AN2113" s="264"/>
      <c r="AO2113" s="264"/>
      <c r="AP2113" s="264"/>
      <c r="AQ2113" s="264"/>
      <c r="AR2113" s="264"/>
      <c r="AS2113" s="264"/>
      <c r="AT2113" s="264"/>
      <c r="AU2113" s="264"/>
      <c r="AV2113" s="264"/>
      <c r="AW2113" s="264"/>
      <c r="AX2113" s="264"/>
      <c r="AY2113" s="264"/>
      <c r="AZ2113" s="264"/>
      <c r="BA2113" s="264"/>
      <c r="BB2113" s="264"/>
      <c r="BC2113" s="264"/>
      <c r="BD2113" s="700"/>
    </row>
  </sheetData>
  <mergeCells count="255">
    <mergeCell ref="C153:C154"/>
    <mergeCell ref="C2068:C2069"/>
    <mergeCell ref="C2073:C2076"/>
    <mergeCell ref="A2090:B2090"/>
    <mergeCell ref="C2091:C2092"/>
    <mergeCell ref="A2112:B2112"/>
    <mergeCell ref="A2113:B2113"/>
    <mergeCell ref="A2006:B2006"/>
    <mergeCell ref="A2004:B2004"/>
    <mergeCell ref="C2007:C2009"/>
    <mergeCell ref="C2020:C2021"/>
    <mergeCell ref="C2024:C2026"/>
    <mergeCell ref="A2030:B2030"/>
    <mergeCell ref="C2015:C2017"/>
    <mergeCell ref="C1906:C1908"/>
    <mergeCell ref="A1922:B1922"/>
    <mergeCell ref="C1931:C1933"/>
    <mergeCell ref="C1938:C1939"/>
    <mergeCell ref="C1952:C1955"/>
    <mergeCell ref="C1978:C1979"/>
    <mergeCell ref="A1982:B1982"/>
    <mergeCell ref="C1983:C1985"/>
    <mergeCell ref="A2003:B2003"/>
    <mergeCell ref="C1890:C1892"/>
    <mergeCell ref="A1895:B1895"/>
    <mergeCell ref="A1897:B1897"/>
    <mergeCell ref="C1898:C1900"/>
    <mergeCell ref="A1807:B1807"/>
    <mergeCell ref="C1808:C1810"/>
    <mergeCell ref="C1845:C1846"/>
    <mergeCell ref="C1854:C1855"/>
    <mergeCell ref="A1868:B1868"/>
    <mergeCell ref="C1869:C1873"/>
    <mergeCell ref="C1880:C1881"/>
    <mergeCell ref="C1749:C1750"/>
    <mergeCell ref="A1760:B1760"/>
    <mergeCell ref="C1761:C1764"/>
    <mergeCell ref="C1767:C1769"/>
    <mergeCell ref="A1784:B1784"/>
    <mergeCell ref="A1786:B1786"/>
    <mergeCell ref="C1787:C1790"/>
    <mergeCell ref="C1799:C1800"/>
    <mergeCell ref="C1803:C1805"/>
    <mergeCell ref="C1794:C1795"/>
    <mergeCell ref="A1679:B1679"/>
    <mergeCell ref="C1680:C1681"/>
    <mergeCell ref="C1693:C1695"/>
    <mergeCell ref="A1704:B1704"/>
    <mergeCell ref="C1689:C1690"/>
    <mergeCell ref="C1740:C1742"/>
    <mergeCell ref="C1635:C1636"/>
    <mergeCell ref="C1641:C1644"/>
    <mergeCell ref="A1652:B1652"/>
    <mergeCell ref="A1677:B1677"/>
    <mergeCell ref="C1043:C1044"/>
    <mergeCell ref="C1022:C1024"/>
    <mergeCell ref="C1029:C1030"/>
    <mergeCell ref="A1033:B1033"/>
    <mergeCell ref="A1035:B1035"/>
    <mergeCell ref="C1036:C1037"/>
    <mergeCell ref="A992:B992"/>
    <mergeCell ref="C993:C995"/>
    <mergeCell ref="A1009:B1009"/>
    <mergeCell ref="C1010:C1011"/>
    <mergeCell ref="C946:C948"/>
    <mergeCell ref="A951:B951"/>
    <mergeCell ref="C952:C953"/>
    <mergeCell ref="C978:C979"/>
    <mergeCell ref="C987:C988"/>
    <mergeCell ref="A930:B930"/>
    <mergeCell ref="C917:C919"/>
    <mergeCell ref="C931:C933"/>
    <mergeCell ref="C938:C939"/>
    <mergeCell ref="C942:C943"/>
    <mergeCell ref="A907:B907"/>
    <mergeCell ref="C908:C909"/>
    <mergeCell ref="A928:B928"/>
    <mergeCell ref="C830:C833"/>
    <mergeCell ref="A850:B850"/>
    <mergeCell ref="C876:C878"/>
    <mergeCell ref="A893:B893"/>
    <mergeCell ref="A829:B829"/>
    <mergeCell ref="C836:C838"/>
    <mergeCell ref="C844:C846"/>
    <mergeCell ref="C894:C895"/>
    <mergeCell ref="C804:C807"/>
    <mergeCell ref="C813:C814"/>
    <mergeCell ref="C791:C793"/>
    <mergeCell ref="C797:C799"/>
    <mergeCell ref="A803:B803"/>
    <mergeCell ref="A827:B827"/>
    <mergeCell ref="C749:C751"/>
    <mergeCell ref="C767:C769"/>
    <mergeCell ref="A790:B790"/>
    <mergeCell ref="C785:C786"/>
    <mergeCell ref="C733:C734"/>
    <mergeCell ref="C737:C739"/>
    <mergeCell ref="A748:B748"/>
    <mergeCell ref="C740:C741"/>
    <mergeCell ref="C706:C708"/>
    <mergeCell ref="A721:B721"/>
    <mergeCell ref="A723:B723"/>
    <mergeCell ref="A618:B618"/>
    <mergeCell ref="C619:C620"/>
    <mergeCell ref="C630:C632"/>
    <mergeCell ref="A593:B593"/>
    <mergeCell ref="C594:C595"/>
    <mergeCell ref="C576:C577"/>
    <mergeCell ref="A580:B580"/>
    <mergeCell ref="A541:B541"/>
    <mergeCell ref="A616:B616"/>
    <mergeCell ref="C581:C582"/>
    <mergeCell ref="C588:C589"/>
    <mergeCell ref="C724:C726"/>
    <mergeCell ref="C310:C312"/>
    <mergeCell ref="A486:B486"/>
    <mergeCell ref="C487:C489"/>
    <mergeCell ref="A511:B511"/>
    <mergeCell ref="A513:B513"/>
    <mergeCell ref="C514:C516"/>
    <mergeCell ref="C429:C431"/>
    <mergeCell ref="A435:B435"/>
    <mergeCell ref="C448:C449"/>
    <mergeCell ref="A466:B466"/>
    <mergeCell ref="D250:D251"/>
    <mergeCell ref="C258:C259"/>
    <mergeCell ref="C266:C267"/>
    <mergeCell ref="A270:B270"/>
    <mergeCell ref="C271:C272"/>
    <mergeCell ref="A92:B92"/>
    <mergeCell ref="A94:B94"/>
    <mergeCell ref="C230:C231"/>
    <mergeCell ref="B250:B251"/>
    <mergeCell ref="C250:C251"/>
    <mergeCell ref="C95:C98"/>
    <mergeCell ref="C104:C105"/>
    <mergeCell ref="C108:C109"/>
    <mergeCell ref="C139:C140"/>
    <mergeCell ref="A157:B157"/>
    <mergeCell ref="C112:C114"/>
    <mergeCell ref="A118:B118"/>
    <mergeCell ref="A170:B170"/>
    <mergeCell ref="C171:C172"/>
    <mergeCell ref="A198:B198"/>
    <mergeCell ref="C223:C225"/>
    <mergeCell ref="A229:B229"/>
    <mergeCell ref="C214:C216"/>
    <mergeCell ref="C201:C203"/>
    <mergeCell ref="C40:C45"/>
    <mergeCell ref="A23:B23"/>
    <mergeCell ref="C63:C65"/>
    <mergeCell ref="A62:B62"/>
    <mergeCell ref="A77:B77"/>
    <mergeCell ref="K1:K2"/>
    <mergeCell ref="A4:B4"/>
    <mergeCell ref="A1:A2"/>
    <mergeCell ref="B1:B2"/>
    <mergeCell ref="C1:C2"/>
    <mergeCell ref="D1:D2"/>
    <mergeCell ref="E1:E2"/>
    <mergeCell ref="F1:G1"/>
    <mergeCell ref="H1:J1"/>
    <mergeCell ref="A200:B200"/>
    <mergeCell ref="C274:C276"/>
    <mergeCell ref="A285:B285"/>
    <mergeCell ref="A320:B320"/>
    <mergeCell ref="A368:B368"/>
    <mergeCell ref="A394:B394"/>
    <mergeCell ref="C395:C397"/>
    <mergeCell ref="A705:B705"/>
    <mergeCell ref="A640:B640"/>
    <mergeCell ref="C634:C635"/>
    <mergeCell ref="C657:C658"/>
    <mergeCell ref="A684:B684"/>
    <mergeCell ref="C685:C687"/>
    <mergeCell ref="C697:C699"/>
    <mergeCell ref="C402:C404"/>
    <mergeCell ref="C406:C408"/>
    <mergeCell ref="A413:B413"/>
    <mergeCell ref="A415:B415"/>
    <mergeCell ref="C416:C418"/>
    <mergeCell ref="A295:B295"/>
    <mergeCell ref="A297:B297"/>
    <mergeCell ref="C298:C299"/>
    <mergeCell ref="C307:C308"/>
    <mergeCell ref="C315:C317"/>
    <mergeCell ref="C1047:C1048"/>
    <mergeCell ref="C1056:C1058"/>
    <mergeCell ref="A1061:B1061"/>
    <mergeCell ref="C1051:C1052"/>
    <mergeCell ref="C1081:C1083"/>
    <mergeCell ref="A1103:B1103"/>
    <mergeCell ref="C1104:C1106"/>
    <mergeCell ref="C1113:C1114"/>
    <mergeCell ref="A1117:B1117"/>
    <mergeCell ref="C1098:C1100"/>
    <mergeCell ref="A1131:B1131"/>
    <mergeCell ref="A1133:B1133"/>
    <mergeCell ref="C1134:C1136"/>
    <mergeCell ref="C1149:C1151"/>
    <mergeCell ref="A1155:B1155"/>
    <mergeCell ref="C1156:C1157"/>
    <mergeCell ref="C1171:C1174"/>
    <mergeCell ref="C1182:C1185"/>
    <mergeCell ref="A1193:B1193"/>
    <mergeCell ref="C1273:C1275"/>
    <mergeCell ref="A1291:B1291"/>
    <mergeCell ref="C1282:C1284"/>
    <mergeCell ref="C1292:C1294"/>
    <mergeCell ref="A1304:B1304"/>
    <mergeCell ref="A1333:B1333"/>
    <mergeCell ref="A1335:B1335"/>
    <mergeCell ref="C1194:C1196"/>
    <mergeCell ref="C1205:C1206"/>
    <mergeCell ref="C1211:C1213"/>
    <mergeCell ref="A1216:B1216"/>
    <mergeCell ref="C1217:C1219"/>
    <mergeCell ref="A1233:B1233"/>
    <mergeCell ref="A1235:B1235"/>
    <mergeCell ref="C1243:C1244"/>
    <mergeCell ref="A1254:B1254"/>
    <mergeCell ref="A1464:B1464"/>
    <mergeCell ref="C1422:C1425"/>
    <mergeCell ref="A1402:B1402"/>
    <mergeCell ref="C1336:C1337"/>
    <mergeCell ref="C1345:C1346"/>
    <mergeCell ref="C1348:C1349"/>
    <mergeCell ref="A1361:B1361"/>
    <mergeCell ref="C1388:C1389"/>
    <mergeCell ref="C1305:C1309"/>
    <mergeCell ref="C1312:C1314"/>
    <mergeCell ref="C78:C80"/>
    <mergeCell ref="C461:C462"/>
    <mergeCell ref="C1616:C1618"/>
    <mergeCell ref="C2107:C2108"/>
    <mergeCell ref="C286:C287"/>
    <mergeCell ref="M1:P1"/>
    <mergeCell ref="C1555:C1557"/>
    <mergeCell ref="A1569:B1569"/>
    <mergeCell ref="A1571:B1571"/>
    <mergeCell ref="C1572:C1573"/>
    <mergeCell ref="A1589:B1589"/>
    <mergeCell ref="C1474:C1475"/>
    <mergeCell ref="A1479:B1479"/>
    <mergeCell ref="C1491:C1492"/>
    <mergeCell ref="C1496:C1497"/>
    <mergeCell ref="A1530:B1530"/>
    <mergeCell ref="C1531:C1533"/>
    <mergeCell ref="A1546:B1546"/>
    <mergeCell ref="C1547:C1549"/>
    <mergeCell ref="C1403:C1405"/>
    <mergeCell ref="C1407:C1409"/>
    <mergeCell ref="A1421:B1421"/>
    <mergeCell ref="C1450:C1452"/>
    <mergeCell ref="A1462:B1462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N2111"/>
  <sheetViews>
    <sheetView topLeftCell="A401" zoomScale="90" zoomScaleNormal="90" workbookViewId="0">
      <selection activeCell="D369" sqref="D369"/>
    </sheetView>
  </sheetViews>
  <sheetFormatPr defaultColWidth="8.85546875" defaultRowHeight="15" x14ac:dyDescent="0.25"/>
  <cols>
    <col min="2" max="2" width="9.85546875" style="1105" customWidth="1"/>
    <col min="3" max="3" width="16.28515625" customWidth="1"/>
    <col min="4" max="4" width="9.42578125" customWidth="1"/>
    <col min="5" max="5" width="23.42578125" style="1066" customWidth="1"/>
    <col min="6" max="6" width="6.85546875" style="1071" customWidth="1"/>
    <col min="7" max="7" width="6.85546875" style="1101" customWidth="1"/>
    <col min="8" max="8" width="8.140625" customWidth="1"/>
    <col min="9" max="9" width="8" customWidth="1"/>
    <col min="10" max="10" width="8.140625" customWidth="1"/>
    <col min="12" max="12" width="1.7109375" style="881" customWidth="1"/>
    <col min="16" max="16" width="8.85546875" style="152"/>
    <col min="17" max="73" width="8.85546875" style="385"/>
  </cols>
  <sheetData>
    <row r="2" spans="1:74" s="411" customFormat="1" ht="12.95" customHeight="1" x14ac:dyDescent="0.25">
      <c r="A2" s="1337" t="s">
        <v>0</v>
      </c>
      <c r="B2" s="1339" t="s">
        <v>1</v>
      </c>
      <c r="C2" s="1339" t="s">
        <v>2</v>
      </c>
      <c r="D2" s="1335" t="s">
        <v>3</v>
      </c>
      <c r="E2" s="1356" t="s">
        <v>4</v>
      </c>
      <c r="F2" s="1332" t="s">
        <v>5</v>
      </c>
      <c r="G2" s="1334"/>
      <c r="H2" s="1332" t="s">
        <v>6</v>
      </c>
      <c r="I2" s="1333"/>
      <c r="J2" s="1334"/>
      <c r="K2" s="1335" t="s">
        <v>7</v>
      </c>
      <c r="M2" s="1288" t="s">
        <v>1252</v>
      </c>
      <c r="N2" s="1304"/>
      <c r="O2" s="1304"/>
      <c r="P2" s="1305"/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264"/>
      <c r="AJ2" s="264"/>
      <c r="AK2" s="264"/>
      <c r="AL2" s="264"/>
      <c r="AM2" s="264"/>
      <c r="AN2" s="264"/>
      <c r="AO2" s="264"/>
      <c r="AP2" s="264"/>
      <c r="AQ2" s="264"/>
      <c r="AR2" s="264"/>
      <c r="AS2" s="264"/>
      <c r="AT2" s="264"/>
      <c r="AU2" s="264"/>
      <c r="AV2" s="264"/>
      <c r="AW2" s="264"/>
      <c r="AX2" s="264"/>
      <c r="AY2" s="264"/>
      <c r="AZ2" s="264"/>
      <c r="BA2" s="264"/>
      <c r="BB2" s="264"/>
      <c r="BC2" s="264"/>
      <c r="BD2" s="264"/>
      <c r="BE2" s="264"/>
      <c r="BF2" s="264"/>
      <c r="BG2" s="264"/>
      <c r="BH2" s="264"/>
      <c r="BI2" s="264"/>
      <c r="BJ2" s="264"/>
      <c r="BK2" s="264"/>
      <c r="BL2" s="264"/>
      <c r="BM2" s="264"/>
      <c r="BN2" s="264"/>
      <c r="BO2" s="264"/>
      <c r="BP2" s="264"/>
      <c r="BQ2" s="264"/>
      <c r="BR2" s="264"/>
      <c r="BS2" s="264"/>
      <c r="BT2" s="264"/>
      <c r="BU2" s="264"/>
      <c r="BV2" s="948"/>
    </row>
    <row r="3" spans="1:74" s="411" customFormat="1" x14ac:dyDescent="0.25">
      <c r="A3" s="1338"/>
      <c r="B3" s="1340"/>
      <c r="C3" s="1340"/>
      <c r="D3" s="1336"/>
      <c r="E3" s="1357"/>
      <c r="F3" s="1080" t="s">
        <v>8</v>
      </c>
      <c r="G3" s="337" t="s">
        <v>9</v>
      </c>
      <c r="H3" s="816" t="s">
        <v>10</v>
      </c>
      <c r="I3" s="412" t="s">
        <v>11</v>
      </c>
      <c r="J3" s="412" t="s">
        <v>12</v>
      </c>
      <c r="K3" s="1336"/>
      <c r="L3" s="414"/>
      <c r="M3" s="413" t="s">
        <v>10</v>
      </c>
      <c r="N3" s="413" t="s">
        <v>11</v>
      </c>
      <c r="O3" s="969" t="s">
        <v>12</v>
      </c>
      <c r="P3" s="3" t="s">
        <v>13</v>
      </c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  <c r="BE3" s="264"/>
      <c r="BF3" s="264"/>
      <c r="BG3" s="264"/>
      <c r="BH3" s="264"/>
      <c r="BI3" s="264"/>
      <c r="BJ3" s="264"/>
      <c r="BK3" s="264"/>
      <c r="BL3" s="264"/>
      <c r="BM3" s="264"/>
      <c r="BN3" s="264"/>
      <c r="BO3" s="264"/>
      <c r="BP3" s="264"/>
      <c r="BQ3" s="264"/>
      <c r="BR3" s="264"/>
      <c r="BS3" s="264"/>
      <c r="BT3" s="264"/>
      <c r="BU3" s="264"/>
      <c r="BV3" s="948"/>
    </row>
    <row r="4" spans="1:74" s="420" customFormat="1" x14ac:dyDescent="0.25">
      <c r="A4" s="415" t="s">
        <v>14</v>
      </c>
      <c r="B4" s="416"/>
      <c r="C4" s="416"/>
      <c r="D4" s="417"/>
      <c r="E4" s="621"/>
      <c r="F4" s="1081"/>
      <c r="G4" s="5"/>
      <c r="H4" s="924"/>
      <c r="I4" s="416"/>
      <c r="J4" s="416"/>
      <c r="K4" s="418"/>
      <c r="L4" s="480"/>
      <c r="M4" s="419"/>
      <c r="N4" s="419"/>
      <c r="O4" s="970"/>
      <c r="P4" s="9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949"/>
    </row>
    <row r="5" spans="1:74" s="424" customFormat="1" x14ac:dyDescent="0.25">
      <c r="A5" s="1307" t="s">
        <v>22</v>
      </c>
      <c r="B5" s="1307"/>
      <c r="C5" s="421"/>
      <c r="D5" s="422"/>
      <c r="E5" s="1067"/>
      <c r="F5" s="1082"/>
      <c r="G5" s="728"/>
      <c r="H5" s="925"/>
      <c r="I5" s="421"/>
      <c r="J5" s="421"/>
      <c r="K5" s="423"/>
      <c r="L5" s="411"/>
      <c r="O5" s="684"/>
      <c r="P5" s="27"/>
      <c r="Q5" s="264"/>
      <c r="R5" s="264"/>
      <c r="S5" s="264"/>
      <c r="T5" s="264"/>
      <c r="U5" s="264"/>
      <c r="V5" s="264"/>
      <c r="W5" s="264"/>
      <c r="X5" s="264"/>
      <c r="Y5" s="264"/>
      <c r="Z5" s="264"/>
      <c r="AA5" s="264"/>
      <c r="AB5" s="264"/>
      <c r="AC5" s="264"/>
      <c r="AD5" s="264"/>
      <c r="AE5" s="264"/>
      <c r="AF5" s="264"/>
      <c r="AG5" s="264"/>
      <c r="AH5" s="264"/>
      <c r="AI5" s="264"/>
      <c r="AJ5" s="264"/>
      <c r="AK5" s="264"/>
      <c r="AL5" s="264"/>
      <c r="AM5" s="264"/>
      <c r="AN5" s="264"/>
      <c r="AO5" s="264"/>
      <c r="AP5" s="264"/>
      <c r="AQ5" s="264"/>
      <c r="AR5" s="264"/>
      <c r="AS5" s="264"/>
      <c r="AT5" s="264"/>
      <c r="AU5" s="264"/>
      <c r="AV5" s="264"/>
      <c r="AW5" s="264"/>
      <c r="AX5" s="264"/>
      <c r="AY5" s="264"/>
      <c r="AZ5" s="264"/>
      <c r="BA5" s="264"/>
      <c r="BB5" s="264"/>
      <c r="BC5" s="264"/>
      <c r="BD5" s="264"/>
      <c r="BE5" s="264"/>
      <c r="BF5" s="264"/>
      <c r="BG5" s="264"/>
      <c r="BH5" s="264"/>
      <c r="BI5" s="264"/>
      <c r="BJ5" s="264"/>
      <c r="BK5" s="264"/>
      <c r="BL5" s="264"/>
      <c r="BM5" s="264"/>
      <c r="BN5" s="264"/>
      <c r="BO5" s="264"/>
      <c r="BP5" s="264"/>
      <c r="BQ5" s="264"/>
      <c r="BR5" s="264"/>
      <c r="BS5" s="264"/>
      <c r="BT5" s="264"/>
      <c r="BU5" s="264"/>
      <c r="BV5" s="950"/>
    </row>
    <row r="6" spans="1:74" s="425" customFormat="1" ht="34.5" customHeight="1" x14ac:dyDescent="0.25">
      <c r="B6" s="426" t="s">
        <v>23</v>
      </c>
      <c r="C6" s="1351" t="s">
        <v>24</v>
      </c>
      <c r="D6" s="426" t="s">
        <v>1143</v>
      </c>
      <c r="E6" s="627" t="s">
        <v>15</v>
      </c>
      <c r="F6" s="730"/>
      <c r="G6" s="756">
        <v>25</v>
      </c>
      <c r="H6" s="459">
        <f t="shared" ref="H6:H11" si="0">G6*M6/100</f>
        <v>2.2999999999999998</v>
      </c>
      <c r="I6" s="428">
        <f t="shared" ref="I6:I11" si="1">G6*N6/100</f>
        <v>0.3</v>
      </c>
      <c r="J6" s="428">
        <f t="shared" ref="J6:J11" si="2">G6*O6/100</f>
        <v>19.425000000000001</v>
      </c>
      <c r="K6" s="429">
        <f t="shared" ref="K6:K11" si="3">G6*P6/100</f>
        <v>89.5</v>
      </c>
      <c r="L6" s="411"/>
      <c r="M6" s="430">
        <v>9.1999999999999993</v>
      </c>
      <c r="N6" s="430">
        <v>1.2</v>
      </c>
      <c r="O6" s="686">
        <v>77.7</v>
      </c>
      <c r="P6" s="20">
        <v>358</v>
      </c>
      <c r="Q6" s="264"/>
      <c r="R6" s="264"/>
      <c r="S6" s="264"/>
      <c r="T6" s="264"/>
      <c r="U6" s="264"/>
      <c r="V6" s="264"/>
      <c r="W6" s="264"/>
      <c r="X6" s="264"/>
      <c r="Y6" s="264"/>
      <c r="Z6" s="264"/>
      <c r="AA6" s="264"/>
      <c r="AB6" s="264"/>
      <c r="AC6" s="264"/>
      <c r="AD6" s="264"/>
      <c r="AE6" s="264"/>
      <c r="AF6" s="264"/>
      <c r="AG6" s="264"/>
      <c r="AH6" s="264"/>
      <c r="AI6" s="264"/>
      <c r="AJ6" s="264"/>
      <c r="AK6" s="264"/>
      <c r="AL6" s="264"/>
      <c r="AM6" s="264"/>
      <c r="AN6" s="264"/>
      <c r="AO6" s="264"/>
      <c r="AP6" s="264"/>
      <c r="AQ6" s="264"/>
      <c r="AR6" s="264"/>
      <c r="AS6" s="264"/>
      <c r="AT6" s="264"/>
      <c r="AU6" s="264"/>
      <c r="AV6" s="264"/>
      <c r="AW6" s="264"/>
      <c r="AX6" s="264"/>
      <c r="AY6" s="264"/>
      <c r="AZ6" s="264"/>
      <c r="BA6" s="264"/>
      <c r="BB6" s="264"/>
      <c r="BC6" s="264"/>
      <c r="BD6" s="264"/>
      <c r="BE6" s="264"/>
      <c r="BF6" s="264"/>
      <c r="BG6" s="264"/>
      <c r="BH6" s="264"/>
      <c r="BI6" s="264"/>
      <c r="BJ6" s="264"/>
      <c r="BK6" s="264"/>
      <c r="BL6" s="264"/>
      <c r="BM6" s="264"/>
      <c r="BN6" s="264"/>
      <c r="BO6" s="264"/>
      <c r="BP6" s="264"/>
      <c r="BQ6" s="264"/>
      <c r="BR6" s="264"/>
      <c r="BS6" s="264"/>
      <c r="BT6" s="264"/>
      <c r="BU6" s="264"/>
      <c r="BV6" s="485"/>
    </row>
    <row r="7" spans="1:74" s="425" customFormat="1" ht="21" customHeight="1" x14ac:dyDescent="0.25">
      <c r="B7" s="426"/>
      <c r="C7" s="1358"/>
      <c r="D7" s="426"/>
      <c r="E7" s="623" t="s">
        <v>25</v>
      </c>
      <c r="F7" s="741">
        <f>G7*100/70</f>
        <v>62.428571428571431</v>
      </c>
      <c r="G7" s="756">
        <v>43.7</v>
      </c>
      <c r="H7" s="459">
        <f t="shared" si="0"/>
        <v>0.13110000000000002</v>
      </c>
      <c r="I7" s="428">
        <f t="shared" si="1"/>
        <v>0.13110000000000002</v>
      </c>
      <c r="J7" s="428">
        <f t="shared" si="2"/>
        <v>5.6372999999999998</v>
      </c>
      <c r="K7" s="429">
        <f t="shared" si="3"/>
        <v>22.724</v>
      </c>
      <c r="L7" s="411"/>
      <c r="M7" s="430">
        <v>0.3</v>
      </c>
      <c r="N7" s="430">
        <v>0.3</v>
      </c>
      <c r="O7" s="686">
        <v>12.9</v>
      </c>
      <c r="P7" s="20">
        <v>52</v>
      </c>
      <c r="Q7" s="264"/>
      <c r="R7" s="264"/>
      <c r="S7" s="264"/>
      <c r="T7" s="264"/>
      <c r="U7" s="264"/>
      <c r="V7" s="264"/>
      <c r="W7" s="264"/>
      <c r="X7" s="264"/>
      <c r="Y7" s="264"/>
      <c r="Z7" s="264"/>
      <c r="AA7" s="264"/>
      <c r="AB7" s="264"/>
      <c r="AC7" s="264"/>
      <c r="AD7" s="264"/>
      <c r="AE7" s="264"/>
      <c r="AF7" s="264"/>
      <c r="AG7" s="264"/>
      <c r="AH7" s="264"/>
      <c r="AI7" s="264"/>
      <c r="AJ7" s="264"/>
      <c r="AK7" s="264"/>
      <c r="AL7" s="264"/>
      <c r="AM7" s="264"/>
      <c r="AN7" s="264"/>
      <c r="AO7" s="264"/>
      <c r="AP7" s="264"/>
      <c r="AQ7" s="264"/>
      <c r="AR7" s="264"/>
      <c r="AS7" s="264"/>
      <c r="AT7" s="264"/>
      <c r="AU7" s="264"/>
      <c r="AV7" s="264"/>
      <c r="AW7" s="264"/>
      <c r="AX7" s="264"/>
      <c r="AY7" s="264"/>
      <c r="AZ7" s="264"/>
      <c r="BA7" s="264"/>
      <c r="BB7" s="264"/>
      <c r="BC7" s="264"/>
      <c r="BD7" s="264"/>
      <c r="BE7" s="264"/>
      <c r="BF7" s="264"/>
      <c r="BG7" s="264"/>
      <c r="BH7" s="264"/>
      <c r="BI7" s="264"/>
      <c r="BJ7" s="264"/>
      <c r="BK7" s="264"/>
      <c r="BL7" s="264"/>
      <c r="BM7" s="264"/>
      <c r="BN7" s="264"/>
      <c r="BO7" s="264"/>
      <c r="BP7" s="264"/>
      <c r="BQ7" s="264"/>
      <c r="BR7" s="264"/>
      <c r="BS7" s="264"/>
      <c r="BT7" s="264"/>
      <c r="BU7" s="264"/>
      <c r="BV7" s="485"/>
    </row>
    <row r="8" spans="1:74" s="425" customFormat="1" x14ac:dyDescent="0.25">
      <c r="B8" s="426"/>
      <c r="C8" s="432"/>
      <c r="D8" s="426"/>
      <c r="E8" s="627" t="s">
        <v>17</v>
      </c>
      <c r="F8" s="730"/>
      <c r="G8" s="756">
        <v>104.9</v>
      </c>
      <c r="H8" s="459">
        <f t="shared" si="0"/>
        <v>2.9371999999999998</v>
      </c>
      <c r="I8" s="428">
        <f t="shared" si="1"/>
        <v>2.6225000000000001</v>
      </c>
      <c r="J8" s="428">
        <f t="shared" si="2"/>
        <v>4.9302999999999999</v>
      </c>
      <c r="K8" s="429">
        <f t="shared" si="3"/>
        <v>54.548000000000002</v>
      </c>
      <c r="L8" s="411"/>
      <c r="M8" s="430">
        <v>2.8</v>
      </c>
      <c r="N8" s="430">
        <v>2.5</v>
      </c>
      <c r="O8" s="686">
        <v>4.7</v>
      </c>
      <c r="P8" s="20">
        <v>52</v>
      </c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264"/>
      <c r="BA8" s="264"/>
      <c r="BB8" s="264"/>
      <c r="BC8" s="264"/>
      <c r="BD8" s="264"/>
      <c r="BE8" s="264"/>
      <c r="BF8" s="264"/>
      <c r="BG8" s="264"/>
      <c r="BH8" s="264"/>
      <c r="BI8" s="264"/>
      <c r="BJ8" s="264"/>
      <c r="BK8" s="264"/>
      <c r="BL8" s="264"/>
      <c r="BM8" s="264"/>
      <c r="BN8" s="264"/>
      <c r="BO8" s="264"/>
      <c r="BP8" s="264"/>
      <c r="BQ8" s="264"/>
      <c r="BR8" s="264"/>
      <c r="BS8" s="264"/>
      <c r="BT8" s="264"/>
      <c r="BU8" s="264"/>
      <c r="BV8" s="485"/>
    </row>
    <row r="9" spans="1:74" s="425" customFormat="1" x14ac:dyDescent="0.25">
      <c r="B9" s="426"/>
      <c r="C9" s="432"/>
      <c r="D9" s="426"/>
      <c r="E9" s="627" t="s">
        <v>18</v>
      </c>
      <c r="F9" s="730"/>
      <c r="G9" s="756">
        <v>38</v>
      </c>
      <c r="H9" s="459">
        <f t="shared" si="0"/>
        <v>0</v>
      </c>
      <c r="I9" s="428">
        <f t="shared" si="1"/>
        <v>0</v>
      </c>
      <c r="J9" s="428">
        <f t="shared" si="2"/>
        <v>0</v>
      </c>
      <c r="K9" s="429">
        <f t="shared" si="3"/>
        <v>0</v>
      </c>
      <c r="L9" s="411"/>
      <c r="M9" s="430"/>
      <c r="N9" s="430"/>
      <c r="O9" s="686"/>
      <c r="P9" s="15"/>
      <c r="Q9" s="264"/>
      <c r="R9" s="264"/>
      <c r="S9" s="264"/>
      <c r="T9" s="264"/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264"/>
      <c r="AV9" s="264"/>
      <c r="AW9" s="264"/>
      <c r="AX9" s="264"/>
      <c r="AY9" s="264"/>
      <c r="AZ9" s="264"/>
      <c r="BA9" s="264"/>
      <c r="BB9" s="264"/>
      <c r="BC9" s="264"/>
      <c r="BD9" s="264"/>
      <c r="BE9" s="264"/>
      <c r="BF9" s="264"/>
      <c r="BG9" s="264"/>
      <c r="BH9" s="264"/>
      <c r="BI9" s="264"/>
      <c r="BJ9" s="264"/>
      <c r="BK9" s="264"/>
      <c r="BL9" s="264"/>
      <c r="BM9" s="264"/>
      <c r="BN9" s="264"/>
      <c r="BO9" s="264"/>
      <c r="BP9" s="264"/>
      <c r="BQ9" s="264"/>
      <c r="BR9" s="264"/>
      <c r="BS9" s="264"/>
      <c r="BT9" s="264"/>
      <c r="BU9" s="264"/>
      <c r="BV9" s="485"/>
    </row>
    <row r="10" spans="1:74" s="425" customFormat="1" x14ac:dyDescent="0.25">
      <c r="B10" s="426"/>
      <c r="C10" s="432"/>
      <c r="D10" s="426"/>
      <c r="E10" s="627" t="s">
        <v>19</v>
      </c>
      <c r="F10" s="730"/>
      <c r="G10" s="756">
        <v>4.4000000000000004</v>
      </c>
      <c r="H10" s="459">
        <f t="shared" si="0"/>
        <v>0.15400000000000003</v>
      </c>
      <c r="I10" s="428">
        <f t="shared" si="1"/>
        <v>7.0400000000000004E-2</v>
      </c>
      <c r="J10" s="428">
        <f t="shared" si="2"/>
        <v>3.4320000000000004</v>
      </c>
      <c r="K10" s="429">
        <f t="shared" si="3"/>
        <v>14.828000000000001</v>
      </c>
      <c r="L10" s="411"/>
      <c r="M10" s="430">
        <v>3.5</v>
      </c>
      <c r="N10" s="430">
        <v>1.6</v>
      </c>
      <c r="O10" s="686">
        <v>78</v>
      </c>
      <c r="P10" s="20">
        <v>337</v>
      </c>
      <c r="Q10" s="264"/>
      <c r="R10" s="264"/>
      <c r="S10" s="264"/>
      <c r="T10" s="264"/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  <c r="AP10" s="264"/>
      <c r="AQ10" s="264"/>
      <c r="AR10" s="264"/>
      <c r="AS10" s="264"/>
      <c r="AT10" s="264"/>
      <c r="AU10" s="264"/>
      <c r="AV10" s="264"/>
      <c r="AW10" s="264"/>
      <c r="AX10" s="264"/>
      <c r="AY10" s="264"/>
      <c r="AZ10" s="264"/>
      <c r="BA10" s="264"/>
      <c r="BB10" s="264"/>
      <c r="BC10" s="264"/>
      <c r="BD10" s="264"/>
      <c r="BE10" s="264"/>
      <c r="BF10" s="264"/>
      <c r="BG10" s="264"/>
      <c r="BH10" s="264"/>
      <c r="BI10" s="264"/>
      <c r="BJ10" s="264"/>
      <c r="BK10" s="264"/>
      <c r="BL10" s="264"/>
      <c r="BM10" s="264"/>
      <c r="BN10" s="264"/>
      <c r="BO10" s="264"/>
      <c r="BP10" s="264"/>
      <c r="BQ10" s="264"/>
      <c r="BR10" s="264"/>
      <c r="BS10" s="264"/>
      <c r="BT10" s="264"/>
      <c r="BU10" s="264"/>
      <c r="BV10" s="485"/>
    </row>
    <row r="11" spans="1:74" s="425" customFormat="1" x14ac:dyDescent="0.25">
      <c r="B11" s="426"/>
      <c r="C11" s="432"/>
      <c r="D11" s="426"/>
      <c r="E11" s="627" t="s">
        <v>20</v>
      </c>
      <c r="F11" s="730"/>
      <c r="G11" s="756">
        <v>15</v>
      </c>
      <c r="H11" s="459">
        <f t="shared" si="0"/>
        <v>7.4999999999999997E-2</v>
      </c>
      <c r="I11" s="428">
        <f t="shared" si="1"/>
        <v>12.375</v>
      </c>
      <c r="J11" s="428">
        <f t="shared" si="2"/>
        <v>0.09</v>
      </c>
      <c r="K11" s="429">
        <f t="shared" si="3"/>
        <v>110.1</v>
      </c>
      <c r="L11" s="411"/>
      <c r="M11" s="430">
        <v>0.5</v>
      </c>
      <c r="N11" s="430">
        <v>82.5</v>
      </c>
      <c r="O11" s="686">
        <v>0.6</v>
      </c>
      <c r="P11" s="20">
        <v>734</v>
      </c>
      <c r="Q11" s="264"/>
      <c r="R11" s="264"/>
      <c r="S11" s="264"/>
      <c r="T11" s="264"/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264"/>
      <c r="AV11" s="264"/>
      <c r="AW11" s="264"/>
      <c r="AX11" s="264"/>
      <c r="AY11" s="264"/>
      <c r="AZ11" s="264"/>
      <c r="BA11" s="264"/>
      <c r="BB11" s="264"/>
      <c r="BC11" s="264"/>
      <c r="BD11" s="264"/>
      <c r="BE11" s="264"/>
      <c r="BF11" s="264"/>
      <c r="BG11" s="264"/>
      <c r="BH11" s="264"/>
      <c r="BI11" s="264"/>
      <c r="BJ11" s="264"/>
      <c r="BK11" s="264"/>
      <c r="BL11" s="264"/>
      <c r="BM11" s="264"/>
      <c r="BN11" s="264"/>
      <c r="BO11" s="264"/>
      <c r="BP11" s="264"/>
      <c r="BQ11" s="264"/>
      <c r="BR11" s="264"/>
      <c r="BS11" s="264"/>
      <c r="BT11" s="264"/>
      <c r="BU11" s="264"/>
      <c r="BV11" s="485"/>
    </row>
    <row r="12" spans="1:74" s="425" customFormat="1" x14ac:dyDescent="0.25">
      <c r="B12" s="426"/>
      <c r="C12" s="432"/>
      <c r="D12" s="426"/>
      <c r="E12" s="624" t="s">
        <v>21</v>
      </c>
      <c r="F12" s="986"/>
      <c r="G12" s="980"/>
      <c r="H12" s="471">
        <f>SUM(H6:H11)</f>
        <v>5.5972999999999997</v>
      </c>
      <c r="I12" s="433">
        <f t="shared" ref="I12:K12" si="4">SUM(I6:I11)</f>
        <v>15.499000000000001</v>
      </c>
      <c r="J12" s="433">
        <f t="shared" si="4"/>
        <v>33.514600000000002</v>
      </c>
      <c r="K12" s="433">
        <f t="shared" si="4"/>
        <v>291.7</v>
      </c>
      <c r="L12" s="411"/>
      <c r="O12" s="464"/>
      <c r="P12" s="18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  <c r="AP12" s="264"/>
      <c r="AQ12" s="264"/>
      <c r="AR12" s="264"/>
      <c r="AS12" s="264"/>
      <c r="AT12" s="264"/>
      <c r="AU12" s="264"/>
      <c r="AV12" s="264"/>
      <c r="AW12" s="264"/>
      <c r="AX12" s="264"/>
      <c r="AY12" s="264"/>
      <c r="AZ12" s="264"/>
      <c r="BA12" s="264"/>
      <c r="BB12" s="264"/>
      <c r="BC12" s="264"/>
      <c r="BD12" s="264"/>
      <c r="BE12" s="264"/>
      <c r="BF12" s="264"/>
      <c r="BG12" s="264"/>
      <c r="BH12" s="264"/>
      <c r="BI12" s="264"/>
      <c r="BJ12" s="264"/>
      <c r="BK12" s="264"/>
      <c r="BL12" s="264"/>
      <c r="BM12" s="264"/>
      <c r="BN12" s="264"/>
      <c r="BO12" s="264"/>
      <c r="BP12" s="264"/>
      <c r="BQ12" s="264"/>
      <c r="BR12" s="264"/>
      <c r="BS12" s="264"/>
      <c r="BT12" s="264"/>
      <c r="BU12" s="264"/>
      <c r="BV12" s="485"/>
    </row>
    <row r="13" spans="1:74" s="425" customFormat="1" ht="15.75" customHeight="1" x14ac:dyDescent="0.25">
      <c r="B13" s="426" t="s">
        <v>137</v>
      </c>
      <c r="C13" s="1306" t="s">
        <v>133</v>
      </c>
      <c r="D13" s="484" t="s">
        <v>134</v>
      </c>
      <c r="E13" s="648" t="s">
        <v>135</v>
      </c>
      <c r="F13" s="1072"/>
      <c r="G13" s="756">
        <v>20</v>
      </c>
      <c r="H13" s="459">
        <f>G13*M13/100</f>
        <v>1.6</v>
      </c>
      <c r="I13" s="428">
        <f>G13*N13/100</f>
        <v>0.86</v>
      </c>
      <c r="J13" s="428">
        <f>G13*O13/100</f>
        <v>10.26</v>
      </c>
      <c r="K13" s="429">
        <f>G13*P13/100</f>
        <v>54</v>
      </c>
      <c r="L13" s="411"/>
      <c r="M13" s="430">
        <v>8</v>
      </c>
      <c r="N13" s="430">
        <v>4.3</v>
      </c>
      <c r="O13" s="686">
        <v>51.3</v>
      </c>
      <c r="P13" s="20">
        <v>270</v>
      </c>
      <c r="Q13" s="264"/>
      <c r="R13" s="264"/>
      <c r="S13" s="264"/>
      <c r="T13" s="264"/>
      <c r="U13" s="264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  <c r="AF13" s="264"/>
      <c r="AG13" s="264"/>
      <c r="AH13" s="264"/>
      <c r="AI13" s="264"/>
      <c r="AJ13" s="264"/>
      <c r="AK13" s="264"/>
      <c r="AL13" s="264"/>
      <c r="AM13" s="264"/>
      <c r="AN13" s="264"/>
      <c r="AO13" s="264"/>
      <c r="AP13" s="264"/>
      <c r="AQ13" s="264"/>
      <c r="AR13" s="264"/>
      <c r="AS13" s="264"/>
      <c r="AT13" s="264"/>
      <c r="AU13" s="264"/>
      <c r="AV13" s="264"/>
      <c r="AW13" s="264"/>
      <c r="AX13" s="264"/>
      <c r="AY13" s="264"/>
      <c r="AZ13" s="264"/>
      <c r="BA13" s="264"/>
      <c r="BB13" s="264"/>
      <c r="BC13" s="264"/>
      <c r="BD13" s="264"/>
      <c r="BE13" s="264"/>
      <c r="BF13" s="264"/>
      <c r="BG13" s="264"/>
      <c r="BH13" s="264"/>
      <c r="BI13" s="264"/>
      <c r="BJ13" s="264"/>
      <c r="BK13" s="264"/>
      <c r="BL13" s="264"/>
      <c r="BM13" s="264"/>
      <c r="BN13" s="264"/>
      <c r="BO13" s="264"/>
      <c r="BP13" s="264"/>
      <c r="BQ13" s="264"/>
      <c r="BR13" s="264"/>
      <c r="BS13" s="264"/>
      <c r="BT13" s="264"/>
      <c r="BU13" s="264"/>
      <c r="BV13" s="485"/>
    </row>
    <row r="14" spans="1:74" s="425" customFormat="1" x14ac:dyDescent="0.25">
      <c r="B14" s="426"/>
      <c r="C14" s="1299"/>
      <c r="D14" s="436"/>
      <c r="E14" s="648" t="s">
        <v>20</v>
      </c>
      <c r="F14" s="730"/>
      <c r="G14" s="756">
        <v>4</v>
      </c>
      <c r="H14" s="459">
        <f>G14*M14/100</f>
        <v>0.02</v>
      </c>
      <c r="I14" s="428">
        <f>G14*N14/100</f>
        <v>3.3</v>
      </c>
      <c r="J14" s="428">
        <f>G14*O14/100</f>
        <v>2.4E-2</v>
      </c>
      <c r="K14" s="429">
        <f>G14*P14/100</f>
        <v>29.36</v>
      </c>
      <c r="L14" s="411"/>
      <c r="M14" s="430">
        <v>0.5</v>
      </c>
      <c r="N14" s="430">
        <v>82.5</v>
      </c>
      <c r="O14" s="686">
        <v>0.6</v>
      </c>
      <c r="P14" s="20">
        <v>734</v>
      </c>
      <c r="Q14" s="264"/>
      <c r="R14" s="264"/>
      <c r="S14" s="264"/>
      <c r="T14" s="264"/>
      <c r="U14" s="264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  <c r="AF14" s="264"/>
      <c r="AG14" s="264"/>
      <c r="AH14" s="264"/>
      <c r="AI14" s="264"/>
      <c r="AJ14" s="264"/>
      <c r="AK14" s="264"/>
      <c r="AL14" s="264"/>
      <c r="AM14" s="264"/>
      <c r="AN14" s="264"/>
      <c r="AO14" s="264"/>
      <c r="AP14" s="264"/>
      <c r="AQ14" s="264"/>
      <c r="AR14" s="264"/>
      <c r="AS14" s="264"/>
      <c r="AT14" s="264"/>
      <c r="AU14" s="264"/>
      <c r="AV14" s="264"/>
      <c r="AW14" s="264"/>
      <c r="AX14" s="264"/>
      <c r="AY14" s="264"/>
      <c r="AZ14" s="264"/>
      <c r="BA14" s="264"/>
      <c r="BB14" s="264"/>
      <c r="BC14" s="264"/>
      <c r="BD14" s="264"/>
      <c r="BE14" s="264"/>
      <c r="BF14" s="264"/>
      <c r="BG14" s="264"/>
      <c r="BH14" s="264"/>
      <c r="BI14" s="264"/>
      <c r="BJ14" s="264"/>
      <c r="BK14" s="264"/>
      <c r="BL14" s="264"/>
      <c r="BM14" s="264"/>
      <c r="BN14" s="264"/>
      <c r="BO14" s="264"/>
      <c r="BP14" s="264"/>
      <c r="BQ14" s="264"/>
      <c r="BR14" s="264"/>
      <c r="BS14" s="264"/>
      <c r="BT14" s="264"/>
      <c r="BU14" s="264"/>
      <c r="BV14" s="485"/>
    </row>
    <row r="15" spans="1:74" s="425" customFormat="1" x14ac:dyDescent="0.25">
      <c r="B15" s="426"/>
      <c r="C15" s="432"/>
      <c r="D15" s="426"/>
      <c r="E15" s="1068" t="s">
        <v>87</v>
      </c>
      <c r="F15" s="741">
        <f>G15*100/98</f>
        <v>20.408163265306122</v>
      </c>
      <c r="G15" s="756">
        <v>20</v>
      </c>
      <c r="H15" s="459">
        <f>G15*M15/100</f>
        <v>0.14000000000000001</v>
      </c>
      <c r="I15" s="428">
        <f>G15*N15/100</f>
        <v>0.06</v>
      </c>
      <c r="J15" s="428">
        <f>G15*O15/100</f>
        <v>1.1399999999999999</v>
      </c>
      <c r="K15" s="428">
        <f>G15*P15/100</f>
        <v>5.2</v>
      </c>
      <c r="L15" s="411"/>
      <c r="M15" s="430">
        <v>0.7</v>
      </c>
      <c r="N15" s="430">
        <v>0.3</v>
      </c>
      <c r="O15" s="686">
        <v>5.7</v>
      </c>
      <c r="P15" s="20">
        <v>26</v>
      </c>
      <c r="Q15" s="264"/>
      <c r="R15" s="264"/>
      <c r="S15" s="264"/>
      <c r="T15" s="264"/>
      <c r="U15" s="264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  <c r="AF15" s="264"/>
      <c r="AG15" s="264"/>
      <c r="AH15" s="264"/>
      <c r="AI15" s="264"/>
      <c r="AJ15" s="264"/>
      <c r="AK15" s="264"/>
      <c r="AL15" s="264"/>
      <c r="AM15" s="264"/>
      <c r="AN15" s="264"/>
      <c r="AO15" s="264"/>
      <c r="AP15" s="264"/>
      <c r="AQ15" s="264"/>
      <c r="AR15" s="264"/>
      <c r="AS15" s="264"/>
      <c r="AT15" s="264"/>
      <c r="AU15" s="264"/>
      <c r="AV15" s="264"/>
      <c r="AW15" s="264"/>
      <c r="AX15" s="264"/>
      <c r="AY15" s="264"/>
      <c r="AZ15" s="264"/>
      <c r="BA15" s="264"/>
      <c r="BB15" s="264"/>
      <c r="BC15" s="264"/>
      <c r="BD15" s="264"/>
      <c r="BE15" s="264"/>
      <c r="BF15" s="264"/>
      <c r="BG15" s="264"/>
      <c r="BH15" s="264"/>
      <c r="BI15" s="264"/>
      <c r="BJ15" s="264"/>
      <c r="BK15" s="264"/>
      <c r="BL15" s="264"/>
      <c r="BM15" s="264"/>
      <c r="BN15" s="264"/>
      <c r="BO15" s="264"/>
      <c r="BP15" s="264"/>
      <c r="BQ15" s="264"/>
      <c r="BR15" s="264"/>
      <c r="BS15" s="264"/>
      <c r="BT15" s="264"/>
      <c r="BU15" s="264"/>
      <c r="BV15" s="485"/>
    </row>
    <row r="16" spans="1:74" s="425" customFormat="1" x14ac:dyDescent="0.25">
      <c r="B16" s="426"/>
      <c r="C16" s="432"/>
      <c r="D16" s="555"/>
      <c r="E16" s="624" t="s">
        <v>21</v>
      </c>
      <c r="F16" s="986"/>
      <c r="G16" s="980"/>
      <c r="H16" s="598">
        <f>SUM(H13:H15)</f>
        <v>1.7600000000000002</v>
      </c>
      <c r="I16" s="448">
        <f t="shared" ref="I16:K16" si="5">SUM(I13:I15)</f>
        <v>4.22</v>
      </c>
      <c r="J16" s="448">
        <f t="shared" si="5"/>
        <v>11.423999999999999</v>
      </c>
      <c r="K16" s="448">
        <f t="shared" si="5"/>
        <v>88.56</v>
      </c>
      <c r="L16" s="411"/>
      <c r="O16" s="464"/>
      <c r="P16" s="18"/>
      <c r="Q16" s="264"/>
      <c r="R16" s="264"/>
      <c r="S16" s="264"/>
      <c r="T16" s="264"/>
      <c r="U16" s="264"/>
      <c r="V16" s="264"/>
      <c r="W16" s="264"/>
      <c r="X16" s="264"/>
      <c r="Y16" s="264"/>
      <c r="Z16" s="264"/>
      <c r="AA16" s="264"/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  <c r="AP16" s="264"/>
      <c r="AQ16" s="264"/>
      <c r="AR16" s="264"/>
      <c r="AS16" s="264"/>
      <c r="AT16" s="264"/>
      <c r="AU16" s="264"/>
      <c r="AV16" s="264"/>
      <c r="AW16" s="264"/>
      <c r="AX16" s="264"/>
      <c r="AY16" s="264"/>
      <c r="AZ16" s="264"/>
      <c r="BA16" s="264"/>
      <c r="BB16" s="264"/>
      <c r="BC16" s="264"/>
      <c r="BD16" s="264"/>
      <c r="BE16" s="264"/>
      <c r="BF16" s="264"/>
      <c r="BG16" s="264"/>
      <c r="BH16" s="264"/>
      <c r="BI16" s="264"/>
      <c r="BJ16" s="264"/>
      <c r="BK16" s="264"/>
      <c r="BL16" s="264"/>
      <c r="BM16" s="264"/>
      <c r="BN16" s="264"/>
      <c r="BO16" s="264"/>
      <c r="BP16" s="264"/>
      <c r="BQ16" s="264"/>
      <c r="BR16" s="264"/>
      <c r="BS16" s="264"/>
      <c r="BT16" s="264"/>
      <c r="BU16" s="264"/>
      <c r="BV16" s="485"/>
    </row>
    <row r="17" spans="1:74" s="425" customFormat="1" ht="30" customHeight="1" x14ac:dyDescent="0.25">
      <c r="B17" s="426" t="s">
        <v>37</v>
      </c>
      <c r="C17" s="434" t="s">
        <v>28</v>
      </c>
      <c r="D17" s="436" t="s">
        <v>29</v>
      </c>
      <c r="E17" s="623" t="s">
        <v>30</v>
      </c>
      <c r="F17" s="733"/>
      <c r="G17" s="980">
        <v>25</v>
      </c>
      <c r="H17" s="459">
        <f>G17*M17/100</f>
        <v>1.25</v>
      </c>
      <c r="I17" s="428">
        <f>G17*N17/100</f>
        <v>0.3</v>
      </c>
      <c r="J17" s="428">
        <f>G17*O17/100</f>
        <v>11.75</v>
      </c>
      <c r="K17" s="428">
        <f>G17*P17/100</f>
        <v>51</v>
      </c>
      <c r="L17" s="411"/>
      <c r="M17" s="430">
        <v>5</v>
      </c>
      <c r="N17" s="430">
        <v>1.2</v>
      </c>
      <c r="O17" s="686">
        <v>47</v>
      </c>
      <c r="P17" s="15">
        <v>204</v>
      </c>
      <c r="Q17" s="264"/>
      <c r="R17" s="264"/>
      <c r="S17" s="264"/>
      <c r="T17" s="264"/>
      <c r="U17" s="264"/>
      <c r="V17" s="264"/>
      <c r="W17" s="264"/>
      <c r="X17" s="264"/>
      <c r="Y17" s="264"/>
      <c r="Z17" s="264"/>
      <c r="AA17" s="264"/>
      <c r="AB17" s="264"/>
      <c r="AC17" s="264"/>
      <c r="AD17" s="264"/>
      <c r="AE17" s="264"/>
      <c r="AF17" s="264"/>
      <c r="AG17" s="264"/>
      <c r="AH17" s="264"/>
      <c r="AI17" s="264"/>
      <c r="AJ17" s="264"/>
      <c r="AK17" s="264"/>
      <c r="AL17" s="264"/>
      <c r="AM17" s="264"/>
      <c r="AN17" s="264"/>
      <c r="AO17" s="264"/>
      <c r="AP17" s="264"/>
      <c r="AQ17" s="264"/>
      <c r="AR17" s="264"/>
      <c r="AS17" s="264"/>
      <c r="AT17" s="264"/>
      <c r="AU17" s="264"/>
      <c r="AV17" s="264"/>
      <c r="AW17" s="264"/>
      <c r="AX17" s="264"/>
      <c r="AY17" s="264"/>
      <c r="AZ17" s="264"/>
      <c r="BA17" s="264"/>
      <c r="BB17" s="264"/>
      <c r="BC17" s="264"/>
      <c r="BD17" s="264"/>
      <c r="BE17" s="264"/>
      <c r="BF17" s="264"/>
      <c r="BG17" s="264"/>
      <c r="BH17" s="264"/>
      <c r="BI17" s="264"/>
      <c r="BJ17" s="264"/>
      <c r="BK17" s="264"/>
      <c r="BL17" s="264"/>
      <c r="BM17" s="264"/>
      <c r="BN17" s="264"/>
      <c r="BO17" s="264"/>
      <c r="BP17" s="264"/>
      <c r="BQ17" s="264"/>
      <c r="BR17" s="264"/>
      <c r="BS17" s="264"/>
      <c r="BT17" s="264"/>
      <c r="BU17" s="264"/>
      <c r="BV17" s="485"/>
    </row>
    <row r="18" spans="1:74" s="425" customFormat="1" ht="21" customHeight="1" x14ac:dyDescent="0.25">
      <c r="B18" s="426"/>
      <c r="C18" s="432"/>
      <c r="D18" s="436"/>
      <c r="E18" s="623" t="s">
        <v>31</v>
      </c>
      <c r="F18" s="733"/>
      <c r="G18" s="738">
        <v>20</v>
      </c>
      <c r="H18" s="459">
        <f>G18*M18/100</f>
        <v>3.34</v>
      </c>
      <c r="I18" s="428">
        <f>G18*N18/100</f>
        <v>1.84</v>
      </c>
      <c r="J18" s="428">
        <f>G18*O18/100</f>
        <v>0.4</v>
      </c>
      <c r="K18" s="429">
        <f>G18*P18/100</f>
        <v>31.8</v>
      </c>
      <c r="L18" s="411"/>
      <c r="M18" s="430">
        <v>16.7</v>
      </c>
      <c r="N18" s="430">
        <v>9.1999999999999993</v>
      </c>
      <c r="O18" s="686">
        <v>2</v>
      </c>
      <c r="P18" s="20">
        <v>159</v>
      </c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64"/>
      <c r="AE18" s="264"/>
      <c r="AF18" s="264"/>
      <c r="AG18" s="264"/>
      <c r="AH18" s="264"/>
      <c r="AI18" s="264"/>
      <c r="AJ18" s="264"/>
      <c r="AK18" s="264"/>
      <c r="AL18" s="264"/>
      <c r="AM18" s="264"/>
      <c r="AN18" s="264"/>
      <c r="AO18" s="264"/>
      <c r="AP18" s="264"/>
      <c r="AQ18" s="264"/>
      <c r="AR18" s="264"/>
      <c r="AS18" s="264"/>
      <c r="AT18" s="264"/>
      <c r="AU18" s="264"/>
      <c r="AV18" s="264"/>
      <c r="AW18" s="264"/>
      <c r="AX18" s="264"/>
      <c r="AY18" s="264"/>
      <c r="AZ18" s="264"/>
      <c r="BA18" s="264"/>
      <c r="BB18" s="264"/>
      <c r="BC18" s="264"/>
      <c r="BD18" s="264"/>
      <c r="BE18" s="264"/>
      <c r="BF18" s="264"/>
      <c r="BG18" s="264"/>
      <c r="BH18" s="264"/>
      <c r="BI18" s="264"/>
      <c r="BJ18" s="264"/>
      <c r="BK18" s="264"/>
      <c r="BL18" s="264"/>
      <c r="BM18" s="264"/>
      <c r="BN18" s="264"/>
      <c r="BO18" s="264"/>
      <c r="BP18" s="264"/>
      <c r="BQ18" s="264"/>
      <c r="BR18" s="264"/>
      <c r="BS18" s="264"/>
      <c r="BT18" s="264"/>
      <c r="BU18" s="264"/>
      <c r="BV18" s="485"/>
    </row>
    <row r="19" spans="1:74" s="425" customFormat="1" ht="30" customHeight="1" x14ac:dyDescent="0.25">
      <c r="B19" s="426"/>
      <c r="C19" s="432"/>
      <c r="D19" s="436"/>
      <c r="E19" s="623" t="s">
        <v>32</v>
      </c>
      <c r="F19" s="733"/>
      <c r="G19" s="980">
        <v>10</v>
      </c>
      <c r="H19" s="459">
        <f>G19*M19/100</f>
        <v>0.26</v>
      </c>
      <c r="I19" s="428">
        <f>G19*N19/100</f>
        <v>2.5</v>
      </c>
      <c r="J19" s="428">
        <f>G19*O19/100</f>
        <v>0.27</v>
      </c>
      <c r="K19" s="428">
        <f>G19*P19/100</f>
        <v>24.8</v>
      </c>
      <c r="L19" s="411"/>
      <c r="M19" s="430">
        <v>2.6</v>
      </c>
      <c r="N19" s="430">
        <v>25</v>
      </c>
      <c r="O19" s="686">
        <v>2.7</v>
      </c>
      <c r="P19" s="15">
        <v>248</v>
      </c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64"/>
      <c r="AE19" s="264"/>
      <c r="AF19" s="264"/>
      <c r="AG19" s="264"/>
      <c r="AH19" s="264"/>
      <c r="AI19" s="264"/>
      <c r="AJ19" s="264"/>
      <c r="AK19" s="264"/>
      <c r="AL19" s="264"/>
      <c r="AM19" s="264"/>
      <c r="AN19" s="264"/>
      <c r="AO19" s="264"/>
      <c r="AP19" s="264"/>
      <c r="AQ19" s="264"/>
      <c r="AR19" s="264"/>
      <c r="AS19" s="264"/>
      <c r="AT19" s="264"/>
      <c r="AU19" s="264"/>
      <c r="AV19" s="264"/>
      <c r="AW19" s="264"/>
      <c r="AX19" s="264"/>
      <c r="AY19" s="264"/>
      <c r="AZ19" s="264"/>
      <c r="BA19" s="264"/>
      <c r="BB19" s="264"/>
      <c r="BC19" s="264"/>
      <c r="BD19" s="264"/>
      <c r="BE19" s="264"/>
      <c r="BF19" s="264"/>
      <c r="BG19" s="264"/>
      <c r="BH19" s="264"/>
      <c r="BI19" s="264"/>
      <c r="BJ19" s="264"/>
      <c r="BK19" s="264"/>
      <c r="BL19" s="264"/>
      <c r="BM19" s="264"/>
      <c r="BN19" s="264"/>
      <c r="BO19" s="264"/>
      <c r="BP19" s="264"/>
      <c r="BQ19" s="264"/>
      <c r="BR19" s="264"/>
      <c r="BS19" s="264"/>
      <c r="BT19" s="264"/>
      <c r="BU19" s="264"/>
      <c r="BV19" s="485"/>
    </row>
    <row r="20" spans="1:74" s="425" customFormat="1" x14ac:dyDescent="0.25">
      <c r="B20" s="426"/>
      <c r="C20" s="432"/>
      <c r="D20" s="436"/>
      <c r="E20" s="623" t="s">
        <v>33</v>
      </c>
      <c r="F20" s="735">
        <f>G20*100/85</f>
        <v>1.1764705882352942</v>
      </c>
      <c r="G20" s="738">
        <v>1</v>
      </c>
      <c r="H20" s="446">
        <f>G20*M20/100</f>
        <v>3.5000000000000003E-2</v>
      </c>
      <c r="I20" s="429">
        <f>G20*N20/100</f>
        <v>1.1000000000000001E-2</v>
      </c>
      <c r="J20" s="429">
        <f>G20*O20/100</f>
        <v>7.0000000000000007E-2</v>
      </c>
      <c r="K20" s="429">
        <f>G20*P20/100</f>
        <v>0.48</v>
      </c>
      <c r="L20" s="411"/>
      <c r="M20" s="430">
        <v>3.5</v>
      </c>
      <c r="N20" s="430">
        <v>1.1000000000000001</v>
      </c>
      <c r="O20" s="686">
        <v>7</v>
      </c>
      <c r="P20" s="20">
        <v>48</v>
      </c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  <c r="AF20" s="264"/>
      <c r="AG20" s="264"/>
      <c r="AH20" s="264"/>
      <c r="AI20" s="264"/>
      <c r="AJ20" s="264"/>
      <c r="AK20" s="264"/>
      <c r="AL20" s="264"/>
      <c r="AM20" s="264"/>
      <c r="AN20" s="264"/>
      <c r="AO20" s="264"/>
      <c r="AP20" s="264"/>
      <c r="AQ20" s="264"/>
      <c r="AR20" s="264"/>
      <c r="AS20" s="264"/>
      <c r="AT20" s="264"/>
      <c r="AU20" s="264"/>
      <c r="AV20" s="264"/>
      <c r="AW20" s="264"/>
      <c r="AX20" s="264"/>
      <c r="AY20" s="264"/>
      <c r="AZ20" s="264"/>
      <c r="BA20" s="264"/>
      <c r="BB20" s="264"/>
      <c r="BC20" s="264"/>
      <c r="BD20" s="264"/>
      <c r="BE20" s="264"/>
      <c r="BF20" s="264"/>
      <c r="BG20" s="264"/>
      <c r="BH20" s="264"/>
      <c r="BI20" s="264"/>
      <c r="BJ20" s="264"/>
      <c r="BK20" s="264"/>
      <c r="BL20" s="264"/>
      <c r="BM20" s="264"/>
      <c r="BN20" s="264"/>
      <c r="BO20" s="264"/>
      <c r="BP20" s="264"/>
      <c r="BQ20" s="264"/>
      <c r="BR20" s="264"/>
      <c r="BS20" s="264"/>
      <c r="BT20" s="264"/>
      <c r="BU20" s="264"/>
      <c r="BV20" s="485"/>
    </row>
    <row r="21" spans="1:74" s="425" customFormat="1" x14ac:dyDescent="0.25">
      <c r="B21" s="426"/>
      <c r="C21" s="432"/>
      <c r="D21" s="426"/>
      <c r="E21" s="624" t="s">
        <v>21</v>
      </c>
      <c r="F21" s="1034"/>
      <c r="G21" s="980"/>
      <c r="H21" s="598">
        <f>SUM(H17:H20)</f>
        <v>4.8849999999999998</v>
      </c>
      <c r="I21" s="448">
        <f t="shared" ref="I21:K21" si="6">SUM(I17:I20)</f>
        <v>4.6510000000000007</v>
      </c>
      <c r="J21" s="448">
        <f t="shared" si="6"/>
        <v>12.49</v>
      </c>
      <c r="K21" s="448">
        <f t="shared" si="6"/>
        <v>108.08</v>
      </c>
      <c r="L21" s="411"/>
      <c r="O21" s="464"/>
      <c r="P21" s="18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  <c r="AP21" s="264"/>
      <c r="AQ21" s="264"/>
      <c r="AR21" s="264"/>
      <c r="AS21" s="264"/>
      <c r="AT21" s="264"/>
      <c r="AU21" s="264"/>
      <c r="AV21" s="264"/>
      <c r="AW21" s="264"/>
      <c r="AX21" s="264"/>
      <c r="AY21" s="264"/>
      <c r="AZ21" s="264"/>
      <c r="BA21" s="264"/>
      <c r="BB21" s="264"/>
      <c r="BC21" s="264"/>
      <c r="BD21" s="264"/>
      <c r="BE21" s="264"/>
      <c r="BF21" s="264"/>
      <c r="BG21" s="264"/>
      <c r="BH21" s="264"/>
      <c r="BI21" s="264"/>
      <c r="BJ21" s="264"/>
      <c r="BK21" s="264"/>
      <c r="BL21" s="264"/>
      <c r="BM21" s="264"/>
      <c r="BN21" s="264"/>
      <c r="BO21" s="264"/>
      <c r="BP21" s="264"/>
      <c r="BQ21" s="264"/>
      <c r="BR21" s="264"/>
      <c r="BS21" s="264"/>
      <c r="BT21" s="264"/>
      <c r="BU21" s="264"/>
      <c r="BV21" s="485"/>
    </row>
    <row r="22" spans="1:74" s="47" customFormat="1" ht="33" customHeight="1" x14ac:dyDescent="0.25">
      <c r="A22" s="438"/>
      <c r="B22" s="439" t="s">
        <v>70</v>
      </c>
      <c r="C22" s="440" t="s">
        <v>54</v>
      </c>
      <c r="D22" s="530">
        <v>200</v>
      </c>
      <c r="E22" s="627" t="s">
        <v>43</v>
      </c>
      <c r="F22" s="733"/>
      <c r="G22" s="738">
        <v>2</v>
      </c>
      <c r="H22" s="459">
        <f>G22*M22/100</f>
        <v>0.39799999999999996</v>
      </c>
      <c r="I22" s="428">
        <f>G22*N22/100</f>
        <v>0.12</v>
      </c>
      <c r="J22" s="428">
        <f>G22*O22/100</f>
        <v>1.04</v>
      </c>
      <c r="K22" s="429">
        <f>G22*P22/100</f>
        <v>5.7</v>
      </c>
      <c r="L22" s="411"/>
      <c r="M22" s="430">
        <v>19.899999999999999</v>
      </c>
      <c r="N22" s="430">
        <v>6</v>
      </c>
      <c r="O22" s="686">
        <v>52</v>
      </c>
      <c r="P22" s="37">
        <v>285</v>
      </c>
      <c r="Q22" s="380"/>
      <c r="R22" s="380"/>
      <c r="S22" s="380"/>
      <c r="T22" s="380"/>
      <c r="U22" s="380"/>
      <c r="V22" s="380"/>
      <c r="W22" s="380"/>
      <c r="X22" s="380"/>
      <c r="Y22" s="380"/>
      <c r="Z22" s="380"/>
      <c r="AA22" s="380"/>
      <c r="AB22" s="380"/>
      <c r="AC22" s="380"/>
      <c r="AD22" s="380"/>
      <c r="AE22" s="380"/>
      <c r="AF22" s="380"/>
      <c r="AG22" s="380"/>
      <c r="AH22" s="380"/>
      <c r="AI22" s="380"/>
      <c r="AJ22" s="380"/>
      <c r="AK22" s="380"/>
      <c r="AL22" s="380"/>
      <c r="AM22" s="380"/>
      <c r="AN22" s="380"/>
      <c r="AO22" s="380"/>
      <c r="AP22" s="380"/>
      <c r="AQ22" s="380"/>
      <c r="AR22" s="380"/>
      <c r="AS22" s="380"/>
      <c r="AT22" s="380"/>
      <c r="AU22" s="380"/>
      <c r="AV22" s="380"/>
      <c r="AW22" s="380"/>
      <c r="AX22" s="380"/>
      <c r="AY22" s="380"/>
      <c r="AZ22" s="380"/>
      <c r="BA22" s="380"/>
      <c r="BB22" s="380"/>
      <c r="BC22" s="380"/>
      <c r="BD22" s="380"/>
      <c r="BE22" s="380"/>
      <c r="BF22" s="380"/>
      <c r="BG22" s="380"/>
      <c r="BH22" s="380"/>
      <c r="BI22" s="380"/>
      <c r="BJ22" s="380"/>
      <c r="BK22" s="380"/>
      <c r="BL22" s="380"/>
      <c r="BM22" s="380"/>
      <c r="BN22" s="380"/>
      <c r="BO22" s="380"/>
      <c r="BP22" s="380"/>
      <c r="BQ22" s="380"/>
      <c r="BR22" s="380"/>
      <c r="BS22" s="380"/>
      <c r="BT22" s="380"/>
      <c r="BU22" s="380"/>
    </row>
    <row r="23" spans="1:74" s="47" customFormat="1" x14ac:dyDescent="0.25">
      <c r="A23" s="432"/>
      <c r="B23" s="442"/>
      <c r="C23" s="443"/>
      <c r="D23" s="444"/>
      <c r="E23" s="627" t="s">
        <v>18</v>
      </c>
      <c r="F23" s="733"/>
      <c r="G23" s="738">
        <v>200</v>
      </c>
      <c r="H23" s="459">
        <f>G23*M23/100</f>
        <v>0</v>
      </c>
      <c r="I23" s="428">
        <f>G23*N23/100</f>
        <v>0</v>
      </c>
      <c r="J23" s="428">
        <f>G23*O23/100</f>
        <v>0</v>
      </c>
      <c r="K23" s="429">
        <f>G23*P23/100</f>
        <v>0</v>
      </c>
      <c r="L23" s="411"/>
      <c r="M23" s="430"/>
      <c r="N23" s="430"/>
      <c r="O23" s="686"/>
      <c r="P23" s="15"/>
      <c r="Q23" s="380"/>
      <c r="R23" s="380"/>
      <c r="S23" s="380"/>
      <c r="T23" s="380"/>
      <c r="U23" s="380"/>
      <c r="V23" s="380"/>
      <c r="W23" s="380"/>
      <c r="X23" s="380"/>
      <c r="Y23" s="380"/>
      <c r="Z23" s="380"/>
      <c r="AA23" s="380"/>
      <c r="AB23" s="380"/>
      <c r="AC23" s="380"/>
      <c r="AD23" s="380"/>
      <c r="AE23" s="380"/>
      <c r="AF23" s="380"/>
      <c r="AG23" s="380"/>
      <c r="AH23" s="380"/>
      <c r="AI23" s="380"/>
      <c r="AJ23" s="380"/>
      <c r="AK23" s="380"/>
      <c r="AL23" s="380"/>
      <c r="AM23" s="380"/>
      <c r="AN23" s="380"/>
      <c r="AO23" s="380"/>
      <c r="AP23" s="380"/>
      <c r="AQ23" s="380"/>
      <c r="AR23" s="380"/>
      <c r="AS23" s="380"/>
      <c r="AT23" s="380"/>
      <c r="AU23" s="380"/>
      <c r="AV23" s="380"/>
      <c r="AW23" s="380"/>
      <c r="AX23" s="380"/>
      <c r="AY23" s="380"/>
      <c r="AZ23" s="380"/>
      <c r="BA23" s="380"/>
      <c r="BB23" s="380"/>
      <c r="BC23" s="380"/>
      <c r="BD23" s="380"/>
      <c r="BE23" s="380"/>
      <c r="BF23" s="380"/>
      <c r="BG23" s="380"/>
      <c r="BH23" s="380"/>
      <c r="BI23" s="380"/>
      <c r="BJ23" s="380"/>
      <c r="BK23" s="380"/>
      <c r="BL23" s="380"/>
      <c r="BM23" s="380"/>
      <c r="BN23" s="380"/>
      <c r="BO23" s="380"/>
      <c r="BP23" s="380"/>
      <c r="BQ23" s="380"/>
      <c r="BR23" s="380"/>
      <c r="BS23" s="380"/>
      <c r="BT23" s="380"/>
      <c r="BU23" s="380"/>
    </row>
    <row r="24" spans="1:74" s="47" customFormat="1" x14ac:dyDescent="0.25">
      <c r="A24" s="432"/>
      <c r="B24" s="426"/>
      <c r="C24" s="432"/>
      <c r="D24" s="436"/>
      <c r="E24" s="627" t="s">
        <v>36</v>
      </c>
      <c r="F24" s="733"/>
      <c r="G24" s="738">
        <v>4</v>
      </c>
      <c r="H24" s="459">
        <f>G24*M24/100</f>
        <v>0</v>
      </c>
      <c r="I24" s="428">
        <f>G24*N24/100</f>
        <v>0</v>
      </c>
      <c r="J24" s="428">
        <f>G24*O24/100</f>
        <v>3.9960000000000004</v>
      </c>
      <c r="K24" s="429">
        <f>G24*P24/100</f>
        <v>16.239999999999998</v>
      </c>
      <c r="L24" s="411"/>
      <c r="M24" s="430">
        <v>0</v>
      </c>
      <c r="N24" s="430">
        <v>0</v>
      </c>
      <c r="O24" s="686">
        <v>99.9</v>
      </c>
      <c r="P24" s="15">
        <v>406</v>
      </c>
      <c r="Q24" s="380"/>
      <c r="R24" s="380"/>
      <c r="S24" s="380"/>
      <c r="T24" s="380"/>
      <c r="U24" s="380"/>
      <c r="V24" s="380"/>
      <c r="W24" s="380"/>
      <c r="X24" s="380"/>
      <c r="Y24" s="380"/>
      <c r="Z24" s="380"/>
      <c r="AA24" s="380"/>
      <c r="AB24" s="380"/>
      <c r="AC24" s="380"/>
      <c r="AD24" s="380"/>
      <c r="AE24" s="380"/>
      <c r="AF24" s="380"/>
      <c r="AG24" s="380"/>
      <c r="AH24" s="380"/>
      <c r="AI24" s="380"/>
      <c r="AJ24" s="380"/>
      <c r="AK24" s="380"/>
      <c r="AL24" s="380"/>
      <c r="AM24" s="380"/>
      <c r="AN24" s="380"/>
      <c r="AO24" s="380"/>
      <c r="AP24" s="380"/>
      <c r="AQ24" s="380"/>
      <c r="AR24" s="380"/>
      <c r="AS24" s="380"/>
      <c r="AT24" s="380"/>
      <c r="AU24" s="380"/>
      <c r="AV24" s="380"/>
      <c r="AW24" s="380"/>
      <c r="AX24" s="380"/>
      <c r="AY24" s="380"/>
      <c r="AZ24" s="380"/>
      <c r="BA24" s="380"/>
      <c r="BB24" s="380"/>
      <c r="BC24" s="380"/>
      <c r="BD24" s="380"/>
      <c r="BE24" s="380"/>
      <c r="BF24" s="380"/>
      <c r="BG24" s="380"/>
      <c r="BH24" s="380"/>
      <c r="BI24" s="380"/>
      <c r="BJ24" s="380"/>
      <c r="BK24" s="380"/>
      <c r="BL24" s="380"/>
      <c r="BM24" s="380"/>
      <c r="BN24" s="380"/>
      <c r="BO24" s="380"/>
      <c r="BP24" s="380"/>
      <c r="BQ24" s="380"/>
      <c r="BR24" s="380"/>
      <c r="BS24" s="380"/>
      <c r="BT24" s="380"/>
      <c r="BU24" s="380"/>
    </row>
    <row r="25" spans="1:74" s="425" customFormat="1" x14ac:dyDescent="0.25">
      <c r="B25" s="426"/>
      <c r="C25" s="432"/>
      <c r="D25" s="426"/>
      <c r="E25" s="626" t="s">
        <v>21</v>
      </c>
      <c r="F25" s="986"/>
      <c r="G25" s="980"/>
      <c r="H25" s="598">
        <f>SUM(H22:H24)</f>
        <v>0.39799999999999996</v>
      </c>
      <c r="I25" s="448">
        <f t="shared" ref="I25:K25" si="7">SUM(I22:I24)</f>
        <v>0.12</v>
      </c>
      <c r="J25" s="448">
        <f t="shared" si="7"/>
        <v>5.0360000000000005</v>
      </c>
      <c r="K25" s="448">
        <f t="shared" si="7"/>
        <v>21.939999999999998</v>
      </c>
      <c r="L25" s="411"/>
      <c r="O25" s="464"/>
      <c r="P25" s="18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264"/>
      <c r="AM25" s="264"/>
      <c r="AN25" s="264"/>
      <c r="AO25" s="264"/>
      <c r="AP25" s="264"/>
      <c r="AQ25" s="264"/>
      <c r="AR25" s="264"/>
      <c r="AS25" s="264"/>
      <c r="AT25" s="264"/>
      <c r="AU25" s="264"/>
      <c r="AV25" s="264"/>
      <c r="AW25" s="264"/>
      <c r="AX25" s="264"/>
      <c r="AY25" s="264"/>
      <c r="AZ25" s="264"/>
      <c r="BA25" s="264"/>
      <c r="BB25" s="264"/>
      <c r="BC25" s="264"/>
      <c r="BD25" s="264"/>
      <c r="BE25" s="264"/>
      <c r="BF25" s="264"/>
      <c r="BG25" s="264"/>
      <c r="BH25" s="264"/>
      <c r="BI25" s="264"/>
      <c r="BJ25" s="264"/>
      <c r="BK25" s="264"/>
      <c r="BL25" s="264"/>
      <c r="BM25" s="264"/>
      <c r="BN25" s="264"/>
      <c r="BO25" s="264"/>
      <c r="BP25" s="264"/>
      <c r="BQ25" s="264"/>
      <c r="BR25" s="264"/>
      <c r="BS25" s="264"/>
      <c r="BT25" s="264"/>
      <c r="BU25" s="264"/>
      <c r="BV25" s="485"/>
    </row>
    <row r="26" spans="1:74" s="425" customFormat="1" x14ac:dyDescent="0.25">
      <c r="A26" s="432"/>
      <c r="B26" s="426" t="s">
        <v>68</v>
      </c>
      <c r="C26" s="432" t="s">
        <v>67</v>
      </c>
      <c r="D26" s="426">
        <v>100</v>
      </c>
      <c r="E26" s="474" t="s">
        <v>67</v>
      </c>
      <c r="F26" s="986">
        <v>100</v>
      </c>
      <c r="G26" s="738">
        <v>60</v>
      </c>
      <c r="H26" s="598">
        <f>G26*M26/100</f>
        <v>0.78</v>
      </c>
      <c r="I26" s="448">
        <f>G26*N26/100</f>
        <v>0.18</v>
      </c>
      <c r="J26" s="448">
        <f>G26*O26/100</f>
        <v>11.4</v>
      </c>
      <c r="K26" s="449">
        <f>G26*P26/100</f>
        <v>49.2</v>
      </c>
      <c r="L26" s="411"/>
      <c r="M26" s="430">
        <v>1.3</v>
      </c>
      <c r="N26" s="430">
        <v>0.3</v>
      </c>
      <c r="O26" s="686">
        <v>19</v>
      </c>
      <c r="P26" s="20">
        <v>82</v>
      </c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264"/>
      <c r="AM26" s="264"/>
      <c r="AN26" s="264"/>
      <c r="AO26" s="264"/>
      <c r="AP26" s="264"/>
      <c r="AQ26" s="264"/>
      <c r="AR26" s="264"/>
      <c r="AS26" s="264"/>
      <c r="AT26" s="264"/>
      <c r="AU26" s="264"/>
      <c r="AV26" s="264"/>
      <c r="AW26" s="264"/>
      <c r="AX26" s="264"/>
      <c r="AY26" s="264"/>
      <c r="AZ26" s="264"/>
      <c r="BA26" s="264"/>
      <c r="BB26" s="264"/>
      <c r="BC26" s="264"/>
      <c r="BD26" s="264"/>
      <c r="BE26" s="264"/>
      <c r="BF26" s="264"/>
      <c r="BG26" s="264"/>
      <c r="BH26" s="264"/>
      <c r="BI26" s="264"/>
      <c r="BJ26" s="264"/>
      <c r="BK26" s="264"/>
      <c r="BL26" s="264"/>
      <c r="BM26" s="264"/>
      <c r="BN26" s="264"/>
      <c r="BO26" s="264"/>
      <c r="BP26" s="264"/>
      <c r="BQ26" s="264"/>
      <c r="BR26" s="264"/>
      <c r="BS26" s="264"/>
      <c r="BT26" s="264"/>
      <c r="BU26" s="264"/>
      <c r="BV26" s="485"/>
    </row>
    <row r="27" spans="1:74" s="424" customFormat="1" x14ac:dyDescent="0.25">
      <c r="B27" s="455"/>
      <c r="C27" s="454"/>
      <c r="D27" s="455"/>
      <c r="E27" s="622" t="s">
        <v>44</v>
      </c>
      <c r="F27" s="1083"/>
      <c r="G27" s="334"/>
      <c r="H27" s="632">
        <f>H12+H16+H21+H25+H26</f>
        <v>13.420299999999999</v>
      </c>
      <c r="I27" s="457">
        <f t="shared" ref="I27:K27" si="8">I12+I16+I21+I25+I26</f>
        <v>24.67</v>
      </c>
      <c r="J27" s="457">
        <f t="shared" si="8"/>
        <v>73.86460000000001</v>
      </c>
      <c r="K27" s="457">
        <f t="shared" si="8"/>
        <v>559.48</v>
      </c>
      <c r="O27" s="684"/>
      <c r="P27" s="27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264"/>
      <c r="AM27" s="264"/>
      <c r="AN27" s="264"/>
      <c r="AO27" s="264"/>
      <c r="AP27" s="264"/>
      <c r="AQ27" s="264"/>
      <c r="AR27" s="264"/>
      <c r="AS27" s="264"/>
      <c r="AT27" s="264"/>
      <c r="AU27" s="264"/>
      <c r="AV27" s="264"/>
      <c r="AW27" s="264"/>
      <c r="AX27" s="264"/>
      <c r="AY27" s="264"/>
      <c r="AZ27" s="264"/>
      <c r="BA27" s="264"/>
      <c r="BB27" s="264"/>
      <c r="BC27" s="264"/>
      <c r="BD27" s="264"/>
      <c r="BE27" s="264"/>
      <c r="BF27" s="264"/>
      <c r="BG27" s="264"/>
      <c r="BH27" s="264"/>
      <c r="BI27" s="264"/>
      <c r="BJ27" s="264"/>
      <c r="BK27" s="264"/>
      <c r="BL27" s="264"/>
      <c r="BM27" s="264"/>
      <c r="BN27" s="264"/>
      <c r="BO27" s="264"/>
      <c r="BP27" s="264"/>
      <c r="BQ27" s="264"/>
      <c r="BR27" s="264"/>
      <c r="BS27" s="264"/>
      <c r="BT27" s="264"/>
      <c r="BU27" s="264"/>
      <c r="BV27" s="950"/>
    </row>
    <row r="28" spans="1:74" s="424" customFormat="1" x14ac:dyDescent="0.25">
      <c r="A28" s="1302" t="s">
        <v>101</v>
      </c>
      <c r="B28" s="1303"/>
      <c r="C28" s="454"/>
      <c r="D28" s="455"/>
      <c r="E28" s="626"/>
      <c r="F28" s="986"/>
      <c r="G28" s="980"/>
      <c r="H28" s="632"/>
      <c r="I28" s="457"/>
      <c r="J28" s="457"/>
      <c r="K28" s="457"/>
      <c r="L28" s="411"/>
      <c r="O28" s="684"/>
      <c r="P28" s="27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264"/>
      <c r="AV28" s="264"/>
      <c r="AW28" s="264"/>
      <c r="AX28" s="264"/>
      <c r="AY28" s="264"/>
      <c r="AZ28" s="264"/>
      <c r="BA28" s="264"/>
      <c r="BB28" s="264"/>
      <c r="BC28" s="264"/>
      <c r="BD28" s="264"/>
      <c r="BE28" s="264"/>
      <c r="BF28" s="264"/>
      <c r="BG28" s="264"/>
      <c r="BH28" s="264"/>
      <c r="BI28" s="264"/>
      <c r="BJ28" s="264"/>
      <c r="BK28" s="264"/>
      <c r="BL28" s="264"/>
      <c r="BM28" s="264"/>
      <c r="BN28" s="264"/>
      <c r="BO28" s="264"/>
      <c r="BP28" s="264"/>
      <c r="BQ28" s="264"/>
      <c r="BR28" s="264"/>
      <c r="BS28" s="264"/>
      <c r="BT28" s="264"/>
      <c r="BU28" s="264"/>
      <c r="BV28" s="950"/>
    </row>
    <row r="29" spans="1:74" s="425" customFormat="1" x14ac:dyDescent="0.25">
      <c r="A29" s="432"/>
      <c r="B29" s="439" t="s">
        <v>82</v>
      </c>
      <c r="C29" s="440" t="s">
        <v>71</v>
      </c>
      <c r="D29" s="467" t="s">
        <v>1120</v>
      </c>
      <c r="E29" s="623" t="s">
        <v>72</v>
      </c>
      <c r="F29" s="733">
        <f>G29*100/80</f>
        <v>101.25</v>
      </c>
      <c r="G29" s="738">
        <v>81</v>
      </c>
      <c r="H29" s="459">
        <f t="shared" ref="H29:H40" si="9">G29*M29/100</f>
        <v>16.119</v>
      </c>
      <c r="I29" s="428">
        <f t="shared" ref="I29:I40" si="10">G29*N29/100</f>
        <v>9.234</v>
      </c>
      <c r="J29" s="428">
        <f t="shared" ref="J29:J40" si="11">G29*O29/100</f>
        <v>0</v>
      </c>
      <c r="K29" s="429">
        <f t="shared" ref="K29:K40" si="12">G29*P29/100</f>
        <v>147.41999999999999</v>
      </c>
      <c r="L29" s="411"/>
      <c r="M29" s="430">
        <v>19.899999999999999</v>
      </c>
      <c r="N29" s="430">
        <v>11.4</v>
      </c>
      <c r="O29" s="686">
        <v>0</v>
      </c>
      <c r="P29" s="20">
        <v>182</v>
      </c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  <c r="BA29" s="264"/>
      <c r="BB29" s="264"/>
      <c r="BC29" s="264"/>
      <c r="BD29" s="264"/>
      <c r="BE29" s="264"/>
      <c r="BF29" s="264"/>
      <c r="BG29" s="264"/>
      <c r="BH29" s="264"/>
      <c r="BI29" s="264"/>
      <c r="BJ29" s="264"/>
      <c r="BK29" s="264"/>
      <c r="BL29" s="264"/>
      <c r="BM29" s="264"/>
      <c r="BN29" s="264"/>
      <c r="BO29" s="264"/>
      <c r="BP29" s="264"/>
      <c r="BQ29" s="264"/>
      <c r="BR29" s="264"/>
      <c r="BS29" s="264"/>
      <c r="BT29" s="264"/>
      <c r="BU29" s="264"/>
      <c r="BV29" s="485"/>
    </row>
    <row r="30" spans="1:74" s="425" customFormat="1" x14ac:dyDescent="0.25">
      <c r="A30" s="432"/>
      <c r="B30" s="426"/>
      <c r="C30" s="432"/>
      <c r="D30" s="426"/>
      <c r="E30" s="623" t="s">
        <v>73</v>
      </c>
      <c r="F30" s="733"/>
      <c r="G30" s="980">
        <v>7</v>
      </c>
      <c r="H30" s="459">
        <f t="shared" si="9"/>
        <v>0</v>
      </c>
      <c r="I30" s="428">
        <f t="shared" si="10"/>
        <v>7</v>
      </c>
      <c r="J30" s="428">
        <f t="shared" si="11"/>
        <v>0</v>
      </c>
      <c r="K30" s="429">
        <f t="shared" si="12"/>
        <v>61.88</v>
      </c>
      <c r="L30" s="411"/>
      <c r="M30" s="430">
        <v>0</v>
      </c>
      <c r="N30" s="430">
        <v>100</v>
      </c>
      <c r="O30" s="686">
        <v>0</v>
      </c>
      <c r="P30" s="15">
        <v>884</v>
      </c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  <c r="BD30" s="264"/>
      <c r="BE30" s="264"/>
      <c r="BF30" s="264"/>
      <c r="BG30" s="264"/>
      <c r="BH30" s="264"/>
      <c r="BI30" s="264"/>
      <c r="BJ30" s="264"/>
      <c r="BK30" s="264"/>
      <c r="BL30" s="264"/>
      <c r="BM30" s="264"/>
      <c r="BN30" s="264"/>
      <c r="BO30" s="264"/>
      <c r="BP30" s="264"/>
      <c r="BQ30" s="264"/>
      <c r="BR30" s="264"/>
      <c r="BS30" s="264"/>
      <c r="BT30" s="264"/>
      <c r="BU30" s="264"/>
      <c r="BV30" s="485"/>
    </row>
    <row r="31" spans="1:74" s="425" customFormat="1" x14ac:dyDescent="0.25">
      <c r="A31" s="432"/>
      <c r="B31" s="426"/>
      <c r="C31" s="432"/>
      <c r="D31" s="426"/>
      <c r="E31" s="623" t="s">
        <v>18</v>
      </c>
      <c r="F31" s="733"/>
      <c r="G31" s="738">
        <v>75</v>
      </c>
      <c r="H31" s="459">
        <f t="shared" si="9"/>
        <v>0</v>
      </c>
      <c r="I31" s="428">
        <f t="shared" si="10"/>
        <v>0</v>
      </c>
      <c r="J31" s="428">
        <f t="shared" si="11"/>
        <v>0</v>
      </c>
      <c r="K31" s="429">
        <f t="shared" si="12"/>
        <v>0</v>
      </c>
      <c r="L31" s="411"/>
      <c r="M31" s="430"/>
      <c r="N31" s="430"/>
      <c r="O31" s="686"/>
      <c r="P31" s="15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  <c r="BK31" s="264"/>
      <c r="BL31" s="264"/>
      <c r="BM31" s="264"/>
      <c r="BN31" s="264"/>
      <c r="BO31" s="264"/>
      <c r="BP31" s="264"/>
      <c r="BQ31" s="264"/>
      <c r="BR31" s="264"/>
      <c r="BS31" s="264"/>
      <c r="BT31" s="264"/>
      <c r="BU31" s="264"/>
      <c r="BV31" s="485"/>
    </row>
    <row r="32" spans="1:74" s="425" customFormat="1" x14ac:dyDescent="0.25">
      <c r="A32" s="432"/>
      <c r="B32" s="426"/>
      <c r="C32" s="432"/>
      <c r="D32" s="426"/>
      <c r="E32" s="623" t="s">
        <v>74</v>
      </c>
      <c r="F32" s="990">
        <f>G32*100/85</f>
        <v>14.588235294117647</v>
      </c>
      <c r="G32" s="980">
        <v>12.4</v>
      </c>
      <c r="H32" s="459">
        <f t="shared" si="9"/>
        <v>0.19840000000000002</v>
      </c>
      <c r="I32" s="428">
        <f t="shared" si="10"/>
        <v>3.7199999999999997E-2</v>
      </c>
      <c r="J32" s="428">
        <f t="shared" si="11"/>
        <v>1.24</v>
      </c>
      <c r="K32" s="429">
        <f t="shared" si="12"/>
        <v>5.7039999999999997</v>
      </c>
      <c r="L32" s="411"/>
      <c r="M32" s="430">
        <v>1.6</v>
      </c>
      <c r="N32" s="430">
        <v>0.3</v>
      </c>
      <c r="O32" s="686">
        <v>10</v>
      </c>
      <c r="P32" s="15">
        <v>46</v>
      </c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64"/>
      <c r="AE32" s="264"/>
      <c r="AF32" s="264"/>
      <c r="AG32" s="264"/>
      <c r="AH32" s="264"/>
      <c r="AI32" s="264"/>
      <c r="AJ32" s="264"/>
      <c r="AK32" s="264"/>
      <c r="AL32" s="264"/>
      <c r="AM32" s="264"/>
      <c r="AN32" s="264"/>
      <c r="AO32" s="264"/>
      <c r="AP32" s="264"/>
      <c r="AQ32" s="264"/>
      <c r="AR32" s="264"/>
      <c r="AS32" s="264"/>
      <c r="AT32" s="264"/>
      <c r="AU32" s="264"/>
      <c r="AV32" s="264"/>
      <c r="AW32" s="264"/>
      <c r="AX32" s="264"/>
      <c r="AY32" s="264"/>
      <c r="AZ32" s="264"/>
      <c r="BA32" s="264"/>
      <c r="BB32" s="264"/>
      <c r="BC32" s="264"/>
      <c r="BD32" s="264"/>
      <c r="BE32" s="264"/>
      <c r="BF32" s="264"/>
      <c r="BG32" s="264"/>
      <c r="BH32" s="264"/>
      <c r="BI32" s="264"/>
      <c r="BJ32" s="264"/>
      <c r="BK32" s="264"/>
      <c r="BL32" s="264"/>
      <c r="BM32" s="264"/>
      <c r="BN32" s="264"/>
      <c r="BO32" s="264"/>
      <c r="BP32" s="264"/>
      <c r="BQ32" s="264"/>
      <c r="BR32" s="264"/>
      <c r="BS32" s="264"/>
      <c r="BT32" s="264"/>
      <c r="BU32" s="264"/>
      <c r="BV32" s="485"/>
    </row>
    <row r="33" spans="1:74" s="425" customFormat="1" x14ac:dyDescent="0.25">
      <c r="A33" s="432"/>
      <c r="B33" s="426"/>
      <c r="C33" s="432"/>
      <c r="D33" s="426"/>
      <c r="E33" s="623" t="s">
        <v>75</v>
      </c>
      <c r="F33" s="996">
        <f>G33*100/85</f>
        <v>1.5294117647058822</v>
      </c>
      <c r="G33" s="980">
        <v>1.3</v>
      </c>
      <c r="H33" s="459">
        <f t="shared" si="9"/>
        <v>8.3199999999999996E-2</v>
      </c>
      <c r="I33" s="428">
        <f t="shared" si="10"/>
        <v>6.5000000000000006E-3</v>
      </c>
      <c r="J33" s="428">
        <f t="shared" si="11"/>
        <v>0.43030000000000002</v>
      </c>
      <c r="K33" s="429">
        <f t="shared" si="12"/>
        <v>2.08</v>
      </c>
      <c r="L33" s="411"/>
      <c r="M33" s="430">
        <v>6.4</v>
      </c>
      <c r="N33" s="430">
        <v>0.5</v>
      </c>
      <c r="O33" s="686">
        <v>33.1</v>
      </c>
      <c r="P33" s="15">
        <v>160</v>
      </c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64"/>
      <c r="AE33" s="264"/>
      <c r="AF33" s="264"/>
      <c r="AG33" s="264"/>
      <c r="AH33" s="264"/>
      <c r="AI33" s="264"/>
      <c r="AJ33" s="264"/>
      <c r="AK33" s="264"/>
      <c r="AL33" s="264"/>
      <c r="AM33" s="264"/>
      <c r="AN33" s="264"/>
      <c r="AO33" s="264"/>
      <c r="AP33" s="264"/>
      <c r="AQ33" s="264"/>
      <c r="AR33" s="264"/>
      <c r="AS33" s="264"/>
      <c r="AT33" s="264"/>
      <c r="AU33" s="264"/>
      <c r="AV33" s="264"/>
      <c r="AW33" s="264"/>
      <c r="AX33" s="264"/>
      <c r="AY33" s="264"/>
      <c r="AZ33" s="264"/>
      <c r="BA33" s="264"/>
      <c r="BB33" s="264"/>
      <c r="BC33" s="264"/>
      <c r="BD33" s="264"/>
      <c r="BE33" s="264"/>
      <c r="BF33" s="264"/>
      <c r="BG33" s="264"/>
      <c r="BH33" s="264"/>
      <c r="BI33" s="264"/>
      <c r="BJ33" s="264"/>
      <c r="BK33" s="264"/>
      <c r="BL33" s="264"/>
      <c r="BM33" s="264"/>
      <c r="BN33" s="264"/>
      <c r="BO33" s="264"/>
      <c r="BP33" s="264"/>
      <c r="BQ33" s="264"/>
      <c r="BR33" s="264"/>
      <c r="BS33" s="264"/>
      <c r="BT33" s="264"/>
      <c r="BU33" s="264"/>
      <c r="BV33" s="485"/>
    </row>
    <row r="34" spans="1:74" s="425" customFormat="1" x14ac:dyDescent="0.25">
      <c r="A34" s="432"/>
      <c r="B34" s="426"/>
      <c r="C34" s="432"/>
      <c r="D34" s="426"/>
      <c r="E34" s="623" t="s">
        <v>76</v>
      </c>
      <c r="F34" s="733"/>
      <c r="G34" s="738">
        <v>0.03</v>
      </c>
      <c r="H34" s="459">
        <f t="shared" si="9"/>
        <v>4.3200000000000001E-3</v>
      </c>
      <c r="I34" s="428">
        <f t="shared" si="10"/>
        <v>3.8700000000000002E-3</v>
      </c>
      <c r="J34" s="428">
        <f t="shared" si="11"/>
        <v>1.5899999999999997E-2</v>
      </c>
      <c r="K34" s="429">
        <f t="shared" si="12"/>
        <v>8.4599999999999995E-2</v>
      </c>
      <c r="L34" s="411"/>
      <c r="M34" s="430">
        <v>14.4</v>
      </c>
      <c r="N34" s="430">
        <v>12.9</v>
      </c>
      <c r="O34" s="686">
        <v>53</v>
      </c>
      <c r="P34" s="20">
        <v>282</v>
      </c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64"/>
      <c r="AE34" s="264"/>
      <c r="AF34" s="264"/>
      <c r="AG34" s="264"/>
      <c r="AH34" s="264"/>
      <c r="AI34" s="264"/>
      <c r="AJ34" s="264"/>
      <c r="AK34" s="264"/>
      <c r="AL34" s="264"/>
      <c r="AM34" s="264"/>
      <c r="AN34" s="264"/>
      <c r="AO34" s="264"/>
      <c r="AP34" s="264"/>
      <c r="AQ34" s="264"/>
      <c r="AR34" s="264"/>
      <c r="AS34" s="264"/>
      <c r="AT34" s="264"/>
      <c r="AU34" s="264"/>
      <c r="AV34" s="264"/>
      <c r="AW34" s="264"/>
      <c r="AX34" s="264"/>
      <c r="AY34" s="264"/>
      <c r="AZ34" s="264"/>
      <c r="BA34" s="264"/>
      <c r="BB34" s="264"/>
      <c r="BC34" s="264"/>
      <c r="BD34" s="264"/>
      <c r="BE34" s="264"/>
      <c r="BF34" s="264"/>
      <c r="BG34" s="264"/>
      <c r="BH34" s="264"/>
      <c r="BI34" s="264"/>
      <c r="BJ34" s="264"/>
      <c r="BK34" s="264"/>
      <c r="BL34" s="264"/>
      <c r="BM34" s="264"/>
      <c r="BN34" s="264"/>
      <c r="BO34" s="264"/>
      <c r="BP34" s="264"/>
      <c r="BQ34" s="264"/>
      <c r="BR34" s="264"/>
      <c r="BS34" s="264"/>
      <c r="BT34" s="264"/>
      <c r="BU34" s="264"/>
      <c r="BV34" s="485"/>
    </row>
    <row r="35" spans="1:74" s="425" customFormat="1" x14ac:dyDescent="0.25">
      <c r="A35" s="432"/>
      <c r="B35" s="426"/>
      <c r="C35" s="432"/>
      <c r="D35" s="426"/>
      <c r="E35" s="623" t="s">
        <v>77</v>
      </c>
      <c r="F35" s="733">
        <f>G35*100/80</f>
        <v>29.25</v>
      </c>
      <c r="G35" s="984">
        <v>23.4</v>
      </c>
      <c r="H35" s="459">
        <f t="shared" si="9"/>
        <v>0.30419999999999997</v>
      </c>
      <c r="I35" s="428">
        <f t="shared" si="10"/>
        <v>9.3599999999999989E-2</v>
      </c>
      <c r="J35" s="428">
        <f t="shared" si="11"/>
        <v>1.4507999999999999</v>
      </c>
      <c r="K35" s="429">
        <f t="shared" si="12"/>
        <v>7.02</v>
      </c>
      <c r="L35" s="414"/>
      <c r="M35" s="430">
        <v>1.3</v>
      </c>
      <c r="N35" s="430">
        <v>0.4</v>
      </c>
      <c r="O35" s="686">
        <v>6.2</v>
      </c>
      <c r="P35" s="20">
        <v>30</v>
      </c>
      <c r="Q35" s="708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264"/>
      <c r="AM35" s="264"/>
      <c r="AN35" s="264"/>
      <c r="AO35" s="264"/>
      <c r="AP35" s="264"/>
      <c r="AQ35" s="264"/>
      <c r="AR35" s="264"/>
      <c r="AS35" s="264"/>
      <c r="AT35" s="264"/>
      <c r="AU35" s="264"/>
      <c r="AV35" s="264"/>
      <c r="AW35" s="264"/>
      <c r="AX35" s="264"/>
      <c r="AY35" s="264"/>
      <c r="AZ35" s="264"/>
      <c r="BA35" s="264"/>
      <c r="BB35" s="264"/>
      <c r="BC35" s="264"/>
      <c r="BD35" s="264"/>
      <c r="BE35" s="264"/>
      <c r="BF35" s="264"/>
      <c r="BG35" s="264"/>
      <c r="BH35" s="264"/>
      <c r="BI35" s="264"/>
      <c r="BJ35" s="264"/>
      <c r="BK35" s="264"/>
      <c r="BL35" s="264"/>
      <c r="BM35" s="264"/>
      <c r="BN35" s="264"/>
      <c r="BO35" s="264"/>
      <c r="BP35" s="264"/>
      <c r="BQ35" s="264"/>
      <c r="BR35" s="264"/>
      <c r="BS35" s="264"/>
      <c r="BT35" s="264"/>
      <c r="BU35" s="264"/>
      <c r="BV35" s="485"/>
    </row>
    <row r="36" spans="1:74" s="425" customFormat="1" ht="30" x14ac:dyDescent="0.25">
      <c r="A36" s="432"/>
      <c r="B36" s="426"/>
      <c r="C36" s="432"/>
      <c r="D36" s="426"/>
      <c r="E36" s="623" t="s">
        <v>78</v>
      </c>
      <c r="F36" s="733"/>
      <c r="G36" s="738">
        <v>25</v>
      </c>
      <c r="H36" s="459">
        <f t="shared" si="9"/>
        <v>0.3</v>
      </c>
      <c r="I36" s="428">
        <f t="shared" si="10"/>
        <v>7.4999999999999997E-2</v>
      </c>
      <c r="J36" s="428">
        <f t="shared" si="11"/>
        <v>0.97499999999999998</v>
      </c>
      <c r="K36" s="429">
        <f t="shared" si="12"/>
        <v>5.5</v>
      </c>
      <c r="L36" s="411"/>
      <c r="M36" s="430">
        <v>1.2</v>
      </c>
      <c r="N36" s="430">
        <v>0.3</v>
      </c>
      <c r="O36" s="686">
        <v>3.9</v>
      </c>
      <c r="P36" s="20">
        <v>22</v>
      </c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64"/>
      <c r="AE36" s="264"/>
      <c r="AF36" s="264"/>
      <c r="AG36" s="264"/>
      <c r="AH36" s="264"/>
      <c r="AI36" s="264"/>
      <c r="AJ36" s="264"/>
      <c r="AK36" s="264"/>
      <c r="AL36" s="264"/>
      <c r="AM36" s="264"/>
      <c r="AN36" s="264"/>
      <c r="AO36" s="264"/>
      <c r="AP36" s="264"/>
      <c r="AQ36" s="264"/>
      <c r="AR36" s="264"/>
      <c r="AS36" s="264"/>
      <c r="AT36" s="264"/>
      <c r="AU36" s="264"/>
      <c r="AV36" s="264"/>
      <c r="AW36" s="264"/>
      <c r="AX36" s="264"/>
      <c r="AY36" s="264"/>
      <c r="AZ36" s="264"/>
      <c r="BA36" s="264"/>
      <c r="BB36" s="264"/>
      <c r="BC36" s="264"/>
      <c r="BD36" s="264"/>
      <c r="BE36" s="264"/>
      <c r="BF36" s="264"/>
      <c r="BG36" s="264"/>
      <c r="BH36" s="264"/>
      <c r="BI36" s="264"/>
      <c r="BJ36" s="264"/>
      <c r="BK36" s="264"/>
      <c r="BL36" s="264"/>
      <c r="BM36" s="264"/>
      <c r="BN36" s="264"/>
      <c r="BO36" s="264"/>
      <c r="BP36" s="264"/>
      <c r="BQ36" s="264"/>
      <c r="BR36" s="264"/>
      <c r="BS36" s="264"/>
      <c r="BT36" s="264"/>
      <c r="BU36" s="264"/>
      <c r="BV36" s="485"/>
    </row>
    <row r="37" spans="1:74" s="425" customFormat="1" ht="30.75" customHeight="1" x14ac:dyDescent="0.25">
      <c r="A37" s="432"/>
      <c r="B37" s="426"/>
      <c r="C37" s="432"/>
      <c r="D37" s="426"/>
      <c r="E37" s="623" t="s">
        <v>79</v>
      </c>
      <c r="F37" s="733"/>
      <c r="G37" s="756">
        <v>2.5</v>
      </c>
      <c r="H37" s="459">
        <f t="shared" si="9"/>
        <v>0.24</v>
      </c>
      <c r="I37" s="428">
        <f t="shared" si="10"/>
        <v>0.04</v>
      </c>
      <c r="J37" s="428">
        <f t="shared" si="11"/>
        <v>1.8925000000000001</v>
      </c>
      <c r="K37" s="429">
        <f t="shared" si="12"/>
        <v>8.8249999999999993</v>
      </c>
      <c r="L37" s="411"/>
      <c r="M37" s="430">
        <v>9.6</v>
      </c>
      <c r="N37" s="430">
        <v>1.6</v>
      </c>
      <c r="O37" s="686">
        <v>75.7</v>
      </c>
      <c r="P37" s="15">
        <v>353</v>
      </c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  <c r="AF37" s="264"/>
      <c r="AG37" s="264"/>
      <c r="AH37" s="264"/>
      <c r="AI37" s="264"/>
      <c r="AJ37" s="264"/>
      <c r="AK37" s="264"/>
      <c r="AL37" s="264"/>
      <c r="AM37" s="264"/>
      <c r="AN37" s="264"/>
      <c r="AO37" s="264"/>
      <c r="AP37" s="264"/>
      <c r="AQ37" s="264"/>
      <c r="AR37" s="264"/>
      <c r="AS37" s="264"/>
      <c r="AT37" s="264"/>
      <c r="AU37" s="264"/>
      <c r="AV37" s="264"/>
      <c r="AW37" s="264"/>
      <c r="AX37" s="264"/>
      <c r="AY37" s="264"/>
      <c r="AZ37" s="264"/>
      <c r="BA37" s="264"/>
      <c r="BB37" s="264"/>
      <c r="BC37" s="264"/>
      <c r="BD37" s="264"/>
      <c r="BE37" s="264"/>
      <c r="BF37" s="264"/>
      <c r="BG37" s="264"/>
      <c r="BH37" s="264"/>
      <c r="BI37" s="264"/>
      <c r="BJ37" s="264"/>
      <c r="BK37" s="264"/>
      <c r="BL37" s="264"/>
      <c r="BM37" s="264"/>
      <c r="BN37" s="264"/>
      <c r="BO37" s="264"/>
      <c r="BP37" s="264"/>
      <c r="BQ37" s="264"/>
      <c r="BR37" s="264"/>
      <c r="BS37" s="264"/>
      <c r="BT37" s="264"/>
      <c r="BU37" s="264"/>
      <c r="BV37" s="485"/>
    </row>
    <row r="38" spans="1:74" s="425" customFormat="1" x14ac:dyDescent="0.25">
      <c r="A38" s="432"/>
      <c r="B38" s="426"/>
      <c r="C38" s="432"/>
      <c r="D38" s="426"/>
      <c r="E38" s="623" t="s">
        <v>32</v>
      </c>
      <c r="F38" s="733"/>
      <c r="G38" s="980">
        <v>12.5</v>
      </c>
      <c r="H38" s="459">
        <f t="shared" si="9"/>
        <v>0.32500000000000001</v>
      </c>
      <c r="I38" s="428">
        <f t="shared" si="10"/>
        <v>3.125</v>
      </c>
      <c r="J38" s="428">
        <f t="shared" si="11"/>
        <v>0.33750000000000002</v>
      </c>
      <c r="K38" s="429">
        <f t="shared" si="12"/>
        <v>31</v>
      </c>
      <c r="L38" s="411"/>
      <c r="M38" s="430">
        <v>2.6</v>
      </c>
      <c r="N38" s="430">
        <v>25</v>
      </c>
      <c r="O38" s="686">
        <v>2.7</v>
      </c>
      <c r="P38" s="15">
        <v>248</v>
      </c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64"/>
      <c r="AE38" s="264"/>
      <c r="AF38" s="264"/>
      <c r="AG38" s="264"/>
      <c r="AH38" s="264"/>
      <c r="AI38" s="264"/>
      <c r="AJ38" s="264"/>
      <c r="AK38" s="264"/>
      <c r="AL38" s="264"/>
      <c r="AM38" s="264"/>
      <c r="AN38" s="264"/>
      <c r="AO38" s="264"/>
      <c r="AP38" s="264"/>
      <c r="AQ38" s="264"/>
      <c r="AR38" s="264"/>
      <c r="AS38" s="264"/>
      <c r="AT38" s="264"/>
      <c r="AU38" s="264"/>
      <c r="AV38" s="264"/>
      <c r="AW38" s="264"/>
      <c r="AX38" s="264"/>
      <c r="AY38" s="264"/>
      <c r="AZ38" s="264"/>
      <c r="BA38" s="264"/>
      <c r="BB38" s="264"/>
      <c r="BC38" s="264"/>
      <c r="BD38" s="264"/>
      <c r="BE38" s="264"/>
      <c r="BF38" s="264"/>
      <c r="BG38" s="264"/>
      <c r="BH38" s="264"/>
      <c r="BI38" s="264"/>
      <c r="BJ38" s="264"/>
      <c r="BK38" s="264"/>
      <c r="BL38" s="264"/>
      <c r="BM38" s="264"/>
      <c r="BN38" s="264"/>
      <c r="BO38" s="264"/>
      <c r="BP38" s="264"/>
      <c r="BQ38" s="264"/>
      <c r="BR38" s="264"/>
      <c r="BS38" s="264"/>
      <c r="BT38" s="264"/>
      <c r="BU38" s="264"/>
      <c r="BV38" s="485"/>
    </row>
    <row r="39" spans="1:74" s="425" customFormat="1" x14ac:dyDescent="0.25">
      <c r="A39" s="432"/>
      <c r="B39" s="426"/>
      <c r="C39" s="432"/>
      <c r="D39" s="426"/>
      <c r="E39" s="623" t="s">
        <v>80</v>
      </c>
      <c r="F39" s="733"/>
      <c r="G39" s="738">
        <v>0.25</v>
      </c>
      <c r="H39" s="459">
        <f t="shared" si="9"/>
        <v>0</v>
      </c>
      <c r="I39" s="428">
        <f t="shared" si="10"/>
        <v>0</v>
      </c>
      <c r="J39" s="428">
        <f t="shared" si="11"/>
        <v>0</v>
      </c>
      <c r="K39" s="429">
        <f t="shared" si="12"/>
        <v>0</v>
      </c>
      <c r="L39" s="411"/>
      <c r="M39" s="430"/>
      <c r="N39" s="430"/>
      <c r="O39" s="686"/>
      <c r="P39" s="15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64"/>
      <c r="AE39" s="264"/>
      <c r="AF39" s="264"/>
      <c r="AG39" s="264"/>
      <c r="AH39" s="264"/>
      <c r="AI39" s="264"/>
      <c r="AJ39" s="264"/>
      <c r="AK39" s="264"/>
      <c r="AL39" s="264"/>
      <c r="AM39" s="264"/>
      <c r="AN39" s="264"/>
      <c r="AO39" s="264"/>
      <c r="AP39" s="264"/>
      <c r="AQ39" s="264"/>
      <c r="AR39" s="264"/>
      <c r="AS39" s="264"/>
      <c r="AT39" s="264"/>
      <c r="AU39" s="264"/>
      <c r="AV39" s="264"/>
      <c r="AW39" s="264"/>
      <c r="AX39" s="264"/>
      <c r="AY39" s="264"/>
      <c r="AZ39" s="264"/>
      <c r="BA39" s="264"/>
      <c r="BB39" s="264"/>
      <c r="BC39" s="264"/>
      <c r="BD39" s="264"/>
      <c r="BE39" s="264"/>
      <c r="BF39" s="264"/>
      <c r="BG39" s="264"/>
      <c r="BH39" s="264"/>
      <c r="BI39" s="264"/>
      <c r="BJ39" s="264"/>
      <c r="BK39" s="264"/>
      <c r="BL39" s="264"/>
      <c r="BM39" s="264"/>
      <c r="BN39" s="264"/>
      <c r="BO39" s="264"/>
      <c r="BP39" s="264"/>
      <c r="BQ39" s="264"/>
      <c r="BR39" s="264"/>
      <c r="BS39" s="264"/>
      <c r="BT39" s="264"/>
      <c r="BU39" s="264"/>
      <c r="BV39" s="485"/>
    </row>
    <row r="40" spans="1:74" s="425" customFormat="1" x14ac:dyDescent="0.25">
      <c r="A40" s="432"/>
      <c r="B40" s="426"/>
      <c r="C40" s="432"/>
      <c r="D40" s="426"/>
      <c r="E40" s="623" t="s">
        <v>81</v>
      </c>
      <c r="F40" s="733"/>
      <c r="G40" s="738">
        <v>0.13</v>
      </c>
      <c r="H40" s="459">
        <f t="shared" si="9"/>
        <v>1.4300000000000002E-2</v>
      </c>
      <c r="I40" s="428">
        <f t="shared" si="10"/>
        <v>4.2899999999999995E-3</v>
      </c>
      <c r="J40" s="428">
        <f t="shared" si="11"/>
        <v>9.2300000000000007E-2</v>
      </c>
      <c r="K40" s="429">
        <f t="shared" si="12"/>
        <v>0.39649999999999996</v>
      </c>
      <c r="L40" s="411"/>
      <c r="M40" s="430">
        <v>11</v>
      </c>
      <c r="N40" s="430">
        <v>3.3</v>
      </c>
      <c r="O40" s="686">
        <v>71</v>
      </c>
      <c r="P40" s="20">
        <v>305</v>
      </c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264"/>
      <c r="AM40" s="264"/>
      <c r="AN40" s="264"/>
      <c r="AO40" s="264"/>
      <c r="AP40" s="264"/>
      <c r="AQ40" s="264"/>
      <c r="AR40" s="264"/>
      <c r="AS40" s="264"/>
      <c r="AT40" s="264"/>
      <c r="AU40" s="264"/>
      <c r="AV40" s="264"/>
      <c r="AW40" s="264"/>
      <c r="AX40" s="264"/>
      <c r="AY40" s="264"/>
      <c r="AZ40" s="264"/>
      <c r="BA40" s="264"/>
      <c r="BB40" s="264"/>
      <c r="BC40" s="264"/>
      <c r="BD40" s="264"/>
      <c r="BE40" s="264"/>
      <c r="BF40" s="264"/>
      <c r="BG40" s="264"/>
      <c r="BH40" s="264"/>
      <c r="BI40" s="264"/>
      <c r="BJ40" s="264"/>
      <c r="BK40" s="264"/>
      <c r="BL40" s="264"/>
      <c r="BM40" s="264"/>
      <c r="BN40" s="264"/>
      <c r="BO40" s="264"/>
      <c r="BP40" s="264"/>
      <c r="BQ40" s="264"/>
      <c r="BR40" s="264"/>
      <c r="BS40" s="264"/>
      <c r="BT40" s="264"/>
      <c r="BU40" s="264"/>
      <c r="BV40" s="485"/>
    </row>
    <row r="41" spans="1:74" s="425" customFormat="1" x14ac:dyDescent="0.25">
      <c r="A41" s="432"/>
      <c r="B41" s="426"/>
      <c r="C41" s="432"/>
      <c r="D41" s="426"/>
      <c r="E41" s="624" t="s">
        <v>21</v>
      </c>
      <c r="F41" s="1074"/>
      <c r="G41" s="1166"/>
      <c r="H41" s="598">
        <f>SUM(H29:H40)</f>
        <v>17.588419999999999</v>
      </c>
      <c r="I41" s="448">
        <f t="shared" ref="I41:K41" si="13">SUM(I29:I40)</f>
        <v>19.619459999999997</v>
      </c>
      <c r="J41" s="448">
        <f t="shared" si="13"/>
        <v>6.4343000000000004</v>
      </c>
      <c r="K41" s="448">
        <f t="shared" si="13"/>
        <v>269.9101</v>
      </c>
      <c r="L41" s="411"/>
      <c r="M41" s="430"/>
      <c r="N41" s="430"/>
      <c r="O41" s="686"/>
      <c r="P41" s="15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264"/>
      <c r="AM41" s="264"/>
      <c r="AN41" s="264"/>
      <c r="AO41" s="264"/>
      <c r="AP41" s="264"/>
      <c r="AQ41" s="264"/>
      <c r="AR41" s="264"/>
      <c r="AS41" s="264"/>
      <c r="AT41" s="264"/>
      <c r="AU41" s="264"/>
      <c r="AV41" s="264"/>
      <c r="AW41" s="264"/>
      <c r="AX41" s="264"/>
      <c r="AY41" s="264"/>
      <c r="AZ41" s="264"/>
      <c r="BA41" s="264"/>
      <c r="BB41" s="264"/>
      <c r="BC41" s="264"/>
      <c r="BD41" s="264"/>
      <c r="BE41" s="264"/>
      <c r="BF41" s="264"/>
      <c r="BG41" s="264"/>
      <c r="BH41" s="264"/>
      <c r="BI41" s="264"/>
      <c r="BJ41" s="264"/>
      <c r="BK41" s="264"/>
      <c r="BL41" s="264"/>
      <c r="BM41" s="264"/>
      <c r="BN41" s="264"/>
      <c r="BO41" s="264"/>
      <c r="BP41" s="264"/>
      <c r="BQ41" s="264"/>
      <c r="BR41" s="264"/>
      <c r="BS41" s="264"/>
      <c r="BT41" s="264"/>
      <c r="BU41" s="264"/>
      <c r="BV41" s="485"/>
    </row>
    <row r="42" spans="1:74" s="425" customFormat="1" ht="15.75" x14ac:dyDescent="0.25">
      <c r="A42" s="432"/>
      <c r="B42" s="426" t="s">
        <v>85</v>
      </c>
      <c r="C42" s="432" t="s">
        <v>83</v>
      </c>
      <c r="D42" s="426">
        <v>200</v>
      </c>
      <c r="E42" s="625" t="s">
        <v>84</v>
      </c>
      <c r="F42" s="733">
        <v>218.7</v>
      </c>
      <c r="G42" s="1171">
        <v>205.35</v>
      </c>
      <c r="H42" s="459">
        <f>G42*M42/100</f>
        <v>3.9016499999999996</v>
      </c>
      <c r="I42" s="428">
        <f>G42*N42/100</f>
        <v>0.61604999999999999</v>
      </c>
      <c r="J42" s="428">
        <f>G42*O42/100</f>
        <v>37.579050000000002</v>
      </c>
      <c r="K42" s="429">
        <f>G42*P42/100</f>
        <v>168.387</v>
      </c>
      <c r="L42" s="411"/>
      <c r="M42" s="430">
        <v>1.9</v>
      </c>
      <c r="N42" s="430">
        <v>0.3</v>
      </c>
      <c r="O42" s="686">
        <v>18.3</v>
      </c>
      <c r="P42" s="15">
        <v>82</v>
      </c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264"/>
      <c r="AM42" s="264"/>
      <c r="AN42" s="264"/>
      <c r="AO42" s="264"/>
      <c r="AP42" s="264"/>
      <c r="AQ42" s="264"/>
      <c r="AR42" s="264"/>
      <c r="AS42" s="264"/>
      <c r="AT42" s="264"/>
      <c r="AU42" s="264"/>
      <c r="AV42" s="264"/>
      <c r="AW42" s="264"/>
      <c r="AX42" s="264"/>
      <c r="AY42" s="264"/>
      <c r="AZ42" s="264"/>
      <c r="BA42" s="264"/>
      <c r="BB42" s="264"/>
      <c r="BC42" s="264"/>
      <c r="BD42" s="264"/>
      <c r="BE42" s="264"/>
      <c r="BF42" s="264"/>
      <c r="BG42" s="264"/>
      <c r="BH42" s="264"/>
      <c r="BI42" s="264"/>
      <c r="BJ42" s="264"/>
      <c r="BK42" s="264"/>
      <c r="BL42" s="264"/>
      <c r="BM42" s="264"/>
      <c r="BN42" s="264"/>
      <c r="BO42" s="264"/>
      <c r="BP42" s="264"/>
      <c r="BQ42" s="264"/>
      <c r="BR42" s="264"/>
      <c r="BS42" s="264"/>
      <c r="BT42" s="264"/>
      <c r="BU42" s="264"/>
      <c r="BV42" s="485"/>
    </row>
    <row r="43" spans="1:74" s="425" customFormat="1" ht="15.75" x14ac:dyDescent="0.25">
      <c r="A43" s="432"/>
      <c r="B43" s="460"/>
      <c r="D43" s="460"/>
      <c r="E43" s="625" t="s">
        <v>80</v>
      </c>
      <c r="F43" s="733">
        <v>0.5</v>
      </c>
      <c r="G43" s="1171">
        <v>0.62</v>
      </c>
      <c r="H43" s="459">
        <f>G43*M43/100</f>
        <v>0</v>
      </c>
      <c r="I43" s="428">
        <f>G43*N43/100</f>
        <v>0</v>
      </c>
      <c r="J43" s="428">
        <f>G43*O43/100</f>
        <v>0</v>
      </c>
      <c r="K43" s="428">
        <f>G43*P43/100</f>
        <v>0</v>
      </c>
      <c r="L43" s="411"/>
      <c r="M43" s="430"/>
      <c r="N43" s="430"/>
      <c r="O43" s="686"/>
      <c r="P43" s="15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264"/>
      <c r="BL43" s="264"/>
      <c r="BM43" s="264"/>
      <c r="BN43" s="264"/>
      <c r="BO43" s="264"/>
      <c r="BP43" s="264"/>
      <c r="BQ43" s="264"/>
      <c r="BR43" s="264"/>
      <c r="BS43" s="264"/>
      <c r="BT43" s="264"/>
      <c r="BU43" s="264"/>
      <c r="BV43" s="485"/>
    </row>
    <row r="44" spans="1:74" s="425" customFormat="1" x14ac:dyDescent="0.25">
      <c r="A44" s="432"/>
      <c r="B44" s="461"/>
      <c r="C44" s="435"/>
      <c r="D44" s="461"/>
      <c r="E44" s="626" t="s">
        <v>21</v>
      </c>
      <c r="F44" s="1047"/>
      <c r="G44" s="985"/>
      <c r="H44" s="598">
        <f>SUM(H42:H43)</f>
        <v>3.9016499999999996</v>
      </c>
      <c r="I44" s="448">
        <f t="shared" ref="I44:K44" si="14">SUM(I42:I43)</f>
        <v>0.61604999999999999</v>
      </c>
      <c r="J44" s="448">
        <f t="shared" si="14"/>
        <v>37.579050000000002</v>
      </c>
      <c r="K44" s="448">
        <f t="shared" si="14"/>
        <v>168.387</v>
      </c>
      <c r="L44" s="411"/>
      <c r="M44" s="430"/>
      <c r="N44" s="430"/>
      <c r="O44" s="686"/>
      <c r="P44" s="15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264"/>
      <c r="BL44" s="264"/>
      <c r="BM44" s="264"/>
      <c r="BN44" s="264"/>
      <c r="BO44" s="264"/>
      <c r="BP44" s="264"/>
      <c r="BQ44" s="264"/>
      <c r="BR44" s="264"/>
      <c r="BS44" s="264"/>
      <c r="BT44" s="264"/>
      <c r="BU44" s="264"/>
      <c r="BV44" s="485"/>
    </row>
    <row r="45" spans="1:74" s="425" customFormat="1" ht="21" customHeight="1" x14ac:dyDescent="0.25">
      <c r="A45" s="432"/>
      <c r="B45" s="439" t="s">
        <v>102</v>
      </c>
      <c r="C45" s="1308" t="s">
        <v>104</v>
      </c>
      <c r="D45" s="467">
        <v>80</v>
      </c>
      <c r="E45" s="623" t="s">
        <v>86</v>
      </c>
      <c r="F45" s="741">
        <f>G45*100/90</f>
        <v>62.222222222222221</v>
      </c>
      <c r="G45" s="1171">
        <v>56</v>
      </c>
      <c r="H45" s="459">
        <f t="shared" ref="H45:H50" si="15">G45*M45/100</f>
        <v>0.84</v>
      </c>
      <c r="I45" s="428">
        <f t="shared" ref="I45:I50" si="16">G45*N45/100</f>
        <v>0.11200000000000002</v>
      </c>
      <c r="J45" s="428">
        <f t="shared" ref="J45:J50" si="17">G45*O45/100</f>
        <v>1.2320000000000002</v>
      </c>
      <c r="K45" s="429">
        <f t="shared" ref="K45:K50" si="18">G45*P45/100</f>
        <v>8.4</v>
      </c>
      <c r="L45" s="411"/>
      <c r="M45" s="430">
        <v>1.5</v>
      </c>
      <c r="N45" s="430">
        <v>0.2</v>
      </c>
      <c r="O45" s="686">
        <v>2.2000000000000002</v>
      </c>
      <c r="P45" s="20">
        <v>15</v>
      </c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264"/>
      <c r="BL45" s="264"/>
      <c r="BM45" s="264"/>
      <c r="BN45" s="264"/>
      <c r="BO45" s="264"/>
      <c r="BP45" s="264"/>
      <c r="BQ45" s="264"/>
      <c r="BR45" s="264"/>
      <c r="BS45" s="264"/>
      <c r="BT45" s="264"/>
      <c r="BU45" s="264"/>
      <c r="BV45" s="485"/>
    </row>
    <row r="46" spans="1:74" s="425" customFormat="1" ht="15.75" x14ac:dyDescent="0.25">
      <c r="A46" s="432"/>
      <c r="B46" s="460"/>
      <c r="C46" s="1253"/>
      <c r="E46" s="623" t="s">
        <v>87</v>
      </c>
      <c r="F46" s="741">
        <f>G46*100/98</f>
        <v>8.1632653061224492</v>
      </c>
      <c r="G46" s="1171">
        <v>8</v>
      </c>
      <c r="H46" s="459">
        <f t="shared" si="15"/>
        <v>5.5999999999999994E-2</v>
      </c>
      <c r="I46" s="428">
        <f t="shared" si="16"/>
        <v>2.4E-2</v>
      </c>
      <c r="J46" s="428">
        <f t="shared" si="17"/>
        <v>0.45600000000000002</v>
      </c>
      <c r="K46" s="428">
        <f t="shared" si="18"/>
        <v>2.08</v>
      </c>
      <c r="L46" s="411"/>
      <c r="M46" s="430">
        <v>0.7</v>
      </c>
      <c r="N46" s="430">
        <v>0.3</v>
      </c>
      <c r="O46" s="686">
        <v>5.7</v>
      </c>
      <c r="P46" s="20">
        <v>26</v>
      </c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485"/>
    </row>
    <row r="47" spans="1:74" s="425" customFormat="1" ht="21.75" customHeight="1" x14ac:dyDescent="0.25">
      <c r="A47" s="432"/>
      <c r="B47" s="426"/>
      <c r="C47" s="1253"/>
      <c r="D47" s="426"/>
      <c r="E47" s="627" t="s">
        <v>16</v>
      </c>
      <c r="F47" s="986">
        <f>G47*100/80</f>
        <v>10</v>
      </c>
      <c r="G47" s="1171">
        <v>8</v>
      </c>
      <c r="H47" s="459">
        <f t="shared" si="15"/>
        <v>6.4000000000000001E-2</v>
      </c>
      <c r="I47" s="428">
        <f t="shared" si="16"/>
        <v>3.2000000000000001E-2</v>
      </c>
      <c r="J47" s="428">
        <f t="shared" si="17"/>
        <v>0.74400000000000011</v>
      </c>
      <c r="K47" s="429">
        <f t="shared" si="18"/>
        <v>3.12</v>
      </c>
      <c r="L47" s="411"/>
      <c r="M47" s="430">
        <v>0.8</v>
      </c>
      <c r="N47" s="430">
        <v>0.4</v>
      </c>
      <c r="O47" s="686">
        <v>9.3000000000000007</v>
      </c>
      <c r="P47" s="15">
        <v>39</v>
      </c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264"/>
      <c r="BL47" s="264"/>
      <c r="BM47" s="264"/>
      <c r="BN47" s="264"/>
      <c r="BO47" s="264"/>
      <c r="BP47" s="264"/>
      <c r="BQ47" s="264"/>
      <c r="BR47" s="264"/>
      <c r="BS47" s="264"/>
      <c r="BT47" s="264"/>
      <c r="BU47" s="264"/>
      <c r="BV47" s="485"/>
    </row>
    <row r="48" spans="1:74" s="425" customFormat="1" ht="15.75" customHeight="1" x14ac:dyDescent="0.25">
      <c r="A48" s="432"/>
      <c r="B48" s="426"/>
      <c r="C48" s="1253"/>
      <c r="D48" s="426"/>
      <c r="E48" s="627" t="s">
        <v>36</v>
      </c>
      <c r="F48" s="733"/>
      <c r="G48" s="1171">
        <v>12</v>
      </c>
      <c r="H48" s="459">
        <f t="shared" si="15"/>
        <v>0</v>
      </c>
      <c r="I48" s="428">
        <f t="shared" si="16"/>
        <v>0</v>
      </c>
      <c r="J48" s="428">
        <f t="shared" si="17"/>
        <v>11.988000000000001</v>
      </c>
      <c r="K48" s="429">
        <f t="shared" si="18"/>
        <v>48.72</v>
      </c>
      <c r="L48" s="411"/>
      <c r="M48" s="430">
        <v>0</v>
      </c>
      <c r="N48" s="430">
        <v>0</v>
      </c>
      <c r="O48" s="686">
        <v>99.9</v>
      </c>
      <c r="P48" s="15">
        <v>406</v>
      </c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264"/>
      <c r="BL48" s="264"/>
      <c r="BM48" s="264"/>
      <c r="BN48" s="264"/>
      <c r="BO48" s="264"/>
      <c r="BP48" s="264"/>
      <c r="BQ48" s="264"/>
      <c r="BR48" s="264"/>
      <c r="BS48" s="264"/>
      <c r="BT48" s="264"/>
      <c r="BU48" s="264"/>
      <c r="BV48" s="485"/>
    </row>
    <row r="49" spans="1:74" s="425" customFormat="1" ht="16.5" customHeight="1" x14ac:dyDescent="0.25">
      <c r="A49" s="432"/>
      <c r="B49" s="426"/>
      <c r="C49" s="1253"/>
      <c r="D49" s="426"/>
      <c r="E49" s="627" t="s">
        <v>80</v>
      </c>
      <c r="F49" s="733"/>
      <c r="G49" s="1171">
        <v>0.16</v>
      </c>
      <c r="H49" s="459">
        <f t="shared" si="15"/>
        <v>0</v>
      </c>
      <c r="I49" s="428">
        <f t="shared" si="16"/>
        <v>0</v>
      </c>
      <c r="J49" s="428">
        <f t="shared" si="17"/>
        <v>0</v>
      </c>
      <c r="K49" s="428">
        <f t="shared" si="18"/>
        <v>0</v>
      </c>
      <c r="L49" s="411"/>
      <c r="M49" s="430"/>
      <c r="N49" s="430"/>
      <c r="O49" s="686"/>
      <c r="P49" s="15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264"/>
      <c r="BL49" s="264"/>
      <c r="BM49" s="264"/>
      <c r="BN49" s="264"/>
      <c r="BO49" s="264"/>
      <c r="BP49" s="264"/>
      <c r="BQ49" s="264"/>
      <c r="BR49" s="264"/>
      <c r="BS49" s="264"/>
      <c r="BT49" s="264"/>
      <c r="BU49" s="264"/>
      <c r="BV49" s="485"/>
    </row>
    <row r="50" spans="1:74" s="425" customFormat="1" ht="30" customHeight="1" x14ac:dyDescent="0.25">
      <c r="B50" s="426"/>
      <c r="C50" s="1297"/>
      <c r="D50" s="436"/>
      <c r="E50" s="623" t="s">
        <v>32</v>
      </c>
      <c r="F50" s="733"/>
      <c r="G50" s="1171">
        <v>0.4</v>
      </c>
      <c r="H50" s="459">
        <f t="shared" si="15"/>
        <v>1.04E-2</v>
      </c>
      <c r="I50" s="428">
        <f t="shared" si="16"/>
        <v>0.1</v>
      </c>
      <c r="J50" s="428">
        <f t="shared" si="17"/>
        <v>1.0800000000000001E-2</v>
      </c>
      <c r="K50" s="428">
        <f t="shared" si="18"/>
        <v>0.99199999999999999</v>
      </c>
      <c r="L50" s="411"/>
      <c r="M50" s="430">
        <v>2.6</v>
      </c>
      <c r="N50" s="430">
        <v>25</v>
      </c>
      <c r="O50" s="686">
        <v>2.7</v>
      </c>
      <c r="P50" s="15">
        <v>248</v>
      </c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  <c r="BD50" s="264"/>
      <c r="BE50" s="264"/>
      <c r="BF50" s="264"/>
      <c r="BG50" s="264"/>
      <c r="BH50" s="264"/>
      <c r="BI50" s="264"/>
      <c r="BJ50" s="264"/>
      <c r="BK50" s="264"/>
      <c r="BL50" s="264"/>
      <c r="BM50" s="264"/>
      <c r="BN50" s="264"/>
      <c r="BO50" s="264"/>
      <c r="BP50" s="264"/>
      <c r="BQ50" s="264"/>
      <c r="BR50" s="264"/>
      <c r="BS50" s="264"/>
      <c r="BT50" s="264"/>
      <c r="BU50" s="264"/>
      <c r="BV50" s="485"/>
    </row>
    <row r="51" spans="1:74" s="425" customFormat="1" x14ac:dyDescent="0.25">
      <c r="A51" s="432"/>
      <c r="B51" s="426"/>
      <c r="C51" s="432"/>
      <c r="D51" s="426"/>
      <c r="E51" s="626" t="s">
        <v>21</v>
      </c>
      <c r="F51" s="1074"/>
      <c r="G51" s="1128"/>
      <c r="H51" s="598">
        <f>SUM(H45:H50)</f>
        <v>0.97039999999999993</v>
      </c>
      <c r="I51" s="448">
        <f t="shared" ref="I51:K51" si="19">SUM(I45:I50)</f>
        <v>0.26800000000000002</v>
      </c>
      <c r="J51" s="448">
        <f t="shared" si="19"/>
        <v>14.430800000000001</v>
      </c>
      <c r="K51" s="448">
        <f t="shared" si="19"/>
        <v>63.311999999999998</v>
      </c>
      <c r="L51" s="411"/>
      <c r="M51" s="430"/>
      <c r="N51" s="430"/>
      <c r="O51" s="686"/>
      <c r="P51" s="15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  <c r="BD51" s="264"/>
      <c r="BE51" s="264"/>
      <c r="BF51" s="264"/>
      <c r="BG51" s="264"/>
      <c r="BH51" s="264"/>
      <c r="BI51" s="264"/>
      <c r="BJ51" s="264"/>
      <c r="BK51" s="264"/>
      <c r="BL51" s="264"/>
      <c r="BM51" s="264"/>
      <c r="BN51" s="264"/>
      <c r="BO51" s="264"/>
      <c r="BP51" s="264"/>
      <c r="BQ51" s="264"/>
      <c r="BR51" s="264"/>
      <c r="BS51" s="264"/>
      <c r="BT51" s="264"/>
      <c r="BU51" s="264"/>
      <c r="BV51" s="485"/>
    </row>
    <row r="52" spans="1:74" s="425" customFormat="1" x14ac:dyDescent="0.25">
      <c r="B52" s="426" t="s">
        <v>92</v>
      </c>
      <c r="C52" s="432" t="s">
        <v>88</v>
      </c>
      <c r="D52" s="436">
        <v>70</v>
      </c>
      <c r="E52" s="623" t="s">
        <v>89</v>
      </c>
      <c r="F52" s="733"/>
      <c r="G52" s="738">
        <v>7</v>
      </c>
      <c r="H52" s="459">
        <f>G52*M52/100</f>
        <v>0.54600000000000004</v>
      </c>
      <c r="I52" s="428">
        <f>G52*N52/100</f>
        <v>8.4000000000000005E-2</v>
      </c>
      <c r="J52" s="428">
        <f>G52*O52/100</f>
        <v>5.5860000000000003</v>
      </c>
      <c r="K52" s="428">
        <f>G52*P52/100</f>
        <v>25.55</v>
      </c>
      <c r="L52" s="411"/>
      <c r="M52" s="430">
        <v>7.8</v>
      </c>
      <c r="N52" s="430">
        <v>1.2</v>
      </c>
      <c r="O52" s="686">
        <v>79.8</v>
      </c>
      <c r="P52" s="20">
        <v>365</v>
      </c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  <c r="BD52" s="264"/>
      <c r="BE52" s="264"/>
      <c r="BF52" s="264"/>
      <c r="BG52" s="264"/>
      <c r="BH52" s="264"/>
      <c r="BI52" s="264"/>
      <c r="BJ52" s="264"/>
      <c r="BK52" s="264"/>
      <c r="BL52" s="264"/>
      <c r="BM52" s="264"/>
      <c r="BN52" s="264"/>
      <c r="BO52" s="264"/>
      <c r="BP52" s="264"/>
      <c r="BQ52" s="264"/>
      <c r="BR52" s="264"/>
      <c r="BS52" s="264"/>
      <c r="BT52" s="264"/>
      <c r="BU52" s="264"/>
      <c r="BV52" s="485"/>
    </row>
    <row r="53" spans="1:74" s="425" customFormat="1" x14ac:dyDescent="0.25">
      <c r="B53" s="426"/>
      <c r="C53" s="432"/>
      <c r="D53" s="436"/>
      <c r="E53" s="623" t="s">
        <v>18</v>
      </c>
      <c r="F53" s="733"/>
      <c r="G53" s="738">
        <v>21.8</v>
      </c>
      <c r="H53" s="459">
        <f>G53*M53/100</f>
        <v>0</v>
      </c>
      <c r="I53" s="428">
        <f>G53*N53/100</f>
        <v>0</v>
      </c>
      <c r="J53" s="428">
        <f>G53*O53/100</f>
        <v>0</v>
      </c>
      <c r="K53" s="428">
        <f>G53*P53/100</f>
        <v>0</v>
      </c>
      <c r="L53" s="411"/>
      <c r="M53" s="430"/>
      <c r="N53" s="430"/>
      <c r="O53" s="686"/>
      <c r="P53" s="15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  <c r="BD53" s="264"/>
      <c r="BE53" s="264"/>
      <c r="BF53" s="264"/>
      <c r="BG53" s="264"/>
      <c r="BH53" s="264"/>
      <c r="BI53" s="264"/>
      <c r="BJ53" s="264"/>
      <c r="BK53" s="264"/>
      <c r="BL53" s="264"/>
      <c r="BM53" s="264"/>
      <c r="BN53" s="264"/>
      <c r="BO53" s="264"/>
      <c r="BP53" s="264"/>
      <c r="BQ53" s="264"/>
      <c r="BR53" s="264"/>
      <c r="BS53" s="264"/>
      <c r="BT53" s="264"/>
      <c r="BU53" s="264"/>
      <c r="BV53" s="485"/>
    </row>
    <row r="54" spans="1:74" s="425" customFormat="1" x14ac:dyDescent="0.25">
      <c r="B54" s="426"/>
      <c r="C54" s="432"/>
      <c r="D54" s="436"/>
      <c r="E54" s="623" t="s">
        <v>90</v>
      </c>
      <c r="F54" s="733"/>
      <c r="G54" s="738">
        <v>36</v>
      </c>
      <c r="H54" s="459">
        <f>G54*M54/100</f>
        <v>0.9</v>
      </c>
      <c r="I54" s="428">
        <f>G54*N54/100</f>
        <v>12.6</v>
      </c>
      <c r="J54" s="428">
        <f>G54*O54/100</f>
        <v>1.08</v>
      </c>
      <c r="K54" s="429">
        <f>G54*P54/100</f>
        <v>121.32</v>
      </c>
      <c r="L54" s="411"/>
      <c r="M54" s="430">
        <v>2.5</v>
      </c>
      <c r="N54" s="430">
        <v>35</v>
      </c>
      <c r="O54" s="686">
        <v>3</v>
      </c>
      <c r="P54" s="20">
        <v>337</v>
      </c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  <c r="BD54" s="264"/>
      <c r="BE54" s="264"/>
      <c r="BF54" s="264"/>
      <c r="BG54" s="264"/>
      <c r="BH54" s="264"/>
      <c r="BI54" s="264"/>
      <c r="BJ54" s="264"/>
      <c r="BK54" s="264"/>
      <c r="BL54" s="264"/>
      <c r="BM54" s="264"/>
      <c r="BN54" s="264"/>
      <c r="BO54" s="264"/>
      <c r="BP54" s="264"/>
      <c r="BQ54" s="264"/>
      <c r="BR54" s="264"/>
      <c r="BS54" s="264"/>
      <c r="BT54" s="264"/>
      <c r="BU54" s="264"/>
      <c r="BV54" s="485"/>
    </row>
    <row r="55" spans="1:74" s="425" customFormat="1" x14ac:dyDescent="0.25">
      <c r="B55" s="426"/>
      <c r="C55" s="432"/>
      <c r="D55" s="436"/>
      <c r="E55" s="623" t="s">
        <v>36</v>
      </c>
      <c r="F55" s="733"/>
      <c r="G55" s="738">
        <v>8.4600000000000009</v>
      </c>
      <c r="H55" s="459">
        <f>G55*M55/100</f>
        <v>0</v>
      </c>
      <c r="I55" s="428">
        <f>G55*N55/100</f>
        <v>0</v>
      </c>
      <c r="J55" s="428">
        <f>G55*O55/100</f>
        <v>8.4515400000000014</v>
      </c>
      <c r="K55" s="429">
        <f>G55*P55/100</f>
        <v>34.3476</v>
      </c>
      <c r="L55" s="411"/>
      <c r="M55" s="430">
        <v>0</v>
      </c>
      <c r="N55" s="430">
        <v>0</v>
      </c>
      <c r="O55" s="686">
        <v>99.9</v>
      </c>
      <c r="P55" s="15">
        <v>406</v>
      </c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  <c r="BD55" s="264"/>
      <c r="BE55" s="264"/>
      <c r="BF55" s="264"/>
      <c r="BG55" s="264"/>
      <c r="BH55" s="264"/>
      <c r="BI55" s="264"/>
      <c r="BJ55" s="264"/>
      <c r="BK55" s="264"/>
      <c r="BL55" s="264"/>
      <c r="BM55" s="264"/>
      <c r="BN55" s="264"/>
      <c r="BO55" s="264"/>
      <c r="BP55" s="264"/>
      <c r="BQ55" s="264"/>
      <c r="BR55" s="264"/>
      <c r="BS55" s="264"/>
      <c r="BT55" s="264"/>
      <c r="BU55" s="264"/>
      <c r="BV55" s="485"/>
    </row>
    <row r="56" spans="1:74" s="425" customFormat="1" x14ac:dyDescent="0.25">
      <c r="B56" s="426"/>
      <c r="C56" s="432"/>
      <c r="D56" s="436"/>
      <c r="E56" s="623" t="s">
        <v>91</v>
      </c>
      <c r="F56" s="733"/>
      <c r="G56" s="738">
        <v>0.7</v>
      </c>
      <c r="H56" s="459">
        <f>G56*M56/100</f>
        <v>0.60829999999999995</v>
      </c>
      <c r="I56" s="428">
        <f>G56*N56/100</f>
        <v>6.9999999999999988E-4</v>
      </c>
      <c r="J56" s="428">
        <f>G56*O56/100</f>
        <v>0</v>
      </c>
      <c r="K56" s="429">
        <f>G56*P56/100</f>
        <v>2.4779999999999998</v>
      </c>
      <c r="L56" s="411"/>
      <c r="M56" s="430">
        <v>86.9</v>
      </c>
      <c r="N56" s="430">
        <v>0.1</v>
      </c>
      <c r="O56" s="686">
        <v>0</v>
      </c>
      <c r="P56" s="20">
        <v>354</v>
      </c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  <c r="BD56" s="264"/>
      <c r="BE56" s="264"/>
      <c r="BF56" s="264"/>
      <c r="BG56" s="264"/>
      <c r="BH56" s="264"/>
      <c r="BI56" s="264"/>
      <c r="BJ56" s="264"/>
      <c r="BK56" s="264"/>
      <c r="BL56" s="264"/>
      <c r="BM56" s="264"/>
      <c r="BN56" s="264"/>
      <c r="BO56" s="264"/>
      <c r="BP56" s="264"/>
      <c r="BQ56" s="264"/>
      <c r="BR56" s="264"/>
      <c r="BS56" s="264"/>
      <c r="BT56" s="264"/>
      <c r="BU56" s="264"/>
      <c r="BV56" s="485"/>
    </row>
    <row r="57" spans="1:74" s="425" customFormat="1" x14ac:dyDescent="0.25">
      <c r="B57" s="426"/>
      <c r="C57" s="432"/>
      <c r="D57" s="426"/>
      <c r="E57" s="626" t="s">
        <v>21</v>
      </c>
      <c r="F57" s="1047"/>
      <c r="G57" s="980"/>
      <c r="H57" s="598">
        <f t="shared" ref="H57:K57" si="20">SUM(H52:H56)</f>
        <v>2.0543</v>
      </c>
      <c r="I57" s="448">
        <f t="shared" si="20"/>
        <v>12.684699999999999</v>
      </c>
      <c r="J57" s="448">
        <f t="shared" si="20"/>
        <v>15.117540000000002</v>
      </c>
      <c r="K57" s="448">
        <f t="shared" si="20"/>
        <v>183.69560000000001</v>
      </c>
      <c r="L57" s="411"/>
      <c r="O57" s="464"/>
      <c r="P57" s="18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  <c r="BD57" s="264"/>
      <c r="BE57" s="264"/>
      <c r="BF57" s="264"/>
      <c r="BG57" s="264"/>
      <c r="BH57" s="264"/>
      <c r="BI57" s="264"/>
      <c r="BJ57" s="264"/>
      <c r="BK57" s="264"/>
      <c r="BL57" s="264"/>
      <c r="BM57" s="264"/>
      <c r="BN57" s="264"/>
      <c r="BO57" s="264"/>
      <c r="BP57" s="264"/>
      <c r="BQ57" s="264"/>
      <c r="BR57" s="264"/>
      <c r="BS57" s="264"/>
      <c r="BT57" s="264"/>
      <c r="BU57" s="264"/>
      <c r="BV57" s="485"/>
    </row>
    <row r="58" spans="1:74" s="425" customFormat="1" x14ac:dyDescent="0.25">
      <c r="B58" s="426" t="s">
        <v>94</v>
      </c>
      <c r="C58" s="432" t="s">
        <v>93</v>
      </c>
      <c r="D58" s="436">
        <v>120</v>
      </c>
      <c r="E58" s="623" t="s">
        <v>162</v>
      </c>
      <c r="F58" s="733"/>
      <c r="G58" s="738">
        <v>42</v>
      </c>
      <c r="H58" s="459">
        <f>G58*M58/100</f>
        <v>0.21</v>
      </c>
      <c r="I58" s="428">
        <f>G58*N58/100</f>
        <v>8.4000000000000005E-2</v>
      </c>
      <c r="J58" s="428">
        <f>G58*O58/100</f>
        <v>8.82</v>
      </c>
      <c r="K58" s="429">
        <f>G58*P58/100</f>
        <v>35.700000000000003</v>
      </c>
      <c r="L58" s="874"/>
      <c r="M58" s="466">
        <v>0.5</v>
      </c>
      <c r="N58" s="466">
        <v>0.2</v>
      </c>
      <c r="O58" s="960">
        <v>21</v>
      </c>
      <c r="P58" s="58">
        <v>85</v>
      </c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  <c r="BD58" s="264"/>
      <c r="BE58" s="264"/>
      <c r="BF58" s="264"/>
      <c r="BG58" s="264"/>
      <c r="BH58" s="264"/>
      <c r="BI58" s="264"/>
      <c r="BJ58" s="264"/>
      <c r="BK58" s="264"/>
      <c r="BL58" s="264"/>
      <c r="BM58" s="264"/>
      <c r="BN58" s="264"/>
      <c r="BO58" s="264"/>
      <c r="BP58" s="264"/>
      <c r="BQ58" s="264"/>
      <c r="BR58" s="264"/>
      <c r="BS58" s="264"/>
      <c r="BT58" s="264"/>
      <c r="BU58" s="264"/>
      <c r="BV58" s="485"/>
    </row>
    <row r="59" spans="1:74" s="425" customFormat="1" x14ac:dyDescent="0.25">
      <c r="B59" s="426"/>
      <c r="C59" s="432"/>
      <c r="D59" s="436"/>
      <c r="E59" s="623" t="s">
        <v>36</v>
      </c>
      <c r="F59" s="733"/>
      <c r="G59" s="738">
        <v>8.4</v>
      </c>
      <c r="H59" s="459">
        <f>G59*M59/100</f>
        <v>0</v>
      </c>
      <c r="I59" s="428">
        <f>G59*N59/100</f>
        <v>0</v>
      </c>
      <c r="J59" s="428">
        <f>G59*O59/100</f>
        <v>8.3916000000000004</v>
      </c>
      <c r="K59" s="429">
        <f>G59*P59/100</f>
        <v>34.103999999999999</v>
      </c>
      <c r="L59" s="411"/>
      <c r="M59" s="430">
        <v>0</v>
      </c>
      <c r="N59" s="430">
        <v>0</v>
      </c>
      <c r="O59" s="686">
        <v>99.9</v>
      </c>
      <c r="P59" s="15">
        <v>406</v>
      </c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  <c r="BD59" s="264"/>
      <c r="BE59" s="264"/>
      <c r="BF59" s="264"/>
      <c r="BG59" s="264"/>
      <c r="BH59" s="264"/>
      <c r="BI59" s="264"/>
      <c r="BJ59" s="264"/>
      <c r="BK59" s="264"/>
      <c r="BL59" s="264"/>
      <c r="BM59" s="264"/>
      <c r="BN59" s="264"/>
      <c r="BO59" s="264"/>
      <c r="BP59" s="264"/>
      <c r="BQ59" s="264"/>
      <c r="BR59" s="264"/>
      <c r="BS59" s="264"/>
      <c r="BT59" s="264"/>
      <c r="BU59" s="264"/>
      <c r="BV59" s="485"/>
    </row>
    <row r="60" spans="1:74" s="425" customFormat="1" x14ac:dyDescent="0.25">
      <c r="B60" s="426"/>
      <c r="C60" s="432"/>
      <c r="D60" s="436"/>
      <c r="E60" s="623" t="s">
        <v>96</v>
      </c>
      <c r="F60" s="733"/>
      <c r="G60" s="738">
        <v>4.2</v>
      </c>
      <c r="H60" s="459">
        <f>G60*M60/100</f>
        <v>8.4000000000000012E-3</v>
      </c>
      <c r="I60" s="428">
        <f>G60*N60/100</f>
        <v>4.2000000000000006E-3</v>
      </c>
      <c r="J60" s="428">
        <f>G60*O60/100</f>
        <v>3.5825999999999998</v>
      </c>
      <c r="K60" s="429">
        <f>G60*P60/100</f>
        <v>14.616000000000001</v>
      </c>
      <c r="L60" s="411"/>
      <c r="M60" s="430">
        <v>0.2</v>
      </c>
      <c r="N60" s="430">
        <v>0.1</v>
      </c>
      <c r="O60" s="686">
        <v>85.3</v>
      </c>
      <c r="P60" s="20">
        <v>348</v>
      </c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  <c r="BD60" s="264"/>
      <c r="BE60" s="264"/>
      <c r="BF60" s="264"/>
      <c r="BG60" s="264"/>
      <c r="BH60" s="264"/>
      <c r="BI60" s="264"/>
      <c r="BJ60" s="264"/>
      <c r="BK60" s="264"/>
      <c r="BL60" s="264"/>
      <c r="BM60" s="264"/>
      <c r="BN60" s="264"/>
      <c r="BO60" s="264"/>
      <c r="BP60" s="264"/>
      <c r="BQ60" s="264"/>
      <c r="BR60" s="264"/>
      <c r="BS60" s="264"/>
      <c r="BT60" s="264"/>
      <c r="BU60" s="264"/>
      <c r="BV60" s="485"/>
    </row>
    <row r="61" spans="1:74" s="425" customFormat="1" x14ac:dyDescent="0.25">
      <c r="B61" s="426"/>
      <c r="C61" s="432"/>
      <c r="D61" s="426"/>
      <c r="E61" s="628" t="s">
        <v>21</v>
      </c>
      <c r="F61" s="1034"/>
      <c r="G61" s="980"/>
      <c r="H61" s="598">
        <f>SUM(H58:H60)</f>
        <v>0.21839999999999998</v>
      </c>
      <c r="I61" s="448">
        <f t="shared" ref="I61:K61" si="21">SUM(I58:I60)</f>
        <v>8.8200000000000001E-2</v>
      </c>
      <c r="J61" s="448">
        <f t="shared" si="21"/>
        <v>20.7942</v>
      </c>
      <c r="K61" s="448">
        <f t="shared" si="21"/>
        <v>84.42</v>
      </c>
      <c r="L61" s="411"/>
      <c r="O61" s="464"/>
      <c r="P61" s="18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  <c r="BD61" s="264"/>
      <c r="BE61" s="264"/>
      <c r="BF61" s="264"/>
      <c r="BG61" s="264"/>
      <c r="BH61" s="264"/>
      <c r="BI61" s="264"/>
      <c r="BJ61" s="264"/>
      <c r="BK61" s="264"/>
      <c r="BL61" s="264"/>
      <c r="BM61" s="264"/>
      <c r="BN61" s="264"/>
      <c r="BO61" s="264"/>
      <c r="BP61" s="264"/>
      <c r="BQ61" s="264"/>
      <c r="BR61" s="264"/>
      <c r="BS61" s="264"/>
      <c r="BT61" s="264"/>
      <c r="BU61" s="264"/>
      <c r="BV61" s="485"/>
    </row>
    <row r="62" spans="1:74" s="479" customFormat="1" ht="28.5" x14ac:dyDescent="0.25">
      <c r="A62" s="432"/>
      <c r="B62" s="439" t="s">
        <v>284</v>
      </c>
      <c r="C62" s="440" t="s">
        <v>55</v>
      </c>
      <c r="D62" s="467">
        <v>200</v>
      </c>
      <c r="E62" s="429" t="s">
        <v>39</v>
      </c>
      <c r="F62" s="986"/>
      <c r="G62" s="738">
        <v>120</v>
      </c>
      <c r="H62" s="459">
        <f>G62*M62/100</f>
        <v>0</v>
      </c>
      <c r="I62" s="428">
        <f>G62*N62/100</f>
        <v>0</v>
      </c>
      <c r="J62" s="428">
        <f>G62*O62/100</f>
        <v>0</v>
      </c>
      <c r="K62" s="429">
        <f>G62*P62/100</f>
        <v>0</v>
      </c>
      <c r="L62" s="411"/>
      <c r="M62" s="430"/>
      <c r="N62" s="430"/>
      <c r="O62" s="686"/>
      <c r="P62" s="15"/>
      <c r="Q62" s="380"/>
      <c r="R62" s="380"/>
      <c r="S62" s="380"/>
      <c r="T62" s="380"/>
      <c r="U62" s="380"/>
      <c r="V62" s="380"/>
      <c r="W62" s="380"/>
      <c r="X62" s="380"/>
      <c r="Y62" s="380"/>
      <c r="Z62" s="380"/>
      <c r="AA62" s="380"/>
      <c r="AB62" s="380"/>
      <c r="AC62" s="380"/>
      <c r="AD62" s="380"/>
      <c r="AE62" s="380"/>
      <c r="AF62" s="380"/>
      <c r="AG62" s="380"/>
      <c r="AH62" s="380"/>
      <c r="AI62" s="380"/>
      <c r="AJ62" s="380"/>
      <c r="AK62" s="380"/>
      <c r="AL62" s="380"/>
      <c r="AM62" s="380"/>
      <c r="AN62" s="380"/>
      <c r="AO62" s="380"/>
      <c r="AP62" s="380"/>
      <c r="AQ62" s="380"/>
      <c r="AR62" s="380"/>
      <c r="AS62" s="380"/>
      <c r="AT62" s="380"/>
      <c r="AU62" s="380"/>
      <c r="AV62" s="380"/>
      <c r="AW62" s="380"/>
      <c r="AX62" s="380"/>
      <c r="AY62" s="380"/>
      <c r="AZ62" s="380"/>
      <c r="BA62" s="380"/>
      <c r="BB62" s="380"/>
      <c r="BC62" s="380"/>
      <c r="BD62" s="380"/>
      <c r="BE62" s="380"/>
      <c r="BF62" s="380"/>
      <c r="BG62" s="380"/>
      <c r="BH62" s="380"/>
      <c r="BI62" s="380"/>
      <c r="BJ62" s="380"/>
      <c r="BK62" s="380"/>
      <c r="BL62" s="380"/>
      <c r="BM62" s="380"/>
      <c r="BN62" s="380"/>
      <c r="BO62" s="380"/>
      <c r="BP62" s="380"/>
      <c r="BQ62" s="380"/>
      <c r="BR62" s="380"/>
      <c r="BS62" s="380"/>
      <c r="BT62" s="380"/>
      <c r="BU62" s="380"/>
      <c r="BV62" s="951"/>
    </row>
    <row r="63" spans="1:74" s="479" customFormat="1" x14ac:dyDescent="0.25">
      <c r="A63" s="432"/>
      <c r="B63" s="426"/>
      <c r="C63" s="432"/>
      <c r="D63" s="432"/>
      <c r="E63" s="468" t="s">
        <v>56</v>
      </c>
      <c r="F63" s="806"/>
      <c r="G63" s="932">
        <v>80</v>
      </c>
      <c r="H63" s="459">
        <f>G63*M63/100</f>
        <v>0.48</v>
      </c>
      <c r="I63" s="428">
        <f>G63*N63/100</f>
        <v>0.08</v>
      </c>
      <c r="J63" s="428">
        <f>G63*O63/100</f>
        <v>12</v>
      </c>
      <c r="K63" s="429">
        <f>G63*P63/100</f>
        <v>51.2</v>
      </c>
      <c r="L63" s="411"/>
      <c r="M63" s="430">
        <v>0.6</v>
      </c>
      <c r="N63" s="430">
        <v>0.1</v>
      </c>
      <c r="O63" s="686">
        <v>15</v>
      </c>
      <c r="P63" s="20">
        <v>64</v>
      </c>
      <c r="Q63" s="380"/>
      <c r="R63" s="380"/>
      <c r="S63" s="380"/>
      <c r="T63" s="380"/>
      <c r="U63" s="380"/>
      <c r="V63" s="380"/>
      <c r="W63" s="380"/>
      <c r="X63" s="380"/>
      <c r="Y63" s="380"/>
      <c r="Z63" s="380"/>
      <c r="AA63" s="380"/>
      <c r="AB63" s="380"/>
      <c r="AC63" s="380"/>
      <c r="AD63" s="380"/>
      <c r="AE63" s="380"/>
      <c r="AF63" s="380"/>
      <c r="AG63" s="380"/>
      <c r="AH63" s="380"/>
      <c r="AI63" s="380"/>
      <c r="AJ63" s="380"/>
      <c r="AK63" s="380"/>
      <c r="AL63" s="380"/>
      <c r="AM63" s="380"/>
      <c r="AN63" s="380"/>
      <c r="AO63" s="380"/>
      <c r="AP63" s="380"/>
      <c r="AQ63" s="380"/>
      <c r="AR63" s="380"/>
      <c r="AS63" s="380"/>
      <c r="AT63" s="380"/>
      <c r="AU63" s="380"/>
      <c r="AV63" s="380"/>
      <c r="AW63" s="380"/>
      <c r="AX63" s="380"/>
      <c r="AY63" s="380"/>
      <c r="AZ63" s="380"/>
      <c r="BA63" s="380"/>
      <c r="BB63" s="380"/>
      <c r="BC63" s="380"/>
      <c r="BD63" s="380"/>
      <c r="BE63" s="380"/>
      <c r="BF63" s="380"/>
      <c r="BG63" s="380"/>
      <c r="BH63" s="380"/>
      <c r="BI63" s="380"/>
      <c r="BJ63" s="380"/>
      <c r="BK63" s="380"/>
      <c r="BL63" s="380"/>
      <c r="BM63" s="380"/>
      <c r="BN63" s="380"/>
      <c r="BO63" s="380"/>
      <c r="BP63" s="380"/>
      <c r="BQ63" s="380"/>
      <c r="BR63" s="380"/>
      <c r="BS63" s="380"/>
      <c r="BT63" s="380"/>
      <c r="BU63" s="380"/>
      <c r="BV63" s="951"/>
    </row>
    <row r="64" spans="1:74" s="616" customFormat="1" x14ac:dyDescent="0.25">
      <c r="A64" s="476"/>
      <c r="B64" s="501"/>
      <c r="C64" s="476"/>
      <c r="D64" s="476"/>
      <c r="E64" s="458" t="s">
        <v>21</v>
      </c>
      <c r="F64" s="986"/>
      <c r="G64" s="980"/>
      <c r="H64" s="471">
        <f>SUM(H62:H63)</f>
        <v>0.48</v>
      </c>
      <c r="I64" s="433">
        <f t="shared" ref="I64:K64" si="22">SUM(I62:I63)</f>
        <v>0.08</v>
      </c>
      <c r="J64" s="433">
        <f t="shared" si="22"/>
        <v>12</v>
      </c>
      <c r="K64" s="433">
        <f t="shared" si="22"/>
        <v>51.2</v>
      </c>
      <c r="L64" s="411"/>
      <c r="M64" s="478"/>
      <c r="N64" s="478"/>
      <c r="O64" s="961"/>
      <c r="P64" s="83"/>
      <c r="Q64" s="380"/>
      <c r="R64" s="380"/>
      <c r="S64" s="380"/>
      <c r="T64" s="380"/>
      <c r="U64" s="380"/>
      <c r="V64" s="380"/>
      <c r="W64" s="380"/>
      <c r="X64" s="380"/>
      <c r="Y64" s="380"/>
      <c r="Z64" s="380"/>
      <c r="AA64" s="380"/>
      <c r="AB64" s="380"/>
      <c r="AC64" s="380"/>
      <c r="AD64" s="380"/>
      <c r="AE64" s="380"/>
      <c r="AF64" s="380"/>
      <c r="AG64" s="380"/>
      <c r="AH64" s="380"/>
      <c r="AI64" s="380"/>
      <c r="AJ64" s="380"/>
      <c r="AK64" s="380"/>
      <c r="AL64" s="380"/>
      <c r="AM64" s="380"/>
      <c r="AN64" s="380"/>
      <c r="AO64" s="380"/>
      <c r="AP64" s="380"/>
      <c r="AQ64" s="380"/>
      <c r="AR64" s="380"/>
      <c r="AS64" s="380"/>
      <c r="AT64" s="380"/>
      <c r="AU64" s="380"/>
      <c r="AV64" s="380"/>
      <c r="AW64" s="380"/>
      <c r="AX64" s="380"/>
      <c r="AY64" s="380"/>
      <c r="AZ64" s="380"/>
      <c r="BA64" s="380"/>
      <c r="BB64" s="380"/>
      <c r="BC64" s="380"/>
      <c r="BD64" s="380"/>
      <c r="BE64" s="380"/>
      <c r="BF64" s="380"/>
      <c r="BG64" s="380"/>
      <c r="BH64" s="380"/>
      <c r="BI64" s="380"/>
      <c r="BJ64" s="380"/>
      <c r="BK64" s="380"/>
      <c r="BL64" s="380"/>
      <c r="BM64" s="380"/>
      <c r="BN64" s="380"/>
      <c r="BO64" s="380"/>
      <c r="BP64" s="380"/>
      <c r="BQ64" s="380"/>
      <c r="BR64" s="380"/>
      <c r="BS64" s="380"/>
      <c r="BT64" s="380"/>
      <c r="BU64" s="380"/>
      <c r="BV64" s="956"/>
    </row>
    <row r="65" spans="1:74" s="425" customFormat="1" x14ac:dyDescent="0.25">
      <c r="A65" s="432"/>
      <c r="B65" s="426"/>
      <c r="C65" s="469" t="s">
        <v>103</v>
      </c>
      <c r="D65" s="426">
        <v>30</v>
      </c>
      <c r="E65" s="474" t="s">
        <v>30</v>
      </c>
      <c r="F65" s="986"/>
      <c r="G65" s="980">
        <v>30</v>
      </c>
      <c r="H65" s="598">
        <f>G65*M65/100</f>
        <v>1.5</v>
      </c>
      <c r="I65" s="448">
        <f>G65*N65/100</f>
        <v>0.36</v>
      </c>
      <c r="J65" s="448">
        <f>G65*O65/100</f>
        <v>14.1</v>
      </c>
      <c r="K65" s="448">
        <f>G65*P65/100</f>
        <v>61.2</v>
      </c>
      <c r="L65" s="411"/>
      <c r="M65" s="430">
        <v>5</v>
      </c>
      <c r="N65" s="430">
        <v>1.2</v>
      </c>
      <c r="O65" s="686">
        <v>47</v>
      </c>
      <c r="P65" s="15">
        <v>204</v>
      </c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  <c r="BD65" s="264"/>
      <c r="BE65" s="264"/>
      <c r="BF65" s="264"/>
      <c r="BG65" s="264"/>
      <c r="BH65" s="264"/>
      <c r="BI65" s="264"/>
      <c r="BJ65" s="264"/>
      <c r="BK65" s="264"/>
      <c r="BL65" s="264"/>
      <c r="BM65" s="264"/>
      <c r="BN65" s="264"/>
      <c r="BO65" s="264"/>
      <c r="BP65" s="264"/>
      <c r="BQ65" s="264"/>
      <c r="BR65" s="264"/>
      <c r="BS65" s="264"/>
      <c r="BT65" s="264"/>
      <c r="BU65" s="264"/>
      <c r="BV65" s="485"/>
    </row>
    <row r="66" spans="1:74" s="425" customFormat="1" x14ac:dyDescent="0.25">
      <c r="A66" s="438"/>
      <c r="B66" s="439"/>
      <c r="C66" s="440"/>
      <c r="D66" s="467"/>
      <c r="E66" s="518"/>
      <c r="F66" s="1034"/>
      <c r="G66" s="738"/>
      <c r="H66" s="598"/>
      <c r="I66" s="448"/>
      <c r="J66" s="448"/>
      <c r="K66" s="449"/>
      <c r="L66" s="411"/>
      <c r="M66" s="430"/>
      <c r="N66" s="430"/>
      <c r="O66" s="686"/>
      <c r="P66" s="20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  <c r="BD66" s="264"/>
      <c r="BE66" s="264"/>
      <c r="BF66" s="264"/>
      <c r="BG66" s="264"/>
      <c r="BH66" s="264"/>
      <c r="BI66" s="264"/>
      <c r="BJ66" s="264"/>
      <c r="BK66" s="264"/>
      <c r="BL66" s="264"/>
      <c r="BM66" s="264"/>
      <c r="BN66" s="264"/>
      <c r="BO66" s="264"/>
      <c r="BP66" s="264"/>
      <c r="BQ66" s="264"/>
      <c r="BR66" s="264"/>
      <c r="BS66" s="264"/>
      <c r="BT66" s="264"/>
      <c r="BU66" s="264"/>
      <c r="BV66" s="485"/>
    </row>
    <row r="67" spans="1:74" s="424" customFormat="1" x14ac:dyDescent="0.25">
      <c r="B67" s="455"/>
      <c r="C67" s="454"/>
      <c r="D67" s="455"/>
      <c r="E67" s="622" t="s">
        <v>100</v>
      </c>
      <c r="F67" s="1083"/>
      <c r="G67" s="334"/>
      <c r="H67" s="632">
        <f>H41+H44+H51+H57+H61+H64+H65+H66</f>
        <v>26.713170000000002</v>
      </c>
      <c r="I67" s="457">
        <f t="shared" ref="I67:K67" si="23">I41+I44+I51+I57+I61+I64+I65+I66</f>
        <v>33.716409999999996</v>
      </c>
      <c r="J67" s="457">
        <f t="shared" si="23"/>
        <v>120.45589000000001</v>
      </c>
      <c r="K67" s="457">
        <f t="shared" si="23"/>
        <v>882.12470000000008</v>
      </c>
      <c r="O67" s="684"/>
      <c r="P67" s="27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  <c r="BD67" s="264"/>
      <c r="BE67" s="264"/>
      <c r="BF67" s="264"/>
      <c r="BG67" s="264"/>
      <c r="BH67" s="264"/>
      <c r="BI67" s="264"/>
      <c r="BJ67" s="264"/>
      <c r="BK67" s="264"/>
      <c r="BL67" s="264"/>
      <c r="BM67" s="264"/>
      <c r="BN67" s="264"/>
      <c r="BO67" s="264"/>
      <c r="BP67" s="264"/>
      <c r="BQ67" s="264"/>
      <c r="BR67" s="264"/>
      <c r="BS67" s="264"/>
      <c r="BT67" s="264"/>
      <c r="BU67" s="264"/>
      <c r="BV67" s="950"/>
    </row>
    <row r="68" spans="1:74" s="424" customFormat="1" x14ac:dyDescent="0.25">
      <c r="A68" s="1302" t="s">
        <v>112</v>
      </c>
      <c r="B68" s="1303"/>
      <c r="C68" s="454"/>
      <c r="D68" s="455"/>
      <c r="E68" s="626"/>
      <c r="F68" s="1074"/>
      <c r="G68" s="980"/>
      <c r="H68" s="632"/>
      <c r="I68" s="457"/>
      <c r="J68" s="457"/>
      <c r="K68" s="457"/>
      <c r="L68" s="411"/>
      <c r="O68" s="684"/>
      <c r="P68" s="27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  <c r="BD68" s="264"/>
      <c r="BE68" s="264"/>
      <c r="BF68" s="264"/>
      <c r="BG68" s="264"/>
      <c r="BH68" s="264"/>
      <c r="BI68" s="264"/>
      <c r="BJ68" s="264"/>
      <c r="BK68" s="264"/>
      <c r="BL68" s="264"/>
      <c r="BM68" s="264"/>
      <c r="BN68" s="264"/>
      <c r="BO68" s="264"/>
      <c r="BP68" s="264"/>
      <c r="BQ68" s="264"/>
      <c r="BR68" s="264"/>
      <c r="BS68" s="264"/>
      <c r="BT68" s="264"/>
      <c r="BU68" s="264"/>
      <c r="BV68" s="950"/>
    </row>
    <row r="69" spans="1:74" s="425" customFormat="1" ht="15.75" customHeight="1" x14ac:dyDescent="0.25">
      <c r="B69" s="426" t="s">
        <v>107</v>
      </c>
      <c r="C69" s="1321" t="s">
        <v>106</v>
      </c>
      <c r="D69" s="436">
        <v>160</v>
      </c>
      <c r="E69" s="623" t="s">
        <v>1189</v>
      </c>
      <c r="F69" s="986"/>
      <c r="G69" s="731">
        <v>48</v>
      </c>
      <c r="H69" s="446">
        <f t="shared" ref="H69:H77" si="24">G69*M69/100</f>
        <v>2.9279999999999995</v>
      </c>
      <c r="I69" s="429">
        <f t="shared" ref="I69:I77" si="25">G69*N69/100</f>
        <v>0.33599999999999997</v>
      </c>
      <c r="J69" s="429">
        <f t="shared" ref="J69:J77" si="26">G69*O69/100</f>
        <v>6.5279999999999996</v>
      </c>
      <c r="K69" s="429">
        <f t="shared" ref="K69:K77" si="27">G69*P69/100</f>
        <v>36.479999999999997</v>
      </c>
      <c r="L69" s="411"/>
      <c r="M69" s="430">
        <v>6.1</v>
      </c>
      <c r="N69" s="430">
        <v>0.7</v>
      </c>
      <c r="O69" s="686">
        <v>13.6</v>
      </c>
      <c r="P69" s="15">
        <v>76</v>
      </c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  <c r="BD69" s="264"/>
      <c r="BE69" s="264"/>
      <c r="BF69" s="264"/>
      <c r="BG69" s="264"/>
      <c r="BH69" s="264"/>
      <c r="BI69" s="264"/>
      <c r="BJ69" s="264"/>
      <c r="BK69" s="264"/>
      <c r="BL69" s="264"/>
      <c r="BM69" s="264"/>
      <c r="BN69" s="264"/>
      <c r="BO69" s="264"/>
      <c r="BP69" s="264"/>
      <c r="BQ69" s="264"/>
      <c r="BR69" s="264"/>
      <c r="BS69" s="264"/>
      <c r="BT69" s="264"/>
      <c r="BU69" s="264"/>
      <c r="BV69" s="485"/>
    </row>
    <row r="70" spans="1:74" s="425" customFormat="1" ht="15.75" x14ac:dyDescent="0.25">
      <c r="B70" s="426"/>
      <c r="C70" s="1259"/>
      <c r="D70" s="436"/>
      <c r="E70" s="623" t="s">
        <v>16</v>
      </c>
      <c r="F70" s="986">
        <f>G70*100/80</f>
        <v>23.875000000000004</v>
      </c>
      <c r="G70" s="731">
        <v>19.100000000000001</v>
      </c>
      <c r="H70" s="459">
        <f t="shared" si="24"/>
        <v>0.15280000000000002</v>
      </c>
      <c r="I70" s="428">
        <f t="shared" si="25"/>
        <v>7.640000000000001E-2</v>
      </c>
      <c r="J70" s="428">
        <f t="shared" si="26"/>
        <v>1.7763000000000002</v>
      </c>
      <c r="K70" s="429">
        <f t="shared" si="27"/>
        <v>7.4490000000000007</v>
      </c>
      <c r="L70" s="411"/>
      <c r="M70" s="430">
        <v>0.8</v>
      </c>
      <c r="N70" s="430">
        <v>0.4</v>
      </c>
      <c r="O70" s="686">
        <v>9.3000000000000007</v>
      </c>
      <c r="P70" s="15">
        <v>39</v>
      </c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  <c r="BD70" s="264"/>
      <c r="BE70" s="264"/>
      <c r="BF70" s="264"/>
      <c r="BG70" s="264"/>
      <c r="BH70" s="264"/>
      <c r="BI70" s="264"/>
      <c r="BJ70" s="264"/>
      <c r="BK70" s="264"/>
      <c r="BL70" s="264"/>
      <c r="BM70" s="264"/>
      <c r="BN70" s="264"/>
      <c r="BO70" s="264"/>
      <c r="BP70" s="264"/>
      <c r="BQ70" s="264"/>
      <c r="BR70" s="264"/>
      <c r="BS70" s="264"/>
      <c r="BT70" s="264"/>
      <c r="BU70" s="264"/>
      <c r="BV70" s="485"/>
    </row>
    <row r="71" spans="1:74" s="425" customFormat="1" ht="15.75" x14ac:dyDescent="0.25">
      <c r="B71" s="426"/>
      <c r="C71" s="1322"/>
      <c r="D71" s="436"/>
      <c r="E71" s="623" t="s">
        <v>109</v>
      </c>
      <c r="F71" s="1000">
        <f>G71*100/90</f>
        <v>8</v>
      </c>
      <c r="G71" s="731">
        <v>7.2</v>
      </c>
      <c r="H71" s="459">
        <f t="shared" si="24"/>
        <v>0.12960000000000002</v>
      </c>
      <c r="I71" s="428">
        <f t="shared" si="25"/>
        <v>2.1600000000000001E-2</v>
      </c>
      <c r="J71" s="428">
        <f t="shared" si="26"/>
        <v>1.4400000000000001E-2</v>
      </c>
      <c r="K71" s="429">
        <f t="shared" si="27"/>
        <v>2.3919119999999996</v>
      </c>
      <c r="L71" s="411"/>
      <c r="M71" s="466">
        <v>1.8</v>
      </c>
      <c r="N71" s="466">
        <v>0.3</v>
      </c>
      <c r="O71" s="960">
        <v>0.2</v>
      </c>
      <c r="P71" s="58">
        <v>33.220999999999997</v>
      </c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  <c r="BD71" s="264"/>
      <c r="BE71" s="264"/>
      <c r="BF71" s="264"/>
      <c r="BG71" s="264"/>
      <c r="BH71" s="264"/>
      <c r="BI71" s="264"/>
      <c r="BJ71" s="264"/>
      <c r="BK71" s="264"/>
      <c r="BL71" s="264"/>
      <c r="BM71" s="264"/>
      <c r="BN71" s="264"/>
      <c r="BO71" s="264"/>
      <c r="BP71" s="264"/>
      <c r="BQ71" s="264"/>
      <c r="BR71" s="264"/>
      <c r="BS71" s="264"/>
      <c r="BT71" s="264"/>
      <c r="BU71" s="264"/>
      <c r="BV71" s="485"/>
    </row>
    <row r="72" spans="1:74" s="425" customFormat="1" ht="15.75" x14ac:dyDescent="0.25">
      <c r="B72" s="426"/>
      <c r="C72" s="432"/>
      <c r="D72" s="436"/>
      <c r="E72" s="623" t="s">
        <v>25</v>
      </c>
      <c r="F72" s="996">
        <f>G72*100/88</f>
        <v>17.5</v>
      </c>
      <c r="G72" s="731">
        <v>15.4</v>
      </c>
      <c r="H72" s="459">
        <f t="shared" si="24"/>
        <v>4.6199999999999998E-2</v>
      </c>
      <c r="I72" s="428">
        <f t="shared" si="25"/>
        <v>4.6199999999999998E-2</v>
      </c>
      <c r="J72" s="428">
        <f t="shared" si="26"/>
        <v>1.9865999999999999</v>
      </c>
      <c r="K72" s="429">
        <f t="shared" si="27"/>
        <v>8.0080000000000009</v>
      </c>
      <c r="L72" s="411"/>
      <c r="M72" s="430">
        <v>0.3</v>
      </c>
      <c r="N72" s="430">
        <v>0.3</v>
      </c>
      <c r="O72" s="686">
        <v>12.9</v>
      </c>
      <c r="P72" s="20">
        <v>52</v>
      </c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  <c r="BD72" s="264"/>
      <c r="BE72" s="264"/>
      <c r="BF72" s="264"/>
      <c r="BG72" s="264"/>
      <c r="BH72" s="264"/>
      <c r="BI72" s="264"/>
      <c r="BJ72" s="264"/>
      <c r="BK72" s="264"/>
      <c r="BL72" s="264"/>
      <c r="BM72" s="264"/>
      <c r="BN72" s="264"/>
      <c r="BO72" s="264"/>
      <c r="BP72" s="264"/>
      <c r="BQ72" s="264"/>
      <c r="BR72" s="264"/>
      <c r="BS72" s="264"/>
      <c r="BT72" s="264"/>
      <c r="BU72" s="264"/>
      <c r="BV72" s="485"/>
    </row>
    <row r="73" spans="1:74" s="425" customFormat="1" ht="15.75" x14ac:dyDescent="0.25">
      <c r="B73" s="426"/>
      <c r="C73" s="432"/>
      <c r="D73" s="436"/>
      <c r="E73" s="623" t="s">
        <v>110</v>
      </c>
      <c r="F73" s="996">
        <f>G73*100/80</f>
        <v>23.875000000000004</v>
      </c>
      <c r="G73" s="731">
        <v>19.100000000000001</v>
      </c>
      <c r="H73" s="459">
        <f t="shared" si="24"/>
        <v>0.13370000000000001</v>
      </c>
      <c r="I73" s="428">
        <f t="shared" si="25"/>
        <v>1.9100000000000002E-2</v>
      </c>
      <c r="J73" s="428">
        <f t="shared" si="26"/>
        <v>0.40110000000000007</v>
      </c>
      <c r="K73" s="428">
        <f t="shared" si="27"/>
        <v>2.1010000000000004</v>
      </c>
      <c r="L73" s="411"/>
      <c r="M73" s="430">
        <v>0.7</v>
      </c>
      <c r="N73" s="430">
        <v>0.1</v>
      </c>
      <c r="O73" s="686">
        <v>2.1</v>
      </c>
      <c r="P73" s="20">
        <v>11</v>
      </c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  <c r="BD73" s="264"/>
      <c r="BE73" s="264"/>
      <c r="BF73" s="264"/>
      <c r="BG73" s="264"/>
      <c r="BH73" s="264"/>
      <c r="BI73" s="264"/>
      <c r="BJ73" s="264"/>
      <c r="BK73" s="264"/>
      <c r="BL73" s="264"/>
      <c r="BM73" s="264"/>
      <c r="BN73" s="264"/>
      <c r="BO73" s="264"/>
      <c r="BP73" s="264"/>
      <c r="BQ73" s="264"/>
      <c r="BR73" s="264"/>
      <c r="BS73" s="264"/>
      <c r="BT73" s="264"/>
      <c r="BU73" s="264"/>
      <c r="BV73" s="485"/>
    </row>
    <row r="74" spans="1:74" s="425" customFormat="1" ht="15.75" x14ac:dyDescent="0.25">
      <c r="B74" s="426"/>
      <c r="C74" s="432"/>
      <c r="D74" s="436"/>
      <c r="E74" s="623" t="s">
        <v>87</v>
      </c>
      <c r="F74" s="996">
        <f>G74*100/98</f>
        <v>23.877551020408163</v>
      </c>
      <c r="G74" s="731">
        <v>23.4</v>
      </c>
      <c r="H74" s="459">
        <f t="shared" si="24"/>
        <v>0.1638</v>
      </c>
      <c r="I74" s="428">
        <f t="shared" si="25"/>
        <v>7.0199999999999999E-2</v>
      </c>
      <c r="J74" s="428">
        <f t="shared" si="26"/>
        <v>1.3337999999999999</v>
      </c>
      <c r="K74" s="428">
        <f t="shared" si="27"/>
        <v>6.0839999999999996</v>
      </c>
      <c r="L74" s="411"/>
      <c r="M74" s="430">
        <v>0.7</v>
      </c>
      <c r="N74" s="430">
        <v>0.3</v>
      </c>
      <c r="O74" s="686">
        <v>5.7</v>
      </c>
      <c r="P74" s="20">
        <v>26</v>
      </c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  <c r="BD74" s="264"/>
      <c r="BE74" s="264"/>
      <c r="BF74" s="264"/>
      <c r="BG74" s="264"/>
      <c r="BH74" s="264"/>
      <c r="BI74" s="264"/>
      <c r="BJ74" s="264"/>
      <c r="BK74" s="264"/>
      <c r="BL74" s="264"/>
      <c r="BM74" s="264"/>
      <c r="BN74" s="264"/>
      <c r="BO74" s="264"/>
      <c r="BP74" s="264"/>
      <c r="BQ74" s="264"/>
      <c r="BR74" s="264"/>
      <c r="BS74" s="264"/>
      <c r="BT74" s="264"/>
      <c r="BU74" s="264"/>
      <c r="BV74" s="485"/>
    </row>
    <row r="75" spans="1:74" s="425" customFormat="1" ht="30" customHeight="1" x14ac:dyDescent="0.25">
      <c r="B75" s="426"/>
      <c r="C75" s="432"/>
      <c r="D75" s="436"/>
      <c r="E75" s="623" t="s">
        <v>32</v>
      </c>
      <c r="F75" s="986"/>
      <c r="G75" s="731">
        <v>28</v>
      </c>
      <c r="H75" s="459">
        <f t="shared" si="24"/>
        <v>0.72799999999999998</v>
      </c>
      <c r="I75" s="428">
        <f t="shared" si="25"/>
        <v>7</v>
      </c>
      <c r="J75" s="428">
        <f t="shared" si="26"/>
        <v>0.75600000000000012</v>
      </c>
      <c r="K75" s="428">
        <f t="shared" si="27"/>
        <v>69.44</v>
      </c>
      <c r="L75" s="411"/>
      <c r="M75" s="430">
        <v>2.6</v>
      </c>
      <c r="N75" s="430">
        <v>25</v>
      </c>
      <c r="O75" s="686">
        <v>2.7</v>
      </c>
      <c r="P75" s="15">
        <v>248</v>
      </c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  <c r="BD75" s="264"/>
      <c r="BE75" s="264"/>
      <c r="BF75" s="264"/>
      <c r="BG75" s="264"/>
      <c r="BH75" s="264"/>
      <c r="BI75" s="264"/>
      <c r="BJ75" s="264"/>
      <c r="BK75" s="264"/>
      <c r="BL75" s="264"/>
      <c r="BM75" s="264"/>
      <c r="BN75" s="264"/>
      <c r="BO75" s="264"/>
      <c r="BP75" s="264"/>
      <c r="BQ75" s="264"/>
      <c r="BR75" s="264"/>
      <c r="BS75" s="264"/>
      <c r="BT75" s="264"/>
      <c r="BU75" s="264"/>
      <c r="BV75" s="485"/>
    </row>
    <row r="76" spans="1:74" s="425" customFormat="1" ht="15.75" x14ac:dyDescent="0.25">
      <c r="B76" s="426"/>
      <c r="C76" s="432"/>
      <c r="D76" s="436"/>
      <c r="E76" s="623" t="s">
        <v>111</v>
      </c>
      <c r="F76" s="986">
        <f>G76*100/45</f>
        <v>10.666666666666666</v>
      </c>
      <c r="G76" s="736">
        <v>4.8</v>
      </c>
      <c r="H76" s="459">
        <f t="shared" si="24"/>
        <v>2.4E-2</v>
      </c>
      <c r="I76" s="428">
        <f t="shared" si="25"/>
        <v>5.28E-2</v>
      </c>
      <c r="J76" s="428">
        <f t="shared" si="26"/>
        <v>0.26400000000000001</v>
      </c>
      <c r="K76" s="429">
        <f t="shared" si="27"/>
        <v>1.536</v>
      </c>
      <c r="L76" s="411"/>
      <c r="M76" s="430">
        <v>0.5</v>
      </c>
      <c r="N76" s="430">
        <v>1.1000000000000001</v>
      </c>
      <c r="O76" s="686">
        <v>5.5</v>
      </c>
      <c r="P76" s="20">
        <v>32</v>
      </c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  <c r="BD76" s="264"/>
      <c r="BE76" s="264"/>
      <c r="BF76" s="264"/>
      <c r="BG76" s="264"/>
      <c r="BH76" s="264"/>
      <c r="BI76" s="264"/>
      <c r="BJ76" s="264"/>
      <c r="BK76" s="264"/>
      <c r="BL76" s="264"/>
      <c r="BM76" s="264"/>
      <c r="BN76" s="264"/>
      <c r="BO76" s="264"/>
      <c r="BP76" s="264"/>
      <c r="BQ76" s="264"/>
      <c r="BR76" s="264"/>
      <c r="BS76" s="264"/>
      <c r="BT76" s="264"/>
      <c r="BU76" s="264"/>
      <c r="BV76" s="485"/>
    </row>
    <row r="77" spans="1:74" s="425" customFormat="1" ht="15.75" x14ac:dyDescent="0.25">
      <c r="B77" s="426"/>
      <c r="C77" s="432"/>
      <c r="D77" s="436"/>
      <c r="E77" s="623" t="s">
        <v>36</v>
      </c>
      <c r="F77" s="986"/>
      <c r="G77" s="731">
        <v>0.5</v>
      </c>
      <c r="H77" s="459">
        <f t="shared" si="24"/>
        <v>0</v>
      </c>
      <c r="I77" s="428">
        <f t="shared" si="25"/>
        <v>0</v>
      </c>
      <c r="J77" s="428">
        <f t="shared" si="26"/>
        <v>0.49950000000000006</v>
      </c>
      <c r="K77" s="429">
        <f t="shared" si="27"/>
        <v>2.0299999999999998</v>
      </c>
      <c r="L77" s="411"/>
      <c r="M77" s="430">
        <v>0</v>
      </c>
      <c r="N77" s="430">
        <v>0</v>
      </c>
      <c r="O77" s="686">
        <v>99.9</v>
      </c>
      <c r="P77" s="15">
        <v>406</v>
      </c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  <c r="BD77" s="264"/>
      <c r="BE77" s="264"/>
      <c r="BF77" s="264"/>
      <c r="BG77" s="264"/>
      <c r="BH77" s="264"/>
      <c r="BI77" s="264"/>
      <c r="BJ77" s="264"/>
      <c r="BK77" s="264"/>
      <c r="BL77" s="264"/>
      <c r="BM77" s="264"/>
      <c r="BN77" s="264"/>
      <c r="BO77" s="264"/>
      <c r="BP77" s="264"/>
      <c r="BQ77" s="264"/>
      <c r="BR77" s="264"/>
      <c r="BS77" s="264"/>
      <c r="BT77" s="264"/>
      <c r="BU77" s="264"/>
      <c r="BV77" s="485"/>
    </row>
    <row r="78" spans="1:74" s="425" customFormat="1" ht="15.75" x14ac:dyDescent="0.25">
      <c r="B78" s="426"/>
      <c r="C78" s="432"/>
      <c r="D78" s="436"/>
      <c r="E78" s="623" t="s">
        <v>80</v>
      </c>
      <c r="F78" s="986"/>
      <c r="G78" s="731">
        <v>0.3</v>
      </c>
      <c r="H78" s="485"/>
      <c r="L78" s="411"/>
      <c r="O78" s="464"/>
      <c r="P78" s="18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  <c r="BD78" s="264"/>
      <c r="BE78" s="264"/>
      <c r="BF78" s="264"/>
      <c r="BG78" s="264"/>
      <c r="BH78" s="264"/>
      <c r="BI78" s="264"/>
      <c r="BJ78" s="264"/>
      <c r="BK78" s="264"/>
      <c r="BL78" s="264"/>
      <c r="BM78" s="264"/>
      <c r="BN78" s="264"/>
      <c r="BO78" s="264"/>
      <c r="BP78" s="264"/>
      <c r="BQ78" s="264"/>
      <c r="BR78" s="264"/>
      <c r="BS78" s="264"/>
      <c r="BT78" s="264"/>
      <c r="BU78" s="264"/>
      <c r="BV78" s="485"/>
    </row>
    <row r="79" spans="1:74" s="425" customFormat="1" x14ac:dyDescent="0.25">
      <c r="B79" s="426"/>
      <c r="C79" s="432"/>
      <c r="D79" s="426"/>
      <c r="E79" s="624" t="s">
        <v>21</v>
      </c>
      <c r="F79" s="1034"/>
      <c r="G79" s="980"/>
      <c r="H79" s="598">
        <f>SUM(H69:H77)</f>
        <v>4.3060999999999998</v>
      </c>
      <c r="I79" s="598">
        <f t="shared" ref="I79:K79" si="28">SUM(I69:I77)</f>
        <v>7.6223000000000001</v>
      </c>
      <c r="J79" s="598">
        <f t="shared" si="28"/>
        <v>13.559699999999998</v>
      </c>
      <c r="K79" s="598">
        <f t="shared" si="28"/>
        <v>135.51991200000001</v>
      </c>
      <c r="L79" s="411"/>
      <c r="O79" s="464"/>
      <c r="P79" s="18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  <c r="BD79" s="264"/>
      <c r="BE79" s="264"/>
      <c r="BF79" s="264"/>
      <c r="BG79" s="264"/>
      <c r="BH79" s="264"/>
      <c r="BI79" s="264"/>
      <c r="BJ79" s="264"/>
      <c r="BK79" s="264"/>
      <c r="BL79" s="264"/>
      <c r="BM79" s="264"/>
      <c r="BN79" s="264"/>
      <c r="BO79" s="264"/>
      <c r="BP79" s="264"/>
      <c r="BQ79" s="264"/>
      <c r="BR79" s="264"/>
      <c r="BS79" s="264"/>
      <c r="BT79" s="264"/>
      <c r="BU79" s="264"/>
      <c r="BV79" s="485"/>
    </row>
    <row r="80" spans="1:74" s="425" customFormat="1" x14ac:dyDescent="0.25">
      <c r="B80" s="426"/>
      <c r="C80" s="629" t="s">
        <v>113</v>
      </c>
      <c r="D80" s="530">
        <v>200</v>
      </c>
      <c r="E80" s="474" t="s">
        <v>114</v>
      </c>
      <c r="F80" s="986"/>
      <c r="G80" s="980">
        <v>200</v>
      </c>
      <c r="H80" s="598">
        <f>G80*M80/100</f>
        <v>5.6</v>
      </c>
      <c r="I80" s="448">
        <f>G80*N80/100</f>
        <v>6.4</v>
      </c>
      <c r="J80" s="448">
        <f>G80*O80/100</f>
        <v>8.1999999999999993</v>
      </c>
      <c r="K80" s="449">
        <f>G80*P80/100</f>
        <v>112</v>
      </c>
      <c r="L80" s="411"/>
      <c r="M80" s="478">
        <v>2.8</v>
      </c>
      <c r="N80" s="478">
        <v>3.2</v>
      </c>
      <c r="O80" s="961">
        <v>4.0999999999999996</v>
      </c>
      <c r="P80" s="83">
        <v>56</v>
      </c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  <c r="BD80" s="264"/>
      <c r="BE80" s="264"/>
      <c r="BF80" s="264"/>
      <c r="BG80" s="264"/>
      <c r="BH80" s="264"/>
      <c r="BI80" s="264"/>
      <c r="BJ80" s="264"/>
      <c r="BK80" s="264"/>
      <c r="BL80" s="264"/>
      <c r="BM80" s="264"/>
      <c r="BN80" s="264"/>
      <c r="BO80" s="264"/>
      <c r="BP80" s="264"/>
      <c r="BQ80" s="264"/>
      <c r="BR80" s="264"/>
      <c r="BS80" s="264"/>
      <c r="BT80" s="264"/>
      <c r="BU80" s="264"/>
      <c r="BV80" s="485"/>
    </row>
    <row r="81" spans="1:74" s="425" customFormat="1" x14ac:dyDescent="0.25">
      <c r="A81" s="432"/>
      <c r="B81" s="426"/>
      <c r="C81" s="469" t="s">
        <v>103</v>
      </c>
      <c r="D81" s="426">
        <v>40</v>
      </c>
      <c r="E81" s="474" t="s">
        <v>30</v>
      </c>
      <c r="F81" s="986"/>
      <c r="G81" s="980">
        <v>40</v>
      </c>
      <c r="H81" s="598">
        <f>G81*M81/100</f>
        <v>2</v>
      </c>
      <c r="I81" s="448">
        <f>G81*N81/100</f>
        <v>0.48</v>
      </c>
      <c r="J81" s="448">
        <f>G81*O81/100</f>
        <v>18.8</v>
      </c>
      <c r="K81" s="448">
        <f>G81*P81/100</f>
        <v>81.599999999999994</v>
      </c>
      <c r="L81" s="411"/>
      <c r="M81" s="430">
        <v>5</v>
      </c>
      <c r="N81" s="430">
        <v>1.2</v>
      </c>
      <c r="O81" s="686">
        <v>47</v>
      </c>
      <c r="P81" s="15">
        <v>204</v>
      </c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  <c r="BD81" s="264"/>
      <c r="BE81" s="264"/>
      <c r="BF81" s="264"/>
      <c r="BG81" s="264"/>
      <c r="BH81" s="264"/>
      <c r="BI81" s="264"/>
      <c r="BJ81" s="264"/>
      <c r="BK81" s="264"/>
      <c r="BL81" s="264"/>
      <c r="BM81" s="264"/>
      <c r="BN81" s="264"/>
      <c r="BO81" s="264"/>
      <c r="BP81" s="264"/>
      <c r="BQ81" s="264"/>
      <c r="BR81" s="264"/>
      <c r="BS81" s="264"/>
      <c r="BT81" s="264"/>
      <c r="BU81" s="264"/>
      <c r="BV81" s="485"/>
    </row>
    <row r="82" spans="1:74" s="424" customFormat="1" x14ac:dyDescent="0.25">
      <c r="B82" s="455"/>
      <c r="C82" s="454"/>
      <c r="D82" s="455"/>
      <c r="E82" s="622" t="s">
        <v>115</v>
      </c>
      <c r="F82" s="1083"/>
      <c r="G82" s="334"/>
      <c r="H82" s="632">
        <f t="shared" ref="H82:K82" si="29">H79+H80+H81</f>
        <v>11.906099999999999</v>
      </c>
      <c r="I82" s="457">
        <f t="shared" si="29"/>
        <v>14.502300000000002</v>
      </c>
      <c r="J82" s="457">
        <f t="shared" si="29"/>
        <v>40.559699999999992</v>
      </c>
      <c r="K82" s="457">
        <f t="shared" si="29"/>
        <v>329.119912</v>
      </c>
      <c r="O82" s="684"/>
      <c r="P82" s="27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  <c r="BD82" s="264"/>
      <c r="BE82" s="264"/>
      <c r="BF82" s="264"/>
      <c r="BG82" s="264"/>
      <c r="BH82" s="264"/>
      <c r="BI82" s="264"/>
      <c r="BJ82" s="264"/>
      <c r="BK82" s="264"/>
      <c r="BL82" s="264"/>
      <c r="BM82" s="264"/>
      <c r="BN82" s="264"/>
      <c r="BO82" s="264"/>
      <c r="BP82" s="264"/>
      <c r="BQ82" s="264"/>
      <c r="BR82" s="264"/>
      <c r="BS82" s="264"/>
      <c r="BT82" s="264"/>
      <c r="BU82" s="264"/>
      <c r="BV82" s="950"/>
    </row>
    <row r="83" spans="1:74" s="424" customFormat="1" x14ac:dyDescent="0.25">
      <c r="A83" s="1302" t="s">
        <v>116</v>
      </c>
      <c r="B83" s="1303"/>
      <c r="C83" s="454"/>
      <c r="D83" s="455"/>
      <c r="E83" s="626"/>
      <c r="F83" s="1074"/>
      <c r="G83" s="1166"/>
      <c r="H83" s="632"/>
      <c r="I83" s="457"/>
      <c r="J83" s="457"/>
      <c r="K83" s="457"/>
      <c r="L83" s="411"/>
      <c r="O83" s="684"/>
      <c r="P83" s="27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  <c r="BD83" s="264"/>
      <c r="BE83" s="264"/>
      <c r="BF83" s="264"/>
      <c r="BG83" s="264"/>
      <c r="BH83" s="264"/>
      <c r="BI83" s="264"/>
      <c r="BJ83" s="264"/>
      <c r="BK83" s="264"/>
      <c r="BL83" s="264"/>
      <c r="BM83" s="264"/>
      <c r="BN83" s="264"/>
      <c r="BO83" s="264"/>
      <c r="BP83" s="264"/>
      <c r="BQ83" s="264"/>
      <c r="BR83" s="264"/>
      <c r="BS83" s="264"/>
      <c r="BT83" s="264"/>
      <c r="BU83" s="264"/>
      <c r="BV83" s="950"/>
    </row>
    <row r="84" spans="1:74" s="18" customFormat="1" ht="15.75" x14ac:dyDescent="0.25">
      <c r="B84" s="10" t="s">
        <v>118</v>
      </c>
      <c r="C84" s="1239" t="s">
        <v>959</v>
      </c>
      <c r="D84" s="12" t="s">
        <v>1190</v>
      </c>
      <c r="E84" s="109" t="s">
        <v>16</v>
      </c>
      <c r="F84" s="986">
        <f>G84*100/80</f>
        <v>150</v>
      </c>
      <c r="G84" s="1161">
        <v>120</v>
      </c>
      <c r="H84" s="19">
        <f t="shared" ref="H84:H89" si="30">G84*M84/100</f>
        <v>0.96</v>
      </c>
      <c r="I84" s="13">
        <f t="shared" ref="I84:I89" si="31">G84*N84/100</f>
        <v>0.48</v>
      </c>
      <c r="J84" s="13">
        <f t="shared" ref="J84:J89" si="32">G84*O84/100</f>
        <v>11.16</v>
      </c>
      <c r="K84" s="14">
        <f t="shared" ref="K84:K89" si="33">G84*P84/100</f>
        <v>46.8</v>
      </c>
      <c r="L84" s="1"/>
      <c r="M84" s="15">
        <v>0.8</v>
      </c>
      <c r="N84" s="15">
        <v>0.4</v>
      </c>
      <c r="O84" s="691">
        <v>9.3000000000000007</v>
      </c>
      <c r="P84" s="15">
        <v>39</v>
      </c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78"/>
    </row>
    <row r="85" spans="1:74" s="18" customFormat="1" ht="15.75" x14ac:dyDescent="0.25">
      <c r="B85" s="10"/>
      <c r="C85" s="1239"/>
      <c r="D85" s="12"/>
      <c r="E85" s="62" t="s">
        <v>31</v>
      </c>
      <c r="F85" s="735">
        <f>G85*100/98</f>
        <v>14.285714285714286</v>
      </c>
      <c r="G85" s="1161">
        <v>14</v>
      </c>
      <c r="H85" s="19">
        <f t="shared" si="30"/>
        <v>2.3379999999999996</v>
      </c>
      <c r="I85" s="13">
        <f t="shared" si="31"/>
        <v>1.2879999999999998</v>
      </c>
      <c r="J85" s="13">
        <f t="shared" si="32"/>
        <v>0.28000000000000003</v>
      </c>
      <c r="K85" s="14">
        <f t="shared" si="33"/>
        <v>22.26</v>
      </c>
      <c r="L85" s="1"/>
      <c r="M85" s="15">
        <v>16.7</v>
      </c>
      <c r="N85" s="15">
        <v>9.1999999999999993</v>
      </c>
      <c r="O85" s="691">
        <v>2</v>
      </c>
      <c r="P85" s="20">
        <v>159</v>
      </c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78"/>
    </row>
    <row r="86" spans="1:74" s="18" customFormat="1" ht="18.75" customHeight="1" x14ac:dyDescent="0.25">
      <c r="B86" s="10"/>
      <c r="C86" s="1240"/>
      <c r="D86" s="12"/>
      <c r="E86" s="109" t="s">
        <v>119</v>
      </c>
      <c r="F86" s="740"/>
      <c r="G86" s="1161">
        <v>67</v>
      </c>
      <c r="H86" s="19">
        <f t="shared" si="30"/>
        <v>1.8759999999999999</v>
      </c>
      <c r="I86" s="13">
        <f t="shared" si="31"/>
        <v>1.675</v>
      </c>
      <c r="J86" s="13">
        <f t="shared" si="32"/>
        <v>3.1490000000000005</v>
      </c>
      <c r="K86" s="14">
        <f t="shared" si="33"/>
        <v>34.840000000000003</v>
      </c>
      <c r="L86" s="1"/>
      <c r="M86" s="15">
        <v>2.8</v>
      </c>
      <c r="N86" s="15">
        <v>2.5</v>
      </c>
      <c r="O86" s="691">
        <v>4.7</v>
      </c>
      <c r="P86" s="20">
        <v>52</v>
      </c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78"/>
    </row>
    <row r="87" spans="1:74" s="18" customFormat="1" ht="15.75" x14ac:dyDescent="0.25">
      <c r="B87" s="10"/>
      <c r="C87" s="17"/>
      <c r="D87" s="12"/>
      <c r="E87" s="109" t="s">
        <v>120</v>
      </c>
      <c r="F87" s="740"/>
      <c r="G87" s="1161">
        <v>14</v>
      </c>
      <c r="H87" s="19">
        <f t="shared" si="30"/>
        <v>1.764</v>
      </c>
      <c r="I87" s="13">
        <f t="shared" si="31"/>
        <v>1.3859999999999999</v>
      </c>
      <c r="J87" s="13">
        <f t="shared" si="32"/>
        <v>0.11200000000000002</v>
      </c>
      <c r="K87" s="14">
        <f t="shared" si="33"/>
        <v>19.88</v>
      </c>
      <c r="L87" s="1"/>
      <c r="M87" s="15">
        <v>12.6</v>
      </c>
      <c r="N87" s="15">
        <v>9.9</v>
      </c>
      <c r="O87" s="691">
        <v>0.8</v>
      </c>
      <c r="P87" s="15">
        <v>142</v>
      </c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78"/>
    </row>
    <row r="88" spans="1:74" s="18" customFormat="1" ht="16.5" customHeight="1" x14ac:dyDescent="0.25">
      <c r="B88" s="10"/>
      <c r="C88" s="17"/>
      <c r="D88" s="12"/>
      <c r="E88" s="109" t="s">
        <v>1257</v>
      </c>
      <c r="F88" s="740"/>
      <c r="G88" s="1161">
        <v>67</v>
      </c>
      <c r="H88" s="19">
        <f t="shared" si="30"/>
        <v>6.4319999999999995</v>
      </c>
      <c r="I88" s="13">
        <f t="shared" si="31"/>
        <v>1.0720000000000001</v>
      </c>
      <c r="J88" s="13">
        <f t="shared" si="32"/>
        <v>50.719000000000008</v>
      </c>
      <c r="K88" s="14">
        <f t="shared" si="33"/>
        <v>236.51</v>
      </c>
      <c r="L88" s="1"/>
      <c r="M88" s="15">
        <v>9.6</v>
      </c>
      <c r="N88" s="15">
        <v>1.6</v>
      </c>
      <c r="O88" s="691">
        <v>75.7</v>
      </c>
      <c r="P88" s="15">
        <v>353</v>
      </c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78"/>
    </row>
    <row r="89" spans="1:74" s="18" customFormat="1" ht="15.75" x14ac:dyDescent="0.25">
      <c r="B89" s="10"/>
      <c r="C89" s="17"/>
      <c r="D89" s="12"/>
      <c r="E89" s="109" t="s">
        <v>36</v>
      </c>
      <c r="F89" s="740"/>
      <c r="G89" s="1161">
        <v>10</v>
      </c>
      <c r="H89" s="19">
        <f t="shared" si="30"/>
        <v>0</v>
      </c>
      <c r="I89" s="13">
        <f t="shared" si="31"/>
        <v>0</v>
      </c>
      <c r="J89" s="13">
        <f t="shared" si="32"/>
        <v>9.99</v>
      </c>
      <c r="K89" s="14">
        <f t="shared" si="33"/>
        <v>40.6</v>
      </c>
      <c r="L89" s="1"/>
      <c r="M89" s="15">
        <v>0</v>
      </c>
      <c r="N89" s="15">
        <v>0</v>
      </c>
      <c r="O89" s="691">
        <v>99.9</v>
      </c>
      <c r="P89" s="15">
        <v>406</v>
      </c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78"/>
    </row>
    <row r="90" spans="1:74" s="18" customFormat="1" ht="20.25" customHeight="1" x14ac:dyDescent="0.25">
      <c r="B90" s="10"/>
      <c r="C90" s="17"/>
      <c r="D90" s="12"/>
      <c r="E90" s="109" t="s">
        <v>80</v>
      </c>
      <c r="F90" s="740"/>
      <c r="G90" s="1161">
        <v>0.24</v>
      </c>
      <c r="H90" s="19"/>
      <c r="I90" s="13"/>
      <c r="J90" s="13"/>
      <c r="K90" s="14"/>
      <c r="L90" s="1"/>
      <c r="M90" s="15"/>
      <c r="N90" s="15"/>
      <c r="O90" s="691"/>
      <c r="P90" s="15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78"/>
    </row>
    <row r="91" spans="1:74" s="18" customFormat="1" ht="20.25" customHeight="1" x14ac:dyDescent="0.25">
      <c r="B91" s="10"/>
      <c r="C91" s="17"/>
      <c r="D91" s="12"/>
      <c r="E91" s="109" t="s">
        <v>122</v>
      </c>
      <c r="F91" s="736"/>
      <c r="G91" s="982">
        <v>14</v>
      </c>
      <c r="H91" s="13">
        <f>G91*M91/100</f>
        <v>0</v>
      </c>
      <c r="I91" s="13">
        <f>G91*N91/100</f>
        <v>14</v>
      </c>
      <c r="J91" s="13">
        <f>G91*O91/100</f>
        <v>0</v>
      </c>
      <c r="K91" s="14">
        <f>G91*P91/100</f>
        <v>123.76</v>
      </c>
      <c r="L91" s="1"/>
      <c r="M91" s="15">
        <v>0</v>
      </c>
      <c r="N91" s="15">
        <v>100</v>
      </c>
      <c r="O91" s="691">
        <v>0</v>
      </c>
      <c r="P91" s="15">
        <v>884</v>
      </c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78"/>
    </row>
    <row r="92" spans="1:74" s="18" customFormat="1" ht="18.75" customHeight="1" x14ac:dyDescent="0.25">
      <c r="B92" s="10"/>
      <c r="C92" s="17"/>
      <c r="D92" s="12"/>
      <c r="E92" s="109" t="s">
        <v>123</v>
      </c>
      <c r="F92" s="736"/>
      <c r="G92" s="980">
        <v>30</v>
      </c>
      <c r="H92" s="13">
        <f>G92*M92/100</f>
        <v>0.78</v>
      </c>
      <c r="I92" s="13">
        <f>G92*N92/100</f>
        <v>7.5</v>
      </c>
      <c r="J92" s="13">
        <f>G92*O92/100</f>
        <v>0.81</v>
      </c>
      <c r="K92" s="13">
        <f>G92*P92/100</f>
        <v>74.400000000000006</v>
      </c>
      <c r="L92" s="1"/>
      <c r="M92" s="15">
        <v>2.6</v>
      </c>
      <c r="N92" s="15">
        <v>25</v>
      </c>
      <c r="O92" s="691">
        <v>2.7</v>
      </c>
      <c r="P92" s="15">
        <v>248</v>
      </c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78"/>
    </row>
    <row r="93" spans="1:74" s="425" customFormat="1" ht="12.75" customHeight="1" x14ac:dyDescent="0.25">
      <c r="B93" s="426"/>
      <c r="C93" s="432"/>
      <c r="D93" s="426"/>
      <c r="E93" s="624" t="s">
        <v>21</v>
      </c>
      <c r="F93" s="1034"/>
      <c r="G93" s="736"/>
      <c r="H93" s="471">
        <f>SUM(H84:H92)</f>
        <v>14.149999999999999</v>
      </c>
      <c r="I93" s="471">
        <f t="shared" ref="I93:K93" si="34">SUM(I84:I92)</f>
        <v>27.401</v>
      </c>
      <c r="J93" s="471">
        <f t="shared" si="34"/>
        <v>76.220000000000013</v>
      </c>
      <c r="K93" s="471">
        <f t="shared" si="34"/>
        <v>599.04999999999995</v>
      </c>
      <c r="L93" s="411"/>
      <c r="O93" s="464"/>
      <c r="P93" s="18"/>
      <c r="Q93" s="264"/>
      <c r="R93" s="264"/>
      <c r="S93" s="264"/>
      <c r="T93" s="264"/>
      <c r="U93" s="264"/>
      <c r="V93" s="264"/>
      <c r="W93" s="264"/>
      <c r="X93" s="264"/>
      <c r="Y93" s="264"/>
      <c r="Z93" s="264"/>
      <c r="AA93" s="264"/>
      <c r="AB93" s="264"/>
      <c r="AC93" s="264"/>
      <c r="AD93" s="264"/>
      <c r="AE93" s="264"/>
      <c r="AF93" s="264"/>
      <c r="AG93" s="264"/>
      <c r="AH93" s="264"/>
      <c r="AI93" s="264"/>
      <c r="AJ93" s="264"/>
      <c r="AK93" s="264"/>
      <c r="AL93" s="264"/>
      <c r="AM93" s="264"/>
      <c r="AN93" s="264"/>
      <c r="AO93" s="264"/>
      <c r="AP93" s="264"/>
      <c r="AQ93" s="264"/>
      <c r="AR93" s="264"/>
      <c r="AS93" s="264"/>
      <c r="AT93" s="264"/>
      <c r="AU93" s="264"/>
      <c r="AV93" s="264"/>
      <c r="AW93" s="264"/>
      <c r="AX93" s="264"/>
      <c r="AY93" s="264"/>
      <c r="AZ93" s="264"/>
      <c r="BA93" s="264"/>
      <c r="BB93" s="264"/>
      <c r="BC93" s="264"/>
      <c r="BD93" s="264"/>
      <c r="BE93" s="264"/>
      <c r="BF93" s="264"/>
      <c r="BG93" s="264"/>
      <c r="BH93" s="264"/>
      <c r="BI93" s="264"/>
      <c r="BJ93" s="264"/>
      <c r="BK93" s="264"/>
      <c r="BL93" s="264"/>
      <c r="BM93" s="264"/>
      <c r="BN93" s="264"/>
      <c r="BO93" s="264"/>
      <c r="BP93" s="264"/>
      <c r="BQ93" s="264"/>
      <c r="BR93" s="264"/>
      <c r="BS93" s="264"/>
      <c r="BT93" s="264"/>
      <c r="BU93" s="264"/>
      <c r="BV93" s="485"/>
    </row>
    <row r="94" spans="1:74" s="479" customFormat="1" x14ac:dyDescent="0.25">
      <c r="A94" s="432"/>
      <c r="B94" s="439" t="s">
        <v>124</v>
      </c>
      <c r="C94" s="587"/>
      <c r="D94" s="467">
        <v>200</v>
      </c>
      <c r="E94" s="429" t="s">
        <v>39</v>
      </c>
      <c r="F94" s="986"/>
      <c r="G94" s="738">
        <v>120</v>
      </c>
      <c r="H94" s="459">
        <f>G94*M94/100</f>
        <v>0</v>
      </c>
      <c r="I94" s="428">
        <f>G94*N94/100</f>
        <v>0</v>
      </c>
      <c r="J94" s="428">
        <f>G94*O94/100</f>
        <v>0</v>
      </c>
      <c r="K94" s="429">
        <f>G94*P94/100</f>
        <v>0</v>
      </c>
      <c r="L94" s="411"/>
      <c r="M94" s="430"/>
      <c r="N94" s="430"/>
      <c r="O94" s="686"/>
      <c r="P94" s="15"/>
      <c r="Q94" s="380"/>
      <c r="R94" s="380"/>
      <c r="S94" s="380"/>
      <c r="T94" s="380"/>
      <c r="U94" s="380"/>
      <c r="V94" s="380"/>
      <c r="W94" s="380"/>
      <c r="X94" s="380"/>
      <c r="Y94" s="380"/>
      <c r="Z94" s="380"/>
      <c r="AA94" s="380"/>
      <c r="AB94" s="380"/>
      <c r="AC94" s="380"/>
      <c r="AD94" s="380"/>
      <c r="AE94" s="380"/>
      <c r="AF94" s="380"/>
      <c r="AG94" s="380"/>
      <c r="AH94" s="380"/>
      <c r="AI94" s="380"/>
      <c r="AJ94" s="380"/>
      <c r="AK94" s="380"/>
      <c r="AL94" s="380"/>
      <c r="AM94" s="380"/>
      <c r="AN94" s="380"/>
      <c r="AO94" s="380"/>
      <c r="AP94" s="380"/>
      <c r="AQ94" s="380"/>
      <c r="AR94" s="380"/>
      <c r="AS94" s="380"/>
      <c r="AT94" s="380"/>
      <c r="AU94" s="380"/>
      <c r="AV94" s="380"/>
      <c r="AW94" s="380"/>
      <c r="AX94" s="380"/>
      <c r="AY94" s="380"/>
      <c r="AZ94" s="380"/>
      <c r="BA94" s="380"/>
      <c r="BB94" s="380"/>
      <c r="BC94" s="380"/>
      <c r="BD94" s="380"/>
      <c r="BE94" s="380"/>
      <c r="BF94" s="380"/>
      <c r="BG94" s="380"/>
      <c r="BH94" s="380"/>
      <c r="BI94" s="380"/>
      <c r="BJ94" s="380"/>
      <c r="BK94" s="380"/>
      <c r="BL94" s="380"/>
      <c r="BM94" s="380"/>
      <c r="BN94" s="380"/>
      <c r="BO94" s="380"/>
      <c r="BP94" s="380"/>
      <c r="BQ94" s="380"/>
      <c r="BR94" s="380"/>
      <c r="BS94" s="380"/>
      <c r="BT94" s="380"/>
      <c r="BU94" s="380"/>
      <c r="BV94" s="951"/>
    </row>
    <row r="95" spans="1:74" s="479" customFormat="1" x14ac:dyDescent="0.25">
      <c r="A95" s="432"/>
      <c r="B95" s="426"/>
      <c r="C95" s="432"/>
      <c r="D95" s="432"/>
      <c r="E95" s="468" t="s">
        <v>61</v>
      </c>
      <c r="F95" s="806"/>
      <c r="G95" s="932">
        <v>80</v>
      </c>
      <c r="H95" s="459">
        <f>G95*M95/100</f>
        <v>0.08</v>
      </c>
      <c r="I95" s="428">
        <f>G95*N95/100</f>
        <v>0.08</v>
      </c>
      <c r="J95" s="428">
        <f>G95*O95/100</f>
        <v>8.16</v>
      </c>
      <c r="K95" s="429">
        <f>G95*P95/100</f>
        <v>34.4</v>
      </c>
      <c r="L95" s="411"/>
      <c r="M95" s="430">
        <v>0.1</v>
      </c>
      <c r="N95" s="430">
        <v>0.1</v>
      </c>
      <c r="O95" s="686">
        <v>10.199999999999999</v>
      </c>
      <c r="P95" s="20">
        <v>43</v>
      </c>
      <c r="Q95" s="380"/>
      <c r="R95" s="380"/>
      <c r="S95" s="380"/>
      <c r="T95" s="380"/>
      <c r="U95" s="380"/>
      <c r="V95" s="380"/>
      <c r="W95" s="380"/>
      <c r="X95" s="380"/>
      <c r="Y95" s="380"/>
      <c r="Z95" s="380"/>
      <c r="AA95" s="380"/>
      <c r="AB95" s="380"/>
      <c r="AC95" s="380"/>
      <c r="AD95" s="380"/>
      <c r="AE95" s="380"/>
      <c r="AF95" s="380"/>
      <c r="AG95" s="380"/>
      <c r="AH95" s="380"/>
      <c r="AI95" s="380"/>
      <c r="AJ95" s="380"/>
      <c r="AK95" s="380"/>
      <c r="AL95" s="380"/>
      <c r="AM95" s="380"/>
      <c r="AN95" s="380"/>
      <c r="AO95" s="380"/>
      <c r="AP95" s="380"/>
      <c r="AQ95" s="380"/>
      <c r="AR95" s="380"/>
      <c r="AS95" s="380"/>
      <c r="AT95" s="380"/>
      <c r="AU95" s="380"/>
      <c r="AV95" s="380"/>
      <c r="AW95" s="380"/>
      <c r="AX95" s="380"/>
      <c r="AY95" s="380"/>
      <c r="AZ95" s="380"/>
      <c r="BA95" s="380"/>
      <c r="BB95" s="380"/>
      <c r="BC95" s="380"/>
      <c r="BD95" s="380"/>
      <c r="BE95" s="380"/>
      <c r="BF95" s="380"/>
      <c r="BG95" s="380"/>
      <c r="BH95" s="380"/>
      <c r="BI95" s="380"/>
      <c r="BJ95" s="380"/>
      <c r="BK95" s="380"/>
      <c r="BL95" s="380"/>
      <c r="BM95" s="380"/>
      <c r="BN95" s="380"/>
      <c r="BO95" s="380"/>
      <c r="BP95" s="380"/>
      <c r="BQ95" s="380"/>
      <c r="BR95" s="380"/>
      <c r="BS95" s="380"/>
      <c r="BT95" s="380"/>
      <c r="BU95" s="380"/>
      <c r="BV95" s="951"/>
    </row>
    <row r="96" spans="1:74" s="479" customFormat="1" x14ac:dyDescent="0.25">
      <c r="A96" s="432"/>
      <c r="B96" s="426"/>
      <c r="C96" s="432"/>
      <c r="D96" s="432"/>
      <c r="E96" s="458" t="s">
        <v>21</v>
      </c>
      <c r="F96" s="986"/>
      <c r="G96" s="980"/>
      <c r="H96" s="598">
        <f>SUM(H94:H95)</f>
        <v>0.08</v>
      </c>
      <c r="I96" s="448">
        <f t="shared" ref="I96:K96" si="35">SUM(I94:I95)</f>
        <v>0.08</v>
      </c>
      <c r="J96" s="448">
        <f t="shared" si="35"/>
        <v>8.16</v>
      </c>
      <c r="K96" s="448">
        <f t="shared" si="35"/>
        <v>34.4</v>
      </c>
      <c r="L96" s="411"/>
      <c r="M96" s="430"/>
      <c r="N96" s="430"/>
      <c r="O96" s="686"/>
      <c r="P96" s="15"/>
      <c r="Q96" s="380"/>
      <c r="R96" s="380"/>
      <c r="S96" s="380"/>
      <c r="T96" s="380"/>
      <c r="U96" s="380"/>
      <c r="V96" s="380"/>
      <c r="W96" s="380"/>
      <c r="X96" s="380"/>
      <c r="Y96" s="380"/>
      <c r="Z96" s="380"/>
      <c r="AA96" s="380"/>
      <c r="AB96" s="380"/>
      <c r="AC96" s="380"/>
      <c r="AD96" s="380"/>
      <c r="AE96" s="380"/>
      <c r="AF96" s="380"/>
      <c r="AG96" s="380"/>
      <c r="AH96" s="380"/>
      <c r="AI96" s="380"/>
      <c r="AJ96" s="380"/>
      <c r="AK96" s="380"/>
      <c r="AL96" s="380"/>
      <c r="AM96" s="380"/>
      <c r="AN96" s="380"/>
      <c r="AO96" s="380"/>
      <c r="AP96" s="380"/>
      <c r="AQ96" s="380"/>
      <c r="AR96" s="380"/>
      <c r="AS96" s="380"/>
      <c r="AT96" s="380"/>
      <c r="AU96" s="380"/>
      <c r="AV96" s="380"/>
      <c r="AW96" s="380"/>
      <c r="AX96" s="380"/>
      <c r="AY96" s="380"/>
      <c r="AZ96" s="380"/>
      <c r="BA96" s="380"/>
      <c r="BB96" s="380"/>
      <c r="BC96" s="380"/>
      <c r="BD96" s="380"/>
      <c r="BE96" s="380"/>
      <c r="BF96" s="380"/>
      <c r="BG96" s="380"/>
      <c r="BH96" s="380"/>
      <c r="BI96" s="380"/>
      <c r="BJ96" s="380"/>
      <c r="BK96" s="380"/>
      <c r="BL96" s="380"/>
      <c r="BM96" s="380"/>
      <c r="BN96" s="380"/>
      <c r="BO96" s="380"/>
      <c r="BP96" s="380"/>
      <c r="BQ96" s="380"/>
      <c r="BR96" s="380"/>
      <c r="BS96" s="380"/>
      <c r="BT96" s="380"/>
      <c r="BU96" s="380"/>
      <c r="BV96" s="951"/>
    </row>
    <row r="97" spans="1:74" s="424" customFormat="1" x14ac:dyDescent="0.25">
      <c r="B97" s="455"/>
      <c r="C97" s="454"/>
      <c r="D97" s="455"/>
      <c r="E97" s="622" t="s">
        <v>125</v>
      </c>
      <c r="F97" s="1083"/>
      <c r="G97" s="334"/>
      <c r="H97" s="632">
        <f>H93+H96</f>
        <v>14.229999999999999</v>
      </c>
      <c r="I97" s="457">
        <f t="shared" ref="I97:K97" si="36">I93+I96</f>
        <v>27.480999999999998</v>
      </c>
      <c r="J97" s="457">
        <f t="shared" si="36"/>
        <v>84.38000000000001</v>
      </c>
      <c r="K97" s="457">
        <f t="shared" si="36"/>
        <v>633.44999999999993</v>
      </c>
      <c r="O97" s="684"/>
      <c r="P97" s="27"/>
      <c r="Q97" s="264"/>
      <c r="R97" s="264"/>
      <c r="S97" s="264"/>
      <c r="T97" s="264"/>
      <c r="U97" s="264"/>
      <c r="V97" s="264"/>
      <c r="W97" s="264"/>
      <c r="X97" s="264"/>
      <c r="Y97" s="264"/>
      <c r="Z97" s="264"/>
      <c r="AA97" s="264"/>
      <c r="AB97" s="264"/>
      <c r="AC97" s="264"/>
      <c r="AD97" s="264"/>
      <c r="AE97" s="264"/>
      <c r="AF97" s="264"/>
      <c r="AG97" s="264"/>
      <c r="AH97" s="264"/>
      <c r="AI97" s="264"/>
      <c r="AJ97" s="264"/>
      <c r="AK97" s="264"/>
      <c r="AL97" s="264"/>
      <c r="AM97" s="264"/>
      <c r="AN97" s="264"/>
      <c r="AO97" s="264"/>
      <c r="AP97" s="264"/>
      <c r="AQ97" s="264"/>
      <c r="AR97" s="264"/>
      <c r="AS97" s="264"/>
      <c r="AT97" s="264"/>
      <c r="AU97" s="264"/>
      <c r="AV97" s="264"/>
      <c r="AW97" s="264"/>
      <c r="AX97" s="264"/>
      <c r="AY97" s="264"/>
      <c r="AZ97" s="264"/>
      <c r="BA97" s="264"/>
      <c r="BB97" s="264"/>
      <c r="BC97" s="264"/>
      <c r="BD97" s="264"/>
      <c r="BE97" s="264"/>
      <c r="BF97" s="264"/>
      <c r="BG97" s="264"/>
      <c r="BH97" s="264"/>
      <c r="BI97" s="264"/>
      <c r="BJ97" s="264"/>
      <c r="BK97" s="264"/>
      <c r="BL97" s="264"/>
      <c r="BM97" s="264"/>
      <c r="BN97" s="264"/>
      <c r="BO97" s="264"/>
      <c r="BP97" s="264"/>
      <c r="BQ97" s="264"/>
      <c r="BR97" s="264"/>
      <c r="BS97" s="264"/>
      <c r="BT97" s="264"/>
      <c r="BU97" s="264"/>
      <c r="BV97" s="950"/>
    </row>
    <row r="98" spans="1:74" s="420" customFormat="1" x14ac:dyDescent="0.25">
      <c r="A98" s="1310" t="s">
        <v>127</v>
      </c>
      <c r="B98" s="1311"/>
      <c r="C98" s="480"/>
      <c r="D98" s="481"/>
      <c r="E98" s="630"/>
      <c r="F98" s="1084"/>
      <c r="G98" s="1035"/>
      <c r="H98" s="926">
        <f>H27+H67+H82+H97</f>
        <v>66.269570000000002</v>
      </c>
      <c r="I98" s="483">
        <f>I27+I67+I82+I97</f>
        <v>100.36971</v>
      </c>
      <c r="J98" s="483">
        <f>J27+J67+J82+J97</f>
        <v>319.26019000000002</v>
      </c>
      <c r="K98" s="483">
        <f>K27+K67+K82+K97</f>
        <v>2404.1746119999998</v>
      </c>
      <c r="O98" s="683"/>
      <c r="P98" s="9"/>
      <c r="Q98" s="264"/>
      <c r="R98" s="264"/>
      <c r="S98" s="264"/>
      <c r="T98" s="264"/>
      <c r="U98" s="264"/>
      <c r="V98" s="264"/>
      <c r="W98" s="264"/>
      <c r="X98" s="264"/>
      <c r="Y98" s="264"/>
      <c r="Z98" s="264"/>
      <c r="AA98" s="264"/>
      <c r="AB98" s="264"/>
      <c r="AC98" s="264"/>
      <c r="AD98" s="264"/>
      <c r="AE98" s="264"/>
      <c r="AF98" s="264"/>
      <c r="AG98" s="264"/>
      <c r="AH98" s="264"/>
      <c r="AI98" s="264"/>
      <c r="AJ98" s="264"/>
      <c r="AK98" s="264"/>
      <c r="AL98" s="264"/>
      <c r="AM98" s="264"/>
      <c r="AN98" s="264"/>
      <c r="AO98" s="264"/>
      <c r="AP98" s="264"/>
      <c r="AQ98" s="264"/>
      <c r="AR98" s="264"/>
      <c r="AS98" s="264"/>
      <c r="AT98" s="264"/>
      <c r="AU98" s="264"/>
      <c r="AV98" s="264"/>
      <c r="AW98" s="264"/>
      <c r="AX98" s="264"/>
      <c r="AY98" s="264"/>
      <c r="AZ98" s="264"/>
      <c r="BA98" s="264"/>
      <c r="BB98" s="264"/>
      <c r="BC98" s="264"/>
      <c r="BD98" s="264"/>
      <c r="BE98" s="264"/>
      <c r="BF98" s="264"/>
      <c r="BG98" s="264"/>
      <c r="BH98" s="264"/>
      <c r="BI98" s="264"/>
      <c r="BJ98" s="264"/>
      <c r="BK98" s="264"/>
      <c r="BL98" s="264"/>
      <c r="BM98" s="264"/>
      <c r="BN98" s="264"/>
      <c r="BO98" s="264"/>
      <c r="BP98" s="264"/>
      <c r="BQ98" s="264"/>
      <c r="BR98" s="264"/>
      <c r="BS98" s="264"/>
      <c r="BT98" s="264"/>
      <c r="BU98" s="264"/>
      <c r="BV98" s="949"/>
    </row>
    <row r="99" spans="1:74" s="420" customFormat="1" x14ac:dyDescent="0.25">
      <c r="A99" s="415" t="s">
        <v>128</v>
      </c>
      <c r="B99" s="416"/>
      <c r="C99" s="416"/>
      <c r="D99" s="417"/>
      <c r="E99" s="621"/>
      <c r="F99" s="1081"/>
      <c r="G99" s="5"/>
      <c r="H99" s="924"/>
      <c r="I99" s="416"/>
      <c r="J99" s="416"/>
      <c r="K99" s="418"/>
      <c r="L99" s="480"/>
      <c r="M99" s="419"/>
      <c r="N99" s="419"/>
      <c r="O99" s="970"/>
      <c r="P99" s="9"/>
      <c r="Q99" s="264"/>
      <c r="R99" s="264"/>
      <c r="S99" s="264"/>
      <c r="T99" s="264"/>
      <c r="U99" s="264"/>
      <c r="V99" s="264"/>
      <c r="W99" s="264"/>
      <c r="X99" s="264"/>
      <c r="Y99" s="264"/>
      <c r="Z99" s="264"/>
      <c r="AA99" s="264"/>
      <c r="AB99" s="264"/>
      <c r="AC99" s="264"/>
      <c r="AD99" s="264"/>
      <c r="AE99" s="264"/>
      <c r="AF99" s="264"/>
      <c r="AG99" s="264"/>
      <c r="AH99" s="264"/>
      <c r="AI99" s="264"/>
      <c r="AJ99" s="264"/>
      <c r="AK99" s="264"/>
      <c r="AL99" s="264"/>
      <c r="AM99" s="264"/>
      <c r="AN99" s="264"/>
      <c r="AO99" s="264"/>
      <c r="AP99" s="264"/>
      <c r="AQ99" s="264"/>
      <c r="AR99" s="264"/>
      <c r="AS99" s="264"/>
      <c r="AT99" s="264"/>
      <c r="AU99" s="264"/>
      <c r="AV99" s="264"/>
      <c r="AW99" s="264"/>
      <c r="AX99" s="264"/>
      <c r="AY99" s="264"/>
      <c r="AZ99" s="264"/>
      <c r="BA99" s="264"/>
      <c r="BB99" s="264"/>
      <c r="BC99" s="264"/>
      <c r="BD99" s="264"/>
      <c r="BE99" s="264"/>
      <c r="BF99" s="264"/>
      <c r="BG99" s="264"/>
      <c r="BH99" s="264"/>
      <c r="BI99" s="264"/>
      <c r="BJ99" s="264"/>
      <c r="BK99" s="264"/>
      <c r="BL99" s="264"/>
      <c r="BM99" s="264"/>
      <c r="BN99" s="264"/>
      <c r="BO99" s="264"/>
      <c r="BP99" s="264"/>
      <c r="BQ99" s="264"/>
      <c r="BR99" s="264"/>
      <c r="BS99" s="264"/>
      <c r="BT99" s="264"/>
      <c r="BU99" s="264"/>
      <c r="BV99" s="949"/>
    </row>
    <row r="100" spans="1:74" s="424" customFormat="1" x14ac:dyDescent="0.25">
      <c r="A100" s="1307" t="s">
        <v>22</v>
      </c>
      <c r="B100" s="1307"/>
      <c r="C100" s="421"/>
      <c r="D100" s="422"/>
      <c r="E100" s="1067"/>
      <c r="F100" s="1082"/>
      <c r="G100" s="728"/>
      <c r="H100" s="925"/>
      <c r="I100" s="421"/>
      <c r="J100" s="421"/>
      <c r="K100" s="423"/>
      <c r="L100" s="411"/>
      <c r="O100" s="684"/>
      <c r="P100" s="27"/>
      <c r="Q100" s="264"/>
      <c r="R100" s="264"/>
      <c r="S100" s="264"/>
      <c r="T100" s="264"/>
      <c r="U100" s="264"/>
      <c r="V100" s="264"/>
      <c r="W100" s="264"/>
      <c r="X100" s="264"/>
      <c r="Y100" s="264"/>
      <c r="Z100" s="264"/>
      <c r="AA100" s="264"/>
      <c r="AB100" s="264"/>
      <c r="AC100" s="264"/>
      <c r="AD100" s="264"/>
      <c r="AE100" s="264"/>
      <c r="AF100" s="264"/>
      <c r="AG100" s="264"/>
      <c r="AH100" s="264"/>
      <c r="AI100" s="264"/>
      <c r="AJ100" s="264"/>
      <c r="AK100" s="264"/>
      <c r="AL100" s="264"/>
      <c r="AM100" s="264"/>
      <c r="AN100" s="264"/>
      <c r="AO100" s="264"/>
      <c r="AP100" s="264"/>
      <c r="AQ100" s="264"/>
      <c r="AR100" s="264"/>
      <c r="AS100" s="264"/>
      <c r="AT100" s="264"/>
      <c r="AU100" s="264"/>
      <c r="AV100" s="264"/>
      <c r="AW100" s="264"/>
      <c r="AX100" s="264"/>
      <c r="AY100" s="264"/>
      <c r="AZ100" s="264"/>
      <c r="BA100" s="264"/>
      <c r="BB100" s="264"/>
      <c r="BC100" s="264"/>
      <c r="BD100" s="264"/>
      <c r="BE100" s="264"/>
      <c r="BF100" s="264"/>
      <c r="BG100" s="264"/>
      <c r="BH100" s="264"/>
      <c r="BI100" s="264"/>
      <c r="BJ100" s="264"/>
      <c r="BK100" s="264"/>
      <c r="BL100" s="264"/>
      <c r="BM100" s="264"/>
      <c r="BN100" s="264"/>
      <c r="BO100" s="264"/>
      <c r="BP100" s="264"/>
      <c r="BQ100" s="264"/>
      <c r="BR100" s="264"/>
      <c r="BS100" s="264"/>
      <c r="BT100" s="264"/>
      <c r="BU100" s="264"/>
      <c r="BV100" s="950"/>
    </row>
    <row r="101" spans="1:74" s="425" customFormat="1" ht="18.75" customHeight="1" x14ac:dyDescent="0.25">
      <c r="B101" s="426" t="s">
        <v>117</v>
      </c>
      <c r="C101" s="1308" t="s">
        <v>129</v>
      </c>
      <c r="D101" s="436" t="s">
        <v>874</v>
      </c>
      <c r="E101" s="623" t="s">
        <v>89</v>
      </c>
      <c r="F101" s="733"/>
      <c r="G101" s="738">
        <v>46</v>
      </c>
      <c r="H101" s="459">
        <f t="shared" ref="H101:H108" si="37">G101*M101/100</f>
        <v>3.5880000000000001</v>
      </c>
      <c r="I101" s="428">
        <f t="shared" ref="I101:I108" si="38">G101*N101/100</f>
        <v>0.55199999999999994</v>
      </c>
      <c r="J101" s="428">
        <f t="shared" ref="J101:J108" si="39">G101*O101/100</f>
        <v>36.707999999999998</v>
      </c>
      <c r="K101" s="428">
        <f t="shared" ref="K101:K108" si="40">G101*P101/100</f>
        <v>167.9</v>
      </c>
      <c r="L101" s="411"/>
      <c r="M101" s="430">
        <v>7.8</v>
      </c>
      <c r="N101" s="430">
        <v>1.2</v>
      </c>
      <c r="O101" s="686">
        <v>79.8</v>
      </c>
      <c r="P101" s="20">
        <v>365</v>
      </c>
      <c r="Q101" s="264"/>
      <c r="R101" s="264"/>
      <c r="S101" s="264"/>
      <c r="T101" s="264"/>
      <c r="U101" s="264"/>
      <c r="V101" s="264"/>
      <c r="W101" s="264"/>
      <c r="X101" s="264"/>
      <c r="Y101" s="264"/>
      <c r="Z101" s="264"/>
      <c r="AA101" s="264"/>
      <c r="AB101" s="264"/>
      <c r="AC101" s="264"/>
      <c r="AD101" s="264"/>
      <c r="AE101" s="264"/>
      <c r="AF101" s="264"/>
      <c r="AG101" s="264"/>
      <c r="AH101" s="264"/>
      <c r="AI101" s="264"/>
      <c r="AJ101" s="264"/>
      <c r="AK101" s="264"/>
      <c r="AL101" s="264"/>
      <c r="AM101" s="264"/>
      <c r="AN101" s="264"/>
      <c r="AO101" s="264"/>
      <c r="AP101" s="264"/>
      <c r="AQ101" s="264"/>
      <c r="AR101" s="264"/>
      <c r="AS101" s="264"/>
      <c r="AT101" s="264"/>
      <c r="AU101" s="264"/>
      <c r="AV101" s="264"/>
      <c r="AW101" s="264"/>
      <c r="AX101" s="264"/>
      <c r="AY101" s="264"/>
      <c r="AZ101" s="264"/>
      <c r="BA101" s="264"/>
      <c r="BB101" s="264"/>
      <c r="BC101" s="264"/>
      <c r="BD101" s="264"/>
      <c r="BE101" s="264"/>
      <c r="BF101" s="264"/>
      <c r="BG101" s="264"/>
      <c r="BH101" s="264"/>
      <c r="BI101" s="264"/>
      <c r="BJ101" s="264"/>
      <c r="BK101" s="264"/>
      <c r="BL101" s="264"/>
      <c r="BM101" s="264"/>
      <c r="BN101" s="264"/>
      <c r="BO101" s="264"/>
      <c r="BP101" s="264"/>
      <c r="BQ101" s="264"/>
      <c r="BR101" s="264"/>
      <c r="BS101" s="264"/>
      <c r="BT101" s="264"/>
      <c r="BU101" s="264"/>
      <c r="BV101" s="485"/>
    </row>
    <row r="102" spans="1:74" s="425" customFormat="1" ht="15" customHeight="1" x14ac:dyDescent="0.25">
      <c r="B102" s="426"/>
      <c r="C102" s="1253"/>
      <c r="D102" s="436"/>
      <c r="E102" s="623" t="s">
        <v>18</v>
      </c>
      <c r="F102" s="733"/>
      <c r="G102" s="738">
        <v>99</v>
      </c>
      <c r="H102" s="459">
        <f t="shared" si="37"/>
        <v>0</v>
      </c>
      <c r="I102" s="428">
        <f t="shared" si="38"/>
        <v>0</v>
      </c>
      <c r="J102" s="428">
        <f t="shared" si="39"/>
        <v>0</v>
      </c>
      <c r="K102" s="429">
        <f t="shared" si="40"/>
        <v>0</v>
      </c>
      <c r="L102" s="411"/>
      <c r="M102" s="430"/>
      <c r="N102" s="430"/>
      <c r="O102" s="686"/>
      <c r="P102" s="15"/>
      <c r="Q102" s="264"/>
      <c r="R102" s="264"/>
      <c r="S102" s="264"/>
      <c r="T102" s="264"/>
      <c r="U102" s="264"/>
      <c r="V102" s="264"/>
      <c r="W102" s="264"/>
      <c r="X102" s="264"/>
      <c r="Y102" s="264"/>
      <c r="Z102" s="264"/>
      <c r="AA102" s="264"/>
      <c r="AB102" s="264"/>
      <c r="AC102" s="264"/>
      <c r="AD102" s="264"/>
      <c r="AE102" s="264"/>
      <c r="AF102" s="264"/>
      <c r="AG102" s="264"/>
      <c r="AH102" s="264"/>
      <c r="AI102" s="264"/>
      <c r="AJ102" s="264"/>
      <c r="AK102" s="264"/>
      <c r="AL102" s="264"/>
      <c r="AM102" s="264"/>
      <c r="AN102" s="264"/>
      <c r="AO102" s="264"/>
      <c r="AP102" s="264"/>
      <c r="AQ102" s="264"/>
      <c r="AR102" s="264"/>
      <c r="AS102" s="264"/>
      <c r="AT102" s="264"/>
      <c r="AU102" s="264"/>
      <c r="AV102" s="264"/>
      <c r="AW102" s="264"/>
      <c r="AX102" s="264"/>
      <c r="AY102" s="264"/>
      <c r="AZ102" s="264"/>
      <c r="BA102" s="264"/>
      <c r="BB102" s="264"/>
      <c r="BC102" s="264"/>
      <c r="BD102" s="264"/>
      <c r="BE102" s="264"/>
      <c r="BF102" s="264"/>
      <c r="BG102" s="264"/>
      <c r="BH102" s="264"/>
      <c r="BI102" s="264"/>
      <c r="BJ102" s="264"/>
      <c r="BK102" s="264"/>
      <c r="BL102" s="264"/>
      <c r="BM102" s="264"/>
      <c r="BN102" s="264"/>
      <c r="BO102" s="264"/>
      <c r="BP102" s="264"/>
      <c r="BQ102" s="264"/>
      <c r="BR102" s="264"/>
      <c r="BS102" s="264"/>
      <c r="BT102" s="264"/>
      <c r="BU102" s="264"/>
      <c r="BV102" s="485"/>
    </row>
    <row r="103" spans="1:74" s="425" customFormat="1" ht="15" customHeight="1" x14ac:dyDescent="0.25">
      <c r="B103" s="426"/>
      <c r="C103" s="1253"/>
      <c r="D103" s="436"/>
      <c r="E103" s="623" t="s">
        <v>130</v>
      </c>
      <c r="F103" s="733"/>
      <c r="G103" s="738">
        <v>72</v>
      </c>
      <c r="H103" s="459">
        <f t="shared" si="37"/>
        <v>2.016</v>
      </c>
      <c r="I103" s="428">
        <f t="shared" si="38"/>
        <v>1.8</v>
      </c>
      <c r="J103" s="428">
        <f t="shared" si="39"/>
        <v>3.3840000000000003</v>
      </c>
      <c r="K103" s="428">
        <f t="shared" si="40"/>
        <v>37.44</v>
      </c>
      <c r="L103" s="411"/>
      <c r="M103" s="430">
        <v>2.8</v>
      </c>
      <c r="N103" s="430">
        <v>2.5</v>
      </c>
      <c r="O103" s="686">
        <v>4.7</v>
      </c>
      <c r="P103" s="20">
        <v>52</v>
      </c>
      <c r="Q103" s="264"/>
      <c r="R103" s="264"/>
      <c r="S103" s="264"/>
      <c r="T103" s="264"/>
      <c r="U103" s="264"/>
      <c r="V103" s="264"/>
      <c r="W103" s="264"/>
      <c r="X103" s="264"/>
      <c r="Y103" s="264"/>
      <c r="Z103" s="264"/>
      <c r="AA103" s="264"/>
      <c r="AB103" s="264"/>
      <c r="AC103" s="264"/>
      <c r="AD103" s="264"/>
      <c r="AE103" s="264"/>
      <c r="AF103" s="264"/>
      <c r="AG103" s="264"/>
      <c r="AH103" s="264"/>
      <c r="AI103" s="264"/>
      <c r="AJ103" s="264"/>
      <c r="AK103" s="264"/>
      <c r="AL103" s="264"/>
      <c r="AM103" s="264"/>
      <c r="AN103" s="264"/>
      <c r="AO103" s="264"/>
      <c r="AP103" s="264"/>
      <c r="AQ103" s="264"/>
      <c r="AR103" s="264"/>
      <c r="AS103" s="264"/>
      <c r="AT103" s="264"/>
      <c r="AU103" s="264"/>
      <c r="AV103" s="264"/>
      <c r="AW103" s="264"/>
      <c r="AX103" s="264"/>
      <c r="AY103" s="264"/>
      <c r="AZ103" s="264"/>
      <c r="BA103" s="264"/>
      <c r="BB103" s="264"/>
      <c r="BC103" s="264"/>
      <c r="BD103" s="264"/>
      <c r="BE103" s="264"/>
      <c r="BF103" s="264"/>
      <c r="BG103" s="264"/>
      <c r="BH103" s="264"/>
      <c r="BI103" s="264"/>
      <c r="BJ103" s="264"/>
      <c r="BK103" s="264"/>
      <c r="BL103" s="264"/>
      <c r="BM103" s="264"/>
      <c r="BN103" s="264"/>
      <c r="BO103" s="264"/>
      <c r="BP103" s="264"/>
      <c r="BQ103" s="264"/>
      <c r="BR103" s="264"/>
      <c r="BS103" s="264"/>
      <c r="BT103" s="264"/>
      <c r="BU103" s="264"/>
      <c r="BV103" s="485"/>
    </row>
    <row r="104" spans="1:74" s="425" customFormat="1" ht="15" customHeight="1" x14ac:dyDescent="0.25">
      <c r="B104" s="426"/>
      <c r="C104" s="1297"/>
      <c r="D104" s="436"/>
      <c r="E104" s="623" t="s">
        <v>36</v>
      </c>
      <c r="F104" s="733"/>
      <c r="G104" s="738">
        <v>4.4000000000000004</v>
      </c>
      <c r="H104" s="459">
        <f t="shared" si="37"/>
        <v>0</v>
      </c>
      <c r="I104" s="428">
        <f t="shared" si="38"/>
        <v>0</v>
      </c>
      <c r="J104" s="428">
        <f t="shared" si="39"/>
        <v>4.3956000000000008</v>
      </c>
      <c r="K104" s="429">
        <f t="shared" si="40"/>
        <v>17.864000000000001</v>
      </c>
      <c r="L104" s="411"/>
      <c r="M104" s="430">
        <v>0</v>
      </c>
      <c r="N104" s="430">
        <v>0</v>
      </c>
      <c r="O104" s="686">
        <v>99.9</v>
      </c>
      <c r="P104" s="15">
        <v>406</v>
      </c>
      <c r="Q104" s="264"/>
      <c r="R104" s="264"/>
      <c r="S104" s="264"/>
      <c r="T104" s="264"/>
      <c r="U104" s="264"/>
      <c r="V104" s="264"/>
      <c r="W104" s="264"/>
      <c r="X104" s="264"/>
      <c r="Y104" s="264"/>
      <c r="Z104" s="264"/>
      <c r="AA104" s="264"/>
      <c r="AB104" s="264"/>
      <c r="AC104" s="264"/>
      <c r="AD104" s="264"/>
      <c r="AE104" s="264"/>
      <c r="AF104" s="264"/>
      <c r="AG104" s="264"/>
      <c r="AH104" s="264"/>
      <c r="AI104" s="264"/>
      <c r="AJ104" s="264"/>
      <c r="AK104" s="264"/>
      <c r="AL104" s="264"/>
      <c r="AM104" s="264"/>
      <c r="AN104" s="264"/>
      <c r="AO104" s="264"/>
      <c r="AP104" s="264"/>
      <c r="AQ104" s="264"/>
      <c r="AR104" s="264"/>
      <c r="AS104" s="264"/>
      <c r="AT104" s="264"/>
      <c r="AU104" s="264"/>
      <c r="AV104" s="264"/>
      <c r="AW104" s="264"/>
      <c r="AX104" s="264"/>
      <c r="AY104" s="264"/>
      <c r="AZ104" s="264"/>
      <c r="BA104" s="264"/>
      <c r="BB104" s="264"/>
      <c r="BC104" s="264"/>
      <c r="BD104" s="264"/>
      <c r="BE104" s="264"/>
      <c r="BF104" s="264"/>
      <c r="BG104" s="264"/>
      <c r="BH104" s="264"/>
      <c r="BI104" s="264"/>
      <c r="BJ104" s="264"/>
      <c r="BK104" s="264"/>
      <c r="BL104" s="264"/>
      <c r="BM104" s="264"/>
      <c r="BN104" s="264"/>
      <c r="BO104" s="264"/>
      <c r="BP104" s="264"/>
      <c r="BQ104" s="264"/>
      <c r="BR104" s="264"/>
      <c r="BS104" s="264"/>
      <c r="BT104" s="264"/>
      <c r="BU104" s="264"/>
      <c r="BV104" s="485"/>
    </row>
    <row r="105" spans="1:74" s="425" customFormat="1" x14ac:dyDescent="0.25">
      <c r="B105" s="426"/>
      <c r="C105" s="432"/>
      <c r="D105" s="436"/>
      <c r="E105" s="623" t="s">
        <v>80</v>
      </c>
      <c r="F105" s="733"/>
      <c r="G105" s="738">
        <v>0.09</v>
      </c>
      <c r="H105" s="459">
        <f t="shared" si="37"/>
        <v>0</v>
      </c>
      <c r="I105" s="428">
        <f t="shared" si="38"/>
        <v>0</v>
      </c>
      <c r="J105" s="428">
        <f t="shared" si="39"/>
        <v>0</v>
      </c>
      <c r="K105" s="428">
        <f t="shared" si="40"/>
        <v>0</v>
      </c>
      <c r="L105" s="411"/>
      <c r="M105" s="430"/>
      <c r="N105" s="430"/>
      <c r="O105" s="686"/>
      <c r="P105" s="15"/>
      <c r="Q105" s="264"/>
      <c r="R105" s="264"/>
      <c r="S105" s="264"/>
      <c r="T105" s="264"/>
      <c r="U105" s="264"/>
      <c r="V105" s="264"/>
      <c r="W105" s="264"/>
      <c r="X105" s="264"/>
      <c r="Y105" s="264"/>
      <c r="Z105" s="264"/>
      <c r="AA105" s="264"/>
      <c r="AB105" s="264"/>
      <c r="AC105" s="264"/>
      <c r="AD105" s="264"/>
      <c r="AE105" s="264"/>
      <c r="AF105" s="264"/>
      <c r="AG105" s="264"/>
      <c r="AH105" s="264"/>
      <c r="AI105" s="264"/>
      <c r="AJ105" s="264"/>
      <c r="AK105" s="264"/>
      <c r="AL105" s="264"/>
      <c r="AM105" s="264"/>
      <c r="AN105" s="264"/>
      <c r="AO105" s="264"/>
      <c r="AP105" s="264"/>
      <c r="AQ105" s="264"/>
      <c r="AR105" s="264"/>
      <c r="AS105" s="264"/>
      <c r="AT105" s="264"/>
      <c r="AU105" s="264"/>
      <c r="AV105" s="264"/>
      <c r="AW105" s="264"/>
      <c r="AX105" s="264"/>
      <c r="AY105" s="264"/>
      <c r="AZ105" s="264"/>
      <c r="BA105" s="264"/>
      <c r="BB105" s="264"/>
      <c r="BC105" s="264"/>
      <c r="BD105" s="264"/>
      <c r="BE105" s="264"/>
      <c r="BF105" s="264"/>
      <c r="BG105" s="264"/>
      <c r="BH105" s="264"/>
      <c r="BI105" s="264"/>
      <c r="BJ105" s="264"/>
      <c r="BK105" s="264"/>
      <c r="BL105" s="264"/>
      <c r="BM105" s="264"/>
      <c r="BN105" s="264"/>
      <c r="BO105" s="264"/>
      <c r="BP105" s="264"/>
      <c r="BQ105" s="264"/>
      <c r="BR105" s="264"/>
      <c r="BS105" s="264"/>
      <c r="BT105" s="264"/>
      <c r="BU105" s="264"/>
      <c r="BV105" s="485"/>
    </row>
    <row r="106" spans="1:74" s="425" customFormat="1" ht="16.5" customHeight="1" x14ac:dyDescent="0.25">
      <c r="B106" s="426"/>
      <c r="C106" s="432"/>
      <c r="D106" s="436"/>
      <c r="E106" s="623" t="s">
        <v>131</v>
      </c>
      <c r="F106" s="733"/>
      <c r="G106" s="738">
        <v>9</v>
      </c>
      <c r="H106" s="459">
        <f t="shared" si="37"/>
        <v>0.26099999999999995</v>
      </c>
      <c r="I106" s="428">
        <f t="shared" si="38"/>
        <v>0.153</v>
      </c>
      <c r="J106" s="428">
        <f t="shared" si="39"/>
        <v>5.9850000000000003</v>
      </c>
      <c r="K106" s="429">
        <f t="shared" si="40"/>
        <v>24.93</v>
      </c>
      <c r="L106" s="411"/>
      <c r="M106" s="430">
        <v>2.9</v>
      </c>
      <c r="N106" s="430">
        <v>1.7</v>
      </c>
      <c r="O106" s="686">
        <v>66.5</v>
      </c>
      <c r="P106" s="20">
        <v>277</v>
      </c>
      <c r="Q106" s="264"/>
      <c r="R106" s="264"/>
      <c r="S106" s="264"/>
      <c r="T106" s="264"/>
      <c r="U106" s="264"/>
      <c r="V106" s="264"/>
      <c r="W106" s="264"/>
      <c r="X106" s="264"/>
      <c r="Y106" s="264"/>
      <c r="Z106" s="264"/>
      <c r="AA106" s="264"/>
      <c r="AB106" s="264"/>
      <c r="AC106" s="264"/>
      <c r="AD106" s="264"/>
      <c r="AE106" s="264"/>
      <c r="AF106" s="264"/>
      <c r="AG106" s="264"/>
      <c r="AH106" s="264"/>
      <c r="AI106" s="264"/>
      <c r="AJ106" s="264"/>
      <c r="AK106" s="264"/>
      <c r="AL106" s="264"/>
      <c r="AM106" s="264"/>
      <c r="AN106" s="264"/>
      <c r="AO106" s="264"/>
      <c r="AP106" s="264"/>
      <c r="AQ106" s="264"/>
      <c r="AR106" s="264"/>
      <c r="AS106" s="264"/>
      <c r="AT106" s="264"/>
      <c r="AU106" s="264"/>
      <c r="AV106" s="264"/>
      <c r="AW106" s="264"/>
      <c r="AX106" s="264"/>
      <c r="AY106" s="264"/>
      <c r="AZ106" s="264"/>
      <c r="BA106" s="264"/>
      <c r="BB106" s="264"/>
      <c r="BC106" s="264"/>
      <c r="BD106" s="264"/>
      <c r="BE106" s="264"/>
      <c r="BF106" s="264"/>
      <c r="BG106" s="264"/>
      <c r="BH106" s="264"/>
      <c r="BI106" s="264"/>
      <c r="BJ106" s="264"/>
      <c r="BK106" s="264"/>
      <c r="BL106" s="264"/>
      <c r="BM106" s="264"/>
      <c r="BN106" s="264"/>
      <c r="BO106" s="264"/>
      <c r="BP106" s="264"/>
      <c r="BQ106" s="264"/>
      <c r="BR106" s="264"/>
      <c r="BS106" s="264"/>
      <c r="BT106" s="264"/>
      <c r="BU106" s="264"/>
      <c r="BV106" s="485"/>
    </row>
    <row r="107" spans="1:74" s="425" customFormat="1" x14ac:dyDescent="0.25">
      <c r="B107" s="426"/>
      <c r="C107" s="432"/>
      <c r="D107" s="436"/>
      <c r="E107" s="623" t="s">
        <v>111</v>
      </c>
      <c r="F107" s="735">
        <f>G107*100/61</f>
        <v>3.1147540983606556</v>
      </c>
      <c r="G107" s="738">
        <v>1.9</v>
      </c>
      <c r="H107" s="459">
        <f t="shared" si="37"/>
        <v>9.4999999999999998E-3</v>
      </c>
      <c r="I107" s="428">
        <f t="shared" si="38"/>
        <v>2.0899999999999998E-2</v>
      </c>
      <c r="J107" s="428">
        <f t="shared" si="39"/>
        <v>0.1045</v>
      </c>
      <c r="K107" s="429">
        <f t="shared" si="40"/>
        <v>0.60799999999999998</v>
      </c>
      <c r="L107" s="411"/>
      <c r="M107" s="430">
        <v>0.5</v>
      </c>
      <c r="N107" s="430">
        <v>1.1000000000000001</v>
      </c>
      <c r="O107" s="686">
        <v>5.5</v>
      </c>
      <c r="P107" s="20">
        <v>32</v>
      </c>
      <c r="Q107" s="264"/>
      <c r="R107" s="264"/>
      <c r="S107" s="264"/>
      <c r="T107" s="264"/>
      <c r="U107" s="264"/>
      <c r="V107" s="264"/>
      <c r="W107" s="264"/>
      <c r="X107" s="264"/>
      <c r="Y107" s="264"/>
      <c r="Z107" s="264"/>
      <c r="AA107" s="264"/>
      <c r="AB107" s="264"/>
      <c r="AC107" s="264"/>
      <c r="AD107" s="264"/>
      <c r="AE107" s="264"/>
      <c r="AF107" s="264"/>
      <c r="AG107" s="264"/>
      <c r="AH107" s="264"/>
      <c r="AI107" s="264"/>
      <c r="AJ107" s="264"/>
      <c r="AK107" s="264"/>
      <c r="AL107" s="264"/>
      <c r="AM107" s="264"/>
      <c r="AN107" s="264"/>
      <c r="AO107" s="264"/>
      <c r="AP107" s="264"/>
      <c r="AQ107" s="264"/>
      <c r="AR107" s="264"/>
      <c r="AS107" s="264"/>
      <c r="AT107" s="264"/>
      <c r="AU107" s="264"/>
      <c r="AV107" s="264"/>
      <c r="AW107" s="264"/>
      <c r="AX107" s="264"/>
      <c r="AY107" s="264"/>
      <c r="AZ107" s="264"/>
      <c r="BA107" s="264"/>
      <c r="BB107" s="264"/>
      <c r="BC107" s="264"/>
      <c r="BD107" s="264"/>
      <c r="BE107" s="264"/>
      <c r="BF107" s="264"/>
      <c r="BG107" s="264"/>
      <c r="BH107" s="264"/>
      <c r="BI107" s="264"/>
      <c r="BJ107" s="264"/>
      <c r="BK107" s="264"/>
      <c r="BL107" s="264"/>
      <c r="BM107" s="264"/>
      <c r="BN107" s="264"/>
      <c r="BO107" s="264"/>
      <c r="BP107" s="264"/>
      <c r="BQ107" s="264"/>
      <c r="BR107" s="264"/>
      <c r="BS107" s="264"/>
      <c r="BT107" s="264"/>
      <c r="BU107" s="264"/>
      <c r="BV107" s="485"/>
    </row>
    <row r="108" spans="1:74" s="425" customFormat="1" ht="18.75" customHeight="1" x14ac:dyDescent="0.25">
      <c r="B108" s="426"/>
      <c r="C108" s="432"/>
      <c r="D108" s="436"/>
      <c r="E108" s="623" t="s">
        <v>132</v>
      </c>
      <c r="F108" s="733"/>
      <c r="G108" s="738">
        <v>12</v>
      </c>
      <c r="H108" s="459">
        <f t="shared" si="37"/>
        <v>0.06</v>
      </c>
      <c r="I108" s="428">
        <f t="shared" si="38"/>
        <v>9.9</v>
      </c>
      <c r="J108" s="428">
        <f t="shared" si="39"/>
        <v>7.1999999999999995E-2</v>
      </c>
      <c r="K108" s="429">
        <f t="shared" si="40"/>
        <v>88.08</v>
      </c>
      <c r="L108" s="411"/>
      <c r="M108" s="430">
        <v>0.5</v>
      </c>
      <c r="N108" s="430">
        <v>82.5</v>
      </c>
      <c r="O108" s="686">
        <v>0.6</v>
      </c>
      <c r="P108" s="20">
        <v>734</v>
      </c>
      <c r="Q108" s="264"/>
      <c r="R108" s="264"/>
      <c r="S108" s="264"/>
      <c r="T108" s="264"/>
      <c r="U108" s="264"/>
      <c r="V108" s="264"/>
      <c r="W108" s="264"/>
      <c r="X108" s="264"/>
      <c r="Y108" s="264"/>
      <c r="Z108" s="264"/>
      <c r="AA108" s="264"/>
      <c r="AB108" s="264"/>
      <c r="AC108" s="264"/>
      <c r="AD108" s="264"/>
      <c r="AE108" s="264"/>
      <c r="AF108" s="264"/>
      <c r="AG108" s="264"/>
      <c r="AH108" s="264"/>
      <c r="AI108" s="264"/>
      <c r="AJ108" s="264"/>
      <c r="AK108" s="264"/>
      <c r="AL108" s="264"/>
      <c r="AM108" s="264"/>
      <c r="AN108" s="264"/>
      <c r="AO108" s="264"/>
      <c r="AP108" s="264"/>
      <c r="AQ108" s="264"/>
      <c r="AR108" s="264"/>
      <c r="AS108" s="264"/>
      <c r="AT108" s="264"/>
      <c r="AU108" s="264"/>
      <c r="AV108" s="264"/>
      <c r="AW108" s="264"/>
      <c r="AX108" s="264"/>
      <c r="AY108" s="264"/>
      <c r="AZ108" s="264"/>
      <c r="BA108" s="264"/>
      <c r="BB108" s="264"/>
      <c r="BC108" s="264"/>
      <c r="BD108" s="264"/>
      <c r="BE108" s="264"/>
      <c r="BF108" s="264"/>
      <c r="BG108" s="264"/>
      <c r="BH108" s="264"/>
      <c r="BI108" s="264"/>
      <c r="BJ108" s="264"/>
      <c r="BK108" s="264"/>
      <c r="BL108" s="264"/>
      <c r="BM108" s="264"/>
      <c r="BN108" s="264"/>
      <c r="BO108" s="264"/>
      <c r="BP108" s="264"/>
      <c r="BQ108" s="264"/>
      <c r="BR108" s="264"/>
      <c r="BS108" s="264"/>
      <c r="BT108" s="264"/>
      <c r="BU108" s="264"/>
      <c r="BV108" s="485"/>
    </row>
    <row r="109" spans="1:74" s="425" customFormat="1" x14ac:dyDescent="0.25">
      <c r="B109" s="426"/>
      <c r="C109" s="432"/>
      <c r="D109" s="426"/>
      <c r="E109" s="626" t="s">
        <v>21</v>
      </c>
      <c r="F109" s="1047"/>
      <c r="G109" s="980"/>
      <c r="H109" s="471">
        <f>SUM(H101:H108)</f>
        <v>5.9344999999999999</v>
      </c>
      <c r="I109" s="433">
        <f t="shared" ref="I109:K109" si="41">SUM(I101:I108)</f>
        <v>12.4259</v>
      </c>
      <c r="J109" s="433">
        <f t="shared" si="41"/>
        <v>50.649100000000004</v>
      </c>
      <c r="K109" s="433">
        <f t="shared" si="41"/>
        <v>336.822</v>
      </c>
      <c r="L109" s="411"/>
      <c r="O109" s="464"/>
      <c r="P109" s="18"/>
      <c r="Q109" s="264"/>
      <c r="R109" s="264"/>
      <c r="S109" s="264"/>
      <c r="T109" s="264"/>
      <c r="U109" s="264"/>
      <c r="V109" s="264"/>
      <c r="W109" s="264"/>
      <c r="X109" s="264"/>
      <c r="Y109" s="264"/>
      <c r="Z109" s="264"/>
      <c r="AA109" s="264"/>
      <c r="AB109" s="264"/>
      <c r="AC109" s="264"/>
      <c r="AD109" s="264"/>
      <c r="AE109" s="264"/>
      <c r="AF109" s="264"/>
      <c r="AG109" s="264"/>
      <c r="AH109" s="264"/>
      <c r="AI109" s="264"/>
      <c r="AJ109" s="264"/>
      <c r="AK109" s="264"/>
      <c r="AL109" s="264"/>
      <c r="AM109" s="264"/>
      <c r="AN109" s="264"/>
      <c r="AO109" s="264"/>
      <c r="AP109" s="264"/>
      <c r="AQ109" s="264"/>
      <c r="AR109" s="264"/>
      <c r="AS109" s="264"/>
      <c r="AT109" s="264"/>
      <c r="AU109" s="264"/>
      <c r="AV109" s="264"/>
      <c r="AW109" s="264"/>
      <c r="AX109" s="264"/>
      <c r="AY109" s="264"/>
      <c r="AZ109" s="264"/>
      <c r="BA109" s="264"/>
      <c r="BB109" s="264"/>
      <c r="BC109" s="264"/>
      <c r="BD109" s="264"/>
      <c r="BE109" s="264"/>
      <c r="BF109" s="264"/>
      <c r="BG109" s="264"/>
      <c r="BH109" s="264"/>
      <c r="BI109" s="264"/>
      <c r="BJ109" s="264"/>
      <c r="BK109" s="264"/>
      <c r="BL109" s="264"/>
      <c r="BM109" s="264"/>
      <c r="BN109" s="264"/>
      <c r="BO109" s="264"/>
      <c r="BP109" s="264"/>
      <c r="BQ109" s="264"/>
      <c r="BR109" s="264"/>
      <c r="BS109" s="264"/>
      <c r="BT109" s="264"/>
      <c r="BU109" s="264"/>
      <c r="BV109" s="485"/>
    </row>
    <row r="110" spans="1:74" s="425" customFormat="1" ht="15.75" customHeight="1" x14ac:dyDescent="0.25">
      <c r="B110" s="426" t="s">
        <v>137</v>
      </c>
      <c r="C110" s="1306" t="s">
        <v>133</v>
      </c>
      <c r="D110" s="484" t="s">
        <v>134</v>
      </c>
      <c r="E110" s="648" t="s">
        <v>135</v>
      </c>
      <c r="F110" s="1072"/>
      <c r="G110" s="756">
        <v>20</v>
      </c>
      <c r="H110" s="459">
        <f>G110*M110/100</f>
        <v>1.6</v>
      </c>
      <c r="I110" s="428">
        <f>G110*N110/100</f>
        <v>0.86</v>
      </c>
      <c r="J110" s="428">
        <f>G110*O110/100</f>
        <v>10.26</v>
      </c>
      <c r="K110" s="429">
        <f>G110*P110/100</f>
        <v>54</v>
      </c>
      <c r="L110" s="411"/>
      <c r="M110" s="430">
        <v>8</v>
      </c>
      <c r="N110" s="430">
        <v>4.3</v>
      </c>
      <c r="O110" s="686">
        <v>51.3</v>
      </c>
      <c r="P110" s="20">
        <v>270</v>
      </c>
      <c r="Q110" s="264"/>
      <c r="R110" s="264"/>
      <c r="S110" s="264"/>
      <c r="T110" s="264"/>
      <c r="U110" s="264"/>
      <c r="V110" s="264"/>
      <c r="W110" s="264"/>
      <c r="X110" s="264"/>
      <c r="Y110" s="264"/>
      <c r="Z110" s="264"/>
      <c r="AA110" s="264"/>
      <c r="AB110" s="264"/>
      <c r="AC110" s="264"/>
      <c r="AD110" s="264"/>
      <c r="AE110" s="264"/>
      <c r="AF110" s="264"/>
      <c r="AG110" s="264"/>
      <c r="AH110" s="264"/>
      <c r="AI110" s="264"/>
      <c r="AJ110" s="264"/>
      <c r="AK110" s="264"/>
      <c r="AL110" s="264"/>
      <c r="AM110" s="264"/>
      <c r="AN110" s="264"/>
      <c r="AO110" s="264"/>
      <c r="AP110" s="264"/>
      <c r="AQ110" s="264"/>
      <c r="AR110" s="264"/>
      <c r="AS110" s="264"/>
      <c r="AT110" s="264"/>
      <c r="AU110" s="264"/>
      <c r="AV110" s="264"/>
      <c r="AW110" s="264"/>
      <c r="AX110" s="264"/>
      <c r="AY110" s="264"/>
      <c r="AZ110" s="264"/>
      <c r="BA110" s="264"/>
      <c r="BB110" s="264"/>
      <c r="BC110" s="264"/>
      <c r="BD110" s="264"/>
      <c r="BE110" s="264"/>
      <c r="BF110" s="264"/>
      <c r="BG110" s="264"/>
      <c r="BH110" s="264"/>
      <c r="BI110" s="264"/>
      <c r="BJ110" s="264"/>
      <c r="BK110" s="264"/>
      <c r="BL110" s="264"/>
      <c r="BM110" s="264"/>
      <c r="BN110" s="264"/>
      <c r="BO110" s="264"/>
      <c r="BP110" s="264"/>
      <c r="BQ110" s="264"/>
      <c r="BR110" s="264"/>
      <c r="BS110" s="264"/>
      <c r="BT110" s="264"/>
      <c r="BU110" s="264"/>
      <c r="BV110" s="485"/>
    </row>
    <row r="111" spans="1:74" s="425" customFormat="1" x14ac:dyDescent="0.25">
      <c r="B111" s="426"/>
      <c r="C111" s="1299"/>
      <c r="D111" s="436"/>
      <c r="E111" s="648" t="s">
        <v>20</v>
      </c>
      <c r="F111" s="1072"/>
      <c r="G111" s="738">
        <v>4</v>
      </c>
      <c r="H111" s="459">
        <f>G111*M111/100</f>
        <v>0.02</v>
      </c>
      <c r="I111" s="428">
        <f>G111*N111/100</f>
        <v>3.3</v>
      </c>
      <c r="J111" s="428">
        <f>G111*O111/100</f>
        <v>2.4E-2</v>
      </c>
      <c r="K111" s="429">
        <f>G111*P111/100</f>
        <v>29.36</v>
      </c>
      <c r="L111" s="411"/>
      <c r="M111" s="430">
        <v>0.5</v>
      </c>
      <c r="N111" s="430">
        <v>82.5</v>
      </c>
      <c r="O111" s="686">
        <v>0.6</v>
      </c>
      <c r="P111" s="20">
        <v>734</v>
      </c>
      <c r="Q111" s="264"/>
      <c r="R111" s="264"/>
      <c r="S111" s="264"/>
      <c r="T111" s="264"/>
      <c r="U111" s="264"/>
      <c r="V111" s="264"/>
      <c r="W111" s="264"/>
      <c r="X111" s="264"/>
      <c r="Y111" s="264"/>
      <c r="Z111" s="264"/>
      <c r="AA111" s="264"/>
      <c r="AB111" s="264"/>
      <c r="AC111" s="264"/>
      <c r="AD111" s="264"/>
      <c r="AE111" s="264"/>
      <c r="AF111" s="264"/>
      <c r="AG111" s="264"/>
      <c r="AH111" s="264"/>
      <c r="AI111" s="264"/>
      <c r="AJ111" s="264"/>
      <c r="AK111" s="264"/>
      <c r="AL111" s="264"/>
      <c r="AM111" s="264"/>
      <c r="AN111" s="264"/>
      <c r="AO111" s="264"/>
      <c r="AP111" s="264"/>
      <c r="AQ111" s="264"/>
      <c r="AR111" s="264"/>
      <c r="AS111" s="264"/>
      <c r="AT111" s="264"/>
      <c r="AU111" s="264"/>
      <c r="AV111" s="264"/>
      <c r="AW111" s="264"/>
      <c r="AX111" s="264"/>
      <c r="AY111" s="264"/>
      <c r="AZ111" s="264"/>
      <c r="BA111" s="264"/>
      <c r="BB111" s="264"/>
      <c r="BC111" s="264"/>
      <c r="BD111" s="264"/>
      <c r="BE111" s="264"/>
      <c r="BF111" s="264"/>
      <c r="BG111" s="264"/>
      <c r="BH111" s="264"/>
      <c r="BI111" s="264"/>
      <c r="BJ111" s="264"/>
      <c r="BK111" s="264"/>
      <c r="BL111" s="264"/>
      <c r="BM111" s="264"/>
      <c r="BN111" s="264"/>
      <c r="BO111" s="264"/>
      <c r="BP111" s="264"/>
      <c r="BQ111" s="264"/>
      <c r="BR111" s="264"/>
      <c r="BS111" s="264"/>
      <c r="BT111" s="264"/>
      <c r="BU111" s="264"/>
      <c r="BV111" s="485"/>
    </row>
    <row r="112" spans="1:74" s="425" customFormat="1" x14ac:dyDescent="0.25">
      <c r="B112" s="426"/>
      <c r="C112" s="432"/>
      <c r="D112" s="426"/>
      <c r="E112" s="1068" t="s">
        <v>87</v>
      </c>
      <c r="F112" s="741">
        <f>G112*100/98</f>
        <v>20.408163265306122</v>
      </c>
      <c r="G112" s="756">
        <v>20</v>
      </c>
      <c r="H112" s="459">
        <f>G112*M112/100</f>
        <v>0.14000000000000001</v>
      </c>
      <c r="I112" s="428">
        <f>G112*N112/100</f>
        <v>0.06</v>
      </c>
      <c r="J112" s="428">
        <f>G112*O112/100</f>
        <v>1.1399999999999999</v>
      </c>
      <c r="K112" s="428">
        <f>G112*P112/100</f>
        <v>5.2</v>
      </c>
      <c r="L112" s="411"/>
      <c r="M112" s="430">
        <v>0.7</v>
      </c>
      <c r="N112" s="430">
        <v>0.3</v>
      </c>
      <c r="O112" s="686">
        <v>5.7</v>
      </c>
      <c r="P112" s="20">
        <v>26</v>
      </c>
      <c r="Q112" s="264"/>
      <c r="R112" s="264"/>
      <c r="S112" s="264"/>
      <c r="T112" s="264"/>
      <c r="U112" s="264"/>
      <c r="V112" s="264"/>
      <c r="W112" s="264"/>
      <c r="X112" s="264"/>
      <c r="Y112" s="264"/>
      <c r="Z112" s="264"/>
      <c r="AA112" s="264"/>
      <c r="AB112" s="264"/>
      <c r="AC112" s="264"/>
      <c r="AD112" s="264"/>
      <c r="AE112" s="264"/>
      <c r="AF112" s="264"/>
      <c r="AG112" s="264"/>
      <c r="AH112" s="264"/>
      <c r="AI112" s="264"/>
      <c r="AJ112" s="264"/>
      <c r="AK112" s="264"/>
      <c r="AL112" s="264"/>
      <c r="AM112" s="264"/>
      <c r="AN112" s="264"/>
      <c r="AO112" s="264"/>
      <c r="AP112" s="264"/>
      <c r="AQ112" s="264"/>
      <c r="AR112" s="264"/>
      <c r="AS112" s="264"/>
      <c r="AT112" s="264"/>
      <c r="AU112" s="264"/>
      <c r="AV112" s="264"/>
      <c r="AW112" s="264"/>
      <c r="AX112" s="264"/>
      <c r="AY112" s="264"/>
      <c r="AZ112" s="264"/>
      <c r="BA112" s="264"/>
      <c r="BB112" s="264"/>
      <c r="BC112" s="264"/>
      <c r="BD112" s="264"/>
      <c r="BE112" s="264"/>
      <c r="BF112" s="264"/>
      <c r="BG112" s="264"/>
      <c r="BH112" s="264"/>
      <c r="BI112" s="264"/>
      <c r="BJ112" s="264"/>
      <c r="BK112" s="264"/>
      <c r="BL112" s="264"/>
      <c r="BM112" s="264"/>
      <c r="BN112" s="264"/>
      <c r="BO112" s="264"/>
      <c r="BP112" s="264"/>
      <c r="BQ112" s="264"/>
      <c r="BR112" s="264"/>
      <c r="BS112" s="264"/>
      <c r="BT112" s="264"/>
      <c r="BU112" s="264"/>
      <c r="BV112" s="485"/>
    </row>
    <row r="113" spans="1:74" s="425" customFormat="1" x14ac:dyDescent="0.25">
      <c r="B113" s="426"/>
      <c r="C113" s="432"/>
      <c r="D113" s="555"/>
      <c r="E113" s="624" t="s">
        <v>21</v>
      </c>
      <c r="F113" s="986"/>
      <c r="G113" s="980"/>
      <c r="H113" s="471">
        <f t="shared" ref="H113:K113" si="42">SUM(H110:H112)</f>
        <v>1.7600000000000002</v>
      </c>
      <c r="I113" s="433">
        <f t="shared" si="42"/>
        <v>4.22</v>
      </c>
      <c r="J113" s="433">
        <f t="shared" si="42"/>
        <v>11.423999999999999</v>
      </c>
      <c r="K113" s="433">
        <f t="shared" si="42"/>
        <v>88.56</v>
      </c>
      <c r="L113" s="411"/>
      <c r="O113" s="464"/>
      <c r="P113" s="18"/>
      <c r="Q113" s="264"/>
      <c r="R113" s="264"/>
      <c r="S113" s="264"/>
      <c r="T113" s="264"/>
      <c r="U113" s="264"/>
      <c r="V113" s="264"/>
      <c r="W113" s="264"/>
      <c r="X113" s="264"/>
      <c r="Y113" s="264"/>
      <c r="Z113" s="264"/>
      <c r="AA113" s="264"/>
      <c r="AB113" s="264"/>
      <c r="AC113" s="264"/>
      <c r="AD113" s="264"/>
      <c r="AE113" s="264"/>
      <c r="AF113" s="264"/>
      <c r="AG113" s="264"/>
      <c r="AH113" s="264"/>
      <c r="AI113" s="264"/>
      <c r="AJ113" s="264"/>
      <c r="AK113" s="264"/>
      <c r="AL113" s="264"/>
      <c r="AM113" s="264"/>
      <c r="AN113" s="264"/>
      <c r="AO113" s="264"/>
      <c r="AP113" s="264"/>
      <c r="AQ113" s="264"/>
      <c r="AR113" s="264"/>
      <c r="AS113" s="264"/>
      <c r="AT113" s="264"/>
      <c r="AU113" s="264"/>
      <c r="AV113" s="264"/>
      <c r="AW113" s="264"/>
      <c r="AX113" s="264"/>
      <c r="AY113" s="264"/>
      <c r="AZ113" s="264"/>
      <c r="BA113" s="264"/>
      <c r="BB113" s="264"/>
      <c r="BC113" s="264"/>
      <c r="BD113" s="264"/>
      <c r="BE113" s="264"/>
      <c r="BF113" s="264"/>
      <c r="BG113" s="264"/>
      <c r="BH113" s="264"/>
      <c r="BI113" s="264"/>
      <c r="BJ113" s="264"/>
      <c r="BK113" s="264"/>
      <c r="BL113" s="264"/>
      <c r="BM113" s="264"/>
      <c r="BN113" s="264"/>
      <c r="BO113" s="264"/>
      <c r="BP113" s="264"/>
      <c r="BQ113" s="264"/>
      <c r="BR113" s="264"/>
      <c r="BS113" s="264"/>
      <c r="BT113" s="264"/>
      <c r="BU113" s="264"/>
      <c r="BV113" s="485"/>
    </row>
    <row r="114" spans="1:74" s="425" customFormat="1" ht="12.95" customHeight="1" x14ac:dyDescent="0.25">
      <c r="B114" s="426" t="s">
        <v>317</v>
      </c>
      <c r="C114" s="1308" t="s">
        <v>318</v>
      </c>
      <c r="D114" s="484" t="s">
        <v>922</v>
      </c>
      <c r="E114" s="582" t="s">
        <v>30</v>
      </c>
      <c r="F114" s="1074"/>
      <c r="G114" s="980">
        <v>25</v>
      </c>
      <c r="H114" s="511">
        <f>G114*M114/100</f>
        <v>1.25</v>
      </c>
      <c r="I114" s="478">
        <f>G114*N114/100</f>
        <v>0.3</v>
      </c>
      <c r="J114" s="478">
        <f>G114*O114/100</f>
        <v>11.75</v>
      </c>
      <c r="K114" s="478">
        <f>G114*P114/100</f>
        <v>51</v>
      </c>
      <c r="L114" s="411"/>
      <c r="M114" s="430">
        <v>5</v>
      </c>
      <c r="N114" s="430">
        <v>1.2</v>
      </c>
      <c r="O114" s="686">
        <v>47</v>
      </c>
      <c r="P114" s="15">
        <v>204</v>
      </c>
      <c r="Q114" s="264"/>
      <c r="R114" s="264"/>
      <c r="S114" s="264"/>
      <c r="T114" s="264"/>
      <c r="U114" s="264"/>
      <c r="V114" s="264"/>
      <c r="W114" s="264"/>
      <c r="X114" s="264"/>
      <c r="Y114" s="264"/>
      <c r="Z114" s="264"/>
      <c r="AA114" s="264"/>
      <c r="AB114" s="264"/>
      <c r="AC114" s="264"/>
      <c r="AD114" s="264"/>
      <c r="AE114" s="264"/>
      <c r="AF114" s="264"/>
      <c r="AG114" s="264"/>
      <c r="AH114" s="264"/>
      <c r="AI114" s="264"/>
      <c r="AJ114" s="264"/>
      <c r="AK114" s="264"/>
      <c r="AL114" s="264"/>
      <c r="AM114" s="264"/>
      <c r="AN114" s="264"/>
      <c r="AO114" s="264"/>
      <c r="AP114" s="264"/>
      <c r="AQ114" s="264"/>
      <c r="AR114" s="264"/>
      <c r="AS114" s="264"/>
      <c r="AT114" s="264"/>
      <c r="AU114" s="264"/>
      <c r="AV114" s="264"/>
      <c r="AW114" s="264"/>
      <c r="AX114" s="264"/>
      <c r="AY114" s="264"/>
      <c r="AZ114" s="264"/>
      <c r="BA114" s="264"/>
      <c r="BB114" s="264"/>
      <c r="BC114" s="264"/>
      <c r="BD114" s="264"/>
      <c r="BE114" s="264"/>
      <c r="BF114" s="264"/>
      <c r="BG114" s="264"/>
      <c r="BH114" s="264"/>
      <c r="BI114" s="264"/>
      <c r="BJ114" s="264"/>
      <c r="BK114" s="264"/>
      <c r="BL114" s="264"/>
      <c r="BM114" s="264"/>
      <c r="BN114" s="264"/>
      <c r="BO114" s="264"/>
      <c r="BP114" s="264"/>
      <c r="BQ114" s="264"/>
      <c r="BR114" s="264"/>
      <c r="BS114" s="264"/>
      <c r="BT114" s="264"/>
      <c r="BU114" s="264"/>
      <c r="BV114" s="485"/>
    </row>
    <row r="115" spans="1:74" s="425" customFormat="1" x14ac:dyDescent="0.25">
      <c r="B115" s="426"/>
      <c r="C115" s="1253"/>
      <c r="D115" s="436"/>
      <c r="E115" s="623" t="s">
        <v>20</v>
      </c>
      <c r="F115" s="1072"/>
      <c r="G115" s="738">
        <v>5</v>
      </c>
      <c r="H115" s="459">
        <f>G115*M115/100</f>
        <v>2.5000000000000001E-2</v>
      </c>
      <c r="I115" s="428">
        <f>G115*N115/100</f>
        <v>4.125</v>
      </c>
      <c r="J115" s="428">
        <f>G115*O115/100</f>
        <v>0.03</v>
      </c>
      <c r="K115" s="429">
        <f>G115*P115/100</f>
        <v>36.700000000000003</v>
      </c>
      <c r="L115" s="411"/>
      <c r="M115" s="430">
        <v>0.5</v>
      </c>
      <c r="N115" s="430">
        <v>82.5</v>
      </c>
      <c r="O115" s="686">
        <v>0.6</v>
      </c>
      <c r="P115" s="20">
        <v>734</v>
      </c>
      <c r="Q115" s="264"/>
      <c r="R115" s="264"/>
      <c r="S115" s="264"/>
      <c r="T115" s="264"/>
      <c r="U115" s="264"/>
      <c r="V115" s="264"/>
      <c r="W115" s="264"/>
      <c r="X115" s="264"/>
      <c r="Y115" s="264"/>
      <c r="Z115" s="264"/>
      <c r="AA115" s="264"/>
      <c r="AB115" s="264"/>
      <c r="AC115" s="264"/>
      <c r="AD115" s="264"/>
      <c r="AE115" s="264"/>
      <c r="AF115" s="264"/>
      <c r="AG115" s="264"/>
      <c r="AH115" s="264"/>
      <c r="AI115" s="264"/>
      <c r="AJ115" s="264"/>
      <c r="AK115" s="264"/>
      <c r="AL115" s="264"/>
      <c r="AM115" s="264"/>
      <c r="AN115" s="264"/>
      <c r="AO115" s="264"/>
      <c r="AP115" s="264"/>
      <c r="AQ115" s="264"/>
      <c r="AR115" s="264"/>
      <c r="AS115" s="264"/>
      <c r="AT115" s="264"/>
      <c r="AU115" s="264"/>
      <c r="AV115" s="264"/>
      <c r="AW115" s="264"/>
      <c r="AX115" s="264"/>
      <c r="AY115" s="264"/>
      <c r="AZ115" s="264"/>
      <c r="BA115" s="264"/>
      <c r="BB115" s="264"/>
      <c r="BC115" s="264"/>
      <c r="BD115" s="264"/>
      <c r="BE115" s="264"/>
      <c r="BF115" s="264"/>
      <c r="BG115" s="264"/>
      <c r="BH115" s="264"/>
      <c r="BI115" s="264"/>
      <c r="BJ115" s="264"/>
      <c r="BK115" s="264"/>
      <c r="BL115" s="264"/>
      <c r="BM115" s="264"/>
      <c r="BN115" s="264"/>
      <c r="BO115" s="264"/>
      <c r="BP115" s="264"/>
      <c r="BQ115" s="264"/>
      <c r="BR115" s="264"/>
      <c r="BS115" s="264"/>
      <c r="BT115" s="264"/>
      <c r="BU115" s="264"/>
      <c r="BV115" s="485"/>
    </row>
    <row r="116" spans="1:74" s="425" customFormat="1" x14ac:dyDescent="0.25">
      <c r="B116" s="426"/>
      <c r="C116" s="1297"/>
      <c r="D116" s="436"/>
      <c r="E116" s="623" t="s">
        <v>110</v>
      </c>
      <c r="F116" s="735">
        <f>G116*100/95</f>
        <v>10.526315789473685</v>
      </c>
      <c r="G116" s="756">
        <v>10</v>
      </c>
      <c r="H116" s="459">
        <f>G116*M116/100</f>
        <v>7.0000000000000007E-2</v>
      </c>
      <c r="I116" s="428">
        <f>G116*N116/100</f>
        <v>0.01</v>
      </c>
      <c r="J116" s="428">
        <f>G116*O116/100</f>
        <v>0.21</v>
      </c>
      <c r="K116" s="428">
        <f>G116*P116/100</f>
        <v>1.1000000000000001</v>
      </c>
      <c r="L116" s="411"/>
      <c r="M116" s="430">
        <v>0.7</v>
      </c>
      <c r="N116" s="430">
        <v>0.1</v>
      </c>
      <c r="O116" s="686">
        <v>2.1</v>
      </c>
      <c r="P116" s="20">
        <v>11</v>
      </c>
      <c r="Q116" s="264"/>
      <c r="R116" s="264"/>
      <c r="S116" s="264"/>
      <c r="T116" s="264"/>
      <c r="U116" s="264"/>
      <c r="V116" s="264"/>
      <c r="W116" s="264"/>
      <c r="X116" s="264"/>
      <c r="Y116" s="264"/>
      <c r="Z116" s="264"/>
      <c r="AA116" s="264"/>
      <c r="AB116" s="264"/>
      <c r="AC116" s="264"/>
      <c r="AD116" s="264"/>
      <c r="AE116" s="264"/>
      <c r="AF116" s="264"/>
      <c r="AG116" s="264"/>
      <c r="AH116" s="264"/>
      <c r="AI116" s="264"/>
      <c r="AJ116" s="264"/>
      <c r="AK116" s="264"/>
      <c r="AL116" s="264"/>
      <c r="AM116" s="264"/>
      <c r="AN116" s="264"/>
      <c r="AO116" s="264"/>
      <c r="AP116" s="264"/>
      <c r="AQ116" s="264"/>
      <c r="AR116" s="264"/>
      <c r="AS116" s="264"/>
      <c r="AT116" s="264"/>
      <c r="AU116" s="264"/>
      <c r="AV116" s="264"/>
      <c r="AW116" s="264"/>
      <c r="AX116" s="264"/>
      <c r="AY116" s="264"/>
      <c r="AZ116" s="264"/>
      <c r="BA116" s="264"/>
      <c r="BB116" s="264"/>
      <c r="BC116" s="264"/>
      <c r="BD116" s="264"/>
      <c r="BE116" s="264"/>
      <c r="BF116" s="264"/>
      <c r="BG116" s="264"/>
      <c r="BH116" s="264"/>
      <c r="BI116" s="264"/>
      <c r="BJ116" s="264"/>
      <c r="BK116" s="264"/>
      <c r="BL116" s="264"/>
      <c r="BM116" s="264"/>
      <c r="BN116" s="264"/>
      <c r="BO116" s="264"/>
      <c r="BP116" s="264"/>
      <c r="BQ116" s="264"/>
      <c r="BR116" s="264"/>
      <c r="BS116" s="264"/>
      <c r="BT116" s="264"/>
      <c r="BU116" s="264"/>
      <c r="BV116" s="485"/>
    </row>
    <row r="117" spans="1:74" s="425" customFormat="1" x14ac:dyDescent="0.25">
      <c r="B117" s="426"/>
      <c r="C117" s="432"/>
      <c r="D117" s="436"/>
      <c r="E117" s="623" t="s">
        <v>315</v>
      </c>
      <c r="F117" s="986"/>
      <c r="G117" s="756">
        <v>15</v>
      </c>
      <c r="H117" s="459">
        <f>G117*M117/100</f>
        <v>4.6050000000000004</v>
      </c>
      <c r="I117" s="428">
        <f>G117*N117/100</f>
        <v>1.35</v>
      </c>
      <c r="J117" s="428">
        <f>G117*O117/100</f>
        <v>0.27</v>
      </c>
      <c r="K117" s="429">
        <f>G117*P117/100</f>
        <v>31.65</v>
      </c>
      <c r="L117" s="411"/>
      <c r="M117" s="430">
        <v>30.7</v>
      </c>
      <c r="N117" s="430">
        <v>9</v>
      </c>
      <c r="O117" s="686">
        <v>1.8</v>
      </c>
      <c r="P117" s="15">
        <v>211</v>
      </c>
      <c r="Q117" s="264"/>
      <c r="R117" s="264"/>
      <c r="S117" s="264"/>
      <c r="T117" s="264"/>
      <c r="U117" s="264"/>
      <c r="V117" s="264"/>
      <c r="W117" s="264"/>
      <c r="X117" s="264"/>
      <c r="Y117" s="264"/>
      <c r="Z117" s="264"/>
      <c r="AA117" s="264"/>
      <c r="AB117" s="264"/>
      <c r="AC117" s="264"/>
      <c r="AD117" s="264"/>
      <c r="AE117" s="264"/>
      <c r="AF117" s="264"/>
      <c r="AG117" s="264"/>
      <c r="AH117" s="264"/>
      <c r="AI117" s="264"/>
      <c r="AJ117" s="264"/>
      <c r="AK117" s="264"/>
      <c r="AL117" s="264"/>
      <c r="AM117" s="264"/>
      <c r="AN117" s="264"/>
      <c r="AO117" s="264"/>
      <c r="AP117" s="264"/>
      <c r="AQ117" s="264"/>
      <c r="AR117" s="264"/>
      <c r="AS117" s="264"/>
      <c r="AT117" s="264"/>
      <c r="AU117" s="264"/>
      <c r="AV117" s="264"/>
      <c r="AW117" s="264"/>
      <c r="AX117" s="264"/>
      <c r="AY117" s="264"/>
      <c r="AZ117" s="264"/>
      <c r="BA117" s="264"/>
      <c r="BB117" s="264"/>
      <c r="BC117" s="264"/>
      <c r="BD117" s="264"/>
      <c r="BE117" s="264"/>
      <c r="BF117" s="264"/>
      <c r="BG117" s="264"/>
      <c r="BH117" s="264"/>
      <c r="BI117" s="264"/>
      <c r="BJ117" s="264"/>
      <c r="BK117" s="264"/>
      <c r="BL117" s="264"/>
      <c r="BM117" s="264"/>
      <c r="BN117" s="264"/>
      <c r="BO117" s="264"/>
      <c r="BP117" s="264"/>
      <c r="BQ117" s="264"/>
      <c r="BR117" s="264"/>
      <c r="BS117" s="264"/>
      <c r="BT117" s="264"/>
      <c r="BU117" s="264"/>
      <c r="BV117" s="485"/>
    </row>
    <row r="118" spans="1:74" s="425" customFormat="1" x14ac:dyDescent="0.25">
      <c r="B118" s="426"/>
      <c r="C118" s="432"/>
      <c r="D118" s="426"/>
      <c r="E118" s="626" t="s">
        <v>21</v>
      </c>
      <c r="F118" s="1034"/>
      <c r="G118" s="980"/>
      <c r="H118" s="471">
        <f>SUM(H114:H117)</f>
        <v>5.95</v>
      </c>
      <c r="I118" s="433">
        <f t="shared" ref="I118:K118" si="43">SUM(I114:I117)</f>
        <v>5.7850000000000001</v>
      </c>
      <c r="J118" s="433">
        <f t="shared" si="43"/>
        <v>12.26</v>
      </c>
      <c r="K118" s="433">
        <f t="shared" si="43"/>
        <v>120.44999999999999</v>
      </c>
      <c r="L118" s="411"/>
      <c r="O118" s="464"/>
      <c r="P118" s="18"/>
      <c r="Q118" s="264"/>
      <c r="R118" s="264"/>
      <c r="S118" s="264"/>
      <c r="T118" s="264"/>
      <c r="U118" s="264"/>
      <c r="V118" s="264"/>
      <c r="W118" s="264"/>
      <c r="X118" s="264"/>
      <c r="Y118" s="264"/>
      <c r="Z118" s="264"/>
      <c r="AA118" s="264"/>
      <c r="AB118" s="264"/>
      <c r="AC118" s="264"/>
      <c r="AD118" s="264"/>
      <c r="AE118" s="264"/>
      <c r="AF118" s="264"/>
      <c r="AG118" s="264"/>
      <c r="AH118" s="264"/>
      <c r="AI118" s="264"/>
      <c r="AJ118" s="264"/>
      <c r="AK118" s="264"/>
      <c r="AL118" s="264"/>
      <c r="AM118" s="264"/>
      <c r="AN118" s="264"/>
      <c r="AO118" s="264"/>
      <c r="AP118" s="264"/>
      <c r="AQ118" s="264"/>
      <c r="AR118" s="264"/>
      <c r="AS118" s="264"/>
      <c r="AT118" s="264"/>
      <c r="AU118" s="264"/>
      <c r="AV118" s="264"/>
      <c r="AW118" s="264"/>
      <c r="AX118" s="264"/>
      <c r="AY118" s="264"/>
      <c r="AZ118" s="264"/>
      <c r="BA118" s="264"/>
      <c r="BB118" s="264"/>
      <c r="BC118" s="264"/>
      <c r="BD118" s="264"/>
      <c r="BE118" s="264"/>
      <c r="BF118" s="264"/>
      <c r="BG118" s="264"/>
      <c r="BH118" s="264"/>
      <c r="BI118" s="264"/>
      <c r="BJ118" s="264"/>
      <c r="BK118" s="264"/>
      <c r="BL118" s="264"/>
      <c r="BM118" s="264"/>
      <c r="BN118" s="264"/>
      <c r="BO118" s="264"/>
      <c r="BP118" s="264"/>
      <c r="BQ118" s="264"/>
      <c r="BR118" s="264"/>
      <c r="BS118" s="264"/>
      <c r="BT118" s="264"/>
      <c r="BU118" s="264"/>
      <c r="BV118" s="485"/>
    </row>
    <row r="119" spans="1:74" s="425" customFormat="1" ht="19.5" customHeight="1" x14ac:dyDescent="0.25">
      <c r="B119" s="426" t="s">
        <v>140</v>
      </c>
      <c r="C119" s="1308" t="s">
        <v>48</v>
      </c>
      <c r="D119" s="436" t="s">
        <v>49</v>
      </c>
      <c r="E119" s="474" t="s">
        <v>50</v>
      </c>
      <c r="F119" s="986"/>
      <c r="G119" s="980">
        <v>1.5</v>
      </c>
      <c r="H119" s="459">
        <f>G119*M119/100</f>
        <v>0.29400000000000004</v>
      </c>
      <c r="I119" s="428">
        <f>G119*N119/100</f>
        <v>0.03</v>
      </c>
      <c r="J119" s="428">
        <f>G119*O119/100</f>
        <v>0.93150000000000011</v>
      </c>
      <c r="K119" s="429">
        <f>G119*P119/100</f>
        <v>3.45</v>
      </c>
      <c r="L119" s="411"/>
      <c r="M119" s="425">
        <v>19.600000000000001</v>
      </c>
      <c r="N119" s="425">
        <v>2</v>
      </c>
      <c r="O119" s="464">
        <v>62.1</v>
      </c>
      <c r="P119" s="18">
        <v>230</v>
      </c>
      <c r="Q119" s="264"/>
      <c r="R119" s="264"/>
      <c r="S119" s="264"/>
      <c r="T119" s="264"/>
      <c r="U119" s="264"/>
      <c r="V119" s="264"/>
      <c r="W119" s="264"/>
      <c r="X119" s="264"/>
      <c r="Y119" s="264"/>
      <c r="Z119" s="264"/>
      <c r="AA119" s="264"/>
      <c r="AB119" s="264"/>
      <c r="AC119" s="264"/>
      <c r="AD119" s="264"/>
      <c r="AE119" s="264"/>
      <c r="AF119" s="264"/>
      <c r="AG119" s="264"/>
      <c r="AH119" s="264"/>
      <c r="AI119" s="264"/>
      <c r="AJ119" s="264"/>
      <c r="AK119" s="264"/>
      <c r="AL119" s="264"/>
      <c r="AM119" s="264"/>
      <c r="AN119" s="264"/>
      <c r="AO119" s="264"/>
      <c r="AP119" s="264"/>
      <c r="AQ119" s="264"/>
      <c r="AR119" s="264"/>
      <c r="AS119" s="264"/>
      <c r="AT119" s="264"/>
      <c r="AU119" s="264"/>
      <c r="AV119" s="264"/>
      <c r="AW119" s="264"/>
      <c r="AX119" s="264"/>
      <c r="AY119" s="264"/>
      <c r="AZ119" s="264"/>
      <c r="BA119" s="264"/>
      <c r="BB119" s="264"/>
      <c r="BC119" s="264"/>
      <c r="BD119" s="264"/>
      <c r="BE119" s="264"/>
      <c r="BF119" s="264"/>
      <c r="BG119" s="264"/>
      <c r="BH119" s="264"/>
      <c r="BI119" s="264"/>
      <c r="BJ119" s="264"/>
      <c r="BK119" s="264"/>
      <c r="BL119" s="264"/>
      <c r="BM119" s="264"/>
      <c r="BN119" s="264"/>
      <c r="BO119" s="264"/>
      <c r="BP119" s="264"/>
      <c r="BQ119" s="264"/>
      <c r="BR119" s="264"/>
      <c r="BS119" s="264"/>
      <c r="BT119" s="264"/>
      <c r="BU119" s="264"/>
      <c r="BV119" s="485"/>
    </row>
    <row r="120" spans="1:74" s="425" customFormat="1" x14ac:dyDescent="0.25">
      <c r="B120" s="426"/>
      <c r="C120" s="1253"/>
      <c r="D120" s="436"/>
      <c r="E120" s="636" t="s">
        <v>98</v>
      </c>
      <c r="F120" s="806">
        <f>G120*100/65</f>
        <v>4.615384615384615</v>
      </c>
      <c r="G120" s="932">
        <v>3</v>
      </c>
      <c r="H120" s="459">
        <f>G120*M120/100</f>
        <v>1.4999999999999999E-2</v>
      </c>
      <c r="I120" s="428">
        <f>G120*N120/100</f>
        <v>3.3000000000000002E-2</v>
      </c>
      <c r="J120" s="428">
        <f>G120*O120/100</f>
        <v>0.16500000000000001</v>
      </c>
      <c r="K120" s="429">
        <f>G120*P120/100</f>
        <v>0.96</v>
      </c>
      <c r="L120" s="411"/>
      <c r="M120" s="430">
        <v>0.5</v>
      </c>
      <c r="N120" s="430">
        <v>1.1000000000000001</v>
      </c>
      <c r="O120" s="686">
        <v>5.5</v>
      </c>
      <c r="P120" s="20">
        <v>32</v>
      </c>
      <c r="Q120" s="264"/>
      <c r="R120" s="264"/>
      <c r="S120" s="264"/>
      <c r="T120" s="264"/>
      <c r="U120" s="264"/>
      <c r="V120" s="264"/>
      <c r="W120" s="264"/>
      <c r="X120" s="264"/>
      <c r="Y120" s="264"/>
      <c r="Z120" s="264"/>
      <c r="AA120" s="264"/>
      <c r="AB120" s="264"/>
      <c r="AC120" s="264"/>
      <c r="AD120" s="264"/>
      <c r="AE120" s="264"/>
      <c r="AF120" s="264"/>
      <c r="AG120" s="264"/>
      <c r="AH120" s="264"/>
      <c r="AI120" s="264"/>
      <c r="AJ120" s="264"/>
      <c r="AK120" s="264"/>
      <c r="AL120" s="264"/>
      <c r="AM120" s="264"/>
      <c r="AN120" s="264"/>
      <c r="AO120" s="264"/>
      <c r="AP120" s="264"/>
      <c r="AQ120" s="264"/>
      <c r="AR120" s="264"/>
      <c r="AS120" s="264"/>
      <c r="AT120" s="264"/>
      <c r="AU120" s="264"/>
      <c r="AV120" s="264"/>
      <c r="AW120" s="264"/>
      <c r="AX120" s="264"/>
      <c r="AY120" s="264"/>
      <c r="AZ120" s="264"/>
      <c r="BA120" s="264"/>
      <c r="BB120" s="264"/>
      <c r="BC120" s="264"/>
      <c r="BD120" s="264"/>
      <c r="BE120" s="264"/>
      <c r="BF120" s="264"/>
      <c r="BG120" s="264"/>
      <c r="BH120" s="264"/>
      <c r="BI120" s="264"/>
      <c r="BJ120" s="264"/>
      <c r="BK120" s="264"/>
      <c r="BL120" s="264"/>
      <c r="BM120" s="264"/>
      <c r="BN120" s="264"/>
      <c r="BO120" s="264"/>
      <c r="BP120" s="264"/>
      <c r="BQ120" s="264"/>
      <c r="BR120" s="264"/>
      <c r="BS120" s="264"/>
      <c r="BT120" s="264"/>
      <c r="BU120" s="264"/>
      <c r="BV120" s="485"/>
    </row>
    <row r="121" spans="1:74" s="425" customFormat="1" x14ac:dyDescent="0.25">
      <c r="B121" s="426"/>
      <c r="C121" s="1297"/>
      <c r="D121" s="436"/>
      <c r="E121" s="627" t="s">
        <v>36</v>
      </c>
      <c r="F121" s="733"/>
      <c r="G121" s="738">
        <v>5</v>
      </c>
      <c r="H121" s="459">
        <f>G121*M121/100</f>
        <v>0</v>
      </c>
      <c r="I121" s="428">
        <f>G121*N121/100</f>
        <v>0</v>
      </c>
      <c r="J121" s="428">
        <f>G121*O121/100</f>
        <v>4.9950000000000001</v>
      </c>
      <c r="K121" s="429">
        <f>G121*P121/100</f>
        <v>20.3</v>
      </c>
      <c r="L121" s="411"/>
      <c r="M121" s="430">
        <v>0</v>
      </c>
      <c r="N121" s="430">
        <v>0</v>
      </c>
      <c r="O121" s="686">
        <v>99.9</v>
      </c>
      <c r="P121" s="15">
        <v>406</v>
      </c>
      <c r="Q121" s="264"/>
      <c r="R121" s="264"/>
      <c r="S121" s="264"/>
      <c r="T121" s="264"/>
      <c r="U121" s="264"/>
      <c r="V121" s="264"/>
      <c r="W121" s="264"/>
      <c r="X121" s="264"/>
      <c r="Y121" s="264"/>
      <c r="Z121" s="264"/>
      <c r="AA121" s="264"/>
      <c r="AB121" s="264"/>
      <c r="AC121" s="264"/>
      <c r="AD121" s="264"/>
      <c r="AE121" s="264"/>
      <c r="AF121" s="264"/>
      <c r="AG121" s="264"/>
      <c r="AH121" s="264"/>
      <c r="AI121" s="264"/>
      <c r="AJ121" s="264"/>
      <c r="AK121" s="264"/>
      <c r="AL121" s="264"/>
      <c r="AM121" s="264"/>
      <c r="AN121" s="264"/>
      <c r="AO121" s="264"/>
      <c r="AP121" s="264"/>
      <c r="AQ121" s="264"/>
      <c r="AR121" s="264"/>
      <c r="AS121" s="264"/>
      <c r="AT121" s="264"/>
      <c r="AU121" s="264"/>
      <c r="AV121" s="264"/>
      <c r="AW121" s="264"/>
      <c r="AX121" s="264"/>
      <c r="AY121" s="264"/>
      <c r="AZ121" s="264"/>
      <c r="BA121" s="264"/>
      <c r="BB121" s="264"/>
      <c r="BC121" s="264"/>
      <c r="BD121" s="264"/>
      <c r="BE121" s="264"/>
      <c r="BF121" s="264"/>
      <c r="BG121" s="264"/>
      <c r="BH121" s="264"/>
      <c r="BI121" s="264"/>
      <c r="BJ121" s="264"/>
      <c r="BK121" s="264"/>
      <c r="BL121" s="264"/>
      <c r="BM121" s="264"/>
      <c r="BN121" s="264"/>
      <c r="BO121" s="264"/>
      <c r="BP121" s="264"/>
      <c r="BQ121" s="264"/>
      <c r="BR121" s="264"/>
      <c r="BS121" s="264"/>
      <c r="BT121" s="264"/>
      <c r="BU121" s="264"/>
      <c r="BV121" s="485"/>
    </row>
    <row r="122" spans="1:74" s="425" customFormat="1" x14ac:dyDescent="0.25">
      <c r="B122" s="426"/>
      <c r="C122" s="432"/>
      <c r="D122" s="436"/>
      <c r="E122" s="623" t="s">
        <v>18</v>
      </c>
      <c r="F122" s="733"/>
      <c r="G122" s="738">
        <v>200</v>
      </c>
      <c r="H122" s="459">
        <f>G122*M122/100</f>
        <v>0</v>
      </c>
      <c r="I122" s="428">
        <f>G122*N122/100</f>
        <v>0</v>
      </c>
      <c r="J122" s="428">
        <f>G122*O122/100</f>
        <v>0</v>
      </c>
      <c r="K122" s="429">
        <f>G122*P122/100</f>
        <v>0</v>
      </c>
      <c r="L122" s="411"/>
      <c r="M122" s="430"/>
      <c r="N122" s="430"/>
      <c r="O122" s="686"/>
      <c r="P122" s="15"/>
      <c r="Q122" s="264"/>
      <c r="R122" s="264"/>
      <c r="S122" s="264"/>
      <c r="T122" s="264"/>
      <c r="U122" s="264"/>
      <c r="V122" s="264"/>
      <c r="W122" s="264"/>
      <c r="X122" s="264"/>
      <c r="Y122" s="264"/>
      <c r="Z122" s="264"/>
      <c r="AA122" s="264"/>
      <c r="AB122" s="264"/>
      <c r="AC122" s="264"/>
      <c r="AD122" s="264"/>
      <c r="AE122" s="264"/>
      <c r="AF122" s="264"/>
      <c r="AG122" s="264"/>
      <c r="AH122" s="264"/>
      <c r="AI122" s="264"/>
      <c r="AJ122" s="264"/>
      <c r="AK122" s="264"/>
      <c r="AL122" s="264"/>
      <c r="AM122" s="264"/>
      <c r="AN122" s="264"/>
      <c r="AO122" s="264"/>
      <c r="AP122" s="264"/>
      <c r="AQ122" s="264"/>
      <c r="AR122" s="264"/>
      <c r="AS122" s="264"/>
      <c r="AT122" s="264"/>
      <c r="AU122" s="264"/>
      <c r="AV122" s="264"/>
      <c r="AW122" s="264"/>
      <c r="AX122" s="264"/>
      <c r="AY122" s="264"/>
      <c r="AZ122" s="264"/>
      <c r="BA122" s="264"/>
      <c r="BB122" s="264"/>
      <c r="BC122" s="264"/>
      <c r="BD122" s="264"/>
      <c r="BE122" s="264"/>
      <c r="BF122" s="264"/>
      <c r="BG122" s="264"/>
      <c r="BH122" s="264"/>
      <c r="BI122" s="264"/>
      <c r="BJ122" s="264"/>
      <c r="BK122" s="264"/>
      <c r="BL122" s="264"/>
      <c r="BM122" s="264"/>
      <c r="BN122" s="264"/>
      <c r="BO122" s="264"/>
      <c r="BP122" s="264"/>
      <c r="BQ122" s="264"/>
      <c r="BR122" s="264"/>
      <c r="BS122" s="264"/>
      <c r="BT122" s="264"/>
      <c r="BU122" s="264"/>
      <c r="BV122" s="485"/>
    </row>
    <row r="123" spans="1:74" s="425" customFormat="1" ht="14.25" customHeight="1" x14ac:dyDescent="0.25">
      <c r="B123" s="426"/>
      <c r="C123" s="432"/>
      <c r="D123" s="426"/>
      <c r="E123" s="626" t="s">
        <v>21</v>
      </c>
      <c r="F123" s="1047"/>
      <c r="G123" s="980"/>
      <c r="H123" s="471">
        <f>SUM(H119:H122)</f>
        <v>0.30900000000000005</v>
      </c>
      <c r="I123" s="433">
        <f t="shared" ref="I123:K123" si="44">SUM(I119:I122)</f>
        <v>6.3E-2</v>
      </c>
      <c r="J123" s="433">
        <f t="shared" si="44"/>
        <v>6.0914999999999999</v>
      </c>
      <c r="K123" s="433">
        <f t="shared" si="44"/>
        <v>24.71</v>
      </c>
      <c r="L123" s="411"/>
      <c r="O123" s="464"/>
      <c r="P123" s="18"/>
      <c r="Q123" s="264"/>
      <c r="R123" s="264"/>
      <c r="S123" s="264"/>
      <c r="T123" s="264"/>
      <c r="U123" s="264"/>
      <c r="V123" s="264"/>
      <c r="W123" s="264"/>
      <c r="X123" s="264"/>
      <c r="Y123" s="264"/>
      <c r="Z123" s="264"/>
      <c r="AA123" s="264"/>
      <c r="AB123" s="264"/>
      <c r="AC123" s="264"/>
      <c r="AD123" s="264"/>
      <c r="AE123" s="264"/>
      <c r="AF123" s="264"/>
      <c r="AG123" s="264"/>
      <c r="AH123" s="264"/>
      <c r="AI123" s="264"/>
      <c r="AJ123" s="264"/>
      <c r="AK123" s="264"/>
      <c r="AL123" s="264"/>
      <c r="AM123" s="264"/>
      <c r="AN123" s="264"/>
      <c r="AO123" s="264"/>
      <c r="AP123" s="264"/>
      <c r="AQ123" s="264"/>
      <c r="AR123" s="264"/>
      <c r="AS123" s="264"/>
      <c r="AT123" s="264"/>
      <c r="AU123" s="264"/>
      <c r="AV123" s="264"/>
      <c r="AW123" s="264"/>
      <c r="AX123" s="264"/>
      <c r="AY123" s="264"/>
      <c r="AZ123" s="264"/>
      <c r="BA123" s="264"/>
      <c r="BB123" s="264"/>
      <c r="BC123" s="264"/>
      <c r="BD123" s="264"/>
      <c r="BE123" s="264"/>
      <c r="BF123" s="264"/>
      <c r="BG123" s="264"/>
      <c r="BH123" s="264"/>
      <c r="BI123" s="264"/>
      <c r="BJ123" s="264"/>
      <c r="BK123" s="264"/>
      <c r="BL123" s="264"/>
      <c r="BM123" s="264"/>
      <c r="BN123" s="264"/>
      <c r="BO123" s="264"/>
      <c r="BP123" s="264"/>
      <c r="BQ123" s="264"/>
      <c r="BR123" s="264"/>
      <c r="BS123" s="264"/>
      <c r="BT123" s="264"/>
      <c r="BU123" s="264"/>
      <c r="BV123" s="485"/>
    </row>
    <row r="124" spans="1:74" s="424" customFormat="1" x14ac:dyDescent="0.25">
      <c r="B124" s="455"/>
      <c r="C124" s="454"/>
      <c r="D124" s="455"/>
      <c r="E124" s="631" t="s">
        <v>44</v>
      </c>
      <c r="F124" s="1083"/>
      <c r="G124" s="334"/>
      <c r="H124" s="632">
        <f>H109+H113+H118+H123</f>
        <v>13.9535</v>
      </c>
      <c r="I124" s="457">
        <f t="shared" ref="I124:K124" si="45">I109+I113+I118+I123</f>
        <v>22.4939</v>
      </c>
      <c r="J124" s="457">
        <f t="shared" si="45"/>
        <v>80.424599999999998</v>
      </c>
      <c r="K124" s="457">
        <f t="shared" si="45"/>
        <v>570.54200000000003</v>
      </c>
      <c r="O124" s="684"/>
      <c r="P124" s="27"/>
      <c r="Q124" s="264"/>
      <c r="R124" s="264"/>
      <c r="S124" s="264"/>
      <c r="T124" s="264"/>
      <c r="U124" s="264"/>
      <c r="V124" s="264"/>
      <c r="W124" s="264"/>
      <c r="X124" s="264"/>
      <c r="Y124" s="264"/>
      <c r="Z124" s="264"/>
      <c r="AA124" s="264"/>
      <c r="AB124" s="264"/>
      <c r="AC124" s="264"/>
      <c r="AD124" s="264"/>
      <c r="AE124" s="264"/>
      <c r="AF124" s="264"/>
      <c r="AG124" s="264"/>
      <c r="AH124" s="264"/>
      <c r="AI124" s="264"/>
      <c r="AJ124" s="264"/>
      <c r="AK124" s="264"/>
      <c r="AL124" s="264"/>
      <c r="AM124" s="264"/>
      <c r="AN124" s="264"/>
      <c r="AO124" s="264"/>
      <c r="AP124" s="264"/>
      <c r="AQ124" s="264"/>
      <c r="AR124" s="264"/>
      <c r="AS124" s="264"/>
      <c r="AT124" s="264"/>
      <c r="AU124" s="264"/>
      <c r="AV124" s="264"/>
      <c r="AW124" s="264"/>
      <c r="AX124" s="264"/>
      <c r="AY124" s="264"/>
      <c r="AZ124" s="264"/>
      <c r="BA124" s="264"/>
      <c r="BB124" s="264"/>
      <c r="BC124" s="264"/>
      <c r="BD124" s="264"/>
      <c r="BE124" s="264"/>
      <c r="BF124" s="264"/>
      <c r="BG124" s="264"/>
      <c r="BH124" s="264"/>
      <c r="BI124" s="264"/>
      <c r="BJ124" s="264"/>
      <c r="BK124" s="264"/>
      <c r="BL124" s="264"/>
      <c r="BM124" s="264"/>
      <c r="BN124" s="264"/>
      <c r="BO124" s="264"/>
      <c r="BP124" s="264"/>
      <c r="BQ124" s="264"/>
      <c r="BR124" s="264"/>
      <c r="BS124" s="264"/>
      <c r="BT124" s="264"/>
      <c r="BU124" s="264"/>
      <c r="BV124" s="950"/>
    </row>
    <row r="125" spans="1:74" s="424" customFormat="1" x14ac:dyDescent="0.25">
      <c r="A125" s="1302" t="s">
        <v>101</v>
      </c>
      <c r="B125" s="1303"/>
      <c r="C125" s="454"/>
      <c r="D125" s="455"/>
      <c r="E125" s="624"/>
      <c r="F125" s="986"/>
      <c r="G125" s="980"/>
      <c r="H125" s="632"/>
      <c r="I125" s="457"/>
      <c r="J125" s="457"/>
      <c r="K125" s="457"/>
      <c r="L125" s="411"/>
      <c r="O125" s="684"/>
      <c r="P125" s="27"/>
      <c r="Q125" s="264"/>
      <c r="R125" s="264"/>
      <c r="S125" s="264"/>
      <c r="T125" s="264"/>
      <c r="U125" s="264"/>
      <c r="V125" s="264"/>
      <c r="W125" s="264"/>
      <c r="X125" s="264"/>
      <c r="Y125" s="264"/>
      <c r="Z125" s="264"/>
      <c r="AA125" s="264"/>
      <c r="AB125" s="264"/>
      <c r="AC125" s="264"/>
      <c r="AD125" s="264"/>
      <c r="AE125" s="264"/>
      <c r="AF125" s="264"/>
      <c r="AG125" s="264"/>
      <c r="AH125" s="264"/>
      <c r="AI125" s="264"/>
      <c r="AJ125" s="264"/>
      <c r="AK125" s="264"/>
      <c r="AL125" s="264"/>
      <c r="AM125" s="264"/>
      <c r="AN125" s="264"/>
      <c r="AO125" s="264"/>
      <c r="AP125" s="264"/>
      <c r="AQ125" s="264"/>
      <c r="AR125" s="264"/>
      <c r="AS125" s="264"/>
      <c r="AT125" s="264"/>
      <c r="AU125" s="264"/>
      <c r="AV125" s="264"/>
      <c r="AW125" s="264"/>
      <c r="AX125" s="264"/>
      <c r="AY125" s="264"/>
      <c r="AZ125" s="264"/>
      <c r="BA125" s="264"/>
      <c r="BB125" s="264"/>
      <c r="BC125" s="264"/>
      <c r="BD125" s="264"/>
      <c r="BE125" s="264"/>
      <c r="BF125" s="264"/>
      <c r="BG125" s="264"/>
      <c r="BH125" s="264"/>
      <c r="BI125" s="264"/>
      <c r="BJ125" s="264"/>
      <c r="BK125" s="264"/>
      <c r="BL125" s="264"/>
      <c r="BM125" s="264"/>
      <c r="BN125" s="264"/>
      <c r="BO125" s="264"/>
      <c r="BP125" s="264"/>
      <c r="BQ125" s="264"/>
      <c r="BR125" s="264"/>
      <c r="BS125" s="264"/>
      <c r="BT125" s="264"/>
      <c r="BU125" s="264"/>
      <c r="BV125" s="950"/>
    </row>
    <row r="126" spans="1:74" s="425" customFormat="1" ht="42.75" x14ac:dyDescent="0.25">
      <c r="B126" s="540" t="s">
        <v>145</v>
      </c>
      <c r="C126" s="541" t="s">
        <v>141</v>
      </c>
      <c r="D126" s="467" t="s">
        <v>1191</v>
      </c>
      <c r="E126" s="474" t="s">
        <v>142</v>
      </c>
      <c r="F126" s="990">
        <f>G126*100/85</f>
        <v>38.823529411764703</v>
      </c>
      <c r="G126" s="756">
        <v>33</v>
      </c>
      <c r="H126" s="459">
        <f t="shared" ref="H126:H135" si="46">G126*M126/100</f>
        <v>6.5669999999999993</v>
      </c>
      <c r="I126" s="428">
        <f t="shared" ref="I126:I135" si="47">G126*N126/100</f>
        <v>3.8940000000000001</v>
      </c>
      <c r="J126" s="428">
        <f t="shared" ref="J126:J135" si="48">G126*O126/100</f>
        <v>0</v>
      </c>
      <c r="K126" s="429">
        <f t="shared" ref="K126:K135" si="49">G126*P126/100</f>
        <v>61.05</v>
      </c>
      <c r="L126" s="777"/>
      <c r="M126" s="16">
        <v>19.899999999999999</v>
      </c>
      <c r="N126" s="16">
        <v>11.8</v>
      </c>
      <c r="O126" s="688">
        <v>0</v>
      </c>
      <c r="P126" s="20">
        <v>185</v>
      </c>
      <c r="Q126" s="264"/>
      <c r="R126" s="376"/>
      <c r="S126" s="376"/>
      <c r="T126" s="375"/>
      <c r="U126" s="374"/>
      <c r="V126" s="374"/>
      <c r="W126" s="264"/>
      <c r="X126" s="264"/>
      <c r="Y126" s="264"/>
      <c r="Z126" s="264"/>
      <c r="AA126" s="264"/>
      <c r="AB126" s="264"/>
      <c r="AC126" s="264"/>
      <c r="AD126" s="264"/>
      <c r="AE126" s="264"/>
      <c r="AF126" s="264"/>
      <c r="AG126" s="264"/>
      <c r="AH126" s="264"/>
      <c r="AI126" s="264"/>
      <c r="AJ126" s="264"/>
      <c r="AK126" s="264"/>
      <c r="AL126" s="264"/>
      <c r="AM126" s="264"/>
      <c r="AN126" s="264"/>
      <c r="AO126" s="264"/>
      <c r="AP126" s="264"/>
      <c r="AQ126" s="264"/>
      <c r="AR126" s="264"/>
      <c r="AS126" s="264"/>
      <c r="AT126" s="264"/>
      <c r="AU126" s="264"/>
      <c r="AV126" s="264"/>
      <c r="AW126" s="264"/>
      <c r="AX126" s="264"/>
      <c r="AY126" s="264"/>
      <c r="AZ126" s="264"/>
      <c r="BA126" s="264"/>
      <c r="BB126" s="264"/>
      <c r="BC126" s="264"/>
      <c r="BD126" s="264"/>
      <c r="BE126" s="264"/>
      <c r="BF126" s="264"/>
      <c r="BG126" s="264"/>
      <c r="BH126" s="264"/>
      <c r="BI126" s="264"/>
      <c r="BJ126" s="264"/>
      <c r="BK126" s="264"/>
      <c r="BL126" s="264"/>
      <c r="BM126" s="264"/>
      <c r="BN126" s="264"/>
      <c r="BO126" s="264"/>
      <c r="BP126" s="264"/>
      <c r="BQ126" s="264"/>
      <c r="BR126" s="264"/>
      <c r="BS126" s="264"/>
      <c r="BT126" s="264"/>
      <c r="BU126" s="264"/>
      <c r="BV126" s="485"/>
    </row>
    <row r="127" spans="1:74" s="425" customFormat="1" x14ac:dyDescent="0.25">
      <c r="A127" s="486"/>
      <c r="B127" s="487"/>
      <c r="C127" s="488"/>
      <c r="D127" s="442"/>
      <c r="E127" s="474" t="s">
        <v>143</v>
      </c>
      <c r="F127" s="733">
        <v>41.25</v>
      </c>
      <c r="G127" s="756">
        <v>33</v>
      </c>
      <c r="H127" s="459">
        <f t="shared" si="46"/>
        <v>0.39600000000000002</v>
      </c>
      <c r="I127" s="428">
        <f t="shared" si="47"/>
        <v>6.6000000000000003E-2</v>
      </c>
      <c r="J127" s="428">
        <f t="shared" si="48"/>
        <v>2.31</v>
      </c>
      <c r="K127" s="429">
        <f t="shared" si="49"/>
        <v>9.9</v>
      </c>
      <c r="L127" s="875"/>
      <c r="M127" s="430">
        <v>1.2</v>
      </c>
      <c r="N127" s="430">
        <v>0.2</v>
      </c>
      <c r="O127" s="686">
        <v>7</v>
      </c>
      <c r="P127" s="15">
        <v>30</v>
      </c>
      <c r="Q127" s="264"/>
      <c r="R127" s="264"/>
      <c r="S127" s="264"/>
      <c r="T127" s="264"/>
      <c r="U127" s="264"/>
      <c r="V127" s="264"/>
      <c r="W127" s="264"/>
      <c r="X127" s="264"/>
      <c r="Y127" s="264"/>
      <c r="Z127" s="264"/>
      <c r="AA127" s="264"/>
      <c r="AB127" s="264"/>
      <c r="AC127" s="264"/>
      <c r="AD127" s="264"/>
      <c r="AE127" s="264"/>
      <c r="AF127" s="264"/>
      <c r="AG127" s="264"/>
      <c r="AH127" s="264"/>
      <c r="AI127" s="264"/>
      <c r="AJ127" s="264"/>
      <c r="AK127" s="264"/>
      <c r="AL127" s="264"/>
      <c r="AM127" s="264"/>
      <c r="AN127" s="264"/>
      <c r="AO127" s="264"/>
      <c r="AP127" s="264"/>
      <c r="AQ127" s="264"/>
      <c r="AR127" s="264"/>
      <c r="AS127" s="264"/>
      <c r="AT127" s="264"/>
      <c r="AU127" s="264"/>
      <c r="AV127" s="264"/>
      <c r="AW127" s="264"/>
      <c r="AX127" s="264"/>
      <c r="AY127" s="264"/>
      <c r="AZ127" s="264"/>
      <c r="BA127" s="264"/>
      <c r="BB127" s="264"/>
      <c r="BC127" s="264"/>
      <c r="BD127" s="264"/>
      <c r="BE127" s="264"/>
      <c r="BF127" s="264"/>
      <c r="BG127" s="264"/>
      <c r="BH127" s="264"/>
      <c r="BI127" s="264"/>
      <c r="BJ127" s="264"/>
      <c r="BK127" s="264"/>
      <c r="BL127" s="264"/>
      <c r="BM127" s="264"/>
      <c r="BN127" s="264"/>
      <c r="BO127" s="264"/>
      <c r="BP127" s="264"/>
      <c r="BQ127" s="264"/>
      <c r="BR127" s="264"/>
      <c r="BS127" s="264"/>
      <c r="BT127" s="264"/>
      <c r="BU127" s="264"/>
      <c r="BV127" s="485"/>
    </row>
    <row r="128" spans="1:74" s="425" customFormat="1" x14ac:dyDescent="0.25">
      <c r="A128" s="486"/>
      <c r="B128" s="460"/>
      <c r="C128" s="469"/>
      <c r="D128" s="426"/>
      <c r="E128" s="474" t="s">
        <v>16</v>
      </c>
      <c r="F128" s="733">
        <f>G128*100/80</f>
        <v>10</v>
      </c>
      <c r="G128" s="756">
        <v>8</v>
      </c>
      <c r="H128" s="459">
        <f t="shared" si="46"/>
        <v>6.4000000000000001E-2</v>
      </c>
      <c r="I128" s="428">
        <f t="shared" si="47"/>
        <v>3.2000000000000001E-2</v>
      </c>
      <c r="J128" s="428">
        <f t="shared" si="48"/>
        <v>0.74400000000000011</v>
      </c>
      <c r="K128" s="429">
        <f t="shared" si="49"/>
        <v>3.12</v>
      </c>
      <c r="L128" s="875"/>
      <c r="M128" s="430">
        <v>0.8</v>
      </c>
      <c r="N128" s="430">
        <v>0.4</v>
      </c>
      <c r="O128" s="686">
        <v>9.3000000000000007</v>
      </c>
      <c r="P128" s="15">
        <v>39</v>
      </c>
      <c r="Q128" s="264"/>
      <c r="R128" s="264"/>
      <c r="S128" s="264"/>
      <c r="T128" s="264"/>
      <c r="U128" s="264"/>
      <c r="V128" s="264"/>
      <c r="W128" s="264"/>
      <c r="X128" s="264"/>
      <c r="Y128" s="264"/>
      <c r="Z128" s="264"/>
      <c r="AA128" s="264"/>
      <c r="AB128" s="264"/>
      <c r="AC128" s="264"/>
      <c r="AD128" s="264"/>
      <c r="AE128" s="264"/>
      <c r="AF128" s="264"/>
      <c r="AG128" s="264"/>
      <c r="AH128" s="264"/>
      <c r="AI128" s="264"/>
      <c r="AJ128" s="264"/>
      <c r="AK128" s="264"/>
      <c r="AL128" s="264"/>
      <c r="AM128" s="264"/>
      <c r="AN128" s="264"/>
      <c r="AO128" s="264"/>
      <c r="AP128" s="264"/>
      <c r="AQ128" s="264"/>
      <c r="AR128" s="264"/>
      <c r="AS128" s="264"/>
      <c r="AT128" s="264"/>
      <c r="AU128" s="264"/>
      <c r="AV128" s="264"/>
      <c r="AW128" s="264"/>
      <c r="AX128" s="264"/>
      <c r="AY128" s="264"/>
      <c r="AZ128" s="264"/>
      <c r="BA128" s="264"/>
      <c r="BB128" s="264"/>
      <c r="BC128" s="264"/>
      <c r="BD128" s="264"/>
      <c r="BE128" s="264"/>
      <c r="BF128" s="264"/>
      <c r="BG128" s="264"/>
      <c r="BH128" s="264"/>
      <c r="BI128" s="264"/>
      <c r="BJ128" s="264"/>
      <c r="BK128" s="264"/>
      <c r="BL128" s="264"/>
      <c r="BM128" s="264"/>
      <c r="BN128" s="264"/>
      <c r="BO128" s="264"/>
      <c r="BP128" s="264"/>
      <c r="BQ128" s="264"/>
      <c r="BR128" s="264"/>
      <c r="BS128" s="264"/>
      <c r="BT128" s="264"/>
      <c r="BU128" s="264"/>
      <c r="BV128" s="485"/>
    </row>
    <row r="129" spans="1:74" s="425" customFormat="1" ht="15.75" x14ac:dyDescent="0.25">
      <c r="A129" s="486"/>
      <c r="B129" s="460"/>
      <c r="C129" s="469"/>
      <c r="D129" s="426"/>
      <c r="E129" s="474" t="s">
        <v>74</v>
      </c>
      <c r="F129" s="990">
        <f>G129*100/85</f>
        <v>10.588235294117647</v>
      </c>
      <c r="G129" s="731">
        <v>9</v>
      </c>
      <c r="H129" s="459">
        <f t="shared" si="46"/>
        <v>0.14400000000000002</v>
      </c>
      <c r="I129" s="428">
        <f t="shared" si="47"/>
        <v>2.6999999999999996E-2</v>
      </c>
      <c r="J129" s="428">
        <f t="shared" si="48"/>
        <v>0.9</v>
      </c>
      <c r="K129" s="429">
        <f t="shared" si="49"/>
        <v>4.1399999999999997</v>
      </c>
      <c r="L129" s="875"/>
      <c r="M129" s="430">
        <v>1.6</v>
      </c>
      <c r="N129" s="430">
        <v>0.3</v>
      </c>
      <c r="O129" s="686">
        <v>10</v>
      </c>
      <c r="P129" s="15">
        <v>46</v>
      </c>
      <c r="Q129" s="264"/>
      <c r="R129" s="264"/>
      <c r="S129" s="264"/>
      <c r="T129" s="264"/>
      <c r="U129" s="264"/>
      <c r="V129" s="264"/>
      <c r="W129" s="264"/>
      <c r="X129" s="264"/>
      <c r="Y129" s="264"/>
      <c r="Z129" s="264"/>
      <c r="AA129" s="264"/>
      <c r="AB129" s="264"/>
      <c r="AC129" s="264"/>
      <c r="AD129" s="264"/>
      <c r="AE129" s="264"/>
      <c r="AF129" s="264"/>
      <c r="AG129" s="264"/>
      <c r="AH129" s="264"/>
      <c r="AI129" s="264"/>
      <c r="AJ129" s="264"/>
      <c r="AK129" s="264"/>
      <c r="AL129" s="264"/>
      <c r="AM129" s="264"/>
      <c r="AN129" s="264"/>
      <c r="AO129" s="264"/>
      <c r="AP129" s="264"/>
      <c r="AQ129" s="264"/>
      <c r="AR129" s="264"/>
      <c r="AS129" s="264"/>
      <c r="AT129" s="264"/>
      <c r="AU129" s="264"/>
      <c r="AV129" s="264"/>
      <c r="AW129" s="264"/>
      <c r="AX129" s="264"/>
      <c r="AY129" s="264"/>
      <c r="AZ129" s="264"/>
      <c r="BA129" s="264"/>
      <c r="BB129" s="264"/>
      <c r="BC129" s="264"/>
      <c r="BD129" s="264"/>
      <c r="BE129" s="264"/>
      <c r="BF129" s="264"/>
      <c r="BG129" s="264"/>
      <c r="BH129" s="264"/>
      <c r="BI129" s="264"/>
      <c r="BJ129" s="264"/>
      <c r="BK129" s="264"/>
      <c r="BL129" s="264"/>
      <c r="BM129" s="264"/>
      <c r="BN129" s="264"/>
      <c r="BO129" s="264"/>
      <c r="BP129" s="264"/>
      <c r="BQ129" s="264"/>
      <c r="BR129" s="264"/>
      <c r="BS129" s="264"/>
      <c r="BT129" s="264"/>
      <c r="BU129" s="264"/>
      <c r="BV129" s="485"/>
    </row>
    <row r="130" spans="1:74" s="425" customFormat="1" x14ac:dyDescent="0.25">
      <c r="A130" s="486"/>
      <c r="B130" s="460"/>
      <c r="C130" s="469"/>
      <c r="D130" s="426"/>
      <c r="E130" s="474" t="s">
        <v>73</v>
      </c>
      <c r="F130" s="733">
        <v>3</v>
      </c>
      <c r="G130" s="756">
        <v>3</v>
      </c>
      <c r="H130" s="459">
        <f t="shared" si="46"/>
        <v>0</v>
      </c>
      <c r="I130" s="428">
        <f t="shared" si="47"/>
        <v>3</v>
      </c>
      <c r="J130" s="428">
        <f t="shared" si="48"/>
        <v>0</v>
      </c>
      <c r="K130" s="429">
        <f t="shared" si="49"/>
        <v>26.52</v>
      </c>
      <c r="L130" s="875"/>
      <c r="M130" s="430">
        <v>0</v>
      </c>
      <c r="N130" s="430">
        <v>100</v>
      </c>
      <c r="O130" s="686">
        <v>0</v>
      </c>
      <c r="P130" s="15">
        <v>884</v>
      </c>
      <c r="Q130" s="264"/>
      <c r="R130" s="264"/>
      <c r="S130" s="264"/>
      <c r="T130" s="264"/>
      <c r="U130" s="264"/>
      <c r="V130" s="264"/>
      <c r="W130" s="264"/>
      <c r="X130" s="264"/>
      <c r="Y130" s="264"/>
      <c r="Z130" s="264"/>
      <c r="AA130" s="264"/>
      <c r="AB130" s="264"/>
      <c r="AC130" s="264"/>
      <c r="AD130" s="264"/>
      <c r="AE130" s="264"/>
      <c r="AF130" s="264"/>
      <c r="AG130" s="264"/>
      <c r="AH130" s="264"/>
      <c r="AI130" s="264"/>
      <c r="AJ130" s="264"/>
      <c r="AK130" s="264"/>
      <c r="AL130" s="264"/>
      <c r="AM130" s="264"/>
      <c r="AN130" s="264"/>
      <c r="AO130" s="264"/>
      <c r="AP130" s="264"/>
      <c r="AQ130" s="264"/>
      <c r="AR130" s="264"/>
      <c r="AS130" s="264"/>
      <c r="AT130" s="264"/>
      <c r="AU130" s="264"/>
      <c r="AV130" s="264"/>
      <c r="AW130" s="264"/>
      <c r="AX130" s="264"/>
      <c r="AY130" s="264"/>
      <c r="AZ130" s="264"/>
      <c r="BA130" s="264"/>
      <c r="BB130" s="264"/>
      <c r="BC130" s="264"/>
      <c r="BD130" s="264"/>
      <c r="BE130" s="264"/>
      <c r="BF130" s="264"/>
      <c r="BG130" s="264"/>
      <c r="BH130" s="264"/>
      <c r="BI130" s="264"/>
      <c r="BJ130" s="264"/>
      <c r="BK130" s="264"/>
      <c r="BL130" s="264"/>
      <c r="BM130" s="264"/>
      <c r="BN130" s="264"/>
      <c r="BO130" s="264"/>
      <c r="BP130" s="264"/>
      <c r="BQ130" s="264"/>
      <c r="BR130" s="264"/>
      <c r="BS130" s="264"/>
      <c r="BT130" s="264"/>
      <c r="BU130" s="264"/>
      <c r="BV130" s="485"/>
    </row>
    <row r="131" spans="1:74" s="425" customFormat="1" x14ac:dyDescent="0.25">
      <c r="A131" s="486"/>
      <c r="B131" s="460"/>
      <c r="C131" s="469"/>
      <c r="D131" s="426"/>
      <c r="E131" s="474" t="s">
        <v>84</v>
      </c>
      <c r="F131" s="733">
        <f>G131*100/75</f>
        <v>76</v>
      </c>
      <c r="G131" s="756">
        <v>57</v>
      </c>
      <c r="H131" s="459">
        <f t="shared" si="46"/>
        <v>1.083</v>
      </c>
      <c r="I131" s="428">
        <f t="shared" si="47"/>
        <v>0.17099999999999999</v>
      </c>
      <c r="J131" s="428">
        <f t="shared" si="48"/>
        <v>10.431000000000001</v>
      </c>
      <c r="K131" s="429">
        <f t="shared" si="49"/>
        <v>46.74</v>
      </c>
      <c r="L131" s="875"/>
      <c r="M131" s="430">
        <v>1.9</v>
      </c>
      <c r="N131" s="430">
        <v>0.3</v>
      </c>
      <c r="O131" s="686">
        <v>18.3</v>
      </c>
      <c r="P131" s="15">
        <v>82</v>
      </c>
      <c r="Q131" s="264"/>
      <c r="R131" s="264"/>
      <c r="S131" s="264"/>
      <c r="T131" s="264"/>
      <c r="U131" s="264"/>
      <c r="V131" s="264"/>
      <c r="W131" s="264"/>
      <c r="X131" s="264"/>
      <c r="Y131" s="264"/>
      <c r="Z131" s="264"/>
      <c r="AA131" s="264"/>
      <c r="AB131" s="264"/>
      <c r="AC131" s="264"/>
      <c r="AD131" s="264"/>
      <c r="AE131" s="264"/>
      <c r="AF131" s="264"/>
      <c r="AG131" s="264"/>
      <c r="AH131" s="264"/>
      <c r="AI131" s="264"/>
      <c r="AJ131" s="264"/>
      <c r="AK131" s="264"/>
      <c r="AL131" s="264"/>
      <c r="AM131" s="264"/>
      <c r="AN131" s="264"/>
      <c r="AO131" s="264"/>
      <c r="AP131" s="264"/>
      <c r="AQ131" s="264"/>
      <c r="AR131" s="264"/>
      <c r="AS131" s="264"/>
      <c r="AT131" s="264"/>
      <c r="AU131" s="264"/>
      <c r="AV131" s="264"/>
      <c r="AW131" s="264"/>
      <c r="AX131" s="264"/>
      <c r="AY131" s="264"/>
      <c r="AZ131" s="264"/>
      <c r="BA131" s="264"/>
      <c r="BB131" s="264"/>
      <c r="BC131" s="264"/>
      <c r="BD131" s="264"/>
      <c r="BE131" s="264"/>
      <c r="BF131" s="264"/>
      <c r="BG131" s="264"/>
      <c r="BH131" s="264"/>
      <c r="BI131" s="264"/>
      <c r="BJ131" s="264"/>
      <c r="BK131" s="264"/>
      <c r="BL131" s="264"/>
      <c r="BM131" s="264"/>
      <c r="BN131" s="264"/>
      <c r="BO131" s="264"/>
      <c r="BP131" s="264"/>
      <c r="BQ131" s="264"/>
      <c r="BR131" s="264"/>
      <c r="BS131" s="264"/>
      <c r="BT131" s="264"/>
      <c r="BU131" s="264"/>
      <c r="BV131" s="485"/>
    </row>
    <row r="132" spans="1:74" s="425" customFormat="1" x14ac:dyDescent="0.25">
      <c r="A132" s="486"/>
      <c r="B132" s="460"/>
      <c r="C132" s="469"/>
      <c r="D132" s="426"/>
      <c r="E132" s="474" t="s">
        <v>18</v>
      </c>
      <c r="F132" s="733" t="s">
        <v>379</v>
      </c>
      <c r="G132" s="756">
        <v>147</v>
      </c>
      <c r="H132" s="459">
        <f t="shared" si="46"/>
        <v>0</v>
      </c>
      <c r="I132" s="428">
        <f t="shared" si="47"/>
        <v>0</v>
      </c>
      <c r="J132" s="428">
        <f t="shared" si="48"/>
        <v>0</v>
      </c>
      <c r="K132" s="429">
        <f t="shared" si="49"/>
        <v>0</v>
      </c>
      <c r="L132" s="875"/>
      <c r="M132" s="430"/>
      <c r="N132" s="430"/>
      <c r="O132" s="686"/>
      <c r="P132" s="15"/>
      <c r="Q132" s="264"/>
      <c r="R132" s="264"/>
      <c r="S132" s="264"/>
      <c r="T132" s="264"/>
      <c r="U132" s="264"/>
      <c r="V132" s="264"/>
      <c r="W132" s="264"/>
      <c r="X132" s="264"/>
      <c r="Y132" s="264"/>
      <c r="Z132" s="264"/>
      <c r="AA132" s="264"/>
      <c r="AB132" s="264"/>
      <c r="AC132" s="264"/>
      <c r="AD132" s="264"/>
      <c r="AE132" s="264"/>
      <c r="AF132" s="264"/>
      <c r="AG132" s="264"/>
      <c r="AH132" s="264"/>
      <c r="AI132" s="264"/>
      <c r="AJ132" s="264"/>
      <c r="AK132" s="264"/>
      <c r="AL132" s="264"/>
      <c r="AM132" s="264"/>
      <c r="AN132" s="264"/>
      <c r="AO132" s="264"/>
      <c r="AP132" s="264"/>
      <c r="AQ132" s="264"/>
      <c r="AR132" s="264"/>
      <c r="AS132" s="264"/>
      <c r="AT132" s="264"/>
      <c r="AU132" s="264"/>
      <c r="AV132" s="264"/>
      <c r="AW132" s="264"/>
      <c r="AX132" s="264"/>
      <c r="AY132" s="264"/>
      <c r="AZ132" s="264"/>
      <c r="BA132" s="264"/>
      <c r="BB132" s="264"/>
      <c r="BC132" s="264"/>
      <c r="BD132" s="264"/>
      <c r="BE132" s="264"/>
      <c r="BF132" s="264"/>
      <c r="BG132" s="264"/>
      <c r="BH132" s="264"/>
      <c r="BI132" s="264"/>
      <c r="BJ132" s="264"/>
      <c r="BK132" s="264"/>
      <c r="BL132" s="264"/>
      <c r="BM132" s="264"/>
      <c r="BN132" s="264"/>
      <c r="BO132" s="264"/>
      <c r="BP132" s="264"/>
      <c r="BQ132" s="264"/>
      <c r="BR132" s="264"/>
      <c r="BS132" s="264"/>
      <c r="BT132" s="264"/>
      <c r="BU132" s="264"/>
      <c r="BV132" s="485"/>
    </row>
    <row r="133" spans="1:74" s="425" customFormat="1" x14ac:dyDescent="0.25">
      <c r="A133" s="486"/>
      <c r="B133" s="460"/>
      <c r="C133" s="469"/>
      <c r="D133" s="426"/>
      <c r="E133" s="474" t="s">
        <v>80</v>
      </c>
      <c r="F133" s="730">
        <v>0.6</v>
      </c>
      <c r="G133" s="756">
        <v>0.6</v>
      </c>
      <c r="H133" s="459">
        <f t="shared" si="46"/>
        <v>0</v>
      </c>
      <c r="I133" s="428">
        <f t="shared" si="47"/>
        <v>0</v>
      </c>
      <c r="J133" s="428">
        <f t="shared" si="48"/>
        <v>0</v>
      </c>
      <c r="K133" s="429">
        <f t="shared" si="49"/>
        <v>0</v>
      </c>
      <c r="L133" s="875"/>
      <c r="M133" s="430"/>
      <c r="N133" s="430"/>
      <c r="O133" s="686"/>
      <c r="P133" s="15"/>
      <c r="Q133" s="264"/>
      <c r="R133" s="264"/>
      <c r="S133" s="264"/>
      <c r="T133" s="264"/>
      <c r="U133" s="264"/>
      <c r="V133" s="264"/>
      <c r="W133" s="264"/>
      <c r="X133" s="264"/>
      <c r="Y133" s="264"/>
      <c r="Z133" s="264"/>
      <c r="AA133" s="264"/>
      <c r="AB133" s="264"/>
      <c r="AC133" s="264"/>
      <c r="AD133" s="264"/>
      <c r="AE133" s="264"/>
      <c r="AF133" s="264"/>
      <c r="AG133" s="264"/>
      <c r="AH133" s="264"/>
      <c r="AI133" s="264"/>
      <c r="AJ133" s="264"/>
      <c r="AK133" s="264"/>
      <c r="AL133" s="264"/>
      <c r="AM133" s="264"/>
      <c r="AN133" s="264"/>
      <c r="AO133" s="264"/>
      <c r="AP133" s="264"/>
      <c r="AQ133" s="264"/>
      <c r="AR133" s="264"/>
      <c r="AS133" s="264"/>
      <c r="AT133" s="264"/>
      <c r="AU133" s="264"/>
      <c r="AV133" s="264"/>
      <c r="AW133" s="264"/>
      <c r="AX133" s="264"/>
      <c r="AY133" s="264"/>
      <c r="AZ133" s="264"/>
      <c r="BA133" s="264"/>
      <c r="BB133" s="264"/>
      <c r="BC133" s="264"/>
      <c r="BD133" s="264"/>
      <c r="BE133" s="264"/>
      <c r="BF133" s="264"/>
      <c r="BG133" s="264"/>
      <c r="BH133" s="264"/>
      <c r="BI133" s="264"/>
      <c r="BJ133" s="264"/>
      <c r="BK133" s="264"/>
      <c r="BL133" s="264"/>
      <c r="BM133" s="264"/>
      <c r="BN133" s="264"/>
      <c r="BO133" s="264"/>
      <c r="BP133" s="264"/>
      <c r="BQ133" s="264"/>
      <c r="BR133" s="264"/>
      <c r="BS133" s="264"/>
      <c r="BT133" s="264"/>
      <c r="BU133" s="264"/>
      <c r="BV133" s="485"/>
    </row>
    <row r="134" spans="1:74" s="425" customFormat="1" ht="15.75" x14ac:dyDescent="0.25">
      <c r="A134" s="486"/>
      <c r="B134" s="460"/>
      <c r="C134" s="469"/>
      <c r="D134" s="426"/>
      <c r="E134" s="474" t="s">
        <v>144</v>
      </c>
      <c r="F134" s="990">
        <f>G134*100/70</f>
        <v>14.571428571428569</v>
      </c>
      <c r="G134" s="731">
        <v>10.199999999999999</v>
      </c>
      <c r="H134" s="459">
        <f t="shared" si="46"/>
        <v>0.6018</v>
      </c>
      <c r="I134" s="428">
        <f t="shared" si="47"/>
        <v>8.1600000000000006E-2</v>
      </c>
      <c r="J134" s="428">
        <f t="shared" si="48"/>
        <v>1.4585999999999999</v>
      </c>
      <c r="K134" s="429">
        <f t="shared" si="49"/>
        <v>7.65</v>
      </c>
      <c r="L134" s="875"/>
      <c r="M134" s="430">
        <v>5.9</v>
      </c>
      <c r="N134" s="430">
        <v>0.8</v>
      </c>
      <c r="O134" s="686">
        <v>14.3</v>
      </c>
      <c r="P134" s="15">
        <v>75</v>
      </c>
      <c r="Q134" s="264"/>
      <c r="R134" s="264"/>
      <c r="S134" s="264"/>
      <c r="T134" s="264"/>
      <c r="U134" s="264"/>
      <c r="V134" s="264"/>
      <c r="W134" s="264"/>
      <c r="X134" s="264"/>
      <c r="Y134" s="264"/>
      <c r="Z134" s="264"/>
      <c r="AA134" s="264"/>
      <c r="AB134" s="264"/>
      <c r="AC134" s="264"/>
      <c r="AD134" s="264"/>
      <c r="AE134" s="264"/>
      <c r="AF134" s="264"/>
      <c r="AG134" s="264"/>
      <c r="AH134" s="264"/>
      <c r="AI134" s="264"/>
      <c r="AJ134" s="264"/>
      <c r="AK134" s="264"/>
      <c r="AL134" s="264"/>
      <c r="AM134" s="264"/>
      <c r="AN134" s="264"/>
      <c r="AO134" s="264"/>
      <c r="AP134" s="264"/>
      <c r="AQ134" s="264"/>
      <c r="AR134" s="264"/>
      <c r="AS134" s="264"/>
      <c r="AT134" s="264"/>
      <c r="AU134" s="264"/>
      <c r="AV134" s="264"/>
      <c r="AW134" s="264"/>
      <c r="AX134" s="264"/>
      <c r="AY134" s="264"/>
      <c r="AZ134" s="264"/>
      <c r="BA134" s="264"/>
      <c r="BB134" s="264"/>
      <c r="BC134" s="264"/>
      <c r="BD134" s="264"/>
      <c r="BE134" s="264"/>
      <c r="BF134" s="264"/>
      <c r="BG134" s="264"/>
      <c r="BH134" s="264"/>
      <c r="BI134" s="264"/>
      <c r="BJ134" s="264"/>
      <c r="BK134" s="264"/>
      <c r="BL134" s="264"/>
      <c r="BM134" s="264"/>
      <c r="BN134" s="264"/>
      <c r="BO134" s="264"/>
      <c r="BP134" s="264"/>
      <c r="BQ134" s="264"/>
      <c r="BR134" s="264"/>
      <c r="BS134" s="264"/>
      <c r="BT134" s="264"/>
      <c r="BU134" s="264"/>
      <c r="BV134" s="485"/>
    </row>
    <row r="135" spans="1:74" s="494" customFormat="1" x14ac:dyDescent="0.25">
      <c r="A135" s="489"/>
      <c r="B135" s="490"/>
      <c r="C135" s="491"/>
      <c r="D135" s="492"/>
      <c r="E135" s="474" t="s">
        <v>32</v>
      </c>
      <c r="F135" s="733"/>
      <c r="G135" s="738">
        <v>15</v>
      </c>
      <c r="H135" s="459">
        <f t="shared" si="46"/>
        <v>0.39</v>
      </c>
      <c r="I135" s="428">
        <f t="shared" si="47"/>
        <v>3.75</v>
      </c>
      <c r="J135" s="428">
        <f t="shared" si="48"/>
        <v>0.40500000000000003</v>
      </c>
      <c r="K135" s="429">
        <f t="shared" si="49"/>
        <v>37.200000000000003</v>
      </c>
      <c r="L135" s="875"/>
      <c r="M135" s="430">
        <v>2.6</v>
      </c>
      <c r="N135" s="430">
        <v>25</v>
      </c>
      <c r="O135" s="686">
        <v>2.7</v>
      </c>
      <c r="P135" s="15">
        <v>248</v>
      </c>
      <c r="Q135" s="264"/>
      <c r="R135" s="264"/>
      <c r="S135" s="264"/>
      <c r="T135" s="264"/>
      <c r="U135" s="264"/>
      <c r="V135" s="264"/>
      <c r="W135" s="264"/>
      <c r="X135" s="264"/>
      <c r="Y135" s="264"/>
      <c r="Z135" s="264"/>
      <c r="AA135" s="264"/>
      <c r="AB135" s="264"/>
      <c r="AC135" s="264"/>
      <c r="AD135" s="264"/>
      <c r="AE135" s="264"/>
      <c r="AF135" s="264"/>
      <c r="AG135" s="264"/>
      <c r="AH135" s="264"/>
      <c r="AI135" s="264"/>
      <c r="AJ135" s="264"/>
      <c r="AK135" s="264"/>
      <c r="AL135" s="264"/>
      <c r="AM135" s="264"/>
      <c r="AN135" s="264"/>
      <c r="AO135" s="264"/>
      <c r="AP135" s="264"/>
      <c r="AQ135" s="264"/>
      <c r="AR135" s="264"/>
      <c r="AS135" s="264"/>
      <c r="AT135" s="264"/>
      <c r="AU135" s="264"/>
      <c r="AV135" s="264"/>
      <c r="AW135" s="264"/>
      <c r="AX135" s="264"/>
      <c r="AY135" s="264"/>
      <c r="AZ135" s="264"/>
      <c r="BA135" s="264"/>
      <c r="BB135" s="264"/>
      <c r="BC135" s="264"/>
      <c r="BD135" s="264"/>
      <c r="BE135" s="264"/>
      <c r="BF135" s="264"/>
      <c r="BG135" s="264"/>
      <c r="BH135" s="264"/>
      <c r="BI135" s="264"/>
      <c r="BJ135" s="264"/>
      <c r="BK135" s="264"/>
      <c r="BL135" s="264"/>
      <c r="BM135" s="264"/>
      <c r="BN135" s="264"/>
      <c r="BO135" s="264"/>
      <c r="BP135" s="264"/>
      <c r="BQ135" s="264"/>
      <c r="BR135" s="264"/>
      <c r="BS135" s="264"/>
      <c r="BT135" s="264"/>
      <c r="BU135" s="264"/>
      <c r="BV135" s="568"/>
    </row>
    <row r="136" spans="1:74" s="425" customFormat="1" x14ac:dyDescent="0.25">
      <c r="A136" s="486"/>
      <c r="B136" s="460"/>
      <c r="C136" s="469"/>
      <c r="D136" s="426"/>
      <c r="E136" s="624" t="s">
        <v>21</v>
      </c>
      <c r="F136" s="986"/>
      <c r="G136" s="980"/>
      <c r="H136" s="598">
        <f>SUM(H126:H135)</f>
        <v>9.2458000000000009</v>
      </c>
      <c r="I136" s="448">
        <f t="shared" ref="I136:K136" si="50">SUM(I126:I135)</f>
        <v>11.021599999999999</v>
      </c>
      <c r="J136" s="448">
        <f t="shared" si="50"/>
        <v>16.248600000000003</v>
      </c>
      <c r="K136" s="448">
        <f t="shared" si="50"/>
        <v>196.32</v>
      </c>
      <c r="L136" s="876"/>
      <c r="M136" s="430"/>
      <c r="N136" s="430"/>
      <c r="O136" s="686"/>
      <c r="P136" s="15"/>
      <c r="Q136" s="264"/>
      <c r="R136" s="264"/>
      <c r="S136" s="264"/>
      <c r="T136" s="264"/>
      <c r="U136" s="264"/>
      <c r="V136" s="264"/>
      <c r="W136" s="264"/>
      <c r="X136" s="264"/>
      <c r="Y136" s="264"/>
      <c r="Z136" s="264"/>
      <c r="AA136" s="264"/>
      <c r="AB136" s="264"/>
      <c r="AC136" s="264"/>
      <c r="AD136" s="264"/>
      <c r="AE136" s="264"/>
      <c r="AF136" s="264"/>
      <c r="AG136" s="264"/>
      <c r="AH136" s="264"/>
      <c r="AI136" s="264"/>
      <c r="AJ136" s="264"/>
      <c r="AK136" s="264"/>
      <c r="AL136" s="264"/>
      <c r="AM136" s="264"/>
      <c r="AN136" s="264"/>
      <c r="AO136" s="264"/>
      <c r="AP136" s="264"/>
      <c r="AQ136" s="264"/>
      <c r="AR136" s="264"/>
      <c r="AS136" s="264"/>
      <c r="AT136" s="264"/>
      <c r="AU136" s="264"/>
      <c r="AV136" s="264"/>
      <c r="AW136" s="264"/>
      <c r="AX136" s="264"/>
      <c r="AY136" s="264"/>
      <c r="AZ136" s="264"/>
      <c r="BA136" s="264"/>
      <c r="BB136" s="264"/>
      <c r="BC136" s="264"/>
      <c r="BD136" s="264"/>
      <c r="BE136" s="264"/>
      <c r="BF136" s="264"/>
      <c r="BG136" s="264"/>
      <c r="BH136" s="264"/>
      <c r="BI136" s="264"/>
      <c r="BJ136" s="264"/>
      <c r="BK136" s="264"/>
      <c r="BL136" s="264"/>
      <c r="BM136" s="264"/>
      <c r="BN136" s="264"/>
      <c r="BO136" s="264"/>
      <c r="BP136" s="264"/>
      <c r="BQ136" s="264"/>
      <c r="BR136" s="264"/>
      <c r="BS136" s="264"/>
      <c r="BT136" s="264"/>
      <c r="BU136" s="264"/>
      <c r="BV136" s="485"/>
    </row>
    <row r="137" spans="1:74" s="425" customFormat="1" x14ac:dyDescent="0.25">
      <c r="A137" s="486"/>
      <c r="B137" s="460"/>
      <c r="C137" s="469" t="s">
        <v>103</v>
      </c>
      <c r="D137" s="426">
        <v>40</v>
      </c>
      <c r="E137" s="633" t="s">
        <v>30</v>
      </c>
      <c r="F137" s="986"/>
      <c r="G137" s="1166">
        <v>40</v>
      </c>
      <c r="H137" s="598">
        <f t="shared" ref="H137:H144" si="51">G137*M137/100</f>
        <v>2</v>
      </c>
      <c r="I137" s="448">
        <f t="shared" ref="I137:I144" si="52">G137*N137/100</f>
        <v>0.48</v>
      </c>
      <c r="J137" s="448">
        <f t="shared" ref="J137:J144" si="53">G137*O137/100</f>
        <v>18.8</v>
      </c>
      <c r="K137" s="448">
        <f t="shared" ref="K137:K144" si="54">G137*P137/100</f>
        <v>81.599999999999994</v>
      </c>
      <c r="L137" s="876"/>
      <c r="M137" s="430">
        <v>5</v>
      </c>
      <c r="N137" s="430">
        <v>1.2</v>
      </c>
      <c r="O137" s="686">
        <v>47</v>
      </c>
      <c r="P137" s="15">
        <v>204</v>
      </c>
      <c r="Q137" s="264"/>
      <c r="R137" s="264"/>
      <c r="S137" s="264"/>
      <c r="T137" s="264"/>
      <c r="U137" s="264"/>
      <c r="V137" s="264"/>
      <c r="W137" s="264"/>
      <c r="X137" s="264"/>
      <c r="Y137" s="264"/>
      <c r="Z137" s="264"/>
      <c r="AA137" s="264"/>
      <c r="AB137" s="264"/>
      <c r="AC137" s="264"/>
      <c r="AD137" s="264"/>
      <c r="AE137" s="264"/>
      <c r="AF137" s="264"/>
      <c r="AG137" s="264"/>
      <c r="AH137" s="264"/>
      <c r="AI137" s="264"/>
      <c r="AJ137" s="264"/>
      <c r="AK137" s="264"/>
      <c r="AL137" s="264"/>
      <c r="AM137" s="264"/>
      <c r="AN137" s="264"/>
      <c r="AO137" s="264"/>
      <c r="AP137" s="264"/>
      <c r="AQ137" s="264"/>
      <c r="AR137" s="264"/>
      <c r="AS137" s="264"/>
      <c r="AT137" s="264"/>
      <c r="AU137" s="264"/>
      <c r="AV137" s="264"/>
      <c r="AW137" s="264"/>
      <c r="AX137" s="264"/>
      <c r="AY137" s="264"/>
      <c r="AZ137" s="264"/>
      <c r="BA137" s="264"/>
      <c r="BB137" s="264"/>
      <c r="BC137" s="264"/>
      <c r="BD137" s="264"/>
      <c r="BE137" s="264"/>
      <c r="BF137" s="264"/>
      <c r="BG137" s="264"/>
      <c r="BH137" s="264"/>
      <c r="BI137" s="264"/>
      <c r="BJ137" s="264"/>
      <c r="BK137" s="264"/>
      <c r="BL137" s="264"/>
      <c r="BM137" s="264"/>
      <c r="BN137" s="264"/>
      <c r="BO137" s="264"/>
      <c r="BP137" s="264"/>
      <c r="BQ137" s="264"/>
      <c r="BR137" s="264"/>
      <c r="BS137" s="264"/>
      <c r="BT137" s="264"/>
      <c r="BU137" s="264"/>
      <c r="BV137" s="485"/>
    </row>
    <row r="138" spans="1:74" s="425" customFormat="1" ht="15.75" x14ac:dyDescent="0.25">
      <c r="B138" s="426" t="s">
        <v>151</v>
      </c>
      <c r="C138" s="432" t="s">
        <v>152</v>
      </c>
      <c r="D138" s="436">
        <v>120</v>
      </c>
      <c r="E138" s="623" t="s">
        <v>1192</v>
      </c>
      <c r="F138" s="1027">
        <f>G138*100/90</f>
        <v>93.333333333333329</v>
      </c>
      <c r="G138" s="1171">
        <v>84</v>
      </c>
      <c r="H138" s="459">
        <f t="shared" si="51"/>
        <v>13.86</v>
      </c>
      <c r="I138" s="428">
        <f t="shared" si="52"/>
        <v>0.33600000000000002</v>
      </c>
      <c r="J138" s="428">
        <f t="shared" si="53"/>
        <v>0</v>
      </c>
      <c r="K138" s="429">
        <f t="shared" si="54"/>
        <v>59.64</v>
      </c>
      <c r="L138" s="411"/>
      <c r="M138" s="430">
        <v>16.5</v>
      </c>
      <c r="N138" s="430">
        <v>0.4</v>
      </c>
      <c r="O138" s="686">
        <v>0</v>
      </c>
      <c r="P138" s="20">
        <v>71</v>
      </c>
      <c r="Q138" s="264"/>
      <c r="R138" s="264"/>
      <c r="S138" s="264"/>
      <c r="T138" s="264"/>
      <c r="U138" s="264"/>
      <c r="V138" s="264"/>
      <c r="W138" s="264"/>
      <c r="X138" s="264"/>
      <c r="Y138" s="264"/>
      <c r="Z138" s="264"/>
      <c r="AA138" s="264"/>
      <c r="AB138" s="264"/>
      <c r="AC138" s="264"/>
      <c r="AD138" s="264"/>
      <c r="AE138" s="264"/>
      <c r="AF138" s="264"/>
      <c r="AG138" s="264"/>
      <c r="AH138" s="264"/>
      <c r="AI138" s="264"/>
      <c r="AJ138" s="264"/>
      <c r="AK138" s="264"/>
      <c r="AL138" s="264"/>
      <c r="AM138" s="264"/>
      <c r="AN138" s="264"/>
      <c r="AO138" s="264"/>
      <c r="AP138" s="264"/>
      <c r="AQ138" s="264"/>
      <c r="AR138" s="264"/>
      <c r="AS138" s="264"/>
      <c r="AT138" s="264"/>
      <c r="AU138" s="264"/>
      <c r="AV138" s="264"/>
      <c r="AW138" s="264"/>
      <c r="AX138" s="264"/>
      <c r="AY138" s="264"/>
      <c r="AZ138" s="264"/>
      <c r="BA138" s="264"/>
      <c r="BB138" s="264"/>
      <c r="BC138" s="264"/>
      <c r="BD138" s="264"/>
      <c r="BE138" s="264"/>
      <c r="BF138" s="264"/>
      <c r="BG138" s="264"/>
      <c r="BH138" s="264"/>
      <c r="BI138" s="264"/>
      <c r="BJ138" s="264"/>
      <c r="BK138" s="264"/>
      <c r="BL138" s="264"/>
      <c r="BM138" s="264"/>
      <c r="BN138" s="264"/>
      <c r="BO138" s="264"/>
      <c r="BP138" s="264"/>
      <c r="BQ138" s="264"/>
      <c r="BR138" s="264"/>
      <c r="BS138" s="264"/>
      <c r="BT138" s="264"/>
      <c r="BU138" s="264"/>
      <c r="BV138" s="485"/>
    </row>
    <row r="139" spans="1:74" s="425" customFormat="1" ht="15.75" x14ac:dyDescent="0.25">
      <c r="B139" s="426"/>
      <c r="C139" s="432"/>
      <c r="D139" s="436"/>
      <c r="E139" s="627" t="s">
        <v>147</v>
      </c>
      <c r="F139" s="730"/>
      <c r="G139" s="1171">
        <v>15.6</v>
      </c>
      <c r="H139" s="459">
        <f t="shared" si="51"/>
        <v>0.67079999999999995</v>
      </c>
      <c r="I139" s="428">
        <f t="shared" si="52"/>
        <v>7.8E-2</v>
      </c>
      <c r="J139" s="428">
        <f t="shared" si="53"/>
        <v>2.9016000000000002</v>
      </c>
      <c r="K139" s="429">
        <f t="shared" si="54"/>
        <v>13.883999999999999</v>
      </c>
      <c r="L139" s="411"/>
      <c r="M139" s="430">
        <v>4.3</v>
      </c>
      <c r="N139" s="430">
        <v>0.5</v>
      </c>
      <c r="O139" s="686">
        <v>18.600000000000001</v>
      </c>
      <c r="P139" s="15">
        <v>89</v>
      </c>
      <c r="Q139" s="264"/>
      <c r="R139" s="264"/>
      <c r="S139" s="264"/>
      <c r="T139" s="264"/>
      <c r="U139" s="264"/>
      <c r="V139" s="264"/>
      <c r="W139" s="264"/>
      <c r="X139" s="264"/>
      <c r="Y139" s="264"/>
      <c r="Z139" s="264"/>
      <c r="AA139" s="264"/>
      <c r="AB139" s="264"/>
      <c r="AC139" s="264"/>
      <c r="AD139" s="264"/>
      <c r="AE139" s="264"/>
      <c r="AF139" s="264"/>
      <c r="AG139" s="264"/>
      <c r="AH139" s="264"/>
      <c r="AI139" s="264"/>
      <c r="AJ139" s="264"/>
      <c r="AK139" s="264"/>
      <c r="AL139" s="264"/>
      <c r="AM139" s="264"/>
      <c r="AN139" s="264"/>
      <c r="AO139" s="264"/>
      <c r="AP139" s="264"/>
      <c r="AQ139" s="264"/>
      <c r="AR139" s="264"/>
      <c r="AS139" s="264"/>
      <c r="AT139" s="264"/>
      <c r="AU139" s="264"/>
      <c r="AV139" s="264"/>
      <c r="AW139" s="264"/>
      <c r="AX139" s="264"/>
      <c r="AY139" s="264"/>
      <c r="AZ139" s="264"/>
      <c r="BA139" s="264"/>
      <c r="BB139" s="264"/>
      <c r="BC139" s="264"/>
      <c r="BD139" s="264"/>
      <c r="BE139" s="264"/>
      <c r="BF139" s="264"/>
      <c r="BG139" s="264"/>
      <c r="BH139" s="264"/>
      <c r="BI139" s="264"/>
      <c r="BJ139" s="264"/>
      <c r="BK139" s="264"/>
      <c r="BL139" s="264"/>
      <c r="BM139" s="264"/>
      <c r="BN139" s="264"/>
      <c r="BO139" s="264"/>
      <c r="BP139" s="264"/>
      <c r="BQ139" s="264"/>
      <c r="BR139" s="264"/>
      <c r="BS139" s="264"/>
      <c r="BT139" s="264"/>
      <c r="BU139" s="264"/>
      <c r="BV139" s="485"/>
    </row>
    <row r="140" spans="1:74" s="425" customFormat="1" ht="15.75" x14ac:dyDescent="0.25">
      <c r="B140" s="426"/>
      <c r="C140" s="432"/>
      <c r="D140" s="436"/>
      <c r="E140" s="627" t="s">
        <v>1193</v>
      </c>
      <c r="F140" s="730"/>
      <c r="G140" s="1171">
        <v>12</v>
      </c>
      <c r="H140" s="459">
        <f t="shared" si="51"/>
        <v>2.9039999999999999</v>
      </c>
      <c r="I140" s="428">
        <f t="shared" si="52"/>
        <v>2.94</v>
      </c>
      <c r="J140" s="428">
        <f t="shared" si="53"/>
        <v>7.1999999999999995E-2</v>
      </c>
      <c r="K140" s="429">
        <f t="shared" si="54"/>
        <v>38.04</v>
      </c>
      <c r="L140" s="411"/>
      <c r="M140" s="430">
        <v>24.2</v>
      </c>
      <c r="N140" s="430">
        <v>24.5</v>
      </c>
      <c r="O140" s="686">
        <v>0.6</v>
      </c>
      <c r="P140" s="20">
        <v>317</v>
      </c>
      <c r="Q140" s="264"/>
      <c r="R140" s="264"/>
      <c r="S140" s="264"/>
      <c r="T140" s="264"/>
      <c r="U140" s="264"/>
      <c r="V140" s="264"/>
      <c r="W140" s="264"/>
      <c r="X140" s="264"/>
      <c r="Y140" s="264"/>
      <c r="Z140" s="264"/>
      <c r="AA140" s="264"/>
      <c r="AB140" s="264"/>
      <c r="AC140" s="264"/>
      <c r="AD140" s="264"/>
      <c r="AE140" s="264"/>
      <c r="AF140" s="264"/>
      <c r="AG140" s="264"/>
      <c r="AH140" s="264"/>
      <c r="AI140" s="264"/>
      <c r="AJ140" s="264"/>
      <c r="AK140" s="264"/>
      <c r="AL140" s="264"/>
      <c r="AM140" s="264"/>
      <c r="AN140" s="264"/>
      <c r="AO140" s="264"/>
      <c r="AP140" s="264"/>
      <c r="AQ140" s="264"/>
      <c r="AR140" s="264"/>
      <c r="AS140" s="264"/>
      <c r="AT140" s="264"/>
      <c r="AU140" s="264"/>
      <c r="AV140" s="264"/>
      <c r="AW140" s="264"/>
      <c r="AX140" s="264"/>
      <c r="AY140" s="264"/>
      <c r="AZ140" s="264"/>
      <c r="BA140" s="264"/>
      <c r="BB140" s="264"/>
      <c r="BC140" s="264"/>
      <c r="BD140" s="264"/>
      <c r="BE140" s="264"/>
      <c r="BF140" s="264"/>
      <c r="BG140" s="264"/>
      <c r="BH140" s="264"/>
      <c r="BI140" s="264"/>
      <c r="BJ140" s="264"/>
      <c r="BK140" s="264"/>
      <c r="BL140" s="264"/>
      <c r="BM140" s="264"/>
      <c r="BN140" s="264"/>
      <c r="BO140" s="264"/>
      <c r="BP140" s="264"/>
      <c r="BQ140" s="264"/>
      <c r="BR140" s="264"/>
      <c r="BS140" s="264"/>
      <c r="BT140" s="264"/>
      <c r="BU140" s="264"/>
      <c r="BV140" s="485"/>
    </row>
    <row r="141" spans="1:74" s="425" customFormat="1" ht="15.75" x14ac:dyDescent="0.25">
      <c r="B141" s="426"/>
      <c r="C141" s="432"/>
      <c r="D141" s="436"/>
      <c r="E141" s="623" t="s">
        <v>149</v>
      </c>
      <c r="F141" s="730"/>
      <c r="G141" s="1161">
        <v>18</v>
      </c>
      <c r="H141" s="459">
        <f t="shared" si="51"/>
        <v>0.09</v>
      </c>
      <c r="I141" s="428">
        <f t="shared" si="52"/>
        <v>9.234</v>
      </c>
      <c r="J141" s="428">
        <f t="shared" si="53"/>
        <v>1.3679999999999999</v>
      </c>
      <c r="K141" s="429">
        <f t="shared" si="54"/>
        <v>87.66</v>
      </c>
      <c r="L141" s="411"/>
      <c r="M141" s="430">
        <v>0.5</v>
      </c>
      <c r="N141" s="430">
        <v>51.3</v>
      </c>
      <c r="O141" s="686">
        <v>7.6</v>
      </c>
      <c r="P141" s="20">
        <v>487</v>
      </c>
      <c r="Q141" s="264"/>
      <c r="R141" s="264"/>
      <c r="S141" s="264"/>
      <c r="T141" s="264"/>
      <c r="U141" s="264"/>
      <c r="V141" s="264"/>
      <c r="W141" s="264"/>
      <c r="X141" s="264"/>
      <c r="Y141" s="264"/>
      <c r="Z141" s="264"/>
      <c r="AA141" s="264"/>
      <c r="AB141" s="264"/>
      <c r="AC141" s="264"/>
      <c r="AD141" s="264"/>
      <c r="AE141" s="264"/>
      <c r="AF141" s="264"/>
      <c r="AG141" s="264"/>
      <c r="AH141" s="264"/>
      <c r="AI141" s="264"/>
      <c r="AJ141" s="264"/>
      <c r="AK141" s="264"/>
      <c r="AL141" s="264"/>
      <c r="AM141" s="264"/>
      <c r="AN141" s="264"/>
      <c r="AO141" s="264"/>
      <c r="AP141" s="264"/>
      <c r="AQ141" s="264"/>
      <c r="AR141" s="264"/>
      <c r="AS141" s="264"/>
      <c r="AT141" s="264"/>
      <c r="AU141" s="264"/>
      <c r="AV141" s="264"/>
      <c r="AW141" s="264"/>
      <c r="AX141" s="264"/>
      <c r="AY141" s="264"/>
      <c r="AZ141" s="264"/>
      <c r="BA141" s="264"/>
      <c r="BB141" s="264"/>
      <c r="BC141" s="264"/>
      <c r="BD141" s="264"/>
      <c r="BE141" s="264"/>
      <c r="BF141" s="264"/>
      <c r="BG141" s="264"/>
      <c r="BH141" s="264"/>
      <c r="BI141" s="264"/>
      <c r="BJ141" s="264"/>
      <c r="BK141" s="264"/>
      <c r="BL141" s="264"/>
      <c r="BM141" s="264"/>
      <c r="BN141" s="264"/>
      <c r="BO141" s="264"/>
      <c r="BP141" s="264"/>
      <c r="BQ141" s="264"/>
      <c r="BR141" s="264"/>
      <c r="BS141" s="264"/>
      <c r="BT141" s="264"/>
      <c r="BU141" s="264"/>
      <c r="BV141" s="485"/>
    </row>
    <row r="142" spans="1:74" s="425" customFormat="1" ht="15.75" x14ac:dyDescent="0.25">
      <c r="B142" s="426"/>
      <c r="C142" s="432"/>
      <c r="D142" s="436"/>
      <c r="E142" s="627" t="s">
        <v>75</v>
      </c>
      <c r="F142" s="1073">
        <f>G142*100/85</f>
        <v>0.58823529411764708</v>
      </c>
      <c r="G142" s="1161">
        <v>0.5</v>
      </c>
      <c r="H142" s="459">
        <f t="shared" si="51"/>
        <v>3.2000000000000001E-2</v>
      </c>
      <c r="I142" s="428">
        <f t="shared" si="52"/>
        <v>2.5000000000000001E-3</v>
      </c>
      <c r="J142" s="428">
        <f t="shared" si="53"/>
        <v>0.16550000000000001</v>
      </c>
      <c r="K142" s="429">
        <f t="shared" si="54"/>
        <v>0.8</v>
      </c>
      <c r="L142" s="411"/>
      <c r="M142" s="430">
        <v>6.4</v>
      </c>
      <c r="N142" s="430">
        <v>0.5</v>
      </c>
      <c r="O142" s="686">
        <v>33.1</v>
      </c>
      <c r="P142" s="15">
        <v>160</v>
      </c>
      <c r="Q142" s="264"/>
      <c r="R142" s="264"/>
      <c r="S142" s="264"/>
      <c r="T142" s="264"/>
      <c r="U142" s="264"/>
      <c r="V142" s="264"/>
      <c r="W142" s="264"/>
      <c r="X142" s="264"/>
      <c r="Y142" s="264"/>
      <c r="Z142" s="264"/>
      <c r="AA142" s="264"/>
      <c r="AB142" s="264"/>
      <c r="AC142" s="264"/>
      <c r="AD142" s="264"/>
      <c r="AE142" s="264"/>
      <c r="AF142" s="264"/>
      <c r="AG142" s="264"/>
      <c r="AH142" s="264"/>
      <c r="AI142" s="264"/>
      <c r="AJ142" s="264"/>
      <c r="AK142" s="264"/>
      <c r="AL142" s="264"/>
      <c r="AM142" s="264"/>
      <c r="AN142" s="264"/>
      <c r="AO142" s="264"/>
      <c r="AP142" s="264"/>
      <c r="AQ142" s="264"/>
      <c r="AR142" s="264"/>
      <c r="AS142" s="264"/>
      <c r="AT142" s="264"/>
      <c r="AU142" s="264"/>
      <c r="AV142" s="264"/>
      <c r="AW142" s="264"/>
      <c r="AX142" s="264"/>
      <c r="AY142" s="264"/>
      <c r="AZ142" s="264"/>
      <c r="BA142" s="264"/>
      <c r="BB142" s="264"/>
      <c r="BC142" s="264"/>
      <c r="BD142" s="264"/>
      <c r="BE142" s="264"/>
      <c r="BF142" s="264"/>
      <c r="BG142" s="264"/>
      <c r="BH142" s="264"/>
      <c r="BI142" s="264"/>
      <c r="BJ142" s="264"/>
      <c r="BK142" s="264"/>
      <c r="BL142" s="264"/>
      <c r="BM142" s="264"/>
      <c r="BN142" s="264"/>
      <c r="BO142" s="264"/>
      <c r="BP142" s="264"/>
      <c r="BQ142" s="264"/>
      <c r="BR142" s="264"/>
      <c r="BS142" s="264"/>
      <c r="BT142" s="264"/>
      <c r="BU142" s="264"/>
      <c r="BV142" s="485"/>
    </row>
    <row r="143" spans="1:74" s="425" customFormat="1" ht="15.75" x14ac:dyDescent="0.25">
      <c r="B143" s="426"/>
      <c r="C143" s="432"/>
      <c r="D143" s="436"/>
      <c r="E143" s="627" t="s">
        <v>33</v>
      </c>
      <c r="F143" s="735">
        <f>G143*100/85</f>
        <v>2</v>
      </c>
      <c r="G143" s="1171">
        <v>1.7</v>
      </c>
      <c r="H143" s="446">
        <f t="shared" si="51"/>
        <v>5.9500000000000004E-2</v>
      </c>
      <c r="I143" s="429">
        <f t="shared" si="52"/>
        <v>1.8700000000000001E-2</v>
      </c>
      <c r="J143" s="429">
        <f t="shared" si="53"/>
        <v>0.11900000000000001</v>
      </c>
      <c r="K143" s="429">
        <f t="shared" si="54"/>
        <v>0.81599999999999995</v>
      </c>
      <c r="L143" s="411"/>
      <c r="M143" s="430">
        <v>3.5</v>
      </c>
      <c r="N143" s="430">
        <v>1.1000000000000001</v>
      </c>
      <c r="O143" s="686">
        <v>7</v>
      </c>
      <c r="P143" s="20">
        <v>48</v>
      </c>
      <c r="Q143" s="264"/>
      <c r="R143" s="264"/>
      <c r="S143" s="264"/>
      <c r="T143" s="264"/>
      <c r="U143" s="264"/>
      <c r="V143" s="264"/>
      <c r="W143" s="264"/>
      <c r="X143" s="264"/>
      <c r="Y143" s="264"/>
      <c r="Z143" s="264"/>
      <c r="AA143" s="264"/>
      <c r="AB143" s="264"/>
      <c r="AC143" s="264"/>
      <c r="AD143" s="264"/>
      <c r="AE143" s="264"/>
      <c r="AF143" s="264"/>
      <c r="AG143" s="264"/>
      <c r="AH143" s="264"/>
      <c r="AI143" s="264"/>
      <c r="AJ143" s="264"/>
      <c r="AK143" s="264"/>
      <c r="AL143" s="264"/>
      <c r="AM143" s="264"/>
      <c r="AN143" s="264"/>
      <c r="AO143" s="264"/>
      <c r="AP143" s="264"/>
      <c r="AQ143" s="264"/>
      <c r="AR143" s="264"/>
      <c r="AS143" s="264"/>
      <c r="AT143" s="264"/>
      <c r="AU143" s="264"/>
      <c r="AV143" s="264"/>
      <c r="AW143" s="264"/>
      <c r="AX143" s="264"/>
      <c r="AY143" s="264"/>
      <c r="AZ143" s="264"/>
      <c r="BA143" s="264"/>
      <c r="BB143" s="264"/>
      <c r="BC143" s="264"/>
      <c r="BD143" s="264"/>
      <c r="BE143" s="264"/>
      <c r="BF143" s="264"/>
      <c r="BG143" s="264"/>
      <c r="BH143" s="264"/>
      <c r="BI143" s="264"/>
      <c r="BJ143" s="264"/>
      <c r="BK143" s="264"/>
      <c r="BL143" s="264"/>
      <c r="BM143" s="264"/>
      <c r="BN143" s="264"/>
      <c r="BO143" s="264"/>
      <c r="BP143" s="264"/>
      <c r="BQ143" s="264"/>
      <c r="BR143" s="264"/>
      <c r="BS143" s="264"/>
      <c r="BT143" s="264"/>
      <c r="BU143" s="264"/>
      <c r="BV143" s="485"/>
    </row>
    <row r="144" spans="1:74" s="425" customFormat="1" ht="15.75" x14ac:dyDescent="0.25">
      <c r="B144" s="426"/>
      <c r="C144" s="432"/>
      <c r="D144" s="436"/>
      <c r="E144" s="627" t="s">
        <v>150</v>
      </c>
      <c r="F144" s="735">
        <f>G144*100/85</f>
        <v>1.411764705882353</v>
      </c>
      <c r="G144" s="1161">
        <v>1.2</v>
      </c>
      <c r="H144" s="459">
        <f t="shared" si="51"/>
        <v>4.4400000000000002E-2</v>
      </c>
      <c r="I144" s="428">
        <f t="shared" si="52"/>
        <v>1.44E-2</v>
      </c>
      <c r="J144" s="428">
        <f t="shared" si="53"/>
        <v>9.6000000000000002E-2</v>
      </c>
      <c r="K144" s="429">
        <f t="shared" si="54"/>
        <v>0.58799999999999997</v>
      </c>
      <c r="L144" s="411"/>
      <c r="M144" s="430">
        <v>3.7</v>
      </c>
      <c r="N144" s="430">
        <v>1.2</v>
      </c>
      <c r="O144" s="686">
        <v>8</v>
      </c>
      <c r="P144" s="20">
        <v>49</v>
      </c>
      <c r="Q144" s="264"/>
      <c r="R144" s="264"/>
      <c r="S144" s="264"/>
      <c r="T144" s="264"/>
      <c r="U144" s="264"/>
      <c r="V144" s="264"/>
      <c r="W144" s="264"/>
      <c r="X144" s="264"/>
      <c r="Y144" s="264"/>
      <c r="Z144" s="264"/>
      <c r="AA144" s="264"/>
      <c r="AB144" s="264"/>
      <c r="AC144" s="264"/>
      <c r="AD144" s="264"/>
      <c r="AE144" s="264"/>
      <c r="AF144" s="264"/>
      <c r="AG144" s="264"/>
      <c r="AH144" s="264"/>
      <c r="AI144" s="264"/>
      <c r="AJ144" s="264"/>
      <c r="AK144" s="264"/>
      <c r="AL144" s="264"/>
      <c r="AM144" s="264"/>
      <c r="AN144" s="264"/>
      <c r="AO144" s="264"/>
      <c r="AP144" s="264"/>
      <c r="AQ144" s="264"/>
      <c r="AR144" s="264"/>
      <c r="AS144" s="264"/>
      <c r="AT144" s="264"/>
      <c r="AU144" s="264"/>
      <c r="AV144" s="264"/>
      <c r="AW144" s="264"/>
      <c r="AX144" s="264"/>
      <c r="AY144" s="264"/>
      <c r="AZ144" s="264"/>
      <c r="BA144" s="264"/>
      <c r="BB144" s="264"/>
      <c r="BC144" s="264"/>
      <c r="BD144" s="264"/>
      <c r="BE144" s="264"/>
      <c r="BF144" s="264"/>
      <c r="BG144" s="264"/>
      <c r="BH144" s="264"/>
      <c r="BI144" s="264"/>
      <c r="BJ144" s="264"/>
      <c r="BK144" s="264"/>
      <c r="BL144" s="264"/>
      <c r="BM144" s="264"/>
      <c r="BN144" s="264"/>
      <c r="BO144" s="264"/>
      <c r="BP144" s="264"/>
      <c r="BQ144" s="264"/>
      <c r="BR144" s="264"/>
      <c r="BS144" s="264"/>
      <c r="BT144" s="264"/>
      <c r="BU144" s="264"/>
      <c r="BV144" s="485"/>
    </row>
    <row r="145" spans="1:74" s="425" customFormat="1" x14ac:dyDescent="0.25">
      <c r="B145" s="426"/>
      <c r="C145" s="432"/>
      <c r="D145" s="426"/>
      <c r="E145" s="624" t="s">
        <v>21</v>
      </c>
      <c r="F145" s="1047"/>
      <c r="G145" s="985"/>
      <c r="H145" s="598">
        <f>SUM(H138:H144)</f>
        <v>17.660699999999999</v>
      </c>
      <c r="I145" s="448">
        <f t="shared" ref="I145:K145" si="55">SUM(I138:I144)</f>
        <v>12.623600000000001</v>
      </c>
      <c r="J145" s="448">
        <f t="shared" si="55"/>
        <v>4.7220999999999993</v>
      </c>
      <c r="K145" s="448">
        <f t="shared" si="55"/>
        <v>201.428</v>
      </c>
      <c r="L145" s="876"/>
      <c r="O145" s="464"/>
      <c r="P145" s="18"/>
      <c r="Q145" s="264"/>
      <c r="R145" s="264"/>
      <c r="S145" s="264"/>
      <c r="T145" s="264"/>
      <c r="U145" s="264"/>
      <c r="V145" s="264"/>
      <c r="W145" s="264"/>
      <c r="X145" s="264"/>
      <c r="Y145" s="264"/>
      <c r="Z145" s="264"/>
      <c r="AA145" s="264"/>
      <c r="AB145" s="264"/>
      <c r="AC145" s="264"/>
      <c r="AD145" s="264"/>
      <c r="AE145" s="264"/>
      <c r="AF145" s="264"/>
      <c r="AG145" s="264"/>
      <c r="AH145" s="264"/>
      <c r="AI145" s="264"/>
      <c r="AJ145" s="264"/>
      <c r="AK145" s="264"/>
      <c r="AL145" s="264"/>
      <c r="AM145" s="264"/>
      <c r="AN145" s="264"/>
      <c r="AO145" s="264"/>
      <c r="AP145" s="264"/>
      <c r="AQ145" s="264"/>
      <c r="AR145" s="264"/>
      <c r="AS145" s="264"/>
      <c r="AT145" s="264"/>
      <c r="AU145" s="264"/>
      <c r="AV145" s="264"/>
      <c r="AW145" s="264"/>
      <c r="AX145" s="264"/>
      <c r="AY145" s="264"/>
      <c r="AZ145" s="264"/>
      <c r="BA145" s="264"/>
      <c r="BB145" s="264"/>
      <c r="BC145" s="264"/>
      <c r="BD145" s="264"/>
      <c r="BE145" s="264"/>
      <c r="BF145" s="264"/>
      <c r="BG145" s="264"/>
      <c r="BH145" s="264"/>
      <c r="BI145" s="264"/>
      <c r="BJ145" s="264"/>
      <c r="BK145" s="264"/>
      <c r="BL145" s="264"/>
      <c r="BM145" s="264"/>
      <c r="BN145" s="264"/>
      <c r="BO145" s="264"/>
      <c r="BP145" s="264"/>
      <c r="BQ145" s="264"/>
      <c r="BR145" s="264"/>
      <c r="BS145" s="264"/>
      <c r="BT145" s="264"/>
      <c r="BU145" s="264"/>
      <c r="BV145" s="485"/>
    </row>
    <row r="146" spans="1:74" s="425" customFormat="1" ht="15.75" x14ac:dyDescent="0.25">
      <c r="A146" s="486"/>
      <c r="B146" s="426" t="s">
        <v>155</v>
      </c>
      <c r="C146" s="1308" t="s">
        <v>153</v>
      </c>
      <c r="D146" s="436">
        <v>200</v>
      </c>
      <c r="E146" s="634" t="s">
        <v>84</v>
      </c>
      <c r="F146" s="730">
        <v>186.7</v>
      </c>
      <c r="G146" s="1161">
        <v>174</v>
      </c>
      <c r="H146" s="459">
        <f>G146*M146/100</f>
        <v>3.3059999999999996</v>
      </c>
      <c r="I146" s="428">
        <f>G146*N146/100</f>
        <v>0.52199999999999991</v>
      </c>
      <c r="J146" s="428">
        <f>G146*O146/100</f>
        <v>31.842000000000002</v>
      </c>
      <c r="K146" s="429">
        <f>G146*P146/100</f>
        <v>142.68</v>
      </c>
      <c r="L146" s="411"/>
      <c r="M146" s="430">
        <v>1.9</v>
      </c>
      <c r="N146" s="430">
        <v>0.3</v>
      </c>
      <c r="O146" s="686">
        <v>18.3</v>
      </c>
      <c r="P146" s="15">
        <v>82</v>
      </c>
      <c r="Q146" s="264"/>
      <c r="R146" s="264"/>
      <c r="S146" s="264"/>
      <c r="T146" s="264"/>
      <c r="U146" s="264"/>
      <c r="V146" s="264"/>
      <c r="W146" s="264"/>
      <c r="X146" s="264"/>
      <c r="Y146" s="264"/>
      <c r="Z146" s="264"/>
      <c r="AA146" s="264"/>
      <c r="AB146" s="264"/>
      <c r="AC146" s="264"/>
      <c r="AD146" s="264"/>
      <c r="AE146" s="264"/>
      <c r="AF146" s="264"/>
      <c r="AG146" s="264"/>
      <c r="AH146" s="264"/>
      <c r="AI146" s="264"/>
      <c r="AJ146" s="264"/>
      <c r="AK146" s="264"/>
      <c r="AL146" s="264"/>
      <c r="AM146" s="264"/>
      <c r="AN146" s="264"/>
      <c r="AO146" s="264"/>
      <c r="AP146" s="264"/>
      <c r="AQ146" s="264"/>
      <c r="AR146" s="264"/>
      <c r="AS146" s="264"/>
      <c r="AT146" s="264"/>
      <c r="AU146" s="264"/>
      <c r="AV146" s="264"/>
      <c r="AW146" s="264"/>
      <c r="AX146" s="264"/>
      <c r="AY146" s="264"/>
      <c r="AZ146" s="264"/>
      <c r="BA146" s="264"/>
      <c r="BB146" s="264"/>
      <c r="BC146" s="264"/>
      <c r="BD146" s="264"/>
      <c r="BE146" s="264"/>
      <c r="BF146" s="264"/>
      <c r="BG146" s="264"/>
      <c r="BH146" s="264"/>
      <c r="BI146" s="264"/>
      <c r="BJ146" s="264"/>
      <c r="BK146" s="264"/>
      <c r="BL146" s="264"/>
      <c r="BM146" s="264"/>
      <c r="BN146" s="264"/>
      <c r="BO146" s="264"/>
      <c r="BP146" s="264"/>
      <c r="BQ146" s="264"/>
      <c r="BR146" s="264"/>
      <c r="BS146" s="264"/>
      <c r="BT146" s="264"/>
      <c r="BU146" s="264"/>
      <c r="BV146" s="485"/>
    </row>
    <row r="147" spans="1:74" s="494" customFormat="1" ht="15.75" x14ac:dyDescent="0.25">
      <c r="A147" s="489"/>
      <c r="B147" s="490"/>
      <c r="C147" s="1297"/>
      <c r="D147" s="493"/>
      <c r="E147" s="634" t="s">
        <v>119</v>
      </c>
      <c r="F147" s="733"/>
      <c r="G147" s="1161">
        <v>30</v>
      </c>
      <c r="H147" s="459">
        <f>G147*M147/100</f>
        <v>0.84</v>
      </c>
      <c r="I147" s="428">
        <f>G147*N147/100</f>
        <v>0.75</v>
      </c>
      <c r="J147" s="428">
        <f>G147*O147/100</f>
        <v>1.41</v>
      </c>
      <c r="K147" s="429">
        <f>G147*P147/100</f>
        <v>15.6</v>
      </c>
      <c r="L147" s="411"/>
      <c r="M147" s="430">
        <v>2.8</v>
      </c>
      <c r="N147" s="430">
        <v>2.5</v>
      </c>
      <c r="O147" s="686">
        <v>4.7</v>
      </c>
      <c r="P147" s="20">
        <v>52</v>
      </c>
      <c r="Q147" s="264"/>
      <c r="R147" s="264"/>
      <c r="S147" s="264"/>
      <c r="T147" s="264"/>
      <c r="U147" s="264"/>
      <c r="V147" s="264"/>
      <c r="W147" s="264"/>
      <c r="X147" s="264"/>
      <c r="Y147" s="264"/>
      <c r="Z147" s="264"/>
      <c r="AA147" s="264"/>
      <c r="AB147" s="264"/>
      <c r="AC147" s="264"/>
      <c r="AD147" s="264"/>
      <c r="AE147" s="264"/>
      <c r="AF147" s="264"/>
      <c r="AG147" s="264"/>
      <c r="AH147" s="264"/>
      <c r="AI147" s="264"/>
      <c r="AJ147" s="264"/>
      <c r="AK147" s="264"/>
      <c r="AL147" s="264"/>
      <c r="AM147" s="264"/>
      <c r="AN147" s="264"/>
      <c r="AO147" s="264"/>
      <c r="AP147" s="264"/>
      <c r="AQ147" s="264"/>
      <c r="AR147" s="264"/>
      <c r="AS147" s="264"/>
      <c r="AT147" s="264"/>
      <c r="AU147" s="264"/>
      <c r="AV147" s="264"/>
      <c r="AW147" s="264"/>
      <c r="AX147" s="264"/>
      <c r="AY147" s="264"/>
      <c r="AZ147" s="264"/>
      <c r="BA147" s="264"/>
      <c r="BB147" s="264"/>
      <c r="BC147" s="264"/>
      <c r="BD147" s="264"/>
      <c r="BE147" s="264"/>
      <c r="BF147" s="264"/>
      <c r="BG147" s="264"/>
      <c r="BH147" s="264"/>
      <c r="BI147" s="264"/>
      <c r="BJ147" s="264"/>
      <c r="BK147" s="264"/>
      <c r="BL147" s="264"/>
      <c r="BM147" s="264"/>
      <c r="BN147" s="264"/>
      <c r="BO147" s="264"/>
      <c r="BP147" s="264"/>
      <c r="BQ147" s="264"/>
      <c r="BR147" s="264"/>
      <c r="BS147" s="264"/>
      <c r="BT147" s="264"/>
      <c r="BU147" s="264"/>
      <c r="BV147" s="568"/>
    </row>
    <row r="148" spans="1:74" s="425" customFormat="1" ht="15.75" x14ac:dyDescent="0.25">
      <c r="A148" s="486"/>
      <c r="B148" s="460"/>
      <c r="D148" s="464"/>
      <c r="E148" s="634" t="s">
        <v>154</v>
      </c>
      <c r="F148" s="733"/>
      <c r="G148" s="1161">
        <v>4.5999999999999996</v>
      </c>
      <c r="H148" s="459">
        <f>G148*M148/100</f>
        <v>2.3E-2</v>
      </c>
      <c r="I148" s="428">
        <f>G148*N148/100</f>
        <v>3.7949999999999995</v>
      </c>
      <c r="J148" s="428">
        <f>G148*O148/100</f>
        <v>2.76E-2</v>
      </c>
      <c r="K148" s="429">
        <f>G148*P148/100</f>
        <v>33.763999999999996</v>
      </c>
      <c r="L148" s="411"/>
      <c r="M148" s="430">
        <v>0.5</v>
      </c>
      <c r="N148" s="430">
        <v>82.5</v>
      </c>
      <c r="O148" s="686">
        <v>0.6</v>
      </c>
      <c r="P148" s="20">
        <v>734</v>
      </c>
      <c r="Q148" s="264"/>
      <c r="R148" s="264"/>
      <c r="S148" s="264"/>
      <c r="T148" s="264"/>
      <c r="U148" s="264"/>
      <c r="V148" s="264"/>
      <c r="W148" s="264"/>
      <c r="X148" s="264"/>
      <c r="Y148" s="264"/>
      <c r="Z148" s="264"/>
      <c r="AA148" s="264"/>
      <c r="AB148" s="264"/>
      <c r="AC148" s="264"/>
      <c r="AD148" s="264"/>
      <c r="AE148" s="264"/>
      <c r="AF148" s="264"/>
      <c r="AG148" s="264"/>
      <c r="AH148" s="264"/>
      <c r="AI148" s="264"/>
      <c r="AJ148" s="264"/>
      <c r="AK148" s="264"/>
      <c r="AL148" s="264"/>
      <c r="AM148" s="264"/>
      <c r="AN148" s="264"/>
      <c r="AO148" s="264"/>
      <c r="AP148" s="264"/>
      <c r="AQ148" s="264"/>
      <c r="AR148" s="264"/>
      <c r="AS148" s="264"/>
      <c r="AT148" s="264"/>
      <c r="AU148" s="264"/>
      <c r="AV148" s="264"/>
      <c r="AW148" s="264"/>
      <c r="AX148" s="264"/>
      <c r="AY148" s="264"/>
      <c r="AZ148" s="264"/>
      <c r="BA148" s="264"/>
      <c r="BB148" s="264"/>
      <c r="BC148" s="264"/>
      <c r="BD148" s="264"/>
      <c r="BE148" s="264"/>
      <c r="BF148" s="264"/>
      <c r="BG148" s="264"/>
      <c r="BH148" s="264"/>
      <c r="BI148" s="264"/>
      <c r="BJ148" s="264"/>
      <c r="BK148" s="264"/>
      <c r="BL148" s="264"/>
      <c r="BM148" s="264"/>
      <c r="BN148" s="264"/>
      <c r="BO148" s="264"/>
      <c r="BP148" s="264"/>
      <c r="BQ148" s="264"/>
      <c r="BR148" s="264"/>
      <c r="BS148" s="264"/>
      <c r="BT148" s="264"/>
      <c r="BU148" s="264"/>
      <c r="BV148" s="485"/>
    </row>
    <row r="149" spans="1:74" s="425" customFormat="1" ht="15.75" x14ac:dyDescent="0.25">
      <c r="A149" s="486"/>
      <c r="B149" s="461"/>
      <c r="C149" s="435"/>
      <c r="D149" s="497"/>
      <c r="E149" s="635" t="s">
        <v>80</v>
      </c>
      <c r="F149" s="733"/>
      <c r="G149" s="1161">
        <v>0.6</v>
      </c>
      <c r="H149" s="459">
        <f>G149*N149/100</f>
        <v>0</v>
      </c>
      <c r="I149" s="428">
        <f>G149*O149/100</f>
        <v>0</v>
      </c>
      <c r="J149" s="428">
        <v>0</v>
      </c>
      <c r="K149" s="937">
        <f>G149*P149/100</f>
        <v>0</v>
      </c>
      <c r="L149" s="411"/>
      <c r="M149" s="466"/>
      <c r="N149" s="430"/>
      <c r="O149" s="686"/>
      <c r="P149" s="20"/>
      <c r="Q149" s="355"/>
      <c r="R149" s="264"/>
      <c r="S149" s="264"/>
      <c r="T149" s="264"/>
      <c r="U149" s="264"/>
      <c r="V149" s="264"/>
      <c r="W149" s="264"/>
      <c r="X149" s="264"/>
      <c r="Y149" s="264"/>
      <c r="Z149" s="264"/>
      <c r="AA149" s="264"/>
      <c r="AB149" s="264"/>
      <c r="AC149" s="264"/>
      <c r="AD149" s="264"/>
      <c r="AE149" s="264"/>
      <c r="AF149" s="264"/>
      <c r="AG149" s="264"/>
      <c r="AH149" s="264"/>
      <c r="AI149" s="264"/>
      <c r="AJ149" s="264"/>
      <c r="AK149" s="264"/>
      <c r="AL149" s="264"/>
      <c r="AM149" s="264"/>
      <c r="AN149" s="264"/>
      <c r="AO149" s="264"/>
      <c r="AP149" s="264"/>
      <c r="AQ149" s="264"/>
      <c r="AR149" s="264"/>
      <c r="AS149" s="264"/>
      <c r="AT149" s="264"/>
      <c r="AU149" s="264"/>
      <c r="AV149" s="264"/>
      <c r="AW149" s="264"/>
      <c r="AX149" s="264"/>
      <c r="AY149" s="264"/>
      <c r="AZ149" s="264"/>
      <c r="BA149" s="264"/>
      <c r="BB149" s="264"/>
      <c r="BC149" s="264"/>
      <c r="BD149" s="264"/>
      <c r="BE149" s="264"/>
      <c r="BF149" s="264"/>
      <c r="BG149" s="264"/>
      <c r="BH149" s="264"/>
      <c r="BI149" s="264"/>
      <c r="BJ149" s="264"/>
      <c r="BK149" s="264"/>
      <c r="BL149" s="264"/>
      <c r="BM149" s="264"/>
      <c r="BN149" s="264"/>
      <c r="BO149" s="264"/>
      <c r="BP149" s="264"/>
      <c r="BQ149" s="264"/>
      <c r="BR149" s="264"/>
      <c r="BS149" s="264"/>
      <c r="BT149" s="264"/>
      <c r="BU149" s="264"/>
      <c r="BV149" s="485"/>
    </row>
    <row r="150" spans="1:74" s="425" customFormat="1" x14ac:dyDescent="0.25">
      <c r="A150" s="486"/>
      <c r="B150" s="461"/>
      <c r="C150" s="435"/>
      <c r="D150" s="435"/>
      <c r="E150" s="626" t="s">
        <v>21</v>
      </c>
      <c r="F150" s="1047"/>
      <c r="G150" s="985"/>
      <c r="H150" s="598">
        <f>SUM(H146:H149)</f>
        <v>4.1689999999999996</v>
      </c>
      <c r="I150" s="448">
        <f t="shared" ref="I150:K150" si="56">SUM(I146:I149)</f>
        <v>5.0669999999999993</v>
      </c>
      <c r="J150" s="448">
        <f t="shared" si="56"/>
        <v>33.279600000000002</v>
      </c>
      <c r="K150" s="448">
        <f t="shared" si="56"/>
        <v>192.04399999999998</v>
      </c>
      <c r="L150" s="876"/>
      <c r="M150" s="466"/>
      <c r="N150" s="430"/>
      <c r="O150" s="686"/>
      <c r="P150" s="15"/>
      <c r="Q150" s="354"/>
      <c r="R150" s="264"/>
      <c r="S150" s="264"/>
      <c r="T150" s="264"/>
      <c r="U150" s="264"/>
      <c r="V150" s="264"/>
      <c r="W150" s="264"/>
      <c r="X150" s="264"/>
      <c r="Y150" s="264"/>
      <c r="Z150" s="264"/>
      <c r="AA150" s="264"/>
      <c r="AB150" s="264"/>
      <c r="AC150" s="264"/>
      <c r="AD150" s="264"/>
      <c r="AE150" s="264"/>
      <c r="AF150" s="264"/>
      <c r="AG150" s="264"/>
      <c r="AH150" s="264"/>
      <c r="AI150" s="264"/>
      <c r="AJ150" s="264"/>
      <c r="AK150" s="264"/>
      <c r="AL150" s="264"/>
      <c r="AM150" s="264"/>
      <c r="AN150" s="264"/>
      <c r="AO150" s="264"/>
      <c r="AP150" s="264"/>
      <c r="AQ150" s="264"/>
      <c r="AR150" s="264"/>
      <c r="AS150" s="264"/>
      <c r="AT150" s="264"/>
      <c r="AU150" s="264"/>
      <c r="AV150" s="264"/>
      <c r="AW150" s="264"/>
      <c r="AX150" s="264"/>
      <c r="AY150" s="264"/>
      <c r="AZ150" s="264"/>
      <c r="BA150" s="264"/>
      <c r="BB150" s="264"/>
      <c r="BC150" s="264"/>
      <c r="BD150" s="264"/>
      <c r="BE150" s="264"/>
      <c r="BF150" s="264"/>
      <c r="BG150" s="264"/>
      <c r="BH150" s="264"/>
      <c r="BI150" s="264"/>
      <c r="BJ150" s="264"/>
      <c r="BK150" s="264"/>
      <c r="BL150" s="264"/>
      <c r="BM150" s="264"/>
      <c r="BN150" s="264"/>
      <c r="BO150" s="264"/>
      <c r="BP150" s="264"/>
      <c r="BQ150" s="264"/>
      <c r="BR150" s="264"/>
      <c r="BS150" s="264"/>
      <c r="BT150" s="264"/>
      <c r="BU150" s="264"/>
      <c r="BV150" s="485"/>
    </row>
    <row r="151" spans="1:74" s="425" customFormat="1" ht="28.5" x14ac:dyDescent="0.25">
      <c r="A151" s="432"/>
      <c r="B151" s="439" t="s">
        <v>160</v>
      </c>
      <c r="C151" s="440" t="s">
        <v>156</v>
      </c>
      <c r="D151" s="467">
        <v>80</v>
      </c>
      <c r="E151" s="623" t="s">
        <v>157</v>
      </c>
      <c r="F151" s="735">
        <f>G151*100/70</f>
        <v>45.714285714285715</v>
      </c>
      <c r="G151" s="1171">
        <v>32</v>
      </c>
      <c r="H151" s="459">
        <f t="shared" ref="H151:H158" si="57">G151*M151/100</f>
        <v>0.57600000000000007</v>
      </c>
      <c r="I151" s="428">
        <f t="shared" ref="I151:I158" si="58">G151*N151/100</f>
        <v>9.6000000000000002E-2</v>
      </c>
      <c r="J151" s="428">
        <f t="shared" ref="J151:J158" si="59">G151*O151/100</f>
        <v>2.6239999999999997</v>
      </c>
      <c r="K151" s="429">
        <f t="shared" ref="K151:K158" si="60">G151*P151/100</f>
        <v>11.2</v>
      </c>
      <c r="L151" s="411"/>
      <c r="M151" s="430">
        <v>1.8</v>
      </c>
      <c r="N151" s="430">
        <v>0.3</v>
      </c>
      <c r="O151" s="686">
        <v>8.1999999999999993</v>
      </c>
      <c r="P151" s="20">
        <v>35</v>
      </c>
      <c r="Q151" s="264"/>
      <c r="R151" s="264"/>
      <c r="S151" s="264"/>
      <c r="T151" s="264"/>
      <c r="U151" s="264"/>
      <c r="V151" s="264"/>
      <c r="W151" s="264"/>
      <c r="X151" s="264"/>
      <c r="Y151" s="264"/>
      <c r="Z151" s="264"/>
      <c r="AA151" s="264"/>
      <c r="AB151" s="264"/>
      <c r="AC151" s="264"/>
      <c r="AD151" s="264"/>
      <c r="AE151" s="264"/>
      <c r="AF151" s="264"/>
      <c r="AG151" s="264"/>
      <c r="AH151" s="264"/>
      <c r="AI151" s="264"/>
      <c r="AJ151" s="264"/>
      <c r="AK151" s="264"/>
      <c r="AL151" s="264"/>
      <c r="AM151" s="264"/>
      <c r="AN151" s="264"/>
      <c r="AO151" s="264"/>
      <c r="AP151" s="264"/>
      <c r="AQ151" s="264"/>
      <c r="AR151" s="264"/>
      <c r="AS151" s="264"/>
      <c r="AT151" s="264"/>
      <c r="AU151" s="264"/>
      <c r="AV151" s="264"/>
      <c r="AW151" s="264"/>
      <c r="AX151" s="264"/>
      <c r="AY151" s="264"/>
      <c r="AZ151" s="264"/>
      <c r="BA151" s="264"/>
      <c r="BB151" s="264"/>
      <c r="BC151" s="264"/>
      <c r="BD151" s="264"/>
      <c r="BE151" s="264"/>
      <c r="BF151" s="264"/>
      <c r="BG151" s="264"/>
      <c r="BH151" s="264"/>
      <c r="BI151" s="264"/>
      <c r="BJ151" s="264"/>
      <c r="BK151" s="264"/>
      <c r="BL151" s="264"/>
      <c r="BM151" s="264"/>
      <c r="BN151" s="264"/>
      <c r="BO151" s="264"/>
      <c r="BP151" s="264"/>
      <c r="BQ151" s="264"/>
      <c r="BR151" s="264"/>
      <c r="BS151" s="264"/>
      <c r="BT151" s="264"/>
      <c r="BU151" s="264"/>
      <c r="BV151" s="485"/>
    </row>
    <row r="152" spans="1:74" s="425" customFormat="1" ht="15.75" x14ac:dyDescent="0.25">
      <c r="A152" s="432"/>
      <c r="B152" s="426"/>
      <c r="C152" s="432"/>
      <c r="D152" s="499"/>
      <c r="E152" s="623" t="s">
        <v>25</v>
      </c>
      <c r="F152" s="741">
        <f>G152*100/88</f>
        <v>18.181818181818183</v>
      </c>
      <c r="G152" s="1171">
        <v>16</v>
      </c>
      <c r="H152" s="459">
        <f t="shared" si="57"/>
        <v>4.8000000000000001E-2</v>
      </c>
      <c r="I152" s="428">
        <f t="shared" si="58"/>
        <v>4.8000000000000001E-2</v>
      </c>
      <c r="J152" s="428">
        <f t="shared" si="59"/>
        <v>2.0640000000000001</v>
      </c>
      <c r="K152" s="429">
        <f t="shared" si="60"/>
        <v>8.32</v>
      </c>
      <c r="L152" s="411"/>
      <c r="M152" s="430">
        <v>0.3</v>
      </c>
      <c r="N152" s="430">
        <v>0.3</v>
      </c>
      <c r="O152" s="686">
        <v>12.9</v>
      </c>
      <c r="P152" s="20">
        <v>52</v>
      </c>
      <c r="Q152" s="264"/>
      <c r="R152" s="264"/>
      <c r="S152" s="264"/>
      <c r="T152" s="264"/>
      <c r="U152" s="264"/>
      <c r="V152" s="264"/>
      <c r="W152" s="264"/>
      <c r="X152" s="264"/>
      <c r="Y152" s="264"/>
      <c r="Z152" s="264"/>
      <c r="AA152" s="264"/>
      <c r="AB152" s="264"/>
      <c r="AC152" s="264"/>
      <c r="AD152" s="264"/>
      <c r="AE152" s="264"/>
      <c r="AF152" s="264"/>
      <c r="AG152" s="264"/>
      <c r="AH152" s="264"/>
      <c r="AI152" s="264"/>
      <c r="AJ152" s="264"/>
      <c r="AK152" s="264"/>
      <c r="AL152" s="264"/>
      <c r="AM152" s="264"/>
      <c r="AN152" s="264"/>
      <c r="AO152" s="264"/>
      <c r="AP152" s="264"/>
      <c r="AQ152" s="264"/>
      <c r="AR152" s="264"/>
      <c r="AS152" s="264"/>
      <c r="AT152" s="264"/>
      <c r="AU152" s="264"/>
      <c r="AV152" s="264"/>
      <c r="AW152" s="264"/>
      <c r="AX152" s="264"/>
      <c r="AY152" s="264"/>
      <c r="AZ152" s="264"/>
      <c r="BA152" s="264"/>
      <c r="BB152" s="264"/>
      <c r="BC152" s="264"/>
      <c r="BD152" s="264"/>
      <c r="BE152" s="264"/>
      <c r="BF152" s="264"/>
      <c r="BG152" s="264"/>
      <c r="BH152" s="264"/>
      <c r="BI152" s="264"/>
      <c r="BJ152" s="264"/>
      <c r="BK152" s="264"/>
      <c r="BL152" s="264"/>
      <c r="BM152" s="264"/>
      <c r="BN152" s="264"/>
      <c r="BO152" s="264"/>
      <c r="BP152" s="264"/>
      <c r="BQ152" s="264"/>
      <c r="BR152" s="264"/>
      <c r="BS152" s="264"/>
      <c r="BT152" s="264"/>
      <c r="BU152" s="264"/>
      <c r="BV152" s="485"/>
    </row>
    <row r="153" spans="1:74" s="425" customFormat="1" ht="15.75" x14ac:dyDescent="0.25">
      <c r="A153" s="432"/>
      <c r="B153" s="426"/>
      <c r="C153" s="432"/>
      <c r="D153" s="499"/>
      <c r="E153" s="623" t="s">
        <v>143</v>
      </c>
      <c r="F153" s="986">
        <f>G153*100/80</f>
        <v>14.125</v>
      </c>
      <c r="G153" s="1171">
        <v>11.3</v>
      </c>
      <c r="H153" s="459">
        <f t="shared" si="57"/>
        <v>0.1356</v>
      </c>
      <c r="I153" s="428">
        <f t="shared" si="58"/>
        <v>2.2600000000000002E-2</v>
      </c>
      <c r="J153" s="428">
        <f t="shared" si="59"/>
        <v>0.79100000000000004</v>
      </c>
      <c r="K153" s="429">
        <f t="shared" si="60"/>
        <v>3.39</v>
      </c>
      <c r="L153" s="411"/>
      <c r="M153" s="430">
        <v>1.2</v>
      </c>
      <c r="N153" s="430">
        <v>0.2</v>
      </c>
      <c r="O153" s="686">
        <v>7</v>
      </c>
      <c r="P153" s="15">
        <v>30</v>
      </c>
      <c r="Q153" s="264"/>
      <c r="R153" s="264"/>
      <c r="S153" s="264"/>
      <c r="T153" s="264"/>
      <c r="U153" s="264"/>
      <c r="V153" s="264"/>
      <c r="W153" s="264"/>
      <c r="X153" s="264"/>
      <c r="Y153" s="264"/>
      <c r="Z153" s="264"/>
      <c r="AA153" s="264"/>
      <c r="AB153" s="264"/>
      <c r="AC153" s="264"/>
      <c r="AD153" s="264"/>
      <c r="AE153" s="264"/>
      <c r="AF153" s="264"/>
      <c r="AG153" s="264"/>
      <c r="AH153" s="264"/>
      <c r="AI153" s="264"/>
      <c r="AJ153" s="264"/>
      <c r="AK153" s="264"/>
      <c r="AL153" s="264"/>
      <c r="AM153" s="264"/>
      <c r="AN153" s="264"/>
      <c r="AO153" s="264"/>
      <c r="AP153" s="264"/>
      <c r="AQ153" s="264"/>
      <c r="AR153" s="264"/>
      <c r="AS153" s="264"/>
      <c r="AT153" s="264"/>
      <c r="AU153" s="264"/>
      <c r="AV153" s="264"/>
      <c r="AW153" s="264"/>
      <c r="AX153" s="264"/>
      <c r="AY153" s="264"/>
      <c r="AZ153" s="264"/>
      <c r="BA153" s="264"/>
      <c r="BB153" s="264"/>
      <c r="BC153" s="264"/>
      <c r="BD153" s="264"/>
      <c r="BE153" s="264"/>
      <c r="BF153" s="264"/>
      <c r="BG153" s="264"/>
      <c r="BH153" s="264"/>
      <c r="BI153" s="264"/>
      <c r="BJ153" s="264"/>
      <c r="BK153" s="264"/>
      <c r="BL153" s="264"/>
      <c r="BM153" s="264"/>
      <c r="BN153" s="264"/>
      <c r="BO153" s="264"/>
      <c r="BP153" s="264"/>
      <c r="BQ153" s="264"/>
      <c r="BR153" s="264"/>
      <c r="BS153" s="264"/>
      <c r="BT153" s="264"/>
      <c r="BU153" s="264"/>
      <c r="BV153" s="485"/>
    </row>
    <row r="154" spans="1:74" s="425" customFormat="1" ht="15.75" x14ac:dyDescent="0.25">
      <c r="A154" s="432"/>
      <c r="B154" s="426"/>
      <c r="C154" s="432"/>
      <c r="D154" s="499"/>
      <c r="E154" s="623" t="s">
        <v>16</v>
      </c>
      <c r="F154" s="986">
        <f>G154*100/80</f>
        <v>11.625000000000002</v>
      </c>
      <c r="G154" s="1171">
        <v>9.3000000000000007</v>
      </c>
      <c r="H154" s="459">
        <f t="shared" si="57"/>
        <v>7.4400000000000008E-2</v>
      </c>
      <c r="I154" s="428">
        <f t="shared" si="58"/>
        <v>3.7200000000000004E-2</v>
      </c>
      <c r="J154" s="428">
        <f t="shared" si="59"/>
        <v>0.86490000000000011</v>
      </c>
      <c r="K154" s="429">
        <f t="shared" si="60"/>
        <v>3.6270000000000007</v>
      </c>
      <c r="L154" s="411"/>
      <c r="M154" s="430">
        <v>0.8</v>
      </c>
      <c r="N154" s="430">
        <v>0.4</v>
      </c>
      <c r="O154" s="686">
        <v>9.3000000000000007</v>
      </c>
      <c r="P154" s="15">
        <v>39</v>
      </c>
      <c r="Q154" s="264"/>
      <c r="R154" s="264"/>
      <c r="S154" s="264"/>
      <c r="T154" s="264"/>
      <c r="U154" s="264"/>
      <c r="V154" s="264"/>
      <c r="W154" s="264"/>
      <c r="X154" s="264"/>
      <c r="Y154" s="264"/>
      <c r="Z154" s="264"/>
      <c r="AA154" s="264"/>
      <c r="AB154" s="264"/>
      <c r="AC154" s="264"/>
      <c r="AD154" s="264"/>
      <c r="AE154" s="264"/>
      <c r="AF154" s="264"/>
      <c r="AG154" s="264"/>
      <c r="AH154" s="264"/>
      <c r="AI154" s="264"/>
      <c r="AJ154" s="264"/>
      <c r="AK154" s="264"/>
      <c r="AL154" s="264"/>
      <c r="AM154" s="264"/>
      <c r="AN154" s="264"/>
      <c r="AO154" s="264"/>
      <c r="AP154" s="264"/>
      <c r="AQ154" s="264"/>
      <c r="AR154" s="264"/>
      <c r="AS154" s="264"/>
      <c r="AT154" s="264"/>
      <c r="AU154" s="264"/>
      <c r="AV154" s="264"/>
      <c r="AW154" s="264"/>
      <c r="AX154" s="264"/>
      <c r="AY154" s="264"/>
      <c r="AZ154" s="264"/>
      <c r="BA154" s="264"/>
      <c r="BB154" s="264"/>
      <c r="BC154" s="264"/>
      <c r="BD154" s="264"/>
      <c r="BE154" s="264"/>
      <c r="BF154" s="264"/>
      <c r="BG154" s="264"/>
      <c r="BH154" s="264"/>
      <c r="BI154" s="264"/>
      <c r="BJ154" s="264"/>
      <c r="BK154" s="264"/>
      <c r="BL154" s="264"/>
      <c r="BM154" s="264"/>
      <c r="BN154" s="264"/>
      <c r="BO154" s="264"/>
      <c r="BP154" s="264"/>
      <c r="BQ154" s="264"/>
      <c r="BR154" s="264"/>
      <c r="BS154" s="264"/>
      <c r="BT154" s="264"/>
      <c r="BU154" s="264"/>
      <c r="BV154" s="485"/>
    </row>
    <row r="155" spans="1:74" s="425" customFormat="1" ht="15.75" x14ac:dyDescent="0.25">
      <c r="A155" s="432"/>
      <c r="B155" s="426"/>
      <c r="C155" s="432"/>
      <c r="D155" s="499"/>
      <c r="E155" s="623" t="s">
        <v>80</v>
      </c>
      <c r="F155" s="730"/>
      <c r="G155" s="1171">
        <v>0.11</v>
      </c>
      <c r="H155" s="459">
        <f t="shared" si="57"/>
        <v>0</v>
      </c>
      <c r="I155" s="428">
        <f t="shared" si="58"/>
        <v>0</v>
      </c>
      <c r="J155" s="428">
        <f t="shared" si="59"/>
        <v>0</v>
      </c>
      <c r="K155" s="429">
        <f t="shared" si="60"/>
        <v>0</v>
      </c>
      <c r="L155" s="411"/>
      <c r="M155" s="430"/>
      <c r="N155" s="430"/>
      <c r="O155" s="686"/>
      <c r="P155" s="15"/>
      <c r="Q155" s="264"/>
      <c r="R155" s="264"/>
      <c r="S155" s="264"/>
      <c r="T155" s="264"/>
      <c r="U155" s="264"/>
      <c r="V155" s="264"/>
      <c r="W155" s="264"/>
      <c r="X155" s="264"/>
      <c r="Y155" s="264"/>
      <c r="Z155" s="264"/>
      <c r="AA155" s="264"/>
      <c r="AB155" s="264"/>
      <c r="AC155" s="264"/>
      <c r="AD155" s="264"/>
      <c r="AE155" s="264"/>
      <c r="AF155" s="264"/>
      <c r="AG155" s="264"/>
      <c r="AH155" s="264"/>
      <c r="AI155" s="264"/>
      <c r="AJ155" s="264"/>
      <c r="AK155" s="264"/>
      <c r="AL155" s="264"/>
      <c r="AM155" s="264"/>
      <c r="AN155" s="264"/>
      <c r="AO155" s="264"/>
      <c r="AP155" s="264"/>
      <c r="AQ155" s="264"/>
      <c r="AR155" s="264"/>
      <c r="AS155" s="264"/>
      <c r="AT155" s="264"/>
      <c r="AU155" s="264"/>
      <c r="AV155" s="264"/>
      <c r="AW155" s="264"/>
      <c r="AX155" s="264"/>
      <c r="AY155" s="264"/>
      <c r="AZ155" s="264"/>
      <c r="BA155" s="264"/>
      <c r="BB155" s="264"/>
      <c r="BC155" s="264"/>
      <c r="BD155" s="264"/>
      <c r="BE155" s="264"/>
      <c r="BF155" s="264"/>
      <c r="BG155" s="264"/>
      <c r="BH155" s="264"/>
      <c r="BI155" s="264"/>
      <c r="BJ155" s="264"/>
      <c r="BK155" s="264"/>
      <c r="BL155" s="264"/>
      <c r="BM155" s="264"/>
      <c r="BN155" s="264"/>
      <c r="BO155" s="264"/>
      <c r="BP155" s="264"/>
      <c r="BQ155" s="264"/>
      <c r="BR155" s="264"/>
      <c r="BS155" s="264"/>
      <c r="BT155" s="264"/>
      <c r="BU155" s="264"/>
      <c r="BV155" s="485"/>
    </row>
    <row r="156" spans="1:74" s="425" customFormat="1" ht="15.75" x14ac:dyDescent="0.25">
      <c r="A156" s="432"/>
      <c r="B156" s="426"/>
      <c r="C156" s="432"/>
      <c r="D156" s="499"/>
      <c r="E156" s="623" t="s">
        <v>36</v>
      </c>
      <c r="F156" s="730"/>
      <c r="G156" s="1171">
        <v>1.1000000000000001</v>
      </c>
      <c r="H156" s="459">
        <f t="shared" si="57"/>
        <v>0</v>
      </c>
      <c r="I156" s="428">
        <f t="shared" si="58"/>
        <v>0</v>
      </c>
      <c r="J156" s="428">
        <f t="shared" si="59"/>
        <v>1.0989000000000002</v>
      </c>
      <c r="K156" s="429">
        <f t="shared" si="60"/>
        <v>4.4660000000000002</v>
      </c>
      <c r="L156" s="411"/>
      <c r="M156" s="430">
        <v>0</v>
      </c>
      <c r="N156" s="430">
        <v>0</v>
      </c>
      <c r="O156" s="686">
        <v>99.9</v>
      </c>
      <c r="P156" s="15">
        <v>406</v>
      </c>
      <c r="Q156" s="264"/>
      <c r="R156" s="264"/>
      <c r="S156" s="264"/>
      <c r="T156" s="264"/>
      <c r="U156" s="264"/>
      <c r="V156" s="264"/>
      <c r="W156" s="264"/>
      <c r="X156" s="264"/>
      <c r="Y156" s="264"/>
      <c r="Z156" s="264"/>
      <c r="AA156" s="264"/>
      <c r="AB156" s="264"/>
      <c r="AC156" s="264"/>
      <c r="AD156" s="264"/>
      <c r="AE156" s="264"/>
      <c r="AF156" s="264"/>
      <c r="AG156" s="264"/>
      <c r="AH156" s="264"/>
      <c r="AI156" s="264"/>
      <c r="AJ156" s="264"/>
      <c r="AK156" s="264"/>
      <c r="AL156" s="264"/>
      <c r="AM156" s="264"/>
      <c r="AN156" s="264"/>
      <c r="AO156" s="264"/>
      <c r="AP156" s="264"/>
      <c r="AQ156" s="264"/>
      <c r="AR156" s="264"/>
      <c r="AS156" s="264"/>
      <c r="AT156" s="264"/>
      <c r="AU156" s="264"/>
      <c r="AV156" s="264"/>
      <c r="AW156" s="264"/>
      <c r="AX156" s="264"/>
      <c r="AY156" s="264"/>
      <c r="AZ156" s="264"/>
      <c r="BA156" s="264"/>
      <c r="BB156" s="264"/>
      <c r="BC156" s="264"/>
      <c r="BD156" s="264"/>
      <c r="BE156" s="264"/>
      <c r="BF156" s="264"/>
      <c r="BG156" s="264"/>
      <c r="BH156" s="264"/>
      <c r="BI156" s="264"/>
      <c r="BJ156" s="264"/>
      <c r="BK156" s="264"/>
      <c r="BL156" s="264"/>
      <c r="BM156" s="264"/>
      <c r="BN156" s="264"/>
      <c r="BO156" s="264"/>
      <c r="BP156" s="264"/>
      <c r="BQ156" s="264"/>
      <c r="BR156" s="264"/>
      <c r="BS156" s="264"/>
      <c r="BT156" s="264"/>
      <c r="BU156" s="264"/>
      <c r="BV156" s="485"/>
    </row>
    <row r="157" spans="1:74" s="425" customFormat="1" ht="19.5" customHeight="1" x14ac:dyDescent="0.25">
      <c r="A157" s="432"/>
      <c r="B157" s="426"/>
      <c r="C157" s="432"/>
      <c r="D157" s="499"/>
      <c r="E157" s="623" t="s">
        <v>158</v>
      </c>
      <c r="F157" s="730"/>
      <c r="G157" s="1171">
        <v>7</v>
      </c>
      <c r="H157" s="459">
        <f t="shared" si="57"/>
        <v>0.182</v>
      </c>
      <c r="I157" s="428">
        <f t="shared" si="58"/>
        <v>1.75</v>
      </c>
      <c r="J157" s="428">
        <f t="shared" si="59"/>
        <v>0.18900000000000003</v>
      </c>
      <c r="K157" s="429">
        <f t="shared" si="60"/>
        <v>17.36</v>
      </c>
      <c r="L157" s="411"/>
      <c r="M157" s="430">
        <v>2.6</v>
      </c>
      <c r="N157" s="430">
        <v>25</v>
      </c>
      <c r="O157" s="686">
        <v>2.7</v>
      </c>
      <c r="P157" s="15">
        <v>248</v>
      </c>
      <c r="Q157" s="264"/>
      <c r="R157" s="264"/>
      <c r="S157" s="264"/>
      <c r="T157" s="264"/>
      <c r="U157" s="264"/>
      <c r="V157" s="264"/>
      <c r="W157" s="264"/>
      <c r="X157" s="264"/>
      <c r="Y157" s="264"/>
      <c r="Z157" s="264"/>
      <c r="AA157" s="264"/>
      <c r="AB157" s="264"/>
      <c r="AC157" s="264"/>
      <c r="AD157" s="264"/>
      <c r="AE157" s="264"/>
      <c r="AF157" s="264"/>
      <c r="AG157" s="264"/>
      <c r="AH157" s="264"/>
      <c r="AI157" s="264"/>
      <c r="AJ157" s="264"/>
      <c r="AK157" s="264"/>
      <c r="AL157" s="264"/>
      <c r="AM157" s="264"/>
      <c r="AN157" s="264"/>
      <c r="AO157" s="264"/>
      <c r="AP157" s="264"/>
      <c r="AQ157" s="264"/>
      <c r="AR157" s="264"/>
      <c r="AS157" s="264"/>
      <c r="AT157" s="264"/>
      <c r="AU157" s="264"/>
      <c r="AV157" s="264"/>
      <c r="AW157" s="264"/>
      <c r="AX157" s="264"/>
      <c r="AY157" s="264"/>
      <c r="AZ157" s="264"/>
      <c r="BA157" s="264"/>
      <c r="BB157" s="264"/>
      <c r="BC157" s="264"/>
      <c r="BD157" s="264"/>
      <c r="BE157" s="264"/>
      <c r="BF157" s="264"/>
      <c r="BG157" s="264"/>
      <c r="BH157" s="264"/>
      <c r="BI157" s="264"/>
      <c r="BJ157" s="264"/>
      <c r="BK157" s="264"/>
      <c r="BL157" s="264"/>
      <c r="BM157" s="264"/>
      <c r="BN157" s="264"/>
      <c r="BO157" s="264"/>
      <c r="BP157" s="264"/>
      <c r="BQ157" s="264"/>
      <c r="BR157" s="264"/>
      <c r="BS157" s="264"/>
      <c r="BT157" s="264"/>
      <c r="BU157" s="264"/>
      <c r="BV157" s="485"/>
    </row>
    <row r="158" spans="1:74" s="425" customFormat="1" ht="22.5" customHeight="1" x14ac:dyDescent="0.25">
      <c r="A158" s="432"/>
      <c r="B158" s="426"/>
      <c r="C158" s="432"/>
      <c r="D158" s="499"/>
      <c r="E158" s="623" t="s">
        <v>159</v>
      </c>
      <c r="F158" s="733"/>
      <c r="G158" s="1171">
        <v>4</v>
      </c>
      <c r="H158" s="459">
        <f t="shared" si="57"/>
        <v>0.02</v>
      </c>
      <c r="I158" s="428">
        <f t="shared" si="58"/>
        <v>2.052</v>
      </c>
      <c r="J158" s="428">
        <f t="shared" si="59"/>
        <v>0.30399999999999999</v>
      </c>
      <c r="K158" s="429">
        <f t="shared" si="60"/>
        <v>19.48</v>
      </c>
      <c r="L158" s="411"/>
      <c r="M158" s="430">
        <v>0.5</v>
      </c>
      <c r="N158" s="430">
        <v>51.3</v>
      </c>
      <c r="O158" s="686">
        <v>7.6</v>
      </c>
      <c r="P158" s="20">
        <v>487</v>
      </c>
      <c r="Q158" s="264"/>
      <c r="R158" s="264"/>
      <c r="S158" s="264"/>
      <c r="T158" s="264"/>
      <c r="U158" s="264"/>
      <c r="V158" s="264"/>
      <c r="W158" s="264"/>
      <c r="X158" s="264"/>
      <c r="Y158" s="264"/>
      <c r="Z158" s="264"/>
      <c r="AA158" s="264"/>
      <c r="AB158" s="264"/>
      <c r="AC158" s="264"/>
      <c r="AD158" s="264"/>
      <c r="AE158" s="264"/>
      <c r="AF158" s="264"/>
      <c r="AG158" s="264"/>
      <c r="AH158" s="264"/>
      <c r="AI158" s="264"/>
      <c r="AJ158" s="264"/>
      <c r="AK158" s="264"/>
      <c r="AL158" s="264"/>
      <c r="AM158" s="264"/>
      <c r="AN158" s="264"/>
      <c r="AO158" s="264"/>
      <c r="AP158" s="264"/>
      <c r="AQ158" s="264"/>
      <c r="AR158" s="264"/>
      <c r="AS158" s="264"/>
      <c r="AT158" s="264"/>
      <c r="AU158" s="264"/>
      <c r="AV158" s="264"/>
      <c r="AW158" s="264"/>
      <c r="AX158" s="264"/>
      <c r="AY158" s="264"/>
      <c r="AZ158" s="264"/>
      <c r="BA158" s="264"/>
      <c r="BB158" s="264"/>
      <c r="BC158" s="264"/>
      <c r="BD158" s="264"/>
      <c r="BE158" s="264"/>
      <c r="BF158" s="264"/>
      <c r="BG158" s="264"/>
      <c r="BH158" s="264"/>
      <c r="BI158" s="264"/>
      <c r="BJ158" s="264"/>
      <c r="BK158" s="264"/>
      <c r="BL158" s="264"/>
      <c r="BM158" s="264"/>
      <c r="BN158" s="264"/>
      <c r="BO158" s="264"/>
      <c r="BP158" s="264"/>
      <c r="BQ158" s="264"/>
      <c r="BR158" s="264"/>
      <c r="BS158" s="264"/>
      <c r="BT158" s="264"/>
      <c r="BU158" s="264"/>
      <c r="BV158" s="485"/>
    </row>
    <row r="159" spans="1:74" s="425" customFormat="1" x14ac:dyDescent="0.25">
      <c r="A159" s="432"/>
      <c r="B159" s="426"/>
      <c r="C159" s="432"/>
      <c r="D159" s="499"/>
      <c r="E159" s="624" t="s">
        <v>21</v>
      </c>
      <c r="F159" s="1074"/>
      <c r="G159" s="1128"/>
      <c r="H159" s="598">
        <f>SUM(H151:H158)</f>
        <v>1.036</v>
      </c>
      <c r="I159" s="448">
        <f t="shared" ref="I159:K159" si="61">SUM(I151:I158)</f>
        <v>4.0057999999999998</v>
      </c>
      <c r="J159" s="448">
        <f t="shared" si="61"/>
        <v>7.9358000000000013</v>
      </c>
      <c r="K159" s="448">
        <f t="shared" si="61"/>
        <v>67.843000000000004</v>
      </c>
      <c r="L159" s="411"/>
      <c r="M159" s="430"/>
      <c r="N159" s="430"/>
      <c r="O159" s="686"/>
      <c r="P159" s="15"/>
      <c r="Q159" s="264"/>
      <c r="R159" s="264"/>
      <c r="S159" s="264"/>
      <c r="T159" s="264"/>
      <c r="U159" s="264"/>
      <c r="V159" s="264"/>
      <c r="W159" s="264"/>
      <c r="X159" s="264"/>
      <c r="Y159" s="264"/>
      <c r="Z159" s="264"/>
      <c r="AA159" s="264"/>
      <c r="AB159" s="264"/>
      <c r="AC159" s="264"/>
      <c r="AD159" s="264"/>
      <c r="AE159" s="264"/>
      <c r="AF159" s="264"/>
      <c r="AG159" s="264"/>
      <c r="AH159" s="264"/>
      <c r="AI159" s="264"/>
      <c r="AJ159" s="264"/>
      <c r="AK159" s="264"/>
      <c r="AL159" s="264"/>
      <c r="AM159" s="264"/>
      <c r="AN159" s="264"/>
      <c r="AO159" s="264"/>
      <c r="AP159" s="264"/>
      <c r="AQ159" s="264"/>
      <c r="AR159" s="264"/>
      <c r="AS159" s="264"/>
      <c r="AT159" s="264"/>
      <c r="AU159" s="264"/>
      <c r="AV159" s="264"/>
      <c r="AW159" s="264"/>
      <c r="AX159" s="264"/>
      <c r="AY159" s="264"/>
      <c r="AZ159" s="264"/>
      <c r="BA159" s="264"/>
      <c r="BB159" s="264"/>
      <c r="BC159" s="264"/>
      <c r="BD159" s="264"/>
      <c r="BE159" s="264"/>
      <c r="BF159" s="264"/>
      <c r="BG159" s="264"/>
      <c r="BH159" s="264"/>
      <c r="BI159" s="264"/>
      <c r="BJ159" s="264"/>
      <c r="BK159" s="264"/>
      <c r="BL159" s="264"/>
      <c r="BM159" s="264"/>
      <c r="BN159" s="264"/>
      <c r="BO159" s="264"/>
      <c r="BP159" s="264"/>
      <c r="BQ159" s="264"/>
      <c r="BR159" s="264"/>
      <c r="BS159" s="264"/>
      <c r="BT159" s="264"/>
      <c r="BU159" s="264"/>
      <c r="BV159" s="485"/>
    </row>
    <row r="160" spans="1:74" s="425" customFormat="1" ht="14.25" customHeight="1" x14ac:dyDescent="0.25">
      <c r="B160" s="426" t="s">
        <v>283</v>
      </c>
      <c r="C160" s="1306" t="s">
        <v>52</v>
      </c>
      <c r="D160" s="426">
        <v>200</v>
      </c>
      <c r="E160" s="582" t="s">
        <v>53</v>
      </c>
      <c r="F160" s="1047"/>
      <c r="G160" s="980">
        <v>100</v>
      </c>
      <c r="H160" s="459">
        <f>G160*M160/100</f>
        <v>1.6</v>
      </c>
      <c r="I160" s="428">
        <f>G160*N160/100</f>
        <v>0.1</v>
      </c>
      <c r="J160" s="428">
        <f>G160*O160/100</f>
        <v>28.9</v>
      </c>
      <c r="K160" s="429">
        <f>G160*P160/100</f>
        <v>110</v>
      </c>
      <c r="L160" s="411"/>
      <c r="M160" s="430">
        <v>1.6</v>
      </c>
      <c r="N160" s="430">
        <v>0.1</v>
      </c>
      <c r="O160" s="686">
        <v>28.9</v>
      </c>
      <c r="P160" s="15">
        <v>110</v>
      </c>
      <c r="Q160" s="264"/>
      <c r="R160" s="264"/>
      <c r="S160" s="264"/>
      <c r="T160" s="264"/>
      <c r="U160" s="264"/>
      <c r="V160" s="264"/>
      <c r="W160" s="264"/>
      <c r="X160" s="264"/>
      <c r="Y160" s="264"/>
      <c r="Z160" s="264"/>
      <c r="AA160" s="264"/>
      <c r="AB160" s="264"/>
      <c r="AC160" s="264"/>
      <c r="AD160" s="264"/>
      <c r="AE160" s="264"/>
      <c r="AF160" s="264"/>
      <c r="AG160" s="264"/>
      <c r="AH160" s="264"/>
      <c r="AI160" s="264"/>
      <c r="AJ160" s="264"/>
      <c r="AK160" s="264"/>
      <c r="AL160" s="264"/>
      <c r="AM160" s="264"/>
      <c r="AN160" s="264"/>
      <c r="AO160" s="264"/>
      <c r="AP160" s="264"/>
      <c r="AQ160" s="264"/>
      <c r="AR160" s="264"/>
      <c r="AS160" s="264"/>
      <c r="AT160" s="264"/>
      <c r="AU160" s="264"/>
      <c r="AV160" s="264"/>
      <c r="AW160" s="264"/>
      <c r="AX160" s="264"/>
      <c r="AY160" s="264"/>
      <c r="AZ160" s="264"/>
      <c r="BA160" s="264"/>
      <c r="BB160" s="264"/>
      <c r="BC160" s="264"/>
      <c r="BD160" s="264"/>
      <c r="BE160" s="264"/>
      <c r="BF160" s="264"/>
      <c r="BG160" s="264"/>
      <c r="BH160" s="264"/>
      <c r="BI160" s="264"/>
      <c r="BJ160" s="264"/>
      <c r="BK160" s="264"/>
      <c r="BL160" s="264"/>
      <c r="BM160" s="264"/>
      <c r="BN160" s="264"/>
      <c r="BO160" s="264"/>
      <c r="BP160" s="264"/>
      <c r="BQ160" s="264"/>
      <c r="BR160" s="264"/>
      <c r="BS160" s="264"/>
      <c r="BT160" s="264"/>
      <c r="BU160" s="264"/>
      <c r="BV160" s="485"/>
    </row>
    <row r="161" spans="1:74" s="425" customFormat="1" ht="19.5" customHeight="1" x14ac:dyDescent="0.25">
      <c r="B161" s="460"/>
      <c r="C161" s="1299"/>
      <c r="D161" s="426"/>
      <c r="E161" s="582" t="s">
        <v>18</v>
      </c>
      <c r="F161" s="1074"/>
      <c r="G161" s="980">
        <v>100</v>
      </c>
      <c r="H161" s="459">
        <f>G161*M161/100</f>
        <v>0</v>
      </c>
      <c r="I161" s="428">
        <f>G161*N161/100</f>
        <v>0</v>
      </c>
      <c r="J161" s="428">
        <f>G161*O161/100</f>
        <v>0</v>
      </c>
      <c r="K161" s="429">
        <f>G161*P161/100</f>
        <v>0</v>
      </c>
      <c r="L161" s="411"/>
      <c r="M161" s="430"/>
      <c r="N161" s="430"/>
      <c r="O161" s="686"/>
      <c r="P161" s="15"/>
      <c r="Q161" s="264"/>
      <c r="R161" s="264"/>
      <c r="S161" s="264"/>
      <c r="T161" s="264"/>
      <c r="U161" s="264"/>
      <c r="V161" s="264"/>
      <c r="W161" s="264"/>
      <c r="X161" s="264"/>
      <c r="Y161" s="264"/>
      <c r="Z161" s="264"/>
      <c r="AA161" s="264"/>
      <c r="AB161" s="264"/>
      <c r="AC161" s="264"/>
      <c r="AD161" s="264"/>
      <c r="AE161" s="264"/>
      <c r="AF161" s="264"/>
      <c r="AG161" s="264"/>
      <c r="AH161" s="264"/>
      <c r="AI161" s="264"/>
      <c r="AJ161" s="264"/>
      <c r="AK161" s="264"/>
      <c r="AL161" s="264"/>
      <c r="AM161" s="264"/>
      <c r="AN161" s="264"/>
      <c r="AO161" s="264"/>
      <c r="AP161" s="264"/>
      <c r="AQ161" s="264"/>
      <c r="AR161" s="264"/>
      <c r="AS161" s="264"/>
      <c r="AT161" s="264"/>
      <c r="AU161" s="264"/>
      <c r="AV161" s="264"/>
      <c r="AW161" s="264"/>
      <c r="AX161" s="264"/>
      <c r="AY161" s="264"/>
      <c r="AZ161" s="264"/>
      <c r="BA161" s="264"/>
      <c r="BB161" s="264"/>
      <c r="BC161" s="264"/>
      <c r="BD161" s="264"/>
      <c r="BE161" s="264"/>
      <c r="BF161" s="264"/>
      <c r="BG161" s="264"/>
      <c r="BH161" s="264"/>
      <c r="BI161" s="264"/>
      <c r="BJ161" s="264"/>
      <c r="BK161" s="264"/>
      <c r="BL161" s="264"/>
      <c r="BM161" s="264"/>
      <c r="BN161" s="264"/>
      <c r="BO161" s="264"/>
      <c r="BP161" s="264"/>
      <c r="BQ161" s="264"/>
      <c r="BR161" s="264"/>
      <c r="BS161" s="264"/>
      <c r="BT161" s="264"/>
      <c r="BU161" s="264"/>
      <c r="BV161" s="485"/>
    </row>
    <row r="162" spans="1:74" s="425" customFormat="1" ht="15" customHeight="1" x14ac:dyDescent="0.25">
      <c r="B162" s="426"/>
      <c r="C162" s="432"/>
      <c r="D162" s="426"/>
      <c r="E162" s="626" t="s">
        <v>21</v>
      </c>
      <c r="F162" s="986"/>
      <c r="G162" s="980"/>
      <c r="H162" s="471">
        <f t="shared" ref="H162:K162" si="62">SUM(H160:H161)</f>
        <v>1.6</v>
      </c>
      <c r="I162" s="433">
        <f t="shared" si="62"/>
        <v>0.1</v>
      </c>
      <c r="J162" s="433">
        <f t="shared" si="62"/>
        <v>28.9</v>
      </c>
      <c r="K162" s="433">
        <f t="shared" si="62"/>
        <v>110</v>
      </c>
      <c r="L162" s="411"/>
      <c r="O162" s="464"/>
      <c r="P162" s="18"/>
      <c r="Q162" s="264"/>
      <c r="R162" s="264"/>
      <c r="S162" s="264"/>
      <c r="T162" s="264"/>
      <c r="U162" s="264"/>
      <c r="V162" s="264"/>
      <c r="W162" s="264"/>
      <c r="X162" s="264"/>
      <c r="Y162" s="264"/>
      <c r="Z162" s="264"/>
      <c r="AA162" s="264"/>
      <c r="AB162" s="264"/>
      <c r="AC162" s="264"/>
      <c r="AD162" s="264"/>
      <c r="AE162" s="264"/>
      <c r="AF162" s="264"/>
      <c r="AG162" s="264"/>
      <c r="AH162" s="264"/>
      <c r="AI162" s="264"/>
      <c r="AJ162" s="264"/>
      <c r="AK162" s="264"/>
      <c r="AL162" s="264"/>
      <c r="AM162" s="264"/>
      <c r="AN162" s="264"/>
      <c r="AO162" s="264"/>
      <c r="AP162" s="264"/>
      <c r="AQ162" s="264"/>
      <c r="AR162" s="264"/>
      <c r="AS162" s="264"/>
      <c r="AT162" s="264"/>
      <c r="AU162" s="264"/>
      <c r="AV162" s="264"/>
      <c r="AW162" s="264"/>
      <c r="AX162" s="264"/>
      <c r="AY162" s="264"/>
      <c r="AZ162" s="264"/>
      <c r="BA162" s="264"/>
      <c r="BB162" s="264"/>
      <c r="BC162" s="264"/>
      <c r="BD162" s="264"/>
      <c r="BE162" s="264"/>
      <c r="BF162" s="264"/>
      <c r="BG162" s="264"/>
      <c r="BH162" s="264"/>
      <c r="BI162" s="264"/>
      <c r="BJ162" s="264"/>
      <c r="BK162" s="264"/>
      <c r="BL162" s="264"/>
      <c r="BM162" s="264"/>
      <c r="BN162" s="264"/>
      <c r="BO162" s="264"/>
      <c r="BP162" s="264"/>
      <c r="BQ162" s="264"/>
      <c r="BR162" s="264"/>
      <c r="BS162" s="264"/>
      <c r="BT162" s="264"/>
      <c r="BU162" s="264"/>
      <c r="BV162" s="485"/>
    </row>
    <row r="163" spans="1:74" s="424" customFormat="1" x14ac:dyDescent="0.25">
      <c r="B163" s="455"/>
      <c r="C163" s="454"/>
      <c r="D163" s="455"/>
      <c r="E163" s="622" t="s">
        <v>100</v>
      </c>
      <c r="F163" s="1083"/>
      <c r="G163" s="334"/>
      <c r="H163" s="632">
        <f>H136+H137+H145+H150+H159+H162</f>
        <v>35.711500000000001</v>
      </c>
      <c r="I163" s="457">
        <f t="shared" ref="I163:K163" si="63">I136+I137+I145+I150+I159+I162</f>
        <v>33.298000000000002</v>
      </c>
      <c r="J163" s="457">
        <f t="shared" si="63"/>
        <v>109.8861</v>
      </c>
      <c r="K163" s="457">
        <f t="shared" si="63"/>
        <v>849.2349999999999</v>
      </c>
      <c r="O163" s="684"/>
      <c r="P163" s="27"/>
      <c r="Q163" s="264"/>
      <c r="R163" s="264"/>
      <c r="S163" s="264"/>
      <c r="T163" s="264"/>
      <c r="U163" s="264"/>
      <c r="V163" s="264"/>
      <c r="W163" s="264"/>
      <c r="X163" s="264"/>
      <c r="Y163" s="264"/>
      <c r="Z163" s="264"/>
      <c r="AA163" s="264"/>
      <c r="AB163" s="264"/>
      <c r="AC163" s="264"/>
      <c r="AD163" s="264"/>
      <c r="AE163" s="264"/>
      <c r="AF163" s="264"/>
      <c r="AG163" s="264"/>
      <c r="AH163" s="264"/>
      <c r="AI163" s="264"/>
      <c r="AJ163" s="264"/>
      <c r="AK163" s="264"/>
      <c r="AL163" s="264"/>
      <c r="AM163" s="264"/>
      <c r="AN163" s="264"/>
      <c r="AO163" s="264"/>
      <c r="AP163" s="264"/>
      <c r="AQ163" s="264"/>
      <c r="AR163" s="264"/>
      <c r="AS163" s="264"/>
      <c r="AT163" s="264"/>
      <c r="AU163" s="264"/>
      <c r="AV163" s="264"/>
      <c r="AW163" s="264"/>
      <c r="AX163" s="264"/>
      <c r="AY163" s="264"/>
      <c r="AZ163" s="264"/>
      <c r="BA163" s="264"/>
      <c r="BB163" s="264"/>
      <c r="BC163" s="264"/>
      <c r="BD163" s="264"/>
      <c r="BE163" s="264"/>
      <c r="BF163" s="264"/>
      <c r="BG163" s="264"/>
      <c r="BH163" s="264"/>
      <c r="BI163" s="264"/>
      <c r="BJ163" s="264"/>
      <c r="BK163" s="264"/>
      <c r="BL163" s="264"/>
      <c r="BM163" s="264"/>
      <c r="BN163" s="264"/>
      <c r="BO163" s="264"/>
      <c r="BP163" s="264"/>
      <c r="BQ163" s="264"/>
      <c r="BR163" s="264"/>
      <c r="BS163" s="264"/>
      <c r="BT163" s="264"/>
      <c r="BU163" s="264"/>
      <c r="BV163" s="950"/>
    </row>
    <row r="164" spans="1:74" s="424" customFormat="1" x14ac:dyDescent="0.25">
      <c r="A164" s="1302" t="s">
        <v>112</v>
      </c>
      <c r="B164" s="1303"/>
      <c r="C164" s="454"/>
      <c r="D164" s="455"/>
      <c r="E164" s="626"/>
      <c r="F164" s="1074"/>
      <c r="G164" s="980"/>
      <c r="H164" s="632"/>
      <c r="I164" s="457"/>
      <c r="J164" s="457"/>
      <c r="K164" s="457"/>
      <c r="L164" s="411"/>
      <c r="O164" s="684"/>
      <c r="P164" s="27"/>
      <c r="Q164" s="264"/>
      <c r="R164" s="264"/>
      <c r="S164" s="264"/>
      <c r="T164" s="264"/>
      <c r="U164" s="264"/>
      <c r="V164" s="264"/>
      <c r="W164" s="264"/>
      <c r="X164" s="264"/>
      <c r="Y164" s="264"/>
      <c r="Z164" s="264"/>
      <c r="AA164" s="264"/>
      <c r="AB164" s="264"/>
      <c r="AC164" s="264"/>
      <c r="AD164" s="264"/>
      <c r="AE164" s="264"/>
      <c r="AF164" s="264"/>
      <c r="AG164" s="264"/>
      <c r="AH164" s="264"/>
      <c r="AI164" s="264"/>
      <c r="AJ164" s="264"/>
      <c r="AK164" s="264"/>
      <c r="AL164" s="264"/>
      <c r="AM164" s="264"/>
      <c r="AN164" s="264"/>
      <c r="AO164" s="264"/>
      <c r="AP164" s="264"/>
      <c r="AQ164" s="264"/>
      <c r="AR164" s="264"/>
      <c r="AS164" s="264"/>
      <c r="AT164" s="264"/>
      <c r="AU164" s="264"/>
      <c r="AV164" s="264"/>
      <c r="AW164" s="264"/>
      <c r="AX164" s="264"/>
      <c r="AY164" s="264"/>
      <c r="AZ164" s="264"/>
      <c r="BA164" s="264"/>
      <c r="BB164" s="264"/>
      <c r="BC164" s="264"/>
      <c r="BD164" s="264"/>
      <c r="BE164" s="264"/>
      <c r="BF164" s="264"/>
      <c r="BG164" s="264"/>
      <c r="BH164" s="264"/>
      <c r="BI164" s="264"/>
      <c r="BJ164" s="264"/>
      <c r="BK164" s="264"/>
      <c r="BL164" s="264"/>
      <c r="BM164" s="264"/>
      <c r="BN164" s="264"/>
      <c r="BO164" s="264"/>
      <c r="BP164" s="264"/>
      <c r="BQ164" s="264"/>
      <c r="BR164" s="264"/>
      <c r="BS164" s="264"/>
      <c r="BT164" s="264"/>
      <c r="BU164" s="264"/>
      <c r="BV164" s="950"/>
    </row>
    <row r="165" spans="1:74" s="425" customFormat="1" ht="33" customHeight="1" x14ac:dyDescent="0.25">
      <c r="B165" s="426" t="s">
        <v>172</v>
      </c>
      <c r="C165" s="432" t="s">
        <v>171</v>
      </c>
      <c r="D165" s="436">
        <v>80</v>
      </c>
      <c r="E165" s="623" t="s">
        <v>1194</v>
      </c>
      <c r="F165" s="990">
        <v>21.77</v>
      </c>
      <c r="G165" s="983">
        <v>21.77</v>
      </c>
      <c r="H165" s="459">
        <f t="shared" ref="H165:H170" si="64">G165*M165/100</f>
        <v>3.9186000000000001</v>
      </c>
      <c r="I165" s="428">
        <f t="shared" ref="I165:I170" si="65">G165*N165/100</f>
        <v>0.13061999999999999</v>
      </c>
      <c r="J165" s="428">
        <f t="shared" ref="J165:J170" si="66">G165*O165/100</f>
        <v>0.39185999999999999</v>
      </c>
      <c r="K165" s="429">
        <f t="shared" ref="K165:K170" si="67">G165*P165/100</f>
        <v>19.157599999999999</v>
      </c>
      <c r="L165" s="411"/>
      <c r="M165" s="430">
        <v>18</v>
      </c>
      <c r="N165" s="430">
        <v>0.6</v>
      </c>
      <c r="O165" s="686">
        <v>1.8</v>
      </c>
      <c r="P165" s="15">
        <v>88</v>
      </c>
      <c r="Q165" s="264"/>
      <c r="R165" s="264"/>
      <c r="S165" s="264"/>
      <c r="T165" s="264"/>
      <c r="U165" s="264"/>
      <c r="V165" s="264"/>
      <c r="W165" s="264"/>
      <c r="X165" s="264"/>
      <c r="Y165" s="264"/>
      <c r="Z165" s="264"/>
      <c r="AA165" s="264"/>
      <c r="AB165" s="264"/>
      <c r="AC165" s="264"/>
      <c r="AD165" s="264"/>
      <c r="AE165" s="264"/>
      <c r="AF165" s="264"/>
      <c r="AG165" s="264"/>
      <c r="AH165" s="264"/>
      <c r="AI165" s="264"/>
      <c r="AJ165" s="264"/>
      <c r="AK165" s="264"/>
      <c r="AL165" s="264"/>
      <c r="AM165" s="264"/>
      <c r="AN165" s="264"/>
      <c r="AO165" s="264"/>
      <c r="AP165" s="264"/>
      <c r="AQ165" s="264"/>
      <c r="AR165" s="264"/>
      <c r="AS165" s="264"/>
      <c r="AT165" s="264"/>
      <c r="AU165" s="264"/>
      <c r="AV165" s="264"/>
      <c r="AW165" s="264"/>
      <c r="AX165" s="264"/>
      <c r="AY165" s="264"/>
      <c r="AZ165" s="264"/>
      <c r="BA165" s="264"/>
      <c r="BB165" s="264"/>
      <c r="BC165" s="264"/>
      <c r="BD165" s="264"/>
      <c r="BE165" s="264"/>
      <c r="BF165" s="264"/>
      <c r="BG165" s="264"/>
      <c r="BH165" s="264"/>
      <c r="BI165" s="264"/>
      <c r="BJ165" s="264"/>
      <c r="BK165" s="264"/>
      <c r="BL165" s="264"/>
      <c r="BM165" s="264"/>
      <c r="BN165" s="264"/>
      <c r="BO165" s="264"/>
      <c r="BP165" s="264"/>
      <c r="BQ165" s="264"/>
      <c r="BR165" s="264"/>
      <c r="BS165" s="264"/>
      <c r="BT165" s="264"/>
      <c r="BU165" s="264"/>
      <c r="BV165" s="485"/>
    </row>
    <row r="166" spans="1:74" s="425" customFormat="1" x14ac:dyDescent="0.25">
      <c r="B166" s="426"/>
      <c r="C166" s="432"/>
      <c r="D166" s="436"/>
      <c r="E166" s="623" t="s">
        <v>174</v>
      </c>
      <c r="F166" s="733"/>
      <c r="G166" s="738">
        <v>13.34</v>
      </c>
      <c r="H166" s="459">
        <f t="shared" si="64"/>
        <v>6.6699999999999995E-2</v>
      </c>
      <c r="I166" s="428">
        <f t="shared" si="65"/>
        <v>11.0055</v>
      </c>
      <c r="J166" s="428">
        <f t="shared" si="66"/>
        <v>8.004E-2</v>
      </c>
      <c r="K166" s="429">
        <f t="shared" si="67"/>
        <v>97.915599999999998</v>
      </c>
      <c r="L166" s="411"/>
      <c r="M166" s="430">
        <v>0.5</v>
      </c>
      <c r="N166" s="430">
        <v>82.5</v>
      </c>
      <c r="O166" s="686">
        <v>0.6</v>
      </c>
      <c r="P166" s="20">
        <v>734</v>
      </c>
      <c r="Q166" s="264"/>
      <c r="R166" s="264"/>
      <c r="S166" s="264"/>
      <c r="T166" s="264"/>
      <c r="U166" s="264"/>
      <c r="V166" s="264"/>
      <c r="W166" s="264"/>
      <c r="X166" s="264"/>
      <c r="Y166" s="264"/>
      <c r="Z166" s="264"/>
      <c r="AA166" s="264"/>
      <c r="AB166" s="264"/>
      <c r="AC166" s="264"/>
      <c r="AD166" s="264"/>
      <c r="AE166" s="264"/>
      <c r="AF166" s="264"/>
      <c r="AG166" s="264"/>
      <c r="AH166" s="264"/>
      <c r="AI166" s="264"/>
      <c r="AJ166" s="264"/>
      <c r="AK166" s="264"/>
      <c r="AL166" s="264"/>
      <c r="AM166" s="264"/>
      <c r="AN166" s="264"/>
      <c r="AO166" s="264"/>
      <c r="AP166" s="264"/>
      <c r="AQ166" s="264"/>
      <c r="AR166" s="264"/>
      <c r="AS166" s="264"/>
      <c r="AT166" s="264"/>
      <c r="AU166" s="264"/>
      <c r="AV166" s="264"/>
      <c r="AW166" s="264"/>
      <c r="AX166" s="264"/>
      <c r="AY166" s="264"/>
      <c r="AZ166" s="264"/>
      <c r="BA166" s="264"/>
      <c r="BB166" s="264"/>
      <c r="BC166" s="264"/>
      <c r="BD166" s="264"/>
      <c r="BE166" s="264"/>
      <c r="BF166" s="264"/>
      <c r="BG166" s="264"/>
      <c r="BH166" s="264"/>
      <c r="BI166" s="264"/>
      <c r="BJ166" s="264"/>
      <c r="BK166" s="264"/>
      <c r="BL166" s="264"/>
      <c r="BM166" s="264"/>
      <c r="BN166" s="264"/>
      <c r="BO166" s="264"/>
      <c r="BP166" s="264"/>
      <c r="BQ166" s="264"/>
      <c r="BR166" s="264"/>
      <c r="BS166" s="264"/>
      <c r="BT166" s="264"/>
      <c r="BU166" s="264"/>
      <c r="BV166" s="485"/>
    </row>
    <row r="167" spans="1:74" s="425" customFormat="1" ht="27" customHeight="1" x14ac:dyDescent="0.25">
      <c r="B167" s="426"/>
      <c r="C167" s="432"/>
      <c r="D167" s="436"/>
      <c r="E167" s="623" t="s">
        <v>1195</v>
      </c>
      <c r="F167" s="733"/>
      <c r="G167" s="738">
        <v>35.340000000000003</v>
      </c>
      <c r="H167" s="459">
        <f t="shared" si="64"/>
        <v>3.3926400000000001</v>
      </c>
      <c r="I167" s="428">
        <f t="shared" si="65"/>
        <v>0.56544000000000016</v>
      </c>
      <c r="J167" s="428">
        <f t="shared" si="66"/>
        <v>26.752380000000002</v>
      </c>
      <c r="K167" s="429">
        <f t="shared" si="67"/>
        <v>124.75020000000001</v>
      </c>
      <c r="L167" s="411"/>
      <c r="M167" s="430">
        <v>9.6</v>
      </c>
      <c r="N167" s="430">
        <v>1.6</v>
      </c>
      <c r="O167" s="686">
        <v>75.7</v>
      </c>
      <c r="P167" s="15">
        <v>353</v>
      </c>
      <c r="Q167" s="264"/>
      <c r="R167" s="264"/>
      <c r="S167" s="264"/>
      <c r="T167" s="264"/>
      <c r="U167" s="264"/>
      <c r="V167" s="264"/>
      <c r="W167" s="264"/>
      <c r="X167" s="264"/>
      <c r="Y167" s="264"/>
      <c r="Z167" s="264"/>
      <c r="AA167" s="264"/>
      <c r="AB167" s="264"/>
      <c r="AC167" s="264"/>
      <c r="AD167" s="264"/>
      <c r="AE167" s="264"/>
      <c r="AF167" s="264"/>
      <c r="AG167" s="264"/>
      <c r="AH167" s="264"/>
      <c r="AI167" s="264"/>
      <c r="AJ167" s="264"/>
      <c r="AK167" s="264"/>
      <c r="AL167" s="264"/>
      <c r="AM167" s="264"/>
      <c r="AN167" s="264"/>
      <c r="AO167" s="264"/>
      <c r="AP167" s="264"/>
      <c r="AQ167" s="264"/>
      <c r="AR167" s="264"/>
      <c r="AS167" s="264"/>
      <c r="AT167" s="264"/>
      <c r="AU167" s="264"/>
      <c r="AV167" s="264"/>
      <c r="AW167" s="264"/>
      <c r="AX167" s="264"/>
      <c r="AY167" s="264"/>
      <c r="AZ167" s="264"/>
      <c r="BA167" s="264"/>
      <c r="BB167" s="264"/>
      <c r="BC167" s="264"/>
      <c r="BD167" s="264"/>
      <c r="BE167" s="264"/>
      <c r="BF167" s="264"/>
      <c r="BG167" s="264"/>
      <c r="BH167" s="264"/>
      <c r="BI167" s="264"/>
      <c r="BJ167" s="264"/>
      <c r="BK167" s="264"/>
      <c r="BL167" s="264"/>
      <c r="BM167" s="264"/>
      <c r="BN167" s="264"/>
      <c r="BO167" s="264"/>
      <c r="BP167" s="264"/>
      <c r="BQ167" s="264"/>
      <c r="BR167" s="264"/>
      <c r="BS167" s="264"/>
      <c r="BT167" s="264"/>
      <c r="BU167" s="264"/>
      <c r="BV167" s="485"/>
    </row>
    <row r="168" spans="1:74" s="425" customFormat="1" x14ac:dyDescent="0.25">
      <c r="B168" s="426"/>
      <c r="C168" s="432"/>
      <c r="D168" s="436"/>
      <c r="E168" s="623" t="s">
        <v>120</v>
      </c>
      <c r="F168" s="733"/>
      <c r="G168" s="738">
        <v>13.68</v>
      </c>
      <c r="H168" s="459">
        <f t="shared" si="64"/>
        <v>1.7236799999999999</v>
      </c>
      <c r="I168" s="428">
        <f t="shared" si="65"/>
        <v>1.35432</v>
      </c>
      <c r="J168" s="428">
        <f t="shared" si="66"/>
        <v>0.10944000000000001</v>
      </c>
      <c r="K168" s="429">
        <f t="shared" si="67"/>
        <v>19.425599999999999</v>
      </c>
      <c r="L168" s="411"/>
      <c r="M168" s="430">
        <v>12.6</v>
      </c>
      <c r="N168" s="430">
        <v>9.9</v>
      </c>
      <c r="O168" s="686">
        <v>0.8</v>
      </c>
      <c r="P168" s="15">
        <v>142</v>
      </c>
      <c r="Q168" s="264"/>
      <c r="R168" s="264"/>
      <c r="S168" s="264"/>
      <c r="T168" s="264"/>
      <c r="U168" s="264"/>
      <c r="V168" s="264"/>
      <c r="W168" s="264"/>
      <c r="X168" s="264"/>
      <c r="Y168" s="264"/>
      <c r="Z168" s="264"/>
      <c r="AA168" s="264"/>
      <c r="AB168" s="264"/>
      <c r="AC168" s="264"/>
      <c r="AD168" s="264"/>
      <c r="AE168" s="264"/>
      <c r="AF168" s="264"/>
      <c r="AG168" s="264"/>
      <c r="AH168" s="264"/>
      <c r="AI168" s="264"/>
      <c r="AJ168" s="264"/>
      <c r="AK168" s="264"/>
      <c r="AL168" s="264"/>
      <c r="AM168" s="264"/>
      <c r="AN168" s="264"/>
      <c r="AO168" s="264"/>
      <c r="AP168" s="264"/>
      <c r="AQ168" s="264"/>
      <c r="AR168" s="264"/>
      <c r="AS168" s="264"/>
      <c r="AT168" s="264"/>
      <c r="AU168" s="264"/>
      <c r="AV168" s="264"/>
      <c r="AW168" s="264"/>
      <c r="AX168" s="264"/>
      <c r="AY168" s="264"/>
      <c r="AZ168" s="264"/>
      <c r="BA168" s="264"/>
      <c r="BB168" s="264"/>
      <c r="BC168" s="264"/>
      <c r="BD168" s="264"/>
      <c r="BE168" s="264"/>
      <c r="BF168" s="264"/>
      <c r="BG168" s="264"/>
      <c r="BH168" s="264"/>
      <c r="BI168" s="264"/>
      <c r="BJ168" s="264"/>
      <c r="BK168" s="264"/>
      <c r="BL168" s="264"/>
      <c r="BM168" s="264"/>
      <c r="BN168" s="264"/>
      <c r="BO168" s="264"/>
      <c r="BP168" s="264"/>
      <c r="BQ168" s="264"/>
      <c r="BR168" s="264"/>
      <c r="BS168" s="264"/>
      <c r="BT168" s="264"/>
      <c r="BU168" s="264"/>
      <c r="BV168" s="485"/>
    </row>
    <row r="169" spans="1:74" s="425" customFormat="1" x14ac:dyDescent="0.25">
      <c r="B169" s="426"/>
      <c r="C169" s="432"/>
      <c r="D169" s="436"/>
      <c r="E169" s="623" t="s">
        <v>176</v>
      </c>
      <c r="F169" s="733"/>
      <c r="G169" s="738">
        <v>1.37</v>
      </c>
      <c r="H169" s="459">
        <f t="shared" si="64"/>
        <v>0</v>
      </c>
      <c r="I169" s="428">
        <f t="shared" si="65"/>
        <v>0</v>
      </c>
      <c r="J169" s="428">
        <f t="shared" si="66"/>
        <v>1.3686300000000002</v>
      </c>
      <c r="K169" s="429">
        <f t="shared" si="67"/>
        <v>5.5622000000000007</v>
      </c>
      <c r="L169" s="411"/>
      <c r="M169" s="430">
        <v>0</v>
      </c>
      <c r="N169" s="430">
        <v>0</v>
      </c>
      <c r="O169" s="686">
        <v>99.9</v>
      </c>
      <c r="P169" s="15">
        <v>406</v>
      </c>
      <c r="Q169" s="264"/>
      <c r="R169" s="264"/>
      <c r="S169" s="264"/>
      <c r="T169" s="264"/>
      <c r="U169" s="264"/>
      <c r="V169" s="264"/>
      <c r="W169" s="264"/>
      <c r="X169" s="264"/>
      <c r="Y169" s="264"/>
      <c r="Z169" s="264"/>
      <c r="AA169" s="264"/>
      <c r="AB169" s="264"/>
      <c r="AC169" s="264"/>
      <c r="AD169" s="264"/>
      <c r="AE169" s="264"/>
      <c r="AF169" s="264"/>
      <c r="AG169" s="264"/>
      <c r="AH169" s="264"/>
      <c r="AI169" s="264"/>
      <c r="AJ169" s="264"/>
      <c r="AK169" s="264"/>
      <c r="AL169" s="264"/>
      <c r="AM169" s="264"/>
      <c r="AN169" s="264"/>
      <c r="AO169" s="264"/>
      <c r="AP169" s="264"/>
      <c r="AQ169" s="264"/>
      <c r="AR169" s="264"/>
      <c r="AS169" s="264"/>
      <c r="AT169" s="264"/>
      <c r="AU169" s="264"/>
      <c r="AV169" s="264"/>
      <c r="AW169" s="264"/>
      <c r="AX169" s="264"/>
      <c r="AY169" s="264"/>
      <c r="AZ169" s="264"/>
      <c r="BA169" s="264"/>
      <c r="BB169" s="264"/>
      <c r="BC169" s="264"/>
      <c r="BD169" s="264"/>
      <c r="BE169" s="264"/>
      <c r="BF169" s="264"/>
      <c r="BG169" s="264"/>
      <c r="BH169" s="264"/>
      <c r="BI169" s="264"/>
      <c r="BJ169" s="264"/>
      <c r="BK169" s="264"/>
      <c r="BL169" s="264"/>
      <c r="BM169" s="264"/>
      <c r="BN169" s="264"/>
      <c r="BO169" s="264"/>
      <c r="BP169" s="264"/>
      <c r="BQ169" s="264"/>
      <c r="BR169" s="264"/>
      <c r="BS169" s="264"/>
      <c r="BT169" s="264"/>
      <c r="BU169" s="264"/>
      <c r="BV169" s="485"/>
    </row>
    <row r="170" spans="1:74" s="425" customFormat="1" x14ac:dyDescent="0.25">
      <c r="B170" s="426"/>
      <c r="C170" s="432"/>
      <c r="D170" s="436"/>
      <c r="E170" s="623" t="s">
        <v>36</v>
      </c>
      <c r="F170" s="733"/>
      <c r="G170" s="738">
        <v>8.5500000000000007</v>
      </c>
      <c r="H170" s="459">
        <f t="shared" si="64"/>
        <v>0</v>
      </c>
      <c r="I170" s="428">
        <f t="shared" si="65"/>
        <v>0</v>
      </c>
      <c r="J170" s="428">
        <f t="shared" si="66"/>
        <v>8.5414500000000011</v>
      </c>
      <c r="K170" s="429">
        <f t="shared" si="67"/>
        <v>34.713000000000001</v>
      </c>
      <c r="L170" s="411"/>
      <c r="M170" s="430">
        <v>0</v>
      </c>
      <c r="N170" s="430">
        <v>0</v>
      </c>
      <c r="O170" s="686">
        <v>99.9</v>
      </c>
      <c r="P170" s="15">
        <v>406</v>
      </c>
      <c r="Q170" s="264"/>
      <c r="R170" s="264"/>
      <c r="S170" s="264"/>
      <c r="T170" s="264"/>
      <c r="U170" s="264"/>
      <c r="V170" s="264"/>
      <c r="W170" s="264"/>
      <c r="X170" s="264"/>
      <c r="Y170" s="264"/>
      <c r="Z170" s="264"/>
      <c r="AA170" s="264"/>
      <c r="AB170" s="264"/>
      <c r="AC170" s="264"/>
      <c r="AD170" s="264"/>
      <c r="AE170" s="264"/>
      <c r="AF170" s="264"/>
      <c r="AG170" s="264"/>
      <c r="AH170" s="264"/>
      <c r="AI170" s="264"/>
      <c r="AJ170" s="264"/>
      <c r="AK170" s="264"/>
      <c r="AL170" s="264"/>
      <c r="AM170" s="264"/>
      <c r="AN170" s="264"/>
      <c r="AO170" s="264"/>
      <c r="AP170" s="264"/>
      <c r="AQ170" s="264"/>
      <c r="AR170" s="264"/>
      <c r="AS170" s="264"/>
      <c r="AT170" s="264"/>
      <c r="AU170" s="264"/>
      <c r="AV170" s="264"/>
      <c r="AW170" s="264"/>
      <c r="AX170" s="264"/>
      <c r="AY170" s="264"/>
      <c r="AZ170" s="264"/>
      <c r="BA170" s="264"/>
      <c r="BB170" s="264"/>
      <c r="BC170" s="264"/>
      <c r="BD170" s="264"/>
      <c r="BE170" s="264"/>
      <c r="BF170" s="264"/>
      <c r="BG170" s="264"/>
      <c r="BH170" s="264"/>
      <c r="BI170" s="264"/>
      <c r="BJ170" s="264"/>
      <c r="BK170" s="264"/>
      <c r="BL170" s="264"/>
      <c r="BM170" s="264"/>
      <c r="BN170" s="264"/>
      <c r="BO170" s="264"/>
      <c r="BP170" s="264"/>
      <c r="BQ170" s="264"/>
      <c r="BR170" s="264"/>
      <c r="BS170" s="264"/>
      <c r="BT170" s="264"/>
      <c r="BU170" s="264"/>
      <c r="BV170" s="485"/>
    </row>
    <row r="171" spans="1:74" s="425" customFormat="1" x14ac:dyDescent="0.25">
      <c r="B171" s="426"/>
      <c r="C171" s="432"/>
      <c r="D171" s="426"/>
      <c r="E171" s="624" t="s">
        <v>21</v>
      </c>
      <c r="F171" s="1034"/>
      <c r="G171" s="980"/>
      <c r="H171" s="598">
        <f>SUM(H165:H170)</f>
        <v>9.1016200000000005</v>
      </c>
      <c r="I171" s="448">
        <f t="shared" ref="I171:K171" si="68">SUM(I165:I170)</f>
        <v>13.05588</v>
      </c>
      <c r="J171" s="448">
        <f t="shared" si="68"/>
        <v>37.243800000000007</v>
      </c>
      <c r="K171" s="448">
        <f t="shared" si="68"/>
        <v>301.52420000000001</v>
      </c>
      <c r="L171" s="411"/>
      <c r="O171" s="464"/>
      <c r="P171" s="18"/>
      <c r="Q171" s="264"/>
      <c r="R171" s="264"/>
      <c r="S171" s="264"/>
      <c r="T171" s="264"/>
      <c r="U171" s="264"/>
      <c r="V171" s="264"/>
      <c r="W171" s="264"/>
      <c r="X171" s="264"/>
      <c r="Y171" s="264"/>
      <c r="Z171" s="264"/>
      <c r="AA171" s="264"/>
      <c r="AB171" s="264"/>
      <c r="AC171" s="264"/>
      <c r="AD171" s="264"/>
      <c r="AE171" s="264"/>
      <c r="AF171" s="264"/>
      <c r="AG171" s="264"/>
      <c r="AH171" s="264"/>
      <c r="AI171" s="264"/>
      <c r="AJ171" s="264"/>
      <c r="AK171" s="264"/>
      <c r="AL171" s="264"/>
      <c r="AM171" s="264"/>
      <c r="AN171" s="264"/>
      <c r="AO171" s="264"/>
      <c r="AP171" s="264"/>
      <c r="AQ171" s="264"/>
      <c r="AR171" s="264"/>
      <c r="AS171" s="264"/>
      <c r="AT171" s="264"/>
      <c r="AU171" s="264"/>
      <c r="AV171" s="264"/>
      <c r="AW171" s="264"/>
      <c r="AX171" s="264"/>
      <c r="AY171" s="264"/>
      <c r="AZ171" s="264"/>
      <c r="BA171" s="264"/>
      <c r="BB171" s="264"/>
      <c r="BC171" s="264"/>
      <c r="BD171" s="264"/>
      <c r="BE171" s="264"/>
      <c r="BF171" s="264"/>
      <c r="BG171" s="264"/>
      <c r="BH171" s="264"/>
      <c r="BI171" s="264"/>
      <c r="BJ171" s="264"/>
      <c r="BK171" s="264"/>
      <c r="BL171" s="264"/>
      <c r="BM171" s="264"/>
      <c r="BN171" s="264"/>
      <c r="BO171" s="264"/>
      <c r="BP171" s="264"/>
      <c r="BQ171" s="264"/>
      <c r="BR171" s="264"/>
      <c r="BS171" s="264"/>
      <c r="BT171" s="264"/>
      <c r="BU171" s="264"/>
      <c r="BV171" s="485"/>
    </row>
    <row r="172" spans="1:74" s="479" customFormat="1" ht="28.5" customHeight="1" x14ac:dyDescent="0.25">
      <c r="A172" s="432"/>
      <c r="B172" s="439" t="s">
        <v>188</v>
      </c>
      <c r="C172" s="440" t="s">
        <v>187</v>
      </c>
      <c r="D172" s="467">
        <v>200</v>
      </c>
      <c r="E172" s="474" t="s">
        <v>39</v>
      </c>
      <c r="F172" s="986"/>
      <c r="G172" s="738">
        <v>80</v>
      </c>
      <c r="H172" s="459">
        <f>G172*M172/100</f>
        <v>0</v>
      </c>
      <c r="I172" s="428">
        <f>G172*N172/100</f>
        <v>0</v>
      </c>
      <c r="J172" s="428">
        <f>G172*O172/100</f>
        <v>0</v>
      </c>
      <c r="K172" s="429">
        <f>G172*P172/100</f>
        <v>0</v>
      </c>
      <c r="L172" s="411"/>
      <c r="M172" s="430"/>
      <c r="N172" s="430"/>
      <c r="O172" s="686"/>
      <c r="P172" s="15"/>
      <c r="Q172" s="380"/>
      <c r="R172" s="380"/>
      <c r="S172" s="380"/>
      <c r="T172" s="380"/>
      <c r="U172" s="380"/>
      <c r="V172" s="380"/>
      <c r="W172" s="380"/>
      <c r="X172" s="380"/>
      <c r="Y172" s="380"/>
      <c r="Z172" s="380"/>
      <c r="AA172" s="380"/>
      <c r="AB172" s="380"/>
      <c r="AC172" s="380"/>
      <c r="AD172" s="380"/>
      <c r="AE172" s="380"/>
      <c r="AF172" s="380"/>
      <c r="AG172" s="380"/>
      <c r="AH172" s="380"/>
      <c r="AI172" s="380"/>
      <c r="AJ172" s="380"/>
      <c r="AK172" s="380"/>
      <c r="AL172" s="380"/>
      <c r="AM172" s="380"/>
      <c r="AN172" s="380"/>
      <c r="AO172" s="380"/>
      <c r="AP172" s="380"/>
      <c r="AQ172" s="380"/>
      <c r="AR172" s="380"/>
      <c r="AS172" s="380"/>
      <c r="AT172" s="380"/>
      <c r="AU172" s="380"/>
      <c r="AV172" s="380"/>
      <c r="AW172" s="380"/>
      <c r="AX172" s="380"/>
      <c r="AY172" s="380"/>
      <c r="AZ172" s="380"/>
      <c r="BA172" s="380"/>
      <c r="BB172" s="380"/>
      <c r="BC172" s="380"/>
      <c r="BD172" s="380"/>
      <c r="BE172" s="380"/>
      <c r="BF172" s="380"/>
      <c r="BG172" s="380"/>
      <c r="BH172" s="380"/>
      <c r="BI172" s="380"/>
      <c r="BJ172" s="380"/>
      <c r="BK172" s="380"/>
      <c r="BL172" s="380"/>
      <c r="BM172" s="380"/>
      <c r="BN172" s="380"/>
      <c r="BO172" s="380"/>
      <c r="BP172" s="380"/>
      <c r="BQ172" s="380"/>
      <c r="BR172" s="380"/>
      <c r="BS172" s="380"/>
      <c r="BT172" s="380"/>
      <c r="BU172" s="380"/>
      <c r="BV172" s="951"/>
    </row>
    <row r="173" spans="1:74" s="479" customFormat="1" ht="21.75" customHeight="1" x14ac:dyDescent="0.25">
      <c r="A173" s="432"/>
      <c r="B173" s="426"/>
      <c r="C173" s="432"/>
      <c r="D173" s="432"/>
      <c r="E173" s="636" t="s">
        <v>183</v>
      </c>
      <c r="F173" s="806"/>
      <c r="G173" s="932">
        <v>120</v>
      </c>
      <c r="H173" s="459">
        <f>G173*M173/100</f>
        <v>0.72</v>
      </c>
      <c r="I173" s="428">
        <f>G173*N173/100</f>
        <v>0.12</v>
      </c>
      <c r="J173" s="428">
        <f>G173*O173/100</f>
        <v>11.88</v>
      </c>
      <c r="K173" s="429">
        <f>G173*P173/100</f>
        <v>51.6</v>
      </c>
      <c r="L173" s="411"/>
      <c r="M173" s="430">
        <v>0.6</v>
      </c>
      <c r="N173" s="430">
        <v>0.1</v>
      </c>
      <c r="O173" s="686">
        <v>9.9</v>
      </c>
      <c r="P173" s="20">
        <v>43</v>
      </c>
      <c r="Q173" s="380"/>
      <c r="R173" s="380"/>
      <c r="S173" s="380"/>
      <c r="T173" s="380"/>
      <c r="U173" s="380"/>
      <c r="V173" s="380"/>
      <c r="W173" s="380"/>
      <c r="X173" s="380"/>
      <c r="Y173" s="380"/>
      <c r="Z173" s="380"/>
      <c r="AA173" s="380"/>
      <c r="AB173" s="380"/>
      <c r="AC173" s="380"/>
      <c r="AD173" s="380"/>
      <c r="AE173" s="380"/>
      <c r="AF173" s="380"/>
      <c r="AG173" s="380"/>
      <c r="AH173" s="380"/>
      <c r="AI173" s="380"/>
      <c r="AJ173" s="380"/>
      <c r="AK173" s="380"/>
      <c r="AL173" s="380"/>
      <c r="AM173" s="380"/>
      <c r="AN173" s="380"/>
      <c r="AO173" s="380"/>
      <c r="AP173" s="380"/>
      <c r="AQ173" s="380"/>
      <c r="AR173" s="380"/>
      <c r="AS173" s="380"/>
      <c r="AT173" s="380"/>
      <c r="AU173" s="380"/>
      <c r="AV173" s="380"/>
      <c r="AW173" s="380"/>
      <c r="AX173" s="380"/>
      <c r="AY173" s="380"/>
      <c r="AZ173" s="380"/>
      <c r="BA173" s="380"/>
      <c r="BB173" s="380"/>
      <c r="BC173" s="380"/>
      <c r="BD173" s="380"/>
      <c r="BE173" s="380"/>
      <c r="BF173" s="380"/>
      <c r="BG173" s="380"/>
      <c r="BH173" s="380"/>
      <c r="BI173" s="380"/>
      <c r="BJ173" s="380"/>
      <c r="BK173" s="380"/>
      <c r="BL173" s="380"/>
      <c r="BM173" s="380"/>
      <c r="BN173" s="380"/>
      <c r="BO173" s="380"/>
      <c r="BP173" s="380"/>
      <c r="BQ173" s="380"/>
      <c r="BR173" s="380"/>
      <c r="BS173" s="380"/>
      <c r="BT173" s="380"/>
      <c r="BU173" s="380"/>
      <c r="BV173" s="951"/>
    </row>
    <row r="174" spans="1:74" s="479" customFormat="1" ht="16.5" customHeight="1" x14ac:dyDescent="0.25">
      <c r="A174" s="432"/>
      <c r="B174" s="426"/>
      <c r="C174" s="432"/>
      <c r="D174" s="432"/>
      <c r="E174" s="624" t="s">
        <v>21</v>
      </c>
      <c r="F174" s="986"/>
      <c r="G174" s="980"/>
      <c r="H174" s="598">
        <f>SUM(H172:H173)</f>
        <v>0.72</v>
      </c>
      <c r="I174" s="448">
        <f t="shared" ref="I174:K174" si="69">SUM(I172:I173)</f>
        <v>0.12</v>
      </c>
      <c r="J174" s="448">
        <f t="shared" si="69"/>
        <v>11.88</v>
      </c>
      <c r="K174" s="448">
        <f t="shared" si="69"/>
        <v>51.6</v>
      </c>
      <c r="L174" s="411"/>
      <c r="M174" s="430"/>
      <c r="N174" s="430"/>
      <c r="O174" s="686"/>
      <c r="P174" s="15"/>
      <c r="Q174" s="380"/>
      <c r="R174" s="380"/>
      <c r="S174" s="380"/>
      <c r="T174" s="380"/>
      <c r="U174" s="380"/>
      <c r="V174" s="380"/>
      <c r="W174" s="380"/>
      <c r="X174" s="380"/>
      <c r="Y174" s="380"/>
      <c r="Z174" s="380"/>
      <c r="AA174" s="380"/>
      <c r="AB174" s="380"/>
      <c r="AC174" s="380"/>
      <c r="AD174" s="380"/>
      <c r="AE174" s="380"/>
      <c r="AF174" s="380"/>
      <c r="AG174" s="380"/>
      <c r="AH174" s="380"/>
      <c r="AI174" s="380"/>
      <c r="AJ174" s="380"/>
      <c r="AK174" s="380"/>
      <c r="AL174" s="380"/>
      <c r="AM174" s="380"/>
      <c r="AN174" s="380"/>
      <c r="AO174" s="380"/>
      <c r="AP174" s="380"/>
      <c r="AQ174" s="380"/>
      <c r="AR174" s="380"/>
      <c r="AS174" s="380"/>
      <c r="AT174" s="380"/>
      <c r="AU174" s="380"/>
      <c r="AV174" s="380"/>
      <c r="AW174" s="380"/>
      <c r="AX174" s="380"/>
      <c r="AY174" s="380"/>
      <c r="AZ174" s="380"/>
      <c r="BA174" s="380"/>
      <c r="BB174" s="380"/>
      <c r="BC174" s="380"/>
      <c r="BD174" s="380"/>
      <c r="BE174" s="380"/>
      <c r="BF174" s="380"/>
      <c r="BG174" s="380"/>
      <c r="BH174" s="380"/>
      <c r="BI174" s="380"/>
      <c r="BJ174" s="380"/>
      <c r="BK174" s="380"/>
      <c r="BL174" s="380"/>
      <c r="BM174" s="380"/>
      <c r="BN174" s="380"/>
      <c r="BO174" s="380"/>
      <c r="BP174" s="380"/>
      <c r="BQ174" s="380"/>
      <c r="BR174" s="380"/>
      <c r="BS174" s="380"/>
      <c r="BT174" s="380"/>
      <c r="BU174" s="380"/>
      <c r="BV174" s="951"/>
    </row>
    <row r="175" spans="1:74" s="424" customFormat="1" x14ac:dyDescent="0.25">
      <c r="B175" s="455"/>
      <c r="C175" s="454"/>
      <c r="D175" s="455"/>
      <c r="E175" s="622" t="s">
        <v>115</v>
      </c>
      <c r="F175" s="1083"/>
      <c r="G175" s="334"/>
      <c r="H175" s="632">
        <f>H171+H174</f>
        <v>9.8216200000000011</v>
      </c>
      <c r="I175" s="457">
        <f t="shared" ref="I175:K175" si="70">I171+I174</f>
        <v>13.175879999999999</v>
      </c>
      <c r="J175" s="457">
        <f t="shared" si="70"/>
        <v>49.12380000000001</v>
      </c>
      <c r="K175" s="457">
        <f t="shared" si="70"/>
        <v>353.12420000000003</v>
      </c>
      <c r="O175" s="684"/>
      <c r="P175" s="27"/>
      <c r="Q175" s="264"/>
      <c r="R175" s="264"/>
      <c r="S175" s="264"/>
      <c r="T175" s="264"/>
      <c r="U175" s="264"/>
      <c r="V175" s="264"/>
      <c r="W175" s="264"/>
      <c r="X175" s="264"/>
      <c r="Y175" s="264"/>
      <c r="Z175" s="264"/>
      <c r="AA175" s="264"/>
      <c r="AB175" s="264"/>
      <c r="AC175" s="264"/>
      <c r="AD175" s="264"/>
      <c r="AE175" s="264"/>
      <c r="AF175" s="264"/>
      <c r="AG175" s="264"/>
      <c r="AH175" s="264"/>
      <c r="AI175" s="264"/>
      <c r="AJ175" s="264"/>
      <c r="AK175" s="264"/>
      <c r="AL175" s="264"/>
      <c r="AM175" s="264"/>
      <c r="AN175" s="264"/>
      <c r="AO175" s="264"/>
      <c r="AP175" s="264"/>
      <c r="AQ175" s="264"/>
      <c r="AR175" s="264"/>
      <c r="AS175" s="264"/>
      <c r="AT175" s="264"/>
      <c r="AU175" s="264"/>
      <c r="AV175" s="264"/>
      <c r="AW175" s="264"/>
      <c r="AX175" s="264"/>
      <c r="AY175" s="264"/>
      <c r="AZ175" s="264"/>
      <c r="BA175" s="264"/>
      <c r="BB175" s="264"/>
      <c r="BC175" s="264"/>
      <c r="BD175" s="264"/>
      <c r="BE175" s="264"/>
      <c r="BF175" s="264"/>
      <c r="BG175" s="264"/>
      <c r="BH175" s="264"/>
      <c r="BI175" s="264"/>
      <c r="BJ175" s="264"/>
      <c r="BK175" s="264"/>
      <c r="BL175" s="264"/>
      <c r="BM175" s="264"/>
      <c r="BN175" s="264"/>
      <c r="BO175" s="264"/>
      <c r="BP175" s="264"/>
      <c r="BQ175" s="264"/>
      <c r="BR175" s="264"/>
      <c r="BS175" s="264"/>
      <c r="BT175" s="264"/>
      <c r="BU175" s="264"/>
      <c r="BV175" s="950"/>
    </row>
    <row r="176" spans="1:74" s="424" customFormat="1" x14ac:dyDescent="0.25">
      <c r="A176" s="1302" t="s">
        <v>116</v>
      </c>
      <c r="B176" s="1303"/>
      <c r="C176" s="454"/>
      <c r="D176" s="455"/>
      <c r="E176" s="626"/>
      <c r="F176" s="1074"/>
      <c r="G176" s="980"/>
      <c r="H176" s="632"/>
      <c r="I176" s="457"/>
      <c r="J176" s="457"/>
      <c r="K176" s="457"/>
      <c r="L176" s="411"/>
      <c r="O176" s="684"/>
      <c r="P176" s="27"/>
      <c r="Q176" s="264"/>
      <c r="R176" s="264"/>
      <c r="S176" s="264"/>
      <c r="T176" s="264"/>
      <c r="U176" s="264"/>
      <c r="V176" s="264"/>
      <c r="W176" s="264"/>
      <c r="X176" s="264"/>
      <c r="Y176" s="264"/>
      <c r="Z176" s="264"/>
      <c r="AA176" s="264"/>
      <c r="AB176" s="264"/>
      <c r="AC176" s="264"/>
      <c r="AD176" s="264"/>
      <c r="AE176" s="264"/>
      <c r="AF176" s="264"/>
      <c r="AG176" s="264"/>
      <c r="AH176" s="264"/>
      <c r="AI176" s="264"/>
      <c r="AJ176" s="264"/>
      <c r="AK176" s="264"/>
      <c r="AL176" s="264"/>
      <c r="AM176" s="264"/>
      <c r="AN176" s="264"/>
      <c r="AO176" s="264"/>
      <c r="AP176" s="264"/>
      <c r="AQ176" s="264"/>
      <c r="AR176" s="264"/>
      <c r="AS176" s="264"/>
      <c r="AT176" s="264"/>
      <c r="AU176" s="264"/>
      <c r="AV176" s="264"/>
      <c r="AW176" s="264"/>
      <c r="AX176" s="264"/>
      <c r="AY176" s="264"/>
      <c r="AZ176" s="264"/>
      <c r="BA176" s="264"/>
      <c r="BB176" s="264"/>
      <c r="BC176" s="264"/>
      <c r="BD176" s="264"/>
      <c r="BE176" s="264"/>
      <c r="BF176" s="264"/>
      <c r="BG176" s="264"/>
      <c r="BH176" s="264"/>
      <c r="BI176" s="264"/>
      <c r="BJ176" s="264"/>
      <c r="BK176" s="264"/>
      <c r="BL176" s="264"/>
      <c r="BM176" s="264"/>
      <c r="BN176" s="264"/>
      <c r="BO176" s="264"/>
      <c r="BP176" s="264"/>
      <c r="BQ176" s="264"/>
      <c r="BR176" s="264"/>
      <c r="BS176" s="264"/>
      <c r="BT176" s="264"/>
      <c r="BU176" s="264"/>
      <c r="BV176" s="950"/>
    </row>
    <row r="177" spans="1:74" s="425" customFormat="1" ht="15" customHeight="1" x14ac:dyDescent="0.25">
      <c r="B177" s="426" t="s">
        <v>192</v>
      </c>
      <c r="C177" s="1327" t="s">
        <v>193</v>
      </c>
      <c r="D177" s="436" t="s">
        <v>1196</v>
      </c>
      <c r="E177" s="627" t="s">
        <v>189</v>
      </c>
      <c r="F177" s="733">
        <f>G177*100/80</f>
        <v>130</v>
      </c>
      <c r="G177" s="738">
        <v>104</v>
      </c>
      <c r="H177" s="459">
        <f t="shared" ref="H177:H184" si="71">G177*M177/100</f>
        <v>1.7679999999999998</v>
      </c>
      <c r="I177" s="428">
        <f t="shared" ref="I177:I184" si="72">G177*N177/100</f>
        <v>0.312</v>
      </c>
      <c r="J177" s="428">
        <f t="shared" ref="J177:J184" si="73">G177*O177/100</f>
        <v>11.856000000000002</v>
      </c>
      <c r="K177" s="429">
        <f t="shared" ref="K177:K184" si="74">G177*P177/100</f>
        <v>53.04</v>
      </c>
      <c r="L177" s="411"/>
      <c r="M177" s="430">
        <v>1.7</v>
      </c>
      <c r="N177" s="430">
        <v>0.3</v>
      </c>
      <c r="O177" s="686">
        <v>11.4</v>
      </c>
      <c r="P177" s="20">
        <v>51</v>
      </c>
      <c r="Q177" s="264"/>
      <c r="R177" s="264"/>
      <c r="S177" s="264"/>
      <c r="T177" s="264"/>
      <c r="U177" s="264"/>
      <c r="V177" s="264"/>
      <c r="W177" s="264"/>
      <c r="X177" s="264"/>
      <c r="Y177" s="264"/>
      <c r="Z177" s="264"/>
      <c r="AA177" s="264"/>
      <c r="AB177" s="264"/>
      <c r="AC177" s="264"/>
      <c r="AD177" s="264"/>
      <c r="AE177" s="264"/>
      <c r="AF177" s="264"/>
      <c r="AG177" s="264"/>
      <c r="AH177" s="264"/>
      <c r="AI177" s="264"/>
      <c r="AJ177" s="264"/>
      <c r="AK177" s="264"/>
      <c r="AL177" s="264"/>
      <c r="AM177" s="264"/>
      <c r="AN177" s="264"/>
      <c r="AO177" s="264"/>
      <c r="AP177" s="264"/>
      <c r="AQ177" s="264"/>
      <c r="AR177" s="264"/>
      <c r="AS177" s="264"/>
      <c r="AT177" s="264"/>
      <c r="AU177" s="264"/>
      <c r="AV177" s="264"/>
      <c r="AW177" s="264"/>
      <c r="AX177" s="264"/>
      <c r="AY177" s="264"/>
      <c r="AZ177" s="264"/>
      <c r="BA177" s="264"/>
      <c r="BB177" s="264"/>
      <c r="BC177" s="264"/>
      <c r="BD177" s="264"/>
      <c r="BE177" s="264"/>
      <c r="BF177" s="264"/>
      <c r="BG177" s="264"/>
      <c r="BH177" s="264"/>
      <c r="BI177" s="264"/>
      <c r="BJ177" s="264"/>
      <c r="BK177" s="264"/>
      <c r="BL177" s="264"/>
      <c r="BM177" s="264"/>
      <c r="BN177" s="264"/>
      <c r="BO177" s="264"/>
      <c r="BP177" s="264"/>
      <c r="BQ177" s="264"/>
      <c r="BR177" s="264"/>
      <c r="BS177" s="264"/>
      <c r="BT177" s="264"/>
      <c r="BU177" s="264"/>
      <c r="BV177" s="485"/>
    </row>
    <row r="178" spans="1:74" s="425" customFormat="1" x14ac:dyDescent="0.25">
      <c r="B178" s="426"/>
      <c r="C178" s="1268"/>
      <c r="D178" s="436"/>
      <c r="E178" s="627" t="s">
        <v>89</v>
      </c>
      <c r="F178" s="1072"/>
      <c r="G178" s="738">
        <v>17</v>
      </c>
      <c r="H178" s="459">
        <f t="shared" si="71"/>
        <v>1.3259999999999998</v>
      </c>
      <c r="I178" s="428">
        <f t="shared" si="72"/>
        <v>0.20399999999999999</v>
      </c>
      <c r="J178" s="428">
        <f t="shared" si="73"/>
        <v>13.565999999999999</v>
      </c>
      <c r="K178" s="428">
        <f t="shared" si="74"/>
        <v>62.05</v>
      </c>
      <c r="L178" s="411"/>
      <c r="M178" s="430">
        <v>7.8</v>
      </c>
      <c r="N178" s="430">
        <v>1.2</v>
      </c>
      <c r="O178" s="686">
        <v>79.8</v>
      </c>
      <c r="P178" s="20">
        <v>365</v>
      </c>
      <c r="Q178" s="264"/>
      <c r="R178" s="264"/>
      <c r="S178" s="264"/>
      <c r="T178" s="264"/>
      <c r="U178" s="264"/>
      <c r="V178" s="264"/>
      <c r="W178" s="264"/>
      <c r="X178" s="264"/>
      <c r="Y178" s="264"/>
      <c r="Z178" s="264"/>
      <c r="AA178" s="264"/>
      <c r="AB178" s="264"/>
      <c r="AC178" s="264"/>
      <c r="AD178" s="264"/>
      <c r="AE178" s="264"/>
      <c r="AF178" s="264"/>
      <c r="AG178" s="264"/>
      <c r="AH178" s="264"/>
      <c r="AI178" s="264"/>
      <c r="AJ178" s="264"/>
      <c r="AK178" s="264"/>
      <c r="AL178" s="264"/>
      <c r="AM178" s="264"/>
      <c r="AN178" s="264"/>
      <c r="AO178" s="264"/>
      <c r="AP178" s="264"/>
      <c r="AQ178" s="264"/>
      <c r="AR178" s="264"/>
      <c r="AS178" s="264"/>
      <c r="AT178" s="264"/>
      <c r="AU178" s="264"/>
      <c r="AV178" s="264"/>
      <c r="AW178" s="264"/>
      <c r="AX178" s="264"/>
      <c r="AY178" s="264"/>
      <c r="AZ178" s="264"/>
      <c r="BA178" s="264"/>
      <c r="BB178" s="264"/>
      <c r="BC178" s="264"/>
      <c r="BD178" s="264"/>
      <c r="BE178" s="264"/>
      <c r="BF178" s="264"/>
      <c r="BG178" s="264"/>
      <c r="BH178" s="264"/>
      <c r="BI178" s="264"/>
      <c r="BJ178" s="264"/>
      <c r="BK178" s="264"/>
      <c r="BL178" s="264"/>
      <c r="BM178" s="264"/>
      <c r="BN178" s="264"/>
      <c r="BO178" s="264"/>
      <c r="BP178" s="264"/>
      <c r="BQ178" s="264"/>
      <c r="BR178" s="264"/>
      <c r="BS178" s="264"/>
      <c r="BT178" s="264"/>
      <c r="BU178" s="264"/>
      <c r="BV178" s="485"/>
    </row>
    <row r="179" spans="1:74" s="425" customFormat="1" x14ac:dyDescent="0.25">
      <c r="B179" s="426"/>
      <c r="C179" s="1278"/>
      <c r="D179" s="436"/>
      <c r="E179" s="627" t="s">
        <v>74</v>
      </c>
      <c r="F179" s="990">
        <f>G179*100/85</f>
        <v>16.470588235294116</v>
      </c>
      <c r="G179" s="756">
        <v>14</v>
      </c>
      <c r="H179" s="459">
        <f t="shared" si="71"/>
        <v>0.22400000000000003</v>
      </c>
      <c r="I179" s="428">
        <f t="shared" si="72"/>
        <v>4.2000000000000003E-2</v>
      </c>
      <c r="J179" s="428">
        <f t="shared" si="73"/>
        <v>1.4</v>
      </c>
      <c r="K179" s="429">
        <f t="shared" si="74"/>
        <v>6.44</v>
      </c>
      <c r="L179" s="875"/>
      <c r="M179" s="430">
        <v>1.6</v>
      </c>
      <c r="N179" s="430">
        <v>0.3</v>
      </c>
      <c r="O179" s="686">
        <v>10</v>
      </c>
      <c r="P179" s="15">
        <v>46</v>
      </c>
      <c r="Q179" s="264"/>
      <c r="R179" s="264"/>
      <c r="S179" s="264"/>
      <c r="T179" s="264"/>
      <c r="U179" s="264"/>
      <c r="V179" s="264"/>
      <c r="W179" s="264"/>
      <c r="X179" s="264"/>
      <c r="Y179" s="264"/>
      <c r="Z179" s="264"/>
      <c r="AA179" s="264"/>
      <c r="AB179" s="264"/>
      <c r="AC179" s="264"/>
      <c r="AD179" s="264"/>
      <c r="AE179" s="264"/>
      <c r="AF179" s="264"/>
      <c r="AG179" s="264"/>
      <c r="AH179" s="264"/>
      <c r="AI179" s="264"/>
      <c r="AJ179" s="264"/>
      <c r="AK179" s="264"/>
      <c r="AL179" s="264"/>
      <c r="AM179" s="264"/>
      <c r="AN179" s="264"/>
      <c r="AO179" s="264"/>
      <c r="AP179" s="264"/>
      <c r="AQ179" s="264"/>
      <c r="AR179" s="264"/>
      <c r="AS179" s="264"/>
      <c r="AT179" s="264"/>
      <c r="AU179" s="264"/>
      <c r="AV179" s="264"/>
      <c r="AW179" s="264"/>
      <c r="AX179" s="264"/>
      <c r="AY179" s="264"/>
      <c r="AZ179" s="264"/>
      <c r="BA179" s="264"/>
      <c r="BB179" s="264"/>
      <c r="BC179" s="264"/>
      <c r="BD179" s="264"/>
      <c r="BE179" s="264"/>
      <c r="BF179" s="264"/>
      <c r="BG179" s="264"/>
      <c r="BH179" s="264"/>
      <c r="BI179" s="264"/>
      <c r="BJ179" s="264"/>
      <c r="BK179" s="264"/>
      <c r="BL179" s="264"/>
      <c r="BM179" s="264"/>
      <c r="BN179" s="264"/>
      <c r="BO179" s="264"/>
      <c r="BP179" s="264"/>
      <c r="BQ179" s="264"/>
      <c r="BR179" s="264"/>
      <c r="BS179" s="264"/>
      <c r="BT179" s="264"/>
      <c r="BU179" s="264"/>
      <c r="BV179" s="485"/>
    </row>
    <row r="180" spans="1:74" s="425" customFormat="1" x14ac:dyDescent="0.25">
      <c r="B180" s="426"/>
      <c r="C180" s="432"/>
      <c r="D180" s="436"/>
      <c r="E180" s="627" t="s">
        <v>75</v>
      </c>
      <c r="F180" s="1073">
        <f>G180*100/85</f>
        <v>2.6588235294117646</v>
      </c>
      <c r="G180" s="980">
        <v>2.2599999999999998</v>
      </c>
      <c r="H180" s="459">
        <f t="shared" si="71"/>
        <v>0.14463999999999999</v>
      </c>
      <c r="I180" s="428">
        <f t="shared" si="72"/>
        <v>1.1299999999999999E-2</v>
      </c>
      <c r="J180" s="428">
        <f t="shared" si="73"/>
        <v>0.74805999999999995</v>
      </c>
      <c r="K180" s="429">
        <f t="shared" si="74"/>
        <v>3.6159999999999997</v>
      </c>
      <c r="L180" s="411"/>
      <c r="M180" s="430">
        <v>6.4</v>
      </c>
      <c r="N180" s="430">
        <v>0.5</v>
      </c>
      <c r="O180" s="686">
        <v>33.1</v>
      </c>
      <c r="P180" s="15">
        <v>160</v>
      </c>
      <c r="Q180" s="264"/>
      <c r="R180" s="264"/>
      <c r="S180" s="264"/>
      <c r="T180" s="264"/>
      <c r="U180" s="264"/>
      <c r="V180" s="264"/>
      <c r="W180" s="264"/>
      <c r="X180" s="264"/>
      <c r="Y180" s="264"/>
      <c r="Z180" s="264"/>
      <c r="AA180" s="264"/>
      <c r="AB180" s="264"/>
      <c r="AC180" s="264"/>
      <c r="AD180" s="264"/>
      <c r="AE180" s="264"/>
      <c r="AF180" s="264"/>
      <c r="AG180" s="264"/>
      <c r="AH180" s="264"/>
      <c r="AI180" s="264"/>
      <c r="AJ180" s="264"/>
      <c r="AK180" s="264"/>
      <c r="AL180" s="264"/>
      <c r="AM180" s="264"/>
      <c r="AN180" s="264"/>
      <c r="AO180" s="264"/>
      <c r="AP180" s="264"/>
      <c r="AQ180" s="264"/>
      <c r="AR180" s="264"/>
      <c r="AS180" s="264"/>
      <c r="AT180" s="264"/>
      <c r="AU180" s="264"/>
      <c r="AV180" s="264"/>
      <c r="AW180" s="264"/>
      <c r="AX180" s="264"/>
      <c r="AY180" s="264"/>
      <c r="AZ180" s="264"/>
      <c r="BA180" s="264"/>
      <c r="BB180" s="264"/>
      <c r="BC180" s="264"/>
      <c r="BD180" s="264"/>
      <c r="BE180" s="264"/>
      <c r="BF180" s="264"/>
      <c r="BG180" s="264"/>
      <c r="BH180" s="264"/>
      <c r="BI180" s="264"/>
      <c r="BJ180" s="264"/>
      <c r="BK180" s="264"/>
      <c r="BL180" s="264"/>
      <c r="BM180" s="264"/>
      <c r="BN180" s="264"/>
      <c r="BO180" s="264"/>
      <c r="BP180" s="264"/>
      <c r="BQ180" s="264"/>
      <c r="BR180" s="264"/>
      <c r="BS180" s="264"/>
      <c r="BT180" s="264"/>
      <c r="BU180" s="264"/>
      <c r="BV180" s="485"/>
    </row>
    <row r="181" spans="1:74" s="425" customFormat="1" x14ac:dyDescent="0.25">
      <c r="B181" s="426"/>
      <c r="C181" s="432"/>
      <c r="D181" s="436"/>
      <c r="E181" s="627" t="s">
        <v>190</v>
      </c>
      <c r="F181" s="1072"/>
      <c r="G181" s="738">
        <v>23.3</v>
      </c>
      <c r="H181" s="446">
        <f t="shared" si="71"/>
        <v>3.0756000000000001</v>
      </c>
      <c r="I181" s="429">
        <f t="shared" si="72"/>
        <v>1.5145000000000002</v>
      </c>
      <c r="J181" s="429">
        <f t="shared" si="73"/>
        <v>15.9605</v>
      </c>
      <c r="K181" s="429">
        <f t="shared" si="74"/>
        <v>85.278000000000006</v>
      </c>
      <c r="L181" s="411"/>
      <c r="M181" s="425">
        <v>13.2</v>
      </c>
      <c r="N181" s="425">
        <v>6.5</v>
      </c>
      <c r="O181" s="464">
        <v>68.5</v>
      </c>
      <c r="P181" s="18">
        <v>366</v>
      </c>
      <c r="Q181" s="264"/>
      <c r="R181" s="264"/>
      <c r="S181" s="264"/>
      <c r="T181" s="264"/>
      <c r="U181" s="264"/>
      <c r="V181" s="264"/>
      <c r="W181" s="264"/>
      <c r="X181" s="264"/>
      <c r="Y181" s="264"/>
      <c r="Z181" s="264"/>
      <c r="AA181" s="264"/>
      <c r="AB181" s="264"/>
      <c r="AC181" s="264"/>
      <c r="AD181" s="264"/>
      <c r="AE181" s="264"/>
      <c r="AF181" s="264"/>
      <c r="AG181" s="264"/>
      <c r="AH181" s="264"/>
      <c r="AI181" s="264"/>
      <c r="AJ181" s="264"/>
      <c r="AK181" s="264"/>
      <c r="AL181" s="264"/>
      <c r="AM181" s="264"/>
      <c r="AN181" s="264"/>
      <c r="AO181" s="264"/>
      <c r="AP181" s="264"/>
      <c r="AQ181" s="264"/>
      <c r="AR181" s="264"/>
      <c r="AS181" s="264"/>
      <c r="AT181" s="264"/>
      <c r="AU181" s="264"/>
      <c r="AV181" s="264"/>
      <c r="AW181" s="264"/>
      <c r="AX181" s="264"/>
      <c r="AY181" s="264"/>
      <c r="AZ181" s="264"/>
      <c r="BA181" s="264"/>
      <c r="BB181" s="264"/>
      <c r="BC181" s="264"/>
      <c r="BD181" s="264"/>
      <c r="BE181" s="264"/>
      <c r="BF181" s="264"/>
      <c r="BG181" s="264"/>
      <c r="BH181" s="264"/>
      <c r="BI181" s="264"/>
      <c r="BJ181" s="264"/>
      <c r="BK181" s="264"/>
      <c r="BL181" s="264"/>
      <c r="BM181" s="264"/>
      <c r="BN181" s="264"/>
      <c r="BO181" s="264"/>
      <c r="BP181" s="264"/>
      <c r="BQ181" s="264"/>
      <c r="BR181" s="264"/>
      <c r="BS181" s="264"/>
      <c r="BT181" s="264"/>
      <c r="BU181" s="264"/>
      <c r="BV181" s="485"/>
    </row>
    <row r="182" spans="1:74" s="425" customFormat="1" x14ac:dyDescent="0.25">
      <c r="B182" s="426"/>
      <c r="C182" s="432"/>
      <c r="D182" s="436"/>
      <c r="E182" s="627" t="s">
        <v>443</v>
      </c>
      <c r="F182" s="1072"/>
      <c r="G182" s="756">
        <v>12</v>
      </c>
      <c r="H182" s="459">
        <f t="shared" si="71"/>
        <v>0</v>
      </c>
      <c r="I182" s="428">
        <f t="shared" si="72"/>
        <v>12</v>
      </c>
      <c r="J182" s="428">
        <f t="shared" si="73"/>
        <v>0</v>
      </c>
      <c r="K182" s="429">
        <f t="shared" si="74"/>
        <v>106.08</v>
      </c>
      <c r="L182" s="875"/>
      <c r="M182" s="430">
        <v>0</v>
      </c>
      <c r="N182" s="430">
        <v>100</v>
      </c>
      <c r="O182" s="686">
        <v>0</v>
      </c>
      <c r="P182" s="15">
        <v>884</v>
      </c>
      <c r="Q182" s="264"/>
      <c r="R182" s="264"/>
      <c r="S182" s="264"/>
      <c r="T182" s="264"/>
      <c r="U182" s="264"/>
      <c r="V182" s="264"/>
      <c r="W182" s="264"/>
      <c r="X182" s="264"/>
      <c r="Y182" s="264"/>
      <c r="Z182" s="264"/>
      <c r="AA182" s="264"/>
      <c r="AB182" s="264"/>
      <c r="AC182" s="264"/>
      <c r="AD182" s="264"/>
      <c r="AE182" s="264"/>
      <c r="AF182" s="264"/>
      <c r="AG182" s="264"/>
      <c r="AH182" s="264"/>
      <c r="AI182" s="264"/>
      <c r="AJ182" s="264"/>
      <c r="AK182" s="264"/>
      <c r="AL182" s="264"/>
      <c r="AM182" s="264"/>
      <c r="AN182" s="264"/>
      <c r="AO182" s="264"/>
      <c r="AP182" s="264"/>
      <c r="AQ182" s="264"/>
      <c r="AR182" s="264"/>
      <c r="AS182" s="264"/>
      <c r="AT182" s="264"/>
      <c r="AU182" s="264"/>
      <c r="AV182" s="264"/>
      <c r="AW182" s="264"/>
      <c r="AX182" s="264"/>
      <c r="AY182" s="264"/>
      <c r="AZ182" s="264"/>
      <c r="BA182" s="264"/>
      <c r="BB182" s="264"/>
      <c r="BC182" s="264"/>
      <c r="BD182" s="264"/>
      <c r="BE182" s="264"/>
      <c r="BF182" s="264"/>
      <c r="BG182" s="264"/>
      <c r="BH182" s="264"/>
      <c r="BI182" s="264"/>
      <c r="BJ182" s="264"/>
      <c r="BK182" s="264"/>
      <c r="BL182" s="264"/>
      <c r="BM182" s="264"/>
      <c r="BN182" s="264"/>
      <c r="BO182" s="264"/>
      <c r="BP182" s="264"/>
      <c r="BQ182" s="264"/>
      <c r="BR182" s="264"/>
      <c r="BS182" s="264"/>
      <c r="BT182" s="264"/>
      <c r="BU182" s="264"/>
      <c r="BV182" s="485"/>
    </row>
    <row r="183" spans="1:74" s="425" customFormat="1" x14ac:dyDescent="0.25">
      <c r="B183" s="426"/>
      <c r="C183" s="432"/>
      <c r="D183" s="436"/>
      <c r="E183" s="627" t="s">
        <v>120</v>
      </c>
      <c r="F183" s="1072"/>
      <c r="G183" s="738">
        <v>20</v>
      </c>
      <c r="H183" s="459">
        <f t="shared" si="71"/>
        <v>2.52</v>
      </c>
      <c r="I183" s="428">
        <f t="shared" si="72"/>
        <v>1.98</v>
      </c>
      <c r="J183" s="428">
        <f t="shared" si="73"/>
        <v>0.16</v>
      </c>
      <c r="K183" s="429">
        <f t="shared" si="74"/>
        <v>28.4</v>
      </c>
      <c r="L183" s="411"/>
      <c r="M183" s="430">
        <v>12.6</v>
      </c>
      <c r="N183" s="430">
        <v>9.9</v>
      </c>
      <c r="O183" s="686">
        <v>0.8</v>
      </c>
      <c r="P183" s="15">
        <v>142</v>
      </c>
      <c r="Q183" s="264"/>
      <c r="R183" s="264"/>
      <c r="S183" s="264"/>
      <c r="T183" s="264"/>
      <c r="U183" s="264"/>
      <c r="V183" s="264"/>
      <c r="W183" s="264"/>
      <c r="X183" s="264"/>
      <c r="Y183" s="264"/>
      <c r="Z183" s="264"/>
      <c r="AA183" s="264"/>
      <c r="AB183" s="264"/>
      <c r="AC183" s="264"/>
      <c r="AD183" s="264"/>
      <c r="AE183" s="264"/>
      <c r="AF183" s="264"/>
      <c r="AG183" s="264"/>
      <c r="AH183" s="264"/>
      <c r="AI183" s="264"/>
      <c r="AJ183" s="264"/>
      <c r="AK183" s="264"/>
      <c r="AL183" s="264"/>
      <c r="AM183" s="264"/>
      <c r="AN183" s="264"/>
      <c r="AO183" s="264"/>
      <c r="AP183" s="264"/>
      <c r="AQ183" s="264"/>
      <c r="AR183" s="264"/>
      <c r="AS183" s="264"/>
      <c r="AT183" s="264"/>
      <c r="AU183" s="264"/>
      <c r="AV183" s="264"/>
      <c r="AW183" s="264"/>
      <c r="AX183" s="264"/>
      <c r="AY183" s="264"/>
      <c r="AZ183" s="264"/>
      <c r="BA183" s="264"/>
      <c r="BB183" s="264"/>
      <c r="BC183" s="264"/>
      <c r="BD183" s="264"/>
      <c r="BE183" s="264"/>
      <c r="BF183" s="264"/>
      <c r="BG183" s="264"/>
      <c r="BH183" s="264"/>
      <c r="BI183" s="264"/>
      <c r="BJ183" s="264"/>
      <c r="BK183" s="264"/>
      <c r="BL183" s="264"/>
      <c r="BM183" s="264"/>
      <c r="BN183" s="264"/>
      <c r="BO183" s="264"/>
      <c r="BP183" s="264"/>
      <c r="BQ183" s="264"/>
      <c r="BR183" s="264"/>
      <c r="BS183" s="264"/>
      <c r="BT183" s="264"/>
      <c r="BU183" s="264"/>
      <c r="BV183" s="485"/>
    </row>
    <row r="184" spans="1:74" s="425" customFormat="1" x14ac:dyDescent="0.25">
      <c r="B184" s="426"/>
      <c r="C184" s="432"/>
      <c r="D184" s="436"/>
      <c r="E184" s="627" t="s">
        <v>110</v>
      </c>
      <c r="F184" s="735">
        <f>G184*100/80</f>
        <v>31.25</v>
      </c>
      <c r="G184" s="756">
        <v>25</v>
      </c>
      <c r="H184" s="459">
        <f t="shared" si="71"/>
        <v>0.17499999999999999</v>
      </c>
      <c r="I184" s="428">
        <f t="shared" si="72"/>
        <v>2.5000000000000001E-2</v>
      </c>
      <c r="J184" s="428">
        <f t="shared" si="73"/>
        <v>0.52500000000000002</v>
      </c>
      <c r="K184" s="428">
        <f t="shared" si="74"/>
        <v>2.75</v>
      </c>
      <c r="L184" s="411"/>
      <c r="M184" s="430">
        <v>0.7</v>
      </c>
      <c r="N184" s="430">
        <v>0.1</v>
      </c>
      <c r="O184" s="686">
        <v>2.1</v>
      </c>
      <c r="P184" s="20">
        <v>11</v>
      </c>
      <c r="Q184" s="264"/>
      <c r="R184" s="264"/>
      <c r="S184" s="264"/>
      <c r="T184" s="264"/>
      <c r="U184" s="264"/>
      <c r="V184" s="264"/>
      <c r="W184" s="264"/>
      <c r="X184" s="264"/>
      <c r="Y184" s="264"/>
      <c r="Z184" s="264"/>
      <c r="AA184" s="264"/>
      <c r="AB184" s="264"/>
      <c r="AC184" s="264"/>
      <c r="AD184" s="264"/>
      <c r="AE184" s="264"/>
      <c r="AF184" s="264"/>
      <c r="AG184" s="264"/>
      <c r="AH184" s="264"/>
      <c r="AI184" s="264"/>
      <c r="AJ184" s="264"/>
      <c r="AK184" s="264"/>
      <c r="AL184" s="264"/>
      <c r="AM184" s="264"/>
      <c r="AN184" s="264"/>
      <c r="AO184" s="264"/>
      <c r="AP184" s="264"/>
      <c r="AQ184" s="264"/>
      <c r="AR184" s="264"/>
      <c r="AS184" s="264"/>
      <c r="AT184" s="264"/>
      <c r="AU184" s="264"/>
      <c r="AV184" s="264"/>
      <c r="AW184" s="264"/>
      <c r="AX184" s="264"/>
      <c r="AY184" s="264"/>
      <c r="AZ184" s="264"/>
      <c r="BA184" s="264"/>
      <c r="BB184" s="264"/>
      <c r="BC184" s="264"/>
      <c r="BD184" s="264"/>
      <c r="BE184" s="264"/>
      <c r="BF184" s="264"/>
      <c r="BG184" s="264"/>
      <c r="BH184" s="264"/>
      <c r="BI184" s="264"/>
      <c r="BJ184" s="264"/>
      <c r="BK184" s="264"/>
      <c r="BL184" s="264"/>
      <c r="BM184" s="264"/>
      <c r="BN184" s="264"/>
      <c r="BO184" s="264"/>
      <c r="BP184" s="264"/>
      <c r="BQ184" s="264"/>
      <c r="BR184" s="264"/>
      <c r="BS184" s="264"/>
      <c r="BT184" s="264"/>
      <c r="BU184" s="264"/>
      <c r="BV184" s="485"/>
    </row>
    <row r="185" spans="1:74" s="425" customFormat="1" x14ac:dyDescent="0.25">
      <c r="B185" s="426"/>
      <c r="C185" s="432"/>
      <c r="D185" s="436"/>
      <c r="E185" s="627" t="s">
        <v>80</v>
      </c>
      <c r="F185" s="867"/>
      <c r="G185" s="756">
        <v>0.19</v>
      </c>
      <c r="H185" s="459"/>
      <c r="I185" s="428"/>
      <c r="J185" s="428"/>
      <c r="K185" s="428"/>
      <c r="L185" s="411"/>
      <c r="M185" s="430"/>
      <c r="N185" s="430"/>
      <c r="O185" s="686"/>
      <c r="P185" s="20"/>
      <c r="Q185" s="264"/>
      <c r="R185" s="264"/>
      <c r="S185" s="264"/>
      <c r="T185" s="264"/>
      <c r="U185" s="264"/>
      <c r="V185" s="264"/>
      <c r="W185" s="264"/>
      <c r="X185" s="264"/>
      <c r="Y185" s="264"/>
      <c r="Z185" s="264"/>
      <c r="AA185" s="264"/>
      <c r="AB185" s="264"/>
      <c r="AC185" s="264"/>
      <c r="AD185" s="264"/>
      <c r="AE185" s="264"/>
      <c r="AF185" s="264"/>
      <c r="AG185" s="264"/>
      <c r="AH185" s="264"/>
      <c r="AI185" s="264"/>
      <c r="AJ185" s="264"/>
      <c r="AK185" s="264"/>
      <c r="AL185" s="264"/>
      <c r="AM185" s="264"/>
      <c r="AN185" s="264"/>
      <c r="AO185" s="264"/>
      <c r="AP185" s="264"/>
      <c r="AQ185" s="264"/>
      <c r="AR185" s="264"/>
      <c r="AS185" s="264"/>
      <c r="AT185" s="264"/>
      <c r="AU185" s="264"/>
      <c r="AV185" s="264"/>
      <c r="AW185" s="264"/>
      <c r="AX185" s="264"/>
      <c r="AY185" s="264"/>
      <c r="AZ185" s="264"/>
      <c r="BA185" s="264"/>
      <c r="BB185" s="264"/>
      <c r="BC185" s="264"/>
      <c r="BD185" s="264"/>
      <c r="BE185" s="264"/>
      <c r="BF185" s="264"/>
      <c r="BG185" s="264"/>
      <c r="BH185" s="264"/>
      <c r="BI185" s="264"/>
      <c r="BJ185" s="264"/>
      <c r="BK185" s="264"/>
      <c r="BL185" s="264"/>
      <c r="BM185" s="264"/>
      <c r="BN185" s="264"/>
      <c r="BO185" s="264"/>
      <c r="BP185" s="264"/>
      <c r="BQ185" s="264"/>
      <c r="BR185" s="264"/>
      <c r="BS185" s="264"/>
      <c r="BT185" s="264"/>
      <c r="BU185" s="264"/>
      <c r="BV185" s="485"/>
    </row>
    <row r="186" spans="1:74" s="425" customFormat="1" x14ac:dyDescent="0.25">
      <c r="B186" s="426"/>
      <c r="C186" s="432"/>
      <c r="D186" s="436"/>
      <c r="E186" s="627" t="s">
        <v>1197</v>
      </c>
      <c r="F186" s="1072"/>
      <c r="G186" s="738">
        <v>41</v>
      </c>
      <c r="H186" s="446">
        <f>G186*M186/100</f>
        <v>3.69</v>
      </c>
      <c r="I186" s="429">
        <f>G186*N186/100</f>
        <v>0.82</v>
      </c>
      <c r="J186" s="429">
        <f>G186*O186/100</f>
        <v>0.94299999999999995</v>
      </c>
      <c r="K186" s="429">
        <f>G186*P186/100</f>
        <v>25.42</v>
      </c>
      <c r="L186" s="411"/>
      <c r="M186" s="425">
        <v>9</v>
      </c>
      <c r="N186" s="425">
        <v>2</v>
      </c>
      <c r="O186" s="464">
        <v>2.2999999999999998</v>
      </c>
      <c r="P186" s="18">
        <v>62</v>
      </c>
      <c r="Q186" s="264"/>
      <c r="R186" s="264"/>
      <c r="S186" s="264"/>
      <c r="T186" s="264"/>
      <c r="U186" s="264"/>
      <c r="V186" s="264"/>
      <c r="W186" s="264"/>
      <c r="X186" s="264"/>
      <c r="Y186" s="264"/>
      <c r="Z186" s="264"/>
      <c r="AA186" s="264"/>
      <c r="AB186" s="264"/>
      <c r="AC186" s="264"/>
      <c r="AD186" s="264"/>
      <c r="AE186" s="264"/>
      <c r="AF186" s="264"/>
      <c r="AG186" s="264"/>
      <c r="AH186" s="264"/>
      <c r="AI186" s="264"/>
      <c r="AJ186" s="264"/>
      <c r="AK186" s="264"/>
      <c r="AL186" s="264"/>
      <c r="AM186" s="264"/>
      <c r="AN186" s="264"/>
      <c r="AO186" s="264"/>
      <c r="AP186" s="264"/>
      <c r="AQ186" s="264"/>
      <c r="AR186" s="264"/>
      <c r="AS186" s="264"/>
      <c r="AT186" s="264"/>
      <c r="AU186" s="264"/>
      <c r="AV186" s="264"/>
      <c r="AW186" s="264"/>
      <c r="AX186" s="264"/>
      <c r="AY186" s="264"/>
      <c r="AZ186" s="264"/>
      <c r="BA186" s="264"/>
      <c r="BB186" s="264"/>
      <c r="BC186" s="264"/>
      <c r="BD186" s="264"/>
      <c r="BE186" s="264"/>
      <c r="BF186" s="264"/>
      <c r="BG186" s="264"/>
      <c r="BH186" s="264"/>
      <c r="BI186" s="264"/>
      <c r="BJ186" s="264"/>
      <c r="BK186" s="264"/>
      <c r="BL186" s="264"/>
      <c r="BM186" s="264"/>
      <c r="BN186" s="264"/>
      <c r="BO186" s="264"/>
      <c r="BP186" s="264"/>
      <c r="BQ186" s="264"/>
      <c r="BR186" s="264"/>
      <c r="BS186" s="264"/>
      <c r="BT186" s="264"/>
      <c r="BU186" s="264"/>
      <c r="BV186" s="485"/>
    </row>
    <row r="187" spans="1:74" s="425" customFormat="1" x14ac:dyDescent="0.25">
      <c r="B187" s="426"/>
      <c r="C187" s="432"/>
      <c r="D187" s="426"/>
      <c r="E187" s="624" t="s">
        <v>21</v>
      </c>
      <c r="F187" s="1074"/>
      <c r="G187" s="1166"/>
      <c r="H187" s="598">
        <f>SUM(H177:H186)</f>
        <v>12.92324</v>
      </c>
      <c r="I187" s="448">
        <f t="shared" ref="I187:K187" si="75">SUM(I177:I186)</f>
        <v>16.908799999999999</v>
      </c>
      <c r="J187" s="448">
        <f t="shared" si="75"/>
        <v>45.158559999999987</v>
      </c>
      <c r="K187" s="448">
        <f t="shared" si="75"/>
        <v>373.07400000000001</v>
      </c>
      <c r="L187" s="411"/>
      <c r="O187" s="464"/>
      <c r="P187" s="18"/>
      <c r="Q187" s="264"/>
      <c r="R187" s="264"/>
      <c r="S187" s="264"/>
      <c r="T187" s="264"/>
      <c r="U187" s="264"/>
      <c r="V187" s="264"/>
      <c r="W187" s="264"/>
      <c r="X187" s="264"/>
      <c r="Y187" s="264"/>
      <c r="Z187" s="264"/>
      <c r="AA187" s="264"/>
      <c r="AB187" s="264"/>
      <c r="AC187" s="264"/>
      <c r="AD187" s="264"/>
      <c r="AE187" s="264"/>
      <c r="AF187" s="264"/>
      <c r="AG187" s="264"/>
      <c r="AH187" s="264"/>
      <c r="AI187" s="264"/>
      <c r="AJ187" s="264"/>
      <c r="AK187" s="264"/>
      <c r="AL187" s="264"/>
      <c r="AM187" s="264"/>
      <c r="AN187" s="264"/>
      <c r="AO187" s="264"/>
      <c r="AP187" s="264"/>
      <c r="AQ187" s="264"/>
      <c r="AR187" s="264"/>
      <c r="AS187" s="264"/>
      <c r="AT187" s="264"/>
      <c r="AU187" s="264"/>
      <c r="AV187" s="264"/>
      <c r="AW187" s="264"/>
      <c r="AX187" s="264"/>
      <c r="AY187" s="264"/>
      <c r="AZ187" s="264"/>
      <c r="BA187" s="264"/>
      <c r="BB187" s="264"/>
      <c r="BC187" s="264"/>
      <c r="BD187" s="264"/>
      <c r="BE187" s="264"/>
      <c r="BF187" s="264"/>
      <c r="BG187" s="264"/>
      <c r="BH187" s="264"/>
      <c r="BI187" s="264"/>
      <c r="BJ187" s="264"/>
      <c r="BK187" s="264"/>
      <c r="BL187" s="264"/>
      <c r="BM187" s="264"/>
      <c r="BN187" s="264"/>
      <c r="BO187" s="264"/>
      <c r="BP187" s="264"/>
      <c r="BQ187" s="264"/>
      <c r="BR187" s="264"/>
      <c r="BS187" s="264"/>
      <c r="BT187" s="264"/>
      <c r="BU187" s="264"/>
      <c r="BV187" s="485"/>
    </row>
    <row r="188" spans="1:74" s="18" customFormat="1" ht="15.75" x14ac:dyDescent="0.25">
      <c r="A188" s="92"/>
      <c r="B188" s="17" t="s">
        <v>517</v>
      </c>
      <c r="C188" s="17" t="s">
        <v>514</v>
      </c>
      <c r="D188" s="12">
        <v>120</v>
      </c>
      <c r="E188" s="62" t="s">
        <v>89</v>
      </c>
      <c r="F188" s="1168"/>
      <c r="G188" s="1171">
        <v>43</v>
      </c>
      <c r="H188" s="1162">
        <f>G188*M188/100</f>
        <v>3.3539999999999996</v>
      </c>
      <c r="I188" s="13">
        <f>G188*N188/100</f>
        <v>0.51600000000000001</v>
      </c>
      <c r="J188" s="13">
        <f>G188*O188/100</f>
        <v>34.314</v>
      </c>
      <c r="K188" s="14">
        <f>G188*P188/100</f>
        <v>156.94999999999999</v>
      </c>
      <c r="L188" s="1"/>
      <c r="M188" s="1185">
        <v>7.8</v>
      </c>
      <c r="N188" s="1185">
        <v>1.2</v>
      </c>
      <c r="O188" s="1190">
        <v>79.8</v>
      </c>
      <c r="P188" s="1186">
        <v>365</v>
      </c>
      <c r="Q188" s="264"/>
      <c r="R188" s="264"/>
      <c r="S188" s="264"/>
      <c r="T188" s="264"/>
      <c r="U188" s="264"/>
      <c r="V188" s="264"/>
      <c r="W188" s="264"/>
      <c r="X188" s="264"/>
      <c r="Y188" s="264"/>
      <c r="Z188" s="264"/>
      <c r="AA188" s="264"/>
      <c r="AB188" s="264"/>
      <c r="AC188" s="264"/>
      <c r="AD188" s="264"/>
      <c r="AE188" s="264"/>
      <c r="AF188" s="264"/>
      <c r="AG188" s="264"/>
      <c r="AH188" s="264"/>
      <c r="AI188" s="264"/>
      <c r="AJ188" s="264"/>
      <c r="AK188" s="264"/>
      <c r="AL188" s="264"/>
      <c r="AM188" s="264"/>
      <c r="AN188" s="264"/>
      <c r="AO188" s="264"/>
      <c r="AP188" s="264"/>
      <c r="AQ188" s="264"/>
      <c r="AR188" s="264"/>
      <c r="AS188" s="264"/>
      <c r="AT188" s="264"/>
      <c r="AU188" s="264"/>
      <c r="AV188" s="264"/>
      <c r="AW188" s="264"/>
      <c r="AX188" s="264"/>
      <c r="AY188" s="264"/>
      <c r="AZ188" s="264"/>
      <c r="BA188" s="264"/>
      <c r="BB188" s="264"/>
      <c r="BC188" s="264"/>
      <c r="BD188" s="78"/>
    </row>
    <row r="189" spans="1:74" s="18" customFormat="1" ht="15.75" x14ac:dyDescent="0.25">
      <c r="A189" s="92"/>
      <c r="D189" s="61"/>
      <c r="E189" s="62" t="s">
        <v>18</v>
      </c>
      <c r="F189" s="1168"/>
      <c r="G189" s="1171">
        <v>90</v>
      </c>
      <c r="H189" s="1162">
        <f>G189*M189/100</f>
        <v>0</v>
      </c>
      <c r="I189" s="13">
        <f>G189*N189/100</f>
        <v>0</v>
      </c>
      <c r="J189" s="13">
        <f>G189*O189/100</f>
        <v>0</v>
      </c>
      <c r="K189" s="14">
        <f>G189*P189/100</f>
        <v>0</v>
      </c>
      <c r="L189" s="1"/>
      <c r="M189" s="15"/>
      <c r="N189" s="15"/>
      <c r="O189" s="691"/>
      <c r="P189" s="15"/>
      <c r="Q189" s="264"/>
      <c r="R189" s="264"/>
      <c r="S189" s="264"/>
      <c r="T189" s="264"/>
      <c r="U189" s="264"/>
      <c r="V189" s="264"/>
      <c r="W189" s="264"/>
      <c r="X189" s="264"/>
      <c r="Y189" s="264"/>
      <c r="Z189" s="264"/>
      <c r="AA189" s="264"/>
      <c r="AB189" s="264"/>
      <c r="AC189" s="264"/>
      <c r="AD189" s="264"/>
      <c r="AE189" s="264"/>
      <c r="AF189" s="264"/>
      <c r="AG189" s="264"/>
      <c r="AH189" s="264"/>
      <c r="AI189" s="264"/>
      <c r="AJ189" s="264"/>
      <c r="AK189" s="264"/>
      <c r="AL189" s="264"/>
      <c r="AM189" s="264"/>
      <c r="AN189" s="264"/>
      <c r="AO189" s="264"/>
      <c r="AP189" s="264"/>
      <c r="AQ189" s="264"/>
      <c r="AR189" s="264"/>
      <c r="AS189" s="264"/>
      <c r="AT189" s="264"/>
      <c r="AU189" s="264"/>
      <c r="AV189" s="264"/>
      <c r="AW189" s="264"/>
      <c r="AX189" s="264"/>
      <c r="AY189" s="264"/>
      <c r="AZ189" s="264"/>
      <c r="BA189" s="264"/>
      <c r="BB189" s="264"/>
      <c r="BC189" s="264"/>
      <c r="BD189" s="78"/>
    </row>
    <row r="190" spans="1:74" s="18" customFormat="1" ht="15.75" x14ac:dyDescent="0.25">
      <c r="A190" s="92"/>
      <c r="D190" s="61"/>
      <c r="E190" s="62" t="s">
        <v>20</v>
      </c>
      <c r="F190" s="1168"/>
      <c r="G190" s="1171">
        <v>0.8</v>
      </c>
      <c r="H190" s="1162">
        <f>G190*M190/100</f>
        <v>4.0000000000000001E-3</v>
      </c>
      <c r="I190" s="13">
        <f>G190*N190/100</f>
        <v>0.66</v>
      </c>
      <c r="J190" s="13">
        <f>G190*O190/100</f>
        <v>4.7999999999999996E-3</v>
      </c>
      <c r="K190" s="14">
        <f>G190*P190/100</f>
        <v>5.8720000000000008</v>
      </c>
      <c r="L190" s="1"/>
      <c r="M190" s="15">
        <v>0.5</v>
      </c>
      <c r="N190" s="15">
        <v>82.5</v>
      </c>
      <c r="O190" s="691">
        <v>0.6</v>
      </c>
      <c r="P190" s="20">
        <v>734</v>
      </c>
      <c r="Q190" s="264"/>
      <c r="R190" s="264"/>
      <c r="S190" s="264"/>
      <c r="T190" s="264"/>
      <c r="U190" s="264"/>
      <c r="V190" s="264"/>
      <c r="W190" s="264"/>
      <c r="X190" s="264"/>
      <c r="Y190" s="264"/>
      <c r="Z190" s="264"/>
      <c r="AA190" s="264"/>
      <c r="AB190" s="264"/>
      <c r="AC190" s="264"/>
      <c r="AD190" s="264"/>
      <c r="AE190" s="264"/>
      <c r="AF190" s="264"/>
      <c r="AG190" s="264"/>
      <c r="AH190" s="264"/>
      <c r="AI190" s="264"/>
      <c r="AJ190" s="264"/>
      <c r="AK190" s="264"/>
      <c r="AL190" s="264"/>
      <c r="AM190" s="264"/>
      <c r="AN190" s="264"/>
      <c r="AO190" s="264"/>
      <c r="AP190" s="264"/>
      <c r="AQ190" s="264"/>
      <c r="AR190" s="264"/>
      <c r="AS190" s="264"/>
      <c r="AT190" s="264"/>
      <c r="AU190" s="264"/>
      <c r="AV190" s="264"/>
      <c r="AW190" s="264"/>
      <c r="AX190" s="264"/>
      <c r="AY190" s="264"/>
      <c r="AZ190" s="264"/>
      <c r="BA190" s="264"/>
      <c r="BB190" s="264"/>
      <c r="BC190" s="264"/>
      <c r="BD190" s="78"/>
    </row>
    <row r="191" spans="1:74" s="18" customFormat="1" ht="15.75" x14ac:dyDescent="0.25">
      <c r="A191" s="92"/>
      <c r="D191" s="61"/>
      <c r="E191" s="62" t="s">
        <v>80</v>
      </c>
      <c r="F191" s="1168"/>
      <c r="G191" s="1171">
        <v>0.4</v>
      </c>
      <c r="H191" s="1162">
        <f>G191*M191/100</f>
        <v>0</v>
      </c>
      <c r="I191" s="13">
        <f>G191*N191/100</f>
        <v>0</v>
      </c>
      <c r="J191" s="13">
        <f>G191*O191/100</f>
        <v>0</v>
      </c>
      <c r="K191" s="14">
        <f>G191*P191/100</f>
        <v>0</v>
      </c>
      <c r="L191" s="1"/>
      <c r="M191" s="15"/>
      <c r="N191" s="15"/>
      <c r="O191" s="691"/>
      <c r="P191" s="15"/>
      <c r="Q191" s="264"/>
      <c r="R191" s="264"/>
      <c r="S191" s="264"/>
      <c r="T191" s="264"/>
      <c r="U191" s="264"/>
      <c r="V191" s="264"/>
      <c r="W191" s="264"/>
      <c r="X191" s="264"/>
      <c r="Y191" s="264"/>
      <c r="Z191" s="264"/>
      <c r="AA191" s="264"/>
      <c r="AB191" s="264"/>
      <c r="AC191" s="264"/>
      <c r="AD191" s="264"/>
      <c r="AE191" s="264"/>
      <c r="AF191" s="264"/>
      <c r="AG191" s="264"/>
      <c r="AH191" s="264"/>
      <c r="AI191" s="264"/>
      <c r="AJ191" s="264"/>
      <c r="AK191" s="264"/>
      <c r="AL191" s="264"/>
      <c r="AM191" s="264"/>
      <c r="AN191" s="264"/>
      <c r="AO191" s="264"/>
      <c r="AP191" s="264"/>
      <c r="AQ191" s="264"/>
      <c r="AR191" s="264"/>
      <c r="AS191" s="264"/>
      <c r="AT191" s="264"/>
      <c r="AU191" s="264"/>
      <c r="AV191" s="264"/>
      <c r="AW191" s="264"/>
      <c r="AX191" s="264"/>
      <c r="AY191" s="264"/>
      <c r="AZ191" s="264"/>
      <c r="BA191" s="264"/>
      <c r="BB191" s="264"/>
      <c r="BC191" s="264"/>
      <c r="BD191" s="78"/>
    </row>
    <row r="192" spans="1:74" s="18" customFormat="1" x14ac:dyDescent="0.25">
      <c r="A192" s="92"/>
      <c r="B192" s="36"/>
      <c r="C192" s="36"/>
      <c r="D192" s="36"/>
      <c r="E192" s="75" t="s">
        <v>21</v>
      </c>
      <c r="F192" s="982"/>
      <c r="G192" s="985"/>
      <c r="H192" s="22">
        <f>SUM(H188:H191)</f>
        <v>3.3579999999999997</v>
      </c>
      <c r="I192" s="22">
        <f t="shared" ref="I192:K192" si="76">SUM(I188:I191)</f>
        <v>1.1760000000000002</v>
      </c>
      <c r="J192" s="22">
        <f t="shared" si="76"/>
        <v>34.318800000000003</v>
      </c>
      <c r="K192" s="22">
        <f t="shared" si="76"/>
        <v>162.822</v>
      </c>
      <c r="L192" s="1"/>
      <c r="M192" s="15"/>
      <c r="N192" s="15"/>
      <c r="O192" s="691"/>
      <c r="P192" s="15"/>
      <c r="Q192" s="264"/>
      <c r="R192" s="264"/>
      <c r="S192" s="264"/>
      <c r="T192" s="264"/>
      <c r="U192" s="264"/>
      <c r="V192" s="264"/>
      <c r="W192" s="264"/>
      <c r="X192" s="264"/>
      <c r="Y192" s="264"/>
      <c r="Z192" s="264"/>
      <c r="AA192" s="264"/>
      <c r="AB192" s="264"/>
      <c r="AC192" s="264"/>
      <c r="AD192" s="264"/>
      <c r="AE192" s="264"/>
      <c r="AF192" s="264"/>
      <c r="AG192" s="264"/>
      <c r="AH192" s="264"/>
      <c r="AI192" s="264"/>
      <c r="AJ192" s="264"/>
      <c r="AK192" s="264"/>
      <c r="AL192" s="264"/>
      <c r="AM192" s="264"/>
      <c r="AN192" s="264"/>
      <c r="AO192" s="264"/>
      <c r="AP192" s="264"/>
      <c r="AQ192" s="264"/>
      <c r="AR192" s="264"/>
      <c r="AS192" s="264"/>
      <c r="AT192" s="264"/>
      <c r="AU192" s="264"/>
      <c r="AV192" s="264"/>
      <c r="AW192" s="264"/>
      <c r="AX192" s="264"/>
      <c r="AY192" s="264"/>
      <c r="AZ192" s="264"/>
      <c r="BA192" s="264"/>
      <c r="BB192" s="264"/>
      <c r="BC192" s="264"/>
      <c r="BD192" s="78"/>
    </row>
    <row r="193" spans="1:74" s="425" customFormat="1" ht="28.5" x14ac:dyDescent="0.25">
      <c r="A193" s="505"/>
      <c r="B193" s="439" t="s">
        <v>198</v>
      </c>
      <c r="C193" s="440" t="s">
        <v>195</v>
      </c>
      <c r="D193" s="467">
        <v>70</v>
      </c>
      <c r="E193" s="637" t="s">
        <v>196</v>
      </c>
      <c r="F193" s="733">
        <f>G193*100/80</f>
        <v>63.75</v>
      </c>
      <c r="G193" s="1171">
        <v>51</v>
      </c>
      <c r="H193" s="459">
        <f>G193*M193/100</f>
        <v>0.51</v>
      </c>
      <c r="I193" s="428">
        <f>G193*N193/100</f>
        <v>5.1000000000000004E-2</v>
      </c>
      <c r="J193" s="428">
        <f>G193*O193/100</f>
        <v>1.9890000000000001</v>
      </c>
      <c r="K193" s="429">
        <f>G193*P193/100</f>
        <v>9.69</v>
      </c>
      <c r="L193" s="411"/>
      <c r="M193" s="430">
        <v>1</v>
      </c>
      <c r="N193" s="430">
        <v>0.1</v>
      </c>
      <c r="O193" s="686">
        <v>3.9</v>
      </c>
      <c r="P193" s="20">
        <v>19</v>
      </c>
      <c r="Q193" s="264"/>
      <c r="R193" s="264"/>
      <c r="S193" s="264"/>
      <c r="T193" s="350"/>
      <c r="U193" s="264"/>
      <c r="V193" s="264"/>
      <c r="W193" s="264"/>
      <c r="X193" s="264"/>
      <c r="Y193" s="264"/>
      <c r="Z193" s="264"/>
      <c r="AA193" s="264"/>
      <c r="AB193" s="264"/>
      <c r="AC193" s="264"/>
      <c r="AD193" s="264"/>
      <c r="AE193" s="264"/>
      <c r="AF193" s="264"/>
      <c r="AG193" s="264"/>
      <c r="AH193" s="264"/>
      <c r="AI193" s="264"/>
      <c r="AJ193" s="264"/>
      <c r="AK193" s="264"/>
      <c r="AL193" s="264"/>
      <c r="AM193" s="264"/>
      <c r="AN193" s="264"/>
      <c r="AO193" s="264"/>
      <c r="AP193" s="264"/>
      <c r="AQ193" s="264"/>
      <c r="AR193" s="264"/>
      <c r="AS193" s="264"/>
      <c r="AT193" s="264"/>
      <c r="AU193" s="264"/>
      <c r="AV193" s="264"/>
      <c r="AW193" s="264"/>
      <c r="AX193" s="264"/>
      <c r="AY193" s="264"/>
      <c r="AZ193" s="264"/>
      <c r="BA193" s="264"/>
      <c r="BB193" s="264"/>
      <c r="BC193" s="264"/>
      <c r="BD193" s="264"/>
      <c r="BE193" s="264"/>
      <c r="BF193" s="264"/>
      <c r="BG193" s="264"/>
      <c r="BH193" s="264"/>
      <c r="BI193" s="264"/>
      <c r="BJ193" s="264"/>
      <c r="BK193" s="264"/>
      <c r="BL193" s="264"/>
      <c r="BM193" s="264"/>
      <c r="BN193" s="264"/>
      <c r="BO193" s="264"/>
      <c r="BP193" s="264"/>
      <c r="BQ193" s="264"/>
      <c r="BR193" s="264"/>
      <c r="BS193" s="264"/>
      <c r="BT193" s="264"/>
      <c r="BU193" s="264"/>
      <c r="BV193" s="485"/>
    </row>
    <row r="194" spans="1:74" s="425" customFormat="1" ht="15.75" x14ac:dyDescent="0.25">
      <c r="A194" s="486"/>
      <c r="B194" s="487"/>
      <c r="C194" s="437"/>
      <c r="D194" s="506"/>
      <c r="E194" s="637" t="s">
        <v>197</v>
      </c>
      <c r="F194" s="730">
        <f>G194*100/80</f>
        <v>18.75</v>
      </c>
      <c r="G194" s="1171">
        <v>15</v>
      </c>
      <c r="H194" s="459">
        <f>G194*M194/100</f>
        <v>0.12</v>
      </c>
      <c r="I194" s="428">
        <f>G194*N194/100</f>
        <v>0.06</v>
      </c>
      <c r="J194" s="428">
        <f>G194*O194/100</f>
        <v>1.395</v>
      </c>
      <c r="K194" s="429">
        <f>G194*P194/100</f>
        <v>5.85</v>
      </c>
      <c r="L194" s="411"/>
      <c r="M194" s="430">
        <v>0.8</v>
      </c>
      <c r="N194" s="430">
        <v>0.4</v>
      </c>
      <c r="O194" s="686">
        <v>9.3000000000000007</v>
      </c>
      <c r="P194" s="15">
        <v>39</v>
      </c>
      <c r="Q194" s="264"/>
      <c r="R194" s="264"/>
      <c r="S194" s="264"/>
      <c r="T194" s="350"/>
      <c r="U194" s="264"/>
      <c r="V194" s="264"/>
      <c r="W194" s="264"/>
      <c r="X194" s="264"/>
      <c r="Y194" s="264"/>
      <c r="Z194" s="264"/>
      <c r="AA194" s="264"/>
      <c r="AB194" s="264"/>
      <c r="AC194" s="264"/>
      <c r="AD194" s="264"/>
      <c r="AE194" s="264"/>
      <c r="AF194" s="264"/>
      <c r="AG194" s="264"/>
      <c r="AH194" s="264"/>
      <c r="AI194" s="264"/>
      <c r="AJ194" s="264"/>
      <c r="AK194" s="264"/>
      <c r="AL194" s="264"/>
      <c r="AM194" s="264"/>
      <c r="AN194" s="264"/>
      <c r="AO194" s="264"/>
      <c r="AP194" s="264"/>
      <c r="AQ194" s="264"/>
      <c r="AR194" s="264"/>
      <c r="AS194" s="264"/>
      <c r="AT194" s="264"/>
      <c r="AU194" s="264"/>
      <c r="AV194" s="264"/>
      <c r="AW194" s="264"/>
      <c r="AX194" s="264"/>
      <c r="AY194" s="264"/>
      <c r="AZ194" s="264"/>
      <c r="BA194" s="264"/>
      <c r="BB194" s="264"/>
      <c r="BC194" s="264"/>
      <c r="BD194" s="264"/>
      <c r="BE194" s="264"/>
      <c r="BF194" s="264"/>
      <c r="BG194" s="264"/>
      <c r="BH194" s="264"/>
      <c r="BI194" s="264"/>
      <c r="BJ194" s="264"/>
      <c r="BK194" s="264"/>
      <c r="BL194" s="264"/>
      <c r="BM194" s="264"/>
      <c r="BN194" s="264"/>
      <c r="BO194" s="264"/>
      <c r="BP194" s="264"/>
      <c r="BQ194" s="264"/>
      <c r="BR194" s="264"/>
      <c r="BS194" s="264"/>
      <c r="BT194" s="264"/>
      <c r="BU194" s="264"/>
      <c r="BV194" s="485"/>
    </row>
    <row r="195" spans="1:74" s="425" customFormat="1" ht="15.75" x14ac:dyDescent="0.25">
      <c r="A195" s="486"/>
      <c r="B195" s="460"/>
      <c r="D195" s="493"/>
      <c r="E195" s="637" t="s">
        <v>73</v>
      </c>
      <c r="F195" s="730"/>
      <c r="G195" s="1171">
        <v>3.5</v>
      </c>
      <c r="H195" s="459">
        <f>G195*M195/100</f>
        <v>0</v>
      </c>
      <c r="I195" s="428">
        <f>G195*N195/100</f>
        <v>3.5</v>
      </c>
      <c r="J195" s="428">
        <f>G195*O195/100</f>
        <v>0</v>
      </c>
      <c r="K195" s="429">
        <f>G195*P195/100</f>
        <v>30.94</v>
      </c>
      <c r="L195" s="411"/>
      <c r="M195" s="430">
        <v>0</v>
      </c>
      <c r="N195" s="430">
        <v>100</v>
      </c>
      <c r="O195" s="686">
        <v>0</v>
      </c>
      <c r="P195" s="15">
        <v>884</v>
      </c>
      <c r="Q195" s="264"/>
      <c r="R195" s="264"/>
      <c r="S195" s="264"/>
      <c r="T195" s="350"/>
      <c r="U195" s="264"/>
      <c r="V195" s="264"/>
      <c r="W195" s="264"/>
      <c r="X195" s="264"/>
      <c r="Y195" s="264"/>
      <c r="Z195" s="264"/>
      <c r="AA195" s="264"/>
      <c r="AB195" s="264"/>
      <c r="AC195" s="264"/>
      <c r="AD195" s="264"/>
      <c r="AE195" s="264"/>
      <c r="AF195" s="264"/>
      <c r="AG195" s="264"/>
      <c r="AH195" s="264"/>
      <c r="AI195" s="264"/>
      <c r="AJ195" s="264"/>
      <c r="AK195" s="264"/>
      <c r="AL195" s="264"/>
      <c r="AM195" s="264"/>
      <c r="AN195" s="264"/>
      <c r="AO195" s="264"/>
      <c r="AP195" s="264"/>
      <c r="AQ195" s="264"/>
      <c r="AR195" s="264"/>
      <c r="AS195" s="264"/>
      <c r="AT195" s="264"/>
      <c r="AU195" s="264"/>
      <c r="AV195" s="264"/>
      <c r="AW195" s="264"/>
      <c r="AX195" s="264"/>
      <c r="AY195" s="264"/>
      <c r="AZ195" s="264"/>
      <c r="BA195" s="264"/>
      <c r="BB195" s="264"/>
      <c r="BC195" s="264"/>
      <c r="BD195" s="264"/>
      <c r="BE195" s="264"/>
      <c r="BF195" s="264"/>
      <c r="BG195" s="264"/>
      <c r="BH195" s="264"/>
      <c r="BI195" s="264"/>
      <c r="BJ195" s="264"/>
      <c r="BK195" s="264"/>
      <c r="BL195" s="264"/>
      <c r="BM195" s="264"/>
      <c r="BN195" s="264"/>
      <c r="BO195" s="264"/>
      <c r="BP195" s="264"/>
      <c r="BQ195" s="264"/>
      <c r="BR195" s="264"/>
      <c r="BS195" s="264"/>
      <c r="BT195" s="264"/>
      <c r="BU195" s="264"/>
      <c r="BV195" s="485"/>
    </row>
    <row r="196" spans="1:74" s="425" customFormat="1" ht="15.75" x14ac:dyDescent="0.25">
      <c r="A196" s="486"/>
      <c r="B196" s="460"/>
      <c r="D196" s="493"/>
      <c r="E196" s="637" t="s">
        <v>36</v>
      </c>
      <c r="F196" s="730"/>
      <c r="G196" s="1171">
        <v>0.6</v>
      </c>
      <c r="H196" s="459">
        <f>G196*M196/100</f>
        <v>0</v>
      </c>
      <c r="I196" s="428">
        <f>G196*N196/100</f>
        <v>0</v>
      </c>
      <c r="J196" s="428">
        <f>G196*O196/100</f>
        <v>0.59939999999999993</v>
      </c>
      <c r="K196" s="429">
        <f>G196*P196/100</f>
        <v>2.4359999999999999</v>
      </c>
      <c r="L196" s="411"/>
      <c r="M196" s="430">
        <v>0</v>
      </c>
      <c r="N196" s="430">
        <v>0</v>
      </c>
      <c r="O196" s="686">
        <v>99.9</v>
      </c>
      <c r="P196" s="15">
        <v>406</v>
      </c>
      <c r="Q196" s="264"/>
      <c r="R196" s="264"/>
      <c r="S196" s="264"/>
      <c r="T196" s="350"/>
      <c r="U196" s="264"/>
      <c r="V196" s="264"/>
      <c r="W196" s="264"/>
      <c r="X196" s="264"/>
      <c r="Y196" s="264"/>
      <c r="Z196" s="264"/>
      <c r="AA196" s="264"/>
      <c r="AB196" s="264"/>
      <c r="AC196" s="264"/>
      <c r="AD196" s="264"/>
      <c r="AE196" s="264"/>
      <c r="AF196" s="264"/>
      <c r="AG196" s="264"/>
      <c r="AH196" s="264"/>
      <c r="AI196" s="264"/>
      <c r="AJ196" s="264"/>
      <c r="AK196" s="264"/>
      <c r="AL196" s="264"/>
      <c r="AM196" s="264"/>
      <c r="AN196" s="264"/>
      <c r="AO196" s="264"/>
      <c r="AP196" s="264"/>
      <c r="AQ196" s="264"/>
      <c r="AR196" s="264"/>
      <c r="AS196" s="264"/>
      <c r="AT196" s="264"/>
      <c r="AU196" s="264"/>
      <c r="AV196" s="264"/>
      <c r="AW196" s="264"/>
      <c r="AX196" s="264"/>
      <c r="AY196" s="264"/>
      <c r="AZ196" s="264"/>
      <c r="BA196" s="264"/>
      <c r="BB196" s="264"/>
      <c r="BC196" s="264"/>
      <c r="BD196" s="264"/>
      <c r="BE196" s="264"/>
      <c r="BF196" s="264"/>
      <c r="BG196" s="264"/>
      <c r="BH196" s="264"/>
      <c r="BI196" s="264"/>
      <c r="BJ196" s="264"/>
      <c r="BK196" s="264"/>
      <c r="BL196" s="264"/>
      <c r="BM196" s="264"/>
      <c r="BN196" s="264"/>
      <c r="BO196" s="264"/>
      <c r="BP196" s="264"/>
      <c r="BQ196" s="264"/>
      <c r="BR196" s="264"/>
      <c r="BS196" s="264"/>
      <c r="BT196" s="264"/>
      <c r="BU196" s="264"/>
      <c r="BV196" s="485"/>
    </row>
    <row r="197" spans="1:74" s="425" customFormat="1" ht="15.75" x14ac:dyDescent="0.25">
      <c r="A197" s="486"/>
      <c r="B197" s="460"/>
      <c r="D197" s="493"/>
      <c r="E197" s="637" t="s">
        <v>111</v>
      </c>
      <c r="F197" s="730">
        <f>G197*100/45</f>
        <v>0.88888888888888884</v>
      </c>
      <c r="G197" s="1192">
        <v>0.4</v>
      </c>
      <c r="H197" s="459">
        <f>G197*M197/100</f>
        <v>1.6000000000000003E-3</v>
      </c>
      <c r="I197" s="428">
        <f>G197*N197/100</f>
        <v>0</v>
      </c>
      <c r="J197" s="428">
        <f>G197*O197/100</f>
        <v>3.44E-2</v>
      </c>
      <c r="K197" s="429">
        <f>G197*P197/100</f>
        <v>0.14800000000000002</v>
      </c>
      <c r="L197" s="411"/>
      <c r="M197" s="430">
        <v>0.4</v>
      </c>
      <c r="N197" s="430">
        <v>0</v>
      </c>
      <c r="O197" s="686">
        <v>8.6</v>
      </c>
      <c r="P197" s="20">
        <v>37</v>
      </c>
      <c r="Q197" s="264"/>
      <c r="R197" s="264"/>
      <c r="S197" s="264"/>
      <c r="T197" s="350"/>
      <c r="U197" s="264"/>
      <c r="V197" s="264"/>
      <c r="W197" s="264"/>
      <c r="X197" s="264"/>
      <c r="Y197" s="264"/>
      <c r="Z197" s="264"/>
      <c r="AA197" s="264"/>
      <c r="AB197" s="264"/>
      <c r="AC197" s="264"/>
      <c r="AD197" s="264"/>
      <c r="AE197" s="264"/>
      <c r="AF197" s="264"/>
      <c r="AG197" s="264"/>
      <c r="AH197" s="264"/>
      <c r="AI197" s="264"/>
      <c r="AJ197" s="264"/>
      <c r="AK197" s="264"/>
      <c r="AL197" s="264"/>
      <c r="AM197" s="264"/>
      <c r="AN197" s="264"/>
      <c r="AO197" s="264"/>
      <c r="AP197" s="264"/>
      <c r="AQ197" s="264"/>
      <c r="AR197" s="264"/>
      <c r="AS197" s="264"/>
      <c r="AT197" s="264"/>
      <c r="AU197" s="264"/>
      <c r="AV197" s="264"/>
      <c r="AW197" s="264"/>
      <c r="AX197" s="264"/>
      <c r="AY197" s="264"/>
      <c r="AZ197" s="264"/>
      <c r="BA197" s="264"/>
      <c r="BB197" s="264"/>
      <c r="BC197" s="264"/>
      <c r="BD197" s="264"/>
      <c r="BE197" s="264"/>
      <c r="BF197" s="264"/>
      <c r="BG197" s="264"/>
      <c r="BH197" s="264"/>
      <c r="BI197" s="264"/>
      <c r="BJ197" s="264"/>
      <c r="BK197" s="264"/>
      <c r="BL197" s="264"/>
      <c r="BM197" s="264"/>
      <c r="BN197" s="264"/>
      <c r="BO197" s="264"/>
      <c r="BP197" s="264"/>
      <c r="BQ197" s="264"/>
      <c r="BR197" s="264"/>
      <c r="BS197" s="264"/>
      <c r="BT197" s="264"/>
      <c r="BU197" s="264"/>
      <c r="BV197" s="485"/>
    </row>
    <row r="198" spans="1:74" s="425" customFormat="1" x14ac:dyDescent="0.25">
      <c r="A198" s="486"/>
      <c r="B198" s="461"/>
      <c r="C198" s="435"/>
      <c r="D198" s="507"/>
      <c r="E198" s="628" t="s">
        <v>21</v>
      </c>
      <c r="F198" s="1047"/>
      <c r="G198" s="1128"/>
      <c r="H198" s="598">
        <f t="shared" ref="H198:K198" si="77">SUM(H193:H197)</f>
        <v>0.63160000000000005</v>
      </c>
      <c r="I198" s="448">
        <f t="shared" si="77"/>
        <v>3.6110000000000002</v>
      </c>
      <c r="J198" s="448">
        <f t="shared" si="77"/>
        <v>4.0178000000000003</v>
      </c>
      <c r="K198" s="448">
        <f t="shared" si="77"/>
        <v>49.064000000000007</v>
      </c>
      <c r="L198" s="411"/>
      <c r="M198" s="466"/>
      <c r="N198" s="430"/>
      <c r="O198" s="686"/>
      <c r="P198" s="15"/>
      <c r="Q198" s="354"/>
      <c r="R198" s="264"/>
      <c r="S198" s="264"/>
      <c r="T198" s="350"/>
      <c r="U198" s="264"/>
      <c r="V198" s="264"/>
      <c r="W198" s="264"/>
      <c r="X198" s="264"/>
      <c r="Y198" s="264"/>
      <c r="Z198" s="264"/>
      <c r="AA198" s="264"/>
      <c r="AB198" s="264"/>
      <c r="AC198" s="264"/>
      <c r="AD198" s="264"/>
      <c r="AE198" s="264"/>
      <c r="AF198" s="264"/>
      <c r="AG198" s="264"/>
      <c r="AH198" s="264"/>
      <c r="AI198" s="264"/>
      <c r="AJ198" s="264"/>
      <c r="AK198" s="264"/>
      <c r="AL198" s="264"/>
      <c r="AM198" s="264"/>
      <c r="AN198" s="264"/>
      <c r="AO198" s="264"/>
      <c r="AP198" s="264"/>
      <c r="AQ198" s="264"/>
      <c r="AR198" s="264"/>
      <c r="AS198" s="264"/>
      <c r="AT198" s="264"/>
      <c r="AU198" s="264"/>
      <c r="AV198" s="264"/>
      <c r="AW198" s="264"/>
      <c r="AX198" s="264"/>
      <c r="AY198" s="264"/>
      <c r="AZ198" s="264"/>
      <c r="BA198" s="264"/>
      <c r="BB198" s="264"/>
      <c r="BC198" s="264"/>
      <c r="BD198" s="264"/>
      <c r="BE198" s="264"/>
      <c r="BF198" s="264"/>
      <c r="BG198" s="264"/>
      <c r="BH198" s="264"/>
      <c r="BI198" s="264"/>
      <c r="BJ198" s="264"/>
      <c r="BK198" s="264"/>
      <c r="BL198" s="264"/>
      <c r="BM198" s="264"/>
      <c r="BN198" s="264"/>
      <c r="BO198" s="264"/>
      <c r="BP198" s="264"/>
      <c r="BQ198" s="264"/>
      <c r="BR198" s="264"/>
      <c r="BS198" s="264"/>
      <c r="BT198" s="264"/>
      <c r="BU198" s="264"/>
      <c r="BV198" s="485"/>
    </row>
    <row r="199" spans="1:74" s="425" customFormat="1" ht="28.5" x14ac:dyDescent="0.25">
      <c r="A199" s="432"/>
      <c r="B199" s="439" t="s">
        <v>199</v>
      </c>
      <c r="C199" s="440" t="s">
        <v>164</v>
      </c>
      <c r="D199" s="467">
        <v>200</v>
      </c>
      <c r="E199" s="636" t="s">
        <v>46</v>
      </c>
      <c r="F199" s="806">
        <f>G199*100/98</f>
        <v>27.244897959183675</v>
      </c>
      <c r="G199" s="932">
        <v>26.7</v>
      </c>
      <c r="H199" s="459">
        <f>G199*M199/100</f>
        <v>0.13350000000000001</v>
      </c>
      <c r="I199" s="428">
        <f>G199*N199/100</f>
        <v>0.29370000000000002</v>
      </c>
      <c r="J199" s="428">
        <f>G199*O199/100</f>
        <v>1.4684999999999999</v>
      </c>
      <c r="K199" s="429">
        <f>G199*P199/100</f>
        <v>8.5440000000000005</v>
      </c>
      <c r="L199" s="411"/>
      <c r="M199" s="430">
        <v>0.5</v>
      </c>
      <c r="N199" s="430">
        <v>1.1000000000000001</v>
      </c>
      <c r="O199" s="686">
        <v>5.5</v>
      </c>
      <c r="P199" s="20">
        <v>32</v>
      </c>
      <c r="Q199" s="264"/>
      <c r="R199" s="264"/>
      <c r="S199" s="264"/>
      <c r="T199" s="264"/>
      <c r="U199" s="264"/>
      <c r="V199" s="264"/>
      <c r="W199" s="264"/>
      <c r="X199" s="264"/>
      <c r="Y199" s="264"/>
      <c r="Z199" s="264"/>
      <c r="AA199" s="264"/>
      <c r="AB199" s="264"/>
      <c r="AC199" s="264"/>
      <c r="AD199" s="264"/>
      <c r="AE199" s="264"/>
      <c r="AF199" s="264"/>
      <c r="AG199" s="264"/>
      <c r="AH199" s="264"/>
      <c r="AI199" s="264"/>
      <c r="AJ199" s="264"/>
      <c r="AK199" s="264"/>
      <c r="AL199" s="264"/>
      <c r="AM199" s="264"/>
      <c r="AN199" s="264"/>
      <c r="AO199" s="264"/>
      <c r="AP199" s="264"/>
      <c r="AQ199" s="264"/>
      <c r="AR199" s="264"/>
      <c r="AS199" s="264"/>
      <c r="AT199" s="264"/>
      <c r="AU199" s="264"/>
      <c r="AV199" s="264"/>
      <c r="AW199" s="264"/>
      <c r="AX199" s="264"/>
      <c r="AY199" s="264"/>
      <c r="AZ199" s="264"/>
      <c r="BA199" s="264"/>
      <c r="BB199" s="264"/>
      <c r="BC199" s="264"/>
      <c r="BD199" s="264"/>
      <c r="BE199" s="264"/>
      <c r="BF199" s="264"/>
      <c r="BG199" s="264"/>
      <c r="BH199" s="264"/>
      <c r="BI199" s="264"/>
      <c r="BJ199" s="264"/>
      <c r="BK199" s="264"/>
      <c r="BL199" s="264"/>
      <c r="BM199" s="264"/>
      <c r="BN199" s="264"/>
      <c r="BO199" s="264"/>
      <c r="BP199" s="264"/>
      <c r="BQ199" s="264"/>
      <c r="BR199" s="264"/>
      <c r="BS199" s="264"/>
      <c r="BT199" s="264"/>
      <c r="BU199" s="264"/>
      <c r="BV199" s="485"/>
    </row>
    <row r="200" spans="1:74" s="425" customFormat="1" x14ac:dyDescent="0.25">
      <c r="A200" s="432"/>
      <c r="B200" s="460"/>
      <c r="E200" s="636" t="s">
        <v>165</v>
      </c>
      <c r="F200" s="1085"/>
      <c r="G200" s="738">
        <v>10</v>
      </c>
      <c r="H200" s="459">
        <f>G200*M200/100</f>
        <v>0</v>
      </c>
      <c r="I200" s="428">
        <f>G200*N200/100</f>
        <v>0</v>
      </c>
      <c r="J200" s="428">
        <f>G200*O200/100</f>
        <v>9.99</v>
      </c>
      <c r="K200" s="429">
        <f>G200*P200/100</f>
        <v>40.6</v>
      </c>
      <c r="L200" s="411"/>
      <c r="M200" s="430">
        <v>0</v>
      </c>
      <c r="N200" s="430">
        <v>0</v>
      </c>
      <c r="O200" s="686">
        <v>99.9</v>
      </c>
      <c r="P200" s="15">
        <v>406</v>
      </c>
      <c r="Q200" s="264"/>
      <c r="R200" s="264"/>
      <c r="S200" s="264"/>
      <c r="T200" s="264"/>
      <c r="U200" s="264"/>
      <c r="V200" s="264"/>
      <c r="W200" s="264"/>
      <c r="X200" s="264"/>
      <c r="Y200" s="264"/>
      <c r="Z200" s="264"/>
      <c r="AA200" s="264"/>
      <c r="AB200" s="264"/>
      <c r="AC200" s="264"/>
      <c r="AD200" s="264"/>
      <c r="AE200" s="264"/>
      <c r="AF200" s="264"/>
      <c r="AG200" s="264"/>
      <c r="AH200" s="264"/>
      <c r="AI200" s="264"/>
      <c r="AJ200" s="264"/>
      <c r="AK200" s="264"/>
      <c r="AL200" s="264"/>
      <c r="AM200" s="264"/>
      <c r="AN200" s="264"/>
      <c r="AO200" s="264"/>
      <c r="AP200" s="264"/>
      <c r="AQ200" s="264"/>
      <c r="AR200" s="264"/>
      <c r="AS200" s="264"/>
      <c r="AT200" s="264"/>
      <c r="AU200" s="264"/>
      <c r="AV200" s="264"/>
      <c r="AW200" s="264"/>
      <c r="AX200" s="264"/>
      <c r="AY200" s="264"/>
      <c r="AZ200" s="264"/>
      <c r="BA200" s="264"/>
      <c r="BB200" s="264"/>
      <c r="BC200" s="264"/>
      <c r="BD200" s="264"/>
      <c r="BE200" s="264"/>
      <c r="BF200" s="264"/>
      <c r="BG200" s="264"/>
      <c r="BH200" s="264"/>
      <c r="BI200" s="264"/>
      <c r="BJ200" s="264"/>
      <c r="BK200" s="264"/>
      <c r="BL200" s="264"/>
      <c r="BM200" s="264"/>
      <c r="BN200" s="264"/>
      <c r="BO200" s="264"/>
      <c r="BP200" s="264"/>
      <c r="BQ200" s="264"/>
      <c r="BR200" s="264"/>
      <c r="BS200" s="264"/>
      <c r="BT200" s="264"/>
      <c r="BU200" s="264"/>
      <c r="BV200" s="485"/>
    </row>
    <row r="201" spans="1:74" s="425" customFormat="1" x14ac:dyDescent="0.25">
      <c r="A201" s="432"/>
      <c r="B201" s="460"/>
      <c r="E201" s="636" t="s">
        <v>39</v>
      </c>
      <c r="F201" s="1085"/>
      <c r="G201" s="932">
        <v>174</v>
      </c>
      <c r="H201" s="459">
        <f>G201*M201/100</f>
        <v>0</v>
      </c>
      <c r="I201" s="428">
        <f>G201*N201/100</f>
        <v>0</v>
      </c>
      <c r="J201" s="428">
        <f>G201*O201/100</f>
        <v>0</v>
      </c>
      <c r="K201" s="429">
        <f>G201*P201/100</f>
        <v>0</v>
      </c>
      <c r="L201" s="411"/>
      <c r="M201" s="430"/>
      <c r="N201" s="430"/>
      <c r="O201" s="686"/>
      <c r="P201" s="15"/>
      <c r="Q201" s="264"/>
      <c r="R201" s="264"/>
      <c r="S201" s="264"/>
      <c r="T201" s="264"/>
      <c r="U201" s="264"/>
      <c r="V201" s="264"/>
      <c r="W201" s="264"/>
      <c r="X201" s="264"/>
      <c r="Y201" s="264"/>
      <c r="Z201" s="264"/>
      <c r="AA201" s="264"/>
      <c r="AB201" s="264"/>
      <c r="AC201" s="264"/>
      <c r="AD201" s="264"/>
      <c r="AE201" s="264"/>
      <c r="AF201" s="264"/>
      <c r="AG201" s="264"/>
      <c r="AH201" s="264"/>
      <c r="AI201" s="264"/>
      <c r="AJ201" s="264"/>
      <c r="AK201" s="264"/>
      <c r="AL201" s="264"/>
      <c r="AM201" s="264"/>
      <c r="AN201" s="264"/>
      <c r="AO201" s="264"/>
      <c r="AP201" s="264"/>
      <c r="AQ201" s="264"/>
      <c r="AR201" s="264"/>
      <c r="AS201" s="264"/>
      <c r="AT201" s="264"/>
      <c r="AU201" s="264"/>
      <c r="AV201" s="264"/>
      <c r="AW201" s="264"/>
      <c r="AX201" s="264"/>
      <c r="AY201" s="264"/>
      <c r="AZ201" s="264"/>
      <c r="BA201" s="264"/>
      <c r="BB201" s="264"/>
      <c r="BC201" s="264"/>
      <c r="BD201" s="264"/>
      <c r="BE201" s="264"/>
      <c r="BF201" s="264"/>
      <c r="BG201" s="264"/>
      <c r="BH201" s="264"/>
      <c r="BI201" s="264"/>
      <c r="BJ201" s="264"/>
      <c r="BK201" s="264"/>
      <c r="BL201" s="264"/>
      <c r="BM201" s="264"/>
      <c r="BN201" s="264"/>
      <c r="BO201" s="264"/>
      <c r="BP201" s="264"/>
      <c r="BQ201" s="264"/>
      <c r="BR201" s="264"/>
      <c r="BS201" s="264"/>
      <c r="BT201" s="264"/>
      <c r="BU201" s="264"/>
      <c r="BV201" s="485"/>
    </row>
    <row r="202" spans="1:74" s="425" customFormat="1" x14ac:dyDescent="0.25">
      <c r="A202" s="432"/>
      <c r="B202" s="460"/>
      <c r="C202" s="486"/>
      <c r="E202" s="624" t="s">
        <v>21</v>
      </c>
      <c r="F202" s="986"/>
      <c r="G202" s="980"/>
      <c r="H202" s="598">
        <f>SUM(H199:H201)</f>
        <v>0.13350000000000001</v>
      </c>
      <c r="I202" s="448">
        <f t="shared" ref="I202:K202" si="78">SUM(I199:I201)</f>
        <v>0.29370000000000002</v>
      </c>
      <c r="J202" s="448">
        <f t="shared" si="78"/>
        <v>11.458500000000001</v>
      </c>
      <c r="K202" s="448">
        <f t="shared" si="78"/>
        <v>49.144000000000005</v>
      </c>
      <c r="L202" s="411"/>
      <c r="M202" s="430"/>
      <c r="N202" s="430"/>
      <c r="O202" s="686"/>
      <c r="P202" s="15"/>
      <c r="Q202" s="264"/>
      <c r="R202" s="264"/>
      <c r="S202" s="264"/>
      <c r="T202" s="264"/>
      <c r="U202" s="264"/>
      <c r="V202" s="264"/>
      <c r="W202" s="264"/>
      <c r="X202" s="264"/>
      <c r="Y202" s="264"/>
      <c r="Z202" s="264"/>
      <c r="AA202" s="264"/>
      <c r="AB202" s="264"/>
      <c r="AC202" s="264"/>
      <c r="AD202" s="264"/>
      <c r="AE202" s="264"/>
      <c r="AF202" s="264"/>
      <c r="AG202" s="264"/>
      <c r="AH202" s="264"/>
      <c r="AI202" s="264"/>
      <c r="AJ202" s="264"/>
      <c r="AK202" s="264"/>
      <c r="AL202" s="264"/>
      <c r="AM202" s="264"/>
      <c r="AN202" s="264"/>
      <c r="AO202" s="264"/>
      <c r="AP202" s="264"/>
      <c r="AQ202" s="264"/>
      <c r="AR202" s="264"/>
      <c r="AS202" s="264"/>
      <c r="AT202" s="264"/>
      <c r="AU202" s="264"/>
      <c r="AV202" s="264"/>
      <c r="AW202" s="264"/>
      <c r="AX202" s="264"/>
      <c r="AY202" s="264"/>
      <c r="AZ202" s="264"/>
      <c r="BA202" s="264"/>
      <c r="BB202" s="264"/>
      <c r="BC202" s="264"/>
      <c r="BD202" s="264"/>
      <c r="BE202" s="264"/>
      <c r="BF202" s="264"/>
      <c r="BG202" s="264"/>
      <c r="BH202" s="264"/>
      <c r="BI202" s="264"/>
      <c r="BJ202" s="264"/>
      <c r="BK202" s="264"/>
      <c r="BL202" s="264"/>
      <c r="BM202" s="264"/>
      <c r="BN202" s="264"/>
      <c r="BO202" s="264"/>
      <c r="BP202" s="264"/>
      <c r="BQ202" s="264"/>
      <c r="BR202" s="264"/>
      <c r="BS202" s="264"/>
      <c r="BT202" s="264"/>
      <c r="BU202" s="264"/>
      <c r="BV202" s="485"/>
    </row>
    <row r="203" spans="1:74" s="424" customFormat="1" x14ac:dyDescent="0.25">
      <c r="B203" s="455"/>
      <c r="C203" s="454"/>
      <c r="D203" s="455"/>
      <c r="E203" s="622" t="s">
        <v>125</v>
      </c>
      <c r="F203" s="1083"/>
      <c r="G203" s="334"/>
      <c r="H203" s="632">
        <f>H187+H192+H198+H202</f>
        <v>17.046340000000001</v>
      </c>
      <c r="I203" s="632">
        <f>I187+I192+I198+I202</f>
        <v>21.989500000000003</v>
      </c>
      <c r="J203" s="632">
        <f>J187+J192+J198+J202</f>
        <v>94.953659999999985</v>
      </c>
      <c r="K203" s="632">
        <f>K187+K192+K198+K202</f>
        <v>634.10399999999993</v>
      </c>
      <c r="O203" s="684"/>
      <c r="P203" s="27"/>
      <c r="Q203" s="264"/>
      <c r="R203" s="264"/>
      <c r="S203" s="264"/>
      <c r="T203" s="264"/>
      <c r="U203" s="264"/>
      <c r="V203" s="264"/>
      <c r="W203" s="264"/>
      <c r="X203" s="264"/>
      <c r="Y203" s="264"/>
      <c r="Z203" s="264"/>
      <c r="AA203" s="264"/>
      <c r="AB203" s="264"/>
      <c r="AC203" s="264"/>
      <c r="AD203" s="264"/>
      <c r="AE203" s="264"/>
      <c r="AF203" s="264"/>
      <c r="AG203" s="264"/>
      <c r="AH203" s="264"/>
      <c r="AI203" s="264"/>
      <c r="AJ203" s="264"/>
      <c r="AK203" s="264"/>
      <c r="AL203" s="264"/>
      <c r="AM203" s="264"/>
      <c r="AN203" s="264"/>
      <c r="AO203" s="264"/>
      <c r="AP203" s="264"/>
      <c r="AQ203" s="264"/>
      <c r="AR203" s="264"/>
      <c r="AS203" s="264"/>
      <c r="AT203" s="264"/>
      <c r="AU203" s="264"/>
      <c r="AV203" s="264"/>
      <c r="AW203" s="264"/>
      <c r="AX203" s="264"/>
      <c r="AY203" s="264"/>
      <c r="AZ203" s="264"/>
      <c r="BA203" s="264"/>
      <c r="BB203" s="264"/>
      <c r="BC203" s="264"/>
      <c r="BD203" s="264"/>
      <c r="BE203" s="264"/>
      <c r="BF203" s="264"/>
      <c r="BG203" s="264"/>
      <c r="BH203" s="264"/>
      <c r="BI203" s="264"/>
      <c r="BJ203" s="264"/>
      <c r="BK203" s="264"/>
      <c r="BL203" s="264"/>
      <c r="BM203" s="264"/>
      <c r="BN203" s="264"/>
      <c r="BO203" s="264"/>
      <c r="BP203" s="264"/>
      <c r="BQ203" s="264"/>
      <c r="BR203" s="264"/>
      <c r="BS203" s="264"/>
      <c r="BT203" s="264"/>
      <c r="BU203" s="264"/>
      <c r="BV203" s="950"/>
    </row>
    <row r="204" spans="1:74" s="420" customFormat="1" x14ac:dyDescent="0.25">
      <c r="A204" s="1310" t="s">
        <v>200</v>
      </c>
      <c r="B204" s="1311"/>
      <c r="C204" s="480"/>
      <c r="D204" s="481"/>
      <c r="E204" s="630"/>
      <c r="F204" s="1084"/>
      <c r="G204" s="1035"/>
      <c r="H204" s="926">
        <f>H124+H163+H175+H203</f>
        <v>76.532960000000003</v>
      </c>
      <c r="I204" s="483">
        <f>I124+I163+I175+I203</f>
        <v>90.957280000000011</v>
      </c>
      <c r="J204" s="483">
        <f>J124+J163+J175+J203</f>
        <v>334.38815999999997</v>
      </c>
      <c r="K204" s="483">
        <f>K124+K163+K175+K203</f>
        <v>2407.0052000000001</v>
      </c>
      <c r="O204" s="683"/>
      <c r="P204" s="9"/>
      <c r="Q204" s="264"/>
      <c r="R204" s="264"/>
      <c r="S204" s="264"/>
      <c r="T204" s="264"/>
      <c r="U204" s="264"/>
      <c r="V204" s="264"/>
      <c r="W204" s="264"/>
      <c r="X204" s="264"/>
      <c r="Y204" s="264"/>
      <c r="Z204" s="264"/>
      <c r="AA204" s="264"/>
      <c r="AB204" s="264"/>
      <c r="AC204" s="264"/>
      <c r="AD204" s="264"/>
      <c r="AE204" s="264"/>
      <c r="AF204" s="264"/>
      <c r="AG204" s="264"/>
      <c r="AH204" s="264"/>
      <c r="AI204" s="264"/>
      <c r="AJ204" s="264"/>
      <c r="AK204" s="264"/>
      <c r="AL204" s="264"/>
      <c r="AM204" s="264"/>
      <c r="AN204" s="264"/>
      <c r="AO204" s="264"/>
      <c r="AP204" s="264"/>
      <c r="AQ204" s="264"/>
      <c r="AR204" s="264"/>
      <c r="AS204" s="264"/>
      <c r="AT204" s="264"/>
      <c r="AU204" s="264"/>
      <c r="AV204" s="264"/>
      <c r="AW204" s="264"/>
      <c r="AX204" s="264"/>
      <c r="AY204" s="264"/>
      <c r="AZ204" s="264"/>
      <c r="BA204" s="264"/>
      <c r="BB204" s="264"/>
      <c r="BC204" s="264"/>
      <c r="BD204" s="264"/>
      <c r="BE204" s="264"/>
      <c r="BF204" s="264"/>
      <c r="BG204" s="264"/>
      <c r="BH204" s="264"/>
      <c r="BI204" s="264"/>
      <c r="BJ204" s="264"/>
      <c r="BK204" s="264"/>
      <c r="BL204" s="264"/>
      <c r="BM204" s="264"/>
      <c r="BN204" s="264"/>
      <c r="BO204" s="264"/>
      <c r="BP204" s="264"/>
      <c r="BQ204" s="264"/>
      <c r="BR204" s="264"/>
      <c r="BS204" s="264"/>
      <c r="BT204" s="264"/>
      <c r="BU204" s="264"/>
      <c r="BV204" s="949"/>
    </row>
    <row r="205" spans="1:74" s="420" customFormat="1" x14ac:dyDescent="0.25">
      <c r="A205" s="415" t="s">
        <v>201</v>
      </c>
      <c r="B205" s="416"/>
      <c r="C205" s="416"/>
      <c r="D205" s="417"/>
      <c r="E205" s="621"/>
      <c r="F205" s="1081"/>
      <c r="G205" s="5"/>
      <c r="H205" s="924"/>
      <c r="I205" s="416"/>
      <c r="J205" s="416"/>
      <c r="K205" s="418"/>
      <c r="L205" s="480"/>
      <c r="M205" s="419"/>
      <c r="N205" s="419"/>
      <c r="O205" s="970"/>
      <c r="P205" s="9"/>
      <c r="Q205" s="264"/>
      <c r="R205" s="264"/>
      <c r="S205" s="264"/>
      <c r="T205" s="264"/>
      <c r="U205" s="264"/>
      <c r="V205" s="264"/>
      <c r="W205" s="264"/>
      <c r="X205" s="264"/>
      <c r="Y205" s="264"/>
      <c r="Z205" s="264"/>
      <c r="AA205" s="264"/>
      <c r="AB205" s="264"/>
      <c r="AC205" s="264"/>
      <c r="AD205" s="264"/>
      <c r="AE205" s="264"/>
      <c r="AF205" s="264"/>
      <c r="AG205" s="264"/>
      <c r="AH205" s="264"/>
      <c r="AI205" s="264"/>
      <c r="AJ205" s="264"/>
      <c r="AK205" s="264"/>
      <c r="AL205" s="264"/>
      <c r="AM205" s="264"/>
      <c r="AN205" s="264"/>
      <c r="AO205" s="264"/>
      <c r="AP205" s="264"/>
      <c r="AQ205" s="264"/>
      <c r="AR205" s="264"/>
      <c r="AS205" s="264"/>
      <c r="AT205" s="264"/>
      <c r="AU205" s="264"/>
      <c r="AV205" s="264"/>
      <c r="AW205" s="264"/>
      <c r="AX205" s="264"/>
      <c r="AY205" s="264"/>
      <c r="AZ205" s="264"/>
      <c r="BA205" s="264"/>
      <c r="BB205" s="264"/>
      <c r="BC205" s="264"/>
      <c r="BD205" s="264"/>
      <c r="BE205" s="264"/>
      <c r="BF205" s="264"/>
      <c r="BG205" s="264"/>
      <c r="BH205" s="264"/>
      <c r="BI205" s="264"/>
      <c r="BJ205" s="264"/>
      <c r="BK205" s="264"/>
      <c r="BL205" s="264"/>
      <c r="BM205" s="264"/>
      <c r="BN205" s="264"/>
      <c r="BO205" s="264"/>
      <c r="BP205" s="264"/>
      <c r="BQ205" s="264"/>
      <c r="BR205" s="264"/>
      <c r="BS205" s="264"/>
      <c r="BT205" s="264"/>
      <c r="BU205" s="264"/>
      <c r="BV205" s="949"/>
    </row>
    <row r="206" spans="1:74" s="424" customFormat="1" x14ac:dyDescent="0.25">
      <c r="A206" s="1307" t="s">
        <v>22</v>
      </c>
      <c r="B206" s="1307"/>
      <c r="C206" s="421"/>
      <c r="D206" s="422"/>
      <c r="E206" s="1069"/>
      <c r="F206" s="1086"/>
      <c r="G206" s="1210"/>
      <c r="H206" s="925"/>
      <c r="I206" s="421"/>
      <c r="J206" s="421"/>
      <c r="K206" s="423"/>
      <c r="L206" s="411"/>
      <c r="O206" s="684"/>
      <c r="P206" s="27"/>
      <c r="Q206" s="264"/>
      <c r="R206" s="264"/>
      <c r="S206" s="264"/>
      <c r="T206" s="264"/>
      <c r="U206" s="264"/>
      <c r="V206" s="264"/>
      <c r="W206" s="264"/>
      <c r="X206" s="264"/>
      <c r="Y206" s="264"/>
      <c r="Z206" s="264"/>
      <c r="AA206" s="264"/>
      <c r="AB206" s="264"/>
      <c r="AC206" s="264"/>
      <c r="AD206" s="264"/>
      <c r="AE206" s="264"/>
      <c r="AF206" s="264"/>
      <c r="AG206" s="264"/>
      <c r="AH206" s="264"/>
      <c r="AI206" s="264"/>
      <c r="AJ206" s="264"/>
      <c r="AK206" s="264"/>
      <c r="AL206" s="264"/>
      <c r="AM206" s="264"/>
      <c r="AN206" s="264"/>
      <c r="AO206" s="264"/>
      <c r="AP206" s="264"/>
      <c r="AQ206" s="264"/>
      <c r="AR206" s="264"/>
      <c r="AS206" s="264"/>
      <c r="AT206" s="264"/>
      <c r="AU206" s="264"/>
      <c r="AV206" s="264"/>
      <c r="AW206" s="264"/>
      <c r="AX206" s="264"/>
      <c r="AY206" s="264"/>
      <c r="AZ206" s="264"/>
      <c r="BA206" s="264"/>
      <c r="BB206" s="264"/>
      <c r="BC206" s="264"/>
      <c r="BD206" s="264"/>
      <c r="BE206" s="264"/>
      <c r="BF206" s="264"/>
      <c r="BG206" s="264"/>
      <c r="BH206" s="264"/>
      <c r="BI206" s="264"/>
      <c r="BJ206" s="264"/>
      <c r="BK206" s="264"/>
      <c r="BL206" s="264"/>
      <c r="BM206" s="264"/>
      <c r="BN206" s="264"/>
      <c r="BO206" s="264"/>
      <c r="BP206" s="264"/>
      <c r="BQ206" s="264"/>
      <c r="BR206" s="264"/>
      <c r="BS206" s="264"/>
      <c r="BT206" s="264"/>
      <c r="BU206" s="264"/>
      <c r="BV206" s="950"/>
    </row>
    <row r="207" spans="1:74" s="425" customFormat="1" ht="15.75" customHeight="1" x14ac:dyDescent="0.25">
      <c r="B207" s="426" t="s">
        <v>203</v>
      </c>
      <c r="C207" s="1327" t="s">
        <v>216</v>
      </c>
      <c r="D207" s="436" t="s">
        <v>1276</v>
      </c>
      <c r="E207" s="637" t="s">
        <v>25</v>
      </c>
      <c r="F207" s="741">
        <f>G207*100/88</f>
        <v>43.18181818181818</v>
      </c>
      <c r="G207" s="1161">
        <v>38</v>
      </c>
      <c r="H207" s="459">
        <f t="shared" ref="H207:H214" si="79">G207*M207/100</f>
        <v>0.114</v>
      </c>
      <c r="I207" s="428">
        <f t="shared" ref="I207:I214" si="80">G207*N207/100</f>
        <v>0.114</v>
      </c>
      <c r="J207" s="428">
        <f t="shared" ref="J207:J214" si="81">G207*O207/100</f>
        <v>4.9020000000000001</v>
      </c>
      <c r="K207" s="429">
        <f t="shared" ref="K207:K214" si="82">G207*P207/100</f>
        <v>19.760000000000002</v>
      </c>
      <c r="L207" s="411"/>
      <c r="M207" s="430">
        <v>0.3</v>
      </c>
      <c r="N207" s="430">
        <v>0.3</v>
      </c>
      <c r="O207" s="686">
        <v>12.9</v>
      </c>
      <c r="P207" s="20">
        <v>52</v>
      </c>
      <c r="Q207" s="264"/>
      <c r="R207" s="264"/>
      <c r="S207" s="264"/>
      <c r="T207" s="264"/>
      <c r="U207" s="264"/>
      <c r="V207" s="264"/>
      <c r="W207" s="264"/>
      <c r="X207" s="264"/>
      <c r="Y207" s="264"/>
      <c r="Z207" s="264"/>
      <c r="AA207" s="264"/>
      <c r="AB207" s="264"/>
      <c r="AC207" s="264"/>
      <c r="AD207" s="264"/>
      <c r="AE207" s="264"/>
      <c r="AF207" s="264"/>
      <c r="AG207" s="264"/>
      <c r="AH207" s="264"/>
      <c r="AI207" s="264"/>
      <c r="AJ207" s="264"/>
      <c r="AK207" s="264"/>
      <c r="AL207" s="264"/>
      <c r="AM207" s="264"/>
      <c r="AN207" s="264"/>
      <c r="AO207" s="264"/>
      <c r="AP207" s="264"/>
      <c r="AQ207" s="264"/>
      <c r="AR207" s="264"/>
      <c r="AS207" s="264"/>
      <c r="AT207" s="264"/>
      <c r="AU207" s="264"/>
      <c r="AV207" s="264"/>
      <c r="AW207" s="264"/>
      <c r="AX207" s="264"/>
      <c r="AY207" s="264"/>
      <c r="AZ207" s="264"/>
      <c r="BA207" s="264"/>
      <c r="BB207" s="264"/>
      <c r="BC207" s="264"/>
      <c r="BD207" s="264"/>
      <c r="BE207" s="264"/>
      <c r="BF207" s="264"/>
      <c r="BG207" s="264"/>
      <c r="BH207" s="264"/>
      <c r="BI207" s="264"/>
      <c r="BJ207" s="264"/>
      <c r="BK207" s="264"/>
      <c r="BL207" s="264"/>
      <c r="BM207" s="264"/>
      <c r="BN207" s="264"/>
      <c r="BO207" s="264"/>
      <c r="BP207" s="264"/>
      <c r="BQ207" s="264"/>
      <c r="BR207" s="264"/>
      <c r="BS207" s="264"/>
      <c r="BT207" s="264"/>
      <c r="BU207" s="264"/>
      <c r="BV207" s="485"/>
    </row>
    <row r="208" spans="1:74" s="425" customFormat="1" ht="15.75" x14ac:dyDescent="0.25">
      <c r="B208" s="426"/>
      <c r="C208" s="1268"/>
      <c r="D208" s="436"/>
      <c r="E208" s="637" t="s">
        <v>170</v>
      </c>
      <c r="F208" s="1072">
        <f>G208*100/90</f>
        <v>44.444444444444443</v>
      </c>
      <c r="G208" s="1161">
        <v>40</v>
      </c>
      <c r="H208" s="508">
        <f t="shared" si="79"/>
        <v>0.12</v>
      </c>
      <c r="I208" s="509">
        <f t="shared" si="80"/>
        <v>0.12</v>
      </c>
      <c r="J208" s="509">
        <f t="shared" si="81"/>
        <v>5.64</v>
      </c>
      <c r="K208" s="510">
        <f t="shared" si="82"/>
        <v>21.6</v>
      </c>
      <c r="L208" s="411"/>
      <c r="M208" s="430">
        <v>0.3</v>
      </c>
      <c r="N208" s="430">
        <v>0.3</v>
      </c>
      <c r="O208" s="686">
        <v>14.1</v>
      </c>
      <c r="P208" s="20">
        <v>54</v>
      </c>
      <c r="Q208" s="264"/>
      <c r="R208" s="264"/>
      <c r="S208" s="264"/>
      <c r="T208" s="264"/>
      <c r="U208" s="264"/>
      <c r="V208" s="264"/>
      <c r="W208" s="264"/>
      <c r="X208" s="264"/>
      <c r="Y208" s="264"/>
      <c r="Z208" s="264"/>
      <c r="AA208" s="264"/>
      <c r="AB208" s="264"/>
      <c r="AC208" s="264"/>
      <c r="AD208" s="264"/>
      <c r="AE208" s="264"/>
      <c r="AF208" s="264"/>
      <c r="AG208" s="264"/>
      <c r="AH208" s="264"/>
      <c r="AI208" s="264"/>
      <c r="AJ208" s="264"/>
      <c r="AK208" s="264"/>
      <c r="AL208" s="264"/>
      <c r="AM208" s="264"/>
      <c r="AN208" s="264"/>
      <c r="AO208" s="264"/>
      <c r="AP208" s="264"/>
      <c r="AQ208" s="264"/>
      <c r="AR208" s="264"/>
      <c r="AS208" s="264"/>
      <c r="AT208" s="264"/>
      <c r="AU208" s="264"/>
      <c r="AV208" s="264"/>
      <c r="AW208" s="264"/>
      <c r="AX208" s="264"/>
      <c r="AY208" s="264"/>
      <c r="AZ208" s="264"/>
      <c r="BA208" s="264"/>
      <c r="BB208" s="264"/>
      <c r="BC208" s="264"/>
      <c r="BD208" s="264"/>
      <c r="BE208" s="264"/>
      <c r="BF208" s="264"/>
      <c r="BG208" s="264"/>
      <c r="BH208" s="264"/>
      <c r="BI208" s="264"/>
      <c r="BJ208" s="264"/>
      <c r="BK208" s="264"/>
      <c r="BL208" s="264"/>
      <c r="BM208" s="264"/>
      <c r="BN208" s="264"/>
      <c r="BO208" s="264"/>
      <c r="BP208" s="264"/>
      <c r="BQ208" s="264"/>
      <c r="BR208" s="264"/>
      <c r="BS208" s="264"/>
      <c r="BT208" s="264"/>
      <c r="BU208" s="264"/>
      <c r="BV208" s="485"/>
    </row>
    <row r="209" spans="1:74" s="425" customFormat="1" ht="15.75" x14ac:dyDescent="0.25">
      <c r="B209" s="426"/>
      <c r="C209" s="1278"/>
      <c r="D209" s="436"/>
      <c r="E209" s="637" t="s">
        <v>204</v>
      </c>
      <c r="F209" s="1072">
        <f>G209*100/45</f>
        <v>44.444444444444443</v>
      </c>
      <c r="G209" s="1161">
        <v>20</v>
      </c>
      <c r="H209" s="508">
        <f t="shared" si="79"/>
        <v>0.18</v>
      </c>
      <c r="I209" s="509">
        <f t="shared" si="80"/>
        <v>0.12</v>
      </c>
      <c r="J209" s="509">
        <f t="shared" si="81"/>
        <v>2.2999999999999998</v>
      </c>
      <c r="K209" s="510">
        <f t="shared" si="82"/>
        <v>10.199999999999999</v>
      </c>
      <c r="L209" s="411"/>
      <c r="M209" s="430">
        <v>0.9</v>
      </c>
      <c r="N209" s="430">
        <v>0.6</v>
      </c>
      <c r="O209" s="686">
        <v>11.5</v>
      </c>
      <c r="P209" s="20">
        <v>51</v>
      </c>
      <c r="Q209" s="264"/>
      <c r="R209" s="264"/>
      <c r="S209" s="264"/>
      <c r="T209" s="264"/>
      <c r="U209" s="264"/>
      <c r="V209" s="264"/>
      <c r="W209" s="264"/>
      <c r="X209" s="264"/>
      <c r="Y209" s="264"/>
      <c r="Z209" s="264"/>
      <c r="AA209" s="264"/>
      <c r="AB209" s="264"/>
      <c r="AC209" s="264"/>
      <c r="AD209" s="264"/>
      <c r="AE209" s="264"/>
      <c r="AF209" s="264"/>
      <c r="AG209" s="264"/>
      <c r="AH209" s="264"/>
      <c r="AI209" s="264"/>
      <c r="AJ209" s="264"/>
      <c r="AK209" s="264"/>
      <c r="AL209" s="264"/>
      <c r="AM209" s="264"/>
      <c r="AN209" s="264"/>
      <c r="AO209" s="264"/>
      <c r="AP209" s="264"/>
      <c r="AQ209" s="264"/>
      <c r="AR209" s="264"/>
      <c r="AS209" s="264"/>
      <c r="AT209" s="264"/>
      <c r="AU209" s="264"/>
      <c r="AV209" s="264"/>
      <c r="AW209" s="264"/>
      <c r="AX209" s="264"/>
      <c r="AY209" s="264"/>
      <c r="AZ209" s="264"/>
      <c r="BA209" s="264"/>
      <c r="BB209" s="264"/>
      <c r="BC209" s="264"/>
      <c r="BD209" s="264"/>
      <c r="BE209" s="264"/>
      <c r="BF209" s="264"/>
      <c r="BG209" s="264"/>
      <c r="BH209" s="264"/>
      <c r="BI209" s="264"/>
      <c r="BJ209" s="264"/>
      <c r="BK209" s="264"/>
      <c r="BL209" s="264"/>
      <c r="BM209" s="264"/>
      <c r="BN209" s="264"/>
      <c r="BO209" s="264"/>
      <c r="BP209" s="264"/>
      <c r="BQ209" s="264"/>
      <c r="BR209" s="264"/>
      <c r="BS209" s="264"/>
      <c r="BT209" s="264"/>
      <c r="BU209" s="264"/>
      <c r="BV209" s="485"/>
    </row>
    <row r="210" spans="1:74" s="425" customFormat="1" ht="15.75" x14ac:dyDescent="0.25">
      <c r="B210" s="426"/>
      <c r="C210" s="432"/>
      <c r="D210" s="436"/>
      <c r="E210" s="637" t="s">
        <v>205</v>
      </c>
      <c r="F210" s="733"/>
      <c r="G210" s="1161">
        <v>0.3</v>
      </c>
      <c r="H210" s="459">
        <f t="shared" si="79"/>
        <v>1.2E-2</v>
      </c>
      <c r="I210" s="428">
        <f t="shared" si="80"/>
        <v>3.5999999999999999E-3</v>
      </c>
      <c r="J210" s="428">
        <f t="shared" si="81"/>
        <v>0.24179999999999996</v>
      </c>
      <c r="K210" s="429">
        <f t="shared" si="82"/>
        <v>0.72</v>
      </c>
      <c r="L210" s="411"/>
      <c r="M210" s="430">
        <v>4</v>
      </c>
      <c r="N210" s="430">
        <v>1.2</v>
      </c>
      <c r="O210" s="686">
        <v>80.599999999999994</v>
      </c>
      <c r="P210" s="20">
        <v>240</v>
      </c>
      <c r="Q210" s="264"/>
      <c r="R210" s="264"/>
      <c r="S210" s="264"/>
      <c r="T210" s="264"/>
      <c r="U210" s="264"/>
      <c r="V210" s="264"/>
      <c r="W210" s="264"/>
      <c r="X210" s="264"/>
      <c r="Y210" s="264"/>
      <c r="Z210" s="264"/>
      <c r="AA210" s="264"/>
      <c r="AB210" s="264"/>
      <c r="AC210" s="264"/>
      <c r="AD210" s="264"/>
      <c r="AE210" s="264"/>
      <c r="AF210" s="264"/>
      <c r="AG210" s="264"/>
      <c r="AH210" s="264"/>
      <c r="AI210" s="264"/>
      <c r="AJ210" s="264"/>
      <c r="AK210" s="264"/>
      <c r="AL210" s="264"/>
      <c r="AM210" s="264"/>
      <c r="AN210" s="264"/>
      <c r="AO210" s="264"/>
      <c r="AP210" s="264"/>
      <c r="AQ210" s="264"/>
      <c r="AR210" s="264"/>
      <c r="AS210" s="264"/>
      <c r="AT210" s="264"/>
      <c r="AU210" s="264"/>
      <c r="AV210" s="264"/>
      <c r="AW210" s="264"/>
      <c r="AX210" s="264"/>
      <c r="AY210" s="264"/>
      <c r="AZ210" s="264"/>
      <c r="BA210" s="264"/>
      <c r="BB210" s="264"/>
      <c r="BC210" s="264"/>
      <c r="BD210" s="264"/>
      <c r="BE210" s="264"/>
      <c r="BF210" s="264"/>
      <c r="BG210" s="264"/>
      <c r="BH210" s="264"/>
      <c r="BI210" s="264"/>
      <c r="BJ210" s="264"/>
      <c r="BK210" s="264"/>
      <c r="BL210" s="264"/>
      <c r="BM210" s="264"/>
      <c r="BN210" s="264"/>
      <c r="BO210" s="264"/>
      <c r="BP210" s="264"/>
      <c r="BQ210" s="264"/>
      <c r="BR210" s="264"/>
      <c r="BS210" s="264"/>
      <c r="BT210" s="264"/>
      <c r="BU210" s="264"/>
      <c r="BV210" s="485"/>
    </row>
    <row r="211" spans="1:74" s="425" customFormat="1" ht="15.75" x14ac:dyDescent="0.25">
      <c r="B211" s="426"/>
      <c r="C211" s="432"/>
      <c r="D211" s="436"/>
      <c r="E211" s="637" t="s">
        <v>19</v>
      </c>
      <c r="F211" s="733"/>
      <c r="G211" s="1213">
        <v>3.3</v>
      </c>
      <c r="H211" s="459">
        <f t="shared" si="79"/>
        <v>0.11549999999999999</v>
      </c>
      <c r="I211" s="428">
        <f t="shared" si="80"/>
        <v>5.28E-2</v>
      </c>
      <c r="J211" s="428">
        <f t="shared" si="81"/>
        <v>2.5739999999999998</v>
      </c>
      <c r="K211" s="429">
        <f t="shared" si="82"/>
        <v>11.120999999999999</v>
      </c>
      <c r="L211" s="411"/>
      <c r="M211" s="430">
        <v>3.5</v>
      </c>
      <c r="N211" s="430">
        <v>1.6</v>
      </c>
      <c r="O211" s="686">
        <v>78</v>
      </c>
      <c r="P211" s="20">
        <v>337</v>
      </c>
      <c r="Q211" s="264"/>
      <c r="R211" s="264"/>
      <c r="S211" s="264"/>
      <c r="T211" s="264"/>
      <c r="U211" s="264"/>
      <c r="V211" s="264"/>
      <c r="W211" s="264"/>
      <c r="X211" s="264"/>
      <c r="Y211" s="264"/>
      <c r="Z211" s="264"/>
      <c r="AA211" s="264"/>
      <c r="AB211" s="264"/>
      <c r="AC211" s="264"/>
      <c r="AD211" s="264"/>
      <c r="AE211" s="264"/>
      <c r="AF211" s="264"/>
      <c r="AG211" s="264"/>
      <c r="AH211" s="264"/>
      <c r="AI211" s="264"/>
      <c r="AJ211" s="264"/>
      <c r="AK211" s="264"/>
      <c r="AL211" s="264"/>
      <c r="AM211" s="264"/>
      <c r="AN211" s="264"/>
      <c r="AO211" s="264"/>
      <c r="AP211" s="264"/>
      <c r="AQ211" s="264"/>
      <c r="AR211" s="264"/>
      <c r="AS211" s="264"/>
      <c r="AT211" s="264"/>
      <c r="AU211" s="264"/>
      <c r="AV211" s="264"/>
      <c r="AW211" s="264"/>
      <c r="AX211" s="264"/>
      <c r="AY211" s="264"/>
      <c r="AZ211" s="264"/>
      <c r="BA211" s="264"/>
      <c r="BB211" s="264"/>
      <c r="BC211" s="264"/>
      <c r="BD211" s="264"/>
      <c r="BE211" s="264"/>
      <c r="BF211" s="264"/>
      <c r="BG211" s="264"/>
      <c r="BH211" s="264"/>
      <c r="BI211" s="264"/>
      <c r="BJ211" s="264"/>
      <c r="BK211" s="264"/>
      <c r="BL211" s="264"/>
      <c r="BM211" s="264"/>
      <c r="BN211" s="264"/>
      <c r="BO211" s="264"/>
      <c r="BP211" s="264"/>
      <c r="BQ211" s="264"/>
      <c r="BR211" s="264"/>
      <c r="BS211" s="264"/>
      <c r="BT211" s="264"/>
      <c r="BU211" s="264"/>
      <c r="BV211" s="485"/>
    </row>
    <row r="212" spans="1:74" s="425" customFormat="1" ht="15.75" x14ac:dyDescent="0.25">
      <c r="B212" s="426"/>
      <c r="C212" s="432"/>
      <c r="D212" s="436"/>
      <c r="E212" s="637" t="s">
        <v>190</v>
      </c>
      <c r="F212" s="733"/>
      <c r="G212" s="1161">
        <v>70</v>
      </c>
      <c r="H212" s="446">
        <f t="shared" si="79"/>
        <v>9.24</v>
      </c>
      <c r="I212" s="429">
        <f t="shared" si="80"/>
        <v>4.55</v>
      </c>
      <c r="J212" s="429">
        <f t="shared" si="81"/>
        <v>47.95</v>
      </c>
      <c r="K212" s="429">
        <f t="shared" si="82"/>
        <v>256.2</v>
      </c>
      <c r="L212" s="411"/>
      <c r="M212" s="425">
        <v>13.2</v>
      </c>
      <c r="N212" s="425">
        <v>6.5</v>
      </c>
      <c r="O212" s="464">
        <v>68.5</v>
      </c>
      <c r="P212" s="18">
        <v>366</v>
      </c>
      <c r="Q212" s="264"/>
      <c r="R212" s="264"/>
      <c r="S212" s="264"/>
      <c r="T212" s="264"/>
      <c r="U212" s="264"/>
      <c r="V212" s="264"/>
      <c r="W212" s="264"/>
      <c r="X212" s="264"/>
      <c r="Y212" s="264"/>
      <c r="Z212" s="264"/>
      <c r="AA212" s="264"/>
      <c r="AB212" s="264"/>
      <c r="AC212" s="264"/>
      <c r="AD212" s="264"/>
      <c r="AE212" s="264"/>
      <c r="AF212" s="264"/>
      <c r="AG212" s="264"/>
      <c r="AH212" s="264"/>
      <c r="AI212" s="264"/>
      <c r="AJ212" s="264"/>
      <c r="AK212" s="264"/>
      <c r="AL212" s="264"/>
      <c r="AM212" s="264"/>
      <c r="AN212" s="264"/>
      <c r="AO212" s="264"/>
      <c r="AP212" s="264"/>
      <c r="AQ212" s="264"/>
      <c r="AR212" s="264"/>
      <c r="AS212" s="264"/>
      <c r="AT212" s="264"/>
      <c r="AU212" s="264"/>
      <c r="AV212" s="264"/>
      <c r="AW212" s="264"/>
      <c r="AX212" s="264"/>
      <c r="AY212" s="264"/>
      <c r="AZ212" s="264"/>
      <c r="BA212" s="264"/>
      <c r="BB212" s="264"/>
      <c r="BC212" s="264"/>
      <c r="BD212" s="264"/>
      <c r="BE212" s="264"/>
      <c r="BF212" s="264"/>
      <c r="BG212" s="264"/>
      <c r="BH212" s="264"/>
      <c r="BI212" s="264"/>
      <c r="BJ212" s="264"/>
      <c r="BK212" s="264"/>
      <c r="BL212" s="264"/>
      <c r="BM212" s="264"/>
      <c r="BN212" s="264"/>
      <c r="BO212" s="264"/>
      <c r="BP212" s="264"/>
      <c r="BQ212" s="264"/>
      <c r="BR212" s="264"/>
      <c r="BS212" s="264"/>
      <c r="BT212" s="264"/>
      <c r="BU212" s="264"/>
      <c r="BV212" s="485"/>
    </row>
    <row r="213" spans="1:74" s="425" customFormat="1" ht="15.75" x14ac:dyDescent="0.25">
      <c r="A213" s="486"/>
      <c r="B213" s="460"/>
      <c r="D213" s="464"/>
      <c r="E213" s="634" t="s">
        <v>154</v>
      </c>
      <c r="F213" s="733"/>
      <c r="G213" s="1161">
        <v>5.6</v>
      </c>
      <c r="H213" s="459">
        <f t="shared" si="79"/>
        <v>2.7999999999999997E-2</v>
      </c>
      <c r="I213" s="428">
        <f t="shared" si="80"/>
        <v>4.6199999999999992</v>
      </c>
      <c r="J213" s="428">
        <f t="shared" si="81"/>
        <v>3.3599999999999998E-2</v>
      </c>
      <c r="K213" s="429">
        <f t="shared" si="82"/>
        <v>41.103999999999999</v>
      </c>
      <c r="L213" s="411"/>
      <c r="M213" s="430">
        <v>0.5</v>
      </c>
      <c r="N213" s="430">
        <v>82.5</v>
      </c>
      <c r="O213" s="686">
        <v>0.6</v>
      </c>
      <c r="P213" s="20">
        <v>734</v>
      </c>
      <c r="Q213" s="264"/>
      <c r="R213" s="264"/>
      <c r="S213" s="264"/>
      <c r="T213" s="264"/>
      <c r="U213" s="264"/>
      <c r="V213" s="264"/>
      <c r="W213" s="264"/>
      <c r="X213" s="264"/>
      <c r="Y213" s="264"/>
      <c r="Z213" s="264"/>
      <c r="AA213" s="264"/>
      <c r="AB213" s="264"/>
      <c r="AC213" s="264"/>
      <c r="AD213" s="264"/>
      <c r="AE213" s="264"/>
      <c r="AF213" s="264"/>
      <c r="AG213" s="264"/>
      <c r="AH213" s="264"/>
      <c r="AI213" s="264"/>
      <c r="AJ213" s="264"/>
      <c r="AK213" s="264"/>
      <c r="AL213" s="264"/>
      <c r="AM213" s="264"/>
      <c r="AN213" s="264"/>
      <c r="AO213" s="264"/>
      <c r="AP213" s="264"/>
      <c r="AQ213" s="264"/>
      <c r="AR213" s="264"/>
      <c r="AS213" s="264"/>
      <c r="AT213" s="264"/>
      <c r="AU213" s="264"/>
      <c r="AV213" s="264"/>
      <c r="AW213" s="264"/>
      <c r="AX213" s="264"/>
      <c r="AY213" s="264"/>
      <c r="AZ213" s="264"/>
      <c r="BA213" s="264"/>
      <c r="BB213" s="264"/>
      <c r="BC213" s="264"/>
      <c r="BD213" s="264"/>
      <c r="BE213" s="264"/>
      <c r="BF213" s="264"/>
      <c r="BG213" s="264"/>
      <c r="BH213" s="264"/>
      <c r="BI213" s="264"/>
      <c r="BJ213" s="264"/>
      <c r="BK213" s="264"/>
      <c r="BL213" s="264"/>
      <c r="BM213" s="264"/>
      <c r="BN213" s="264"/>
      <c r="BO213" s="264"/>
      <c r="BP213" s="264"/>
      <c r="BQ213" s="264"/>
      <c r="BR213" s="264"/>
      <c r="BS213" s="264"/>
      <c r="BT213" s="264"/>
      <c r="BU213" s="264"/>
      <c r="BV213" s="485"/>
    </row>
    <row r="214" spans="1:74" s="425" customFormat="1" ht="15.75" x14ac:dyDescent="0.25">
      <c r="B214" s="426"/>
      <c r="C214" s="432"/>
      <c r="D214" s="436"/>
      <c r="E214" s="637" t="s">
        <v>36</v>
      </c>
      <c r="F214" s="733"/>
      <c r="G214" s="1161">
        <v>4.5</v>
      </c>
      <c r="H214" s="459">
        <f t="shared" si="79"/>
        <v>0</v>
      </c>
      <c r="I214" s="428">
        <f t="shared" si="80"/>
        <v>0</v>
      </c>
      <c r="J214" s="428">
        <f t="shared" si="81"/>
        <v>4.4954999999999998</v>
      </c>
      <c r="K214" s="429">
        <f t="shared" si="82"/>
        <v>18.27</v>
      </c>
      <c r="L214" s="411"/>
      <c r="M214" s="430">
        <v>0</v>
      </c>
      <c r="N214" s="430">
        <v>0</v>
      </c>
      <c r="O214" s="686">
        <v>99.9</v>
      </c>
      <c r="P214" s="15">
        <v>406</v>
      </c>
      <c r="Q214" s="264"/>
      <c r="R214" s="264"/>
      <c r="S214" s="264"/>
      <c r="T214" s="264"/>
      <c r="U214" s="264"/>
      <c r="V214" s="264"/>
      <c r="W214" s="264"/>
      <c r="X214" s="264"/>
      <c r="Y214" s="264"/>
      <c r="Z214" s="264"/>
      <c r="AA214" s="264"/>
      <c r="AB214" s="264"/>
      <c r="AC214" s="264"/>
      <c r="AD214" s="264"/>
      <c r="AE214" s="264"/>
      <c r="AF214" s="264"/>
      <c r="AG214" s="264"/>
      <c r="AH214" s="264"/>
      <c r="AI214" s="264"/>
      <c r="AJ214" s="264"/>
      <c r="AK214" s="264"/>
      <c r="AL214" s="264"/>
      <c r="AM214" s="264"/>
      <c r="AN214" s="264"/>
      <c r="AO214" s="264"/>
      <c r="AP214" s="264"/>
      <c r="AQ214" s="264"/>
      <c r="AR214" s="264"/>
      <c r="AS214" s="264"/>
      <c r="AT214" s="264"/>
      <c r="AU214" s="264"/>
      <c r="AV214" s="264"/>
      <c r="AW214" s="264"/>
      <c r="AX214" s="264"/>
      <c r="AY214" s="264"/>
      <c r="AZ214" s="264"/>
      <c r="BA214" s="264"/>
      <c r="BB214" s="264"/>
      <c r="BC214" s="264"/>
      <c r="BD214" s="264"/>
      <c r="BE214" s="264"/>
      <c r="BF214" s="264"/>
      <c r="BG214" s="264"/>
      <c r="BH214" s="264"/>
      <c r="BI214" s="264"/>
      <c r="BJ214" s="264"/>
      <c r="BK214" s="264"/>
      <c r="BL214" s="264"/>
      <c r="BM214" s="264"/>
      <c r="BN214" s="264"/>
      <c r="BO214" s="264"/>
      <c r="BP214" s="264"/>
      <c r="BQ214" s="264"/>
      <c r="BR214" s="264"/>
      <c r="BS214" s="264"/>
      <c r="BT214" s="264"/>
      <c r="BU214" s="264"/>
      <c r="BV214" s="485"/>
    </row>
    <row r="215" spans="1:74" s="450" customFormat="1" x14ac:dyDescent="0.25">
      <c r="A215" s="494"/>
      <c r="B215" s="492"/>
      <c r="C215" s="499"/>
      <c r="D215" s="492"/>
      <c r="E215" s="626" t="s">
        <v>21</v>
      </c>
      <c r="F215" s="1047"/>
      <c r="G215" s="985"/>
      <c r="H215" s="598">
        <f>SUM(H207:H214)</f>
        <v>9.8094999999999999</v>
      </c>
      <c r="I215" s="448">
        <f t="shared" ref="I215:K215" si="83">SUM(I207:I214)</f>
        <v>9.5803999999999991</v>
      </c>
      <c r="J215" s="448">
        <f t="shared" si="83"/>
        <v>68.136899999999997</v>
      </c>
      <c r="K215" s="448">
        <f t="shared" si="83"/>
        <v>378.97499999999997</v>
      </c>
      <c r="L215" s="411"/>
      <c r="O215" s="962"/>
      <c r="P215" s="52"/>
      <c r="Q215" s="264"/>
      <c r="R215" s="264"/>
      <c r="S215" s="264"/>
      <c r="T215" s="264"/>
      <c r="U215" s="264"/>
      <c r="V215" s="264"/>
      <c r="W215" s="264"/>
      <c r="X215" s="264"/>
      <c r="Y215" s="264"/>
      <c r="Z215" s="264"/>
      <c r="AA215" s="264"/>
      <c r="AB215" s="264"/>
      <c r="AC215" s="264"/>
      <c r="AD215" s="264"/>
      <c r="AE215" s="264"/>
      <c r="AF215" s="264"/>
      <c r="AG215" s="264"/>
      <c r="AH215" s="264"/>
      <c r="AI215" s="264"/>
      <c r="AJ215" s="264"/>
      <c r="AK215" s="264"/>
      <c r="AL215" s="264"/>
      <c r="AM215" s="264"/>
      <c r="AN215" s="264"/>
      <c r="AO215" s="264"/>
      <c r="AP215" s="264"/>
      <c r="AQ215" s="264"/>
      <c r="AR215" s="264"/>
      <c r="AS215" s="264"/>
      <c r="AT215" s="264"/>
      <c r="AU215" s="264"/>
      <c r="AV215" s="264"/>
      <c r="AW215" s="264"/>
      <c r="AX215" s="264"/>
      <c r="AY215" s="264"/>
      <c r="AZ215" s="264"/>
      <c r="BA215" s="264"/>
      <c r="BB215" s="264"/>
      <c r="BC215" s="264"/>
      <c r="BD215" s="264"/>
      <c r="BE215" s="264"/>
      <c r="BF215" s="264"/>
      <c r="BG215" s="264"/>
      <c r="BH215" s="264"/>
      <c r="BI215" s="264"/>
      <c r="BJ215" s="264"/>
      <c r="BK215" s="264"/>
      <c r="BL215" s="264"/>
      <c r="BM215" s="264"/>
      <c r="BN215" s="264"/>
      <c r="BO215" s="264"/>
      <c r="BP215" s="264"/>
      <c r="BQ215" s="264"/>
      <c r="BR215" s="264"/>
      <c r="BS215" s="264"/>
      <c r="BT215" s="264"/>
      <c r="BU215" s="264"/>
      <c r="BV215" s="952"/>
    </row>
    <row r="216" spans="1:74" s="425" customFormat="1" ht="15.75" x14ac:dyDescent="0.25">
      <c r="B216" s="426" t="s">
        <v>214</v>
      </c>
      <c r="C216" s="1306" t="s">
        <v>215</v>
      </c>
      <c r="D216" s="436">
        <v>70</v>
      </c>
      <c r="E216" s="463" t="s">
        <v>110</v>
      </c>
      <c r="F216" s="733">
        <f>G216*100/80</f>
        <v>52.5</v>
      </c>
      <c r="G216" s="1161">
        <v>42</v>
      </c>
      <c r="H216" s="459">
        <f t="shared" ref="H216:H223" si="84">G216*M216/100</f>
        <v>0.29399999999999998</v>
      </c>
      <c r="I216" s="428">
        <f t="shared" ref="I216:I223" si="85">G216*N216/100</f>
        <v>4.2000000000000003E-2</v>
      </c>
      <c r="J216" s="428">
        <f t="shared" ref="J216:J223" si="86">G216*O216/100</f>
        <v>0.88200000000000001</v>
      </c>
      <c r="K216" s="428">
        <f t="shared" ref="K216:K223" si="87">G216*P216/100</f>
        <v>4.62</v>
      </c>
      <c r="L216" s="411"/>
      <c r="M216" s="430">
        <v>0.7</v>
      </c>
      <c r="N216" s="430">
        <v>0.1</v>
      </c>
      <c r="O216" s="686">
        <v>2.1</v>
      </c>
      <c r="P216" s="20">
        <v>11</v>
      </c>
      <c r="Q216" s="264"/>
      <c r="R216" s="264"/>
      <c r="S216" s="264"/>
      <c r="T216" s="264"/>
      <c r="U216" s="264"/>
      <c r="V216" s="264"/>
      <c r="W216" s="264"/>
      <c r="X216" s="264"/>
      <c r="Y216" s="264"/>
      <c r="Z216" s="264"/>
      <c r="AA216" s="264"/>
      <c r="AB216" s="264"/>
      <c r="AC216" s="264"/>
      <c r="AD216" s="264"/>
      <c r="AE216" s="264"/>
      <c r="AF216" s="264"/>
      <c r="AG216" s="264"/>
      <c r="AH216" s="264"/>
      <c r="AI216" s="264"/>
      <c r="AJ216" s="264"/>
      <c r="AK216" s="264"/>
      <c r="AL216" s="264"/>
      <c r="AM216" s="264"/>
      <c r="AN216" s="264"/>
      <c r="AO216" s="264"/>
      <c r="AP216" s="264"/>
      <c r="AQ216" s="264"/>
      <c r="AR216" s="264"/>
      <c r="AS216" s="264"/>
      <c r="AT216" s="264"/>
      <c r="AU216" s="264"/>
      <c r="AV216" s="264"/>
      <c r="AW216" s="264"/>
      <c r="AX216" s="264"/>
      <c r="AY216" s="264"/>
      <c r="AZ216" s="264"/>
      <c r="BA216" s="264"/>
      <c r="BB216" s="264"/>
      <c r="BC216" s="264"/>
      <c r="BD216" s="264"/>
      <c r="BE216" s="264"/>
      <c r="BF216" s="264"/>
      <c r="BG216" s="264"/>
      <c r="BH216" s="264"/>
      <c r="BI216" s="264"/>
      <c r="BJ216" s="264"/>
      <c r="BK216" s="264"/>
      <c r="BL216" s="264"/>
      <c r="BM216" s="264"/>
      <c r="BN216" s="264"/>
      <c r="BO216" s="264"/>
      <c r="BP216" s="264"/>
      <c r="BQ216" s="264"/>
      <c r="BR216" s="264"/>
      <c r="BS216" s="264"/>
      <c r="BT216" s="264"/>
      <c r="BU216" s="264"/>
      <c r="BV216" s="485"/>
    </row>
    <row r="217" spans="1:74" s="425" customFormat="1" ht="15.75" x14ac:dyDescent="0.25">
      <c r="B217" s="426"/>
      <c r="C217" s="1239"/>
      <c r="D217" s="436"/>
      <c r="E217" s="463" t="s">
        <v>211</v>
      </c>
      <c r="F217" s="730">
        <f>G217*100/80</f>
        <v>28.75</v>
      </c>
      <c r="G217" s="1171">
        <v>23</v>
      </c>
      <c r="H217" s="459">
        <f t="shared" si="84"/>
        <v>0.39100000000000001</v>
      </c>
      <c r="I217" s="428">
        <f t="shared" si="85"/>
        <v>2.3000000000000003E-2</v>
      </c>
      <c r="J217" s="428">
        <f t="shared" si="86"/>
        <v>1.4259999999999999</v>
      </c>
      <c r="K217" s="428">
        <f t="shared" si="87"/>
        <v>5.75</v>
      </c>
      <c r="L217" s="411"/>
      <c r="M217" s="430">
        <v>1.7</v>
      </c>
      <c r="N217" s="430">
        <v>0.1</v>
      </c>
      <c r="O217" s="686">
        <v>6.2</v>
      </c>
      <c r="P217" s="20">
        <v>25</v>
      </c>
      <c r="Q217" s="264"/>
      <c r="R217" s="264"/>
      <c r="S217" s="264"/>
      <c r="T217" s="264"/>
      <c r="U217" s="264"/>
      <c r="V217" s="264"/>
      <c r="W217" s="264"/>
      <c r="X217" s="264"/>
      <c r="Y217" s="264"/>
      <c r="Z217" s="264"/>
      <c r="AA217" s="264"/>
      <c r="AB217" s="264"/>
      <c r="AC217" s="264"/>
      <c r="AD217" s="264"/>
      <c r="AE217" s="264"/>
      <c r="AF217" s="264"/>
      <c r="AG217" s="264"/>
      <c r="AH217" s="264"/>
      <c r="AI217" s="264"/>
      <c r="AJ217" s="264"/>
      <c r="AK217" s="264"/>
      <c r="AL217" s="264"/>
      <c r="AM217" s="264"/>
      <c r="AN217" s="264"/>
      <c r="AO217" s="264"/>
      <c r="AP217" s="264"/>
      <c r="AQ217" s="264"/>
      <c r="AR217" s="264"/>
      <c r="AS217" s="264"/>
      <c r="AT217" s="264"/>
      <c r="AU217" s="264"/>
      <c r="AV217" s="264"/>
      <c r="AW217" s="264"/>
      <c r="AX217" s="264"/>
      <c r="AY217" s="264"/>
      <c r="AZ217" s="264"/>
      <c r="BA217" s="264"/>
      <c r="BB217" s="264"/>
      <c r="BC217" s="264"/>
      <c r="BD217" s="264"/>
      <c r="BE217" s="264"/>
      <c r="BF217" s="264"/>
      <c r="BG217" s="264"/>
      <c r="BH217" s="264"/>
      <c r="BI217" s="264"/>
      <c r="BJ217" s="264"/>
      <c r="BK217" s="264"/>
      <c r="BL217" s="264"/>
      <c r="BM217" s="264"/>
      <c r="BN217" s="264"/>
      <c r="BO217" s="264"/>
      <c r="BP217" s="264"/>
      <c r="BQ217" s="264"/>
      <c r="BR217" s="264"/>
      <c r="BS217" s="264"/>
      <c r="BT217" s="264"/>
      <c r="BU217" s="264"/>
      <c r="BV217" s="485"/>
    </row>
    <row r="218" spans="1:74" s="425" customFormat="1" ht="28.5" customHeight="1" x14ac:dyDescent="0.25">
      <c r="B218" s="426"/>
      <c r="C218" s="1299"/>
      <c r="D218" s="436"/>
      <c r="E218" s="445" t="s">
        <v>212</v>
      </c>
      <c r="F218" s="733"/>
      <c r="G218" s="1161">
        <v>0.7</v>
      </c>
      <c r="H218" s="459">
        <f t="shared" si="84"/>
        <v>0.13929999999999998</v>
      </c>
      <c r="I218" s="428">
        <f t="shared" si="85"/>
        <v>4.1999999999999996E-2</v>
      </c>
      <c r="J218" s="428">
        <f t="shared" si="86"/>
        <v>0.36399999999999999</v>
      </c>
      <c r="K218" s="429">
        <f t="shared" si="87"/>
        <v>1.9950000000000001</v>
      </c>
      <c r="L218" s="411"/>
      <c r="M218" s="430">
        <v>19.899999999999999</v>
      </c>
      <c r="N218" s="430">
        <v>6</v>
      </c>
      <c r="O218" s="686">
        <v>52</v>
      </c>
      <c r="P218" s="37">
        <v>285</v>
      </c>
      <c r="Q218" s="264"/>
      <c r="R218" s="264"/>
      <c r="S218" s="264"/>
      <c r="T218" s="264"/>
      <c r="U218" s="264"/>
      <c r="V218" s="264"/>
      <c r="W218" s="264"/>
      <c r="X218" s="264"/>
      <c r="Y218" s="264"/>
      <c r="Z218" s="264"/>
      <c r="AA218" s="264"/>
      <c r="AB218" s="264"/>
      <c r="AC218" s="264"/>
      <c r="AD218" s="264"/>
      <c r="AE218" s="264"/>
      <c r="AF218" s="264"/>
      <c r="AG218" s="264"/>
      <c r="AH218" s="264"/>
      <c r="AI218" s="264"/>
      <c r="AJ218" s="264"/>
      <c r="AK218" s="264"/>
      <c r="AL218" s="264"/>
      <c r="AM218" s="264"/>
      <c r="AN218" s="264"/>
      <c r="AO218" s="264"/>
      <c r="AP218" s="264"/>
      <c r="AQ218" s="264"/>
      <c r="AR218" s="264"/>
      <c r="AS218" s="264"/>
      <c r="AT218" s="264"/>
      <c r="AU218" s="264"/>
      <c r="AV218" s="264"/>
      <c r="AW218" s="264"/>
      <c r="AX218" s="264"/>
      <c r="AY218" s="264"/>
      <c r="AZ218" s="264"/>
      <c r="BA218" s="264"/>
      <c r="BB218" s="264"/>
      <c r="BC218" s="264"/>
      <c r="BD218" s="264"/>
      <c r="BE218" s="264"/>
      <c r="BF218" s="264"/>
      <c r="BG218" s="264"/>
      <c r="BH218" s="264"/>
      <c r="BI218" s="264"/>
      <c r="BJ218" s="264"/>
      <c r="BK218" s="264"/>
      <c r="BL218" s="264"/>
      <c r="BM218" s="264"/>
      <c r="BN218" s="264"/>
      <c r="BO218" s="264"/>
      <c r="BP218" s="264"/>
      <c r="BQ218" s="264"/>
      <c r="BR218" s="264"/>
      <c r="BS218" s="264"/>
      <c r="BT218" s="264"/>
      <c r="BU218" s="264"/>
      <c r="BV218" s="485"/>
    </row>
    <row r="219" spans="1:74" s="425" customFormat="1" ht="15.75" x14ac:dyDescent="0.25">
      <c r="B219" s="426"/>
      <c r="C219" s="432"/>
      <c r="D219" s="436"/>
      <c r="E219" s="445" t="s">
        <v>36</v>
      </c>
      <c r="F219" s="733"/>
      <c r="G219" s="1161">
        <v>0.5</v>
      </c>
      <c r="H219" s="459">
        <f t="shared" si="84"/>
        <v>0</v>
      </c>
      <c r="I219" s="428">
        <f t="shared" si="85"/>
        <v>0</v>
      </c>
      <c r="J219" s="428">
        <f t="shared" si="86"/>
        <v>0.49950000000000006</v>
      </c>
      <c r="K219" s="429">
        <f t="shared" si="87"/>
        <v>2.0299999999999998</v>
      </c>
      <c r="L219" s="411"/>
      <c r="M219" s="430">
        <v>0</v>
      </c>
      <c r="N219" s="430">
        <v>0</v>
      </c>
      <c r="O219" s="686">
        <v>99.9</v>
      </c>
      <c r="P219" s="15">
        <v>406</v>
      </c>
      <c r="Q219" s="264"/>
      <c r="R219" s="264"/>
      <c r="S219" s="264"/>
      <c r="T219" s="264"/>
      <c r="U219" s="264"/>
      <c r="V219" s="264"/>
      <c r="W219" s="264"/>
      <c r="X219" s="264"/>
      <c r="Y219" s="264"/>
      <c r="Z219" s="264"/>
      <c r="AA219" s="264"/>
      <c r="AB219" s="264"/>
      <c r="AC219" s="264"/>
      <c r="AD219" s="264"/>
      <c r="AE219" s="264"/>
      <c r="AF219" s="264"/>
      <c r="AG219" s="264"/>
      <c r="AH219" s="264"/>
      <c r="AI219" s="264"/>
      <c r="AJ219" s="264"/>
      <c r="AK219" s="264"/>
      <c r="AL219" s="264"/>
      <c r="AM219" s="264"/>
      <c r="AN219" s="264"/>
      <c r="AO219" s="264"/>
      <c r="AP219" s="264"/>
      <c r="AQ219" s="264"/>
      <c r="AR219" s="264"/>
      <c r="AS219" s="264"/>
      <c r="AT219" s="264"/>
      <c r="AU219" s="264"/>
      <c r="AV219" s="264"/>
      <c r="AW219" s="264"/>
      <c r="AX219" s="264"/>
      <c r="AY219" s="264"/>
      <c r="AZ219" s="264"/>
      <c r="BA219" s="264"/>
      <c r="BB219" s="264"/>
      <c r="BC219" s="264"/>
      <c r="BD219" s="264"/>
      <c r="BE219" s="264"/>
      <c r="BF219" s="264"/>
      <c r="BG219" s="264"/>
      <c r="BH219" s="264"/>
      <c r="BI219" s="264"/>
      <c r="BJ219" s="264"/>
      <c r="BK219" s="264"/>
      <c r="BL219" s="264"/>
      <c r="BM219" s="264"/>
      <c r="BN219" s="264"/>
      <c r="BO219" s="264"/>
      <c r="BP219" s="264"/>
      <c r="BQ219" s="264"/>
      <c r="BR219" s="264"/>
      <c r="BS219" s="264"/>
      <c r="BT219" s="264"/>
      <c r="BU219" s="264"/>
      <c r="BV219" s="485"/>
    </row>
    <row r="220" spans="1:74" s="425" customFormat="1" ht="15.75" x14ac:dyDescent="0.25">
      <c r="B220" s="426"/>
      <c r="C220" s="432"/>
      <c r="D220" s="436"/>
      <c r="E220" s="445" t="s">
        <v>163</v>
      </c>
      <c r="F220" s="733"/>
      <c r="G220" s="1161">
        <v>7.0000000000000007E-2</v>
      </c>
      <c r="H220" s="459">
        <f t="shared" si="84"/>
        <v>0</v>
      </c>
      <c r="I220" s="428">
        <f t="shared" si="85"/>
        <v>0</v>
      </c>
      <c r="J220" s="428">
        <f t="shared" si="86"/>
        <v>6.9650000000000004E-2</v>
      </c>
      <c r="K220" s="429">
        <f t="shared" si="87"/>
        <v>0.17290000000000003</v>
      </c>
      <c r="L220" s="411"/>
      <c r="M220" s="430">
        <v>0</v>
      </c>
      <c r="N220" s="430">
        <v>0</v>
      </c>
      <c r="O220" s="686">
        <v>99.5</v>
      </c>
      <c r="P220" s="15">
        <v>247</v>
      </c>
      <c r="Q220" s="264"/>
      <c r="R220" s="264"/>
      <c r="S220" s="264"/>
      <c r="T220" s="264"/>
      <c r="U220" s="264"/>
      <c r="V220" s="264"/>
      <c r="W220" s="264"/>
      <c r="X220" s="264"/>
      <c r="Y220" s="264"/>
      <c r="Z220" s="264"/>
      <c r="AA220" s="264"/>
      <c r="AB220" s="264"/>
      <c r="AC220" s="264"/>
      <c r="AD220" s="264"/>
      <c r="AE220" s="264"/>
      <c r="AF220" s="264"/>
      <c r="AG220" s="264"/>
      <c r="AH220" s="264"/>
      <c r="AI220" s="264"/>
      <c r="AJ220" s="264"/>
      <c r="AK220" s="264"/>
      <c r="AL220" s="264"/>
      <c r="AM220" s="264"/>
      <c r="AN220" s="264"/>
      <c r="AO220" s="264"/>
      <c r="AP220" s="264"/>
      <c r="AQ220" s="264"/>
      <c r="AR220" s="264"/>
      <c r="AS220" s="264"/>
      <c r="AT220" s="264"/>
      <c r="AU220" s="264"/>
      <c r="AV220" s="264"/>
      <c r="AW220" s="264"/>
      <c r="AX220" s="264"/>
      <c r="AY220" s="264"/>
      <c r="AZ220" s="264"/>
      <c r="BA220" s="264"/>
      <c r="BB220" s="264"/>
      <c r="BC220" s="264"/>
      <c r="BD220" s="264"/>
      <c r="BE220" s="264"/>
      <c r="BF220" s="264"/>
      <c r="BG220" s="264"/>
      <c r="BH220" s="264"/>
      <c r="BI220" s="264"/>
      <c r="BJ220" s="264"/>
      <c r="BK220" s="264"/>
      <c r="BL220" s="264"/>
      <c r="BM220" s="264"/>
      <c r="BN220" s="264"/>
      <c r="BO220" s="264"/>
      <c r="BP220" s="264"/>
      <c r="BQ220" s="264"/>
      <c r="BR220" s="264"/>
      <c r="BS220" s="264"/>
      <c r="BT220" s="264"/>
      <c r="BU220" s="264"/>
      <c r="BV220" s="485"/>
    </row>
    <row r="221" spans="1:74" s="425" customFormat="1" ht="15.75" x14ac:dyDescent="0.25">
      <c r="B221" s="426"/>
      <c r="C221" s="432"/>
      <c r="D221" s="436"/>
      <c r="E221" s="445" t="s">
        <v>18</v>
      </c>
      <c r="F221" s="733"/>
      <c r="G221" s="1161">
        <v>2</v>
      </c>
      <c r="H221" s="459">
        <f t="shared" si="84"/>
        <v>0</v>
      </c>
      <c r="I221" s="428">
        <f t="shared" si="85"/>
        <v>0</v>
      </c>
      <c r="J221" s="428">
        <f t="shared" si="86"/>
        <v>0</v>
      </c>
      <c r="K221" s="429">
        <f t="shared" si="87"/>
        <v>0</v>
      </c>
      <c r="L221" s="411"/>
      <c r="M221" s="430"/>
      <c r="N221" s="430"/>
      <c r="O221" s="686"/>
      <c r="P221" s="15"/>
      <c r="Q221" s="264"/>
      <c r="R221" s="264"/>
      <c r="S221" s="264"/>
      <c r="T221" s="264"/>
      <c r="U221" s="264"/>
      <c r="V221" s="264"/>
      <c r="W221" s="264"/>
      <c r="X221" s="264"/>
      <c r="Y221" s="264"/>
      <c r="Z221" s="264"/>
      <c r="AA221" s="264"/>
      <c r="AB221" s="264"/>
      <c r="AC221" s="264"/>
      <c r="AD221" s="264"/>
      <c r="AE221" s="264"/>
      <c r="AF221" s="264"/>
      <c r="AG221" s="264"/>
      <c r="AH221" s="264"/>
      <c r="AI221" s="264"/>
      <c r="AJ221" s="264"/>
      <c r="AK221" s="264"/>
      <c r="AL221" s="264"/>
      <c r="AM221" s="264"/>
      <c r="AN221" s="264"/>
      <c r="AO221" s="264"/>
      <c r="AP221" s="264"/>
      <c r="AQ221" s="264"/>
      <c r="AR221" s="264"/>
      <c r="AS221" s="264"/>
      <c r="AT221" s="264"/>
      <c r="AU221" s="264"/>
      <c r="AV221" s="264"/>
      <c r="AW221" s="264"/>
      <c r="AX221" s="264"/>
      <c r="AY221" s="264"/>
      <c r="AZ221" s="264"/>
      <c r="BA221" s="264"/>
      <c r="BB221" s="264"/>
      <c r="BC221" s="264"/>
      <c r="BD221" s="264"/>
      <c r="BE221" s="264"/>
      <c r="BF221" s="264"/>
      <c r="BG221" s="264"/>
      <c r="BH221" s="264"/>
      <c r="BI221" s="264"/>
      <c r="BJ221" s="264"/>
      <c r="BK221" s="264"/>
      <c r="BL221" s="264"/>
      <c r="BM221" s="264"/>
      <c r="BN221" s="264"/>
      <c r="BO221" s="264"/>
      <c r="BP221" s="264"/>
      <c r="BQ221" s="264"/>
      <c r="BR221" s="264"/>
      <c r="BS221" s="264"/>
      <c r="BT221" s="264"/>
      <c r="BU221" s="264"/>
      <c r="BV221" s="485"/>
    </row>
    <row r="222" spans="1:74" s="425" customFormat="1" ht="15.75" x14ac:dyDescent="0.25">
      <c r="B222" s="426"/>
      <c r="C222" s="432"/>
      <c r="D222" s="436"/>
      <c r="E222" s="445" t="s">
        <v>80</v>
      </c>
      <c r="F222" s="733"/>
      <c r="G222" s="1161">
        <v>7.0000000000000007E-2</v>
      </c>
      <c r="H222" s="459">
        <f t="shared" si="84"/>
        <v>0</v>
      </c>
      <c r="I222" s="428">
        <f t="shared" si="85"/>
        <v>0</v>
      </c>
      <c r="J222" s="428">
        <f t="shared" si="86"/>
        <v>0</v>
      </c>
      <c r="K222" s="428">
        <f t="shared" si="87"/>
        <v>0</v>
      </c>
      <c r="L222" s="411"/>
      <c r="M222" s="430"/>
      <c r="N222" s="430"/>
      <c r="O222" s="686"/>
      <c r="P222" s="15"/>
      <c r="Q222" s="264"/>
      <c r="R222" s="264"/>
      <c r="S222" s="264"/>
      <c r="T222" s="264"/>
      <c r="U222" s="264"/>
      <c r="V222" s="264"/>
      <c r="W222" s="264"/>
      <c r="X222" s="264"/>
      <c r="Y222" s="264"/>
      <c r="Z222" s="264"/>
      <c r="AA222" s="264"/>
      <c r="AB222" s="264"/>
      <c r="AC222" s="264"/>
      <c r="AD222" s="264"/>
      <c r="AE222" s="264"/>
      <c r="AF222" s="264"/>
      <c r="AG222" s="264"/>
      <c r="AH222" s="264"/>
      <c r="AI222" s="264"/>
      <c r="AJ222" s="264"/>
      <c r="AK222" s="264"/>
      <c r="AL222" s="264"/>
      <c r="AM222" s="264"/>
      <c r="AN222" s="264"/>
      <c r="AO222" s="264"/>
      <c r="AP222" s="264"/>
      <c r="AQ222" s="264"/>
      <c r="AR222" s="264"/>
      <c r="AS222" s="264"/>
      <c r="AT222" s="264"/>
      <c r="AU222" s="264"/>
      <c r="AV222" s="264"/>
      <c r="AW222" s="264"/>
      <c r="AX222" s="264"/>
      <c r="AY222" s="264"/>
      <c r="AZ222" s="264"/>
      <c r="BA222" s="264"/>
      <c r="BB222" s="264"/>
      <c r="BC222" s="264"/>
      <c r="BD222" s="264"/>
      <c r="BE222" s="264"/>
      <c r="BF222" s="264"/>
      <c r="BG222" s="264"/>
      <c r="BH222" s="264"/>
      <c r="BI222" s="264"/>
      <c r="BJ222" s="264"/>
      <c r="BK222" s="264"/>
      <c r="BL222" s="264"/>
      <c r="BM222" s="264"/>
      <c r="BN222" s="264"/>
      <c r="BO222" s="264"/>
      <c r="BP222" s="264"/>
      <c r="BQ222" s="264"/>
      <c r="BR222" s="264"/>
      <c r="BS222" s="264"/>
      <c r="BT222" s="264"/>
      <c r="BU222" s="264"/>
      <c r="BV222" s="485"/>
    </row>
    <row r="223" spans="1:74" s="425" customFormat="1" ht="15.75" x14ac:dyDescent="0.25">
      <c r="B223" s="426"/>
      <c r="C223" s="432"/>
      <c r="D223" s="436"/>
      <c r="E223" s="445" t="s">
        <v>213</v>
      </c>
      <c r="F223" s="733"/>
      <c r="G223" s="1161">
        <v>5</v>
      </c>
      <c r="H223" s="459">
        <f t="shared" si="84"/>
        <v>0</v>
      </c>
      <c r="I223" s="428">
        <f t="shared" si="85"/>
        <v>5</v>
      </c>
      <c r="J223" s="428">
        <f t="shared" si="86"/>
        <v>0</v>
      </c>
      <c r="K223" s="429">
        <f t="shared" si="87"/>
        <v>44.2</v>
      </c>
      <c r="L223" s="411"/>
      <c r="M223" s="430">
        <v>0</v>
      </c>
      <c r="N223" s="430">
        <v>100</v>
      </c>
      <c r="O223" s="686">
        <v>0</v>
      </c>
      <c r="P223" s="15">
        <v>884</v>
      </c>
      <c r="Q223" s="264"/>
      <c r="R223" s="264"/>
      <c r="S223" s="264"/>
      <c r="T223" s="264"/>
      <c r="U223" s="264"/>
      <c r="V223" s="264"/>
      <c r="W223" s="264"/>
      <c r="X223" s="264"/>
      <c r="Y223" s="264"/>
      <c r="Z223" s="264"/>
      <c r="AA223" s="264"/>
      <c r="AB223" s="264"/>
      <c r="AC223" s="264"/>
      <c r="AD223" s="264"/>
      <c r="AE223" s="264"/>
      <c r="AF223" s="264"/>
      <c r="AG223" s="264"/>
      <c r="AH223" s="264"/>
      <c r="AI223" s="264"/>
      <c r="AJ223" s="264"/>
      <c r="AK223" s="264"/>
      <c r="AL223" s="264"/>
      <c r="AM223" s="264"/>
      <c r="AN223" s="264"/>
      <c r="AO223" s="264"/>
      <c r="AP223" s="264"/>
      <c r="AQ223" s="264"/>
      <c r="AR223" s="264"/>
      <c r="AS223" s="264"/>
      <c r="AT223" s="264"/>
      <c r="AU223" s="264"/>
      <c r="AV223" s="264"/>
      <c r="AW223" s="264"/>
      <c r="AX223" s="264"/>
      <c r="AY223" s="264"/>
      <c r="AZ223" s="264"/>
      <c r="BA223" s="264"/>
      <c r="BB223" s="264"/>
      <c r="BC223" s="264"/>
      <c r="BD223" s="264"/>
      <c r="BE223" s="264"/>
      <c r="BF223" s="264"/>
      <c r="BG223" s="264"/>
      <c r="BH223" s="264"/>
      <c r="BI223" s="264"/>
      <c r="BJ223" s="264"/>
      <c r="BK223" s="264"/>
      <c r="BL223" s="264"/>
      <c r="BM223" s="264"/>
      <c r="BN223" s="264"/>
      <c r="BO223" s="264"/>
      <c r="BP223" s="264"/>
      <c r="BQ223" s="264"/>
      <c r="BR223" s="264"/>
      <c r="BS223" s="264"/>
      <c r="BT223" s="264"/>
      <c r="BU223" s="264"/>
      <c r="BV223" s="485"/>
    </row>
    <row r="224" spans="1:74" s="425" customFormat="1" x14ac:dyDescent="0.25">
      <c r="B224" s="426"/>
      <c r="C224" s="432"/>
      <c r="D224" s="426"/>
      <c r="E224" s="462" t="s">
        <v>21</v>
      </c>
      <c r="F224" s="1034"/>
      <c r="G224" s="1128"/>
      <c r="H224" s="471">
        <f>SUM(H216:H223)</f>
        <v>0.82430000000000003</v>
      </c>
      <c r="I224" s="433">
        <f t="shared" ref="I224:K224" si="88">SUM(I216:I223)</f>
        <v>5.1070000000000002</v>
      </c>
      <c r="J224" s="433">
        <f t="shared" si="88"/>
        <v>3.2411500000000002</v>
      </c>
      <c r="K224" s="433">
        <f t="shared" si="88"/>
        <v>58.767900000000004</v>
      </c>
      <c r="L224" s="411"/>
      <c r="O224" s="464"/>
      <c r="P224" s="18"/>
      <c r="Q224" s="264"/>
      <c r="R224" s="264"/>
      <c r="S224" s="264"/>
      <c r="T224" s="264"/>
      <c r="U224" s="264"/>
      <c r="V224" s="264"/>
      <c r="W224" s="264"/>
      <c r="X224" s="264"/>
      <c r="Y224" s="264"/>
      <c r="Z224" s="264"/>
      <c r="AA224" s="264"/>
      <c r="AB224" s="264"/>
      <c r="AC224" s="264"/>
      <c r="AD224" s="264"/>
      <c r="AE224" s="264"/>
      <c r="AF224" s="264"/>
      <c r="AG224" s="264"/>
      <c r="AH224" s="264"/>
      <c r="AI224" s="264"/>
      <c r="AJ224" s="264"/>
      <c r="AK224" s="264"/>
      <c r="AL224" s="264"/>
      <c r="AM224" s="264"/>
      <c r="AN224" s="264"/>
      <c r="AO224" s="264"/>
      <c r="AP224" s="264"/>
      <c r="AQ224" s="264"/>
      <c r="AR224" s="264"/>
      <c r="AS224" s="264"/>
      <c r="AT224" s="264"/>
      <c r="AU224" s="264"/>
      <c r="AV224" s="264"/>
      <c r="AW224" s="264"/>
      <c r="AX224" s="264"/>
      <c r="AY224" s="264"/>
      <c r="AZ224" s="264"/>
      <c r="BA224" s="264"/>
      <c r="BB224" s="264"/>
      <c r="BC224" s="264"/>
      <c r="BD224" s="264"/>
      <c r="BE224" s="264"/>
      <c r="BF224" s="264"/>
      <c r="BG224" s="264"/>
      <c r="BH224" s="264"/>
      <c r="BI224" s="264"/>
      <c r="BJ224" s="264"/>
      <c r="BK224" s="264"/>
      <c r="BL224" s="264"/>
      <c r="BM224" s="264"/>
      <c r="BN224" s="264"/>
      <c r="BO224" s="264"/>
      <c r="BP224" s="264"/>
      <c r="BQ224" s="264"/>
      <c r="BR224" s="264"/>
      <c r="BS224" s="264"/>
      <c r="BT224" s="264"/>
      <c r="BU224" s="264"/>
      <c r="BV224" s="485"/>
    </row>
    <row r="225" spans="1:74" s="425" customFormat="1" ht="29.25" customHeight="1" x14ac:dyDescent="0.25">
      <c r="B225" s="426" t="s">
        <v>206</v>
      </c>
      <c r="C225" s="427" t="s">
        <v>207</v>
      </c>
      <c r="D225" s="436" t="s">
        <v>617</v>
      </c>
      <c r="E225" s="623" t="s">
        <v>135</v>
      </c>
      <c r="F225" s="733"/>
      <c r="G225" s="756">
        <v>25</v>
      </c>
      <c r="H225" s="459">
        <f>G225*M225/100</f>
        <v>2</v>
      </c>
      <c r="I225" s="428">
        <f>G225*N225/100</f>
        <v>1.075</v>
      </c>
      <c r="J225" s="428">
        <f>G225*O225/100</f>
        <v>12.824999999999999</v>
      </c>
      <c r="K225" s="429">
        <f>G225*P225/100</f>
        <v>67.5</v>
      </c>
      <c r="L225" s="411"/>
      <c r="M225" s="430">
        <v>8</v>
      </c>
      <c r="N225" s="430">
        <v>4.3</v>
      </c>
      <c r="O225" s="686">
        <v>51.3</v>
      </c>
      <c r="P225" s="20">
        <v>270</v>
      </c>
      <c r="Q225" s="264"/>
      <c r="R225" s="264"/>
      <c r="S225" s="264"/>
      <c r="T225" s="264"/>
      <c r="U225" s="264"/>
      <c r="V225" s="264"/>
      <c r="W225" s="264"/>
      <c r="X225" s="264"/>
      <c r="Y225" s="264"/>
      <c r="Z225" s="264"/>
      <c r="AA225" s="264"/>
      <c r="AB225" s="264"/>
      <c r="AC225" s="264"/>
      <c r="AD225" s="264"/>
      <c r="AE225" s="264"/>
      <c r="AF225" s="264"/>
      <c r="AG225" s="264"/>
      <c r="AH225" s="264"/>
      <c r="AI225" s="264"/>
      <c r="AJ225" s="264"/>
      <c r="AK225" s="264"/>
      <c r="AL225" s="264"/>
      <c r="AM225" s="264"/>
      <c r="AN225" s="264"/>
      <c r="AO225" s="264"/>
      <c r="AP225" s="264"/>
      <c r="AQ225" s="264"/>
      <c r="AR225" s="264"/>
      <c r="AS225" s="264"/>
      <c r="AT225" s="264"/>
      <c r="AU225" s="264"/>
      <c r="AV225" s="264"/>
      <c r="AW225" s="264"/>
      <c r="AX225" s="264"/>
      <c r="AY225" s="264"/>
      <c r="AZ225" s="264"/>
      <c r="BA225" s="264"/>
      <c r="BB225" s="264"/>
      <c r="BC225" s="264"/>
      <c r="BD225" s="264"/>
      <c r="BE225" s="264"/>
      <c r="BF225" s="264"/>
      <c r="BG225" s="264"/>
      <c r="BH225" s="264"/>
      <c r="BI225" s="264"/>
      <c r="BJ225" s="264"/>
      <c r="BK225" s="264"/>
      <c r="BL225" s="264"/>
      <c r="BM225" s="264"/>
      <c r="BN225" s="264"/>
      <c r="BO225" s="264"/>
      <c r="BP225" s="264"/>
      <c r="BQ225" s="264"/>
      <c r="BR225" s="264"/>
      <c r="BS225" s="264"/>
      <c r="BT225" s="264"/>
      <c r="BU225" s="264"/>
      <c r="BV225" s="485"/>
    </row>
    <row r="226" spans="1:74" s="425" customFormat="1" ht="21" customHeight="1" x14ac:dyDescent="0.25">
      <c r="B226" s="426"/>
      <c r="C226" s="432"/>
      <c r="D226" s="436"/>
      <c r="E226" s="623" t="s">
        <v>159</v>
      </c>
      <c r="F226" s="733"/>
      <c r="G226" s="756">
        <v>6</v>
      </c>
      <c r="H226" s="459">
        <f>G226*M226/100</f>
        <v>0.03</v>
      </c>
      <c r="I226" s="428">
        <f>G226*N226/100</f>
        <v>3.0779999999999994</v>
      </c>
      <c r="J226" s="428">
        <f>G226*O226/100</f>
        <v>0.45599999999999996</v>
      </c>
      <c r="K226" s="429">
        <f>G226*P226/100</f>
        <v>29.22</v>
      </c>
      <c r="L226" s="411"/>
      <c r="M226" s="430">
        <v>0.5</v>
      </c>
      <c r="N226" s="430">
        <v>51.3</v>
      </c>
      <c r="O226" s="686">
        <v>7.6</v>
      </c>
      <c r="P226" s="20">
        <v>487</v>
      </c>
      <c r="Q226" s="264"/>
      <c r="R226" s="264"/>
      <c r="S226" s="264"/>
      <c r="T226" s="264"/>
      <c r="U226" s="264"/>
      <c r="V226" s="264"/>
      <c r="W226" s="264"/>
      <c r="X226" s="264"/>
      <c r="Y226" s="264"/>
      <c r="Z226" s="264"/>
      <c r="AA226" s="264"/>
      <c r="AB226" s="264"/>
      <c r="AC226" s="264"/>
      <c r="AD226" s="264"/>
      <c r="AE226" s="264"/>
      <c r="AF226" s="264"/>
      <c r="AG226" s="264"/>
      <c r="AH226" s="264"/>
      <c r="AI226" s="264"/>
      <c r="AJ226" s="264"/>
      <c r="AK226" s="264"/>
      <c r="AL226" s="264"/>
      <c r="AM226" s="264"/>
      <c r="AN226" s="264"/>
      <c r="AO226" s="264"/>
      <c r="AP226" s="264"/>
      <c r="AQ226" s="264"/>
      <c r="AR226" s="264"/>
      <c r="AS226" s="264"/>
      <c r="AT226" s="264"/>
      <c r="AU226" s="264"/>
      <c r="AV226" s="264"/>
      <c r="AW226" s="264"/>
      <c r="AX226" s="264"/>
      <c r="AY226" s="264"/>
      <c r="AZ226" s="264"/>
      <c r="BA226" s="264"/>
      <c r="BB226" s="264"/>
      <c r="BC226" s="264"/>
      <c r="BD226" s="264"/>
      <c r="BE226" s="264"/>
      <c r="BF226" s="264"/>
      <c r="BG226" s="264"/>
      <c r="BH226" s="264"/>
      <c r="BI226" s="264"/>
      <c r="BJ226" s="264"/>
      <c r="BK226" s="264"/>
      <c r="BL226" s="264"/>
      <c r="BM226" s="264"/>
      <c r="BN226" s="264"/>
      <c r="BO226" s="264"/>
      <c r="BP226" s="264"/>
      <c r="BQ226" s="264"/>
      <c r="BR226" s="264"/>
      <c r="BS226" s="264"/>
      <c r="BT226" s="264"/>
      <c r="BU226" s="264"/>
      <c r="BV226" s="485"/>
    </row>
    <row r="227" spans="1:74" s="425" customFormat="1" x14ac:dyDescent="0.25">
      <c r="B227" s="426"/>
      <c r="C227" s="432"/>
      <c r="D227" s="436"/>
      <c r="E227" s="623" t="s">
        <v>209</v>
      </c>
      <c r="F227" s="735">
        <f>G227*100/95</f>
        <v>27.684210526315791</v>
      </c>
      <c r="G227" s="738">
        <v>26.3</v>
      </c>
      <c r="H227" s="459">
        <f>G227*M227/100</f>
        <v>5.3388999999999998</v>
      </c>
      <c r="I227" s="428">
        <f>G227*N227/100</f>
        <v>0.71010000000000006</v>
      </c>
      <c r="J227" s="428">
        <f>G227*O227/100</f>
        <v>0</v>
      </c>
      <c r="K227" s="429">
        <f>G227*P227/100</f>
        <v>27.878</v>
      </c>
      <c r="L227" s="411"/>
      <c r="M227" s="430">
        <v>20.3</v>
      </c>
      <c r="N227" s="430">
        <v>2.7</v>
      </c>
      <c r="O227" s="686">
        <v>0</v>
      </c>
      <c r="P227" s="20">
        <v>106</v>
      </c>
      <c r="Q227" s="264"/>
      <c r="R227" s="264"/>
      <c r="S227" s="264"/>
      <c r="T227" s="264"/>
      <c r="U227" s="264"/>
      <c r="V227" s="264"/>
      <c r="W227" s="264"/>
      <c r="X227" s="264"/>
      <c r="Y227" s="264"/>
      <c r="Z227" s="264"/>
      <c r="AA227" s="264"/>
      <c r="AB227" s="264"/>
      <c r="AC227" s="264"/>
      <c r="AD227" s="264"/>
      <c r="AE227" s="264"/>
      <c r="AF227" s="264"/>
      <c r="AG227" s="264"/>
      <c r="AH227" s="264"/>
      <c r="AI227" s="264"/>
      <c r="AJ227" s="264"/>
      <c r="AK227" s="264"/>
      <c r="AL227" s="264"/>
      <c r="AM227" s="264"/>
      <c r="AN227" s="264"/>
      <c r="AO227" s="264"/>
      <c r="AP227" s="264"/>
      <c r="AQ227" s="264"/>
      <c r="AR227" s="264"/>
      <c r="AS227" s="264"/>
      <c r="AT227" s="264"/>
      <c r="AU227" s="264"/>
      <c r="AV227" s="264"/>
      <c r="AW227" s="264"/>
      <c r="AX227" s="264"/>
      <c r="AY227" s="264"/>
      <c r="AZ227" s="264"/>
      <c r="BA227" s="264"/>
      <c r="BB227" s="264"/>
      <c r="BC227" s="264"/>
      <c r="BD227" s="264"/>
      <c r="BE227" s="264"/>
      <c r="BF227" s="264"/>
      <c r="BG227" s="264"/>
      <c r="BH227" s="264"/>
      <c r="BI227" s="264"/>
      <c r="BJ227" s="264"/>
      <c r="BK227" s="264"/>
      <c r="BL227" s="264"/>
      <c r="BM227" s="264"/>
      <c r="BN227" s="264"/>
      <c r="BO227" s="264"/>
      <c r="BP227" s="264"/>
      <c r="BQ227" s="264"/>
      <c r="BR227" s="264"/>
      <c r="BS227" s="264"/>
      <c r="BT227" s="264"/>
      <c r="BU227" s="264"/>
      <c r="BV227" s="485"/>
    </row>
    <row r="228" spans="1:74" s="425" customFormat="1" x14ac:dyDescent="0.25">
      <c r="B228" s="426"/>
      <c r="C228" s="432"/>
      <c r="D228" s="426"/>
      <c r="E228" s="626" t="s">
        <v>21</v>
      </c>
      <c r="F228" s="1034"/>
      <c r="G228" s="980"/>
      <c r="H228" s="598">
        <f>SUM(H225:H227)</f>
        <v>7.3689</v>
      </c>
      <c r="I228" s="448">
        <f t="shared" ref="I228:K228" si="89">SUM(I225:I227)</f>
        <v>4.8630999999999993</v>
      </c>
      <c r="J228" s="448">
        <f t="shared" si="89"/>
        <v>13.280999999999999</v>
      </c>
      <c r="K228" s="448">
        <f t="shared" si="89"/>
        <v>124.598</v>
      </c>
      <c r="L228" s="411"/>
      <c r="O228" s="464"/>
      <c r="P228" s="18"/>
      <c r="Q228" s="264"/>
      <c r="R228" s="264"/>
      <c r="S228" s="264"/>
      <c r="T228" s="264"/>
      <c r="U228" s="264"/>
      <c r="V228" s="264"/>
      <c r="W228" s="264"/>
      <c r="X228" s="264"/>
      <c r="Y228" s="264"/>
      <c r="Z228" s="264"/>
      <c r="AA228" s="264"/>
      <c r="AB228" s="264"/>
      <c r="AC228" s="264"/>
      <c r="AD228" s="264"/>
      <c r="AE228" s="264"/>
      <c r="AF228" s="264"/>
      <c r="AG228" s="264"/>
      <c r="AH228" s="264"/>
      <c r="AI228" s="264"/>
      <c r="AJ228" s="264"/>
      <c r="AK228" s="264"/>
      <c r="AL228" s="264"/>
      <c r="AM228" s="264"/>
      <c r="AN228" s="264"/>
      <c r="AO228" s="264"/>
      <c r="AP228" s="264"/>
      <c r="AQ228" s="264"/>
      <c r="AR228" s="264"/>
      <c r="AS228" s="264"/>
      <c r="AT228" s="264"/>
      <c r="AU228" s="264"/>
      <c r="AV228" s="264"/>
      <c r="AW228" s="264"/>
      <c r="AX228" s="264"/>
      <c r="AY228" s="264"/>
      <c r="AZ228" s="264"/>
      <c r="BA228" s="264"/>
      <c r="BB228" s="264"/>
      <c r="BC228" s="264"/>
      <c r="BD228" s="264"/>
      <c r="BE228" s="264"/>
      <c r="BF228" s="264"/>
      <c r="BG228" s="264"/>
      <c r="BH228" s="264"/>
      <c r="BI228" s="264"/>
      <c r="BJ228" s="264"/>
      <c r="BK228" s="264"/>
      <c r="BL228" s="264"/>
      <c r="BM228" s="264"/>
      <c r="BN228" s="264"/>
      <c r="BO228" s="264"/>
      <c r="BP228" s="264"/>
      <c r="BQ228" s="264"/>
      <c r="BR228" s="264"/>
      <c r="BS228" s="264"/>
      <c r="BT228" s="264"/>
      <c r="BU228" s="264"/>
      <c r="BV228" s="485"/>
    </row>
    <row r="229" spans="1:74" s="425" customFormat="1" ht="19.5" customHeight="1" x14ac:dyDescent="0.25">
      <c r="B229" s="426" t="s">
        <v>210</v>
      </c>
      <c r="C229" s="1308" t="s">
        <v>57</v>
      </c>
      <c r="D229" s="436">
        <v>200</v>
      </c>
      <c r="E229" s="474" t="s">
        <v>50</v>
      </c>
      <c r="F229" s="986"/>
      <c r="G229" s="980">
        <v>1.5</v>
      </c>
      <c r="H229" s="459">
        <f>G229*M229/100</f>
        <v>0.29400000000000004</v>
      </c>
      <c r="I229" s="428">
        <f>G229*N229/100</f>
        <v>0.03</v>
      </c>
      <c r="J229" s="428">
        <f>G229*O229/100</f>
        <v>0.93150000000000011</v>
      </c>
      <c r="K229" s="429">
        <f>G229*P229/100</f>
        <v>3.45</v>
      </c>
      <c r="L229" s="411"/>
      <c r="M229" s="425">
        <v>19.600000000000001</v>
      </c>
      <c r="N229" s="425">
        <v>2</v>
      </c>
      <c r="O229" s="464">
        <v>62.1</v>
      </c>
      <c r="P229" s="18">
        <v>230</v>
      </c>
      <c r="Q229" s="264"/>
      <c r="R229" s="264"/>
      <c r="S229" s="264"/>
      <c r="T229" s="264"/>
      <c r="U229" s="264"/>
      <c r="V229" s="264"/>
      <c r="W229" s="264"/>
      <c r="X229" s="264"/>
      <c r="Y229" s="264"/>
      <c r="Z229" s="264"/>
      <c r="AA229" s="264"/>
      <c r="AB229" s="264"/>
      <c r="AC229" s="264"/>
      <c r="AD229" s="264"/>
      <c r="AE229" s="264"/>
      <c r="AF229" s="264"/>
      <c r="AG229" s="264"/>
      <c r="AH229" s="264"/>
      <c r="AI229" s="264"/>
      <c r="AJ229" s="264"/>
      <c r="AK229" s="264"/>
      <c r="AL229" s="264"/>
      <c r="AM229" s="264"/>
      <c r="AN229" s="264"/>
      <c r="AO229" s="264"/>
      <c r="AP229" s="264"/>
      <c r="AQ229" s="264"/>
      <c r="AR229" s="264"/>
      <c r="AS229" s="264"/>
      <c r="AT229" s="264"/>
      <c r="AU229" s="264"/>
      <c r="AV229" s="264"/>
      <c r="AW229" s="264"/>
      <c r="AX229" s="264"/>
      <c r="AY229" s="264"/>
      <c r="AZ229" s="264"/>
      <c r="BA229" s="264"/>
      <c r="BB229" s="264"/>
      <c r="BC229" s="264"/>
      <c r="BD229" s="264"/>
      <c r="BE229" s="264"/>
      <c r="BF229" s="264"/>
      <c r="BG229" s="264"/>
      <c r="BH229" s="264"/>
      <c r="BI229" s="264"/>
      <c r="BJ229" s="264"/>
      <c r="BK229" s="264"/>
      <c r="BL229" s="264"/>
      <c r="BM229" s="264"/>
      <c r="BN229" s="264"/>
      <c r="BO229" s="264"/>
      <c r="BP229" s="264"/>
      <c r="BQ229" s="264"/>
      <c r="BR229" s="264"/>
      <c r="BS229" s="264"/>
      <c r="BT229" s="264"/>
      <c r="BU229" s="264"/>
      <c r="BV229" s="485"/>
    </row>
    <row r="230" spans="1:74" s="425" customFormat="1" x14ac:dyDescent="0.25">
      <c r="B230" s="426"/>
      <c r="C230" s="1253"/>
      <c r="D230" s="436"/>
      <c r="E230" s="623" t="s">
        <v>58</v>
      </c>
      <c r="F230" s="733"/>
      <c r="G230" s="756">
        <v>50</v>
      </c>
      <c r="H230" s="459">
        <f>G230*M230/100</f>
        <v>1.4</v>
      </c>
      <c r="I230" s="428">
        <f>G230*N230/100</f>
        <v>1.25</v>
      </c>
      <c r="J230" s="428">
        <f>G230*O230/100</f>
        <v>2.35</v>
      </c>
      <c r="K230" s="429">
        <f>G230*P230/100</f>
        <v>26</v>
      </c>
      <c r="L230" s="411"/>
      <c r="M230" s="430">
        <v>2.8</v>
      </c>
      <c r="N230" s="430">
        <v>2.5</v>
      </c>
      <c r="O230" s="686">
        <v>4.7</v>
      </c>
      <c r="P230" s="20">
        <v>52</v>
      </c>
      <c r="Q230" s="264"/>
      <c r="R230" s="264"/>
      <c r="S230" s="264"/>
      <c r="T230" s="264"/>
      <c r="U230" s="264"/>
      <c r="V230" s="264"/>
      <c r="W230" s="264"/>
      <c r="X230" s="264"/>
      <c r="Y230" s="264"/>
      <c r="Z230" s="264"/>
      <c r="AA230" s="264"/>
      <c r="AB230" s="264"/>
      <c r="AC230" s="264"/>
      <c r="AD230" s="264"/>
      <c r="AE230" s="264"/>
      <c r="AF230" s="264"/>
      <c r="AG230" s="264"/>
      <c r="AH230" s="264"/>
      <c r="AI230" s="264"/>
      <c r="AJ230" s="264"/>
      <c r="AK230" s="264"/>
      <c r="AL230" s="264"/>
      <c r="AM230" s="264"/>
      <c r="AN230" s="264"/>
      <c r="AO230" s="264"/>
      <c r="AP230" s="264"/>
      <c r="AQ230" s="264"/>
      <c r="AR230" s="264"/>
      <c r="AS230" s="264"/>
      <c r="AT230" s="264"/>
      <c r="AU230" s="264"/>
      <c r="AV230" s="264"/>
      <c r="AW230" s="264"/>
      <c r="AX230" s="264"/>
      <c r="AY230" s="264"/>
      <c r="AZ230" s="264"/>
      <c r="BA230" s="264"/>
      <c r="BB230" s="264"/>
      <c r="BC230" s="264"/>
      <c r="BD230" s="264"/>
      <c r="BE230" s="264"/>
      <c r="BF230" s="264"/>
      <c r="BG230" s="264"/>
      <c r="BH230" s="264"/>
      <c r="BI230" s="264"/>
      <c r="BJ230" s="264"/>
      <c r="BK230" s="264"/>
      <c r="BL230" s="264"/>
      <c r="BM230" s="264"/>
      <c r="BN230" s="264"/>
      <c r="BO230" s="264"/>
      <c r="BP230" s="264"/>
      <c r="BQ230" s="264"/>
      <c r="BR230" s="264"/>
      <c r="BS230" s="264"/>
      <c r="BT230" s="264"/>
      <c r="BU230" s="264"/>
      <c r="BV230" s="485"/>
    </row>
    <row r="231" spans="1:74" s="425" customFormat="1" x14ac:dyDescent="0.25">
      <c r="B231" s="426"/>
      <c r="C231" s="1297"/>
      <c r="D231" s="436"/>
      <c r="E231" s="627" t="s">
        <v>36</v>
      </c>
      <c r="F231" s="733"/>
      <c r="G231" s="738">
        <v>4</v>
      </c>
      <c r="H231" s="459">
        <f>G231*M231/100</f>
        <v>0</v>
      </c>
      <c r="I231" s="428">
        <f>G231*N231/100</f>
        <v>0</v>
      </c>
      <c r="J231" s="428">
        <f>G231*O231/100</f>
        <v>3.9960000000000004</v>
      </c>
      <c r="K231" s="429">
        <f>G231*P231/100</f>
        <v>16.239999999999998</v>
      </c>
      <c r="L231" s="411"/>
      <c r="M231" s="430">
        <v>0</v>
      </c>
      <c r="N231" s="430">
        <v>0</v>
      </c>
      <c r="O231" s="686">
        <v>99.9</v>
      </c>
      <c r="P231" s="15">
        <v>406</v>
      </c>
      <c r="Q231" s="264"/>
      <c r="R231" s="264"/>
      <c r="S231" s="264"/>
      <c r="T231" s="264"/>
      <c r="U231" s="264"/>
      <c r="V231" s="264"/>
      <c r="W231" s="264"/>
      <c r="X231" s="264"/>
      <c r="Y231" s="264"/>
      <c r="Z231" s="264"/>
      <c r="AA231" s="264"/>
      <c r="AB231" s="264"/>
      <c r="AC231" s="264"/>
      <c r="AD231" s="264"/>
      <c r="AE231" s="264"/>
      <c r="AF231" s="264"/>
      <c r="AG231" s="264"/>
      <c r="AH231" s="264"/>
      <c r="AI231" s="264"/>
      <c r="AJ231" s="264"/>
      <c r="AK231" s="264"/>
      <c r="AL231" s="264"/>
      <c r="AM231" s="264"/>
      <c r="AN231" s="264"/>
      <c r="AO231" s="264"/>
      <c r="AP231" s="264"/>
      <c r="AQ231" s="264"/>
      <c r="AR231" s="264"/>
      <c r="AS231" s="264"/>
      <c r="AT231" s="264"/>
      <c r="AU231" s="264"/>
      <c r="AV231" s="264"/>
      <c r="AW231" s="264"/>
      <c r="AX231" s="264"/>
      <c r="AY231" s="264"/>
      <c r="AZ231" s="264"/>
      <c r="BA231" s="264"/>
      <c r="BB231" s="264"/>
      <c r="BC231" s="264"/>
      <c r="BD231" s="264"/>
      <c r="BE231" s="264"/>
      <c r="BF231" s="264"/>
      <c r="BG231" s="264"/>
      <c r="BH231" s="264"/>
      <c r="BI231" s="264"/>
      <c r="BJ231" s="264"/>
      <c r="BK231" s="264"/>
      <c r="BL231" s="264"/>
      <c r="BM231" s="264"/>
      <c r="BN231" s="264"/>
      <c r="BO231" s="264"/>
      <c r="BP231" s="264"/>
      <c r="BQ231" s="264"/>
      <c r="BR231" s="264"/>
      <c r="BS231" s="264"/>
      <c r="BT231" s="264"/>
      <c r="BU231" s="264"/>
      <c r="BV231" s="485"/>
    </row>
    <row r="232" spans="1:74" s="425" customFormat="1" x14ac:dyDescent="0.25">
      <c r="B232" s="426"/>
      <c r="C232" s="432"/>
      <c r="D232" s="436"/>
      <c r="E232" s="623" t="s">
        <v>18</v>
      </c>
      <c r="F232" s="733"/>
      <c r="G232" s="738">
        <v>150</v>
      </c>
      <c r="H232" s="459">
        <f>G232*M232/100</f>
        <v>0</v>
      </c>
      <c r="I232" s="428">
        <f>G232*N232/100</f>
        <v>0</v>
      </c>
      <c r="J232" s="428">
        <f>G232*O232/100</f>
        <v>0</v>
      </c>
      <c r="K232" s="429">
        <f>G232*P232/100</f>
        <v>0</v>
      </c>
      <c r="L232" s="411"/>
      <c r="M232" s="430"/>
      <c r="N232" s="430"/>
      <c r="O232" s="686"/>
      <c r="P232" s="15"/>
      <c r="Q232" s="264"/>
      <c r="R232" s="264"/>
      <c r="S232" s="264"/>
      <c r="T232" s="264"/>
      <c r="U232" s="264"/>
      <c r="V232" s="264"/>
      <c r="W232" s="264"/>
      <c r="X232" s="264"/>
      <c r="Y232" s="264"/>
      <c r="Z232" s="264"/>
      <c r="AA232" s="264"/>
      <c r="AB232" s="264"/>
      <c r="AC232" s="264"/>
      <c r="AD232" s="264"/>
      <c r="AE232" s="264"/>
      <c r="AF232" s="264"/>
      <c r="AG232" s="264"/>
      <c r="AH232" s="264"/>
      <c r="AI232" s="264"/>
      <c r="AJ232" s="264"/>
      <c r="AK232" s="264"/>
      <c r="AL232" s="264"/>
      <c r="AM232" s="264"/>
      <c r="AN232" s="264"/>
      <c r="AO232" s="264"/>
      <c r="AP232" s="264"/>
      <c r="AQ232" s="264"/>
      <c r="AR232" s="264"/>
      <c r="AS232" s="264"/>
      <c r="AT232" s="264"/>
      <c r="AU232" s="264"/>
      <c r="AV232" s="264"/>
      <c r="AW232" s="264"/>
      <c r="AX232" s="264"/>
      <c r="AY232" s="264"/>
      <c r="AZ232" s="264"/>
      <c r="BA232" s="264"/>
      <c r="BB232" s="264"/>
      <c r="BC232" s="264"/>
      <c r="BD232" s="264"/>
      <c r="BE232" s="264"/>
      <c r="BF232" s="264"/>
      <c r="BG232" s="264"/>
      <c r="BH232" s="264"/>
      <c r="BI232" s="264"/>
      <c r="BJ232" s="264"/>
      <c r="BK232" s="264"/>
      <c r="BL232" s="264"/>
      <c r="BM232" s="264"/>
      <c r="BN232" s="264"/>
      <c r="BO232" s="264"/>
      <c r="BP232" s="264"/>
      <c r="BQ232" s="264"/>
      <c r="BR232" s="264"/>
      <c r="BS232" s="264"/>
      <c r="BT232" s="264"/>
      <c r="BU232" s="264"/>
      <c r="BV232" s="485"/>
    </row>
    <row r="233" spans="1:74" s="425" customFormat="1" x14ac:dyDescent="0.25">
      <c r="B233" s="426"/>
      <c r="C233" s="432"/>
      <c r="D233" s="426"/>
      <c r="E233" s="626" t="s">
        <v>21</v>
      </c>
      <c r="F233" s="1034"/>
      <c r="G233" s="980"/>
      <c r="H233" s="598">
        <f>SUM(H229:H232)</f>
        <v>1.694</v>
      </c>
      <c r="I233" s="448">
        <f t="shared" ref="I233:K233" si="90">SUM(I229:I232)</f>
        <v>1.28</v>
      </c>
      <c r="J233" s="448">
        <f t="shared" si="90"/>
        <v>7.2775000000000007</v>
      </c>
      <c r="K233" s="448">
        <f t="shared" si="90"/>
        <v>45.69</v>
      </c>
      <c r="L233" s="411"/>
      <c r="O233" s="464"/>
      <c r="P233" s="18"/>
      <c r="Q233" s="264"/>
      <c r="R233" s="264"/>
      <c r="S233" s="264"/>
      <c r="T233" s="264"/>
      <c r="U233" s="264"/>
      <c r="V233" s="264"/>
      <c r="W233" s="264"/>
      <c r="X233" s="264"/>
      <c r="Y233" s="264"/>
      <c r="Z233" s="264"/>
      <c r="AA233" s="264"/>
      <c r="AB233" s="264"/>
      <c r="AC233" s="264"/>
      <c r="AD233" s="264"/>
      <c r="AE233" s="264"/>
      <c r="AF233" s="264"/>
      <c r="AG233" s="264"/>
      <c r="AH233" s="264"/>
      <c r="AI233" s="264"/>
      <c r="AJ233" s="264"/>
      <c r="AK233" s="264"/>
      <c r="AL233" s="264"/>
      <c r="AM233" s="264"/>
      <c r="AN233" s="264"/>
      <c r="AO233" s="264"/>
      <c r="AP233" s="264"/>
      <c r="AQ233" s="264"/>
      <c r="AR233" s="264"/>
      <c r="AS233" s="264"/>
      <c r="AT233" s="264"/>
      <c r="AU233" s="264"/>
      <c r="AV233" s="264"/>
      <c r="AW233" s="264"/>
      <c r="AX233" s="264"/>
      <c r="AY233" s="264"/>
      <c r="AZ233" s="264"/>
      <c r="BA233" s="264"/>
      <c r="BB233" s="264"/>
      <c r="BC233" s="264"/>
      <c r="BD233" s="264"/>
      <c r="BE233" s="264"/>
      <c r="BF233" s="264"/>
      <c r="BG233" s="264"/>
      <c r="BH233" s="264"/>
      <c r="BI233" s="264"/>
      <c r="BJ233" s="264"/>
      <c r="BK233" s="264"/>
      <c r="BL233" s="264"/>
      <c r="BM233" s="264"/>
      <c r="BN233" s="264"/>
      <c r="BO233" s="264"/>
      <c r="BP233" s="264"/>
      <c r="BQ233" s="264"/>
      <c r="BR233" s="264"/>
      <c r="BS233" s="264"/>
      <c r="BT233" s="264"/>
      <c r="BU233" s="264"/>
      <c r="BV233" s="485"/>
    </row>
    <row r="234" spans="1:74" s="424" customFormat="1" x14ac:dyDescent="0.25">
      <c r="B234" s="455"/>
      <c r="C234" s="454"/>
      <c r="D234" s="455"/>
      <c r="E234" s="622" t="s">
        <v>44</v>
      </c>
      <c r="F234" s="1083"/>
      <c r="G234" s="334"/>
      <c r="H234" s="632">
        <f>H215+H224+H228+H233</f>
        <v>19.6967</v>
      </c>
      <c r="I234" s="457">
        <f t="shared" ref="I234:K234" si="91">I215+I224+I228+I233</f>
        <v>20.830500000000001</v>
      </c>
      <c r="J234" s="457">
        <f t="shared" si="91"/>
        <v>91.936550000000011</v>
      </c>
      <c r="K234" s="457">
        <f t="shared" si="91"/>
        <v>608.03089999999997</v>
      </c>
      <c r="O234" s="684"/>
      <c r="P234" s="27"/>
      <c r="Q234" s="264"/>
      <c r="R234" s="264"/>
      <c r="S234" s="264"/>
      <c r="T234" s="264"/>
      <c r="U234" s="264"/>
      <c r="V234" s="264"/>
      <c r="W234" s="264"/>
      <c r="X234" s="264"/>
      <c r="Y234" s="264"/>
      <c r="Z234" s="264"/>
      <c r="AA234" s="264"/>
      <c r="AB234" s="264"/>
      <c r="AC234" s="264"/>
      <c r="AD234" s="264"/>
      <c r="AE234" s="264"/>
      <c r="AF234" s="264"/>
      <c r="AG234" s="264"/>
      <c r="AH234" s="264"/>
      <c r="AI234" s="264"/>
      <c r="AJ234" s="264"/>
      <c r="AK234" s="264"/>
      <c r="AL234" s="264"/>
      <c r="AM234" s="264"/>
      <c r="AN234" s="264"/>
      <c r="AO234" s="264"/>
      <c r="AP234" s="264"/>
      <c r="AQ234" s="264"/>
      <c r="AR234" s="264"/>
      <c r="AS234" s="264"/>
      <c r="AT234" s="264"/>
      <c r="AU234" s="264"/>
      <c r="AV234" s="264"/>
      <c r="AW234" s="264"/>
      <c r="AX234" s="264"/>
      <c r="AY234" s="264"/>
      <c r="AZ234" s="264"/>
      <c r="BA234" s="264"/>
      <c r="BB234" s="264"/>
      <c r="BC234" s="264"/>
      <c r="BD234" s="264"/>
      <c r="BE234" s="264"/>
      <c r="BF234" s="264"/>
      <c r="BG234" s="264"/>
      <c r="BH234" s="264"/>
      <c r="BI234" s="264"/>
      <c r="BJ234" s="264"/>
      <c r="BK234" s="264"/>
      <c r="BL234" s="264"/>
      <c r="BM234" s="264"/>
      <c r="BN234" s="264"/>
      <c r="BO234" s="264"/>
      <c r="BP234" s="264"/>
      <c r="BQ234" s="264"/>
      <c r="BR234" s="264"/>
      <c r="BS234" s="264"/>
      <c r="BT234" s="264"/>
      <c r="BU234" s="264"/>
      <c r="BV234" s="950"/>
    </row>
    <row r="235" spans="1:74" s="424" customFormat="1" x14ac:dyDescent="0.25">
      <c r="A235" s="1302" t="s">
        <v>101</v>
      </c>
      <c r="B235" s="1303"/>
      <c r="C235" s="454"/>
      <c r="D235" s="455"/>
      <c r="E235" s="626"/>
      <c r="F235" s="986"/>
      <c r="G235" s="1166"/>
      <c r="H235" s="632"/>
      <c r="I235" s="457"/>
      <c r="J235" s="457"/>
      <c r="K235" s="457"/>
      <c r="L235" s="411"/>
      <c r="O235" s="684"/>
      <c r="P235" s="27"/>
      <c r="Q235" s="264"/>
      <c r="R235" s="264"/>
      <c r="S235" s="264"/>
      <c r="T235" s="264"/>
      <c r="U235" s="264"/>
      <c r="V235" s="264"/>
      <c r="W235" s="264"/>
      <c r="X235" s="264"/>
      <c r="Y235" s="264"/>
      <c r="Z235" s="264"/>
      <c r="AA235" s="264"/>
      <c r="AB235" s="264"/>
      <c r="AC235" s="264"/>
      <c r="AD235" s="264"/>
      <c r="AE235" s="264"/>
      <c r="AF235" s="264"/>
      <c r="AG235" s="264"/>
      <c r="AH235" s="264"/>
      <c r="AI235" s="264"/>
      <c r="AJ235" s="264"/>
      <c r="AK235" s="264"/>
      <c r="AL235" s="264"/>
      <c r="AM235" s="264"/>
      <c r="AN235" s="264"/>
      <c r="AO235" s="264"/>
      <c r="AP235" s="264"/>
      <c r="AQ235" s="264"/>
      <c r="AR235" s="264"/>
      <c r="AS235" s="264"/>
      <c r="AT235" s="264"/>
      <c r="AU235" s="264"/>
      <c r="AV235" s="264"/>
      <c r="AW235" s="264"/>
      <c r="AX235" s="264"/>
      <c r="AY235" s="264"/>
      <c r="AZ235" s="264"/>
      <c r="BA235" s="264"/>
      <c r="BB235" s="264"/>
      <c r="BC235" s="264"/>
      <c r="BD235" s="264"/>
      <c r="BE235" s="264"/>
      <c r="BF235" s="264"/>
      <c r="BG235" s="264"/>
      <c r="BH235" s="264"/>
      <c r="BI235" s="264"/>
      <c r="BJ235" s="264"/>
      <c r="BK235" s="264"/>
      <c r="BL235" s="264"/>
      <c r="BM235" s="264"/>
      <c r="BN235" s="264"/>
      <c r="BO235" s="264"/>
      <c r="BP235" s="264"/>
      <c r="BQ235" s="264"/>
      <c r="BR235" s="264"/>
      <c r="BS235" s="264"/>
      <c r="BT235" s="264"/>
      <c r="BU235" s="264"/>
      <c r="BV235" s="950"/>
    </row>
    <row r="236" spans="1:74" s="425" customFormat="1" ht="30" customHeight="1" x14ac:dyDescent="0.25">
      <c r="B236" s="426" t="s">
        <v>222</v>
      </c>
      <c r="C236" s="1308" t="s">
        <v>221</v>
      </c>
      <c r="D236" s="436" t="s">
        <v>1199</v>
      </c>
      <c r="E236" s="623" t="s">
        <v>72</v>
      </c>
      <c r="F236" s="868">
        <f>G236*100/80</f>
        <v>75.375</v>
      </c>
      <c r="G236" s="1161">
        <v>60.3</v>
      </c>
      <c r="H236" s="459">
        <f>G236*M236/100</f>
        <v>11.999699999999997</v>
      </c>
      <c r="I236" s="428">
        <f>G236*N236/100</f>
        <v>6.8741999999999992</v>
      </c>
      <c r="J236" s="428">
        <f>G236*O236/100</f>
        <v>0</v>
      </c>
      <c r="K236" s="429">
        <f>G236*P236/100</f>
        <v>109.74600000000001</v>
      </c>
      <c r="L236" s="411"/>
      <c r="M236" s="430">
        <v>19.899999999999999</v>
      </c>
      <c r="N236" s="430">
        <v>11.4</v>
      </c>
      <c r="O236" s="686">
        <v>0</v>
      </c>
      <c r="P236" s="20">
        <v>182</v>
      </c>
      <c r="Q236" s="264"/>
      <c r="R236" s="264"/>
      <c r="S236" s="264"/>
      <c r="T236" s="264"/>
      <c r="U236" s="264"/>
      <c r="V236" s="264"/>
      <c r="W236" s="264"/>
      <c r="X236" s="264"/>
      <c r="Y236" s="264"/>
      <c r="Z236" s="264"/>
      <c r="AA236" s="264"/>
      <c r="AB236" s="264"/>
      <c r="AC236" s="264"/>
      <c r="AD236" s="264"/>
      <c r="AE236" s="264"/>
      <c r="AF236" s="264"/>
      <c r="AG236" s="264"/>
      <c r="AH236" s="264"/>
      <c r="AI236" s="264"/>
      <c r="AJ236" s="264"/>
      <c r="AK236" s="264"/>
      <c r="AL236" s="264"/>
      <c r="AM236" s="264"/>
      <c r="AN236" s="264"/>
      <c r="AO236" s="264"/>
      <c r="AP236" s="264"/>
      <c r="AQ236" s="264"/>
      <c r="AR236" s="264"/>
      <c r="AS236" s="264"/>
      <c r="AT236" s="264"/>
      <c r="AU236" s="264"/>
      <c r="AV236" s="264"/>
      <c r="AW236" s="264"/>
      <c r="AX236" s="264"/>
      <c r="AY236" s="264"/>
      <c r="AZ236" s="264"/>
      <c r="BA236" s="264"/>
      <c r="BB236" s="264"/>
      <c r="BC236" s="264"/>
      <c r="BD236" s="264"/>
      <c r="BE236" s="264"/>
      <c r="BF236" s="264"/>
      <c r="BG236" s="264"/>
      <c r="BH236" s="264"/>
      <c r="BI236" s="264"/>
      <c r="BJ236" s="264"/>
      <c r="BK236" s="264"/>
      <c r="BL236" s="264"/>
      <c r="BM236" s="264"/>
      <c r="BN236" s="264"/>
      <c r="BO236" s="264"/>
      <c r="BP236" s="264"/>
      <c r="BQ236" s="264"/>
      <c r="BR236" s="264"/>
      <c r="BS236" s="264"/>
      <c r="BT236" s="264"/>
      <c r="BU236" s="264"/>
      <c r="BV236" s="485"/>
    </row>
    <row r="237" spans="1:74" s="425" customFormat="1" ht="15.75" x14ac:dyDescent="0.25">
      <c r="B237" s="426"/>
      <c r="C237" s="1297"/>
      <c r="D237" s="436"/>
      <c r="E237" s="623" t="s">
        <v>18</v>
      </c>
      <c r="F237" s="1072"/>
      <c r="G237" s="1161">
        <v>20</v>
      </c>
      <c r="H237" s="446"/>
      <c r="I237" s="429"/>
      <c r="J237" s="429"/>
      <c r="K237" s="429"/>
      <c r="L237" s="411"/>
      <c r="O237" s="464"/>
      <c r="P237" s="18"/>
      <c r="Q237" s="264"/>
      <c r="R237" s="264"/>
      <c r="S237" s="264"/>
      <c r="T237" s="264"/>
      <c r="U237" s="264"/>
      <c r="V237" s="264"/>
      <c r="W237" s="264"/>
      <c r="X237" s="264"/>
      <c r="Y237" s="264"/>
      <c r="Z237" s="264"/>
      <c r="AA237" s="264"/>
      <c r="AB237" s="264"/>
      <c r="AC237" s="264"/>
      <c r="AD237" s="264"/>
      <c r="AE237" s="264"/>
      <c r="AF237" s="264"/>
      <c r="AG237" s="264"/>
      <c r="AH237" s="264"/>
      <c r="AI237" s="264"/>
      <c r="AJ237" s="264"/>
      <c r="AK237" s="264"/>
      <c r="AL237" s="264"/>
      <c r="AM237" s="264"/>
      <c r="AN237" s="264"/>
      <c r="AO237" s="264"/>
      <c r="AP237" s="264"/>
      <c r="AQ237" s="264"/>
      <c r="AR237" s="264"/>
      <c r="AS237" s="264"/>
      <c r="AT237" s="264"/>
      <c r="AU237" s="264"/>
      <c r="AV237" s="264"/>
      <c r="AW237" s="264"/>
      <c r="AX237" s="264"/>
      <c r="AY237" s="264"/>
      <c r="AZ237" s="264"/>
      <c r="BA237" s="264"/>
      <c r="BB237" s="264"/>
      <c r="BC237" s="264"/>
      <c r="BD237" s="264"/>
      <c r="BE237" s="264"/>
      <c r="BF237" s="264"/>
      <c r="BG237" s="264"/>
      <c r="BH237" s="264"/>
      <c r="BI237" s="264"/>
      <c r="BJ237" s="264"/>
      <c r="BK237" s="264"/>
      <c r="BL237" s="264"/>
      <c r="BM237" s="264"/>
      <c r="BN237" s="264"/>
      <c r="BO237" s="264"/>
      <c r="BP237" s="264"/>
      <c r="BQ237" s="264"/>
      <c r="BR237" s="264"/>
      <c r="BS237" s="264"/>
      <c r="BT237" s="264"/>
      <c r="BU237" s="264"/>
      <c r="BV237" s="485"/>
    </row>
    <row r="238" spans="1:74" s="425" customFormat="1" ht="15.75" x14ac:dyDescent="0.25">
      <c r="B238" s="426"/>
      <c r="C238" s="432"/>
      <c r="D238" s="436"/>
      <c r="E238" s="623" t="s">
        <v>74</v>
      </c>
      <c r="F238" s="990">
        <f>G238*100/85</f>
        <v>11.764705882352942</v>
      </c>
      <c r="G238" s="1171">
        <v>10</v>
      </c>
      <c r="H238" s="459">
        <f>G238*M238/100</f>
        <v>0.16</v>
      </c>
      <c r="I238" s="428">
        <f>G238*N238/100</f>
        <v>0.03</v>
      </c>
      <c r="J238" s="428">
        <f>G238*O238/100</f>
        <v>1</v>
      </c>
      <c r="K238" s="429">
        <f>G238*P238/100</f>
        <v>4.5999999999999996</v>
      </c>
      <c r="L238" s="875"/>
      <c r="M238" s="430">
        <v>1.6</v>
      </c>
      <c r="N238" s="430">
        <v>0.3</v>
      </c>
      <c r="O238" s="686">
        <v>10</v>
      </c>
      <c r="P238" s="15">
        <v>46</v>
      </c>
      <c r="Q238" s="264"/>
      <c r="R238" s="264"/>
      <c r="S238" s="264"/>
      <c r="T238" s="264"/>
      <c r="U238" s="264"/>
      <c r="V238" s="264"/>
      <c r="W238" s="264"/>
      <c r="X238" s="264"/>
      <c r="Y238" s="264"/>
      <c r="Z238" s="264"/>
      <c r="AA238" s="264"/>
      <c r="AB238" s="264"/>
      <c r="AC238" s="264"/>
      <c r="AD238" s="264"/>
      <c r="AE238" s="264"/>
      <c r="AF238" s="264"/>
      <c r="AG238" s="264"/>
      <c r="AH238" s="264"/>
      <c r="AI238" s="264"/>
      <c r="AJ238" s="264"/>
      <c r="AK238" s="264"/>
      <c r="AL238" s="264"/>
      <c r="AM238" s="264"/>
      <c r="AN238" s="264"/>
      <c r="AO238" s="264"/>
      <c r="AP238" s="264"/>
      <c r="AQ238" s="264"/>
      <c r="AR238" s="264"/>
      <c r="AS238" s="264"/>
      <c r="AT238" s="264"/>
      <c r="AU238" s="264"/>
      <c r="AV238" s="264"/>
      <c r="AW238" s="264"/>
      <c r="AX238" s="264"/>
      <c r="AY238" s="264"/>
      <c r="AZ238" s="264"/>
      <c r="BA238" s="264"/>
      <c r="BB238" s="264"/>
      <c r="BC238" s="264"/>
      <c r="BD238" s="264"/>
      <c r="BE238" s="264"/>
      <c r="BF238" s="264"/>
      <c r="BG238" s="264"/>
      <c r="BH238" s="264"/>
      <c r="BI238" s="264"/>
      <c r="BJ238" s="264"/>
      <c r="BK238" s="264"/>
      <c r="BL238" s="264"/>
      <c r="BM238" s="264"/>
      <c r="BN238" s="264"/>
      <c r="BO238" s="264"/>
      <c r="BP238" s="264"/>
      <c r="BQ238" s="264"/>
      <c r="BR238" s="264"/>
      <c r="BS238" s="264"/>
      <c r="BT238" s="264"/>
      <c r="BU238" s="264"/>
      <c r="BV238" s="485"/>
    </row>
    <row r="239" spans="1:74" s="425" customFormat="1" ht="15.75" x14ac:dyDescent="0.25">
      <c r="B239" s="426"/>
      <c r="C239" s="432"/>
      <c r="D239" s="436"/>
      <c r="E239" s="623" t="s">
        <v>75</v>
      </c>
      <c r="F239" s="1073">
        <f>G239*100/85</f>
        <v>0.52941176470588236</v>
      </c>
      <c r="G239" s="1171">
        <v>0.45</v>
      </c>
      <c r="H239" s="459">
        <f>G239*M239/100</f>
        <v>2.8800000000000003E-2</v>
      </c>
      <c r="I239" s="428">
        <f>G239*N239/100</f>
        <v>2.2500000000000003E-3</v>
      </c>
      <c r="J239" s="428">
        <f>G239*O239/100</f>
        <v>0.14895000000000003</v>
      </c>
      <c r="K239" s="429">
        <f>G239*P239/100</f>
        <v>0.72</v>
      </c>
      <c r="L239" s="411"/>
      <c r="M239" s="430">
        <v>6.4</v>
      </c>
      <c r="N239" s="430">
        <v>0.5</v>
      </c>
      <c r="O239" s="686">
        <v>33.1</v>
      </c>
      <c r="P239" s="15">
        <v>160</v>
      </c>
      <c r="Q239" s="264"/>
      <c r="R239" s="264"/>
      <c r="S239" s="264"/>
      <c r="T239" s="264"/>
      <c r="U239" s="264"/>
      <c r="V239" s="264"/>
      <c r="W239" s="264"/>
      <c r="X239" s="264"/>
      <c r="Y239" s="264"/>
      <c r="Z239" s="264"/>
      <c r="AA239" s="264"/>
      <c r="AB239" s="264"/>
      <c r="AC239" s="264"/>
      <c r="AD239" s="264"/>
      <c r="AE239" s="264"/>
      <c r="AF239" s="264"/>
      <c r="AG239" s="264"/>
      <c r="AH239" s="264"/>
      <c r="AI239" s="264"/>
      <c r="AJ239" s="264"/>
      <c r="AK239" s="264"/>
      <c r="AL239" s="264"/>
      <c r="AM239" s="264"/>
      <c r="AN239" s="264"/>
      <c r="AO239" s="264"/>
      <c r="AP239" s="264"/>
      <c r="AQ239" s="264"/>
      <c r="AR239" s="264"/>
      <c r="AS239" s="264"/>
      <c r="AT239" s="264"/>
      <c r="AU239" s="264"/>
      <c r="AV239" s="264"/>
      <c r="AW239" s="264"/>
      <c r="AX239" s="264"/>
      <c r="AY239" s="264"/>
      <c r="AZ239" s="264"/>
      <c r="BA239" s="264"/>
      <c r="BB239" s="264"/>
      <c r="BC239" s="264"/>
      <c r="BD239" s="264"/>
      <c r="BE239" s="264"/>
      <c r="BF239" s="264"/>
      <c r="BG239" s="264"/>
      <c r="BH239" s="264"/>
      <c r="BI239" s="264"/>
      <c r="BJ239" s="264"/>
      <c r="BK239" s="264"/>
      <c r="BL239" s="264"/>
      <c r="BM239" s="264"/>
      <c r="BN239" s="264"/>
      <c r="BO239" s="264"/>
      <c r="BP239" s="264"/>
      <c r="BQ239" s="264"/>
      <c r="BR239" s="264"/>
      <c r="BS239" s="264"/>
      <c r="BT239" s="264"/>
      <c r="BU239" s="264"/>
      <c r="BV239" s="485"/>
    </row>
    <row r="240" spans="1:74" s="425" customFormat="1" ht="30" customHeight="1" x14ac:dyDescent="0.25">
      <c r="B240" s="426"/>
      <c r="C240" s="432"/>
      <c r="D240" s="436"/>
      <c r="E240" s="623" t="s">
        <v>76</v>
      </c>
      <c r="F240" s="1072"/>
      <c r="G240" s="1171">
        <v>0.16</v>
      </c>
      <c r="H240" s="459">
        <f>G240*M240/100</f>
        <v>2.3040000000000001E-2</v>
      </c>
      <c r="I240" s="428">
        <f>G240*N240/100</f>
        <v>2.0640000000000002E-2</v>
      </c>
      <c r="J240" s="428">
        <f>G240*O240/100</f>
        <v>8.48E-2</v>
      </c>
      <c r="K240" s="429">
        <f>G240*P240/100</f>
        <v>0.45119999999999999</v>
      </c>
      <c r="L240" s="411"/>
      <c r="M240" s="430">
        <v>14.4</v>
      </c>
      <c r="N240" s="430">
        <v>12.9</v>
      </c>
      <c r="O240" s="686">
        <v>53</v>
      </c>
      <c r="P240" s="20">
        <v>282</v>
      </c>
      <c r="Q240" s="264"/>
      <c r="R240" s="264"/>
      <c r="S240" s="264"/>
      <c r="T240" s="264"/>
      <c r="U240" s="264"/>
      <c r="V240" s="264"/>
      <c r="W240" s="264"/>
      <c r="X240" s="264"/>
      <c r="Y240" s="264"/>
      <c r="Z240" s="264"/>
      <c r="AA240" s="264"/>
      <c r="AB240" s="264"/>
      <c r="AC240" s="264"/>
      <c r="AD240" s="264"/>
      <c r="AE240" s="264"/>
      <c r="AF240" s="264"/>
      <c r="AG240" s="264"/>
      <c r="AH240" s="264"/>
      <c r="AI240" s="264"/>
      <c r="AJ240" s="264"/>
      <c r="AK240" s="264"/>
      <c r="AL240" s="264"/>
      <c r="AM240" s="264"/>
      <c r="AN240" s="264"/>
      <c r="AO240" s="264"/>
      <c r="AP240" s="264"/>
      <c r="AQ240" s="264"/>
      <c r="AR240" s="264"/>
      <c r="AS240" s="264"/>
      <c r="AT240" s="264"/>
      <c r="AU240" s="264"/>
      <c r="AV240" s="264"/>
      <c r="AW240" s="264"/>
      <c r="AX240" s="264"/>
      <c r="AY240" s="264"/>
      <c r="AZ240" s="264"/>
      <c r="BA240" s="264"/>
      <c r="BB240" s="264"/>
      <c r="BC240" s="264"/>
      <c r="BD240" s="264"/>
      <c r="BE240" s="264"/>
      <c r="BF240" s="264"/>
      <c r="BG240" s="264"/>
      <c r="BH240" s="264"/>
      <c r="BI240" s="264"/>
      <c r="BJ240" s="264"/>
      <c r="BK240" s="264"/>
      <c r="BL240" s="264"/>
      <c r="BM240" s="264"/>
      <c r="BN240" s="264"/>
      <c r="BO240" s="264"/>
      <c r="BP240" s="264"/>
      <c r="BQ240" s="264"/>
      <c r="BR240" s="264"/>
      <c r="BS240" s="264"/>
      <c r="BT240" s="264"/>
      <c r="BU240" s="264"/>
      <c r="BV240" s="485"/>
    </row>
    <row r="241" spans="1:74" s="425" customFormat="1" ht="15.75" x14ac:dyDescent="0.25">
      <c r="B241" s="426"/>
      <c r="C241" s="432"/>
      <c r="D241" s="436"/>
      <c r="E241" s="623" t="s">
        <v>135</v>
      </c>
      <c r="F241" s="1072"/>
      <c r="G241" s="1171">
        <v>16</v>
      </c>
      <c r="H241" s="459">
        <f>G241*M241/100</f>
        <v>1.28</v>
      </c>
      <c r="I241" s="428">
        <f>G241*N241/100</f>
        <v>0.68799999999999994</v>
      </c>
      <c r="J241" s="428">
        <f>G241*O241/100</f>
        <v>8.2080000000000002</v>
      </c>
      <c r="K241" s="429">
        <f>G241*P241/100</f>
        <v>43.2</v>
      </c>
      <c r="L241" s="411"/>
      <c r="M241" s="430">
        <v>8</v>
      </c>
      <c r="N241" s="430">
        <v>4.3</v>
      </c>
      <c r="O241" s="686">
        <v>51.3</v>
      </c>
      <c r="P241" s="20">
        <v>270</v>
      </c>
      <c r="Q241" s="264"/>
      <c r="R241" s="264"/>
      <c r="S241" s="264"/>
      <c r="T241" s="264"/>
      <c r="U241" s="264"/>
      <c r="V241" s="264"/>
      <c r="W241" s="264"/>
      <c r="X241" s="264"/>
      <c r="Y241" s="264"/>
      <c r="Z241" s="264"/>
      <c r="AA241" s="264"/>
      <c r="AB241" s="264"/>
      <c r="AC241" s="264"/>
      <c r="AD241" s="264"/>
      <c r="AE241" s="264"/>
      <c r="AF241" s="264"/>
      <c r="AG241" s="264"/>
      <c r="AH241" s="264"/>
      <c r="AI241" s="264"/>
      <c r="AJ241" s="264"/>
      <c r="AK241" s="264"/>
      <c r="AL241" s="264"/>
      <c r="AM241" s="264"/>
      <c r="AN241" s="264"/>
      <c r="AO241" s="264"/>
      <c r="AP241" s="264"/>
      <c r="AQ241" s="264"/>
      <c r="AR241" s="264"/>
      <c r="AS241" s="264"/>
      <c r="AT241" s="264"/>
      <c r="AU241" s="264"/>
      <c r="AV241" s="264"/>
      <c r="AW241" s="264"/>
      <c r="AX241" s="264"/>
      <c r="AY241" s="264"/>
      <c r="AZ241" s="264"/>
      <c r="BA241" s="264"/>
      <c r="BB241" s="264"/>
      <c r="BC241" s="264"/>
      <c r="BD241" s="264"/>
      <c r="BE241" s="264"/>
      <c r="BF241" s="264"/>
      <c r="BG241" s="264"/>
      <c r="BH241" s="264"/>
      <c r="BI241" s="264"/>
      <c r="BJ241" s="264"/>
      <c r="BK241" s="264"/>
      <c r="BL241" s="264"/>
      <c r="BM241" s="264"/>
      <c r="BN241" s="264"/>
      <c r="BO241" s="264"/>
      <c r="BP241" s="264"/>
      <c r="BQ241" s="264"/>
      <c r="BR241" s="264"/>
      <c r="BS241" s="264"/>
      <c r="BT241" s="264"/>
      <c r="BU241" s="264"/>
      <c r="BV241" s="485"/>
    </row>
    <row r="242" spans="1:74" s="425" customFormat="1" ht="15.75" x14ac:dyDescent="0.25">
      <c r="B242" s="426"/>
      <c r="C242" s="432"/>
      <c r="D242" s="436"/>
      <c r="E242" s="623" t="s">
        <v>80</v>
      </c>
      <c r="F242" s="1072"/>
      <c r="G242" s="1171">
        <v>0.16</v>
      </c>
      <c r="H242" s="446"/>
      <c r="I242" s="429"/>
      <c r="J242" s="429"/>
      <c r="K242" s="429"/>
      <c r="L242" s="411"/>
      <c r="O242" s="464"/>
      <c r="P242" s="18"/>
      <c r="Q242" s="264"/>
      <c r="R242" s="264"/>
      <c r="S242" s="264"/>
      <c r="T242" s="264"/>
      <c r="U242" s="264"/>
      <c r="V242" s="264"/>
      <c r="W242" s="264"/>
      <c r="X242" s="264"/>
      <c r="Y242" s="264"/>
      <c r="Z242" s="264"/>
      <c r="AA242" s="264"/>
      <c r="AB242" s="264"/>
      <c r="AC242" s="264"/>
      <c r="AD242" s="264"/>
      <c r="AE242" s="264"/>
      <c r="AF242" s="264"/>
      <c r="AG242" s="264"/>
      <c r="AH242" s="264"/>
      <c r="AI242" s="264"/>
      <c r="AJ242" s="264"/>
      <c r="AK242" s="264"/>
      <c r="AL242" s="264"/>
      <c r="AM242" s="264"/>
      <c r="AN242" s="264"/>
      <c r="AO242" s="264"/>
      <c r="AP242" s="264"/>
      <c r="AQ242" s="264"/>
      <c r="AR242" s="264"/>
      <c r="AS242" s="264"/>
      <c r="AT242" s="264"/>
      <c r="AU242" s="264"/>
      <c r="AV242" s="264"/>
      <c r="AW242" s="264"/>
      <c r="AX242" s="264"/>
      <c r="AY242" s="264"/>
      <c r="AZ242" s="264"/>
      <c r="BA242" s="264"/>
      <c r="BB242" s="264"/>
      <c r="BC242" s="264"/>
      <c r="BD242" s="264"/>
      <c r="BE242" s="264"/>
      <c r="BF242" s="264"/>
      <c r="BG242" s="264"/>
      <c r="BH242" s="264"/>
      <c r="BI242" s="264"/>
      <c r="BJ242" s="264"/>
      <c r="BK242" s="264"/>
      <c r="BL242" s="264"/>
      <c r="BM242" s="264"/>
      <c r="BN242" s="264"/>
      <c r="BO242" s="264"/>
      <c r="BP242" s="264"/>
      <c r="BQ242" s="264"/>
      <c r="BR242" s="264"/>
      <c r="BS242" s="264"/>
      <c r="BT242" s="264"/>
      <c r="BU242" s="264"/>
      <c r="BV242" s="485"/>
    </row>
    <row r="243" spans="1:74" s="425" customFormat="1" ht="15.75" x14ac:dyDescent="0.25">
      <c r="B243" s="426"/>
      <c r="C243" s="432"/>
      <c r="D243" s="436"/>
      <c r="E243" s="623" t="s">
        <v>218</v>
      </c>
      <c r="F243" s="1072"/>
      <c r="G243" s="1171">
        <v>0.03</v>
      </c>
      <c r="H243" s="446"/>
      <c r="I243" s="429"/>
      <c r="J243" s="429"/>
      <c r="K243" s="429"/>
      <c r="L243" s="411"/>
      <c r="O243" s="464"/>
      <c r="P243" s="18"/>
      <c r="Q243" s="264"/>
      <c r="R243" s="264"/>
      <c r="S243" s="264"/>
      <c r="T243" s="264"/>
      <c r="U243" s="264"/>
      <c r="V243" s="264"/>
      <c r="W243" s="264"/>
      <c r="X243" s="264"/>
      <c r="Y243" s="264"/>
      <c r="Z243" s="264"/>
      <c r="AA243" s="264"/>
      <c r="AB243" s="264"/>
      <c r="AC243" s="264"/>
      <c r="AD243" s="264"/>
      <c r="AE243" s="264"/>
      <c r="AF243" s="264"/>
      <c r="AG243" s="264"/>
      <c r="AH243" s="264"/>
      <c r="AI243" s="264"/>
      <c r="AJ243" s="264"/>
      <c r="AK243" s="264"/>
      <c r="AL243" s="264"/>
      <c r="AM243" s="264"/>
      <c r="AN243" s="264"/>
      <c r="AO243" s="264"/>
      <c r="AP243" s="264"/>
      <c r="AQ243" s="264"/>
      <c r="AR243" s="264"/>
      <c r="AS243" s="264"/>
      <c r="AT243" s="264"/>
      <c r="AU243" s="264"/>
      <c r="AV243" s="264"/>
      <c r="AW243" s="264"/>
      <c r="AX243" s="264"/>
      <c r="AY243" s="264"/>
      <c r="AZ243" s="264"/>
      <c r="BA243" s="264"/>
      <c r="BB243" s="264"/>
      <c r="BC243" s="264"/>
      <c r="BD243" s="264"/>
      <c r="BE243" s="264"/>
      <c r="BF243" s="264"/>
      <c r="BG243" s="264"/>
      <c r="BH243" s="264"/>
      <c r="BI243" s="264"/>
      <c r="BJ243" s="264"/>
      <c r="BK243" s="264"/>
      <c r="BL243" s="264"/>
      <c r="BM243" s="264"/>
      <c r="BN243" s="264"/>
      <c r="BO243" s="264"/>
      <c r="BP243" s="264"/>
      <c r="BQ243" s="264"/>
      <c r="BR243" s="264"/>
      <c r="BS243" s="264"/>
      <c r="BT243" s="264"/>
      <c r="BU243" s="264"/>
      <c r="BV243" s="485"/>
    </row>
    <row r="244" spans="1:74" s="425" customFormat="1" ht="15.75" x14ac:dyDescent="0.25">
      <c r="B244" s="426"/>
      <c r="C244" s="432"/>
      <c r="D244" s="436"/>
      <c r="E244" s="623" t="s">
        <v>213</v>
      </c>
      <c r="F244" s="1072"/>
      <c r="G244" s="1161">
        <v>5.4</v>
      </c>
      <c r="H244" s="459">
        <f>G244*M244/100</f>
        <v>0</v>
      </c>
      <c r="I244" s="428">
        <f>G244*N244/100</f>
        <v>5.4</v>
      </c>
      <c r="J244" s="428">
        <f>G244*O244/100</f>
        <v>0</v>
      </c>
      <c r="K244" s="429">
        <f>G244*P244/100</f>
        <v>47.736000000000004</v>
      </c>
      <c r="L244" s="411"/>
      <c r="M244" s="430">
        <v>0</v>
      </c>
      <c r="N244" s="430">
        <v>100</v>
      </c>
      <c r="O244" s="686">
        <v>0</v>
      </c>
      <c r="P244" s="15">
        <v>884</v>
      </c>
      <c r="Q244" s="264"/>
      <c r="R244" s="264"/>
      <c r="S244" s="264"/>
      <c r="T244" s="264"/>
      <c r="U244" s="264"/>
      <c r="V244" s="264"/>
      <c r="W244" s="264"/>
      <c r="X244" s="264"/>
      <c r="Y244" s="264"/>
      <c r="Z244" s="264"/>
      <c r="AA244" s="264"/>
      <c r="AB244" s="264"/>
      <c r="AC244" s="264"/>
      <c r="AD244" s="264"/>
      <c r="AE244" s="264"/>
      <c r="AF244" s="264"/>
      <c r="AG244" s="264"/>
      <c r="AH244" s="264"/>
      <c r="AI244" s="264"/>
      <c r="AJ244" s="264"/>
      <c r="AK244" s="264"/>
      <c r="AL244" s="264"/>
      <c r="AM244" s="264"/>
      <c r="AN244" s="264"/>
      <c r="AO244" s="264"/>
      <c r="AP244" s="264"/>
      <c r="AQ244" s="264"/>
      <c r="AR244" s="264"/>
      <c r="AS244" s="264"/>
      <c r="AT244" s="264"/>
      <c r="AU244" s="264"/>
      <c r="AV244" s="264"/>
      <c r="AW244" s="264"/>
      <c r="AX244" s="264"/>
      <c r="AY244" s="264"/>
      <c r="AZ244" s="264"/>
      <c r="BA244" s="264"/>
      <c r="BB244" s="264"/>
      <c r="BC244" s="264"/>
      <c r="BD244" s="264"/>
      <c r="BE244" s="264"/>
      <c r="BF244" s="264"/>
      <c r="BG244" s="264"/>
      <c r="BH244" s="264"/>
      <c r="BI244" s="264"/>
      <c r="BJ244" s="264"/>
      <c r="BK244" s="264"/>
      <c r="BL244" s="264"/>
      <c r="BM244" s="264"/>
      <c r="BN244" s="264"/>
      <c r="BO244" s="264"/>
      <c r="BP244" s="264"/>
      <c r="BQ244" s="264"/>
      <c r="BR244" s="264"/>
      <c r="BS244" s="264"/>
      <c r="BT244" s="264"/>
      <c r="BU244" s="264"/>
      <c r="BV244" s="485"/>
    </row>
    <row r="245" spans="1:74" s="425" customFormat="1" ht="15.75" x14ac:dyDescent="0.25">
      <c r="B245" s="426"/>
      <c r="C245" s="432"/>
      <c r="D245" s="436"/>
      <c r="E245" s="623" t="s">
        <v>219</v>
      </c>
      <c r="F245" s="1072"/>
      <c r="G245" s="731">
        <v>40</v>
      </c>
      <c r="H245" s="459">
        <f>G245*M245/100</f>
        <v>0.32</v>
      </c>
      <c r="I245" s="428">
        <f>G245*N245/100</f>
        <v>0.04</v>
      </c>
      <c r="J245" s="428">
        <f>G245*O245/100</f>
        <v>1.72</v>
      </c>
      <c r="K245" s="428">
        <f>G245*P245/100</f>
        <v>8</v>
      </c>
      <c r="L245" s="411"/>
      <c r="M245" s="430">
        <v>0.8</v>
      </c>
      <c r="N245" s="430">
        <v>0.1</v>
      </c>
      <c r="O245" s="686">
        <v>4.3</v>
      </c>
      <c r="P245" s="15">
        <v>20</v>
      </c>
      <c r="Q245" s="264"/>
      <c r="R245" s="264"/>
      <c r="S245" s="264"/>
      <c r="T245" s="264"/>
      <c r="U245" s="264"/>
      <c r="V245" s="264"/>
      <c r="W245" s="264"/>
      <c r="X245" s="264"/>
      <c r="Y245" s="264"/>
      <c r="Z245" s="264"/>
      <c r="AA245" s="264"/>
      <c r="AB245" s="264"/>
      <c r="AC245" s="264"/>
      <c r="AD245" s="264"/>
      <c r="AE245" s="264"/>
      <c r="AF245" s="264"/>
      <c r="AG245" s="264"/>
      <c r="AH245" s="264"/>
      <c r="AI245" s="264"/>
      <c r="AJ245" s="264"/>
      <c r="AK245" s="264"/>
      <c r="AL245" s="264"/>
      <c r="AM245" s="264"/>
      <c r="AN245" s="264"/>
      <c r="AO245" s="264"/>
      <c r="AP245" s="264"/>
      <c r="AQ245" s="264"/>
      <c r="AR245" s="264"/>
      <c r="AS245" s="264"/>
      <c r="AT245" s="264"/>
      <c r="AU245" s="264"/>
      <c r="AV245" s="264"/>
      <c r="AW245" s="264"/>
      <c r="AX245" s="264"/>
      <c r="AY245" s="264"/>
      <c r="AZ245" s="264"/>
      <c r="BA245" s="264"/>
      <c r="BB245" s="264"/>
      <c r="BC245" s="264"/>
      <c r="BD245" s="264"/>
      <c r="BE245" s="264"/>
      <c r="BF245" s="264"/>
      <c r="BG245" s="264"/>
      <c r="BH245" s="264"/>
      <c r="BI245" s="264"/>
      <c r="BJ245" s="264"/>
      <c r="BK245" s="264"/>
      <c r="BL245" s="264"/>
      <c r="BM245" s="264"/>
      <c r="BN245" s="264"/>
      <c r="BO245" s="264"/>
      <c r="BP245" s="264"/>
      <c r="BQ245" s="264"/>
      <c r="BR245" s="264"/>
      <c r="BS245" s="264"/>
      <c r="BT245" s="264"/>
      <c r="BU245" s="264"/>
      <c r="BV245" s="485"/>
    </row>
    <row r="246" spans="1:74" s="425" customFormat="1" ht="15.75" x14ac:dyDescent="0.25">
      <c r="B246" s="426"/>
      <c r="C246" s="432"/>
      <c r="D246" s="436"/>
      <c r="E246" s="623" t="s">
        <v>18</v>
      </c>
      <c r="F246" s="1072"/>
      <c r="G246" s="731">
        <v>40</v>
      </c>
      <c r="H246" s="446"/>
      <c r="I246" s="429"/>
      <c r="J246" s="429"/>
      <c r="K246" s="429"/>
      <c r="L246" s="411"/>
      <c r="O246" s="464"/>
      <c r="P246" s="18"/>
      <c r="Q246" s="264"/>
      <c r="R246" s="264"/>
      <c r="S246" s="264"/>
      <c r="T246" s="264"/>
      <c r="U246" s="264"/>
      <c r="V246" s="264"/>
      <c r="W246" s="264"/>
      <c r="X246" s="264"/>
      <c r="Y246" s="264"/>
      <c r="Z246" s="264"/>
      <c r="AA246" s="264"/>
      <c r="AB246" s="264"/>
      <c r="AC246" s="264"/>
      <c r="AD246" s="264"/>
      <c r="AE246" s="264"/>
      <c r="AF246" s="264"/>
      <c r="AG246" s="264"/>
      <c r="AH246" s="264"/>
      <c r="AI246" s="264"/>
      <c r="AJ246" s="264"/>
      <c r="AK246" s="264"/>
      <c r="AL246" s="264"/>
      <c r="AM246" s="264"/>
      <c r="AN246" s="264"/>
      <c r="AO246" s="264"/>
      <c r="AP246" s="264"/>
      <c r="AQ246" s="264"/>
      <c r="AR246" s="264"/>
      <c r="AS246" s="264"/>
      <c r="AT246" s="264"/>
      <c r="AU246" s="264"/>
      <c r="AV246" s="264"/>
      <c r="AW246" s="264"/>
      <c r="AX246" s="264"/>
      <c r="AY246" s="264"/>
      <c r="AZ246" s="264"/>
      <c r="BA246" s="264"/>
      <c r="BB246" s="264"/>
      <c r="BC246" s="264"/>
      <c r="BD246" s="264"/>
      <c r="BE246" s="264"/>
      <c r="BF246" s="264"/>
      <c r="BG246" s="264"/>
      <c r="BH246" s="264"/>
      <c r="BI246" s="264"/>
      <c r="BJ246" s="264"/>
      <c r="BK246" s="264"/>
      <c r="BL246" s="264"/>
      <c r="BM246" s="264"/>
      <c r="BN246" s="264"/>
      <c r="BO246" s="264"/>
      <c r="BP246" s="264"/>
      <c r="BQ246" s="264"/>
      <c r="BR246" s="264"/>
      <c r="BS246" s="264"/>
      <c r="BT246" s="264"/>
      <c r="BU246" s="264"/>
      <c r="BV246" s="485"/>
    </row>
    <row r="247" spans="1:74" s="425" customFormat="1" ht="45" customHeight="1" x14ac:dyDescent="0.25">
      <c r="B247" s="426"/>
      <c r="C247" s="432"/>
      <c r="D247" s="436"/>
      <c r="E247" s="623" t="s">
        <v>79</v>
      </c>
      <c r="F247" s="1072"/>
      <c r="G247" s="731">
        <v>3</v>
      </c>
      <c r="H247" s="459">
        <f>G247*M247/100</f>
        <v>0.28799999999999998</v>
      </c>
      <c r="I247" s="428">
        <f>G247*N247/100</f>
        <v>4.8000000000000008E-2</v>
      </c>
      <c r="J247" s="428">
        <f>G247*O247/100</f>
        <v>2.2710000000000004</v>
      </c>
      <c r="K247" s="428">
        <f>G247*P247/100</f>
        <v>10.59</v>
      </c>
      <c r="L247" s="411"/>
      <c r="M247" s="430">
        <v>9.6</v>
      </c>
      <c r="N247" s="430">
        <v>1.6</v>
      </c>
      <c r="O247" s="686">
        <v>75.7</v>
      </c>
      <c r="P247" s="15">
        <v>353</v>
      </c>
      <c r="Q247" s="264"/>
      <c r="R247" s="264"/>
      <c r="S247" s="264"/>
      <c r="T247" s="264"/>
      <c r="U247" s="264"/>
      <c r="V247" s="264"/>
      <c r="W247" s="264"/>
      <c r="X247" s="264"/>
      <c r="Y247" s="264"/>
      <c r="Z247" s="264"/>
      <c r="AA247" s="264"/>
      <c r="AB247" s="264"/>
      <c r="AC247" s="264"/>
      <c r="AD247" s="264"/>
      <c r="AE247" s="264"/>
      <c r="AF247" s="264"/>
      <c r="AG247" s="264"/>
      <c r="AH247" s="264"/>
      <c r="AI247" s="264"/>
      <c r="AJ247" s="264"/>
      <c r="AK247" s="264"/>
      <c r="AL247" s="264"/>
      <c r="AM247" s="264"/>
      <c r="AN247" s="264"/>
      <c r="AO247" s="264"/>
      <c r="AP247" s="264"/>
      <c r="AQ247" s="264"/>
      <c r="AR247" s="264"/>
      <c r="AS247" s="264"/>
      <c r="AT247" s="264"/>
      <c r="AU247" s="264"/>
      <c r="AV247" s="264"/>
      <c r="AW247" s="264"/>
      <c r="AX247" s="264"/>
      <c r="AY247" s="264"/>
      <c r="AZ247" s="264"/>
      <c r="BA247" s="264"/>
      <c r="BB247" s="264"/>
      <c r="BC247" s="264"/>
      <c r="BD247" s="264"/>
      <c r="BE247" s="264"/>
      <c r="BF247" s="264"/>
      <c r="BG247" s="264"/>
      <c r="BH247" s="264"/>
      <c r="BI247" s="264"/>
      <c r="BJ247" s="264"/>
      <c r="BK247" s="264"/>
      <c r="BL247" s="264"/>
      <c r="BM247" s="264"/>
      <c r="BN247" s="264"/>
      <c r="BO247" s="264"/>
      <c r="BP247" s="264"/>
      <c r="BQ247" s="264"/>
      <c r="BR247" s="264"/>
      <c r="BS247" s="264"/>
      <c r="BT247" s="264"/>
      <c r="BU247" s="264"/>
      <c r="BV247" s="485"/>
    </row>
    <row r="248" spans="1:74" s="425" customFormat="1" x14ac:dyDescent="0.25">
      <c r="B248" s="426"/>
      <c r="C248" s="432"/>
      <c r="D248" s="436"/>
      <c r="E248" s="623" t="s">
        <v>150</v>
      </c>
      <c r="F248" s="735">
        <f>G248*100/85</f>
        <v>2.3529411764705883</v>
      </c>
      <c r="G248" s="738">
        <v>2</v>
      </c>
      <c r="H248" s="459">
        <f>G248*M248/100</f>
        <v>7.400000000000001E-2</v>
      </c>
      <c r="I248" s="428">
        <f>G248*N248/100</f>
        <v>2.4E-2</v>
      </c>
      <c r="J248" s="428">
        <f>G248*O248/100</f>
        <v>0.16</v>
      </c>
      <c r="K248" s="429">
        <f>G248*P248/100</f>
        <v>0.98</v>
      </c>
      <c r="L248" s="411"/>
      <c r="M248" s="430">
        <v>3.7</v>
      </c>
      <c r="N248" s="430">
        <v>1.2</v>
      </c>
      <c r="O248" s="686">
        <v>8</v>
      </c>
      <c r="P248" s="20">
        <v>49</v>
      </c>
      <c r="Q248" s="264"/>
      <c r="R248" s="264"/>
      <c r="S248" s="264"/>
      <c r="T248" s="264"/>
      <c r="U248" s="264"/>
      <c r="V248" s="264"/>
      <c r="W248" s="264"/>
      <c r="X248" s="264"/>
      <c r="Y248" s="264"/>
      <c r="Z248" s="264"/>
      <c r="AA248" s="264"/>
      <c r="AB248" s="264"/>
      <c r="AC248" s="264"/>
      <c r="AD248" s="264"/>
      <c r="AE248" s="264"/>
      <c r="AF248" s="264"/>
      <c r="AG248" s="264"/>
      <c r="AH248" s="264"/>
      <c r="AI248" s="264"/>
      <c r="AJ248" s="264"/>
      <c r="AK248" s="264"/>
      <c r="AL248" s="264"/>
      <c r="AM248" s="264"/>
      <c r="AN248" s="264"/>
      <c r="AO248" s="264"/>
      <c r="AP248" s="264"/>
      <c r="AQ248" s="264"/>
      <c r="AR248" s="264"/>
      <c r="AS248" s="264"/>
      <c r="AT248" s="264"/>
      <c r="AU248" s="264"/>
      <c r="AV248" s="264"/>
      <c r="AW248" s="264"/>
      <c r="AX248" s="264"/>
      <c r="AY248" s="264"/>
      <c r="AZ248" s="264"/>
      <c r="BA248" s="264"/>
      <c r="BB248" s="264"/>
      <c r="BC248" s="264"/>
      <c r="BD248" s="264"/>
      <c r="BE248" s="264"/>
      <c r="BF248" s="264"/>
      <c r="BG248" s="264"/>
      <c r="BH248" s="264"/>
      <c r="BI248" s="264"/>
      <c r="BJ248" s="264"/>
      <c r="BK248" s="264"/>
      <c r="BL248" s="264"/>
      <c r="BM248" s="264"/>
      <c r="BN248" s="264"/>
      <c r="BO248" s="264"/>
      <c r="BP248" s="264"/>
      <c r="BQ248" s="264"/>
      <c r="BR248" s="264"/>
      <c r="BS248" s="264"/>
      <c r="BT248" s="264"/>
      <c r="BU248" s="264"/>
      <c r="BV248" s="485"/>
    </row>
    <row r="249" spans="1:74" s="425" customFormat="1" x14ac:dyDescent="0.25">
      <c r="B249" s="426"/>
      <c r="C249" s="432"/>
      <c r="D249" s="436"/>
      <c r="E249" s="623" t="s">
        <v>223</v>
      </c>
      <c r="F249" s="1072"/>
      <c r="G249" s="738">
        <v>6</v>
      </c>
      <c r="H249" s="459">
        <f>G249*M249/100</f>
        <v>1.452</v>
      </c>
      <c r="I249" s="428">
        <f>G249*N249/100</f>
        <v>1.47</v>
      </c>
      <c r="J249" s="428">
        <f>G249*O249/100</f>
        <v>3.5999999999999997E-2</v>
      </c>
      <c r="K249" s="429">
        <f>G249*P249/100</f>
        <v>19.02</v>
      </c>
      <c r="L249" s="411"/>
      <c r="M249" s="430">
        <v>24.2</v>
      </c>
      <c r="N249" s="430">
        <v>24.5</v>
      </c>
      <c r="O249" s="686">
        <v>0.6</v>
      </c>
      <c r="P249" s="20">
        <v>317</v>
      </c>
      <c r="Q249" s="264"/>
      <c r="R249" s="264"/>
      <c r="S249" s="264"/>
      <c r="T249" s="264"/>
      <c r="U249" s="264"/>
      <c r="V249" s="264"/>
      <c r="W249" s="264"/>
      <c r="X249" s="264"/>
      <c r="Y249" s="264"/>
      <c r="Z249" s="264"/>
      <c r="AA249" s="264"/>
      <c r="AB249" s="264"/>
      <c r="AC249" s="264"/>
      <c r="AD249" s="264"/>
      <c r="AE249" s="264"/>
      <c r="AF249" s="264"/>
      <c r="AG249" s="264"/>
      <c r="AH249" s="264"/>
      <c r="AI249" s="264"/>
      <c r="AJ249" s="264"/>
      <c r="AK249" s="264"/>
      <c r="AL249" s="264"/>
      <c r="AM249" s="264"/>
      <c r="AN249" s="264"/>
      <c r="AO249" s="264"/>
      <c r="AP249" s="264"/>
      <c r="AQ249" s="264"/>
      <c r="AR249" s="264"/>
      <c r="AS249" s="264"/>
      <c r="AT249" s="264"/>
      <c r="AU249" s="264"/>
      <c r="AV249" s="264"/>
      <c r="AW249" s="264"/>
      <c r="AX249" s="264"/>
      <c r="AY249" s="264"/>
      <c r="AZ249" s="264"/>
      <c r="BA249" s="264"/>
      <c r="BB249" s="264"/>
      <c r="BC249" s="264"/>
      <c r="BD249" s="264"/>
      <c r="BE249" s="264"/>
      <c r="BF249" s="264"/>
      <c r="BG249" s="264"/>
      <c r="BH249" s="264"/>
      <c r="BI249" s="264"/>
      <c r="BJ249" s="264"/>
      <c r="BK249" s="264"/>
      <c r="BL249" s="264"/>
      <c r="BM249" s="264"/>
      <c r="BN249" s="264"/>
      <c r="BO249" s="264"/>
      <c r="BP249" s="264"/>
      <c r="BQ249" s="264"/>
      <c r="BR249" s="264"/>
      <c r="BS249" s="264"/>
      <c r="BT249" s="264"/>
      <c r="BU249" s="264"/>
      <c r="BV249" s="485"/>
    </row>
    <row r="250" spans="1:74" s="425" customFormat="1" x14ac:dyDescent="0.25">
      <c r="B250" s="426"/>
      <c r="C250" s="432"/>
      <c r="D250" s="436"/>
      <c r="E250" s="626" t="s">
        <v>21</v>
      </c>
      <c r="F250" s="1072"/>
      <c r="G250" s="1166"/>
      <c r="H250" s="598">
        <f>SUM(H236:H249)</f>
        <v>15.625539999999997</v>
      </c>
      <c r="I250" s="448">
        <f t="shared" ref="I250:L250" si="92">SUM(I236:I249)</f>
        <v>14.59709</v>
      </c>
      <c r="J250" s="448">
        <f t="shared" si="92"/>
        <v>13.628750000000002</v>
      </c>
      <c r="K250" s="448">
        <f t="shared" si="92"/>
        <v>245.04319999999998</v>
      </c>
      <c r="L250" s="876">
        <f t="shared" si="92"/>
        <v>0</v>
      </c>
      <c r="O250" s="464"/>
      <c r="P250" s="18"/>
      <c r="Q250" s="264"/>
      <c r="R250" s="264"/>
      <c r="S250" s="264"/>
      <c r="T250" s="264"/>
      <c r="U250" s="264"/>
      <c r="V250" s="264"/>
      <c r="W250" s="264"/>
      <c r="X250" s="264"/>
      <c r="Y250" s="264"/>
      <c r="Z250" s="264"/>
      <c r="AA250" s="264"/>
      <c r="AB250" s="264"/>
      <c r="AC250" s="264"/>
      <c r="AD250" s="264"/>
      <c r="AE250" s="264"/>
      <c r="AF250" s="264"/>
      <c r="AG250" s="264"/>
      <c r="AH250" s="264"/>
      <c r="AI250" s="264"/>
      <c r="AJ250" s="264"/>
      <c r="AK250" s="264"/>
      <c r="AL250" s="264"/>
      <c r="AM250" s="264"/>
      <c r="AN250" s="264"/>
      <c r="AO250" s="264"/>
      <c r="AP250" s="264"/>
      <c r="AQ250" s="264"/>
      <c r="AR250" s="264"/>
      <c r="AS250" s="264"/>
      <c r="AT250" s="264"/>
      <c r="AU250" s="264"/>
      <c r="AV250" s="264"/>
      <c r="AW250" s="264"/>
      <c r="AX250" s="264"/>
      <c r="AY250" s="264"/>
      <c r="AZ250" s="264"/>
      <c r="BA250" s="264"/>
      <c r="BB250" s="264"/>
      <c r="BC250" s="264"/>
      <c r="BD250" s="264"/>
      <c r="BE250" s="264"/>
      <c r="BF250" s="264"/>
      <c r="BG250" s="264"/>
      <c r="BH250" s="264"/>
      <c r="BI250" s="264"/>
      <c r="BJ250" s="264"/>
      <c r="BK250" s="264"/>
      <c r="BL250" s="264"/>
      <c r="BM250" s="264"/>
      <c r="BN250" s="264"/>
      <c r="BO250" s="264"/>
      <c r="BP250" s="264"/>
      <c r="BQ250" s="264"/>
      <c r="BR250" s="264"/>
      <c r="BS250" s="264"/>
      <c r="BT250" s="264"/>
      <c r="BU250" s="264"/>
      <c r="BV250" s="485"/>
    </row>
    <row r="251" spans="1:74" s="47" customFormat="1" ht="27.75" customHeight="1" x14ac:dyDescent="0.25">
      <c r="A251" s="432"/>
      <c r="B251" s="439" t="s">
        <v>225</v>
      </c>
      <c r="C251" s="440" t="s">
        <v>224</v>
      </c>
      <c r="D251" s="467">
        <v>220</v>
      </c>
      <c r="E251" s="623" t="s">
        <v>226</v>
      </c>
      <c r="F251" s="730"/>
      <c r="G251" s="1171">
        <v>88</v>
      </c>
      <c r="H251" s="459">
        <f>G251*M251/100</f>
        <v>11.527999999999999</v>
      </c>
      <c r="I251" s="428">
        <f>G251*N251/100</f>
        <v>2.552</v>
      </c>
      <c r="J251" s="428">
        <f>G251*O251/100</f>
        <v>64.503999999999991</v>
      </c>
      <c r="K251" s="429">
        <f>G251*P251/100</f>
        <v>313.27999999999997</v>
      </c>
      <c r="L251" s="411"/>
      <c r="M251" s="430">
        <v>13.1</v>
      </c>
      <c r="N251" s="430">
        <v>2.9</v>
      </c>
      <c r="O251" s="686">
        <v>73.3</v>
      </c>
      <c r="P251" s="20">
        <v>356</v>
      </c>
      <c r="Q251" s="380"/>
      <c r="R251" s="380"/>
      <c r="S251" s="380"/>
      <c r="T251" s="380"/>
      <c r="U251" s="380"/>
      <c r="V251" s="380"/>
      <c r="W251" s="380"/>
      <c r="X251" s="380"/>
      <c r="Y251" s="380"/>
      <c r="Z251" s="380"/>
      <c r="AA251" s="380"/>
      <c r="AB251" s="380"/>
      <c r="AC251" s="380"/>
      <c r="AD251" s="380"/>
      <c r="AE251" s="380"/>
      <c r="AF251" s="380"/>
      <c r="AG251" s="380"/>
      <c r="AH251" s="380"/>
      <c r="AI251" s="380"/>
      <c r="AJ251" s="380"/>
      <c r="AK251" s="380"/>
      <c r="AL251" s="380"/>
      <c r="AM251" s="380"/>
      <c r="AN251" s="380"/>
      <c r="AO251" s="380"/>
      <c r="AP251" s="380"/>
      <c r="AQ251" s="380"/>
      <c r="AR251" s="380"/>
      <c r="AS251" s="380"/>
      <c r="AT251" s="380"/>
      <c r="AU251" s="380"/>
      <c r="AV251" s="380"/>
      <c r="AW251" s="380"/>
      <c r="AX251" s="380"/>
      <c r="AY251" s="380"/>
      <c r="AZ251" s="380"/>
      <c r="BA251" s="380"/>
      <c r="BB251" s="380"/>
      <c r="BC251" s="380"/>
      <c r="BD251" s="380"/>
      <c r="BE251" s="380"/>
      <c r="BF251" s="380"/>
      <c r="BG251" s="380"/>
      <c r="BH251" s="380"/>
      <c r="BI251" s="380"/>
      <c r="BJ251" s="380"/>
      <c r="BK251" s="380"/>
      <c r="BL251" s="380"/>
      <c r="BM251" s="380"/>
      <c r="BN251" s="380"/>
      <c r="BO251" s="380"/>
      <c r="BP251" s="380"/>
      <c r="BQ251" s="380"/>
      <c r="BR251" s="380"/>
      <c r="BS251" s="380"/>
      <c r="BT251" s="380"/>
      <c r="BU251" s="380"/>
    </row>
    <row r="252" spans="1:74" s="47" customFormat="1" ht="15.75" x14ac:dyDescent="0.25">
      <c r="A252" s="432"/>
      <c r="B252" s="426"/>
      <c r="C252" s="432"/>
      <c r="D252" s="432"/>
      <c r="E252" s="623" t="s">
        <v>18</v>
      </c>
      <c r="F252" s="733"/>
      <c r="G252" s="1161">
        <v>235</v>
      </c>
      <c r="H252" s="459">
        <f>G252*M252/100</f>
        <v>0</v>
      </c>
      <c r="I252" s="428">
        <f>G252*N252/100</f>
        <v>0</v>
      </c>
      <c r="J252" s="428">
        <f>G252*O252/100</f>
        <v>0</v>
      </c>
      <c r="K252" s="429">
        <f>G252*P252/100</f>
        <v>0</v>
      </c>
      <c r="L252" s="411"/>
      <c r="M252" s="430"/>
      <c r="N252" s="430"/>
      <c r="O252" s="686"/>
      <c r="P252" s="15"/>
      <c r="Q252" s="380"/>
      <c r="R252" s="380"/>
      <c r="S252" s="380"/>
      <c r="T252" s="380"/>
      <c r="U252" s="380"/>
      <c r="V252" s="380"/>
      <c r="W252" s="380"/>
      <c r="X252" s="380"/>
      <c r="Y252" s="380"/>
      <c r="Z252" s="380"/>
      <c r="AA252" s="380"/>
      <c r="AB252" s="380"/>
      <c r="AC252" s="380"/>
      <c r="AD252" s="380"/>
      <c r="AE252" s="380"/>
      <c r="AF252" s="380"/>
      <c r="AG252" s="380"/>
      <c r="AH252" s="380"/>
      <c r="AI252" s="380"/>
      <c r="AJ252" s="380"/>
      <c r="AK252" s="380"/>
      <c r="AL252" s="380"/>
      <c r="AM252" s="380"/>
      <c r="AN252" s="380"/>
      <c r="AO252" s="380"/>
      <c r="AP252" s="380"/>
      <c r="AQ252" s="380"/>
      <c r="AR252" s="380"/>
      <c r="AS252" s="380"/>
      <c r="AT252" s="380"/>
      <c r="AU252" s="380"/>
      <c r="AV252" s="380"/>
      <c r="AW252" s="380"/>
      <c r="AX252" s="380"/>
      <c r="AY252" s="380"/>
      <c r="AZ252" s="380"/>
      <c r="BA252" s="380"/>
      <c r="BB252" s="380"/>
      <c r="BC252" s="380"/>
      <c r="BD252" s="380"/>
      <c r="BE252" s="380"/>
      <c r="BF252" s="380"/>
      <c r="BG252" s="380"/>
      <c r="BH252" s="380"/>
      <c r="BI252" s="380"/>
      <c r="BJ252" s="380"/>
      <c r="BK252" s="380"/>
      <c r="BL252" s="380"/>
      <c r="BM252" s="380"/>
      <c r="BN252" s="380"/>
      <c r="BO252" s="380"/>
      <c r="BP252" s="380"/>
      <c r="BQ252" s="380"/>
      <c r="BR252" s="380"/>
      <c r="BS252" s="380"/>
      <c r="BT252" s="380"/>
      <c r="BU252" s="380"/>
    </row>
    <row r="253" spans="1:74" s="47" customFormat="1" ht="15.75" x14ac:dyDescent="0.25">
      <c r="A253" s="432"/>
      <c r="B253" s="426"/>
      <c r="C253" s="432"/>
      <c r="D253" s="432"/>
      <c r="E253" s="623" t="s">
        <v>80</v>
      </c>
      <c r="F253" s="733"/>
      <c r="G253" s="1161">
        <v>0.44</v>
      </c>
      <c r="H253" s="459">
        <f>G253*M253/100</f>
        <v>0</v>
      </c>
      <c r="I253" s="428">
        <f>G253*N253/100</f>
        <v>0</v>
      </c>
      <c r="J253" s="428">
        <f>G253*O253/100</f>
        <v>0</v>
      </c>
      <c r="K253" s="429">
        <f>G253*P253/100</f>
        <v>0</v>
      </c>
      <c r="L253" s="411"/>
      <c r="M253" s="430"/>
      <c r="N253" s="430"/>
      <c r="O253" s="686"/>
      <c r="P253" s="15"/>
      <c r="Q253" s="380"/>
      <c r="R253" s="380"/>
      <c r="S253" s="380"/>
      <c r="T253" s="380"/>
      <c r="U253" s="380"/>
      <c r="V253" s="380"/>
      <c r="W253" s="380"/>
      <c r="X253" s="380"/>
      <c r="Y253" s="380"/>
      <c r="Z253" s="380"/>
      <c r="AA253" s="380"/>
      <c r="AB253" s="380"/>
      <c r="AC253" s="380"/>
      <c r="AD253" s="380"/>
      <c r="AE253" s="380"/>
      <c r="AF253" s="380"/>
      <c r="AG253" s="380"/>
      <c r="AH253" s="380"/>
      <c r="AI253" s="380"/>
      <c r="AJ253" s="380"/>
      <c r="AK253" s="380"/>
      <c r="AL253" s="380"/>
      <c r="AM253" s="380"/>
      <c r="AN253" s="380"/>
      <c r="AO253" s="380"/>
      <c r="AP253" s="380"/>
      <c r="AQ253" s="380"/>
      <c r="AR253" s="380"/>
      <c r="AS253" s="380"/>
      <c r="AT253" s="380"/>
      <c r="AU253" s="380"/>
      <c r="AV253" s="380"/>
      <c r="AW253" s="380"/>
      <c r="AX253" s="380"/>
      <c r="AY253" s="380"/>
      <c r="AZ253" s="380"/>
      <c r="BA253" s="380"/>
      <c r="BB253" s="380"/>
      <c r="BC253" s="380"/>
      <c r="BD253" s="380"/>
      <c r="BE253" s="380"/>
      <c r="BF253" s="380"/>
      <c r="BG253" s="380"/>
      <c r="BH253" s="380"/>
      <c r="BI253" s="380"/>
      <c r="BJ253" s="380"/>
      <c r="BK253" s="380"/>
      <c r="BL253" s="380"/>
      <c r="BM253" s="380"/>
      <c r="BN253" s="380"/>
      <c r="BO253" s="380"/>
      <c r="BP253" s="380"/>
      <c r="BQ253" s="380"/>
      <c r="BR253" s="380"/>
      <c r="BS253" s="380"/>
      <c r="BT253" s="380"/>
      <c r="BU253" s="380"/>
    </row>
    <row r="254" spans="1:74" s="47" customFormat="1" ht="17.25" customHeight="1" x14ac:dyDescent="0.25">
      <c r="A254" s="432"/>
      <c r="B254" s="426"/>
      <c r="C254" s="432"/>
      <c r="D254" s="432"/>
      <c r="E254" s="623" t="s">
        <v>73</v>
      </c>
      <c r="F254" s="733"/>
      <c r="G254" s="1161">
        <v>2.9</v>
      </c>
      <c r="H254" s="459">
        <f>G254*M254/100</f>
        <v>0</v>
      </c>
      <c r="I254" s="428">
        <f>G254*N254/100</f>
        <v>2.9</v>
      </c>
      <c r="J254" s="428">
        <f>G254*O254/100</f>
        <v>0</v>
      </c>
      <c r="K254" s="429">
        <f>G254*P254/100</f>
        <v>25.635999999999999</v>
      </c>
      <c r="L254" s="411"/>
      <c r="M254" s="430">
        <v>0</v>
      </c>
      <c r="N254" s="430">
        <v>100</v>
      </c>
      <c r="O254" s="686">
        <v>0</v>
      </c>
      <c r="P254" s="15">
        <v>884</v>
      </c>
      <c r="Q254" s="380"/>
      <c r="R254" s="380"/>
      <c r="S254" s="380"/>
      <c r="T254" s="380"/>
      <c r="U254" s="380"/>
      <c r="V254" s="380"/>
      <c r="W254" s="380"/>
      <c r="X254" s="380"/>
      <c r="Y254" s="380"/>
      <c r="Z254" s="380"/>
      <c r="AA254" s="380"/>
      <c r="AB254" s="380"/>
      <c r="AC254" s="380"/>
      <c r="AD254" s="380"/>
      <c r="AE254" s="380"/>
      <c r="AF254" s="380"/>
      <c r="AG254" s="380"/>
      <c r="AH254" s="380"/>
      <c r="AI254" s="380"/>
      <c r="AJ254" s="380"/>
      <c r="AK254" s="380"/>
      <c r="AL254" s="380"/>
      <c r="AM254" s="380"/>
      <c r="AN254" s="380"/>
      <c r="AO254" s="380"/>
      <c r="AP254" s="380"/>
      <c r="AQ254" s="380"/>
      <c r="AR254" s="380"/>
      <c r="AS254" s="380"/>
      <c r="AT254" s="380"/>
      <c r="AU254" s="380"/>
      <c r="AV254" s="380"/>
      <c r="AW254" s="380"/>
      <c r="AX254" s="380"/>
      <c r="AY254" s="380"/>
      <c r="AZ254" s="380"/>
      <c r="BA254" s="380"/>
      <c r="BB254" s="380"/>
      <c r="BC254" s="380"/>
      <c r="BD254" s="380"/>
      <c r="BE254" s="380"/>
      <c r="BF254" s="380"/>
      <c r="BG254" s="380"/>
      <c r="BH254" s="380"/>
      <c r="BI254" s="380"/>
      <c r="BJ254" s="380"/>
      <c r="BK254" s="380"/>
      <c r="BL254" s="380"/>
      <c r="BM254" s="380"/>
      <c r="BN254" s="380"/>
      <c r="BO254" s="380"/>
      <c r="BP254" s="380"/>
      <c r="BQ254" s="380"/>
      <c r="BR254" s="380"/>
      <c r="BS254" s="380"/>
      <c r="BT254" s="380"/>
      <c r="BU254" s="380"/>
    </row>
    <row r="255" spans="1:74" s="47" customFormat="1" x14ac:dyDescent="0.25">
      <c r="A255" s="432"/>
      <c r="B255" s="426"/>
      <c r="C255" s="432"/>
      <c r="D255" s="432"/>
      <c r="E255" s="624" t="s">
        <v>21</v>
      </c>
      <c r="F255" s="986"/>
      <c r="G255" s="985"/>
      <c r="H255" s="598">
        <f>SUM(H251:H254)</f>
        <v>11.527999999999999</v>
      </c>
      <c r="I255" s="448">
        <f t="shared" ref="I255:K255" si="93">SUM(I251:I254)</f>
        <v>5.452</v>
      </c>
      <c r="J255" s="448">
        <f t="shared" si="93"/>
        <v>64.503999999999991</v>
      </c>
      <c r="K255" s="448">
        <f t="shared" si="93"/>
        <v>338.916</v>
      </c>
      <c r="L255" s="411"/>
      <c r="M255" s="430"/>
      <c r="N255" s="430"/>
      <c r="O255" s="686"/>
      <c r="P255" s="15"/>
      <c r="Q255" s="380"/>
      <c r="R255" s="380"/>
      <c r="S255" s="380"/>
      <c r="T255" s="380"/>
      <c r="U255" s="380"/>
      <c r="V255" s="380"/>
      <c r="W255" s="380"/>
      <c r="X255" s="380"/>
      <c r="Y255" s="380"/>
      <c r="Z255" s="380"/>
      <c r="AA255" s="380"/>
      <c r="AB255" s="380"/>
      <c r="AC255" s="380"/>
      <c r="AD255" s="380"/>
      <c r="AE255" s="380"/>
      <c r="AF255" s="380"/>
      <c r="AG255" s="380"/>
      <c r="AH255" s="380"/>
      <c r="AI255" s="380"/>
      <c r="AJ255" s="380"/>
      <c r="AK255" s="380"/>
      <c r="AL255" s="380"/>
      <c r="AM255" s="380"/>
      <c r="AN255" s="380"/>
      <c r="AO255" s="380"/>
      <c r="AP255" s="380"/>
      <c r="AQ255" s="380"/>
      <c r="AR255" s="380"/>
      <c r="AS255" s="380"/>
      <c r="AT255" s="380"/>
      <c r="AU255" s="380"/>
      <c r="AV255" s="380"/>
      <c r="AW255" s="380"/>
      <c r="AX255" s="380"/>
      <c r="AY255" s="380"/>
      <c r="AZ255" s="380"/>
      <c r="BA255" s="380"/>
      <c r="BB255" s="380"/>
      <c r="BC255" s="380"/>
      <c r="BD255" s="380"/>
      <c r="BE255" s="380"/>
      <c r="BF255" s="380"/>
      <c r="BG255" s="380"/>
      <c r="BH255" s="380"/>
      <c r="BI255" s="380"/>
      <c r="BJ255" s="380"/>
      <c r="BK255" s="380"/>
      <c r="BL255" s="380"/>
      <c r="BM255" s="380"/>
      <c r="BN255" s="380"/>
      <c r="BO255" s="380"/>
      <c r="BP255" s="380"/>
      <c r="BQ255" s="380"/>
      <c r="BR255" s="380"/>
      <c r="BS255" s="380"/>
      <c r="BT255" s="380"/>
      <c r="BU255" s="380"/>
    </row>
    <row r="256" spans="1:74" s="47" customFormat="1" ht="20.25" customHeight="1" x14ac:dyDescent="0.25">
      <c r="A256" s="432"/>
      <c r="B256" s="1328" t="s">
        <v>230</v>
      </c>
      <c r="C256" s="1306" t="s">
        <v>231</v>
      </c>
      <c r="D256" s="1355">
        <v>70</v>
      </c>
      <c r="E256" s="623" t="s">
        <v>227</v>
      </c>
      <c r="F256" s="741">
        <f>G256*100/67</f>
        <v>65.671641791044777</v>
      </c>
      <c r="G256" s="1161">
        <v>44</v>
      </c>
      <c r="H256" s="459">
        <f t="shared" ref="H256:H262" si="94">G256*M256/100</f>
        <v>1.056</v>
      </c>
      <c r="I256" s="428">
        <f t="shared" ref="I256:I262" si="95">G256*N256/100</f>
        <v>0.17600000000000002</v>
      </c>
      <c r="J256" s="428">
        <f t="shared" ref="J256:J262" si="96">G256*O256/100</f>
        <v>2.0680000000000001</v>
      </c>
      <c r="K256" s="429">
        <f t="shared" ref="K256:K262" si="97">G256*P256/100</f>
        <v>12.32</v>
      </c>
      <c r="L256" s="411"/>
      <c r="M256" s="430">
        <v>2.4</v>
      </c>
      <c r="N256" s="430">
        <v>0.4</v>
      </c>
      <c r="O256" s="686">
        <v>4.7</v>
      </c>
      <c r="P256" s="20">
        <v>28</v>
      </c>
      <c r="Q256" s="380"/>
      <c r="R256" s="380"/>
      <c r="S256" s="380"/>
      <c r="T256" s="380"/>
      <c r="U256" s="380"/>
      <c r="V256" s="380"/>
      <c r="W256" s="380"/>
      <c r="X256" s="380"/>
      <c r="Y256" s="380"/>
      <c r="Z256" s="380"/>
      <c r="AA256" s="380"/>
      <c r="AB256" s="380"/>
      <c r="AC256" s="380"/>
      <c r="AD256" s="380"/>
      <c r="AE256" s="380"/>
      <c r="AF256" s="380"/>
      <c r="AG256" s="380"/>
      <c r="AH256" s="380"/>
      <c r="AI256" s="380"/>
      <c r="AJ256" s="380"/>
      <c r="AK256" s="380"/>
      <c r="AL256" s="380"/>
      <c r="AM256" s="380"/>
      <c r="AN256" s="380"/>
      <c r="AO256" s="380"/>
      <c r="AP256" s="380"/>
      <c r="AQ256" s="380"/>
      <c r="AR256" s="380"/>
      <c r="AS256" s="380"/>
      <c r="AT256" s="380"/>
      <c r="AU256" s="380"/>
      <c r="AV256" s="380"/>
      <c r="AW256" s="380"/>
      <c r="AX256" s="380"/>
      <c r="AY256" s="380"/>
      <c r="AZ256" s="380"/>
      <c r="BA256" s="380"/>
      <c r="BB256" s="380"/>
      <c r="BC256" s="380"/>
      <c r="BD256" s="380"/>
      <c r="BE256" s="380"/>
      <c r="BF256" s="380"/>
      <c r="BG256" s="380"/>
      <c r="BH256" s="380"/>
      <c r="BI256" s="380"/>
      <c r="BJ256" s="380"/>
      <c r="BK256" s="380"/>
      <c r="BL256" s="380"/>
      <c r="BM256" s="380"/>
      <c r="BN256" s="380"/>
      <c r="BO256" s="380"/>
      <c r="BP256" s="380"/>
      <c r="BQ256" s="380"/>
      <c r="BR256" s="380"/>
      <c r="BS256" s="380"/>
      <c r="BT256" s="380"/>
      <c r="BU256" s="380"/>
    </row>
    <row r="257" spans="1:74" s="47" customFormat="1" ht="19.5" customHeight="1" x14ac:dyDescent="0.25">
      <c r="A257" s="432"/>
      <c r="B257" s="1329"/>
      <c r="C257" s="1299"/>
      <c r="D257" s="1347"/>
      <c r="E257" s="623" t="s">
        <v>16</v>
      </c>
      <c r="F257" s="986">
        <f>G257*100/80</f>
        <v>22.5</v>
      </c>
      <c r="G257" s="1161">
        <v>18</v>
      </c>
      <c r="H257" s="459">
        <f t="shared" si="94"/>
        <v>0.14400000000000002</v>
      </c>
      <c r="I257" s="428">
        <f t="shared" si="95"/>
        <v>7.2000000000000008E-2</v>
      </c>
      <c r="J257" s="428">
        <f t="shared" si="96"/>
        <v>1.6740000000000002</v>
      </c>
      <c r="K257" s="429">
        <f t="shared" si="97"/>
        <v>7.02</v>
      </c>
      <c r="L257" s="411"/>
      <c r="M257" s="430">
        <v>0.8</v>
      </c>
      <c r="N257" s="430">
        <v>0.4</v>
      </c>
      <c r="O257" s="686">
        <v>9.3000000000000007</v>
      </c>
      <c r="P257" s="15">
        <v>39</v>
      </c>
      <c r="Q257" s="380"/>
      <c r="R257" s="380"/>
      <c r="S257" s="380"/>
      <c r="T257" s="380"/>
      <c r="U257" s="380"/>
      <c r="V257" s="380"/>
      <c r="W257" s="380"/>
      <c r="X257" s="380"/>
      <c r="Y257" s="380"/>
      <c r="Z257" s="380"/>
      <c r="AA257" s="380"/>
      <c r="AB257" s="380"/>
      <c r="AC257" s="380"/>
      <c r="AD257" s="380"/>
      <c r="AE257" s="380"/>
      <c r="AF257" s="380"/>
      <c r="AG257" s="380"/>
      <c r="AH257" s="380"/>
      <c r="AI257" s="380"/>
      <c r="AJ257" s="380"/>
      <c r="AK257" s="380"/>
      <c r="AL257" s="380"/>
      <c r="AM257" s="380"/>
      <c r="AN257" s="380"/>
      <c r="AO257" s="380"/>
      <c r="AP257" s="380"/>
      <c r="AQ257" s="380"/>
      <c r="AR257" s="380"/>
      <c r="AS257" s="380"/>
      <c r="AT257" s="380"/>
      <c r="AU257" s="380"/>
      <c r="AV257" s="380"/>
      <c r="AW257" s="380"/>
      <c r="AX257" s="380"/>
      <c r="AY257" s="380"/>
      <c r="AZ257" s="380"/>
      <c r="BA257" s="380"/>
      <c r="BB257" s="380"/>
      <c r="BC257" s="380"/>
      <c r="BD257" s="380"/>
      <c r="BE257" s="380"/>
      <c r="BF257" s="380"/>
      <c r="BG257" s="380"/>
      <c r="BH257" s="380"/>
      <c r="BI257" s="380"/>
      <c r="BJ257" s="380"/>
      <c r="BK257" s="380"/>
      <c r="BL257" s="380"/>
      <c r="BM257" s="380"/>
      <c r="BN257" s="380"/>
      <c r="BO257" s="380"/>
      <c r="BP257" s="380"/>
      <c r="BQ257" s="380"/>
      <c r="BR257" s="380"/>
      <c r="BS257" s="380"/>
      <c r="BT257" s="380"/>
      <c r="BU257" s="380"/>
    </row>
    <row r="258" spans="1:74" s="47" customFormat="1" ht="15.75" x14ac:dyDescent="0.25">
      <c r="A258" s="432"/>
      <c r="B258" s="426"/>
      <c r="C258" s="432"/>
      <c r="D258" s="499"/>
      <c r="E258" s="623" t="s">
        <v>228</v>
      </c>
      <c r="F258" s="996">
        <f>G258*100/85</f>
        <v>0.58823529411764708</v>
      </c>
      <c r="G258" s="1161">
        <v>0.5</v>
      </c>
      <c r="H258" s="459">
        <f t="shared" si="94"/>
        <v>3.2000000000000001E-2</v>
      </c>
      <c r="I258" s="428">
        <f t="shared" si="95"/>
        <v>2.5000000000000001E-3</v>
      </c>
      <c r="J258" s="428">
        <f t="shared" si="96"/>
        <v>0.16550000000000001</v>
      </c>
      <c r="K258" s="429">
        <f t="shared" si="97"/>
        <v>0.8</v>
      </c>
      <c r="L258" s="411"/>
      <c r="M258" s="430">
        <v>6.4</v>
      </c>
      <c r="N258" s="430">
        <v>0.5</v>
      </c>
      <c r="O258" s="686">
        <v>33.1</v>
      </c>
      <c r="P258" s="15">
        <v>160</v>
      </c>
      <c r="Q258" s="380"/>
      <c r="R258" s="380"/>
      <c r="S258" s="380"/>
      <c r="T258" s="380"/>
      <c r="U258" s="380"/>
      <c r="V258" s="380"/>
      <c r="W258" s="380"/>
      <c r="X258" s="380"/>
      <c r="Y258" s="380"/>
      <c r="Z258" s="380"/>
      <c r="AA258" s="380"/>
      <c r="AB258" s="380"/>
      <c r="AC258" s="380"/>
      <c r="AD258" s="380"/>
      <c r="AE258" s="380"/>
      <c r="AF258" s="380"/>
      <c r="AG258" s="380"/>
      <c r="AH258" s="380"/>
      <c r="AI258" s="380"/>
      <c r="AJ258" s="380"/>
      <c r="AK258" s="380"/>
      <c r="AL258" s="380"/>
      <c r="AM258" s="380"/>
      <c r="AN258" s="380"/>
      <c r="AO258" s="380"/>
      <c r="AP258" s="380"/>
      <c r="AQ258" s="380"/>
      <c r="AR258" s="380"/>
      <c r="AS258" s="380"/>
      <c r="AT258" s="380"/>
      <c r="AU258" s="380"/>
      <c r="AV258" s="380"/>
      <c r="AW258" s="380"/>
      <c r="AX258" s="380"/>
      <c r="AY258" s="380"/>
      <c r="AZ258" s="380"/>
      <c r="BA258" s="380"/>
      <c r="BB258" s="380"/>
      <c r="BC258" s="380"/>
      <c r="BD258" s="380"/>
      <c r="BE258" s="380"/>
      <c r="BF258" s="380"/>
      <c r="BG258" s="380"/>
      <c r="BH258" s="380"/>
      <c r="BI258" s="380"/>
      <c r="BJ258" s="380"/>
      <c r="BK258" s="380"/>
      <c r="BL258" s="380"/>
      <c r="BM258" s="380"/>
      <c r="BN258" s="380"/>
      <c r="BO258" s="380"/>
      <c r="BP258" s="380"/>
      <c r="BQ258" s="380"/>
      <c r="BR258" s="380"/>
      <c r="BS258" s="380"/>
      <c r="BT258" s="380"/>
      <c r="BU258" s="380"/>
    </row>
    <row r="259" spans="1:74" s="47" customFormat="1" ht="17.25" customHeight="1" x14ac:dyDescent="0.25">
      <c r="A259" s="432"/>
      <c r="B259" s="426"/>
      <c r="C259" s="432"/>
      <c r="D259" s="499"/>
      <c r="E259" s="623" t="s">
        <v>73</v>
      </c>
      <c r="F259" s="730"/>
      <c r="G259" s="1161">
        <v>4</v>
      </c>
      <c r="H259" s="459">
        <f t="shared" si="94"/>
        <v>0</v>
      </c>
      <c r="I259" s="428">
        <f t="shared" si="95"/>
        <v>4</v>
      </c>
      <c r="J259" s="428">
        <f t="shared" si="96"/>
        <v>0</v>
      </c>
      <c r="K259" s="429">
        <f t="shared" si="97"/>
        <v>35.36</v>
      </c>
      <c r="L259" s="411"/>
      <c r="M259" s="430">
        <v>0</v>
      </c>
      <c r="N259" s="430">
        <v>100</v>
      </c>
      <c r="O259" s="686">
        <v>0</v>
      </c>
      <c r="P259" s="15">
        <v>884</v>
      </c>
      <c r="Q259" s="380"/>
      <c r="R259" s="380"/>
      <c r="S259" s="380"/>
      <c r="T259" s="380"/>
      <c r="U259" s="380"/>
      <c r="V259" s="380"/>
      <c r="W259" s="380"/>
      <c r="X259" s="380"/>
      <c r="Y259" s="380"/>
      <c r="Z259" s="380"/>
      <c r="AA259" s="380"/>
      <c r="AB259" s="380"/>
      <c r="AC259" s="380"/>
      <c r="AD259" s="380"/>
      <c r="AE259" s="380"/>
      <c r="AF259" s="380"/>
      <c r="AG259" s="380"/>
      <c r="AH259" s="380"/>
      <c r="AI259" s="380"/>
      <c r="AJ259" s="380"/>
      <c r="AK259" s="380"/>
      <c r="AL259" s="380"/>
      <c r="AM259" s="380"/>
      <c r="AN259" s="380"/>
      <c r="AO259" s="380"/>
      <c r="AP259" s="380"/>
      <c r="AQ259" s="380"/>
      <c r="AR259" s="380"/>
      <c r="AS259" s="380"/>
      <c r="AT259" s="380"/>
      <c r="AU259" s="380"/>
      <c r="AV259" s="380"/>
      <c r="AW259" s="380"/>
      <c r="AX259" s="380"/>
      <c r="AY259" s="380"/>
      <c r="AZ259" s="380"/>
      <c r="BA259" s="380"/>
      <c r="BB259" s="380"/>
      <c r="BC259" s="380"/>
      <c r="BD259" s="380"/>
      <c r="BE259" s="380"/>
      <c r="BF259" s="380"/>
      <c r="BG259" s="380"/>
      <c r="BH259" s="380"/>
      <c r="BI259" s="380"/>
      <c r="BJ259" s="380"/>
      <c r="BK259" s="380"/>
      <c r="BL259" s="380"/>
      <c r="BM259" s="380"/>
      <c r="BN259" s="380"/>
      <c r="BO259" s="380"/>
      <c r="BP259" s="380"/>
      <c r="BQ259" s="380"/>
      <c r="BR259" s="380"/>
      <c r="BS259" s="380"/>
      <c r="BT259" s="380"/>
      <c r="BU259" s="380"/>
    </row>
    <row r="260" spans="1:74" s="47" customFormat="1" ht="17.25" customHeight="1" x14ac:dyDescent="0.25">
      <c r="A260" s="432"/>
      <c r="B260" s="426"/>
      <c r="C260" s="432"/>
      <c r="D260" s="499"/>
      <c r="E260" s="623" t="s">
        <v>229</v>
      </c>
      <c r="F260" s="735">
        <f>G260*100/45</f>
        <v>3.1111111111111112</v>
      </c>
      <c r="G260" s="1161">
        <v>1.4</v>
      </c>
      <c r="H260" s="459">
        <f t="shared" si="94"/>
        <v>5.5999999999999991E-3</v>
      </c>
      <c r="I260" s="428">
        <f t="shared" si="95"/>
        <v>0</v>
      </c>
      <c r="J260" s="428">
        <f t="shared" si="96"/>
        <v>0.12039999999999999</v>
      </c>
      <c r="K260" s="429">
        <f t="shared" si="97"/>
        <v>0.51800000000000002</v>
      </c>
      <c r="L260" s="411"/>
      <c r="M260" s="430">
        <v>0.4</v>
      </c>
      <c r="N260" s="430">
        <v>0</v>
      </c>
      <c r="O260" s="686">
        <v>8.6</v>
      </c>
      <c r="P260" s="20">
        <v>37</v>
      </c>
      <c r="Q260" s="380"/>
      <c r="R260" s="380"/>
      <c r="S260" s="380"/>
      <c r="T260" s="380"/>
      <c r="U260" s="380"/>
      <c r="V260" s="380"/>
      <c r="W260" s="380"/>
      <c r="X260" s="380"/>
      <c r="Y260" s="380"/>
      <c r="Z260" s="380"/>
      <c r="AA260" s="380"/>
      <c r="AB260" s="380"/>
      <c r="AC260" s="380"/>
      <c r="AD260" s="380"/>
      <c r="AE260" s="380"/>
      <c r="AF260" s="380"/>
      <c r="AG260" s="380"/>
      <c r="AH260" s="380"/>
      <c r="AI260" s="380"/>
      <c r="AJ260" s="380"/>
      <c r="AK260" s="380"/>
      <c r="AL260" s="380"/>
      <c r="AM260" s="380"/>
      <c r="AN260" s="380"/>
      <c r="AO260" s="380"/>
      <c r="AP260" s="380"/>
      <c r="AQ260" s="380"/>
      <c r="AR260" s="380"/>
      <c r="AS260" s="380"/>
      <c r="AT260" s="380"/>
      <c r="AU260" s="380"/>
      <c r="AV260" s="380"/>
      <c r="AW260" s="380"/>
      <c r="AX260" s="380"/>
      <c r="AY260" s="380"/>
      <c r="AZ260" s="380"/>
      <c r="BA260" s="380"/>
      <c r="BB260" s="380"/>
      <c r="BC260" s="380"/>
      <c r="BD260" s="380"/>
      <c r="BE260" s="380"/>
      <c r="BF260" s="380"/>
      <c r="BG260" s="380"/>
      <c r="BH260" s="380"/>
      <c r="BI260" s="380"/>
      <c r="BJ260" s="380"/>
      <c r="BK260" s="380"/>
      <c r="BL260" s="380"/>
      <c r="BM260" s="380"/>
      <c r="BN260" s="380"/>
      <c r="BO260" s="380"/>
      <c r="BP260" s="380"/>
      <c r="BQ260" s="380"/>
      <c r="BR260" s="380"/>
      <c r="BS260" s="380"/>
      <c r="BT260" s="380"/>
      <c r="BU260" s="380"/>
    </row>
    <row r="261" spans="1:74" s="47" customFormat="1" ht="17.25" customHeight="1" x14ac:dyDescent="0.25">
      <c r="A261" s="432"/>
      <c r="B261" s="426"/>
      <c r="C261" s="432"/>
      <c r="D261" s="499"/>
      <c r="E261" s="623" t="s">
        <v>18</v>
      </c>
      <c r="F261" s="733"/>
      <c r="G261" s="1161">
        <v>4</v>
      </c>
      <c r="H261" s="459">
        <f t="shared" si="94"/>
        <v>0</v>
      </c>
      <c r="I261" s="428">
        <f t="shared" si="95"/>
        <v>0</v>
      </c>
      <c r="J261" s="428">
        <f t="shared" si="96"/>
        <v>0</v>
      </c>
      <c r="K261" s="429">
        <f t="shared" si="97"/>
        <v>0</v>
      </c>
      <c r="L261" s="411"/>
      <c r="M261" s="430"/>
      <c r="N261" s="430"/>
      <c r="O261" s="686"/>
      <c r="P261" s="15"/>
      <c r="Q261" s="380"/>
      <c r="R261" s="380"/>
      <c r="S261" s="380"/>
      <c r="T261" s="380"/>
      <c r="U261" s="380"/>
      <c r="V261" s="380"/>
      <c r="W261" s="380"/>
      <c r="X261" s="380"/>
      <c r="Y261" s="380"/>
      <c r="Z261" s="380"/>
      <c r="AA261" s="380"/>
      <c r="AB261" s="380"/>
      <c r="AC261" s="380"/>
      <c r="AD261" s="380"/>
      <c r="AE261" s="380"/>
      <c r="AF261" s="380"/>
      <c r="AG261" s="380"/>
      <c r="AH261" s="380"/>
      <c r="AI261" s="380"/>
      <c r="AJ261" s="380"/>
      <c r="AK261" s="380"/>
      <c r="AL261" s="380"/>
      <c r="AM261" s="380"/>
      <c r="AN261" s="380"/>
      <c r="AO261" s="380"/>
      <c r="AP261" s="380"/>
      <c r="AQ261" s="380"/>
      <c r="AR261" s="380"/>
      <c r="AS261" s="380"/>
      <c r="AT261" s="380"/>
      <c r="AU261" s="380"/>
      <c r="AV261" s="380"/>
      <c r="AW261" s="380"/>
      <c r="AX261" s="380"/>
      <c r="AY261" s="380"/>
      <c r="AZ261" s="380"/>
      <c r="BA261" s="380"/>
      <c r="BB261" s="380"/>
      <c r="BC261" s="380"/>
      <c r="BD261" s="380"/>
      <c r="BE261" s="380"/>
      <c r="BF261" s="380"/>
      <c r="BG261" s="380"/>
      <c r="BH261" s="380"/>
      <c r="BI261" s="380"/>
      <c r="BJ261" s="380"/>
      <c r="BK261" s="380"/>
      <c r="BL261" s="380"/>
      <c r="BM261" s="380"/>
      <c r="BN261" s="380"/>
      <c r="BO261" s="380"/>
      <c r="BP261" s="380"/>
      <c r="BQ261" s="380"/>
      <c r="BR261" s="380"/>
      <c r="BS261" s="380"/>
      <c r="BT261" s="380"/>
      <c r="BU261" s="380"/>
    </row>
    <row r="262" spans="1:74" s="47" customFormat="1" ht="16.5" customHeight="1" x14ac:dyDescent="0.25">
      <c r="A262" s="432"/>
      <c r="B262" s="426"/>
      <c r="C262" s="432"/>
      <c r="D262" s="499"/>
      <c r="E262" s="623" t="s">
        <v>36</v>
      </c>
      <c r="F262" s="733"/>
      <c r="G262" s="1161">
        <v>0.7</v>
      </c>
      <c r="H262" s="459">
        <f t="shared" si="94"/>
        <v>0</v>
      </c>
      <c r="I262" s="428">
        <f t="shared" si="95"/>
        <v>0</v>
      </c>
      <c r="J262" s="428">
        <f t="shared" si="96"/>
        <v>0.69929999999999992</v>
      </c>
      <c r="K262" s="429">
        <f t="shared" si="97"/>
        <v>2.8420000000000001</v>
      </c>
      <c r="L262" s="411"/>
      <c r="M262" s="430">
        <v>0</v>
      </c>
      <c r="N262" s="430">
        <v>0</v>
      </c>
      <c r="O262" s="686">
        <v>99.9</v>
      </c>
      <c r="P262" s="15">
        <v>406</v>
      </c>
      <c r="Q262" s="380"/>
      <c r="R262" s="380"/>
      <c r="S262" s="380"/>
      <c r="T262" s="380"/>
      <c r="U262" s="380"/>
      <c r="V262" s="380"/>
      <c r="W262" s="380"/>
      <c r="X262" s="380"/>
      <c r="Y262" s="380"/>
      <c r="Z262" s="380"/>
      <c r="AA262" s="380"/>
      <c r="AB262" s="380"/>
      <c r="AC262" s="380"/>
      <c r="AD262" s="380"/>
      <c r="AE262" s="380"/>
      <c r="AF262" s="380"/>
      <c r="AG262" s="380"/>
      <c r="AH262" s="380"/>
      <c r="AI262" s="380"/>
      <c r="AJ262" s="380"/>
      <c r="AK262" s="380"/>
      <c r="AL262" s="380"/>
      <c r="AM262" s="380"/>
      <c r="AN262" s="380"/>
      <c r="AO262" s="380"/>
      <c r="AP262" s="380"/>
      <c r="AQ262" s="380"/>
      <c r="AR262" s="380"/>
      <c r="AS262" s="380"/>
      <c r="AT262" s="380"/>
      <c r="AU262" s="380"/>
      <c r="AV262" s="380"/>
      <c r="AW262" s="380"/>
      <c r="AX262" s="380"/>
      <c r="AY262" s="380"/>
      <c r="AZ262" s="380"/>
      <c r="BA262" s="380"/>
      <c r="BB262" s="380"/>
      <c r="BC262" s="380"/>
      <c r="BD262" s="380"/>
      <c r="BE262" s="380"/>
      <c r="BF262" s="380"/>
      <c r="BG262" s="380"/>
      <c r="BH262" s="380"/>
      <c r="BI262" s="380"/>
      <c r="BJ262" s="380"/>
      <c r="BK262" s="380"/>
      <c r="BL262" s="380"/>
      <c r="BM262" s="380"/>
      <c r="BN262" s="380"/>
      <c r="BO262" s="380"/>
      <c r="BP262" s="380"/>
      <c r="BQ262" s="380"/>
      <c r="BR262" s="380"/>
      <c r="BS262" s="380"/>
      <c r="BT262" s="380"/>
      <c r="BU262" s="380"/>
    </row>
    <row r="263" spans="1:74" s="639" customFormat="1" x14ac:dyDescent="0.25">
      <c r="A263" s="638"/>
      <c r="B263" s="654"/>
      <c r="C263" s="638"/>
      <c r="D263" s="638"/>
      <c r="E263" s="626" t="s">
        <v>21</v>
      </c>
      <c r="F263" s="986"/>
      <c r="G263" s="1128"/>
      <c r="H263" s="471">
        <f>SUM(H256:H262)</f>
        <v>1.2376000000000003</v>
      </c>
      <c r="I263" s="433">
        <f t="shared" ref="I263:K263" si="98">SUM(I256:I262)</f>
        <v>4.2504999999999997</v>
      </c>
      <c r="J263" s="433">
        <f t="shared" si="98"/>
        <v>4.7271999999999998</v>
      </c>
      <c r="K263" s="433">
        <f t="shared" si="98"/>
        <v>58.86</v>
      </c>
      <c r="L263" s="411"/>
      <c r="M263" s="553"/>
      <c r="N263" s="553"/>
      <c r="O263" s="964"/>
      <c r="P263" s="108"/>
      <c r="Q263" s="380"/>
      <c r="R263" s="380"/>
      <c r="S263" s="380"/>
      <c r="T263" s="380"/>
      <c r="U263" s="380"/>
      <c r="V263" s="380"/>
      <c r="W263" s="380"/>
      <c r="X263" s="380"/>
      <c r="Y263" s="380"/>
      <c r="Z263" s="380"/>
      <c r="AA263" s="380"/>
      <c r="AB263" s="380"/>
      <c r="AC263" s="380"/>
      <c r="AD263" s="380"/>
      <c r="AE263" s="380"/>
      <c r="AF263" s="380"/>
      <c r="AG263" s="380"/>
      <c r="AH263" s="380"/>
      <c r="AI263" s="380"/>
      <c r="AJ263" s="380"/>
      <c r="AK263" s="380"/>
      <c r="AL263" s="380"/>
      <c r="AM263" s="380"/>
      <c r="AN263" s="380"/>
      <c r="AO263" s="380"/>
      <c r="AP263" s="380"/>
      <c r="AQ263" s="380"/>
      <c r="AR263" s="380"/>
      <c r="AS263" s="380"/>
      <c r="AT263" s="380"/>
      <c r="AU263" s="380"/>
      <c r="AV263" s="380"/>
      <c r="AW263" s="380"/>
      <c r="AX263" s="380"/>
      <c r="AY263" s="380"/>
      <c r="AZ263" s="380"/>
      <c r="BA263" s="380"/>
      <c r="BB263" s="380"/>
      <c r="BC263" s="380"/>
      <c r="BD263" s="380"/>
      <c r="BE263" s="380"/>
      <c r="BF263" s="380"/>
      <c r="BG263" s="380"/>
      <c r="BH263" s="380"/>
      <c r="BI263" s="380"/>
      <c r="BJ263" s="380"/>
      <c r="BK263" s="380"/>
      <c r="BL263" s="380"/>
      <c r="BM263" s="380"/>
      <c r="BN263" s="380"/>
      <c r="BO263" s="380"/>
      <c r="BP263" s="380"/>
      <c r="BQ263" s="380"/>
      <c r="BR263" s="380"/>
      <c r="BS263" s="380"/>
      <c r="BT263" s="380"/>
      <c r="BU263" s="380"/>
    </row>
    <row r="264" spans="1:74" s="425" customFormat="1" ht="15.75" customHeight="1" x14ac:dyDescent="0.25">
      <c r="B264" s="426" t="s">
        <v>232</v>
      </c>
      <c r="C264" s="1327" t="s">
        <v>233</v>
      </c>
      <c r="D264" s="436" t="s">
        <v>239</v>
      </c>
      <c r="E264" s="623" t="s">
        <v>234</v>
      </c>
      <c r="F264" s="1072"/>
      <c r="G264" s="738">
        <v>108</v>
      </c>
      <c r="H264" s="459">
        <f>G264*M264/100</f>
        <v>3.0239999999999996</v>
      </c>
      <c r="I264" s="428">
        <f>G264*N264/100</f>
        <v>3.4560000000000004</v>
      </c>
      <c r="J264" s="428">
        <f>G264*O264/100</f>
        <v>4.4279999999999999</v>
      </c>
      <c r="K264" s="429">
        <f>G264*P264/100</f>
        <v>60.48</v>
      </c>
      <c r="L264" s="411"/>
      <c r="M264" s="478">
        <v>2.8</v>
      </c>
      <c r="N264" s="478">
        <v>3.2</v>
      </c>
      <c r="O264" s="961">
        <v>4.0999999999999996</v>
      </c>
      <c r="P264" s="83">
        <v>56</v>
      </c>
      <c r="Q264" s="264"/>
      <c r="R264" s="264"/>
      <c r="S264" s="264"/>
      <c r="T264" s="264"/>
      <c r="U264" s="264"/>
      <c r="V264" s="264"/>
      <c r="W264" s="264"/>
      <c r="X264" s="264"/>
      <c r="Y264" s="264"/>
      <c r="Z264" s="264"/>
      <c r="AA264" s="264"/>
      <c r="AB264" s="264"/>
      <c r="AC264" s="264"/>
      <c r="AD264" s="264"/>
      <c r="AE264" s="264"/>
      <c r="AF264" s="264"/>
      <c r="AG264" s="264"/>
      <c r="AH264" s="264"/>
      <c r="AI264" s="264"/>
      <c r="AJ264" s="264"/>
      <c r="AK264" s="264"/>
      <c r="AL264" s="264"/>
      <c r="AM264" s="264"/>
      <c r="AN264" s="264"/>
      <c r="AO264" s="264"/>
      <c r="AP264" s="264"/>
      <c r="AQ264" s="264"/>
      <c r="AR264" s="264"/>
      <c r="AS264" s="264"/>
      <c r="AT264" s="264"/>
      <c r="AU264" s="264"/>
      <c r="AV264" s="264"/>
      <c r="AW264" s="264"/>
      <c r="AX264" s="264"/>
      <c r="AY264" s="264"/>
      <c r="AZ264" s="264"/>
      <c r="BA264" s="264"/>
      <c r="BB264" s="264"/>
      <c r="BC264" s="264"/>
      <c r="BD264" s="264"/>
      <c r="BE264" s="264"/>
      <c r="BF264" s="264"/>
      <c r="BG264" s="264"/>
      <c r="BH264" s="264"/>
      <c r="BI264" s="264"/>
      <c r="BJ264" s="264"/>
      <c r="BK264" s="264"/>
      <c r="BL264" s="264"/>
      <c r="BM264" s="264"/>
      <c r="BN264" s="264"/>
      <c r="BO264" s="264"/>
      <c r="BP264" s="264"/>
      <c r="BQ264" s="264"/>
      <c r="BR264" s="264"/>
      <c r="BS264" s="264"/>
      <c r="BT264" s="264"/>
      <c r="BU264" s="264"/>
      <c r="BV264" s="485"/>
    </row>
    <row r="265" spans="1:74" s="425" customFormat="1" x14ac:dyDescent="0.25">
      <c r="B265" s="426"/>
      <c r="C265" s="1278"/>
      <c r="D265" s="436"/>
      <c r="E265" s="623" t="s">
        <v>47</v>
      </c>
      <c r="F265" s="1072"/>
      <c r="G265" s="738">
        <v>4</v>
      </c>
      <c r="H265" s="446">
        <f>G265*M265/100</f>
        <v>1.2E-2</v>
      </c>
      <c r="I265" s="429">
        <f>G265*N265/100</f>
        <v>0</v>
      </c>
      <c r="J265" s="429">
        <f>G265*O265/100</f>
        <v>3.28</v>
      </c>
      <c r="K265" s="429">
        <f>G265*P265/100</f>
        <v>13.36</v>
      </c>
      <c r="L265" s="411"/>
      <c r="M265" s="425">
        <v>0.3</v>
      </c>
      <c r="N265" s="425">
        <v>0</v>
      </c>
      <c r="O265" s="464">
        <v>82</v>
      </c>
      <c r="P265" s="18">
        <v>334</v>
      </c>
      <c r="Q265" s="264"/>
      <c r="R265" s="264"/>
      <c r="S265" s="264"/>
      <c r="T265" s="264"/>
      <c r="U265" s="264"/>
      <c r="V265" s="264"/>
      <c r="W265" s="264"/>
      <c r="X265" s="264"/>
      <c r="Y265" s="264"/>
      <c r="Z265" s="264"/>
      <c r="AA265" s="264"/>
      <c r="AB265" s="264"/>
      <c r="AC265" s="264"/>
      <c r="AD265" s="264"/>
      <c r="AE265" s="264"/>
      <c r="AF265" s="264"/>
      <c r="AG265" s="264"/>
      <c r="AH265" s="264"/>
      <c r="AI265" s="264"/>
      <c r="AJ265" s="264"/>
      <c r="AK265" s="264"/>
      <c r="AL265" s="264"/>
      <c r="AM265" s="264"/>
      <c r="AN265" s="264"/>
      <c r="AO265" s="264"/>
      <c r="AP265" s="264"/>
      <c r="AQ265" s="264"/>
      <c r="AR265" s="264"/>
      <c r="AS265" s="264"/>
      <c r="AT265" s="264"/>
      <c r="AU265" s="264"/>
      <c r="AV265" s="264"/>
      <c r="AW265" s="264"/>
      <c r="AX265" s="264"/>
      <c r="AY265" s="264"/>
      <c r="AZ265" s="264"/>
      <c r="BA265" s="264"/>
      <c r="BB265" s="264"/>
      <c r="BC265" s="264"/>
      <c r="BD265" s="264"/>
      <c r="BE265" s="264"/>
      <c r="BF265" s="264"/>
      <c r="BG265" s="264"/>
      <c r="BH265" s="264"/>
      <c r="BI265" s="264"/>
      <c r="BJ265" s="264"/>
      <c r="BK265" s="264"/>
      <c r="BL265" s="264"/>
      <c r="BM265" s="264"/>
      <c r="BN265" s="264"/>
      <c r="BO265" s="264"/>
      <c r="BP265" s="264"/>
      <c r="BQ265" s="264"/>
      <c r="BR265" s="264"/>
      <c r="BS265" s="264"/>
      <c r="BT265" s="264"/>
      <c r="BU265" s="264"/>
      <c r="BV265" s="485"/>
    </row>
    <row r="266" spans="1:74" s="425" customFormat="1" x14ac:dyDescent="0.25">
      <c r="B266" s="426"/>
      <c r="C266" s="432"/>
      <c r="D266" s="436"/>
      <c r="E266" s="623" t="s">
        <v>91</v>
      </c>
      <c r="F266" s="1072"/>
      <c r="G266" s="738">
        <v>3.8</v>
      </c>
      <c r="H266" s="459">
        <f>G266*M266/100</f>
        <v>3.3022000000000005</v>
      </c>
      <c r="I266" s="428">
        <f>G266*N266/100</f>
        <v>3.8E-3</v>
      </c>
      <c r="J266" s="428">
        <f>G266*O266/100</f>
        <v>0</v>
      </c>
      <c r="K266" s="429">
        <f>G266*P266/100</f>
        <v>13.452</v>
      </c>
      <c r="L266" s="411"/>
      <c r="M266" s="430">
        <v>86.9</v>
      </c>
      <c r="N266" s="430">
        <v>0.1</v>
      </c>
      <c r="O266" s="686">
        <v>0</v>
      </c>
      <c r="P266" s="20">
        <v>354</v>
      </c>
      <c r="Q266" s="264"/>
      <c r="R266" s="264"/>
      <c r="S266" s="264"/>
      <c r="T266" s="264"/>
      <c r="U266" s="264"/>
      <c r="V266" s="264"/>
      <c r="W266" s="264"/>
      <c r="X266" s="264"/>
      <c r="Y266" s="264"/>
      <c r="Z266" s="264"/>
      <c r="AA266" s="264"/>
      <c r="AB266" s="264"/>
      <c r="AC266" s="264"/>
      <c r="AD266" s="264"/>
      <c r="AE266" s="264"/>
      <c r="AF266" s="264"/>
      <c r="AG266" s="264"/>
      <c r="AH266" s="264"/>
      <c r="AI266" s="264"/>
      <c r="AJ266" s="264"/>
      <c r="AK266" s="264"/>
      <c r="AL266" s="264"/>
      <c r="AM266" s="264"/>
      <c r="AN266" s="264"/>
      <c r="AO266" s="264"/>
      <c r="AP266" s="264"/>
      <c r="AQ266" s="264"/>
      <c r="AR266" s="264"/>
      <c r="AS266" s="264"/>
      <c r="AT266" s="264"/>
      <c r="AU266" s="264"/>
      <c r="AV266" s="264"/>
      <c r="AW266" s="264"/>
      <c r="AX266" s="264"/>
      <c r="AY266" s="264"/>
      <c r="AZ266" s="264"/>
      <c r="BA266" s="264"/>
      <c r="BB266" s="264"/>
      <c r="BC266" s="264"/>
      <c r="BD266" s="264"/>
      <c r="BE266" s="264"/>
      <c r="BF266" s="264"/>
      <c r="BG266" s="264"/>
      <c r="BH266" s="264"/>
      <c r="BI266" s="264"/>
      <c r="BJ266" s="264"/>
      <c r="BK266" s="264"/>
      <c r="BL266" s="264"/>
      <c r="BM266" s="264"/>
      <c r="BN266" s="264"/>
      <c r="BO266" s="264"/>
      <c r="BP266" s="264"/>
      <c r="BQ266" s="264"/>
      <c r="BR266" s="264"/>
      <c r="BS266" s="264"/>
      <c r="BT266" s="264"/>
      <c r="BU266" s="264"/>
      <c r="BV266" s="485"/>
    </row>
    <row r="267" spans="1:74" s="425" customFormat="1" x14ac:dyDescent="0.25">
      <c r="B267" s="426"/>
      <c r="C267" s="432"/>
      <c r="D267" s="436"/>
      <c r="E267" s="623" t="s">
        <v>1200</v>
      </c>
      <c r="F267" s="1072"/>
      <c r="G267" s="738">
        <v>23</v>
      </c>
      <c r="H267" s="446"/>
      <c r="I267" s="429"/>
      <c r="J267" s="429"/>
      <c r="K267" s="429"/>
      <c r="L267" s="411"/>
      <c r="O267" s="464"/>
      <c r="P267" s="18"/>
      <c r="Q267" s="264"/>
      <c r="R267" s="264"/>
      <c r="S267" s="264"/>
      <c r="T267" s="264"/>
      <c r="U267" s="264"/>
      <c r="V267" s="264"/>
      <c r="W267" s="264"/>
      <c r="X267" s="264"/>
      <c r="Y267" s="264"/>
      <c r="Z267" s="264"/>
      <c r="AA267" s="264"/>
      <c r="AB267" s="264"/>
      <c r="AC267" s="264"/>
      <c r="AD267" s="264"/>
      <c r="AE267" s="264"/>
      <c r="AF267" s="264"/>
      <c r="AG267" s="264"/>
      <c r="AH267" s="264"/>
      <c r="AI267" s="264"/>
      <c r="AJ267" s="264"/>
      <c r="AK267" s="264"/>
      <c r="AL267" s="264"/>
      <c r="AM267" s="264"/>
      <c r="AN267" s="264"/>
      <c r="AO267" s="264"/>
      <c r="AP267" s="264"/>
      <c r="AQ267" s="264"/>
      <c r="AR267" s="264"/>
      <c r="AS267" s="264"/>
      <c r="AT267" s="264"/>
      <c r="AU267" s="264"/>
      <c r="AV267" s="264"/>
      <c r="AW267" s="264"/>
      <c r="AX267" s="264"/>
      <c r="AY267" s="264"/>
      <c r="AZ267" s="264"/>
      <c r="BA267" s="264"/>
      <c r="BB267" s="264"/>
      <c r="BC267" s="264"/>
      <c r="BD267" s="264"/>
      <c r="BE267" s="264"/>
      <c r="BF267" s="264"/>
      <c r="BG267" s="264"/>
      <c r="BH267" s="264"/>
      <c r="BI267" s="264"/>
      <c r="BJ267" s="264"/>
      <c r="BK267" s="264"/>
      <c r="BL267" s="264"/>
      <c r="BM267" s="264"/>
      <c r="BN267" s="264"/>
      <c r="BO267" s="264"/>
      <c r="BP267" s="264"/>
      <c r="BQ267" s="264"/>
      <c r="BR267" s="264"/>
      <c r="BS267" s="264"/>
      <c r="BT267" s="264"/>
      <c r="BU267" s="264"/>
      <c r="BV267" s="485"/>
    </row>
    <row r="268" spans="1:74" s="425" customFormat="1" x14ac:dyDescent="0.25">
      <c r="B268" s="426"/>
      <c r="C268" s="432"/>
      <c r="D268" s="436"/>
      <c r="E268" s="623" t="s">
        <v>1201</v>
      </c>
      <c r="F268" s="1072"/>
      <c r="G268" s="756">
        <v>17</v>
      </c>
      <c r="H268" s="459">
        <f>G268*M268/100</f>
        <v>0.442</v>
      </c>
      <c r="I268" s="428">
        <f>G268*N268/100</f>
        <v>4.25</v>
      </c>
      <c r="J268" s="428">
        <f>G268*O268/100</f>
        <v>0.45900000000000007</v>
      </c>
      <c r="K268" s="429">
        <f>G268*P268/100</f>
        <v>42.16</v>
      </c>
      <c r="L268" s="411"/>
      <c r="M268" s="430">
        <v>2.6</v>
      </c>
      <c r="N268" s="430">
        <v>25</v>
      </c>
      <c r="O268" s="686">
        <v>2.7</v>
      </c>
      <c r="P268" s="15">
        <v>248</v>
      </c>
      <c r="Q268" s="264"/>
      <c r="R268" s="264"/>
      <c r="S268" s="264"/>
      <c r="T268" s="264"/>
      <c r="U268" s="264"/>
      <c r="V268" s="264"/>
      <c r="W268" s="264"/>
      <c r="X268" s="264"/>
      <c r="Y268" s="264"/>
      <c r="Z268" s="264"/>
      <c r="AA268" s="264"/>
      <c r="AB268" s="264"/>
      <c r="AC268" s="264"/>
      <c r="AD268" s="264"/>
      <c r="AE268" s="264"/>
      <c r="AF268" s="264"/>
      <c r="AG268" s="264"/>
      <c r="AH268" s="264"/>
      <c r="AI268" s="264"/>
      <c r="AJ268" s="264"/>
      <c r="AK268" s="264"/>
      <c r="AL268" s="264"/>
      <c r="AM268" s="264"/>
      <c r="AN268" s="264"/>
      <c r="AO268" s="264"/>
      <c r="AP268" s="264"/>
      <c r="AQ268" s="264"/>
      <c r="AR268" s="264"/>
      <c r="AS268" s="264"/>
      <c r="AT268" s="264"/>
      <c r="AU268" s="264"/>
      <c r="AV268" s="264"/>
      <c r="AW268" s="264"/>
      <c r="AX268" s="264"/>
      <c r="AY268" s="264"/>
      <c r="AZ268" s="264"/>
      <c r="BA268" s="264"/>
      <c r="BB268" s="264"/>
      <c r="BC268" s="264"/>
      <c r="BD268" s="264"/>
      <c r="BE268" s="264"/>
      <c r="BF268" s="264"/>
      <c r="BG268" s="264"/>
      <c r="BH268" s="264"/>
      <c r="BI268" s="264"/>
      <c r="BJ268" s="264"/>
      <c r="BK268" s="264"/>
      <c r="BL268" s="264"/>
      <c r="BM268" s="264"/>
      <c r="BN268" s="264"/>
      <c r="BO268" s="264"/>
      <c r="BP268" s="264"/>
      <c r="BQ268" s="264"/>
      <c r="BR268" s="264"/>
      <c r="BS268" s="264"/>
      <c r="BT268" s="264"/>
      <c r="BU268" s="264"/>
      <c r="BV268" s="485"/>
    </row>
    <row r="269" spans="1:74" s="425" customFormat="1" x14ac:dyDescent="0.25">
      <c r="B269" s="426"/>
      <c r="C269" s="432"/>
      <c r="D269" s="436"/>
      <c r="E269" s="623" t="s">
        <v>176</v>
      </c>
      <c r="F269" s="1072"/>
      <c r="G269" s="738">
        <v>1.7</v>
      </c>
      <c r="H269" s="459">
        <f>G269*M269/100</f>
        <v>0</v>
      </c>
      <c r="I269" s="428">
        <f>G269*N269/100</f>
        <v>0</v>
      </c>
      <c r="J269" s="428">
        <f>G269*O269/100</f>
        <v>1.6983000000000001</v>
      </c>
      <c r="K269" s="429">
        <f>G269*P269/100</f>
        <v>6.9019999999999992</v>
      </c>
      <c r="L269" s="411"/>
      <c r="M269" s="430">
        <v>0</v>
      </c>
      <c r="N269" s="430">
        <v>0</v>
      </c>
      <c r="O269" s="686">
        <v>99.9</v>
      </c>
      <c r="P269" s="15">
        <v>406</v>
      </c>
      <c r="Q269" s="264"/>
      <c r="R269" s="264"/>
      <c r="S269" s="264"/>
      <c r="T269" s="264"/>
      <c r="U269" s="264"/>
      <c r="V269" s="264"/>
      <c r="W269" s="264"/>
      <c r="X269" s="264"/>
      <c r="Y269" s="264"/>
      <c r="Z269" s="264"/>
      <c r="AA269" s="264"/>
      <c r="AB269" s="264"/>
      <c r="AC269" s="264"/>
      <c r="AD269" s="264"/>
      <c r="AE269" s="264"/>
      <c r="AF269" s="264"/>
      <c r="AG269" s="264"/>
      <c r="AH269" s="264"/>
      <c r="AI269" s="264"/>
      <c r="AJ269" s="264"/>
      <c r="AK269" s="264"/>
      <c r="AL269" s="264"/>
      <c r="AM269" s="264"/>
      <c r="AN269" s="264"/>
      <c r="AO269" s="264"/>
      <c r="AP269" s="264"/>
      <c r="AQ269" s="264"/>
      <c r="AR269" s="264"/>
      <c r="AS269" s="264"/>
      <c r="AT269" s="264"/>
      <c r="AU269" s="264"/>
      <c r="AV269" s="264"/>
      <c r="AW269" s="264"/>
      <c r="AX269" s="264"/>
      <c r="AY269" s="264"/>
      <c r="AZ269" s="264"/>
      <c r="BA269" s="264"/>
      <c r="BB269" s="264"/>
      <c r="BC269" s="264"/>
      <c r="BD269" s="264"/>
      <c r="BE269" s="264"/>
      <c r="BF269" s="264"/>
      <c r="BG269" s="264"/>
      <c r="BH269" s="264"/>
      <c r="BI269" s="264"/>
      <c r="BJ269" s="264"/>
      <c r="BK269" s="264"/>
      <c r="BL269" s="264"/>
      <c r="BM269" s="264"/>
      <c r="BN269" s="264"/>
      <c r="BO269" s="264"/>
      <c r="BP269" s="264"/>
      <c r="BQ269" s="264"/>
      <c r="BR269" s="264"/>
      <c r="BS269" s="264"/>
      <c r="BT269" s="264"/>
      <c r="BU269" s="264"/>
      <c r="BV269" s="485"/>
    </row>
    <row r="270" spans="1:74" s="425" customFormat="1" x14ac:dyDescent="0.25">
      <c r="B270" s="426"/>
      <c r="C270" s="432"/>
      <c r="D270" s="436"/>
      <c r="E270" s="623" t="s">
        <v>237</v>
      </c>
      <c r="F270" s="1072"/>
      <c r="G270" s="738">
        <v>30</v>
      </c>
      <c r="H270" s="459">
        <f>G270*M270/100</f>
        <v>0.21899999999999997</v>
      </c>
      <c r="I270" s="428">
        <f>G270*N270/100</f>
        <v>0.03</v>
      </c>
      <c r="J270" s="428">
        <f>G270*O270/100</f>
        <v>6.9809999999999999</v>
      </c>
      <c r="K270" s="429">
        <f>G270*P270/100</f>
        <v>27.3</v>
      </c>
      <c r="L270" s="411"/>
      <c r="M270" s="425">
        <v>0.73</v>
      </c>
      <c r="N270" s="425">
        <v>0.1</v>
      </c>
      <c r="O270" s="464">
        <v>23.27</v>
      </c>
      <c r="P270" s="18">
        <v>91</v>
      </c>
      <c r="Q270" s="264"/>
      <c r="R270" s="264"/>
      <c r="S270" s="264"/>
      <c r="T270" s="264"/>
      <c r="U270" s="264"/>
      <c r="V270" s="264"/>
      <c r="W270" s="264"/>
      <c r="X270" s="264"/>
      <c r="Y270" s="264"/>
      <c r="Z270" s="264"/>
      <c r="AA270" s="264"/>
      <c r="AB270" s="264"/>
      <c r="AC270" s="264"/>
      <c r="AD270" s="264"/>
      <c r="AE270" s="264"/>
      <c r="AF270" s="264"/>
      <c r="AG270" s="264"/>
      <c r="AH270" s="264"/>
      <c r="AI270" s="264"/>
      <c r="AJ270" s="264"/>
      <c r="AK270" s="264"/>
      <c r="AL270" s="264"/>
      <c r="AM270" s="264"/>
      <c r="AN270" s="264"/>
      <c r="AO270" s="264"/>
      <c r="AP270" s="264"/>
      <c r="AQ270" s="264"/>
      <c r="AR270" s="264"/>
      <c r="AS270" s="264"/>
      <c r="AT270" s="264"/>
      <c r="AU270" s="264"/>
      <c r="AV270" s="264"/>
      <c r="AW270" s="264"/>
      <c r="AX270" s="264"/>
      <c r="AY270" s="264"/>
      <c r="AZ270" s="264"/>
      <c r="BA270" s="264"/>
      <c r="BB270" s="264"/>
      <c r="BC270" s="264"/>
      <c r="BD270" s="264"/>
      <c r="BE270" s="264"/>
      <c r="BF270" s="264"/>
      <c r="BG270" s="264"/>
      <c r="BH270" s="264"/>
      <c r="BI270" s="264"/>
      <c r="BJ270" s="264"/>
      <c r="BK270" s="264"/>
      <c r="BL270" s="264"/>
      <c r="BM270" s="264"/>
      <c r="BN270" s="264"/>
      <c r="BO270" s="264"/>
      <c r="BP270" s="264"/>
      <c r="BQ270" s="264"/>
      <c r="BR270" s="264"/>
      <c r="BS270" s="264"/>
      <c r="BT270" s="264"/>
      <c r="BU270" s="264"/>
      <c r="BV270" s="485"/>
    </row>
    <row r="271" spans="1:74" s="645" customFormat="1" x14ac:dyDescent="0.25">
      <c r="A271" s="640"/>
      <c r="B271" s="641"/>
      <c r="C271" s="642"/>
      <c r="D271" s="641"/>
      <c r="E271" s="643" t="s">
        <v>21</v>
      </c>
      <c r="F271" s="1087"/>
      <c r="G271" s="1102"/>
      <c r="H271" s="1100">
        <f>SUM(H264:H270)</f>
        <v>6.999200000000001</v>
      </c>
      <c r="I271" s="644">
        <f t="shared" ref="I271:K271" si="99">SUM(I264:I270)</f>
        <v>7.7398000000000007</v>
      </c>
      <c r="J271" s="644">
        <f t="shared" si="99"/>
        <v>16.846299999999999</v>
      </c>
      <c r="K271" s="644">
        <f t="shared" si="99"/>
        <v>163.654</v>
      </c>
      <c r="L271" s="1079"/>
      <c r="O271" s="1116"/>
      <c r="P271" s="1120"/>
      <c r="Q271" s="410"/>
      <c r="R271" s="410"/>
      <c r="S271" s="410"/>
      <c r="T271" s="410"/>
      <c r="U271" s="410"/>
      <c r="V271" s="410"/>
      <c r="W271" s="410"/>
      <c r="X271" s="410"/>
      <c r="Y271" s="410"/>
      <c r="Z271" s="410"/>
      <c r="AA271" s="410"/>
      <c r="AB271" s="410"/>
      <c r="AC271" s="410"/>
      <c r="AD271" s="410"/>
      <c r="AE271" s="410"/>
      <c r="AF271" s="410"/>
      <c r="AG271" s="410"/>
      <c r="AH271" s="410"/>
      <c r="AI271" s="410"/>
      <c r="AJ271" s="410"/>
      <c r="AK271" s="410"/>
      <c r="AL271" s="410"/>
      <c r="AM271" s="410"/>
      <c r="AN271" s="410"/>
      <c r="AO271" s="410"/>
      <c r="AP271" s="410"/>
      <c r="AQ271" s="410"/>
      <c r="AR271" s="410"/>
      <c r="AS271" s="410"/>
      <c r="AT271" s="410"/>
      <c r="AU271" s="410"/>
      <c r="AV271" s="410"/>
      <c r="AW271" s="410"/>
      <c r="AX271" s="410"/>
      <c r="AY271" s="410"/>
      <c r="AZ271" s="410"/>
      <c r="BA271" s="410"/>
      <c r="BB271" s="410"/>
      <c r="BC271" s="410"/>
      <c r="BD271" s="410"/>
      <c r="BE271" s="410"/>
      <c r="BF271" s="410"/>
      <c r="BG271" s="410"/>
      <c r="BH271" s="410"/>
      <c r="BI271" s="410"/>
      <c r="BJ271" s="410"/>
      <c r="BK271" s="410"/>
      <c r="BL271" s="410"/>
      <c r="BM271" s="410"/>
      <c r="BN271" s="410"/>
      <c r="BO271" s="410"/>
      <c r="BP271" s="410"/>
      <c r="BQ271" s="410"/>
      <c r="BR271" s="410"/>
      <c r="BS271" s="410"/>
      <c r="BT271" s="410"/>
      <c r="BU271" s="410"/>
      <c r="BV271" s="1118"/>
    </row>
    <row r="272" spans="1:74" s="425" customFormat="1" ht="30" x14ac:dyDescent="0.25">
      <c r="B272" s="1106" t="s">
        <v>238</v>
      </c>
      <c r="C272" s="1309" t="s">
        <v>185</v>
      </c>
      <c r="D272" s="581">
        <v>200</v>
      </c>
      <c r="E272" s="560" t="s">
        <v>186</v>
      </c>
      <c r="F272" s="1034"/>
      <c r="G272" s="980">
        <v>80</v>
      </c>
      <c r="H272" s="459">
        <f>G272*M272/100</f>
        <v>0.4</v>
      </c>
      <c r="I272" s="428">
        <f>G272*N272/100</f>
        <v>0.4</v>
      </c>
      <c r="J272" s="428">
        <f>G272*O272/100</f>
        <v>8.8000000000000007</v>
      </c>
      <c r="K272" s="428">
        <f>G272*P272/100</f>
        <v>40.799999999999997</v>
      </c>
      <c r="L272" s="411"/>
      <c r="M272" s="430">
        <v>0.5</v>
      </c>
      <c r="N272" s="430">
        <v>0.5</v>
      </c>
      <c r="O272" s="686">
        <v>11</v>
      </c>
      <c r="P272" s="32">
        <v>51</v>
      </c>
      <c r="Q272" s="264"/>
      <c r="R272" s="264"/>
      <c r="S272" s="264"/>
      <c r="T272" s="264"/>
      <c r="U272" s="264"/>
      <c r="V272" s="264"/>
      <c r="W272" s="264"/>
      <c r="X272" s="264"/>
      <c r="Y272" s="264"/>
      <c r="Z272" s="264"/>
      <c r="AA272" s="264"/>
      <c r="AB272" s="264"/>
      <c r="AC272" s="264"/>
      <c r="AD272" s="264"/>
      <c r="AE272" s="264"/>
      <c r="AF272" s="264"/>
      <c r="AG272" s="264"/>
      <c r="AH272" s="264"/>
      <c r="AI272" s="264"/>
      <c r="AJ272" s="264"/>
      <c r="AK272" s="264"/>
      <c r="AL272" s="264"/>
      <c r="AM272" s="264"/>
      <c r="AN272" s="264"/>
      <c r="AO272" s="264"/>
      <c r="AP272" s="264"/>
      <c r="AQ272" s="264"/>
      <c r="AR272" s="264"/>
      <c r="AS272" s="264"/>
      <c r="AT272" s="264"/>
      <c r="AU272" s="264"/>
      <c r="AV272" s="264"/>
      <c r="AW272" s="264"/>
      <c r="AX272" s="264"/>
      <c r="AY272" s="264"/>
      <c r="AZ272" s="264"/>
      <c r="BA272" s="264"/>
      <c r="BB272" s="264"/>
      <c r="BC272" s="264"/>
      <c r="BD272" s="264"/>
      <c r="BE272" s="264"/>
      <c r="BF272" s="264"/>
      <c r="BG272" s="264"/>
      <c r="BH272" s="264"/>
      <c r="BI272" s="264"/>
      <c r="BJ272" s="264"/>
      <c r="BK272" s="264"/>
      <c r="BL272" s="264"/>
      <c r="BM272" s="264"/>
      <c r="BN272" s="264"/>
      <c r="BO272" s="264"/>
      <c r="BP272" s="264"/>
      <c r="BQ272" s="264"/>
      <c r="BR272" s="264"/>
      <c r="BS272" s="264"/>
      <c r="BT272" s="264"/>
      <c r="BU272" s="264"/>
      <c r="BV272" s="485"/>
    </row>
    <row r="273" spans="1:74" s="425" customFormat="1" x14ac:dyDescent="0.25">
      <c r="B273" s="1106"/>
      <c r="C273" s="1309"/>
      <c r="D273" s="580"/>
      <c r="E273" s="582" t="s">
        <v>18</v>
      </c>
      <c r="F273" s="1034"/>
      <c r="G273" s="738">
        <v>120</v>
      </c>
      <c r="H273" s="459">
        <f>G273*M273/100</f>
        <v>0</v>
      </c>
      <c r="I273" s="428">
        <f>G273*N273/100</f>
        <v>0</v>
      </c>
      <c r="J273" s="428">
        <f>G273*O273/100</f>
        <v>0</v>
      </c>
      <c r="K273" s="428">
        <f>G273*P273/100</f>
        <v>0</v>
      </c>
      <c r="L273" s="411"/>
      <c r="M273" s="430"/>
      <c r="N273" s="430"/>
      <c r="O273" s="686"/>
      <c r="P273" s="15"/>
      <c r="Q273" s="264"/>
      <c r="R273" s="264"/>
      <c r="S273" s="264"/>
      <c r="T273" s="264"/>
      <c r="U273" s="264"/>
      <c r="V273" s="264"/>
      <c r="W273" s="264"/>
      <c r="X273" s="264"/>
      <c r="Y273" s="264"/>
      <c r="Z273" s="264"/>
      <c r="AA273" s="264"/>
      <c r="AB273" s="264"/>
      <c r="AC273" s="264"/>
      <c r="AD273" s="264"/>
      <c r="AE273" s="264"/>
      <c r="AF273" s="264"/>
      <c r="AG273" s="264"/>
      <c r="AH273" s="264"/>
      <c r="AI273" s="264"/>
      <c r="AJ273" s="264"/>
      <c r="AK273" s="264"/>
      <c r="AL273" s="264"/>
      <c r="AM273" s="264"/>
      <c r="AN273" s="264"/>
      <c r="AO273" s="264"/>
      <c r="AP273" s="264"/>
      <c r="AQ273" s="264"/>
      <c r="AR273" s="264"/>
      <c r="AS273" s="264"/>
      <c r="AT273" s="264"/>
      <c r="AU273" s="264"/>
      <c r="AV273" s="264"/>
      <c r="AW273" s="264"/>
      <c r="AX273" s="264"/>
      <c r="AY273" s="264"/>
      <c r="AZ273" s="264"/>
      <c r="BA273" s="264"/>
      <c r="BB273" s="264"/>
      <c r="BC273" s="264"/>
      <c r="BD273" s="264"/>
      <c r="BE273" s="264"/>
      <c r="BF273" s="264"/>
      <c r="BG273" s="264"/>
      <c r="BH273" s="264"/>
      <c r="BI273" s="264"/>
      <c r="BJ273" s="264"/>
      <c r="BK273" s="264"/>
      <c r="BL273" s="264"/>
      <c r="BM273" s="264"/>
      <c r="BN273" s="264"/>
      <c r="BO273" s="264"/>
      <c r="BP273" s="264"/>
      <c r="BQ273" s="264"/>
      <c r="BR273" s="264"/>
      <c r="BS273" s="264"/>
      <c r="BT273" s="264"/>
      <c r="BU273" s="264"/>
      <c r="BV273" s="485"/>
    </row>
    <row r="274" spans="1:74" s="425" customFormat="1" x14ac:dyDescent="0.25">
      <c r="B274" s="1107"/>
      <c r="C274" s="47"/>
      <c r="D274" s="47"/>
      <c r="E274" s="626" t="s">
        <v>21</v>
      </c>
      <c r="F274" s="986"/>
      <c r="G274" s="980"/>
      <c r="H274" s="598">
        <f t="shared" ref="H274:K274" si="100">SUM(H272:H273)</f>
        <v>0.4</v>
      </c>
      <c r="I274" s="448">
        <f t="shared" si="100"/>
        <v>0.4</v>
      </c>
      <c r="J274" s="448">
        <f t="shared" si="100"/>
        <v>8.8000000000000007</v>
      </c>
      <c r="K274" s="448">
        <f t="shared" si="100"/>
        <v>40.799999999999997</v>
      </c>
      <c r="L274" s="411"/>
      <c r="M274" s="430"/>
      <c r="N274" s="430"/>
      <c r="O274" s="686"/>
      <c r="P274" s="15"/>
      <c r="Q274" s="264"/>
      <c r="R274" s="264"/>
      <c r="S274" s="264"/>
      <c r="T274" s="264"/>
      <c r="U274" s="264"/>
      <c r="V274" s="264"/>
      <c r="W274" s="264"/>
      <c r="X274" s="264"/>
      <c r="Y274" s="264"/>
      <c r="Z274" s="264"/>
      <c r="AA274" s="264"/>
      <c r="AB274" s="264"/>
      <c r="AC274" s="264"/>
      <c r="AD274" s="264"/>
      <c r="AE274" s="264"/>
      <c r="AF274" s="264"/>
      <c r="AG274" s="264"/>
      <c r="AH274" s="264"/>
      <c r="AI274" s="264"/>
      <c r="AJ274" s="264"/>
      <c r="AK274" s="264"/>
      <c r="AL274" s="264"/>
      <c r="AM274" s="264"/>
      <c r="AN274" s="264"/>
      <c r="AO274" s="264"/>
      <c r="AP274" s="264"/>
      <c r="AQ274" s="264"/>
      <c r="AR274" s="264"/>
      <c r="AS274" s="264"/>
      <c r="AT274" s="264"/>
      <c r="AU274" s="264"/>
      <c r="AV274" s="264"/>
      <c r="AW274" s="264"/>
      <c r="AX274" s="264"/>
      <c r="AY274" s="264"/>
      <c r="AZ274" s="264"/>
      <c r="BA274" s="264"/>
      <c r="BB274" s="264"/>
      <c r="BC274" s="264"/>
      <c r="BD274" s="264"/>
      <c r="BE274" s="264"/>
      <c r="BF274" s="264"/>
      <c r="BG274" s="264"/>
      <c r="BH274" s="264"/>
      <c r="BI274" s="264"/>
      <c r="BJ274" s="264"/>
      <c r="BK274" s="264"/>
      <c r="BL274" s="264"/>
      <c r="BM274" s="264"/>
      <c r="BN274" s="264"/>
      <c r="BO274" s="264"/>
      <c r="BP274" s="264"/>
      <c r="BQ274" s="264"/>
      <c r="BR274" s="264"/>
      <c r="BS274" s="264"/>
      <c r="BT274" s="264"/>
      <c r="BU274" s="264"/>
      <c r="BV274" s="485"/>
    </row>
    <row r="275" spans="1:74" s="424" customFormat="1" x14ac:dyDescent="0.25">
      <c r="B275" s="455"/>
      <c r="C275" s="454"/>
      <c r="D275" s="455"/>
      <c r="E275" s="622" t="s">
        <v>100</v>
      </c>
      <c r="F275" s="1083"/>
      <c r="G275" s="334"/>
      <c r="H275" s="632">
        <f>H250+H255+H263+H271+H274</f>
        <v>35.790339999999993</v>
      </c>
      <c r="I275" s="457">
        <f t="shared" ref="I275:K275" si="101">I250+I255+I263+I271+I274</f>
        <v>32.439389999999996</v>
      </c>
      <c r="J275" s="457">
        <f t="shared" si="101"/>
        <v>108.50624999999998</v>
      </c>
      <c r="K275" s="457">
        <f t="shared" si="101"/>
        <v>847.27319999999997</v>
      </c>
      <c r="O275" s="684"/>
      <c r="P275" s="27"/>
      <c r="Q275" s="264"/>
      <c r="R275" s="264"/>
      <c r="S275" s="264"/>
      <c r="T275" s="264"/>
      <c r="U275" s="264"/>
      <c r="V275" s="264"/>
      <c r="W275" s="264"/>
      <c r="X275" s="264"/>
      <c r="Y275" s="264"/>
      <c r="Z275" s="264"/>
      <c r="AA275" s="264"/>
      <c r="AB275" s="264"/>
      <c r="AC275" s="264"/>
      <c r="AD275" s="264"/>
      <c r="AE275" s="264"/>
      <c r="AF275" s="264"/>
      <c r="AG275" s="264"/>
      <c r="AH275" s="264"/>
      <c r="AI275" s="264"/>
      <c r="AJ275" s="264"/>
      <c r="AK275" s="264"/>
      <c r="AL275" s="264"/>
      <c r="AM275" s="264"/>
      <c r="AN275" s="264"/>
      <c r="AO275" s="264"/>
      <c r="AP275" s="264"/>
      <c r="AQ275" s="264"/>
      <c r="AR275" s="264"/>
      <c r="AS275" s="264"/>
      <c r="AT275" s="264"/>
      <c r="AU275" s="264"/>
      <c r="AV275" s="264"/>
      <c r="AW275" s="264"/>
      <c r="AX275" s="264"/>
      <c r="AY275" s="264"/>
      <c r="AZ275" s="264"/>
      <c r="BA275" s="264"/>
      <c r="BB275" s="264"/>
      <c r="BC275" s="264"/>
      <c r="BD275" s="264"/>
      <c r="BE275" s="264"/>
      <c r="BF275" s="264"/>
      <c r="BG275" s="264"/>
      <c r="BH275" s="264"/>
      <c r="BI275" s="264"/>
      <c r="BJ275" s="264"/>
      <c r="BK275" s="264"/>
      <c r="BL275" s="264"/>
      <c r="BM275" s="264"/>
      <c r="BN275" s="264"/>
      <c r="BO275" s="264"/>
      <c r="BP275" s="264"/>
      <c r="BQ275" s="264"/>
      <c r="BR275" s="264"/>
      <c r="BS275" s="264"/>
      <c r="BT275" s="264"/>
      <c r="BU275" s="264"/>
      <c r="BV275" s="950"/>
    </row>
    <row r="276" spans="1:74" s="424" customFormat="1" x14ac:dyDescent="0.25">
      <c r="A276" s="1302" t="s">
        <v>112</v>
      </c>
      <c r="B276" s="1303"/>
      <c r="C276" s="454"/>
      <c r="D276" s="455"/>
      <c r="E276" s="626"/>
      <c r="F276" s="1074"/>
      <c r="G276" s="980"/>
      <c r="H276" s="632"/>
      <c r="I276" s="457"/>
      <c r="J276" s="457"/>
      <c r="K276" s="457"/>
      <c r="L276" s="411"/>
      <c r="O276" s="684"/>
      <c r="P276" s="27"/>
      <c r="Q276" s="264"/>
      <c r="R276" s="264"/>
      <c r="S276" s="264"/>
      <c r="T276" s="264"/>
      <c r="U276" s="264"/>
      <c r="V276" s="264"/>
      <c r="W276" s="264"/>
      <c r="X276" s="264"/>
      <c r="Y276" s="264"/>
      <c r="Z276" s="264"/>
      <c r="AA276" s="264"/>
      <c r="AB276" s="264"/>
      <c r="AC276" s="264"/>
      <c r="AD276" s="264"/>
      <c r="AE276" s="264"/>
      <c r="AF276" s="264"/>
      <c r="AG276" s="264"/>
      <c r="AH276" s="264"/>
      <c r="AI276" s="264"/>
      <c r="AJ276" s="264"/>
      <c r="AK276" s="264"/>
      <c r="AL276" s="264"/>
      <c r="AM276" s="264"/>
      <c r="AN276" s="264"/>
      <c r="AO276" s="264"/>
      <c r="AP276" s="264"/>
      <c r="AQ276" s="264"/>
      <c r="AR276" s="264"/>
      <c r="AS276" s="264"/>
      <c r="AT276" s="264"/>
      <c r="AU276" s="264"/>
      <c r="AV276" s="264"/>
      <c r="AW276" s="264"/>
      <c r="AX276" s="264"/>
      <c r="AY276" s="264"/>
      <c r="AZ276" s="264"/>
      <c r="BA276" s="264"/>
      <c r="BB276" s="264"/>
      <c r="BC276" s="264"/>
      <c r="BD276" s="264"/>
      <c r="BE276" s="264"/>
      <c r="BF276" s="264"/>
      <c r="BG276" s="264"/>
      <c r="BH276" s="264"/>
      <c r="BI276" s="264"/>
      <c r="BJ276" s="264"/>
      <c r="BK276" s="264"/>
      <c r="BL276" s="264"/>
      <c r="BM276" s="264"/>
      <c r="BN276" s="264"/>
      <c r="BO276" s="264"/>
      <c r="BP276" s="264"/>
      <c r="BQ276" s="264"/>
      <c r="BR276" s="264"/>
      <c r="BS276" s="264"/>
      <c r="BT276" s="264"/>
      <c r="BU276" s="264"/>
      <c r="BV276" s="950"/>
    </row>
    <row r="277" spans="1:74" s="425" customFormat="1" ht="25.5" customHeight="1" x14ac:dyDescent="0.25">
      <c r="B277" s="426" t="s">
        <v>243</v>
      </c>
      <c r="C277" s="1308" t="s">
        <v>240</v>
      </c>
      <c r="D277" s="436">
        <v>150</v>
      </c>
      <c r="E277" s="634" t="s">
        <v>241</v>
      </c>
      <c r="F277" s="730">
        <v>34</v>
      </c>
      <c r="G277" s="756">
        <v>34</v>
      </c>
      <c r="H277" s="459">
        <f t="shared" ref="H277:H282" si="102">G277*M277/100</f>
        <v>8.2279999999999998</v>
      </c>
      <c r="I277" s="428">
        <f t="shared" ref="I277:I282" si="103">G277*N277/100</f>
        <v>8.33</v>
      </c>
      <c r="J277" s="428">
        <f t="shared" ref="J277:J282" si="104">G277*O277/100</f>
        <v>0.20399999999999999</v>
      </c>
      <c r="K277" s="429">
        <f t="shared" ref="K277:K282" si="105">G277*P277/100</f>
        <v>107.78</v>
      </c>
      <c r="L277" s="411"/>
      <c r="M277" s="430">
        <v>24.2</v>
      </c>
      <c r="N277" s="430">
        <v>24.5</v>
      </c>
      <c r="O277" s="686">
        <v>0.6</v>
      </c>
      <c r="P277" s="20">
        <v>317</v>
      </c>
      <c r="Q277" s="264"/>
      <c r="R277" s="264"/>
      <c r="S277" s="264"/>
      <c r="T277" s="264"/>
      <c r="U277" s="264"/>
      <c r="V277" s="264"/>
      <c r="W277" s="264"/>
      <c r="X277" s="264"/>
      <c r="Y277" s="264"/>
      <c r="Z277" s="264"/>
      <c r="AA277" s="264"/>
      <c r="AB277" s="264"/>
      <c r="AC277" s="264"/>
      <c r="AD277" s="264"/>
      <c r="AE277" s="264"/>
      <c r="AF277" s="264"/>
      <c r="AG277" s="264"/>
      <c r="AH277" s="264"/>
      <c r="AI277" s="264"/>
      <c r="AJ277" s="264"/>
      <c r="AK277" s="264"/>
      <c r="AL277" s="264"/>
      <c r="AM277" s="264"/>
      <c r="AN277" s="264"/>
      <c r="AO277" s="264"/>
      <c r="AP277" s="264"/>
      <c r="AQ277" s="264"/>
      <c r="AR277" s="264"/>
      <c r="AS277" s="264"/>
      <c r="AT277" s="264"/>
      <c r="AU277" s="264"/>
      <c r="AV277" s="264"/>
      <c r="AW277" s="264"/>
      <c r="AX277" s="264"/>
      <c r="AY277" s="264"/>
      <c r="AZ277" s="264"/>
      <c r="BA277" s="264"/>
      <c r="BB277" s="264"/>
      <c r="BC277" s="264"/>
      <c r="BD277" s="264"/>
      <c r="BE277" s="264"/>
      <c r="BF277" s="264"/>
      <c r="BG277" s="264"/>
      <c r="BH277" s="264"/>
      <c r="BI277" s="264"/>
      <c r="BJ277" s="264"/>
      <c r="BK277" s="264"/>
      <c r="BL277" s="264"/>
      <c r="BM277" s="264"/>
      <c r="BN277" s="264"/>
      <c r="BO277" s="264"/>
      <c r="BP277" s="264"/>
      <c r="BQ277" s="264"/>
      <c r="BR277" s="264"/>
      <c r="BS277" s="264"/>
      <c r="BT277" s="264"/>
      <c r="BU277" s="264"/>
      <c r="BV277" s="485"/>
    </row>
    <row r="278" spans="1:74" s="425" customFormat="1" x14ac:dyDescent="0.25">
      <c r="B278" s="426"/>
      <c r="C278" s="1297"/>
      <c r="E278" s="634" t="s">
        <v>87</v>
      </c>
      <c r="F278" s="730">
        <v>115.54</v>
      </c>
      <c r="G278" s="756">
        <v>56</v>
      </c>
      <c r="H278" s="459">
        <f t="shared" si="102"/>
        <v>0.39199999999999996</v>
      </c>
      <c r="I278" s="428">
        <f t="shared" si="103"/>
        <v>0.16800000000000001</v>
      </c>
      <c r="J278" s="428">
        <f t="shared" si="104"/>
        <v>3.1919999999999997</v>
      </c>
      <c r="K278" s="428">
        <f t="shared" si="105"/>
        <v>14.56</v>
      </c>
      <c r="L278" s="411"/>
      <c r="M278" s="430">
        <v>0.7</v>
      </c>
      <c r="N278" s="430">
        <v>0.3</v>
      </c>
      <c r="O278" s="686">
        <v>5.7</v>
      </c>
      <c r="P278" s="20">
        <v>26</v>
      </c>
      <c r="Q278" s="264"/>
      <c r="R278" s="264"/>
      <c r="S278" s="264"/>
      <c r="T278" s="264"/>
      <c r="U278" s="264"/>
      <c r="V278" s="264"/>
      <c r="W278" s="264"/>
      <c r="X278" s="264"/>
      <c r="Y278" s="264"/>
      <c r="Z278" s="264"/>
      <c r="AA278" s="264"/>
      <c r="AB278" s="264"/>
      <c r="AC278" s="264"/>
      <c r="AD278" s="264"/>
      <c r="AE278" s="264"/>
      <c r="AF278" s="264"/>
      <c r="AG278" s="264"/>
      <c r="AH278" s="264"/>
      <c r="AI278" s="264"/>
      <c r="AJ278" s="264"/>
      <c r="AK278" s="264"/>
      <c r="AL278" s="264"/>
      <c r="AM278" s="264"/>
      <c r="AN278" s="264"/>
      <c r="AO278" s="264"/>
      <c r="AP278" s="264"/>
      <c r="AQ278" s="264"/>
      <c r="AR278" s="264"/>
      <c r="AS278" s="264"/>
      <c r="AT278" s="264"/>
      <c r="AU278" s="264"/>
      <c r="AV278" s="264"/>
      <c r="AW278" s="264"/>
      <c r="AX278" s="264"/>
      <c r="AY278" s="264"/>
      <c r="AZ278" s="264"/>
      <c r="BA278" s="264"/>
      <c r="BB278" s="264"/>
      <c r="BC278" s="264"/>
      <c r="BD278" s="264"/>
      <c r="BE278" s="264"/>
      <c r="BF278" s="264"/>
      <c r="BG278" s="264"/>
      <c r="BH278" s="264"/>
      <c r="BI278" s="264"/>
      <c r="BJ278" s="264"/>
      <c r="BK278" s="264"/>
      <c r="BL278" s="264"/>
      <c r="BM278" s="264"/>
      <c r="BN278" s="264"/>
      <c r="BO278" s="264"/>
      <c r="BP278" s="264"/>
      <c r="BQ278" s="264"/>
      <c r="BR278" s="264"/>
      <c r="BS278" s="264"/>
      <c r="BT278" s="264"/>
      <c r="BU278" s="264"/>
      <c r="BV278" s="485"/>
    </row>
    <row r="279" spans="1:74" s="425" customFormat="1" x14ac:dyDescent="0.25">
      <c r="B279" s="426"/>
      <c r="C279" s="335"/>
      <c r="D279" s="464"/>
      <c r="E279" s="634" t="s">
        <v>16</v>
      </c>
      <c r="F279" s="730">
        <v>56</v>
      </c>
      <c r="G279" s="756">
        <v>56</v>
      </c>
      <c r="H279" s="459">
        <f t="shared" si="102"/>
        <v>0.44800000000000006</v>
      </c>
      <c r="I279" s="428">
        <f t="shared" si="103"/>
        <v>0.22400000000000003</v>
      </c>
      <c r="J279" s="428">
        <f t="shared" si="104"/>
        <v>5.2080000000000011</v>
      </c>
      <c r="K279" s="429">
        <f t="shared" si="105"/>
        <v>21.84</v>
      </c>
      <c r="L279" s="411"/>
      <c r="M279" s="430">
        <v>0.8</v>
      </c>
      <c r="N279" s="430">
        <v>0.4</v>
      </c>
      <c r="O279" s="686">
        <v>9.3000000000000007</v>
      </c>
      <c r="P279" s="15">
        <v>39</v>
      </c>
      <c r="Q279" s="264"/>
      <c r="R279" s="264"/>
      <c r="S279" s="264"/>
      <c r="T279" s="264"/>
      <c r="U279" s="264"/>
      <c r="V279" s="264"/>
      <c r="W279" s="264"/>
      <c r="X279" s="264"/>
      <c r="Y279" s="264"/>
      <c r="Z279" s="264"/>
      <c r="AA279" s="264"/>
      <c r="AB279" s="264"/>
      <c r="AC279" s="264"/>
      <c r="AD279" s="264"/>
      <c r="AE279" s="264"/>
      <c r="AF279" s="264"/>
      <c r="AG279" s="264"/>
      <c r="AH279" s="264"/>
      <c r="AI279" s="264"/>
      <c r="AJ279" s="264"/>
      <c r="AK279" s="264"/>
      <c r="AL279" s="264"/>
      <c r="AM279" s="264"/>
      <c r="AN279" s="264"/>
      <c r="AO279" s="264"/>
      <c r="AP279" s="264"/>
      <c r="AQ279" s="264"/>
      <c r="AR279" s="264"/>
      <c r="AS279" s="264"/>
      <c r="AT279" s="264"/>
      <c r="AU279" s="264"/>
      <c r="AV279" s="264"/>
      <c r="AW279" s="264"/>
      <c r="AX279" s="264"/>
      <c r="AY279" s="264"/>
      <c r="AZ279" s="264"/>
      <c r="BA279" s="264"/>
      <c r="BB279" s="264"/>
      <c r="BC279" s="264"/>
      <c r="BD279" s="264"/>
      <c r="BE279" s="264"/>
      <c r="BF279" s="264"/>
      <c r="BG279" s="264"/>
      <c r="BH279" s="264"/>
      <c r="BI279" s="264"/>
      <c r="BJ279" s="264"/>
      <c r="BK279" s="264"/>
      <c r="BL279" s="264"/>
      <c r="BM279" s="264"/>
      <c r="BN279" s="264"/>
      <c r="BO279" s="264"/>
      <c r="BP279" s="264"/>
      <c r="BQ279" s="264"/>
      <c r="BR279" s="264"/>
      <c r="BS279" s="264"/>
      <c r="BT279" s="264"/>
      <c r="BU279" s="264"/>
      <c r="BV279" s="485"/>
    </row>
    <row r="280" spans="1:74" s="425" customFormat="1" x14ac:dyDescent="0.25">
      <c r="B280" s="426"/>
      <c r="C280" s="1324"/>
      <c r="D280" s="436"/>
      <c r="E280" s="634" t="s">
        <v>242</v>
      </c>
      <c r="F280" s="730">
        <v>12</v>
      </c>
      <c r="G280" s="756">
        <v>12</v>
      </c>
      <c r="H280" s="459">
        <f t="shared" si="102"/>
        <v>0.31200000000000006</v>
      </c>
      <c r="I280" s="428">
        <f t="shared" si="103"/>
        <v>3</v>
      </c>
      <c r="J280" s="428">
        <f t="shared" si="104"/>
        <v>0.32400000000000007</v>
      </c>
      <c r="K280" s="428">
        <f t="shared" si="105"/>
        <v>29.76</v>
      </c>
      <c r="L280" s="411"/>
      <c r="M280" s="430">
        <v>2.6</v>
      </c>
      <c r="N280" s="430">
        <v>25</v>
      </c>
      <c r="O280" s="686">
        <v>2.7</v>
      </c>
      <c r="P280" s="15">
        <v>248</v>
      </c>
      <c r="Q280" s="264"/>
      <c r="R280" s="264"/>
      <c r="S280" s="264"/>
      <c r="T280" s="264"/>
      <c r="U280" s="264"/>
      <c r="V280" s="264"/>
      <c r="W280" s="264"/>
      <c r="X280" s="264"/>
      <c r="Y280" s="264"/>
      <c r="Z280" s="264"/>
      <c r="AA280" s="264"/>
      <c r="AB280" s="264"/>
      <c r="AC280" s="264"/>
      <c r="AD280" s="264"/>
      <c r="AE280" s="264"/>
      <c r="AF280" s="264"/>
      <c r="AG280" s="264"/>
      <c r="AH280" s="264"/>
      <c r="AI280" s="264"/>
      <c r="AJ280" s="264"/>
      <c r="AK280" s="264"/>
      <c r="AL280" s="264"/>
      <c r="AM280" s="264"/>
      <c r="AN280" s="264"/>
      <c r="AO280" s="264"/>
      <c r="AP280" s="264"/>
      <c r="AQ280" s="264"/>
      <c r="AR280" s="264"/>
      <c r="AS280" s="264"/>
      <c r="AT280" s="264"/>
      <c r="AU280" s="264"/>
      <c r="AV280" s="264"/>
      <c r="AW280" s="264"/>
      <c r="AX280" s="264"/>
      <c r="AY280" s="264"/>
      <c r="AZ280" s="264"/>
      <c r="BA280" s="264"/>
      <c r="BB280" s="264"/>
      <c r="BC280" s="264"/>
      <c r="BD280" s="264"/>
      <c r="BE280" s="264"/>
      <c r="BF280" s="264"/>
      <c r="BG280" s="264"/>
      <c r="BH280" s="264"/>
      <c r="BI280" s="264"/>
      <c r="BJ280" s="264"/>
      <c r="BK280" s="264"/>
      <c r="BL280" s="264"/>
      <c r="BM280" s="264"/>
      <c r="BN280" s="264"/>
      <c r="BO280" s="264"/>
      <c r="BP280" s="264"/>
      <c r="BQ280" s="264"/>
      <c r="BR280" s="264"/>
      <c r="BS280" s="264"/>
      <c r="BT280" s="264"/>
      <c r="BU280" s="264"/>
      <c r="BV280" s="485"/>
    </row>
    <row r="281" spans="1:74" s="425" customFormat="1" x14ac:dyDescent="0.25">
      <c r="B281" s="426"/>
      <c r="C281" s="1325"/>
      <c r="D281" s="436"/>
      <c r="E281" s="634" t="s">
        <v>80</v>
      </c>
      <c r="F281" s="730">
        <v>0.4</v>
      </c>
      <c r="G281" s="756">
        <v>0.4</v>
      </c>
      <c r="H281" s="459">
        <f t="shared" si="102"/>
        <v>0</v>
      </c>
      <c r="I281" s="428">
        <f t="shared" si="103"/>
        <v>0</v>
      </c>
      <c r="J281" s="428">
        <f t="shared" si="104"/>
        <v>0</v>
      </c>
      <c r="K281" s="428">
        <f t="shared" si="105"/>
        <v>0</v>
      </c>
      <c r="L281" s="411"/>
      <c r="M281" s="430"/>
      <c r="N281" s="430"/>
      <c r="O281" s="686"/>
      <c r="P281" s="15"/>
      <c r="Q281" s="264"/>
      <c r="R281" s="264"/>
      <c r="S281" s="264"/>
      <c r="T281" s="264"/>
      <c r="U281" s="264"/>
      <c r="V281" s="264"/>
      <c r="W281" s="264"/>
      <c r="X281" s="264"/>
      <c r="Y281" s="264"/>
      <c r="Z281" s="264"/>
      <c r="AA281" s="264"/>
      <c r="AB281" s="264"/>
      <c r="AC281" s="264"/>
      <c r="AD281" s="264"/>
      <c r="AE281" s="264"/>
      <c r="AF281" s="264"/>
      <c r="AG281" s="264"/>
      <c r="AH281" s="264"/>
      <c r="AI281" s="264"/>
      <c r="AJ281" s="264"/>
      <c r="AK281" s="264"/>
      <c r="AL281" s="264"/>
      <c r="AM281" s="264"/>
      <c r="AN281" s="264"/>
      <c r="AO281" s="264"/>
      <c r="AP281" s="264"/>
      <c r="AQ281" s="264"/>
      <c r="AR281" s="264"/>
      <c r="AS281" s="264"/>
      <c r="AT281" s="264"/>
      <c r="AU281" s="264"/>
      <c r="AV281" s="264"/>
      <c r="AW281" s="264"/>
      <c r="AX281" s="264"/>
      <c r="AY281" s="264"/>
      <c r="AZ281" s="264"/>
      <c r="BA281" s="264"/>
      <c r="BB281" s="264"/>
      <c r="BC281" s="264"/>
      <c r="BD281" s="264"/>
      <c r="BE281" s="264"/>
      <c r="BF281" s="264"/>
      <c r="BG281" s="264"/>
      <c r="BH281" s="264"/>
      <c r="BI281" s="264"/>
      <c r="BJ281" s="264"/>
      <c r="BK281" s="264"/>
      <c r="BL281" s="264"/>
      <c r="BM281" s="264"/>
      <c r="BN281" s="264"/>
      <c r="BO281" s="264"/>
      <c r="BP281" s="264"/>
      <c r="BQ281" s="264"/>
      <c r="BR281" s="264"/>
      <c r="BS281" s="264"/>
      <c r="BT281" s="264"/>
      <c r="BU281" s="264"/>
      <c r="BV281" s="485"/>
    </row>
    <row r="282" spans="1:74" s="425" customFormat="1" x14ac:dyDescent="0.25">
      <c r="B282" s="426"/>
      <c r="C282" s="1325"/>
      <c r="D282" s="436"/>
      <c r="E282" s="634" t="s">
        <v>109</v>
      </c>
      <c r="F282" s="730">
        <v>4.4400000000000004</v>
      </c>
      <c r="G282" s="756">
        <v>4</v>
      </c>
      <c r="H282" s="459">
        <f t="shared" si="102"/>
        <v>7.2000000000000008E-2</v>
      </c>
      <c r="I282" s="428">
        <f t="shared" si="103"/>
        <v>8.0000000000000002E-3</v>
      </c>
      <c r="J282" s="428">
        <f t="shared" si="104"/>
        <v>0.29199999999999998</v>
      </c>
      <c r="K282" s="428">
        <f t="shared" si="105"/>
        <v>1.32</v>
      </c>
      <c r="L282" s="411"/>
      <c r="M282" s="430">
        <v>1.8</v>
      </c>
      <c r="N282" s="430">
        <v>0.2</v>
      </c>
      <c r="O282" s="686">
        <v>7.3</v>
      </c>
      <c r="P282" s="15">
        <v>33</v>
      </c>
      <c r="Q282" s="264"/>
      <c r="R282" s="264"/>
      <c r="S282" s="264"/>
      <c r="T282" s="264"/>
      <c r="U282" s="264"/>
      <c r="V282" s="264"/>
      <c r="W282" s="264"/>
      <c r="X282" s="264"/>
      <c r="Y282" s="264"/>
      <c r="Z282" s="264"/>
      <c r="AA282" s="264"/>
      <c r="AB282" s="264"/>
      <c r="AC282" s="264"/>
      <c r="AD282" s="264"/>
      <c r="AE282" s="264"/>
      <c r="AF282" s="264"/>
      <c r="AG282" s="264"/>
      <c r="AH282" s="264"/>
      <c r="AI282" s="264"/>
      <c r="AJ282" s="264"/>
      <c r="AK282" s="264"/>
      <c r="AL282" s="264"/>
      <c r="AM282" s="264"/>
      <c r="AN282" s="264"/>
      <c r="AO282" s="264"/>
      <c r="AP282" s="264"/>
      <c r="AQ282" s="264"/>
      <c r="AR282" s="264"/>
      <c r="AS282" s="264"/>
      <c r="AT282" s="264"/>
      <c r="AU282" s="264"/>
      <c r="AV282" s="264"/>
      <c r="AW282" s="264"/>
      <c r="AX282" s="264"/>
      <c r="AY282" s="264"/>
      <c r="AZ282" s="264"/>
      <c r="BA282" s="264"/>
      <c r="BB282" s="264"/>
      <c r="BC282" s="264"/>
      <c r="BD282" s="264"/>
      <c r="BE282" s="264"/>
      <c r="BF282" s="264"/>
      <c r="BG282" s="264"/>
      <c r="BH282" s="264"/>
      <c r="BI282" s="264"/>
      <c r="BJ282" s="264"/>
      <c r="BK282" s="264"/>
      <c r="BL282" s="264"/>
      <c r="BM282" s="264"/>
      <c r="BN282" s="264"/>
      <c r="BO282" s="264"/>
      <c r="BP282" s="264"/>
      <c r="BQ282" s="264"/>
      <c r="BR282" s="264"/>
      <c r="BS282" s="264"/>
      <c r="BT282" s="264"/>
      <c r="BU282" s="264"/>
      <c r="BV282" s="485"/>
    </row>
    <row r="283" spans="1:74" s="425" customFormat="1" x14ac:dyDescent="0.25">
      <c r="B283" s="426"/>
      <c r="C283" s="338"/>
      <c r="D283" s="436"/>
      <c r="E283" s="626" t="s">
        <v>21</v>
      </c>
      <c r="F283" s="1088"/>
      <c r="G283" s="756"/>
      <c r="H283" s="471">
        <f>SUM(H277:H282)</f>
        <v>9.4519999999999982</v>
      </c>
      <c r="I283" s="433">
        <f t="shared" ref="I283:K283" si="106">SUM(I277:I282)</f>
        <v>11.729999999999999</v>
      </c>
      <c r="J283" s="433">
        <f t="shared" si="106"/>
        <v>9.2200000000000006</v>
      </c>
      <c r="K283" s="433">
        <f t="shared" si="106"/>
        <v>175.26</v>
      </c>
      <c r="L283" s="411"/>
      <c r="M283" s="430"/>
      <c r="N283" s="430"/>
      <c r="O283" s="686"/>
      <c r="P283" s="15"/>
      <c r="Q283" s="264"/>
      <c r="R283" s="264"/>
      <c r="S283" s="264"/>
      <c r="T283" s="264"/>
      <c r="U283" s="264"/>
      <c r="V283" s="264"/>
      <c r="W283" s="264"/>
      <c r="X283" s="264"/>
      <c r="Y283" s="264"/>
      <c r="Z283" s="264"/>
      <c r="AA283" s="264"/>
      <c r="AB283" s="264"/>
      <c r="AC283" s="264"/>
      <c r="AD283" s="264"/>
      <c r="AE283" s="264"/>
      <c r="AF283" s="264"/>
      <c r="AG283" s="264"/>
      <c r="AH283" s="264"/>
      <c r="AI283" s="264"/>
      <c r="AJ283" s="264"/>
      <c r="AK283" s="264"/>
      <c r="AL283" s="264"/>
      <c r="AM283" s="264"/>
      <c r="AN283" s="264"/>
      <c r="AO283" s="264"/>
      <c r="AP283" s="264"/>
      <c r="AQ283" s="264"/>
      <c r="AR283" s="264"/>
      <c r="AS283" s="264"/>
      <c r="AT283" s="264"/>
      <c r="AU283" s="264"/>
      <c r="AV283" s="264"/>
      <c r="AW283" s="264"/>
      <c r="AX283" s="264"/>
      <c r="AY283" s="264"/>
      <c r="AZ283" s="264"/>
      <c r="BA283" s="264"/>
      <c r="BB283" s="264"/>
      <c r="BC283" s="264"/>
      <c r="BD283" s="264"/>
      <c r="BE283" s="264"/>
      <c r="BF283" s="264"/>
      <c r="BG283" s="264"/>
      <c r="BH283" s="264"/>
      <c r="BI283" s="264"/>
      <c r="BJ283" s="264"/>
      <c r="BK283" s="264"/>
      <c r="BL283" s="264"/>
      <c r="BM283" s="264"/>
      <c r="BN283" s="264"/>
      <c r="BO283" s="264"/>
      <c r="BP283" s="264"/>
      <c r="BQ283" s="264"/>
      <c r="BR283" s="264"/>
      <c r="BS283" s="264"/>
      <c r="BT283" s="264"/>
      <c r="BU283" s="264"/>
      <c r="BV283" s="485"/>
    </row>
    <row r="284" spans="1:74" s="425" customFormat="1" ht="15" customHeight="1" x14ac:dyDescent="0.25">
      <c r="A284" s="486"/>
      <c r="B284" s="460"/>
      <c r="C284" s="469" t="s">
        <v>103</v>
      </c>
      <c r="D284" s="426">
        <v>40</v>
      </c>
      <c r="E284" s="474" t="s">
        <v>30</v>
      </c>
      <c r="F284" s="986"/>
      <c r="G284" s="980">
        <v>40</v>
      </c>
      <c r="H284" s="598">
        <f>G284*M284/100</f>
        <v>2</v>
      </c>
      <c r="I284" s="448">
        <f>G284*N284/100</f>
        <v>0.48</v>
      </c>
      <c r="J284" s="448">
        <f>G284*O284/100</f>
        <v>18.8</v>
      </c>
      <c r="K284" s="448">
        <f>G284*P284/100</f>
        <v>81.599999999999994</v>
      </c>
      <c r="L284" s="411"/>
      <c r="M284" s="430">
        <v>5</v>
      </c>
      <c r="N284" s="430">
        <v>1.2</v>
      </c>
      <c r="O284" s="686">
        <v>47</v>
      </c>
      <c r="P284" s="15">
        <v>204</v>
      </c>
      <c r="Q284" s="264"/>
      <c r="R284" s="264"/>
      <c r="S284" s="264"/>
      <c r="T284" s="264"/>
      <c r="U284" s="264"/>
      <c r="V284" s="264"/>
      <c r="W284" s="264"/>
      <c r="X284" s="264"/>
      <c r="Y284" s="264"/>
      <c r="Z284" s="264"/>
      <c r="AA284" s="264"/>
      <c r="AB284" s="264"/>
      <c r="AC284" s="264"/>
      <c r="AD284" s="264"/>
      <c r="AE284" s="264"/>
      <c r="AF284" s="264"/>
      <c r="AG284" s="264"/>
      <c r="AH284" s="264"/>
      <c r="AI284" s="264"/>
      <c r="AJ284" s="264"/>
      <c r="AK284" s="264"/>
      <c r="AL284" s="264"/>
      <c r="AM284" s="264"/>
      <c r="AN284" s="264"/>
      <c r="AO284" s="264"/>
      <c r="AP284" s="264"/>
      <c r="AQ284" s="264"/>
      <c r="AR284" s="264"/>
      <c r="AS284" s="264"/>
      <c r="AT284" s="264"/>
      <c r="AU284" s="264"/>
      <c r="AV284" s="264"/>
      <c r="AW284" s="264"/>
      <c r="AX284" s="264"/>
      <c r="AY284" s="264"/>
      <c r="AZ284" s="264"/>
      <c r="BA284" s="264"/>
      <c r="BB284" s="264"/>
      <c r="BC284" s="264"/>
      <c r="BD284" s="264"/>
      <c r="BE284" s="264"/>
      <c r="BF284" s="264"/>
      <c r="BG284" s="264"/>
      <c r="BH284" s="264"/>
      <c r="BI284" s="264"/>
      <c r="BJ284" s="264"/>
      <c r="BK284" s="264"/>
      <c r="BL284" s="264"/>
      <c r="BM284" s="264"/>
      <c r="BN284" s="264"/>
      <c r="BO284" s="264"/>
      <c r="BP284" s="264"/>
      <c r="BQ284" s="264"/>
      <c r="BR284" s="264"/>
      <c r="BS284" s="264"/>
      <c r="BT284" s="264"/>
      <c r="BU284" s="264"/>
      <c r="BV284" s="485"/>
    </row>
    <row r="285" spans="1:74" s="425" customFormat="1" ht="28.5" x14ac:dyDescent="0.25">
      <c r="A285" s="432"/>
      <c r="B285" s="439" t="s">
        <v>244</v>
      </c>
      <c r="C285" s="440" t="s">
        <v>161</v>
      </c>
      <c r="D285" s="467">
        <v>200</v>
      </c>
      <c r="E285" s="623" t="s">
        <v>162</v>
      </c>
      <c r="F285" s="733"/>
      <c r="G285" s="756">
        <v>40</v>
      </c>
      <c r="H285" s="459">
        <f>G285*M285/100</f>
        <v>0.2</v>
      </c>
      <c r="I285" s="428">
        <f>G285*N285/100</f>
        <v>0.08</v>
      </c>
      <c r="J285" s="428">
        <f>G285*O285/100</f>
        <v>8.4</v>
      </c>
      <c r="K285" s="429">
        <f>G285*P285/100</f>
        <v>34</v>
      </c>
      <c r="L285" s="411"/>
      <c r="M285" s="430">
        <v>0.5</v>
      </c>
      <c r="N285" s="430">
        <v>0.2</v>
      </c>
      <c r="O285" s="686">
        <v>21</v>
      </c>
      <c r="P285" s="20">
        <v>85</v>
      </c>
      <c r="Q285" s="264"/>
      <c r="R285" s="264"/>
      <c r="S285" s="264"/>
      <c r="T285" s="264"/>
      <c r="U285" s="264"/>
      <c r="V285" s="264"/>
      <c r="W285" s="264"/>
      <c r="X285" s="264"/>
      <c r="Y285" s="264"/>
      <c r="Z285" s="264"/>
      <c r="AA285" s="264"/>
      <c r="AB285" s="264"/>
      <c r="AC285" s="264"/>
      <c r="AD285" s="264"/>
      <c r="AE285" s="264"/>
      <c r="AF285" s="264"/>
      <c r="AG285" s="264"/>
      <c r="AH285" s="264"/>
      <c r="AI285" s="264"/>
      <c r="AJ285" s="264"/>
      <c r="AK285" s="264"/>
      <c r="AL285" s="264"/>
      <c r="AM285" s="264"/>
      <c r="AN285" s="264"/>
      <c r="AO285" s="264"/>
      <c r="AP285" s="264"/>
      <c r="AQ285" s="264"/>
      <c r="AR285" s="264"/>
      <c r="AS285" s="264"/>
      <c r="AT285" s="264"/>
      <c r="AU285" s="264"/>
      <c r="AV285" s="264"/>
      <c r="AW285" s="264"/>
      <c r="AX285" s="264"/>
      <c r="AY285" s="264"/>
      <c r="AZ285" s="264"/>
      <c r="BA285" s="264"/>
      <c r="BB285" s="264"/>
      <c r="BC285" s="264"/>
      <c r="BD285" s="264"/>
      <c r="BE285" s="264"/>
      <c r="BF285" s="264"/>
      <c r="BG285" s="264"/>
      <c r="BH285" s="264"/>
      <c r="BI285" s="264"/>
      <c r="BJ285" s="264"/>
      <c r="BK285" s="264"/>
      <c r="BL285" s="264"/>
      <c r="BM285" s="264"/>
      <c r="BN285" s="264"/>
      <c r="BO285" s="264"/>
      <c r="BP285" s="264"/>
      <c r="BQ285" s="264"/>
      <c r="BR285" s="264"/>
      <c r="BS285" s="264"/>
      <c r="BT285" s="264"/>
      <c r="BU285" s="264"/>
      <c r="BV285" s="485"/>
    </row>
    <row r="286" spans="1:74" s="425" customFormat="1" x14ac:dyDescent="0.25">
      <c r="A286" s="432"/>
      <c r="B286" s="426"/>
      <c r="C286" s="432"/>
      <c r="D286" s="432"/>
      <c r="E286" s="623" t="s">
        <v>36</v>
      </c>
      <c r="F286" s="733"/>
      <c r="G286" s="738">
        <v>8</v>
      </c>
      <c r="H286" s="459">
        <f>G286*M286/100</f>
        <v>0</v>
      </c>
      <c r="I286" s="428">
        <f>G286*N286/100</f>
        <v>0</v>
      </c>
      <c r="J286" s="428">
        <f>G286*O286/100</f>
        <v>7.9920000000000009</v>
      </c>
      <c r="K286" s="429">
        <f>G286*P286/100</f>
        <v>32.479999999999997</v>
      </c>
      <c r="L286" s="411"/>
      <c r="M286" s="430">
        <v>0</v>
      </c>
      <c r="N286" s="430">
        <v>0</v>
      </c>
      <c r="O286" s="686">
        <v>99.9</v>
      </c>
      <c r="P286" s="15">
        <v>406</v>
      </c>
      <c r="Q286" s="264"/>
      <c r="R286" s="264"/>
      <c r="S286" s="264"/>
      <c r="T286" s="264"/>
      <c r="U286" s="264"/>
      <c r="V286" s="264"/>
      <c r="W286" s="264"/>
      <c r="X286" s="264"/>
      <c r="Y286" s="264"/>
      <c r="Z286" s="264"/>
      <c r="AA286" s="264"/>
      <c r="AB286" s="264"/>
      <c r="AC286" s="264"/>
      <c r="AD286" s="264"/>
      <c r="AE286" s="264"/>
      <c r="AF286" s="264"/>
      <c r="AG286" s="264"/>
      <c r="AH286" s="264"/>
      <c r="AI286" s="264"/>
      <c r="AJ286" s="264"/>
      <c r="AK286" s="264"/>
      <c r="AL286" s="264"/>
      <c r="AM286" s="264"/>
      <c r="AN286" s="264"/>
      <c r="AO286" s="264"/>
      <c r="AP286" s="264"/>
      <c r="AQ286" s="264"/>
      <c r="AR286" s="264"/>
      <c r="AS286" s="264"/>
      <c r="AT286" s="264"/>
      <c r="AU286" s="264"/>
      <c r="AV286" s="264"/>
      <c r="AW286" s="264"/>
      <c r="AX286" s="264"/>
      <c r="AY286" s="264"/>
      <c r="AZ286" s="264"/>
      <c r="BA286" s="264"/>
      <c r="BB286" s="264"/>
      <c r="BC286" s="264"/>
      <c r="BD286" s="264"/>
      <c r="BE286" s="264"/>
      <c r="BF286" s="264"/>
      <c r="BG286" s="264"/>
      <c r="BH286" s="264"/>
      <c r="BI286" s="264"/>
      <c r="BJ286" s="264"/>
      <c r="BK286" s="264"/>
      <c r="BL286" s="264"/>
      <c r="BM286" s="264"/>
      <c r="BN286" s="264"/>
      <c r="BO286" s="264"/>
      <c r="BP286" s="264"/>
      <c r="BQ286" s="264"/>
      <c r="BR286" s="264"/>
      <c r="BS286" s="264"/>
      <c r="BT286" s="264"/>
      <c r="BU286" s="264"/>
      <c r="BV286" s="485"/>
    </row>
    <row r="287" spans="1:74" s="425" customFormat="1" x14ac:dyDescent="0.25">
      <c r="A287" s="432"/>
      <c r="B287" s="426"/>
      <c r="C287" s="432"/>
      <c r="D287" s="432"/>
      <c r="E287" s="623" t="s">
        <v>163</v>
      </c>
      <c r="F287" s="733"/>
      <c r="G287" s="738">
        <v>0.1</v>
      </c>
      <c r="H287" s="459">
        <f>G287*M287/100</f>
        <v>0</v>
      </c>
      <c r="I287" s="428">
        <f>G287*N287/100</f>
        <v>0</v>
      </c>
      <c r="J287" s="428">
        <f>G287*O287/100</f>
        <v>9.9500000000000005E-2</v>
      </c>
      <c r="K287" s="429">
        <f>G287*P287/100</f>
        <v>0.24700000000000003</v>
      </c>
      <c r="L287" s="411"/>
      <c r="M287" s="430">
        <v>0</v>
      </c>
      <c r="N287" s="430">
        <v>0</v>
      </c>
      <c r="O287" s="686">
        <v>99.5</v>
      </c>
      <c r="P287" s="15">
        <v>247</v>
      </c>
      <c r="Q287" s="264"/>
      <c r="R287" s="264"/>
      <c r="S287" s="264"/>
      <c r="T287" s="264"/>
      <c r="U287" s="264"/>
      <c r="V287" s="264"/>
      <c r="W287" s="264"/>
      <c r="X287" s="264"/>
      <c r="Y287" s="264"/>
      <c r="Z287" s="264"/>
      <c r="AA287" s="264"/>
      <c r="AB287" s="264"/>
      <c r="AC287" s="264"/>
      <c r="AD287" s="264"/>
      <c r="AE287" s="264"/>
      <c r="AF287" s="264"/>
      <c r="AG287" s="264"/>
      <c r="AH287" s="264"/>
      <c r="AI287" s="264"/>
      <c r="AJ287" s="264"/>
      <c r="AK287" s="264"/>
      <c r="AL287" s="264"/>
      <c r="AM287" s="264"/>
      <c r="AN287" s="264"/>
      <c r="AO287" s="264"/>
      <c r="AP287" s="264"/>
      <c r="AQ287" s="264"/>
      <c r="AR287" s="264"/>
      <c r="AS287" s="264"/>
      <c r="AT287" s="264"/>
      <c r="AU287" s="264"/>
      <c r="AV287" s="264"/>
      <c r="AW287" s="264"/>
      <c r="AX287" s="264"/>
      <c r="AY287" s="264"/>
      <c r="AZ287" s="264"/>
      <c r="BA287" s="264"/>
      <c r="BB287" s="264"/>
      <c r="BC287" s="264"/>
      <c r="BD287" s="264"/>
      <c r="BE287" s="264"/>
      <c r="BF287" s="264"/>
      <c r="BG287" s="264"/>
      <c r="BH287" s="264"/>
      <c r="BI287" s="264"/>
      <c r="BJ287" s="264"/>
      <c r="BK287" s="264"/>
      <c r="BL287" s="264"/>
      <c r="BM287" s="264"/>
      <c r="BN287" s="264"/>
      <c r="BO287" s="264"/>
      <c r="BP287" s="264"/>
      <c r="BQ287" s="264"/>
      <c r="BR287" s="264"/>
      <c r="BS287" s="264"/>
      <c r="BT287" s="264"/>
      <c r="BU287" s="264"/>
      <c r="BV287" s="485"/>
    </row>
    <row r="288" spans="1:74" s="425" customFormat="1" x14ac:dyDescent="0.25">
      <c r="A288" s="432"/>
      <c r="B288" s="426"/>
      <c r="C288" s="432"/>
      <c r="D288" s="432"/>
      <c r="E288" s="627" t="s">
        <v>18</v>
      </c>
      <c r="F288" s="733"/>
      <c r="G288" s="738">
        <v>160</v>
      </c>
      <c r="H288" s="459">
        <f>G288*M288/100</f>
        <v>0</v>
      </c>
      <c r="I288" s="428">
        <f>G288*N288/100</f>
        <v>0</v>
      </c>
      <c r="J288" s="428">
        <f>G288*O288/100</f>
        <v>0</v>
      </c>
      <c r="K288" s="429">
        <f>G288*P288/100</f>
        <v>0</v>
      </c>
      <c r="L288" s="411"/>
      <c r="M288" s="430"/>
      <c r="N288" s="430"/>
      <c r="O288" s="686"/>
      <c r="P288" s="15"/>
      <c r="Q288" s="264"/>
      <c r="R288" s="264"/>
      <c r="S288" s="264"/>
      <c r="T288" s="264"/>
      <c r="U288" s="264"/>
      <c r="V288" s="264"/>
      <c r="W288" s="264"/>
      <c r="X288" s="264"/>
      <c r="Y288" s="264"/>
      <c r="Z288" s="264"/>
      <c r="AA288" s="264"/>
      <c r="AB288" s="264"/>
      <c r="AC288" s="264"/>
      <c r="AD288" s="264"/>
      <c r="AE288" s="264"/>
      <c r="AF288" s="264"/>
      <c r="AG288" s="264"/>
      <c r="AH288" s="264"/>
      <c r="AI288" s="264"/>
      <c r="AJ288" s="264"/>
      <c r="AK288" s="264"/>
      <c r="AL288" s="264"/>
      <c r="AM288" s="264"/>
      <c r="AN288" s="264"/>
      <c r="AO288" s="264"/>
      <c r="AP288" s="264"/>
      <c r="AQ288" s="264"/>
      <c r="AR288" s="264"/>
      <c r="AS288" s="264"/>
      <c r="AT288" s="264"/>
      <c r="AU288" s="264"/>
      <c r="AV288" s="264"/>
      <c r="AW288" s="264"/>
      <c r="AX288" s="264"/>
      <c r="AY288" s="264"/>
      <c r="AZ288" s="264"/>
      <c r="BA288" s="264"/>
      <c r="BB288" s="264"/>
      <c r="BC288" s="264"/>
      <c r="BD288" s="264"/>
      <c r="BE288" s="264"/>
      <c r="BF288" s="264"/>
      <c r="BG288" s="264"/>
      <c r="BH288" s="264"/>
      <c r="BI288" s="264"/>
      <c r="BJ288" s="264"/>
      <c r="BK288" s="264"/>
      <c r="BL288" s="264"/>
      <c r="BM288" s="264"/>
      <c r="BN288" s="264"/>
      <c r="BO288" s="264"/>
      <c r="BP288" s="264"/>
      <c r="BQ288" s="264"/>
      <c r="BR288" s="264"/>
      <c r="BS288" s="264"/>
      <c r="BT288" s="264"/>
      <c r="BU288" s="264"/>
      <c r="BV288" s="485"/>
    </row>
    <row r="289" spans="1:74" s="425" customFormat="1" x14ac:dyDescent="0.25">
      <c r="A289" s="432"/>
      <c r="B289" s="426"/>
      <c r="C289" s="432"/>
      <c r="D289" s="432"/>
      <c r="E289" s="624" t="s">
        <v>21</v>
      </c>
      <c r="F289" s="986"/>
      <c r="G289" s="980"/>
      <c r="H289" s="471">
        <f>SUM(H285:H288)</f>
        <v>0.2</v>
      </c>
      <c r="I289" s="448">
        <f t="shared" ref="I289:J289" si="107">SUM(I285:I288)</f>
        <v>0.08</v>
      </c>
      <c r="J289" s="448">
        <f t="shared" si="107"/>
        <v>16.491500000000002</v>
      </c>
      <c r="K289" s="448">
        <f>SUM(K285:K288)</f>
        <v>66.72699999999999</v>
      </c>
      <c r="L289" s="411"/>
      <c r="M289" s="430"/>
      <c r="N289" s="430"/>
      <c r="O289" s="686"/>
      <c r="P289" s="15"/>
      <c r="Q289" s="264"/>
      <c r="R289" s="264"/>
      <c r="S289" s="264"/>
      <c r="T289" s="264"/>
      <c r="U289" s="264"/>
      <c r="V289" s="264"/>
      <c r="W289" s="264"/>
      <c r="X289" s="264"/>
      <c r="Y289" s="264"/>
      <c r="Z289" s="264"/>
      <c r="AA289" s="264"/>
      <c r="AB289" s="264"/>
      <c r="AC289" s="264"/>
      <c r="AD289" s="264"/>
      <c r="AE289" s="264"/>
      <c r="AF289" s="264"/>
      <c r="AG289" s="264"/>
      <c r="AH289" s="264"/>
      <c r="AI289" s="264"/>
      <c r="AJ289" s="264"/>
      <c r="AK289" s="264"/>
      <c r="AL289" s="264"/>
      <c r="AM289" s="264"/>
      <c r="AN289" s="264"/>
      <c r="AO289" s="264"/>
      <c r="AP289" s="264"/>
      <c r="AQ289" s="264"/>
      <c r="AR289" s="264"/>
      <c r="AS289" s="264"/>
      <c r="AT289" s="264"/>
      <c r="AU289" s="264"/>
      <c r="AV289" s="264"/>
      <c r="AW289" s="264"/>
      <c r="AX289" s="264"/>
      <c r="AY289" s="264"/>
      <c r="AZ289" s="264"/>
      <c r="BA289" s="264"/>
      <c r="BB289" s="264"/>
      <c r="BC289" s="264"/>
      <c r="BD289" s="264"/>
      <c r="BE289" s="264"/>
      <c r="BF289" s="264"/>
      <c r="BG289" s="264"/>
      <c r="BH289" s="264"/>
      <c r="BI289" s="264"/>
      <c r="BJ289" s="264"/>
      <c r="BK289" s="264"/>
      <c r="BL289" s="264"/>
      <c r="BM289" s="264"/>
      <c r="BN289" s="264"/>
      <c r="BO289" s="264"/>
      <c r="BP289" s="264"/>
      <c r="BQ289" s="264"/>
      <c r="BR289" s="264"/>
      <c r="BS289" s="264"/>
      <c r="BT289" s="264"/>
      <c r="BU289" s="264"/>
      <c r="BV289" s="485"/>
    </row>
    <row r="290" spans="1:74" s="450" customFormat="1" x14ac:dyDescent="0.25">
      <c r="B290" s="451"/>
      <c r="C290" s="452"/>
      <c r="D290" s="451"/>
      <c r="E290" s="1233" t="s">
        <v>115</v>
      </c>
      <c r="F290" s="1234"/>
      <c r="G290" s="1056"/>
      <c r="H290" s="552">
        <f>H283+H284+H289</f>
        <v>11.651999999999997</v>
      </c>
      <c r="I290" s="453">
        <f t="shared" ref="I290:K290" si="108">I283+I284+I289</f>
        <v>12.29</v>
      </c>
      <c r="J290" s="453">
        <f t="shared" si="108"/>
        <v>44.511500000000005</v>
      </c>
      <c r="K290" s="453">
        <f t="shared" si="108"/>
        <v>323.58699999999999</v>
      </c>
      <c r="L290" s="411"/>
      <c r="O290" s="962"/>
      <c r="P290" s="52"/>
      <c r="Q290" s="264"/>
      <c r="R290" s="264"/>
      <c r="S290" s="264"/>
      <c r="T290" s="264"/>
      <c r="U290" s="264"/>
      <c r="V290" s="264"/>
      <c r="W290" s="264"/>
      <c r="X290" s="264"/>
      <c r="Y290" s="264"/>
      <c r="Z290" s="264"/>
      <c r="AA290" s="264"/>
      <c r="AB290" s="264"/>
      <c r="AC290" s="264"/>
      <c r="AD290" s="264"/>
      <c r="AE290" s="264"/>
      <c r="AF290" s="264"/>
      <c r="AG290" s="264"/>
      <c r="AH290" s="264"/>
      <c r="AI290" s="264"/>
      <c r="AJ290" s="264"/>
      <c r="AK290" s="264"/>
      <c r="AL290" s="264"/>
      <c r="AM290" s="264"/>
      <c r="AN290" s="264"/>
      <c r="AO290" s="264"/>
      <c r="AP290" s="264"/>
      <c r="AQ290" s="264"/>
      <c r="AR290" s="264"/>
      <c r="AS290" s="264"/>
      <c r="AT290" s="264"/>
      <c r="AU290" s="264"/>
      <c r="AV290" s="264"/>
      <c r="AW290" s="264"/>
      <c r="AX290" s="264"/>
      <c r="AY290" s="264"/>
      <c r="AZ290" s="264"/>
      <c r="BA290" s="264"/>
      <c r="BB290" s="264"/>
      <c r="BC290" s="264"/>
      <c r="BD290" s="264"/>
      <c r="BE290" s="264"/>
      <c r="BF290" s="264"/>
      <c r="BG290" s="264"/>
      <c r="BH290" s="264"/>
      <c r="BI290" s="264"/>
      <c r="BJ290" s="264"/>
      <c r="BK290" s="264"/>
      <c r="BL290" s="264"/>
      <c r="BM290" s="264"/>
      <c r="BN290" s="264"/>
      <c r="BO290" s="264"/>
      <c r="BP290" s="264"/>
      <c r="BQ290" s="264"/>
      <c r="BR290" s="264"/>
      <c r="BS290" s="264"/>
      <c r="BT290" s="264"/>
      <c r="BU290" s="264"/>
      <c r="BV290" s="952"/>
    </row>
    <row r="291" spans="1:74" s="424" customFormat="1" x14ac:dyDescent="0.25">
      <c r="A291" s="1302" t="s">
        <v>116</v>
      </c>
      <c r="B291" s="1303"/>
      <c r="C291" s="454"/>
      <c r="D291" s="451"/>
      <c r="E291" s="1233"/>
      <c r="F291" s="1235"/>
      <c r="G291" s="1056"/>
      <c r="H291" s="632"/>
      <c r="I291" s="457"/>
      <c r="J291" s="457"/>
      <c r="K291" s="457"/>
      <c r="L291" s="411"/>
      <c r="O291" s="684"/>
      <c r="P291" s="27"/>
      <c r="Q291" s="264"/>
      <c r="R291" s="264"/>
      <c r="S291" s="264"/>
      <c r="T291" s="264"/>
      <c r="U291" s="264"/>
      <c r="V291" s="264"/>
      <c r="W291" s="264"/>
      <c r="X291" s="264"/>
      <c r="Y291" s="264"/>
      <c r="Z291" s="264"/>
      <c r="AA291" s="264"/>
      <c r="AB291" s="264"/>
      <c r="AC291" s="264"/>
      <c r="AD291" s="264"/>
      <c r="AE291" s="264"/>
      <c r="AF291" s="264"/>
      <c r="AG291" s="264"/>
      <c r="AH291" s="264"/>
      <c r="AI291" s="264"/>
      <c r="AJ291" s="264"/>
      <c r="AK291" s="264"/>
      <c r="AL291" s="264"/>
      <c r="AM291" s="264"/>
      <c r="AN291" s="264"/>
      <c r="AO291" s="264"/>
      <c r="AP291" s="264"/>
      <c r="AQ291" s="264"/>
      <c r="AR291" s="264"/>
      <c r="AS291" s="264"/>
      <c r="AT291" s="264"/>
      <c r="AU291" s="264"/>
      <c r="AV291" s="264"/>
      <c r="AW291" s="264"/>
      <c r="AX291" s="264"/>
      <c r="AY291" s="264"/>
      <c r="AZ291" s="264"/>
      <c r="BA291" s="264"/>
      <c r="BB291" s="264"/>
      <c r="BC291" s="264"/>
      <c r="BD291" s="264"/>
      <c r="BE291" s="264"/>
      <c r="BF291" s="264"/>
      <c r="BG291" s="264"/>
      <c r="BH291" s="264"/>
      <c r="BI291" s="264"/>
      <c r="BJ291" s="264"/>
      <c r="BK291" s="264"/>
      <c r="BL291" s="264"/>
      <c r="BM291" s="264"/>
      <c r="BN291" s="264"/>
      <c r="BO291" s="264"/>
      <c r="BP291" s="264"/>
      <c r="BQ291" s="264"/>
      <c r="BR291" s="264"/>
      <c r="BS291" s="264"/>
      <c r="BT291" s="264"/>
      <c r="BU291" s="264"/>
      <c r="BV291" s="950"/>
    </row>
    <row r="292" spans="1:74" s="425" customFormat="1" ht="15.95" customHeight="1" x14ac:dyDescent="0.25">
      <c r="B292" s="426" t="s">
        <v>252</v>
      </c>
      <c r="C292" s="1315" t="s">
        <v>251</v>
      </c>
      <c r="D292" s="436" t="s">
        <v>1285</v>
      </c>
      <c r="E292" s="637" t="s">
        <v>246</v>
      </c>
      <c r="F292" s="733">
        <v>33</v>
      </c>
      <c r="G292" s="756">
        <v>40</v>
      </c>
      <c r="H292" s="446">
        <f>G292*M292/100</f>
        <v>3.68</v>
      </c>
      <c r="I292" s="429">
        <f>G292*N292/100</f>
        <v>0.96</v>
      </c>
      <c r="J292" s="429">
        <f>G292*O292/100</f>
        <v>30.76</v>
      </c>
      <c r="K292" s="429">
        <f>G292*P292/100</f>
        <v>140.4</v>
      </c>
      <c r="L292" s="411"/>
      <c r="M292" s="466">
        <v>9.1999999999999993</v>
      </c>
      <c r="N292" s="466">
        <v>2.4</v>
      </c>
      <c r="O292" s="960">
        <v>76.900000000000006</v>
      </c>
      <c r="P292" s="58">
        <v>351</v>
      </c>
      <c r="Q292" s="264"/>
      <c r="R292" s="264"/>
      <c r="S292" s="264"/>
      <c r="T292" s="264"/>
      <c r="U292" s="264"/>
      <c r="V292" s="264"/>
      <c r="W292" s="264"/>
      <c r="X292" s="264"/>
      <c r="Y292" s="264"/>
      <c r="Z292" s="264"/>
      <c r="AA292" s="264"/>
      <c r="AB292" s="264"/>
      <c r="AC292" s="264"/>
      <c r="AD292" s="264"/>
      <c r="AE292" s="264"/>
      <c r="AF292" s="264"/>
      <c r="AG292" s="264"/>
      <c r="AH292" s="264"/>
      <c r="AI292" s="264"/>
      <c r="AJ292" s="264"/>
      <c r="AK292" s="264"/>
      <c r="AL292" s="264"/>
      <c r="AM292" s="264"/>
      <c r="AN292" s="264"/>
      <c r="AO292" s="264"/>
      <c r="AP292" s="264"/>
      <c r="AQ292" s="264"/>
      <c r="AR292" s="264"/>
      <c r="AS292" s="264"/>
      <c r="AT292" s="264"/>
      <c r="AU292" s="264"/>
      <c r="AV292" s="264"/>
      <c r="AW292" s="264"/>
      <c r="AX292" s="264"/>
      <c r="AY292" s="264"/>
      <c r="AZ292" s="264"/>
      <c r="BA292" s="264"/>
      <c r="BB292" s="264"/>
      <c r="BC292" s="264"/>
      <c r="BD292" s="264"/>
      <c r="BE292" s="264"/>
      <c r="BF292" s="264"/>
      <c r="BG292" s="264"/>
      <c r="BH292" s="264"/>
      <c r="BI292" s="264"/>
      <c r="BJ292" s="264"/>
      <c r="BK292" s="264"/>
      <c r="BL292" s="264"/>
      <c r="BM292" s="264"/>
      <c r="BN292" s="264"/>
      <c r="BO292" s="264"/>
      <c r="BP292" s="264"/>
      <c r="BQ292" s="264"/>
      <c r="BR292" s="264"/>
      <c r="BS292" s="264"/>
      <c r="BT292" s="264"/>
      <c r="BU292" s="264"/>
      <c r="BV292" s="485"/>
    </row>
    <row r="293" spans="1:74" s="425" customFormat="1" x14ac:dyDescent="0.25">
      <c r="B293" s="426"/>
      <c r="C293" s="1280"/>
      <c r="D293" s="436"/>
      <c r="E293" s="637" t="s">
        <v>84</v>
      </c>
      <c r="F293" s="733"/>
      <c r="G293" s="980">
        <v>100</v>
      </c>
      <c r="H293" s="459">
        <f>G293*M293/100</f>
        <v>1.9</v>
      </c>
      <c r="I293" s="428">
        <f>G293*N293/100</f>
        <v>0.3</v>
      </c>
      <c r="J293" s="428">
        <f>G293*O293/100</f>
        <v>18.3</v>
      </c>
      <c r="K293" s="429">
        <f>G293*P293/100</f>
        <v>82</v>
      </c>
      <c r="L293" s="411"/>
      <c r="M293" s="430">
        <v>1.9</v>
      </c>
      <c r="N293" s="430">
        <v>0.3</v>
      </c>
      <c r="O293" s="686">
        <v>18.3</v>
      </c>
      <c r="P293" s="15">
        <v>82</v>
      </c>
      <c r="Q293" s="264"/>
      <c r="R293" s="264"/>
      <c r="S293" s="264"/>
      <c r="T293" s="264"/>
      <c r="U293" s="264"/>
      <c r="V293" s="264"/>
      <c r="W293" s="264"/>
      <c r="X293" s="264"/>
      <c r="Y293" s="264"/>
      <c r="Z293" s="264"/>
      <c r="AA293" s="264"/>
      <c r="AB293" s="264"/>
      <c r="AC293" s="264"/>
      <c r="AD293" s="264"/>
      <c r="AE293" s="264"/>
      <c r="AF293" s="264"/>
      <c r="AG293" s="264"/>
      <c r="AH293" s="264"/>
      <c r="AI293" s="264"/>
      <c r="AJ293" s="264"/>
      <c r="AK293" s="264"/>
      <c r="AL293" s="264"/>
      <c r="AM293" s="264"/>
      <c r="AN293" s="264"/>
      <c r="AO293" s="264"/>
      <c r="AP293" s="264"/>
      <c r="AQ293" s="264"/>
      <c r="AR293" s="264"/>
      <c r="AS293" s="264"/>
      <c r="AT293" s="264"/>
      <c r="AU293" s="264"/>
      <c r="AV293" s="264"/>
      <c r="AW293" s="264"/>
      <c r="AX293" s="264"/>
      <c r="AY293" s="264"/>
      <c r="AZ293" s="264"/>
      <c r="BA293" s="264"/>
      <c r="BB293" s="264"/>
      <c r="BC293" s="264"/>
      <c r="BD293" s="264"/>
      <c r="BE293" s="264"/>
      <c r="BF293" s="264"/>
      <c r="BG293" s="264"/>
      <c r="BH293" s="264"/>
      <c r="BI293" s="264"/>
      <c r="BJ293" s="264"/>
      <c r="BK293" s="264"/>
      <c r="BL293" s="264"/>
      <c r="BM293" s="264"/>
      <c r="BN293" s="264"/>
      <c r="BO293" s="264"/>
      <c r="BP293" s="264"/>
      <c r="BQ293" s="264"/>
      <c r="BR293" s="264"/>
      <c r="BS293" s="264"/>
      <c r="BT293" s="264"/>
      <c r="BU293" s="264"/>
      <c r="BV293" s="485"/>
    </row>
    <row r="294" spans="1:74" s="425" customFormat="1" ht="15.75" x14ac:dyDescent="0.25">
      <c r="B294" s="426"/>
      <c r="C294" s="432"/>
      <c r="D294" s="436"/>
      <c r="E294" s="637" t="s">
        <v>18</v>
      </c>
      <c r="F294" s="733"/>
      <c r="G294" s="736">
        <v>100</v>
      </c>
      <c r="H294" s="446"/>
      <c r="I294" s="429"/>
      <c r="J294" s="429"/>
      <c r="K294" s="429"/>
      <c r="L294" s="411"/>
      <c r="O294" s="464"/>
      <c r="P294" s="18"/>
      <c r="Q294" s="264"/>
      <c r="R294" s="264"/>
      <c r="S294" s="264"/>
      <c r="T294" s="264"/>
      <c r="U294" s="264"/>
      <c r="V294" s="264"/>
      <c r="W294" s="264"/>
      <c r="X294" s="264"/>
      <c r="Y294" s="264"/>
      <c r="Z294" s="264"/>
      <c r="AA294" s="264"/>
      <c r="AB294" s="264"/>
      <c r="AC294" s="264"/>
      <c r="AD294" s="264"/>
      <c r="AE294" s="264"/>
      <c r="AF294" s="264"/>
      <c r="AG294" s="264"/>
      <c r="AH294" s="264"/>
      <c r="AI294" s="264"/>
      <c r="AJ294" s="264"/>
      <c r="AK294" s="264"/>
      <c r="AL294" s="264"/>
      <c r="AM294" s="264"/>
      <c r="AN294" s="264"/>
      <c r="AO294" s="264"/>
      <c r="AP294" s="264"/>
      <c r="AQ294" s="264"/>
      <c r="AR294" s="264"/>
      <c r="AS294" s="264"/>
      <c r="AT294" s="264"/>
      <c r="AU294" s="264"/>
      <c r="AV294" s="264"/>
      <c r="AW294" s="264"/>
      <c r="AX294" s="264"/>
      <c r="AY294" s="264"/>
      <c r="AZ294" s="264"/>
      <c r="BA294" s="264"/>
      <c r="BB294" s="264"/>
      <c r="BC294" s="264"/>
      <c r="BD294" s="264"/>
      <c r="BE294" s="264"/>
      <c r="BF294" s="264"/>
      <c r="BG294" s="264"/>
      <c r="BH294" s="264"/>
      <c r="BI294" s="264"/>
      <c r="BJ294" s="264"/>
      <c r="BK294" s="264"/>
      <c r="BL294" s="264"/>
      <c r="BM294" s="264"/>
      <c r="BN294" s="264"/>
      <c r="BO294" s="264"/>
      <c r="BP294" s="264"/>
      <c r="BQ294" s="264"/>
      <c r="BR294" s="264"/>
      <c r="BS294" s="264"/>
      <c r="BT294" s="264"/>
      <c r="BU294" s="264"/>
      <c r="BV294" s="485"/>
    </row>
    <row r="295" spans="1:74" s="425" customFormat="1" x14ac:dyDescent="0.25">
      <c r="B295" s="426"/>
      <c r="C295" s="432"/>
      <c r="D295" s="436"/>
      <c r="E295" s="637" t="s">
        <v>119</v>
      </c>
      <c r="F295" s="733"/>
      <c r="G295" s="756">
        <v>100</v>
      </c>
      <c r="H295" s="459">
        <f>G295*M295/100</f>
        <v>2.8</v>
      </c>
      <c r="I295" s="428">
        <f>G295*N295/100</f>
        <v>2.5</v>
      </c>
      <c r="J295" s="428">
        <f>G295*O295/100</f>
        <v>4.7</v>
      </c>
      <c r="K295" s="429">
        <f>G295*P295/100</f>
        <v>52</v>
      </c>
      <c r="L295" s="411"/>
      <c r="M295" s="430">
        <v>2.8</v>
      </c>
      <c r="N295" s="430">
        <v>2.5</v>
      </c>
      <c r="O295" s="686">
        <v>4.7</v>
      </c>
      <c r="P295" s="20">
        <v>52</v>
      </c>
      <c r="Q295" s="264"/>
      <c r="R295" s="264"/>
      <c r="S295" s="264"/>
      <c r="T295" s="264"/>
      <c r="U295" s="264"/>
      <c r="V295" s="264"/>
      <c r="W295" s="264"/>
      <c r="X295" s="264"/>
      <c r="Y295" s="264"/>
      <c r="Z295" s="264"/>
      <c r="AA295" s="264"/>
      <c r="AB295" s="264"/>
      <c r="AC295" s="264"/>
      <c r="AD295" s="264"/>
      <c r="AE295" s="264"/>
      <c r="AF295" s="264"/>
      <c r="AG295" s="264"/>
      <c r="AH295" s="264"/>
      <c r="AI295" s="264"/>
      <c r="AJ295" s="264"/>
      <c r="AK295" s="264"/>
      <c r="AL295" s="264"/>
      <c r="AM295" s="264"/>
      <c r="AN295" s="264"/>
      <c r="AO295" s="264"/>
      <c r="AP295" s="264"/>
      <c r="AQ295" s="264"/>
      <c r="AR295" s="264"/>
      <c r="AS295" s="264"/>
      <c r="AT295" s="264"/>
      <c r="AU295" s="264"/>
      <c r="AV295" s="264"/>
      <c r="AW295" s="264"/>
      <c r="AX295" s="264"/>
      <c r="AY295" s="264"/>
      <c r="AZ295" s="264"/>
      <c r="BA295" s="264"/>
      <c r="BB295" s="264"/>
      <c r="BC295" s="264"/>
      <c r="BD295" s="264"/>
      <c r="BE295" s="264"/>
      <c r="BF295" s="264"/>
      <c r="BG295" s="264"/>
      <c r="BH295" s="264"/>
      <c r="BI295" s="264"/>
      <c r="BJ295" s="264"/>
      <c r="BK295" s="264"/>
      <c r="BL295" s="264"/>
      <c r="BM295" s="264"/>
      <c r="BN295" s="264"/>
      <c r="BO295" s="264"/>
      <c r="BP295" s="264"/>
      <c r="BQ295" s="264"/>
      <c r="BR295" s="264"/>
      <c r="BS295" s="264"/>
      <c r="BT295" s="264"/>
      <c r="BU295" s="264"/>
      <c r="BV295" s="485"/>
    </row>
    <row r="296" spans="1:74" s="425" customFormat="1" ht="15.75" x14ac:dyDescent="0.25">
      <c r="B296" s="426"/>
      <c r="C296" s="432"/>
      <c r="D296" s="436"/>
      <c r="E296" s="637" t="s">
        <v>80</v>
      </c>
      <c r="F296" s="733"/>
      <c r="G296" s="736">
        <v>0.8</v>
      </c>
      <c r="H296" s="446"/>
      <c r="I296" s="429"/>
      <c r="J296" s="429"/>
      <c r="K296" s="429"/>
      <c r="L296" s="411"/>
      <c r="O296" s="464"/>
      <c r="P296" s="18"/>
      <c r="Q296" s="264"/>
      <c r="R296" s="264"/>
      <c r="S296" s="264"/>
      <c r="T296" s="264"/>
      <c r="U296" s="264"/>
      <c r="V296" s="264"/>
      <c r="W296" s="264"/>
      <c r="X296" s="264"/>
      <c r="Y296" s="264"/>
      <c r="Z296" s="264"/>
      <c r="AA296" s="264"/>
      <c r="AB296" s="264"/>
      <c r="AC296" s="264"/>
      <c r="AD296" s="264"/>
      <c r="AE296" s="264"/>
      <c r="AF296" s="264"/>
      <c r="AG296" s="264"/>
      <c r="AH296" s="264"/>
      <c r="AI296" s="264"/>
      <c r="AJ296" s="264"/>
      <c r="AK296" s="264"/>
      <c r="AL296" s="264"/>
      <c r="AM296" s="264"/>
      <c r="AN296" s="264"/>
      <c r="AO296" s="264"/>
      <c r="AP296" s="264"/>
      <c r="AQ296" s="264"/>
      <c r="AR296" s="264"/>
      <c r="AS296" s="264"/>
      <c r="AT296" s="264"/>
      <c r="AU296" s="264"/>
      <c r="AV296" s="264"/>
      <c r="AW296" s="264"/>
      <c r="AX296" s="264"/>
      <c r="AY296" s="264"/>
      <c r="AZ296" s="264"/>
      <c r="BA296" s="264"/>
      <c r="BB296" s="264"/>
      <c r="BC296" s="264"/>
      <c r="BD296" s="264"/>
      <c r="BE296" s="264"/>
      <c r="BF296" s="264"/>
      <c r="BG296" s="264"/>
      <c r="BH296" s="264"/>
      <c r="BI296" s="264"/>
      <c r="BJ296" s="264"/>
      <c r="BK296" s="264"/>
      <c r="BL296" s="264"/>
      <c r="BM296" s="264"/>
      <c r="BN296" s="264"/>
      <c r="BO296" s="264"/>
      <c r="BP296" s="264"/>
      <c r="BQ296" s="264"/>
      <c r="BR296" s="264"/>
      <c r="BS296" s="264"/>
      <c r="BT296" s="264"/>
      <c r="BU296" s="264"/>
      <c r="BV296" s="485"/>
    </row>
    <row r="297" spans="1:74" s="425" customFormat="1" x14ac:dyDescent="0.25">
      <c r="B297" s="426"/>
      <c r="C297" s="432"/>
      <c r="D297" s="436"/>
      <c r="E297" s="637" t="s">
        <v>20</v>
      </c>
      <c r="F297" s="733"/>
      <c r="G297" s="738">
        <v>25</v>
      </c>
      <c r="H297" s="459">
        <f>G297*M297/100</f>
        <v>0.125</v>
      </c>
      <c r="I297" s="428">
        <f>G297*N297/100</f>
        <v>20.625</v>
      </c>
      <c r="J297" s="428">
        <f>G297*O297/100</f>
        <v>0.15</v>
      </c>
      <c r="K297" s="429">
        <f>G297*P297/100</f>
        <v>183.5</v>
      </c>
      <c r="L297" s="411"/>
      <c r="M297" s="430">
        <v>0.5</v>
      </c>
      <c r="N297" s="430">
        <v>82.5</v>
      </c>
      <c r="O297" s="686">
        <v>0.6</v>
      </c>
      <c r="P297" s="20">
        <v>734</v>
      </c>
      <c r="Q297" s="264"/>
      <c r="R297" s="264"/>
      <c r="S297" s="264"/>
      <c r="T297" s="264"/>
      <c r="U297" s="264"/>
      <c r="V297" s="264"/>
      <c r="W297" s="264"/>
      <c r="X297" s="264"/>
      <c r="Y297" s="264"/>
      <c r="Z297" s="264"/>
      <c r="AA297" s="264"/>
      <c r="AB297" s="264"/>
      <c r="AC297" s="264"/>
      <c r="AD297" s="264"/>
      <c r="AE297" s="264"/>
      <c r="AF297" s="264"/>
      <c r="AG297" s="264"/>
      <c r="AH297" s="264"/>
      <c r="AI297" s="264"/>
      <c r="AJ297" s="264"/>
      <c r="AK297" s="264"/>
      <c r="AL297" s="264"/>
      <c r="AM297" s="264"/>
      <c r="AN297" s="264"/>
      <c r="AO297" s="264"/>
      <c r="AP297" s="264"/>
      <c r="AQ297" s="264"/>
      <c r="AR297" s="264"/>
      <c r="AS297" s="264"/>
      <c r="AT297" s="264"/>
      <c r="AU297" s="264"/>
      <c r="AV297" s="264"/>
      <c r="AW297" s="264"/>
      <c r="AX297" s="264"/>
      <c r="AY297" s="264"/>
      <c r="AZ297" s="264"/>
      <c r="BA297" s="264"/>
      <c r="BB297" s="264"/>
      <c r="BC297" s="264"/>
      <c r="BD297" s="264"/>
      <c r="BE297" s="264"/>
      <c r="BF297" s="264"/>
      <c r="BG297" s="264"/>
      <c r="BH297" s="264"/>
      <c r="BI297" s="264"/>
      <c r="BJ297" s="264"/>
      <c r="BK297" s="264"/>
      <c r="BL297" s="264"/>
      <c r="BM297" s="264"/>
      <c r="BN297" s="264"/>
      <c r="BO297" s="264"/>
      <c r="BP297" s="264"/>
      <c r="BQ297" s="264"/>
      <c r="BR297" s="264"/>
      <c r="BS297" s="264"/>
      <c r="BT297" s="264"/>
      <c r="BU297" s="264"/>
      <c r="BV297" s="485"/>
    </row>
    <row r="298" spans="1:74" s="425" customFormat="1" x14ac:dyDescent="0.25">
      <c r="B298" s="426"/>
      <c r="C298" s="432"/>
      <c r="D298" s="426"/>
      <c r="E298" s="624" t="s">
        <v>21</v>
      </c>
      <c r="F298" s="1034"/>
      <c r="G298" s="980"/>
      <c r="H298" s="598">
        <f>SUM(H292:H297)</f>
        <v>8.504999999999999</v>
      </c>
      <c r="I298" s="448">
        <f t="shared" ref="I298:K298" si="109">SUM(I292:I297)</f>
        <v>24.384999999999998</v>
      </c>
      <c r="J298" s="448">
        <f t="shared" si="109"/>
        <v>53.910000000000004</v>
      </c>
      <c r="K298" s="449">
        <f t="shared" si="109"/>
        <v>457.9</v>
      </c>
      <c r="L298" s="411"/>
      <c r="O298" s="464"/>
      <c r="P298" s="18"/>
      <c r="Q298" s="264"/>
      <c r="R298" s="264"/>
      <c r="S298" s="264"/>
      <c r="T298" s="264"/>
      <c r="U298" s="264"/>
      <c r="V298" s="264"/>
      <c r="W298" s="264"/>
      <c r="X298" s="264"/>
      <c r="Y298" s="264"/>
      <c r="Z298" s="264"/>
      <c r="AA298" s="264"/>
      <c r="AB298" s="264"/>
      <c r="AC298" s="264"/>
      <c r="AD298" s="264"/>
      <c r="AE298" s="264"/>
      <c r="AF298" s="264"/>
      <c r="AG298" s="264"/>
      <c r="AH298" s="264"/>
      <c r="AI298" s="264"/>
      <c r="AJ298" s="264"/>
      <c r="AK298" s="264"/>
      <c r="AL298" s="264"/>
      <c r="AM298" s="264"/>
      <c r="AN298" s="264"/>
      <c r="AO298" s="264"/>
      <c r="AP298" s="264"/>
      <c r="AQ298" s="264"/>
      <c r="AR298" s="264"/>
      <c r="AS298" s="264"/>
      <c r="AT298" s="264"/>
      <c r="AU298" s="264"/>
      <c r="AV298" s="264"/>
      <c r="AW298" s="264"/>
      <c r="AX298" s="264"/>
      <c r="AY298" s="264"/>
      <c r="AZ298" s="264"/>
      <c r="BA298" s="264"/>
      <c r="BB298" s="264"/>
      <c r="BC298" s="264"/>
      <c r="BD298" s="264"/>
      <c r="BE298" s="264"/>
      <c r="BF298" s="264"/>
      <c r="BG298" s="264"/>
      <c r="BH298" s="264"/>
      <c r="BI298" s="264"/>
      <c r="BJ298" s="264"/>
      <c r="BK298" s="264"/>
      <c r="BL298" s="264"/>
      <c r="BM298" s="264"/>
      <c r="BN298" s="264"/>
      <c r="BO298" s="264"/>
      <c r="BP298" s="264"/>
      <c r="BQ298" s="264"/>
      <c r="BR298" s="264"/>
      <c r="BS298" s="264"/>
      <c r="BT298" s="264"/>
      <c r="BU298" s="264"/>
      <c r="BV298" s="485"/>
    </row>
    <row r="299" spans="1:74" s="425" customFormat="1" x14ac:dyDescent="0.25">
      <c r="B299" s="426"/>
      <c r="C299" s="432" t="s">
        <v>245</v>
      </c>
      <c r="D299" s="436">
        <v>200</v>
      </c>
      <c r="E299" s="623" t="s">
        <v>119</v>
      </c>
      <c r="F299" s="1072"/>
      <c r="G299" s="756">
        <v>200</v>
      </c>
      <c r="H299" s="598">
        <f>G299*M299/100</f>
        <v>5.6</v>
      </c>
      <c r="I299" s="448">
        <f>G299*N299/100</f>
        <v>5</v>
      </c>
      <c r="J299" s="448">
        <f>G299*O299/100</f>
        <v>9.4</v>
      </c>
      <c r="K299" s="449">
        <f>G299*P299/100</f>
        <v>104</v>
      </c>
      <c r="L299" s="411"/>
      <c r="M299" s="430">
        <v>2.8</v>
      </c>
      <c r="N299" s="430">
        <v>2.5</v>
      </c>
      <c r="O299" s="686">
        <v>4.7</v>
      </c>
      <c r="P299" s="20">
        <v>52</v>
      </c>
      <c r="Q299" s="264"/>
      <c r="R299" s="264"/>
      <c r="S299" s="264"/>
      <c r="T299" s="264"/>
      <c r="U299" s="264"/>
      <c r="V299" s="264"/>
      <c r="W299" s="264"/>
      <c r="X299" s="264"/>
      <c r="Y299" s="264"/>
      <c r="Z299" s="264"/>
      <c r="AA299" s="264"/>
      <c r="AB299" s="264"/>
      <c r="AC299" s="264"/>
      <c r="AD299" s="264"/>
      <c r="AE299" s="264"/>
      <c r="AF299" s="264"/>
      <c r="AG299" s="264"/>
      <c r="AH299" s="264"/>
      <c r="AI299" s="264"/>
      <c r="AJ299" s="264"/>
      <c r="AK299" s="264"/>
      <c r="AL299" s="264"/>
      <c r="AM299" s="264"/>
      <c r="AN299" s="264"/>
      <c r="AO299" s="264"/>
      <c r="AP299" s="264"/>
      <c r="AQ299" s="264"/>
      <c r="AR299" s="264"/>
      <c r="AS299" s="264"/>
      <c r="AT299" s="264"/>
      <c r="AU299" s="264"/>
      <c r="AV299" s="264"/>
      <c r="AW299" s="264"/>
      <c r="AX299" s="264"/>
      <c r="AY299" s="264"/>
      <c r="AZ299" s="264"/>
      <c r="BA299" s="264"/>
      <c r="BB299" s="264"/>
      <c r="BC299" s="264"/>
      <c r="BD299" s="264"/>
      <c r="BE299" s="264"/>
      <c r="BF299" s="264"/>
      <c r="BG299" s="264"/>
      <c r="BH299" s="264"/>
      <c r="BI299" s="264"/>
      <c r="BJ299" s="264"/>
      <c r="BK299" s="264"/>
      <c r="BL299" s="264"/>
      <c r="BM299" s="264"/>
      <c r="BN299" s="264"/>
      <c r="BO299" s="264"/>
      <c r="BP299" s="264"/>
      <c r="BQ299" s="264"/>
      <c r="BR299" s="264"/>
      <c r="BS299" s="264"/>
      <c r="BT299" s="264"/>
      <c r="BU299" s="264"/>
      <c r="BV299" s="485"/>
    </row>
    <row r="300" spans="1:74" s="425" customFormat="1" x14ac:dyDescent="0.25">
      <c r="A300" s="432"/>
      <c r="B300" s="426"/>
      <c r="C300" s="432"/>
      <c r="D300" s="426"/>
      <c r="E300" s="429"/>
      <c r="F300" s="986"/>
      <c r="G300" s="738"/>
      <c r="H300" s="598"/>
      <c r="I300" s="448"/>
      <c r="J300" s="448"/>
      <c r="K300" s="449"/>
      <c r="L300" s="411"/>
      <c r="M300" s="430"/>
      <c r="N300" s="430"/>
      <c r="O300" s="686"/>
      <c r="P300" s="20"/>
      <c r="Q300" s="264"/>
      <c r="R300" s="264"/>
      <c r="S300" s="264"/>
      <c r="T300" s="264"/>
      <c r="U300" s="264"/>
      <c r="V300" s="264"/>
      <c r="W300" s="264"/>
      <c r="X300" s="264"/>
      <c r="Y300" s="264"/>
      <c r="Z300" s="264"/>
      <c r="AA300" s="264"/>
      <c r="AB300" s="264"/>
      <c r="AC300" s="264"/>
      <c r="AD300" s="264"/>
      <c r="AE300" s="264"/>
      <c r="AF300" s="264"/>
      <c r="AG300" s="264"/>
      <c r="AH300" s="264"/>
      <c r="AI300" s="264"/>
      <c r="AJ300" s="264"/>
      <c r="AK300" s="264"/>
      <c r="AL300" s="264"/>
      <c r="AM300" s="264"/>
      <c r="AN300" s="264"/>
      <c r="AO300" s="264"/>
      <c r="AP300" s="264"/>
      <c r="AQ300" s="264"/>
      <c r="AR300" s="264"/>
      <c r="AS300" s="264"/>
      <c r="AT300" s="264"/>
      <c r="AU300" s="264"/>
      <c r="AV300" s="264"/>
      <c r="AW300" s="264"/>
      <c r="AX300" s="264"/>
      <c r="AY300" s="264"/>
      <c r="AZ300" s="264"/>
      <c r="BA300" s="264"/>
      <c r="BB300" s="264"/>
      <c r="BC300" s="264"/>
      <c r="BD300" s="264"/>
      <c r="BE300" s="264"/>
      <c r="BF300" s="264"/>
      <c r="BG300" s="264"/>
      <c r="BH300" s="264"/>
      <c r="BI300" s="264"/>
      <c r="BJ300" s="264"/>
      <c r="BK300" s="264"/>
      <c r="BL300" s="264"/>
      <c r="BM300" s="264"/>
      <c r="BN300" s="264"/>
      <c r="BO300" s="264"/>
      <c r="BP300" s="264"/>
      <c r="BQ300" s="264"/>
      <c r="BR300" s="264"/>
      <c r="BS300" s="264"/>
      <c r="BT300" s="264"/>
      <c r="BU300" s="264"/>
      <c r="BV300" s="485"/>
    </row>
    <row r="301" spans="1:74" s="424" customFormat="1" x14ac:dyDescent="0.25">
      <c r="B301" s="455"/>
      <c r="C301" s="454"/>
      <c r="D301" s="455"/>
      <c r="E301" s="622" t="s">
        <v>125</v>
      </c>
      <c r="F301" s="1083"/>
      <c r="G301" s="334"/>
      <c r="H301" s="632">
        <f>H298+H299+H300</f>
        <v>14.104999999999999</v>
      </c>
      <c r="I301" s="457">
        <f t="shared" ref="I301:K301" si="110">I298+I299+I300</f>
        <v>29.384999999999998</v>
      </c>
      <c r="J301" s="457">
        <f t="shared" si="110"/>
        <v>63.31</v>
      </c>
      <c r="K301" s="457">
        <f t="shared" si="110"/>
        <v>561.9</v>
      </c>
      <c r="O301" s="684"/>
      <c r="P301" s="27"/>
      <c r="Q301" s="264"/>
      <c r="R301" s="264"/>
      <c r="S301" s="264"/>
      <c r="T301" s="264"/>
      <c r="U301" s="264"/>
      <c r="V301" s="264"/>
      <c r="W301" s="264"/>
      <c r="X301" s="264"/>
      <c r="Y301" s="264"/>
      <c r="Z301" s="264"/>
      <c r="AA301" s="264"/>
      <c r="AB301" s="264"/>
      <c r="AC301" s="264"/>
      <c r="AD301" s="264"/>
      <c r="AE301" s="264"/>
      <c r="AF301" s="264"/>
      <c r="AG301" s="264"/>
      <c r="AH301" s="264"/>
      <c r="AI301" s="264"/>
      <c r="AJ301" s="264"/>
      <c r="AK301" s="264"/>
      <c r="AL301" s="264"/>
      <c r="AM301" s="264"/>
      <c r="AN301" s="264"/>
      <c r="AO301" s="264"/>
      <c r="AP301" s="264"/>
      <c r="AQ301" s="264"/>
      <c r="AR301" s="264"/>
      <c r="AS301" s="264"/>
      <c r="AT301" s="264"/>
      <c r="AU301" s="264"/>
      <c r="AV301" s="264"/>
      <c r="AW301" s="264"/>
      <c r="AX301" s="264"/>
      <c r="AY301" s="264"/>
      <c r="AZ301" s="264"/>
      <c r="BA301" s="264"/>
      <c r="BB301" s="264"/>
      <c r="BC301" s="264"/>
      <c r="BD301" s="264"/>
      <c r="BE301" s="264"/>
      <c r="BF301" s="264"/>
      <c r="BG301" s="264"/>
      <c r="BH301" s="264"/>
      <c r="BI301" s="264"/>
      <c r="BJ301" s="264"/>
      <c r="BK301" s="264"/>
      <c r="BL301" s="264"/>
      <c r="BM301" s="264"/>
      <c r="BN301" s="264"/>
      <c r="BO301" s="264"/>
      <c r="BP301" s="264"/>
      <c r="BQ301" s="264"/>
      <c r="BR301" s="264"/>
      <c r="BS301" s="264"/>
      <c r="BT301" s="264"/>
      <c r="BU301" s="264"/>
      <c r="BV301" s="950"/>
    </row>
    <row r="302" spans="1:74" s="420" customFormat="1" x14ac:dyDescent="0.25">
      <c r="A302" s="1310" t="s">
        <v>248</v>
      </c>
      <c r="B302" s="1311"/>
      <c r="C302" s="480"/>
      <c r="D302" s="481"/>
      <c r="E302" s="630"/>
      <c r="F302" s="1084"/>
      <c r="G302" s="1035"/>
      <c r="H302" s="926">
        <f>H234+H275+H290+H301</f>
        <v>81.244039999999998</v>
      </c>
      <c r="I302" s="483">
        <f t="shared" ref="I302:K302" si="111">I234+I275+I290+I301</f>
        <v>94.944889999999987</v>
      </c>
      <c r="J302" s="483">
        <f t="shared" si="111"/>
        <v>308.26429999999999</v>
      </c>
      <c r="K302" s="483">
        <f t="shared" si="111"/>
        <v>2340.7910999999999</v>
      </c>
      <c r="O302" s="683"/>
      <c r="P302" s="9"/>
      <c r="Q302" s="264"/>
      <c r="R302" s="264"/>
      <c r="S302" s="264"/>
      <c r="T302" s="264"/>
      <c r="U302" s="264"/>
      <c r="V302" s="264"/>
      <c r="W302" s="264"/>
      <c r="X302" s="264"/>
      <c r="Y302" s="264"/>
      <c r="Z302" s="264"/>
      <c r="AA302" s="264"/>
      <c r="AB302" s="264"/>
      <c r="AC302" s="264"/>
      <c r="AD302" s="264"/>
      <c r="AE302" s="264"/>
      <c r="AF302" s="264"/>
      <c r="AG302" s="264"/>
      <c r="AH302" s="264"/>
      <c r="AI302" s="264"/>
      <c r="AJ302" s="264"/>
      <c r="AK302" s="264"/>
      <c r="AL302" s="264"/>
      <c r="AM302" s="264"/>
      <c r="AN302" s="264"/>
      <c r="AO302" s="264"/>
      <c r="AP302" s="264"/>
      <c r="AQ302" s="264"/>
      <c r="AR302" s="264"/>
      <c r="AS302" s="264"/>
      <c r="AT302" s="264"/>
      <c r="AU302" s="264"/>
      <c r="AV302" s="264"/>
      <c r="AW302" s="264"/>
      <c r="AX302" s="264"/>
      <c r="AY302" s="264"/>
      <c r="AZ302" s="264"/>
      <c r="BA302" s="264"/>
      <c r="BB302" s="264"/>
      <c r="BC302" s="264"/>
      <c r="BD302" s="264"/>
      <c r="BE302" s="264"/>
      <c r="BF302" s="264"/>
      <c r="BG302" s="264"/>
      <c r="BH302" s="264"/>
      <c r="BI302" s="264"/>
      <c r="BJ302" s="264"/>
      <c r="BK302" s="264"/>
      <c r="BL302" s="264"/>
      <c r="BM302" s="264"/>
      <c r="BN302" s="264"/>
      <c r="BO302" s="264"/>
      <c r="BP302" s="264"/>
      <c r="BQ302" s="264"/>
      <c r="BR302" s="264"/>
      <c r="BS302" s="264"/>
      <c r="BT302" s="264"/>
      <c r="BU302" s="264"/>
      <c r="BV302" s="949"/>
    </row>
    <row r="303" spans="1:74" s="420" customFormat="1" x14ac:dyDescent="0.25">
      <c r="A303" s="415" t="s">
        <v>249</v>
      </c>
      <c r="B303" s="416"/>
      <c r="C303" s="416"/>
      <c r="D303" s="417"/>
      <c r="E303" s="621"/>
      <c r="F303" s="1081"/>
      <c r="G303" s="5"/>
      <c r="H303" s="924"/>
      <c r="I303" s="416"/>
      <c r="J303" s="416"/>
      <c r="K303" s="418"/>
      <c r="L303" s="480"/>
      <c r="M303" s="419"/>
      <c r="N303" s="419"/>
      <c r="O303" s="970"/>
      <c r="P303" s="9"/>
      <c r="Q303" s="264"/>
      <c r="R303" s="264"/>
      <c r="S303" s="264"/>
      <c r="T303" s="264"/>
      <c r="U303" s="264"/>
      <c r="V303" s="264"/>
      <c r="W303" s="264"/>
      <c r="X303" s="264"/>
      <c r="Y303" s="264"/>
      <c r="Z303" s="264"/>
      <c r="AA303" s="264"/>
      <c r="AB303" s="264"/>
      <c r="AC303" s="264"/>
      <c r="AD303" s="264"/>
      <c r="AE303" s="264"/>
      <c r="AF303" s="264"/>
      <c r="AG303" s="264"/>
      <c r="AH303" s="264"/>
      <c r="AI303" s="264"/>
      <c r="AJ303" s="264"/>
      <c r="AK303" s="264"/>
      <c r="AL303" s="264"/>
      <c r="AM303" s="264"/>
      <c r="AN303" s="264"/>
      <c r="AO303" s="264"/>
      <c r="AP303" s="264"/>
      <c r="AQ303" s="264"/>
      <c r="AR303" s="264"/>
      <c r="AS303" s="264"/>
      <c r="AT303" s="264"/>
      <c r="AU303" s="264"/>
      <c r="AV303" s="264"/>
      <c r="AW303" s="264"/>
      <c r="AX303" s="264"/>
      <c r="AY303" s="264"/>
      <c r="AZ303" s="264"/>
      <c r="BA303" s="264"/>
      <c r="BB303" s="264"/>
      <c r="BC303" s="264"/>
      <c r="BD303" s="264"/>
      <c r="BE303" s="264"/>
      <c r="BF303" s="264"/>
      <c r="BG303" s="264"/>
      <c r="BH303" s="264"/>
      <c r="BI303" s="264"/>
      <c r="BJ303" s="264"/>
      <c r="BK303" s="264"/>
      <c r="BL303" s="264"/>
      <c r="BM303" s="264"/>
      <c r="BN303" s="264"/>
      <c r="BO303" s="264"/>
      <c r="BP303" s="264"/>
      <c r="BQ303" s="264"/>
      <c r="BR303" s="264"/>
      <c r="BS303" s="264"/>
      <c r="BT303" s="264"/>
      <c r="BU303" s="264"/>
      <c r="BV303" s="949"/>
    </row>
    <row r="304" spans="1:74" s="424" customFormat="1" x14ac:dyDescent="0.25">
      <c r="A304" s="1307" t="s">
        <v>22</v>
      </c>
      <c r="B304" s="1307"/>
      <c r="C304" s="421"/>
      <c r="D304" s="422"/>
      <c r="E304" s="1069"/>
      <c r="F304" s="1086"/>
      <c r="G304" s="728"/>
      <c r="H304" s="925"/>
      <c r="I304" s="421"/>
      <c r="J304" s="421"/>
      <c r="K304" s="423"/>
      <c r="L304" s="411"/>
      <c r="O304" s="684"/>
      <c r="P304" s="27"/>
      <c r="Q304" s="264"/>
      <c r="R304" s="264"/>
      <c r="S304" s="264"/>
      <c r="T304" s="264"/>
      <c r="U304" s="264"/>
      <c r="V304" s="264"/>
      <c r="W304" s="264"/>
      <c r="X304" s="264"/>
      <c r="Y304" s="264"/>
      <c r="Z304" s="264"/>
      <c r="AA304" s="264"/>
      <c r="AB304" s="264"/>
      <c r="AC304" s="264"/>
      <c r="AD304" s="264"/>
      <c r="AE304" s="264"/>
      <c r="AF304" s="264"/>
      <c r="AG304" s="264"/>
      <c r="AH304" s="264"/>
      <c r="AI304" s="264"/>
      <c r="AJ304" s="264"/>
      <c r="AK304" s="264"/>
      <c r="AL304" s="264"/>
      <c r="AM304" s="264"/>
      <c r="AN304" s="264"/>
      <c r="AO304" s="264"/>
      <c r="AP304" s="264"/>
      <c r="AQ304" s="264"/>
      <c r="AR304" s="264"/>
      <c r="AS304" s="264"/>
      <c r="AT304" s="264"/>
      <c r="AU304" s="264"/>
      <c r="AV304" s="264"/>
      <c r="AW304" s="264"/>
      <c r="AX304" s="264"/>
      <c r="AY304" s="264"/>
      <c r="AZ304" s="264"/>
      <c r="BA304" s="264"/>
      <c r="BB304" s="264"/>
      <c r="BC304" s="264"/>
      <c r="BD304" s="264"/>
      <c r="BE304" s="264"/>
      <c r="BF304" s="264"/>
      <c r="BG304" s="264"/>
      <c r="BH304" s="264"/>
      <c r="BI304" s="264"/>
      <c r="BJ304" s="264"/>
      <c r="BK304" s="264"/>
      <c r="BL304" s="264"/>
      <c r="BM304" s="264"/>
      <c r="BN304" s="264"/>
      <c r="BO304" s="264"/>
      <c r="BP304" s="264"/>
      <c r="BQ304" s="264"/>
      <c r="BR304" s="264"/>
      <c r="BS304" s="264"/>
      <c r="BT304" s="264"/>
      <c r="BU304" s="264"/>
      <c r="BV304" s="950"/>
    </row>
    <row r="305" spans="1:74" s="425" customFormat="1" ht="15" customHeight="1" x14ac:dyDescent="0.25">
      <c r="B305" s="426" t="s">
        <v>368</v>
      </c>
      <c r="C305" s="1315" t="s">
        <v>253</v>
      </c>
      <c r="D305" s="426">
        <v>180</v>
      </c>
      <c r="E305" s="637" t="s">
        <v>120</v>
      </c>
      <c r="F305" s="730" t="s">
        <v>1202</v>
      </c>
      <c r="G305" s="756">
        <v>96</v>
      </c>
      <c r="H305" s="459">
        <f t="shared" ref="H305:H312" si="112">G305*M305/100</f>
        <v>12.095999999999998</v>
      </c>
      <c r="I305" s="428">
        <f t="shared" ref="I305:I312" si="113">G305*N305/100</f>
        <v>9.5040000000000013</v>
      </c>
      <c r="J305" s="428">
        <f t="shared" ref="J305:J312" si="114">G305*O305/100</f>
        <v>0.76800000000000013</v>
      </c>
      <c r="K305" s="428">
        <f t="shared" ref="K305:K312" si="115">G305*P305/100</f>
        <v>136.32</v>
      </c>
      <c r="L305" s="411"/>
      <c r="M305" s="430">
        <v>12.6</v>
      </c>
      <c r="N305" s="430">
        <v>9.9</v>
      </c>
      <c r="O305" s="686">
        <v>0.8</v>
      </c>
      <c r="P305" s="15">
        <v>142</v>
      </c>
      <c r="Q305" s="264"/>
      <c r="R305" s="264"/>
      <c r="S305" s="264"/>
      <c r="T305" s="264"/>
      <c r="U305" s="264"/>
      <c r="V305" s="264"/>
      <c r="W305" s="264"/>
      <c r="X305" s="264"/>
      <c r="Y305" s="264"/>
      <c r="Z305" s="264"/>
      <c r="AA305" s="264"/>
      <c r="AB305" s="264"/>
      <c r="AC305" s="264"/>
      <c r="AD305" s="264"/>
      <c r="AE305" s="264"/>
      <c r="AF305" s="264"/>
      <c r="AG305" s="264"/>
      <c r="AH305" s="264"/>
      <c r="AI305" s="264"/>
      <c r="AJ305" s="264"/>
      <c r="AK305" s="264"/>
      <c r="AL305" s="264"/>
      <c r="AM305" s="264"/>
      <c r="AN305" s="264"/>
      <c r="AO305" s="264"/>
      <c r="AP305" s="264"/>
      <c r="AQ305" s="264"/>
      <c r="AR305" s="264"/>
      <c r="AS305" s="264"/>
      <c r="AT305" s="264"/>
      <c r="AU305" s="264"/>
      <c r="AV305" s="264"/>
      <c r="AW305" s="264"/>
      <c r="AX305" s="264"/>
      <c r="AY305" s="264"/>
      <c r="AZ305" s="264"/>
      <c r="BA305" s="264"/>
      <c r="BB305" s="264"/>
      <c r="BC305" s="264"/>
      <c r="BD305" s="264"/>
      <c r="BE305" s="264"/>
      <c r="BF305" s="264"/>
      <c r="BG305" s="264"/>
      <c r="BH305" s="264"/>
      <c r="BI305" s="264"/>
      <c r="BJ305" s="264"/>
      <c r="BK305" s="264"/>
      <c r="BL305" s="264"/>
      <c r="BM305" s="264"/>
      <c r="BN305" s="264"/>
      <c r="BO305" s="264"/>
      <c r="BP305" s="264"/>
      <c r="BQ305" s="264"/>
      <c r="BR305" s="264"/>
      <c r="BS305" s="264"/>
      <c r="BT305" s="264"/>
      <c r="BU305" s="264"/>
      <c r="BV305" s="485"/>
    </row>
    <row r="306" spans="1:74" s="425" customFormat="1" x14ac:dyDescent="0.25">
      <c r="B306" s="426"/>
      <c r="C306" s="1261"/>
      <c r="D306" s="426"/>
      <c r="E306" s="637" t="s">
        <v>17</v>
      </c>
      <c r="F306" s="730"/>
      <c r="G306" s="756">
        <v>36</v>
      </c>
      <c r="H306" s="459">
        <f t="shared" si="112"/>
        <v>1.008</v>
      </c>
      <c r="I306" s="428">
        <f t="shared" si="113"/>
        <v>0.9</v>
      </c>
      <c r="J306" s="428">
        <f t="shared" si="114"/>
        <v>1.6920000000000002</v>
      </c>
      <c r="K306" s="428">
        <f t="shared" si="115"/>
        <v>18.72</v>
      </c>
      <c r="L306" s="411"/>
      <c r="M306" s="430">
        <v>2.8</v>
      </c>
      <c r="N306" s="430">
        <v>2.5</v>
      </c>
      <c r="O306" s="686">
        <v>4.7</v>
      </c>
      <c r="P306" s="20">
        <v>52</v>
      </c>
      <c r="Q306" s="264"/>
      <c r="R306" s="264"/>
      <c r="S306" s="264"/>
      <c r="T306" s="264"/>
      <c r="U306" s="264"/>
      <c r="V306" s="264"/>
      <c r="W306" s="264"/>
      <c r="X306" s="264"/>
      <c r="Y306" s="264"/>
      <c r="Z306" s="264"/>
      <c r="AA306" s="264"/>
      <c r="AB306" s="264"/>
      <c r="AC306" s="264"/>
      <c r="AD306" s="264"/>
      <c r="AE306" s="264"/>
      <c r="AF306" s="264"/>
      <c r="AG306" s="264"/>
      <c r="AH306" s="264"/>
      <c r="AI306" s="264"/>
      <c r="AJ306" s="264"/>
      <c r="AK306" s="264"/>
      <c r="AL306" s="264"/>
      <c r="AM306" s="264"/>
      <c r="AN306" s="264"/>
      <c r="AO306" s="264"/>
      <c r="AP306" s="264"/>
      <c r="AQ306" s="264"/>
      <c r="AR306" s="264"/>
      <c r="AS306" s="264"/>
      <c r="AT306" s="264"/>
      <c r="AU306" s="264"/>
      <c r="AV306" s="264"/>
      <c r="AW306" s="264"/>
      <c r="AX306" s="264"/>
      <c r="AY306" s="264"/>
      <c r="AZ306" s="264"/>
      <c r="BA306" s="264"/>
      <c r="BB306" s="264"/>
      <c r="BC306" s="264"/>
      <c r="BD306" s="264"/>
      <c r="BE306" s="264"/>
      <c r="BF306" s="264"/>
      <c r="BG306" s="264"/>
      <c r="BH306" s="264"/>
      <c r="BI306" s="264"/>
      <c r="BJ306" s="264"/>
      <c r="BK306" s="264"/>
      <c r="BL306" s="264"/>
      <c r="BM306" s="264"/>
      <c r="BN306" s="264"/>
      <c r="BO306" s="264"/>
      <c r="BP306" s="264"/>
      <c r="BQ306" s="264"/>
      <c r="BR306" s="264"/>
      <c r="BS306" s="264"/>
      <c r="BT306" s="264"/>
      <c r="BU306" s="264"/>
      <c r="BV306" s="485"/>
    </row>
    <row r="307" spans="1:74" s="425" customFormat="1" x14ac:dyDescent="0.25">
      <c r="B307" s="426"/>
      <c r="C307" s="1280"/>
      <c r="D307" s="426"/>
      <c r="E307" s="637" t="s">
        <v>80</v>
      </c>
      <c r="F307" s="733"/>
      <c r="G307" s="738">
        <v>0.12</v>
      </c>
      <c r="H307" s="459">
        <f t="shared" si="112"/>
        <v>0</v>
      </c>
      <c r="I307" s="428">
        <f t="shared" si="113"/>
        <v>0</v>
      </c>
      <c r="J307" s="428">
        <f t="shared" si="114"/>
        <v>0</v>
      </c>
      <c r="K307" s="428">
        <f t="shared" si="115"/>
        <v>0</v>
      </c>
      <c r="L307" s="411"/>
      <c r="M307" s="430"/>
      <c r="N307" s="430"/>
      <c r="O307" s="686"/>
      <c r="P307" s="15"/>
      <c r="Q307" s="264"/>
      <c r="R307" s="264"/>
      <c r="S307" s="264"/>
      <c r="T307" s="264"/>
      <c r="U307" s="264"/>
      <c r="V307" s="264"/>
      <c r="W307" s="264"/>
      <c r="X307" s="264"/>
      <c r="Y307" s="264"/>
      <c r="Z307" s="264"/>
      <c r="AA307" s="264"/>
      <c r="AB307" s="264"/>
      <c r="AC307" s="264"/>
      <c r="AD307" s="264"/>
      <c r="AE307" s="264"/>
      <c r="AF307" s="264"/>
      <c r="AG307" s="264"/>
      <c r="AH307" s="264"/>
      <c r="AI307" s="264"/>
      <c r="AJ307" s="264"/>
      <c r="AK307" s="264"/>
      <c r="AL307" s="264"/>
      <c r="AM307" s="264"/>
      <c r="AN307" s="264"/>
      <c r="AO307" s="264"/>
      <c r="AP307" s="264"/>
      <c r="AQ307" s="264"/>
      <c r="AR307" s="264"/>
      <c r="AS307" s="264"/>
      <c r="AT307" s="264"/>
      <c r="AU307" s="264"/>
      <c r="AV307" s="264"/>
      <c r="AW307" s="264"/>
      <c r="AX307" s="264"/>
      <c r="AY307" s="264"/>
      <c r="AZ307" s="264"/>
      <c r="BA307" s="264"/>
      <c r="BB307" s="264"/>
      <c r="BC307" s="264"/>
      <c r="BD307" s="264"/>
      <c r="BE307" s="264"/>
      <c r="BF307" s="264"/>
      <c r="BG307" s="264"/>
      <c r="BH307" s="264"/>
      <c r="BI307" s="264"/>
      <c r="BJ307" s="264"/>
      <c r="BK307" s="264"/>
      <c r="BL307" s="264"/>
      <c r="BM307" s="264"/>
      <c r="BN307" s="264"/>
      <c r="BO307" s="264"/>
      <c r="BP307" s="264"/>
      <c r="BQ307" s="264"/>
      <c r="BR307" s="264"/>
      <c r="BS307" s="264"/>
      <c r="BT307" s="264"/>
      <c r="BU307" s="264"/>
      <c r="BV307" s="485"/>
    </row>
    <row r="308" spans="1:74" s="425" customFormat="1" x14ac:dyDescent="0.25">
      <c r="B308" s="426"/>
      <c r="C308" s="432"/>
      <c r="D308" s="426"/>
      <c r="E308" s="637" t="s">
        <v>20</v>
      </c>
      <c r="F308" s="733"/>
      <c r="G308" s="738">
        <v>2.4</v>
      </c>
      <c r="H308" s="459">
        <f t="shared" si="112"/>
        <v>1.2E-2</v>
      </c>
      <c r="I308" s="428">
        <f t="shared" si="113"/>
        <v>1.98</v>
      </c>
      <c r="J308" s="428">
        <f t="shared" si="114"/>
        <v>1.44E-2</v>
      </c>
      <c r="K308" s="429">
        <f t="shared" si="115"/>
        <v>17.616</v>
      </c>
      <c r="L308" s="411"/>
      <c r="M308" s="430">
        <v>0.5</v>
      </c>
      <c r="N308" s="430">
        <v>82.5</v>
      </c>
      <c r="O308" s="686">
        <v>0.6</v>
      </c>
      <c r="P308" s="20">
        <v>734</v>
      </c>
      <c r="Q308" s="264"/>
      <c r="R308" s="264"/>
      <c r="S308" s="264"/>
      <c r="T308" s="264"/>
      <c r="U308" s="264"/>
      <c r="V308" s="264"/>
      <c r="W308" s="264"/>
      <c r="X308" s="264"/>
      <c r="Y308" s="264"/>
      <c r="Z308" s="264"/>
      <c r="AA308" s="264"/>
      <c r="AB308" s="264"/>
      <c r="AC308" s="264"/>
      <c r="AD308" s="264"/>
      <c r="AE308" s="264"/>
      <c r="AF308" s="264"/>
      <c r="AG308" s="264"/>
      <c r="AH308" s="264"/>
      <c r="AI308" s="264"/>
      <c r="AJ308" s="264"/>
      <c r="AK308" s="264"/>
      <c r="AL308" s="264"/>
      <c r="AM308" s="264"/>
      <c r="AN308" s="264"/>
      <c r="AO308" s="264"/>
      <c r="AP308" s="264"/>
      <c r="AQ308" s="264"/>
      <c r="AR308" s="264"/>
      <c r="AS308" s="264"/>
      <c r="AT308" s="264"/>
      <c r="AU308" s="264"/>
      <c r="AV308" s="264"/>
      <c r="AW308" s="264"/>
      <c r="AX308" s="264"/>
      <c r="AY308" s="264"/>
      <c r="AZ308" s="264"/>
      <c r="BA308" s="264"/>
      <c r="BB308" s="264"/>
      <c r="BC308" s="264"/>
      <c r="BD308" s="264"/>
      <c r="BE308" s="264"/>
      <c r="BF308" s="264"/>
      <c r="BG308" s="264"/>
      <c r="BH308" s="264"/>
      <c r="BI308" s="264"/>
      <c r="BJ308" s="264"/>
      <c r="BK308" s="264"/>
      <c r="BL308" s="264"/>
      <c r="BM308" s="264"/>
      <c r="BN308" s="264"/>
      <c r="BO308" s="264"/>
      <c r="BP308" s="264"/>
      <c r="BQ308" s="264"/>
      <c r="BR308" s="264"/>
      <c r="BS308" s="264"/>
      <c r="BT308" s="264"/>
      <c r="BU308" s="264"/>
      <c r="BV308" s="485"/>
    </row>
    <row r="309" spans="1:74" s="425" customFormat="1" x14ac:dyDescent="0.25">
      <c r="B309" s="426"/>
      <c r="C309" s="432"/>
      <c r="D309" s="436"/>
      <c r="E309" s="637" t="s">
        <v>74</v>
      </c>
      <c r="F309" s="733">
        <v>16.920000000000002</v>
      </c>
      <c r="G309" s="738">
        <v>14.4</v>
      </c>
      <c r="H309" s="459">
        <f t="shared" si="112"/>
        <v>0.23040000000000002</v>
      </c>
      <c r="I309" s="428">
        <f t="shared" si="113"/>
        <v>4.3200000000000002E-2</v>
      </c>
      <c r="J309" s="428">
        <f t="shared" si="114"/>
        <v>1.44</v>
      </c>
      <c r="K309" s="429">
        <f t="shared" si="115"/>
        <v>6.6239999999999997</v>
      </c>
      <c r="L309" s="875"/>
      <c r="M309" s="430">
        <v>1.6</v>
      </c>
      <c r="N309" s="430">
        <v>0.3</v>
      </c>
      <c r="O309" s="686">
        <v>10</v>
      </c>
      <c r="P309" s="15">
        <v>46</v>
      </c>
      <c r="Q309" s="264"/>
      <c r="R309" s="264"/>
      <c r="S309" s="264"/>
      <c r="T309" s="264"/>
      <c r="U309" s="264"/>
      <c r="V309" s="264"/>
      <c r="W309" s="264"/>
      <c r="X309" s="264"/>
      <c r="Y309" s="264"/>
      <c r="Z309" s="264"/>
      <c r="AA309" s="264"/>
      <c r="AB309" s="264"/>
      <c r="AC309" s="264"/>
      <c r="AD309" s="264"/>
      <c r="AE309" s="264"/>
      <c r="AF309" s="264"/>
      <c r="AG309" s="264"/>
      <c r="AH309" s="264"/>
      <c r="AI309" s="264"/>
      <c r="AJ309" s="264"/>
      <c r="AK309" s="264"/>
      <c r="AL309" s="264"/>
      <c r="AM309" s="264"/>
      <c r="AN309" s="264"/>
      <c r="AO309" s="264"/>
      <c r="AP309" s="264"/>
      <c r="AQ309" s="264"/>
      <c r="AR309" s="264"/>
      <c r="AS309" s="264"/>
      <c r="AT309" s="264"/>
      <c r="AU309" s="264"/>
      <c r="AV309" s="264"/>
      <c r="AW309" s="264"/>
      <c r="AX309" s="264"/>
      <c r="AY309" s="264"/>
      <c r="AZ309" s="264"/>
      <c r="BA309" s="264"/>
      <c r="BB309" s="264"/>
      <c r="BC309" s="264"/>
      <c r="BD309" s="264"/>
      <c r="BE309" s="264"/>
      <c r="BF309" s="264"/>
      <c r="BG309" s="264"/>
      <c r="BH309" s="264"/>
      <c r="BI309" s="264"/>
      <c r="BJ309" s="264"/>
      <c r="BK309" s="264"/>
      <c r="BL309" s="264"/>
      <c r="BM309" s="264"/>
      <c r="BN309" s="264"/>
      <c r="BO309" s="264"/>
      <c r="BP309" s="264"/>
      <c r="BQ309" s="264"/>
      <c r="BR309" s="264"/>
      <c r="BS309" s="264"/>
      <c r="BT309" s="264"/>
      <c r="BU309" s="264"/>
      <c r="BV309" s="485"/>
    </row>
    <row r="310" spans="1:74" s="425" customFormat="1" x14ac:dyDescent="0.25">
      <c r="B310" s="426"/>
      <c r="C310" s="432"/>
      <c r="D310" s="426"/>
      <c r="E310" s="625" t="s">
        <v>255</v>
      </c>
      <c r="F310" s="733">
        <v>22.8</v>
      </c>
      <c r="G310" s="738">
        <v>21.6</v>
      </c>
      <c r="H310" s="446">
        <f t="shared" si="112"/>
        <v>0.6048</v>
      </c>
      <c r="I310" s="429">
        <f t="shared" si="113"/>
        <v>6.480000000000001E-2</v>
      </c>
      <c r="J310" s="429">
        <f t="shared" si="114"/>
        <v>1.0368000000000002</v>
      </c>
      <c r="K310" s="429">
        <f t="shared" si="115"/>
        <v>5.8320000000000007</v>
      </c>
      <c r="L310" s="411"/>
      <c r="M310" s="425">
        <v>2.8</v>
      </c>
      <c r="N310" s="425">
        <v>0.3</v>
      </c>
      <c r="O310" s="464">
        <v>4.8</v>
      </c>
      <c r="P310" s="18">
        <v>27</v>
      </c>
      <c r="Q310" s="264"/>
      <c r="R310" s="264"/>
      <c r="S310" s="264"/>
      <c r="T310" s="264"/>
      <c r="U310" s="264"/>
      <c r="V310" s="264"/>
      <c r="W310" s="264"/>
      <c r="X310" s="264"/>
      <c r="Y310" s="264"/>
      <c r="Z310" s="264"/>
      <c r="AA310" s="264"/>
      <c r="AB310" s="264"/>
      <c r="AC310" s="264"/>
      <c r="AD310" s="264"/>
      <c r="AE310" s="264"/>
      <c r="AF310" s="264"/>
      <c r="AG310" s="264"/>
      <c r="AH310" s="264"/>
      <c r="AI310" s="264"/>
      <c r="AJ310" s="264"/>
      <c r="AK310" s="264"/>
      <c r="AL310" s="264"/>
      <c r="AM310" s="264"/>
      <c r="AN310" s="264"/>
      <c r="AO310" s="264"/>
      <c r="AP310" s="264"/>
      <c r="AQ310" s="264"/>
      <c r="AR310" s="264"/>
      <c r="AS310" s="264"/>
      <c r="AT310" s="264"/>
      <c r="AU310" s="264"/>
      <c r="AV310" s="264"/>
      <c r="AW310" s="264"/>
      <c r="AX310" s="264"/>
      <c r="AY310" s="264"/>
      <c r="AZ310" s="264"/>
      <c r="BA310" s="264"/>
      <c r="BB310" s="264"/>
      <c r="BC310" s="264"/>
      <c r="BD310" s="264"/>
      <c r="BE310" s="264"/>
      <c r="BF310" s="264"/>
      <c r="BG310" s="264"/>
      <c r="BH310" s="264"/>
      <c r="BI310" s="264"/>
      <c r="BJ310" s="264"/>
      <c r="BK310" s="264"/>
      <c r="BL310" s="264"/>
      <c r="BM310" s="264"/>
      <c r="BN310" s="264"/>
      <c r="BO310" s="264"/>
      <c r="BP310" s="264"/>
      <c r="BQ310" s="264"/>
      <c r="BR310" s="264"/>
      <c r="BS310" s="264"/>
      <c r="BT310" s="264"/>
      <c r="BU310" s="264"/>
      <c r="BV310" s="485"/>
    </row>
    <row r="311" spans="1:74" s="425" customFormat="1" ht="30" x14ac:dyDescent="0.25">
      <c r="B311" s="426"/>
      <c r="C311" s="515"/>
      <c r="D311" s="426"/>
      <c r="E311" s="637" t="s">
        <v>256</v>
      </c>
      <c r="F311" s="733"/>
      <c r="G311" s="738">
        <v>12</v>
      </c>
      <c r="H311" s="459">
        <f t="shared" si="112"/>
        <v>1.3542000000000001</v>
      </c>
      <c r="I311" s="428">
        <f t="shared" si="113"/>
        <v>1.6277999999999999</v>
      </c>
      <c r="J311" s="428">
        <f t="shared" si="114"/>
        <v>0.19020000000000001</v>
      </c>
      <c r="K311" s="429">
        <f t="shared" si="115"/>
        <v>20.79</v>
      </c>
      <c r="L311" s="411"/>
      <c r="M311" s="425">
        <v>11.285</v>
      </c>
      <c r="N311" s="425">
        <v>13.565</v>
      </c>
      <c r="O311" s="464">
        <v>1.585</v>
      </c>
      <c r="P311" s="18">
        <v>173.25</v>
      </c>
      <c r="Q311" s="264"/>
      <c r="R311" s="264"/>
      <c r="S311" s="264"/>
      <c r="T311" s="264"/>
      <c r="U311" s="264"/>
      <c r="V311" s="264"/>
      <c r="W311" s="264"/>
      <c r="X311" s="264"/>
      <c r="Y311" s="264"/>
      <c r="Z311" s="264"/>
      <c r="AA311" s="264"/>
      <c r="AB311" s="264"/>
      <c r="AC311" s="264"/>
      <c r="AD311" s="264"/>
      <c r="AE311" s="264"/>
      <c r="AF311" s="264"/>
      <c r="AG311" s="264"/>
      <c r="AH311" s="264"/>
      <c r="AI311" s="264"/>
      <c r="AJ311" s="264"/>
      <c r="AK311" s="264"/>
      <c r="AL311" s="264"/>
      <c r="AM311" s="264"/>
      <c r="AN311" s="264"/>
      <c r="AO311" s="264"/>
      <c r="AP311" s="264"/>
      <c r="AQ311" s="264"/>
      <c r="AR311" s="264"/>
      <c r="AS311" s="264"/>
      <c r="AT311" s="264"/>
      <c r="AU311" s="264"/>
      <c r="AV311" s="264"/>
      <c r="AW311" s="264"/>
      <c r="AX311" s="264"/>
      <c r="AY311" s="264"/>
      <c r="AZ311" s="264"/>
      <c r="BA311" s="264"/>
      <c r="BB311" s="264"/>
      <c r="BC311" s="264"/>
      <c r="BD311" s="264"/>
      <c r="BE311" s="264"/>
      <c r="BF311" s="264"/>
      <c r="BG311" s="264"/>
      <c r="BH311" s="264"/>
      <c r="BI311" s="264"/>
      <c r="BJ311" s="264"/>
      <c r="BK311" s="264"/>
      <c r="BL311" s="264"/>
      <c r="BM311" s="264"/>
      <c r="BN311" s="264"/>
      <c r="BO311" s="264"/>
      <c r="BP311" s="264"/>
      <c r="BQ311" s="264"/>
      <c r="BR311" s="264"/>
      <c r="BS311" s="264"/>
      <c r="BT311" s="264"/>
      <c r="BU311" s="264"/>
      <c r="BV311" s="485"/>
    </row>
    <row r="312" spans="1:74" s="47" customFormat="1" ht="17.25" customHeight="1" x14ac:dyDescent="0.25">
      <c r="A312" s="432"/>
      <c r="B312" s="426"/>
      <c r="C312" s="432"/>
      <c r="D312" s="499"/>
      <c r="E312" s="637" t="s">
        <v>73</v>
      </c>
      <c r="F312" s="733"/>
      <c r="G312" s="738">
        <v>1.2</v>
      </c>
      <c r="H312" s="459">
        <f t="shared" si="112"/>
        <v>0</v>
      </c>
      <c r="I312" s="428">
        <f t="shared" si="113"/>
        <v>1.2</v>
      </c>
      <c r="J312" s="428">
        <f t="shared" si="114"/>
        <v>0</v>
      </c>
      <c r="K312" s="429">
        <f t="shared" si="115"/>
        <v>10.607999999999999</v>
      </c>
      <c r="L312" s="411"/>
      <c r="M312" s="430">
        <v>0</v>
      </c>
      <c r="N312" s="430">
        <v>100</v>
      </c>
      <c r="O312" s="686">
        <v>0</v>
      </c>
      <c r="P312" s="15">
        <v>884</v>
      </c>
      <c r="Q312" s="380"/>
      <c r="R312" s="380"/>
      <c r="S312" s="380"/>
      <c r="T312" s="380"/>
      <c r="U312" s="380"/>
      <c r="V312" s="380"/>
      <c r="W312" s="380"/>
      <c r="X312" s="380"/>
      <c r="Y312" s="380"/>
      <c r="Z312" s="380"/>
      <c r="AA312" s="380"/>
      <c r="AB312" s="380"/>
      <c r="AC312" s="380"/>
      <c r="AD312" s="380"/>
      <c r="AE312" s="380"/>
      <c r="AF312" s="380"/>
      <c r="AG312" s="380"/>
      <c r="AH312" s="380"/>
      <c r="AI312" s="380"/>
      <c r="AJ312" s="380"/>
      <c r="AK312" s="380"/>
      <c r="AL312" s="380"/>
      <c r="AM312" s="380"/>
      <c r="AN312" s="380"/>
      <c r="AO312" s="380"/>
      <c r="AP312" s="380"/>
      <c r="AQ312" s="380"/>
      <c r="AR312" s="380"/>
      <c r="AS312" s="380"/>
      <c r="AT312" s="380"/>
      <c r="AU312" s="380"/>
      <c r="AV312" s="380"/>
      <c r="AW312" s="380"/>
      <c r="AX312" s="380"/>
      <c r="AY312" s="380"/>
      <c r="AZ312" s="380"/>
      <c r="BA312" s="380"/>
      <c r="BB312" s="380"/>
      <c r="BC312" s="380"/>
      <c r="BD312" s="380"/>
      <c r="BE312" s="380"/>
      <c r="BF312" s="380"/>
      <c r="BG312" s="380"/>
      <c r="BH312" s="380"/>
      <c r="BI312" s="380"/>
      <c r="BJ312" s="380"/>
      <c r="BK312" s="380"/>
      <c r="BL312" s="380"/>
      <c r="BM312" s="380"/>
      <c r="BN312" s="380"/>
      <c r="BO312" s="380"/>
      <c r="BP312" s="380"/>
      <c r="BQ312" s="380"/>
      <c r="BR312" s="380"/>
      <c r="BS312" s="380"/>
      <c r="BT312" s="380"/>
      <c r="BU312" s="380"/>
    </row>
    <row r="313" spans="1:74" s="477" customFormat="1" x14ac:dyDescent="0.25">
      <c r="A313" s="494"/>
      <c r="B313" s="492"/>
      <c r="C313" s="499"/>
      <c r="D313" s="492"/>
      <c r="E313" s="624" t="s">
        <v>21</v>
      </c>
      <c r="F313" s="1034"/>
      <c r="G313" s="980"/>
      <c r="H313" s="471">
        <f>SUM(H305:H312)</f>
        <v>15.305400000000001</v>
      </c>
      <c r="I313" s="433">
        <f t="shared" ref="I313:K313" si="116">SUM(I305:I312)</f>
        <v>15.319800000000003</v>
      </c>
      <c r="J313" s="433">
        <f t="shared" si="116"/>
        <v>5.1414000000000009</v>
      </c>
      <c r="K313" s="433">
        <f t="shared" si="116"/>
        <v>216.51</v>
      </c>
      <c r="L313" s="411"/>
      <c r="O313" s="579"/>
      <c r="P313" s="50"/>
      <c r="Q313" s="264"/>
      <c r="R313" s="264"/>
      <c r="S313" s="264"/>
      <c r="T313" s="264"/>
      <c r="U313" s="264"/>
      <c r="V313" s="264"/>
      <c r="W313" s="264"/>
      <c r="X313" s="264"/>
      <c r="Y313" s="264"/>
      <c r="Z313" s="264"/>
      <c r="AA313" s="264"/>
      <c r="AB313" s="264"/>
      <c r="AC313" s="264"/>
      <c r="AD313" s="264"/>
      <c r="AE313" s="264"/>
      <c r="AF313" s="264"/>
      <c r="AG313" s="264"/>
      <c r="AH313" s="264"/>
      <c r="AI313" s="264"/>
      <c r="AJ313" s="264"/>
      <c r="AK313" s="264"/>
      <c r="AL313" s="264"/>
      <c r="AM313" s="264"/>
      <c r="AN313" s="264"/>
      <c r="AO313" s="264"/>
      <c r="AP313" s="264"/>
      <c r="AQ313" s="264"/>
      <c r="AR313" s="264"/>
      <c r="AS313" s="264"/>
      <c r="AT313" s="264"/>
      <c r="AU313" s="264"/>
      <c r="AV313" s="264"/>
      <c r="AW313" s="264"/>
      <c r="AX313" s="264"/>
      <c r="AY313" s="264"/>
      <c r="AZ313" s="264"/>
      <c r="BA313" s="264"/>
      <c r="BB313" s="264"/>
      <c r="BC313" s="264"/>
      <c r="BD313" s="264"/>
      <c r="BE313" s="264"/>
      <c r="BF313" s="264"/>
      <c r="BG313" s="264"/>
      <c r="BH313" s="264"/>
      <c r="BI313" s="264"/>
      <c r="BJ313" s="264"/>
      <c r="BK313" s="264"/>
      <c r="BL313" s="264"/>
      <c r="BM313" s="264"/>
      <c r="BN313" s="264"/>
      <c r="BO313" s="264"/>
      <c r="BP313" s="264"/>
      <c r="BQ313" s="264"/>
      <c r="BR313" s="264"/>
      <c r="BS313" s="264"/>
      <c r="BT313" s="264"/>
      <c r="BU313" s="264"/>
      <c r="BV313" s="573"/>
    </row>
    <row r="314" spans="1:74" s="425" customFormat="1" ht="20.25" customHeight="1" x14ac:dyDescent="0.25">
      <c r="B314" s="426" t="s">
        <v>265</v>
      </c>
      <c r="C314" s="1306" t="s">
        <v>257</v>
      </c>
      <c r="D314" s="484" t="s">
        <v>258</v>
      </c>
      <c r="E314" s="445" t="s">
        <v>135</v>
      </c>
      <c r="F314" s="986"/>
      <c r="G314" s="756">
        <v>25</v>
      </c>
      <c r="H314" s="459">
        <f>G314*M314/100</f>
        <v>2</v>
      </c>
      <c r="I314" s="428">
        <f>G314*N314/100</f>
        <v>1.075</v>
      </c>
      <c r="J314" s="428">
        <f>G314*O314/100</f>
        <v>12.824999999999999</v>
      </c>
      <c r="K314" s="429">
        <f>G314*P314/100</f>
        <v>67.5</v>
      </c>
      <c r="L314" s="411"/>
      <c r="M314" s="430">
        <v>8</v>
      </c>
      <c r="N314" s="430">
        <v>4.3</v>
      </c>
      <c r="O314" s="686">
        <v>51.3</v>
      </c>
      <c r="P314" s="20">
        <v>270</v>
      </c>
      <c r="Q314" s="264"/>
      <c r="R314" s="264"/>
      <c r="S314" s="264"/>
      <c r="T314" s="264"/>
      <c r="U314" s="264"/>
      <c r="V314" s="264"/>
      <c r="W314" s="264"/>
      <c r="X314" s="264"/>
      <c r="Y314" s="264"/>
      <c r="Z314" s="264"/>
      <c r="AA314" s="264"/>
      <c r="AB314" s="264"/>
      <c r="AC314" s="264"/>
      <c r="AD314" s="264"/>
      <c r="AE314" s="264"/>
      <c r="AF314" s="264"/>
      <c r="AG314" s="264"/>
      <c r="AH314" s="264"/>
      <c r="AI314" s="264"/>
      <c r="AJ314" s="264"/>
      <c r="AK314" s="264"/>
      <c r="AL314" s="264"/>
      <c r="AM314" s="264"/>
      <c r="AN314" s="264"/>
      <c r="AO314" s="264"/>
      <c r="AP314" s="264"/>
      <c r="AQ314" s="264"/>
      <c r="AR314" s="264"/>
      <c r="AS314" s="264"/>
      <c r="AT314" s="264"/>
      <c r="AU314" s="264"/>
      <c r="AV314" s="264"/>
      <c r="AW314" s="264"/>
      <c r="AX314" s="264"/>
      <c r="AY314" s="264"/>
      <c r="AZ314" s="264"/>
      <c r="BA314" s="264"/>
      <c r="BB314" s="264"/>
      <c r="BC314" s="264"/>
      <c r="BD314" s="264"/>
      <c r="BE314" s="264"/>
      <c r="BF314" s="264"/>
      <c r="BG314" s="264"/>
      <c r="BH314" s="264"/>
      <c r="BI314" s="264"/>
      <c r="BJ314" s="264"/>
      <c r="BK314" s="264"/>
      <c r="BL314" s="264"/>
      <c r="BM314" s="264"/>
      <c r="BN314" s="264"/>
      <c r="BO314" s="264"/>
      <c r="BP314" s="264"/>
      <c r="BQ314" s="264"/>
      <c r="BR314" s="264"/>
      <c r="BS314" s="264"/>
      <c r="BT314" s="264"/>
      <c r="BU314" s="264"/>
      <c r="BV314" s="485"/>
    </row>
    <row r="315" spans="1:74" s="425" customFormat="1" x14ac:dyDescent="0.25">
      <c r="B315" s="426"/>
      <c r="C315" s="1299"/>
      <c r="D315" s="436"/>
      <c r="E315" s="445" t="s">
        <v>259</v>
      </c>
      <c r="F315" s="733"/>
      <c r="G315" s="980">
        <v>15</v>
      </c>
      <c r="H315" s="459">
        <f>G315*M315/100</f>
        <v>4.4999999999999998E-2</v>
      </c>
      <c r="I315" s="428">
        <f>G315*N315/100</f>
        <v>4.4999999999999998E-2</v>
      </c>
      <c r="J315" s="428">
        <f>G315*O315/100</f>
        <v>7.5</v>
      </c>
      <c r="K315" s="429">
        <f>G315*P315/100</f>
        <v>42.75</v>
      </c>
      <c r="L315" s="411"/>
      <c r="M315" s="430">
        <v>0.3</v>
      </c>
      <c r="N315" s="430">
        <v>0.3</v>
      </c>
      <c r="O315" s="686">
        <v>50</v>
      </c>
      <c r="P315" s="20">
        <v>285</v>
      </c>
      <c r="Q315" s="264"/>
      <c r="R315" s="264"/>
      <c r="S315" s="264"/>
      <c r="T315" s="264"/>
      <c r="U315" s="264"/>
      <c r="V315" s="264"/>
      <c r="W315" s="264"/>
      <c r="X315" s="264"/>
      <c r="Y315" s="264"/>
      <c r="Z315" s="264"/>
      <c r="AA315" s="264"/>
      <c r="AB315" s="264"/>
      <c r="AC315" s="264"/>
      <c r="AD315" s="264"/>
      <c r="AE315" s="264"/>
      <c r="AF315" s="264"/>
      <c r="AG315" s="264"/>
      <c r="AH315" s="264"/>
      <c r="AI315" s="264"/>
      <c r="AJ315" s="264"/>
      <c r="AK315" s="264"/>
      <c r="AL315" s="264"/>
      <c r="AM315" s="264"/>
      <c r="AN315" s="264"/>
      <c r="AO315" s="264"/>
      <c r="AP315" s="264"/>
      <c r="AQ315" s="264"/>
      <c r="AR315" s="264"/>
      <c r="AS315" s="264"/>
      <c r="AT315" s="264"/>
      <c r="AU315" s="264"/>
      <c r="AV315" s="264"/>
      <c r="AW315" s="264"/>
      <c r="AX315" s="264"/>
      <c r="AY315" s="264"/>
      <c r="AZ315" s="264"/>
      <c r="BA315" s="264"/>
      <c r="BB315" s="264"/>
      <c r="BC315" s="264"/>
      <c r="BD315" s="264"/>
      <c r="BE315" s="264"/>
      <c r="BF315" s="264"/>
      <c r="BG315" s="264"/>
      <c r="BH315" s="264"/>
      <c r="BI315" s="264"/>
      <c r="BJ315" s="264"/>
      <c r="BK315" s="264"/>
      <c r="BL315" s="264"/>
      <c r="BM315" s="264"/>
      <c r="BN315" s="264"/>
      <c r="BO315" s="264"/>
      <c r="BP315" s="264"/>
      <c r="BQ315" s="264"/>
      <c r="BR315" s="264"/>
      <c r="BS315" s="264"/>
      <c r="BT315" s="264"/>
      <c r="BU315" s="264"/>
      <c r="BV315" s="485"/>
    </row>
    <row r="316" spans="1:74" s="425" customFormat="1" x14ac:dyDescent="0.25">
      <c r="B316" s="426"/>
      <c r="C316" s="432"/>
      <c r="D316" s="426"/>
      <c r="E316" s="462" t="s">
        <v>21</v>
      </c>
      <c r="F316" s="733"/>
      <c r="G316" s="738"/>
      <c r="H316" s="471">
        <f>SUM(H314:H315)</f>
        <v>2.0449999999999999</v>
      </c>
      <c r="I316" s="471">
        <f t="shared" ref="I316:K316" si="117">SUM(I314:I315)</f>
        <v>1.1199999999999999</v>
      </c>
      <c r="J316" s="471">
        <f t="shared" si="117"/>
        <v>20.324999999999999</v>
      </c>
      <c r="K316" s="471">
        <f t="shared" si="117"/>
        <v>110.25</v>
      </c>
      <c r="L316" s="411"/>
      <c r="M316" s="430"/>
      <c r="N316" s="430"/>
      <c r="O316" s="686"/>
      <c r="P316" s="20"/>
      <c r="Q316" s="264"/>
      <c r="R316" s="264"/>
      <c r="S316" s="264"/>
      <c r="T316" s="264"/>
      <c r="U316" s="264"/>
      <c r="V316" s="264"/>
      <c r="W316" s="264"/>
      <c r="X316" s="264"/>
      <c r="Y316" s="264"/>
      <c r="Z316" s="264"/>
      <c r="AA316" s="264"/>
      <c r="AB316" s="264"/>
      <c r="AC316" s="264"/>
      <c r="AD316" s="264"/>
      <c r="AE316" s="264"/>
      <c r="AF316" s="264"/>
      <c r="AG316" s="264"/>
      <c r="AH316" s="264"/>
      <c r="AI316" s="264"/>
      <c r="AJ316" s="264"/>
      <c r="AK316" s="264"/>
      <c r="AL316" s="264"/>
      <c r="AM316" s="264"/>
      <c r="AN316" s="264"/>
      <c r="AO316" s="264"/>
      <c r="AP316" s="264"/>
      <c r="AQ316" s="264"/>
      <c r="AR316" s="264"/>
      <c r="AS316" s="264"/>
      <c r="AT316" s="264"/>
      <c r="AU316" s="264"/>
      <c r="AV316" s="264"/>
      <c r="AW316" s="264"/>
      <c r="AX316" s="264"/>
      <c r="AY316" s="264"/>
      <c r="AZ316" s="264"/>
      <c r="BA316" s="264"/>
      <c r="BB316" s="264"/>
      <c r="BC316" s="264"/>
      <c r="BD316" s="264"/>
      <c r="BE316" s="264"/>
      <c r="BF316" s="264"/>
      <c r="BG316" s="264"/>
      <c r="BH316" s="264"/>
      <c r="BI316" s="264"/>
      <c r="BJ316" s="264"/>
      <c r="BK316" s="264"/>
      <c r="BL316" s="264"/>
      <c r="BM316" s="264"/>
      <c r="BN316" s="264"/>
      <c r="BO316" s="264"/>
      <c r="BP316" s="264"/>
      <c r="BQ316" s="264"/>
      <c r="BR316" s="264"/>
      <c r="BS316" s="264"/>
      <c r="BT316" s="264"/>
      <c r="BU316" s="264"/>
      <c r="BV316" s="485"/>
    </row>
    <row r="317" spans="1:74" s="425" customFormat="1" ht="15.75" customHeight="1" x14ac:dyDescent="0.25">
      <c r="B317" s="426" t="s">
        <v>263</v>
      </c>
      <c r="C317" s="1324" t="s">
        <v>261</v>
      </c>
      <c r="D317" s="484" t="s">
        <v>262</v>
      </c>
      <c r="E317" s="523" t="s">
        <v>30</v>
      </c>
      <c r="F317" s="1074"/>
      <c r="G317" s="980">
        <v>25</v>
      </c>
      <c r="H317" s="459">
        <f>G317*M317/100</f>
        <v>1.25</v>
      </c>
      <c r="I317" s="428">
        <f>G317*N317/100</f>
        <v>0.3</v>
      </c>
      <c r="J317" s="428">
        <f>G317*O317/100</f>
        <v>11.75</v>
      </c>
      <c r="K317" s="428">
        <f>G317*P317/100</f>
        <v>51</v>
      </c>
      <c r="L317" s="411"/>
      <c r="M317" s="430">
        <v>5</v>
      </c>
      <c r="N317" s="430">
        <v>1.2</v>
      </c>
      <c r="O317" s="686">
        <v>47</v>
      </c>
      <c r="P317" s="15">
        <v>204</v>
      </c>
      <c r="Q317" s="264"/>
      <c r="R317" s="264"/>
      <c r="S317" s="264"/>
      <c r="T317" s="264"/>
      <c r="U317" s="264"/>
      <c r="V317" s="264"/>
      <c r="W317" s="264"/>
      <c r="X317" s="264"/>
      <c r="Y317" s="264"/>
      <c r="Z317" s="264"/>
      <c r="AA317" s="264"/>
      <c r="AB317" s="264"/>
      <c r="AC317" s="264"/>
      <c r="AD317" s="264"/>
      <c r="AE317" s="264"/>
      <c r="AF317" s="264"/>
      <c r="AG317" s="264"/>
      <c r="AH317" s="264"/>
      <c r="AI317" s="264"/>
      <c r="AJ317" s="264"/>
      <c r="AK317" s="264"/>
      <c r="AL317" s="264"/>
      <c r="AM317" s="264"/>
      <c r="AN317" s="264"/>
      <c r="AO317" s="264"/>
      <c r="AP317" s="264"/>
      <c r="AQ317" s="264"/>
      <c r="AR317" s="264"/>
      <c r="AS317" s="264"/>
      <c r="AT317" s="264"/>
      <c r="AU317" s="264"/>
      <c r="AV317" s="264"/>
      <c r="AW317" s="264"/>
      <c r="AX317" s="264"/>
      <c r="AY317" s="264"/>
      <c r="AZ317" s="264"/>
      <c r="BA317" s="264"/>
      <c r="BB317" s="264"/>
      <c r="BC317" s="264"/>
      <c r="BD317" s="264"/>
      <c r="BE317" s="264"/>
      <c r="BF317" s="264"/>
      <c r="BG317" s="264"/>
      <c r="BH317" s="264"/>
      <c r="BI317" s="264"/>
      <c r="BJ317" s="264"/>
      <c r="BK317" s="264"/>
      <c r="BL317" s="264"/>
      <c r="BM317" s="264"/>
      <c r="BN317" s="264"/>
      <c r="BO317" s="264"/>
      <c r="BP317" s="264"/>
      <c r="BQ317" s="264"/>
      <c r="BR317" s="264"/>
      <c r="BS317" s="264"/>
      <c r="BT317" s="264"/>
      <c r="BU317" s="264"/>
      <c r="BV317" s="485"/>
    </row>
    <row r="318" spans="1:74" s="425" customFormat="1" x14ac:dyDescent="0.25">
      <c r="B318" s="426"/>
      <c r="C318" s="1325"/>
      <c r="D318" s="436"/>
      <c r="E318" s="618" t="s">
        <v>20</v>
      </c>
      <c r="F318" s="1072"/>
      <c r="G318" s="738">
        <v>5</v>
      </c>
      <c r="H318" s="459">
        <f>G318*M318/100</f>
        <v>2.5000000000000001E-2</v>
      </c>
      <c r="I318" s="428">
        <f>G318*N318/100</f>
        <v>4.125</v>
      </c>
      <c r="J318" s="428">
        <f>G318*O318/100</f>
        <v>0.03</v>
      </c>
      <c r="K318" s="429">
        <f>G318*P318/100</f>
        <v>36.700000000000003</v>
      </c>
      <c r="L318" s="411"/>
      <c r="M318" s="430">
        <v>0.5</v>
      </c>
      <c r="N318" s="430">
        <v>82.5</v>
      </c>
      <c r="O318" s="686">
        <v>0.6</v>
      </c>
      <c r="P318" s="20">
        <v>734</v>
      </c>
      <c r="Q318" s="264"/>
      <c r="R318" s="264"/>
      <c r="S318" s="264"/>
      <c r="T318" s="264"/>
      <c r="U318" s="264"/>
      <c r="V318" s="264"/>
      <c r="W318" s="264"/>
      <c r="X318" s="264"/>
      <c r="Y318" s="264"/>
      <c r="Z318" s="264"/>
      <c r="AA318" s="264"/>
      <c r="AB318" s="264"/>
      <c r="AC318" s="264"/>
      <c r="AD318" s="264"/>
      <c r="AE318" s="264"/>
      <c r="AF318" s="264"/>
      <c r="AG318" s="264"/>
      <c r="AH318" s="264"/>
      <c r="AI318" s="264"/>
      <c r="AJ318" s="264"/>
      <c r="AK318" s="264"/>
      <c r="AL318" s="264"/>
      <c r="AM318" s="264"/>
      <c r="AN318" s="264"/>
      <c r="AO318" s="264"/>
      <c r="AP318" s="264"/>
      <c r="AQ318" s="264"/>
      <c r="AR318" s="264"/>
      <c r="AS318" s="264"/>
      <c r="AT318" s="264"/>
      <c r="AU318" s="264"/>
      <c r="AV318" s="264"/>
      <c r="AW318" s="264"/>
      <c r="AX318" s="264"/>
      <c r="AY318" s="264"/>
      <c r="AZ318" s="264"/>
      <c r="BA318" s="264"/>
      <c r="BB318" s="264"/>
      <c r="BC318" s="264"/>
      <c r="BD318" s="264"/>
      <c r="BE318" s="264"/>
      <c r="BF318" s="264"/>
      <c r="BG318" s="264"/>
      <c r="BH318" s="264"/>
      <c r="BI318" s="264"/>
      <c r="BJ318" s="264"/>
      <c r="BK318" s="264"/>
      <c r="BL318" s="264"/>
      <c r="BM318" s="264"/>
      <c r="BN318" s="264"/>
      <c r="BO318" s="264"/>
      <c r="BP318" s="264"/>
      <c r="BQ318" s="264"/>
      <c r="BR318" s="264"/>
      <c r="BS318" s="264"/>
      <c r="BT318" s="264"/>
      <c r="BU318" s="264"/>
      <c r="BV318" s="485"/>
    </row>
    <row r="319" spans="1:74" s="425" customFormat="1" x14ac:dyDescent="0.25">
      <c r="B319" s="426"/>
      <c r="C319" s="1325"/>
      <c r="D319" s="436"/>
      <c r="E319" s="458" t="s">
        <v>21</v>
      </c>
      <c r="F319" s="730"/>
      <c r="G319" s="980"/>
      <c r="H319" s="471">
        <f>SUM(H317:H318)</f>
        <v>1.2749999999999999</v>
      </c>
      <c r="I319" s="433">
        <f t="shared" ref="I319:K319" si="118">SUM(I317:I318)</f>
        <v>4.4249999999999998</v>
      </c>
      <c r="J319" s="433">
        <f t="shared" si="118"/>
        <v>11.78</v>
      </c>
      <c r="K319" s="433">
        <f t="shared" si="118"/>
        <v>87.7</v>
      </c>
      <c r="L319" s="411"/>
      <c r="M319" s="430"/>
      <c r="N319" s="430"/>
      <c r="O319" s="686"/>
      <c r="P319" s="15"/>
      <c r="Q319" s="264"/>
      <c r="R319" s="264"/>
      <c r="S319" s="264"/>
      <c r="T319" s="264"/>
      <c r="U319" s="264"/>
      <c r="V319" s="264"/>
      <c r="W319" s="264"/>
      <c r="X319" s="264"/>
      <c r="Y319" s="264"/>
      <c r="Z319" s="264"/>
      <c r="AA319" s="264"/>
      <c r="AB319" s="264"/>
      <c r="AC319" s="264"/>
      <c r="AD319" s="264"/>
      <c r="AE319" s="264"/>
      <c r="AF319" s="264"/>
      <c r="AG319" s="264"/>
      <c r="AH319" s="264"/>
      <c r="AI319" s="264"/>
      <c r="AJ319" s="264"/>
      <c r="AK319" s="264"/>
      <c r="AL319" s="264"/>
      <c r="AM319" s="264"/>
      <c r="AN319" s="264"/>
      <c r="AO319" s="264"/>
      <c r="AP319" s="264"/>
      <c r="AQ319" s="264"/>
      <c r="AR319" s="264"/>
      <c r="AS319" s="264"/>
      <c r="AT319" s="264"/>
      <c r="AU319" s="264"/>
      <c r="AV319" s="264"/>
      <c r="AW319" s="264"/>
      <c r="AX319" s="264"/>
      <c r="AY319" s="264"/>
      <c r="AZ319" s="264"/>
      <c r="BA319" s="264"/>
      <c r="BB319" s="264"/>
      <c r="BC319" s="264"/>
      <c r="BD319" s="264"/>
      <c r="BE319" s="264"/>
      <c r="BF319" s="264"/>
      <c r="BG319" s="264"/>
      <c r="BH319" s="264"/>
      <c r="BI319" s="264"/>
      <c r="BJ319" s="264"/>
      <c r="BK319" s="264"/>
      <c r="BL319" s="264"/>
      <c r="BM319" s="264"/>
      <c r="BN319" s="264"/>
      <c r="BO319" s="264"/>
      <c r="BP319" s="264"/>
      <c r="BQ319" s="264"/>
      <c r="BR319" s="264"/>
      <c r="BS319" s="264"/>
      <c r="BT319" s="264"/>
      <c r="BU319" s="264"/>
      <c r="BV319" s="485"/>
    </row>
    <row r="320" spans="1:74" s="425" customFormat="1" x14ac:dyDescent="0.25">
      <c r="A320" s="438"/>
      <c r="B320" s="439" t="s">
        <v>264</v>
      </c>
      <c r="C320" s="440" t="s">
        <v>25</v>
      </c>
      <c r="D320" s="467">
        <v>100</v>
      </c>
      <c r="E320" s="518" t="s">
        <v>25</v>
      </c>
      <c r="F320" s="1034">
        <v>100</v>
      </c>
      <c r="G320" s="738">
        <v>88</v>
      </c>
      <c r="H320" s="471">
        <f>G320*M320/100</f>
        <v>0.26400000000000001</v>
      </c>
      <c r="I320" s="433">
        <f>G320*N320/100</f>
        <v>0.26400000000000001</v>
      </c>
      <c r="J320" s="433">
        <f>G320*O320/100</f>
        <v>11.352</v>
      </c>
      <c r="K320" s="476">
        <f>G320*P320/100</f>
        <v>45.76</v>
      </c>
      <c r="L320" s="411"/>
      <c r="M320" s="430">
        <v>0.3</v>
      </c>
      <c r="N320" s="430">
        <v>0.3</v>
      </c>
      <c r="O320" s="686">
        <v>12.9</v>
      </c>
      <c r="P320" s="20">
        <v>52</v>
      </c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64"/>
      <c r="AI320" s="264"/>
      <c r="AJ320" s="264"/>
      <c r="AK320" s="264"/>
      <c r="AL320" s="264"/>
      <c r="AM320" s="264"/>
      <c r="AN320" s="264"/>
      <c r="AO320" s="264"/>
      <c r="AP320" s="264"/>
      <c r="AQ320" s="264"/>
      <c r="AR320" s="264"/>
      <c r="AS320" s="264"/>
      <c r="AT320" s="264"/>
      <c r="AU320" s="264"/>
      <c r="AV320" s="264"/>
      <c r="AW320" s="264"/>
      <c r="AX320" s="264"/>
      <c r="AY320" s="264"/>
      <c r="AZ320" s="264"/>
      <c r="BA320" s="264"/>
      <c r="BB320" s="264"/>
      <c r="BC320" s="264"/>
      <c r="BD320" s="264"/>
      <c r="BE320" s="264"/>
      <c r="BF320" s="264"/>
      <c r="BG320" s="264"/>
      <c r="BH320" s="264"/>
      <c r="BI320" s="264"/>
      <c r="BJ320" s="264"/>
      <c r="BK320" s="264"/>
      <c r="BL320" s="264"/>
      <c r="BM320" s="264"/>
      <c r="BN320" s="264"/>
      <c r="BO320" s="264"/>
      <c r="BP320" s="264"/>
      <c r="BQ320" s="264"/>
      <c r="BR320" s="264"/>
      <c r="BS320" s="264"/>
      <c r="BT320" s="264"/>
      <c r="BU320" s="264"/>
      <c r="BV320" s="485"/>
    </row>
    <row r="321" spans="1:74" s="425" customFormat="1" ht="23.25" customHeight="1" x14ac:dyDescent="0.25">
      <c r="B321" s="426" t="s">
        <v>283</v>
      </c>
      <c r="C321" s="1306" t="s">
        <v>52</v>
      </c>
      <c r="D321" s="426">
        <v>200</v>
      </c>
      <c r="E321" s="523" t="s">
        <v>53</v>
      </c>
      <c r="F321" s="1074"/>
      <c r="G321" s="980">
        <v>100</v>
      </c>
      <c r="H321" s="459">
        <f>G321*M321/100</f>
        <v>1.6</v>
      </c>
      <c r="I321" s="428">
        <f>G321*N321/100</f>
        <v>0.1</v>
      </c>
      <c r="J321" s="428">
        <f>G321*O321/100</f>
        <v>28.9</v>
      </c>
      <c r="K321" s="429">
        <f>G321*P321/100</f>
        <v>110</v>
      </c>
      <c r="L321" s="411"/>
      <c r="M321" s="430">
        <v>1.6</v>
      </c>
      <c r="N321" s="430">
        <v>0.1</v>
      </c>
      <c r="O321" s="686">
        <v>28.9</v>
      </c>
      <c r="P321" s="15">
        <v>110</v>
      </c>
      <c r="Q321" s="264"/>
      <c r="R321" s="264"/>
      <c r="S321" s="264"/>
      <c r="T321" s="264"/>
      <c r="U321" s="264"/>
      <c r="V321" s="264"/>
      <c r="W321" s="264"/>
      <c r="X321" s="264"/>
      <c r="Y321" s="264"/>
      <c r="Z321" s="264"/>
      <c r="AA321" s="264"/>
      <c r="AB321" s="264"/>
      <c r="AC321" s="264"/>
      <c r="AD321" s="264"/>
      <c r="AE321" s="264"/>
      <c r="AF321" s="264"/>
      <c r="AG321" s="264"/>
      <c r="AH321" s="264"/>
      <c r="AI321" s="264"/>
      <c r="AJ321" s="264"/>
      <c r="AK321" s="264"/>
      <c r="AL321" s="264"/>
      <c r="AM321" s="264"/>
      <c r="AN321" s="264"/>
      <c r="AO321" s="264"/>
      <c r="AP321" s="264"/>
      <c r="AQ321" s="264"/>
      <c r="AR321" s="264"/>
      <c r="AS321" s="264"/>
      <c r="AT321" s="264"/>
      <c r="AU321" s="264"/>
      <c r="AV321" s="264"/>
      <c r="AW321" s="264"/>
      <c r="AX321" s="264"/>
      <c r="AY321" s="264"/>
      <c r="AZ321" s="264"/>
      <c r="BA321" s="264"/>
      <c r="BB321" s="264"/>
      <c r="BC321" s="264"/>
      <c r="BD321" s="264"/>
      <c r="BE321" s="264"/>
      <c r="BF321" s="264"/>
      <c r="BG321" s="264"/>
      <c r="BH321" s="264"/>
      <c r="BI321" s="264"/>
      <c r="BJ321" s="264"/>
      <c r="BK321" s="264"/>
      <c r="BL321" s="264"/>
      <c r="BM321" s="264"/>
      <c r="BN321" s="264"/>
      <c r="BO321" s="264"/>
      <c r="BP321" s="264"/>
      <c r="BQ321" s="264"/>
      <c r="BR321" s="264"/>
      <c r="BS321" s="264"/>
      <c r="BT321" s="264"/>
      <c r="BU321" s="264"/>
      <c r="BV321" s="485"/>
    </row>
    <row r="322" spans="1:74" s="425" customFormat="1" ht="23.25" customHeight="1" x14ac:dyDescent="0.25">
      <c r="B322" s="460"/>
      <c r="C322" s="1299"/>
      <c r="D322" s="426"/>
      <c r="E322" s="523" t="s">
        <v>18</v>
      </c>
      <c r="F322" s="1074"/>
      <c r="G322" s="980">
        <v>100</v>
      </c>
      <c r="H322" s="459">
        <f>G322*M322/100</f>
        <v>0</v>
      </c>
      <c r="I322" s="428">
        <f>G322*N322/100</f>
        <v>0</v>
      </c>
      <c r="J322" s="428">
        <f>G322*O322/100</f>
        <v>0</v>
      </c>
      <c r="K322" s="429">
        <f>G322*P322/100</f>
        <v>0</v>
      </c>
      <c r="L322" s="411"/>
      <c r="M322" s="430"/>
      <c r="N322" s="430"/>
      <c r="O322" s="686"/>
      <c r="P322" s="15"/>
      <c r="Q322" s="264"/>
      <c r="R322" s="264"/>
      <c r="S322" s="264"/>
      <c r="T322" s="264"/>
      <c r="U322" s="264"/>
      <c r="V322" s="264"/>
      <c r="W322" s="264"/>
      <c r="X322" s="264"/>
      <c r="Y322" s="264"/>
      <c r="Z322" s="264"/>
      <c r="AA322" s="264"/>
      <c r="AB322" s="264"/>
      <c r="AC322" s="264"/>
      <c r="AD322" s="264"/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/>
      <c r="AS322" s="264"/>
      <c r="AT322" s="264"/>
      <c r="AU322" s="264"/>
      <c r="AV322" s="264"/>
      <c r="AW322" s="264"/>
      <c r="AX322" s="264"/>
      <c r="AY322" s="264"/>
      <c r="AZ322" s="264"/>
      <c r="BA322" s="264"/>
      <c r="BB322" s="264"/>
      <c r="BC322" s="264"/>
      <c r="BD322" s="264"/>
      <c r="BE322" s="264"/>
      <c r="BF322" s="264"/>
      <c r="BG322" s="264"/>
      <c r="BH322" s="264"/>
      <c r="BI322" s="264"/>
      <c r="BJ322" s="264"/>
      <c r="BK322" s="264"/>
      <c r="BL322" s="264"/>
      <c r="BM322" s="264"/>
      <c r="BN322" s="264"/>
      <c r="BO322" s="264"/>
      <c r="BP322" s="264"/>
      <c r="BQ322" s="264"/>
      <c r="BR322" s="264"/>
      <c r="BS322" s="264"/>
      <c r="BT322" s="264"/>
      <c r="BU322" s="264"/>
      <c r="BV322" s="485"/>
    </row>
    <row r="323" spans="1:74" s="425" customFormat="1" ht="23.25" customHeight="1" x14ac:dyDescent="0.25">
      <c r="B323" s="426"/>
      <c r="C323" s="432"/>
      <c r="D323" s="426"/>
      <c r="E323" s="462" t="s">
        <v>21</v>
      </c>
      <c r="F323" s="986"/>
      <c r="G323" s="980"/>
      <c r="H323" s="471">
        <f t="shared" ref="H323:K323" si="119">SUM(H321:H322)</f>
        <v>1.6</v>
      </c>
      <c r="I323" s="433">
        <f t="shared" si="119"/>
        <v>0.1</v>
      </c>
      <c r="J323" s="433">
        <f t="shared" si="119"/>
        <v>28.9</v>
      </c>
      <c r="K323" s="433">
        <f t="shared" si="119"/>
        <v>110</v>
      </c>
      <c r="L323" s="411"/>
      <c r="O323" s="464"/>
      <c r="P323" s="18"/>
      <c r="Q323" s="264"/>
      <c r="R323" s="264"/>
      <c r="S323" s="264"/>
      <c r="T323" s="264"/>
      <c r="U323" s="264"/>
      <c r="V323" s="264"/>
      <c r="W323" s="264"/>
      <c r="X323" s="264"/>
      <c r="Y323" s="264"/>
      <c r="Z323" s="264"/>
      <c r="AA323" s="264"/>
      <c r="AB323" s="264"/>
      <c r="AC323" s="264"/>
      <c r="AD323" s="264"/>
      <c r="AE323" s="264"/>
      <c r="AF323" s="264"/>
      <c r="AG323" s="264"/>
      <c r="AH323" s="264"/>
      <c r="AI323" s="264"/>
      <c r="AJ323" s="264"/>
      <c r="AK323" s="264"/>
      <c r="AL323" s="264"/>
      <c r="AM323" s="264"/>
      <c r="AN323" s="264"/>
      <c r="AO323" s="264"/>
      <c r="AP323" s="264"/>
      <c r="AQ323" s="264"/>
      <c r="AR323" s="264"/>
      <c r="AS323" s="264"/>
      <c r="AT323" s="264"/>
      <c r="AU323" s="264"/>
      <c r="AV323" s="264"/>
      <c r="AW323" s="264"/>
      <c r="AX323" s="264"/>
      <c r="AY323" s="264"/>
      <c r="AZ323" s="264"/>
      <c r="BA323" s="264"/>
      <c r="BB323" s="264"/>
      <c r="BC323" s="264"/>
      <c r="BD323" s="264"/>
      <c r="BE323" s="264"/>
      <c r="BF323" s="264"/>
      <c r="BG323" s="264"/>
      <c r="BH323" s="264"/>
      <c r="BI323" s="264"/>
      <c r="BJ323" s="264"/>
      <c r="BK323" s="264"/>
      <c r="BL323" s="264"/>
      <c r="BM323" s="264"/>
      <c r="BN323" s="264"/>
      <c r="BO323" s="264"/>
      <c r="BP323" s="264"/>
      <c r="BQ323" s="264"/>
      <c r="BR323" s="264"/>
      <c r="BS323" s="264"/>
      <c r="BT323" s="264"/>
      <c r="BU323" s="264"/>
      <c r="BV323" s="485"/>
    </row>
    <row r="324" spans="1:74" s="424" customFormat="1" x14ac:dyDescent="0.25">
      <c r="B324" s="455"/>
      <c r="C324" s="454"/>
      <c r="D324" s="455"/>
      <c r="E324" s="622" t="s">
        <v>44</v>
      </c>
      <c r="F324" s="1083"/>
      <c r="G324" s="334"/>
      <c r="H324" s="632">
        <f>H313+H316+H319+H320+H323</f>
        <v>20.4894</v>
      </c>
      <c r="I324" s="457">
        <f t="shared" ref="I324:K324" si="120">I313+I316+I319+I320+I323</f>
        <v>21.228800000000003</v>
      </c>
      <c r="J324" s="457">
        <f t="shared" si="120"/>
        <v>77.498400000000004</v>
      </c>
      <c r="K324" s="457">
        <f t="shared" si="120"/>
        <v>570.22</v>
      </c>
      <c r="O324" s="684"/>
      <c r="P324" s="27"/>
      <c r="Q324" s="264"/>
      <c r="R324" s="264"/>
      <c r="S324" s="264"/>
      <c r="T324" s="264"/>
      <c r="U324" s="264"/>
      <c r="V324" s="264"/>
      <c r="W324" s="264"/>
      <c r="X324" s="264"/>
      <c r="Y324" s="264"/>
      <c r="Z324" s="264"/>
      <c r="AA324" s="264"/>
      <c r="AB324" s="264"/>
      <c r="AC324" s="264"/>
      <c r="AD324" s="264"/>
      <c r="AE324" s="264"/>
      <c r="AF324" s="264"/>
      <c r="AG324" s="264"/>
      <c r="AH324" s="264"/>
      <c r="AI324" s="264"/>
      <c r="AJ324" s="264"/>
      <c r="AK324" s="264"/>
      <c r="AL324" s="264"/>
      <c r="AM324" s="264"/>
      <c r="AN324" s="264"/>
      <c r="AO324" s="264"/>
      <c r="AP324" s="264"/>
      <c r="AQ324" s="264"/>
      <c r="AR324" s="264"/>
      <c r="AS324" s="264"/>
      <c r="AT324" s="264"/>
      <c r="AU324" s="264"/>
      <c r="AV324" s="264"/>
      <c r="AW324" s="264"/>
      <c r="AX324" s="264"/>
      <c r="AY324" s="264"/>
      <c r="AZ324" s="264"/>
      <c r="BA324" s="264"/>
      <c r="BB324" s="264"/>
      <c r="BC324" s="264"/>
      <c r="BD324" s="264"/>
      <c r="BE324" s="264"/>
      <c r="BF324" s="264"/>
      <c r="BG324" s="264"/>
      <c r="BH324" s="264"/>
      <c r="BI324" s="264"/>
      <c r="BJ324" s="264"/>
      <c r="BK324" s="264"/>
      <c r="BL324" s="264"/>
      <c r="BM324" s="264"/>
      <c r="BN324" s="264"/>
      <c r="BO324" s="264"/>
      <c r="BP324" s="264"/>
      <c r="BQ324" s="264"/>
      <c r="BR324" s="264"/>
      <c r="BS324" s="264"/>
      <c r="BT324" s="264"/>
      <c r="BU324" s="264"/>
      <c r="BV324" s="950"/>
    </row>
    <row r="325" spans="1:74" s="424" customFormat="1" x14ac:dyDescent="0.25">
      <c r="A325" s="1302" t="s">
        <v>101</v>
      </c>
      <c r="B325" s="1303"/>
      <c r="C325" s="454"/>
      <c r="D325" s="455"/>
      <c r="E325" s="626"/>
      <c r="F325" s="986"/>
      <c r="G325" s="980"/>
      <c r="H325" s="632"/>
      <c r="I325" s="457"/>
      <c r="J325" s="457"/>
      <c r="K325" s="457"/>
      <c r="L325" s="411"/>
      <c r="O325" s="684"/>
      <c r="P325" s="27"/>
      <c r="Q325" s="264"/>
      <c r="R325" s="264"/>
      <c r="S325" s="264"/>
      <c r="T325" s="264"/>
      <c r="U325" s="264"/>
      <c r="V325" s="264"/>
      <c r="W325" s="264"/>
      <c r="X325" s="264"/>
      <c r="Y325" s="264"/>
      <c r="Z325" s="264"/>
      <c r="AA325" s="264"/>
      <c r="AB325" s="264"/>
      <c r="AC325" s="264"/>
      <c r="AD325" s="264"/>
      <c r="AE325" s="264"/>
      <c r="AF325" s="264"/>
      <c r="AG325" s="264"/>
      <c r="AH325" s="264"/>
      <c r="AI325" s="264"/>
      <c r="AJ325" s="264"/>
      <c r="AK325" s="264"/>
      <c r="AL325" s="264"/>
      <c r="AM325" s="264"/>
      <c r="AN325" s="264"/>
      <c r="AO325" s="264"/>
      <c r="AP325" s="264"/>
      <c r="AQ325" s="264"/>
      <c r="AR325" s="264"/>
      <c r="AS325" s="264"/>
      <c r="AT325" s="264"/>
      <c r="AU325" s="264"/>
      <c r="AV325" s="264"/>
      <c r="AW325" s="264"/>
      <c r="AX325" s="264"/>
      <c r="AY325" s="264"/>
      <c r="AZ325" s="264"/>
      <c r="BA325" s="264"/>
      <c r="BB325" s="264"/>
      <c r="BC325" s="264"/>
      <c r="BD325" s="264"/>
      <c r="BE325" s="264"/>
      <c r="BF325" s="264"/>
      <c r="BG325" s="264"/>
      <c r="BH325" s="264"/>
      <c r="BI325" s="264"/>
      <c r="BJ325" s="264"/>
      <c r="BK325" s="264"/>
      <c r="BL325" s="264"/>
      <c r="BM325" s="264"/>
      <c r="BN325" s="264"/>
      <c r="BO325" s="264"/>
      <c r="BP325" s="264"/>
      <c r="BQ325" s="264"/>
      <c r="BR325" s="264"/>
      <c r="BS325" s="264"/>
      <c r="BT325" s="264"/>
      <c r="BU325" s="264"/>
      <c r="BV325" s="950"/>
    </row>
    <row r="326" spans="1:74" s="425" customFormat="1" ht="28.5" x14ac:dyDescent="0.25">
      <c r="B326" s="439" t="s">
        <v>270</v>
      </c>
      <c r="C326" s="440" t="s">
        <v>266</v>
      </c>
      <c r="D326" s="467" t="s">
        <v>1253</v>
      </c>
      <c r="E326" s="623" t="s">
        <v>267</v>
      </c>
      <c r="F326" s="990">
        <f>G326*100/85</f>
        <v>35.294117647058826</v>
      </c>
      <c r="G326" s="980">
        <v>30</v>
      </c>
      <c r="H326" s="459">
        <f t="shared" ref="H326:H334" si="121">G326*M326/100</f>
        <v>5.97</v>
      </c>
      <c r="I326" s="428">
        <f t="shared" ref="I326:I334" si="122">G326*N326/100</f>
        <v>3.54</v>
      </c>
      <c r="J326" s="428">
        <f t="shared" ref="J326:J334" si="123">G326*O326/100</f>
        <v>0</v>
      </c>
      <c r="K326" s="429">
        <f t="shared" ref="K326:K334" si="124">G326*P326/100</f>
        <v>55.5</v>
      </c>
      <c r="L326" s="705"/>
      <c r="M326" s="16">
        <v>19.899999999999999</v>
      </c>
      <c r="N326" s="16">
        <v>11.8</v>
      </c>
      <c r="O326" s="688">
        <v>0</v>
      </c>
      <c r="P326" s="20">
        <v>185</v>
      </c>
      <c r="Q326" s="264"/>
      <c r="R326" s="264"/>
      <c r="S326" s="264"/>
      <c r="T326" s="264"/>
      <c r="U326" s="264"/>
      <c r="V326" s="264"/>
      <c r="W326" s="264"/>
      <c r="X326" s="264"/>
      <c r="Y326" s="264"/>
      <c r="Z326" s="264"/>
      <c r="AA326" s="264"/>
      <c r="AB326" s="264"/>
      <c r="AC326" s="264"/>
      <c r="AD326" s="264"/>
      <c r="AE326" s="264"/>
      <c r="AF326" s="264"/>
      <c r="AG326" s="264"/>
      <c r="AH326" s="264"/>
      <c r="AI326" s="264"/>
      <c r="AJ326" s="264"/>
      <c r="AK326" s="264"/>
      <c r="AL326" s="264"/>
      <c r="AM326" s="264"/>
      <c r="AN326" s="264"/>
      <c r="AO326" s="264"/>
      <c r="AP326" s="264"/>
      <c r="AQ326" s="264"/>
      <c r="AR326" s="264"/>
      <c r="AS326" s="264"/>
      <c r="AT326" s="264"/>
      <c r="AU326" s="264"/>
      <c r="AV326" s="264"/>
      <c r="AW326" s="264"/>
      <c r="AX326" s="264"/>
      <c r="AY326" s="264"/>
      <c r="AZ326" s="264"/>
      <c r="BA326" s="264"/>
      <c r="BB326" s="264"/>
      <c r="BC326" s="264"/>
      <c r="BD326" s="264"/>
      <c r="BE326" s="264"/>
      <c r="BF326" s="264"/>
      <c r="BG326" s="264"/>
      <c r="BH326" s="264"/>
      <c r="BI326" s="264"/>
      <c r="BJ326" s="264"/>
      <c r="BK326" s="264"/>
      <c r="BL326" s="264"/>
      <c r="BM326" s="264"/>
      <c r="BN326" s="264"/>
      <c r="BO326" s="264"/>
      <c r="BP326" s="264"/>
      <c r="BQ326" s="264"/>
      <c r="BR326" s="264"/>
      <c r="BS326" s="264"/>
      <c r="BT326" s="264"/>
      <c r="BU326" s="264"/>
      <c r="BV326" s="485"/>
    </row>
    <row r="327" spans="1:74" s="425" customFormat="1" x14ac:dyDescent="0.25">
      <c r="A327" s="486"/>
      <c r="B327" s="487"/>
      <c r="C327" s="437"/>
      <c r="D327" s="519"/>
      <c r="E327" s="623" t="s">
        <v>268</v>
      </c>
      <c r="F327" s="733"/>
      <c r="G327" s="738">
        <v>23</v>
      </c>
      <c r="H327" s="459">
        <f t="shared" si="121"/>
        <v>5.0599999999999996</v>
      </c>
      <c r="I327" s="428">
        <f t="shared" si="122"/>
        <v>0.48300000000000004</v>
      </c>
      <c r="J327" s="428">
        <f t="shared" si="123"/>
        <v>14.697000000000001</v>
      </c>
      <c r="K327" s="429">
        <f t="shared" si="124"/>
        <v>80.959999999999994</v>
      </c>
      <c r="L327" s="411"/>
      <c r="M327" s="430">
        <v>22</v>
      </c>
      <c r="N327" s="430">
        <v>2.1</v>
      </c>
      <c r="O327" s="686">
        <v>63.9</v>
      </c>
      <c r="P327" s="20">
        <v>352</v>
      </c>
      <c r="Q327" s="264"/>
      <c r="R327" s="264"/>
      <c r="S327" s="264"/>
      <c r="T327" s="264"/>
      <c r="U327" s="264"/>
      <c r="V327" s="264"/>
      <c r="W327" s="264"/>
      <c r="X327" s="264"/>
      <c r="Y327" s="264"/>
      <c r="Z327" s="264"/>
      <c r="AA327" s="264"/>
      <c r="AB327" s="264"/>
      <c r="AC327" s="264"/>
      <c r="AD327" s="264"/>
      <c r="AE327" s="264"/>
      <c r="AF327" s="264"/>
      <c r="AG327" s="264"/>
      <c r="AH327" s="264"/>
      <c r="AI327" s="264"/>
      <c r="AJ327" s="264"/>
      <c r="AK327" s="264"/>
      <c r="AL327" s="264"/>
      <c r="AM327" s="264"/>
      <c r="AN327" s="264"/>
      <c r="AO327" s="264"/>
      <c r="AP327" s="264"/>
      <c r="AQ327" s="264"/>
      <c r="AR327" s="264"/>
      <c r="AS327" s="264"/>
      <c r="AT327" s="264"/>
      <c r="AU327" s="264"/>
      <c r="AV327" s="264"/>
      <c r="AW327" s="264"/>
      <c r="AX327" s="264"/>
      <c r="AY327" s="264"/>
      <c r="AZ327" s="264"/>
      <c r="BA327" s="264"/>
      <c r="BB327" s="264"/>
      <c r="BC327" s="264"/>
      <c r="BD327" s="264"/>
      <c r="BE327" s="264"/>
      <c r="BF327" s="264"/>
      <c r="BG327" s="264"/>
      <c r="BH327" s="264"/>
      <c r="BI327" s="264"/>
      <c r="BJ327" s="264"/>
      <c r="BK327" s="264"/>
      <c r="BL327" s="264"/>
      <c r="BM327" s="264"/>
      <c r="BN327" s="264"/>
      <c r="BO327" s="264"/>
      <c r="BP327" s="264"/>
      <c r="BQ327" s="264"/>
      <c r="BR327" s="264"/>
      <c r="BS327" s="264"/>
      <c r="BT327" s="264"/>
      <c r="BU327" s="264"/>
      <c r="BV327" s="485"/>
    </row>
    <row r="328" spans="1:74" s="425" customFormat="1" x14ac:dyDescent="0.25">
      <c r="A328" s="486"/>
      <c r="B328" s="460"/>
      <c r="D328" s="464"/>
      <c r="E328" s="623" t="s">
        <v>16</v>
      </c>
      <c r="F328" s="986">
        <f>G328*100/80</f>
        <v>9.75</v>
      </c>
      <c r="G328" s="980">
        <v>7.8</v>
      </c>
      <c r="H328" s="459">
        <f t="shared" si="121"/>
        <v>6.2400000000000004E-2</v>
      </c>
      <c r="I328" s="428">
        <f t="shared" si="122"/>
        <v>3.1200000000000002E-2</v>
      </c>
      <c r="J328" s="428">
        <f t="shared" si="123"/>
        <v>0.72540000000000004</v>
      </c>
      <c r="K328" s="429">
        <f t="shared" si="124"/>
        <v>3.0419999999999998</v>
      </c>
      <c r="L328" s="411"/>
      <c r="M328" s="430">
        <v>0.8</v>
      </c>
      <c r="N328" s="430">
        <v>0.4</v>
      </c>
      <c r="O328" s="686">
        <v>9.3000000000000007</v>
      </c>
      <c r="P328" s="15">
        <v>39</v>
      </c>
      <c r="Q328" s="264"/>
      <c r="R328" s="264"/>
      <c r="S328" s="264"/>
      <c r="T328" s="264"/>
      <c r="U328" s="264"/>
      <c r="V328" s="264"/>
      <c r="W328" s="264"/>
      <c r="X328" s="264"/>
      <c r="Y328" s="264"/>
      <c r="Z328" s="264"/>
      <c r="AA328" s="264"/>
      <c r="AB328" s="264"/>
      <c r="AC328" s="264"/>
      <c r="AD328" s="264"/>
      <c r="AE328" s="264"/>
      <c r="AF328" s="264"/>
      <c r="AG328" s="264"/>
      <c r="AH328" s="264"/>
      <c r="AI328" s="264"/>
      <c r="AJ328" s="264"/>
      <c r="AK328" s="264"/>
      <c r="AL328" s="264"/>
      <c r="AM328" s="264"/>
      <c r="AN328" s="264"/>
      <c r="AO328" s="264"/>
      <c r="AP328" s="264"/>
      <c r="AQ328" s="264"/>
      <c r="AR328" s="264"/>
      <c r="AS328" s="264"/>
      <c r="AT328" s="264"/>
      <c r="AU328" s="264"/>
      <c r="AV328" s="264"/>
      <c r="AW328" s="264"/>
      <c r="AX328" s="264"/>
      <c r="AY328" s="264"/>
      <c r="AZ328" s="264"/>
      <c r="BA328" s="264"/>
      <c r="BB328" s="264"/>
      <c r="BC328" s="264"/>
      <c r="BD328" s="264"/>
      <c r="BE328" s="264"/>
      <c r="BF328" s="264"/>
      <c r="BG328" s="264"/>
      <c r="BH328" s="264"/>
      <c r="BI328" s="264"/>
      <c r="BJ328" s="264"/>
      <c r="BK328" s="264"/>
      <c r="BL328" s="264"/>
      <c r="BM328" s="264"/>
      <c r="BN328" s="264"/>
      <c r="BO328" s="264"/>
      <c r="BP328" s="264"/>
      <c r="BQ328" s="264"/>
      <c r="BR328" s="264"/>
      <c r="BS328" s="264"/>
      <c r="BT328" s="264"/>
      <c r="BU328" s="264"/>
      <c r="BV328" s="485"/>
    </row>
    <row r="329" spans="1:74" s="425" customFormat="1" x14ac:dyDescent="0.25">
      <c r="A329" s="486"/>
      <c r="B329" s="460"/>
      <c r="D329" s="464"/>
      <c r="E329" s="623" t="s">
        <v>74</v>
      </c>
      <c r="F329" s="990">
        <f>G329*100/85</f>
        <v>10.352941176470589</v>
      </c>
      <c r="G329" s="980">
        <v>8.8000000000000007</v>
      </c>
      <c r="H329" s="459">
        <f t="shared" si="121"/>
        <v>0.14080000000000001</v>
      </c>
      <c r="I329" s="428">
        <f t="shared" si="122"/>
        <v>2.64E-2</v>
      </c>
      <c r="J329" s="428">
        <f t="shared" si="123"/>
        <v>0.88</v>
      </c>
      <c r="K329" s="429">
        <f t="shared" si="124"/>
        <v>4.048</v>
      </c>
      <c r="L329" s="411"/>
      <c r="M329" s="430">
        <v>1.6</v>
      </c>
      <c r="N329" s="430">
        <v>0.3</v>
      </c>
      <c r="O329" s="686">
        <v>10</v>
      </c>
      <c r="P329" s="15">
        <v>46</v>
      </c>
      <c r="Q329" s="264"/>
      <c r="R329" s="264"/>
      <c r="S329" s="264"/>
      <c r="T329" s="264"/>
      <c r="U329" s="264"/>
      <c r="V329" s="264"/>
      <c r="W329" s="264"/>
      <c r="X329" s="264"/>
      <c r="Y329" s="264"/>
      <c r="Z329" s="264"/>
      <c r="AA329" s="264"/>
      <c r="AB329" s="264"/>
      <c r="AC329" s="264"/>
      <c r="AD329" s="264"/>
      <c r="AE329" s="264"/>
      <c r="AF329" s="264"/>
      <c r="AG329" s="264"/>
      <c r="AH329" s="264"/>
      <c r="AI329" s="264"/>
      <c r="AJ329" s="264"/>
      <c r="AK329" s="264"/>
      <c r="AL329" s="264"/>
      <c r="AM329" s="264"/>
      <c r="AN329" s="264"/>
      <c r="AO329" s="264"/>
      <c r="AP329" s="264"/>
      <c r="AQ329" s="264"/>
      <c r="AR329" s="264"/>
      <c r="AS329" s="264"/>
      <c r="AT329" s="264"/>
      <c r="AU329" s="264"/>
      <c r="AV329" s="264"/>
      <c r="AW329" s="264"/>
      <c r="AX329" s="264"/>
      <c r="AY329" s="264"/>
      <c r="AZ329" s="264"/>
      <c r="BA329" s="264"/>
      <c r="BB329" s="264"/>
      <c r="BC329" s="264"/>
      <c r="BD329" s="264"/>
      <c r="BE329" s="264"/>
      <c r="BF329" s="264"/>
      <c r="BG329" s="264"/>
      <c r="BH329" s="264"/>
      <c r="BI329" s="264"/>
      <c r="BJ329" s="264"/>
      <c r="BK329" s="264"/>
      <c r="BL329" s="264"/>
      <c r="BM329" s="264"/>
      <c r="BN329" s="264"/>
      <c r="BO329" s="264"/>
      <c r="BP329" s="264"/>
      <c r="BQ329" s="264"/>
      <c r="BR329" s="264"/>
      <c r="BS329" s="264"/>
      <c r="BT329" s="264"/>
      <c r="BU329" s="264"/>
      <c r="BV329" s="485"/>
    </row>
    <row r="330" spans="1:74" s="425" customFormat="1" x14ac:dyDescent="0.25">
      <c r="A330" s="486"/>
      <c r="B330" s="460"/>
      <c r="D330" s="464"/>
      <c r="E330" s="623" t="s">
        <v>73</v>
      </c>
      <c r="F330" s="733"/>
      <c r="G330" s="980">
        <v>3.8</v>
      </c>
      <c r="H330" s="459">
        <f t="shared" si="121"/>
        <v>0</v>
      </c>
      <c r="I330" s="428">
        <f t="shared" si="122"/>
        <v>3.8</v>
      </c>
      <c r="J330" s="428">
        <f t="shared" si="123"/>
        <v>0</v>
      </c>
      <c r="K330" s="429">
        <f t="shared" si="124"/>
        <v>33.591999999999999</v>
      </c>
      <c r="L330" s="411"/>
      <c r="M330" s="430">
        <v>0</v>
      </c>
      <c r="N330" s="430">
        <v>100</v>
      </c>
      <c r="O330" s="686">
        <v>0</v>
      </c>
      <c r="P330" s="15">
        <v>884</v>
      </c>
      <c r="Q330" s="264"/>
      <c r="R330" s="264"/>
      <c r="S330" s="264"/>
      <c r="T330" s="264"/>
      <c r="U330" s="264"/>
      <c r="V330" s="264"/>
      <c r="W330" s="264"/>
      <c r="X330" s="264"/>
      <c r="Y330" s="264"/>
      <c r="Z330" s="264"/>
      <c r="AA330" s="264"/>
      <c r="AB330" s="264"/>
      <c r="AC330" s="264"/>
      <c r="AD330" s="264"/>
      <c r="AE330" s="264"/>
      <c r="AF330" s="264"/>
      <c r="AG330" s="264"/>
      <c r="AH330" s="264"/>
      <c r="AI330" s="264"/>
      <c r="AJ330" s="264"/>
      <c r="AK330" s="264"/>
      <c r="AL330" s="264"/>
      <c r="AM330" s="264"/>
      <c r="AN330" s="264"/>
      <c r="AO330" s="264"/>
      <c r="AP330" s="264"/>
      <c r="AQ330" s="264"/>
      <c r="AR330" s="264"/>
      <c r="AS330" s="264"/>
      <c r="AT330" s="264"/>
      <c r="AU330" s="264"/>
      <c r="AV330" s="264"/>
      <c r="AW330" s="264"/>
      <c r="AX330" s="264"/>
      <c r="AY330" s="264"/>
      <c r="AZ330" s="264"/>
      <c r="BA330" s="264"/>
      <c r="BB330" s="264"/>
      <c r="BC330" s="264"/>
      <c r="BD330" s="264"/>
      <c r="BE330" s="264"/>
      <c r="BF330" s="264"/>
      <c r="BG330" s="264"/>
      <c r="BH330" s="264"/>
      <c r="BI330" s="264"/>
      <c r="BJ330" s="264"/>
      <c r="BK330" s="264"/>
      <c r="BL330" s="264"/>
      <c r="BM330" s="264"/>
      <c r="BN330" s="264"/>
      <c r="BO330" s="264"/>
      <c r="BP330" s="264"/>
      <c r="BQ330" s="264"/>
      <c r="BR330" s="264"/>
      <c r="BS330" s="264"/>
      <c r="BT330" s="264"/>
      <c r="BU330" s="264"/>
      <c r="BV330" s="485"/>
    </row>
    <row r="331" spans="1:74" s="425" customFormat="1" x14ac:dyDescent="0.25">
      <c r="A331" s="486"/>
      <c r="B331" s="460"/>
      <c r="D331" s="464"/>
      <c r="E331" s="623" t="s">
        <v>269</v>
      </c>
      <c r="F331" s="990">
        <f>G331*100/75</f>
        <v>74.666666666666671</v>
      </c>
      <c r="G331" s="980">
        <v>56</v>
      </c>
      <c r="H331" s="459">
        <f t="shared" si="121"/>
        <v>1.0639999999999998</v>
      </c>
      <c r="I331" s="428">
        <f t="shared" si="122"/>
        <v>0.16800000000000001</v>
      </c>
      <c r="J331" s="428">
        <f t="shared" si="123"/>
        <v>10.247999999999999</v>
      </c>
      <c r="K331" s="429">
        <f t="shared" si="124"/>
        <v>45.92</v>
      </c>
      <c r="L331" s="411"/>
      <c r="M331" s="430">
        <v>1.9</v>
      </c>
      <c r="N331" s="430">
        <v>0.3</v>
      </c>
      <c r="O331" s="686">
        <v>18.3</v>
      </c>
      <c r="P331" s="15">
        <v>82</v>
      </c>
      <c r="Q331" s="264"/>
      <c r="R331" s="264"/>
      <c r="S331" s="264"/>
      <c r="T331" s="264"/>
      <c r="U331" s="264"/>
      <c r="V331" s="264"/>
      <c r="W331" s="264"/>
      <c r="X331" s="264"/>
      <c r="Y331" s="264"/>
      <c r="Z331" s="264"/>
      <c r="AA331" s="264"/>
      <c r="AB331" s="264"/>
      <c r="AC331" s="264"/>
      <c r="AD331" s="264"/>
      <c r="AE331" s="264"/>
      <c r="AF331" s="264"/>
      <c r="AG331" s="264"/>
      <c r="AH331" s="264"/>
      <c r="AI331" s="264"/>
      <c r="AJ331" s="264"/>
      <c r="AK331" s="264"/>
      <c r="AL331" s="264"/>
      <c r="AM331" s="264"/>
      <c r="AN331" s="264"/>
      <c r="AO331" s="264"/>
      <c r="AP331" s="264"/>
      <c r="AQ331" s="264"/>
      <c r="AR331" s="264"/>
      <c r="AS331" s="264"/>
      <c r="AT331" s="264"/>
      <c r="AU331" s="264"/>
      <c r="AV331" s="264"/>
      <c r="AW331" s="264"/>
      <c r="AX331" s="264"/>
      <c r="AY331" s="264"/>
      <c r="AZ331" s="264"/>
      <c r="BA331" s="264"/>
      <c r="BB331" s="264"/>
      <c r="BC331" s="264"/>
      <c r="BD331" s="264"/>
      <c r="BE331" s="264"/>
      <c r="BF331" s="264"/>
      <c r="BG331" s="264"/>
      <c r="BH331" s="264"/>
      <c r="BI331" s="264"/>
      <c r="BJ331" s="264"/>
      <c r="BK331" s="264"/>
      <c r="BL331" s="264"/>
      <c r="BM331" s="264"/>
      <c r="BN331" s="264"/>
      <c r="BO331" s="264"/>
      <c r="BP331" s="264"/>
      <c r="BQ331" s="264"/>
      <c r="BR331" s="264"/>
      <c r="BS331" s="264"/>
      <c r="BT331" s="264"/>
      <c r="BU331" s="264"/>
      <c r="BV331" s="485"/>
    </row>
    <row r="332" spans="1:74" s="425" customFormat="1" x14ac:dyDescent="0.25">
      <c r="A332" s="486"/>
      <c r="B332" s="460"/>
      <c r="D332" s="464"/>
      <c r="E332" s="623" t="s">
        <v>18</v>
      </c>
      <c r="F332" s="733"/>
      <c r="G332" s="738">
        <v>200</v>
      </c>
      <c r="H332" s="459">
        <f t="shared" si="121"/>
        <v>0</v>
      </c>
      <c r="I332" s="428">
        <f t="shared" si="122"/>
        <v>0</v>
      </c>
      <c r="J332" s="428">
        <f t="shared" si="123"/>
        <v>0</v>
      </c>
      <c r="K332" s="429">
        <f t="shared" si="124"/>
        <v>0</v>
      </c>
      <c r="L332" s="411"/>
      <c r="M332" s="430"/>
      <c r="N332" s="430"/>
      <c r="O332" s="686"/>
      <c r="P332" s="15"/>
      <c r="Q332" s="264"/>
      <c r="R332" s="264"/>
      <c r="S332" s="264"/>
      <c r="T332" s="264"/>
      <c r="U332" s="264"/>
      <c r="V332" s="264"/>
      <c r="W332" s="264"/>
      <c r="X332" s="264"/>
      <c r="Y332" s="264"/>
      <c r="Z332" s="264"/>
      <c r="AA332" s="264"/>
      <c r="AB332" s="264"/>
      <c r="AC332" s="264"/>
      <c r="AD332" s="264"/>
      <c r="AE332" s="264"/>
      <c r="AF332" s="264"/>
      <c r="AG332" s="264"/>
      <c r="AH332" s="264"/>
      <c r="AI332" s="264"/>
      <c r="AJ332" s="264"/>
      <c r="AK332" s="264"/>
      <c r="AL332" s="264"/>
      <c r="AM332" s="264"/>
      <c r="AN332" s="264"/>
      <c r="AO332" s="264"/>
      <c r="AP332" s="264"/>
      <c r="AQ332" s="264"/>
      <c r="AR332" s="264"/>
      <c r="AS332" s="264"/>
      <c r="AT332" s="264"/>
      <c r="AU332" s="264"/>
      <c r="AV332" s="264"/>
      <c r="AW332" s="264"/>
      <c r="AX332" s="264"/>
      <c r="AY332" s="264"/>
      <c r="AZ332" s="264"/>
      <c r="BA332" s="264"/>
      <c r="BB332" s="264"/>
      <c r="BC332" s="264"/>
      <c r="BD332" s="264"/>
      <c r="BE332" s="264"/>
      <c r="BF332" s="264"/>
      <c r="BG332" s="264"/>
      <c r="BH332" s="264"/>
      <c r="BI332" s="264"/>
      <c r="BJ332" s="264"/>
      <c r="BK332" s="264"/>
      <c r="BL332" s="264"/>
      <c r="BM332" s="264"/>
      <c r="BN332" s="264"/>
      <c r="BO332" s="264"/>
      <c r="BP332" s="264"/>
      <c r="BQ332" s="264"/>
      <c r="BR332" s="264"/>
      <c r="BS332" s="264"/>
      <c r="BT332" s="264"/>
      <c r="BU332" s="264"/>
      <c r="BV332" s="485"/>
    </row>
    <row r="333" spans="1:74" s="425" customFormat="1" x14ac:dyDescent="0.25">
      <c r="A333" s="486"/>
      <c r="B333" s="460"/>
      <c r="D333" s="464"/>
      <c r="E333" s="623" t="s">
        <v>80</v>
      </c>
      <c r="F333" s="733"/>
      <c r="G333" s="738">
        <v>0.6</v>
      </c>
      <c r="H333" s="459">
        <f t="shared" si="121"/>
        <v>0</v>
      </c>
      <c r="I333" s="428">
        <f t="shared" si="122"/>
        <v>0</v>
      </c>
      <c r="J333" s="428">
        <f t="shared" si="123"/>
        <v>0</v>
      </c>
      <c r="K333" s="429">
        <f t="shared" si="124"/>
        <v>0</v>
      </c>
      <c r="L333" s="411"/>
      <c r="M333" s="430"/>
      <c r="N333" s="430"/>
      <c r="O333" s="686"/>
      <c r="P333" s="15"/>
      <c r="Q333" s="264"/>
      <c r="R333" s="264"/>
      <c r="S333" s="264"/>
      <c r="T333" s="264"/>
      <c r="U333" s="264"/>
      <c r="V333" s="264"/>
      <c r="W333" s="264"/>
      <c r="X333" s="264"/>
      <c r="Y333" s="264"/>
      <c r="Z333" s="264"/>
      <c r="AA333" s="264"/>
      <c r="AB333" s="264"/>
      <c r="AC333" s="264"/>
      <c r="AD333" s="264"/>
      <c r="AE333" s="264"/>
      <c r="AF333" s="264"/>
      <c r="AG333" s="264"/>
      <c r="AH333" s="264"/>
      <c r="AI333" s="264"/>
      <c r="AJ333" s="264"/>
      <c r="AK333" s="264"/>
      <c r="AL333" s="264"/>
      <c r="AM333" s="264"/>
      <c r="AN333" s="264"/>
      <c r="AO333" s="264"/>
      <c r="AP333" s="264"/>
      <c r="AQ333" s="264"/>
      <c r="AR333" s="264"/>
      <c r="AS333" s="264"/>
      <c r="AT333" s="264"/>
      <c r="AU333" s="264"/>
      <c r="AV333" s="264"/>
      <c r="AW333" s="264"/>
      <c r="AX333" s="264"/>
      <c r="AY333" s="264"/>
      <c r="AZ333" s="264"/>
      <c r="BA333" s="264"/>
      <c r="BB333" s="264"/>
      <c r="BC333" s="264"/>
      <c r="BD333" s="264"/>
      <c r="BE333" s="264"/>
      <c r="BF333" s="264"/>
      <c r="BG333" s="264"/>
      <c r="BH333" s="264"/>
      <c r="BI333" s="264"/>
      <c r="BJ333" s="264"/>
      <c r="BK333" s="264"/>
      <c r="BL333" s="264"/>
      <c r="BM333" s="264"/>
      <c r="BN333" s="264"/>
      <c r="BO333" s="264"/>
      <c r="BP333" s="264"/>
      <c r="BQ333" s="264"/>
      <c r="BR333" s="264"/>
      <c r="BS333" s="264"/>
      <c r="BT333" s="264"/>
      <c r="BU333" s="264"/>
      <c r="BV333" s="485"/>
    </row>
    <row r="334" spans="1:74" s="494" customFormat="1" x14ac:dyDescent="0.25">
      <c r="A334" s="489"/>
      <c r="B334" s="490"/>
      <c r="D334" s="493"/>
      <c r="E334" s="623" t="s">
        <v>158</v>
      </c>
      <c r="F334" s="733"/>
      <c r="G334" s="980">
        <v>14</v>
      </c>
      <c r="H334" s="459">
        <f t="shared" si="121"/>
        <v>0.36399999999999999</v>
      </c>
      <c r="I334" s="428">
        <f t="shared" si="122"/>
        <v>3.5</v>
      </c>
      <c r="J334" s="428">
        <f t="shared" si="123"/>
        <v>0.37800000000000006</v>
      </c>
      <c r="K334" s="429">
        <f t="shared" si="124"/>
        <v>34.72</v>
      </c>
      <c r="L334" s="411"/>
      <c r="M334" s="430">
        <v>2.6</v>
      </c>
      <c r="N334" s="430">
        <v>25</v>
      </c>
      <c r="O334" s="686">
        <v>2.7</v>
      </c>
      <c r="P334" s="15">
        <v>248</v>
      </c>
      <c r="Q334" s="264"/>
      <c r="R334" s="264"/>
      <c r="S334" s="264"/>
      <c r="T334" s="264"/>
      <c r="U334" s="264"/>
      <c r="V334" s="264"/>
      <c r="W334" s="264"/>
      <c r="X334" s="264"/>
      <c r="Y334" s="264"/>
      <c r="Z334" s="264"/>
      <c r="AA334" s="264"/>
      <c r="AB334" s="264"/>
      <c r="AC334" s="264"/>
      <c r="AD334" s="264"/>
      <c r="AE334" s="264"/>
      <c r="AF334" s="264"/>
      <c r="AG334" s="264"/>
      <c r="AH334" s="264"/>
      <c r="AI334" s="264"/>
      <c r="AJ334" s="264"/>
      <c r="AK334" s="264"/>
      <c r="AL334" s="264"/>
      <c r="AM334" s="264"/>
      <c r="AN334" s="264"/>
      <c r="AO334" s="264"/>
      <c r="AP334" s="264"/>
      <c r="AQ334" s="264"/>
      <c r="AR334" s="264"/>
      <c r="AS334" s="264"/>
      <c r="AT334" s="264"/>
      <c r="AU334" s="264"/>
      <c r="AV334" s="264"/>
      <c r="AW334" s="264"/>
      <c r="AX334" s="264"/>
      <c r="AY334" s="264"/>
      <c r="AZ334" s="264"/>
      <c r="BA334" s="264"/>
      <c r="BB334" s="264"/>
      <c r="BC334" s="264"/>
      <c r="BD334" s="264"/>
      <c r="BE334" s="264"/>
      <c r="BF334" s="264"/>
      <c r="BG334" s="264"/>
      <c r="BH334" s="264"/>
      <c r="BI334" s="264"/>
      <c r="BJ334" s="264"/>
      <c r="BK334" s="264"/>
      <c r="BL334" s="264"/>
      <c r="BM334" s="264"/>
      <c r="BN334" s="264"/>
      <c r="BO334" s="264"/>
      <c r="BP334" s="264"/>
      <c r="BQ334" s="264"/>
      <c r="BR334" s="264"/>
      <c r="BS334" s="264"/>
      <c r="BT334" s="264"/>
      <c r="BU334" s="264"/>
      <c r="BV334" s="568"/>
    </row>
    <row r="335" spans="1:74" s="425" customFormat="1" x14ac:dyDescent="0.25">
      <c r="A335" s="486"/>
      <c r="B335" s="460"/>
      <c r="E335" s="646" t="s">
        <v>21</v>
      </c>
      <c r="F335" s="1034"/>
      <c r="G335" s="980"/>
      <c r="H335" s="471">
        <f>SUM(H326:H334)</f>
        <v>12.661200000000001</v>
      </c>
      <c r="I335" s="433">
        <f t="shared" ref="I335:K335" si="125">SUM(I326:I334)</f>
        <v>11.548599999999999</v>
      </c>
      <c r="J335" s="433">
        <f t="shared" si="125"/>
        <v>26.928400000000003</v>
      </c>
      <c r="K335" s="433">
        <f t="shared" si="125"/>
        <v>257.78200000000004</v>
      </c>
      <c r="L335" s="411"/>
      <c r="M335" s="430"/>
      <c r="N335" s="430"/>
      <c r="O335" s="686"/>
      <c r="P335" s="15"/>
      <c r="Q335" s="264"/>
      <c r="R335" s="264"/>
      <c r="S335" s="264"/>
      <c r="T335" s="264"/>
      <c r="U335" s="264"/>
      <c r="V335" s="264"/>
      <c r="W335" s="264"/>
      <c r="X335" s="264"/>
      <c r="Y335" s="264"/>
      <c r="Z335" s="264"/>
      <c r="AA335" s="264"/>
      <c r="AB335" s="264"/>
      <c r="AC335" s="264"/>
      <c r="AD335" s="264"/>
      <c r="AE335" s="264"/>
      <c r="AF335" s="264"/>
      <c r="AG335" s="264"/>
      <c r="AH335" s="264"/>
      <c r="AI335" s="264"/>
      <c r="AJ335" s="264"/>
      <c r="AK335" s="264"/>
      <c r="AL335" s="264"/>
      <c r="AM335" s="264"/>
      <c r="AN335" s="264"/>
      <c r="AO335" s="264"/>
      <c r="AP335" s="264"/>
      <c r="AQ335" s="264"/>
      <c r="AR335" s="264"/>
      <c r="AS335" s="264"/>
      <c r="AT335" s="264"/>
      <c r="AU335" s="264"/>
      <c r="AV335" s="264"/>
      <c r="AW335" s="264"/>
      <c r="AX335" s="264"/>
      <c r="AY335" s="264"/>
      <c r="AZ335" s="264"/>
      <c r="BA335" s="264"/>
      <c r="BB335" s="264"/>
      <c r="BC335" s="264"/>
      <c r="BD335" s="264"/>
      <c r="BE335" s="264"/>
      <c r="BF335" s="264"/>
      <c r="BG335" s="264"/>
      <c r="BH335" s="264"/>
      <c r="BI335" s="264"/>
      <c r="BJ335" s="264"/>
      <c r="BK335" s="264"/>
      <c r="BL335" s="264"/>
      <c r="BM335" s="264"/>
      <c r="BN335" s="264"/>
      <c r="BO335" s="264"/>
      <c r="BP335" s="264"/>
      <c r="BQ335" s="264"/>
      <c r="BR335" s="264"/>
      <c r="BS335" s="264"/>
      <c r="BT335" s="264"/>
      <c r="BU335" s="264"/>
      <c r="BV335" s="485"/>
    </row>
    <row r="336" spans="1:74" s="425" customFormat="1" x14ac:dyDescent="0.25">
      <c r="A336" s="486"/>
      <c r="B336" s="461"/>
      <c r="C336" s="521" t="s">
        <v>103</v>
      </c>
      <c r="D336" s="522">
        <v>30</v>
      </c>
      <c r="E336" s="582" t="s">
        <v>30</v>
      </c>
      <c r="F336" s="1074"/>
      <c r="G336" s="1127">
        <v>30</v>
      </c>
      <c r="H336" s="471">
        <f t="shared" ref="H336:H346" si="126">G336*M336/100</f>
        <v>1.5</v>
      </c>
      <c r="I336" s="433">
        <f t="shared" ref="I336:I346" si="127">G336*N336/100</f>
        <v>0.36</v>
      </c>
      <c r="J336" s="433">
        <f t="shared" ref="J336:J346" si="128">G336*O336/100</f>
        <v>14.1</v>
      </c>
      <c r="K336" s="433">
        <f t="shared" ref="K336:K346" si="129">G336*P336/100</f>
        <v>61.2</v>
      </c>
      <c r="L336" s="411"/>
      <c r="M336" s="430">
        <v>5</v>
      </c>
      <c r="N336" s="430">
        <v>1.2</v>
      </c>
      <c r="O336" s="686">
        <v>47</v>
      </c>
      <c r="P336" s="15">
        <v>204</v>
      </c>
      <c r="Q336" s="264"/>
      <c r="R336" s="264"/>
      <c r="S336" s="264"/>
      <c r="T336" s="264"/>
      <c r="U336" s="264"/>
      <c r="V336" s="264"/>
      <c r="W336" s="264"/>
      <c r="X336" s="264"/>
      <c r="Y336" s="264"/>
      <c r="Z336" s="264"/>
      <c r="AA336" s="264"/>
      <c r="AB336" s="264"/>
      <c r="AC336" s="264"/>
      <c r="AD336" s="264"/>
      <c r="AE336" s="264"/>
      <c r="AF336" s="264"/>
      <c r="AG336" s="264"/>
      <c r="AH336" s="264"/>
      <c r="AI336" s="264"/>
      <c r="AJ336" s="264"/>
      <c r="AK336" s="264"/>
      <c r="AL336" s="264"/>
      <c r="AM336" s="264"/>
      <c r="AN336" s="264"/>
      <c r="AO336" s="264"/>
      <c r="AP336" s="264"/>
      <c r="AQ336" s="264"/>
      <c r="AR336" s="264"/>
      <c r="AS336" s="264"/>
      <c r="AT336" s="264"/>
      <c r="AU336" s="264"/>
      <c r="AV336" s="264"/>
      <c r="AW336" s="264"/>
      <c r="AX336" s="264"/>
      <c r="AY336" s="264"/>
      <c r="AZ336" s="264"/>
      <c r="BA336" s="264"/>
      <c r="BB336" s="264"/>
      <c r="BC336" s="264"/>
      <c r="BD336" s="264"/>
      <c r="BE336" s="264"/>
      <c r="BF336" s="264"/>
      <c r="BG336" s="264"/>
      <c r="BH336" s="264"/>
      <c r="BI336" s="264"/>
      <c r="BJ336" s="264"/>
      <c r="BK336" s="264"/>
      <c r="BL336" s="264"/>
      <c r="BM336" s="264"/>
      <c r="BN336" s="264"/>
      <c r="BO336" s="264"/>
      <c r="BP336" s="264"/>
      <c r="BQ336" s="264"/>
      <c r="BR336" s="264"/>
      <c r="BS336" s="264"/>
      <c r="BT336" s="264"/>
      <c r="BU336" s="264"/>
      <c r="BV336" s="485"/>
    </row>
    <row r="337" spans="1:74" s="425" customFormat="1" ht="28.5" x14ac:dyDescent="0.25">
      <c r="B337" s="439" t="s">
        <v>277</v>
      </c>
      <c r="C337" s="440" t="s">
        <v>271</v>
      </c>
      <c r="D337" s="530">
        <v>90</v>
      </c>
      <c r="E337" s="623" t="s">
        <v>272</v>
      </c>
      <c r="F337" s="990">
        <f>G337*100/85</f>
        <v>76.470588235294116</v>
      </c>
      <c r="G337" s="1126">
        <v>65</v>
      </c>
      <c r="H337" s="459">
        <f t="shared" si="126"/>
        <v>11.83</v>
      </c>
      <c r="I337" s="428">
        <f t="shared" si="127"/>
        <v>10.465</v>
      </c>
      <c r="J337" s="428">
        <f t="shared" si="128"/>
        <v>0</v>
      </c>
      <c r="K337" s="429">
        <f t="shared" si="129"/>
        <v>140.4</v>
      </c>
      <c r="L337" s="411"/>
      <c r="M337" s="430">
        <v>18.2</v>
      </c>
      <c r="N337" s="430">
        <v>16.100000000000001</v>
      </c>
      <c r="O337" s="686">
        <v>0</v>
      </c>
      <c r="P337" s="15">
        <v>216</v>
      </c>
      <c r="Q337" s="264"/>
      <c r="R337" s="264"/>
      <c r="S337" s="264"/>
      <c r="T337" s="264"/>
      <c r="U337" s="264"/>
      <c r="V337" s="264"/>
      <c r="W337" s="264"/>
      <c r="X337" s="264"/>
      <c r="Y337" s="264"/>
      <c r="Z337" s="264"/>
      <c r="AA337" s="264"/>
      <c r="AB337" s="264"/>
      <c r="AC337" s="264"/>
      <c r="AD337" s="264"/>
      <c r="AE337" s="264"/>
      <c r="AF337" s="264"/>
      <c r="AG337" s="264"/>
      <c r="AH337" s="264"/>
      <c r="AI337" s="264"/>
      <c r="AJ337" s="264"/>
      <c r="AK337" s="264"/>
      <c r="AL337" s="264"/>
      <c r="AM337" s="264"/>
      <c r="AN337" s="264"/>
      <c r="AO337" s="264"/>
      <c r="AP337" s="264"/>
      <c r="AQ337" s="264"/>
      <c r="AR337" s="264"/>
      <c r="AS337" s="264"/>
      <c r="AT337" s="264"/>
      <c r="AU337" s="264"/>
      <c r="AV337" s="264"/>
      <c r="AW337" s="264"/>
      <c r="AX337" s="264"/>
      <c r="AY337" s="264"/>
      <c r="AZ337" s="264"/>
      <c r="BA337" s="264"/>
      <c r="BB337" s="264"/>
      <c r="BC337" s="264"/>
      <c r="BD337" s="264"/>
      <c r="BE337" s="264"/>
      <c r="BF337" s="264"/>
      <c r="BG337" s="264"/>
      <c r="BH337" s="264"/>
      <c r="BI337" s="264"/>
      <c r="BJ337" s="264"/>
      <c r="BK337" s="264"/>
      <c r="BL337" s="264"/>
      <c r="BM337" s="264"/>
      <c r="BN337" s="264"/>
      <c r="BO337" s="264"/>
      <c r="BP337" s="264"/>
      <c r="BQ337" s="264"/>
      <c r="BR337" s="264"/>
      <c r="BS337" s="264"/>
      <c r="BT337" s="264"/>
      <c r="BU337" s="264"/>
      <c r="BV337" s="485"/>
    </row>
    <row r="338" spans="1:74" s="425" customFormat="1" ht="15.75" x14ac:dyDescent="0.25">
      <c r="A338" s="486"/>
      <c r="B338" s="487"/>
      <c r="C338" s="437"/>
      <c r="D338" s="519"/>
      <c r="E338" s="623" t="s">
        <v>135</v>
      </c>
      <c r="F338" s="733"/>
      <c r="G338" s="1126">
        <v>15</v>
      </c>
      <c r="H338" s="459">
        <f t="shared" si="126"/>
        <v>1.2</v>
      </c>
      <c r="I338" s="428">
        <f t="shared" si="127"/>
        <v>0.64500000000000002</v>
      </c>
      <c r="J338" s="428">
        <f t="shared" si="128"/>
        <v>7.6950000000000003</v>
      </c>
      <c r="K338" s="429">
        <f t="shared" si="129"/>
        <v>40.5</v>
      </c>
      <c r="L338" s="411"/>
      <c r="M338" s="430">
        <v>8</v>
      </c>
      <c r="N338" s="430">
        <v>4.3</v>
      </c>
      <c r="O338" s="686">
        <v>51.3</v>
      </c>
      <c r="P338" s="20">
        <v>270</v>
      </c>
      <c r="Q338" s="264"/>
      <c r="R338" s="264"/>
      <c r="S338" s="264"/>
      <c r="T338" s="264"/>
      <c r="U338" s="264"/>
      <c r="V338" s="264"/>
      <c r="W338" s="264"/>
      <c r="X338" s="264"/>
      <c r="Y338" s="264"/>
      <c r="Z338" s="264"/>
      <c r="AA338" s="264"/>
      <c r="AB338" s="264"/>
      <c r="AC338" s="264"/>
      <c r="AD338" s="264"/>
      <c r="AE338" s="264"/>
      <c r="AF338" s="264"/>
      <c r="AG338" s="264"/>
      <c r="AH338" s="264"/>
      <c r="AI338" s="264"/>
      <c r="AJ338" s="264"/>
      <c r="AK338" s="264"/>
      <c r="AL338" s="264"/>
      <c r="AM338" s="264"/>
      <c r="AN338" s="264"/>
      <c r="AO338" s="264"/>
      <c r="AP338" s="264"/>
      <c r="AQ338" s="264"/>
      <c r="AR338" s="264"/>
      <c r="AS338" s="264"/>
      <c r="AT338" s="264"/>
      <c r="AU338" s="264"/>
      <c r="AV338" s="264"/>
      <c r="AW338" s="264"/>
      <c r="AX338" s="264"/>
      <c r="AY338" s="264"/>
      <c r="AZ338" s="264"/>
      <c r="BA338" s="264"/>
      <c r="BB338" s="264"/>
      <c r="BC338" s="264"/>
      <c r="BD338" s="264"/>
      <c r="BE338" s="264"/>
      <c r="BF338" s="264"/>
      <c r="BG338" s="264"/>
      <c r="BH338" s="264"/>
      <c r="BI338" s="264"/>
      <c r="BJ338" s="264"/>
      <c r="BK338" s="264"/>
      <c r="BL338" s="264"/>
      <c r="BM338" s="264"/>
      <c r="BN338" s="264"/>
      <c r="BO338" s="264"/>
      <c r="BP338" s="264"/>
      <c r="BQ338" s="264"/>
      <c r="BR338" s="264"/>
      <c r="BS338" s="264"/>
      <c r="BT338" s="264"/>
      <c r="BU338" s="264"/>
      <c r="BV338" s="485"/>
    </row>
    <row r="339" spans="1:74" s="425" customFormat="1" ht="15.75" x14ac:dyDescent="0.25">
      <c r="A339" s="486"/>
      <c r="B339" s="460"/>
      <c r="D339" s="464"/>
      <c r="E339" s="623" t="s">
        <v>18</v>
      </c>
      <c r="F339" s="733"/>
      <c r="G339" s="1126">
        <v>20</v>
      </c>
      <c r="H339" s="459">
        <f t="shared" si="126"/>
        <v>0</v>
      </c>
      <c r="I339" s="428">
        <f t="shared" si="127"/>
        <v>0</v>
      </c>
      <c r="J339" s="428">
        <f t="shared" si="128"/>
        <v>0</v>
      </c>
      <c r="K339" s="429">
        <f t="shared" si="129"/>
        <v>0</v>
      </c>
      <c r="L339" s="411"/>
      <c r="M339" s="430"/>
      <c r="N339" s="430"/>
      <c r="O339" s="686"/>
      <c r="P339" s="15"/>
      <c r="Q339" s="264"/>
      <c r="R339" s="264"/>
      <c r="S339" s="264"/>
      <c r="T339" s="264"/>
      <c r="U339" s="264"/>
      <c r="V339" s="264"/>
      <c r="W339" s="264"/>
      <c r="X339" s="264"/>
      <c r="Y339" s="264"/>
      <c r="Z339" s="264"/>
      <c r="AA339" s="264"/>
      <c r="AB339" s="264"/>
      <c r="AC339" s="264"/>
      <c r="AD339" s="264"/>
      <c r="AE339" s="264"/>
      <c r="AF339" s="264"/>
      <c r="AG339" s="264"/>
      <c r="AH339" s="264"/>
      <c r="AI339" s="264"/>
      <c r="AJ339" s="264"/>
      <c r="AK339" s="264"/>
      <c r="AL339" s="264"/>
      <c r="AM339" s="264"/>
      <c r="AN339" s="264"/>
      <c r="AO339" s="264"/>
      <c r="AP339" s="264"/>
      <c r="AQ339" s="264"/>
      <c r="AR339" s="264"/>
      <c r="AS339" s="264"/>
      <c r="AT339" s="264"/>
      <c r="AU339" s="264"/>
      <c r="AV339" s="264"/>
      <c r="AW339" s="264"/>
      <c r="AX339" s="264"/>
      <c r="AY339" s="264"/>
      <c r="AZ339" s="264"/>
      <c r="BA339" s="264"/>
      <c r="BB339" s="264"/>
      <c r="BC339" s="264"/>
      <c r="BD339" s="264"/>
      <c r="BE339" s="264"/>
      <c r="BF339" s="264"/>
      <c r="BG339" s="264"/>
      <c r="BH339" s="264"/>
      <c r="BI339" s="264"/>
      <c r="BJ339" s="264"/>
      <c r="BK339" s="264"/>
      <c r="BL339" s="264"/>
      <c r="BM339" s="264"/>
      <c r="BN339" s="264"/>
      <c r="BO339" s="264"/>
      <c r="BP339" s="264"/>
      <c r="BQ339" s="264"/>
      <c r="BR339" s="264"/>
      <c r="BS339" s="264"/>
      <c r="BT339" s="264"/>
      <c r="BU339" s="264"/>
      <c r="BV339" s="485"/>
    </row>
    <row r="340" spans="1:74" s="425" customFormat="1" ht="15.75" x14ac:dyDescent="0.25">
      <c r="A340" s="486"/>
      <c r="B340" s="460"/>
      <c r="D340" s="464"/>
      <c r="E340" s="623" t="s">
        <v>74</v>
      </c>
      <c r="F340" s="990">
        <f>G340*100/85</f>
        <v>2.1176470588235294</v>
      </c>
      <c r="G340" s="1126">
        <v>1.8</v>
      </c>
      <c r="H340" s="459">
        <f t="shared" si="126"/>
        <v>2.8800000000000003E-2</v>
      </c>
      <c r="I340" s="428">
        <f t="shared" si="127"/>
        <v>5.4000000000000003E-3</v>
      </c>
      <c r="J340" s="428">
        <f t="shared" si="128"/>
        <v>0.18</v>
      </c>
      <c r="K340" s="429">
        <f t="shared" si="129"/>
        <v>0.82799999999999996</v>
      </c>
      <c r="L340" s="411"/>
      <c r="M340" s="430">
        <v>1.6</v>
      </c>
      <c r="N340" s="430">
        <v>0.3</v>
      </c>
      <c r="O340" s="686">
        <v>10</v>
      </c>
      <c r="P340" s="15">
        <v>46</v>
      </c>
      <c r="Q340" s="264"/>
      <c r="R340" s="264"/>
      <c r="S340" s="264"/>
      <c r="T340" s="264"/>
      <c r="U340" s="264"/>
      <c r="V340" s="264"/>
      <c r="W340" s="264"/>
      <c r="X340" s="264"/>
      <c r="Y340" s="264"/>
      <c r="Z340" s="264"/>
      <c r="AA340" s="264"/>
      <c r="AB340" s="264"/>
      <c r="AC340" s="264"/>
      <c r="AD340" s="264"/>
      <c r="AE340" s="264"/>
      <c r="AF340" s="264"/>
      <c r="AG340" s="264"/>
      <c r="AH340" s="264"/>
      <c r="AI340" s="264"/>
      <c r="AJ340" s="264"/>
      <c r="AK340" s="264"/>
      <c r="AL340" s="264"/>
      <c r="AM340" s="264"/>
      <c r="AN340" s="264"/>
      <c r="AO340" s="264"/>
      <c r="AP340" s="264"/>
      <c r="AQ340" s="264"/>
      <c r="AR340" s="264"/>
      <c r="AS340" s="264"/>
      <c r="AT340" s="264"/>
      <c r="AU340" s="264"/>
      <c r="AV340" s="264"/>
      <c r="AW340" s="264"/>
      <c r="AX340" s="264"/>
      <c r="AY340" s="264"/>
      <c r="AZ340" s="264"/>
      <c r="BA340" s="264"/>
      <c r="BB340" s="264"/>
      <c r="BC340" s="264"/>
      <c r="BD340" s="264"/>
      <c r="BE340" s="264"/>
      <c r="BF340" s="264"/>
      <c r="BG340" s="264"/>
      <c r="BH340" s="264"/>
      <c r="BI340" s="264"/>
      <c r="BJ340" s="264"/>
      <c r="BK340" s="264"/>
      <c r="BL340" s="264"/>
      <c r="BM340" s="264"/>
      <c r="BN340" s="264"/>
      <c r="BO340" s="264"/>
      <c r="BP340" s="264"/>
      <c r="BQ340" s="264"/>
      <c r="BR340" s="264"/>
      <c r="BS340" s="264"/>
      <c r="BT340" s="264"/>
      <c r="BU340" s="264"/>
      <c r="BV340" s="485"/>
    </row>
    <row r="341" spans="1:74" s="425" customFormat="1" ht="15.75" x14ac:dyDescent="0.25">
      <c r="A341" s="486"/>
      <c r="B341" s="460"/>
      <c r="D341" s="464"/>
      <c r="E341" s="623" t="s">
        <v>75</v>
      </c>
      <c r="F341" s="1073">
        <f>G341*100/85</f>
        <v>0.58823529411764708</v>
      </c>
      <c r="G341" s="1126">
        <v>0.5</v>
      </c>
      <c r="H341" s="459">
        <f t="shared" si="126"/>
        <v>3.2000000000000001E-2</v>
      </c>
      <c r="I341" s="428">
        <f t="shared" si="127"/>
        <v>2.5000000000000001E-3</v>
      </c>
      <c r="J341" s="428">
        <f t="shared" si="128"/>
        <v>0.16550000000000001</v>
      </c>
      <c r="K341" s="429">
        <f t="shared" si="129"/>
        <v>0.8</v>
      </c>
      <c r="L341" s="411"/>
      <c r="M341" s="430">
        <v>6.4</v>
      </c>
      <c r="N341" s="430">
        <v>0.5</v>
      </c>
      <c r="O341" s="686">
        <v>33.1</v>
      </c>
      <c r="P341" s="15">
        <v>160</v>
      </c>
      <c r="Q341" s="264"/>
      <c r="R341" s="264"/>
      <c r="S341" s="264"/>
      <c r="T341" s="264"/>
      <c r="U341" s="264"/>
      <c r="V341" s="264"/>
      <c r="W341" s="264"/>
      <c r="X341" s="264"/>
      <c r="Y341" s="264"/>
      <c r="Z341" s="264"/>
      <c r="AA341" s="264"/>
      <c r="AB341" s="264"/>
      <c r="AC341" s="264"/>
      <c r="AD341" s="264"/>
      <c r="AE341" s="264"/>
      <c r="AF341" s="264"/>
      <c r="AG341" s="264"/>
      <c r="AH341" s="264"/>
      <c r="AI341" s="264"/>
      <c r="AJ341" s="264"/>
      <c r="AK341" s="264"/>
      <c r="AL341" s="264"/>
      <c r="AM341" s="264"/>
      <c r="AN341" s="264"/>
      <c r="AO341" s="264"/>
      <c r="AP341" s="264"/>
      <c r="AQ341" s="264"/>
      <c r="AR341" s="264"/>
      <c r="AS341" s="264"/>
      <c r="AT341" s="264"/>
      <c r="AU341" s="264"/>
      <c r="AV341" s="264"/>
      <c r="AW341" s="264"/>
      <c r="AX341" s="264"/>
      <c r="AY341" s="264"/>
      <c r="AZ341" s="264"/>
      <c r="BA341" s="264"/>
      <c r="BB341" s="264"/>
      <c r="BC341" s="264"/>
      <c r="BD341" s="264"/>
      <c r="BE341" s="264"/>
      <c r="BF341" s="264"/>
      <c r="BG341" s="264"/>
      <c r="BH341" s="264"/>
      <c r="BI341" s="264"/>
      <c r="BJ341" s="264"/>
      <c r="BK341" s="264"/>
      <c r="BL341" s="264"/>
      <c r="BM341" s="264"/>
      <c r="BN341" s="264"/>
      <c r="BO341" s="264"/>
      <c r="BP341" s="264"/>
      <c r="BQ341" s="264"/>
      <c r="BR341" s="264"/>
      <c r="BS341" s="264"/>
      <c r="BT341" s="264"/>
      <c r="BU341" s="264"/>
      <c r="BV341" s="485"/>
    </row>
    <row r="342" spans="1:74" s="425" customFormat="1" ht="15.75" x14ac:dyDescent="0.25">
      <c r="A342" s="486"/>
      <c r="B342" s="460"/>
      <c r="D342" s="464"/>
      <c r="E342" s="623" t="s">
        <v>120</v>
      </c>
      <c r="F342" s="997"/>
      <c r="G342" s="1126">
        <v>2</v>
      </c>
      <c r="H342" s="459">
        <f t="shared" si="126"/>
        <v>0.252</v>
      </c>
      <c r="I342" s="428">
        <f t="shared" si="127"/>
        <v>0.19800000000000001</v>
      </c>
      <c r="J342" s="428">
        <f t="shared" si="128"/>
        <v>1.6E-2</v>
      </c>
      <c r="K342" s="429">
        <f t="shared" si="129"/>
        <v>2.84</v>
      </c>
      <c r="L342" s="411"/>
      <c r="M342" s="430">
        <v>12.6</v>
      </c>
      <c r="N342" s="430">
        <v>9.9</v>
      </c>
      <c r="O342" s="686">
        <v>0.8</v>
      </c>
      <c r="P342" s="15">
        <v>142</v>
      </c>
      <c r="Q342" s="264"/>
      <c r="R342" s="264"/>
      <c r="S342" s="264"/>
      <c r="T342" s="264"/>
      <c r="U342" s="264"/>
      <c r="V342" s="264"/>
      <c r="W342" s="264"/>
      <c r="X342" s="264"/>
      <c r="Y342" s="264"/>
      <c r="Z342" s="264"/>
      <c r="AA342" s="264"/>
      <c r="AB342" s="264"/>
      <c r="AC342" s="264"/>
      <c r="AD342" s="264"/>
      <c r="AE342" s="264"/>
      <c r="AF342" s="264"/>
      <c r="AG342" s="264"/>
      <c r="AH342" s="264"/>
      <c r="AI342" s="264"/>
      <c r="AJ342" s="264"/>
      <c r="AK342" s="264"/>
      <c r="AL342" s="264"/>
      <c r="AM342" s="264"/>
      <c r="AN342" s="264"/>
      <c r="AO342" s="264"/>
      <c r="AP342" s="264"/>
      <c r="AQ342" s="264"/>
      <c r="AR342" s="264"/>
      <c r="AS342" s="264"/>
      <c r="AT342" s="264"/>
      <c r="AU342" s="264"/>
      <c r="AV342" s="264"/>
      <c r="AW342" s="264"/>
      <c r="AX342" s="264"/>
      <c r="AY342" s="264"/>
      <c r="AZ342" s="264"/>
      <c r="BA342" s="264"/>
      <c r="BB342" s="264"/>
      <c r="BC342" s="264"/>
      <c r="BD342" s="264"/>
      <c r="BE342" s="264"/>
      <c r="BF342" s="264"/>
      <c r="BG342" s="264"/>
      <c r="BH342" s="264"/>
      <c r="BI342" s="264"/>
      <c r="BJ342" s="264"/>
      <c r="BK342" s="264"/>
      <c r="BL342" s="264"/>
      <c r="BM342" s="264"/>
      <c r="BN342" s="264"/>
      <c r="BO342" s="264"/>
      <c r="BP342" s="264"/>
      <c r="BQ342" s="264"/>
      <c r="BR342" s="264"/>
      <c r="BS342" s="264"/>
      <c r="BT342" s="264"/>
      <c r="BU342" s="264"/>
      <c r="BV342" s="485"/>
    </row>
    <row r="343" spans="1:74" s="425" customFormat="1" ht="15.75" x14ac:dyDescent="0.25">
      <c r="A343" s="486"/>
      <c r="B343" s="460"/>
      <c r="D343" s="464"/>
      <c r="E343" s="623" t="s">
        <v>80</v>
      </c>
      <c r="F343" s="733"/>
      <c r="G343" s="1126">
        <v>0.31</v>
      </c>
      <c r="H343" s="459">
        <f t="shared" si="126"/>
        <v>0</v>
      </c>
      <c r="I343" s="428">
        <f t="shared" si="127"/>
        <v>0</v>
      </c>
      <c r="J343" s="428">
        <f t="shared" si="128"/>
        <v>0</v>
      </c>
      <c r="K343" s="429">
        <f t="shared" si="129"/>
        <v>0</v>
      </c>
      <c r="L343" s="411"/>
      <c r="M343" s="430"/>
      <c r="N343" s="430"/>
      <c r="O343" s="686"/>
      <c r="P343" s="15"/>
      <c r="Q343" s="264"/>
      <c r="R343" s="264"/>
      <c r="S343" s="264"/>
      <c r="T343" s="264"/>
      <c r="U343" s="264"/>
      <c r="V343" s="264"/>
      <c r="W343" s="264"/>
      <c r="X343" s="264"/>
      <c r="Y343" s="264"/>
      <c r="Z343" s="264"/>
      <c r="AA343" s="264"/>
      <c r="AB343" s="264"/>
      <c r="AC343" s="264"/>
      <c r="AD343" s="264"/>
      <c r="AE343" s="264"/>
      <c r="AF343" s="264"/>
      <c r="AG343" s="264"/>
      <c r="AH343" s="264"/>
      <c r="AI343" s="264"/>
      <c r="AJ343" s="264"/>
      <c r="AK343" s="264"/>
      <c r="AL343" s="264"/>
      <c r="AM343" s="264"/>
      <c r="AN343" s="264"/>
      <c r="AO343" s="264"/>
      <c r="AP343" s="264"/>
      <c r="AQ343" s="264"/>
      <c r="AR343" s="264"/>
      <c r="AS343" s="264"/>
      <c r="AT343" s="264"/>
      <c r="AU343" s="264"/>
      <c r="AV343" s="264"/>
      <c r="AW343" s="264"/>
      <c r="AX343" s="264"/>
      <c r="AY343" s="264"/>
      <c r="AZ343" s="264"/>
      <c r="BA343" s="264"/>
      <c r="BB343" s="264"/>
      <c r="BC343" s="264"/>
      <c r="BD343" s="264"/>
      <c r="BE343" s="264"/>
      <c r="BF343" s="264"/>
      <c r="BG343" s="264"/>
      <c r="BH343" s="264"/>
      <c r="BI343" s="264"/>
      <c r="BJ343" s="264"/>
      <c r="BK343" s="264"/>
      <c r="BL343" s="264"/>
      <c r="BM343" s="264"/>
      <c r="BN343" s="264"/>
      <c r="BO343" s="264"/>
      <c r="BP343" s="264"/>
      <c r="BQ343" s="264"/>
      <c r="BR343" s="264"/>
      <c r="BS343" s="264"/>
      <c r="BT343" s="264"/>
      <c r="BU343" s="264"/>
      <c r="BV343" s="485"/>
    </row>
    <row r="344" spans="1:74" s="425" customFormat="1" ht="15.75" x14ac:dyDescent="0.25">
      <c r="A344" s="486"/>
      <c r="B344" s="460"/>
      <c r="D344" s="464"/>
      <c r="E344" s="623" t="s">
        <v>81</v>
      </c>
      <c r="F344" s="733"/>
      <c r="G344" s="1126">
        <v>0.08</v>
      </c>
      <c r="H344" s="459">
        <f t="shared" si="126"/>
        <v>8.8000000000000005E-3</v>
      </c>
      <c r="I344" s="428">
        <f t="shared" si="127"/>
        <v>2.64E-3</v>
      </c>
      <c r="J344" s="428">
        <f t="shared" si="128"/>
        <v>5.6799999999999996E-2</v>
      </c>
      <c r="K344" s="429">
        <f t="shared" si="129"/>
        <v>0.24400000000000002</v>
      </c>
      <c r="L344" s="411"/>
      <c r="M344" s="430">
        <v>11</v>
      </c>
      <c r="N344" s="430">
        <v>3.3</v>
      </c>
      <c r="O344" s="686">
        <v>71</v>
      </c>
      <c r="P344" s="20">
        <v>305</v>
      </c>
      <c r="Q344" s="264"/>
      <c r="R344" s="264"/>
      <c r="S344" s="264"/>
      <c r="T344" s="264"/>
      <c r="U344" s="264"/>
      <c r="V344" s="264"/>
      <c r="W344" s="264"/>
      <c r="X344" s="264"/>
      <c r="Y344" s="264"/>
      <c r="Z344" s="264"/>
      <c r="AA344" s="264"/>
      <c r="AB344" s="264"/>
      <c r="AC344" s="264"/>
      <c r="AD344" s="264"/>
      <c r="AE344" s="264"/>
      <c r="AF344" s="264"/>
      <c r="AG344" s="264"/>
      <c r="AH344" s="264"/>
      <c r="AI344" s="264"/>
      <c r="AJ344" s="264"/>
      <c r="AK344" s="264"/>
      <c r="AL344" s="264"/>
      <c r="AM344" s="264"/>
      <c r="AN344" s="264"/>
      <c r="AO344" s="264"/>
      <c r="AP344" s="264"/>
      <c r="AQ344" s="264"/>
      <c r="AR344" s="264"/>
      <c r="AS344" s="264"/>
      <c r="AT344" s="264"/>
      <c r="AU344" s="264"/>
      <c r="AV344" s="264"/>
      <c r="AW344" s="264"/>
      <c r="AX344" s="264"/>
      <c r="AY344" s="264"/>
      <c r="AZ344" s="264"/>
      <c r="BA344" s="264"/>
      <c r="BB344" s="264"/>
      <c r="BC344" s="264"/>
      <c r="BD344" s="264"/>
      <c r="BE344" s="264"/>
      <c r="BF344" s="264"/>
      <c r="BG344" s="264"/>
      <c r="BH344" s="264"/>
      <c r="BI344" s="264"/>
      <c r="BJ344" s="264"/>
      <c r="BK344" s="264"/>
      <c r="BL344" s="264"/>
      <c r="BM344" s="264"/>
      <c r="BN344" s="264"/>
      <c r="BO344" s="264"/>
      <c r="BP344" s="264"/>
      <c r="BQ344" s="264"/>
      <c r="BR344" s="264"/>
      <c r="BS344" s="264"/>
      <c r="BT344" s="264"/>
      <c r="BU344" s="264"/>
      <c r="BV344" s="485"/>
    </row>
    <row r="345" spans="1:74" s="425" customFormat="1" x14ac:dyDescent="0.25">
      <c r="A345" s="486"/>
      <c r="B345" s="460"/>
      <c r="D345" s="464"/>
      <c r="E345" s="623" t="s">
        <v>273</v>
      </c>
      <c r="F345" s="733"/>
      <c r="G345" s="1125">
        <v>8</v>
      </c>
      <c r="H345" s="459">
        <f t="shared" si="126"/>
        <v>0.85599999999999998</v>
      </c>
      <c r="I345" s="428">
        <f t="shared" si="127"/>
        <v>0.12</v>
      </c>
      <c r="J345" s="428">
        <f t="shared" si="128"/>
        <v>6.1760000000000002</v>
      </c>
      <c r="K345" s="429">
        <f t="shared" si="129"/>
        <v>28.48</v>
      </c>
      <c r="L345" s="411"/>
      <c r="M345" s="430">
        <v>10.7</v>
      </c>
      <c r="N345" s="430">
        <v>1.5</v>
      </c>
      <c r="O345" s="686">
        <v>77.2</v>
      </c>
      <c r="P345" s="15">
        <v>356</v>
      </c>
      <c r="Q345" s="264"/>
      <c r="R345" s="264"/>
      <c r="S345" s="264"/>
      <c r="T345" s="264"/>
      <c r="U345" s="264"/>
      <c r="V345" s="264"/>
      <c r="W345" s="264"/>
      <c r="X345" s="264"/>
      <c r="Y345" s="264"/>
      <c r="Z345" s="264"/>
      <c r="AA345" s="264"/>
      <c r="AB345" s="264"/>
      <c r="AC345" s="264"/>
      <c r="AD345" s="264"/>
      <c r="AE345" s="264"/>
      <c r="AF345" s="264"/>
      <c r="AG345" s="264"/>
      <c r="AH345" s="264"/>
      <c r="AI345" s="264"/>
      <c r="AJ345" s="264"/>
      <c r="AK345" s="264"/>
      <c r="AL345" s="264"/>
      <c r="AM345" s="264"/>
      <c r="AN345" s="264"/>
      <c r="AO345" s="264"/>
      <c r="AP345" s="264"/>
      <c r="AQ345" s="264"/>
      <c r="AR345" s="264"/>
      <c r="AS345" s="264"/>
      <c r="AT345" s="264"/>
      <c r="AU345" s="264"/>
      <c r="AV345" s="264"/>
      <c r="AW345" s="264"/>
      <c r="AX345" s="264"/>
      <c r="AY345" s="264"/>
      <c r="AZ345" s="264"/>
      <c r="BA345" s="264"/>
      <c r="BB345" s="264"/>
      <c r="BC345" s="264"/>
      <c r="BD345" s="264"/>
      <c r="BE345" s="264"/>
      <c r="BF345" s="264"/>
      <c r="BG345" s="264"/>
      <c r="BH345" s="264"/>
      <c r="BI345" s="264"/>
      <c r="BJ345" s="264"/>
      <c r="BK345" s="264"/>
      <c r="BL345" s="264"/>
      <c r="BM345" s="264"/>
      <c r="BN345" s="264"/>
      <c r="BO345" s="264"/>
      <c r="BP345" s="264"/>
      <c r="BQ345" s="264"/>
      <c r="BR345" s="264"/>
      <c r="BS345" s="264"/>
      <c r="BT345" s="264"/>
      <c r="BU345" s="264"/>
      <c r="BV345" s="485"/>
    </row>
    <row r="346" spans="1:74" s="425" customFormat="1" x14ac:dyDescent="0.25">
      <c r="A346" s="486"/>
      <c r="B346" s="460"/>
      <c r="D346" s="464"/>
      <c r="E346" s="623" t="s">
        <v>73</v>
      </c>
      <c r="F346" s="733"/>
      <c r="G346" s="980">
        <v>5.7</v>
      </c>
      <c r="H346" s="459">
        <f t="shared" si="126"/>
        <v>0</v>
      </c>
      <c r="I346" s="428">
        <f t="shared" si="127"/>
        <v>5.7</v>
      </c>
      <c r="J346" s="428">
        <f t="shared" si="128"/>
        <v>0</v>
      </c>
      <c r="K346" s="429">
        <f t="shared" si="129"/>
        <v>50.388000000000005</v>
      </c>
      <c r="L346" s="411"/>
      <c r="M346" s="430">
        <v>0</v>
      </c>
      <c r="N346" s="430">
        <v>100</v>
      </c>
      <c r="O346" s="686">
        <v>0</v>
      </c>
      <c r="P346" s="15">
        <v>884</v>
      </c>
      <c r="Q346" s="264"/>
      <c r="R346" s="264"/>
      <c r="S346" s="264"/>
      <c r="T346" s="264"/>
      <c r="U346" s="264"/>
      <c r="V346" s="264"/>
      <c r="W346" s="264"/>
      <c r="X346" s="264"/>
      <c r="Y346" s="264"/>
      <c r="Z346" s="264"/>
      <c r="AA346" s="264"/>
      <c r="AB346" s="264"/>
      <c r="AC346" s="264"/>
      <c r="AD346" s="264"/>
      <c r="AE346" s="264"/>
      <c r="AF346" s="264"/>
      <c r="AG346" s="264"/>
      <c r="AH346" s="264"/>
      <c r="AI346" s="264"/>
      <c r="AJ346" s="264"/>
      <c r="AK346" s="264"/>
      <c r="AL346" s="264"/>
      <c r="AM346" s="264"/>
      <c r="AN346" s="264"/>
      <c r="AO346" s="264"/>
      <c r="AP346" s="264"/>
      <c r="AQ346" s="264"/>
      <c r="AR346" s="264"/>
      <c r="AS346" s="264"/>
      <c r="AT346" s="264"/>
      <c r="AU346" s="264"/>
      <c r="AV346" s="264"/>
      <c r="AW346" s="264"/>
      <c r="AX346" s="264"/>
      <c r="AY346" s="264"/>
      <c r="AZ346" s="264"/>
      <c r="BA346" s="264"/>
      <c r="BB346" s="264"/>
      <c r="BC346" s="264"/>
      <c r="BD346" s="264"/>
      <c r="BE346" s="264"/>
      <c r="BF346" s="264"/>
      <c r="BG346" s="264"/>
      <c r="BH346" s="264"/>
      <c r="BI346" s="264"/>
      <c r="BJ346" s="264"/>
      <c r="BK346" s="264"/>
      <c r="BL346" s="264"/>
      <c r="BM346" s="264"/>
      <c r="BN346" s="264"/>
      <c r="BO346" s="264"/>
      <c r="BP346" s="264"/>
      <c r="BQ346" s="264"/>
      <c r="BR346" s="264"/>
      <c r="BS346" s="264"/>
      <c r="BT346" s="264"/>
      <c r="BU346" s="264"/>
      <c r="BV346" s="485"/>
    </row>
    <row r="347" spans="1:74" s="425" customFormat="1" x14ac:dyDescent="0.25">
      <c r="A347" s="486"/>
      <c r="B347" s="460"/>
      <c r="E347" s="646" t="s">
        <v>21</v>
      </c>
      <c r="F347" s="1034"/>
      <c r="G347" s="717"/>
      <c r="H347" s="306">
        <f t="shared" ref="H347:J347" si="130">SUM(H337:H346)</f>
        <v>14.207600000000001</v>
      </c>
      <c r="I347" s="524">
        <f t="shared" si="130"/>
        <v>17.138539999999999</v>
      </c>
      <c r="J347" s="524">
        <f t="shared" si="130"/>
        <v>14.289300000000001</v>
      </c>
      <c r="K347" s="524">
        <f t="shared" ref="K347" si="131">SUM(K337:K346)</f>
        <v>264.48</v>
      </c>
      <c r="L347" s="411"/>
      <c r="M347" s="430"/>
      <c r="N347" s="430"/>
      <c r="O347" s="686"/>
      <c r="P347" s="15"/>
      <c r="Q347" s="264"/>
      <c r="R347" s="264"/>
      <c r="S347" s="264"/>
      <c r="T347" s="264"/>
      <c r="U347" s="264"/>
      <c r="V347" s="264"/>
      <c r="W347" s="264"/>
      <c r="X347" s="264"/>
      <c r="Y347" s="264"/>
      <c r="Z347" s="264"/>
      <c r="AA347" s="264"/>
      <c r="AB347" s="264"/>
      <c r="AC347" s="264"/>
      <c r="AD347" s="264"/>
      <c r="AE347" s="264"/>
      <c r="AF347" s="264"/>
      <c r="AG347" s="264"/>
      <c r="AH347" s="264"/>
      <c r="AI347" s="264"/>
      <c r="AJ347" s="264"/>
      <c r="AK347" s="264"/>
      <c r="AL347" s="264"/>
      <c r="AM347" s="264"/>
      <c r="AN347" s="264"/>
      <c r="AO347" s="264"/>
      <c r="AP347" s="264"/>
      <c r="AQ347" s="264"/>
      <c r="AR347" s="264"/>
      <c r="AS347" s="264"/>
      <c r="AT347" s="264"/>
      <c r="AU347" s="264"/>
      <c r="AV347" s="264"/>
      <c r="AW347" s="264"/>
      <c r="AX347" s="264"/>
      <c r="AY347" s="264"/>
      <c r="AZ347" s="264"/>
      <c r="BA347" s="264"/>
      <c r="BB347" s="264"/>
      <c r="BC347" s="264"/>
      <c r="BD347" s="264"/>
      <c r="BE347" s="264"/>
      <c r="BF347" s="264"/>
      <c r="BG347" s="264"/>
      <c r="BH347" s="264"/>
      <c r="BI347" s="264"/>
      <c r="BJ347" s="264"/>
      <c r="BK347" s="264"/>
      <c r="BL347" s="264"/>
      <c r="BM347" s="264"/>
      <c r="BN347" s="264"/>
      <c r="BO347" s="264"/>
      <c r="BP347" s="264"/>
      <c r="BQ347" s="264"/>
      <c r="BR347" s="264"/>
      <c r="BS347" s="264"/>
      <c r="BT347" s="264"/>
      <c r="BU347" s="264"/>
      <c r="BV347" s="485"/>
    </row>
    <row r="348" spans="1:74" s="425" customFormat="1" x14ac:dyDescent="0.25">
      <c r="A348" s="486"/>
      <c r="B348" s="426" t="s">
        <v>85</v>
      </c>
      <c r="C348" s="432" t="s">
        <v>83</v>
      </c>
      <c r="D348" s="426">
        <v>150</v>
      </c>
      <c r="E348" s="474" t="s">
        <v>84</v>
      </c>
      <c r="F348" s="990">
        <f>G348*100/75</f>
        <v>206.66666666666666</v>
      </c>
      <c r="G348" s="980">
        <v>155</v>
      </c>
      <c r="H348" s="459">
        <f>G348*M348/100</f>
        <v>2.9449999999999998</v>
      </c>
      <c r="I348" s="428">
        <f>G348*N348/100</f>
        <v>0.46500000000000002</v>
      </c>
      <c r="J348" s="428">
        <f>G348*O348/100</f>
        <v>28.364999999999998</v>
      </c>
      <c r="K348" s="429">
        <f>G348*P348/100</f>
        <v>127.1</v>
      </c>
      <c r="L348" s="411"/>
      <c r="M348" s="430">
        <v>1.9</v>
      </c>
      <c r="N348" s="430">
        <v>0.3</v>
      </c>
      <c r="O348" s="686">
        <v>18.3</v>
      </c>
      <c r="P348" s="15">
        <v>82</v>
      </c>
      <c r="Q348" s="264"/>
      <c r="R348" s="264"/>
      <c r="S348" s="264"/>
      <c r="T348" s="264"/>
      <c r="U348" s="264"/>
      <c r="V348" s="264"/>
      <c r="W348" s="264"/>
      <c r="X348" s="264"/>
      <c r="Y348" s="264"/>
      <c r="Z348" s="264"/>
      <c r="AA348" s="264"/>
      <c r="AB348" s="264"/>
      <c r="AC348" s="264"/>
      <c r="AD348" s="264"/>
      <c r="AE348" s="264"/>
      <c r="AF348" s="264"/>
      <c r="AG348" s="264"/>
      <c r="AH348" s="264"/>
      <c r="AI348" s="264"/>
      <c r="AJ348" s="264"/>
      <c r="AK348" s="264"/>
      <c r="AL348" s="264"/>
      <c r="AM348" s="264"/>
      <c r="AN348" s="264"/>
      <c r="AO348" s="264"/>
      <c r="AP348" s="264"/>
      <c r="AQ348" s="264"/>
      <c r="AR348" s="264"/>
      <c r="AS348" s="264"/>
      <c r="AT348" s="264"/>
      <c r="AU348" s="264"/>
      <c r="AV348" s="264"/>
      <c r="AW348" s="264"/>
      <c r="AX348" s="264"/>
      <c r="AY348" s="264"/>
      <c r="AZ348" s="264"/>
      <c r="BA348" s="264"/>
      <c r="BB348" s="264"/>
      <c r="BC348" s="264"/>
      <c r="BD348" s="264"/>
      <c r="BE348" s="264"/>
      <c r="BF348" s="264"/>
      <c r="BG348" s="264"/>
      <c r="BH348" s="264"/>
      <c r="BI348" s="264"/>
      <c r="BJ348" s="264"/>
      <c r="BK348" s="264"/>
      <c r="BL348" s="264"/>
      <c r="BM348" s="264"/>
      <c r="BN348" s="264"/>
      <c r="BO348" s="264"/>
      <c r="BP348" s="264"/>
      <c r="BQ348" s="264"/>
      <c r="BR348" s="264"/>
      <c r="BS348" s="264"/>
      <c r="BT348" s="264"/>
      <c r="BU348" s="264"/>
      <c r="BV348" s="485"/>
    </row>
    <row r="349" spans="1:74" s="425" customFormat="1" x14ac:dyDescent="0.25">
      <c r="A349" s="486"/>
      <c r="B349" s="460"/>
      <c r="E349" s="474" t="s">
        <v>80</v>
      </c>
      <c r="F349" s="986"/>
      <c r="G349" s="980">
        <v>0.5</v>
      </c>
      <c r="H349" s="459">
        <f>G349*M349/100</f>
        <v>0</v>
      </c>
      <c r="I349" s="428">
        <f>G349*N349/100</f>
        <v>0</v>
      </c>
      <c r="J349" s="428">
        <f>G349*O349/100</f>
        <v>0</v>
      </c>
      <c r="K349" s="429">
        <f>G349*P349/100</f>
        <v>0</v>
      </c>
      <c r="L349" s="411"/>
      <c r="M349" s="430"/>
      <c r="N349" s="430"/>
      <c r="O349" s="686"/>
      <c r="P349" s="15"/>
      <c r="Q349" s="264"/>
      <c r="R349" s="264"/>
      <c r="S349" s="264"/>
      <c r="T349" s="264"/>
      <c r="U349" s="264"/>
      <c r="V349" s="264"/>
      <c r="W349" s="264"/>
      <c r="X349" s="264"/>
      <c r="Y349" s="264"/>
      <c r="Z349" s="264"/>
      <c r="AA349" s="264"/>
      <c r="AB349" s="264"/>
      <c r="AC349" s="264"/>
      <c r="AD349" s="264"/>
      <c r="AE349" s="264"/>
      <c r="AF349" s="264"/>
      <c r="AG349" s="264"/>
      <c r="AH349" s="264"/>
      <c r="AI349" s="264"/>
      <c r="AJ349" s="264"/>
      <c r="AK349" s="264"/>
      <c r="AL349" s="264"/>
      <c r="AM349" s="264"/>
      <c r="AN349" s="264"/>
      <c r="AO349" s="264"/>
      <c r="AP349" s="264"/>
      <c r="AQ349" s="264"/>
      <c r="AR349" s="264"/>
      <c r="AS349" s="264"/>
      <c r="AT349" s="264"/>
      <c r="AU349" s="264"/>
      <c r="AV349" s="264"/>
      <c r="AW349" s="264"/>
      <c r="AX349" s="264"/>
      <c r="AY349" s="264"/>
      <c r="AZ349" s="264"/>
      <c r="BA349" s="264"/>
      <c r="BB349" s="264"/>
      <c r="BC349" s="264"/>
      <c r="BD349" s="264"/>
      <c r="BE349" s="264"/>
      <c r="BF349" s="264"/>
      <c r="BG349" s="264"/>
      <c r="BH349" s="264"/>
      <c r="BI349" s="264"/>
      <c r="BJ349" s="264"/>
      <c r="BK349" s="264"/>
      <c r="BL349" s="264"/>
      <c r="BM349" s="264"/>
      <c r="BN349" s="264"/>
      <c r="BO349" s="264"/>
      <c r="BP349" s="264"/>
      <c r="BQ349" s="264"/>
      <c r="BR349" s="264"/>
      <c r="BS349" s="264"/>
      <c r="BT349" s="264"/>
      <c r="BU349" s="264"/>
      <c r="BV349" s="485"/>
    </row>
    <row r="350" spans="1:74" s="425" customFormat="1" x14ac:dyDescent="0.25">
      <c r="A350" s="486"/>
      <c r="B350" s="461"/>
      <c r="C350" s="435"/>
      <c r="D350" s="435"/>
      <c r="E350" s="626" t="s">
        <v>21</v>
      </c>
      <c r="F350" s="1074"/>
      <c r="G350" s="980"/>
      <c r="H350" s="471">
        <f>SUM(H348:H349)</f>
        <v>2.9449999999999998</v>
      </c>
      <c r="I350" s="433">
        <f t="shared" ref="I350:K350" si="132">SUM(I348:I349)</f>
        <v>0.46500000000000002</v>
      </c>
      <c r="J350" s="433">
        <f t="shared" si="132"/>
        <v>28.364999999999998</v>
      </c>
      <c r="K350" s="433">
        <f t="shared" si="132"/>
        <v>127.1</v>
      </c>
      <c r="L350" s="411"/>
      <c r="M350" s="430"/>
      <c r="N350" s="430"/>
      <c r="O350" s="686"/>
      <c r="P350" s="15"/>
      <c r="Q350" s="264"/>
      <c r="R350" s="264"/>
      <c r="S350" s="264"/>
      <c r="T350" s="264"/>
      <c r="U350" s="264"/>
      <c r="V350" s="264"/>
      <c r="W350" s="264"/>
      <c r="X350" s="264"/>
      <c r="Y350" s="264"/>
      <c r="Z350" s="264"/>
      <c r="AA350" s="264"/>
      <c r="AB350" s="264"/>
      <c r="AC350" s="264"/>
      <c r="AD350" s="264"/>
      <c r="AE350" s="264"/>
      <c r="AF350" s="264"/>
      <c r="AG350" s="264"/>
      <c r="AH350" s="264"/>
      <c r="AI350" s="264"/>
      <c r="AJ350" s="264"/>
      <c r="AK350" s="264"/>
      <c r="AL350" s="264"/>
      <c r="AM350" s="264"/>
      <c r="AN350" s="264"/>
      <c r="AO350" s="264"/>
      <c r="AP350" s="264"/>
      <c r="AQ350" s="264"/>
      <c r="AR350" s="264"/>
      <c r="AS350" s="264"/>
      <c r="AT350" s="264"/>
      <c r="AU350" s="264"/>
      <c r="AV350" s="264"/>
      <c r="AW350" s="264"/>
      <c r="AX350" s="264"/>
      <c r="AY350" s="264"/>
      <c r="AZ350" s="264"/>
      <c r="BA350" s="264"/>
      <c r="BB350" s="264"/>
      <c r="BC350" s="264"/>
      <c r="BD350" s="264"/>
      <c r="BE350" s="264"/>
      <c r="BF350" s="264"/>
      <c r="BG350" s="264"/>
      <c r="BH350" s="264"/>
      <c r="BI350" s="264"/>
      <c r="BJ350" s="264"/>
      <c r="BK350" s="264"/>
      <c r="BL350" s="264"/>
      <c r="BM350" s="264"/>
      <c r="BN350" s="264"/>
      <c r="BO350" s="264"/>
      <c r="BP350" s="264"/>
      <c r="BQ350" s="264"/>
      <c r="BR350" s="264"/>
      <c r="BS350" s="264"/>
      <c r="BT350" s="264"/>
      <c r="BU350" s="264"/>
      <c r="BV350" s="485"/>
    </row>
    <row r="351" spans="1:74" s="494" customFormat="1" x14ac:dyDescent="0.25">
      <c r="A351" s="525"/>
      <c r="B351" s="467" t="s">
        <v>278</v>
      </c>
      <c r="C351" s="526" t="s">
        <v>274</v>
      </c>
      <c r="D351" s="530">
        <v>50</v>
      </c>
      <c r="E351" s="623" t="s">
        <v>147</v>
      </c>
      <c r="F351" s="733"/>
      <c r="G351" s="738">
        <v>10</v>
      </c>
      <c r="H351" s="459">
        <f t="shared" ref="H351:H359" si="133">G351*M351/100</f>
        <v>0.43</v>
      </c>
      <c r="I351" s="428">
        <f t="shared" ref="I351:I359" si="134">G351*N351/100</f>
        <v>0.05</v>
      </c>
      <c r="J351" s="428">
        <f t="shared" ref="J351:J359" si="135">G351*O351/100</f>
        <v>1.86</v>
      </c>
      <c r="K351" s="429">
        <f t="shared" ref="K351:K359" si="136">G351*P351/100</f>
        <v>8.9</v>
      </c>
      <c r="L351" s="411"/>
      <c r="M351" s="430">
        <v>4.3</v>
      </c>
      <c r="N351" s="430">
        <v>0.5</v>
      </c>
      <c r="O351" s="686">
        <v>18.600000000000001</v>
      </c>
      <c r="P351" s="15">
        <v>89</v>
      </c>
      <c r="Q351" s="264"/>
      <c r="R351" s="264"/>
      <c r="S351" s="264"/>
      <c r="T351" s="264"/>
      <c r="U351" s="264"/>
      <c r="V351" s="264"/>
      <c r="W351" s="264"/>
      <c r="X351" s="264"/>
      <c r="Y351" s="264"/>
      <c r="Z351" s="264"/>
      <c r="AA351" s="264"/>
      <c r="AB351" s="264"/>
      <c r="AC351" s="264"/>
      <c r="AD351" s="264"/>
      <c r="AE351" s="264"/>
      <c r="AF351" s="264"/>
      <c r="AG351" s="264"/>
      <c r="AH351" s="264"/>
      <c r="AI351" s="264"/>
      <c r="AJ351" s="264"/>
      <c r="AK351" s="264"/>
      <c r="AL351" s="264"/>
      <c r="AM351" s="264"/>
      <c r="AN351" s="264"/>
      <c r="AO351" s="264"/>
      <c r="AP351" s="264"/>
      <c r="AQ351" s="264"/>
      <c r="AR351" s="264"/>
      <c r="AS351" s="264"/>
      <c r="AT351" s="264"/>
      <c r="AU351" s="264"/>
      <c r="AV351" s="264"/>
      <c r="AW351" s="264"/>
      <c r="AX351" s="264"/>
      <c r="AY351" s="264"/>
      <c r="AZ351" s="264"/>
      <c r="BA351" s="264"/>
      <c r="BB351" s="264"/>
      <c r="BC351" s="264"/>
      <c r="BD351" s="264"/>
      <c r="BE351" s="264"/>
      <c r="BF351" s="264"/>
      <c r="BG351" s="264"/>
      <c r="BH351" s="264"/>
      <c r="BI351" s="264"/>
      <c r="BJ351" s="264"/>
      <c r="BK351" s="264"/>
      <c r="BL351" s="264"/>
      <c r="BM351" s="264"/>
      <c r="BN351" s="264"/>
      <c r="BO351" s="264"/>
      <c r="BP351" s="264"/>
      <c r="BQ351" s="264"/>
      <c r="BR351" s="264"/>
      <c r="BS351" s="264"/>
      <c r="BT351" s="264"/>
      <c r="BU351" s="264"/>
      <c r="BV351" s="568"/>
    </row>
    <row r="352" spans="1:74" s="425" customFormat="1" ht="18" customHeight="1" x14ac:dyDescent="0.25">
      <c r="A352" s="486"/>
      <c r="B352" s="487"/>
      <c r="C352" s="437"/>
      <c r="D352" s="519"/>
      <c r="E352" s="623" t="s">
        <v>275</v>
      </c>
      <c r="F352" s="733"/>
      <c r="G352" s="738">
        <v>25</v>
      </c>
      <c r="H352" s="459">
        <f t="shared" si="133"/>
        <v>0.2</v>
      </c>
      <c r="I352" s="428">
        <f t="shared" si="134"/>
        <v>2.5000000000000001E-2</v>
      </c>
      <c r="J352" s="428">
        <f t="shared" si="135"/>
        <v>1.075</v>
      </c>
      <c r="K352" s="429">
        <f t="shared" si="136"/>
        <v>5</v>
      </c>
      <c r="L352" s="411"/>
      <c r="M352" s="430">
        <v>0.8</v>
      </c>
      <c r="N352" s="430">
        <v>0.1</v>
      </c>
      <c r="O352" s="686">
        <v>4.3</v>
      </c>
      <c r="P352" s="15">
        <v>20</v>
      </c>
      <c r="Q352" s="264"/>
      <c r="R352" s="264"/>
      <c r="S352" s="264"/>
      <c r="T352" s="264"/>
      <c r="U352" s="264"/>
      <c r="V352" s="264"/>
      <c r="W352" s="264"/>
      <c r="X352" s="264"/>
      <c r="Y352" s="264"/>
      <c r="Z352" s="264"/>
      <c r="AA352" s="264"/>
      <c r="AB352" s="264"/>
      <c r="AC352" s="264"/>
      <c r="AD352" s="264"/>
      <c r="AE352" s="264"/>
      <c r="AF352" s="264"/>
      <c r="AG352" s="264"/>
      <c r="AH352" s="264"/>
      <c r="AI352" s="264"/>
      <c r="AJ352" s="264"/>
      <c r="AK352" s="264"/>
      <c r="AL352" s="264"/>
      <c r="AM352" s="264"/>
      <c r="AN352" s="264"/>
      <c r="AO352" s="264"/>
      <c r="AP352" s="264"/>
      <c r="AQ352" s="264"/>
      <c r="AR352" s="264"/>
      <c r="AS352" s="264"/>
      <c r="AT352" s="264"/>
      <c r="AU352" s="264"/>
      <c r="AV352" s="264"/>
      <c r="AW352" s="264"/>
      <c r="AX352" s="264"/>
      <c r="AY352" s="264"/>
      <c r="AZ352" s="264"/>
      <c r="BA352" s="264"/>
      <c r="BB352" s="264"/>
      <c r="BC352" s="264"/>
      <c r="BD352" s="264"/>
      <c r="BE352" s="264"/>
      <c r="BF352" s="264"/>
      <c r="BG352" s="264"/>
      <c r="BH352" s="264"/>
      <c r="BI352" s="264"/>
      <c r="BJ352" s="264"/>
      <c r="BK352" s="264"/>
      <c r="BL352" s="264"/>
      <c r="BM352" s="264"/>
      <c r="BN352" s="264"/>
      <c r="BO352" s="264"/>
      <c r="BP352" s="264"/>
      <c r="BQ352" s="264"/>
      <c r="BR352" s="264"/>
      <c r="BS352" s="264"/>
      <c r="BT352" s="264"/>
      <c r="BU352" s="264"/>
      <c r="BV352" s="485"/>
    </row>
    <row r="353" spans="1:74" s="425" customFormat="1" x14ac:dyDescent="0.25">
      <c r="A353" s="486"/>
      <c r="B353" s="460"/>
      <c r="D353" s="464"/>
      <c r="E353" s="623" t="s">
        <v>276</v>
      </c>
      <c r="F353" s="733"/>
      <c r="G353" s="756">
        <v>2.5</v>
      </c>
      <c r="H353" s="459">
        <f t="shared" si="133"/>
        <v>0.24</v>
      </c>
      <c r="I353" s="428">
        <f t="shared" si="134"/>
        <v>0.04</v>
      </c>
      <c r="J353" s="428">
        <f t="shared" si="135"/>
        <v>1.8925000000000001</v>
      </c>
      <c r="K353" s="429">
        <f t="shared" si="136"/>
        <v>8.8249999999999993</v>
      </c>
      <c r="L353" s="411"/>
      <c r="M353" s="430">
        <v>9.6</v>
      </c>
      <c r="N353" s="430">
        <v>1.6</v>
      </c>
      <c r="O353" s="686">
        <v>75.7</v>
      </c>
      <c r="P353" s="15">
        <v>353</v>
      </c>
      <c r="Q353" s="264"/>
      <c r="R353" s="264"/>
      <c r="S353" s="264"/>
      <c r="T353" s="264"/>
      <c r="U353" s="264"/>
      <c r="V353" s="264"/>
      <c r="W353" s="264"/>
      <c r="X353" s="264"/>
      <c r="Y353" s="264"/>
      <c r="Z353" s="264"/>
      <c r="AA353" s="264"/>
      <c r="AB353" s="264"/>
      <c r="AC353" s="264"/>
      <c r="AD353" s="264"/>
      <c r="AE353" s="264"/>
      <c r="AF353" s="264"/>
      <c r="AG353" s="264"/>
      <c r="AH353" s="264"/>
      <c r="AI353" s="264"/>
      <c r="AJ353" s="264"/>
      <c r="AK353" s="264"/>
      <c r="AL353" s="264"/>
      <c r="AM353" s="264"/>
      <c r="AN353" s="264"/>
      <c r="AO353" s="264"/>
      <c r="AP353" s="264"/>
      <c r="AQ353" s="264"/>
      <c r="AR353" s="264"/>
      <c r="AS353" s="264"/>
      <c r="AT353" s="264"/>
      <c r="AU353" s="264"/>
      <c r="AV353" s="264"/>
      <c r="AW353" s="264"/>
      <c r="AX353" s="264"/>
      <c r="AY353" s="264"/>
      <c r="AZ353" s="264"/>
      <c r="BA353" s="264"/>
      <c r="BB353" s="264"/>
      <c r="BC353" s="264"/>
      <c r="BD353" s="264"/>
      <c r="BE353" s="264"/>
      <c r="BF353" s="264"/>
      <c r="BG353" s="264"/>
      <c r="BH353" s="264"/>
      <c r="BI353" s="264"/>
      <c r="BJ353" s="264"/>
      <c r="BK353" s="264"/>
      <c r="BL353" s="264"/>
      <c r="BM353" s="264"/>
      <c r="BN353" s="264"/>
      <c r="BO353" s="264"/>
      <c r="BP353" s="264"/>
      <c r="BQ353" s="264"/>
      <c r="BR353" s="264"/>
      <c r="BS353" s="264"/>
      <c r="BT353" s="264"/>
      <c r="BU353" s="264"/>
      <c r="BV353" s="485"/>
    </row>
    <row r="354" spans="1:74" s="425" customFormat="1" x14ac:dyDescent="0.25">
      <c r="A354" s="486"/>
      <c r="B354" s="460"/>
      <c r="D354" s="464"/>
      <c r="E354" s="623" t="s">
        <v>74</v>
      </c>
      <c r="F354" s="990">
        <f>G354*100/85</f>
        <v>2.3529411764705883</v>
      </c>
      <c r="G354" s="980">
        <v>2</v>
      </c>
      <c r="H354" s="459">
        <f t="shared" si="133"/>
        <v>3.2000000000000001E-2</v>
      </c>
      <c r="I354" s="428">
        <f t="shared" si="134"/>
        <v>6.0000000000000001E-3</v>
      </c>
      <c r="J354" s="428">
        <f t="shared" si="135"/>
        <v>0.2</v>
      </c>
      <c r="K354" s="429">
        <f t="shared" si="136"/>
        <v>0.92</v>
      </c>
      <c r="L354" s="411"/>
      <c r="M354" s="430">
        <v>1.6</v>
      </c>
      <c r="N354" s="430">
        <v>0.3</v>
      </c>
      <c r="O354" s="686">
        <v>10</v>
      </c>
      <c r="P354" s="15">
        <v>46</v>
      </c>
      <c r="Q354" s="264"/>
      <c r="R354" s="264"/>
      <c r="S354" s="264"/>
      <c r="T354" s="264"/>
      <c r="U354" s="264"/>
      <c r="V354" s="264"/>
      <c r="W354" s="264"/>
      <c r="X354" s="264"/>
      <c r="Y354" s="264"/>
      <c r="Z354" s="264"/>
      <c r="AA354" s="264"/>
      <c r="AB354" s="264"/>
      <c r="AC354" s="264"/>
      <c r="AD354" s="264"/>
      <c r="AE354" s="264"/>
      <c r="AF354" s="264"/>
      <c r="AG354" s="264"/>
      <c r="AH354" s="264"/>
      <c r="AI354" s="264"/>
      <c r="AJ354" s="264"/>
      <c r="AK354" s="264"/>
      <c r="AL354" s="264"/>
      <c r="AM354" s="264"/>
      <c r="AN354" s="264"/>
      <c r="AO354" s="264"/>
      <c r="AP354" s="264"/>
      <c r="AQ354" s="264"/>
      <c r="AR354" s="264"/>
      <c r="AS354" s="264"/>
      <c r="AT354" s="264"/>
      <c r="AU354" s="264"/>
      <c r="AV354" s="264"/>
      <c r="AW354" s="264"/>
      <c r="AX354" s="264"/>
      <c r="AY354" s="264"/>
      <c r="AZ354" s="264"/>
      <c r="BA354" s="264"/>
      <c r="BB354" s="264"/>
      <c r="BC354" s="264"/>
      <c r="BD354" s="264"/>
      <c r="BE354" s="264"/>
      <c r="BF354" s="264"/>
      <c r="BG354" s="264"/>
      <c r="BH354" s="264"/>
      <c r="BI354" s="264"/>
      <c r="BJ354" s="264"/>
      <c r="BK354" s="264"/>
      <c r="BL354" s="264"/>
      <c r="BM354" s="264"/>
      <c r="BN354" s="264"/>
      <c r="BO354" s="264"/>
      <c r="BP354" s="264"/>
      <c r="BQ354" s="264"/>
      <c r="BR354" s="264"/>
      <c r="BS354" s="264"/>
      <c r="BT354" s="264"/>
      <c r="BU354" s="264"/>
      <c r="BV354" s="485"/>
    </row>
    <row r="355" spans="1:74" s="425" customFormat="1" x14ac:dyDescent="0.25">
      <c r="A355" s="486"/>
      <c r="B355" s="460"/>
      <c r="D355" s="464"/>
      <c r="E355" s="623" t="s">
        <v>73</v>
      </c>
      <c r="F355" s="733"/>
      <c r="G355" s="980">
        <v>1.5</v>
      </c>
      <c r="H355" s="459">
        <f t="shared" si="133"/>
        <v>0</v>
      </c>
      <c r="I355" s="428">
        <f t="shared" si="134"/>
        <v>1.5</v>
      </c>
      <c r="J355" s="428">
        <f t="shared" si="135"/>
        <v>0</v>
      </c>
      <c r="K355" s="429">
        <f t="shared" si="136"/>
        <v>13.26</v>
      </c>
      <c r="L355" s="411"/>
      <c r="M355" s="430">
        <v>0</v>
      </c>
      <c r="N355" s="430">
        <v>100</v>
      </c>
      <c r="O355" s="686">
        <v>0</v>
      </c>
      <c r="P355" s="15">
        <v>884</v>
      </c>
      <c r="Q355" s="264"/>
      <c r="R355" s="264"/>
      <c r="S355" s="264"/>
      <c r="T355" s="264"/>
      <c r="U355" s="264"/>
      <c r="V355" s="264"/>
      <c r="W355" s="264"/>
      <c r="X355" s="264"/>
      <c r="Y355" s="264"/>
      <c r="Z355" s="264"/>
      <c r="AA355" s="264"/>
      <c r="AB355" s="264"/>
      <c r="AC355" s="264"/>
      <c r="AD355" s="264"/>
      <c r="AE355" s="264"/>
      <c r="AF355" s="264"/>
      <c r="AG355" s="264"/>
      <c r="AH355" s="264"/>
      <c r="AI355" s="264"/>
      <c r="AJ355" s="264"/>
      <c r="AK355" s="264"/>
      <c r="AL355" s="264"/>
      <c r="AM355" s="264"/>
      <c r="AN355" s="264"/>
      <c r="AO355" s="264"/>
      <c r="AP355" s="264"/>
      <c r="AQ355" s="264"/>
      <c r="AR355" s="264"/>
      <c r="AS355" s="264"/>
      <c r="AT355" s="264"/>
      <c r="AU355" s="264"/>
      <c r="AV355" s="264"/>
      <c r="AW355" s="264"/>
      <c r="AX355" s="264"/>
      <c r="AY355" s="264"/>
      <c r="AZ355" s="264"/>
      <c r="BA355" s="264"/>
      <c r="BB355" s="264"/>
      <c r="BC355" s="264"/>
      <c r="BD355" s="264"/>
      <c r="BE355" s="264"/>
      <c r="BF355" s="264"/>
      <c r="BG355" s="264"/>
      <c r="BH355" s="264"/>
      <c r="BI355" s="264"/>
      <c r="BJ355" s="264"/>
      <c r="BK355" s="264"/>
      <c r="BL355" s="264"/>
      <c r="BM355" s="264"/>
      <c r="BN355" s="264"/>
      <c r="BO355" s="264"/>
      <c r="BP355" s="264"/>
      <c r="BQ355" s="264"/>
      <c r="BR355" s="264"/>
      <c r="BS355" s="264"/>
      <c r="BT355" s="264"/>
      <c r="BU355" s="264"/>
      <c r="BV355" s="485"/>
    </row>
    <row r="356" spans="1:74" s="425" customFormat="1" x14ac:dyDescent="0.25">
      <c r="A356" s="486"/>
      <c r="B356" s="460"/>
      <c r="D356" s="464"/>
      <c r="E356" s="623" t="s">
        <v>75</v>
      </c>
      <c r="F356" s="996">
        <f>G356*100/85</f>
        <v>1.1764705882352942</v>
      </c>
      <c r="G356" s="980">
        <v>1</v>
      </c>
      <c r="H356" s="459">
        <f t="shared" si="133"/>
        <v>6.4000000000000001E-2</v>
      </c>
      <c r="I356" s="428">
        <f t="shared" si="134"/>
        <v>5.0000000000000001E-3</v>
      </c>
      <c r="J356" s="428">
        <f t="shared" si="135"/>
        <v>0.33100000000000002</v>
      </c>
      <c r="K356" s="429">
        <f t="shared" si="136"/>
        <v>1.6</v>
      </c>
      <c r="L356" s="411"/>
      <c r="M356" s="430">
        <v>6.4</v>
      </c>
      <c r="N356" s="430">
        <v>0.5</v>
      </c>
      <c r="O356" s="686">
        <v>33.1</v>
      </c>
      <c r="P356" s="15">
        <v>160</v>
      </c>
      <c r="Q356" s="264"/>
      <c r="R356" s="264"/>
      <c r="S356" s="264"/>
      <c r="T356" s="264"/>
      <c r="U356" s="264"/>
      <c r="V356" s="264"/>
      <c r="W356" s="264"/>
      <c r="X356" s="264"/>
      <c r="Y356" s="264"/>
      <c r="Z356" s="264"/>
      <c r="AA356" s="264"/>
      <c r="AB356" s="264"/>
      <c r="AC356" s="264"/>
      <c r="AD356" s="264"/>
      <c r="AE356" s="264"/>
      <c r="AF356" s="264"/>
      <c r="AG356" s="264"/>
      <c r="AH356" s="264"/>
      <c r="AI356" s="264"/>
      <c r="AJ356" s="264"/>
      <c r="AK356" s="264"/>
      <c r="AL356" s="264"/>
      <c r="AM356" s="264"/>
      <c r="AN356" s="264"/>
      <c r="AO356" s="264"/>
      <c r="AP356" s="264"/>
      <c r="AQ356" s="264"/>
      <c r="AR356" s="264"/>
      <c r="AS356" s="264"/>
      <c r="AT356" s="264"/>
      <c r="AU356" s="264"/>
      <c r="AV356" s="264"/>
      <c r="AW356" s="264"/>
      <c r="AX356" s="264"/>
      <c r="AY356" s="264"/>
      <c r="AZ356" s="264"/>
      <c r="BA356" s="264"/>
      <c r="BB356" s="264"/>
      <c r="BC356" s="264"/>
      <c r="BD356" s="264"/>
      <c r="BE356" s="264"/>
      <c r="BF356" s="264"/>
      <c r="BG356" s="264"/>
      <c r="BH356" s="264"/>
      <c r="BI356" s="264"/>
      <c r="BJ356" s="264"/>
      <c r="BK356" s="264"/>
      <c r="BL356" s="264"/>
      <c r="BM356" s="264"/>
      <c r="BN356" s="264"/>
      <c r="BO356" s="264"/>
      <c r="BP356" s="264"/>
      <c r="BQ356" s="264"/>
      <c r="BR356" s="264"/>
      <c r="BS356" s="264"/>
      <c r="BT356" s="264"/>
      <c r="BU356" s="264"/>
      <c r="BV356" s="485"/>
    </row>
    <row r="357" spans="1:74" s="425" customFormat="1" x14ac:dyDescent="0.25">
      <c r="A357" s="486"/>
      <c r="B357" s="460"/>
      <c r="D357" s="464"/>
      <c r="E357" s="623" t="s">
        <v>18</v>
      </c>
      <c r="F357" s="733"/>
      <c r="G357" s="738">
        <v>20</v>
      </c>
      <c r="H357" s="459">
        <f t="shared" si="133"/>
        <v>0</v>
      </c>
      <c r="I357" s="428">
        <f t="shared" si="134"/>
        <v>0</v>
      </c>
      <c r="J357" s="428">
        <f t="shared" si="135"/>
        <v>0</v>
      </c>
      <c r="K357" s="429">
        <f t="shared" si="136"/>
        <v>0</v>
      </c>
      <c r="L357" s="411"/>
      <c r="M357" s="430"/>
      <c r="N357" s="430"/>
      <c r="O357" s="686"/>
      <c r="P357" s="15"/>
      <c r="Q357" s="264"/>
      <c r="R357" s="264"/>
      <c r="S357" s="264"/>
      <c r="T357" s="264"/>
      <c r="U357" s="264"/>
      <c r="V357" s="264"/>
      <c r="W357" s="264"/>
      <c r="X357" s="264"/>
      <c r="Y357" s="264"/>
      <c r="Z357" s="264"/>
      <c r="AA357" s="264"/>
      <c r="AB357" s="264"/>
      <c r="AC357" s="264"/>
      <c r="AD357" s="264"/>
      <c r="AE357" s="264"/>
      <c r="AF357" s="264"/>
      <c r="AG357" s="264"/>
      <c r="AH357" s="264"/>
      <c r="AI357" s="264"/>
      <c r="AJ357" s="264"/>
      <c r="AK357" s="264"/>
      <c r="AL357" s="264"/>
      <c r="AM357" s="264"/>
      <c r="AN357" s="264"/>
      <c r="AO357" s="264"/>
      <c r="AP357" s="264"/>
      <c r="AQ357" s="264"/>
      <c r="AR357" s="264"/>
      <c r="AS357" s="264"/>
      <c r="AT357" s="264"/>
      <c r="AU357" s="264"/>
      <c r="AV357" s="264"/>
      <c r="AW357" s="264"/>
      <c r="AX357" s="264"/>
      <c r="AY357" s="264"/>
      <c r="AZ357" s="264"/>
      <c r="BA357" s="264"/>
      <c r="BB357" s="264"/>
      <c r="BC357" s="264"/>
      <c r="BD357" s="264"/>
      <c r="BE357" s="264"/>
      <c r="BF357" s="264"/>
      <c r="BG357" s="264"/>
      <c r="BH357" s="264"/>
      <c r="BI357" s="264"/>
      <c r="BJ357" s="264"/>
      <c r="BK357" s="264"/>
      <c r="BL357" s="264"/>
      <c r="BM357" s="264"/>
      <c r="BN357" s="264"/>
      <c r="BO357" s="264"/>
      <c r="BP357" s="264"/>
      <c r="BQ357" s="264"/>
      <c r="BR357" s="264"/>
      <c r="BS357" s="264"/>
      <c r="BT357" s="264"/>
      <c r="BU357" s="264"/>
      <c r="BV357" s="485"/>
    </row>
    <row r="358" spans="1:74" s="425" customFormat="1" x14ac:dyDescent="0.25">
      <c r="A358" s="486"/>
      <c r="B358" s="460"/>
      <c r="D358" s="464"/>
      <c r="E358" s="623" t="s">
        <v>80</v>
      </c>
      <c r="F358" s="733"/>
      <c r="G358" s="756">
        <v>0.2</v>
      </c>
      <c r="H358" s="459">
        <f t="shared" si="133"/>
        <v>0</v>
      </c>
      <c r="I358" s="428">
        <f t="shared" si="134"/>
        <v>0</v>
      </c>
      <c r="J358" s="428">
        <f t="shared" si="135"/>
        <v>0</v>
      </c>
      <c r="K358" s="429">
        <f t="shared" si="136"/>
        <v>0</v>
      </c>
      <c r="L358" s="411"/>
      <c r="M358" s="430"/>
      <c r="N358" s="430"/>
      <c r="O358" s="686"/>
      <c r="P358" s="15"/>
      <c r="Q358" s="264"/>
      <c r="R358" s="264"/>
      <c r="S358" s="264"/>
      <c r="T358" s="350"/>
      <c r="U358" s="264"/>
      <c r="V358" s="264"/>
      <c r="W358" s="264"/>
      <c r="X358" s="264"/>
      <c r="Y358" s="264"/>
      <c r="Z358" s="264"/>
      <c r="AA358" s="264"/>
      <c r="AB358" s="264"/>
      <c r="AC358" s="264"/>
      <c r="AD358" s="264"/>
      <c r="AE358" s="264"/>
      <c r="AF358" s="264"/>
      <c r="AG358" s="264"/>
      <c r="AH358" s="264"/>
      <c r="AI358" s="264"/>
      <c r="AJ358" s="264"/>
      <c r="AK358" s="264"/>
      <c r="AL358" s="264"/>
      <c r="AM358" s="264"/>
      <c r="AN358" s="264"/>
      <c r="AO358" s="264"/>
      <c r="AP358" s="264"/>
      <c r="AQ358" s="264"/>
      <c r="AR358" s="264"/>
      <c r="AS358" s="264"/>
      <c r="AT358" s="264"/>
      <c r="AU358" s="264"/>
      <c r="AV358" s="264"/>
      <c r="AW358" s="264"/>
      <c r="AX358" s="264"/>
      <c r="AY358" s="264"/>
      <c r="AZ358" s="264"/>
      <c r="BA358" s="264"/>
      <c r="BB358" s="264"/>
      <c r="BC358" s="264"/>
      <c r="BD358" s="264"/>
      <c r="BE358" s="264"/>
      <c r="BF358" s="264"/>
      <c r="BG358" s="264"/>
      <c r="BH358" s="264"/>
      <c r="BI358" s="264"/>
      <c r="BJ358" s="264"/>
      <c r="BK358" s="264"/>
      <c r="BL358" s="264"/>
      <c r="BM358" s="264"/>
      <c r="BN358" s="264"/>
      <c r="BO358" s="264"/>
      <c r="BP358" s="264"/>
      <c r="BQ358" s="264"/>
      <c r="BR358" s="264"/>
      <c r="BS358" s="264"/>
      <c r="BT358" s="264"/>
      <c r="BU358" s="264"/>
      <c r="BV358" s="485"/>
    </row>
    <row r="359" spans="1:74" s="425" customFormat="1" x14ac:dyDescent="0.25">
      <c r="A359" s="486"/>
      <c r="B359" s="461"/>
      <c r="C359" s="435"/>
      <c r="D359" s="435"/>
      <c r="E359" s="623" t="s">
        <v>150</v>
      </c>
      <c r="F359" s="735">
        <f>G359*100/85</f>
        <v>1.1764705882352942</v>
      </c>
      <c r="G359" s="738">
        <v>1</v>
      </c>
      <c r="H359" s="459">
        <f t="shared" si="133"/>
        <v>3.7000000000000005E-2</v>
      </c>
      <c r="I359" s="428">
        <f t="shared" si="134"/>
        <v>1.2E-2</v>
      </c>
      <c r="J359" s="428">
        <f t="shared" si="135"/>
        <v>0.08</v>
      </c>
      <c r="K359" s="429">
        <f t="shared" si="136"/>
        <v>0.49</v>
      </c>
      <c r="L359" s="411"/>
      <c r="M359" s="430">
        <v>3.7</v>
      </c>
      <c r="N359" s="430">
        <v>1.2</v>
      </c>
      <c r="O359" s="686">
        <v>8</v>
      </c>
      <c r="P359" s="20">
        <v>49</v>
      </c>
      <c r="Q359" s="264"/>
      <c r="R359" s="264"/>
      <c r="S359" s="264"/>
      <c r="T359" s="350"/>
      <c r="U359" s="264"/>
      <c r="V359" s="264"/>
      <c r="W359" s="264"/>
      <c r="X359" s="264"/>
      <c r="Y359" s="264"/>
      <c r="Z359" s="264"/>
      <c r="AA359" s="264"/>
      <c r="AB359" s="264"/>
      <c r="AC359" s="264"/>
      <c r="AD359" s="264"/>
      <c r="AE359" s="264"/>
      <c r="AF359" s="264"/>
      <c r="AG359" s="264"/>
      <c r="AH359" s="264"/>
      <c r="AI359" s="264"/>
      <c r="AJ359" s="264"/>
      <c r="AK359" s="264"/>
      <c r="AL359" s="264"/>
      <c r="AM359" s="264"/>
      <c r="AN359" s="264"/>
      <c r="AO359" s="264"/>
      <c r="AP359" s="264"/>
      <c r="AQ359" s="264"/>
      <c r="AR359" s="264"/>
      <c r="AS359" s="264"/>
      <c r="AT359" s="264"/>
      <c r="AU359" s="264"/>
      <c r="AV359" s="264"/>
      <c r="AW359" s="264"/>
      <c r="AX359" s="264"/>
      <c r="AY359" s="264"/>
      <c r="AZ359" s="264"/>
      <c r="BA359" s="264"/>
      <c r="BB359" s="264"/>
      <c r="BC359" s="264"/>
      <c r="BD359" s="264"/>
      <c r="BE359" s="264"/>
      <c r="BF359" s="264"/>
      <c r="BG359" s="264"/>
      <c r="BH359" s="264"/>
      <c r="BI359" s="264"/>
      <c r="BJ359" s="264"/>
      <c r="BK359" s="264"/>
      <c r="BL359" s="264"/>
      <c r="BM359" s="264"/>
      <c r="BN359" s="264"/>
      <c r="BO359" s="264"/>
      <c r="BP359" s="264"/>
      <c r="BQ359" s="264"/>
      <c r="BR359" s="264"/>
      <c r="BS359" s="264"/>
      <c r="BT359" s="264"/>
      <c r="BU359" s="264"/>
      <c r="BV359" s="485"/>
    </row>
    <row r="360" spans="1:74" s="425" customFormat="1" x14ac:dyDescent="0.25">
      <c r="A360" s="505"/>
      <c r="B360" s="461"/>
      <c r="C360" s="435"/>
      <c r="D360" s="435"/>
      <c r="E360" s="626" t="s">
        <v>21</v>
      </c>
      <c r="F360" s="735"/>
      <c r="G360" s="738"/>
      <c r="H360" s="471">
        <f>SUM(H351:H359)</f>
        <v>1.0029999999999999</v>
      </c>
      <c r="I360" s="433">
        <f t="shared" ref="I360:J360" si="137">SUM(I351:I359)</f>
        <v>1.6379999999999999</v>
      </c>
      <c r="J360" s="433">
        <f t="shared" si="137"/>
        <v>5.4385000000000012</v>
      </c>
      <c r="K360" s="433">
        <f>SUM(K351:K359)</f>
        <v>38.995000000000005</v>
      </c>
      <c r="L360" s="411"/>
      <c r="M360" s="430"/>
      <c r="N360" s="430"/>
      <c r="O360" s="686"/>
      <c r="P360" s="15"/>
      <c r="Q360" s="264"/>
      <c r="R360" s="264"/>
      <c r="S360" s="264"/>
      <c r="T360" s="350"/>
      <c r="U360" s="264"/>
      <c r="V360" s="264"/>
      <c r="W360" s="264"/>
      <c r="X360" s="264"/>
      <c r="Y360" s="264"/>
      <c r="Z360" s="264"/>
      <c r="AA360" s="264"/>
      <c r="AB360" s="264"/>
      <c r="AC360" s="264"/>
      <c r="AD360" s="264"/>
      <c r="AE360" s="264"/>
      <c r="AF360" s="264"/>
      <c r="AG360" s="264"/>
      <c r="AH360" s="264"/>
      <c r="AI360" s="264"/>
      <c r="AJ360" s="264"/>
      <c r="AK360" s="264"/>
      <c r="AL360" s="264"/>
      <c r="AM360" s="264"/>
      <c r="AN360" s="264"/>
      <c r="AO360" s="264"/>
      <c r="AP360" s="264"/>
      <c r="AQ360" s="264"/>
      <c r="AR360" s="264"/>
      <c r="AS360" s="264"/>
      <c r="AT360" s="264"/>
      <c r="AU360" s="264"/>
      <c r="AV360" s="264"/>
      <c r="AW360" s="264"/>
      <c r="AX360" s="264"/>
      <c r="AY360" s="264"/>
      <c r="AZ360" s="264"/>
      <c r="BA360" s="264"/>
      <c r="BB360" s="264"/>
      <c r="BC360" s="264"/>
      <c r="BD360" s="264"/>
      <c r="BE360" s="264"/>
      <c r="BF360" s="264"/>
      <c r="BG360" s="264"/>
      <c r="BH360" s="264"/>
      <c r="BI360" s="264"/>
      <c r="BJ360" s="264"/>
      <c r="BK360" s="264"/>
      <c r="BL360" s="264"/>
      <c r="BM360" s="264"/>
      <c r="BN360" s="264"/>
      <c r="BO360" s="264"/>
      <c r="BP360" s="264"/>
      <c r="BQ360" s="264"/>
      <c r="BR360" s="264"/>
      <c r="BS360" s="264"/>
      <c r="BT360" s="264"/>
      <c r="BU360" s="264"/>
      <c r="BV360" s="485"/>
    </row>
    <row r="361" spans="1:74" s="425" customFormat="1" ht="42.75" x14ac:dyDescent="0.25">
      <c r="A361" s="505"/>
      <c r="B361" s="439" t="s">
        <v>282</v>
      </c>
      <c r="C361" s="440" t="s">
        <v>279</v>
      </c>
      <c r="D361" s="530">
        <v>70</v>
      </c>
      <c r="E361" s="623" t="s">
        <v>16</v>
      </c>
      <c r="F361" s="986">
        <f>G361*100/80</f>
        <v>66.25</v>
      </c>
      <c r="G361" s="756">
        <v>53</v>
      </c>
      <c r="H361" s="459">
        <f t="shared" ref="H361:H367" si="138">G361*M361/100</f>
        <v>0.42400000000000004</v>
      </c>
      <c r="I361" s="428">
        <f t="shared" ref="I361:I367" si="139">G361*N361/100</f>
        <v>0.21200000000000002</v>
      </c>
      <c r="J361" s="428">
        <f t="shared" ref="J361:J367" si="140">G361*O361/100</f>
        <v>4.9290000000000003</v>
      </c>
      <c r="K361" s="429">
        <f>G361*P361/100</f>
        <v>20.67</v>
      </c>
      <c r="L361" s="411"/>
      <c r="M361" s="430">
        <v>0.8</v>
      </c>
      <c r="N361" s="430">
        <v>0.4</v>
      </c>
      <c r="O361" s="686">
        <v>9.3000000000000007</v>
      </c>
      <c r="P361" s="15">
        <v>39</v>
      </c>
      <c r="Q361" s="264"/>
      <c r="R361" s="264"/>
      <c r="S361" s="264"/>
      <c r="T361" s="264"/>
      <c r="U361" s="264"/>
      <c r="V361" s="264"/>
      <c r="W361" s="264"/>
      <c r="X361" s="264"/>
      <c r="Y361" s="264"/>
      <c r="Z361" s="264"/>
      <c r="AA361" s="264"/>
      <c r="AB361" s="264"/>
      <c r="AC361" s="264"/>
      <c r="AD361" s="264"/>
      <c r="AE361" s="264"/>
      <c r="AF361" s="264"/>
      <c r="AG361" s="264"/>
      <c r="AH361" s="264"/>
      <c r="AI361" s="264"/>
      <c r="AJ361" s="264"/>
      <c r="AK361" s="264"/>
      <c r="AL361" s="264"/>
      <c r="AM361" s="264"/>
      <c r="AN361" s="264"/>
      <c r="AO361" s="264"/>
      <c r="AP361" s="264"/>
      <c r="AQ361" s="264"/>
      <c r="AR361" s="264"/>
      <c r="AS361" s="264"/>
      <c r="AT361" s="264"/>
      <c r="AU361" s="264"/>
      <c r="AV361" s="264"/>
      <c r="AW361" s="264"/>
      <c r="AX361" s="264"/>
      <c r="AY361" s="264"/>
      <c r="AZ361" s="264"/>
      <c r="BA361" s="264"/>
      <c r="BB361" s="264"/>
      <c r="BC361" s="264"/>
      <c r="BD361" s="264"/>
      <c r="BE361" s="264"/>
      <c r="BF361" s="264"/>
      <c r="BG361" s="264"/>
      <c r="BH361" s="264"/>
      <c r="BI361" s="264"/>
      <c r="BJ361" s="264"/>
      <c r="BK361" s="264"/>
      <c r="BL361" s="264"/>
      <c r="BM361" s="264"/>
      <c r="BN361" s="264"/>
      <c r="BO361" s="264"/>
      <c r="BP361" s="264"/>
      <c r="BQ361" s="264"/>
      <c r="BR361" s="264"/>
      <c r="BS361" s="264"/>
      <c r="BT361" s="264"/>
      <c r="BU361" s="264"/>
      <c r="BV361" s="485"/>
    </row>
    <row r="362" spans="1:74" s="425" customFormat="1" ht="19.5" customHeight="1" x14ac:dyDescent="0.25">
      <c r="A362" s="486"/>
      <c r="B362" s="487"/>
      <c r="C362" s="437"/>
      <c r="D362" s="519"/>
      <c r="E362" s="623" t="s">
        <v>280</v>
      </c>
      <c r="F362" s="730"/>
      <c r="G362" s="756">
        <v>2.8</v>
      </c>
      <c r="H362" s="459">
        <f t="shared" si="138"/>
        <v>0.55719999999999992</v>
      </c>
      <c r="I362" s="428">
        <f t="shared" si="139"/>
        <v>1.5791999999999999</v>
      </c>
      <c r="J362" s="428">
        <f t="shared" si="140"/>
        <v>0.4788</v>
      </c>
      <c r="K362" s="429"/>
      <c r="L362" s="411"/>
      <c r="M362" s="430">
        <v>19.899999999999999</v>
      </c>
      <c r="N362" s="430">
        <v>56.4</v>
      </c>
      <c r="O362" s="686">
        <v>17.100000000000001</v>
      </c>
      <c r="P362" s="20">
        <v>643</v>
      </c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64"/>
      <c r="AG362" s="264"/>
      <c r="AH362" s="264"/>
      <c r="AI362" s="264"/>
      <c r="AJ362" s="264"/>
      <c r="AK362" s="264"/>
      <c r="AL362" s="264"/>
      <c r="AM362" s="264"/>
      <c r="AN362" s="264"/>
      <c r="AO362" s="264"/>
      <c r="AP362" s="264"/>
      <c r="AQ362" s="264"/>
      <c r="AR362" s="264"/>
      <c r="AS362" s="264"/>
      <c r="AT362" s="264"/>
      <c r="AU362" s="264"/>
      <c r="AV362" s="264"/>
      <c r="AW362" s="264"/>
      <c r="AX362" s="264"/>
      <c r="AY362" s="264"/>
      <c r="AZ362" s="264"/>
      <c r="BA362" s="264"/>
      <c r="BB362" s="264"/>
      <c r="BC362" s="264"/>
      <c r="BD362" s="264"/>
      <c r="BE362" s="264"/>
      <c r="BF362" s="264"/>
      <c r="BG362" s="264"/>
      <c r="BH362" s="264"/>
      <c r="BI362" s="264"/>
      <c r="BJ362" s="264"/>
      <c r="BK362" s="264"/>
      <c r="BL362" s="264"/>
      <c r="BM362" s="264"/>
      <c r="BN362" s="264"/>
      <c r="BO362" s="264"/>
      <c r="BP362" s="264"/>
      <c r="BQ362" s="264"/>
      <c r="BR362" s="264"/>
      <c r="BS362" s="264"/>
      <c r="BT362" s="264"/>
      <c r="BU362" s="264"/>
      <c r="BV362" s="485"/>
    </row>
    <row r="363" spans="1:74" s="425" customFormat="1" x14ac:dyDescent="0.25">
      <c r="A363" s="486"/>
      <c r="B363" s="460"/>
      <c r="D363" s="464"/>
      <c r="E363" s="623" t="s">
        <v>36</v>
      </c>
      <c r="F363" s="730"/>
      <c r="G363" s="756">
        <v>1.4</v>
      </c>
      <c r="H363" s="459">
        <f t="shared" si="138"/>
        <v>0</v>
      </c>
      <c r="I363" s="428">
        <f t="shared" si="139"/>
        <v>0</v>
      </c>
      <c r="J363" s="428">
        <f t="shared" si="140"/>
        <v>1.3985999999999998</v>
      </c>
      <c r="K363" s="429">
        <f>G363*P363/100</f>
        <v>5.6840000000000002</v>
      </c>
      <c r="L363" s="411"/>
      <c r="M363" s="430">
        <v>0</v>
      </c>
      <c r="N363" s="430">
        <v>0</v>
      </c>
      <c r="O363" s="686">
        <v>99.9</v>
      </c>
      <c r="P363" s="15">
        <v>406</v>
      </c>
      <c r="Q363" s="264"/>
      <c r="R363" s="264"/>
      <c r="S363" s="264"/>
      <c r="T363" s="264"/>
      <c r="U363" s="264"/>
      <c r="V363" s="264"/>
      <c r="W363" s="264"/>
      <c r="X363" s="264"/>
      <c r="Y363" s="264"/>
      <c r="Z363" s="264"/>
      <c r="AA363" s="264"/>
      <c r="AB363" s="264"/>
      <c r="AC363" s="264"/>
      <c r="AD363" s="264"/>
      <c r="AE363" s="264"/>
      <c r="AF363" s="264"/>
      <c r="AG363" s="264"/>
      <c r="AH363" s="264"/>
      <c r="AI363" s="264"/>
      <c r="AJ363" s="264"/>
      <c r="AK363" s="264"/>
      <c r="AL363" s="264"/>
      <c r="AM363" s="264"/>
      <c r="AN363" s="264"/>
      <c r="AO363" s="264"/>
      <c r="AP363" s="264"/>
      <c r="AQ363" s="264"/>
      <c r="AR363" s="264"/>
      <c r="AS363" s="264"/>
      <c r="AT363" s="264"/>
      <c r="AU363" s="264"/>
      <c r="AV363" s="264"/>
      <c r="AW363" s="264"/>
      <c r="AX363" s="264"/>
      <c r="AY363" s="264"/>
      <c r="AZ363" s="264"/>
      <c r="BA363" s="264"/>
      <c r="BB363" s="264"/>
      <c r="BC363" s="264"/>
      <c r="BD363" s="264"/>
      <c r="BE363" s="264"/>
      <c r="BF363" s="264"/>
      <c r="BG363" s="264"/>
      <c r="BH363" s="264"/>
      <c r="BI363" s="264"/>
      <c r="BJ363" s="264"/>
      <c r="BK363" s="264"/>
      <c r="BL363" s="264"/>
      <c r="BM363" s="264"/>
      <c r="BN363" s="264"/>
      <c r="BO363" s="264"/>
      <c r="BP363" s="264"/>
      <c r="BQ363" s="264"/>
      <c r="BR363" s="264"/>
      <c r="BS363" s="264"/>
      <c r="BT363" s="264"/>
      <c r="BU363" s="264"/>
      <c r="BV363" s="485"/>
    </row>
    <row r="364" spans="1:74" s="425" customFormat="1" x14ac:dyDescent="0.25">
      <c r="A364" s="486"/>
      <c r="B364" s="460"/>
      <c r="D364" s="464"/>
      <c r="E364" s="623" t="s">
        <v>75</v>
      </c>
      <c r="F364" s="1073">
        <f>G364*100/85</f>
        <v>0.82352941176470584</v>
      </c>
      <c r="G364" s="756">
        <v>0.7</v>
      </c>
      <c r="H364" s="459">
        <f t="shared" si="138"/>
        <v>4.4799999999999993E-2</v>
      </c>
      <c r="I364" s="428">
        <f t="shared" si="139"/>
        <v>3.4999999999999996E-3</v>
      </c>
      <c r="J364" s="428">
        <f t="shared" si="140"/>
        <v>0.23169999999999999</v>
      </c>
      <c r="K364" s="429">
        <f>G364*P364/100</f>
        <v>1.1200000000000001</v>
      </c>
      <c r="L364" s="411"/>
      <c r="M364" s="430">
        <v>6.4</v>
      </c>
      <c r="N364" s="430">
        <v>0.5</v>
      </c>
      <c r="O364" s="686">
        <v>33.1</v>
      </c>
      <c r="P364" s="15">
        <v>160</v>
      </c>
      <c r="Q364" s="264"/>
      <c r="R364" s="264"/>
      <c r="S364" s="264"/>
      <c r="T364" s="264"/>
      <c r="U364" s="264"/>
      <c r="V364" s="264"/>
      <c r="W364" s="264"/>
      <c r="X364" s="264"/>
      <c r="Y364" s="264"/>
      <c r="Z364" s="264"/>
      <c r="AA364" s="264"/>
      <c r="AB364" s="264"/>
      <c r="AC364" s="264"/>
      <c r="AD364" s="264"/>
      <c r="AE364" s="264"/>
      <c r="AF364" s="264"/>
      <c r="AG364" s="264"/>
      <c r="AH364" s="264"/>
      <c r="AI364" s="264"/>
      <c r="AJ364" s="264"/>
      <c r="AK364" s="264"/>
      <c r="AL364" s="264"/>
      <c r="AM364" s="264"/>
      <c r="AN364" s="264"/>
      <c r="AO364" s="264"/>
      <c r="AP364" s="264"/>
      <c r="AQ364" s="264"/>
      <c r="AR364" s="264"/>
      <c r="AS364" s="264"/>
      <c r="AT364" s="264"/>
      <c r="AU364" s="264"/>
      <c r="AV364" s="264"/>
      <c r="AW364" s="264"/>
      <c r="AX364" s="264"/>
      <c r="AY364" s="264"/>
      <c r="AZ364" s="264"/>
      <c r="BA364" s="264"/>
      <c r="BB364" s="264"/>
      <c r="BC364" s="264"/>
      <c r="BD364" s="264"/>
      <c r="BE364" s="264"/>
      <c r="BF364" s="264"/>
      <c r="BG364" s="264"/>
      <c r="BH364" s="264"/>
      <c r="BI364" s="264"/>
      <c r="BJ364" s="264"/>
      <c r="BK364" s="264"/>
      <c r="BL364" s="264"/>
      <c r="BM364" s="264"/>
      <c r="BN364" s="264"/>
      <c r="BO364" s="264"/>
      <c r="BP364" s="264"/>
      <c r="BQ364" s="264"/>
      <c r="BR364" s="264"/>
      <c r="BS364" s="264"/>
      <c r="BT364" s="264"/>
      <c r="BU364" s="264"/>
      <c r="BV364" s="485"/>
    </row>
    <row r="365" spans="1:74" s="425" customFormat="1" x14ac:dyDescent="0.25">
      <c r="A365" s="486"/>
      <c r="B365" s="460"/>
      <c r="D365" s="464"/>
      <c r="E365" s="623" t="s">
        <v>229</v>
      </c>
      <c r="F365" s="735">
        <f>G365*100/45</f>
        <v>3.1111111111111112</v>
      </c>
      <c r="G365" s="756">
        <v>1.4</v>
      </c>
      <c r="H365" s="459">
        <f t="shared" si="138"/>
        <v>5.5999999999999991E-3</v>
      </c>
      <c r="I365" s="428">
        <f t="shared" si="139"/>
        <v>0</v>
      </c>
      <c r="J365" s="428">
        <f t="shared" si="140"/>
        <v>0.12039999999999999</v>
      </c>
      <c r="K365" s="429">
        <f>G365*P365/100</f>
        <v>0.51800000000000002</v>
      </c>
      <c r="L365" s="411"/>
      <c r="M365" s="430">
        <v>0.4</v>
      </c>
      <c r="N365" s="430">
        <v>0</v>
      </c>
      <c r="O365" s="686">
        <v>8.6</v>
      </c>
      <c r="P365" s="20">
        <v>37</v>
      </c>
      <c r="Q365" s="264"/>
      <c r="R365" s="264"/>
      <c r="S365" s="264"/>
      <c r="T365" s="264"/>
      <c r="U365" s="264"/>
      <c r="V365" s="264"/>
      <c r="W365" s="264"/>
      <c r="X365" s="264"/>
      <c r="Y365" s="264"/>
      <c r="Z365" s="264"/>
      <c r="AA365" s="264"/>
      <c r="AB365" s="264"/>
      <c r="AC365" s="264"/>
      <c r="AD365" s="264"/>
      <c r="AE365" s="264"/>
      <c r="AF365" s="264"/>
      <c r="AG365" s="264"/>
      <c r="AH365" s="264"/>
      <c r="AI365" s="264"/>
      <c r="AJ365" s="264"/>
      <c r="AK365" s="264"/>
      <c r="AL365" s="264"/>
      <c r="AM365" s="264"/>
      <c r="AN365" s="264"/>
      <c r="AO365" s="264"/>
      <c r="AP365" s="264"/>
      <c r="AQ365" s="264"/>
      <c r="AR365" s="264"/>
      <c r="AS365" s="264"/>
      <c r="AT365" s="264"/>
      <c r="AU365" s="264"/>
      <c r="AV365" s="264"/>
      <c r="AW365" s="264"/>
      <c r="AX365" s="264"/>
      <c r="AY365" s="264"/>
      <c r="AZ365" s="264"/>
      <c r="BA365" s="264"/>
      <c r="BB365" s="264"/>
      <c r="BC365" s="264"/>
      <c r="BD365" s="264"/>
      <c r="BE365" s="264"/>
      <c r="BF365" s="264"/>
      <c r="BG365" s="264"/>
      <c r="BH365" s="264"/>
      <c r="BI365" s="264"/>
      <c r="BJ365" s="264"/>
      <c r="BK365" s="264"/>
      <c r="BL365" s="264"/>
      <c r="BM365" s="264"/>
      <c r="BN365" s="264"/>
      <c r="BO365" s="264"/>
      <c r="BP365" s="264"/>
      <c r="BQ365" s="264"/>
      <c r="BR365" s="264"/>
      <c r="BS365" s="264"/>
      <c r="BT365" s="264"/>
      <c r="BU365" s="264"/>
      <c r="BV365" s="485"/>
    </row>
    <row r="366" spans="1:74" s="494" customFormat="1" ht="21.95" customHeight="1" x14ac:dyDescent="0.25">
      <c r="A366" s="489"/>
      <c r="B366" s="490"/>
      <c r="D366" s="493"/>
      <c r="E366" s="623" t="s">
        <v>158</v>
      </c>
      <c r="F366" s="730"/>
      <c r="G366" s="756">
        <v>7</v>
      </c>
      <c r="H366" s="459">
        <f t="shared" si="138"/>
        <v>0.182</v>
      </c>
      <c r="I366" s="428">
        <f t="shared" si="139"/>
        <v>1.75</v>
      </c>
      <c r="J366" s="428">
        <f t="shared" si="140"/>
        <v>0.18900000000000003</v>
      </c>
      <c r="K366" s="429">
        <f>G366*P366/100</f>
        <v>17.36</v>
      </c>
      <c r="L366" s="411"/>
      <c r="M366" s="430">
        <v>2.6</v>
      </c>
      <c r="N366" s="430">
        <v>25</v>
      </c>
      <c r="O366" s="686">
        <v>2.7</v>
      </c>
      <c r="P366" s="15">
        <v>248</v>
      </c>
      <c r="Q366" s="264"/>
      <c r="R366" s="264"/>
      <c r="S366" s="264"/>
      <c r="T366" s="264"/>
      <c r="U366" s="264"/>
      <c r="V366" s="264"/>
      <c r="W366" s="264"/>
      <c r="X366" s="264"/>
      <c r="Y366" s="264"/>
      <c r="Z366" s="264"/>
      <c r="AA366" s="264"/>
      <c r="AB366" s="264"/>
      <c r="AC366" s="264"/>
      <c r="AD366" s="264"/>
      <c r="AE366" s="264"/>
      <c r="AF366" s="264"/>
      <c r="AG366" s="264"/>
      <c r="AH366" s="264"/>
      <c r="AI366" s="264"/>
      <c r="AJ366" s="264"/>
      <c r="AK366" s="264"/>
      <c r="AL366" s="264"/>
      <c r="AM366" s="264"/>
      <c r="AN366" s="264"/>
      <c r="AO366" s="264"/>
      <c r="AP366" s="264"/>
      <c r="AQ366" s="264"/>
      <c r="AR366" s="264"/>
      <c r="AS366" s="264"/>
      <c r="AT366" s="264"/>
      <c r="AU366" s="264"/>
      <c r="AV366" s="264"/>
      <c r="AW366" s="264"/>
      <c r="AX366" s="264"/>
      <c r="AY366" s="264"/>
      <c r="AZ366" s="264"/>
      <c r="BA366" s="264"/>
      <c r="BB366" s="264"/>
      <c r="BC366" s="264"/>
      <c r="BD366" s="264"/>
      <c r="BE366" s="264"/>
      <c r="BF366" s="264"/>
      <c r="BG366" s="264"/>
      <c r="BH366" s="264"/>
      <c r="BI366" s="264"/>
      <c r="BJ366" s="264"/>
      <c r="BK366" s="264"/>
      <c r="BL366" s="264"/>
      <c r="BM366" s="264"/>
      <c r="BN366" s="264"/>
      <c r="BO366" s="264"/>
      <c r="BP366" s="264"/>
      <c r="BQ366" s="264"/>
      <c r="BR366" s="264"/>
      <c r="BS366" s="264"/>
      <c r="BT366" s="264"/>
      <c r="BU366" s="264"/>
      <c r="BV366" s="568"/>
    </row>
    <row r="367" spans="1:74" s="425" customFormat="1" ht="21" customHeight="1" x14ac:dyDescent="0.25">
      <c r="A367" s="486"/>
      <c r="B367" s="460"/>
      <c r="D367" s="464"/>
      <c r="E367" s="623" t="s">
        <v>281</v>
      </c>
      <c r="F367" s="733"/>
      <c r="G367" s="738">
        <v>4.2</v>
      </c>
      <c r="H367" s="459">
        <f t="shared" si="138"/>
        <v>2.1000000000000001E-2</v>
      </c>
      <c r="I367" s="428">
        <f t="shared" si="139"/>
        <v>2.1546000000000003</v>
      </c>
      <c r="J367" s="428">
        <f t="shared" si="140"/>
        <v>0.31919999999999998</v>
      </c>
      <c r="K367" s="429">
        <f>G367*P367/100</f>
        <v>20.454000000000001</v>
      </c>
      <c r="L367" s="411"/>
      <c r="M367" s="430">
        <v>0.5</v>
      </c>
      <c r="N367" s="430">
        <v>51.3</v>
      </c>
      <c r="O367" s="686">
        <v>7.6</v>
      </c>
      <c r="P367" s="20">
        <v>487</v>
      </c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64"/>
      <c r="AG367" s="264"/>
      <c r="AH367" s="264"/>
      <c r="AI367" s="264"/>
      <c r="AJ367" s="264"/>
      <c r="AK367" s="264"/>
      <c r="AL367" s="264"/>
      <c r="AM367" s="264"/>
      <c r="AN367" s="264"/>
      <c r="AO367" s="264"/>
      <c r="AP367" s="264"/>
      <c r="AQ367" s="264"/>
      <c r="AR367" s="264"/>
      <c r="AS367" s="264"/>
      <c r="AT367" s="264"/>
      <c r="AU367" s="264"/>
      <c r="AV367" s="264"/>
      <c r="AW367" s="264"/>
      <c r="AX367" s="264"/>
      <c r="AY367" s="264"/>
      <c r="AZ367" s="264"/>
      <c r="BA367" s="264"/>
      <c r="BB367" s="264"/>
      <c r="BC367" s="264"/>
      <c r="BD367" s="264"/>
      <c r="BE367" s="264"/>
      <c r="BF367" s="264"/>
      <c r="BG367" s="264"/>
      <c r="BH367" s="264"/>
      <c r="BI367" s="264"/>
      <c r="BJ367" s="264"/>
      <c r="BK367" s="264"/>
      <c r="BL367" s="264"/>
      <c r="BM367" s="264"/>
      <c r="BN367" s="264"/>
      <c r="BO367" s="264"/>
      <c r="BP367" s="264"/>
      <c r="BQ367" s="264"/>
      <c r="BR367" s="264"/>
      <c r="BS367" s="264"/>
      <c r="BT367" s="264"/>
      <c r="BU367" s="264"/>
      <c r="BV367" s="485"/>
    </row>
    <row r="368" spans="1:74" s="425" customFormat="1" x14ac:dyDescent="0.25">
      <c r="A368" s="486"/>
      <c r="B368" s="461"/>
      <c r="C368" s="435"/>
      <c r="D368" s="435"/>
      <c r="E368" s="628" t="s">
        <v>21</v>
      </c>
      <c r="F368" s="1074"/>
      <c r="G368" s="980"/>
      <c r="H368" s="471">
        <f>SUM(H361:H367)</f>
        <v>1.2345999999999999</v>
      </c>
      <c r="I368" s="433">
        <f t="shared" ref="I368:K368" si="141">SUM(I361:I367)</f>
        <v>5.6993</v>
      </c>
      <c r="J368" s="433">
        <f t="shared" si="141"/>
        <v>7.6667000000000005</v>
      </c>
      <c r="K368" s="433">
        <f t="shared" si="141"/>
        <v>65.806000000000012</v>
      </c>
      <c r="L368" s="411"/>
      <c r="M368" s="430"/>
      <c r="N368" s="430"/>
      <c r="O368" s="686"/>
      <c r="P368" s="15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64"/>
      <c r="AG368" s="264"/>
      <c r="AH368" s="264"/>
      <c r="AI368" s="264"/>
      <c r="AJ368" s="264"/>
      <c r="AK368" s="264"/>
      <c r="AL368" s="264"/>
      <c r="AM368" s="264"/>
      <c r="AN368" s="264"/>
      <c r="AO368" s="264"/>
      <c r="AP368" s="264"/>
      <c r="AQ368" s="264"/>
      <c r="AR368" s="264"/>
      <c r="AS368" s="264"/>
      <c r="AT368" s="264"/>
      <c r="AU368" s="264"/>
      <c r="AV368" s="264"/>
      <c r="AW368" s="264"/>
      <c r="AX368" s="264"/>
      <c r="AY368" s="264"/>
      <c r="AZ368" s="264"/>
      <c r="BA368" s="264"/>
      <c r="BB368" s="264"/>
      <c r="BC368" s="264"/>
      <c r="BD368" s="264"/>
      <c r="BE368" s="264"/>
      <c r="BF368" s="264"/>
      <c r="BG368" s="264"/>
      <c r="BH368" s="264"/>
      <c r="BI368" s="264"/>
      <c r="BJ368" s="264"/>
      <c r="BK368" s="264"/>
      <c r="BL368" s="264"/>
      <c r="BM368" s="264"/>
      <c r="BN368" s="264"/>
      <c r="BO368" s="264"/>
      <c r="BP368" s="264"/>
      <c r="BQ368" s="264"/>
      <c r="BR368" s="264"/>
      <c r="BS368" s="264"/>
      <c r="BT368" s="264"/>
      <c r="BU368" s="264"/>
      <c r="BV368" s="485"/>
    </row>
    <row r="369" spans="1:74" s="479" customFormat="1" ht="28.5" x14ac:dyDescent="0.25">
      <c r="A369" s="432"/>
      <c r="B369" s="439" t="s">
        <v>284</v>
      </c>
      <c r="C369" s="440" t="s">
        <v>55</v>
      </c>
      <c r="D369" s="467">
        <v>200</v>
      </c>
      <c r="E369" s="474" t="s">
        <v>39</v>
      </c>
      <c r="F369" s="986"/>
      <c r="G369" s="738">
        <v>120</v>
      </c>
      <c r="H369" s="459">
        <f>G369*M369/100</f>
        <v>0</v>
      </c>
      <c r="I369" s="428">
        <f>G369*N369/100</f>
        <v>0</v>
      </c>
      <c r="J369" s="428">
        <f>G369*O369/100</f>
        <v>0</v>
      </c>
      <c r="K369" s="429">
        <f>G369*P369/100</f>
        <v>0</v>
      </c>
      <c r="L369" s="411"/>
      <c r="M369" s="430"/>
      <c r="N369" s="430"/>
      <c r="O369" s="686"/>
      <c r="P369" s="15"/>
      <c r="Q369" s="380"/>
      <c r="R369" s="380"/>
      <c r="S369" s="380"/>
      <c r="T369" s="380"/>
      <c r="U369" s="380"/>
      <c r="V369" s="380"/>
      <c r="W369" s="380"/>
      <c r="X369" s="380"/>
      <c r="Y369" s="380"/>
      <c r="Z369" s="380"/>
      <c r="AA369" s="380"/>
      <c r="AB369" s="380"/>
      <c r="AC369" s="380"/>
      <c r="AD369" s="380"/>
      <c r="AE369" s="380"/>
      <c r="AF369" s="380"/>
      <c r="AG369" s="380"/>
      <c r="AH369" s="380"/>
      <c r="AI369" s="380"/>
      <c r="AJ369" s="380"/>
      <c r="AK369" s="380"/>
      <c r="AL369" s="380"/>
      <c r="AM369" s="380"/>
      <c r="AN369" s="380"/>
      <c r="AO369" s="380"/>
      <c r="AP369" s="380"/>
      <c r="AQ369" s="380"/>
      <c r="AR369" s="380"/>
      <c r="AS369" s="380"/>
      <c r="AT369" s="380"/>
      <c r="AU369" s="380"/>
      <c r="AV369" s="380"/>
      <c r="AW369" s="380"/>
      <c r="AX369" s="380"/>
      <c r="AY369" s="380"/>
      <c r="AZ369" s="380"/>
      <c r="BA369" s="380"/>
      <c r="BB369" s="380"/>
      <c r="BC369" s="380"/>
      <c r="BD369" s="380"/>
      <c r="BE369" s="380"/>
      <c r="BF369" s="380"/>
      <c r="BG369" s="380"/>
      <c r="BH369" s="380"/>
      <c r="BI369" s="380"/>
      <c r="BJ369" s="380"/>
      <c r="BK369" s="380"/>
      <c r="BL369" s="380"/>
      <c r="BM369" s="380"/>
      <c r="BN369" s="380"/>
      <c r="BO369" s="380"/>
      <c r="BP369" s="380"/>
      <c r="BQ369" s="380"/>
      <c r="BR369" s="380"/>
      <c r="BS369" s="380"/>
      <c r="BT369" s="380"/>
      <c r="BU369" s="380"/>
      <c r="BV369" s="951"/>
    </row>
    <row r="370" spans="1:74" s="479" customFormat="1" x14ac:dyDescent="0.25">
      <c r="A370" s="432"/>
      <c r="B370" s="426"/>
      <c r="C370" s="432"/>
      <c r="D370" s="432"/>
      <c r="E370" s="636" t="s">
        <v>56</v>
      </c>
      <c r="F370" s="806"/>
      <c r="G370" s="932">
        <v>80</v>
      </c>
      <c r="H370" s="459">
        <f>G370*M370/100</f>
        <v>0.48</v>
      </c>
      <c r="I370" s="428">
        <f>G370*N370/100</f>
        <v>0.08</v>
      </c>
      <c r="J370" s="428">
        <f>G370*O370/100</f>
        <v>12</v>
      </c>
      <c r="K370" s="429">
        <f>G370*P370/100</f>
        <v>51.2</v>
      </c>
      <c r="L370" s="411"/>
      <c r="M370" s="430">
        <v>0.6</v>
      </c>
      <c r="N370" s="430">
        <v>0.1</v>
      </c>
      <c r="O370" s="686">
        <v>15</v>
      </c>
      <c r="P370" s="20">
        <v>64</v>
      </c>
      <c r="Q370" s="380"/>
      <c r="R370" s="380"/>
      <c r="S370" s="380"/>
      <c r="T370" s="380"/>
      <c r="U370" s="380"/>
      <c r="V370" s="380"/>
      <c r="W370" s="380"/>
      <c r="X370" s="380"/>
      <c r="Y370" s="380"/>
      <c r="Z370" s="380"/>
      <c r="AA370" s="380"/>
      <c r="AB370" s="380"/>
      <c r="AC370" s="380"/>
      <c r="AD370" s="380"/>
      <c r="AE370" s="380"/>
      <c r="AF370" s="380"/>
      <c r="AG370" s="380"/>
      <c r="AH370" s="380"/>
      <c r="AI370" s="380"/>
      <c r="AJ370" s="380"/>
      <c r="AK370" s="380"/>
      <c r="AL370" s="380"/>
      <c r="AM370" s="380"/>
      <c r="AN370" s="380"/>
      <c r="AO370" s="380"/>
      <c r="AP370" s="380"/>
      <c r="AQ370" s="380"/>
      <c r="AR370" s="380"/>
      <c r="AS370" s="380"/>
      <c r="AT370" s="380"/>
      <c r="AU370" s="380"/>
      <c r="AV370" s="380"/>
      <c r="AW370" s="380"/>
      <c r="AX370" s="380"/>
      <c r="AY370" s="380"/>
      <c r="AZ370" s="380"/>
      <c r="BA370" s="380"/>
      <c r="BB370" s="380"/>
      <c r="BC370" s="380"/>
      <c r="BD370" s="380"/>
      <c r="BE370" s="380"/>
      <c r="BF370" s="380"/>
      <c r="BG370" s="380"/>
      <c r="BH370" s="380"/>
      <c r="BI370" s="380"/>
      <c r="BJ370" s="380"/>
      <c r="BK370" s="380"/>
      <c r="BL370" s="380"/>
      <c r="BM370" s="380"/>
      <c r="BN370" s="380"/>
      <c r="BO370" s="380"/>
      <c r="BP370" s="380"/>
      <c r="BQ370" s="380"/>
      <c r="BR370" s="380"/>
      <c r="BS370" s="380"/>
      <c r="BT370" s="380"/>
      <c r="BU370" s="380"/>
      <c r="BV370" s="951"/>
    </row>
    <row r="371" spans="1:74" s="479" customFormat="1" x14ac:dyDescent="0.25">
      <c r="A371" s="432"/>
      <c r="B371" s="426"/>
      <c r="C371" s="432"/>
      <c r="D371" s="432"/>
      <c r="E371" s="624" t="s">
        <v>21</v>
      </c>
      <c r="F371" s="986"/>
      <c r="G371" s="980"/>
      <c r="H371" s="598">
        <f>SUM(H369:H370)</f>
        <v>0.48</v>
      </c>
      <c r="I371" s="448">
        <f t="shared" ref="I371:K371" si="142">SUM(I369:I370)</f>
        <v>0.08</v>
      </c>
      <c r="J371" s="448">
        <f t="shared" si="142"/>
        <v>12</v>
      </c>
      <c r="K371" s="448">
        <f t="shared" si="142"/>
        <v>51.2</v>
      </c>
      <c r="L371" s="411"/>
      <c r="M371" s="430"/>
      <c r="N371" s="430"/>
      <c r="O371" s="686"/>
      <c r="P371" s="15"/>
      <c r="Q371" s="380"/>
      <c r="R371" s="380"/>
      <c r="S371" s="380"/>
      <c r="T371" s="380"/>
      <c r="U371" s="380"/>
      <c r="V371" s="380"/>
      <c r="W371" s="380"/>
      <c r="X371" s="380"/>
      <c r="Y371" s="380"/>
      <c r="Z371" s="380"/>
      <c r="AA371" s="380"/>
      <c r="AB371" s="380"/>
      <c r="AC371" s="380"/>
      <c r="AD371" s="380"/>
      <c r="AE371" s="380"/>
      <c r="AF371" s="380"/>
      <c r="AG371" s="380"/>
      <c r="AH371" s="380"/>
      <c r="AI371" s="380"/>
      <c r="AJ371" s="380"/>
      <c r="AK371" s="380"/>
      <c r="AL371" s="380"/>
      <c r="AM371" s="380"/>
      <c r="AN371" s="380"/>
      <c r="AO371" s="380"/>
      <c r="AP371" s="380"/>
      <c r="AQ371" s="380"/>
      <c r="AR371" s="380"/>
      <c r="AS371" s="380"/>
      <c r="AT371" s="380"/>
      <c r="AU371" s="380"/>
      <c r="AV371" s="380"/>
      <c r="AW371" s="380"/>
      <c r="AX371" s="380"/>
      <c r="AY371" s="380"/>
      <c r="AZ371" s="380"/>
      <c r="BA371" s="380"/>
      <c r="BB371" s="380"/>
      <c r="BC371" s="380"/>
      <c r="BD371" s="380"/>
      <c r="BE371" s="380"/>
      <c r="BF371" s="380"/>
      <c r="BG371" s="380"/>
      <c r="BH371" s="380"/>
      <c r="BI371" s="380"/>
      <c r="BJ371" s="380"/>
      <c r="BK371" s="380"/>
      <c r="BL371" s="380"/>
      <c r="BM371" s="380"/>
      <c r="BN371" s="380"/>
      <c r="BO371" s="380"/>
      <c r="BP371" s="380"/>
      <c r="BQ371" s="380"/>
      <c r="BR371" s="380"/>
      <c r="BS371" s="380"/>
      <c r="BT371" s="380"/>
      <c r="BU371" s="380"/>
      <c r="BV371" s="951"/>
    </row>
    <row r="372" spans="1:74" s="424" customFormat="1" x14ac:dyDescent="0.25">
      <c r="B372" s="455"/>
      <c r="C372" s="454"/>
      <c r="D372" s="455"/>
      <c r="E372" s="622" t="s">
        <v>100</v>
      </c>
      <c r="F372" s="1083"/>
      <c r="G372" s="334"/>
      <c r="H372" s="632">
        <f>H335+H336+H347+H350+H360+H368+H371</f>
        <v>34.031399999999998</v>
      </c>
      <c r="I372" s="457">
        <f t="shared" ref="I372:K372" si="143">I335+I336+I347+I350+I360+I368+I371</f>
        <v>36.92944</v>
      </c>
      <c r="J372" s="457">
        <f t="shared" si="143"/>
        <v>108.78790000000001</v>
      </c>
      <c r="K372" s="457">
        <f t="shared" si="143"/>
        <v>866.5630000000001</v>
      </c>
      <c r="O372" s="684"/>
      <c r="P372" s="27"/>
      <c r="Q372" s="264"/>
      <c r="R372" s="264"/>
      <c r="S372" s="264"/>
      <c r="T372" s="264"/>
      <c r="U372" s="264"/>
      <c r="V372" s="264"/>
      <c r="W372" s="264"/>
      <c r="X372" s="264"/>
      <c r="Y372" s="264"/>
      <c r="Z372" s="264"/>
      <c r="AA372" s="264"/>
      <c r="AB372" s="264"/>
      <c r="AC372" s="264"/>
      <c r="AD372" s="264"/>
      <c r="AE372" s="264"/>
      <c r="AF372" s="264"/>
      <c r="AG372" s="264"/>
      <c r="AH372" s="264"/>
      <c r="AI372" s="264"/>
      <c r="AJ372" s="264"/>
      <c r="AK372" s="264"/>
      <c r="AL372" s="264"/>
      <c r="AM372" s="264"/>
      <c r="AN372" s="264"/>
      <c r="AO372" s="264"/>
      <c r="AP372" s="264"/>
      <c r="AQ372" s="264"/>
      <c r="AR372" s="264"/>
      <c r="AS372" s="264"/>
      <c r="AT372" s="264"/>
      <c r="AU372" s="264"/>
      <c r="AV372" s="264"/>
      <c r="AW372" s="264"/>
      <c r="AX372" s="264"/>
      <c r="AY372" s="264"/>
      <c r="AZ372" s="264"/>
      <c r="BA372" s="264"/>
      <c r="BB372" s="264"/>
      <c r="BC372" s="264"/>
      <c r="BD372" s="264"/>
      <c r="BE372" s="264"/>
      <c r="BF372" s="264"/>
      <c r="BG372" s="264"/>
      <c r="BH372" s="264"/>
      <c r="BI372" s="264"/>
      <c r="BJ372" s="264"/>
      <c r="BK372" s="264"/>
      <c r="BL372" s="264"/>
      <c r="BM372" s="264"/>
      <c r="BN372" s="264"/>
      <c r="BO372" s="264"/>
      <c r="BP372" s="264"/>
      <c r="BQ372" s="264"/>
      <c r="BR372" s="264"/>
      <c r="BS372" s="264"/>
      <c r="BT372" s="264"/>
      <c r="BU372" s="264"/>
      <c r="BV372" s="950"/>
    </row>
    <row r="373" spans="1:74" s="424" customFormat="1" x14ac:dyDescent="0.25">
      <c r="A373" s="1302" t="s">
        <v>112</v>
      </c>
      <c r="B373" s="1303"/>
      <c r="C373" s="454"/>
      <c r="D373" s="455"/>
      <c r="E373" s="626"/>
      <c r="F373" s="1074"/>
      <c r="G373" s="980"/>
      <c r="H373" s="632"/>
      <c r="I373" s="457"/>
      <c r="J373" s="457"/>
      <c r="K373" s="457"/>
      <c r="L373" s="411"/>
      <c r="O373" s="684"/>
      <c r="P373" s="27"/>
      <c r="Q373" s="264"/>
      <c r="R373" s="264"/>
      <c r="S373" s="264"/>
      <c r="T373" s="264"/>
      <c r="U373" s="264"/>
      <c r="V373" s="264"/>
      <c r="W373" s="264"/>
      <c r="X373" s="264"/>
      <c r="Y373" s="264"/>
      <c r="Z373" s="264"/>
      <c r="AA373" s="264"/>
      <c r="AB373" s="264"/>
      <c r="AC373" s="264"/>
      <c r="AD373" s="264"/>
      <c r="AE373" s="264"/>
      <c r="AF373" s="264"/>
      <c r="AG373" s="264"/>
      <c r="AH373" s="264"/>
      <c r="AI373" s="264"/>
      <c r="AJ373" s="264"/>
      <c r="AK373" s="264"/>
      <c r="AL373" s="264"/>
      <c r="AM373" s="264"/>
      <c r="AN373" s="264"/>
      <c r="AO373" s="264"/>
      <c r="AP373" s="264"/>
      <c r="AQ373" s="264"/>
      <c r="AR373" s="264"/>
      <c r="AS373" s="264"/>
      <c r="AT373" s="264"/>
      <c r="AU373" s="264"/>
      <c r="AV373" s="264"/>
      <c r="AW373" s="264"/>
      <c r="AX373" s="264"/>
      <c r="AY373" s="264"/>
      <c r="AZ373" s="264"/>
      <c r="BA373" s="264"/>
      <c r="BB373" s="264"/>
      <c r="BC373" s="264"/>
      <c r="BD373" s="264"/>
      <c r="BE373" s="264"/>
      <c r="BF373" s="264"/>
      <c r="BG373" s="264"/>
      <c r="BH373" s="264"/>
      <c r="BI373" s="264"/>
      <c r="BJ373" s="264"/>
      <c r="BK373" s="264"/>
      <c r="BL373" s="264"/>
      <c r="BM373" s="264"/>
      <c r="BN373" s="264"/>
      <c r="BO373" s="264"/>
      <c r="BP373" s="264"/>
      <c r="BQ373" s="264"/>
      <c r="BR373" s="264"/>
      <c r="BS373" s="264"/>
      <c r="BT373" s="264"/>
      <c r="BU373" s="264"/>
      <c r="BV373" s="950"/>
    </row>
    <row r="374" spans="1:74" s="425" customFormat="1" ht="42.75" x14ac:dyDescent="0.25">
      <c r="B374" s="426" t="s">
        <v>286</v>
      </c>
      <c r="C374" s="527" t="s">
        <v>285</v>
      </c>
      <c r="D374" s="436">
        <v>100</v>
      </c>
      <c r="E374" s="623" t="s">
        <v>1203</v>
      </c>
      <c r="F374" s="1072"/>
      <c r="G374" s="756">
        <v>38</v>
      </c>
      <c r="H374" s="459">
        <f>G374*M374/100</f>
        <v>3.0019999999999998</v>
      </c>
      <c r="I374" s="428">
        <f>G374*N374/100</f>
        <v>0.38</v>
      </c>
      <c r="J374" s="428">
        <f>G374*O374/100</f>
        <v>22.344000000000001</v>
      </c>
      <c r="K374" s="428">
        <f>G374*P374/100</f>
        <v>104.88</v>
      </c>
      <c r="L374" s="411"/>
      <c r="M374" s="430">
        <v>7.9</v>
      </c>
      <c r="N374" s="430">
        <v>1</v>
      </c>
      <c r="O374" s="686">
        <v>58.8</v>
      </c>
      <c r="P374" s="15">
        <v>276</v>
      </c>
      <c r="Q374" s="264"/>
      <c r="R374" s="264"/>
      <c r="S374" s="264"/>
      <c r="T374" s="264"/>
      <c r="U374" s="264"/>
      <c r="V374" s="264"/>
      <c r="W374" s="264"/>
      <c r="X374" s="264"/>
      <c r="Y374" s="264"/>
      <c r="Z374" s="264"/>
      <c r="AA374" s="264"/>
      <c r="AB374" s="264"/>
      <c r="AC374" s="264"/>
      <c r="AD374" s="264"/>
      <c r="AE374" s="264"/>
      <c r="AF374" s="264"/>
      <c r="AG374" s="264"/>
      <c r="AH374" s="264"/>
      <c r="AI374" s="264"/>
      <c r="AJ374" s="264"/>
      <c r="AK374" s="264"/>
      <c r="AL374" s="264"/>
      <c r="AM374" s="264"/>
      <c r="AN374" s="264"/>
      <c r="AO374" s="264"/>
      <c r="AP374" s="264"/>
      <c r="AQ374" s="264"/>
      <c r="AR374" s="264"/>
      <c r="AS374" s="264"/>
      <c r="AT374" s="264"/>
      <c r="AU374" s="264"/>
      <c r="AV374" s="264"/>
      <c r="AW374" s="264"/>
      <c r="AX374" s="264"/>
      <c r="AY374" s="264"/>
      <c r="AZ374" s="264"/>
      <c r="BA374" s="264"/>
      <c r="BB374" s="264"/>
      <c r="BC374" s="264"/>
      <c r="BD374" s="264"/>
      <c r="BE374" s="264"/>
      <c r="BF374" s="264"/>
      <c r="BG374" s="264"/>
      <c r="BH374" s="264"/>
      <c r="BI374" s="264"/>
      <c r="BJ374" s="264"/>
      <c r="BK374" s="264"/>
      <c r="BL374" s="264"/>
      <c r="BM374" s="264"/>
      <c r="BN374" s="264"/>
      <c r="BO374" s="264"/>
      <c r="BP374" s="264"/>
      <c r="BQ374" s="264"/>
      <c r="BR374" s="264"/>
      <c r="BS374" s="264"/>
      <c r="BT374" s="264"/>
      <c r="BU374" s="264"/>
      <c r="BV374" s="485"/>
    </row>
    <row r="375" spans="1:74" s="425" customFormat="1" x14ac:dyDescent="0.25">
      <c r="B375" s="426"/>
      <c r="C375" s="432"/>
      <c r="D375" s="436"/>
      <c r="E375" s="623" t="s">
        <v>209</v>
      </c>
      <c r="F375" s="735">
        <f>G375*100/95</f>
        <v>24.736842105263158</v>
      </c>
      <c r="G375" s="738">
        <v>23.5</v>
      </c>
      <c r="H375" s="459">
        <f>G375*M375/100</f>
        <v>4.7705000000000002</v>
      </c>
      <c r="I375" s="428">
        <f>G375*N375/100</f>
        <v>0.63450000000000006</v>
      </c>
      <c r="J375" s="428">
        <f>G375*O375/100</f>
        <v>0</v>
      </c>
      <c r="K375" s="429">
        <f>G375*P375/100</f>
        <v>24.91</v>
      </c>
      <c r="L375" s="411"/>
      <c r="M375" s="430">
        <v>20.3</v>
      </c>
      <c r="N375" s="430">
        <v>2.7</v>
      </c>
      <c r="O375" s="686">
        <v>0</v>
      </c>
      <c r="P375" s="20">
        <v>106</v>
      </c>
      <c r="Q375" s="264"/>
      <c r="R375" s="264"/>
      <c r="S375" s="264"/>
      <c r="T375" s="264"/>
      <c r="U375" s="264"/>
      <c r="V375" s="264"/>
      <c r="W375" s="264"/>
      <c r="X375" s="264"/>
      <c r="Y375" s="264"/>
      <c r="Z375" s="264"/>
      <c r="AA375" s="264"/>
      <c r="AB375" s="264"/>
      <c r="AC375" s="264"/>
      <c r="AD375" s="264"/>
      <c r="AE375" s="264"/>
      <c r="AF375" s="264"/>
      <c r="AG375" s="264"/>
      <c r="AH375" s="264"/>
      <c r="AI375" s="264"/>
      <c r="AJ375" s="264"/>
      <c r="AK375" s="264"/>
      <c r="AL375" s="264"/>
      <c r="AM375" s="264"/>
      <c r="AN375" s="264"/>
      <c r="AO375" s="264"/>
      <c r="AP375" s="264"/>
      <c r="AQ375" s="264"/>
      <c r="AR375" s="264"/>
      <c r="AS375" s="264"/>
      <c r="AT375" s="264"/>
      <c r="AU375" s="264"/>
      <c r="AV375" s="264"/>
      <c r="AW375" s="264"/>
      <c r="AX375" s="264"/>
      <c r="AY375" s="264"/>
      <c r="AZ375" s="264"/>
      <c r="BA375" s="264"/>
      <c r="BB375" s="264"/>
      <c r="BC375" s="264"/>
      <c r="BD375" s="264"/>
      <c r="BE375" s="264"/>
      <c r="BF375" s="264"/>
      <c r="BG375" s="264"/>
      <c r="BH375" s="264"/>
      <c r="BI375" s="264"/>
      <c r="BJ375" s="264"/>
      <c r="BK375" s="264"/>
      <c r="BL375" s="264"/>
      <c r="BM375" s="264"/>
      <c r="BN375" s="264"/>
      <c r="BO375" s="264"/>
      <c r="BP375" s="264"/>
      <c r="BQ375" s="264"/>
      <c r="BR375" s="264"/>
      <c r="BS375" s="264"/>
      <c r="BT375" s="264"/>
      <c r="BU375" s="264"/>
      <c r="BV375" s="485"/>
    </row>
    <row r="376" spans="1:74" s="425" customFormat="1" x14ac:dyDescent="0.25">
      <c r="B376" s="426"/>
      <c r="C376" s="432"/>
      <c r="D376" s="436"/>
      <c r="E376" s="623" t="s">
        <v>80</v>
      </c>
      <c r="F376" s="1072"/>
      <c r="G376" s="980">
        <v>0.12</v>
      </c>
      <c r="H376" s="446"/>
      <c r="I376" s="429"/>
      <c r="J376" s="429"/>
      <c r="K376" s="447"/>
      <c r="L376" s="411"/>
      <c r="O376" s="464"/>
      <c r="P376" s="18"/>
      <c r="Q376" s="264"/>
      <c r="R376" s="264"/>
      <c r="S376" s="264"/>
      <c r="T376" s="264"/>
      <c r="U376" s="264"/>
      <c r="V376" s="264"/>
      <c r="W376" s="264"/>
      <c r="X376" s="264"/>
      <c r="Y376" s="264"/>
      <c r="Z376" s="264"/>
      <c r="AA376" s="264"/>
      <c r="AB376" s="264"/>
      <c r="AC376" s="264"/>
      <c r="AD376" s="264"/>
      <c r="AE376" s="264"/>
      <c r="AF376" s="264"/>
      <c r="AG376" s="264"/>
      <c r="AH376" s="264"/>
      <c r="AI376" s="264"/>
      <c r="AJ376" s="264"/>
      <c r="AK376" s="264"/>
      <c r="AL376" s="264"/>
      <c r="AM376" s="264"/>
      <c r="AN376" s="264"/>
      <c r="AO376" s="264"/>
      <c r="AP376" s="264"/>
      <c r="AQ376" s="264"/>
      <c r="AR376" s="264"/>
      <c r="AS376" s="264"/>
      <c r="AT376" s="264"/>
      <c r="AU376" s="264"/>
      <c r="AV376" s="264"/>
      <c r="AW376" s="264"/>
      <c r="AX376" s="264"/>
      <c r="AY376" s="264"/>
      <c r="AZ376" s="264"/>
      <c r="BA376" s="264"/>
      <c r="BB376" s="264"/>
      <c r="BC376" s="264"/>
      <c r="BD376" s="264"/>
      <c r="BE376" s="264"/>
      <c r="BF376" s="264"/>
      <c r="BG376" s="264"/>
      <c r="BH376" s="264"/>
      <c r="BI376" s="264"/>
      <c r="BJ376" s="264"/>
      <c r="BK376" s="264"/>
      <c r="BL376" s="264"/>
      <c r="BM376" s="264"/>
      <c r="BN376" s="264"/>
      <c r="BO376" s="264"/>
      <c r="BP376" s="264"/>
      <c r="BQ376" s="264"/>
      <c r="BR376" s="264"/>
      <c r="BS376" s="264"/>
      <c r="BT376" s="264"/>
      <c r="BU376" s="264"/>
      <c r="BV376" s="485"/>
    </row>
    <row r="377" spans="1:74" s="425" customFormat="1" x14ac:dyDescent="0.25">
      <c r="B377" s="426"/>
      <c r="C377" s="432"/>
      <c r="D377" s="436"/>
      <c r="E377" s="623" t="s">
        <v>1204</v>
      </c>
      <c r="F377" s="1072"/>
      <c r="G377" s="980"/>
      <c r="H377" s="446"/>
      <c r="I377" s="429"/>
      <c r="J377" s="429"/>
      <c r="K377" s="447"/>
      <c r="L377" s="411"/>
      <c r="O377" s="464"/>
      <c r="P377" s="18"/>
      <c r="Q377" s="264"/>
      <c r="R377" s="264"/>
      <c r="S377" s="264"/>
      <c r="T377" s="264"/>
      <c r="U377" s="264"/>
      <c r="V377" s="264"/>
      <c r="W377" s="264"/>
      <c r="X377" s="264"/>
      <c r="Y377" s="264"/>
      <c r="Z377" s="264"/>
      <c r="AA377" s="264"/>
      <c r="AB377" s="264"/>
      <c r="AC377" s="264"/>
      <c r="AD377" s="264"/>
      <c r="AE377" s="264"/>
      <c r="AF377" s="264"/>
      <c r="AG377" s="264"/>
      <c r="AH377" s="264"/>
      <c r="AI377" s="264"/>
      <c r="AJ377" s="264"/>
      <c r="AK377" s="264"/>
      <c r="AL377" s="264"/>
      <c r="AM377" s="264"/>
      <c r="AN377" s="264"/>
      <c r="AO377" s="264"/>
      <c r="AP377" s="264"/>
      <c r="AQ377" s="264"/>
      <c r="AR377" s="264"/>
      <c r="AS377" s="264"/>
      <c r="AT377" s="264"/>
      <c r="AU377" s="264"/>
      <c r="AV377" s="264"/>
      <c r="AW377" s="264"/>
      <c r="AX377" s="264"/>
      <c r="AY377" s="264"/>
      <c r="AZ377" s="264"/>
      <c r="BA377" s="264"/>
      <c r="BB377" s="264"/>
      <c r="BC377" s="264"/>
      <c r="BD377" s="264"/>
      <c r="BE377" s="264"/>
      <c r="BF377" s="264"/>
      <c r="BG377" s="264"/>
      <c r="BH377" s="264"/>
      <c r="BI377" s="264"/>
      <c r="BJ377" s="264"/>
      <c r="BK377" s="264"/>
      <c r="BL377" s="264"/>
      <c r="BM377" s="264"/>
      <c r="BN377" s="264"/>
      <c r="BO377" s="264"/>
      <c r="BP377" s="264"/>
      <c r="BQ377" s="264"/>
      <c r="BR377" s="264"/>
      <c r="BS377" s="264"/>
      <c r="BT377" s="264"/>
      <c r="BU377" s="264"/>
      <c r="BV377" s="485"/>
    </row>
    <row r="378" spans="1:74" s="425" customFormat="1" x14ac:dyDescent="0.25">
      <c r="B378" s="426"/>
      <c r="C378" s="432"/>
      <c r="D378" s="436"/>
      <c r="E378" s="623" t="s">
        <v>213</v>
      </c>
      <c r="F378" s="1072"/>
      <c r="G378" s="980">
        <v>2.4</v>
      </c>
      <c r="H378" s="459">
        <f t="shared" ref="H378:H383" si="144">G378*M378/100</f>
        <v>0</v>
      </c>
      <c r="I378" s="428">
        <f t="shared" ref="I378:I383" si="145">G378*N378/100</f>
        <v>2.4</v>
      </c>
      <c r="J378" s="428">
        <f t="shared" ref="J378:J383" si="146">G378*O378/100</f>
        <v>0</v>
      </c>
      <c r="K378" s="447">
        <f>G378*P378/100</f>
        <v>21.215999999999998</v>
      </c>
      <c r="L378" s="411"/>
      <c r="M378" s="430">
        <v>0</v>
      </c>
      <c r="N378" s="430">
        <v>100</v>
      </c>
      <c r="O378" s="686">
        <v>0</v>
      </c>
      <c r="P378" s="15">
        <v>884</v>
      </c>
      <c r="Q378" s="264"/>
      <c r="R378" s="264"/>
      <c r="S378" s="264"/>
      <c r="T378" s="264"/>
      <c r="U378" s="264"/>
      <c r="V378" s="264"/>
      <c r="W378" s="264"/>
      <c r="X378" s="264"/>
      <c r="Y378" s="264"/>
      <c r="Z378" s="264"/>
      <c r="AA378" s="264"/>
      <c r="AB378" s="264"/>
      <c r="AC378" s="264"/>
      <c r="AD378" s="264"/>
      <c r="AE378" s="264"/>
      <c r="AF378" s="264"/>
      <c r="AG378" s="264"/>
      <c r="AH378" s="264"/>
      <c r="AI378" s="264"/>
      <c r="AJ378" s="264"/>
      <c r="AK378" s="264"/>
      <c r="AL378" s="264"/>
      <c r="AM378" s="264"/>
      <c r="AN378" s="264"/>
      <c r="AO378" s="264"/>
      <c r="AP378" s="264"/>
      <c r="AQ378" s="264"/>
      <c r="AR378" s="264"/>
      <c r="AS378" s="264"/>
      <c r="AT378" s="264"/>
      <c r="AU378" s="264"/>
      <c r="AV378" s="264"/>
      <c r="AW378" s="264"/>
      <c r="AX378" s="264"/>
      <c r="AY378" s="264"/>
      <c r="AZ378" s="264"/>
      <c r="BA378" s="264"/>
      <c r="BB378" s="264"/>
      <c r="BC378" s="264"/>
      <c r="BD378" s="264"/>
      <c r="BE378" s="264"/>
      <c r="BF378" s="264"/>
      <c r="BG378" s="264"/>
      <c r="BH378" s="264"/>
      <c r="BI378" s="264"/>
      <c r="BJ378" s="264"/>
      <c r="BK378" s="264"/>
      <c r="BL378" s="264"/>
      <c r="BM378" s="264"/>
      <c r="BN378" s="264"/>
      <c r="BO378" s="264"/>
      <c r="BP378" s="264"/>
      <c r="BQ378" s="264"/>
      <c r="BR378" s="264"/>
      <c r="BS378" s="264"/>
      <c r="BT378" s="264"/>
      <c r="BU378" s="264"/>
      <c r="BV378" s="485"/>
    </row>
    <row r="379" spans="1:74" s="425" customFormat="1" x14ac:dyDescent="0.25">
      <c r="B379" s="426"/>
      <c r="C379" s="432"/>
      <c r="D379" s="436"/>
      <c r="E379" s="623" t="s">
        <v>290</v>
      </c>
      <c r="F379" s="1072"/>
      <c r="G379" s="980">
        <v>24</v>
      </c>
      <c r="H379" s="459">
        <f t="shared" si="144"/>
        <v>0.91199999999999992</v>
      </c>
      <c r="I379" s="428">
        <f t="shared" si="145"/>
        <v>0.8640000000000001</v>
      </c>
      <c r="J379" s="428">
        <f t="shared" si="146"/>
        <v>0.91199999999999992</v>
      </c>
      <c r="K379" s="447"/>
      <c r="L379" s="411"/>
      <c r="M379" s="425">
        <v>3.8</v>
      </c>
      <c r="N379" s="425">
        <v>3.6</v>
      </c>
      <c r="O379" s="464">
        <v>3.8</v>
      </c>
      <c r="P379" s="18">
        <v>63</v>
      </c>
      <c r="Q379" s="264"/>
      <c r="R379" s="264"/>
      <c r="S379" s="264"/>
      <c r="T379" s="264"/>
      <c r="U379" s="264"/>
      <c r="V379" s="264"/>
      <c r="W379" s="264"/>
      <c r="X379" s="264"/>
      <c r="Y379" s="264"/>
      <c r="Z379" s="264"/>
      <c r="AA379" s="264"/>
      <c r="AB379" s="264"/>
      <c r="AC379" s="264"/>
      <c r="AD379" s="264"/>
      <c r="AE379" s="264"/>
      <c r="AF379" s="264"/>
      <c r="AG379" s="264"/>
      <c r="AH379" s="264"/>
      <c r="AI379" s="264"/>
      <c r="AJ379" s="264"/>
      <c r="AK379" s="264"/>
      <c r="AL379" s="264"/>
      <c r="AM379" s="264"/>
      <c r="AN379" s="264"/>
      <c r="AO379" s="264"/>
      <c r="AP379" s="264"/>
      <c r="AQ379" s="264"/>
      <c r="AR379" s="264"/>
      <c r="AS379" s="264"/>
      <c r="AT379" s="264"/>
      <c r="AU379" s="264"/>
      <c r="AV379" s="264"/>
      <c r="AW379" s="264"/>
      <c r="AX379" s="264"/>
      <c r="AY379" s="264"/>
      <c r="AZ379" s="264"/>
      <c r="BA379" s="264"/>
      <c r="BB379" s="264"/>
      <c r="BC379" s="264"/>
      <c r="BD379" s="264"/>
      <c r="BE379" s="264"/>
      <c r="BF379" s="264"/>
      <c r="BG379" s="264"/>
      <c r="BH379" s="264"/>
      <c r="BI379" s="264"/>
      <c r="BJ379" s="264"/>
      <c r="BK379" s="264"/>
      <c r="BL379" s="264"/>
      <c r="BM379" s="264"/>
      <c r="BN379" s="264"/>
      <c r="BO379" s="264"/>
      <c r="BP379" s="264"/>
      <c r="BQ379" s="264"/>
      <c r="BR379" s="264"/>
      <c r="BS379" s="264"/>
      <c r="BT379" s="264"/>
      <c r="BU379" s="264"/>
      <c r="BV379" s="485"/>
    </row>
    <row r="380" spans="1:74" s="425" customFormat="1" x14ac:dyDescent="0.25">
      <c r="B380" s="426"/>
      <c r="C380" s="432"/>
      <c r="D380" s="436"/>
      <c r="E380" s="623" t="s">
        <v>110</v>
      </c>
      <c r="F380" s="733">
        <f>G380*100/80</f>
        <v>17.5</v>
      </c>
      <c r="G380" s="756">
        <v>14</v>
      </c>
      <c r="H380" s="459">
        <f t="shared" si="144"/>
        <v>9.799999999999999E-2</v>
      </c>
      <c r="I380" s="428">
        <f t="shared" si="145"/>
        <v>1.4000000000000002E-2</v>
      </c>
      <c r="J380" s="428">
        <f t="shared" si="146"/>
        <v>0.29400000000000004</v>
      </c>
      <c r="K380" s="428">
        <f>G380*P380/100</f>
        <v>1.54</v>
      </c>
      <c r="L380" s="411"/>
      <c r="M380" s="430">
        <v>0.7</v>
      </c>
      <c r="N380" s="430">
        <v>0.1</v>
      </c>
      <c r="O380" s="686">
        <v>2.1</v>
      </c>
      <c r="P380" s="20">
        <v>11</v>
      </c>
      <c r="Q380" s="264"/>
      <c r="R380" s="264"/>
      <c r="S380" s="264"/>
      <c r="T380" s="264"/>
      <c r="U380" s="264"/>
      <c r="V380" s="264"/>
      <c r="W380" s="264"/>
      <c r="X380" s="264"/>
      <c r="Y380" s="264"/>
      <c r="Z380" s="264"/>
      <c r="AA380" s="264"/>
      <c r="AB380" s="264"/>
      <c r="AC380" s="264"/>
      <c r="AD380" s="264"/>
      <c r="AE380" s="264"/>
      <c r="AF380" s="264"/>
      <c r="AG380" s="264"/>
      <c r="AH380" s="264"/>
      <c r="AI380" s="264"/>
      <c r="AJ380" s="264"/>
      <c r="AK380" s="264"/>
      <c r="AL380" s="264"/>
      <c r="AM380" s="264"/>
      <c r="AN380" s="264"/>
      <c r="AO380" s="264"/>
      <c r="AP380" s="264"/>
      <c r="AQ380" s="264"/>
      <c r="AR380" s="264"/>
      <c r="AS380" s="264"/>
      <c r="AT380" s="264"/>
      <c r="AU380" s="264"/>
      <c r="AV380" s="264"/>
      <c r="AW380" s="264"/>
      <c r="AX380" s="264"/>
      <c r="AY380" s="264"/>
      <c r="AZ380" s="264"/>
      <c r="BA380" s="264"/>
      <c r="BB380" s="264"/>
      <c r="BC380" s="264"/>
      <c r="BD380" s="264"/>
      <c r="BE380" s="264"/>
      <c r="BF380" s="264"/>
      <c r="BG380" s="264"/>
      <c r="BH380" s="264"/>
      <c r="BI380" s="264"/>
      <c r="BJ380" s="264"/>
      <c r="BK380" s="264"/>
      <c r="BL380" s="264"/>
      <c r="BM380" s="264"/>
      <c r="BN380" s="264"/>
      <c r="BO380" s="264"/>
      <c r="BP380" s="264"/>
      <c r="BQ380" s="264"/>
      <c r="BR380" s="264"/>
      <c r="BS380" s="264"/>
      <c r="BT380" s="264"/>
      <c r="BU380" s="264"/>
      <c r="BV380" s="485"/>
    </row>
    <row r="381" spans="1:74" s="425" customFormat="1" x14ac:dyDescent="0.25">
      <c r="B381" s="426"/>
      <c r="C381" s="432"/>
      <c r="D381" s="436"/>
      <c r="E381" s="623" t="s">
        <v>75</v>
      </c>
      <c r="F381" s="996">
        <f>G381*100/85</f>
        <v>0.70588235294117652</v>
      </c>
      <c r="G381" s="980">
        <v>0.6</v>
      </c>
      <c r="H381" s="459">
        <f t="shared" si="144"/>
        <v>3.8399999999999997E-2</v>
      </c>
      <c r="I381" s="428">
        <f t="shared" si="145"/>
        <v>3.0000000000000001E-3</v>
      </c>
      <c r="J381" s="428">
        <f t="shared" si="146"/>
        <v>0.1986</v>
      </c>
      <c r="K381" s="429">
        <f>G381*P381/100</f>
        <v>0.96</v>
      </c>
      <c r="L381" s="411"/>
      <c r="M381" s="430">
        <v>6.4</v>
      </c>
      <c r="N381" s="430">
        <v>0.5</v>
      </c>
      <c r="O381" s="686">
        <v>33.1</v>
      </c>
      <c r="P381" s="15">
        <v>160</v>
      </c>
      <c r="Q381" s="264"/>
      <c r="R381" s="264"/>
      <c r="S381" s="264"/>
      <c r="T381" s="264"/>
      <c r="U381" s="264"/>
      <c r="V381" s="264"/>
      <c r="W381" s="264"/>
      <c r="X381" s="264"/>
      <c r="Y381" s="264"/>
      <c r="Z381" s="264"/>
      <c r="AA381" s="264"/>
      <c r="AB381" s="264"/>
      <c r="AC381" s="264"/>
      <c r="AD381" s="264"/>
      <c r="AE381" s="264"/>
      <c r="AF381" s="264"/>
      <c r="AG381" s="264"/>
      <c r="AH381" s="264"/>
      <c r="AI381" s="264"/>
      <c r="AJ381" s="264"/>
      <c r="AK381" s="264"/>
      <c r="AL381" s="264"/>
      <c r="AM381" s="264"/>
      <c r="AN381" s="264"/>
      <c r="AO381" s="264"/>
      <c r="AP381" s="264"/>
      <c r="AQ381" s="264"/>
      <c r="AR381" s="264"/>
      <c r="AS381" s="264"/>
      <c r="AT381" s="264"/>
      <c r="AU381" s="264"/>
      <c r="AV381" s="264"/>
      <c r="AW381" s="264"/>
      <c r="AX381" s="264"/>
      <c r="AY381" s="264"/>
      <c r="AZ381" s="264"/>
      <c r="BA381" s="264"/>
      <c r="BB381" s="264"/>
      <c r="BC381" s="264"/>
      <c r="BD381" s="264"/>
      <c r="BE381" s="264"/>
      <c r="BF381" s="264"/>
      <c r="BG381" s="264"/>
      <c r="BH381" s="264"/>
      <c r="BI381" s="264"/>
      <c r="BJ381" s="264"/>
      <c r="BK381" s="264"/>
      <c r="BL381" s="264"/>
      <c r="BM381" s="264"/>
      <c r="BN381" s="264"/>
      <c r="BO381" s="264"/>
      <c r="BP381" s="264"/>
      <c r="BQ381" s="264"/>
      <c r="BR381" s="264"/>
      <c r="BS381" s="264"/>
      <c r="BT381" s="264"/>
      <c r="BU381" s="264"/>
      <c r="BV381" s="485"/>
    </row>
    <row r="382" spans="1:74" s="425" customFormat="1" x14ac:dyDescent="0.25">
      <c r="B382" s="426"/>
      <c r="C382" s="432"/>
      <c r="D382" s="436"/>
      <c r="E382" s="623" t="s">
        <v>291</v>
      </c>
      <c r="F382" s="1072"/>
      <c r="G382" s="738">
        <v>11</v>
      </c>
      <c r="H382" s="459">
        <f t="shared" si="144"/>
        <v>2.6619999999999999</v>
      </c>
      <c r="I382" s="428">
        <f t="shared" si="145"/>
        <v>2.6949999999999998</v>
      </c>
      <c r="J382" s="428">
        <f t="shared" si="146"/>
        <v>6.6000000000000003E-2</v>
      </c>
      <c r="K382" s="429">
        <f>G382*P382/100</f>
        <v>34.869999999999997</v>
      </c>
      <c r="L382" s="411"/>
      <c r="M382" s="430">
        <v>24.2</v>
      </c>
      <c r="N382" s="430">
        <v>24.5</v>
      </c>
      <c r="O382" s="686">
        <v>0.6</v>
      </c>
      <c r="P382" s="20">
        <v>317</v>
      </c>
      <c r="Q382" s="264"/>
      <c r="R382" s="264"/>
      <c r="S382" s="264"/>
      <c r="T382" s="264"/>
      <c r="U382" s="264"/>
      <c r="V382" s="264"/>
      <c r="W382" s="264"/>
      <c r="X382" s="264"/>
      <c r="Y382" s="264"/>
      <c r="Z382" s="264"/>
      <c r="AA382" s="264"/>
      <c r="AB382" s="264"/>
      <c r="AC382" s="264"/>
      <c r="AD382" s="264"/>
      <c r="AE382" s="264"/>
      <c r="AF382" s="264"/>
      <c r="AG382" s="264"/>
      <c r="AH382" s="264"/>
      <c r="AI382" s="264"/>
      <c r="AJ382" s="264"/>
      <c r="AK382" s="264"/>
      <c r="AL382" s="264"/>
      <c r="AM382" s="264"/>
      <c r="AN382" s="264"/>
      <c r="AO382" s="264"/>
      <c r="AP382" s="264"/>
      <c r="AQ382" s="264"/>
      <c r="AR382" s="264"/>
      <c r="AS382" s="264"/>
      <c r="AT382" s="264"/>
      <c r="AU382" s="264"/>
      <c r="AV382" s="264"/>
      <c r="AW382" s="264"/>
      <c r="AX382" s="264"/>
      <c r="AY382" s="264"/>
      <c r="AZ382" s="264"/>
      <c r="BA382" s="264"/>
      <c r="BB382" s="264"/>
      <c r="BC382" s="264"/>
      <c r="BD382" s="264"/>
      <c r="BE382" s="264"/>
      <c r="BF382" s="264"/>
      <c r="BG382" s="264"/>
      <c r="BH382" s="264"/>
      <c r="BI382" s="264"/>
      <c r="BJ382" s="264"/>
      <c r="BK382" s="264"/>
      <c r="BL382" s="264"/>
      <c r="BM382" s="264"/>
      <c r="BN382" s="264"/>
      <c r="BO382" s="264"/>
      <c r="BP382" s="264"/>
      <c r="BQ382" s="264"/>
      <c r="BR382" s="264"/>
      <c r="BS382" s="264"/>
      <c r="BT382" s="264"/>
      <c r="BU382" s="264"/>
      <c r="BV382" s="485"/>
    </row>
    <row r="383" spans="1:74" s="425" customFormat="1" x14ac:dyDescent="0.25">
      <c r="B383" s="426"/>
      <c r="C383" s="432"/>
      <c r="D383" s="436"/>
      <c r="E383" s="623" t="s">
        <v>289</v>
      </c>
      <c r="F383" s="730">
        <f>G383*100/80</f>
        <v>4.375</v>
      </c>
      <c r="G383" s="756">
        <v>3.5</v>
      </c>
      <c r="H383" s="459">
        <f t="shared" si="144"/>
        <v>4.8999999999999995E-2</v>
      </c>
      <c r="I383" s="428">
        <f t="shared" si="145"/>
        <v>7.000000000000001E-3</v>
      </c>
      <c r="J383" s="428">
        <f t="shared" si="146"/>
        <v>9.799999999999999E-2</v>
      </c>
      <c r="K383" s="428">
        <f>G383*P383/100</f>
        <v>0.56000000000000005</v>
      </c>
      <c r="L383" s="411"/>
      <c r="M383" s="425">
        <v>1.4</v>
      </c>
      <c r="N383" s="425">
        <v>0.2</v>
      </c>
      <c r="O383" s="464">
        <v>2.8</v>
      </c>
      <c r="P383" s="18">
        <v>16</v>
      </c>
      <c r="Q383" s="264"/>
      <c r="R383" s="264"/>
      <c r="S383" s="264"/>
      <c r="T383" s="264"/>
      <c r="U383" s="264"/>
      <c r="V383" s="264"/>
      <c r="W383" s="264"/>
      <c r="X383" s="264"/>
      <c r="Y383" s="264"/>
      <c r="Z383" s="264"/>
      <c r="AA383" s="264"/>
      <c r="AB383" s="264"/>
      <c r="AC383" s="264"/>
      <c r="AD383" s="264"/>
      <c r="AE383" s="264"/>
      <c r="AF383" s="264"/>
      <c r="AG383" s="264"/>
      <c r="AH383" s="264"/>
      <c r="AI383" s="264"/>
      <c r="AJ383" s="264"/>
      <c r="AK383" s="264"/>
      <c r="AL383" s="264"/>
      <c r="AM383" s="264"/>
      <c r="AN383" s="264"/>
      <c r="AO383" s="264"/>
      <c r="AP383" s="264"/>
      <c r="AQ383" s="264"/>
      <c r="AR383" s="264"/>
      <c r="AS383" s="264"/>
      <c r="AT383" s="264"/>
      <c r="AU383" s="264"/>
      <c r="AV383" s="264"/>
      <c r="AW383" s="264"/>
      <c r="AX383" s="264"/>
      <c r="AY383" s="264"/>
      <c r="AZ383" s="264"/>
      <c r="BA383" s="264"/>
      <c r="BB383" s="264"/>
      <c r="BC383" s="264"/>
      <c r="BD383" s="264"/>
      <c r="BE383" s="264"/>
      <c r="BF383" s="264"/>
      <c r="BG383" s="264"/>
      <c r="BH383" s="264"/>
      <c r="BI383" s="264"/>
      <c r="BJ383" s="264"/>
      <c r="BK383" s="264"/>
      <c r="BL383" s="264"/>
      <c r="BM383" s="264"/>
      <c r="BN383" s="264"/>
      <c r="BO383" s="264"/>
      <c r="BP383" s="264"/>
      <c r="BQ383" s="264"/>
      <c r="BR383" s="264"/>
      <c r="BS383" s="264"/>
      <c r="BT383" s="264"/>
      <c r="BU383" s="264"/>
      <c r="BV383" s="485"/>
    </row>
    <row r="384" spans="1:74" s="425" customFormat="1" x14ac:dyDescent="0.25">
      <c r="B384" s="426"/>
      <c r="C384" s="432"/>
      <c r="D384" s="426"/>
      <c r="E384" s="624" t="s">
        <v>21</v>
      </c>
      <c r="F384" s="1074"/>
      <c r="G384" s="980"/>
      <c r="H384" s="471">
        <f>SUM(H374:H383)</f>
        <v>11.5319</v>
      </c>
      <c r="I384" s="433">
        <f t="shared" ref="I384:K384" si="147">SUM(I374:I383)</f>
        <v>6.9975000000000005</v>
      </c>
      <c r="J384" s="433">
        <f t="shared" si="147"/>
        <v>23.912599999999998</v>
      </c>
      <c r="K384" s="433">
        <f t="shared" si="147"/>
        <v>188.93600000000001</v>
      </c>
      <c r="L384" s="411"/>
      <c r="O384" s="464"/>
      <c r="P384" s="18"/>
      <c r="Q384" s="264"/>
      <c r="R384" s="264"/>
      <c r="S384" s="264"/>
      <c r="T384" s="264"/>
      <c r="U384" s="264"/>
      <c r="V384" s="264"/>
      <c r="W384" s="264"/>
      <c r="X384" s="264"/>
      <c r="Y384" s="264"/>
      <c r="Z384" s="264"/>
      <c r="AA384" s="264"/>
      <c r="AB384" s="264"/>
      <c r="AC384" s="264"/>
      <c r="AD384" s="264"/>
      <c r="AE384" s="264"/>
      <c r="AF384" s="264"/>
      <c r="AG384" s="264"/>
      <c r="AH384" s="264"/>
      <c r="AI384" s="264"/>
      <c r="AJ384" s="264"/>
      <c r="AK384" s="264"/>
      <c r="AL384" s="264"/>
      <c r="AM384" s="264"/>
      <c r="AN384" s="264"/>
      <c r="AO384" s="264"/>
      <c r="AP384" s="264"/>
      <c r="AQ384" s="264"/>
      <c r="AR384" s="264"/>
      <c r="AS384" s="264"/>
      <c r="AT384" s="264"/>
      <c r="AU384" s="264"/>
      <c r="AV384" s="264"/>
      <c r="AW384" s="264"/>
      <c r="AX384" s="264"/>
      <c r="AY384" s="264"/>
      <c r="AZ384" s="264"/>
      <c r="BA384" s="264"/>
      <c r="BB384" s="264"/>
      <c r="BC384" s="264"/>
      <c r="BD384" s="264"/>
      <c r="BE384" s="264"/>
      <c r="BF384" s="264"/>
      <c r="BG384" s="264"/>
      <c r="BH384" s="264"/>
      <c r="BI384" s="264"/>
      <c r="BJ384" s="264"/>
      <c r="BK384" s="264"/>
      <c r="BL384" s="264"/>
      <c r="BM384" s="264"/>
      <c r="BN384" s="264"/>
      <c r="BO384" s="264"/>
      <c r="BP384" s="264"/>
      <c r="BQ384" s="264"/>
      <c r="BR384" s="264"/>
      <c r="BS384" s="264"/>
      <c r="BT384" s="264"/>
      <c r="BU384" s="264"/>
      <c r="BV384" s="485"/>
    </row>
    <row r="385" spans="1:74" s="425" customFormat="1" x14ac:dyDescent="0.25">
      <c r="B385" s="439" t="s">
        <v>313</v>
      </c>
      <c r="C385" s="440" t="s">
        <v>311</v>
      </c>
      <c r="D385" s="530">
        <v>120</v>
      </c>
      <c r="E385" s="634" t="s">
        <v>143</v>
      </c>
      <c r="F385" s="730">
        <v>57</v>
      </c>
      <c r="G385" s="756">
        <v>45.6</v>
      </c>
      <c r="H385" s="459">
        <f t="shared" ref="H385:H392" si="148">G385*M385/100</f>
        <v>0.54720000000000002</v>
      </c>
      <c r="I385" s="428">
        <f t="shared" ref="I385:I392" si="149">G385*N385/100</f>
        <v>9.1200000000000003E-2</v>
      </c>
      <c r="J385" s="428">
        <f t="shared" ref="J385:J392" si="150">G385*O385/100</f>
        <v>3.1919999999999997</v>
      </c>
      <c r="K385" s="428">
        <f t="shared" ref="K385:K392" si="151">G385*P385/100</f>
        <v>13.68</v>
      </c>
      <c r="L385" s="411"/>
      <c r="M385" s="430">
        <v>1.2</v>
      </c>
      <c r="N385" s="430">
        <v>0.2</v>
      </c>
      <c r="O385" s="686">
        <v>7</v>
      </c>
      <c r="P385" s="15">
        <v>30</v>
      </c>
      <c r="Q385" s="264"/>
      <c r="R385" s="264"/>
      <c r="S385" s="264"/>
      <c r="T385" s="264"/>
      <c r="U385" s="264"/>
      <c r="V385" s="264"/>
      <c r="W385" s="264"/>
      <c r="X385" s="264"/>
      <c r="Y385" s="264"/>
      <c r="Z385" s="264"/>
      <c r="AA385" s="264"/>
      <c r="AB385" s="264"/>
      <c r="AC385" s="264"/>
      <c r="AD385" s="264"/>
      <c r="AE385" s="264"/>
      <c r="AF385" s="264"/>
      <c r="AG385" s="264"/>
      <c r="AH385" s="264"/>
      <c r="AI385" s="264"/>
      <c r="AJ385" s="264"/>
      <c r="AK385" s="264"/>
      <c r="AL385" s="264"/>
      <c r="AM385" s="264"/>
      <c r="AN385" s="264"/>
      <c r="AO385" s="264"/>
      <c r="AP385" s="264"/>
      <c r="AQ385" s="264"/>
      <c r="AR385" s="264"/>
      <c r="AS385" s="264"/>
      <c r="AT385" s="264"/>
      <c r="AU385" s="264"/>
      <c r="AV385" s="264"/>
      <c r="AW385" s="264"/>
      <c r="AX385" s="264"/>
      <c r="AY385" s="264"/>
      <c r="AZ385" s="264"/>
      <c r="BA385" s="264"/>
      <c r="BB385" s="264"/>
      <c r="BC385" s="264"/>
      <c r="BD385" s="264"/>
      <c r="BE385" s="264"/>
      <c r="BF385" s="264"/>
      <c r="BG385" s="264"/>
      <c r="BH385" s="264"/>
      <c r="BI385" s="264"/>
      <c r="BJ385" s="264"/>
      <c r="BK385" s="264"/>
      <c r="BL385" s="264"/>
      <c r="BM385" s="264"/>
      <c r="BN385" s="264"/>
      <c r="BO385" s="264"/>
      <c r="BP385" s="264"/>
      <c r="BQ385" s="264"/>
      <c r="BR385" s="264"/>
      <c r="BS385" s="264"/>
      <c r="BT385" s="264"/>
      <c r="BU385" s="264"/>
      <c r="BV385" s="485"/>
    </row>
    <row r="386" spans="1:74" s="425" customFormat="1" x14ac:dyDescent="0.25">
      <c r="B386" s="487"/>
      <c r="C386" s="437"/>
      <c r="D386" s="519"/>
      <c r="E386" s="634" t="s">
        <v>16</v>
      </c>
      <c r="F386" s="730">
        <v>25.5</v>
      </c>
      <c r="G386" s="756">
        <v>20.399999999999999</v>
      </c>
      <c r="H386" s="459">
        <f t="shared" si="148"/>
        <v>0.16320000000000001</v>
      </c>
      <c r="I386" s="428">
        <f t="shared" si="149"/>
        <v>8.1600000000000006E-2</v>
      </c>
      <c r="J386" s="428">
        <f t="shared" si="150"/>
        <v>1.8972</v>
      </c>
      <c r="K386" s="428">
        <f t="shared" si="151"/>
        <v>7.9559999999999995</v>
      </c>
      <c r="L386" s="411"/>
      <c r="M386" s="430">
        <v>0.8</v>
      </c>
      <c r="N386" s="430">
        <v>0.4</v>
      </c>
      <c r="O386" s="686">
        <v>9.3000000000000007</v>
      </c>
      <c r="P386" s="15">
        <v>39</v>
      </c>
      <c r="Q386" s="264"/>
      <c r="R386" s="264"/>
      <c r="S386" s="264"/>
      <c r="T386" s="264"/>
      <c r="U386" s="264"/>
      <c r="V386" s="264"/>
      <c r="W386" s="264"/>
      <c r="X386" s="264"/>
      <c r="Y386" s="264"/>
      <c r="Z386" s="264"/>
      <c r="AA386" s="264"/>
      <c r="AB386" s="264"/>
      <c r="AC386" s="264"/>
      <c r="AD386" s="264"/>
      <c r="AE386" s="264"/>
      <c r="AF386" s="264"/>
      <c r="AG386" s="264"/>
      <c r="AH386" s="264"/>
      <c r="AI386" s="264"/>
      <c r="AJ386" s="264"/>
      <c r="AK386" s="264"/>
      <c r="AL386" s="264"/>
      <c r="AM386" s="264"/>
      <c r="AN386" s="264"/>
      <c r="AO386" s="264"/>
      <c r="AP386" s="264"/>
      <c r="AQ386" s="264"/>
      <c r="AR386" s="264"/>
      <c r="AS386" s="264"/>
      <c r="AT386" s="264"/>
      <c r="AU386" s="264"/>
      <c r="AV386" s="264"/>
      <c r="AW386" s="264"/>
      <c r="AX386" s="264"/>
      <c r="AY386" s="264"/>
      <c r="AZ386" s="264"/>
      <c r="BA386" s="264"/>
      <c r="BB386" s="264"/>
      <c r="BC386" s="264"/>
      <c r="BD386" s="264"/>
      <c r="BE386" s="264"/>
      <c r="BF386" s="264"/>
      <c r="BG386" s="264"/>
      <c r="BH386" s="264"/>
      <c r="BI386" s="264"/>
      <c r="BJ386" s="264"/>
      <c r="BK386" s="264"/>
      <c r="BL386" s="264"/>
      <c r="BM386" s="264"/>
      <c r="BN386" s="264"/>
      <c r="BO386" s="264"/>
      <c r="BP386" s="264"/>
      <c r="BQ386" s="264"/>
      <c r="BR386" s="264"/>
      <c r="BS386" s="264"/>
      <c r="BT386" s="264"/>
      <c r="BU386" s="264"/>
      <c r="BV386" s="485"/>
    </row>
    <row r="387" spans="1:74" s="425" customFormat="1" x14ac:dyDescent="0.25">
      <c r="B387" s="460"/>
      <c r="D387" s="464"/>
      <c r="E387" s="634" t="s">
        <v>25</v>
      </c>
      <c r="F387" s="730">
        <v>20.46</v>
      </c>
      <c r="G387" s="756">
        <v>18</v>
      </c>
      <c r="H387" s="459">
        <f t="shared" si="148"/>
        <v>5.3999999999999992E-2</v>
      </c>
      <c r="I387" s="428">
        <f t="shared" si="149"/>
        <v>5.3999999999999992E-2</v>
      </c>
      <c r="J387" s="428">
        <f t="shared" si="150"/>
        <v>2.3220000000000001</v>
      </c>
      <c r="K387" s="428">
        <f t="shared" si="151"/>
        <v>9.36</v>
      </c>
      <c r="L387" s="411"/>
      <c r="M387" s="430">
        <v>0.3</v>
      </c>
      <c r="N387" s="430">
        <v>0.3</v>
      </c>
      <c r="O387" s="686">
        <v>12.9</v>
      </c>
      <c r="P387" s="20">
        <v>52</v>
      </c>
      <c r="Q387" s="264"/>
      <c r="R387" s="264"/>
      <c r="S387" s="264"/>
      <c r="T387" s="264"/>
      <c r="U387" s="264"/>
      <c r="V387" s="264"/>
      <c r="W387" s="264"/>
      <c r="X387" s="264"/>
      <c r="Y387" s="264"/>
      <c r="Z387" s="264"/>
      <c r="AA387" s="264"/>
      <c r="AB387" s="264"/>
      <c r="AC387" s="264"/>
      <c r="AD387" s="264"/>
      <c r="AE387" s="264"/>
      <c r="AF387" s="264"/>
      <c r="AG387" s="264"/>
      <c r="AH387" s="264"/>
      <c r="AI387" s="264"/>
      <c r="AJ387" s="264"/>
      <c r="AK387" s="264"/>
      <c r="AL387" s="264"/>
      <c r="AM387" s="264"/>
      <c r="AN387" s="264"/>
      <c r="AO387" s="264"/>
      <c r="AP387" s="264"/>
      <c r="AQ387" s="264"/>
      <c r="AR387" s="264"/>
      <c r="AS387" s="264"/>
      <c r="AT387" s="264"/>
      <c r="AU387" s="264"/>
      <c r="AV387" s="264"/>
      <c r="AW387" s="264"/>
      <c r="AX387" s="264"/>
      <c r="AY387" s="264"/>
      <c r="AZ387" s="264"/>
      <c r="BA387" s="264"/>
      <c r="BB387" s="264"/>
      <c r="BC387" s="264"/>
      <c r="BD387" s="264"/>
      <c r="BE387" s="264"/>
      <c r="BF387" s="264"/>
      <c r="BG387" s="264"/>
      <c r="BH387" s="264"/>
      <c r="BI387" s="264"/>
      <c r="BJ387" s="264"/>
      <c r="BK387" s="264"/>
      <c r="BL387" s="264"/>
      <c r="BM387" s="264"/>
      <c r="BN387" s="264"/>
      <c r="BO387" s="264"/>
      <c r="BP387" s="264"/>
      <c r="BQ387" s="264"/>
      <c r="BR387" s="264"/>
      <c r="BS387" s="264"/>
      <c r="BT387" s="264"/>
      <c r="BU387" s="264"/>
      <c r="BV387" s="485"/>
    </row>
    <row r="388" spans="1:74" s="425" customFormat="1" x14ac:dyDescent="0.25">
      <c r="B388" s="460"/>
      <c r="D388" s="464"/>
      <c r="E388" s="634" t="s">
        <v>110</v>
      </c>
      <c r="F388" s="730">
        <v>22.5</v>
      </c>
      <c r="G388" s="756">
        <v>18</v>
      </c>
      <c r="H388" s="459">
        <f t="shared" si="148"/>
        <v>0.126</v>
      </c>
      <c r="I388" s="428">
        <f t="shared" si="149"/>
        <v>1.8000000000000002E-2</v>
      </c>
      <c r="J388" s="428">
        <f t="shared" si="150"/>
        <v>0.37800000000000006</v>
      </c>
      <c r="K388" s="428">
        <f t="shared" si="151"/>
        <v>1.98</v>
      </c>
      <c r="L388" s="411"/>
      <c r="M388" s="430">
        <v>0.7</v>
      </c>
      <c r="N388" s="430">
        <v>0.1</v>
      </c>
      <c r="O388" s="686">
        <v>2.1</v>
      </c>
      <c r="P388" s="20">
        <v>11</v>
      </c>
      <c r="Q388" s="264"/>
      <c r="R388" s="264"/>
      <c r="S388" s="264"/>
      <c r="T388" s="264"/>
      <c r="U388" s="264"/>
      <c r="V388" s="264"/>
      <c r="W388" s="264"/>
      <c r="X388" s="264"/>
      <c r="Y388" s="264"/>
      <c r="Z388" s="264"/>
      <c r="AA388" s="264"/>
      <c r="AB388" s="264"/>
      <c r="AC388" s="264"/>
      <c r="AD388" s="264"/>
      <c r="AE388" s="264"/>
      <c r="AF388" s="264"/>
      <c r="AG388" s="264"/>
      <c r="AH388" s="264"/>
      <c r="AI388" s="264"/>
      <c r="AJ388" s="264"/>
      <c r="AK388" s="264"/>
      <c r="AL388" s="264"/>
      <c r="AM388" s="264"/>
      <c r="AN388" s="264"/>
      <c r="AO388" s="264"/>
      <c r="AP388" s="264"/>
      <c r="AQ388" s="264"/>
      <c r="AR388" s="264"/>
      <c r="AS388" s="264"/>
      <c r="AT388" s="264"/>
      <c r="AU388" s="264"/>
      <c r="AV388" s="264"/>
      <c r="AW388" s="264"/>
      <c r="AX388" s="264"/>
      <c r="AY388" s="264"/>
      <c r="AZ388" s="264"/>
      <c r="BA388" s="264"/>
      <c r="BB388" s="264"/>
      <c r="BC388" s="264"/>
      <c r="BD388" s="264"/>
      <c r="BE388" s="264"/>
      <c r="BF388" s="264"/>
      <c r="BG388" s="264"/>
      <c r="BH388" s="264"/>
      <c r="BI388" s="264"/>
      <c r="BJ388" s="264"/>
      <c r="BK388" s="264"/>
      <c r="BL388" s="264"/>
      <c r="BM388" s="264"/>
      <c r="BN388" s="264"/>
      <c r="BO388" s="264"/>
      <c r="BP388" s="264"/>
      <c r="BQ388" s="264"/>
      <c r="BR388" s="264"/>
      <c r="BS388" s="264"/>
      <c r="BT388" s="264"/>
      <c r="BU388" s="264"/>
      <c r="BV388" s="485"/>
    </row>
    <row r="389" spans="1:74" s="425" customFormat="1" x14ac:dyDescent="0.25">
      <c r="B389" s="460"/>
      <c r="D389" s="464"/>
      <c r="E389" s="634" t="s">
        <v>312</v>
      </c>
      <c r="F389" s="730">
        <v>15</v>
      </c>
      <c r="G389" s="756">
        <v>12</v>
      </c>
      <c r="H389" s="459">
        <f t="shared" si="148"/>
        <v>0.15600000000000003</v>
      </c>
      <c r="I389" s="428">
        <f t="shared" si="149"/>
        <v>4.8000000000000008E-2</v>
      </c>
      <c r="J389" s="428">
        <f t="shared" si="150"/>
        <v>0.74400000000000011</v>
      </c>
      <c r="K389" s="428">
        <f t="shared" si="151"/>
        <v>3.6</v>
      </c>
      <c r="L389" s="411"/>
      <c r="M389" s="430">
        <v>1.3</v>
      </c>
      <c r="N389" s="430">
        <v>0.4</v>
      </c>
      <c r="O389" s="686">
        <v>6.2</v>
      </c>
      <c r="P389" s="20">
        <v>30</v>
      </c>
      <c r="Q389" s="264"/>
      <c r="R389" s="264"/>
      <c r="S389" s="264"/>
      <c r="T389" s="264"/>
      <c r="U389" s="264"/>
      <c r="V389" s="264"/>
      <c r="W389" s="264"/>
      <c r="X389" s="264"/>
      <c r="Y389" s="264"/>
      <c r="Z389" s="264"/>
      <c r="AA389" s="264"/>
      <c r="AB389" s="264"/>
      <c r="AC389" s="264"/>
      <c r="AD389" s="264"/>
      <c r="AE389" s="264"/>
      <c r="AF389" s="264"/>
      <c r="AG389" s="264"/>
      <c r="AH389" s="264"/>
      <c r="AI389" s="264"/>
      <c r="AJ389" s="264"/>
      <c r="AK389" s="264"/>
      <c r="AL389" s="264"/>
      <c r="AM389" s="264"/>
      <c r="AN389" s="264"/>
      <c r="AO389" s="264"/>
      <c r="AP389" s="264"/>
      <c r="AQ389" s="264"/>
      <c r="AR389" s="264"/>
      <c r="AS389" s="264"/>
      <c r="AT389" s="264"/>
      <c r="AU389" s="264"/>
      <c r="AV389" s="264"/>
      <c r="AW389" s="264"/>
      <c r="AX389" s="264"/>
      <c r="AY389" s="264"/>
      <c r="AZ389" s="264"/>
      <c r="BA389" s="264"/>
      <c r="BB389" s="264"/>
      <c r="BC389" s="264"/>
      <c r="BD389" s="264"/>
      <c r="BE389" s="264"/>
      <c r="BF389" s="264"/>
      <c r="BG389" s="264"/>
      <c r="BH389" s="264"/>
      <c r="BI389" s="264"/>
      <c r="BJ389" s="264"/>
      <c r="BK389" s="264"/>
      <c r="BL389" s="264"/>
      <c r="BM389" s="264"/>
      <c r="BN389" s="264"/>
      <c r="BO389" s="264"/>
      <c r="BP389" s="264"/>
      <c r="BQ389" s="264"/>
      <c r="BR389" s="264"/>
      <c r="BS389" s="264"/>
      <c r="BT389" s="264"/>
      <c r="BU389" s="264"/>
      <c r="BV389" s="485"/>
    </row>
    <row r="390" spans="1:74" s="425" customFormat="1" x14ac:dyDescent="0.25">
      <c r="B390" s="460"/>
      <c r="D390" s="464"/>
      <c r="E390" s="634" t="s">
        <v>73</v>
      </c>
      <c r="F390" s="730"/>
      <c r="G390" s="756">
        <v>6</v>
      </c>
      <c r="H390" s="459">
        <f t="shared" si="148"/>
        <v>0</v>
      </c>
      <c r="I390" s="428">
        <f t="shared" si="149"/>
        <v>6</v>
      </c>
      <c r="J390" s="428">
        <f t="shared" si="150"/>
        <v>0</v>
      </c>
      <c r="K390" s="428">
        <f t="shared" si="151"/>
        <v>53.04</v>
      </c>
      <c r="L390" s="411"/>
      <c r="M390" s="430">
        <v>0</v>
      </c>
      <c r="N390" s="430">
        <v>100</v>
      </c>
      <c r="O390" s="686">
        <v>0</v>
      </c>
      <c r="P390" s="15">
        <v>884</v>
      </c>
      <c r="Q390" s="264"/>
      <c r="R390" s="264"/>
      <c r="S390" s="264"/>
      <c r="T390" s="264"/>
      <c r="U390" s="264"/>
      <c r="V390" s="264"/>
      <c r="W390" s="264"/>
      <c r="X390" s="264"/>
      <c r="Y390" s="264"/>
      <c r="Z390" s="264"/>
      <c r="AA390" s="264"/>
      <c r="AB390" s="264"/>
      <c r="AC390" s="264"/>
      <c r="AD390" s="264"/>
      <c r="AE390" s="264"/>
      <c r="AF390" s="264"/>
      <c r="AG390" s="264"/>
      <c r="AH390" s="264"/>
      <c r="AI390" s="264"/>
      <c r="AJ390" s="264"/>
      <c r="AK390" s="264"/>
      <c r="AL390" s="264"/>
      <c r="AM390" s="264"/>
      <c r="AN390" s="264"/>
      <c r="AO390" s="264"/>
      <c r="AP390" s="264"/>
      <c r="AQ390" s="264"/>
      <c r="AR390" s="264"/>
      <c r="AS390" s="264"/>
      <c r="AT390" s="264"/>
      <c r="AU390" s="264"/>
      <c r="AV390" s="264"/>
      <c r="AW390" s="264"/>
      <c r="AX390" s="264"/>
      <c r="AY390" s="264"/>
      <c r="AZ390" s="264"/>
      <c r="BA390" s="264"/>
      <c r="BB390" s="264"/>
      <c r="BC390" s="264"/>
      <c r="BD390" s="264"/>
      <c r="BE390" s="264"/>
      <c r="BF390" s="264"/>
      <c r="BG390" s="264"/>
      <c r="BH390" s="264"/>
      <c r="BI390" s="264"/>
      <c r="BJ390" s="264"/>
      <c r="BK390" s="264"/>
      <c r="BL390" s="264"/>
      <c r="BM390" s="264"/>
      <c r="BN390" s="264"/>
      <c r="BO390" s="264"/>
      <c r="BP390" s="264"/>
      <c r="BQ390" s="264"/>
      <c r="BR390" s="264"/>
      <c r="BS390" s="264"/>
      <c r="BT390" s="264"/>
      <c r="BU390" s="264"/>
      <c r="BV390" s="485"/>
    </row>
    <row r="391" spans="1:74" s="425" customFormat="1" x14ac:dyDescent="0.25">
      <c r="A391" s="432"/>
      <c r="B391" s="442"/>
      <c r="C391" s="443"/>
      <c r="D391" s="529"/>
      <c r="E391" s="634" t="s">
        <v>36</v>
      </c>
      <c r="F391" s="730"/>
      <c r="G391" s="756">
        <v>1.2</v>
      </c>
      <c r="H391" s="459">
        <f t="shared" si="148"/>
        <v>0</v>
      </c>
      <c r="I391" s="428">
        <f t="shared" si="149"/>
        <v>0</v>
      </c>
      <c r="J391" s="428">
        <f t="shared" si="150"/>
        <v>1.1987999999999999</v>
      </c>
      <c r="K391" s="429">
        <f t="shared" si="151"/>
        <v>4.8719999999999999</v>
      </c>
      <c r="L391" s="411"/>
      <c r="M391" s="430">
        <v>0</v>
      </c>
      <c r="N391" s="430">
        <v>0</v>
      </c>
      <c r="O391" s="686">
        <v>99.9</v>
      </c>
      <c r="P391" s="15">
        <v>406</v>
      </c>
      <c r="Q391" s="264"/>
      <c r="R391" s="264"/>
      <c r="S391" s="264"/>
      <c r="T391" s="264"/>
      <c r="U391" s="264"/>
      <c r="V391" s="264"/>
      <c r="W391" s="264"/>
      <c r="X391" s="264"/>
      <c r="Y391" s="264"/>
      <c r="Z391" s="264"/>
      <c r="AA391" s="264"/>
      <c r="AB391" s="264"/>
      <c r="AC391" s="264"/>
      <c r="AD391" s="264"/>
      <c r="AE391" s="264"/>
      <c r="AF391" s="264"/>
      <c r="AG391" s="264"/>
      <c r="AH391" s="264"/>
      <c r="AI391" s="264"/>
      <c r="AJ391" s="264"/>
      <c r="AK391" s="264"/>
      <c r="AL391" s="264"/>
      <c r="AM391" s="264"/>
      <c r="AN391" s="264"/>
      <c r="AO391" s="264"/>
      <c r="AP391" s="264"/>
      <c r="AQ391" s="264"/>
      <c r="AR391" s="264"/>
      <c r="AS391" s="264"/>
      <c r="AT391" s="264"/>
      <c r="AU391" s="264"/>
      <c r="AV391" s="264"/>
      <c r="AW391" s="264"/>
      <c r="AX391" s="264"/>
      <c r="AY391" s="264"/>
      <c r="AZ391" s="264"/>
      <c r="BA391" s="264"/>
      <c r="BB391" s="264"/>
      <c r="BC391" s="264"/>
      <c r="BD391" s="264"/>
      <c r="BE391" s="264"/>
      <c r="BF391" s="264"/>
      <c r="BG391" s="264"/>
      <c r="BH391" s="264"/>
      <c r="BI391" s="264"/>
      <c r="BJ391" s="264"/>
      <c r="BK391" s="264"/>
      <c r="BL391" s="264"/>
      <c r="BM391" s="264"/>
      <c r="BN391" s="264"/>
      <c r="BO391" s="264"/>
      <c r="BP391" s="264"/>
      <c r="BQ391" s="264"/>
      <c r="BR391" s="264"/>
      <c r="BS391" s="264"/>
      <c r="BT391" s="264"/>
      <c r="BU391" s="264"/>
      <c r="BV391" s="485"/>
    </row>
    <row r="392" spans="1:74" s="425" customFormat="1" x14ac:dyDescent="0.25">
      <c r="B392" s="460"/>
      <c r="D392" s="464"/>
      <c r="E392" s="637" t="s">
        <v>80</v>
      </c>
      <c r="F392" s="730"/>
      <c r="G392" s="756">
        <v>0.24</v>
      </c>
      <c r="H392" s="459">
        <f t="shared" si="148"/>
        <v>0</v>
      </c>
      <c r="I392" s="428">
        <f t="shared" si="149"/>
        <v>0</v>
      </c>
      <c r="J392" s="428">
        <f t="shared" si="150"/>
        <v>0</v>
      </c>
      <c r="K392" s="428">
        <f t="shared" si="151"/>
        <v>0</v>
      </c>
      <c r="L392" s="411"/>
      <c r="M392" s="430"/>
      <c r="N392" s="430"/>
      <c r="O392" s="686"/>
      <c r="P392" s="15"/>
      <c r="Q392" s="264"/>
      <c r="R392" s="264"/>
      <c r="S392" s="264"/>
      <c r="T392" s="264"/>
      <c r="U392" s="264"/>
      <c r="V392" s="264"/>
      <c r="W392" s="264"/>
      <c r="X392" s="264"/>
      <c r="Y392" s="264"/>
      <c r="Z392" s="264"/>
      <c r="AA392" s="264"/>
      <c r="AB392" s="264"/>
      <c r="AC392" s="264"/>
      <c r="AD392" s="264"/>
      <c r="AE392" s="264"/>
      <c r="AF392" s="264"/>
      <c r="AG392" s="264"/>
      <c r="AH392" s="264"/>
      <c r="AI392" s="264"/>
      <c r="AJ392" s="264"/>
      <c r="AK392" s="264"/>
      <c r="AL392" s="264"/>
      <c r="AM392" s="264"/>
      <c r="AN392" s="264"/>
      <c r="AO392" s="264"/>
      <c r="AP392" s="264"/>
      <c r="AQ392" s="264"/>
      <c r="AR392" s="264"/>
      <c r="AS392" s="264"/>
      <c r="AT392" s="264"/>
      <c r="AU392" s="264"/>
      <c r="AV392" s="264"/>
      <c r="AW392" s="264"/>
      <c r="AX392" s="264"/>
      <c r="AY392" s="264"/>
      <c r="AZ392" s="264"/>
      <c r="BA392" s="264"/>
      <c r="BB392" s="264"/>
      <c r="BC392" s="264"/>
      <c r="BD392" s="264"/>
      <c r="BE392" s="264"/>
      <c r="BF392" s="264"/>
      <c r="BG392" s="264"/>
      <c r="BH392" s="264"/>
      <c r="BI392" s="264"/>
      <c r="BJ392" s="264"/>
      <c r="BK392" s="264"/>
      <c r="BL392" s="264"/>
      <c r="BM392" s="264"/>
      <c r="BN392" s="264"/>
      <c r="BO392" s="264"/>
      <c r="BP392" s="264"/>
      <c r="BQ392" s="264"/>
      <c r="BR392" s="264"/>
      <c r="BS392" s="264"/>
      <c r="BT392" s="264"/>
      <c r="BU392" s="264"/>
      <c r="BV392" s="485"/>
    </row>
    <row r="393" spans="1:74" s="425" customFormat="1" x14ac:dyDescent="0.25">
      <c r="B393" s="426"/>
      <c r="C393" s="432"/>
      <c r="D393" s="426"/>
      <c r="E393" s="647" t="s">
        <v>21</v>
      </c>
      <c r="F393" s="986"/>
      <c r="G393" s="980"/>
      <c r="H393" s="471">
        <f>SUM(H385:H392)</f>
        <v>1.0464</v>
      </c>
      <c r="I393" s="433">
        <f t="shared" ref="I393:K393" si="152">SUM(I385:I392)</f>
        <v>6.2927999999999997</v>
      </c>
      <c r="J393" s="433">
        <f t="shared" si="152"/>
        <v>9.7320000000000011</v>
      </c>
      <c r="K393" s="433">
        <f t="shared" si="152"/>
        <v>94.488</v>
      </c>
      <c r="L393" s="411"/>
      <c r="M393" s="466"/>
      <c r="N393" s="466"/>
      <c r="O393" s="960"/>
      <c r="P393" s="58"/>
      <c r="Q393" s="264"/>
      <c r="R393" s="264"/>
      <c r="S393" s="264"/>
      <c r="T393" s="264"/>
      <c r="U393" s="264"/>
      <c r="V393" s="264"/>
      <c r="W393" s="264"/>
      <c r="X393" s="264"/>
      <c r="Y393" s="264"/>
      <c r="Z393" s="264"/>
      <c r="AA393" s="264"/>
      <c r="AB393" s="264"/>
      <c r="AC393" s="264"/>
      <c r="AD393" s="264"/>
      <c r="AE393" s="264"/>
      <c r="AF393" s="264"/>
      <c r="AG393" s="264"/>
      <c r="AH393" s="264"/>
      <c r="AI393" s="264"/>
      <c r="AJ393" s="264"/>
      <c r="AK393" s="264"/>
      <c r="AL393" s="264"/>
      <c r="AM393" s="264"/>
      <c r="AN393" s="264"/>
      <c r="AO393" s="264"/>
      <c r="AP393" s="264"/>
      <c r="AQ393" s="264"/>
      <c r="AR393" s="264"/>
      <c r="AS393" s="264"/>
      <c r="AT393" s="264"/>
      <c r="AU393" s="264"/>
      <c r="AV393" s="264"/>
      <c r="AW393" s="264"/>
      <c r="AX393" s="264"/>
      <c r="AY393" s="264"/>
      <c r="AZ393" s="264"/>
      <c r="BA393" s="264"/>
      <c r="BB393" s="264"/>
      <c r="BC393" s="264"/>
      <c r="BD393" s="264"/>
      <c r="BE393" s="264"/>
      <c r="BF393" s="264"/>
      <c r="BG393" s="264"/>
      <c r="BH393" s="264"/>
      <c r="BI393" s="264"/>
      <c r="BJ393" s="264"/>
      <c r="BK393" s="264"/>
      <c r="BL393" s="264"/>
      <c r="BM393" s="264"/>
      <c r="BN393" s="264"/>
      <c r="BO393" s="264"/>
      <c r="BP393" s="264"/>
      <c r="BQ393" s="264"/>
      <c r="BR393" s="264"/>
      <c r="BS393" s="264"/>
      <c r="BT393" s="264"/>
      <c r="BU393" s="264"/>
      <c r="BV393" s="485"/>
    </row>
    <row r="394" spans="1:74" s="425" customFormat="1" ht="15.75" customHeight="1" x14ac:dyDescent="0.25">
      <c r="B394" s="426"/>
      <c r="C394" s="629"/>
      <c r="D394" s="484"/>
      <c r="E394" s="648"/>
      <c r="F394" s="1072"/>
      <c r="G394" s="756"/>
      <c r="H394" s="471"/>
      <c r="I394" s="433"/>
      <c r="J394" s="433"/>
      <c r="K394" s="476"/>
      <c r="L394" s="411"/>
      <c r="M394" s="430"/>
      <c r="N394" s="430"/>
      <c r="O394" s="686"/>
      <c r="P394" s="20"/>
      <c r="Q394" s="264"/>
      <c r="R394" s="264"/>
      <c r="S394" s="264"/>
      <c r="T394" s="264"/>
      <c r="U394" s="264"/>
      <c r="V394" s="264"/>
      <c r="W394" s="264"/>
      <c r="X394" s="264"/>
      <c r="Y394" s="264"/>
      <c r="Z394" s="264"/>
      <c r="AA394" s="264"/>
      <c r="AB394" s="264"/>
      <c r="AC394" s="264"/>
      <c r="AD394" s="264"/>
      <c r="AE394" s="264"/>
      <c r="AF394" s="264"/>
      <c r="AG394" s="264"/>
      <c r="AH394" s="264"/>
      <c r="AI394" s="264"/>
      <c r="AJ394" s="264"/>
      <c r="AK394" s="264"/>
      <c r="AL394" s="264"/>
      <c r="AM394" s="264"/>
      <c r="AN394" s="264"/>
      <c r="AO394" s="264"/>
      <c r="AP394" s="264"/>
      <c r="AQ394" s="264"/>
      <c r="AR394" s="264"/>
      <c r="AS394" s="264"/>
      <c r="AT394" s="264"/>
      <c r="AU394" s="264"/>
      <c r="AV394" s="264"/>
      <c r="AW394" s="264"/>
      <c r="AX394" s="264"/>
      <c r="AY394" s="264"/>
      <c r="AZ394" s="264"/>
      <c r="BA394" s="264"/>
      <c r="BB394" s="264"/>
      <c r="BC394" s="264"/>
      <c r="BD394" s="264"/>
      <c r="BE394" s="264"/>
      <c r="BF394" s="264"/>
      <c r="BG394" s="264"/>
      <c r="BH394" s="264"/>
      <c r="BI394" s="264"/>
      <c r="BJ394" s="264"/>
      <c r="BK394" s="264"/>
      <c r="BL394" s="264"/>
      <c r="BM394" s="264"/>
      <c r="BN394" s="264"/>
      <c r="BO394" s="264"/>
      <c r="BP394" s="264"/>
      <c r="BQ394" s="264"/>
      <c r="BR394" s="264"/>
      <c r="BS394" s="264"/>
      <c r="BT394" s="264"/>
      <c r="BU394" s="264"/>
      <c r="BV394" s="485"/>
    </row>
    <row r="395" spans="1:74" s="425" customFormat="1" x14ac:dyDescent="0.25">
      <c r="A395" s="438"/>
      <c r="B395" s="439" t="s">
        <v>292</v>
      </c>
      <c r="C395" s="440" t="s">
        <v>166</v>
      </c>
      <c r="D395" s="530">
        <v>200</v>
      </c>
      <c r="E395" s="627" t="s">
        <v>167</v>
      </c>
      <c r="F395" s="741">
        <f>G395*100/96</f>
        <v>15.625</v>
      </c>
      <c r="G395" s="756">
        <v>15</v>
      </c>
      <c r="H395" s="459">
        <f>G395*M395/100</f>
        <v>0.19500000000000001</v>
      </c>
      <c r="I395" s="428">
        <f>G395*N395/100</f>
        <v>0.255</v>
      </c>
      <c r="J395" s="428">
        <f>G395*O395/100</f>
        <v>2.0099999999999998</v>
      </c>
      <c r="K395" s="429">
        <f>G395*P395/100</f>
        <v>9.9</v>
      </c>
      <c r="L395" s="411"/>
      <c r="M395" s="430">
        <v>1.3</v>
      </c>
      <c r="N395" s="430">
        <v>1.7</v>
      </c>
      <c r="O395" s="686">
        <v>13.4</v>
      </c>
      <c r="P395" s="20">
        <v>66</v>
      </c>
      <c r="Q395" s="264"/>
      <c r="R395" s="264"/>
      <c r="S395" s="264"/>
      <c r="T395" s="264"/>
      <c r="U395" s="264"/>
      <c r="V395" s="264"/>
      <c r="W395" s="264"/>
      <c r="X395" s="264"/>
      <c r="Y395" s="264"/>
      <c r="Z395" s="264"/>
      <c r="AA395" s="264"/>
      <c r="AB395" s="264"/>
      <c r="AC395" s="264"/>
      <c r="AD395" s="264"/>
      <c r="AE395" s="264"/>
      <c r="AF395" s="264"/>
      <c r="AG395" s="264"/>
      <c r="AH395" s="264"/>
      <c r="AI395" s="264"/>
      <c r="AJ395" s="264"/>
      <c r="AK395" s="264"/>
      <c r="AL395" s="264"/>
      <c r="AM395" s="264"/>
      <c r="AN395" s="264"/>
      <c r="AO395" s="264"/>
      <c r="AP395" s="264"/>
      <c r="AQ395" s="264"/>
      <c r="AR395" s="264"/>
      <c r="AS395" s="264"/>
      <c r="AT395" s="264"/>
      <c r="AU395" s="264"/>
      <c r="AV395" s="264"/>
      <c r="AW395" s="264"/>
      <c r="AX395" s="264"/>
      <c r="AY395" s="264"/>
      <c r="AZ395" s="264"/>
      <c r="BA395" s="264"/>
      <c r="BB395" s="264"/>
      <c r="BC395" s="264"/>
      <c r="BD395" s="264"/>
      <c r="BE395" s="264"/>
      <c r="BF395" s="264"/>
      <c r="BG395" s="264"/>
      <c r="BH395" s="264"/>
      <c r="BI395" s="264"/>
      <c r="BJ395" s="264"/>
      <c r="BK395" s="264"/>
      <c r="BL395" s="264"/>
      <c r="BM395" s="264"/>
      <c r="BN395" s="264"/>
      <c r="BO395" s="264"/>
      <c r="BP395" s="264"/>
      <c r="BQ395" s="264"/>
      <c r="BR395" s="264"/>
      <c r="BS395" s="264"/>
      <c r="BT395" s="264"/>
      <c r="BU395" s="264"/>
      <c r="BV395" s="485"/>
    </row>
    <row r="396" spans="1:74" s="425" customFormat="1" x14ac:dyDescent="0.25">
      <c r="A396" s="432"/>
      <c r="B396" s="442"/>
      <c r="C396" s="443"/>
      <c r="D396" s="529"/>
      <c r="E396" s="627" t="s">
        <v>36</v>
      </c>
      <c r="F396" s="733"/>
      <c r="G396" s="738">
        <v>10</v>
      </c>
      <c r="H396" s="459">
        <f>G396*M396/100</f>
        <v>0</v>
      </c>
      <c r="I396" s="428">
        <f>G396*N396/100</f>
        <v>0</v>
      </c>
      <c r="J396" s="428">
        <f>G396*O396/100</f>
        <v>9.99</v>
      </c>
      <c r="K396" s="429">
        <f>G396*P396/100</f>
        <v>40.6</v>
      </c>
      <c r="L396" s="411"/>
      <c r="M396" s="430">
        <v>0</v>
      </c>
      <c r="N396" s="430">
        <v>0</v>
      </c>
      <c r="O396" s="686">
        <v>99.9</v>
      </c>
      <c r="P396" s="15">
        <v>406</v>
      </c>
      <c r="Q396" s="264"/>
      <c r="R396" s="264"/>
      <c r="S396" s="264"/>
      <c r="T396" s="264"/>
      <c r="U396" s="264"/>
      <c r="V396" s="264"/>
      <c r="W396" s="264"/>
      <c r="X396" s="264"/>
      <c r="Y396" s="264"/>
      <c r="Z396" s="264"/>
      <c r="AA396" s="264"/>
      <c r="AB396" s="264"/>
      <c r="AC396" s="264"/>
      <c r="AD396" s="264"/>
      <c r="AE396" s="264"/>
      <c r="AF396" s="264"/>
      <c r="AG396" s="264"/>
      <c r="AH396" s="264"/>
      <c r="AI396" s="264"/>
      <c r="AJ396" s="264"/>
      <c r="AK396" s="264"/>
      <c r="AL396" s="264"/>
      <c r="AM396" s="264"/>
      <c r="AN396" s="264"/>
      <c r="AO396" s="264"/>
      <c r="AP396" s="264"/>
      <c r="AQ396" s="264"/>
      <c r="AR396" s="264"/>
      <c r="AS396" s="264"/>
      <c r="AT396" s="264"/>
      <c r="AU396" s="264"/>
      <c r="AV396" s="264"/>
      <c r="AW396" s="264"/>
      <c r="AX396" s="264"/>
      <c r="AY396" s="264"/>
      <c r="AZ396" s="264"/>
      <c r="BA396" s="264"/>
      <c r="BB396" s="264"/>
      <c r="BC396" s="264"/>
      <c r="BD396" s="264"/>
      <c r="BE396" s="264"/>
      <c r="BF396" s="264"/>
      <c r="BG396" s="264"/>
      <c r="BH396" s="264"/>
      <c r="BI396" s="264"/>
      <c r="BJ396" s="264"/>
      <c r="BK396" s="264"/>
      <c r="BL396" s="264"/>
      <c r="BM396" s="264"/>
      <c r="BN396" s="264"/>
      <c r="BO396" s="264"/>
      <c r="BP396" s="264"/>
      <c r="BQ396" s="264"/>
      <c r="BR396" s="264"/>
      <c r="BS396" s="264"/>
      <c r="BT396" s="264"/>
      <c r="BU396" s="264"/>
      <c r="BV396" s="485"/>
    </row>
    <row r="397" spans="1:74" s="425" customFormat="1" x14ac:dyDescent="0.25">
      <c r="A397" s="432"/>
      <c r="B397" s="426"/>
      <c r="C397" s="432"/>
      <c r="D397" s="438"/>
      <c r="E397" s="627" t="s">
        <v>18</v>
      </c>
      <c r="F397" s="733"/>
      <c r="G397" s="756">
        <v>180</v>
      </c>
      <c r="H397" s="459">
        <f>G397*M397/100</f>
        <v>0</v>
      </c>
      <c r="I397" s="428">
        <f>G397*N397/100</f>
        <v>0</v>
      </c>
      <c r="J397" s="428">
        <f>G397*O397/100</f>
        <v>0</v>
      </c>
      <c r="K397" s="429">
        <f>G397*P397/100</f>
        <v>0</v>
      </c>
      <c r="L397" s="411"/>
      <c r="M397" s="430"/>
      <c r="N397" s="430"/>
      <c r="O397" s="686"/>
      <c r="P397" s="15"/>
      <c r="Q397" s="264"/>
      <c r="R397" s="264"/>
      <c r="S397" s="264"/>
      <c r="T397" s="264"/>
      <c r="U397" s="264"/>
      <c r="V397" s="264"/>
      <c r="W397" s="264"/>
      <c r="X397" s="264"/>
      <c r="Y397" s="264"/>
      <c r="Z397" s="264"/>
      <c r="AA397" s="264"/>
      <c r="AB397" s="264"/>
      <c r="AC397" s="264"/>
      <c r="AD397" s="264"/>
      <c r="AE397" s="264"/>
      <c r="AF397" s="264"/>
      <c r="AG397" s="264"/>
      <c r="AH397" s="264"/>
      <c r="AI397" s="264"/>
      <c r="AJ397" s="264"/>
      <c r="AK397" s="264"/>
      <c r="AL397" s="264"/>
      <c r="AM397" s="264"/>
      <c r="AN397" s="264"/>
      <c r="AO397" s="264"/>
      <c r="AP397" s="264"/>
      <c r="AQ397" s="264"/>
      <c r="AR397" s="264"/>
      <c r="AS397" s="264"/>
      <c r="AT397" s="264"/>
      <c r="AU397" s="264"/>
      <c r="AV397" s="264"/>
      <c r="AW397" s="264"/>
      <c r="AX397" s="264"/>
      <c r="AY397" s="264"/>
      <c r="AZ397" s="264"/>
      <c r="BA397" s="264"/>
      <c r="BB397" s="264"/>
      <c r="BC397" s="264"/>
      <c r="BD397" s="264"/>
      <c r="BE397" s="264"/>
      <c r="BF397" s="264"/>
      <c r="BG397" s="264"/>
      <c r="BH397" s="264"/>
      <c r="BI397" s="264"/>
      <c r="BJ397" s="264"/>
      <c r="BK397" s="264"/>
      <c r="BL397" s="264"/>
      <c r="BM397" s="264"/>
      <c r="BN397" s="264"/>
      <c r="BO397" s="264"/>
      <c r="BP397" s="264"/>
      <c r="BQ397" s="264"/>
      <c r="BR397" s="264"/>
      <c r="BS397" s="264"/>
      <c r="BT397" s="264"/>
      <c r="BU397" s="264"/>
      <c r="BV397" s="485"/>
    </row>
    <row r="398" spans="1:74" s="425" customFormat="1" x14ac:dyDescent="0.25">
      <c r="A398" s="432"/>
      <c r="B398" s="522"/>
      <c r="C398" s="515"/>
      <c r="D398" s="515"/>
      <c r="E398" s="626" t="s">
        <v>21</v>
      </c>
      <c r="F398" s="1034"/>
      <c r="G398" s="980"/>
      <c r="H398" s="471">
        <f>SUM(H395:H397)</f>
        <v>0.19500000000000001</v>
      </c>
      <c r="I398" s="448">
        <f t="shared" ref="I398:K398" si="153">SUM(I395:I397)</f>
        <v>0.255</v>
      </c>
      <c r="J398" s="448">
        <f t="shared" si="153"/>
        <v>12</v>
      </c>
      <c r="K398" s="448">
        <f t="shared" si="153"/>
        <v>50.5</v>
      </c>
      <c r="L398" s="411"/>
      <c r="M398" s="430"/>
      <c r="N398" s="430"/>
      <c r="O398" s="686"/>
      <c r="P398" s="15"/>
      <c r="Q398" s="264"/>
      <c r="R398" s="264"/>
      <c r="S398" s="264"/>
      <c r="T398" s="264"/>
      <c r="U398" s="264"/>
      <c r="V398" s="264"/>
      <c r="W398" s="264"/>
      <c r="X398" s="264"/>
      <c r="Y398" s="264"/>
      <c r="Z398" s="264"/>
      <c r="AA398" s="264"/>
      <c r="AB398" s="264"/>
      <c r="AC398" s="264"/>
      <c r="AD398" s="264"/>
      <c r="AE398" s="264"/>
      <c r="AF398" s="264"/>
      <c r="AG398" s="264"/>
      <c r="AH398" s="264"/>
      <c r="AI398" s="264"/>
      <c r="AJ398" s="264"/>
      <c r="AK398" s="264"/>
      <c r="AL398" s="264"/>
      <c r="AM398" s="264"/>
      <c r="AN398" s="264"/>
      <c r="AO398" s="264"/>
      <c r="AP398" s="264"/>
      <c r="AQ398" s="264"/>
      <c r="AR398" s="264"/>
      <c r="AS398" s="264"/>
      <c r="AT398" s="264"/>
      <c r="AU398" s="264"/>
      <c r="AV398" s="264"/>
      <c r="AW398" s="264"/>
      <c r="AX398" s="264"/>
      <c r="AY398" s="264"/>
      <c r="AZ398" s="264"/>
      <c r="BA398" s="264"/>
      <c r="BB398" s="264"/>
      <c r="BC398" s="264"/>
      <c r="BD398" s="264"/>
      <c r="BE398" s="264"/>
      <c r="BF398" s="264"/>
      <c r="BG398" s="264"/>
      <c r="BH398" s="264"/>
      <c r="BI398" s="264"/>
      <c r="BJ398" s="264"/>
      <c r="BK398" s="264"/>
      <c r="BL398" s="264"/>
      <c r="BM398" s="264"/>
      <c r="BN398" s="264"/>
      <c r="BO398" s="264"/>
      <c r="BP398" s="264"/>
      <c r="BQ398" s="264"/>
      <c r="BR398" s="264"/>
      <c r="BS398" s="264"/>
      <c r="BT398" s="264"/>
      <c r="BU398" s="264"/>
      <c r="BV398" s="485"/>
    </row>
    <row r="399" spans="1:74" s="424" customFormat="1" x14ac:dyDescent="0.25">
      <c r="B399" s="455"/>
      <c r="C399" s="454"/>
      <c r="D399" s="455"/>
      <c r="E399" s="622" t="s">
        <v>115</v>
      </c>
      <c r="F399" s="1083"/>
      <c r="G399" s="334"/>
      <c r="H399" s="632">
        <f>H384+H393+H394+H398</f>
        <v>12.773300000000001</v>
      </c>
      <c r="I399" s="457">
        <f t="shared" ref="I399:K399" si="154">I384+I393+I394+I398</f>
        <v>13.545300000000001</v>
      </c>
      <c r="J399" s="457">
        <f t="shared" si="154"/>
        <v>45.644599999999997</v>
      </c>
      <c r="K399" s="457">
        <f t="shared" si="154"/>
        <v>333.92399999999998</v>
      </c>
      <c r="O399" s="684"/>
      <c r="P399" s="27"/>
      <c r="Q399" s="264"/>
      <c r="R399" s="264"/>
      <c r="S399" s="264"/>
      <c r="T399" s="264"/>
      <c r="U399" s="264"/>
      <c r="V399" s="264"/>
      <c r="W399" s="264"/>
      <c r="X399" s="264"/>
      <c r="Y399" s="264"/>
      <c r="Z399" s="264"/>
      <c r="AA399" s="264"/>
      <c r="AB399" s="264"/>
      <c r="AC399" s="264"/>
      <c r="AD399" s="264"/>
      <c r="AE399" s="264"/>
      <c r="AF399" s="264"/>
      <c r="AG399" s="264"/>
      <c r="AH399" s="264"/>
      <c r="AI399" s="264"/>
      <c r="AJ399" s="264"/>
      <c r="AK399" s="264"/>
      <c r="AL399" s="264"/>
      <c r="AM399" s="264"/>
      <c r="AN399" s="264"/>
      <c r="AO399" s="264"/>
      <c r="AP399" s="264"/>
      <c r="AQ399" s="264"/>
      <c r="AR399" s="264"/>
      <c r="AS399" s="264"/>
      <c r="AT399" s="264"/>
      <c r="AU399" s="264"/>
      <c r="AV399" s="264"/>
      <c r="AW399" s="264"/>
      <c r="AX399" s="264"/>
      <c r="AY399" s="264"/>
      <c r="AZ399" s="264"/>
      <c r="BA399" s="264"/>
      <c r="BB399" s="264"/>
      <c r="BC399" s="264"/>
      <c r="BD399" s="264"/>
      <c r="BE399" s="264"/>
      <c r="BF399" s="264"/>
      <c r="BG399" s="264"/>
      <c r="BH399" s="264"/>
      <c r="BI399" s="264"/>
      <c r="BJ399" s="264"/>
      <c r="BK399" s="264"/>
      <c r="BL399" s="264"/>
      <c r="BM399" s="264"/>
      <c r="BN399" s="264"/>
      <c r="BO399" s="264"/>
      <c r="BP399" s="264"/>
      <c r="BQ399" s="264"/>
      <c r="BR399" s="264"/>
      <c r="BS399" s="264"/>
      <c r="BT399" s="264"/>
      <c r="BU399" s="264"/>
      <c r="BV399" s="950"/>
    </row>
    <row r="400" spans="1:74" s="424" customFormat="1" x14ac:dyDescent="0.25">
      <c r="A400" s="1302" t="s">
        <v>116</v>
      </c>
      <c r="B400" s="1303"/>
      <c r="C400" s="454"/>
      <c r="D400" s="455"/>
      <c r="E400" s="626"/>
      <c r="F400" s="1074"/>
      <c r="G400" s="980"/>
      <c r="H400" s="632"/>
      <c r="I400" s="457"/>
      <c r="J400" s="457"/>
      <c r="K400" s="457"/>
      <c r="L400" s="411"/>
      <c r="O400" s="684"/>
      <c r="P400" s="27"/>
      <c r="Q400" s="264"/>
      <c r="R400" s="264"/>
      <c r="S400" s="264"/>
      <c r="T400" s="264"/>
      <c r="U400" s="264"/>
      <c r="V400" s="264"/>
      <c r="W400" s="264"/>
      <c r="X400" s="264"/>
      <c r="Y400" s="264"/>
      <c r="Z400" s="264"/>
      <c r="AA400" s="264"/>
      <c r="AB400" s="264"/>
      <c r="AC400" s="264"/>
      <c r="AD400" s="264"/>
      <c r="AE400" s="264"/>
      <c r="AF400" s="264"/>
      <c r="AG400" s="264"/>
      <c r="AH400" s="264"/>
      <c r="AI400" s="264"/>
      <c r="AJ400" s="264"/>
      <c r="AK400" s="264"/>
      <c r="AL400" s="264"/>
      <c r="AM400" s="264"/>
      <c r="AN400" s="264"/>
      <c r="AO400" s="264"/>
      <c r="AP400" s="264"/>
      <c r="AQ400" s="264"/>
      <c r="AR400" s="264"/>
      <c r="AS400" s="264"/>
      <c r="AT400" s="264"/>
      <c r="AU400" s="264"/>
      <c r="AV400" s="264"/>
      <c r="AW400" s="264"/>
      <c r="AX400" s="264"/>
      <c r="AY400" s="264"/>
      <c r="AZ400" s="264"/>
      <c r="BA400" s="264"/>
      <c r="BB400" s="264"/>
      <c r="BC400" s="264"/>
      <c r="BD400" s="264"/>
      <c r="BE400" s="264"/>
      <c r="BF400" s="264"/>
      <c r="BG400" s="264"/>
      <c r="BH400" s="264"/>
      <c r="BI400" s="264"/>
      <c r="BJ400" s="264"/>
      <c r="BK400" s="264"/>
      <c r="BL400" s="264"/>
      <c r="BM400" s="264"/>
      <c r="BN400" s="264"/>
      <c r="BO400" s="264"/>
      <c r="BP400" s="264"/>
      <c r="BQ400" s="264"/>
      <c r="BR400" s="264"/>
      <c r="BS400" s="264"/>
      <c r="BT400" s="264"/>
      <c r="BU400" s="264"/>
      <c r="BV400" s="950"/>
    </row>
    <row r="401" spans="1:74" s="425" customFormat="1" ht="15" customHeight="1" x14ac:dyDescent="0.25">
      <c r="B401" s="426" t="s">
        <v>296</v>
      </c>
      <c r="C401" s="1315" t="s">
        <v>293</v>
      </c>
      <c r="D401" s="436" t="s">
        <v>1175</v>
      </c>
      <c r="E401" s="637" t="s">
        <v>84</v>
      </c>
      <c r="F401" s="733">
        <v>253</v>
      </c>
      <c r="G401" s="738">
        <v>190</v>
      </c>
      <c r="H401" s="459">
        <f t="shared" ref="H401:H406" si="155">G401*M401/100</f>
        <v>3.61</v>
      </c>
      <c r="I401" s="428">
        <f t="shared" ref="I401:I406" si="156">G401*N401/100</f>
        <v>0.56999999999999995</v>
      </c>
      <c r="J401" s="428">
        <f t="shared" ref="J401:J406" si="157">G401*O401/100</f>
        <v>34.770000000000003</v>
      </c>
      <c r="K401" s="429">
        <f t="shared" ref="K401:K406" si="158">G401*P401/100</f>
        <v>155.80000000000001</v>
      </c>
      <c r="L401" s="411"/>
      <c r="M401" s="430">
        <v>1.9</v>
      </c>
      <c r="N401" s="430">
        <v>0.3</v>
      </c>
      <c r="O401" s="686">
        <v>18.3</v>
      </c>
      <c r="P401" s="15">
        <v>82</v>
      </c>
      <c r="Q401" s="264"/>
      <c r="R401" s="264"/>
      <c r="S401" s="264"/>
      <c r="T401" s="264"/>
      <c r="U401" s="264"/>
      <c r="V401" s="264"/>
      <c r="W401" s="264"/>
      <c r="X401" s="264"/>
      <c r="Y401" s="264"/>
      <c r="Z401" s="264"/>
      <c r="AA401" s="264"/>
      <c r="AB401" s="264"/>
      <c r="AC401" s="264"/>
      <c r="AD401" s="264"/>
      <c r="AE401" s="264"/>
      <c r="AF401" s="264"/>
      <c r="AG401" s="264"/>
      <c r="AH401" s="264"/>
      <c r="AI401" s="264"/>
      <c r="AJ401" s="264"/>
      <c r="AK401" s="264"/>
      <c r="AL401" s="264"/>
      <c r="AM401" s="264"/>
      <c r="AN401" s="264"/>
      <c r="AO401" s="264"/>
      <c r="AP401" s="264"/>
      <c r="AQ401" s="264"/>
      <c r="AR401" s="264"/>
      <c r="AS401" s="264"/>
      <c r="AT401" s="264"/>
      <c r="AU401" s="264"/>
      <c r="AV401" s="264"/>
      <c r="AW401" s="264"/>
      <c r="AX401" s="264"/>
      <c r="AY401" s="264"/>
      <c r="AZ401" s="264"/>
      <c r="BA401" s="264"/>
      <c r="BB401" s="264"/>
      <c r="BC401" s="264"/>
      <c r="BD401" s="264"/>
      <c r="BE401" s="264"/>
      <c r="BF401" s="264"/>
      <c r="BG401" s="264"/>
      <c r="BH401" s="264"/>
      <c r="BI401" s="264"/>
      <c r="BJ401" s="264"/>
      <c r="BK401" s="264"/>
      <c r="BL401" s="264"/>
      <c r="BM401" s="264"/>
      <c r="BN401" s="264"/>
      <c r="BO401" s="264"/>
      <c r="BP401" s="264"/>
      <c r="BQ401" s="264"/>
      <c r="BR401" s="264"/>
      <c r="BS401" s="264"/>
      <c r="BT401" s="264"/>
      <c r="BU401" s="264"/>
      <c r="BV401" s="485"/>
    </row>
    <row r="402" spans="1:74" s="425" customFormat="1" x14ac:dyDescent="0.25">
      <c r="B402" s="426"/>
      <c r="C402" s="1261"/>
      <c r="D402" s="436"/>
      <c r="E402" s="637" t="s">
        <v>294</v>
      </c>
      <c r="F402" s="733"/>
      <c r="G402" s="738">
        <v>19</v>
      </c>
      <c r="H402" s="459">
        <f t="shared" si="155"/>
        <v>1.8240000000000001</v>
      </c>
      <c r="I402" s="428">
        <f t="shared" si="156"/>
        <v>0.30400000000000005</v>
      </c>
      <c r="J402" s="428">
        <f t="shared" si="157"/>
        <v>14.382999999999999</v>
      </c>
      <c r="K402" s="429">
        <f t="shared" si="158"/>
        <v>67.069999999999993</v>
      </c>
      <c r="L402" s="411"/>
      <c r="M402" s="430">
        <v>9.6</v>
      </c>
      <c r="N402" s="430">
        <v>1.6</v>
      </c>
      <c r="O402" s="686">
        <v>75.7</v>
      </c>
      <c r="P402" s="15">
        <v>353</v>
      </c>
      <c r="Q402" s="264"/>
      <c r="R402" s="264"/>
      <c r="S402" s="264"/>
      <c r="T402" s="264"/>
      <c r="U402" s="264"/>
      <c r="V402" s="264"/>
      <c r="W402" s="264"/>
      <c r="X402" s="264"/>
      <c r="Y402" s="264"/>
      <c r="Z402" s="264"/>
      <c r="AA402" s="264"/>
      <c r="AB402" s="264"/>
      <c r="AC402" s="264"/>
      <c r="AD402" s="264"/>
      <c r="AE402" s="264"/>
      <c r="AF402" s="264"/>
      <c r="AG402" s="264"/>
      <c r="AH402" s="264"/>
      <c r="AI402" s="264"/>
      <c r="AJ402" s="264"/>
      <c r="AK402" s="264"/>
      <c r="AL402" s="264"/>
      <c r="AM402" s="264"/>
      <c r="AN402" s="264"/>
      <c r="AO402" s="264"/>
      <c r="AP402" s="264"/>
      <c r="AQ402" s="264"/>
      <c r="AR402" s="264"/>
      <c r="AS402" s="264"/>
      <c r="AT402" s="264"/>
      <c r="AU402" s="264"/>
      <c r="AV402" s="264"/>
      <c r="AW402" s="264"/>
      <c r="AX402" s="264"/>
      <c r="AY402" s="264"/>
      <c r="AZ402" s="264"/>
      <c r="BA402" s="264"/>
      <c r="BB402" s="264"/>
      <c r="BC402" s="264"/>
      <c r="BD402" s="264"/>
      <c r="BE402" s="264"/>
      <c r="BF402" s="264"/>
      <c r="BG402" s="264"/>
      <c r="BH402" s="264"/>
      <c r="BI402" s="264"/>
      <c r="BJ402" s="264"/>
      <c r="BK402" s="264"/>
      <c r="BL402" s="264"/>
      <c r="BM402" s="264"/>
      <c r="BN402" s="264"/>
      <c r="BO402" s="264"/>
      <c r="BP402" s="264"/>
      <c r="BQ402" s="264"/>
      <c r="BR402" s="264"/>
      <c r="BS402" s="264"/>
      <c r="BT402" s="264"/>
      <c r="BU402" s="264"/>
      <c r="BV402" s="485"/>
    </row>
    <row r="403" spans="1:74" s="425" customFormat="1" x14ac:dyDescent="0.25">
      <c r="B403" s="426"/>
      <c r="C403" s="1280"/>
      <c r="D403" s="436"/>
      <c r="E403" s="637" t="s">
        <v>120</v>
      </c>
      <c r="F403" s="733" t="s">
        <v>1205</v>
      </c>
      <c r="G403" s="738">
        <v>12</v>
      </c>
      <c r="H403" s="459">
        <f t="shared" si="155"/>
        <v>1.5119999999999998</v>
      </c>
      <c r="I403" s="428">
        <f t="shared" si="156"/>
        <v>1.1880000000000002</v>
      </c>
      <c r="J403" s="428">
        <f t="shared" si="157"/>
        <v>9.6000000000000016E-2</v>
      </c>
      <c r="K403" s="429">
        <f t="shared" si="158"/>
        <v>17.04</v>
      </c>
      <c r="L403" s="411"/>
      <c r="M403" s="430">
        <v>12.6</v>
      </c>
      <c r="N403" s="430">
        <v>9.9</v>
      </c>
      <c r="O403" s="686">
        <v>0.8</v>
      </c>
      <c r="P403" s="15">
        <v>142</v>
      </c>
      <c r="Q403" s="264"/>
      <c r="R403" s="264"/>
      <c r="S403" s="264"/>
      <c r="T403" s="264"/>
      <c r="U403" s="264"/>
      <c r="V403" s="264"/>
      <c r="W403" s="264"/>
      <c r="X403" s="264"/>
      <c r="Y403" s="264"/>
      <c r="Z403" s="264"/>
      <c r="AA403" s="264"/>
      <c r="AB403" s="264"/>
      <c r="AC403" s="264"/>
      <c r="AD403" s="264"/>
      <c r="AE403" s="264"/>
      <c r="AF403" s="264"/>
      <c r="AG403" s="264"/>
      <c r="AH403" s="264"/>
      <c r="AI403" s="264"/>
      <c r="AJ403" s="264"/>
      <c r="AK403" s="264"/>
      <c r="AL403" s="264"/>
      <c r="AM403" s="264"/>
      <c r="AN403" s="264"/>
      <c r="AO403" s="264"/>
      <c r="AP403" s="264"/>
      <c r="AQ403" s="264"/>
      <c r="AR403" s="264"/>
      <c r="AS403" s="264"/>
      <c r="AT403" s="264"/>
      <c r="AU403" s="264"/>
      <c r="AV403" s="264"/>
      <c r="AW403" s="264"/>
      <c r="AX403" s="264"/>
      <c r="AY403" s="264"/>
      <c r="AZ403" s="264"/>
      <c r="BA403" s="264"/>
      <c r="BB403" s="264"/>
      <c r="BC403" s="264"/>
      <c r="BD403" s="264"/>
      <c r="BE403" s="264"/>
      <c r="BF403" s="264"/>
      <c r="BG403" s="264"/>
      <c r="BH403" s="264"/>
      <c r="BI403" s="264"/>
      <c r="BJ403" s="264"/>
      <c r="BK403" s="264"/>
      <c r="BL403" s="264"/>
      <c r="BM403" s="264"/>
      <c r="BN403" s="264"/>
      <c r="BO403" s="264"/>
      <c r="BP403" s="264"/>
      <c r="BQ403" s="264"/>
      <c r="BR403" s="264"/>
      <c r="BS403" s="264"/>
      <c r="BT403" s="264"/>
      <c r="BU403" s="264"/>
      <c r="BV403" s="485"/>
    </row>
    <row r="404" spans="1:74" s="425" customFormat="1" x14ac:dyDescent="0.25">
      <c r="B404" s="426"/>
      <c r="C404" s="432"/>
      <c r="D404" s="436"/>
      <c r="E404" s="637" t="s">
        <v>80</v>
      </c>
      <c r="F404" s="733"/>
      <c r="G404" s="738">
        <v>0.4</v>
      </c>
      <c r="H404" s="459">
        <f t="shared" si="155"/>
        <v>0</v>
      </c>
      <c r="I404" s="428">
        <f t="shared" si="156"/>
        <v>0</v>
      </c>
      <c r="J404" s="428">
        <f t="shared" si="157"/>
        <v>0</v>
      </c>
      <c r="K404" s="429">
        <f t="shared" si="158"/>
        <v>0</v>
      </c>
      <c r="L404" s="411"/>
      <c r="M404" s="430"/>
      <c r="N404" s="430"/>
      <c r="O404" s="686"/>
      <c r="P404" s="15"/>
      <c r="Q404" s="264"/>
      <c r="R404" s="264"/>
      <c r="S404" s="264"/>
      <c r="T404" s="264"/>
      <c r="U404" s="264"/>
      <c r="V404" s="264"/>
      <c r="W404" s="264"/>
      <c r="X404" s="264"/>
      <c r="Y404" s="264"/>
      <c r="Z404" s="264"/>
      <c r="AA404" s="264"/>
      <c r="AB404" s="264"/>
      <c r="AC404" s="264"/>
      <c r="AD404" s="264"/>
      <c r="AE404" s="264"/>
      <c r="AF404" s="264"/>
      <c r="AG404" s="264"/>
      <c r="AH404" s="264"/>
      <c r="AI404" s="264"/>
      <c r="AJ404" s="264"/>
      <c r="AK404" s="264"/>
      <c r="AL404" s="264"/>
      <c r="AM404" s="264"/>
      <c r="AN404" s="264"/>
      <c r="AO404" s="264"/>
      <c r="AP404" s="264"/>
      <c r="AQ404" s="264"/>
      <c r="AR404" s="264"/>
      <c r="AS404" s="264"/>
      <c r="AT404" s="264"/>
      <c r="AU404" s="264"/>
      <c r="AV404" s="264"/>
      <c r="AW404" s="264"/>
      <c r="AX404" s="264"/>
      <c r="AY404" s="264"/>
      <c r="AZ404" s="264"/>
      <c r="BA404" s="264"/>
      <c r="BB404" s="264"/>
      <c r="BC404" s="264"/>
      <c r="BD404" s="264"/>
      <c r="BE404" s="264"/>
      <c r="BF404" s="264"/>
      <c r="BG404" s="264"/>
      <c r="BH404" s="264"/>
      <c r="BI404" s="264"/>
      <c r="BJ404" s="264"/>
      <c r="BK404" s="264"/>
      <c r="BL404" s="264"/>
      <c r="BM404" s="264"/>
      <c r="BN404" s="264"/>
      <c r="BO404" s="264"/>
      <c r="BP404" s="264"/>
      <c r="BQ404" s="264"/>
      <c r="BR404" s="264"/>
      <c r="BS404" s="264"/>
      <c r="BT404" s="264"/>
      <c r="BU404" s="264"/>
      <c r="BV404" s="485"/>
    </row>
    <row r="405" spans="1:74" s="425" customFormat="1" x14ac:dyDescent="0.25">
      <c r="B405" s="426"/>
      <c r="C405" s="432"/>
      <c r="D405" s="436"/>
      <c r="E405" s="637" t="s">
        <v>213</v>
      </c>
      <c r="F405" s="733"/>
      <c r="G405" s="756">
        <v>10</v>
      </c>
      <c r="H405" s="459">
        <f t="shared" si="155"/>
        <v>0</v>
      </c>
      <c r="I405" s="428">
        <f t="shared" si="156"/>
        <v>10</v>
      </c>
      <c r="J405" s="428">
        <f t="shared" si="157"/>
        <v>0</v>
      </c>
      <c r="K405" s="429">
        <f t="shared" si="158"/>
        <v>88.4</v>
      </c>
      <c r="L405" s="411"/>
      <c r="M405" s="430">
        <v>0</v>
      </c>
      <c r="N405" s="430">
        <v>100</v>
      </c>
      <c r="O405" s="686">
        <v>0</v>
      </c>
      <c r="P405" s="15">
        <v>884</v>
      </c>
      <c r="Q405" s="264"/>
      <c r="R405" s="264"/>
      <c r="S405" s="264"/>
      <c r="T405" s="264"/>
      <c r="U405" s="264"/>
      <c r="V405" s="264"/>
      <c r="W405" s="264"/>
      <c r="X405" s="264"/>
      <c r="Y405" s="264"/>
      <c r="Z405" s="264"/>
      <c r="AA405" s="264"/>
      <c r="AB405" s="264"/>
      <c r="AC405" s="264"/>
      <c r="AD405" s="264"/>
      <c r="AE405" s="264"/>
      <c r="AF405" s="264"/>
      <c r="AG405" s="264"/>
      <c r="AH405" s="264"/>
      <c r="AI405" s="264"/>
      <c r="AJ405" s="264"/>
      <c r="AK405" s="264"/>
      <c r="AL405" s="264"/>
      <c r="AM405" s="264"/>
      <c r="AN405" s="264"/>
      <c r="AO405" s="264"/>
      <c r="AP405" s="264"/>
      <c r="AQ405" s="264"/>
      <c r="AR405" s="264"/>
      <c r="AS405" s="264"/>
      <c r="AT405" s="264"/>
      <c r="AU405" s="264"/>
      <c r="AV405" s="264"/>
      <c r="AW405" s="264"/>
      <c r="AX405" s="264"/>
      <c r="AY405" s="264"/>
      <c r="AZ405" s="264"/>
      <c r="BA405" s="264"/>
      <c r="BB405" s="264"/>
      <c r="BC405" s="264"/>
      <c r="BD405" s="264"/>
      <c r="BE405" s="264"/>
      <c r="BF405" s="264"/>
      <c r="BG405" s="264"/>
      <c r="BH405" s="264"/>
      <c r="BI405" s="264"/>
      <c r="BJ405" s="264"/>
      <c r="BK405" s="264"/>
      <c r="BL405" s="264"/>
      <c r="BM405" s="264"/>
      <c r="BN405" s="264"/>
      <c r="BO405" s="264"/>
      <c r="BP405" s="264"/>
      <c r="BQ405" s="264"/>
      <c r="BR405" s="264"/>
      <c r="BS405" s="264"/>
      <c r="BT405" s="264"/>
      <c r="BU405" s="264"/>
      <c r="BV405" s="485"/>
    </row>
    <row r="406" spans="1:74" s="425" customFormat="1" x14ac:dyDescent="0.25">
      <c r="B406" s="426"/>
      <c r="C406" s="432"/>
      <c r="D406" s="436"/>
      <c r="E406" s="637" t="s">
        <v>32</v>
      </c>
      <c r="F406" s="986"/>
      <c r="G406" s="738">
        <v>30</v>
      </c>
      <c r="H406" s="459">
        <f t="shared" si="155"/>
        <v>0.78</v>
      </c>
      <c r="I406" s="428">
        <f t="shared" si="156"/>
        <v>7.5</v>
      </c>
      <c r="J406" s="428">
        <f t="shared" si="157"/>
        <v>0.81</v>
      </c>
      <c r="K406" s="429">
        <f t="shared" si="158"/>
        <v>74.400000000000006</v>
      </c>
      <c r="L406" s="411"/>
      <c r="M406" s="430">
        <v>2.6</v>
      </c>
      <c r="N406" s="430">
        <v>25</v>
      </c>
      <c r="O406" s="686">
        <v>2.7</v>
      </c>
      <c r="P406" s="15">
        <v>248</v>
      </c>
      <c r="Q406" s="264"/>
      <c r="R406" s="264"/>
      <c r="S406" s="264"/>
      <c r="T406" s="264"/>
      <c r="U406" s="264"/>
      <c r="V406" s="264"/>
      <c r="W406" s="264"/>
      <c r="X406" s="264"/>
      <c r="Y406" s="264"/>
      <c r="Z406" s="264"/>
      <c r="AA406" s="264"/>
      <c r="AB406" s="264"/>
      <c r="AC406" s="264"/>
      <c r="AD406" s="264"/>
      <c r="AE406" s="264"/>
      <c r="AF406" s="264"/>
      <c r="AG406" s="264"/>
      <c r="AH406" s="264"/>
      <c r="AI406" s="264"/>
      <c r="AJ406" s="264"/>
      <c r="AK406" s="264"/>
      <c r="AL406" s="264"/>
      <c r="AM406" s="264"/>
      <c r="AN406" s="264"/>
      <c r="AO406" s="264"/>
      <c r="AP406" s="264"/>
      <c r="AQ406" s="264"/>
      <c r="AR406" s="264"/>
      <c r="AS406" s="264"/>
      <c r="AT406" s="264"/>
      <c r="AU406" s="264"/>
      <c r="AV406" s="264"/>
      <c r="AW406" s="264"/>
      <c r="AX406" s="264"/>
      <c r="AY406" s="264"/>
      <c r="AZ406" s="264"/>
      <c r="BA406" s="264"/>
      <c r="BB406" s="264"/>
      <c r="BC406" s="264"/>
      <c r="BD406" s="264"/>
      <c r="BE406" s="264"/>
      <c r="BF406" s="264"/>
      <c r="BG406" s="264"/>
      <c r="BH406" s="264"/>
      <c r="BI406" s="264"/>
      <c r="BJ406" s="264"/>
      <c r="BK406" s="264"/>
      <c r="BL406" s="264"/>
      <c r="BM406" s="264"/>
      <c r="BN406" s="264"/>
      <c r="BO406" s="264"/>
      <c r="BP406" s="264"/>
      <c r="BQ406" s="264"/>
      <c r="BR406" s="264"/>
      <c r="BS406" s="264"/>
      <c r="BT406" s="264"/>
      <c r="BU406" s="264"/>
      <c r="BV406" s="485"/>
    </row>
    <row r="407" spans="1:74" s="425" customFormat="1" x14ac:dyDescent="0.25">
      <c r="B407" s="426"/>
      <c r="C407" s="432"/>
      <c r="D407" s="426"/>
      <c r="E407" s="626" t="s">
        <v>21</v>
      </c>
      <c r="F407" s="1034"/>
      <c r="G407" s="980"/>
      <c r="H407" s="471">
        <f>SUM(H401:H406)</f>
        <v>7.726</v>
      </c>
      <c r="I407" s="433">
        <f t="shared" ref="I407:K407" si="159">SUM(I401:I406)</f>
        <v>19.562000000000001</v>
      </c>
      <c r="J407" s="433">
        <f t="shared" si="159"/>
        <v>50.059000000000005</v>
      </c>
      <c r="K407" s="433">
        <f t="shared" si="159"/>
        <v>402.71000000000004</v>
      </c>
      <c r="L407" s="411"/>
      <c r="O407" s="464"/>
      <c r="P407" s="18"/>
      <c r="Q407" s="264"/>
      <c r="R407" s="264"/>
      <c r="S407" s="264"/>
      <c r="T407" s="264"/>
      <c r="U407" s="264"/>
      <c r="V407" s="264"/>
      <c r="W407" s="264"/>
      <c r="X407" s="264"/>
      <c r="Y407" s="264"/>
      <c r="Z407" s="264"/>
      <c r="AA407" s="264"/>
      <c r="AB407" s="264"/>
      <c r="AC407" s="264"/>
      <c r="AD407" s="264"/>
      <c r="AE407" s="264"/>
      <c r="AF407" s="264"/>
      <c r="AG407" s="264"/>
      <c r="AH407" s="264"/>
      <c r="AI407" s="264"/>
      <c r="AJ407" s="264"/>
      <c r="AK407" s="264"/>
      <c r="AL407" s="264"/>
      <c r="AM407" s="264"/>
      <c r="AN407" s="264"/>
      <c r="AO407" s="264"/>
      <c r="AP407" s="264"/>
      <c r="AQ407" s="264"/>
      <c r="AR407" s="264"/>
      <c r="AS407" s="264"/>
      <c r="AT407" s="264"/>
      <c r="AU407" s="264"/>
      <c r="AV407" s="264"/>
      <c r="AW407" s="264"/>
      <c r="AX407" s="264"/>
      <c r="AY407" s="264"/>
      <c r="AZ407" s="264"/>
      <c r="BA407" s="264"/>
      <c r="BB407" s="264"/>
      <c r="BC407" s="264"/>
      <c r="BD407" s="264"/>
      <c r="BE407" s="264"/>
      <c r="BF407" s="264"/>
      <c r="BG407" s="264"/>
      <c r="BH407" s="264"/>
      <c r="BI407" s="264"/>
      <c r="BJ407" s="264"/>
      <c r="BK407" s="264"/>
      <c r="BL407" s="264"/>
      <c r="BM407" s="264"/>
      <c r="BN407" s="264"/>
      <c r="BO407" s="264"/>
      <c r="BP407" s="264"/>
      <c r="BQ407" s="264"/>
      <c r="BR407" s="264"/>
      <c r="BS407" s="264"/>
      <c r="BT407" s="264"/>
      <c r="BU407" s="264"/>
      <c r="BV407" s="485"/>
    </row>
    <row r="408" spans="1:74" s="425" customFormat="1" ht="15.75" customHeight="1" x14ac:dyDescent="0.25">
      <c r="B408" s="426" t="s">
        <v>297</v>
      </c>
      <c r="C408" s="1306" t="s">
        <v>45</v>
      </c>
      <c r="D408" s="436" t="s">
        <v>99</v>
      </c>
      <c r="E408" s="636" t="s">
        <v>111</v>
      </c>
      <c r="F408" s="806">
        <f>G408*100/65</f>
        <v>7.6923076923076925</v>
      </c>
      <c r="G408" s="932">
        <v>5</v>
      </c>
      <c r="H408" s="459">
        <f>G408*M408/100</f>
        <v>2.5000000000000001E-2</v>
      </c>
      <c r="I408" s="428">
        <f>G408*N408/100</f>
        <v>5.5E-2</v>
      </c>
      <c r="J408" s="428">
        <f>G408*O408/100</f>
        <v>0.27500000000000002</v>
      </c>
      <c r="K408" s="429">
        <f>G408*P408/100</f>
        <v>1.6</v>
      </c>
      <c r="L408" s="411"/>
      <c r="M408" s="430">
        <v>0.5</v>
      </c>
      <c r="N408" s="430">
        <v>1.1000000000000001</v>
      </c>
      <c r="O408" s="686">
        <v>5.5</v>
      </c>
      <c r="P408" s="20">
        <v>32</v>
      </c>
      <c r="Q408" s="264"/>
      <c r="R408" s="264"/>
      <c r="S408" s="264"/>
      <c r="T408" s="264"/>
      <c r="U408" s="264"/>
      <c r="V408" s="264"/>
      <c r="W408" s="264"/>
      <c r="X408" s="264"/>
      <c r="Y408" s="264"/>
      <c r="Z408" s="264"/>
      <c r="AA408" s="264"/>
      <c r="AB408" s="264"/>
      <c r="AC408" s="264"/>
      <c r="AD408" s="264"/>
      <c r="AE408" s="264"/>
      <c r="AF408" s="264"/>
      <c r="AG408" s="264"/>
      <c r="AH408" s="264"/>
      <c r="AI408" s="264"/>
      <c r="AJ408" s="264"/>
      <c r="AK408" s="264"/>
      <c r="AL408" s="264"/>
      <c r="AM408" s="264"/>
      <c r="AN408" s="264"/>
      <c r="AO408" s="264"/>
      <c r="AP408" s="264"/>
      <c r="AQ408" s="264"/>
      <c r="AR408" s="264"/>
      <c r="AS408" s="264"/>
      <c r="AT408" s="264"/>
      <c r="AU408" s="264"/>
      <c r="AV408" s="264"/>
      <c r="AW408" s="264"/>
      <c r="AX408" s="264"/>
      <c r="AY408" s="264"/>
      <c r="AZ408" s="264"/>
      <c r="BA408" s="264"/>
      <c r="BB408" s="264"/>
      <c r="BC408" s="264"/>
      <c r="BD408" s="264"/>
      <c r="BE408" s="264"/>
      <c r="BF408" s="264"/>
      <c r="BG408" s="264"/>
      <c r="BH408" s="264"/>
      <c r="BI408" s="264"/>
      <c r="BJ408" s="264"/>
      <c r="BK408" s="264"/>
      <c r="BL408" s="264"/>
      <c r="BM408" s="264"/>
      <c r="BN408" s="264"/>
      <c r="BO408" s="264"/>
      <c r="BP408" s="264"/>
      <c r="BQ408" s="264"/>
      <c r="BR408" s="264"/>
      <c r="BS408" s="264"/>
      <c r="BT408" s="264"/>
      <c r="BU408" s="264"/>
      <c r="BV408" s="485"/>
    </row>
    <row r="409" spans="1:74" s="425" customFormat="1" x14ac:dyDescent="0.25">
      <c r="B409" s="426"/>
      <c r="C409" s="1239"/>
      <c r="D409" s="436"/>
      <c r="E409" s="623" t="s">
        <v>47</v>
      </c>
      <c r="F409" s="733"/>
      <c r="G409" s="756">
        <v>5</v>
      </c>
      <c r="H409" s="446">
        <f>G409*M409/100</f>
        <v>1.4999999999999999E-2</v>
      </c>
      <c r="I409" s="429">
        <f>G409*N409/100</f>
        <v>0</v>
      </c>
      <c r="J409" s="429">
        <f>G409*O409/100</f>
        <v>4.0999999999999996</v>
      </c>
      <c r="K409" s="429">
        <f>G409*P409/100</f>
        <v>16.7</v>
      </c>
      <c r="L409" s="411"/>
      <c r="M409" s="425">
        <v>0.3</v>
      </c>
      <c r="N409" s="425">
        <v>0</v>
      </c>
      <c r="O409" s="464">
        <v>82</v>
      </c>
      <c r="P409" s="18">
        <v>334</v>
      </c>
      <c r="Q409" s="264"/>
      <c r="R409" s="264"/>
      <c r="S409" s="264"/>
      <c r="T409" s="264"/>
      <c r="U409" s="264"/>
      <c r="V409" s="264"/>
      <c r="W409" s="264"/>
      <c r="X409" s="264"/>
      <c r="Y409" s="264"/>
      <c r="Z409" s="264"/>
      <c r="AA409" s="264"/>
      <c r="AB409" s="264"/>
      <c r="AC409" s="264"/>
      <c r="AD409" s="264"/>
      <c r="AE409" s="264"/>
      <c r="AF409" s="264"/>
      <c r="AG409" s="264"/>
      <c r="AH409" s="264"/>
      <c r="AI409" s="264"/>
      <c r="AJ409" s="264"/>
      <c r="AK409" s="264"/>
      <c r="AL409" s="264"/>
      <c r="AM409" s="264"/>
      <c r="AN409" s="264"/>
      <c r="AO409" s="264"/>
      <c r="AP409" s="264"/>
      <c r="AQ409" s="264"/>
      <c r="AR409" s="264"/>
      <c r="AS409" s="264"/>
      <c r="AT409" s="264"/>
      <c r="AU409" s="264"/>
      <c r="AV409" s="264"/>
      <c r="AW409" s="264"/>
      <c r="AX409" s="264"/>
      <c r="AY409" s="264"/>
      <c r="AZ409" s="264"/>
      <c r="BA409" s="264"/>
      <c r="BB409" s="264"/>
      <c r="BC409" s="264"/>
      <c r="BD409" s="264"/>
      <c r="BE409" s="264"/>
      <c r="BF409" s="264"/>
      <c r="BG409" s="264"/>
      <c r="BH409" s="264"/>
      <c r="BI409" s="264"/>
      <c r="BJ409" s="264"/>
      <c r="BK409" s="264"/>
      <c r="BL409" s="264"/>
      <c r="BM409" s="264"/>
      <c r="BN409" s="264"/>
      <c r="BO409" s="264"/>
      <c r="BP409" s="264"/>
      <c r="BQ409" s="264"/>
      <c r="BR409" s="264"/>
      <c r="BS409" s="264"/>
      <c r="BT409" s="264"/>
      <c r="BU409" s="264"/>
      <c r="BV409" s="485"/>
    </row>
    <row r="410" spans="1:74" s="425" customFormat="1" x14ac:dyDescent="0.25">
      <c r="B410" s="426"/>
      <c r="C410" s="1299"/>
      <c r="D410" s="436"/>
      <c r="E410" s="623" t="s">
        <v>39</v>
      </c>
      <c r="F410" s="733"/>
      <c r="G410" s="738">
        <v>195</v>
      </c>
      <c r="H410" s="459">
        <f>G410*M410/100</f>
        <v>0</v>
      </c>
      <c r="I410" s="428">
        <f>G410*N410/100</f>
        <v>0</v>
      </c>
      <c r="J410" s="428">
        <f>G410*O410/100</f>
        <v>0</v>
      </c>
      <c r="K410" s="429">
        <f>G410*P410/100</f>
        <v>0</v>
      </c>
      <c r="L410" s="411"/>
      <c r="M410" s="430"/>
      <c r="N410" s="430"/>
      <c r="O410" s="686"/>
      <c r="P410" s="15"/>
      <c r="Q410" s="264"/>
      <c r="R410" s="264"/>
      <c r="S410" s="264"/>
      <c r="T410" s="264"/>
      <c r="U410" s="264"/>
      <c r="V410" s="264"/>
      <c r="W410" s="264"/>
      <c r="X410" s="264"/>
      <c r="Y410" s="264"/>
      <c r="Z410" s="264"/>
      <c r="AA410" s="264"/>
      <c r="AB410" s="264"/>
      <c r="AC410" s="264"/>
      <c r="AD410" s="264"/>
      <c r="AE410" s="264"/>
      <c r="AF410" s="264"/>
      <c r="AG410" s="264"/>
      <c r="AH410" s="264"/>
      <c r="AI410" s="264"/>
      <c r="AJ410" s="264"/>
      <c r="AK410" s="264"/>
      <c r="AL410" s="264"/>
      <c r="AM410" s="264"/>
      <c r="AN410" s="264"/>
      <c r="AO410" s="264"/>
      <c r="AP410" s="264"/>
      <c r="AQ410" s="264"/>
      <c r="AR410" s="264"/>
      <c r="AS410" s="264"/>
      <c r="AT410" s="264"/>
      <c r="AU410" s="264"/>
      <c r="AV410" s="264"/>
      <c r="AW410" s="264"/>
      <c r="AX410" s="264"/>
      <c r="AY410" s="264"/>
      <c r="AZ410" s="264"/>
      <c r="BA410" s="264"/>
      <c r="BB410" s="264"/>
      <c r="BC410" s="264"/>
      <c r="BD410" s="264"/>
      <c r="BE410" s="264"/>
      <c r="BF410" s="264"/>
      <c r="BG410" s="264"/>
      <c r="BH410" s="264"/>
      <c r="BI410" s="264"/>
      <c r="BJ410" s="264"/>
      <c r="BK410" s="264"/>
      <c r="BL410" s="264"/>
      <c r="BM410" s="264"/>
      <c r="BN410" s="264"/>
      <c r="BO410" s="264"/>
      <c r="BP410" s="264"/>
      <c r="BQ410" s="264"/>
      <c r="BR410" s="264"/>
      <c r="BS410" s="264"/>
      <c r="BT410" s="264"/>
      <c r="BU410" s="264"/>
      <c r="BV410" s="485"/>
    </row>
    <row r="411" spans="1:74" s="425" customFormat="1" x14ac:dyDescent="0.25">
      <c r="B411" s="426"/>
      <c r="C411" s="432"/>
      <c r="D411" s="426"/>
      <c r="E411" s="626" t="s">
        <v>21</v>
      </c>
      <c r="F411" s="1047"/>
      <c r="G411" s="980"/>
      <c r="H411" s="471">
        <f>SUM(H408:H410)</f>
        <v>0.04</v>
      </c>
      <c r="I411" s="433">
        <f t="shared" ref="I411:K411" si="160">SUM(I408:I410)</f>
        <v>5.5E-2</v>
      </c>
      <c r="J411" s="433">
        <f t="shared" si="160"/>
        <v>4.375</v>
      </c>
      <c r="K411" s="433">
        <f t="shared" si="160"/>
        <v>18.3</v>
      </c>
      <c r="L411" s="411"/>
      <c r="O411" s="464"/>
      <c r="P411" s="18"/>
      <c r="Q411" s="264"/>
      <c r="R411" s="264"/>
      <c r="S411" s="264"/>
      <c r="T411" s="264"/>
      <c r="U411" s="264"/>
      <c r="V411" s="264"/>
      <c r="W411" s="264"/>
      <c r="X411" s="264"/>
      <c r="Y411" s="264"/>
      <c r="Z411" s="264"/>
      <c r="AA411" s="264"/>
      <c r="AB411" s="264"/>
      <c r="AC411" s="264"/>
      <c r="AD411" s="264"/>
      <c r="AE411" s="264"/>
      <c r="AF411" s="264"/>
      <c r="AG411" s="264"/>
      <c r="AH411" s="264"/>
      <c r="AI411" s="264"/>
      <c r="AJ411" s="264"/>
      <c r="AK411" s="264"/>
      <c r="AL411" s="264"/>
      <c r="AM411" s="264"/>
      <c r="AN411" s="264"/>
      <c r="AO411" s="264"/>
      <c r="AP411" s="264"/>
      <c r="AQ411" s="264"/>
      <c r="AR411" s="264"/>
      <c r="AS411" s="264"/>
      <c r="AT411" s="264"/>
      <c r="AU411" s="264"/>
      <c r="AV411" s="264"/>
      <c r="AW411" s="264"/>
      <c r="AX411" s="264"/>
      <c r="AY411" s="264"/>
      <c r="AZ411" s="264"/>
      <c r="BA411" s="264"/>
      <c r="BB411" s="264"/>
      <c r="BC411" s="264"/>
      <c r="BD411" s="264"/>
      <c r="BE411" s="264"/>
      <c r="BF411" s="264"/>
      <c r="BG411" s="264"/>
      <c r="BH411" s="264"/>
      <c r="BI411" s="264"/>
      <c r="BJ411" s="264"/>
      <c r="BK411" s="264"/>
      <c r="BL411" s="264"/>
      <c r="BM411" s="264"/>
      <c r="BN411" s="264"/>
      <c r="BO411" s="264"/>
      <c r="BP411" s="264"/>
      <c r="BQ411" s="264"/>
      <c r="BR411" s="264"/>
      <c r="BS411" s="264"/>
      <c r="BT411" s="264"/>
      <c r="BU411" s="264"/>
      <c r="BV411" s="485"/>
    </row>
    <row r="412" spans="1:74" s="532" customFormat="1" ht="24" customHeight="1" x14ac:dyDescent="0.25">
      <c r="A412" s="432"/>
      <c r="B412" s="439" t="s">
        <v>303</v>
      </c>
      <c r="C412" s="1327" t="s">
        <v>300</v>
      </c>
      <c r="D412" s="530">
        <v>150</v>
      </c>
      <c r="E412" s="637" t="s">
        <v>189</v>
      </c>
      <c r="F412" s="730">
        <v>121.88</v>
      </c>
      <c r="G412" s="738">
        <v>121.88</v>
      </c>
      <c r="H412" s="459">
        <f>G412*M412/100</f>
        <v>2.0719599999999998</v>
      </c>
      <c r="I412" s="428">
        <f>G412*N412/100</f>
        <v>0.36564000000000002</v>
      </c>
      <c r="J412" s="428">
        <f>G412*O412/100</f>
        <v>13.89432</v>
      </c>
      <c r="K412" s="429">
        <f>G412*P412/100</f>
        <v>62.158799999999999</v>
      </c>
      <c r="L412" s="411"/>
      <c r="M412" s="430">
        <v>1.7</v>
      </c>
      <c r="N412" s="430">
        <v>0.3</v>
      </c>
      <c r="O412" s="686">
        <v>11.4</v>
      </c>
      <c r="P412" s="20">
        <v>51</v>
      </c>
      <c r="Q412" s="385"/>
      <c r="R412" s="385"/>
      <c r="S412" s="385"/>
      <c r="T412" s="385"/>
      <c r="U412" s="385"/>
      <c r="V412" s="385"/>
      <c r="W412" s="385"/>
      <c r="X412" s="385"/>
      <c r="Y412" s="385"/>
      <c r="Z412" s="385"/>
      <c r="AA412" s="385"/>
      <c r="AB412" s="385"/>
      <c r="AC412" s="385"/>
      <c r="AD412" s="385"/>
      <c r="AE412" s="385"/>
      <c r="AF412" s="385"/>
      <c r="AG412" s="385"/>
      <c r="AH412" s="385"/>
      <c r="AI412" s="385"/>
      <c r="AJ412" s="385"/>
      <c r="AK412" s="385"/>
      <c r="AL412" s="385"/>
      <c r="AM412" s="385"/>
      <c r="AN412" s="385"/>
      <c r="AO412" s="385"/>
      <c r="AP412" s="385"/>
      <c r="AQ412" s="385"/>
      <c r="AR412" s="385"/>
      <c r="AS412" s="385"/>
      <c r="AT412" s="385"/>
      <c r="AU412" s="385"/>
      <c r="AV412" s="385"/>
      <c r="AW412" s="385"/>
      <c r="AX412" s="385"/>
      <c r="AY412" s="385"/>
      <c r="AZ412" s="385"/>
      <c r="BA412" s="385"/>
      <c r="BB412" s="385"/>
      <c r="BC412" s="385"/>
      <c r="BD412" s="385"/>
      <c r="BE412" s="385"/>
      <c r="BF412" s="385"/>
      <c r="BG412" s="385"/>
      <c r="BH412" s="385"/>
      <c r="BI412" s="385"/>
      <c r="BJ412" s="385"/>
      <c r="BK412" s="385"/>
      <c r="BL412" s="385"/>
      <c r="BM412" s="385"/>
      <c r="BN412" s="385"/>
      <c r="BO412" s="385"/>
      <c r="BP412" s="385"/>
      <c r="BQ412" s="385"/>
      <c r="BR412" s="385"/>
      <c r="BS412" s="385"/>
      <c r="BT412" s="385"/>
      <c r="BU412" s="385"/>
      <c r="BV412" s="953"/>
    </row>
    <row r="413" spans="1:74" s="532" customFormat="1" ht="19.5" customHeight="1" x14ac:dyDescent="0.25">
      <c r="A413" s="432"/>
      <c r="B413" s="426"/>
      <c r="C413" s="1268"/>
      <c r="D413" s="438"/>
      <c r="E413" s="637" t="s">
        <v>298</v>
      </c>
      <c r="F413" s="730">
        <v>49.35</v>
      </c>
      <c r="G413" s="738">
        <v>34.5</v>
      </c>
      <c r="H413" s="459">
        <f>G413*M413/100</f>
        <v>2.0355000000000003</v>
      </c>
      <c r="I413" s="428">
        <f>G413*N413/100</f>
        <v>0.27600000000000002</v>
      </c>
      <c r="J413" s="428">
        <f>G413*O413/100</f>
        <v>4.9335000000000004</v>
      </c>
      <c r="K413" s="429">
        <f>G413*P413/100</f>
        <v>25.875</v>
      </c>
      <c r="L413" s="411"/>
      <c r="M413" s="430">
        <v>5.9</v>
      </c>
      <c r="N413" s="430">
        <v>0.8</v>
      </c>
      <c r="O413" s="686">
        <v>14.3</v>
      </c>
      <c r="P413" s="15">
        <v>75</v>
      </c>
      <c r="Q413" s="385"/>
      <c r="R413" s="385"/>
      <c r="S413" s="385"/>
      <c r="T413" s="385"/>
      <c r="U413" s="385"/>
      <c r="V413" s="385"/>
      <c r="W413" s="385"/>
      <c r="X413" s="385"/>
      <c r="Y413" s="385"/>
      <c r="Z413" s="385"/>
      <c r="AA413" s="385"/>
      <c r="AB413" s="385"/>
      <c r="AC413" s="385"/>
      <c r="AD413" s="385"/>
      <c r="AE413" s="385"/>
      <c r="AF413" s="385"/>
      <c r="AG413" s="385"/>
      <c r="AH413" s="385"/>
      <c r="AI413" s="385"/>
      <c r="AJ413" s="385"/>
      <c r="AK413" s="385"/>
      <c r="AL413" s="385"/>
      <c r="AM413" s="385"/>
      <c r="AN413" s="385"/>
      <c r="AO413" s="385"/>
      <c r="AP413" s="385"/>
      <c r="AQ413" s="385"/>
      <c r="AR413" s="385"/>
      <c r="AS413" s="385"/>
      <c r="AT413" s="385"/>
      <c r="AU413" s="385"/>
      <c r="AV413" s="385"/>
      <c r="AW413" s="385"/>
      <c r="AX413" s="385"/>
      <c r="AY413" s="385"/>
      <c r="AZ413" s="385"/>
      <c r="BA413" s="385"/>
      <c r="BB413" s="385"/>
      <c r="BC413" s="385"/>
      <c r="BD413" s="385"/>
      <c r="BE413" s="385"/>
      <c r="BF413" s="385"/>
      <c r="BG413" s="385"/>
      <c r="BH413" s="385"/>
      <c r="BI413" s="385"/>
      <c r="BJ413" s="385"/>
      <c r="BK413" s="385"/>
      <c r="BL413" s="385"/>
      <c r="BM413" s="385"/>
      <c r="BN413" s="385"/>
      <c r="BO413" s="385"/>
      <c r="BP413" s="385"/>
      <c r="BQ413" s="385"/>
      <c r="BR413" s="385"/>
      <c r="BS413" s="385"/>
      <c r="BT413" s="385"/>
      <c r="BU413" s="385"/>
      <c r="BV413" s="953"/>
    </row>
    <row r="414" spans="1:74" s="532" customFormat="1" ht="25.5" customHeight="1" x14ac:dyDescent="0.25">
      <c r="A414" s="432"/>
      <c r="B414" s="426"/>
      <c r="C414" s="1278"/>
      <c r="D414" s="438"/>
      <c r="E414" s="637" t="s">
        <v>158</v>
      </c>
      <c r="F414" s="730"/>
      <c r="G414" s="738">
        <v>9</v>
      </c>
      <c r="H414" s="459">
        <f>G414*M414/100</f>
        <v>0.23400000000000001</v>
      </c>
      <c r="I414" s="428">
        <f>G414*N414/100</f>
        <v>2.25</v>
      </c>
      <c r="J414" s="428">
        <f>G414*O414/100</f>
        <v>0.24299999999999999</v>
      </c>
      <c r="K414" s="428">
        <f>G414*P414/100</f>
        <v>22.32</v>
      </c>
      <c r="L414" s="411"/>
      <c r="M414" s="430">
        <v>2.6</v>
      </c>
      <c r="N414" s="430">
        <v>25</v>
      </c>
      <c r="O414" s="686">
        <v>2.7</v>
      </c>
      <c r="P414" s="15">
        <v>248</v>
      </c>
      <c r="Q414" s="385"/>
      <c r="R414" s="385"/>
      <c r="S414" s="385"/>
      <c r="T414" s="385"/>
      <c r="U414" s="385"/>
      <c r="V414" s="385"/>
      <c r="W414" s="385"/>
      <c r="X414" s="385"/>
      <c r="Y414" s="385"/>
      <c r="Z414" s="385"/>
      <c r="AA414" s="385"/>
      <c r="AB414" s="385"/>
      <c r="AC414" s="385"/>
      <c r="AD414" s="385"/>
      <c r="AE414" s="385"/>
      <c r="AF414" s="385"/>
      <c r="AG414" s="385"/>
      <c r="AH414" s="385"/>
      <c r="AI414" s="385"/>
      <c r="AJ414" s="385"/>
      <c r="AK414" s="385"/>
      <c r="AL414" s="385"/>
      <c r="AM414" s="385"/>
      <c r="AN414" s="385"/>
      <c r="AO414" s="385"/>
      <c r="AP414" s="385"/>
      <c r="AQ414" s="385"/>
      <c r="AR414" s="385"/>
      <c r="AS414" s="385"/>
      <c r="AT414" s="385"/>
      <c r="AU414" s="385"/>
      <c r="AV414" s="385"/>
      <c r="AW414" s="385"/>
      <c r="AX414" s="385"/>
      <c r="AY414" s="385"/>
      <c r="AZ414" s="385"/>
      <c r="BA414" s="385"/>
      <c r="BB414" s="385"/>
      <c r="BC414" s="385"/>
      <c r="BD414" s="385"/>
      <c r="BE414" s="385"/>
      <c r="BF414" s="385"/>
      <c r="BG414" s="385"/>
      <c r="BH414" s="385"/>
      <c r="BI414" s="385"/>
      <c r="BJ414" s="385"/>
      <c r="BK414" s="385"/>
      <c r="BL414" s="385"/>
      <c r="BM414" s="385"/>
      <c r="BN414" s="385"/>
      <c r="BO414" s="385"/>
      <c r="BP414" s="385"/>
      <c r="BQ414" s="385"/>
      <c r="BR414" s="385"/>
      <c r="BS414" s="385"/>
      <c r="BT414" s="385"/>
      <c r="BU414" s="385"/>
      <c r="BV414" s="953"/>
    </row>
    <row r="415" spans="1:74" s="532" customFormat="1" ht="18" customHeight="1" x14ac:dyDescent="0.25">
      <c r="A415" s="432"/>
      <c r="B415" s="426"/>
      <c r="C415" s="432"/>
      <c r="D415" s="438"/>
      <c r="E415" s="637" t="s">
        <v>299</v>
      </c>
      <c r="F415" s="730"/>
      <c r="G415" s="738">
        <v>9</v>
      </c>
      <c r="H415" s="459">
        <f>G415*M415/100</f>
        <v>4.4999999999999998E-2</v>
      </c>
      <c r="I415" s="428">
        <f>G415*N415/100</f>
        <v>4.617</v>
      </c>
      <c r="J415" s="428">
        <f>G415*O415/100</f>
        <v>0.68399999999999994</v>
      </c>
      <c r="K415" s="429">
        <f>G415*P415/100</f>
        <v>43.83</v>
      </c>
      <c r="L415" s="411"/>
      <c r="M415" s="430">
        <v>0.5</v>
      </c>
      <c r="N415" s="430">
        <v>51.3</v>
      </c>
      <c r="O415" s="686">
        <v>7.6</v>
      </c>
      <c r="P415" s="20">
        <v>487</v>
      </c>
      <c r="Q415" s="385"/>
      <c r="R415" s="385"/>
      <c r="S415" s="385"/>
      <c r="T415" s="385"/>
      <c r="U415" s="385"/>
      <c r="V415" s="385"/>
      <c r="W415" s="385"/>
      <c r="X415" s="385"/>
      <c r="Y415" s="385"/>
      <c r="Z415" s="385"/>
      <c r="AA415" s="385"/>
      <c r="AB415" s="385"/>
      <c r="AC415" s="385"/>
      <c r="AD415" s="385"/>
      <c r="AE415" s="385"/>
      <c r="AF415" s="385"/>
      <c r="AG415" s="385"/>
      <c r="AH415" s="385"/>
      <c r="AI415" s="385"/>
      <c r="AJ415" s="385"/>
      <c r="AK415" s="385"/>
      <c r="AL415" s="385"/>
      <c r="AM415" s="385"/>
      <c r="AN415" s="385"/>
      <c r="AO415" s="385"/>
      <c r="AP415" s="385"/>
      <c r="AQ415" s="385"/>
      <c r="AR415" s="385"/>
      <c r="AS415" s="385"/>
      <c r="AT415" s="385"/>
      <c r="AU415" s="385"/>
      <c r="AV415" s="385"/>
      <c r="AW415" s="385"/>
      <c r="AX415" s="385"/>
      <c r="AY415" s="385"/>
      <c r="AZ415" s="385"/>
      <c r="BA415" s="385"/>
      <c r="BB415" s="385"/>
      <c r="BC415" s="385"/>
      <c r="BD415" s="385"/>
      <c r="BE415" s="385"/>
      <c r="BF415" s="385"/>
      <c r="BG415" s="385"/>
      <c r="BH415" s="385"/>
      <c r="BI415" s="385"/>
      <c r="BJ415" s="385"/>
      <c r="BK415" s="385"/>
      <c r="BL415" s="385"/>
      <c r="BM415" s="385"/>
      <c r="BN415" s="385"/>
      <c r="BO415" s="385"/>
      <c r="BP415" s="385"/>
      <c r="BQ415" s="385"/>
      <c r="BR415" s="385"/>
      <c r="BS415" s="385"/>
      <c r="BT415" s="385"/>
      <c r="BU415" s="385"/>
      <c r="BV415" s="953"/>
    </row>
    <row r="416" spans="1:74" s="532" customFormat="1" ht="21" customHeight="1" x14ac:dyDescent="0.25">
      <c r="A416" s="432"/>
      <c r="B416" s="426"/>
      <c r="C416" s="432"/>
      <c r="D416" s="438"/>
      <c r="E416" s="637" t="s">
        <v>75</v>
      </c>
      <c r="F416" s="730">
        <v>0.88</v>
      </c>
      <c r="G416" s="738">
        <v>0.75</v>
      </c>
      <c r="H416" s="459">
        <f>G416*M416/100</f>
        <v>4.8000000000000008E-2</v>
      </c>
      <c r="I416" s="428">
        <f>G416*N416/100</f>
        <v>3.7499999999999999E-3</v>
      </c>
      <c r="J416" s="428">
        <f>G416*O416/100</f>
        <v>0.24825000000000003</v>
      </c>
      <c r="K416" s="429">
        <f>G416*P416/100</f>
        <v>1.2</v>
      </c>
      <c r="L416" s="411"/>
      <c r="M416" s="430">
        <v>6.4</v>
      </c>
      <c r="N416" s="430">
        <v>0.5</v>
      </c>
      <c r="O416" s="686">
        <v>33.1</v>
      </c>
      <c r="P416" s="15">
        <v>160</v>
      </c>
      <c r="Q416" s="385"/>
      <c r="R416" s="385"/>
      <c r="S416" s="385"/>
      <c r="T416" s="385"/>
      <c r="U416" s="385"/>
      <c r="V416" s="385"/>
      <c r="W416" s="385"/>
      <c r="X416" s="385"/>
      <c r="Y416" s="385"/>
      <c r="Z416" s="385"/>
      <c r="AA416" s="385"/>
      <c r="AB416" s="385"/>
      <c r="AC416" s="385"/>
      <c r="AD416" s="385"/>
      <c r="AE416" s="385"/>
      <c r="AF416" s="385"/>
      <c r="AG416" s="385"/>
      <c r="AH416" s="385"/>
      <c r="AI416" s="385"/>
      <c r="AJ416" s="385"/>
      <c r="AK416" s="385"/>
      <c r="AL416" s="385"/>
      <c r="AM416" s="385"/>
      <c r="AN416" s="385"/>
      <c r="AO416" s="385"/>
      <c r="AP416" s="385"/>
      <c r="AQ416" s="385"/>
      <c r="AR416" s="385"/>
      <c r="AS416" s="385"/>
      <c r="AT416" s="385"/>
      <c r="AU416" s="385"/>
      <c r="AV416" s="385"/>
      <c r="AW416" s="385"/>
      <c r="AX416" s="385"/>
      <c r="AY416" s="385"/>
      <c r="AZ416" s="385"/>
      <c r="BA416" s="385"/>
      <c r="BB416" s="385"/>
      <c r="BC416" s="385"/>
      <c r="BD416" s="385"/>
      <c r="BE416" s="385"/>
      <c r="BF416" s="385"/>
      <c r="BG416" s="385"/>
      <c r="BH416" s="385"/>
      <c r="BI416" s="385"/>
      <c r="BJ416" s="385"/>
      <c r="BK416" s="385"/>
      <c r="BL416" s="385"/>
      <c r="BM416" s="385"/>
      <c r="BN416" s="385"/>
      <c r="BO416" s="385"/>
      <c r="BP416" s="385"/>
      <c r="BQ416" s="385"/>
      <c r="BR416" s="385"/>
      <c r="BS416" s="385"/>
      <c r="BT416" s="385"/>
      <c r="BU416" s="385"/>
      <c r="BV416" s="953"/>
    </row>
    <row r="417" spans="1:74" s="532" customFormat="1" ht="18.75" customHeight="1" x14ac:dyDescent="0.25">
      <c r="A417" s="432"/>
      <c r="B417" s="426"/>
      <c r="C417" s="432"/>
      <c r="D417" s="432"/>
      <c r="E417" s="624" t="s">
        <v>21</v>
      </c>
      <c r="F417" s="1034"/>
      <c r="G417" s="980"/>
      <c r="H417" s="598">
        <f>SUM(H412:H416)</f>
        <v>4.4344599999999996</v>
      </c>
      <c r="I417" s="448">
        <f t="shared" ref="I417:K417" si="161">SUM(I412:I416)</f>
        <v>7.5123899999999999</v>
      </c>
      <c r="J417" s="448">
        <f t="shared" si="161"/>
        <v>20.003070000000001</v>
      </c>
      <c r="K417" s="448">
        <f t="shared" si="161"/>
        <v>155.38380000000001</v>
      </c>
      <c r="L417" s="874"/>
      <c r="O417" s="963"/>
      <c r="P417" s="152"/>
      <c r="Q417" s="385"/>
      <c r="R417" s="385"/>
      <c r="S417" s="385"/>
      <c r="T417" s="385"/>
      <c r="U417" s="385"/>
      <c r="V417" s="385"/>
      <c r="W417" s="385"/>
      <c r="X417" s="385"/>
      <c r="Y417" s="385"/>
      <c r="Z417" s="385"/>
      <c r="AA417" s="385"/>
      <c r="AB417" s="385"/>
      <c r="AC417" s="385"/>
      <c r="AD417" s="385"/>
      <c r="AE417" s="385"/>
      <c r="AF417" s="385"/>
      <c r="AG417" s="385"/>
      <c r="AH417" s="385"/>
      <c r="AI417" s="385"/>
      <c r="AJ417" s="385"/>
      <c r="AK417" s="385"/>
      <c r="AL417" s="385"/>
      <c r="AM417" s="385"/>
      <c r="AN417" s="385"/>
      <c r="AO417" s="385"/>
      <c r="AP417" s="385"/>
      <c r="AQ417" s="385"/>
      <c r="AR417" s="385"/>
      <c r="AS417" s="385"/>
      <c r="AT417" s="385"/>
      <c r="AU417" s="385"/>
      <c r="AV417" s="385"/>
      <c r="AW417" s="385"/>
      <c r="AX417" s="385"/>
      <c r="AY417" s="385"/>
      <c r="AZ417" s="385"/>
      <c r="BA417" s="385"/>
      <c r="BB417" s="385"/>
      <c r="BC417" s="385"/>
      <c r="BD417" s="385"/>
      <c r="BE417" s="385"/>
      <c r="BF417" s="385"/>
      <c r="BG417" s="385"/>
      <c r="BH417" s="385"/>
      <c r="BI417" s="385"/>
      <c r="BJ417" s="385"/>
      <c r="BK417" s="385"/>
      <c r="BL417" s="385"/>
      <c r="BM417" s="385"/>
      <c r="BN417" s="385"/>
      <c r="BO417" s="385"/>
      <c r="BP417" s="385"/>
      <c r="BQ417" s="385"/>
      <c r="BR417" s="385"/>
      <c r="BS417" s="385"/>
      <c r="BT417" s="385"/>
      <c r="BU417" s="385"/>
      <c r="BV417" s="953"/>
    </row>
    <row r="418" spans="1:74" s="425" customFormat="1" x14ac:dyDescent="0.25">
      <c r="A418" s="486"/>
      <c r="B418" s="461"/>
      <c r="C418" s="521" t="s">
        <v>103</v>
      </c>
      <c r="D418" s="522">
        <v>25</v>
      </c>
      <c r="E418" s="582" t="s">
        <v>30</v>
      </c>
      <c r="F418" s="1074"/>
      <c r="G418" s="980">
        <v>25</v>
      </c>
      <c r="H418" s="471">
        <f>G418*M418/100</f>
        <v>1.25</v>
      </c>
      <c r="I418" s="433">
        <f>G418*N418/100</f>
        <v>0.3</v>
      </c>
      <c r="J418" s="433">
        <f>G418*O418/100</f>
        <v>11.75</v>
      </c>
      <c r="K418" s="433">
        <f>G418*P418/100</f>
        <v>51</v>
      </c>
      <c r="L418" s="411"/>
      <c r="M418" s="430">
        <v>5</v>
      </c>
      <c r="N418" s="430">
        <v>1.2</v>
      </c>
      <c r="O418" s="686">
        <v>47</v>
      </c>
      <c r="P418" s="15">
        <v>204</v>
      </c>
      <c r="Q418" s="264"/>
      <c r="R418" s="264"/>
      <c r="S418" s="264"/>
      <c r="T418" s="264"/>
      <c r="U418" s="264"/>
      <c r="V418" s="264"/>
      <c r="W418" s="264"/>
      <c r="X418" s="264"/>
      <c r="Y418" s="264"/>
      <c r="Z418" s="264"/>
      <c r="AA418" s="264"/>
      <c r="AB418" s="264"/>
      <c r="AC418" s="264"/>
      <c r="AD418" s="264"/>
      <c r="AE418" s="264"/>
      <c r="AF418" s="264"/>
      <c r="AG418" s="264"/>
      <c r="AH418" s="264"/>
      <c r="AI418" s="264"/>
      <c r="AJ418" s="264"/>
      <c r="AK418" s="264"/>
      <c r="AL418" s="264"/>
      <c r="AM418" s="264"/>
      <c r="AN418" s="264"/>
      <c r="AO418" s="264"/>
      <c r="AP418" s="264"/>
      <c r="AQ418" s="264"/>
      <c r="AR418" s="264"/>
      <c r="AS418" s="264"/>
      <c r="AT418" s="264"/>
      <c r="AU418" s="264"/>
      <c r="AV418" s="264"/>
      <c r="AW418" s="264"/>
      <c r="AX418" s="264"/>
      <c r="AY418" s="264"/>
      <c r="AZ418" s="264"/>
      <c r="BA418" s="264"/>
      <c r="BB418" s="264"/>
      <c r="BC418" s="264"/>
      <c r="BD418" s="264"/>
      <c r="BE418" s="264"/>
      <c r="BF418" s="264"/>
      <c r="BG418" s="264"/>
      <c r="BH418" s="264"/>
      <c r="BI418" s="264"/>
      <c r="BJ418" s="264"/>
      <c r="BK418" s="264"/>
      <c r="BL418" s="264"/>
      <c r="BM418" s="264"/>
      <c r="BN418" s="264"/>
      <c r="BO418" s="264"/>
      <c r="BP418" s="264"/>
      <c r="BQ418" s="264"/>
      <c r="BR418" s="264"/>
      <c r="BS418" s="264"/>
      <c r="BT418" s="264"/>
      <c r="BU418" s="264"/>
      <c r="BV418" s="485"/>
    </row>
    <row r="419" spans="1:74" s="424" customFormat="1" x14ac:dyDescent="0.25">
      <c r="B419" s="455"/>
      <c r="C419" s="454"/>
      <c r="D419" s="455"/>
      <c r="E419" s="622" t="s">
        <v>125</v>
      </c>
      <c r="F419" s="1083"/>
      <c r="G419" s="334"/>
      <c r="H419" s="632">
        <f>H407+H411+H417+H418</f>
        <v>13.45046</v>
      </c>
      <c r="I419" s="457">
        <f t="shared" ref="I419:K419" si="162">I407+I411+I417</f>
        <v>27.129390000000001</v>
      </c>
      <c r="J419" s="457">
        <f t="shared" si="162"/>
        <v>74.437070000000006</v>
      </c>
      <c r="K419" s="457">
        <f t="shared" si="162"/>
        <v>576.39380000000006</v>
      </c>
      <c r="O419" s="684"/>
      <c r="P419" s="27"/>
      <c r="Q419" s="264"/>
      <c r="R419" s="264"/>
      <c r="S419" s="264"/>
      <c r="T419" s="264"/>
      <c r="U419" s="264"/>
      <c r="V419" s="264"/>
      <c r="W419" s="264"/>
      <c r="X419" s="264"/>
      <c r="Y419" s="264"/>
      <c r="Z419" s="264"/>
      <c r="AA419" s="264"/>
      <c r="AB419" s="264"/>
      <c r="AC419" s="264"/>
      <c r="AD419" s="264"/>
      <c r="AE419" s="264"/>
      <c r="AF419" s="264"/>
      <c r="AG419" s="264"/>
      <c r="AH419" s="264"/>
      <c r="AI419" s="264"/>
      <c r="AJ419" s="264"/>
      <c r="AK419" s="264"/>
      <c r="AL419" s="264"/>
      <c r="AM419" s="264"/>
      <c r="AN419" s="264"/>
      <c r="AO419" s="264"/>
      <c r="AP419" s="264"/>
      <c r="AQ419" s="264"/>
      <c r="AR419" s="264"/>
      <c r="AS419" s="264"/>
      <c r="AT419" s="264"/>
      <c r="AU419" s="264"/>
      <c r="AV419" s="264"/>
      <c r="AW419" s="264"/>
      <c r="AX419" s="264"/>
      <c r="AY419" s="264"/>
      <c r="AZ419" s="264"/>
      <c r="BA419" s="264"/>
      <c r="BB419" s="264"/>
      <c r="BC419" s="264"/>
      <c r="BD419" s="264"/>
      <c r="BE419" s="264"/>
      <c r="BF419" s="264"/>
      <c r="BG419" s="264"/>
      <c r="BH419" s="264"/>
      <c r="BI419" s="264"/>
      <c r="BJ419" s="264"/>
      <c r="BK419" s="264"/>
      <c r="BL419" s="264"/>
      <c r="BM419" s="264"/>
      <c r="BN419" s="264"/>
      <c r="BO419" s="264"/>
      <c r="BP419" s="264"/>
      <c r="BQ419" s="264"/>
      <c r="BR419" s="264"/>
      <c r="BS419" s="264"/>
      <c r="BT419" s="264"/>
      <c r="BU419" s="264"/>
      <c r="BV419" s="950"/>
    </row>
    <row r="420" spans="1:74" s="420" customFormat="1" x14ac:dyDescent="0.25">
      <c r="A420" s="1310" t="s">
        <v>301</v>
      </c>
      <c r="B420" s="1311"/>
      <c r="C420" s="480"/>
      <c r="D420" s="481"/>
      <c r="E420" s="630"/>
      <c r="F420" s="1084"/>
      <c r="G420" s="1035"/>
      <c r="H420" s="926">
        <f>H324+H372+H399+H419</f>
        <v>80.744560000000007</v>
      </c>
      <c r="I420" s="483">
        <f t="shared" ref="I420:K420" si="163">I324+I372+I399+I419</f>
        <v>98.832930000000005</v>
      </c>
      <c r="J420" s="483">
        <f t="shared" si="163"/>
        <v>306.36797000000001</v>
      </c>
      <c r="K420" s="483">
        <f t="shared" si="163"/>
        <v>2347.1008000000002</v>
      </c>
      <c r="O420" s="683"/>
      <c r="P420" s="9"/>
      <c r="Q420" s="264"/>
      <c r="R420" s="264"/>
      <c r="S420" s="264"/>
      <c r="T420" s="264"/>
      <c r="U420" s="264"/>
      <c r="V420" s="264"/>
      <c r="W420" s="264"/>
      <c r="X420" s="264"/>
      <c r="Y420" s="264"/>
      <c r="Z420" s="264"/>
      <c r="AA420" s="264"/>
      <c r="AB420" s="264"/>
      <c r="AC420" s="264"/>
      <c r="AD420" s="264"/>
      <c r="AE420" s="264"/>
      <c r="AF420" s="264"/>
      <c r="AG420" s="264"/>
      <c r="AH420" s="264"/>
      <c r="AI420" s="264"/>
      <c r="AJ420" s="264"/>
      <c r="AK420" s="264"/>
      <c r="AL420" s="264"/>
      <c r="AM420" s="264"/>
      <c r="AN420" s="264"/>
      <c r="AO420" s="264"/>
      <c r="AP420" s="264"/>
      <c r="AQ420" s="264"/>
      <c r="AR420" s="264"/>
      <c r="AS420" s="264"/>
      <c r="AT420" s="264"/>
      <c r="AU420" s="264"/>
      <c r="AV420" s="264"/>
      <c r="AW420" s="264"/>
      <c r="AX420" s="264"/>
      <c r="AY420" s="264"/>
      <c r="AZ420" s="264"/>
      <c r="BA420" s="264"/>
      <c r="BB420" s="264"/>
      <c r="BC420" s="264"/>
      <c r="BD420" s="264"/>
      <c r="BE420" s="264"/>
      <c r="BF420" s="264"/>
      <c r="BG420" s="264"/>
      <c r="BH420" s="264"/>
      <c r="BI420" s="264"/>
      <c r="BJ420" s="264"/>
      <c r="BK420" s="264"/>
      <c r="BL420" s="264"/>
      <c r="BM420" s="264"/>
      <c r="BN420" s="264"/>
      <c r="BO420" s="264"/>
      <c r="BP420" s="264"/>
      <c r="BQ420" s="264"/>
      <c r="BR420" s="264"/>
      <c r="BS420" s="264"/>
      <c r="BT420" s="264"/>
      <c r="BU420" s="264"/>
      <c r="BV420" s="949"/>
    </row>
    <row r="421" spans="1:74" s="420" customFormat="1" x14ac:dyDescent="0.25">
      <c r="A421" s="415" t="s">
        <v>302</v>
      </c>
      <c r="B421" s="416"/>
      <c r="C421" s="416"/>
      <c r="D421" s="417"/>
      <c r="E421" s="621"/>
      <c r="F421" s="1081"/>
      <c r="G421" s="5"/>
      <c r="H421" s="924"/>
      <c r="I421" s="416"/>
      <c r="J421" s="416"/>
      <c r="K421" s="418"/>
      <c r="L421" s="480"/>
      <c r="M421" s="419"/>
      <c r="N421" s="419"/>
      <c r="O421" s="970"/>
      <c r="P421" s="9"/>
      <c r="Q421" s="264"/>
      <c r="R421" s="264"/>
      <c r="S421" s="264"/>
      <c r="T421" s="264"/>
      <c r="U421" s="264"/>
      <c r="V421" s="264"/>
      <c r="W421" s="264"/>
      <c r="X421" s="264"/>
      <c r="Y421" s="264"/>
      <c r="Z421" s="264"/>
      <c r="AA421" s="264"/>
      <c r="AB421" s="264"/>
      <c r="AC421" s="264"/>
      <c r="AD421" s="264"/>
      <c r="AE421" s="264"/>
      <c r="AF421" s="264"/>
      <c r="AG421" s="264"/>
      <c r="AH421" s="264"/>
      <c r="AI421" s="264"/>
      <c r="AJ421" s="264"/>
      <c r="AK421" s="264"/>
      <c r="AL421" s="264"/>
      <c r="AM421" s="264"/>
      <c r="AN421" s="264"/>
      <c r="AO421" s="264"/>
      <c r="AP421" s="264"/>
      <c r="AQ421" s="264"/>
      <c r="AR421" s="264"/>
      <c r="AS421" s="264"/>
      <c r="AT421" s="264"/>
      <c r="AU421" s="264"/>
      <c r="AV421" s="264"/>
      <c r="AW421" s="264"/>
      <c r="AX421" s="264"/>
      <c r="AY421" s="264"/>
      <c r="AZ421" s="264"/>
      <c r="BA421" s="264"/>
      <c r="BB421" s="264"/>
      <c r="BC421" s="264"/>
      <c r="BD421" s="264"/>
      <c r="BE421" s="264"/>
      <c r="BF421" s="264"/>
      <c r="BG421" s="264"/>
      <c r="BH421" s="264"/>
      <c r="BI421" s="264"/>
      <c r="BJ421" s="264"/>
      <c r="BK421" s="264"/>
      <c r="BL421" s="264"/>
      <c r="BM421" s="264"/>
      <c r="BN421" s="264"/>
      <c r="BO421" s="264"/>
      <c r="BP421" s="264"/>
      <c r="BQ421" s="264"/>
      <c r="BR421" s="264"/>
      <c r="BS421" s="264"/>
      <c r="BT421" s="264"/>
      <c r="BU421" s="264"/>
      <c r="BV421" s="949"/>
    </row>
    <row r="422" spans="1:74" s="424" customFormat="1" x14ac:dyDescent="0.25">
      <c r="A422" s="1307" t="s">
        <v>22</v>
      </c>
      <c r="B422" s="1307"/>
      <c r="C422" s="421"/>
      <c r="D422" s="422"/>
      <c r="E422" s="1069"/>
      <c r="F422" s="1086"/>
      <c r="G422" s="728"/>
      <c r="H422" s="925"/>
      <c r="I422" s="421"/>
      <c r="J422" s="421"/>
      <c r="K422" s="423"/>
      <c r="L422" s="411"/>
      <c r="O422" s="684"/>
      <c r="P422" s="27"/>
      <c r="Q422" s="264"/>
      <c r="R422" s="264"/>
      <c r="S422" s="264"/>
      <c r="T422" s="264"/>
      <c r="U422" s="264"/>
      <c r="V422" s="264"/>
      <c r="W422" s="264"/>
      <c r="X422" s="264"/>
      <c r="Y422" s="264"/>
      <c r="Z422" s="264"/>
      <c r="AA422" s="264"/>
      <c r="AB422" s="264"/>
      <c r="AC422" s="264"/>
      <c r="AD422" s="264"/>
      <c r="AE422" s="264"/>
      <c r="AF422" s="264"/>
      <c r="AG422" s="264"/>
      <c r="AH422" s="264"/>
      <c r="AI422" s="264"/>
      <c r="AJ422" s="264"/>
      <c r="AK422" s="264"/>
      <c r="AL422" s="264"/>
      <c r="AM422" s="264"/>
      <c r="AN422" s="264"/>
      <c r="AO422" s="264"/>
      <c r="AP422" s="264"/>
      <c r="AQ422" s="264"/>
      <c r="AR422" s="264"/>
      <c r="AS422" s="264"/>
      <c r="AT422" s="264"/>
      <c r="AU422" s="264"/>
      <c r="AV422" s="264"/>
      <c r="AW422" s="264"/>
      <c r="AX422" s="264"/>
      <c r="AY422" s="264"/>
      <c r="AZ422" s="264"/>
      <c r="BA422" s="264"/>
      <c r="BB422" s="264"/>
      <c r="BC422" s="264"/>
      <c r="BD422" s="264"/>
      <c r="BE422" s="264"/>
      <c r="BF422" s="264"/>
      <c r="BG422" s="264"/>
      <c r="BH422" s="264"/>
      <c r="BI422" s="264"/>
      <c r="BJ422" s="264"/>
      <c r="BK422" s="264"/>
      <c r="BL422" s="264"/>
      <c r="BM422" s="264"/>
      <c r="BN422" s="264"/>
      <c r="BO422" s="264"/>
      <c r="BP422" s="264"/>
      <c r="BQ422" s="264"/>
      <c r="BR422" s="264"/>
      <c r="BS422" s="264"/>
      <c r="BT422" s="264"/>
      <c r="BU422" s="264"/>
      <c r="BV422" s="950"/>
    </row>
    <row r="423" spans="1:74" s="425" customFormat="1" ht="15.75" customHeight="1" x14ac:dyDescent="0.25">
      <c r="B423" s="426" t="s">
        <v>309</v>
      </c>
      <c r="C423" s="1306" t="s">
        <v>304</v>
      </c>
      <c r="D423" s="436" t="s">
        <v>1206</v>
      </c>
      <c r="E423" s="637" t="s">
        <v>190</v>
      </c>
      <c r="F423" s="733"/>
      <c r="G423" s="738">
        <v>47</v>
      </c>
      <c r="H423" s="446">
        <f t="shared" ref="H423:H429" si="164">G423*M423/100</f>
        <v>6.2039999999999997</v>
      </c>
      <c r="I423" s="429">
        <f t="shared" ref="I423:I429" si="165">G423*N423/100</f>
        <v>3.0550000000000002</v>
      </c>
      <c r="J423" s="429">
        <f t="shared" ref="J423:J429" si="166">G423*O423/100</f>
        <v>32.195</v>
      </c>
      <c r="K423" s="429">
        <f t="shared" ref="K423:K429" si="167">G423*P423/100</f>
        <v>172.02</v>
      </c>
      <c r="L423" s="411"/>
      <c r="M423" s="425">
        <v>13.2</v>
      </c>
      <c r="N423" s="425">
        <v>6.5</v>
      </c>
      <c r="O423" s="464">
        <v>68.5</v>
      </c>
      <c r="P423" s="18">
        <v>366</v>
      </c>
      <c r="Q423" s="264"/>
      <c r="R423" s="264"/>
      <c r="S423" s="264"/>
      <c r="T423" s="264"/>
      <c r="U423" s="264"/>
      <c r="V423" s="264"/>
      <c r="W423" s="264"/>
      <c r="X423" s="264"/>
      <c r="Y423" s="264"/>
      <c r="Z423" s="264"/>
      <c r="AA423" s="264"/>
      <c r="AB423" s="264"/>
      <c r="AC423" s="264"/>
      <c r="AD423" s="264"/>
      <c r="AE423" s="264"/>
      <c r="AF423" s="264"/>
      <c r="AG423" s="264"/>
      <c r="AH423" s="264"/>
      <c r="AI423" s="264"/>
      <c r="AJ423" s="264"/>
      <c r="AK423" s="264"/>
      <c r="AL423" s="264"/>
      <c r="AM423" s="264"/>
      <c r="AN423" s="264"/>
      <c r="AO423" s="264"/>
      <c r="AP423" s="264"/>
      <c r="AQ423" s="264"/>
      <c r="AR423" s="264"/>
      <c r="AS423" s="264"/>
      <c r="AT423" s="264"/>
      <c r="AU423" s="264"/>
      <c r="AV423" s="264"/>
      <c r="AW423" s="264"/>
      <c r="AX423" s="264"/>
      <c r="AY423" s="264"/>
      <c r="AZ423" s="264"/>
      <c r="BA423" s="264"/>
      <c r="BB423" s="264"/>
      <c r="BC423" s="264"/>
      <c r="BD423" s="264"/>
      <c r="BE423" s="264"/>
      <c r="BF423" s="264"/>
      <c r="BG423" s="264"/>
      <c r="BH423" s="264"/>
      <c r="BI423" s="264"/>
      <c r="BJ423" s="264"/>
      <c r="BK423" s="264"/>
      <c r="BL423" s="264"/>
      <c r="BM423" s="264"/>
      <c r="BN423" s="264"/>
      <c r="BO423" s="264"/>
      <c r="BP423" s="264"/>
      <c r="BQ423" s="264"/>
      <c r="BR423" s="264"/>
      <c r="BS423" s="264"/>
      <c r="BT423" s="264"/>
      <c r="BU423" s="264"/>
      <c r="BV423" s="485"/>
    </row>
    <row r="424" spans="1:74" s="425" customFormat="1" x14ac:dyDescent="0.25">
      <c r="B424" s="426"/>
      <c r="C424" s="1239"/>
      <c r="D424" s="436"/>
      <c r="E424" s="637" t="s">
        <v>305</v>
      </c>
      <c r="F424" s="733"/>
      <c r="G424" s="738">
        <v>5</v>
      </c>
      <c r="H424" s="446">
        <f t="shared" si="164"/>
        <v>0.995</v>
      </c>
      <c r="I424" s="429">
        <f t="shared" si="165"/>
        <v>2.82</v>
      </c>
      <c r="J424" s="429">
        <f t="shared" si="166"/>
        <v>0.85499999999999998</v>
      </c>
      <c r="K424" s="429">
        <f t="shared" si="167"/>
        <v>32.15</v>
      </c>
      <c r="L424" s="411"/>
      <c r="M424" s="430">
        <v>19.899999999999999</v>
      </c>
      <c r="N424" s="430">
        <v>56.4</v>
      </c>
      <c r="O424" s="686">
        <v>17.100000000000001</v>
      </c>
      <c r="P424" s="20">
        <v>643</v>
      </c>
      <c r="Q424" s="264"/>
      <c r="R424" s="264"/>
      <c r="S424" s="264"/>
      <c r="T424" s="264"/>
      <c r="U424" s="264"/>
      <c r="V424" s="264"/>
      <c r="W424" s="264"/>
      <c r="X424" s="264"/>
      <c r="Y424" s="264"/>
      <c r="Z424" s="264"/>
      <c r="AA424" s="264"/>
      <c r="AB424" s="264"/>
      <c r="AC424" s="264"/>
      <c r="AD424" s="264"/>
      <c r="AE424" s="264"/>
      <c r="AF424" s="264"/>
      <c r="AG424" s="264"/>
      <c r="AH424" s="264"/>
      <c r="AI424" s="264"/>
      <c r="AJ424" s="264"/>
      <c r="AK424" s="264"/>
      <c r="AL424" s="264"/>
      <c r="AM424" s="264"/>
      <c r="AN424" s="264"/>
      <c r="AO424" s="264"/>
      <c r="AP424" s="264"/>
      <c r="AQ424" s="264"/>
      <c r="AR424" s="264"/>
      <c r="AS424" s="264"/>
      <c r="AT424" s="264"/>
      <c r="AU424" s="264"/>
      <c r="AV424" s="264"/>
      <c r="AW424" s="264"/>
      <c r="AX424" s="264"/>
      <c r="AY424" s="264"/>
      <c r="AZ424" s="264"/>
      <c r="BA424" s="264"/>
      <c r="BB424" s="264"/>
      <c r="BC424" s="264"/>
      <c r="BD424" s="264"/>
      <c r="BE424" s="264"/>
      <c r="BF424" s="264"/>
      <c r="BG424" s="264"/>
      <c r="BH424" s="264"/>
      <c r="BI424" s="264"/>
      <c r="BJ424" s="264"/>
      <c r="BK424" s="264"/>
      <c r="BL424" s="264"/>
      <c r="BM424" s="264"/>
      <c r="BN424" s="264"/>
      <c r="BO424" s="264"/>
      <c r="BP424" s="264"/>
      <c r="BQ424" s="264"/>
      <c r="BR424" s="264"/>
      <c r="BS424" s="264"/>
      <c r="BT424" s="264"/>
      <c r="BU424" s="264"/>
      <c r="BV424" s="485"/>
    </row>
    <row r="425" spans="1:74" s="425" customFormat="1" x14ac:dyDescent="0.25">
      <c r="B425" s="426"/>
      <c r="C425" s="1299"/>
      <c r="D425" s="436"/>
      <c r="E425" s="637" t="s">
        <v>306</v>
      </c>
      <c r="F425" s="733"/>
      <c r="G425" s="738">
        <v>3.3</v>
      </c>
      <c r="H425" s="446">
        <f t="shared" si="164"/>
        <v>1.6500000000000001E-2</v>
      </c>
      <c r="I425" s="429">
        <f t="shared" si="165"/>
        <v>2.7225000000000001</v>
      </c>
      <c r="J425" s="429">
        <f t="shared" si="166"/>
        <v>1.9799999999999998E-2</v>
      </c>
      <c r="K425" s="429">
        <f t="shared" si="167"/>
        <v>24.221999999999998</v>
      </c>
      <c r="L425" s="411"/>
      <c r="M425" s="430">
        <v>0.5</v>
      </c>
      <c r="N425" s="430">
        <v>82.5</v>
      </c>
      <c r="O425" s="686">
        <v>0.6</v>
      </c>
      <c r="P425" s="20">
        <v>734</v>
      </c>
      <c r="Q425" s="264"/>
      <c r="R425" s="264"/>
      <c r="S425" s="264"/>
      <c r="T425" s="264"/>
      <c r="U425" s="264"/>
      <c r="V425" s="264"/>
      <c r="W425" s="264"/>
      <c r="X425" s="264"/>
      <c r="Y425" s="264"/>
      <c r="Z425" s="264"/>
      <c r="AA425" s="264"/>
      <c r="AB425" s="264"/>
      <c r="AC425" s="264"/>
      <c r="AD425" s="264"/>
      <c r="AE425" s="264"/>
      <c r="AF425" s="264"/>
      <c r="AG425" s="264"/>
      <c r="AH425" s="264"/>
      <c r="AI425" s="264"/>
      <c r="AJ425" s="264"/>
      <c r="AK425" s="264"/>
      <c r="AL425" s="264"/>
      <c r="AM425" s="264"/>
      <c r="AN425" s="264"/>
      <c r="AO425" s="264"/>
      <c r="AP425" s="264"/>
      <c r="AQ425" s="264"/>
      <c r="AR425" s="264"/>
      <c r="AS425" s="264"/>
      <c r="AT425" s="264"/>
      <c r="AU425" s="264"/>
      <c r="AV425" s="264"/>
      <c r="AW425" s="264"/>
      <c r="AX425" s="264"/>
      <c r="AY425" s="264"/>
      <c r="AZ425" s="264"/>
      <c r="BA425" s="264"/>
      <c r="BB425" s="264"/>
      <c r="BC425" s="264"/>
      <c r="BD425" s="264"/>
      <c r="BE425" s="264"/>
      <c r="BF425" s="264"/>
      <c r="BG425" s="264"/>
      <c r="BH425" s="264"/>
      <c r="BI425" s="264"/>
      <c r="BJ425" s="264"/>
      <c r="BK425" s="264"/>
      <c r="BL425" s="264"/>
      <c r="BM425" s="264"/>
      <c r="BN425" s="264"/>
      <c r="BO425" s="264"/>
      <c r="BP425" s="264"/>
      <c r="BQ425" s="264"/>
      <c r="BR425" s="264"/>
      <c r="BS425" s="264"/>
      <c r="BT425" s="264"/>
      <c r="BU425" s="264"/>
      <c r="BV425" s="485"/>
    </row>
    <row r="426" spans="1:74" s="425" customFormat="1" x14ac:dyDescent="0.25">
      <c r="B426" s="426"/>
      <c r="C426" s="432"/>
      <c r="D426" s="436"/>
      <c r="E426" s="637" t="s">
        <v>307</v>
      </c>
      <c r="F426" s="733"/>
      <c r="G426" s="738">
        <v>5</v>
      </c>
      <c r="H426" s="446">
        <f t="shared" si="164"/>
        <v>1.4999999999999999E-2</v>
      </c>
      <c r="I426" s="429">
        <f t="shared" si="165"/>
        <v>0</v>
      </c>
      <c r="J426" s="429">
        <f t="shared" si="166"/>
        <v>4.0999999999999996</v>
      </c>
      <c r="K426" s="429">
        <f t="shared" si="167"/>
        <v>16.7</v>
      </c>
      <c r="L426" s="411"/>
      <c r="M426" s="425">
        <v>0.3</v>
      </c>
      <c r="N426" s="425">
        <v>0</v>
      </c>
      <c r="O426" s="464">
        <v>82</v>
      </c>
      <c r="P426" s="18">
        <v>334</v>
      </c>
      <c r="Q426" s="264"/>
      <c r="R426" s="264"/>
      <c r="S426" s="264"/>
      <c r="T426" s="264"/>
      <c r="U426" s="264"/>
      <c r="V426" s="264"/>
      <c r="W426" s="264"/>
      <c r="X426" s="264"/>
      <c r="Y426" s="264"/>
      <c r="Z426" s="264"/>
      <c r="AA426" s="264"/>
      <c r="AB426" s="264"/>
      <c r="AC426" s="264"/>
      <c r="AD426" s="264"/>
      <c r="AE426" s="264"/>
      <c r="AF426" s="264"/>
      <c r="AG426" s="264"/>
      <c r="AH426" s="264"/>
      <c r="AI426" s="264"/>
      <c r="AJ426" s="264"/>
      <c r="AK426" s="264"/>
      <c r="AL426" s="264"/>
      <c r="AM426" s="264"/>
      <c r="AN426" s="264"/>
      <c r="AO426" s="264"/>
      <c r="AP426" s="264"/>
      <c r="AQ426" s="264"/>
      <c r="AR426" s="264"/>
      <c r="AS426" s="264"/>
      <c r="AT426" s="264"/>
      <c r="AU426" s="264"/>
      <c r="AV426" s="264"/>
      <c r="AW426" s="264"/>
      <c r="AX426" s="264"/>
      <c r="AY426" s="264"/>
      <c r="AZ426" s="264"/>
      <c r="BA426" s="264"/>
      <c r="BB426" s="264"/>
      <c r="BC426" s="264"/>
      <c r="BD426" s="264"/>
      <c r="BE426" s="264"/>
      <c r="BF426" s="264"/>
      <c r="BG426" s="264"/>
      <c r="BH426" s="264"/>
      <c r="BI426" s="264"/>
      <c r="BJ426" s="264"/>
      <c r="BK426" s="264"/>
      <c r="BL426" s="264"/>
      <c r="BM426" s="264"/>
      <c r="BN426" s="264"/>
      <c r="BO426" s="264"/>
      <c r="BP426" s="264"/>
      <c r="BQ426" s="264"/>
      <c r="BR426" s="264"/>
      <c r="BS426" s="264"/>
      <c r="BT426" s="264"/>
      <c r="BU426" s="264"/>
      <c r="BV426" s="485"/>
    </row>
    <row r="427" spans="1:74" s="425" customFormat="1" x14ac:dyDescent="0.25">
      <c r="B427" s="426"/>
      <c r="C427" s="432"/>
      <c r="D427" s="436"/>
      <c r="E427" s="637" t="s">
        <v>131</v>
      </c>
      <c r="F427" s="733"/>
      <c r="G427" s="738">
        <v>4</v>
      </c>
      <c r="H427" s="446">
        <f t="shared" si="164"/>
        <v>0.11599999999999999</v>
      </c>
      <c r="I427" s="429">
        <f t="shared" si="165"/>
        <v>6.8000000000000005E-2</v>
      </c>
      <c r="J427" s="429">
        <f t="shared" si="166"/>
        <v>2.66</v>
      </c>
      <c r="K427" s="429">
        <f t="shared" si="167"/>
        <v>11.08</v>
      </c>
      <c r="L427" s="411"/>
      <c r="M427" s="430">
        <v>2.9</v>
      </c>
      <c r="N427" s="430">
        <v>1.7</v>
      </c>
      <c r="O427" s="686">
        <v>66.5</v>
      </c>
      <c r="P427" s="20">
        <v>277</v>
      </c>
      <c r="Q427" s="264"/>
      <c r="R427" s="264"/>
      <c r="S427" s="264"/>
      <c r="T427" s="264"/>
      <c r="U427" s="264"/>
      <c r="V427" s="264"/>
      <c r="W427" s="264"/>
      <c r="X427" s="264"/>
      <c r="Y427" s="264"/>
      <c r="Z427" s="264"/>
      <c r="AA427" s="264"/>
      <c r="AB427" s="264"/>
      <c r="AC427" s="264"/>
      <c r="AD427" s="264"/>
      <c r="AE427" s="264"/>
      <c r="AF427" s="264"/>
      <c r="AG427" s="264"/>
      <c r="AH427" s="264"/>
      <c r="AI427" s="264"/>
      <c r="AJ427" s="264"/>
      <c r="AK427" s="264"/>
      <c r="AL427" s="264"/>
      <c r="AM427" s="264"/>
      <c r="AN427" s="264"/>
      <c r="AO427" s="264"/>
      <c r="AP427" s="264"/>
      <c r="AQ427" s="264"/>
      <c r="AR427" s="264"/>
      <c r="AS427" s="264"/>
      <c r="AT427" s="264"/>
      <c r="AU427" s="264"/>
      <c r="AV427" s="264"/>
      <c r="AW427" s="264"/>
      <c r="AX427" s="264"/>
      <c r="AY427" s="264"/>
      <c r="AZ427" s="264"/>
      <c r="BA427" s="264"/>
      <c r="BB427" s="264"/>
      <c r="BC427" s="264"/>
      <c r="BD427" s="264"/>
      <c r="BE427" s="264"/>
      <c r="BF427" s="264"/>
      <c r="BG427" s="264"/>
      <c r="BH427" s="264"/>
      <c r="BI427" s="264"/>
      <c r="BJ427" s="264"/>
      <c r="BK427" s="264"/>
      <c r="BL427" s="264"/>
      <c r="BM427" s="264"/>
      <c r="BN427" s="264"/>
      <c r="BO427" s="264"/>
      <c r="BP427" s="264"/>
      <c r="BQ427" s="264"/>
      <c r="BR427" s="264"/>
      <c r="BS427" s="264"/>
      <c r="BT427" s="264"/>
      <c r="BU427" s="264"/>
      <c r="BV427" s="485"/>
    </row>
    <row r="428" spans="1:74" s="425" customFormat="1" x14ac:dyDescent="0.25">
      <c r="B428" s="426"/>
      <c r="C428" s="432"/>
      <c r="D428" s="436"/>
      <c r="E428" s="637" t="s">
        <v>19</v>
      </c>
      <c r="F428" s="733"/>
      <c r="G428" s="738">
        <v>4</v>
      </c>
      <c r="H428" s="446">
        <f t="shared" si="164"/>
        <v>0.14000000000000001</v>
      </c>
      <c r="I428" s="429">
        <f t="shared" si="165"/>
        <v>6.4000000000000001E-2</v>
      </c>
      <c r="J428" s="429">
        <f t="shared" si="166"/>
        <v>3.12</v>
      </c>
      <c r="K428" s="429">
        <f t="shared" si="167"/>
        <v>13.48</v>
      </c>
      <c r="L428" s="411"/>
      <c r="M428" s="430">
        <v>3.5</v>
      </c>
      <c r="N428" s="430">
        <v>1.6</v>
      </c>
      <c r="O428" s="686">
        <v>78</v>
      </c>
      <c r="P428" s="20">
        <v>337</v>
      </c>
      <c r="Q428" s="264"/>
      <c r="R428" s="264"/>
      <c r="S428" s="264"/>
      <c r="T428" s="264"/>
      <c r="U428" s="264"/>
      <c r="V428" s="264"/>
      <c r="W428" s="264"/>
      <c r="X428" s="264"/>
      <c r="Y428" s="264"/>
      <c r="Z428" s="264"/>
      <c r="AA428" s="264"/>
      <c r="AB428" s="264"/>
      <c r="AC428" s="264"/>
      <c r="AD428" s="264"/>
      <c r="AE428" s="264"/>
      <c r="AF428" s="264"/>
      <c r="AG428" s="264"/>
      <c r="AH428" s="264"/>
      <c r="AI428" s="264"/>
      <c r="AJ428" s="264"/>
      <c r="AK428" s="264"/>
      <c r="AL428" s="264"/>
      <c r="AM428" s="264"/>
      <c r="AN428" s="264"/>
      <c r="AO428" s="264"/>
      <c r="AP428" s="264"/>
      <c r="AQ428" s="264"/>
      <c r="AR428" s="264"/>
      <c r="AS428" s="264"/>
      <c r="AT428" s="264"/>
      <c r="AU428" s="264"/>
      <c r="AV428" s="264"/>
      <c r="AW428" s="264"/>
      <c r="AX428" s="264"/>
      <c r="AY428" s="264"/>
      <c r="AZ428" s="264"/>
      <c r="BA428" s="264"/>
      <c r="BB428" s="264"/>
      <c r="BC428" s="264"/>
      <c r="BD428" s="264"/>
      <c r="BE428" s="264"/>
      <c r="BF428" s="264"/>
      <c r="BG428" s="264"/>
      <c r="BH428" s="264"/>
      <c r="BI428" s="264"/>
      <c r="BJ428" s="264"/>
      <c r="BK428" s="264"/>
      <c r="BL428" s="264"/>
      <c r="BM428" s="264"/>
      <c r="BN428" s="264"/>
      <c r="BO428" s="264"/>
      <c r="BP428" s="264"/>
      <c r="BQ428" s="264"/>
      <c r="BR428" s="264"/>
      <c r="BS428" s="264"/>
      <c r="BT428" s="264"/>
      <c r="BU428" s="264"/>
      <c r="BV428" s="485"/>
    </row>
    <row r="429" spans="1:74" s="425" customFormat="1" x14ac:dyDescent="0.25">
      <c r="B429" s="426"/>
      <c r="C429" s="432"/>
      <c r="D429" s="436"/>
      <c r="E429" s="637" t="s">
        <v>308</v>
      </c>
      <c r="F429" s="733"/>
      <c r="G429" s="738">
        <v>70</v>
      </c>
      <c r="H429" s="446">
        <f t="shared" si="164"/>
        <v>2.66</v>
      </c>
      <c r="I429" s="429">
        <f t="shared" si="165"/>
        <v>2.52</v>
      </c>
      <c r="J429" s="429">
        <f t="shared" si="166"/>
        <v>2.66</v>
      </c>
      <c r="K429" s="429">
        <f t="shared" si="167"/>
        <v>44.1</v>
      </c>
      <c r="L429" s="411"/>
      <c r="M429" s="425">
        <v>3.8</v>
      </c>
      <c r="N429" s="425">
        <v>3.6</v>
      </c>
      <c r="O429" s="464">
        <v>3.8</v>
      </c>
      <c r="P429" s="18">
        <v>63</v>
      </c>
      <c r="Q429" s="264"/>
      <c r="R429" s="264"/>
      <c r="S429" s="264"/>
      <c r="T429" s="264"/>
      <c r="U429" s="264"/>
      <c r="V429" s="264"/>
      <c r="W429" s="264"/>
      <c r="X429" s="264"/>
      <c r="Y429" s="264"/>
      <c r="Z429" s="264"/>
      <c r="AA429" s="264"/>
      <c r="AB429" s="264"/>
      <c r="AC429" s="264"/>
      <c r="AD429" s="264"/>
      <c r="AE429" s="264"/>
      <c r="AF429" s="264"/>
      <c r="AG429" s="264"/>
      <c r="AH429" s="264"/>
      <c r="AI429" s="264"/>
      <c r="AJ429" s="264"/>
      <c r="AK429" s="264"/>
      <c r="AL429" s="264"/>
      <c r="AM429" s="264"/>
      <c r="AN429" s="264"/>
      <c r="AO429" s="264"/>
      <c r="AP429" s="264"/>
      <c r="AQ429" s="264"/>
      <c r="AR429" s="264"/>
      <c r="AS429" s="264"/>
      <c r="AT429" s="264"/>
      <c r="AU429" s="264"/>
      <c r="AV429" s="264"/>
      <c r="AW429" s="264"/>
      <c r="AX429" s="264"/>
      <c r="AY429" s="264"/>
      <c r="AZ429" s="264"/>
      <c r="BA429" s="264"/>
      <c r="BB429" s="264"/>
      <c r="BC429" s="264"/>
      <c r="BD429" s="264"/>
      <c r="BE429" s="264"/>
      <c r="BF429" s="264"/>
      <c r="BG429" s="264"/>
      <c r="BH429" s="264"/>
      <c r="BI429" s="264"/>
      <c r="BJ429" s="264"/>
      <c r="BK429" s="264"/>
      <c r="BL429" s="264"/>
      <c r="BM429" s="264"/>
      <c r="BN429" s="264"/>
      <c r="BO429" s="264"/>
      <c r="BP429" s="264"/>
      <c r="BQ429" s="264"/>
      <c r="BR429" s="264"/>
      <c r="BS429" s="264"/>
      <c r="BT429" s="264"/>
      <c r="BU429" s="264"/>
      <c r="BV429" s="485"/>
    </row>
    <row r="430" spans="1:74" s="425" customFormat="1" x14ac:dyDescent="0.25">
      <c r="B430" s="426"/>
      <c r="C430" s="432"/>
      <c r="D430" s="426"/>
      <c r="E430" s="624" t="s">
        <v>21</v>
      </c>
      <c r="F430" s="1034"/>
      <c r="G430" s="980"/>
      <c r="H430" s="471">
        <f>SUM(H423:H429)</f>
        <v>10.1465</v>
      </c>
      <c r="I430" s="433">
        <f t="shared" ref="I430:K430" si="168">SUM(I423:I429)</f>
        <v>11.249499999999999</v>
      </c>
      <c r="J430" s="433">
        <f t="shared" si="168"/>
        <v>45.609799999999993</v>
      </c>
      <c r="K430" s="433">
        <f t="shared" si="168"/>
        <v>313.75200000000007</v>
      </c>
      <c r="L430" s="411"/>
      <c r="O430" s="464"/>
      <c r="P430" s="18"/>
      <c r="Q430" s="264"/>
      <c r="R430" s="264"/>
      <c r="S430" s="264"/>
      <c r="T430" s="264"/>
      <c r="U430" s="264"/>
      <c r="V430" s="264"/>
      <c r="W430" s="264"/>
      <c r="X430" s="264"/>
      <c r="Y430" s="264"/>
      <c r="Z430" s="264"/>
      <c r="AA430" s="264"/>
      <c r="AB430" s="264"/>
      <c r="AC430" s="264"/>
      <c r="AD430" s="264"/>
      <c r="AE430" s="264"/>
      <c r="AF430" s="264"/>
      <c r="AG430" s="264"/>
      <c r="AH430" s="264"/>
      <c r="AI430" s="264"/>
      <c r="AJ430" s="264"/>
      <c r="AK430" s="264"/>
      <c r="AL430" s="264"/>
      <c r="AM430" s="264"/>
      <c r="AN430" s="264"/>
      <c r="AO430" s="264"/>
      <c r="AP430" s="264"/>
      <c r="AQ430" s="264"/>
      <c r="AR430" s="264"/>
      <c r="AS430" s="264"/>
      <c r="AT430" s="264"/>
      <c r="AU430" s="264"/>
      <c r="AV430" s="264"/>
      <c r="AW430" s="264"/>
      <c r="AX430" s="264"/>
      <c r="AY430" s="264"/>
      <c r="AZ430" s="264"/>
      <c r="BA430" s="264"/>
      <c r="BB430" s="264"/>
      <c r="BC430" s="264"/>
      <c r="BD430" s="264"/>
      <c r="BE430" s="264"/>
      <c r="BF430" s="264"/>
      <c r="BG430" s="264"/>
      <c r="BH430" s="264"/>
      <c r="BI430" s="264"/>
      <c r="BJ430" s="264"/>
      <c r="BK430" s="264"/>
      <c r="BL430" s="264"/>
      <c r="BM430" s="264"/>
      <c r="BN430" s="264"/>
      <c r="BO430" s="264"/>
      <c r="BP430" s="264"/>
      <c r="BQ430" s="264"/>
      <c r="BR430" s="264"/>
      <c r="BS430" s="264"/>
      <c r="BT430" s="264"/>
      <c r="BU430" s="264"/>
      <c r="BV430" s="485"/>
    </row>
    <row r="431" spans="1:74" s="425" customFormat="1" x14ac:dyDescent="0.25">
      <c r="B431" s="426" t="s">
        <v>319</v>
      </c>
      <c r="C431" s="432" t="s">
        <v>65</v>
      </c>
      <c r="D431" s="436">
        <v>200</v>
      </c>
      <c r="E431" s="623" t="s">
        <v>17</v>
      </c>
      <c r="F431" s="733"/>
      <c r="G431" s="738">
        <v>100</v>
      </c>
      <c r="H431" s="459">
        <f>G431*M431/100</f>
        <v>2.8</v>
      </c>
      <c r="I431" s="428">
        <f>G431*N431/100</f>
        <v>2.5</v>
      </c>
      <c r="J431" s="428">
        <f>G431*O431/100</f>
        <v>4.7</v>
      </c>
      <c r="K431" s="429">
        <f>G431*P431/100</f>
        <v>52</v>
      </c>
      <c r="L431" s="411"/>
      <c r="M431" s="430">
        <v>2.8</v>
      </c>
      <c r="N431" s="430">
        <v>2.5</v>
      </c>
      <c r="O431" s="686">
        <v>4.7</v>
      </c>
      <c r="P431" s="20">
        <v>52</v>
      </c>
      <c r="Q431" s="264"/>
      <c r="R431" s="264"/>
      <c r="S431" s="264"/>
      <c r="T431" s="264"/>
      <c r="U431" s="264"/>
      <c r="V431" s="264"/>
      <c r="W431" s="264"/>
      <c r="X431" s="264"/>
      <c r="Y431" s="264"/>
      <c r="Z431" s="264"/>
      <c r="AA431" s="264"/>
      <c r="AB431" s="264"/>
      <c r="AC431" s="264"/>
      <c r="AD431" s="264"/>
      <c r="AE431" s="264"/>
      <c r="AF431" s="264"/>
      <c r="AG431" s="264"/>
      <c r="AH431" s="264"/>
      <c r="AI431" s="264"/>
      <c r="AJ431" s="264"/>
      <c r="AK431" s="264"/>
      <c r="AL431" s="264"/>
      <c r="AM431" s="264"/>
      <c r="AN431" s="264"/>
      <c r="AO431" s="264"/>
      <c r="AP431" s="264"/>
      <c r="AQ431" s="264"/>
      <c r="AR431" s="264"/>
      <c r="AS431" s="264"/>
      <c r="AT431" s="264"/>
      <c r="AU431" s="264"/>
      <c r="AV431" s="264"/>
      <c r="AW431" s="264"/>
      <c r="AX431" s="264"/>
      <c r="AY431" s="264"/>
      <c r="AZ431" s="264"/>
      <c r="BA431" s="264"/>
      <c r="BB431" s="264"/>
      <c r="BC431" s="264"/>
      <c r="BD431" s="264"/>
      <c r="BE431" s="264"/>
      <c r="BF431" s="264"/>
      <c r="BG431" s="264"/>
      <c r="BH431" s="264"/>
      <c r="BI431" s="264"/>
      <c r="BJ431" s="264"/>
      <c r="BK431" s="264"/>
      <c r="BL431" s="264"/>
      <c r="BM431" s="264"/>
      <c r="BN431" s="264"/>
      <c r="BO431" s="264"/>
      <c r="BP431" s="264"/>
      <c r="BQ431" s="264"/>
      <c r="BR431" s="264"/>
      <c r="BS431" s="264"/>
      <c r="BT431" s="264"/>
      <c r="BU431" s="264"/>
      <c r="BV431" s="485"/>
    </row>
    <row r="432" spans="1:74" s="425" customFormat="1" x14ac:dyDescent="0.25">
      <c r="B432" s="426"/>
      <c r="C432" s="432"/>
      <c r="D432" s="436"/>
      <c r="E432" s="623" t="s">
        <v>66</v>
      </c>
      <c r="F432" s="733"/>
      <c r="G432" s="738">
        <v>3</v>
      </c>
      <c r="H432" s="459">
        <f>G432*M432/100</f>
        <v>0.67500000000000004</v>
      </c>
      <c r="I432" s="428">
        <f>G432*N432/100</f>
        <v>0.65699999999999992</v>
      </c>
      <c r="J432" s="428">
        <f>G432*O432/100</f>
        <v>1.2510000000000001</v>
      </c>
      <c r="K432" s="429">
        <f>G432*P432/100</f>
        <v>12.09</v>
      </c>
      <c r="L432" s="411"/>
      <c r="M432" s="425">
        <v>22.5</v>
      </c>
      <c r="N432" s="425">
        <v>21.9</v>
      </c>
      <c r="O432" s="464">
        <v>41.7</v>
      </c>
      <c r="P432" s="18">
        <v>403</v>
      </c>
      <c r="Q432" s="264"/>
      <c r="R432" s="264"/>
      <c r="S432" s="264"/>
      <c r="T432" s="264"/>
      <c r="U432" s="264"/>
      <c r="V432" s="264"/>
      <c r="W432" s="264"/>
      <c r="X432" s="264"/>
      <c r="Y432" s="264"/>
      <c r="Z432" s="264"/>
      <c r="AA432" s="264"/>
      <c r="AB432" s="264"/>
      <c r="AC432" s="264"/>
      <c r="AD432" s="264"/>
      <c r="AE432" s="264"/>
      <c r="AF432" s="264"/>
      <c r="AG432" s="264"/>
      <c r="AH432" s="264"/>
      <c r="AI432" s="264"/>
      <c r="AJ432" s="264"/>
      <c r="AK432" s="264"/>
      <c r="AL432" s="264"/>
      <c r="AM432" s="264"/>
      <c r="AN432" s="264"/>
      <c r="AO432" s="264"/>
      <c r="AP432" s="264"/>
      <c r="AQ432" s="264"/>
      <c r="AR432" s="264"/>
      <c r="AS432" s="264"/>
      <c r="AT432" s="264"/>
      <c r="AU432" s="264"/>
      <c r="AV432" s="264"/>
      <c r="AW432" s="264"/>
      <c r="AX432" s="264"/>
      <c r="AY432" s="264"/>
      <c r="AZ432" s="264"/>
      <c r="BA432" s="264"/>
      <c r="BB432" s="264"/>
      <c r="BC432" s="264"/>
      <c r="BD432" s="264"/>
      <c r="BE432" s="264"/>
      <c r="BF432" s="264"/>
      <c r="BG432" s="264"/>
      <c r="BH432" s="264"/>
      <c r="BI432" s="264"/>
      <c r="BJ432" s="264"/>
      <c r="BK432" s="264"/>
      <c r="BL432" s="264"/>
      <c r="BM432" s="264"/>
      <c r="BN432" s="264"/>
      <c r="BO432" s="264"/>
      <c r="BP432" s="264"/>
      <c r="BQ432" s="264"/>
      <c r="BR432" s="264"/>
      <c r="BS432" s="264"/>
      <c r="BT432" s="264"/>
      <c r="BU432" s="264"/>
      <c r="BV432" s="485"/>
    </row>
    <row r="433" spans="1:74" s="425" customFormat="1" x14ac:dyDescent="0.25">
      <c r="B433" s="426"/>
      <c r="C433" s="432"/>
      <c r="D433" s="436"/>
      <c r="E433" s="623" t="s">
        <v>36</v>
      </c>
      <c r="F433" s="733"/>
      <c r="G433" s="738">
        <v>7</v>
      </c>
      <c r="H433" s="459">
        <f>G433*M433/100</f>
        <v>0</v>
      </c>
      <c r="I433" s="428">
        <f>G433*N433/100</f>
        <v>0</v>
      </c>
      <c r="J433" s="428">
        <f>G433*O433/100</f>
        <v>6.9930000000000003</v>
      </c>
      <c r="K433" s="429">
        <f>G433*P433/100</f>
        <v>28.42</v>
      </c>
      <c r="L433" s="411"/>
      <c r="M433" s="430">
        <v>0</v>
      </c>
      <c r="N433" s="430">
        <v>0</v>
      </c>
      <c r="O433" s="686">
        <v>99.9</v>
      </c>
      <c r="P433" s="15">
        <v>406</v>
      </c>
      <c r="Q433" s="264"/>
      <c r="R433" s="264"/>
      <c r="S433" s="264"/>
      <c r="T433" s="264"/>
      <c r="U433" s="264"/>
      <c r="V433" s="264"/>
      <c r="W433" s="264"/>
      <c r="X433" s="264"/>
      <c r="Y433" s="264"/>
      <c r="Z433" s="264"/>
      <c r="AA433" s="264"/>
      <c r="AB433" s="264"/>
      <c r="AC433" s="264"/>
      <c r="AD433" s="264"/>
      <c r="AE433" s="264"/>
      <c r="AF433" s="264"/>
      <c r="AG433" s="264"/>
      <c r="AH433" s="264"/>
      <c r="AI433" s="264"/>
      <c r="AJ433" s="264"/>
      <c r="AK433" s="264"/>
      <c r="AL433" s="264"/>
      <c r="AM433" s="264"/>
      <c r="AN433" s="264"/>
      <c r="AO433" s="264"/>
      <c r="AP433" s="264"/>
      <c r="AQ433" s="264"/>
      <c r="AR433" s="264"/>
      <c r="AS433" s="264"/>
      <c r="AT433" s="264"/>
      <c r="AU433" s="264"/>
      <c r="AV433" s="264"/>
      <c r="AW433" s="264"/>
      <c r="AX433" s="264"/>
      <c r="AY433" s="264"/>
      <c r="AZ433" s="264"/>
      <c r="BA433" s="264"/>
      <c r="BB433" s="264"/>
      <c r="BC433" s="264"/>
      <c r="BD433" s="264"/>
      <c r="BE433" s="264"/>
      <c r="BF433" s="264"/>
      <c r="BG433" s="264"/>
      <c r="BH433" s="264"/>
      <c r="BI433" s="264"/>
      <c r="BJ433" s="264"/>
      <c r="BK433" s="264"/>
      <c r="BL433" s="264"/>
      <c r="BM433" s="264"/>
      <c r="BN433" s="264"/>
      <c r="BO433" s="264"/>
      <c r="BP433" s="264"/>
      <c r="BQ433" s="264"/>
      <c r="BR433" s="264"/>
      <c r="BS433" s="264"/>
      <c r="BT433" s="264"/>
      <c r="BU433" s="264"/>
      <c r="BV433" s="485"/>
    </row>
    <row r="434" spans="1:74" s="425" customFormat="1" x14ac:dyDescent="0.25">
      <c r="B434" s="426"/>
      <c r="C434" s="432"/>
      <c r="D434" s="436"/>
      <c r="E434" s="623" t="s">
        <v>39</v>
      </c>
      <c r="F434" s="733"/>
      <c r="G434" s="738">
        <v>90</v>
      </c>
      <c r="H434" s="459">
        <f>G434*M434/100</f>
        <v>0</v>
      </c>
      <c r="I434" s="428">
        <f>G434*N434/100</f>
        <v>0</v>
      </c>
      <c r="J434" s="428">
        <f>G434*O434/100</f>
        <v>0</v>
      </c>
      <c r="K434" s="428">
        <f>G434*P434/100</f>
        <v>0</v>
      </c>
      <c r="L434" s="411"/>
      <c r="M434" s="430"/>
      <c r="N434" s="430"/>
      <c r="O434" s="686"/>
      <c r="P434" s="15"/>
      <c r="Q434" s="264"/>
      <c r="R434" s="264"/>
      <c r="S434" s="264"/>
      <c r="T434" s="264"/>
      <c r="U434" s="264"/>
      <c r="V434" s="264"/>
      <c r="W434" s="264"/>
      <c r="X434" s="264"/>
      <c r="Y434" s="264"/>
      <c r="Z434" s="264"/>
      <c r="AA434" s="264"/>
      <c r="AB434" s="264"/>
      <c r="AC434" s="264"/>
      <c r="AD434" s="264"/>
      <c r="AE434" s="264"/>
      <c r="AF434" s="264"/>
      <c r="AG434" s="264"/>
      <c r="AH434" s="264"/>
      <c r="AI434" s="264"/>
      <c r="AJ434" s="264"/>
      <c r="AK434" s="264"/>
      <c r="AL434" s="264"/>
      <c r="AM434" s="264"/>
      <c r="AN434" s="264"/>
      <c r="AO434" s="264"/>
      <c r="AP434" s="264"/>
      <c r="AQ434" s="264"/>
      <c r="AR434" s="264"/>
      <c r="AS434" s="264"/>
      <c r="AT434" s="264"/>
      <c r="AU434" s="264"/>
      <c r="AV434" s="264"/>
      <c r="AW434" s="264"/>
      <c r="AX434" s="264"/>
      <c r="AY434" s="264"/>
      <c r="AZ434" s="264"/>
      <c r="BA434" s="264"/>
      <c r="BB434" s="264"/>
      <c r="BC434" s="264"/>
      <c r="BD434" s="264"/>
      <c r="BE434" s="264"/>
      <c r="BF434" s="264"/>
      <c r="BG434" s="264"/>
      <c r="BH434" s="264"/>
      <c r="BI434" s="264"/>
      <c r="BJ434" s="264"/>
      <c r="BK434" s="264"/>
      <c r="BL434" s="264"/>
      <c r="BM434" s="264"/>
      <c r="BN434" s="264"/>
      <c r="BO434" s="264"/>
      <c r="BP434" s="264"/>
      <c r="BQ434" s="264"/>
      <c r="BR434" s="264"/>
      <c r="BS434" s="264"/>
      <c r="BT434" s="264"/>
      <c r="BU434" s="264"/>
      <c r="BV434" s="485"/>
    </row>
    <row r="435" spans="1:74" s="425" customFormat="1" x14ac:dyDescent="0.25">
      <c r="B435" s="426"/>
      <c r="C435" s="432"/>
      <c r="D435" s="426"/>
      <c r="E435" s="626" t="s">
        <v>21</v>
      </c>
      <c r="F435" s="1034"/>
      <c r="G435" s="980"/>
      <c r="H435" s="471">
        <f>SUM(H431:H434)</f>
        <v>3.4749999999999996</v>
      </c>
      <c r="I435" s="433">
        <f t="shared" ref="I435:K435" si="169">SUM(I431:I434)</f>
        <v>3.157</v>
      </c>
      <c r="J435" s="433">
        <f t="shared" si="169"/>
        <v>12.944000000000001</v>
      </c>
      <c r="K435" s="433">
        <f t="shared" si="169"/>
        <v>92.51</v>
      </c>
      <c r="L435" s="411"/>
      <c r="O435" s="464"/>
      <c r="P435" s="18"/>
      <c r="Q435" s="264"/>
      <c r="R435" s="264"/>
      <c r="S435" s="264"/>
      <c r="T435" s="264"/>
      <c r="U435" s="264"/>
      <c r="V435" s="264"/>
      <c r="W435" s="264"/>
      <c r="X435" s="264"/>
      <c r="Y435" s="264"/>
      <c r="Z435" s="264"/>
      <c r="AA435" s="264"/>
      <c r="AB435" s="264"/>
      <c r="AC435" s="264"/>
      <c r="AD435" s="264"/>
      <c r="AE435" s="264"/>
      <c r="AF435" s="264"/>
      <c r="AG435" s="264"/>
      <c r="AH435" s="264"/>
      <c r="AI435" s="264"/>
      <c r="AJ435" s="264"/>
      <c r="AK435" s="264"/>
      <c r="AL435" s="264"/>
      <c r="AM435" s="264"/>
      <c r="AN435" s="264"/>
      <c r="AO435" s="264"/>
      <c r="AP435" s="264"/>
      <c r="AQ435" s="264"/>
      <c r="AR435" s="264"/>
      <c r="AS435" s="264"/>
      <c r="AT435" s="264"/>
      <c r="AU435" s="264"/>
      <c r="AV435" s="264"/>
      <c r="AW435" s="264"/>
      <c r="AX435" s="264"/>
      <c r="AY435" s="264"/>
      <c r="AZ435" s="264"/>
      <c r="BA435" s="264"/>
      <c r="BB435" s="264"/>
      <c r="BC435" s="264"/>
      <c r="BD435" s="264"/>
      <c r="BE435" s="264"/>
      <c r="BF435" s="264"/>
      <c r="BG435" s="264"/>
      <c r="BH435" s="264"/>
      <c r="BI435" s="264"/>
      <c r="BJ435" s="264"/>
      <c r="BK435" s="264"/>
      <c r="BL435" s="264"/>
      <c r="BM435" s="264"/>
      <c r="BN435" s="264"/>
      <c r="BO435" s="264"/>
      <c r="BP435" s="264"/>
      <c r="BQ435" s="264"/>
      <c r="BR435" s="264"/>
      <c r="BS435" s="264"/>
      <c r="BT435" s="264"/>
      <c r="BU435" s="264"/>
      <c r="BV435" s="485"/>
    </row>
    <row r="436" spans="1:74" s="425" customFormat="1" ht="20.25" customHeight="1" x14ac:dyDescent="0.25">
      <c r="B436" s="426" t="s">
        <v>317</v>
      </c>
      <c r="C436" s="1308" t="s">
        <v>318</v>
      </c>
      <c r="D436" s="484" t="s">
        <v>1207</v>
      </c>
      <c r="E436" s="582" t="s">
        <v>30</v>
      </c>
      <c r="F436" s="1074"/>
      <c r="G436" s="980">
        <v>50</v>
      </c>
      <c r="H436" s="511">
        <f>G436*M436/100</f>
        <v>2.5</v>
      </c>
      <c r="I436" s="478">
        <f>G436*N436/100</f>
        <v>0.6</v>
      </c>
      <c r="J436" s="478">
        <f>G436*O436/100</f>
        <v>23.5</v>
      </c>
      <c r="K436" s="478">
        <f>G436*P436/100</f>
        <v>102</v>
      </c>
      <c r="L436" s="411"/>
      <c r="M436" s="430">
        <v>5</v>
      </c>
      <c r="N436" s="430">
        <v>1.2</v>
      </c>
      <c r="O436" s="686">
        <v>47</v>
      </c>
      <c r="P436" s="15">
        <v>204</v>
      </c>
      <c r="Q436" s="264"/>
      <c r="R436" s="264"/>
      <c r="S436" s="264"/>
      <c r="T436" s="264"/>
      <c r="U436" s="264"/>
      <c r="V436" s="264"/>
      <c r="W436" s="264"/>
      <c r="X436" s="264"/>
      <c r="Y436" s="264"/>
      <c r="Z436" s="264"/>
      <c r="AA436" s="264"/>
      <c r="AB436" s="264"/>
      <c r="AC436" s="264"/>
      <c r="AD436" s="264"/>
      <c r="AE436" s="264"/>
      <c r="AF436" s="264"/>
      <c r="AG436" s="264"/>
      <c r="AH436" s="264"/>
      <c r="AI436" s="264"/>
      <c r="AJ436" s="264"/>
      <c r="AK436" s="264"/>
      <c r="AL436" s="264"/>
      <c r="AM436" s="264"/>
      <c r="AN436" s="264"/>
      <c r="AO436" s="264"/>
      <c r="AP436" s="264"/>
      <c r="AQ436" s="264"/>
      <c r="AR436" s="264"/>
      <c r="AS436" s="264"/>
      <c r="AT436" s="264"/>
      <c r="AU436" s="264"/>
      <c r="AV436" s="264"/>
      <c r="AW436" s="264"/>
      <c r="AX436" s="264"/>
      <c r="AY436" s="264"/>
      <c r="AZ436" s="264"/>
      <c r="BA436" s="264"/>
      <c r="BB436" s="264"/>
      <c r="BC436" s="264"/>
      <c r="BD436" s="264"/>
      <c r="BE436" s="264"/>
      <c r="BF436" s="264"/>
      <c r="BG436" s="264"/>
      <c r="BH436" s="264"/>
      <c r="BI436" s="264"/>
      <c r="BJ436" s="264"/>
      <c r="BK436" s="264"/>
      <c r="BL436" s="264"/>
      <c r="BM436" s="264"/>
      <c r="BN436" s="264"/>
      <c r="BO436" s="264"/>
      <c r="BP436" s="264"/>
      <c r="BQ436" s="264"/>
      <c r="BR436" s="264"/>
      <c r="BS436" s="264"/>
      <c r="BT436" s="264"/>
      <c r="BU436" s="264"/>
      <c r="BV436" s="485"/>
    </row>
    <row r="437" spans="1:74" s="425" customFormat="1" x14ac:dyDescent="0.25">
      <c r="B437" s="426"/>
      <c r="C437" s="1253"/>
      <c r="D437" s="436"/>
      <c r="E437" s="623" t="s">
        <v>20</v>
      </c>
      <c r="F437" s="1072"/>
      <c r="G437" s="738">
        <v>8</v>
      </c>
      <c r="H437" s="459">
        <f>G437*M437/100</f>
        <v>0.04</v>
      </c>
      <c r="I437" s="428">
        <f>G437*N437/100</f>
        <v>6.6</v>
      </c>
      <c r="J437" s="428">
        <f>G437*O437/100</f>
        <v>4.8000000000000001E-2</v>
      </c>
      <c r="K437" s="429">
        <f>G437*P437/100</f>
        <v>58.72</v>
      </c>
      <c r="L437" s="411"/>
      <c r="M437" s="430">
        <v>0.5</v>
      </c>
      <c r="N437" s="430">
        <v>82.5</v>
      </c>
      <c r="O437" s="686">
        <v>0.6</v>
      </c>
      <c r="P437" s="20">
        <v>734</v>
      </c>
      <c r="Q437" s="264"/>
      <c r="R437" s="264"/>
      <c r="S437" s="264"/>
      <c r="T437" s="264"/>
      <c r="U437" s="264"/>
      <c r="V437" s="264"/>
      <c r="W437" s="264"/>
      <c r="X437" s="264"/>
      <c r="Y437" s="264"/>
      <c r="Z437" s="264"/>
      <c r="AA437" s="264"/>
      <c r="AB437" s="264"/>
      <c r="AC437" s="264"/>
      <c r="AD437" s="264"/>
      <c r="AE437" s="264"/>
      <c r="AF437" s="264"/>
      <c r="AG437" s="264"/>
      <c r="AH437" s="264"/>
      <c r="AI437" s="264"/>
      <c r="AJ437" s="264"/>
      <c r="AK437" s="264"/>
      <c r="AL437" s="264"/>
      <c r="AM437" s="264"/>
      <c r="AN437" s="264"/>
      <c r="AO437" s="264"/>
      <c r="AP437" s="264"/>
      <c r="AQ437" s="264"/>
      <c r="AR437" s="264"/>
      <c r="AS437" s="264"/>
      <c r="AT437" s="264"/>
      <c r="AU437" s="264"/>
      <c r="AV437" s="264"/>
      <c r="AW437" s="264"/>
      <c r="AX437" s="264"/>
      <c r="AY437" s="264"/>
      <c r="AZ437" s="264"/>
      <c r="BA437" s="264"/>
      <c r="BB437" s="264"/>
      <c r="BC437" s="264"/>
      <c r="BD437" s="264"/>
      <c r="BE437" s="264"/>
      <c r="BF437" s="264"/>
      <c r="BG437" s="264"/>
      <c r="BH437" s="264"/>
      <c r="BI437" s="264"/>
      <c r="BJ437" s="264"/>
      <c r="BK437" s="264"/>
      <c r="BL437" s="264"/>
      <c r="BM437" s="264"/>
      <c r="BN437" s="264"/>
      <c r="BO437" s="264"/>
      <c r="BP437" s="264"/>
      <c r="BQ437" s="264"/>
      <c r="BR437" s="264"/>
      <c r="BS437" s="264"/>
      <c r="BT437" s="264"/>
      <c r="BU437" s="264"/>
      <c r="BV437" s="485"/>
    </row>
    <row r="438" spans="1:74" s="425" customFormat="1" x14ac:dyDescent="0.25">
      <c r="B438" s="426"/>
      <c r="C438" s="1297"/>
      <c r="D438" s="436"/>
      <c r="E438" s="623" t="s">
        <v>110</v>
      </c>
      <c r="F438" s="735">
        <f>G438*100/95</f>
        <v>21.05263157894737</v>
      </c>
      <c r="G438" s="756">
        <v>20</v>
      </c>
      <c r="H438" s="459">
        <f>G438*M438/100</f>
        <v>0.14000000000000001</v>
      </c>
      <c r="I438" s="428">
        <f>G438*N438/100</f>
        <v>0.02</v>
      </c>
      <c r="J438" s="428">
        <f>G438*O438/100</f>
        <v>0.42</v>
      </c>
      <c r="K438" s="428">
        <f>G438*P438/100</f>
        <v>2.2000000000000002</v>
      </c>
      <c r="L438" s="411"/>
      <c r="M438" s="430">
        <v>0.7</v>
      </c>
      <c r="N438" s="430">
        <v>0.1</v>
      </c>
      <c r="O438" s="686">
        <v>2.1</v>
      </c>
      <c r="P438" s="20">
        <v>11</v>
      </c>
      <c r="Q438" s="264"/>
      <c r="R438" s="264"/>
      <c r="S438" s="264"/>
      <c r="T438" s="264"/>
      <c r="U438" s="264"/>
      <c r="V438" s="264"/>
      <c r="W438" s="264"/>
      <c r="X438" s="264"/>
      <c r="Y438" s="264"/>
      <c r="Z438" s="264"/>
      <c r="AA438" s="264"/>
      <c r="AB438" s="264"/>
      <c r="AC438" s="264"/>
      <c r="AD438" s="264"/>
      <c r="AE438" s="264"/>
      <c r="AF438" s="264"/>
      <c r="AG438" s="264"/>
      <c r="AH438" s="264"/>
      <c r="AI438" s="264"/>
      <c r="AJ438" s="264"/>
      <c r="AK438" s="264"/>
      <c r="AL438" s="264"/>
      <c r="AM438" s="264"/>
      <c r="AN438" s="264"/>
      <c r="AO438" s="264"/>
      <c r="AP438" s="264"/>
      <c r="AQ438" s="264"/>
      <c r="AR438" s="264"/>
      <c r="AS438" s="264"/>
      <c r="AT438" s="264"/>
      <c r="AU438" s="264"/>
      <c r="AV438" s="264"/>
      <c r="AW438" s="264"/>
      <c r="AX438" s="264"/>
      <c r="AY438" s="264"/>
      <c r="AZ438" s="264"/>
      <c r="BA438" s="264"/>
      <c r="BB438" s="264"/>
      <c r="BC438" s="264"/>
      <c r="BD438" s="264"/>
      <c r="BE438" s="264"/>
      <c r="BF438" s="264"/>
      <c r="BG438" s="264"/>
      <c r="BH438" s="264"/>
      <c r="BI438" s="264"/>
      <c r="BJ438" s="264"/>
      <c r="BK438" s="264"/>
      <c r="BL438" s="264"/>
      <c r="BM438" s="264"/>
      <c r="BN438" s="264"/>
      <c r="BO438" s="264"/>
      <c r="BP438" s="264"/>
      <c r="BQ438" s="264"/>
      <c r="BR438" s="264"/>
      <c r="BS438" s="264"/>
      <c r="BT438" s="264"/>
      <c r="BU438" s="264"/>
      <c r="BV438" s="485"/>
    </row>
    <row r="439" spans="1:74" s="425" customFormat="1" x14ac:dyDescent="0.25">
      <c r="B439" s="426"/>
      <c r="C439" s="432"/>
      <c r="D439" s="436"/>
      <c r="E439" s="623" t="s">
        <v>315</v>
      </c>
      <c r="F439" s="986"/>
      <c r="G439" s="756">
        <v>20</v>
      </c>
      <c r="H439" s="459">
        <f>G439*M439/100</f>
        <v>6.14</v>
      </c>
      <c r="I439" s="428">
        <f>G439*N439/100</f>
        <v>1.8</v>
      </c>
      <c r="J439" s="428">
        <f>G439*O439/100</f>
        <v>0.36</v>
      </c>
      <c r="K439" s="429">
        <f>G439*P439/100</f>
        <v>42.2</v>
      </c>
      <c r="L439" s="411"/>
      <c r="M439" s="430">
        <v>30.7</v>
      </c>
      <c r="N439" s="430">
        <v>9</v>
      </c>
      <c r="O439" s="686">
        <v>1.8</v>
      </c>
      <c r="P439" s="15">
        <v>211</v>
      </c>
      <c r="Q439" s="264"/>
      <c r="R439" s="264"/>
      <c r="S439" s="264"/>
      <c r="T439" s="264"/>
      <c r="U439" s="264"/>
      <c r="V439" s="264"/>
      <c r="W439" s="264"/>
      <c r="X439" s="264"/>
      <c r="Y439" s="264"/>
      <c r="Z439" s="264"/>
      <c r="AA439" s="264"/>
      <c r="AB439" s="264"/>
      <c r="AC439" s="264"/>
      <c r="AD439" s="264"/>
      <c r="AE439" s="264"/>
      <c r="AF439" s="264"/>
      <c r="AG439" s="264"/>
      <c r="AH439" s="264"/>
      <c r="AI439" s="264"/>
      <c r="AJ439" s="264"/>
      <c r="AK439" s="264"/>
      <c r="AL439" s="264"/>
      <c r="AM439" s="264"/>
      <c r="AN439" s="264"/>
      <c r="AO439" s="264"/>
      <c r="AP439" s="264"/>
      <c r="AQ439" s="264"/>
      <c r="AR439" s="264"/>
      <c r="AS439" s="264"/>
      <c r="AT439" s="264"/>
      <c r="AU439" s="264"/>
      <c r="AV439" s="264"/>
      <c r="AW439" s="264"/>
      <c r="AX439" s="264"/>
      <c r="AY439" s="264"/>
      <c r="AZ439" s="264"/>
      <c r="BA439" s="264"/>
      <c r="BB439" s="264"/>
      <c r="BC439" s="264"/>
      <c r="BD439" s="264"/>
      <c r="BE439" s="264"/>
      <c r="BF439" s="264"/>
      <c r="BG439" s="264"/>
      <c r="BH439" s="264"/>
      <c r="BI439" s="264"/>
      <c r="BJ439" s="264"/>
      <c r="BK439" s="264"/>
      <c r="BL439" s="264"/>
      <c r="BM439" s="264"/>
      <c r="BN439" s="264"/>
      <c r="BO439" s="264"/>
      <c r="BP439" s="264"/>
      <c r="BQ439" s="264"/>
      <c r="BR439" s="264"/>
      <c r="BS439" s="264"/>
      <c r="BT439" s="264"/>
      <c r="BU439" s="264"/>
      <c r="BV439" s="485"/>
    </row>
    <row r="440" spans="1:74" s="425" customFormat="1" x14ac:dyDescent="0.25">
      <c r="B440" s="426"/>
      <c r="C440" s="432"/>
      <c r="D440" s="426"/>
      <c r="E440" s="626" t="s">
        <v>21</v>
      </c>
      <c r="F440" s="1034"/>
      <c r="G440" s="980"/>
      <c r="H440" s="471">
        <f>SUM(H436:H439)</f>
        <v>8.82</v>
      </c>
      <c r="I440" s="433">
        <f t="shared" ref="I440:K440" si="170">SUM(I436:I439)</f>
        <v>9.02</v>
      </c>
      <c r="J440" s="433">
        <f t="shared" si="170"/>
        <v>24.327999999999999</v>
      </c>
      <c r="K440" s="433">
        <f t="shared" si="170"/>
        <v>205.12</v>
      </c>
      <c r="L440" s="411"/>
      <c r="O440" s="464"/>
      <c r="P440" s="18"/>
      <c r="Q440" s="264"/>
      <c r="R440" s="264"/>
      <c r="S440" s="264"/>
      <c r="T440" s="264"/>
      <c r="U440" s="264"/>
      <c r="V440" s="264"/>
      <c r="W440" s="264"/>
      <c r="X440" s="264"/>
      <c r="Y440" s="264"/>
      <c r="Z440" s="264"/>
      <c r="AA440" s="264"/>
      <c r="AB440" s="264"/>
      <c r="AC440" s="264"/>
      <c r="AD440" s="264"/>
      <c r="AE440" s="264"/>
      <c r="AF440" s="264"/>
      <c r="AG440" s="264"/>
      <c r="AH440" s="264"/>
      <c r="AI440" s="264"/>
      <c r="AJ440" s="264"/>
      <c r="AK440" s="264"/>
      <c r="AL440" s="264"/>
      <c r="AM440" s="264"/>
      <c r="AN440" s="264"/>
      <c r="AO440" s="264"/>
      <c r="AP440" s="264"/>
      <c r="AQ440" s="264"/>
      <c r="AR440" s="264"/>
      <c r="AS440" s="264"/>
      <c r="AT440" s="264"/>
      <c r="AU440" s="264"/>
      <c r="AV440" s="264"/>
      <c r="AW440" s="264"/>
      <c r="AX440" s="264"/>
      <c r="AY440" s="264"/>
      <c r="AZ440" s="264"/>
      <c r="BA440" s="264"/>
      <c r="BB440" s="264"/>
      <c r="BC440" s="264"/>
      <c r="BD440" s="264"/>
      <c r="BE440" s="264"/>
      <c r="BF440" s="264"/>
      <c r="BG440" s="264"/>
      <c r="BH440" s="264"/>
      <c r="BI440" s="264"/>
      <c r="BJ440" s="264"/>
      <c r="BK440" s="264"/>
      <c r="BL440" s="264"/>
      <c r="BM440" s="264"/>
      <c r="BN440" s="264"/>
      <c r="BO440" s="264"/>
      <c r="BP440" s="264"/>
      <c r="BQ440" s="264"/>
      <c r="BR440" s="264"/>
      <c r="BS440" s="264"/>
      <c r="BT440" s="264"/>
      <c r="BU440" s="264"/>
      <c r="BV440" s="485"/>
    </row>
    <row r="441" spans="1:74" s="424" customFormat="1" x14ac:dyDescent="0.25">
      <c r="B441" s="455"/>
      <c r="C441" s="454"/>
      <c r="D441" s="455"/>
      <c r="E441" s="622" t="s">
        <v>44</v>
      </c>
      <c r="F441" s="1083"/>
      <c r="G441" s="334"/>
      <c r="H441" s="632">
        <f t="shared" ref="H441:K441" si="171">H430+H435+H440</f>
        <v>22.441499999999998</v>
      </c>
      <c r="I441" s="457">
        <f t="shared" si="171"/>
        <v>23.426499999999997</v>
      </c>
      <c r="J441" s="457">
        <f t="shared" si="171"/>
        <v>82.881799999999998</v>
      </c>
      <c r="K441" s="457">
        <f t="shared" si="171"/>
        <v>611.38200000000006</v>
      </c>
      <c r="O441" s="684"/>
      <c r="P441" s="27"/>
      <c r="Q441" s="264"/>
      <c r="R441" s="264"/>
      <c r="S441" s="264"/>
      <c r="T441" s="264"/>
      <c r="U441" s="264"/>
      <c r="V441" s="264"/>
      <c r="W441" s="264"/>
      <c r="X441" s="264"/>
      <c r="Y441" s="264"/>
      <c r="Z441" s="264"/>
      <c r="AA441" s="264"/>
      <c r="AB441" s="264"/>
      <c r="AC441" s="264"/>
      <c r="AD441" s="264"/>
      <c r="AE441" s="264"/>
      <c r="AF441" s="264"/>
      <c r="AG441" s="264"/>
      <c r="AH441" s="264"/>
      <c r="AI441" s="264"/>
      <c r="AJ441" s="264"/>
      <c r="AK441" s="264"/>
      <c r="AL441" s="264"/>
      <c r="AM441" s="264"/>
      <c r="AN441" s="264"/>
      <c r="AO441" s="264"/>
      <c r="AP441" s="264"/>
      <c r="AQ441" s="264"/>
      <c r="AR441" s="264"/>
      <c r="AS441" s="264"/>
      <c r="AT441" s="264"/>
      <c r="AU441" s="264"/>
      <c r="AV441" s="264"/>
      <c r="AW441" s="264"/>
      <c r="AX441" s="264"/>
      <c r="AY441" s="264"/>
      <c r="AZ441" s="264"/>
      <c r="BA441" s="264"/>
      <c r="BB441" s="264"/>
      <c r="BC441" s="264"/>
      <c r="BD441" s="264"/>
      <c r="BE441" s="264"/>
      <c r="BF441" s="264"/>
      <c r="BG441" s="264"/>
      <c r="BH441" s="264"/>
      <c r="BI441" s="264"/>
      <c r="BJ441" s="264"/>
      <c r="BK441" s="264"/>
      <c r="BL441" s="264"/>
      <c r="BM441" s="264"/>
      <c r="BN441" s="264"/>
      <c r="BO441" s="264"/>
      <c r="BP441" s="264"/>
      <c r="BQ441" s="264"/>
      <c r="BR441" s="264"/>
      <c r="BS441" s="264"/>
      <c r="BT441" s="264"/>
      <c r="BU441" s="264"/>
      <c r="BV441" s="950"/>
    </row>
    <row r="442" spans="1:74" s="424" customFormat="1" x14ac:dyDescent="0.25">
      <c r="A442" s="1302" t="s">
        <v>101</v>
      </c>
      <c r="B442" s="1303"/>
      <c r="C442" s="454"/>
      <c r="D442" s="455"/>
      <c r="E442" s="626"/>
      <c r="F442" s="986"/>
      <c r="G442" s="980"/>
      <c r="H442" s="632"/>
      <c r="I442" s="457"/>
      <c r="J442" s="457"/>
      <c r="K442" s="457"/>
      <c r="L442" s="411"/>
      <c r="O442" s="684"/>
      <c r="P442" s="27"/>
      <c r="Q442" s="264"/>
      <c r="R442" s="264"/>
      <c r="S442" s="264"/>
      <c r="T442" s="264"/>
      <c r="U442" s="264"/>
      <c r="V442" s="264"/>
      <c r="W442" s="264"/>
      <c r="X442" s="264"/>
      <c r="Y442" s="264"/>
      <c r="Z442" s="264"/>
      <c r="AA442" s="264"/>
      <c r="AB442" s="264"/>
      <c r="AC442" s="264"/>
      <c r="AD442" s="264"/>
      <c r="AE442" s="264"/>
      <c r="AF442" s="264"/>
      <c r="AG442" s="264"/>
      <c r="AH442" s="264"/>
      <c r="AI442" s="264"/>
      <c r="AJ442" s="264"/>
      <c r="AK442" s="264"/>
      <c r="AL442" s="264"/>
      <c r="AM442" s="264"/>
      <c r="AN442" s="264"/>
      <c r="AO442" s="264"/>
      <c r="AP442" s="264"/>
      <c r="AQ442" s="264"/>
      <c r="AR442" s="264"/>
      <c r="AS442" s="264"/>
      <c r="AT442" s="264"/>
      <c r="AU442" s="264"/>
      <c r="AV442" s="264"/>
      <c r="AW442" s="264"/>
      <c r="AX442" s="264"/>
      <c r="AY442" s="264"/>
      <c r="AZ442" s="264"/>
      <c r="BA442" s="264"/>
      <c r="BB442" s="264"/>
      <c r="BC442" s="264"/>
      <c r="BD442" s="264"/>
      <c r="BE442" s="264"/>
      <c r="BF442" s="264"/>
      <c r="BG442" s="264"/>
      <c r="BH442" s="264"/>
      <c r="BI442" s="264"/>
      <c r="BJ442" s="264"/>
      <c r="BK442" s="264"/>
      <c r="BL442" s="264"/>
      <c r="BM442" s="264"/>
      <c r="BN442" s="264"/>
      <c r="BO442" s="264"/>
      <c r="BP442" s="264"/>
      <c r="BQ442" s="264"/>
      <c r="BR442" s="264"/>
      <c r="BS442" s="264"/>
      <c r="BT442" s="264"/>
      <c r="BU442" s="264"/>
      <c r="BV442" s="950"/>
    </row>
    <row r="443" spans="1:74" s="425" customFormat="1" ht="42.75" x14ac:dyDescent="0.25">
      <c r="A443" s="505"/>
      <c r="B443" s="439" t="s">
        <v>322</v>
      </c>
      <c r="C443" s="440" t="s">
        <v>320</v>
      </c>
      <c r="D443" s="467" t="s">
        <v>1265</v>
      </c>
      <c r="E443" s="623" t="s">
        <v>142</v>
      </c>
      <c r="F443" s="990">
        <f>G443*100/85</f>
        <v>107.05882352941177</v>
      </c>
      <c r="G443" s="980">
        <v>91</v>
      </c>
      <c r="H443" s="459">
        <f t="shared" ref="H443:H453" si="172">G443*M443/100</f>
        <v>18.108999999999998</v>
      </c>
      <c r="I443" s="428">
        <f t="shared" ref="I443:I453" si="173">G443*N443/100</f>
        <v>10.738</v>
      </c>
      <c r="J443" s="428">
        <f t="shared" ref="J443:J453" si="174">G443*O443/100</f>
        <v>0</v>
      </c>
      <c r="K443" s="429">
        <f t="shared" ref="K443:K453" si="175">G443*P443/100</f>
        <v>168.35</v>
      </c>
      <c r="L443" s="705"/>
      <c r="M443" s="16">
        <v>19.899999999999999</v>
      </c>
      <c r="N443" s="16">
        <v>11.8</v>
      </c>
      <c r="O443" s="688">
        <v>0</v>
      </c>
      <c r="P443" s="20">
        <v>185</v>
      </c>
      <c r="Q443" s="264"/>
      <c r="R443" s="264"/>
      <c r="S443" s="264"/>
      <c r="T443" s="264"/>
      <c r="U443" s="264"/>
      <c r="V443" s="264"/>
      <c r="W443" s="264"/>
      <c r="X443" s="264"/>
      <c r="Y443" s="264"/>
      <c r="Z443" s="264"/>
      <c r="AA443" s="264"/>
      <c r="AB443" s="264"/>
      <c r="AC443" s="264"/>
      <c r="AD443" s="264"/>
      <c r="AE443" s="264"/>
      <c r="AF443" s="264"/>
      <c r="AG443" s="264"/>
      <c r="AH443" s="264"/>
      <c r="AI443" s="264"/>
      <c r="AJ443" s="264"/>
      <c r="AK443" s="264"/>
      <c r="AL443" s="264"/>
      <c r="AM443" s="264"/>
      <c r="AN443" s="264"/>
      <c r="AO443" s="264"/>
      <c r="AP443" s="264"/>
      <c r="AQ443" s="264"/>
      <c r="AR443" s="264"/>
      <c r="AS443" s="264"/>
      <c r="AT443" s="264"/>
      <c r="AU443" s="264"/>
      <c r="AV443" s="264"/>
      <c r="AW443" s="264"/>
      <c r="AX443" s="264"/>
      <c r="AY443" s="264"/>
      <c r="AZ443" s="264"/>
      <c r="BA443" s="264"/>
      <c r="BB443" s="264"/>
      <c r="BC443" s="264"/>
      <c r="BD443" s="264"/>
      <c r="BE443" s="264"/>
      <c r="BF443" s="264"/>
      <c r="BG443" s="264"/>
      <c r="BH443" s="264"/>
      <c r="BI443" s="264"/>
      <c r="BJ443" s="264"/>
      <c r="BK443" s="264"/>
      <c r="BL443" s="264"/>
      <c r="BM443" s="264"/>
      <c r="BN443" s="264"/>
      <c r="BO443" s="264"/>
      <c r="BP443" s="264"/>
      <c r="BQ443" s="264"/>
      <c r="BR443" s="264"/>
      <c r="BS443" s="264"/>
      <c r="BT443" s="264"/>
      <c r="BU443" s="264"/>
      <c r="BV443" s="485"/>
    </row>
    <row r="444" spans="1:74" s="425" customFormat="1" x14ac:dyDescent="0.25">
      <c r="A444" s="486"/>
      <c r="B444" s="487"/>
      <c r="C444" s="437"/>
      <c r="D444" s="519"/>
      <c r="E444" s="623" t="s">
        <v>143</v>
      </c>
      <c r="F444" s="986">
        <f>G444*100/80</f>
        <v>78.75</v>
      </c>
      <c r="G444" s="980">
        <v>63</v>
      </c>
      <c r="H444" s="459">
        <f t="shared" si="172"/>
        <v>0.75599999999999989</v>
      </c>
      <c r="I444" s="428">
        <f t="shared" si="173"/>
        <v>0.126</v>
      </c>
      <c r="J444" s="428">
        <f t="shared" si="174"/>
        <v>4.41</v>
      </c>
      <c r="K444" s="429">
        <f t="shared" si="175"/>
        <v>18.899999999999999</v>
      </c>
      <c r="L444" s="411"/>
      <c r="M444" s="430">
        <v>1.2</v>
      </c>
      <c r="N444" s="430">
        <v>0.2</v>
      </c>
      <c r="O444" s="686">
        <v>7</v>
      </c>
      <c r="P444" s="15">
        <v>30</v>
      </c>
      <c r="Q444" s="264"/>
      <c r="R444" s="264"/>
      <c r="S444" s="264"/>
      <c r="T444" s="264"/>
      <c r="U444" s="264"/>
      <c r="V444" s="264"/>
      <c r="W444" s="264"/>
      <c r="X444" s="264"/>
      <c r="Y444" s="264"/>
      <c r="Z444" s="264"/>
      <c r="AA444" s="264"/>
      <c r="AB444" s="264"/>
      <c r="AC444" s="264"/>
      <c r="AD444" s="264"/>
      <c r="AE444" s="264"/>
      <c r="AF444" s="264"/>
      <c r="AG444" s="264"/>
      <c r="AH444" s="264"/>
      <c r="AI444" s="264"/>
      <c r="AJ444" s="264"/>
      <c r="AK444" s="264"/>
      <c r="AL444" s="264"/>
      <c r="AM444" s="264"/>
      <c r="AN444" s="264"/>
      <c r="AO444" s="264"/>
      <c r="AP444" s="264"/>
      <c r="AQ444" s="264"/>
      <c r="AR444" s="264"/>
      <c r="AS444" s="264"/>
      <c r="AT444" s="264"/>
      <c r="AU444" s="264"/>
      <c r="AV444" s="264"/>
      <c r="AW444" s="264"/>
      <c r="AX444" s="264"/>
      <c r="AY444" s="264"/>
      <c r="AZ444" s="264"/>
      <c r="BA444" s="264"/>
      <c r="BB444" s="264"/>
      <c r="BC444" s="264"/>
      <c r="BD444" s="264"/>
      <c r="BE444" s="264"/>
      <c r="BF444" s="264"/>
      <c r="BG444" s="264"/>
      <c r="BH444" s="264"/>
      <c r="BI444" s="264"/>
      <c r="BJ444" s="264"/>
      <c r="BK444" s="264"/>
      <c r="BL444" s="264"/>
      <c r="BM444" s="264"/>
      <c r="BN444" s="264"/>
      <c r="BO444" s="264"/>
      <c r="BP444" s="264"/>
      <c r="BQ444" s="264"/>
      <c r="BR444" s="264"/>
      <c r="BS444" s="264"/>
      <c r="BT444" s="264"/>
      <c r="BU444" s="264"/>
      <c r="BV444" s="485"/>
    </row>
    <row r="445" spans="1:74" s="425" customFormat="1" x14ac:dyDescent="0.25">
      <c r="A445" s="486"/>
      <c r="B445" s="460"/>
      <c r="D445" s="464"/>
      <c r="E445" s="623" t="s">
        <v>16</v>
      </c>
      <c r="F445" s="986">
        <f>G445*100/80</f>
        <v>35</v>
      </c>
      <c r="G445" s="980">
        <v>28</v>
      </c>
      <c r="H445" s="459">
        <f t="shared" si="172"/>
        <v>0.22400000000000003</v>
      </c>
      <c r="I445" s="428">
        <f t="shared" si="173"/>
        <v>0.11200000000000002</v>
      </c>
      <c r="J445" s="428">
        <f t="shared" si="174"/>
        <v>2.6040000000000005</v>
      </c>
      <c r="K445" s="429">
        <f t="shared" si="175"/>
        <v>10.92</v>
      </c>
      <c r="L445" s="411"/>
      <c r="M445" s="430">
        <v>0.8</v>
      </c>
      <c r="N445" s="430">
        <v>0.4</v>
      </c>
      <c r="O445" s="686">
        <v>9.3000000000000007</v>
      </c>
      <c r="P445" s="15">
        <v>39</v>
      </c>
      <c r="Q445" s="264"/>
      <c r="R445" s="264"/>
      <c r="S445" s="264"/>
      <c r="T445" s="264"/>
      <c r="U445" s="264"/>
      <c r="V445" s="264"/>
      <c r="W445" s="264"/>
      <c r="X445" s="264"/>
      <c r="Y445" s="264"/>
      <c r="Z445" s="264"/>
      <c r="AA445" s="264"/>
      <c r="AB445" s="264"/>
      <c r="AC445" s="264"/>
      <c r="AD445" s="264"/>
      <c r="AE445" s="264"/>
      <c r="AF445" s="264"/>
      <c r="AG445" s="264"/>
      <c r="AH445" s="264"/>
      <c r="AI445" s="264"/>
      <c r="AJ445" s="264"/>
      <c r="AK445" s="264"/>
      <c r="AL445" s="264"/>
      <c r="AM445" s="264"/>
      <c r="AN445" s="264"/>
      <c r="AO445" s="264"/>
      <c r="AP445" s="264"/>
      <c r="AQ445" s="264"/>
      <c r="AR445" s="264"/>
      <c r="AS445" s="264"/>
      <c r="AT445" s="264"/>
      <c r="AU445" s="264"/>
      <c r="AV445" s="264"/>
      <c r="AW445" s="264"/>
      <c r="AX445" s="264"/>
      <c r="AY445" s="264"/>
      <c r="AZ445" s="264"/>
      <c r="BA445" s="264"/>
      <c r="BB445" s="264"/>
      <c r="BC445" s="264"/>
      <c r="BD445" s="264"/>
      <c r="BE445" s="264"/>
      <c r="BF445" s="264"/>
      <c r="BG445" s="264"/>
      <c r="BH445" s="264"/>
      <c r="BI445" s="264"/>
      <c r="BJ445" s="264"/>
      <c r="BK445" s="264"/>
      <c r="BL445" s="264"/>
      <c r="BM445" s="264"/>
      <c r="BN445" s="264"/>
      <c r="BO445" s="264"/>
      <c r="BP445" s="264"/>
      <c r="BQ445" s="264"/>
      <c r="BR445" s="264"/>
      <c r="BS445" s="264"/>
      <c r="BT445" s="264"/>
      <c r="BU445" s="264"/>
      <c r="BV445" s="485"/>
    </row>
    <row r="446" spans="1:74" s="425" customFormat="1" x14ac:dyDescent="0.25">
      <c r="A446" s="486"/>
      <c r="B446" s="460"/>
      <c r="D446" s="464"/>
      <c r="E446" s="623" t="s">
        <v>74</v>
      </c>
      <c r="F446" s="990">
        <f>G446*100/85</f>
        <v>12.941176470588236</v>
      </c>
      <c r="G446" s="980">
        <v>11</v>
      </c>
      <c r="H446" s="459">
        <f t="shared" si="172"/>
        <v>0.17600000000000002</v>
      </c>
      <c r="I446" s="428">
        <f t="shared" si="173"/>
        <v>3.3000000000000002E-2</v>
      </c>
      <c r="J446" s="428">
        <f t="shared" si="174"/>
        <v>1.1000000000000001</v>
      </c>
      <c r="K446" s="429">
        <f t="shared" si="175"/>
        <v>5.0599999999999996</v>
      </c>
      <c r="L446" s="411"/>
      <c r="M446" s="430">
        <v>1.6</v>
      </c>
      <c r="N446" s="430">
        <v>0.3</v>
      </c>
      <c r="O446" s="686">
        <v>10</v>
      </c>
      <c r="P446" s="15">
        <v>46</v>
      </c>
      <c r="Q446" s="264"/>
      <c r="R446" s="264"/>
      <c r="S446" s="264"/>
      <c r="T446" s="264"/>
      <c r="U446" s="264"/>
      <c r="V446" s="264"/>
      <c r="W446" s="264"/>
      <c r="X446" s="264"/>
      <c r="Y446" s="264"/>
      <c r="Z446" s="264"/>
      <c r="AA446" s="264"/>
      <c r="AB446" s="264"/>
      <c r="AC446" s="264"/>
      <c r="AD446" s="264"/>
      <c r="AE446" s="264"/>
      <c r="AF446" s="264"/>
      <c r="AG446" s="264"/>
      <c r="AH446" s="264"/>
      <c r="AI446" s="264"/>
      <c r="AJ446" s="264"/>
      <c r="AK446" s="264"/>
      <c r="AL446" s="264"/>
      <c r="AM446" s="264"/>
      <c r="AN446" s="264"/>
      <c r="AO446" s="264"/>
      <c r="AP446" s="264"/>
      <c r="AQ446" s="264"/>
      <c r="AR446" s="264"/>
      <c r="AS446" s="264"/>
      <c r="AT446" s="264"/>
      <c r="AU446" s="264"/>
      <c r="AV446" s="264"/>
      <c r="AW446" s="264"/>
      <c r="AX446" s="264"/>
      <c r="AY446" s="264"/>
      <c r="AZ446" s="264"/>
      <c r="BA446" s="264"/>
      <c r="BB446" s="264"/>
      <c r="BC446" s="264"/>
      <c r="BD446" s="264"/>
      <c r="BE446" s="264"/>
      <c r="BF446" s="264"/>
      <c r="BG446" s="264"/>
      <c r="BH446" s="264"/>
      <c r="BI446" s="264"/>
      <c r="BJ446" s="264"/>
      <c r="BK446" s="264"/>
      <c r="BL446" s="264"/>
      <c r="BM446" s="264"/>
      <c r="BN446" s="264"/>
      <c r="BO446" s="264"/>
      <c r="BP446" s="264"/>
      <c r="BQ446" s="264"/>
      <c r="BR446" s="264"/>
      <c r="BS446" s="264"/>
      <c r="BT446" s="264"/>
      <c r="BU446" s="264"/>
      <c r="BV446" s="485"/>
    </row>
    <row r="447" spans="1:74" s="425" customFormat="1" x14ac:dyDescent="0.25">
      <c r="A447" s="486"/>
      <c r="B447" s="460"/>
      <c r="D447" s="464"/>
      <c r="E447" s="623" t="s">
        <v>73</v>
      </c>
      <c r="F447" s="733"/>
      <c r="G447" s="980">
        <v>7</v>
      </c>
      <c r="H447" s="459">
        <f t="shared" si="172"/>
        <v>0</v>
      </c>
      <c r="I447" s="428">
        <f t="shared" si="173"/>
        <v>7</v>
      </c>
      <c r="J447" s="428">
        <f t="shared" si="174"/>
        <v>0</v>
      </c>
      <c r="K447" s="429">
        <f t="shared" si="175"/>
        <v>61.88</v>
      </c>
      <c r="L447" s="411"/>
      <c r="M447" s="430">
        <v>0</v>
      </c>
      <c r="N447" s="430">
        <v>100</v>
      </c>
      <c r="O447" s="686">
        <v>0</v>
      </c>
      <c r="P447" s="15">
        <v>884</v>
      </c>
      <c r="Q447" s="264"/>
      <c r="R447" s="264"/>
      <c r="S447" s="264"/>
      <c r="T447" s="264"/>
      <c r="U447" s="264"/>
      <c r="V447" s="264"/>
      <c r="W447" s="264"/>
      <c r="X447" s="264"/>
      <c r="Y447" s="264"/>
      <c r="Z447" s="264"/>
      <c r="AA447" s="264"/>
      <c r="AB447" s="264"/>
      <c r="AC447" s="264"/>
      <c r="AD447" s="264"/>
      <c r="AE447" s="264"/>
      <c r="AF447" s="264"/>
      <c r="AG447" s="264"/>
      <c r="AH447" s="264"/>
      <c r="AI447" s="264"/>
      <c r="AJ447" s="264"/>
      <c r="AK447" s="264"/>
      <c r="AL447" s="264"/>
      <c r="AM447" s="264"/>
      <c r="AN447" s="264"/>
      <c r="AO447" s="264"/>
      <c r="AP447" s="264"/>
      <c r="AQ447" s="264"/>
      <c r="AR447" s="264"/>
      <c r="AS447" s="264"/>
      <c r="AT447" s="264"/>
      <c r="AU447" s="264"/>
      <c r="AV447" s="264"/>
      <c r="AW447" s="264"/>
      <c r="AX447" s="264"/>
      <c r="AY447" s="264"/>
      <c r="AZ447" s="264"/>
      <c r="BA447" s="264"/>
      <c r="BB447" s="264"/>
      <c r="BC447" s="264"/>
      <c r="BD447" s="264"/>
      <c r="BE447" s="264"/>
      <c r="BF447" s="264"/>
      <c r="BG447" s="264"/>
      <c r="BH447" s="264"/>
      <c r="BI447" s="264"/>
      <c r="BJ447" s="264"/>
      <c r="BK447" s="264"/>
      <c r="BL447" s="264"/>
      <c r="BM447" s="264"/>
      <c r="BN447" s="264"/>
      <c r="BO447" s="264"/>
      <c r="BP447" s="264"/>
      <c r="BQ447" s="264"/>
      <c r="BR447" s="264"/>
      <c r="BS447" s="264"/>
      <c r="BT447" s="264"/>
      <c r="BU447" s="264"/>
      <c r="BV447" s="485"/>
    </row>
    <row r="448" spans="1:74" s="425" customFormat="1" x14ac:dyDescent="0.25">
      <c r="A448" s="486"/>
      <c r="B448" s="460"/>
      <c r="D448" s="464"/>
      <c r="E448" s="623" t="s">
        <v>269</v>
      </c>
      <c r="F448" s="990">
        <f>G448*100/75</f>
        <v>160</v>
      </c>
      <c r="G448" s="980">
        <v>120</v>
      </c>
      <c r="H448" s="459">
        <f t="shared" si="172"/>
        <v>2.2799999999999998</v>
      </c>
      <c r="I448" s="428">
        <f t="shared" si="173"/>
        <v>0.36</v>
      </c>
      <c r="J448" s="428">
        <f t="shared" si="174"/>
        <v>21.96</v>
      </c>
      <c r="K448" s="429">
        <f t="shared" si="175"/>
        <v>98.4</v>
      </c>
      <c r="L448" s="411"/>
      <c r="M448" s="430">
        <v>1.9</v>
      </c>
      <c r="N448" s="430">
        <v>0.3</v>
      </c>
      <c r="O448" s="686">
        <v>18.3</v>
      </c>
      <c r="P448" s="15">
        <v>82</v>
      </c>
      <c r="Q448" s="264"/>
      <c r="R448" s="264"/>
      <c r="S448" s="264"/>
      <c r="T448" s="264"/>
      <c r="U448" s="264"/>
      <c r="V448" s="264"/>
      <c r="W448" s="264"/>
      <c r="X448" s="264"/>
      <c r="Y448" s="264"/>
      <c r="Z448" s="264"/>
      <c r="AA448" s="264"/>
      <c r="AB448" s="264"/>
      <c r="AC448" s="264"/>
      <c r="AD448" s="264"/>
      <c r="AE448" s="264"/>
      <c r="AF448" s="264"/>
      <c r="AG448" s="264"/>
      <c r="AH448" s="264"/>
      <c r="AI448" s="264"/>
      <c r="AJ448" s="264"/>
      <c r="AK448" s="264"/>
      <c r="AL448" s="264"/>
      <c r="AM448" s="264"/>
      <c r="AN448" s="264"/>
      <c r="AO448" s="264"/>
      <c r="AP448" s="264"/>
      <c r="AQ448" s="264"/>
      <c r="AR448" s="264"/>
      <c r="AS448" s="264"/>
      <c r="AT448" s="264"/>
      <c r="AU448" s="264"/>
      <c r="AV448" s="264"/>
      <c r="AW448" s="264"/>
      <c r="AX448" s="264"/>
      <c r="AY448" s="264"/>
      <c r="AZ448" s="264"/>
      <c r="BA448" s="264"/>
      <c r="BB448" s="264"/>
      <c r="BC448" s="264"/>
      <c r="BD448" s="264"/>
      <c r="BE448" s="264"/>
      <c r="BF448" s="264"/>
      <c r="BG448" s="264"/>
      <c r="BH448" s="264"/>
      <c r="BI448" s="264"/>
      <c r="BJ448" s="264"/>
      <c r="BK448" s="264"/>
      <c r="BL448" s="264"/>
      <c r="BM448" s="264"/>
      <c r="BN448" s="264"/>
      <c r="BO448" s="264"/>
      <c r="BP448" s="264"/>
      <c r="BQ448" s="264"/>
      <c r="BR448" s="264"/>
      <c r="BS448" s="264"/>
      <c r="BT448" s="264"/>
      <c r="BU448" s="264"/>
      <c r="BV448" s="485"/>
    </row>
    <row r="449" spans="1:118" s="425" customFormat="1" x14ac:dyDescent="0.25">
      <c r="A449" s="486"/>
      <c r="B449" s="460"/>
      <c r="D449" s="464"/>
      <c r="E449" s="623" t="s">
        <v>321</v>
      </c>
      <c r="F449" s="990">
        <f>G449*100/70</f>
        <v>22.857142857142858</v>
      </c>
      <c r="G449" s="980">
        <v>16</v>
      </c>
      <c r="H449" s="459">
        <f t="shared" si="172"/>
        <v>0.94400000000000006</v>
      </c>
      <c r="I449" s="428">
        <f t="shared" si="173"/>
        <v>0.128</v>
      </c>
      <c r="J449" s="428">
        <f t="shared" si="174"/>
        <v>2.2880000000000003</v>
      </c>
      <c r="K449" s="429">
        <f t="shared" si="175"/>
        <v>12</v>
      </c>
      <c r="L449" s="411"/>
      <c r="M449" s="430">
        <v>5.9</v>
      </c>
      <c r="N449" s="430">
        <v>0.8</v>
      </c>
      <c r="O449" s="686">
        <v>14.3</v>
      </c>
      <c r="P449" s="15">
        <v>75</v>
      </c>
      <c r="Q449" s="264"/>
      <c r="R449" s="264"/>
      <c r="S449" s="264"/>
      <c r="T449" s="264"/>
      <c r="U449" s="264"/>
      <c r="V449" s="264"/>
      <c r="W449" s="264"/>
      <c r="X449" s="264"/>
      <c r="Y449" s="264"/>
      <c r="Z449" s="264"/>
      <c r="AA449" s="264"/>
      <c r="AB449" s="264"/>
      <c r="AC449" s="264"/>
      <c r="AD449" s="264"/>
      <c r="AE449" s="264"/>
      <c r="AF449" s="264"/>
      <c r="AG449" s="264"/>
      <c r="AH449" s="264"/>
      <c r="AI449" s="264"/>
      <c r="AJ449" s="264"/>
      <c r="AK449" s="264"/>
      <c r="AL449" s="264"/>
      <c r="AM449" s="264"/>
      <c r="AN449" s="264"/>
      <c r="AO449" s="264"/>
      <c r="AP449" s="264"/>
      <c r="AQ449" s="264"/>
      <c r="AR449" s="264"/>
      <c r="AS449" s="264"/>
      <c r="AT449" s="264"/>
      <c r="AU449" s="264"/>
      <c r="AV449" s="264"/>
      <c r="AW449" s="264"/>
      <c r="AX449" s="264"/>
      <c r="AY449" s="264"/>
      <c r="AZ449" s="264"/>
      <c r="BA449" s="264"/>
      <c r="BB449" s="264"/>
      <c r="BC449" s="264"/>
      <c r="BD449" s="264"/>
      <c r="BE449" s="264"/>
      <c r="BF449" s="264"/>
      <c r="BG449" s="264"/>
      <c r="BH449" s="264"/>
      <c r="BI449" s="264"/>
      <c r="BJ449" s="264"/>
      <c r="BK449" s="264"/>
      <c r="BL449" s="264"/>
      <c r="BM449" s="264"/>
      <c r="BN449" s="264"/>
      <c r="BO449" s="264"/>
      <c r="BP449" s="264"/>
      <c r="BQ449" s="264"/>
      <c r="BR449" s="264"/>
      <c r="BS449" s="264"/>
      <c r="BT449" s="264"/>
      <c r="BU449" s="264"/>
      <c r="BV449" s="485"/>
    </row>
    <row r="450" spans="1:118" s="425" customFormat="1" x14ac:dyDescent="0.25">
      <c r="A450" s="486"/>
      <c r="B450" s="460"/>
      <c r="D450" s="464"/>
      <c r="E450" s="623" t="s">
        <v>18</v>
      </c>
      <c r="F450" s="733"/>
      <c r="G450" s="738">
        <v>26</v>
      </c>
      <c r="H450" s="459">
        <f t="shared" si="172"/>
        <v>0</v>
      </c>
      <c r="I450" s="428">
        <f t="shared" si="173"/>
        <v>0</v>
      </c>
      <c r="J450" s="428">
        <f t="shared" si="174"/>
        <v>0</v>
      </c>
      <c r="K450" s="429">
        <f t="shared" si="175"/>
        <v>0</v>
      </c>
      <c r="L450" s="411"/>
      <c r="M450" s="430"/>
      <c r="N450" s="430"/>
      <c r="O450" s="686"/>
      <c r="P450" s="15"/>
      <c r="Q450" s="264"/>
      <c r="R450" s="264"/>
      <c r="S450" s="264"/>
      <c r="T450" s="264"/>
      <c r="U450" s="264"/>
      <c r="V450" s="264"/>
      <c r="W450" s="264"/>
      <c r="X450" s="264"/>
      <c r="Y450" s="264"/>
      <c r="Z450" s="264"/>
      <c r="AA450" s="264"/>
      <c r="AB450" s="264"/>
      <c r="AC450" s="264"/>
      <c r="AD450" s="264"/>
      <c r="AE450" s="264"/>
      <c r="AF450" s="264"/>
      <c r="AG450" s="264"/>
      <c r="AH450" s="264"/>
      <c r="AI450" s="264"/>
      <c r="AJ450" s="264"/>
      <c r="AK450" s="264"/>
      <c r="AL450" s="264"/>
      <c r="AM450" s="264"/>
      <c r="AN450" s="264"/>
      <c r="AO450" s="264"/>
      <c r="AP450" s="264"/>
      <c r="AQ450" s="264"/>
      <c r="AR450" s="264"/>
      <c r="AS450" s="264"/>
      <c r="AT450" s="264"/>
      <c r="AU450" s="264"/>
      <c r="AV450" s="264"/>
      <c r="AW450" s="264"/>
      <c r="AX450" s="264"/>
      <c r="AY450" s="264"/>
      <c r="AZ450" s="264"/>
      <c r="BA450" s="264"/>
      <c r="BB450" s="264"/>
      <c r="BC450" s="264"/>
      <c r="BD450" s="264"/>
      <c r="BE450" s="264"/>
      <c r="BF450" s="264"/>
      <c r="BG450" s="264"/>
      <c r="BH450" s="264"/>
      <c r="BI450" s="264"/>
      <c r="BJ450" s="264"/>
      <c r="BK450" s="264"/>
      <c r="BL450" s="264"/>
      <c r="BM450" s="264"/>
      <c r="BN450" s="264"/>
      <c r="BO450" s="264"/>
      <c r="BP450" s="264"/>
      <c r="BQ450" s="264"/>
      <c r="BR450" s="264"/>
      <c r="BS450" s="264"/>
      <c r="BT450" s="264"/>
      <c r="BU450" s="264"/>
      <c r="BV450" s="485"/>
    </row>
    <row r="451" spans="1:118" s="425" customFormat="1" x14ac:dyDescent="0.25">
      <c r="A451" s="486"/>
      <c r="B451" s="460"/>
      <c r="D451" s="464"/>
      <c r="E451" s="623" t="s">
        <v>80</v>
      </c>
      <c r="F451" s="733"/>
      <c r="G451" s="738">
        <v>0.65</v>
      </c>
      <c r="H451" s="459">
        <f t="shared" si="172"/>
        <v>0</v>
      </c>
      <c r="I451" s="428">
        <f t="shared" si="173"/>
        <v>0</v>
      </c>
      <c r="J451" s="428">
        <f t="shared" si="174"/>
        <v>0</v>
      </c>
      <c r="K451" s="429">
        <f t="shared" si="175"/>
        <v>0</v>
      </c>
      <c r="L451" s="411"/>
      <c r="M451" s="430"/>
      <c r="N451" s="430"/>
      <c r="O451" s="686"/>
      <c r="P451" s="15"/>
      <c r="Q451" s="264"/>
      <c r="R451" s="264"/>
      <c r="S451" s="264"/>
      <c r="T451" s="264"/>
      <c r="U451" s="264"/>
      <c r="V451" s="264"/>
      <c r="W451" s="264"/>
      <c r="X451" s="264"/>
      <c r="Y451" s="264"/>
      <c r="Z451" s="264"/>
      <c r="AA451" s="264"/>
      <c r="AB451" s="264"/>
      <c r="AC451" s="264"/>
      <c r="AD451" s="264"/>
      <c r="AE451" s="264"/>
      <c r="AF451" s="264"/>
      <c r="AG451" s="264"/>
      <c r="AH451" s="264"/>
      <c r="AI451" s="264"/>
      <c r="AJ451" s="264"/>
      <c r="AK451" s="264"/>
      <c r="AL451" s="264"/>
      <c r="AM451" s="264"/>
      <c r="AN451" s="264"/>
      <c r="AO451" s="264"/>
      <c r="AP451" s="264"/>
      <c r="AQ451" s="264"/>
      <c r="AR451" s="264"/>
      <c r="AS451" s="264"/>
      <c r="AT451" s="264"/>
      <c r="AU451" s="264"/>
      <c r="AV451" s="264"/>
      <c r="AW451" s="264"/>
      <c r="AX451" s="264"/>
      <c r="AY451" s="264"/>
      <c r="AZ451" s="264"/>
      <c r="BA451" s="264"/>
      <c r="BB451" s="264"/>
      <c r="BC451" s="264"/>
      <c r="BD451" s="264"/>
      <c r="BE451" s="264"/>
      <c r="BF451" s="264"/>
      <c r="BG451" s="264"/>
      <c r="BH451" s="264"/>
      <c r="BI451" s="264"/>
      <c r="BJ451" s="264"/>
      <c r="BK451" s="264"/>
      <c r="BL451" s="264"/>
      <c r="BM451" s="264"/>
      <c r="BN451" s="264"/>
      <c r="BO451" s="264"/>
      <c r="BP451" s="264"/>
      <c r="BQ451" s="264"/>
      <c r="BR451" s="264"/>
      <c r="BS451" s="264"/>
      <c r="BT451" s="264"/>
      <c r="BU451" s="264"/>
      <c r="BV451" s="485"/>
    </row>
    <row r="452" spans="1:118" s="494" customFormat="1" x14ac:dyDescent="0.25">
      <c r="A452" s="489"/>
      <c r="B452" s="490"/>
      <c r="D452" s="493"/>
      <c r="E452" s="623" t="s">
        <v>158</v>
      </c>
      <c r="F452" s="733"/>
      <c r="G452" s="980">
        <v>13</v>
      </c>
      <c r="H452" s="459">
        <f t="shared" si="172"/>
        <v>0.33800000000000002</v>
      </c>
      <c r="I452" s="428">
        <f t="shared" si="173"/>
        <v>3.25</v>
      </c>
      <c r="J452" s="428">
        <f t="shared" si="174"/>
        <v>0.35100000000000003</v>
      </c>
      <c r="K452" s="429">
        <f t="shared" si="175"/>
        <v>32.24</v>
      </c>
      <c r="L452" s="411"/>
      <c r="M452" s="430">
        <v>2.6</v>
      </c>
      <c r="N452" s="430">
        <v>25</v>
      </c>
      <c r="O452" s="686">
        <v>2.7</v>
      </c>
      <c r="P452" s="15">
        <v>248</v>
      </c>
      <c r="Q452" s="264"/>
      <c r="R452" s="264"/>
      <c r="S452" s="264"/>
      <c r="T452" s="264"/>
      <c r="U452" s="264"/>
      <c r="V452" s="264"/>
      <c r="W452" s="264"/>
      <c r="X452" s="264"/>
      <c r="Y452" s="264"/>
      <c r="Z452" s="264"/>
      <c r="AA452" s="264"/>
      <c r="AB452" s="264"/>
      <c r="AC452" s="264"/>
      <c r="AD452" s="264"/>
      <c r="AE452" s="264"/>
      <c r="AF452" s="264"/>
      <c r="AG452" s="264"/>
      <c r="AH452" s="264"/>
      <c r="AI452" s="264"/>
      <c r="AJ452" s="264"/>
      <c r="AK452" s="264"/>
      <c r="AL452" s="264"/>
      <c r="AM452" s="264"/>
      <c r="AN452" s="264"/>
      <c r="AO452" s="264"/>
      <c r="AP452" s="264"/>
      <c r="AQ452" s="264"/>
      <c r="AR452" s="264"/>
      <c r="AS452" s="264"/>
      <c r="AT452" s="264"/>
      <c r="AU452" s="264"/>
      <c r="AV452" s="264"/>
      <c r="AW452" s="264"/>
      <c r="AX452" s="264"/>
      <c r="AY452" s="264"/>
      <c r="AZ452" s="264"/>
      <c r="BA452" s="264"/>
      <c r="BB452" s="264"/>
      <c r="BC452" s="264"/>
      <c r="BD452" s="264"/>
      <c r="BE452" s="264"/>
      <c r="BF452" s="264"/>
      <c r="BG452" s="264"/>
      <c r="BH452" s="264"/>
      <c r="BI452" s="264"/>
      <c r="BJ452" s="264"/>
      <c r="BK452" s="264"/>
      <c r="BL452" s="264"/>
      <c r="BM452" s="264"/>
      <c r="BN452" s="264"/>
      <c r="BO452" s="264"/>
      <c r="BP452" s="264"/>
      <c r="BQ452" s="264"/>
      <c r="BR452" s="264"/>
      <c r="BS452" s="264"/>
      <c r="BT452" s="264"/>
      <c r="BU452" s="264"/>
      <c r="BV452" s="568"/>
    </row>
    <row r="453" spans="1:118" s="425" customFormat="1" x14ac:dyDescent="0.25">
      <c r="A453" s="649"/>
      <c r="B453" s="1108"/>
      <c r="C453" s="650"/>
      <c r="D453" s="651"/>
      <c r="E453" s="623" t="s">
        <v>150</v>
      </c>
      <c r="F453" s="735">
        <f>G453*100/85</f>
        <v>3.0588235294117645</v>
      </c>
      <c r="G453" s="738">
        <v>2.6</v>
      </c>
      <c r="H453" s="459">
        <f t="shared" si="172"/>
        <v>9.6200000000000008E-2</v>
      </c>
      <c r="I453" s="428">
        <f t="shared" si="173"/>
        <v>3.1200000000000002E-2</v>
      </c>
      <c r="J453" s="428">
        <f t="shared" si="174"/>
        <v>0.20800000000000002</v>
      </c>
      <c r="K453" s="429">
        <f t="shared" si="175"/>
        <v>1.274</v>
      </c>
      <c r="L453" s="411"/>
      <c r="M453" s="430">
        <v>3.7</v>
      </c>
      <c r="N453" s="430">
        <v>1.2</v>
      </c>
      <c r="O453" s="686">
        <v>8</v>
      </c>
      <c r="P453" s="20">
        <v>49</v>
      </c>
      <c r="Q453" s="264"/>
      <c r="R453" s="264"/>
      <c r="S453" s="264"/>
      <c r="T453" s="264"/>
      <c r="U453" s="264"/>
      <c r="V453" s="264"/>
      <c r="W453" s="264"/>
      <c r="X453" s="264"/>
      <c r="Y453" s="264"/>
      <c r="Z453" s="264"/>
      <c r="AA453" s="264"/>
      <c r="AB453" s="264"/>
      <c r="AC453" s="264"/>
      <c r="AD453" s="264"/>
      <c r="AE453" s="264"/>
      <c r="AF453" s="264"/>
      <c r="AG453" s="264"/>
      <c r="AH453" s="264"/>
      <c r="AI453" s="264"/>
      <c r="AJ453" s="264"/>
      <c r="AK453" s="264"/>
      <c r="AL453" s="264"/>
      <c r="AM453" s="264"/>
      <c r="AN453" s="264"/>
      <c r="AO453" s="264"/>
      <c r="AP453" s="264"/>
      <c r="AQ453" s="264"/>
      <c r="AR453" s="264"/>
      <c r="AS453" s="264"/>
      <c r="AT453" s="264"/>
      <c r="AU453" s="264"/>
      <c r="AV453" s="264"/>
      <c r="AW453" s="264"/>
      <c r="AX453" s="264"/>
      <c r="AY453" s="264"/>
      <c r="AZ453" s="264"/>
      <c r="BA453" s="264"/>
      <c r="BB453" s="264"/>
      <c r="BC453" s="264"/>
      <c r="BD453" s="264"/>
      <c r="BE453" s="264"/>
      <c r="BF453" s="264"/>
      <c r="BG453" s="264"/>
      <c r="BH453" s="264"/>
      <c r="BI453" s="264"/>
      <c r="BJ453" s="264"/>
      <c r="BK453" s="264"/>
      <c r="BL453" s="264"/>
      <c r="BM453" s="264"/>
      <c r="BN453" s="264"/>
      <c r="BO453" s="264"/>
      <c r="BP453" s="264"/>
      <c r="BQ453" s="264"/>
      <c r="BR453" s="264"/>
      <c r="BS453" s="264"/>
      <c r="BT453" s="264"/>
      <c r="BU453" s="264"/>
      <c r="BV453" s="485"/>
    </row>
    <row r="454" spans="1:118" s="425" customFormat="1" x14ac:dyDescent="0.25">
      <c r="A454" s="649"/>
      <c r="B454" s="1108"/>
      <c r="C454" s="650"/>
      <c r="D454" s="650"/>
      <c r="E454" s="646" t="s">
        <v>21</v>
      </c>
      <c r="F454" s="1034"/>
      <c r="G454" s="1195"/>
      <c r="H454" s="471">
        <f>SUM(H443:H453)</f>
        <v>22.923199999999998</v>
      </c>
      <c r="I454" s="433">
        <f t="shared" ref="I454:K454" si="176">SUM(I443:I453)</f>
        <v>21.778199999999998</v>
      </c>
      <c r="J454" s="433">
        <f t="shared" si="176"/>
        <v>32.920999999999999</v>
      </c>
      <c r="K454" s="433">
        <f t="shared" si="176"/>
        <v>409.024</v>
      </c>
      <c r="L454" s="411"/>
      <c r="M454" s="430"/>
      <c r="N454" s="430"/>
      <c r="O454" s="686"/>
      <c r="P454" s="15"/>
      <c r="Q454" s="264"/>
      <c r="R454" s="264"/>
      <c r="S454" s="264"/>
      <c r="T454" s="264"/>
      <c r="U454" s="264"/>
      <c r="V454" s="264"/>
      <c r="W454" s="264"/>
      <c r="X454" s="264"/>
      <c r="Y454" s="264"/>
      <c r="Z454" s="264"/>
      <c r="AA454" s="264"/>
      <c r="AB454" s="264"/>
      <c r="AC454" s="264"/>
      <c r="AD454" s="264"/>
      <c r="AE454" s="264"/>
      <c r="AF454" s="264"/>
      <c r="AG454" s="264"/>
      <c r="AH454" s="264"/>
      <c r="AI454" s="264"/>
      <c r="AJ454" s="264"/>
      <c r="AK454" s="264"/>
      <c r="AL454" s="264"/>
      <c r="AM454" s="264"/>
      <c r="AN454" s="264"/>
      <c r="AO454" s="264"/>
      <c r="AP454" s="264"/>
      <c r="AQ454" s="264"/>
      <c r="AR454" s="264"/>
      <c r="AS454" s="264"/>
      <c r="AT454" s="264"/>
      <c r="AU454" s="264"/>
      <c r="AV454" s="264"/>
      <c r="AW454" s="264"/>
      <c r="AX454" s="264"/>
      <c r="AY454" s="264"/>
      <c r="AZ454" s="264"/>
      <c r="BA454" s="264"/>
      <c r="BB454" s="264"/>
      <c r="BC454" s="264"/>
      <c r="BD454" s="264"/>
      <c r="BE454" s="264"/>
      <c r="BF454" s="264"/>
      <c r="BG454" s="264"/>
      <c r="BH454" s="264"/>
      <c r="BI454" s="264"/>
      <c r="BJ454" s="264"/>
      <c r="BK454" s="264"/>
      <c r="BL454" s="264"/>
      <c r="BM454" s="264"/>
      <c r="BN454" s="264"/>
      <c r="BO454" s="264"/>
      <c r="BP454" s="264"/>
      <c r="BQ454" s="264"/>
      <c r="BR454" s="264"/>
      <c r="BS454" s="264"/>
      <c r="BT454" s="264"/>
      <c r="BU454" s="264"/>
      <c r="BV454" s="485"/>
    </row>
    <row r="455" spans="1:118" s="425" customFormat="1" ht="15.75" x14ac:dyDescent="0.25">
      <c r="A455" s="650"/>
      <c r="B455" s="652" t="s">
        <v>339</v>
      </c>
      <c r="C455" s="1353" t="s">
        <v>338</v>
      </c>
      <c r="D455" s="653">
        <v>70</v>
      </c>
      <c r="E455" s="534" t="s">
        <v>16</v>
      </c>
      <c r="F455" s="1000">
        <f>G455*100/80</f>
        <v>16.25</v>
      </c>
      <c r="G455" s="1171">
        <v>13</v>
      </c>
      <c r="H455" s="459">
        <f t="shared" ref="H455:H460" si="177">G455*M455/100</f>
        <v>0.20800000000000002</v>
      </c>
      <c r="I455" s="428">
        <f t="shared" ref="I455:I460" si="178">G455*N455/100</f>
        <v>3.9E-2</v>
      </c>
      <c r="J455" s="428">
        <f t="shared" ref="J455:J460" si="179">G455*O455/100</f>
        <v>1.3</v>
      </c>
      <c r="K455" s="429">
        <f t="shared" ref="K455:K460" si="180">G455*P455/100</f>
        <v>5.98</v>
      </c>
      <c r="L455" s="411"/>
      <c r="M455" s="430">
        <v>1.6</v>
      </c>
      <c r="N455" s="430">
        <v>0.3</v>
      </c>
      <c r="O455" s="686">
        <v>10</v>
      </c>
      <c r="P455" s="15">
        <v>46</v>
      </c>
      <c r="Q455" s="264"/>
      <c r="R455" s="264"/>
      <c r="S455" s="264"/>
      <c r="T455" s="264"/>
      <c r="U455" s="264"/>
      <c r="V455" s="264"/>
      <c r="W455" s="264"/>
      <c r="X455" s="264"/>
      <c r="Y455" s="264"/>
      <c r="Z455" s="264"/>
      <c r="AA455" s="264"/>
      <c r="AB455" s="264"/>
      <c r="AC455" s="264"/>
      <c r="AD455" s="264"/>
      <c r="AE455" s="264"/>
      <c r="AF455" s="264"/>
      <c r="AG455" s="264"/>
      <c r="AH455" s="264"/>
      <c r="AI455" s="264"/>
      <c r="AJ455" s="264"/>
      <c r="AK455" s="264"/>
      <c r="AL455" s="264"/>
      <c r="AM455" s="264"/>
      <c r="AN455" s="264"/>
      <c r="AO455" s="264"/>
      <c r="AP455" s="264"/>
      <c r="AQ455" s="264"/>
      <c r="AR455" s="264"/>
      <c r="AS455" s="264"/>
      <c r="AT455" s="264"/>
      <c r="AU455" s="264"/>
      <c r="AV455" s="264"/>
      <c r="AW455" s="264"/>
      <c r="AX455" s="264"/>
      <c r="AY455" s="264"/>
      <c r="AZ455" s="264"/>
      <c r="BA455" s="264"/>
      <c r="BB455" s="264"/>
      <c r="BC455" s="264"/>
      <c r="BD455" s="264"/>
      <c r="BE455" s="264"/>
      <c r="BF455" s="264"/>
      <c r="BG455" s="264"/>
      <c r="BH455" s="264"/>
      <c r="BI455" s="264"/>
      <c r="BJ455" s="264"/>
      <c r="BK455" s="264"/>
      <c r="BL455" s="264"/>
      <c r="BM455" s="264"/>
      <c r="BN455" s="264"/>
      <c r="BO455" s="264"/>
      <c r="BP455" s="264"/>
      <c r="BQ455" s="264"/>
      <c r="BR455" s="264"/>
      <c r="BS455" s="264"/>
      <c r="BT455" s="264"/>
      <c r="BU455" s="264"/>
      <c r="BV455" s="568"/>
      <c r="BW455" s="494"/>
      <c r="BX455" s="494"/>
      <c r="BY455" s="494"/>
      <c r="BZ455" s="494"/>
      <c r="CA455" s="494"/>
      <c r="CB455" s="494"/>
      <c r="CC455" s="494"/>
      <c r="CD455" s="494"/>
      <c r="CE455" s="494"/>
      <c r="CF455" s="494"/>
      <c r="CG455" s="494"/>
      <c r="CH455" s="494"/>
      <c r="CI455" s="494"/>
      <c r="CJ455" s="494"/>
      <c r="CK455" s="494"/>
      <c r="CL455" s="494"/>
      <c r="CM455" s="494"/>
      <c r="CN455" s="494"/>
      <c r="CO455" s="494"/>
      <c r="CP455" s="494"/>
      <c r="CQ455" s="494"/>
      <c r="CR455" s="494"/>
      <c r="CS455" s="494"/>
      <c r="CT455" s="494"/>
      <c r="CU455" s="494"/>
      <c r="CV455" s="494"/>
      <c r="CW455" s="494"/>
      <c r="CX455" s="494"/>
      <c r="CY455" s="494"/>
      <c r="CZ455" s="494"/>
      <c r="DA455" s="494"/>
      <c r="DB455" s="494"/>
      <c r="DC455" s="494"/>
      <c r="DD455" s="494"/>
      <c r="DE455" s="494"/>
      <c r="DF455" s="494"/>
      <c r="DG455" s="494"/>
      <c r="DH455" s="494"/>
      <c r="DI455" s="494"/>
      <c r="DJ455" s="494"/>
      <c r="DK455" s="494"/>
      <c r="DL455" s="494"/>
      <c r="DM455" s="494"/>
      <c r="DN455" s="494"/>
    </row>
    <row r="456" spans="1:118" s="425" customFormat="1" ht="15.75" x14ac:dyDescent="0.25">
      <c r="A456" s="650"/>
      <c r="B456" s="654"/>
      <c r="C456" s="1354"/>
      <c r="D456" s="655"/>
      <c r="E456" s="534" t="s">
        <v>334</v>
      </c>
      <c r="F456" s="1001">
        <f>G456*100/76</f>
        <v>18.421052631578949</v>
      </c>
      <c r="G456" s="1171">
        <v>14</v>
      </c>
      <c r="H456" s="459">
        <f t="shared" si="177"/>
        <v>0.26599999999999996</v>
      </c>
      <c r="I456" s="428">
        <f t="shared" si="178"/>
        <v>5.6000000000000008E-2</v>
      </c>
      <c r="J456" s="428">
        <f t="shared" si="179"/>
        <v>1.0780000000000001</v>
      </c>
      <c r="K456" s="429">
        <f t="shared" si="180"/>
        <v>5.32</v>
      </c>
      <c r="L456" s="411"/>
      <c r="M456" s="441">
        <v>1.9</v>
      </c>
      <c r="N456" s="441">
        <v>0.4</v>
      </c>
      <c r="O456" s="971">
        <v>7.7</v>
      </c>
      <c r="P456" s="37">
        <v>38</v>
      </c>
      <c r="Q456" s="264"/>
      <c r="R456" s="264"/>
      <c r="S456" s="264"/>
      <c r="T456" s="264"/>
      <c r="U456" s="264"/>
      <c r="V456" s="264"/>
      <c r="W456" s="264"/>
      <c r="X456" s="264"/>
      <c r="Y456" s="264"/>
      <c r="Z456" s="264"/>
      <c r="AA456" s="264"/>
      <c r="AB456" s="264"/>
      <c r="AC456" s="264"/>
      <c r="AD456" s="264"/>
      <c r="AE456" s="264"/>
      <c r="AF456" s="264"/>
      <c r="AG456" s="264"/>
      <c r="AH456" s="264"/>
      <c r="AI456" s="264"/>
      <c r="AJ456" s="264"/>
      <c r="AK456" s="264"/>
      <c r="AL456" s="264"/>
      <c r="AM456" s="264"/>
      <c r="AN456" s="264"/>
      <c r="AO456" s="264"/>
      <c r="AP456" s="264"/>
      <c r="AQ456" s="264"/>
      <c r="AR456" s="264"/>
      <c r="AS456" s="264"/>
      <c r="AT456" s="264"/>
      <c r="AU456" s="264"/>
      <c r="AV456" s="264"/>
      <c r="AW456" s="264"/>
      <c r="AX456" s="264"/>
      <c r="AY456" s="264"/>
      <c r="AZ456" s="264"/>
      <c r="BA456" s="264"/>
      <c r="BB456" s="264"/>
      <c r="BC456" s="264"/>
      <c r="BD456" s="264"/>
      <c r="BE456" s="264"/>
      <c r="BF456" s="264"/>
      <c r="BG456" s="264"/>
      <c r="BH456" s="264"/>
      <c r="BI456" s="264"/>
      <c r="BJ456" s="264"/>
      <c r="BK456" s="264"/>
      <c r="BL456" s="264"/>
      <c r="BM456" s="264"/>
      <c r="BN456" s="264"/>
      <c r="BO456" s="264"/>
      <c r="BP456" s="264"/>
      <c r="BQ456" s="264"/>
      <c r="BR456" s="264"/>
      <c r="BS456" s="264"/>
      <c r="BT456" s="264"/>
      <c r="BU456" s="264"/>
      <c r="BV456" s="568"/>
      <c r="BW456" s="494"/>
      <c r="BX456" s="494"/>
      <c r="BY456" s="494"/>
      <c r="BZ456" s="494"/>
      <c r="CA456" s="494"/>
      <c r="CB456" s="494"/>
      <c r="CC456" s="494"/>
      <c r="CD456" s="494"/>
      <c r="CE456" s="494"/>
      <c r="CF456" s="494"/>
      <c r="CG456" s="494"/>
      <c r="CH456" s="494"/>
      <c r="CI456" s="494"/>
      <c r="CJ456" s="494"/>
      <c r="CK456" s="494"/>
      <c r="CL456" s="494"/>
      <c r="CM456" s="494"/>
      <c r="CN456" s="494"/>
      <c r="CO456" s="494"/>
      <c r="CP456" s="494"/>
      <c r="CQ456" s="494"/>
      <c r="CR456" s="494"/>
      <c r="CS456" s="494"/>
      <c r="CT456" s="494"/>
      <c r="CU456" s="494"/>
      <c r="CV456" s="494"/>
      <c r="CW456" s="494"/>
      <c r="CX456" s="494"/>
      <c r="CY456" s="494"/>
      <c r="CZ456" s="494"/>
      <c r="DA456" s="494"/>
      <c r="DB456" s="494"/>
      <c r="DC456" s="494"/>
      <c r="DD456" s="494"/>
      <c r="DE456" s="494"/>
      <c r="DF456" s="494"/>
      <c r="DG456" s="494"/>
      <c r="DH456" s="494"/>
      <c r="DI456" s="494"/>
      <c r="DJ456" s="494"/>
      <c r="DK456" s="494"/>
      <c r="DL456" s="494"/>
      <c r="DM456" s="494"/>
      <c r="DN456" s="494"/>
    </row>
    <row r="457" spans="1:118" s="425" customFormat="1" ht="15.75" x14ac:dyDescent="0.25">
      <c r="A457" s="650"/>
      <c r="B457" s="654"/>
      <c r="C457" s="638"/>
      <c r="D457" s="652"/>
      <c r="E457" s="534" t="s">
        <v>335</v>
      </c>
      <c r="F457" s="1001">
        <f>G457*100/70</f>
        <v>38.571428571428569</v>
      </c>
      <c r="G457" s="1171">
        <v>27</v>
      </c>
      <c r="H457" s="459">
        <f t="shared" si="177"/>
        <v>8.1000000000000003E-2</v>
      </c>
      <c r="I457" s="428">
        <f t="shared" si="178"/>
        <v>8.1000000000000003E-2</v>
      </c>
      <c r="J457" s="428">
        <f t="shared" si="179"/>
        <v>3.4830000000000001</v>
      </c>
      <c r="K457" s="429">
        <f t="shared" si="180"/>
        <v>14.04</v>
      </c>
      <c r="L457" s="411"/>
      <c r="M457" s="430">
        <v>0.3</v>
      </c>
      <c r="N457" s="430">
        <v>0.3</v>
      </c>
      <c r="O457" s="686">
        <v>12.9</v>
      </c>
      <c r="P457" s="20">
        <v>52</v>
      </c>
      <c r="Q457" s="264"/>
      <c r="R457" s="264"/>
      <c r="S457" s="264"/>
      <c r="T457" s="264"/>
      <c r="U457" s="264"/>
      <c r="V457" s="264"/>
      <c r="W457" s="264"/>
      <c r="X457" s="264"/>
      <c r="Y457" s="264"/>
      <c r="Z457" s="264"/>
      <c r="AA457" s="264"/>
      <c r="AB457" s="264"/>
      <c r="AC457" s="264"/>
      <c r="AD457" s="264"/>
      <c r="AE457" s="264"/>
      <c r="AF457" s="264"/>
      <c r="AG457" s="264"/>
      <c r="AH457" s="264"/>
      <c r="AI457" s="264"/>
      <c r="AJ457" s="264"/>
      <c r="AK457" s="264"/>
      <c r="AL457" s="264"/>
      <c r="AM457" s="264"/>
      <c r="AN457" s="264"/>
      <c r="AO457" s="264"/>
      <c r="AP457" s="264"/>
      <c r="AQ457" s="264"/>
      <c r="AR457" s="264"/>
      <c r="AS457" s="264"/>
      <c r="AT457" s="264"/>
      <c r="AU457" s="264"/>
      <c r="AV457" s="264"/>
      <c r="AW457" s="264"/>
      <c r="AX457" s="264"/>
      <c r="AY457" s="264"/>
      <c r="AZ457" s="264"/>
      <c r="BA457" s="264"/>
      <c r="BB457" s="264"/>
      <c r="BC457" s="264"/>
      <c r="BD457" s="264"/>
      <c r="BE457" s="264"/>
      <c r="BF457" s="264"/>
      <c r="BG457" s="264"/>
      <c r="BH457" s="264"/>
      <c r="BI457" s="264"/>
      <c r="BJ457" s="264"/>
      <c r="BK457" s="264"/>
      <c r="BL457" s="264"/>
      <c r="BM457" s="264"/>
      <c r="BN457" s="264"/>
      <c r="BO457" s="264"/>
      <c r="BP457" s="264"/>
      <c r="BQ457" s="264"/>
      <c r="BR457" s="264"/>
      <c r="BS457" s="264"/>
      <c r="BT457" s="264"/>
      <c r="BU457" s="264"/>
      <c r="BV457" s="568"/>
      <c r="BW457" s="494"/>
      <c r="BX457" s="494"/>
      <c r="BY457" s="494"/>
      <c r="BZ457" s="494"/>
      <c r="CA457" s="494"/>
      <c r="CB457" s="494"/>
      <c r="CC457" s="494"/>
      <c r="CD457" s="494"/>
      <c r="CE457" s="494"/>
      <c r="CF457" s="494"/>
      <c r="CG457" s="494"/>
      <c r="CH457" s="494"/>
      <c r="CI457" s="494"/>
      <c r="CJ457" s="494"/>
      <c r="CK457" s="494"/>
      <c r="CL457" s="494"/>
      <c r="CM457" s="494"/>
      <c r="CN457" s="494"/>
      <c r="CO457" s="494"/>
      <c r="CP457" s="494"/>
      <c r="CQ457" s="494"/>
      <c r="CR457" s="494"/>
      <c r="CS457" s="494"/>
      <c r="CT457" s="494"/>
      <c r="CU457" s="494"/>
      <c r="CV457" s="494"/>
      <c r="CW457" s="494"/>
      <c r="CX457" s="494"/>
      <c r="CY457" s="494"/>
      <c r="CZ457" s="494"/>
      <c r="DA457" s="494"/>
      <c r="DB457" s="494"/>
      <c r="DC457" s="494"/>
      <c r="DD457" s="494"/>
      <c r="DE457" s="494"/>
      <c r="DF457" s="494"/>
      <c r="DG457" s="494"/>
      <c r="DH457" s="494"/>
      <c r="DI457" s="494"/>
      <c r="DJ457" s="494"/>
      <c r="DK457" s="494"/>
      <c r="DL457" s="494"/>
      <c r="DM457" s="494"/>
      <c r="DN457" s="494"/>
    </row>
    <row r="458" spans="1:118" s="425" customFormat="1" ht="30" customHeight="1" x14ac:dyDescent="0.25">
      <c r="A458" s="650"/>
      <c r="B458" s="654"/>
      <c r="C458" s="638"/>
      <c r="D458" s="652"/>
      <c r="E458" s="534" t="s">
        <v>336</v>
      </c>
      <c r="F458" s="1000"/>
      <c r="G458" s="1171">
        <v>14</v>
      </c>
      <c r="H458" s="459">
        <f t="shared" si="177"/>
        <v>0.36399999999999999</v>
      </c>
      <c r="I458" s="428">
        <f t="shared" si="178"/>
        <v>3.5</v>
      </c>
      <c r="J458" s="428">
        <f t="shared" si="179"/>
        <v>0.37800000000000006</v>
      </c>
      <c r="K458" s="429">
        <f t="shared" si="180"/>
        <v>34.72</v>
      </c>
      <c r="L458" s="411"/>
      <c r="M458" s="430">
        <v>2.6</v>
      </c>
      <c r="N458" s="430">
        <v>25</v>
      </c>
      <c r="O458" s="686">
        <v>2.7</v>
      </c>
      <c r="P458" s="15">
        <v>248</v>
      </c>
      <c r="Q458" s="264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4"/>
      <c r="AB458" s="264"/>
      <c r="AC458" s="264"/>
      <c r="AD458" s="264"/>
      <c r="AE458" s="264"/>
      <c r="AF458" s="264"/>
      <c r="AG458" s="264"/>
      <c r="AH458" s="264"/>
      <c r="AI458" s="264"/>
      <c r="AJ458" s="264"/>
      <c r="AK458" s="264"/>
      <c r="AL458" s="264"/>
      <c r="AM458" s="264"/>
      <c r="AN458" s="264"/>
      <c r="AO458" s="264"/>
      <c r="AP458" s="264"/>
      <c r="AQ458" s="264"/>
      <c r="AR458" s="264"/>
      <c r="AS458" s="264"/>
      <c r="AT458" s="264"/>
      <c r="AU458" s="264"/>
      <c r="AV458" s="264"/>
      <c r="AW458" s="264"/>
      <c r="AX458" s="264"/>
      <c r="AY458" s="264"/>
      <c r="AZ458" s="264"/>
      <c r="BA458" s="264"/>
      <c r="BB458" s="264"/>
      <c r="BC458" s="264"/>
      <c r="BD458" s="264"/>
      <c r="BE458" s="264"/>
      <c r="BF458" s="264"/>
      <c r="BG458" s="264"/>
      <c r="BH458" s="264"/>
      <c r="BI458" s="264"/>
      <c r="BJ458" s="264"/>
      <c r="BK458" s="264"/>
      <c r="BL458" s="264"/>
      <c r="BM458" s="264"/>
      <c r="BN458" s="264"/>
      <c r="BO458" s="264"/>
      <c r="BP458" s="264"/>
      <c r="BQ458" s="264"/>
      <c r="BR458" s="264"/>
      <c r="BS458" s="264"/>
      <c r="BT458" s="264"/>
      <c r="BU458" s="264"/>
      <c r="BV458" s="568"/>
      <c r="BW458" s="494"/>
      <c r="BX458" s="494"/>
      <c r="BY458" s="494"/>
      <c r="BZ458" s="494"/>
      <c r="CA458" s="494"/>
      <c r="CB458" s="494"/>
      <c r="CC458" s="494"/>
      <c r="CD458" s="494"/>
      <c r="CE458" s="494"/>
      <c r="CF458" s="494"/>
      <c r="CG458" s="494"/>
      <c r="CH458" s="494"/>
      <c r="CI458" s="494"/>
      <c r="CJ458" s="494"/>
      <c r="CK458" s="494"/>
      <c r="CL458" s="494"/>
      <c r="CM458" s="494"/>
      <c r="CN458" s="494"/>
      <c r="CO458" s="494"/>
      <c r="CP458" s="494"/>
      <c r="CQ458" s="494"/>
      <c r="CR458" s="494"/>
      <c r="CS458" s="494"/>
      <c r="CT458" s="494"/>
      <c r="CU458" s="494"/>
      <c r="CV458" s="494"/>
      <c r="CW458" s="494"/>
      <c r="CX458" s="494"/>
      <c r="CY458" s="494"/>
      <c r="CZ458" s="494"/>
      <c r="DA458" s="494"/>
      <c r="DB458" s="494"/>
      <c r="DC458" s="494"/>
      <c r="DD458" s="494"/>
      <c r="DE458" s="494"/>
      <c r="DF458" s="494"/>
      <c r="DG458" s="494"/>
      <c r="DH458" s="494"/>
      <c r="DI458" s="494"/>
      <c r="DJ458" s="494"/>
      <c r="DK458" s="494"/>
      <c r="DL458" s="494"/>
      <c r="DM458" s="494"/>
      <c r="DN458" s="494"/>
    </row>
    <row r="459" spans="1:118" s="425" customFormat="1" ht="15.75" x14ac:dyDescent="0.25">
      <c r="A459" s="650"/>
      <c r="B459" s="654"/>
      <c r="C459" s="638"/>
      <c r="D459" s="652"/>
      <c r="E459" s="534" t="s">
        <v>337</v>
      </c>
      <c r="F459" s="1000"/>
      <c r="G459" s="1171">
        <v>0.14000000000000001</v>
      </c>
      <c r="H459" s="459">
        <f t="shared" si="177"/>
        <v>0</v>
      </c>
      <c r="I459" s="428">
        <f t="shared" si="178"/>
        <v>0</v>
      </c>
      <c r="J459" s="428">
        <f t="shared" si="179"/>
        <v>0</v>
      </c>
      <c r="K459" s="429">
        <f t="shared" si="180"/>
        <v>0</v>
      </c>
      <c r="L459" s="411"/>
      <c r="M459" s="430"/>
      <c r="N459" s="430"/>
      <c r="O459" s="686"/>
      <c r="P459" s="15"/>
      <c r="Q459" s="264"/>
      <c r="R459" s="264"/>
      <c r="S459" s="264"/>
      <c r="T459" s="264"/>
      <c r="U459" s="264"/>
      <c r="V459" s="264"/>
      <c r="W459" s="264"/>
      <c r="X459" s="264"/>
      <c r="Y459" s="264"/>
      <c r="Z459" s="264"/>
      <c r="AA459" s="264"/>
      <c r="AB459" s="264"/>
      <c r="AC459" s="264"/>
      <c r="AD459" s="264"/>
      <c r="AE459" s="264"/>
      <c r="AF459" s="264"/>
      <c r="AG459" s="264"/>
      <c r="AH459" s="264"/>
      <c r="AI459" s="264"/>
      <c r="AJ459" s="264"/>
      <c r="AK459" s="264"/>
      <c r="AL459" s="264"/>
      <c r="AM459" s="264"/>
      <c r="AN459" s="264"/>
      <c r="AO459" s="264"/>
      <c r="AP459" s="264"/>
      <c r="AQ459" s="264"/>
      <c r="AR459" s="264"/>
      <c r="AS459" s="264"/>
      <c r="AT459" s="264"/>
      <c r="AU459" s="264"/>
      <c r="AV459" s="264"/>
      <c r="AW459" s="264"/>
      <c r="AX459" s="264"/>
      <c r="AY459" s="264"/>
      <c r="AZ459" s="264"/>
      <c r="BA459" s="264"/>
      <c r="BB459" s="264"/>
      <c r="BC459" s="264"/>
      <c r="BD459" s="264"/>
      <c r="BE459" s="264"/>
      <c r="BF459" s="264"/>
      <c r="BG459" s="264"/>
      <c r="BH459" s="264"/>
      <c r="BI459" s="264"/>
      <c r="BJ459" s="264"/>
      <c r="BK459" s="264"/>
      <c r="BL459" s="264"/>
      <c r="BM459" s="264"/>
      <c r="BN459" s="264"/>
      <c r="BO459" s="264"/>
      <c r="BP459" s="264"/>
      <c r="BQ459" s="264"/>
      <c r="BR459" s="264"/>
      <c r="BS459" s="264"/>
      <c r="BT459" s="264"/>
      <c r="BU459" s="264"/>
      <c r="BV459" s="568"/>
      <c r="BW459" s="494"/>
      <c r="BX459" s="494"/>
      <c r="BY459" s="494"/>
      <c r="BZ459" s="494"/>
      <c r="CA459" s="494"/>
      <c r="CB459" s="494"/>
      <c r="CC459" s="494"/>
      <c r="CD459" s="494"/>
      <c r="CE459" s="494"/>
      <c r="CF459" s="494"/>
      <c r="CG459" s="494"/>
      <c r="CH459" s="494"/>
      <c r="CI459" s="494"/>
      <c r="CJ459" s="494"/>
      <c r="CK459" s="494"/>
      <c r="CL459" s="494"/>
      <c r="CM459" s="494"/>
      <c r="CN459" s="494"/>
      <c r="CO459" s="494"/>
      <c r="CP459" s="494"/>
      <c r="CQ459" s="494"/>
      <c r="CR459" s="494"/>
      <c r="CS459" s="494"/>
      <c r="CT459" s="494"/>
      <c r="CU459" s="494"/>
      <c r="CV459" s="494"/>
      <c r="CW459" s="494"/>
      <c r="CX459" s="494"/>
      <c r="CY459" s="494"/>
      <c r="CZ459" s="494"/>
      <c r="DA459" s="494"/>
      <c r="DB459" s="494"/>
      <c r="DC459" s="494"/>
      <c r="DD459" s="494"/>
      <c r="DE459" s="494"/>
      <c r="DF459" s="494"/>
      <c r="DG459" s="494"/>
      <c r="DH459" s="494"/>
      <c r="DI459" s="494"/>
      <c r="DJ459" s="494"/>
      <c r="DK459" s="494"/>
      <c r="DL459" s="494"/>
      <c r="DM459" s="494"/>
      <c r="DN459" s="494"/>
    </row>
    <row r="460" spans="1:118" s="425" customFormat="1" ht="30" customHeight="1" x14ac:dyDescent="0.25">
      <c r="A460" s="650"/>
      <c r="B460" s="654"/>
      <c r="C460" s="638"/>
      <c r="D460" s="652"/>
      <c r="E460" s="534" t="s">
        <v>330</v>
      </c>
      <c r="F460" s="1000"/>
      <c r="G460" s="1171">
        <v>3</v>
      </c>
      <c r="H460" s="459">
        <f t="shared" si="177"/>
        <v>0</v>
      </c>
      <c r="I460" s="428">
        <f t="shared" si="178"/>
        <v>0</v>
      </c>
      <c r="J460" s="428">
        <f t="shared" si="179"/>
        <v>0</v>
      </c>
      <c r="K460" s="429">
        <f t="shared" si="180"/>
        <v>0</v>
      </c>
      <c r="L460" s="411"/>
      <c r="M460" s="430"/>
      <c r="N460" s="430"/>
      <c r="O460" s="686"/>
      <c r="P460" s="15"/>
      <c r="Q460" s="264"/>
      <c r="R460" s="264"/>
      <c r="S460" s="264"/>
      <c r="T460" s="264"/>
      <c r="U460" s="264"/>
      <c r="V460" s="264"/>
      <c r="W460" s="264"/>
      <c r="X460" s="264"/>
      <c r="Y460" s="264"/>
      <c r="Z460" s="264"/>
      <c r="AA460" s="264"/>
      <c r="AB460" s="264"/>
      <c r="AC460" s="264"/>
      <c r="AD460" s="264"/>
      <c r="AE460" s="264"/>
      <c r="AF460" s="264"/>
      <c r="AG460" s="264"/>
      <c r="AH460" s="264"/>
      <c r="AI460" s="264"/>
      <c r="AJ460" s="264"/>
      <c r="AK460" s="264"/>
      <c r="AL460" s="264"/>
      <c r="AM460" s="264"/>
      <c r="AN460" s="264"/>
      <c r="AO460" s="264"/>
      <c r="AP460" s="264"/>
      <c r="AQ460" s="264"/>
      <c r="AR460" s="264"/>
      <c r="AS460" s="264"/>
      <c r="AT460" s="264"/>
      <c r="AU460" s="264"/>
      <c r="AV460" s="264"/>
      <c r="AW460" s="264"/>
      <c r="AX460" s="264"/>
      <c r="AY460" s="264"/>
      <c r="AZ460" s="264"/>
      <c r="BA460" s="264"/>
      <c r="BB460" s="264"/>
      <c r="BC460" s="264"/>
      <c r="BD460" s="264"/>
      <c r="BE460" s="264"/>
      <c r="BF460" s="264"/>
      <c r="BG460" s="264"/>
      <c r="BH460" s="264"/>
      <c r="BI460" s="264"/>
      <c r="BJ460" s="264"/>
      <c r="BK460" s="264"/>
      <c r="BL460" s="264"/>
      <c r="BM460" s="264"/>
      <c r="BN460" s="264"/>
      <c r="BO460" s="264"/>
      <c r="BP460" s="264"/>
      <c r="BQ460" s="264"/>
      <c r="BR460" s="264"/>
      <c r="BS460" s="264"/>
      <c r="BT460" s="264"/>
      <c r="BU460" s="264"/>
      <c r="BV460" s="568"/>
      <c r="BW460" s="494"/>
      <c r="BX460" s="494"/>
      <c r="BY460" s="494"/>
      <c r="BZ460" s="494"/>
      <c r="CA460" s="494"/>
      <c r="CB460" s="494"/>
      <c r="CC460" s="494"/>
      <c r="CD460" s="494"/>
      <c r="CE460" s="494"/>
      <c r="CF460" s="494"/>
      <c r="CG460" s="494"/>
      <c r="CH460" s="494"/>
      <c r="CI460" s="494"/>
      <c r="CJ460" s="494"/>
      <c r="CK460" s="494"/>
      <c r="CL460" s="494"/>
      <c r="CM460" s="494"/>
      <c r="CN460" s="494"/>
      <c r="CO460" s="494"/>
      <c r="CP460" s="494"/>
      <c r="CQ460" s="494"/>
      <c r="CR460" s="494"/>
      <c r="CS460" s="494"/>
      <c r="CT460" s="494"/>
      <c r="CU460" s="494"/>
      <c r="CV460" s="494"/>
      <c r="CW460" s="494"/>
      <c r="CX460" s="494"/>
      <c r="CY460" s="494"/>
      <c r="CZ460" s="494"/>
      <c r="DA460" s="494"/>
      <c r="DB460" s="494"/>
      <c r="DC460" s="494"/>
      <c r="DD460" s="494"/>
      <c r="DE460" s="494"/>
      <c r="DF460" s="494"/>
      <c r="DG460" s="494"/>
      <c r="DH460" s="494"/>
      <c r="DI460" s="494"/>
      <c r="DJ460" s="494"/>
      <c r="DK460" s="494"/>
      <c r="DL460" s="494"/>
      <c r="DM460" s="494"/>
      <c r="DN460" s="494"/>
    </row>
    <row r="461" spans="1:118" s="477" customFormat="1" x14ac:dyDescent="0.25">
      <c r="A461" s="638"/>
      <c r="B461" s="654"/>
      <c r="C461" s="638"/>
      <c r="D461" s="652"/>
      <c r="E461" s="624" t="s">
        <v>21</v>
      </c>
      <c r="F461" s="1089"/>
      <c r="G461" s="1148"/>
      <c r="H461" s="471">
        <f t="shared" ref="H461:K461" si="181">SUM(H455:H460)</f>
        <v>0.91899999999999993</v>
      </c>
      <c r="I461" s="433">
        <f t="shared" si="181"/>
        <v>3.6760000000000002</v>
      </c>
      <c r="J461" s="433">
        <f t="shared" si="181"/>
        <v>6.2390000000000008</v>
      </c>
      <c r="K461" s="476">
        <f t="shared" si="181"/>
        <v>60.06</v>
      </c>
      <c r="L461" s="414"/>
      <c r="M461" s="476"/>
      <c r="N461" s="476"/>
      <c r="O461" s="502"/>
      <c r="P461" s="51"/>
      <c r="Q461" s="264"/>
      <c r="R461" s="264"/>
      <c r="S461" s="264"/>
      <c r="T461" s="264"/>
      <c r="U461" s="264"/>
      <c r="V461" s="264"/>
      <c r="W461" s="264"/>
      <c r="X461" s="264"/>
      <c r="Y461" s="264"/>
      <c r="Z461" s="264"/>
      <c r="AA461" s="264"/>
      <c r="AB461" s="264"/>
      <c r="AC461" s="264"/>
      <c r="AD461" s="264"/>
      <c r="AE461" s="264"/>
      <c r="AF461" s="264"/>
      <c r="AG461" s="264"/>
      <c r="AH461" s="264"/>
      <c r="AI461" s="264"/>
      <c r="AJ461" s="264"/>
      <c r="AK461" s="264"/>
      <c r="AL461" s="264"/>
      <c r="AM461" s="264"/>
      <c r="AN461" s="264"/>
      <c r="AO461" s="264"/>
      <c r="AP461" s="264"/>
      <c r="AQ461" s="264"/>
      <c r="AR461" s="264"/>
      <c r="AS461" s="264"/>
      <c r="AT461" s="264"/>
      <c r="AU461" s="264"/>
      <c r="AV461" s="264"/>
      <c r="AW461" s="264"/>
      <c r="AX461" s="264"/>
      <c r="AY461" s="264"/>
      <c r="AZ461" s="264"/>
      <c r="BA461" s="264"/>
      <c r="BB461" s="264"/>
      <c r="BC461" s="264"/>
      <c r="BD461" s="264"/>
      <c r="BE461" s="264"/>
      <c r="BF461" s="264"/>
      <c r="BG461" s="264"/>
      <c r="BH461" s="264"/>
      <c r="BI461" s="264"/>
      <c r="BJ461" s="264"/>
      <c r="BK461" s="264"/>
      <c r="BL461" s="264"/>
      <c r="BM461" s="264"/>
      <c r="BN461" s="264"/>
      <c r="BO461" s="264"/>
      <c r="BP461" s="264"/>
      <c r="BQ461" s="264"/>
      <c r="BR461" s="264"/>
      <c r="BS461" s="264"/>
      <c r="BT461" s="264"/>
      <c r="BU461" s="264"/>
      <c r="BV461" s="573"/>
    </row>
    <row r="462" spans="1:118" s="425" customFormat="1" x14ac:dyDescent="0.25">
      <c r="A462" s="649"/>
      <c r="B462" s="1109"/>
      <c r="C462" s="656"/>
      <c r="D462" s="657"/>
      <c r="E462" s="560"/>
      <c r="F462" s="986"/>
      <c r="G462" s="1166"/>
      <c r="H462" s="471"/>
      <c r="I462" s="433"/>
      <c r="J462" s="433"/>
      <c r="K462" s="433"/>
      <c r="L462" s="411"/>
      <c r="M462" s="430"/>
      <c r="N462" s="430"/>
      <c r="O462" s="686"/>
      <c r="P462" s="15"/>
      <c r="Q462" s="264"/>
      <c r="R462" s="264"/>
      <c r="S462" s="264"/>
      <c r="T462" s="264"/>
      <c r="U462" s="264"/>
      <c r="V462" s="264"/>
      <c r="W462" s="264"/>
      <c r="X462" s="264"/>
      <c r="Y462" s="264"/>
      <c r="Z462" s="264"/>
      <c r="AA462" s="264"/>
      <c r="AB462" s="264"/>
      <c r="AC462" s="264"/>
      <c r="AD462" s="264"/>
      <c r="AE462" s="264"/>
      <c r="AF462" s="264"/>
      <c r="AG462" s="264"/>
      <c r="AH462" s="264"/>
      <c r="AI462" s="264"/>
      <c r="AJ462" s="264"/>
      <c r="AK462" s="264"/>
      <c r="AL462" s="264"/>
      <c r="AM462" s="264"/>
      <c r="AN462" s="264"/>
      <c r="AO462" s="264"/>
      <c r="AP462" s="264"/>
      <c r="AQ462" s="264"/>
      <c r="AR462" s="264"/>
      <c r="AS462" s="264"/>
      <c r="AT462" s="264"/>
      <c r="AU462" s="264"/>
      <c r="AV462" s="264"/>
      <c r="AW462" s="264"/>
      <c r="AX462" s="264"/>
      <c r="AY462" s="264"/>
      <c r="AZ462" s="264"/>
      <c r="BA462" s="264"/>
      <c r="BB462" s="264"/>
      <c r="BC462" s="264"/>
      <c r="BD462" s="264"/>
      <c r="BE462" s="264"/>
      <c r="BF462" s="264"/>
      <c r="BG462" s="264"/>
      <c r="BH462" s="264"/>
      <c r="BI462" s="264"/>
      <c r="BJ462" s="264"/>
      <c r="BK462" s="264"/>
      <c r="BL462" s="264"/>
      <c r="BM462" s="264"/>
      <c r="BN462" s="264"/>
      <c r="BO462" s="264"/>
      <c r="BP462" s="264"/>
      <c r="BQ462" s="264"/>
      <c r="BR462" s="264"/>
      <c r="BS462" s="264"/>
      <c r="BT462" s="264"/>
      <c r="BU462" s="264"/>
      <c r="BV462" s="485"/>
    </row>
    <row r="463" spans="1:118" s="532" customFormat="1" ht="28.5" x14ac:dyDescent="0.25">
      <c r="A463" s="638"/>
      <c r="B463" s="658" t="s">
        <v>341</v>
      </c>
      <c r="C463" s="659" t="s">
        <v>340</v>
      </c>
      <c r="D463" s="658" t="s">
        <v>1264</v>
      </c>
      <c r="E463" s="627" t="s">
        <v>25</v>
      </c>
      <c r="F463" s="996">
        <f>G463*100/88</f>
        <v>243.18181818181819</v>
      </c>
      <c r="G463" s="1161">
        <v>214</v>
      </c>
      <c r="H463" s="459">
        <f>G463*M463/100</f>
        <v>0.64200000000000002</v>
      </c>
      <c r="I463" s="428">
        <f>G463*N463/100</f>
        <v>0.64200000000000002</v>
      </c>
      <c r="J463" s="428">
        <f>G463*O463/100</f>
        <v>27.605999999999998</v>
      </c>
      <c r="K463" s="429">
        <f>G463*P463/100</f>
        <v>111.28</v>
      </c>
      <c r="L463" s="411"/>
      <c r="M463" s="430">
        <v>0.3</v>
      </c>
      <c r="N463" s="430">
        <v>0.3</v>
      </c>
      <c r="O463" s="686">
        <v>12.9</v>
      </c>
      <c r="P463" s="20">
        <v>52</v>
      </c>
      <c r="Q463" s="385"/>
      <c r="R463" s="385"/>
      <c r="S463" s="385"/>
      <c r="T463" s="385"/>
      <c r="U463" s="385"/>
      <c r="V463" s="385"/>
      <c r="W463" s="385"/>
      <c r="X463" s="385"/>
      <c r="Y463" s="385"/>
      <c r="Z463" s="385"/>
      <c r="AA463" s="385"/>
      <c r="AB463" s="385"/>
      <c r="AC463" s="385"/>
      <c r="AD463" s="385"/>
      <c r="AE463" s="385"/>
      <c r="AF463" s="385"/>
      <c r="AG463" s="385"/>
      <c r="AH463" s="385"/>
      <c r="AI463" s="385"/>
      <c r="AJ463" s="385"/>
      <c r="AK463" s="385"/>
      <c r="AL463" s="385"/>
      <c r="AM463" s="385"/>
      <c r="AN463" s="385"/>
      <c r="AO463" s="385"/>
      <c r="AP463" s="385"/>
      <c r="AQ463" s="385"/>
      <c r="AR463" s="385"/>
      <c r="AS463" s="385"/>
      <c r="AT463" s="385"/>
      <c r="AU463" s="385"/>
      <c r="AV463" s="385"/>
      <c r="AW463" s="385"/>
      <c r="AX463" s="385"/>
      <c r="AY463" s="385"/>
      <c r="AZ463" s="385"/>
      <c r="BA463" s="385"/>
      <c r="BB463" s="385"/>
      <c r="BC463" s="385"/>
      <c r="BD463" s="385"/>
      <c r="BE463" s="385"/>
      <c r="BF463" s="385"/>
      <c r="BG463" s="385"/>
      <c r="BH463" s="385"/>
      <c r="BI463" s="385"/>
      <c r="BJ463" s="385"/>
      <c r="BK463" s="385"/>
      <c r="BL463" s="385"/>
      <c r="BM463" s="385"/>
      <c r="BN463" s="385"/>
      <c r="BO463" s="385"/>
      <c r="BP463" s="385"/>
      <c r="BQ463" s="385"/>
      <c r="BR463" s="385"/>
      <c r="BS463" s="385"/>
      <c r="BT463" s="385"/>
      <c r="BU463" s="385"/>
      <c r="BV463" s="953"/>
    </row>
    <row r="464" spans="1:118" s="532" customFormat="1" ht="15.75" x14ac:dyDescent="0.25">
      <c r="A464" s="432"/>
      <c r="B464" s="426"/>
      <c r="C464" s="432"/>
      <c r="D464" s="499"/>
      <c r="E464" s="627" t="s">
        <v>36</v>
      </c>
      <c r="F464" s="730"/>
      <c r="G464" s="1161">
        <v>3</v>
      </c>
      <c r="H464" s="459">
        <f>G464*M464/100</f>
        <v>0</v>
      </c>
      <c r="I464" s="428">
        <f>G464*N464/100</f>
        <v>0</v>
      </c>
      <c r="J464" s="428">
        <f>G464*O464/100</f>
        <v>2.9970000000000003</v>
      </c>
      <c r="K464" s="429">
        <f>G464*P464/100</f>
        <v>12.18</v>
      </c>
      <c r="L464" s="411"/>
      <c r="M464" s="430">
        <v>0</v>
      </c>
      <c r="N464" s="430">
        <v>0</v>
      </c>
      <c r="O464" s="686">
        <v>99.9</v>
      </c>
      <c r="P464" s="15">
        <v>406</v>
      </c>
      <c r="Q464" s="385"/>
      <c r="R464" s="385"/>
      <c r="S464" s="385"/>
      <c r="T464" s="385"/>
      <c r="U464" s="385"/>
      <c r="V464" s="385"/>
      <c r="W464" s="385"/>
      <c r="X464" s="385"/>
      <c r="Y464" s="385"/>
      <c r="Z464" s="385"/>
      <c r="AA464" s="385"/>
      <c r="AB464" s="385"/>
      <c r="AC464" s="385"/>
      <c r="AD464" s="385"/>
      <c r="AE464" s="385"/>
      <c r="AF464" s="385"/>
      <c r="AG464" s="385"/>
      <c r="AH464" s="385"/>
      <c r="AI464" s="385"/>
      <c r="AJ464" s="385"/>
      <c r="AK464" s="385"/>
      <c r="AL464" s="385"/>
      <c r="AM464" s="385"/>
      <c r="AN464" s="385"/>
      <c r="AO464" s="385"/>
      <c r="AP464" s="385"/>
      <c r="AQ464" s="385"/>
      <c r="AR464" s="385"/>
      <c r="AS464" s="385"/>
      <c r="AT464" s="385"/>
      <c r="AU464" s="385"/>
      <c r="AV464" s="385"/>
      <c r="AW464" s="385"/>
      <c r="AX464" s="385"/>
      <c r="AY464" s="385"/>
      <c r="AZ464" s="385"/>
      <c r="BA464" s="385"/>
      <c r="BB464" s="385"/>
      <c r="BC464" s="385"/>
      <c r="BD464" s="385"/>
      <c r="BE464" s="385"/>
      <c r="BF464" s="385"/>
      <c r="BG464" s="385"/>
      <c r="BH464" s="385"/>
      <c r="BI464" s="385"/>
      <c r="BJ464" s="385"/>
      <c r="BK464" s="385"/>
      <c r="BL464" s="385"/>
      <c r="BM464" s="385"/>
      <c r="BN464" s="385"/>
      <c r="BO464" s="385"/>
      <c r="BP464" s="385"/>
      <c r="BQ464" s="385"/>
      <c r="BR464" s="385"/>
      <c r="BS464" s="385"/>
      <c r="BT464" s="385"/>
      <c r="BU464" s="385"/>
      <c r="BV464" s="953"/>
    </row>
    <row r="465" spans="1:74" s="532" customFormat="1" ht="15.75" x14ac:dyDescent="0.25">
      <c r="A465" s="432"/>
      <c r="B465" s="426"/>
      <c r="C465" s="432"/>
      <c r="D465" s="499"/>
      <c r="E465" s="627" t="s">
        <v>205</v>
      </c>
      <c r="F465" s="730"/>
      <c r="G465" s="1161">
        <v>0.16</v>
      </c>
      <c r="H465" s="459">
        <f>G465*M465/100</f>
        <v>6.4000000000000003E-3</v>
      </c>
      <c r="I465" s="428">
        <f>G465*N465/100</f>
        <v>1.92E-3</v>
      </c>
      <c r="J465" s="428">
        <f>G465*O465/100</f>
        <v>0.12895999999999999</v>
      </c>
      <c r="K465" s="429">
        <f>G465*P465/100</f>
        <v>0.38400000000000001</v>
      </c>
      <c r="L465" s="411"/>
      <c r="M465" s="430">
        <v>4</v>
      </c>
      <c r="N465" s="430">
        <v>1.2</v>
      </c>
      <c r="O465" s="686">
        <v>80.599999999999994</v>
      </c>
      <c r="P465" s="20">
        <v>240</v>
      </c>
      <c r="Q465" s="385"/>
      <c r="R465" s="385"/>
      <c r="S465" s="385"/>
      <c r="T465" s="385"/>
      <c r="U465" s="385"/>
      <c r="V465" s="385"/>
      <c r="W465" s="385"/>
      <c r="X465" s="385"/>
      <c r="Y465" s="385"/>
      <c r="Z465" s="385"/>
      <c r="AA465" s="385"/>
      <c r="AB465" s="385"/>
      <c r="AC465" s="385"/>
      <c r="AD465" s="385"/>
      <c r="AE465" s="385"/>
      <c r="AF465" s="385"/>
      <c r="AG465" s="385"/>
      <c r="AH465" s="385"/>
      <c r="AI465" s="385"/>
      <c r="AJ465" s="385"/>
      <c r="AK465" s="385"/>
      <c r="AL465" s="385"/>
      <c r="AM465" s="385"/>
      <c r="AN465" s="385"/>
      <c r="AO465" s="385"/>
      <c r="AP465" s="385"/>
      <c r="AQ465" s="385"/>
      <c r="AR465" s="385"/>
      <c r="AS465" s="385"/>
      <c r="AT465" s="385"/>
      <c r="AU465" s="385"/>
      <c r="AV465" s="385"/>
      <c r="AW465" s="385"/>
      <c r="AX465" s="385"/>
      <c r="AY465" s="385"/>
      <c r="AZ465" s="385"/>
      <c r="BA465" s="385"/>
      <c r="BB465" s="385"/>
      <c r="BC465" s="385"/>
      <c r="BD465" s="385"/>
      <c r="BE465" s="385"/>
      <c r="BF465" s="385"/>
      <c r="BG465" s="385"/>
      <c r="BH465" s="385"/>
      <c r="BI465" s="385"/>
      <c r="BJ465" s="385"/>
      <c r="BK465" s="385"/>
      <c r="BL465" s="385"/>
      <c r="BM465" s="385"/>
      <c r="BN465" s="385"/>
      <c r="BO465" s="385"/>
      <c r="BP465" s="385"/>
      <c r="BQ465" s="385"/>
      <c r="BR465" s="385"/>
      <c r="BS465" s="385"/>
      <c r="BT465" s="385"/>
      <c r="BU465" s="385"/>
      <c r="BV465" s="953"/>
    </row>
    <row r="466" spans="1:74" s="425" customFormat="1" ht="21.75" customHeight="1" x14ac:dyDescent="0.25">
      <c r="A466" s="432"/>
      <c r="B466" s="439"/>
      <c r="C466" s="440"/>
      <c r="D466" s="467"/>
      <c r="E466" s="623" t="s">
        <v>90</v>
      </c>
      <c r="F466" s="733"/>
      <c r="G466" s="1161">
        <v>26</v>
      </c>
      <c r="H466" s="459">
        <f>G466*M466/100</f>
        <v>0.65</v>
      </c>
      <c r="I466" s="428">
        <f>G466*N466/100</f>
        <v>9.1</v>
      </c>
      <c r="J466" s="428">
        <f>G466*O466/100</f>
        <v>0.78</v>
      </c>
      <c r="K466" s="429">
        <f>G466*P466/100</f>
        <v>87.62</v>
      </c>
      <c r="L466" s="411"/>
      <c r="M466" s="430">
        <v>2.5</v>
      </c>
      <c r="N466" s="430">
        <v>35</v>
      </c>
      <c r="O466" s="686">
        <v>3</v>
      </c>
      <c r="P466" s="132">
        <v>337</v>
      </c>
      <c r="Q466" s="264"/>
      <c r="R466" s="264"/>
      <c r="S466" s="264"/>
      <c r="T466" s="264"/>
      <c r="U466" s="264"/>
      <c r="V466" s="264"/>
      <c r="W466" s="264"/>
      <c r="X466" s="264"/>
      <c r="Y466" s="264"/>
      <c r="Z466" s="264"/>
      <c r="AA466" s="264"/>
      <c r="AB466" s="264"/>
      <c r="AC466" s="264"/>
      <c r="AD466" s="264"/>
      <c r="AE466" s="264"/>
      <c r="AF466" s="264"/>
      <c r="AG466" s="264"/>
      <c r="AH466" s="264"/>
      <c r="AI466" s="264"/>
      <c r="AJ466" s="264"/>
      <c r="AK466" s="264"/>
      <c r="AL466" s="264"/>
      <c r="AM466" s="264"/>
      <c r="AN466" s="264"/>
      <c r="AO466" s="264"/>
      <c r="AP466" s="264"/>
      <c r="AQ466" s="264"/>
      <c r="AR466" s="264"/>
      <c r="AS466" s="264"/>
      <c r="AT466" s="264"/>
      <c r="AU466" s="264"/>
      <c r="AV466" s="264"/>
      <c r="AW466" s="264"/>
      <c r="AX466" s="264"/>
      <c r="AY466" s="264"/>
      <c r="AZ466" s="264"/>
      <c r="BA466" s="264"/>
      <c r="BB466" s="264"/>
      <c r="BC466" s="264"/>
      <c r="BD466" s="264"/>
      <c r="BE466" s="264"/>
      <c r="BF466" s="264"/>
      <c r="BG466" s="264"/>
      <c r="BH466" s="264"/>
      <c r="BI466" s="264"/>
      <c r="BJ466" s="264"/>
      <c r="BK466" s="264"/>
      <c r="BL466" s="264"/>
      <c r="BM466" s="264"/>
      <c r="BN466" s="264"/>
      <c r="BO466" s="264"/>
      <c r="BP466" s="264"/>
      <c r="BQ466" s="264"/>
      <c r="BR466" s="264"/>
      <c r="BS466" s="264"/>
      <c r="BT466" s="264"/>
      <c r="BU466" s="264"/>
      <c r="BV466" s="485"/>
    </row>
    <row r="467" spans="1:74" s="425" customFormat="1" ht="15.75" x14ac:dyDescent="0.25">
      <c r="A467" s="432"/>
      <c r="B467" s="487"/>
      <c r="C467" s="437"/>
      <c r="D467" s="519"/>
      <c r="E467" s="660" t="s">
        <v>36</v>
      </c>
      <c r="F467" s="869"/>
      <c r="G467" s="1161">
        <v>4</v>
      </c>
      <c r="H467" s="459">
        <f>G467*M467/100</f>
        <v>0</v>
      </c>
      <c r="I467" s="428">
        <f>G467*N467/100</f>
        <v>0</v>
      </c>
      <c r="J467" s="428">
        <f>G467*O467/100</f>
        <v>3.9960000000000004</v>
      </c>
      <c r="K467" s="429">
        <f>G467*P467/100</f>
        <v>16.239999999999998</v>
      </c>
      <c r="L467" s="411"/>
      <c r="M467" s="430">
        <v>0</v>
      </c>
      <c r="N467" s="430">
        <v>0</v>
      </c>
      <c r="O467" s="686">
        <v>99.9</v>
      </c>
      <c r="P467" s="15">
        <v>406</v>
      </c>
      <c r="Q467" s="264"/>
      <c r="R467" s="264"/>
      <c r="S467" s="264"/>
      <c r="T467" s="264"/>
      <c r="U467" s="264"/>
      <c r="V467" s="264"/>
      <c r="W467" s="264"/>
      <c r="X467" s="264"/>
      <c r="Y467" s="264"/>
      <c r="Z467" s="264"/>
      <c r="AA467" s="264"/>
      <c r="AB467" s="264"/>
      <c r="AC467" s="264"/>
      <c r="AD467" s="264"/>
      <c r="AE467" s="264"/>
      <c r="AF467" s="264"/>
      <c r="AG467" s="264"/>
      <c r="AH467" s="264"/>
      <c r="AI467" s="264"/>
      <c r="AJ467" s="264"/>
      <c r="AK467" s="264"/>
      <c r="AL467" s="264"/>
      <c r="AM467" s="264"/>
      <c r="AN467" s="264"/>
      <c r="AO467" s="264"/>
      <c r="AP467" s="264"/>
      <c r="AQ467" s="264"/>
      <c r="AR467" s="264"/>
      <c r="AS467" s="264"/>
      <c r="AT467" s="264"/>
      <c r="AU467" s="264"/>
      <c r="AV467" s="264"/>
      <c r="AW467" s="264"/>
      <c r="AX467" s="264"/>
      <c r="AY467" s="264"/>
      <c r="AZ467" s="264"/>
      <c r="BA467" s="264"/>
      <c r="BB467" s="264"/>
      <c r="BC467" s="264"/>
      <c r="BD467" s="264"/>
      <c r="BE467" s="264"/>
      <c r="BF467" s="264"/>
      <c r="BG467" s="264"/>
      <c r="BH467" s="264"/>
      <c r="BI467" s="264"/>
      <c r="BJ467" s="264"/>
      <c r="BK467" s="264"/>
      <c r="BL467" s="264"/>
      <c r="BM467" s="264"/>
      <c r="BN467" s="264"/>
      <c r="BO467" s="264"/>
      <c r="BP467" s="264"/>
      <c r="BQ467" s="264"/>
      <c r="BR467" s="264"/>
      <c r="BS467" s="264"/>
      <c r="BT467" s="264"/>
      <c r="BU467" s="264"/>
      <c r="BV467" s="485"/>
    </row>
    <row r="468" spans="1:74" s="425" customFormat="1" x14ac:dyDescent="0.25">
      <c r="B468" s="426"/>
      <c r="C468" s="432"/>
      <c r="D468" s="426"/>
      <c r="E468" s="624" t="s">
        <v>21</v>
      </c>
      <c r="F468" s="986"/>
      <c r="G468" s="1128"/>
      <c r="H468" s="598">
        <f>SUM(H463:H467)</f>
        <v>1.2984</v>
      </c>
      <c r="I468" s="448">
        <f t="shared" ref="I468:K468" si="182">SUM(I463:I467)</f>
        <v>9.7439199999999992</v>
      </c>
      <c r="J468" s="448">
        <f t="shared" si="182"/>
        <v>35.507959999999997</v>
      </c>
      <c r="K468" s="448">
        <f t="shared" si="182"/>
        <v>227.70400000000001</v>
      </c>
      <c r="L468" s="411"/>
      <c r="O468" s="464"/>
      <c r="P468" s="18"/>
      <c r="Q468" s="264"/>
      <c r="R468" s="264"/>
      <c r="S468" s="264"/>
      <c r="T468" s="264"/>
      <c r="U468" s="264"/>
      <c r="V468" s="264"/>
      <c r="W468" s="264"/>
      <c r="X468" s="264"/>
      <c r="Y468" s="264"/>
      <c r="Z468" s="264"/>
      <c r="AA468" s="264"/>
      <c r="AB468" s="264"/>
      <c r="AC468" s="264"/>
      <c r="AD468" s="264"/>
      <c r="AE468" s="264"/>
      <c r="AF468" s="264"/>
      <c r="AG468" s="264"/>
      <c r="AH468" s="264"/>
      <c r="AI468" s="264"/>
      <c r="AJ468" s="264"/>
      <c r="AK468" s="264"/>
      <c r="AL468" s="264"/>
      <c r="AM468" s="264"/>
      <c r="AN468" s="264"/>
      <c r="AO468" s="264"/>
      <c r="AP468" s="264"/>
      <c r="AQ468" s="264"/>
      <c r="AR468" s="264"/>
      <c r="AS468" s="264"/>
      <c r="AT468" s="264"/>
      <c r="AU468" s="264"/>
      <c r="AV468" s="264"/>
      <c r="AW468" s="264"/>
      <c r="AX468" s="264"/>
      <c r="AY468" s="264"/>
      <c r="AZ468" s="264"/>
      <c r="BA468" s="264"/>
      <c r="BB468" s="264"/>
      <c r="BC468" s="264"/>
      <c r="BD468" s="264"/>
      <c r="BE468" s="264"/>
      <c r="BF468" s="264"/>
      <c r="BG468" s="264"/>
      <c r="BH468" s="264"/>
      <c r="BI468" s="264"/>
      <c r="BJ468" s="264"/>
      <c r="BK468" s="264"/>
      <c r="BL468" s="264"/>
      <c r="BM468" s="264"/>
      <c r="BN468" s="264"/>
      <c r="BO468" s="264"/>
      <c r="BP468" s="264"/>
      <c r="BQ468" s="264"/>
      <c r="BR468" s="264"/>
      <c r="BS468" s="264"/>
      <c r="BT468" s="264"/>
      <c r="BU468" s="264"/>
      <c r="BV468" s="485"/>
    </row>
    <row r="469" spans="1:74" s="425" customFormat="1" ht="23.25" customHeight="1" x14ac:dyDescent="0.25">
      <c r="B469" s="426" t="s">
        <v>283</v>
      </c>
      <c r="C469" s="1306" t="s">
        <v>52</v>
      </c>
      <c r="D469" s="426">
        <v>200</v>
      </c>
      <c r="E469" s="523" t="s">
        <v>53</v>
      </c>
      <c r="F469" s="1074"/>
      <c r="G469" s="980">
        <v>100</v>
      </c>
      <c r="H469" s="459">
        <f>G469*M469/100</f>
        <v>1.6</v>
      </c>
      <c r="I469" s="428">
        <f>G469*N469/100</f>
        <v>0.1</v>
      </c>
      <c r="J469" s="428">
        <f>G469*O469/100</f>
        <v>28.9</v>
      </c>
      <c r="K469" s="429">
        <f>G469*P469/100</f>
        <v>110</v>
      </c>
      <c r="L469" s="411"/>
      <c r="M469" s="430">
        <v>1.6</v>
      </c>
      <c r="N469" s="430">
        <v>0.1</v>
      </c>
      <c r="O469" s="686">
        <v>28.9</v>
      </c>
      <c r="P469" s="15">
        <v>110</v>
      </c>
      <c r="Q469" s="264"/>
      <c r="R469" s="264"/>
      <c r="S469" s="264"/>
      <c r="T469" s="264"/>
      <c r="U469" s="264"/>
      <c r="V469" s="264"/>
      <c r="W469" s="264"/>
      <c r="X469" s="264"/>
      <c r="Y469" s="264"/>
      <c r="Z469" s="264"/>
      <c r="AA469" s="264"/>
      <c r="AB469" s="264"/>
      <c r="AC469" s="264"/>
      <c r="AD469" s="264"/>
      <c r="AE469" s="264"/>
      <c r="AF469" s="264"/>
      <c r="AG469" s="264"/>
      <c r="AH469" s="264"/>
      <c r="AI469" s="264"/>
      <c r="AJ469" s="264"/>
      <c r="AK469" s="264"/>
      <c r="AL469" s="264"/>
      <c r="AM469" s="264"/>
      <c r="AN469" s="264"/>
      <c r="AO469" s="264"/>
      <c r="AP469" s="264"/>
      <c r="AQ469" s="264"/>
      <c r="AR469" s="264"/>
      <c r="AS469" s="264"/>
      <c r="AT469" s="264"/>
      <c r="AU469" s="264"/>
      <c r="AV469" s="264"/>
      <c r="AW469" s="264"/>
      <c r="AX469" s="264"/>
      <c r="AY469" s="264"/>
      <c r="AZ469" s="264"/>
      <c r="BA469" s="264"/>
      <c r="BB469" s="264"/>
      <c r="BC469" s="264"/>
      <c r="BD469" s="264"/>
      <c r="BE469" s="264"/>
      <c r="BF469" s="264"/>
      <c r="BG469" s="264"/>
      <c r="BH469" s="264"/>
      <c r="BI469" s="264"/>
      <c r="BJ469" s="264"/>
      <c r="BK469" s="264"/>
      <c r="BL469" s="264"/>
      <c r="BM469" s="264"/>
      <c r="BN469" s="264"/>
      <c r="BO469" s="264"/>
      <c r="BP469" s="264"/>
      <c r="BQ469" s="264"/>
      <c r="BR469" s="264"/>
      <c r="BS469" s="264"/>
      <c r="BT469" s="264"/>
      <c r="BU469" s="264"/>
      <c r="BV469" s="485"/>
    </row>
    <row r="470" spans="1:74" s="425" customFormat="1" ht="23.25" customHeight="1" x14ac:dyDescent="0.25">
      <c r="B470" s="460"/>
      <c r="C470" s="1299"/>
      <c r="D470" s="426"/>
      <c r="E470" s="523" t="s">
        <v>18</v>
      </c>
      <c r="F470" s="1074"/>
      <c r="G470" s="980">
        <v>100</v>
      </c>
      <c r="H470" s="459">
        <f>G470*M470/100</f>
        <v>0</v>
      </c>
      <c r="I470" s="428">
        <f>G470*N470/100</f>
        <v>0</v>
      </c>
      <c r="J470" s="428">
        <f>G470*O470/100</f>
        <v>0</v>
      </c>
      <c r="K470" s="429">
        <f>G470*P470/100</f>
        <v>0</v>
      </c>
      <c r="L470" s="411"/>
      <c r="M470" s="430"/>
      <c r="N470" s="430"/>
      <c r="O470" s="686"/>
      <c r="P470" s="15"/>
      <c r="Q470" s="264"/>
      <c r="R470" s="264"/>
      <c r="S470" s="264"/>
      <c r="T470" s="264"/>
      <c r="U470" s="264"/>
      <c r="V470" s="264"/>
      <c r="W470" s="264"/>
      <c r="X470" s="264"/>
      <c r="Y470" s="264"/>
      <c r="Z470" s="264"/>
      <c r="AA470" s="264"/>
      <c r="AB470" s="264"/>
      <c r="AC470" s="264"/>
      <c r="AD470" s="264"/>
      <c r="AE470" s="264"/>
      <c r="AF470" s="264"/>
      <c r="AG470" s="264"/>
      <c r="AH470" s="264"/>
      <c r="AI470" s="264"/>
      <c r="AJ470" s="264"/>
      <c r="AK470" s="264"/>
      <c r="AL470" s="264"/>
      <c r="AM470" s="264"/>
      <c r="AN470" s="264"/>
      <c r="AO470" s="264"/>
      <c r="AP470" s="264"/>
      <c r="AQ470" s="264"/>
      <c r="AR470" s="264"/>
      <c r="AS470" s="264"/>
      <c r="AT470" s="264"/>
      <c r="AU470" s="264"/>
      <c r="AV470" s="264"/>
      <c r="AW470" s="264"/>
      <c r="AX470" s="264"/>
      <c r="AY470" s="264"/>
      <c r="AZ470" s="264"/>
      <c r="BA470" s="264"/>
      <c r="BB470" s="264"/>
      <c r="BC470" s="264"/>
      <c r="BD470" s="264"/>
      <c r="BE470" s="264"/>
      <c r="BF470" s="264"/>
      <c r="BG470" s="264"/>
      <c r="BH470" s="264"/>
      <c r="BI470" s="264"/>
      <c r="BJ470" s="264"/>
      <c r="BK470" s="264"/>
      <c r="BL470" s="264"/>
      <c r="BM470" s="264"/>
      <c r="BN470" s="264"/>
      <c r="BO470" s="264"/>
      <c r="BP470" s="264"/>
      <c r="BQ470" s="264"/>
      <c r="BR470" s="264"/>
      <c r="BS470" s="264"/>
      <c r="BT470" s="264"/>
      <c r="BU470" s="264"/>
      <c r="BV470" s="485"/>
    </row>
    <row r="471" spans="1:74" s="425" customFormat="1" ht="23.25" customHeight="1" x14ac:dyDescent="0.25">
      <c r="B471" s="426"/>
      <c r="C471" s="432"/>
      <c r="D471" s="426"/>
      <c r="E471" s="462" t="s">
        <v>21</v>
      </c>
      <c r="F471" s="986"/>
      <c r="G471" s="980"/>
      <c r="H471" s="471">
        <f t="shared" ref="H471:K471" si="183">SUM(H469:H470)</f>
        <v>1.6</v>
      </c>
      <c r="I471" s="433">
        <f t="shared" si="183"/>
        <v>0.1</v>
      </c>
      <c r="J471" s="433">
        <f t="shared" si="183"/>
        <v>28.9</v>
      </c>
      <c r="K471" s="433">
        <f t="shared" si="183"/>
        <v>110</v>
      </c>
      <c r="L471" s="411"/>
      <c r="O471" s="464"/>
      <c r="P471" s="18"/>
      <c r="Q471" s="264"/>
      <c r="R471" s="264"/>
      <c r="S471" s="264"/>
      <c r="T471" s="264"/>
      <c r="U471" s="264"/>
      <c r="V471" s="264"/>
      <c r="W471" s="264"/>
      <c r="X471" s="264"/>
      <c r="Y471" s="264"/>
      <c r="Z471" s="264"/>
      <c r="AA471" s="264"/>
      <c r="AB471" s="264"/>
      <c r="AC471" s="264"/>
      <c r="AD471" s="264"/>
      <c r="AE471" s="264"/>
      <c r="AF471" s="264"/>
      <c r="AG471" s="264"/>
      <c r="AH471" s="264"/>
      <c r="AI471" s="264"/>
      <c r="AJ471" s="264"/>
      <c r="AK471" s="264"/>
      <c r="AL471" s="264"/>
      <c r="AM471" s="264"/>
      <c r="AN471" s="264"/>
      <c r="AO471" s="264"/>
      <c r="AP471" s="264"/>
      <c r="AQ471" s="264"/>
      <c r="AR471" s="264"/>
      <c r="AS471" s="264"/>
      <c r="AT471" s="264"/>
      <c r="AU471" s="264"/>
      <c r="AV471" s="264"/>
      <c r="AW471" s="264"/>
      <c r="AX471" s="264"/>
      <c r="AY471" s="264"/>
      <c r="AZ471" s="264"/>
      <c r="BA471" s="264"/>
      <c r="BB471" s="264"/>
      <c r="BC471" s="264"/>
      <c r="BD471" s="264"/>
      <c r="BE471" s="264"/>
      <c r="BF471" s="264"/>
      <c r="BG471" s="264"/>
      <c r="BH471" s="264"/>
      <c r="BI471" s="264"/>
      <c r="BJ471" s="264"/>
      <c r="BK471" s="264"/>
      <c r="BL471" s="264"/>
      <c r="BM471" s="264"/>
      <c r="BN471" s="264"/>
      <c r="BO471" s="264"/>
      <c r="BP471" s="264"/>
      <c r="BQ471" s="264"/>
      <c r="BR471" s="264"/>
      <c r="BS471" s="264"/>
      <c r="BT471" s="264"/>
      <c r="BU471" s="264"/>
      <c r="BV471" s="485"/>
    </row>
    <row r="472" spans="1:74" s="425" customFormat="1" x14ac:dyDescent="0.25">
      <c r="A472" s="486"/>
      <c r="B472" s="461"/>
      <c r="C472" s="521" t="s">
        <v>103</v>
      </c>
      <c r="D472" s="522">
        <v>25</v>
      </c>
      <c r="E472" s="582" t="s">
        <v>30</v>
      </c>
      <c r="F472" s="1074"/>
      <c r="G472" s="980">
        <v>25</v>
      </c>
      <c r="H472" s="471">
        <f t="shared" ref="H472" si="184">G472*M472/100</f>
        <v>1.25</v>
      </c>
      <c r="I472" s="433">
        <f t="shared" ref="I472" si="185">G472*N472/100</f>
        <v>0.3</v>
      </c>
      <c r="J472" s="433">
        <f t="shared" ref="J472" si="186">G472*O472/100</f>
        <v>11.75</v>
      </c>
      <c r="K472" s="433">
        <f t="shared" ref="K472" si="187">G472*P472/100</f>
        <v>51</v>
      </c>
      <c r="L472" s="411"/>
      <c r="M472" s="430">
        <v>5</v>
      </c>
      <c r="N472" s="430">
        <v>1.2</v>
      </c>
      <c r="O472" s="686">
        <v>47</v>
      </c>
      <c r="P472" s="15">
        <v>204</v>
      </c>
      <c r="Q472" s="264"/>
      <c r="R472" s="264"/>
      <c r="S472" s="264"/>
      <c r="T472" s="264"/>
      <c r="U472" s="264"/>
      <c r="V472" s="264"/>
      <c r="W472" s="264"/>
      <c r="X472" s="264"/>
      <c r="Y472" s="264"/>
      <c r="Z472" s="264"/>
      <c r="AA472" s="264"/>
      <c r="AB472" s="264"/>
      <c r="AC472" s="264"/>
      <c r="AD472" s="264"/>
      <c r="AE472" s="264"/>
      <c r="AF472" s="264"/>
      <c r="AG472" s="264"/>
      <c r="AH472" s="264"/>
      <c r="AI472" s="264"/>
      <c r="AJ472" s="264"/>
      <c r="AK472" s="264"/>
      <c r="AL472" s="264"/>
      <c r="AM472" s="264"/>
      <c r="AN472" s="264"/>
      <c r="AO472" s="264"/>
      <c r="AP472" s="264"/>
      <c r="AQ472" s="264"/>
      <c r="AR472" s="264"/>
      <c r="AS472" s="264"/>
      <c r="AT472" s="264"/>
      <c r="AU472" s="264"/>
      <c r="AV472" s="264"/>
      <c r="AW472" s="264"/>
      <c r="AX472" s="264"/>
      <c r="AY472" s="264"/>
      <c r="AZ472" s="264"/>
      <c r="BA472" s="264"/>
      <c r="BB472" s="264"/>
      <c r="BC472" s="264"/>
      <c r="BD472" s="264"/>
      <c r="BE472" s="264"/>
      <c r="BF472" s="264"/>
      <c r="BG472" s="264"/>
      <c r="BH472" s="264"/>
      <c r="BI472" s="264"/>
      <c r="BJ472" s="264"/>
      <c r="BK472" s="264"/>
      <c r="BL472" s="264"/>
      <c r="BM472" s="264"/>
      <c r="BN472" s="264"/>
      <c r="BO472" s="264"/>
      <c r="BP472" s="264"/>
      <c r="BQ472" s="264"/>
      <c r="BR472" s="264"/>
      <c r="BS472" s="264"/>
      <c r="BT472" s="264"/>
      <c r="BU472" s="264"/>
      <c r="BV472" s="485"/>
    </row>
    <row r="473" spans="1:74" s="424" customFormat="1" x14ac:dyDescent="0.25">
      <c r="B473" s="455"/>
      <c r="C473" s="454"/>
      <c r="D473" s="455"/>
      <c r="E473" s="622" t="s">
        <v>100</v>
      </c>
      <c r="F473" s="1083"/>
      <c r="G473" s="334"/>
      <c r="H473" s="632">
        <f t="shared" ref="H473:K473" si="188">H454+H461+H462+H468+H471+H472</f>
        <v>27.990600000000001</v>
      </c>
      <c r="I473" s="457">
        <f t="shared" si="188"/>
        <v>35.598120000000002</v>
      </c>
      <c r="J473" s="457">
        <f t="shared" si="188"/>
        <v>115.31796</v>
      </c>
      <c r="K473" s="457">
        <f t="shared" si="188"/>
        <v>857.78800000000001</v>
      </c>
      <c r="O473" s="684"/>
      <c r="P473" s="27"/>
      <c r="Q473" s="264"/>
      <c r="R473" s="264"/>
      <c r="S473" s="264"/>
      <c r="T473" s="264"/>
      <c r="U473" s="264"/>
      <c r="V473" s="264"/>
      <c r="W473" s="264"/>
      <c r="X473" s="264"/>
      <c r="Y473" s="264"/>
      <c r="Z473" s="264"/>
      <c r="AA473" s="264"/>
      <c r="AB473" s="264"/>
      <c r="AC473" s="264"/>
      <c r="AD473" s="264"/>
      <c r="AE473" s="264"/>
      <c r="AF473" s="264"/>
      <c r="AG473" s="264"/>
      <c r="AH473" s="264"/>
      <c r="AI473" s="264"/>
      <c r="AJ473" s="264"/>
      <c r="AK473" s="264"/>
      <c r="AL473" s="264"/>
      <c r="AM473" s="264"/>
      <c r="AN473" s="264"/>
      <c r="AO473" s="264"/>
      <c r="AP473" s="264"/>
      <c r="AQ473" s="264"/>
      <c r="AR473" s="264"/>
      <c r="AS473" s="264"/>
      <c r="AT473" s="264"/>
      <c r="AU473" s="264"/>
      <c r="AV473" s="264"/>
      <c r="AW473" s="264"/>
      <c r="AX473" s="264"/>
      <c r="AY473" s="264"/>
      <c r="AZ473" s="264"/>
      <c r="BA473" s="264"/>
      <c r="BB473" s="264"/>
      <c r="BC473" s="264"/>
      <c r="BD473" s="264"/>
      <c r="BE473" s="264"/>
      <c r="BF473" s="264"/>
      <c r="BG473" s="264"/>
      <c r="BH473" s="264"/>
      <c r="BI473" s="264"/>
      <c r="BJ473" s="264"/>
      <c r="BK473" s="264"/>
      <c r="BL473" s="264"/>
      <c r="BM473" s="264"/>
      <c r="BN473" s="264"/>
      <c r="BO473" s="264"/>
      <c r="BP473" s="264"/>
      <c r="BQ473" s="264"/>
      <c r="BR473" s="264"/>
      <c r="BS473" s="264"/>
      <c r="BT473" s="264"/>
      <c r="BU473" s="264"/>
      <c r="BV473" s="950"/>
    </row>
    <row r="474" spans="1:74" s="424" customFormat="1" x14ac:dyDescent="0.25">
      <c r="A474" s="1302" t="s">
        <v>112</v>
      </c>
      <c r="B474" s="1303"/>
      <c r="C474" s="454"/>
      <c r="D474" s="455"/>
      <c r="E474" s="626"/>
      <c r="F474" s="1074"/>
      <c r="G474" s="980"/>
      <c r="H474" s="632"/>
      <c r="I474" s="457"/>
      <c r="J474" s="457"/>
      <c r="K474" s="457"/>
      <c r="L474" s="411"/>
      <c r="O474" s="684"/>
      <c r="P474" s="27"/>
      <c r="Q474" s="264"/>
      <c r="R474" s="264"/>
      <c r="S474" s="264"/>
      <c r="T474" s="264"/>
      <c r="U474" s="264"/>
      <c r="V474" s="264"/>
      <c r="W474" s="264"/>
      <c r="X474" s="264"/>
      <c r="Y474" s="264"/>
      <c r="Z474" s="264"/>
      <c r="AA474" s="264"/>
      <c r="AB474" s="264"/>
      <c r="AC474" s="264"/>
      <c r="AD474" s="264"/>
      <c r="AE474" s="264"/>
      <c r="AF474" s="264"/>
      <c r="AG474" s="264"/>
      <c r="AH474" s="264"/>
      <c r="AI474" s="264"/>
      <c r="AJ474" s="264"/>
      <c r="AK474" s="264"/>
      <c r="AL474" s="264"/>
      <c r="AM474" s="264"/>
      <c r="AN474" s="264"/>
      <c r="AO474" s="264"/>
      <c r="AP474" s="264"/>
      <c r="AQ474" s="264"/>
      <c r="AR474" s="264"/>
      <c r="AS474" s="264"/>
      <c r="AT474" s="264"/>
      <c r="AU474" s="264"/>
      <c r="AV474" s="264"/>
      <c r="AW474" s="264"/>
      <c r="AX474" s="264"/>
      <c r="AY474" s="264"/>
      <c r="AZ474" s="264"/>
      <c r="BA474" s="264"/>
      <c r="BB474" s="264"/>
      <c r="BC474" s="264"/>
      <c r="BD474" s="264"/>
      <c r="BE474" s="264"/>
      <c r="BF474" s="264"/>
      <c r="BG474" s="264"/>
      <c r="BH474" s="264"/>
      <c r="BI474" s="264"/>
      <c r="BJ474" s="264"/>
      <c r="BK474" s="264"/>
      <c r="BL474" s="264"/>
      <c r="BM474" s="264"/>
      <c r="BN474" s="264"/>
      <c r="BO474" s="264"/>
      <c r="BP474" s="264"/>
      <c r="BQ474" s="264"/>
      <c r="BR474" s="264"/>
      <c r="BS474" s="264"/>
      <c r="BT474" s="264"/>
      <c r="BU474" s="264"/>
      <c r="BV474" s="950"/>
    </row>
    <row r="475" spans="1:74" s="425" customFormat="1" x14ac:dyDescent="0.25">
      <c r="B475" s="426" t="s">
        <v>349</v>
      </c>
      <c r="C475" s="1315" t="s">
        <v>351</v>
      </c>
      <c r="D475" s="436">
        <v>140</v>
      </c>
      <c r="E475" s="637" t="s">
        <v>226</v>
      </c>
      <c r="F475" s="730"/>
      <c r="G475" s="756">
        <v>20</v>
      </c>
      <c r="H475" s="459">
        <f t="shared" ref="H475:H484" si="189">G475*M475/100</f>
        <v>2.62</v>
      </c>
      <c r="I475" s="428">
        <f t="shared" ref="I475:I484" si="190">G475*N475/100</f>
        <v>0.57999999999999996</v>
      </c>
      <c r="J475" s="428">
        <f t="shared" ref="J475:J484" si="191">G475*O475/100</f>
        <v>14.66</v>
      </c>
      <c r="K475" s="429">
        <f t="shared" ref="K475:K484" si="192">G475*P475/100</f>
        <v>71.2</v>
      </c>
      <c r="L475" s="411"/>
      <c r="M475" s="430">
        <v>13.1</v>
      </c>
      <c r="N475" s="430">
        <v>2.9</v>
      </c>
      <c r="O475" s="686">
        <v>73.3</v>
      </c>
      <c r="P475" s="20">
        <v>356</v>
      </c>
      <c r="Q475" s="264"/>
      <c r="R475" s="264"/>
      <c r="S475" s="264"/>
      <c r="T475" s="264"/>
      <c r="U475" s="264"/>
      <c r="V475" s="264"/>
      <c r="W475" s="264"/>
      <c r="X475" s="264"/>
      <c r="Y475" s="264"/>
      <c r="Z475" s="264"/>
      <c r="AA475" s="264"/>
      <c r="AB475" s="264"/>
      <c r="AC475" s="264"/>
      <c r="AD475" s="264"/>
      <c r="AE475" s="264"/>
      <c r="AF475" s="264"/>
      <c r="AG475" s="264"/>
      <c r="AH475" s="264"/>
      <c r="AI475" s="264"/>
      <c r="AJ475" s="264"/>
      <c r="AK475" s="264"/>
      <c r="AL475" s="264"/>
      <c r="AM475" s="264"/>
      <c r="AN475" s="264"/>
      <c r="AO475" s="264"/>
      <c r="AP475" s="264"/>
      <c r="AQ475" s="264"/>
      <c r="AR475" s="264"/>
      <c r="AS475" s="264"/>
      <c r="AT475" s="264"/>
      <c r="AU475" s="264"/>
      <c r="AV475" s="264"/>
      <c r="AW475" s="264"/>
      <c r="AX475" s="264"/>
      <c r="AY475" s="264"/>
      <c r="AZ475" s="264"/>
      <c r="BA475" s="264"/>
      <c r="BB475" s="264"/>
      <c r="BC475" s="264"/>
      <c r="BD475" s="264"/>
      <c r="BE475" s="264"/>
      <c r="BF475" s="264"/>
      <c r="BG475" s="264"/>
      <c r="BH475" s="264"/>
      <c r="BI475" s="264"/>
      <c r="BJ475" s="264"/>
      <c r="BK475" s="264"/>
      <c r="BL475" s="264"/>
      <c r="BM475" s="264"/>
      <c r="BN475" s="264"/>
      <c r="BO475" s="264"/>
      <c r="BP475" s="264"/>
      <c r="BQ475" s="264"/>
      <c r="BR475" s="264"/>
      <c r="BS475" s="264"/>
      <c r="BT475" s="264"/>
      <c r="BU475" s="264"/>
      <c r="BV475" s="485"/>
    </row>
    <row r="476" spans="1:74" s="425" customFormat="1" x14ac:dyDescent="0.25">
      <c r="B476" s="426"/>
      <c r="C476" s="1280"/>
      <c r="D476" s="436"/>
      <c r="E476" s="637" t="s">
        <v>345</v>
      </c>
      <c r="F476" s="730">
        <v>35</v>
      </c>
      <c r="G476" s="756">
        <v>23</v>
      </c>
      <c r="H476" s="459">
        <f t="shared" si="189"/>
        <v>0.55199999999999994</v>
      </c>
      <c r="I476" s="428">
        <f t="shared" si="190"/>
        <v>9.2000000000000012E-2</v>
      </c>
      <c r="J476" s="428">
        <f t="shared" si="191"/>
        <v>1.0810000000000002</v>
      </c>
      <c r="K476" s="429">
        <f t="shared" si="192"/>
        <v>6.44</v>
      </c>
      <c r="L476" s="411"/>
      <c r="M476" s="430">
        <v>2.4</v>
      </c>
      <c r="N476" s="430">
        <v>0.4</v>
      </c>
      <c r="O476" s="686">
        <v>4.7</v>
      </c>
      <c r="P476" s="20">
        <v>28</v>
      </c>
      <c r="Q476" s="264"/>
      <c r="R476" s="264"/>
      <c r="S476" s="264"/>
      <c r="T476" s="264"/>
      <c r="U476" s="264"/>
      <c r="V476" s="264"/>
      <c r="W476" s="264"/>
      <c r="X476" s="264"/>
      <c r="Y476" s="264"/>
      <c r="Z476" s="264"/>
      <c r="AA476" s="264"/>
      <c r="AB476" s="264"/>
      <c r="AC476" s="264"/>
      <c r="AD476" s="264"/>
      <c r="AE476" s="264"/>
      <c r="AF476" s="264"/>
      <c r="AG476" s="264"/>
      <c r="AH476" s="264"/>
      <c r="AI476" s="264"/>
      <c r="AJ476" s="264"/>
      <c r="AK476" s="264"/>
      <c r="AL476" s="264"/>
      <c r="AM476" s="264"/>
      <c r="AN476" s="264"/>
      <c r="AO476" s="264"/>
      <c r="AP476" s="264"/>
      <c r="AQ476" s="264"/>
      <c r="AR476" s="264"/>
      <c r="AS476" s="264"/>
      <c r="AT476" s="264"/>
      <c r="AU476" s="264"/>
      <c r="AV476" s="264"/>
      <c r="AW476" s="264"/>
      <c r="AX476" s="264"/>
      <c r="AY476" s="264"/>
      <c r="AZ476" s="264"/>
      <c r="BA476" s="264"/>
      <c r="BB476" s="264"/>
      <c r="BC476" s="264"/>
      <c r="BD476" s="264"/>
      <c r="BE476" s="264"/>
      <c r="BF476" s="264"/>
      <c r="BG476" s="264"/>
      <c r="BH476" s="264"/>
      <c r="BI476" s="264"/>
      <c r="BJ476" s="264"/>
      <c r="BK476" s="264"/>
      <c r="BL476" s="264"/>
      <c r="BM476" s="264"/>
      <c r="BN476" s="264"/>
      <c r="BO476" s="264"/>
      <c r="BP476" s="264"/>
      <c r="BQ476" s="264"/>
      <c r="BR476" s="264"/>
      <c r="BS476" s="264"/>
      <c r="BT476" s="264"/>
      <c r="BU476" s="264"/>
      <c r="BV476" s="485"/>
    </row>
    <row r="477" spans="1:74" s="425" customFormat="1" x14ac:dyDescent="0.25">
      <c r="B477" s="426"/>
      <c r="C477" s="432"/>
      <c r="D477" s="436"/>
      <c r="E477" s="637" t="s">
        <v>157</v>
      </c>
      <c r="F477" s="730">
        <v>20</v>
      </c>
      <c r="G477" s="756">
        <v>14</v>
      </c>
      <c r="H477" s="459">
        <f t="shared" si="189"/>
        <v>0.252</v>
      </c>
      <c r="I477" s="428">
        <f t="shared" si="190"/>
        <v>4.2000000000000003E-2</v>
      </c>
      <c r="J477" s="428">
        <f t="shared" si="191"/>
        <v>1.1479999999999999</v>
      </c>
      <c r="K477" s="429">
        <f t="shared" si="192"/>
        <v>4.9000000000000004</v>
      </c>
      <c r="L477" s="411"/>
      <c r="M477" s="430">
        <v>1.8</v>
      </c>
      <c r="N477" s="430">
        <v>0.3</v>
      </c>
      <c r="O477" s="686">
        <v>8.1999999999999993</v>
      </c>
      <c r="P477" s="20">
        <v>35</v>
      </c>
      <c r="Q477" s="264"/>
      <c r="R477" s="264"/>
      <c r="S477" s="264"/>
      <c r="T477" s="264"/>
      <c r="U477" s="264"/>
      <c r="V477" s="264"/>
      <c r="W477" s="264"/>
      <c r="X477" s="264"/>
      <c r="Y477" s="264"/>
      <c r="Z477" s="264"/>
      <c r="AA477" s="264"/>
      <c r="AB477" s="264"/>
      <c r="AC477" s="264"/>
      <c r="AD477" s="264"/>
      <c r="AE477" s="264"/>
      <c r="AF477" s="264"/>
      <c r="AG477" s="264"/>
      <c r="AH477" s="264"/>
      <c r="AI477" s="264"/>
      <c r="AJ477" s="264"/>
      <c r="AK477" s="264"/>
      <c r="AL477" s="264"/>
      <c r="AM477" s="264"/>
      <c r="AN477" s="264"/>
      <c r="AO477" s="264"/>
      <c r="AP477" s="264"/>
      <c r="AQ477" s="264"/>
      <c r="AR477" s="264"/>
      <c r="AS477" s="264"/>
      <c r="AT477" s="264"/>
      <c r="AU477" s="264"/>
      <c r="AV477" s="264"/>
      <c r="AW477" s="264"/>
      <c r="AX477" s="264"/>
      <c r="AY477" s="264"/>
      <c r="AZ477" s="264"/>
      <c r="BA477" s="264"/>
      <c r="BB477" s="264"/>
      <c r="BC477" s="264"/>
      <c r="BD477" s="264"/>
      <c r="BE477" s="264"/>
      <c r="BF477" s="264"/>
      <c r="BG477" s="264"/>
      <c r="BH477" s="264"/>
      <c r="BI477" s="264"/>
      <c r="BJ477" s="264"/>
      <c r="BK477" s="264"/>
      <c r="BL477" s="264"/>
      <c r="BM477" s="264"/>
      <c r="BN477" s="264"/>
      <c r="BO477" s="264"/>
      <c r="BP477" s="264"/>
      <c r="BQ477" s="264"/>
      <c r="BR477" s="264"/>
      <c r="BS477" s="264"/>
      <c r="BT477" s="264"/>
      <c r="BU477" s="264"/>
      <c r="BV477" s="485"/>
    </row>
    <row r="478" spans="1:74" s="425" customFormat="1" x14ac:dyDescent="0.25">
      <c r="B478" s="426"/>
      <c r="C478" s="432"/>
      <c r="D478" s="436"/>
      <c r="E478" s="637" t="s">
        <v>16</v>
      </c>
      <c r="F478" s="730">
        <v>15</v>
      </c>
      <c r="G478" s="756">
        <v>12</v>
      </c>
      <c r="H478" s="459">
        <f t="shared" si="189"/>
        <v>0.19200000000000003</v>
      </c>
      <c r="I478" s="428">
        <f t="shared" si="190"/>
        <v>3.5999999999999997E-2</v>
      </c>
      <c r="J478" s="428">
        <f t="shared" si="191"/>
        <v>1.2</v>
      </c>
      <c r="K478" s="429">
        <f t="shared" si="192"/>
        <v>5.52</v>
      </c>
      <c r="L478" s="411"/>
      <c r="M478" s="430">
        <v>1.6</v>
      </c>
      <c r="N478" s="430">
        <v>0.3</v>
      </c>
      <c r="O478" s="686">
        <v>10</v>
      </c>
      <c r="P478" s="15">
        <v>46</v>
      </c>
      <c r="Q478" s="264"/>
      <c r="R478" s="264"/>
      <c r="S478" s="264"/>
      <c r="T478" s="264"/>
      <c r="U478" s="264"/>
      <c r="V478" s="264"/>
      <c r="W478" s="264"/>
      <c r="X478" s="264"/>
      <c r="Y478" s="264"/>
      <c r="Z478" s="264"/>
      <c r="AA478" s="264"/>
      <c r="AB478" s="264"/>
      <c r="AC478" s="264"/>
      <c r="AD478" s="264"/>
      <c r="AE478" s="264"/>
      <c r="AF478" s="264"/>
      <c r="AG478" s="264"/>
      <c r="AH478" s="264"/>
      <c r="AI478" s="264"/>
      <c r="AJ478" s="264"/>
      <c r="AK478" s="264"/>
      <c r="AL478" s="264"/>
      <c r="AM478" s="264"/>
      <c r="AN478" s="264"/>
      <c r="AO478" s="264"/>
      <c r="AP478" s="264"/>
      <c r="AQ478" s="264"/>
      <c r="AR478" s="264"/>
      <c r="AS478" s="264"/>
      <c r="AT478" s="264"/>
      <c r="AU478" s="264"/>
      <c r="AV478" s="264"/>
      <c r="AW478" s="264"/>
      <c r="AX478" s="264"/>
      <c r="AY478" s="264"/>
      <c r="AZ478" s="264"/>
      <c r="BA478" s="264"/>
      <c r="BB478" s="264"/>
      <c r="BC478" s="264"/>
      <c r="BD478" s="264"/>
      <c r="BE478" s="264"/>
      <c r="BF478" s="264"/>
      <c r="BG478" s="264"/>
      <c r="BH478" s="264"/>
      <c r="BI478" s="264"/>
      <c r="BJ478" s="264"/>
      <c r="BK478" s="264"/>
      <c r="BL478" s="264"/>
      <c r="BM478" s="264"/>
      <c r="BN478" s="264"/>
      <c r="BO478" s="264"/>
      <c r="BP478" s="264"/>
      <c r="BQ478" s="264"/>
      <c r="BR478" s="264"/>
      <c r="BS478" s="264"/>
      <c r="BT478" s="264"/>
      <c r="BU478" s="264"/>
      <c r="BV478" s="485"/>
    </row>
    <row r="479" spans="1:74" s="425" customFormat="1" x14ac:dyDescent="0.25">
      <c r="B479" s="426"/>
      <c r="C479" s="432"/>
      <c r="D479" s="436"/>
      <c r="E479" s="637" t="s">
        <v>1209</v>
      </c>
      <c r="F479" s="730"/>
      <c r="G479" s="756">
        <v>20</v>
      </c>
      <c r="H479" s="459">
        <f t="shared" si="189"/>
        <v>2.2569999999999997</v>
      </c>
      <c r="I479" s="428">
        <f t="shared" si="190"/>
        <v>2.7130000000000001</v>
      </c>
      <c r="J479" s="428">
        <f t="shared" si="191"/>
        <v>0.317</v>
      </c>
      <c r="K479" s="429">
        <f t="shared" si="192"/>
        <v>34.65</v>
      </c>
      <c r="L479" s="411"/>
      <c r="M479" s="425">
        <v>11.285</v>
      </c>
      <c r="N479" s="425">
        <v>13.565</v>
      </c>
      <c r="O479" s="464">
        <v>1.585</v>
      </c>
      <c r="P479" s="18">
        <v>173.25</v>
      </c>
      <c r="Q479" s="264"/>
      <c r="R479" s="264"/>
      <c r="S479" s="264"/>
      <c r="T479" s="264"/>
      <c r="U479" s="264"/>
      <c r="V479" s="264"/>
      <c r="W479" s="264"/>
      <c r="X479" s="264"/>
      <c r="Y479" s="264"/>
      <c r="Z479" s="264"/>
      <c r="AA479" s="264"/>
      <c r="AB479" s="264"/>
      <c r="AC479" s="264"/>
      <c r="AD479" s="264"/>
      <c r="AE479" s="264"/>
      <c r="AF479" s="264"/>
      <c r="AG479" s="264"/>
      <c r="AH479" s="264"/>
      <c r="AI479" s="264"/>
      <c r="AJ479" s="264"/>
      <c r="AK479" s="264"/>
      <c r="AL479" s="264"/>
      <c r="AM479" s="264"/>
      <c r="AN479" s="264"/>
      <c r="AO479" s="264"/>
      <c r="AP479" s="264"/>
      <c r="AQ479" s="264"/>
      <c r="AR479" s="264"/>
      <c r="AS479" s="264"/>
      <c r="AT479" s="264"/>
      <c r="AU479" s="264"/>
      <c r="AV479" s="264"/>
      <c r="AW479" s="264"/>
      <c r="AX479" s="264"/>
      <c r="AY479" s="264"/>
      <c r="AZ479" s="264"/>
      <c r="BA479" s="264"/>
      <c r="BB479" s="264"/>
      <c r="BC479" s="264"/>
      <c r="BD479" s="264"/>
      <c r="BE479" s="264"/>
      <c r="BF479" s="264"/>
      <c r="BG479" s="264"/>
      <c r="BH479" s="264"/>
      <c r="BI479" s="264"/>
      <c r="BJ479" s="264"/>
      <c r="BK479" s="264"/>
      <c r="BL479" s="264"/>
      <c r="BM479" s="264"/>
      <c r="BN479" s="264"/>
      <c r="BO479" s="264"/>
      <c r="BP479" s="264"/>
      <c r="BQ479" s="264"/>
      <c r="BR479" s="264"/>
      <c r="BS479" s="264"/>
      <c r="BT479" s="264"/>
      <c r="BU479" s="264"/>
      <c r="BV479" s="485"/>
    </row>
    <row r="480" spans="1:74" s="425" customFormat="1" x14ac:dyDescent="0.25">
      <c r="B480" s="426"/>
      <c r="C480" s="432"/>
      <c r="D480" s="436"/>
      <c r="E480" s="637" t="s">
        <v>213</v>
      </c>
      <c r="F480" s="730"/>
      <c r="G480" s="756">
        <v>5</v>
      </c>
      <c r="H480" s="459">
        <f t="shared" si="189"/>
        <v>0</v>
      </c>
      <c r="I480" s="428">
        <f t="shared" si="190"/>
        <v>5</v>
      </c>
      <c r="J480" s="428">
        <f t="shared" si="191"/>
        <v>0</v>
      </c>
      <c r="K480" s="429">
        <f t="shared" si="192"/>
        <v>44.2</v>
      </c>
      <c r="L480" s="411"/>
      <c r="M480" s="430">
        <v>0</v>
      </c>
      <c r="N480" s="430">
        <v>100</v>
      </c>
      <c r="O480" s="686">
        <v>0</v>
      </c>
      <c r="P480" s="15">
        <v>884</v>
      </c>
      <c r="Q480" s="264"/>
      <c r="R480" s="264"/>
      <c r="S480" s="264"/>
      <c r="T480" s="264"/>
      <c r="U480" s="264"/>
      <c r="V480" s="264"/>
      <c r="W480" s="264"/>
      <c r="X480" s="264"/>
      <c r="Y480" s="264"/>
      <c r="Z480" s="264"/>
      <c r="AA480" s="264"/>
      <c r="AB480" s="264"/>
      <c r="AC480" s="264"/>
      <c r="AD480" s="264"/>
      <c r="AE480" s="264"/>
      <c r="AF480" s="264"/>
      <c r="AG480" s="264"/>
      <c r="AH480" s="264"/>
      <c r="AI480" s="264"/>
      <c r="AJ480" s="264"/>
      <c r="AK480" s="264"/>
      <c r="AL480" s="264"/>
      <c r="AM480" s="264"/>
      <c r="AN480" s="264"/>
      <c r="AO480" s="264"/>
      <c r="AP480" s="264"/>
      <c r="AQ480" s="264"/>
      <c r="AR480" s="264"/>
      <c r="AS480" s="264"/>
      <c r="AT480" s="264"/>
      <c r="AU480" s="264"/>
      <c r="AV480" s="264"/>
      <c r="AW480" s="264"/>
      <c r="AX480" s="264"/>
      <c r="AY480" s="264"/>
      <c r="AZ480" s="264"/>
      <c r="BA480" s="264"/>
      <c r="BB480" s="264"/>
      <c r="BC480" s="264"/>
      <c r="BD480" s="264"/>
      <c r="BE480" s="264"/>
      <c r="BF480" s="264"/>
      <c r="BG480" s="264"/>
      <c r="BH480" s="264"/>
      <c r="BI480" s="264"/>
      <c r="BJ480" s="264"/>
      <c r="BK480" s="264"/>
      <c r="BL480" s="264"/>
      <c r="BM480" s="264"/>
      <c r="BN480" s="264"/>
      <c r="BO480" s="264"/>
      <c r="BP480" s="264"/>
      <c r="BQ480" s="264"/>
      <c r="BR480" s="264"/>
      <c r="BS480" s="264"/>
      <c r="BT480" s="264"/>
      <c r="BU480" s="264"/>
      <c r="BV480" s="485"/>
    </row>
    <row r="481" spans="1:74" s="425" customFormat="1" ht="30" x14ac:dyDescent="0.25">
      <c r="B481" s="426"/>
      <c r="C481" s="432"/>
      <c r="D481" s="436"/>
      <c r="E481" s="634" t="s">
        <v>1210</v>
      </c>
      <c r="F481" s="730"/>
      <c r="G481" s="756">
        <v>15</v>
      </c>
      <c r="H481" s="459">
        <f t="shared" si="189"/>
        <v>7.4999999999999997E-2</v>
      </c>
      <c r="I481" s="428">
        <f t="shared" si="190"/>
        <v>7.6950000000000003</v>
      </c>
      <c r="J481" s="428">
        <f t="shared" si="191"/>
        <v>1.1399999999999999</v>
      </c>
      <c r="K481" s="429">
        <f t="shared" si="192"/>
        <v>73.05</v>
      </c>
      <c r="L481" s="411"/>
      <c r="M481" s="430">
        <v>0.5</v>
      </c>
      <c r="N481" s="430">
        <v>51.3</v>
      </c>
      <c r="O481" s="686">
        <v>7.6</v>
      </c>
      <c r="P481" s="20">
        <v>487</v>
      </c>
      <c r="Q481" s="264"/>
      <c r="R481" s="264"/>
      <c r="S481" s="264"/>
      <c r="T481" s="264"/>
      <c r="U481" s="264"/>
      <c r="V481" s="264"/>
      <c r="W481" s="264"/>
      <c r="X481" s="264"/>
      <c r="Y481" s="264"/>
      <c r="Z481" s="264"/>
      <c r="AA481" s="264"/>
      <c r="AB481" s="264"/>
      <c r="AC481" s="264"/>
      <c r="AD481" s="264"/>
      <c r="AE481" s="264"/>
      <c r="AF481" s="264"/>
      <c r="AG481" s="264"/>
      <c r="AH481" s="264"/>
      <c r="AI481" s="264"/>
      <c r="AJ481" s="264"/>
      <c r="AK481" s="264"/>
      <c r="AL481" s="264"/>
      <c r="AM481" s="264"/>
      <c r="AN481" s="264"/>
      <c r="AO481" s="264"/>
      <c r="AP481" s="264"/>
      <c r="AQ481" s="264"/>
      <c r="AR481" s="264"/>
      <c r="AS481" s="264"/>
      <c r="AT481" s="264"/>
      <c r="AU481" s="264"/>
      <c r="AV481" s="264"/>
      <c r="AW481" s="264"/>
      <c r="AX481" s="264"/>
      <c r="AY481" s="264"/>
      <c r="AZ481" s="264"/>
      <c r="BA481" s="264"/>
      <c r="BB481" s="264"/>
      <c r="BC481" s="264"/>
      <c r="BD481" s="264"/>
      <c r="BE481" s="264"/>
      <c r="BF481" s="264"/>
      <c r="BG481" s="264"/>
      <c r="BH481" s="264"/>
      <c r="BI481" s="264"/>
      <c r="BJ481" s="264"/>
      <c r="BK481" s="264"/>
      <c r="BL481" s="264"/>
      <c r="BM481" s="264"/>
      <c r="BN481" s="264"/>
      <c r="BO481" s="264"/>
      <c r="BP481" s="264"/>
      <c r="BQ481" s="264"/>
      <c r="BR481" s="264"/>
      <c r="BS481" s="264"/>
      <c r="BT481" s="264"/>
      <c r="BU481" s="264"/>
      <c r="BV481" s="485"/>
    </row>
    <row r="482" spans="1:74" s="425" customFormat="1" x14ac:dyDescent="0.25">
      <c r="B482" s="426"/>
      <c r="C482" s="432"/>
      <c r="D482" s="436"/>
      <c r="E482" s="637" t="s">
        <v>163</v>
      </c>
      <c r="F482" s="733"/>
      <c r="G482" s="738">
        <v>0.2</v>
      </c>
      <c r="H482" s="459">
        <f t="shared" si="189"/>
        <v>0</v>
      </c>
      <c r="I482" s="428">
        <f t="shared" si="190"/>
        <v>0</v>
      </c>
      <c r="J482" s="428">
        <f t="shared" si="191"/>
        <v>0</v>
      </c>
      <c r="K482" s="429">
        <f t="shared" si="192"/>
        <v>0</v>
      </c>
      <c r="L482" s="411"/>
      <c r="O482" s="464"/>
      <c r="P482" s="18"/>
      <c r="Q482" s="264"/>
      <c r="R482" s="264"/>
      <c r="S482" s="264"/>
      <c r="T482" s="264"/>
      <c r="U482" s="264"/>
      <c r="V482" s="264"/>
      <c r="W482" s="264"/>
      <c r="X482" s="264"/>
      <c r="Y482" s="264"/>
      <c r="Z482" s="264"/>
      <c r="AA482" s="264"/>
      <c r="AB482" s="264"/>
      <c r="AC482" s="264"/>
      <c r="AD482" s="264"/>
      <c r="AE482" s="264"/>
      <c r="AF482" s="264"/>
      <c r="AG482" s="264"/>
      <c r="AH482" s="264"/>
      <c r="AI482" s="264"/>
      <c r="AJ482" s="264"/>
      <c r="AK482" s="264"/>
      <c r="AL482" s="264"/>
      <c r="AM482" s="264"/>
      <c r="AN482" s="264"/>
      <c r="AO482" s="264"/>
      <c r="AP482" s="264"/>
      <c r="AQ482" s="264"/>
      <c r="AR482" s="264"/>
      <c r="AS482" s="264"/>
      <c r="AT482" s="264"/>
      <c r="AU482" s="264"/>
      <c r="AV482" s="264"/>
      <c r="AW482" s="264"/>
      <c r="AX482" s="264"/>
      <c r="AY482" s="264"/>
      <c r="AZ482" s="264"/>
      <c r="BA482" s="264"/>
      <c r="BB482" s="264"/>
      <c r="BC482" s="264"/>
      <c r="BD482" s="264"/>
      <c r="BE482" s="264"/>
      <c r="BF482" s="264"/>
      <c r="BG482" s="264"/>
      <c r="BH482" s="264"/>
      <c r="BI482" s="264"/>
      <c r="BJ482" s="264"/>
      <c r="BK482" s="264"/>
      <c r="BL482" s="264"/>
      <c r="BM482" s="264"/>
      <c r="BN482" s="264"/>
      <c r="BO482" s="264"/>
      <c r="BP482" s="264"/>
      <c r="BQ482" s="264"/>
      <c r="BR482" s="264"/>
      <c r="BS482" s="264"/>
      <c r="BT482" s="264"/>
      <c r="BU482" s="264"/>
      <c r="BV482" s="485"/>
    </row>
    <row r="483" spans="1:74" s="425" customFormat="1" x14ac:dyDescent="0.25">
      <c r="B483" s="426"/>
      <c r="C483" s="432"/>
      <c r="D483" s="436"/>
      <c r="E483" s="637" t="s">
        <v>18</v>
      </c>
      <c r="F483" s="1090"/>
      <c r="G483" s="756">
        <v>5</v>
      </c>
      <c r="H483" s="459">
        <f t="shared" si="189"/>
        <v>0</v>
      </c>
      <c r="I483" s="428">
        <f t="shared" si="190"/>
        <v>0</v>
      </c>
      <c r="J483" s="428">
        <f t="shared" si="191"/>
        <v>0</v>
      </c>
      <c r="K483" s="429">
        <f t="shared" si="192"/>
        <v>0</v>
      </c>
      <c r="L483" s="411"/>
      <c r="O483" s="464"/>
      <c r="P483" s="18"/>
      <c r="Q483" s="264"/>
      <c r="R483" s="264"/>
      <c r="S483" s="264"/>
      <c r="T483" s="264"/>
      <c r="U483" s="264"/>
      <c r="V483" s="264"/>
      <c r="W483" s="264"/>
      <c r="X483" s="264"/>
      <c r="Y483" s="264"/>
      <c r="Z483" s="264"/>
      <c r="AA483" s="264"/>
      <c r="AB483" s="264"/>
      <c r="AC483" s="264"/>
      <c r="AD483" s="264"/>
      <c r="AE483" s="264"/>
      <c r="AF483" s="264"/>
      <c r="AG483" s="264"/>
      <c r="AH483" s="264"/>
      <c r="AI483" s="264"/>
      <c r="AJ483" s="264"/>
      <c r="AK483" s="264"/>
      <c r="AL483" s="264"/>
      <c r="AM483" s="264"/>
      <c r="AN483" s="264"/>
      <c r="AO483" s="264"/>
      <c r="AP483" s="264"/>
      <c r="AQ483" s="264"/>
      <c r="AR483" s="264"/>
      <c r="AS483" s="264"/>
      <c r="AT483" s="264"/>
      <c r="AU483" s="264"/>
      <c r="AV483" s="264"/>
      <c r="AW483" s="264"/>
      <c r="AX483" s="264"/>
      <c r="AY483" s="264"/>
      <c r="AZ483" s="264"/>
      <c r="BA483" s="264"/>
      <c r="BB483" s="264"/>
      <c r="BC483" s="264"/>
      <c r="BD483" s="264"/>
      <c r="BE483" s="264"/>
      <c r="BF483" s="264"/>
      <c r="BG483" s="264"/>
      <c r="BH483" s="264"/>
      <c r="BI483" s="264"/>
      <c r="BJ483" s="264"/>
      <c r="BK483" s="264"/>
      <c r="BL483" s="264"/>
      <c r="BM483" s="264"/>
      <c r="BN483" s="264"/>
      <c r="BO483" s="264"/>
      <c r="BP483" s="264"/>
      <c r="BQ483" s="264"/>
      <c r="BR483" s="264"/>
      <c r="BS483" s="264"/>
      <c r="BT483" s="264"/>
      <c r="BU483" s="264"/>
      <c r="BV483" s="485"/>
    </row>
    <row r="484" spans="1:74" s="425" customFormat="1" x14ac:dyDescent="0.25">
      <c r="B484" s="426"/>
      <c r="C484" s="432"/>
      <c r="D484" s="436"/>
      <c r="E484" s="637" t="s">
        <v>1211</v>
      </c>
      <c r="F484" s="730"/>
      <c r="G484" s="756">
        <v>3</v>
      </c>
      <c r="H484" s="459">
        <f t="shared" si="189"/>
        <v>0.17100000000000001</v>
      </c>
      <c r="I484" s="428">
        <f t="shared" si="190"/>
        <v>2.7000000000000003E-2</v>
      </c>
      <c r="J484" s="428">
        <f t="shared" si="191"/>
        <v>0.19200000000000003</v>
      </c>
      <c r="K484" s="429">
        <f t="shared" si="192"/>
        <v>4.95</v>
      </c>
      <c r="L484" s="411"/>
      <c r="M484" s="163">
        <v>5.7</v>
      </c>
      <c r="N484" s="163">
        <v>0.9</v>
      </c>
      <c r="O484" s="972">
        <v>6.4</v>
      </c>
      <c r="P484" s="18">
        <v>165</v>
      </c>
      <c r="Q484" s="264"/>
      <c r="R484" s="264"/>
      <c r="S484" s="264"/>
      <c r="T484" s="264"/>
      <c r="U484" s="264"/>
      <c r="V484" s="264"/>
      <c r="W484" s="264"/>
      <c r="X484" s="264"/>
      <c r="Y484" s="264"/>
      <c r="Z484" s="264"/>
      <c r="AA484" s="264"/>
      <c r="AB484" s="264"/>
      <c r="AC484" s="264"/>
      <c r="AD484" s="264"/>
      <c r="AE484" s="264"/>
      <c r="AF484" s="264"/>
      <c r="AG484" s="264"/>
      <c r="AH484" s="264"/>
      <c r="AI484" s="264"/>
      <c r="AJ484" s="264"/>
      <c r="AK484" s="264"/>
      <c r="AL484" s="264"/>
      <c r="AM484" s="264"/>
      <c r="AN484" s="264"/>
      <c r="AO484" s="264"/>
      <c r="AP484" s="264"/>
      <c r="AQ484" s="264"/>
      <c r="AR484" s="264"/>
      <c r="AS484" s="264"/>
      <c r="AT484" s="264"/>
      <c r="AU484" s="264"/>
      <c r="AV484" s="264"/>
      <c r="AW484" s="264"/>
      <c r="AX484" s="264"/>
      <c r="AY484" s="264"/>
      <c r="AZ484" s="264"/>
      <c r="BA484" s="264"/>
      <c r="BB484" s="264"/>
      <c r="BC484" s="264"/>
      <c r="BD484" s="264"/>
      <c r="BE484" s="264"/>
      <c r="BF484" s="264"/>
      <c r="BG484" s="264"/>
      <c r="BH484" s="264"/>
      <c r="BI484" s="264"/>
      <c r="BJ484" s="264"/>
      <c r="BK484" s="264"/>
      <c r="BL484" s="264"/>
      <c r="BM484" s="264"/>
      <c r="BN484" s="264"/>
      <c r="BO484" s="264"/>
      <c r="BP484" s="264"/>
      <c r="BQ484" s="264"/>
      <c r="BR484" s="264"/>
      <c r="BS484" s="264"/>
      <c r="BT484" s="264"/>
      <c r="BU484" s="264"/>
      <c r="BV484" s="485"/>
    </row>
    <row r="485" spans="1:74" s="425" customFormat="1" x14ac:dyDescent="0.25">
      <c r="B485" s="426"/>
      <c r="C485" s="432"/>
      <c r="D485" s="426"/>
      <c r="E485" s="624" t="s">
        <v>21</v>
      </c>
      <c r="F485" s="1034"/>
      <c r="G485" s="980"/>
      <c r="H485" s="471">
        <f>SUM(H475:H484)</f>
        <v>6.1190000000000007</v>
      </c>
      <c r="I485" s="433">
        <f t="shared" ref="I485:L485" si="193">SUM(I475:I484)</f>
        <v>16.185000000000002</v>
      </c>
      <c r="J485" s="433">
        <f t="shared" si="193"/>
        <v>19.738</v>
      </c>
      <c r="K485" s="433">
        <f t="shared" si="193"/>
        <v>244.91000000000003</v>
      </c>
      <c r="L485" s="877">
        <f t="shared" si="193"/>
        <v>0</v>
      </c>
      <c r="O485" s="464"/>
      <c r="P485" s="18"/>
      <c r="Q485" s="264"/>
      <c r="R485" s="264"/>
      <c r="S485" s="264"/>
      <c r="T485" s="264"/>
      <c r="U485" s="264"/>
      <c r="V485" s="264"/>
      <c r="W485" s="264"/>
      <c r="X485" s="264"/>
      <c r="Y485" s="264"/>
      <c r="Z485" s="264"/>
      <c r="AA485" s="264"/>
      <c r="AB485" s="264"/>
      <c r="AC485" s="264"/>
      <c r="AD485" s="264"/>
      <c r="AE485" s="264"/>
      <c r="AF485" s="264"/>
      <c r="AG485" s="264"/>
      <c r="AH485" s="264"/>
      <c r="AI485" s="264"/>
      <c r="AJ485" s="264"/>
      <c r="AK485" s="264"/>
      <c r="AL485" s="264"/>
      <c r="AM485" s="264"/>
      <c r="AN485" s="264"/>
      <c r="AO485" s="264"/>
      <c r="AP485" s="264"/>
      <c r="AQ485" s="264"/>
      <c r="AR485" s="264"/>
      <c r="AS485" s="264"/>
      <c r="AT485" s="264"/>
      <c r="AU485" s="264"/>
      <c r="AV485" s="264"/>
      <c r="AW485" s="264"/>
      <c r="AX485" s="264"/>
      <c r="AY485" s="264"/>
      <c r="AZ485" s="264"/>
      <c r="BA485" s="264"/>
      <c r="BB485" s="264"/>
      <c r="BC485" s="264"/>
      <c r="BD485" s="264"/>
      <c r="BE485" s="264"/>
      <c r="BF485" s="264"/>
      <c r="BG485" s="264"/>
      <c r="BH485" s="264"/>
      <c r="BI485" s="264"/>
      <c r="BJ485" s="264"/>
      <c r="BK485" s="264"/>
      <c r="BL485" s="264"/>
      <c r="BM485" s="264"/>
      <c r="BN485" s="264"/>
      <c r="BO485" s="264"/>
      <c r="BP485" s="264"/>
      <c r="BQ485" s="264"/>
      <c r="BR485" s="264"/>
      <c r="BS485" s="264"/>
      <c r="BT485" s="264"/>
      <c r="BU485" s="264"/>
      <c r="BV485" s="485"/>
    </row>
    <row r="486" spans="1:74" s="425" customFormat="1" x14ac:dyDescent="0.25">
      <c r="A486" s="486"/>
      <c r="B486" s="461"/>
      <c r="C486" s="521" t="s">
        <v>103</v>
      </c>
      <c r="D486" s="522">
        <v>40</v>
      </c>
      <c r="E486" s="582" t="s">
        <v>30</v>
      </c>
      <c r="F486" s="1074"/>
      <c r="G486" s="980">
        <v>40</v>
      </c>
      <c r="H486" s="471">
        <f t="shared" ref="H486:H491" si="194">G486*M486/100</f>
        <v>2</v>
      </c>
      <c r="I486" s="433">
        <f t="shared" ref="I486:I491" si="195">G486*N486/100</f>
        <v>0.48</v>
      </c>
      <c r="J486" s="433">
        <f t="shared" ref="J486:J491" si="196">G486*O486/100</f>
        <v>18.8</v>
      </c>
      <c r="K486" s="433">
        <f t="shared" ref="K486:K491" si="197">G486*P486/100</f>
        <v>81.599999999999994</v>
      </c>
      <c r="L486" s="411"/>
      <c r="M486" s="430">
        <v>5</v>
      </c>
      <c r="N486" s="430">
        <v>1.2</v>
      </c>
      <c r="O486" s="686">
        <v>47</v>
      </c>
      <c r="P486" s="15">
        <v>204</v>
      </c>
      <c r="Q486" s="264"/>
      <c r="R486" s="264"/>
      <c r="S486" s="264"/>
      <c r="T486" s="264"/>
      <c r="U486" s="264"/>
      <c r="V486" s="264"/>
      <c r="W486" s="264"/>
      <c r="X486" s="264"/>
      <c r="Y486" s="264"/>
      <c r="Z486" s="264"/>
      <c r="AA486" s="264"/>
      <c r="AB486" s="264"/>
      <c r="AC486" s="264"/>
      <c r="AD486" s="264"/>
      <c r="AE486" s="264"/>
      <c r="AF486" s="264"/>
      <c r="AG486" s="264"/>
      <c r="AH486" s="264"/>
      <c r="AI486" s="264"/>
      <c r="AJ486" s="264"/>
      <c r="AK486" s="264"/>
      <c r="AL486" s="264"/>
      <c r="AM486" s="264"/>
      <c r="AN486" s="264"/>
      <c r="AO486" s="264"/>
      <c r="AP486" s="264"/>
      <c r="AQ486" s="264"/>
      <c r="AR486" s="264"/>
      <c r="AS486" s="264"/>
      <c r="AT486" s="264"/>
      <c r="AU486" s="264"/>
      <c r="AV486" s="264"/>
      <c r="AW486" s="264"/>
      <c r="AX486" s="264"/>
      <c r="AY486" s="264"/>
      <c r="AZ486" s="264"/>
      <c r="BA486" s="264"/>
      <c r="BB486" s="264"/>
      <c r="BC486" s="264"/>
      <c r="BD486" s="264"/>
      <c r="BE486" s="264"/>
      <c r="BF486" s="264"/>
      <c r="BG486" s="264"/>
      <c r="BH486" s="264"/>
      <c r="BI486" s="264"/>
      <c r="BJ486" s="264"/>
      <c r="BK486" s="264"/>
      <c r="BL486" s="264"/>
      <c r="BM486" s="264"/>
      <c r="BN486" s="264"/>
      <c r="BO486" s="264"/>
      <c r="BP486" s="264"/>
      <c r="BQ486" s="264"/>
      <c r="BR486" s="264"/>
      <c r="BS486" s="264"/>
      <c r="BT486" s="264"/>
      <c r="BU486" s="264"/>
      <c r="BV486" s="485"/>
    </row>
    <row r="487" spans="1:74" s="425" customFormat="1" ht="28.5" x14ac:dyDescent="0.25">
      <c r="B487" s="540" t="s">
        <v>350</v>
      </c>
      <c r="C487" s="541" t="s">
        <v>180</v>
      </c>
      <c r="D487" s="588">
        <v>200</v>
      </c>
      <c r="E487" s="623" t="s">
        <v>181</v>
      </c>
      <c r="F487" s="986"/>
      <c r="G487" s="738">
        <v>2</v>
      </c>
      <c r="H487" s="459">
        <f t="shared" si="194"/>
        <v>5.7999999999999996E-2</v>
      </c>
      <c r="I487" s="428">
        <f t="shared" si="195"/>
        <v>3.4000000000000002E-2</v>
      </c>
      <c r="J487" s="428">
        <f t="shared" si="196"/>
        <v>1.33</v>
      </c>
      <c r="K487" s="429">
        <f t="shared" si="197"/>
        <v>5.54</v>
      </c>
      <c r="L487" s="411"/>
      <c r="M487" s="430">
        <v>2.9</v>
      </c>
      <c r="N487" s="430">
        <v>1.7</v>
      </c>
      <c r="O487" s="686">
        <v>66.5</v>
      </c>
      <c r="P487" s="20">
        <v>277</v>
      </c>
      <c r="Q487" s="264"/>
      <c r="R487" s="264"/>
      <c r="S487" s="264"/>
      <c r="T487" s="264"/>
      <c r="U487" s="264"/>
      <c r="V487" s="264"/>
      <c r="W487" s="264"/>
      <c r="X487" s="264"/>
      <c r="Y487" s="264"/>
      <c r="Z487" s="264"/>
      <c r="AA487" s="264"/>
      <c r="AB487" s="264"/>
      <c r="AC487" s="264"/>
      <c r="AD487" s="264"/>
      <c r="AE487" s="264"/>
      <c r="AF487" s="264"/>
      <c r="AG487" s="264"/>
      <c r="AH487" s="264"/>
      <c r="AI487" s="264"/>
      <c r="AJ487" s="264"/>
      <c r="AK487" s="264"/>
      <c r="AL487" s="264"/>
      <c r="AM487" s="264"/>
      <c r="AN487" s="264"/>
      <c r="AO487" s="264"/>
      <c r="AP487" s="264"/>
      <c r="AQ487" s="264"/>
      <c r="AR487" s="264"/>
      <c r="AS487" s="264"/>
      <c r="AT487" s="264"/>
      <c r="AU487" s="264"/>
      <c r="AV487" s="264"/>
      <c r="AW487" s="264"/>
      <c r="AX487" s="264"/>
      <c r="AY487" s="264"/>
      <c r="AZ487" s="264"/>
      <c r="BA487" s="264"/>
      <c r="BB487" s="264"/>
      <c r="BC487" s="264"/>
      <c r="BD487" s="264"/>
      <c r="BE487" s="264"/>
      <c r="BF487" s="264"/>
      <c r="BG487" s="264"/>
      <c r="BH487" s="264"/>
      <c r="BI487" s="264"/>
      <c r="BJ487" s="264"/>
      <c r="BK487" s="264"/>
      <c r="BL487" s="264"/>
      <c r="BM487" s="264"/>
      <c r="BN487" s="264"/>
      <c r="BO487" s="264"/>
      <c r="BP487" s="264"/>
      <c r="BQ487" s="264"/>
      <c r="BR487" s="264"/>
      <c r="BS487" s="264"/>
      <c r="BT487" s="264"/>
      <c r="BU487" s="264"/>
      <c r="BV487" s="485"/>
    </row>
    <row r="488" spans="1:74" s="425" customFormat="1" x14ac:dyDescent="0.25">
      <c r="B488" s="460"/>
      <c r="D488" s="464"/>
      <c r="E488" s="623" t="s">
        <v>182</v>
      </c>
      <c r="F488" s="986"/>
      <c r="G488" s="738">
        <v>3</v>
      </c>
      <c r="H488" s="459">
        <f t="shared" si="194"/>
        <v>8.1000000000000016E-2</v>
      </c>
      <c r="I488" s="428">
        <f t="shared" si="195"/>
        <v>2.0999999999999998E-2</v>
      </c>
      <c r="J488" s="428">
        <f t="shared" si="196"/>
        <v>1.8989999999999998</v>
      </c>
      <c r="K488" s="429">
        <f t="shared" si="197"/>
        <v>7.74</v>
      </c>
      <c r="L488" s="411"/>
      <c r="M488" s="430">
        <v>2.7</v>
      </c>
      <c r="N488" s="430">
        <v>0.7</v>
      </c>
      <c r="O488" s="686">
        <v>63.3</v>
      </c>
      <c r="P488" s="20">
        <v>258</v>
      </c>
      <c r="Q488" s="264"/>
      <c r="R488" s="264"/>
      <c r="S488" s="264"/>
      <c r="T488" s="264"/>
      <c r="U488" s="264"/>
      <c r="V488" s="264"/>
      <c r="W488" s="264"/>
      <c r="X488" s="264"/>
      <c r="Y488" s="264"/>
      <c r="Z488" s="264"/>
      <c r="AA488" s="264"/>
      <c r="AB488" s="264"/>
      <c r="AC488" s="264"/>
      <c r="AD488" s="264"/>
      <c r="AE488" s="264"/>
      <c r="AF488" s="264"/>
      <c r="AG488" s="264"/>
      <c r="AH488" s="264"/>
      <c r="AI488" s="264"/>
      <c r="AJ488" s="264"/>
      <c r="AK488" s="264"/>
      <c r="AL488" s="264"/>
      <c r="AM488" s="264"/>
      <c r="AN488" s="264"/>
      <c r="AO488" s="264"/>
      <c r="AP488" s="264"/>
      <c r="AQ488" s="264"/>
      <c r="AR488" s="264"/>
      <c r="AS488" s="264"/>
      <c r="AT488" s="264"/>
      <c r="AU488" s="264"/>
      <c r="AV488" s="264"/>
      <c r="AW488" s="264"/>
      <c r="AX488" s="264"/>
      <c r="AY488" s="264"/>
      <c r="AZ488" s="264"/>
      <c r="BA488" s="264"/>
      <c r="BB488" s="264"/>
      <c r="BC488" s="264"/>
      <c r="BD488" s="264"/>
      <c r="BE488" s="264"/>
      <c r="BF488" s="264"/>
      <c r="BG488" s="264"/>
      <c r="BH488" s="264"/>
      <c r="BI488" s="264"/>
      <c r="BJ488" s="264"/>
      <c r="BK488" s="264"/>
      <c r="BL488" s="264"/>
      <c r="BM488" s="264"/>
      <c r="BN488" s="264"/>
      <c r="BO488" s="264"/>
      <c r="BP488" s="264"/>
      <c r="BQ488" s="264"/>
      <c r="BR488" s="264"/>
      <c r="BS488" s="264"/>
      <c r="BT488" s="264"/>
      <c r="BU488" s="264"/>
      <c r="BV488" s="485"/>
    </row>
    <row r="489" spans="1:74" s="425" customFormat="1" x14ac:dyDescent="0.25">
      <c r="B489" s="460"/>
      <c r="D489" s="464"/>
      <c r="E489" s="623" t="s">
        <v>19</v>
      </c>
      <c r="F489" s="986"/>
      <c r="G489" s="738">
        <v>3</v>
      </c>
      <c r="H489" s="459">
        <f t="shared" si="194"/>
        <v>0.105</v>
      </c>
      <c r="I489" s="428">
        <f t="shared" si="195"/>
        <v>4.8000000000000008E-2</v>
      </c>
      <c r="J489" s="428">
        <f t="shared" si="196"/>
        <v>2.34</v>
      </c>
      <c r="K489" s="429">
        <f t="shared" si="197"/>
        <v>10.11</v>
      </c>
      <c r="L489" s="411"/>
      <c r="M489" s="430">
        <v>3.5</v>
      </c>
      <c r="N489" s="430">
        <v>1.6</v>
      </c>
      <c r="O489" s="686">
        <v>78</v>
      </c>
      <c r="P489" s="20">
        <v>337</v>
      </c>
      <c r="Q489" s="264"/>
      <c r="R489" s="264"/>
      <c r="S489" s="264"/>
      <c r="T489" s="264"/>
      <c r="U489" s="264"/>
      <c r="V489" s="264"/>
      <c r="W489" s="264"/>
      <c r="X489" s="264"/>
      <c r="Y489" s="264"/>
      <c r="Z489" s="264"/>
      <c r="AA489" s="264"/>
      <c r="AB489" s="264"/>
      <c r="AC489" s="264"/>
      <c r="AD489" s="264"/>
      <c r="AE489" s="264"/>
      <c r="AF489" s="264"/>
      <c r="AG489" s="264"/>
      <c r="AH489" s="264"/>
      <c r="AI489" s="264"/>
      <c r="AJ489" s="264"/>
      <c r="AK489" s="264"/>
      <c r="AL489" s="264"/>
      <c r="AM489" s="264"/>
      <c r="AN489" s="264"/>
      <c r="AO489" s="264"/>
      <c r="AP489" s="264"/>
      <c r="AQ489" s="264"/>
      <c r="AR489" s="264"/>
      <c r="AS489" s="264"/>
      <c r="AT489" s="264"/>
      <c r="AU489" s="264"/>
      <c r="AV489" s="264"/>
      <c r="AW489" s="264"/>
      <c r="AX489" s="264"/>
      <c r="AY489" s="264"/>
      <c r="AZ489" s="264"/>
      <c r="BA489" s="264"/>
      <c r="BB489" s="264"/>
      <c r="BC489" s="264"/>
      <c r="BD489" s="264"/>
      <c r="BE489" s="264"/>
      <c r="BF489" s="264"/>
      <c r="BG489" s="264"/>
      <c r="BH489" s="264"/>
      <c r="BI489" s="264"/>
      <c r="BJ489" s="264"/>
      <c r="BK489" s="264"/>
      <c r="BL489" s="264"/>
      <c r="BM489" s="264"/>
      <c r="BN489" s="264"/>
      <c r="BO489" s="264"/>
      <c r="BP489" s="264"/>
      <c r="BQ489" s="264"/>
      <c r="BR489" s="264"/>
      <c r="BS489" s="264"/>
      <c r="BT489" s="264"/>
      <c r="BU489" s="264"/>
      <c r="BV489" s="485"/>
    </row>
    <row r="490" spans="1:74" s="425" customFormat="1" x14ac:dyDescent="0.25">
      <c r="B490" s="460"/>
      <c r="D490" s="464"/>
      <c r="E490" s="623" t="s">
        <v>18</v>
      </c>
      <c r="F490" s="986"/>
      <c r="G490" s="738">
        <v>200</v>
      </c>
      <c r="H490" s="459">
        <f t="shared" si="194"/>
        <v>0</v>
      </c>
      <c r="I490" s="428">
        <f t="shared" si="195"/>
        <v>0</v>
      </c>
      <c r="J490" s="428">
        <f t="shared" si="196"/>
        <v>0</v>
      </c>
      <c r="K490" s="429">
        <f t="shared" si="197"/>
        <v>0</v>
      </c>
      <c r="L490" s="411"/>
      <c r="M490" s="430"/>
      <c r="N490" s="430"/>
      <c r="O490" s="686"/>
      <c r="P490" s="15"/>
      <c r="Q490" s="264"/>
      <c r="R490" s="264"/>
      <c r="S490" s="264"/>
      <c r="T490" s="264"/>
      <c r="U490" s="264"/>
      <c r="V490" s="264"/>
      <c r="W490" s="264"/>
      <c r="X490" s="264"/>
      <c r="Y490" s="264"/>
      <c r="Z490" s="264"/>
      <c r="AA490" s="264"/>
      <c r="AB490" s="264"/>
      <c r="AC490" s="264"/>
      <c r="AD490" s="264"/>
      <c r="AE490" s="264"/>
      <c r="AF490" s="264"/>
      <c r="AG490" s="264"/>
      <c r="AH490" s="264"/>
      <c r="AI490" s="264"/>
      <c r="AJ490" s="264"/>
      <c r="AK490" s="264"/>
      <c r="AL490" s="264"/>
      <c r="AM490" s="264"/>
      <c r="AN490" s="264"/>
      <c r="AO490" s="264"/>
      <c r="AP490" s="264"/>
      <c r="AQ490" s="264"/>
      <c r="AR490" s="264"/>
      <c r="AS490" s="264"/>
      <c r="AT490" s="264"/>
      <c r="AU490" s="264"/>
      <c r="AV490" s="264"/>
      <c r="AW490" s="264"/>
      <c r="AX490" s="264"/>
      <c r="AY490" s="264"/>
      <c r="AZ490" s="264"/>
      <c r="BA490" s="264"/>
      <c r="BB490" s="264"/>
      <c r="BC490" s="264"/>
      <c r="BD490" s="264"/>
      <c r="BE490" s="264"/>
      <c r="BF490" s="264"/>
      <c r="BG490" s="264"/>
      <c r="BH490" s="264"/>
      <c r="BI490" s="264"/>
      <c r="BJ490" s="264"/>
      <c r="BK490" s="264"/>
      <c r="BL490" s="264"/>
      <c r="BM490" s="264"/>
      <c r="BN490" s="264"/>
      <c r="BO490" s="264"/>
      <c r="BP490" s="264"/>
      <c r="BQ490" s="264"/>
      <c r="BR490" s="264"/>
      <c r="BS490" s="264"/>
      <c r="BT490" s="264"/>
      <c r="BU490" s="264"/>
      <c r="BV490" s="485"/>
    </row>
    <row r="491" spans="1:74" s="425" customFormat="1" x14ac:dyDescent="0.25">
      <c r="B491" s="460"/>
      <c r="D491" s="464"/>
      <c r="E491" s="623" t="s">
        <v>36</v>
      </c>
      <c r="F491" s="986"/>
      <c r="G491" s="738">
        <v>8</v>
      </c>
      <c r="H491" s="459">
        <f t="shared" si="194"/>
        <v>0</v>
      </c>
      <c r="I491" s="428">
        <f t="shared" si="195"/>
        <v>0</v>
      </c>
      <c r="J491" s="428">
        <f t="shared" si="196"/>
        <v>7.9920000000000009</v>
      </c>
      <c r="K491" s="429">
        <f t="shared" si="197"/>
        <v>32.479999999999997</v>
      </c>
      <c r="L491" s="411"/>
      <c r="M491" s="430">
        <v>0</v>
      </c>
      <c r="N491" s="430">
        <v>0</v>
      </c>
      <c r="O491" s="686">
        <v>99.9</v>
      </c>
      <c r="P491" s="15">
        <v>406</v>
      </c>
      <c r="Q491" s="264"/>
      <c r="R491" s="264"/>
      <c r="S491" s="264"/>
      <c r="T491" s="264"/>
      <c r="U491" s="264"/>
      <c r="V491" s="264"/>
      <c r="W491" s="264"/>
      <c r="X491" s="264"/>
      <c r="Y491" s="264"/>
      <c r="Z491" s="264"/>
      <c r="AA491" s="264"/>
      <c r="AB491" s="264"/>
      <c r="AC491" s="264"/>
      <c r="AD491" s="264"/>
      <c r="AE491" s="264"/>
      <c r="AF491" s="264"/>
      <c r="AG491" s="264"/>
      <c r="AH491" s="264"/>
      <c r="AI491" s="264"/>
      <c r="AJ491" s="264"/>
      <c r="AK491" s="264"/>
      <c r="AL491" s="264"/>
      <c r="AM491" s="264"/>
      <c r="AN491" s="264"/>
      <c r="AO491" s="264"/>
      <c r="AP491" s="264"/>
      <c r="AQ491" s="264"/>
      <c r="AR491" s="264"/>
      <c r="AS491" s="264"/>
      <c r="AT491" s="264"/>
      <c r="AU491" s="264"/>
      <c r="AV491" s="264"/>
      <c r="AW491" s="264"/>
      <c r="AX491" s="264"/>
      <c r="AY491" s="264"/>
      <c r="AZ491" s="264"/>
      <c r="BA491" s="264"/>
      <c r="BB491" s="264"/>
      <c r="BC491" s="264"/>
      <c r="BD491" s="264"/>
      <c r="BE491" s="264"/>
      <c r="BF491" s="264"/>
      <c r="BG491" s="264"/>
      <c r="BH491" s="264"/>
      <c r="BI491" s="264"/>
      <c r="BJ491" s="264"/>
      <c r="BK491" s="264"/>
      <c r="BL491" s="264"/>
      <c r="BM491" s="264"/>
      <c r="BN491" s="264"/>
      <c r="BO491" s="264"/>
      <c r="BP491" s="264"/>
      <c r="BQ491" s="264"/>
      <c r="BR491" s="264"/>
      <c r="BS491" s="264"/>
      <c r="BT491" s="264"/>
      <c r="BU491" s="264"/>
      <c r="BV491" s="485"/>
    </row>
    <row r="492" spans="1:74" s="425" customFormat="1" x14ac:dyDescent="0.25">
      <c r="B492" s="460"/>
      <c r="E492" s="646" t="s">
        <v>21</v>
      </c>
      <c r="F492" s="1034"/>
      <c r="G492" s="980"/>
      <c r="H492" s="471">
        <f>SUM(H487:H491)</f>
        <v>0.24399999999999999</v>
      </c>
      <c r="I492" s="433">
        <f t="shared" ref="I492:K492" si="198">SUM(I487:I491)</f>
        <v>0.10300000000000001</v>
      </c>
      <c r="J492" s="433">
        <f t="shared" si="198"/>
        <v>13.561</v>
      </c>
      <c r="K492" s="433">
        <f t="shared" si="198"/>
        <v>55.87</v>
      </c>
      <c r="L492" s="411"/>
      <c r="M492" s="430"/>
      <c r="N492" s="430"/>
      <c r="O492" s="686"/>
      <c r="P492" s="15"/>
      <c r="Q492" s="264"/>
      <c r="R492" s="264"/>
      <c r="S492" s="264"/>
      <c r="T492" s="264"/>
      <c r="U492" s="264"/>
      <c r="V492" s="264"/>
      <c r="W492" s="264"/>
      <c r="X492" s="264"/>
      <c r="Y492" s="264"/>
      <c r="Z492" s="264"/>
      <c r="AA492" s="264"/>
      <c r="AB492" s="264"/>
      <c r="AC492" s="264"/>
      <c r="AD492" s="264"/>
      <c r="AE492" s="264"/>
      <c r="AF492" s="264"/>
      <c r="AG492" s="264"/>
      <c r="AH492" s="264"/>
      <c r="AI492" s="264"/>
      <c r="AJ492" s="264"/>
      <c r="AK492" s="264"/>
      <c r="AL492" s="264"/>
      <c r="AM492" s="264"/>
      <c r="AN492" s="264"/>
      <c r="AO492" s="264"/>
      <c r="AP492" s="264"/>
      <c r="AQ492" s="264"/>
      <c r="AR492" s="264"/>
      <c r="AS492" s="264"/>
      <c r="AT492" s="264"/>
      <c r="AU492" s="264"/>
      <c r="AV492" s="264"/>
      <c r="AW492" s="264"/>
      <c r="AX492" s="264"/>
      <c r="AY492" s="264"/>
      <c r="AZ492" s="264"/>
      <c r="BA492" s="264"/>
      <c r="BB492" s="264"/>
      <c r="BC492" s="264"/>
      <c r="BD492" s="264"/>
      <c r="BE492" s="264"/>
      <c r="BF492" s="264"/>
      <c r="BG492" s="264"/>
      <c r="BH492" s="264"/>
      <c r="BI492" s="264"/>
      <c r="BJ492" s="264"/>
      <c r="BK492" s="264"/>
      <c r="BL492" s="264"/>
      <c r="BM492" s="264"/>
      <c r="BN492" s="264"/>
      <c r="BO492" s="264"/>
      <c r="BP492" s="264"/>
      <c r="BQ492" s="264"/>
      <c r="BR492" s="264"/>
      <c r="BS492" s="264"/>
      <c r="BT492" s="264"/>
      <c r="BU492" s="264"/>
      <c r="BV492" s="485"/>
    </row>
    <row r="493" spans="1:74" s="424" customFormat="1" x14ac:dyDescent="0.25">
      <c r="B493" s="455"/>
      <c r="C493" s="454"/>
      <c r="D493" s="455"/>
      <c r="E493" s="622" t="s">
        <v>115</v>
      </c>
      <c r="F493" s="1083"/>
      <c r="G493" s="334"/>
      <c r="H493" s="632">
        <f>H485+H486+H492</f>
        <v>8.3629999999999995</v>
      </c>
      <c r="I493" s="457">
        <f t="shared" ref="I493:K493" si="199">I485+I486+I492</f>
        <v>16.768000000000004</v>
      </c>
      <c r="J493" s="457">
        <f t="shared" si="199"/>
        <v>52.098999999999997</v>
      </c>
      <c r="K493" s="457">
        <f t="shared" si="199"/>
        <v>382.38</v>
      </c>
      <c r="O493" s="684"/>
      <c r="P493" s="27"/>
      <c r="Q493" s="264"/>
      <c r="R493" s="264"/>
      <c r="S493" s="264"/>
      <c r="T493" s="264"/>
      <c r="U493" s="264"/>
      <c r="V493" s="264"/>
      <c r="W493" s="264"/>
      <c r="X493" s="264"/>
      <c r="Y493" s="264"/>
      <c r="Z493" s="264"/>
      <c r="AA493" s="264"/>
      <c r="AB493" s="264"/>
      <c r="AC493" s="264"/>
      <c r="AD493" s="264"/>
      <c r="AE493" s="264"/>
      <c r="AF493" s="264"/>
      <c r="AG493" s="264"/>
      <c r="AH493" s="264"/>
      <c r="AI493" s="264"/>
      <c r="AJ493" s="264"/>
      <c r="AK493" s="264"/>
      <c r="AL493" s="264"/>
      <c r="AM493" s="264"/>
      <c r="AN493" s="264"/>
      <c r="AO493" s="264"/>
      <c r="AP493" s="264"/>
      <c r="AQ493" s="264"/>
      <c r="AR493" s="264"/>
      <c r="AS493" s="264"/>
      <c r="AT493" s="264"/>
      <c r="AU493" s="264"/>
      <c r="AV493" s="264"/>
      <c r="AW493" s="264"/>
      <c r="AX493" s="264"/>
      <c r="AY493" s="264"/>
      <c r="AZ493" s="264"/>
      <c r="BA493" s="264"/>
      <c r="BB493" s="264"/>
      <c r="BC493" s="264"/>
      <c r="BD493" s="264"/>
      <c r="BE493" s="264"/>
      <c r="BF493" s="264"/>
      <c r="BG493" s="264"/>
      <c r="BH493" s="264"/>
      <c r="BI493" s="264"/>
      <c r="BJ493" s="264"/>
      <c r="BK493" s="264"/>
      <c r="BL493" s="264"/>
      <c r="BM493" s="264"/>
      <c r="BN493" s="264"/>
      <c r="BO493" s="264"/>
      <c r="BP493" s="264"/>
      <c r="BQ493" s="264"/>
      <c r="BR493" s="264"/>
      <c r="BS493" s="264"/>
      <c r="BT493" s="264"/>
      <c r="BU493" s="264"/>
      <c r="BV493" s="950"/>
    </row>
    <row r="494" spans="1:74" s="424" customFormat="1" x14ac:dyDescent="0.25">
      <c r="A494" s="1302" t="s">
        <v>116</v>
      </c>
      <c r="B494" s="1303"/>
      <c r="C494" s="454"/>
      <c r="D494" s="455"/>
      <c r="E494" s="626"/>
      <c r="F494" s="1074"/>
      <c r="G494" s="1166"/>
      <c r="H494" s="632"/>
      <c r="I494" s="457"/>
      <c r="J494" s="457"/>
      <c r="K494" s="457"/>
      <c r="L494" s="411"/>
      <c r="O494" s="684"/>
      <c r="P494" s="27"/>
      <c r="Q494" s="264"/>
      <c r="R494" s="264"/>
      <c r="S494" s="264"/>
      <c r="T494" s="264"/>
      <c r="U494" s="264"/>
      <c r="V494" s="264"/>
      <c r="W494" s="264"/>
      <c r="X494" s="264"/>
      <c r="Y494" s="264"/>
      <c r="Z494" s="264"/>
      <c r="AA494" s="264"/>
      <c r="AB494" s="264"/>
      <c r="AC494" s="264"/>
      <c r="AD494" s="264"/>
      <c r="AE494" s="264"/>
      <c r="AF494" s="264"/>
      <c r="AG494" s="264"/>
      <c r="AH494" s="264"/>
      <c r="AI494" s="264"/>
      <c r="AJ494" s="264"/>
      <c r="AK494" s="264"/>
      <c r="AL494" s="264"/>
      <c r="AM494" s="264"/>
      <c r="AN494" s="264"/>
      <c r="AO494" s="264"/>
      <c r="AP494" s="264"/>
      <c r="AQ494" s="264"/>
      <c r="AR494" s="264"/>
      <c r="AS494" s="264"/>
      <c r="AT494" s="264"/>
      <c r="AU494" s="264"/>
      <c r="AV494" s="264"/>
      <c r="AW494" s="264"/>
      <c r="AX494" s="264"/>
      <c r="AY494" s="264"/>
      <c r="AZ494" s="264"/>
      <c r="BA494" s="264"/>
      <c r="BB494" s="264"/>
      <c r="BC494" s="264"/>
      <c r="BD494" s="264"/>
      <c r="BE494" s="264"/>
      <c r="BF494" s="264"/>
      <c r="BG494" s="264"/>
      <c r="BH494" s="264"/>
      <c r="BI494" s="264"/>
      <c r="BJ494" s="264"/>
      <c r="BK494" s="264"/>
      <c r="BL494" s="264"/>
      <c r="BM494" s="264"/>
      <c r="BN494" s="264"/>
      <c r="BO494" s="264"/>
      <c r="BP494" s="264"/>
      <c r="BQ494" s="264"/>
      <c r="BR494" s="264"/>
      <c r="BS494" s="264"/>
      <c r="BT494" s="264"/>
      <c r="BU494" s="264"/>
      <c r="BV494" s="950"/>
    </row>
    <row r="495" spans="1:74" s="425" customFormat="1" ht="23.25" customHeight="1" x14ac:dyDescent="0.25">
      <c r="A495" s="486"/>
      <c r="B495" s="540" t="s">
        <v>365</v>
      </c>
      <c r="C495" s="1306" t="s">
        <v>352</v>
      </c>
      <c r="D495" s="588" t="s">
        <v>1266</v>
      </c>
      <c r="E495" s="634" t="s">
        <v>84</v>
      </c>
      <c r="F495" s="730">
        <f>G495*100/75</f>
        <v>176</v>
      </c>
      <c r="G495" s="1171">
        <v>132</v>
      </c>
      <c r="H495" s="459">
        <f t="shared" ref="H495:H503" si="200">G495*M495/100</f>
        <v>2.508</v>
      </c>
      <c r="I495" s="428">
        <f t="shared" ref="I495:I503" si="201">G495*N495/100</f>
        <v>0.39600000000000002</v>
      </c>
      <c r="J495" s="428">
        <f t="shared" ref="J495:J503" si="202">G495*O495/100</f>
        <v>24.155999999999999</v>
      </c>
      <c r="K495" s="429">
        <f t="shared" ref="K495:K503" si="203">G495*P495/100</f>
        <v>108.24</v>
      </c>
      <c r="L495" s="411"/>
      <c r="M495" s="430">
        <v>1.9</v>
      </c>
      <c r="N495" s="430">
        <v>0.3</v>
      </c>
      <c r="O495" s="686">
        <v>18.3</v>
      </c>
      <c r="P495" s="15">
        <v>82</v>
      </c>
      <c r="Q495" s="264"/>
      <c r="R495" s="264"/>
      <c r="S495" s="264"/>
      <c r="T495" s="264"/>
      <c r="U495" s="264"/>
      <c r="V495" s="264"/>
      <c r="W495" s="264"/>
      <c r="X495" s="264"/>
      <c r="Y495" s="264"/>
      <c r="Z495" s="264"/>
      <c r="AA495" s="264"/>
      <c r="AB495" s="264"/>
      <c r="AC495" s="264"/>
      <c r="AD495" s="264"/>
      <c r="AE495" s="264"/>
      <c r="AF495" s="264"/>
      <c r="AG495" s="264"/>
      <c r="AH495" s="264"/>
      <c r="AI495" s="264"/>
      <c r="AJ495" s="264"/>
      <c r="AK495" s="264"/>
      <c r="AL495" s="264"/>
      <c r="AM495" s="264"/>
      <c r="AN495" s="264"/>
      <c r="AO495" s="264"/>
      <c r="AP495" s="264"/>
      <c r="AQ495" s="264"/>
      <c r="AR495" s="264"/>
      <c r="AS495" s="264"/>
      <c r="AT495" s="264"/>
      <c r="AU495" s="264"/>
      <c r="AV495" s="264"/>
      <c r="AW495" s="264"/>
      <c r="AX495" s="264"/>
      <c r="AY495" s="264"/>
      <c r="AZ495" s="264"/>
      <c r="BA495" s="264"/>
      <c r="BB495" s="264"/>
      <c r="BC495" s="264"/>
      <c r="BD495" s="264"/>
      <c r="BE495" s="264"/>
      <c r="BF495" s="264"/>
      <c r="BG495" s="264"/>
      <c r="BH495" s="264"/>
      <c r="BI495" s="264"/>
      <c r="BJ495" s="264"/>
      <c r="BK495" s="264"/>
      <c r="BL495" s="264"/>
      <c r="BM495" s="264"/>
      <c r="BN495" s="264"/>
      <c r="BO495" s="264"/>
      <c r="BP495" s="264"/>
      <c r="BQ495" s="264"/>
      <c r="BR495" s="264"/>
      <c r="BS495" s="264"/>
      <c r="BT495" s="264"/>
      <c r="BU495" s="264"/>
      <c r="BV495" s="485"/>
    </row>
    <row r="496" spans="1:74" s="494" customFormat="1" ht="15.75" x14ac:dyDescent="0.25">
      <c r="A496" s="489"/>
      <c r="B496" s="490"/>
      <c r="C496" s="1239"/>
      <c r="D496" s="493"/>
      <c r="E496" s="634" t="s">
        <v>353</v>
      </c>
      <c r="F496" s="741">
        <f>G496*100/98</f>
        <v>85.714285714285708</v>
      </c>
      <c r="G496" s="1171">
        <v>84</v>
      </c>
      <c r="H496" s="459">
        <f t="shared" si="200"/>
        <v>15.12</v>
      </c>
      <c r="I496" s="428">
        <f t="shared" si="201"/>
        <v>0.504</v>
      </c>
      <c r="J496" s="428">
        <f t="shared" si="202"/>
        <v>1.5120000000000002</v>
      </c>
      <c r="K496" s="429">
        <f t="shared" si="203"/>
        <v>73.92</v>
      </c>
      <c r="L496" s="411"/>
      <c r="M496" s="430">
        <v>18</v>
      </c>
      <c r="N496" s="430">
        <v>0.6</v>
      </c>
      <c r="O496" s="686">
        <v>1.8</v>
      </c>
      <c r="P496" s="15">
        <v>88</v>
      </c>
      <c r="Q496" s="264"/>
      <c r="R496" s="264"/>
      <c r="S496" s="264"/>
      <c r="T496" s="264"/>
      <c r="U496" s="264"/>
      <c r="V496" s="264"/>
      <c r="W496" s="264"/>
      <c r="X496" s="264"/>
      <c r="Y496" s="264"/>
      <c r="Z496" s="264"/>
      <c r="AA496" s="264"/>
      <c r="AB496" s="264"/>
      <c r="AC496" s="264"/>
      <c r="AD496" s="264"/>
      <c r="AE496" s="264"/>
      <c r="AF496" s="264"/>
      <c r="AG496" s="264"/>
      <c r="AH496" s="264"/>
      <c r="AI496" s="264"/>
      <c r="AJ496" s="264"/>
      <c r="AK496" s="264"/>
      <c r="AL496" s="264"/>
      <c r="AM496" s="264"/>
      <c r="AN496" s="264"/>
      <c r="AO496" s="264"/>
      <c r="AP496" s="264"/>
      <c r="AQ496" s="264"/>
      <c r="AR496" s="264"/>
      <c r="AS496" s="264"/>
      <c r="AT496" s="264"/>
      <c r="AU496" s="264"/>
      <c r="AV496" s="264"/>
      <c r="AW496" s="264"/>
      <c r="AX496" s="264"/>
      <c r="AY496" s="264"/>
      <c r="AZ496" s="264"/>
      <c r="BA496" s="264"/>
      <c r="BB496" s="264"/>
      <c r="BC496" s="264"/>
      <c r="BD496" s="264"/>
      <c r="BE496" s="264"/>
      <c r="BF496" s="264"/>
      <c r="BG496" s="264"/>
      <c r="BH496" s="264"/>
      <c r="BI496" s="264"/>
      <c r="BJ496" s="264"/>
      <c r="BK496" s="264"/>
      <c r="BL496" s="264"/>
      <c r="BM496" s="264"/>
      <c r="BN496" s="264"/>
      <c r="BO496" s="264"/>
      <c r="BP496" s="264"/>
      <c r="BQ496" s="264"/>
      <c r="BR496" s="264"/>
      <c r="BS496" s="264"/>
      <c r="BT496" s="264"/>
      <c r="BU496" s="264"/>
      <c r="BV496" s="568"/>
    </row>
    <row r="497" spans="1:118" s="425" customFormat="1" ht="15.75" x14ac:dyDescent="0.25">
      <c r="A497" s="486"/>
      <c r="B497" s="460"/>
      <c r="C497" s="1299"/>
      <c r="D497" s="464"/>
      <c r="E497" s="634" t="s">
        <v>120</v>
      </c>
      <c r="F497" s="730"/>
      <c r="G497" s="1171">
        <v>12</v>
      </c>
      <c r="H497" s="459">
        <f t="shared" si="200"/>
        <v>1.5119999999999998</v>
      </c>
      <c r="I497" s="428">
        <f t="shared" si="201"/>
        <v>1.1880000000000002</v>
      </c>
      <c r="J497" s="428">
        <f t="shared" si="202"/>
        <v>9.6000000000000016E-2</v>
      </c>
      <c r="K497" s="429">
        <f t="shared" si="203"/>
        <v>17.04</v>
      </c>
      <c r="L497" s="411"/>
      <c r="M497" s="430">
        <v>12.6</v>
      </c>
      <c r="N497" s="430">
        <v>9.9</v>
      </c>
      <c r="O497" s="686">
        <v>0.8</v>
      </c>
      <c r="P497" s="15">
        <v>142</v>
      </c>
      <c r="Q497" s="264"/>
      <c r="R497" s="264"/>
      <c r="S497" s="264"/>
      <c r="T497" s="264"/>
      <c r="U497" s="264"/>
      <c r="V497" s="264"/>
      <c r="W497" s="264"/>
      <c r="X497" s="264"/>
      <c r="Y497" s="264"/>
      <c r="Z497" s="264"/>
      <c r="AA497" s="264"/>
      <c r="AB497" s="264"/>
      <c r="AC497" s="264"/>
      <c r="AD497" s="264"/>
      <c r="AE497" s="264"/>
      <c r="AF497" s="264"/>
      <c r="AG497" s="264"/>
      <c r="AH497" s="264"/>
      <c r="AI497" s="264"/>
      <c r="AJ497" s="264"/>
      <c r="AK497" s="264"/>
      <c r="AL497" s="264"/>
      <c r="AM497" s="264"/>
      <c r="AN497" s="264"/>
      <c r="AO497" s="264"/>
      <c r="AP497" s="264"/>
      <c r="AQ497" s="264"/>
      <c r="AR497" s="264"/>
      <c r="AS497" s="264"/>
      <c r="AT497" s="264"/>
      <c r="AU497" s="264"/>
      <c r="AV497" s="264"/>
      <c r="AW497" s="264"/>
      <c r="AX497" s="264"/>
      <c r="AY497" s="264"/>
      <c r="AZ497" s="264"/>
      <c r="BA497" s="264"/>
      <c r="BB497" s="264"/>
      <c r="BC497" s="264"/>
      <c r="BD497" s="264"/>
      <c r="BE497" s="264"/>
      <c r="BF497" s="264"/>
      <c r="BG497" s="264"/>
      <c r="BH497" s="264"/>
      <c r="BI497" s="264"/>
      <c r="BJ497" s="264"/>
      <c r="BK497" s="264"/>
      <c r="BL497" s="264"/>
      <c r="BM497" s="264"/>
      <c r="BN497" s="264"/>
      <c r="BO497" s="264"/>
      <c r="BP497" s="264"/>
      <c r="BQ497" s="264"/>
      <c r="BR497" s="264"/>
      <c r="BS497" s="264"/>
      <c r="BT497" s="264"/>
      <c r="BU497" s="264"/>
      <c r="BV497" s="485"/>
    </row>
    <row r="498" spans="1:118" s="425" customFormat="1" ht="24" customHeight="1" x14ac:dyDescent="0.25">
      <c r="A498" s="486"/>
      <c r="B498" s="460"/>
      <c r="C498" s="542"/>
      <c r="D498" s="464"/>
      <c r="E498" s="634" t="s">
        <v>354</v>
      </c>
      <c r="F498" s="730"/>
      <c r="G498" s="1171">
        <v>28</v>
      </c>
      <c r="H498" s="459">
        <f t="shared" si="200"/>
        <v>2.6880000000000002</v>
      </c>
      <c r="I498" s="428">
        <f t="shared" si="201"/>
        <v>0.44800000000000006</v>
      </c>
      <c r="J498" s="428">
        <f t="shared" si="202"/>
        <v>21.195999999999998</v>
      </c>
      <c r="K498" s="429">
        <f t="shared" si="203"/>
        <v>98.84</v>
      </c>
      <c r="L498" s="411"/>
      <c r="M498" s="430">
        <v>9.6</v>
      </c>
      <c r="N498" s="430">
        <v>1.6</v>
      </c>
      <c r="O498" s="686">
        <v>75.7</v>
      </c>
      <c r="P498" s="15">
        <v>353</v>
      </c>
      <c r="Q498" s="264"/>
      <c r="R498" s="264"/>
      <c r="S498" s="264"/>
      <c r="T498" s="264"/>
      <c r="U498" s="264"/>
      <c r="V498" s="264"/>
      <c r="W498" s="264"/>
      <c r="X498" s="264"/>
      <c r="Y498" s="264"/>
      <c r="Z498" s="264"/>
      <c r="AA498" s="264"/>
      <c r="AB498" s="264"/>
      <c r="AC498" s="264"/>
      <c r="AD498" s="264"/>
      <c r="AE498" s="264"/>
      <c r="AF498" s="264"/>
      <c r="AG498" s="264"/>
      <c r="AH498" s="264"/>
      <c r="AI498" s="264"/>
      <c r="AJ498" s="264"/>
      <c r="AK498" s="264"/>
      <c r="AL498" s="264"/>
      <c r="AM498" s="264"/>
      <c r="AN498" s="264"/>
      <c r="AO498" s="264"/>
      <c r="AP498" s="264"/>
      <c r="AQ498" s="264"/>
      <c r="AR498" s="264"/>
      <c r="AS498" s="264"/>
      <c r="AT498" s="264"/>
      <c r="AU498" s="264"/>
      <c r="AV498" s="264"/>
      <c r="AW498" s="264"/>
      <c r="AX498" s="264"/>
      <c r="AY498" s="264"/>
      <c r="AZ498" s="264"/>
      <c r="BA498" s="264"/>
      <c r="BB498" s="264"/>
      <c r="BC498" s="264"/>
      <c r="BD498" s="264"/>
      <c r="BE498" s="264"/>
      <c r="BF498" s="264"/>
      <c r="BG498" s="264"/>
      <c r="BH498" s="264"/>
      <c r="BI498" s="264"/>
      <c r="BJ498" s="264"/>
      <c r="BK498" s="264"/>
      <c r="BL498" s="264"/>
      <c r="BM498" s="264"/>
      <c r="BN498" s="264"/>
      <c r="BO498" s="264"/>
      <c r="BP498" s="264"/>
      <c r="BQ498" s="264"/>
      <c r="BR498" s="264"/>
      <c r="BS498" s="264"/>
      <c r="BT498" s="264"/>
      <c r="BU498" s="264"/>
      <c r="BV498" s="485"/>
    </row>
    <row r="499" spans="1:118" s="425" customFormat="1" ht="15.75" x14ac:dyDescent="0.25">
      <c r="A499" s="486"/>
      <c r="B499" s="460"/>
      <c r="D499" s="464"/>
      <c r="E499" s="634" t="s">
        <v>355</v>
      </c>
      <c r="F499" s="730"/>
      <c r="G499" s="1171">
        <v>0.3</v>
      </c>
      <c r="H499" s="459">
        <f t="shared" si="200"/>
        <v>5.9400000000000001E-2</v>
      </c>
      <c r="I499" s="428">
        <f t="shared" si="201"/>
        <v>4.3799999999999999E-2</v>
      </c>
      <c r="J499" s="428">
        <f t="shared" si="202"/>
        <v>0.1497</v>
      </c>
      <c r="K499" s="429">
        <f t="shared" si="203"/>
        <v>0.99899999999999989</v>
      </c>
      <c r="L499" s="411"/>
      <c r="M499" s="430">
        <v>19.8</v>
      </c>
      <c r="N499" s="430">
        <v>14.6</v>
      </c>
      <c r="O499" s="686">
        <v>49.9</v>
      </c>
      <c r="P499" s="15">
        <v>333</v>
      </c>
      <c r="Q499" s="264"/>
      <c r="R499" s="264"/>
      <c r="S499" s="264"/>
      <c r="T499" s="264"/>
      <c r="U499" s="264"/>
      <c r="V499" s="264"/>
      <c r="W499" s="264"/>
      <c r="X499" s="264"/>
      <c r="Y499" s="264"/>
      <c r="Z499" s="264"/>
      <c r="AA499" s="264"/>
      <c r="AB499" s="264"/>
      <c r="AC499" s="264"/>
      <c r="AD499" s="264"/>
      <c r="AE499" s="264"/>
      <c r="AF499" s="264"/>
      <c r="AG499" s="264"/>
      <c r="AH499" s="264"/>
      <c r="AI499" s="264"/>
      <c r="AJ499" s="264"/>
      <c r="AK499" s="264"/>
      <c r="AL499" s="264"/>
      <c r="AM499" s="264"/>
      <c r="AN499" s="264"/>
      <c r="AO499" s="264"/>
      <c r="AP499" s="264"/>
      <c r="AQ499" s="264"/>
      <c r="AR499" s="264"/>
      <c r="AS499" s="264"/>
      <c r="AT499" s="264"/>
      <c r="AU499" s="264"/>
      <c r="AV499" s="264"/>
      <c r="AW499" s="264"/>
      <c r="AX499" s="264"/>
      <c r="AY499" s="264"/>
      <c r="AZ499" s="264"/>
      <c r="BA499" s="264"/>
      <c r="BB499" s="264"/>
      <c r="BC499" s="264"/>
      <c r="BD499" s="264"/>
      <c r="BE499" s="264"/>
      <c r="BF499" s="264"/>
      <c r="BG499" s="264"/>
      <c r="BH499" s="264"/>
      <c r="BI499" s="264"/>
      <c r="BJ499" s="264"/>
      <c r="BK499" s="264"/>
      <c r="BL499" s="264"/>
      <c r="BM499" s="264"/>
      <c r="BN499" s="264"/>
      <c r="BO499" s="264"/>
      <c r="BP499" s="264"/>
      <c r="BQ499" s="264"/>
      <c r="BR499" s="264"/>
      <c r="BS499" s="264"/>
      <c r="BT499" s="264"/>
      <c r="BU499" s="264"/>
      <c r="BV499" s="485"/>
    </row>
    <row r="500" spans="1:118" s="425" customFormat="1" ht="15.75" x14ac:dyDescent="0.25">
      <c r="A500" s="486"/>
      <c r="B500" s="460"/>
      <c r="D500" s="464"/>
      <c r="E500" s="634" t="s">
        <v>80</v>
      </c>
      <c r="F500" s="730"/>
      <c r="G500" s="1171">
        <v>0.8</v>
      </c>
      <c r="H500" s="459">
        <f t="shared" si="200"/>
        <v>0</v>
      </c>
      <c r="I500" s="428">
        <f t="shared" si="201"/>
        <v>0</v>
      </c>
      <c r="J500" s="428">
        <f t="shared" si="202"/>
        <v>0</v>
      </c>
      <c r="K500" s="429">
        <f t="shared" si="203"/>
        <v>0</v>
      </c>
      <c r="L500" s="411"/>
      <c r="M500" s="430"/>
      <c r="N500" s="430"/>
      <c r="O500" s="686"/>
      <c r="P500" s="15"/>
      <c r="Q500" s="264"/>
      <c r="R500" s="264"/>
      <c r="S500" s="264"/>
      <c r="T500" s="264"/>
      <c r="U500" s="264"/>
      <c r="V500" s="264"/>
      <c r="W500" s="264"/>
      <c r="X500" s="264"/>
      <c r="Y500" s="264"/>
      <c r="Z500" s="264"/>
      <c r="AA500" s="264"/>
      <c r="AB500" s="264"/>
      <c r="AC500" s="264"/>
      <c r="AD500" s="264"/>
      <c r="AE500" s="264"/>
      <c r="AF500" s="264"/>
      <c r="AG500" s="264"/>
      <c r="AH500" s="264"/>
      <c r="AI500" s="264"/>
      <c r="AJ500" s="264"/>
      <c r="AK500" s="264"/>
      <c r="AL500" s="264"/>
      <c r="AM500" s="264"/>
      <c r="AN500" s="264"/>
      <c r="AO500" s="264"/>
      <c r="AP500" s="264"/>
      <c r="AQ500" s="264"/>
      <c r="AR500" s="264"/>
      <c r="AS500" s="264"/>
      <c r="AT500" s="264"/>
      <c r="AU500" s="264"/>
      <c r="AV500" s="264"/>
      <c r="AW500" s="264"/>
      <c r="AX500" s="264"/>
      <c r="AY500" s="264"/>
      <c r="AZ500" s="264"/>
      <c r="BA500" s="264"/>
      <c r="BB500" s="264"/>
      <c r="BC500" s="264"/>
      <c r="BD500" s="264"/>
      <c r="BE500" s="264"/>
      <c r="BF500" s="264"/>
      <c r="BG500" s="264"/>
      <c r="BH500" s="264"/>
      <c r="BI500" s="264"/>
      <c r="BJ500" s="264"/>
      <c r="BK500" s="264"/>
      <c r="BL500" s="264"/>
      <c r="BM500" s="264"/>
      <c r="BN500" s="264"/>
      <c r="BO500" s="264"/>
      <c r="BP500" s="264"/>
      <c r="BQ500" s="264"/>
      <c r="BR500" s="264"/>
      <c r="BS500" s="264"/>
      <c r="BT500" s="264"/>
      <c r="BU500" s="264"/>
      <c r="BV500" s="485"/>
    </row>
    <row r="501" spans="1:118" s="425" customFormat="1" ht="15.75" x14ac:dyDescent="0.25">
      <c r="A501" s="486"/>
      <c r="B501" s="460"/>
      <c r="D501" s="464"/>
      <c r="E501" s="634" t="s">
        <v>273</v>
      </c>
      <c r="F501" s="730"/>
      <c r="G501" s="1171">
        <v>12</v>
      </c>
      <c r="H501" s="459">
        <f t="shared" si="200"/>
        <v>1.2839999999999998</v>
      </c>
      <c r="I501" s="428">
        <f t="shared" si="201"/>
        <v>0.18</v>
      </c>
      <c r="J501" s="428">
        <f t="shared" si="202"/>
        <v>9.2640000000000011</v>
      </c>
      <c r="K501" s="429">
        <f t="shared" si="203"/>
        <v>42.72</v>
      </c>
      <c r="L501" s="411"/>
      <c r="M501" s="430">
        <v>10.7</v>
      </c>
      <c r="N501" s="430">
        <v>1.5</v>
      </c>
      <c r="O501" s="686">
        <v>77.2</v>
      </c>
      <c r="P501" s="15">
        <v>356</v>
      </c>
      <c r="Q501" s="264"/>
      <c r="R501" s="264"/>
      <c r="S501" s="264"/>
      <c r="T501" s="264"/>
      <c r="U501" s="264"/>
      <c r="V501" s="264"/>
      <c r="W501" s="264"/>
      <c r="X501" s="264"/>
      <c r="Y501" s="264"/>
      <c r="Z501" s="264"/>
      <c r="AA501" s="264"/>
      <c r="AB501" s="264"/>
      <c r="AC501" s="264"/>
      <c r="AD501" s="264"/>
      <c r="AE501" s="264"/>
      <c r="AF501" s="264"/>
      <c r="AG501" s="264"/>
      <c r="AH501" s="264"/>
      <c r="AI501" s="264"/>
      <c r="AJ501" s="264"/>
      <c r="AK501" s="264"/>
      <c r="AL501" s="264"/>
      <c r="AM501" s="264"/>
      <c r="AN501" s="264"/>
      <c r="AO501" s="264"/>
      <c r="AP501" s="264"/>
      <c r="AQ501" s="264"/>
      <c r="AR501" s="264"/>
      <c r="AS501" s="264"/>
      <c r="AT501" s="264"/>
      <c r="AU501" s="264"/>
      <c r="AV501" s="264"/>
      <c r="AW501" s="264"/>
      <c r="AX501" s="264"/>
      <c r="AY501" s="264"/>
      <c r="AZ501" s="264"/>
      <c r="BA501" s="264"/>
      <c r="BB501" s="264"/>
      <c r="BC501" s="264"/>
      <c r="BD501" s="264"/>
      <c r="BE501" s="264"/>
      <c r="BF501" s="264"/>
      <c r="BG501" s="264"/>
      <c r="BH501" s="264"/>
      <c r="BI501" s="264"/>
      <c r="BJ501" s="264"/>
      <c r="BK501" s="264"/>
      <c r="BL501" s="264"/>
      <c r="BM501" s="264"/>
      <c r="BN501" s="264"/>
      <c r="BO501" s="264"/>
      <c r="BP501" s="264"/>
      <c r="BQ501" s="264"/>
      <c r="BR501" s="264"/>
      <c r="BS501" s="264"/>
      <c r="BT501" s="264"/>
      <c r="BU501" s="264"/>
      <c r="BV501" s="485"/>
    </row>
    <row r="502" spans="1:118" s="425" customFormat="1" x14ac:dyDescent="0.25">
      <c r="A502" s="486"/>
      <c r="B502" s="460"/>
      <c r="D502" s="464"/>
      <c r="E502" s="634" t="s">
        <v>73</v>
      </c>
      <c r="F502" s="730"/>
      <c r="G502" s="1125">
        <v>13</v>
      </c>
      <c r="H502" s="459">
        <f t="shared" si="200"/>
        <v>0</v>
      </c>
      <c r="I502" s="428">
        <f t="shared" si="201"/>
        <v>13</v>
      </c>
      <c r="J502" s="428">
        <f t="shared" si="202"/>
        <v>0</v>
      </c>
      <c r="K502" s="429">
        <f t="shared" si="203"/>
        <v>114.92</v>
      </c>
      <c r="L502" s="411"/>
      <c r="M502" s="430">
        <v>0</v>
      </c>
      <c r="N502" s="430">
        <v>100</v>
      </c>
      <c r="O502" s="686">
        <v>0</v>
      </c>
      <c r="P502" s="15">
        <v>884</v>
      </c>
      <c r="Q502" s="264"/>
      <c r="R502" s="264"/>
      <c r="S502" s="264"/>
      <c r="T502" s="264"/>
      <c r="U502" s="264"/>
      <c r="V502" s="264"/>
      <c r="W502" s="264"/>
      <c r="X502" s="264"/>
      <c r="Y502" s="264"/>
      <c r="Z502" s="264"/>
      <c r="AA502" s="264"/>
      <c r="AB502" s="264"/>
      <c r="AC502" s="264"/>
      <c r="AD502" s="264"/>
      <c r="AE502" s="264"/>
      <c r="AF502" s="264"/>
      <c r="AG502" s="264"/>
      <c r="AH502" s="264"/>
      <c r="AI502" s="264"/>
      <c r="AJ502" s="264"/>
      <c r="AK502" s="264"/>
      <c r="AL502" s="264"/>
      <c r="AM502" s="264"/>
      <c r="AN502" s="264"/>
      <c r="AO502" s="264"/>
      <c r="AP502" s="264"/>
      <c r="AQ502" s="264"/>
      <c r="AR502" s="264"/>
      <c r="AS502" s="264"/>
      <c r="AT502" s="264"/>
      <c r="AU502" s="264"/>
      <c r="AV502" s="264"/>
      <c r="AW502" s="264"/>
      <c r="AX502" s="264"/>
      <c r="AY502" s="264"/>
      <c r="AZ502" s="264"/>
      <c r="BA502" s="264"/>
      <c r="BB502" s="264"/>
      <c r="BC502" s="264"/>
      <c r="BD502" s="264"/>
      <c r="BE502" s="264"/>
      <c r="BF502" s="264"/>
      <c r="BG502" s="264"/>
      <c r="BH502" s="264"/>
      <c r="BI502" s="264"/>
      <c r="BJ502" s="264"/>
      <c r="BK502" s="264"/>
      <c r="BL502" s="264"/>
      <c r="BM502" s="264"/>
      <c r="BN502" s="264"/>
      <c r="BO502" s="264"/>
      <c r="BP502" s="264"/>
      <c r="BQ502" s="264"/>
      <c r="BR502" s="264"/>
      <c r="BS502" s="264"/>
      <c r="BT502" s="264"/>
      <c r="BU502" s="264"/>
      <c r="BV502" s="485"/>
    </row>
    <row r="503" spans="1:118" s="494" customFormat="1" ht="29.25" customHeight="1" x14ac:dyDescent="0.25">
      <c r="A503" s="489"/>
      <c r="B503" s="490"/>
      <c r="D503" s="493"/>
      <c r="E503" s="634" t="s">
        <v>32</v>
      </c>
      <c r="F503" s="730"/>
      <c r="G503" s="756">
        <v>25</v>
      </c>
      <c r="H503" s="459">
        <f t="shared" si="200"/>
        <v>0.65</v>
      </c>
      <c r="I503" s="428">
        <f t="shared" si="201"/>
        <v>6.25</v>
      </c>
      <c r="J503" s="428">
        <f t="shared" si="202"/>
        <v>0.67500000000000004</v>
      </c>
      <c r="K503" s="429">
        <f t="shared" si="203"/>
        <v>62</v>
      </c>
      <c r="L503" s="411"/>
      <c r="M503" s="430">
        <v>2.6</v>
      </c>
      <c r="N503" s="430">
        <v>25</v>
      </c>
      <c r="O503" s="686">
        <v>2.7</v>
      </c>
      <c r="P503" s="15">
        <v>248</v>
      </c>
      <c r="Q503" s="264"/>
      <c r="R503" s="264"/>
      <c r="S503" s="264"/>
      <c r="T503" s="264"/>
      <c r="U503" s="264"/>
      <c r="V503" s="264"/>
      <c r="W503" s="264"/>
      <c r="X503" s="264"/>
      <c r="Y503" s="264"/>
      <c r="Z503" s="264"/>
      <c r="AA503" s="264"/>
      <c r="AB503" s="264"/>
      <c r="AC503" s="264"/>
      <c r="AD503" s="264"/>
      <c r="AE503" s="264"/>
      <c r="AF503" s="264"/>
      <c r="AG503" s="264"/>
      <c r="AH503" s="264"/>
      <c r="AI503" s="264"/>
      <c r="AJ503" s="264"/>
      <c r="AK503" s="264"/>
      <c r="AL503" s="264"/>
      <c r="AM503" s="264"/>
      <c r="AN503" s="264"/>
      <c r="AO503" s="264"/>
      <c r="AP503" s="264"/>
      <c r="AQ503" s="264"/>
      <c r="AR503" s="264"/>
      <c r="AS503" s="264"/>
      <c r="AT503" s="264"/>
      <c r="AU503" s="264"/>
      <c r="AV503" s="264"/>
      <c r="AW503" s="264"/>
      <c r="AX503" s="264"/>
      <c r="AY503" s="264"/>
      <c r="AZ503" s="264"/>
      <c r="BA503" s="264"/>
      <c r="BB503" s="264"/>
      <c r="BC503" s="264"/>
      <c r="BD503" s="264"/>
      <c r="BE503" s="264"/>
      <c r="BF503" s="264"/>
      <c r="BG503" s="264"/>
      <c r="BH503" s="264"/>
      <c r="BI503" s="264"/>
      <c r="BJ503" s="264"/>
      <c r="BK503" s="264"/>
      <c r="BL503" s="264"/>
      <c r="BM503" s="264"/>
      <c r="BN503" s="264"/>
      <c r="BO503" s="264"/>
      <c r="BP503" s="264"/>
      <c r="BQ503" s="264"/>
      <c r="BR503" s="264"/>
      <c r="BS503" s="264"/>
      <c r="BT503" s="264"/>
      <c r="BU503" s="264"/>
      <c r="BV503" s="568"/>
    </row>
    <row r="504" spans="1:118" s="425" customFormat="1" x14ac:dyDescent="0.25">
      <c r="A504" s="486"/>
      <c r="B504" s="461"/>
      <c r="C504" s="435"/>
      <c r="D504" s="435"/>
      <c r="E504" s="628" t="s">
        <v>21</v>
      </c>
      <c r="F504" s="1047"/>
      <c r="G504" s="1166"/>
      <c r="H504" s="471">
        <f>SUM(H495:H503)</f>
        <v>23.821399999999997</v>
      </c>
      <c r="I504" s="433">
        <f t="shared" ref="I504:K504" si="204">SUM(I495:I503)</f>
        <v>22.009799999999998</v>
      </c>
      <c r="J504" s="433">
        <f t="shared" si="204"/>
        <v>57.048699999999997</v>
      </c>
      <c r="K504" s="433">
        <f t="shared" si="204"/>
        <v>518.67900000000009</v>
      </c>
      <c r="L504" s="411"/>
      <c r="M504" s="430"/>
      <c r="N504" s="430"/>
      <c r="O504" s="686"/>
      <c r="P504" s="15"/>
      <c r="Q504" s="264"/>
      <c r="R504" s="264"/>
      <c r="S504" s="264"/>
      <c r="T504" s="264"/>
      <c r="U504" s="264"/>
      <c r="V504" s="264"/>
      <c r="W504" s="264"/>
      <c r="X504" s="264"/>
      <c r="Y504" s="264"/>
      <c r="Z504" s="264"/>
      <c r="AA504" s="264"/>
      <c r="AB504" s="264"/>
      <c r="AC504" s="264"/>
      <c r="AD504" s="264"/>
      <c r="AE504" s="264"/>
      <c r="AF504" s="264"/>
      <c r="AG504" s="264"/>
      <c r="AH504" s="264"/>
      <c r="AI504" s="264"/>
      <c r="AJ504" s="264"/>
      <c r="AK504" s="264"/>
      <c r="AL504" s="264"/>
      <c r="AM504" s="264"/>
      <c r="AN504" s="264"/>
      <c r="AO504" s="264"/>
      <c r="AP504" s="264"/>
      <c r="AQ504" s="264"/>
      <c r="AR504" s="264"/>
      <c r="AS504" s="264"/>
      <c r="AT504" s="264"/>
      <c r="AU504" s="264"/>
      <c r="AV504" s="264"/>
      <c r="AW504" s="264"/>
      <c r="AX504" s="264"/>
      <c r="AY504" s="264"/>
      <c r="AZ504" s="264"/>
      <c r="BA504" s="264"/>
      <c r="BB504" s="264"/>
      <c r="BC504" s="264"/>
      <c r="BD504" s="264"/>
      <c r="BE504" s="264"/>
      <c r="BF504" s="264"/>
      <c r="BG504" s="264"/>
      <c r="BH504" s="264"/>
      <c r="BI504" s="264"/>
      <c r="BJ504" s="264"/>
      <c r="BK504" s="264"/>
      <c r="BL504" s="264"/>
      <c r="BM504" s="264"/>
      <c r="BN504" s="264"/>
      <c r="BO504" s="264"/>
      <c r="BP504" s="264"/>
      <c r="BQ504" s="264"/>
      <c r="BR504" s="264"/>
      <c r="BS504" s="264"/>
      <c r="BT504" s="264"/>
      <c r="BU504" s="264"/>
      <c r="BV504" s="485"/>
    </row>
    <row r="505" spans="1:118" s="425" customFormat="1" ht="42.75" x14ac:dyDescent="0.25">
      <c r="A505" s="438"/>
      <c r="B505" s="439" t="s">
        <v>366</v>
      </c>
      <c r="C505" s="440" t="s">
        <v>356</v>
      </c>
      <c r="D505" s="530">
        <v>60</v>
      </c>
      <c r="E505" s="634" t="s">
        <v>143</v>
      </c>
      <c r="F505" s="986">
        <f>G505*100/80</f>
        <v>36.25</v>
      </c>
      <c r="G505" s="1161">
        <v>29</v>
      </c>
      <c r="H505" s="459">
        <f t="shared" ref="H505:H511" si="205">G505*M505/100</f>
        <v>0.34799999999999998</v>
      </c>
      <c r="I505" s="428">
        <f t="shared" ref="I505:I511" si="206">G505*N505/100</f>
        <v>5.800000000000001E-2</v>
      </c>
      <c r="J505" s="428">
        <f t="shared" ref="J505:J511" si="207">G505*O505/100</f>
        <v>2.0299999999999998</v>
      </c>
      <c r="K505" s="429">
        <f t="shared" ref="K505:K511" si="208">G505*P505/100</f>
        <v>8.6999999999999993</v>
      </c>
      <c r="L505" s="411"/>
      <c r="M505" s="430">
        <v>1.2</v>
      </c>
      <c r="N505" s="430">
        <v>0.2</v>
      </c>
      <c r="O505" s="686">
        <v>7</v>
      </c>
      <c r="P505" s="15">
        <v>30</v>
      </c>
      <c r="Q505" s="264"/>
      <c r="R505" s="264"/>
      <c r="S505" s="264"/>
      <c r="T505" s="264"/>
      <c r="U505" s="264"/>
      <c r="V505" s="264"/>
      <c r="W505" s="264"/>
      <c r="X505" s="264"/>
      <c r="Y505" s="264"/>
      <c r="Z505" s="264"/>
      <c r="AA505" s="264"/>
      <c r="AB505" s="264"/>
      <c r="AC505" s="264"/>
      <c r="AD505" s="264"/>
      <c r="AE505" s="264"/>
      <c r="AF505" s="264"/>
      <c r="AG505" s="264"/>
      <c r="AH505" s="264"/>
      <c r="AI505" s="264"/>
      <c r="AJ505" s="264"/>
      <c r="AK505" s="264"/>
      <c r="AL505" s="264"/>
      <c r="AM505" s="264"/>
      <c r="AN505" s="264"/>
      <c r="AO505" s="264"/>
      <c r="AP505" s="264"/>
      <c r="AQ505" s="264"/>
      <c r="AR505" s="264"/>
      <c r="AS505" s="264"/>
      <c r="AT505" s="264"/>
      <c r="AU505" s="264"/>
      <c r="AV505" s="264"/>
      <c r="AW505" s="264"/>
      <c r="AX505" s="264"/>
      <c r="AY505" s="264"/>
      <c r="AZ505" s="264"/>
      <c r="BA505" s="264"/>
      <c r="BB505" s="264"/>
      <c r="BC505" s="264"/>
      <c r="BD505" s="264"/>
      <c r="BE505" s="264"/>
      <c r="BF505" s="264"/>
      <c r="BG505" s="264"/>
      <c r="BH505" s="264"/>
      <c r="BI505" s="264"/>
      <c r="BJ505" s="264"/>
      <c r="BK505" s="264"/>
      <c r="BL505" s="264"/>
      <c r="BM505" s="264"/>
      <c r="BN505" s="264"/>
      <c r="BO505" s="264"/>
      <c r="BP505" s="264"/>
      <c r="BQ505" s="264"/>
      <c r="BR505" s="264"/>
      <c r="BS505" s="264"/>
      <c r="BT505" s="264"/>
      <c r="BU505" s="264"/>
      <c r="BV505" s="485"/>
    </row>
    <row r="506" spans="1:118" s="425" customFormat="1" ht="15.75" x14ac:dyDescent="0.25">
      <c r="A506" s="432"/>
      <c r="B506" s="442"/>
      <c r="C506" s="443"/>
      <c r="D506" s="543"/>
      <c r="E506" s="634" t="s">
        <v>197</v>
      </c>
      <c r="F506" s="986">
        <f>G506*100/80</f>
        <v>22.5</v>
      </c>
      <c r="G506" s="1161">
        <v>18</v>
      </c>
      <c r="H506" s="459">
        <f t="shared" si="205"/>
        <v>0.14400000000000002</v>
      </c>
      <c r="I506" s="428">
        <f t="shared" si="206"/>
        <v>7.2000000000000008E-2</v>
      </c>
      <c r="J506" s="428">
        <f t="shared" si="207"/>
        <v>1.6740000000000002</v>
      </c>
      <c r="K506" s="429">
        <f t="shared" si="208"/>
        <v>7.02</v>
      </c>
      <c r="L506" s="411"/>
      <c r="M506" s="430">
        <v>0.8</v>
      </c>
      <c r="N506" s="430">
        <v>0.4</v>
      </c>
      <c r="O506" s="686">
        <v>9.3000000000000007</v>
      </c>
      <c r="P506" s="15">
        <v>39</v>
      </c>
      <c r="Q506" s="264"/>
      <c r="R506" s="264"/>
      <c r="S506" s="264"/>
      <c r="T506" s="264"/>
      <c r="U506" s="264"/>
      <c r="V506" s="264"/>
      <c r="W506" s="264"/>
      <c r="X506" s="264"/>
      <c r="Y506" s="264"/>
      <c r="Z506" s="264"/>
      <c r="AA506" s="264"/>
      <c r="AB506" s="264"/>
      <c r="AC506" s="264"/>
      <c r="AD506" s="264"/>
      <c r="AE506" s="264"/>
      <c r="AF506" s="264"/>
      <c r="AG506" s="264"/>
      <c r="AH506" s="264"/>
      <c r="AI506" s="264"/>
      <c r="AJ506" s="264"/>
      <c r="AK506" s="264"/>
      <c r="AL506" s="264"/>
      <c r="AM506" s="264"/>
      <c r="AN506" s="264"/>
      <c r="AO506" s="264"/>
      <c r="AP506" s="264"/>
      <c r="AQ506" s="264"/>
      <c r="AR506" s="264"/>
      <c r="AS506" s="264"/>
      <c r="AT506" s="264"/>
      <c r="AU506" s="264"/>
      <c r="AV506" s="264"/>
      <c r="AW506" s="264"/>
      <c r="AX506" s="264"/>
      <c r="AY506" s="264"/>
      <c r="AZ506" s="264"/>
      <c r="BA506" s="264"/>
      <c r="BB506" s="264"/>
      <c r="BC506" s="264"/>
      <c r="BD506" s="264"/>
      <c r="BE506" s="264"/>
      <c r="BF506" s="264"/>
      <c r="BG506" s="264"/>
      <c r="BH506" s="264"/>
      <c r="BI506" s="264"/>
      <c r="BJ506" s="264"/>
      <c r="BK506" s="264"/>
      <c r="BL506" s="264"/>
      <c r="BM506" s="264"/>
      <c r="BN506" s="264"/>
      <c r="BO506" s="264"/>
      <c r="BP506" s="264"/>
      <c r="BQ506" s="264"/>
      <c r="BR506" s="264"/>
      <c r="BS506" s="264"/>
      <c r="BT506" s="264"/>
      <c r="BU506" s="264"/>
      <c r="BV506" s="485"/>
    </row>
    <row r="507" spans="1:118" s="425" customFormat="1" ht="15.75" x14ac:dyDescent="0.25">
      <c r="A507" s="432"/>
      <c r="B507" s="426"/>
      <c r="C507" s="432"/>
      <c r="D507" s="544"/>
      <c r="E507" s="634" t="s">
        <v>357</v>
      </c>
      <c r="F507" s="730">
        <f>G507*100/80</f>
        <v>10</v>
      </c>
      <c r="G507" s="1161">
        <v>8</v>
      </c>
      <c r="H507" s="459">
        <f t="shared" si="205"/>
        <v>0.08</v>
      </c>
      <c r="I507" s="428">
        <f t="shared" si="206"/>
        <v>8.0000000000000002E-3</v>
      </c>
      <c r="J507" s="428">
        <f t="shared" si="207"/>
        <v>0.312</v>
      </c>
      <c r="K507" s="429">
        <f t="shared" si="208"/>
        <v>1.52</v>
      </c>
      <c r="L507" s="411"/>
      <c r="M507" s="430">
        <v>1</v>
      </c>
      <c r="N507" s="430">
        <v>0.1</v>
      </c>
      <c r="O507" s="686">
        <v>3.9</v>
      </c>
      <c r="P507" s="20">
        <v>19</v>
      </c>
      <c r="Q507" s="264"/>
      <c r="R507" s="264"/>
      <c r="S507" s="264"/>
      <c r="T507" s="264"/>
      <c r="U507" s="264"/>
      <c r="V507" s="264"/>
      <c r="W507" s="264"/>
      <c r="X507" s="264"/>
      <c r="Y507" s="264"/>
      <c r="Z507" s="264"/>
      <c r="AA507" s="264"/>
      <c r="AB507" s="264"/>
      <c r="AC507" s="264"/>
      <c r="AD507" s="264"/>
      <c r="AE507" s="264"/>
      <c r="AF507" s="264"/>
      <c r="AG507" s="264"/>
      <c r="AH507" s="264"/>
      <c r="AI507" s="264"/>
      <c r="AJ507" s="264"/>
      <c r="AK507" s="264"/>
      <c r="AL507" s="264"/>
      <c r="AM507" s="264"/>
      <c r="AN507" s="264"/>
      <c r="AO507" s="264"/>
      <c r="AP507" s="264"/>
      <c r="AQ507" s="264"/>
      <c r="AR507" s="264"/>
      <c r="AS507" s="264"/>
      <c r="AT507" s="264"/>
      <c r="AU507" s="264"/>
      <c r="AV507" s="264"/>
      <c r="AW507" s="264"/>
      <c r="AX507" s="264"/>
      <c r="AY507" s="264"/>
      <c r="AZ507" s="264"/>
      <c r="BA507" s="264"/>
      <c r="BB507" s="264"/>
      <c r="BC507" s="264"/>
      <c r="BD507" s="264"/>
      <c r="BE507" s="264"/>
      <c r="BF507" s="264"/>
      <c r="BG507" s="264"/>
      <c r="BH507" s="264"/>
      <c r="BI507" s="264"/>
      <c r="BJ507" s="264"/>
      <c r="BK507" s="264"/>
      <c r="BL507" s="264"/>
      <c r="BM507" s="264"/>
      <c r="BN507" s="264"/>
      <c r="BO507" s="264"/>
      <c r="BP507" s="264"/>
      <c r="BQ507" s="264"/>
      <c r="BR507" s="264"/>
      <c r="BS507" s="264"/>
      <c r="BT507" s="264"/>
      <c r="BU507" s="264"/>
      <c r="BV507" s="485"/>
    </row>
    <row r="508" spans="1:118" s="425" customFormat="1" ht="15.75" x14ac:dyDescent="0.25">
      <c r="A508" s="432"/>
      <c r="B508" s="426"/>
      <c r="C508" s="432"/>
      <c r="D508" s="544"/>
      <c r="E508" s="634" t="s">
        <v>150</v>
      </c>
      <c r="F508" s="735">
        <f>G508*100/85</f>
        <v>0.94117647058823528</v>
      </c>
      <c r="G508" s="1161">
        <v>0.8</v>
      </c>
      <c r="H508" s="459">
        <f t="shared" si="205"/>
        <v>2.9600000000000005E-2</v>
      </c>
      <c r="I508" s="428">
        <f t="shared" si="206"/>
        <v>9.5999999999999992E-3</v>
      </c>
      <c r="J508" s="428">
        <f t="shared" si="207"/>
        <v>6.4000000000000001E-2</v>
      </c>
      <c r="K508" s="429">
        <f t="shared" si="208"/>
        <v>0.39200000000000002</v>
      </c>
      <c r="L508" s="411"/>
      <c r="M508" s="430">
        <v>3.7</v>
      </c>
      <c r="N508" s="430">
        <v>1.2</v>
      </c>
      <c r="O508" s="686">
        <v>8</v>
      </c>
      <c r="P508" s="20">
        <v>49</v>
      </c>
      <c r="Q508" s="264"/>
      <c r="R508" s="264"/>
      <c r="S508" s="264"/>
      <c r="T508" s="264"/>
      <c r="U508" s="264"/>
      <c r="V508" s="264"/>
      <c r="W508" s="264"/>
      <c r="X508" s="264"/>
      <c r="Y508" s="264"/>
      <c r="Z508" s="264"/>
      <c r="AA508" s="264"/>
      <c r="AB508" s="264"/>
      <c r="AC508" s="264"/>
      <c r="AD508" s="264"/>
      <c r="AE508" s="264"/>
      <c r="AF508" s="264"/>
      <c r="AG508" s="264"/>
      <c r="AH508" s="264"/>
      <c r="AI508" s="264"/>
      <c r="AJ508" s="264"/>
      <c r="AK508" s="264"/>
      <c r="AL508" s="264"/>
      <c r="AM508" s="264"/>
      <c r="AN508" s="264"/>
      <c r="AO508" s="264"/>
      <c r="AP508" s="264"/>
      <c r="AQ508" s="264"/>
      <c r="AR508" s="264"/>
      <c r="AS508" s="264"/>
      <c r="AT508" s="264"/>
      <c r="AU508" s="264"/>
      <c r="AV508" s="264"/>
      <c r="AW508" s="264"/>
      <c r="AX508" s="264"/>
      <c r="AY508" s="264"/>
      <c r="AZ508" s="264"/>
      <c r="BA508" s="264"/>
      <c r="BB508" s="264"/>
      <c r="BC508" s="264"/>
      <c r="BD508" s="264"/>
      <c r="BE508" s="264"/>
      <c r="BF508" s="264"/>
      <c r="BG508" s="264"/>
      <c r="BH508" s="264"/>
      <c r="BI508" s="264"/>
      <c r="BJ508" s="264"/>
      <c r="BK508" s="264"/>
      <c r="BL508" s="264"/>
      <c r="BM508" s="264"/>
      <c r="BN508" s="264"/>
      <c r="BO508" s="264"/>
      <c r="BP508" s="264"/>
      <c r="BQ508" s="264"/>
      <c r="BR508" s="264"/>
      <c r="BS508" s="264"/>
      <c r="BT508" s="264"/>
      <c r="BU508" s="264"/>
      <c r="BV508" s="485"/>
    </row>
    <row r="509" spans="1:118" s="425" customFormat="1" ht="15.75" customHeight="1" x14ac:dyDescent="0.25">
      <c r="B509" s="426"/>
      <c r="C509" s="469"/>
      <c r="D509" s="436"/>
      <c r="E509" s="463" t="s">
        <v>32</v>
      </c>
      <c r="F509" s="730"/>
      <c r="G509" s="1161">
        <v>1.8</v>
      </c>
      <c r="H509" s="459">
        <f t="shared" si="205"/>
        <v>4.6800000000000008E-2</v>
      </c>
      <c r="I509" s="428">
        <f t="shared" si="206"/>
        <v>0.45</v>
      </c>
      <c r="J509" s="428">
        <f t="shared" si="207"/>
        <v>4.8600000000000004E-2</v>
      </c>
      <c r="K509" s="428">
        <f t="shared" si="208"/>
        <v>4.4640000000000004</v>
      </c>
      <c r="L509" s="411"/>
      <c r="M509" s="430">
        <v>2.6</v>
      </c>
      <c r="N509" s="430">
        <v>25</v>
      </c>
      <c r="O509" s="686">
        <v>2.7</v>
      </c>
      <c r="P509" s="15">
        <v>248</v>
      </c>
      <c r="Q509" s="264"/>
      <c r="R509" s="264"/>
      <c r="S509" s="264"/>
      <c r="T509" s="264"/>
      <c r="U509" s="264"/>
      <c r="V509" s="264"/>
      <c r="W509" s="264"/>
      <c r="X509" s="264"/>
      <c r="Y509" s="264"/>
      <c r="Z509" s="264"/>
      <c r="AA509" s="264"/>
      <c r="AB509" s="264"/>
      <c r="AC509" s="264"/>
      <c r="AD509" s="264"/>
      <c r="AE509" s="264"/>
      <c r="AF509" s="264"/>
      <c r="AG509" s="264"/>
      <c r="AH509" s="264"/>
      <c r="AI509" s="264"/>
      <c r="AJ509" s="264"/>
      <c r="AK509" s="264"/>
      <c r="AL509" s="264"/>
      <c r="AM509" s="264"/>
      <c r="AN509" s="264"/>
      <c r="AO509" s="264"/>
      <c r="AP509" s="264"/>
      <c r="AQ509" s="264"/>
      <c r="AR509" s="264"/>
      <c r="AS509" s="264"/>
      <c r="AT509" s="264"/>
      <c r="AU509" s="264"/>
      <c r="AV509" s="264"/>
      <c r="AW509" s="264"/>
      <c r="AX509" s="264"/>
      <c r="AY509" s="264"/>
      <c r="AZ509" s="264"/>
      <c r="BA509" s="264"/>
      <c r="BB509" s="264"/>
      <c r="BC509" s="264"/>
      <c r="BD509" s="264"/>
      <c r="BE509" s="264"/>
      <c r="BF509" s="264"/>
      <c r="BG509" s="264"/>
      <c r="BH509" s="264"/>
      <c r="BI509" s="264"/>
      <c r="BJ509" s="264"/>
      <c r="BK509" s="264"/>
      <c r="BL509" s="264"/>
      <c r="BM509" s="264"/>
      <c r="BN509" s="264"/>
      <c r="BO509" s="264"/>
      <c r="BP509" s="264"/>
      <c r="BQ509" s="264"/>
      <c r="BR509" s="264"/>
      <c r="BS509" s="264"/>
      <c r="BT509" s="264"/>
      <c r="BU509" s="264"/>
      <c r="BV509" s="568"/>
      <c r="BW509" s="494"/>
      <c r="BX509" s="494"/>
      <c r="BY509" s="494"/>
      <c r="BZ509" s="494"/>
      <c r="CA509" s="494"/>
      <c r="CB509" s="494"/>
      <c r="CC509" s="494"/>
      <c r="CD509" s="494"/>
      <c r="CE509" s="494"/>
      <c r="CF509" s="494"/>
      <c r="CG509" s="494"/>
      <c r="CH509" s="494"/>
      <c r="CI509" s="494"/>
      <c r="CJ509" s="494"/>
      <c r="CK509" s="494"/>
      <c r="CL509" s="494"/>
      <c r="CM509" s="494"/>
      <c r="CN509" s="494"/>
      <c r="CO509" s="494"/>
      <c r="CP509" s="494"/>
      <c r="CQ509" s="494"/>
      <c r="CR509" s="494"/>
      <c r="CS509" s="494"/>
      <c r="CT509" s="494"/>
      <c r="CU509" s="494"/>
      <c r="CV509" s="494"/>
      <c r="CW509" s="494"/>
      <c r="CX509" s="494"/>
      <c r="CY509" s="494"/>
      <c r="CZ509" s="494"/>
      <c r="DA509" s="494"/>
      <c r="DB509" s="494"/>
      <c r="DC509" s="494"/>
      <c r="DD509" s="494"/>
      <c r="DE509" s="494"/>
      <c r="DF509" s="494"/>
      <c r="DG509" s="494"/>
      <c r="DH509" s="494"/>
      <c r="DI509" s="494"/>
      <c r="DJ509" s="494"/>
      <c r="DK509" s="494"/>
      <c r="DL509" s="494"/>
      <c r="DM509" s="494"/>
      <c r="DN509" s="494"/>
    </row>
    <row r="510" spans="1:118" s="425" customFormat="1" ht="20.25" customHeight="1" x14ac:dyDescent="0.25">
      <c r="A510" s="432"/>
      <c r="B510" s="426"/>
      <c r="C510" s="432"/>
      <c r="D510" s="544"/>
      <c r="E510" s="634" t="s">
        <v>358</v>
      </c>
      <c r="F510" s="730"/>
      <c r="G510" s="1161">
        <v>4.2</v>
      </c>
      <c r="H510" s="459">
        <f t="shared" si="205"/>
        <v>2.1000000000000001E-2</v>
      </c>
      <c r="I510" s="428">
        <f t="shared" si="206"/>
        <v>2.1546000000000003</v>
      </c>
      <c r="J510" s="428">
        <f t="shared" si="207"/>
        <v>0.31919999999999998</v>
      </c>
      <c r="K510" s="429">
        <f t="shared" si="208"/>
        <v>20.454000000000001</v>
      </c>
      <c r="L510" s="411"/>
      <c r="M510" s="430">
        <v>0.5</v>
      </c>
      <c r="N510" s="430">
        <v>51.3</v>
      </c>
      <c r="O510" s="686">
        <v>7.6</v>
      </c>
      <c r="P510" s="20">
        <v>487</v>
      </c>
      <c r="Q510" s="264"/>
      <c r="R510" s="264"/>
      <c r="S510" s="264"/>
      <c r="T510" s="264"/>
      <c r="U510" s="264"/>
      <c r="V510" s="264"/>
      <c r="W510" s="264"/>
      <c r="X510" s="264"/>
      <c r="Y510" s="264"/>
      <c r="Z510" s="264"/>
      <c r="AA510" s="264"/>
      <c r="AB510" s="264"/>
      <c r="AC510" s="264"/>
      <c r="AD510" s="264"/>
      <c r="AE510" s="264"/>
      <c r="AF510" s="264"/>
      <c r="AG510" s="264"/>
      <c r="AH510" s="264"/>
      <c r="AI510" s="264"/>
      <c r="AJ510" s="264"/>
      <c r="AK510" s="264"/>
      <c r="AL510" s="264"/>
      <c r="AM510" s="264"/>
      <c r="AN510" s="264"/>
      <c r="AO510" s="264"/>
      <c r="AP510" s="264"/>
      <c r="AQ510" s="264"/>
      <c r="AR510" s="264"/>
      <c r="AS510" s="264"/>
      <c r="AT510" s="264"/>
      <c r="AU510" s="264"/>
      <c r="AV510" s="264"/>
      <c r="AW510" s="264"/>
      <c r="AX510" s="264"/>
      <c r="AY510" s="264"/>
      <c r="AZ510" s="264"/>
      <c r="BA510" s="264"/>
      <c r="BB510" s="264"/>
      <c r="BC510" s="264"/>
      <c r="BD510" s="264"/>
      <c r="BE510" s="264"/>
      <c r="BF510" s="264"/>
      <c r="BG510" s="264"/>
      <c r="BH510" s="264"/>
      <c r="BI510" s="264"/>
      <c r="BJ510" s="264"/>
      <c r="BK510" s="264"/>
      <c r="BL510" s="264"/>
      <c r="BM510" s="264"/>
      <c r="BN510" s="264"/>
      <c r="BO510" s="264"/>
      <c r="BP510" s="264"/>
      <c r="BQ510" s="264"/>
      <c r="BR510" s="264"/>
      <c r="BS510" s="264"/>
      <c r="BT510" s="264"/>
      <c r="BU510" s="264"/>
      <c r="BV510" s="485"/>
    </row>
    <row r="511" spans="1:118" s="425" customFormat="1" ht="15.75" x14ac:dyDescent="0.25">
      <c r="A511" s="432"/>
      <c r="B511" s="426"/>
      <c r="C511" s="432"/>
      <c r="D511" s="544"/>
      <c r="E511" s="637" t="s">
        <v>80</v>
      </c>
      <c r="F511" s="733"/>
      <c r="G511" s="1161">
        <v>0.08</v>
      </c>
      <c r="H511" s="459">
        <f t="shared" si="205"/>
        <v>0</v>
      </c>
      <c r="I511" s="428">
        <f t="shared" si="206"/>
        <v>0</v>
      </c>
      <c r="J511" s="428">
        <f t="shared" si="207"/>
        <v>0</v>
      </c>
      <c r="K511" s="429">
        <f t="shared" si="208"/>
        <v>0</v>
      </c>
      <c r="L511" s="411"/>
      <c r="M511" s="430"/>
      <c r="N511" s="430"/>
      <c r="O511" s="686"/>
      <c r="P511" s="15"/>
      <c r="Q511" s="264"/>
      <c r="R511" s="264"/>
      <c r="S511" s="264"/>
      <c r="T511" s="264"/>
      <c r="U511" s="264"/>
      <c r="V511" s="264"/>
      <c r="W511" s="264"/>
      <c r="X511" s="264"/>
      <c r="Y511" s="264"/>
      <c r="Z511" s="264"/>
      <c r="AA511" s="264"/>
      <c r="AB511" s="264"/>
      <c r="AC511" s="264"/>
      <c r="AD511" s="264"/>
      <c r="AE511" s="264"/>
      <c r="AF511" s="264"/>
      <c r="AG511" s="264"/>
      <c r="AH511" s="264"/>
      <c r="AI511" s="264"/>
      <c r="AJ511" s="264"/>
      <c r="AK511" s="264"/>
      <c r="AL511" s="264"/>
      <c r="AM511" s="264"/>
      <c r="AN511" s="264"/>
      <c r="AO511" s="264"/>
      <c r="AP511" s="264"/>
      <c r="AQ511" s="264"/>
      <c r="AR511" s="264"/>
      <c r="AS511" s="264"/>
      <c r="AT511" s="264"/>
      <c r="AU511" s="264"/>
      <c r="AV511" s="264"/>
      <c r="AW511" s="264"/>
      <c r="AX511" s="264"/>
      <c r="AY511" s="264"/>
      <c r="AZ511" s="264"/>
      <c r="BA511" s="264"/>
      <c r="BB511" s="264"/>
      <c r="BC511" s="264"/>
      <c r="BD511" s="264"/>
      <c r="BE511" s="264"/>
      <c r="BF511" s="264"/>
      <c r="BG511" s="264"/>
      <c r="BH511" s="264"/>
      <c r="BI511" s="264"/>
      <c r="BJ511" s="264"/>
      <c r="BK511" s="264"/>
      <c r="BL511" s="264"/>
      <c r="BM511" s="264"/>
      <c r="BN511" s="264"/>
      <c r="BO511" s="264"/>
      <c r="BP511" s="264"/>
      <c r="BQ511" s="264"/>
      <c r="BR511" s="264"/>
      <c r="BS511" s="264"/>
      <c r="BT511" s="264"/>
      <c r="BU511" s="264"/>
      <c r="BV511" s="485"/>
    </row>
    <row r="512" spans="1:118" s="425" customFormat="1" x14ac:dyDescent="0.25">
      <c r="A512" s="432"/>
      <c r="B512" s="426"/>
      <c r="C512" s="432"/>
      <c r="D512" s="499"/>
      <c r="E512" s="626" t="s">
        <v>21</v>
      </c>
      <c r="F512" s="1034"/>
      <c r="G512" s="1128"/>
      <c r="H512" s="598">
        <f>SUM(H505:H511)</f>
        <v>0.66939999999999988</v>
      </c>
      <c r="I512" s="448">
        <f t="shared" ref="I512:K512" si="209">SUM(I505:I511)</f>
        <v>2.7522000000000002</v>
      </c>
      <c r="J512" s="448">
        <f t="shared" si="209"/>
        <v>4.4478000000000009</v>
      </c>
      <c r="K512" s="448">
        <f t="shared" si="209"/>
        <v>42.55</v>
      </c>
      <c r="L512" s="411"/>
      <c r="M512" s="430"/>
      <c r="N512" s="430"/>
      <c r="O512" s="686"/>
      <c r="P512" s="15"/>
      <c r="Q512" s="264"/>
      <c r="R512" s="264"/>
      <c r="S512" s="264"/>
      <c r="T512" s="264"/>
      <c r="U512" s="264"/>
      <c r="V512" s="264"/>
      <c r="W512" s="264"/>
      <c r="X512" s="264"/>
      <c r="Y512" s="264"/>
      <c r="Z512" s="264"/>
      <c r="AA512" s="264"/>
      <c r="AB512" s="264"/>
      <c r="AC512" s="264"/>
      <c r="AD512" s="264"/>
      <c r="AE512" s="264"/>
      <c r="AF512" s="264"/>
      <c r="AG512" s="264"/>
      <c r="AH512" s="264"/>
      <c r="AI512" s="264"/>
      <c r="AJ512" s="264"/>
      <c r="AK512" s="264"/>
      <c r="AL512" s="264"/>
      <c r="AM512" s="264"/>
      <c r="AN512" s="264"/>
      <c r="AO512" s="264"/>
      <c r="AP512" s="264"/>
      <c r="AQ512" s="264"/>
      <c r="AR512" s="264"/>
      <c r="AS512" s="264"/>
      <c r="AT512" s="264"/>
      <c r="AU512" s="264"/>
      <c r="AV512" s="264"/>
      <c r="AW512" s="264"/>
      <c r="AX512" s="264"/>
      <c r="AY512" s="264"/>
      <c r="AZ512" s="264"/>
      <c r="BA512" s="264"/>
      <c r="BB512" s="264"/>
      <c r="BC512" s="264"/>
      <c r="BD512" s="264"/>
      <c r="BE512" s="264"/>
      <c r="BF512" s="264"/>
      <c r="BG512" s="264"/>
      <c r="BH512" s="264"/>
      <c r="BI512" s="264"/>
      <c r="BJ512" s="264"/>
      <c r="BK512" s="264"/>
      <c r="BL512" s="264"/>
      <c r="BM512" s="264"/>
      <c r="BN512" s="264"/>
      <c r="BO512" s="264"/>
      <c r="BP512" s="264"/>
      <c r="BQ512" s="264"/>
      <c r="BR512" s="264"/>
      <c r="BS512" s="264"/>
      <c r="BT512" s="264"/>
      <c r="BU512" s="264"/>
      <c r="BV512" s="485"/>
    </row>
    <row r="513" spans="1:74" s="425" customFormat="1" x14ac:dyDescent="0.25">
      <c r="A513" s="438"/>
      <c r="B513" s="439"/>
      <c r="C513" s="440"/>
      <c r="D513" s="467"/>
      <c r="E513" s="446"/>
      <c r="F513" s="741"/>
      <c r="G513" s="756"/>
      <c r="H513" s="598"/>
      <c r="I513" s="448"/>
      <c r="J513" s="448"/>
      <c r="K513" s="449"/>
      <c r="L513" s="411"/>
      <c r="M513" s="430"/>
      <c r="N513" s="430"/>
      <c r="O513" s="686"/>
      <c r="P513" s="20"/>
      <c r="Q513" s="264"/>
      <c r="R513" s="264"/>
      <c r="S513" s="264"/>
      <c r="T513" s="264"/>
      <c r="U513" s="264"/>
      <c r="V513" s="264"/>
      <c r="W513" s="264"/>
      <c r="X513" s="264"/>
      <c r="Y513" s="264"/>
      <c r="Z513" s="264"/>
      <c r="AA513" s="264"/>
      <c r="AB513" s="264"/>
      <c r="AC513" s="264"/>
      <c r="AD513" s="264"/>
      <c r="AE513" s="264"/>
      <c r="AF513" s="264"/>
      <c r="AG513" s="264"/>
      <c r="AH513" s="264"/>
      <c r="AI513" s="264"/>
      <c r="AJ513" s="264"/>
      <c r="AK513" s="264"/>
      <c r="AL513" s="264"/>
      <c r="AM513" s="264"/>
      <c r="AN513" s="264"/>
      <c r="AO513" s="264"/>
      <c r="AP513" s="264"/>
      <c r="AQ513" s="264"/>
      <c r="AR513" s="264"/>
      <c r="AS513" s="264"/>
      <c r="AT513" s="264"/>
      <c r="AU513" s="264"/>
      <c r="AV513" s="264"/>
      <c r="AW513" s="264"/>
      <c r="AX513" s="264"/>
      <c r="AY513" s="264"/>
      <c r="AZ513" s="264"/>
      <c r="BA513" s="264"/>
      <c r="BB513" s="264"/>
      <c r="BC513" s="264"/>
      <c r="BD513" s="264"/>
      <c r="BE513" s="264"/>
      <c r="BF513" s="264"/>
      <c r="BG513" s="264"/>
      <c r="BH513" s="264"/>
      <c r="BI513" s="264"/>
      <c r="BJ513" s="264"/>
      <c r="BK513" s="264"/>
      <c r="BL513" s="264"/>
      <c r="BM513" s="264"/>
      <c r="BN513" s="264"/>
      <c r="BO513" s="264"/>
      <c r="BP513" s="264"/>
      <c r="BQ513" s="264"/>
      <c r="BR513" s="264"/>
      <c r="BS513" s="264"/>
      <c r="BT513" s="264"/>
      <c r="BU513" s="264"/>
      <c r="BV513" s="485"/>
    </row>
    <row r="514" spans="1:74" s="425" customFormat="1" ht="28.5" x14ac:dyDescent="0.25">
      <c r="A514" s="438"/>
      <c r="B514" s="439" t="s">
        <v>367</v>
      </c>
      <c r="C514" s="440" t="s">
        <v>361</v>
      </c>
      <c r="D514" s="530">
        <v>200</v>
      </c>
      <c r="E514" s="627" t="s">
        <v>43</v>
      </c>
      <c r="F514" s="733"/>
      <c r="G514" s="738">
        <v>2</v>
      </c>
      <c r="H514" s="459">
        <f>G514*M514/100</f>
        <v>0.39799999999999996</v>
      </c>
      <c r="I514" s="428">
        <f>G514*N514/100</f>
        <v>0.12</v>
      </c>
      <c r="J514" s="428">
        <f>G514*O514/100</f>
        <v>1.04</v>
      </c>
      <c r="K514" s="429">
        <f>G514*P514/100</f>
        <v>5.7</v>
      </c>
      <c r="L514" s="411"/>
      <c r="M514" s="430">
        <v>19.899999999999999</v>
      </c>
      <c r="N514" s="430">
        <v>6</v>
      </c>
      <c r="O514" s="686">
        <v>52</v>
      </c>
      <c r="P514" s="37">
        <v>285</v>
      </c>
      <c r="Q514" s="264"/>
      <c r="R514" s="264"/>
      <c r="S514" s="264"/>
      <c r="T514" s="264"/>
      <c r="U514" s="264"/>
      <c r="V514" s="264"/>
      <c r="W514" s="264"/>
      <c r="X514" s="264"/>
      <c r="Y514" s="264"/>
      <c r="Z514" s="264"/>
      <c r="AA514" s="264"/>
      <c r="AB514" s="264"/>
      <c r="AC514" s="264"/>
      <c r="AD514" s="264"/>
      <c r="AE514" s="264"/>
      <c r="AF514" s="264"/>
      <c r="AG514" s="264"/>
      <c r="AH514" s="264"/>
      <c r="AI514" s="264"/>
      <c r="AJ514" s="264"/>
      <c r="AK514" s="264"/>
      <c r="AL514" s="264"/>
      <c r="AM514" s="264"/>
      <c r="AN514" s="264"/>
      <c r="AO514" s="264"/>
      <c r="AP514" s="264"/>
      <c r="AQ514" s="264"/>
      <c r="AR514" s="264"/>
      <c r="AS514" s="264"/>
      <c r="AT514" s="264"/>
      <c r="AU514" s="264"/>
      <c r="AV514" s="264"/>
      <c r="AW514" s="264"/>
      <c r="AX514" s="264"/>
      <c r="AY514" s="264"/>
      <c r="AZ514" s="264"/>
      <c r="BA514" s="264"/>
      <c r="BB514" s="264"/>
      <c r="BC514" s="264"/>
      <c r="BD514" s="264"/>
      <c r="BE514" s="264"/>
      <c r="BF514" s="264"/>
      <c r="BG514" s="264"/>
      <c r="BH514" s="264"/>
      <c r="BI514" s="264"/>
      <c r="BJ514" s="264"/>
      <c r="BK514" s="264"/>
      <c r="BL514" s="264"/>
      <c r="BM514" s="264"/>
      <c r="BN514" s="264"/>
      <c r="BO514" s="264"/>
      <c r="BP514" s="264"/>
      <c r="BQ514" s="264"/>
      <c r="BR514" s="264"/>
      <c r="BS514" s="264"/>
      <c r="BT514" s="264"/>
      <c r="BU514" s="264"/>
      <c r="BV514" s="485"/>
    </row>
    <row r="515" spans="1:74" s="425" customFormat="1" x14ac:dyDescent="0.25">
      <c r="A515" s="432"/>
      <c r="B515" s="442"/>
      <c r="C515" s="443"/>
      <c r="D515" s="543"/>
      <c r="E515" s="627" t="s">
        <v>18</v>
      </c>
      <c r="F515" s="733"/>
      <c r="G515" s="738">
        <v>200</v>
      </c>
      <c r="H515" s="459">
        <f>G515*M515/100</f>
        <v>0</v>
      </c>
      <c r="I515" s="428">
        <f>G515*N515/100</f>
        <v>0</v>
      </c>
      <c r="J515" s="428">
        <f>G515*O515/100</f>
        <v>0</v>
      </c>
      <c r="K515" s="429">
        <f>G515*P515/100</f>
        <v>0</v>
      </c>
      <c r="L515" s="411"/>
      <c r="M515" s="430"/>
      <c r="N515" s="430"/>
      <c r="O515" s="686"/>
      <c r="P515" s="15"/>
      <c r="Q515" s="264"/>
      <c r="R515" s="264"/>
      <c r="S515" s="264"/>
      <c r="T515" s="264"/>
      <c r="U515" s="264"/>
      <c r="V515" s="264"/>
      <c r="W515" s="264"/>
      <c r="X515" s="264"/>
      <c r="Y515" s="264"/>
      <c r="Z515" s="264"/>
      <c r="AA515" s="264"/>
      <c r="AB515" s="264"/>
      <c r="AC515" s="264"/>
      <c r="AD515" s="264"/>
      <c r="AE515" s="264"/>
      <c r="AF515" s="264"/>
      <c r="AG515" s="264"/>
      <c r="AH515" s="264"/>
      <c r="AI515" s="264"/>
      <c r="AJ515" s="264"/>
      <c r="AK515" s="264"/>
      <c r="AL515" s="264"/>
      <c r="AM515" s="264"/>
      <c r="AN515" s="264"/>
      <c r="AO515" s="264"/>
      <c r="AP515" s="264"/>
      <c r="AQ515" s="264"/>
      <c r="AR515" s="264"/>
      <c r="AS515" s="264"/>
      <c r="AT515" s="264"/>
      <c r="AU515" s="264"/>
      <c r="AV515" s="264"/>
      <c r="AW515" s="264"/>
      <c r="AX515" s="264"/>
      <c r="AY515" s="264"/>
      <c r="AZ515" s="264"/>
      <c r="BA515" s="264"/>
      <c r="BB515" s="264"/>
      <c r="BC515" s="264"/>
      <c r="BD515" s="264"/>
      <c r="BE515" s="264"/>
      <c r="BF515" s="264"/>
      <c r="BG515" s="264"/>
      <c r="BH515" s="264"/>
      <c r="BI515" s="264"/>
      <c r="BJ515" s="264"/>
      <c r="BK515" s="264"/>
      <c r="BL515" s="264"/>
      <c r="BM515" s="264"/>
      <c r="BN515" s="264"/>
      <c r="BO515" s="264"/>
      <c r="BP515" s="264"/>
      <c r="BQ515" s="264"/>
      <c r="BR515" s="264"/>
      <c r="BS515" s="264"/>
      <c r="BT515" s="264"/>
      <c r="BU515" s="264"/>
      <c r="BV515" s="485"/>
    </row>
    <row r="516" spans="1:74" s="425" customFormat="1" x14ac:dyDescent="0.25">
      <c r="A516" s="432"/>
      <c r="B516" s="426"/>
      <c r="C516" s="432"/>
      <c r="D516" s="544"/>
      <c r="E516" s="627" t="s">
        <v>36</v>
      </c>
      <c r="F516" s="733"/>
      <c r="G516" s="738">
        <v>5</v>
      </c>
      <c r="H516" s="459">
        <f>G516*M516/100</f>
        <v>0</v>
      </c>
      <c r="I516" s="428">
        <f>G516*N516/100</f>
        <v>0</v>
      </c>
      <c r="J516" s="428">
        <f>G516*O516/100</f>
        <v>4.9950000000000001</v>
      </c>
      <c r="K516" s="429">
        <f>G516*P516/100</f>
        <v>20.3</v>
      </c>
      <c r="L516" s="411"/>
      <c r="M516" s="430">
        <v>0</v>
      </c>
      <c r="N516" s="430">
        <v>0</v>
      </c>
      <c r="O516" s="686">
        <v>99.9</v>
      </c>
      <c r="P516" s="15">
        <v>406</v>
      </c>
      <c r="Q516" s="264"/>
      <c r="R516" s="264"/>
      <c r="S516" s="264"/>
      <c r="T516" s="264"/>
      <c r="U516" s="264"/>
      <c r="V516" s="264"/>
      <c r="W516" s="264"/>
      <c r="X516" s="264"/>
      <c r="Y516" s="264"/>
      <c r="Z516" s="264"/>
      <c r="AA516" s="264"/>
      <c r="AB516" s="264"/>
      <c r="AC516" s="264"/>
      <c r="AD516" s="264"/>
      <c r="AE516" s="264"/>
      <c r="AF516" s="264"/>
      <c r="AG516" s="264"/>
      <c r="AH516" s="264"/>
      <c r="AI516" s="264"/>
      <c r="AJ516" s="264"/>
      <c r="AK516" s="264"/>
      <c r="AL516" s="264"/>
      <c r="AM516" s="264"/>
      <c r="AN516" s="264"/>
      <c r="AO516" s="264"/>
      <c r="AP516" s="264"/>
      <c r="AQ516" s="264"/>
      <c r="AR516" s="264"/>
      <c r="AS516" s="264"/>
      <c r="AT516" s="264"/>
      <c r="AU516" s="264"/>
      <c r="AV516" s="264"/>
      <c r="AW516" s="264"/>
      <c r="AX516" s="264"/>
      <c r="AY516" s="264"/>
      <c r="AZ516" s="264"/>
      <c r="BA516" s="264"/>
      <c r="BB516" s="264"/>
      <c r="BC516" s="264"/>
      <c r="BD516" s="264"/>
      <c r="BE516" s="264"/>
      <c r="BF516" s="264"/>
      <c r="BG516" s="264"/>
      <c r="BH516" s="264"/>
      <c r="BI516" s="264"/>
      <c r="BJ516" s="264"/>
      <c r="BK516" s="264"/>
      <c r="BL516" s="264"/>
      <c r="BM516" s="264"/>
      <c r="BN516" s="264"/>
      <c r="BO516" s="264"/>
      <c r="BP516" s="264"/>
      <c r="BQ516" s="264"/>
      <c r="BR516" s="264"/>
      <c r="BS516" s="264"/>
      <c r="BT516" s="264"/>
      <c r="BU516" s="264"/>
      <c r="BV516" s="485"/>
    </row>
    <row r="517" spans="1:74" s="425" customFormat="1" x14ac:dyDescent="0.25">
      <c r="A517" s="432"/>
      <c r="B517" s="426"/>
      <c r="C517" s="432"/>
      <c r="D517" s="544"/>
      <c r="E517" s="627" t="s">
        <v>111</v>
      </c>
      <c r="F517" s="735">
        <f>G517*100/98</f>
        <v>3.0612244897959182</v>
      </c>
      <c r="G517" s="932">
        <v>3</v>
      </c>
      <c r="H517" s="459">
        <f>G517*M517/100</f>
        <v>1.4999999999999999E-2</v>
      </c>
      <c r="I517" s="428">
        <f>G517*N517/100</f>
        <v>3.3000000000000002E-2</v>
      </c>
      <c r="J517" s="428">
        <f>G517*O517/100</f>
        <v>0.16500000000000001</v>
      </c>
      <c r="K517" s="429">
        <f>G517*P517/100</f>
        <v>0.96</v>
      </c>
      <c r="L517" s="411"/>
      <c r="M517" s="430">
        <v>0.5</v>
      </c>
      <c r="N517" s="430">
        <v>1.1000000000000001</v>
      </c>
      <c r="O517" s="686">
        <v>5.5</v>
      </c>
      <c r="P517" s="20">
        <v>32</v>
      </c>
      <c r="Q517" s="264"/>
      <c r="R517" s="264"/>
      <c r="S517" s="264"/>
      <c r="T517" s="264"/>
      <c r="U517" s="264"/>
      <c r="V517" s="264"/>
      <c r="W517" s="264"/>
      <c r="X517" s="264"/>
      <c r="Y517" s="264"/>
      <c r="Z517" s="264"/>
      <c r="AA517" s="264"/>
      <c r="AB517" s="264"/>
      <c r="AC517" s="264"/>
      <c r="AD517" s="264"/>
      <c r="AE517" s="264"/>
      <c r="AF517" s="264"/>
      <c r="AG517" s="264"/>
      <c r="AH517" s="264"/>
      <c r="AI517" s="264"/>
      <c r="AJ517" s="264"/>
      <c r="AK517" s="264"/>
      <c r="AL517" s="264"/>
      <c r="AM517" s="264"/>
      <c r="AN517" s="264"/>
      <c r="AO517" s="264"/>
      <c r="AP517" s="264"/>
      <c r="AQ517" s="264"/>
      <c r="AR517" s="264"/>
      <c r="AS517" s="264"/>
      <c r="AT517" s="264"/>
      <c r="AU517" s="264"/>
      <c r="AV517" s="264"/>
      <c r="AW517" s="264"/>
      <c r="AX517" s="264"/>
      <c r="AY517" s="264"/>
      <c r="AZ517" s="264"/>
      <c r="BA517" s="264"/>
      <c r="BB517" s="264"/>
      <c r="BC517" s="264"/>
      <c r="BD517" s="264"/>
      <c r="BE517" s="264"/>
      <c r="BF517" s="264"/>
      <c r="BG517" s="264"/>
      <c r="BH517" s="264"/>
      <c r="BI517" s="264"/>
      <c r="BJ517" s="264"/>
      <c r="BK517" s="264"/>
      <c r="BL517" s="264"/>
      <c r="BM517" s="264"/>
      <c r="BN517" s="264"/>
      <c r="BO517" s="264"/>
      <c r="BP517" s="264"/>
      <c r="BQ517" s="264"/>
      <c r="BR517" s="264"/>
      <c r="BS517" s="264"/>
      <c r="BT517" s="264"/>
      <c r="BU517" s="264"/>
      <c r="BV517" s="485"/>
    </row>
    <row r="518" spans="1:74" s="425" customFormat="1" x14ac:dyDescent="0.25">
      <c r="A518" s="432"/>
      <c r="B518" s="522"/>
      <c r="C518" s="515"/>
      <c r="D518" s="554"/>
      <c r="E518" s="626" t="s">
        <v>21</v>
      </c>
      <c r="F518" s="1034"/>
      <c r="G518" s="980"/>
      <c r="H518" s="471">
        <f>SUM(H515:H517)</f>
        <v>1.4999999999999999E-2</v>
      </c>
      <c r="I518" s="433">
        <f t="shared" ref="I518:K518" si="210">SUM(I515:I517)</f>
        <v>3.3000000000000002E-2</v>
      </c>
      <c r="J518" s="433">
        <f t="shared" si="210"/>
        <v>5.16</v>
      </c>
      <c r="K518" s="433">
        <f t="shared" si="210"/>
        <v>21.26</v>
      </c>
      <c r="L518" s="411"/>
      <c r="M518" s="430"/>
      <c r="N518" s="430"/>
      <c r="O518" s="686"/>
      <c r="P518" s="15"/>
      <c r="Q518" s="264"/>
      <c r="R518" s="264"/>
      <c r="S518" s="264"/>
      <c r="T518" s="264"/>
      <c r="U518" s="264"/>
      <c r="V518" s="264"/>
      <c r="W518" s="264"/>
      <c r="X518" s="264"/>
      <c r="Y518" s="264"/>
      <c r="Z518" s="264"/>
      <c r="AA518" s="264"/>
      <c r="AB518" s="264"/>
      <c r="AC518" s="264"/>
      <c r="AD518" s="264"/>
      <c r="AE518" s="264"/>
      <c r="AF518" s="264"/>
      <c r="AG518" s="264"/>
      <c r="AH518" s="264"/>
      <c r="AI518" s="264"/>
      <c r="AJ518" s="264"/>
      <c r="AK518" s="264"/>
      <c r="AL518" s="264"/>
      <c r="AM518" s="264"/>
      <c r="AN518" s="264"/>
      <c r="AO518" s="264"/>
      <c r="AP518" s="264"/>
      <c r="AQ518" s="264"/>
      <c r="AR518" s="264"/>
      <c r="AS518" s="264"/>
      <c r="AT518" s="264"/>
      <c r="AU518" s="264"/>
      <c r="AV518" s="264"/>
      <c r="AW518" s="264"/>
      <c r="AX518" s="264"/>
      <c r="AY518" s="264"/>
      <c r="AZ518" s="264"/>
      <c r="BA518" s="264"/>
      <c r="BB518" s="264"/>
      <c r="BC518" s="264"/>
      <c r="BD518" s="264"/>
      <c r="BE518" s="264"/>
      <c r="BF518" s="264"/>
      <c r="BG518" s="264"/>
      <c r="BH518" s="264"/>
      <c r="BI518" s="264"/>
      <c r="BJ518" s="264"/>
      <c r="BK518" s="264"/>
      <c r="BL518" s="264"/>
      <c r="BM518" s="264"/>
      <c r="BN518" s="264"/>
      <c r="BO518" s="264"/>
      <c r="BP518" s="264"/>
      <c r="BQ518" s="264"/>
      <c r="BR518" s="264"/>
      <c r="BS518" s="264"/>
      <c r="BT518" s="264"/>
      <c r="BU518" s="264"/>
      <c r="BV518" s="485"/>
    </row>
    <row r="519" spans="1:74" s="424" customFormat="1" x14ac:dyDescent="0.25">
      <c r="A519" s="938"/>
      <c r="B519" s="1110"/>
      <c r="C519" s="940"/>
      <c r="D519" s="940"/>
      <c r="E519" s="622" t="s">
        <v>125</v>
      </c>
      <c r="F519" s="1091"/>
      <c r="G519" s="334"/>
      <c r="H519" s="632">
        <f>H504+H512+H513+H518</f>
        <v>24.505799999999997</v>
      </c>
      <c r="I519" s="457">
        <f t="shared" ref="I519:K519" si="211">I504+I512+I513+I518</f>
        <v>24.795000000000002</v>
      </c>
      <c r="J519" s="457">
        <f t="shared" si="211"/>
        <v>66.656499999999994</v>
      </c>
      <c r="K519" s="457">
        <f t="shared" si="211"/>
        <v>582.48900000000003</v>
      </c>
      <c r="M519" s="942"/>
      <c r="N519" s="942"/>
      <c r="O519" s="965"/>
      <c r="P519" s="266"/>
      <c r="Q519" s="264"/>
      <c r="R519" s="264"/>
      <c r="S519" s="264"/>
      <c r="T519" s="264"/>
      <c r="U519" s="264"/>
      <c r="V519" s="264"/>
      <c r="W519" s="264"/>
      <c r="X519" s="264"/>
      <c r="Y519" s="264"/>
      <c r="Z519" s="264"/>
      <c r="AA519" s="264"/>
      <c r="AB519" s="264"/>
      <c r="AC519" s="264"/>
      <c r="AD519" s="264"/>
      <c r="AE519" s="264"/>
      <c r="AF519" s="264"/>
      <c r="AG519" s="264"/>
      <c r="AH519" s="264"/>
      <c r="AI519" s="264"/>
      <c r="AJ519" s="264"/>
      <c r="AK519" s="264"/>
      <c r="AL519" s="264"/>
      <c r="AM519" s="264"/>
      <c r="AN519" s="264"/>
      <c r="AO519" s="264"/>
      <c r="AP519" s="264"/>
      <c r="AQ519" s="264"/>
      <c r="AR519" s="264"/>
      <c r="AS519" s="264"/>
      <c r="AT519" s="264"/>
      <c r="AU519" s="264"/>
      <c r="AV519" s="264"/>
      <c r="AW519" s="264"/>
      <c r="AX519" s="264"/>
      <c r="AY519" s="264"/>
      <c r="AZ519" s="264"/>
      <c r="BA519" s="264"/>
      <c r="BB519" s="264"/>
      <c r="BC519" s="264"/>
      <c r="BD519" s="264"/>
      <c r="BE519" s="264"/>
      <c r="BF519" s="264"/>
      <c r="BG519" s="264"/>
      <c r="BH519" s="264"/>
      <c r="BI519" s="264"/>
      <c r="BJ519" s="264"/>
      <c r="BK519" s="264"/>
      <c r="BL519" s="264"/>
      <c r="BM519" s="264"/>
      <c r="BN519" s="264"/>
      <c r="BO519" s="264"/>
      <c r="BP519" s="264"/>
      <c r="BQ519" s="264"/>
      <c r="BR519" s="264"/>
      <c r="BS519" s="264"/>
      <c r="BT519" s="264"/>
      <c r="BU519" s="264"/>
      <c r="BV519" s="950"/>
    </row>
    <row r="520" spans="1:74" s="420" customFormat="1" x14ac:dyDescent="0.25">
      <c r="A520" s="1310" t="s">
        <v>362</v>
      </c>
      <c r="B520" s="1311"/>
      <c r="C520" s="480"/>
      <c r="D520" s="481"/>
      <c r="E520" s="630"/>
      <c r="F520" s="1084"/>
      <c r="G520" s="1035"/>
      <c r="H520" s="926">
        <f t="shared" ref="H520:K520" si="212">H441+H473+H493+H519</f>
        <v>83.300899999999999</v>
      </c>
      <c r="I520" s="483">
        <f t="shared" si="212"/>
        <v>100.58762</v>
      </c>
      <c r="J520" s="483">
        <f t="shared" si="212"/>
        <v>316.95525999999995</v>
      </c>
      <c r="K520" s="483">
        <f t="shared" si="212"/>
        <v>2434.0390000000002</v>
      </c>
      <c r="O520" s="683"/>
      <c r="P520" s="9"/>
      <c r="Q520" s="264"/>
      <c r="R520" s="264"/>
      <c r="S520" s="264"/>
      <c r="T520" s="264"/>
      <c r="U520" s="264"/>
      <c r="V520" s="264"/>
      <c r="W520" s="264"/>
      <c r="X520" s="264"/>
      <c r="Y520" s="264"/>
      <c r="Z520" s="264"/>
      <c r="AA520" s="264"/>
      <c r="AB520" s="264"/>
      <c r="AC520" s="264"/>
      <c r="AD520" s="264"/>
      <c r="AE520" s="264"/>
      <c r="AF520" s="264"/>
      <c r="AG520" s="264"/>
      <c r="AH520" s="264"/>
      <c r="AI520" s="264"/>
      <c r="AJ520" s="264"/>
      <c r="AK520" s="264"/>
      <c r="AL520" s="264"/>
      <c r="AM520" s="264"/>
      <c r="AN520" s="264"/>
      <c r="AO520" s="264"/>
      <c r="AP520" s="264"/>
      <c r="AQ520" s="264"/>
      <c r="AR520" s="264"/>
      <c r="AS520" s="264"/>
      <c r="AT520" s="264"/>
      <c r="AU520" s="264"/>
      <c r="AV520" s="264"/>
      <c r="AW520" s="264"/>
      <c r="AX520" s="264"/>
      <c r="AY520" s="264"/>
      <c r="AZ520" s="264"/>
      <c r="BA520" s="264"/>
      <c r="BB520" s="264"/>
      <c r="BC520" s="264"/>
      <c r="BD520" s="264"/>
      <c r="BE520" s="264"/>
      <c r="BF520" s="264"/>
      <c r="BG520" s="264"/>
      <c r="BH520" s="264"/>
      <c r="BI520" s="264"/>
      <c r="BJ520" s="264"/>
      <c r="BK520" s="264"/>
      <c r="BL520" s="264"/>
      <c r="BM520" s="264"/>
      <c r="BN520" s="264"/>
      <c r="BO520" s="264"/>
      <c r="BP520" s="264"/>
      <c r="BQ520" s="264"/>
      <c r="BR520" s="264"/>
      <c r="BS520" s="264"/>
      <c r="BT520" s="264"/>
      <c r="BU520" s="264"/>
      <c r="BV520" s="949"/>
    </row>
    <row r="521" spans="1:74" s="420" customFormat="1" x14ac:dyDescent="0.25">
      <c r="A521" s="415" t="s">
        <v>363</v>
      </c>
      <c r="B521" s="416"/>
      <c r="C521" s="416"/>
      <c r="D521" s="417"/>
      <c r="E521" s="621"/>
      <c r="F521" s="1081"/>
      <c r="G521" s="5"/>
      <c r="H521" s="924"/>
      <c r="I521" s="416"/>
      <c r="J521" s="416"/>
      <c r="K521" s="418"/>
      <c r="L521" s="480"/>
      <c r="M521" s="419"/>
      <c r="N521" s="419"/>
      <c r="O521" s="970"/>
      <c r="P521" s="9"/>
      <c r="Q521" s="264"/>
      <c r="R521" s="264"/>
      <c r="S521" s="264"/>
      <c r="T521" s="264"/>
      <c r="U521" s="264"/>
      <c r="V521" s="264"/>
      <c r="W521" s="264"/>
      <c r="X521" s="264"/>
      <c r="Y521" s="264"/>
      <c r="Z521" s="264"/>
      <c r="AA521" s="264"/>
      <c r="AB521" s="264"/>
      <c r="AC521" s="264"/>
      <c r="AD521" s="264"/>
      <c r="AE521" s="264"/>
      <c r="AF521" s="264"/>
      <c r="AG521" s="264"/>
      <c r="AH521" s="264"/>
      <c r="AI521" s="264"/>
      <c r="AJ521" s="264"/>
      <c r="AK521" s="264"/>
      <c r="AL521" s="264"/>
      <c r="AM521" s="264"/>
      <c r="AN521" s="264"/>
      <c r="AO521" s="264"/>
      <c r="AP521" s="264"/>
      <c r="AQ521" s="264"/>
      <c r="AR521" s="264"/>
      <c r="AS521" s="264"/>
      <c r="AT521" s="264"/>
      <c r="AU521" s="264"/>
      <c r="AV521" s="264"/>
      <c r="AW521" s="264"/>
      <c r="AX521" s="264"/>
      <c r="AY521" s="264"/>
      <c r="AZ521" s="264"/>
      <c r="BA521" s="264"/>
      <c r="BB521" s="264"/>
      <c r="BC521" s="264"/>
      <c r="BD521" s="264"/>
      <c r="BE521" s="264"/>
      <c r="BF521" s="264"/>
      <c r="BG521" s="264"/>
      <c r="BH521" s="264"/>
      <c r="BI521" s="264"/>
      <c r="BJ521" s="264"/>
      <c r="BK521" s="264"/>
      <c r="BL521" s="264"/>
      <c r="BM521" s="264"/>
      <c r="BN521" s="264"/>
      <c r="BO521" s="264"/>
      <c r="BP521" s="264"/>
      <c r="BQ521" s="264"/>
      <c r="BR521" s="264"/>
      <c r="BS521" s="264"/>
      <c r="BT521" s="264"/>
      <c r="BU521" s="264"/>
      <c r="BV521" s="949"/>
    </row>
    <row r="522" spans="1:74" s="424" customFormat="1" x14ac:dyDescent="0.25">
      <c r="A522" s="1307" t="s">
        <v>22</v>
      </c>
      <c r="B522" s="1307"/>
      <c r="C522" s="421"/>
      <c r="D522" s="422"/>
      <c r="E522" s="1069"/>
      <c r="F522" s="1086"/>
      <c r="G522" s="728"/>
      <c r="H522" s="925"/>
      <c r="I522" s="421"/>
      <c r="J522" s="421"/>
      <c r="K522" s="423"/>
      <c r="L522" s="411"/>
      <c r="O522" s="684"/>
      <c r="P522" s="27"/>
      <c r="Q522" s="264"/>
      <c r="R522" s="264"/>
      <c r="S522" s="264"/>
      <c r="T522" s="264"/>
      <c r="U522" s="264"/>
      <c r="V522" s="264"/>
      <c r="W522" s="264"/>
      <c r="X522" s="264"/>
      <c r="Y522" s="264"/>
      <c r="Z522" s="264"/>
      <c r="AA522" s="264"/>
      <c r="AB522" s="264"/>
      <c r="AC522" s="264"/>
      <c r="AD522" s="264"/>
      <c r="AE522" s="264"/>
      <c r="AF522" s="264"/>
      <c r="AG522" s="264"/>
      <c r="AH522" s="264"/>
      <c r="AI522" s="264"/>
      <c r="AJ522" s="264"/>
      <c r="AK522" s="264"/>
      <c r="AL522" s="264"/>
      <c r="AM522" s="264"/>
      <c r="AN522" s="264"/>
      <c r="AO522" s="264"/>
      <c r="AP522" s="264"/>
      <c r="AQ522" s="264"/>
      <c r="AR522" s="264"/>
      <c r="AS522" s="264"/>
      <c r="AT522" s="264"/>
      <c r="AU522" s="264"/>
      <c r="AV522" s="264"/>
      <c r="AW522" s="264"/>
      <c r="AX522" s="264"/>
      <c r="AY522" s="264"/>
      <c r="AZ522" s="264"/>
      <c r="BA522" s="264"/>
      <c r="BB522" s="264"/>
      <c r="BC522" s="264"/>
      <c r="BD522" s="264"/>
      <c r="BE522" s="264"/>
      <c r="BF522" s="264"/>
      <c r="BG522" s="264"/>
      <c r="BH522" s="264"/>
      <c r="BI522" s="264"/>
      <c r="BJ522" s="264"/>
      <c r="BK522" s="264"/>
      <c r="BL522" s="264"/>
      <c r="BM522" s="264"/>
      <c r="BN522" s="264"/>
      <c r="BO522" s="264"/>
      <c r="BP522" s="264"/>
      <c r="BQ522" s="264"/>
      <c r="BR522" s="264"/>
      <c r="BS522" s="264"/>
      <c r="BT522" s="264"/>
      <c r="BU522" s="264"/>
      <c r="BV522" s="950"/>
    </row>
    <row r="523" spans="1:74" s="425" customFormat="1" x14ac:dyDescent="0.25">
      <c r="B523" s="426" t="s">
        <v>254</v>
      </c>
      <c r="C523" s="1308" t="s">
        <v>369</v>
      </c>
      <c r="D523" s="436">
        <v>140</v>
      </c>
      <c r="E523" s="637" t="s">
        <v>120</v>
      </c>
      <c r="F523" s="733">
        <v>1.27</v>
      </c>
      <c r="G523" s="738">
        <v>76.2</v>
      </c>
      <c r="H523" s="459">
        <f t="shared" ref="H523:H531" si="213">G523*M523/100</f>
        <v>9.6012000000000004</v>
      </c>
      <c r="I523" s="428">
        <f t="shared" ref="I523:I531" si="214">G523*N523/100</f>
        <v>7.5438000000000009</v>
      </c>
      <c r="J523" s="428">
        <f t="shared" ref="J523:J531" si="215">G523*O523/100</f>
        <v>0.60960000000000003</v>
      </c>
      <c r="K523" s="428">
        <f t="shared" ref="K523:K531" si="216">G523*P523/100</f>
        <v>108.20399999999999</v>
      </c>
      <c r="L523" s="411"/>
      <c r="M523" s="430">
        <v>12.6</v>
      </c>
      <c r="N523" s="430">
        <v>9.9</v>
      </c>
      <c r="O523" s="686">
        <v>0.8</v>
      </c>
      <c r="P523" s="15">
        <v>142</v>
      </c>
      <c r="Q523" s="264"/>
      <c r="R523" s="264"/>
      <c r="S523" s="264"/>
      <c r="T523" s="264"/>
      <c r="U523" s="264"/>
      <c r="V523" s="264"/>
      <c r="W523" s="264"/>
      <c r="X523" s="264"/>
      <c r="Y523" s="264"/>
      <c r="Z523" s="264"/>
      <c r="AA523" s="264"/>
      <c r="AB523" s="264"/>
      <c r="AC523" s="264"/>
      <c r="AD523" s="264"/>
      <c r="AE523" s="264"/>
      <c r="AF523" s="264"/>
      <c r="AG523" s="264"/>
      <c r="AH523" s="264"/>
      <c r="AI523" s="264"/>
      <c r="AJ523" s="264"/>
      <c r="AK523" s="264"/>
      <c r="AL523" s="264"/>
      <c r="AM523" s="264"/>
      <c r="AN523" s="264"/>
      <c r="AO523" s="264"/>
      <c r="AP523" s="264"/>
      <c r="AQ523" s="264"/>
      <c r="AR523" s="264"/>
      <c r="AS523" s="264"/>
      <c r="AT523" s="264"/>
      <c r="AU523" s="264"/>
      <c r="AV523" s="264"/>
      <c r="AW523" s="264"/>
      <c r="AX523" s="264"/>
      <c r="AY523" s="264"/>
      <c r="AZ523" s="264"/>
      <c r="BA523" s="264"/>
      <c r="BB523" s="264"/>
      <c r="BC523" s="264"/>
      <c r="BD523" s="264"/>
      <c r="BE523" s="264"/>
      <c r="BF523" s="264"/>
      <c r="BG523" s="264"/>
      <c r="BH523" s="264"/>
      <c r="BI523" s="264"/>
      <c r="BJ523" s="264"/>
      <c r="BK523" s="264"/>
      <c r="BL523" s="264"/>
      <c r="BM523" s="264"/>
      <c r="BN523" s="264"/>
      <c r="BO523" s="264"/>
      <c r="BP523" s="264"/>
      <c r="BQ523" s="264"/>
      <c r="BR523" s="264"/>
      <c r="BS523" s="264"/>
      <c r="BT523" s="264"/>
      <c r="BU523" s="264"/>
      <c r="BV523" s="485"/>
    </row>
    <row r="524" spans="1:74" s="425" customFormat="1" x14ac:dyDescent="0.25">
      <c r="B524" s="426"/>
      <c r="C524" s="1253"/>
      <c r="D524" s="436"/>
      <c r="E524" s="637" t="s">
        <v>17</v>
      </c>
      <c r="F524" s="733"/>
      <c r="G524" s="738">
        <v>19.5</v>
      </c>
      <c r="H524" s="459">
        <f t="shared" si="213"/>
        <v>0.54599999999999993</v>
      </c>
      <c r="I524" s="428">
        <f t="shared" si="214"/>
        <v>0.48749999999999999</v>
      </c>
      <c r="J524" s="428">
        <f t="shared" si="215"/>
        <v>0.91650000000000009</v>
      </c>
      <c r="K524" s="428">
        <f t="shared" si="216"/>
        <v>10.14</v>
      </c>
      <c r="L524" s="411"/>
      <c r="M524" s="430">
        <v>2.8</v>
      </c>
      <c r="N524" s="430">
        <v>2.5</v>
      </c>
      <c r="O524" s="686">
        <v>4.7</v>
      </c>
      <c r="P524" s="20">
        <v>52</v>
      </c>
      <c r="Q524" s="264"/>
      <c r="R524" s="264"/>
      <c r="S524" s="264"/>
      <c r="T524" s="264"/>
      <c r="U524" s="264"/>
      <c r="V524" s="264"/>
      <c r="W524" s="264"/>
      <c r="X524" s="264"/>
      <c r="Y524" s="264"/>
      <c r="Z524" s="264"/>
      <c r="AA524" s="264"/>
      <c r="AB524" s="264"/>
      <c r="AC524" s="264"/>
      <c r="AD524" s="264"/>
      <c r="AE524" s="264"/>
      <c r="AF524" s="264"/>
      <c r="AG524" s="264"/>
      <c r="AH524" s="264"/>
      <c r="AI524" s="264"/>
      <c r="AJ524" s="264"/>
      <c r="AK524" s="264"/>
      <c r="AL524" s="264"/>
      <c r="AM524" s="264"/>
      <c r="AN524" s="264"/>
      <c r="AO524" s="264"/>
      <c r="AP524" s="264"/>
      <c r="AQ524" s="264"/>
      <c r="AR524" s="264"/>
      <c r="AS524" s="264"/>
      <c r="AT524" s="264"/>
      <c r="AU524" s="264"/>
      <c r="AV524" s="264"/>
      <c r="AW524" s="264"/>
      <c r="AX524" s="264"/>
      <c r="AY524" s="264"/>
      <c r="AZ524" s="264"/>
      <c r="BA524" s="264"/>
      <c r="BB524" s="264"/>
      <c r="BC524" s="264"/>
      <c r="BD524" s="264"/>
      <c r="BE524" s="264"/>
      <c r="BF524" s="264"/>
      <c r="BG524" s="264"/>
      <c r="BH524" s="264"/>
      <c r="BI524" s="264"/>
      <c r="BJ524" s="264"/>
      <c r="BK524" s="264"/>
      <c r="BL524" s="264"/>
      <c r="BM524" s="264"/>
      <c r="BN524" s="264"/>
      <c r="BO524" s="264"/>
      <c r="BP524" s="264"/>
      <c r="BQ524" s="264"/>
      <c r="BR524" s="264"/>
      <c r="BS524" s="264"/>
      <c r="BT524" s="264"/>
      <c r="BU524" s="264"/>
      <c r="BV524" s="485"/>
    </row>
    <row r="525" spans="1:74" s="425" customFormat="1" x14ac:dyDescent="0.25">
      <c r="B525" s="426"/>
      <c r="C525" s="1297"/>
      <c r="D525" s="436"/>
      <c r="E525" s="637" t="s">
        <v>18</v>
      </c>
      <c r="F525" s="733"/>
      <c r="G525" s="738">
        <v>19.5</v>
      </c>
      <c r="H525" s="459">
        <f t="shared" si="213"/>
        <v>0</v>
      </c>
      <c r="I525" s="428">
        <f t="shared" si="214"/>
        <v>0</v>
      </c>
      <c r="J525" s="428">
        <f t="shared" si="215"/>
        <v>0</v>
      </c>
      <c r="K525" s="429">
        <f t="shared" si="216"/>
        <v>0</v>
      </c>
      <c r="L525" s="411"/>
      <c r="M525" s="430"/>
      <c r="N525" s="430"/>
      <c r="O525" s="686"/>
      <c r="P525" s="15"/>
      <c r="Q525" s="264"/>
      <c r="R525" s="264"/>
      <c r="S525" s="264"/>
      <c r="T525" s="264"/>
      <c r="U525" s="264"/>
      <c r="V525" s="264"/>
      <c r="W525" s="264"/>
      <c r="X525" s="264"/>
      <c r="Y525" s="264"/>
      <c r="Z525" s="264"/>
      <c r="AA525" s="264"/>
      <c r="AB525" s="264"/>
      <c r="AC525" s="264"/>
      <c r="AD525" s="264"/>
      <c r="AE525" s="264"/>
      <c r="AF525" s="264"/>
      <c r="AG525" s="264"/>
      <c r="AH525" s="264"/>
      <c r="AI525" s="264"/>
      <c r="AJ525" s="264"/>
      <c r="AK525" s="264"/>
      <c r="AL525" s="264"/>
      <c r="AM525" s="264"/>
      <c r="AN525" s="264"/>
      <c r="AO525" s="264"/>
      <c r="AP525" s="264"/>
      <c r="AQ525" s="264"/>
      <c r="AR525" s="264"/>
      <c r="AS525" s="264"/>
      <c r="AT525" s="264"/>
      <c r="AU525" s="264"/>
      <c r="AV525" s="264"/>
      <c r="AW525" s="264"/>
      <c r="AX525" s="264"/>
      <c r="AY525" s="264"/>
      <c r="AZ525" s="264"/>
      <c r="BA525" s="264"/>
      <c r="BB525" s="264"/>
      <c r="BC525" s="264"/>
      <c r="BD525" s="264"/>
      <c r="BE525" s="264"/>
      <c r="BF525" s="264"/>
      <c r="BG525" s="264"/>
      <c r="BH525" s="264"/>
      <c r="BI525" s="264"/>
      <c r="BJ525" s="264"/>
      <c r="BK525" s="264"/>
      <c r="BL525" s="264"/>
      <c r="BM525" s="264"/>
      <c r="BN525" s="264"/>
      <c r="BO525" s="264"/>
      <c r="BP525" s="264"/>
      <c r="BQ525" s="264"/>
      <c r="BR525" s="264"/>
      <c r="BS525" s="264"/>
      <c r="BT525" s="264"/>
      <c r="BU525" s="264"/>
      <c r="BV525" s="485"/>
    </row>
    <row r="526" spans="1:74" s="425" customFormat="1" x14ac:dyDescent="0.25">
      <c r="B526" s="426"/>
      <c r="C526" s="515"/>
      <c r="D526" s="436"/>
      <c r="E526" s="637" t="s">
        <v>80</v>
      </c>
      <c r="F526" s="733"/>
      <c r="G526" s="738">
        <v>0.11</v>
      </c>
      <c r="H526" s="459">
        <f t="shared" si="213"/>
        <v>0</v>
      </c>
      <c r="I526" s="428">
        <f t="shared" si="214"/>
        <v>0</v>
      </c>
      <c r="J526" s="428">
        <f t="shared" si="215"/>
        <v>0</v>
      </c>
      <c r="K526" s="428">
        <f t="shared" si="216"/>
        <v>0</v>
      </c>
      <c r="L526" s="411"/>
      <c r="M526" s="430"/>
      <c r="N526" s="430"/>
      <c r="O526" s="686"/>
      <c r="P526" s="15"/>
      <c r="Q526" s="264"/>
      <c r="R526" s="264"/>
      <c r="S526" s="264"/>
      <c r="T526" s="264"/>
      <c r="U526" s="264"/>
      <c r="V526" s="264"/>
      <c r="W526" s="264"/>
      <c r="X526" s="264"/>
      <c r="Y526" s="264"/>
      <c r="Z526" s="264"/>
      <c r="AA526" s="264"/>
      <c r="AB526" s="264"/>
      <c r="AC526" s="264"/>
      <c r="AD526" s="264"/>
      <c r="AE526" s="264"/>
      <c r="AF526" s="264"/>
      <c r="AG526" s="264"/>
      <c r="AH526" s="264"/>
      <c r="AI526" s="264"/>
      <c r="AJ526" s="264"/>
      <c r="AK526" s="264"/>
      <c r="AL526" s="264"/>
      <c r="AM526" s="264"/>
      <c r="AN526" s="264"/>
      <c r="AO526" s="264"/>
      <c r="AP526" s="264"/>
      <c r="AQ526" s="264"/>
      <c r="AR526" s="264"/>
      <c r="AS526" s="264"/>
      <c r="AT526" s="264"/>
      <c r="AU526" s="264"/>
      <c r="AV526" s="264"/>
      <c r="AW526" s="264"/>
      <c r="AX526" s="264"/>
      <c r="AY526" s="264"/>
      <c r="AZ526" s="264"/>
      <c r="BA526" s="264"/>
      <c r="BB526" s="264"/>
      <c r="BC526" s="264"/>
      <c r="BD526" s="264"/>
      <c r="BE526" s="264"/>
      <c r="BF526" s="264"/>
      <c r="BG526" s="264"/>
      <c r="BH526" s="264"/>
      <c r="BI526" s="264"/>
      <c r="BJ526" s="264"/>
      <c r="BK526" s="264"/>
      <c r="BL526" s="264"/>
      <c r="BM526" s="264"/>
      <c r="BN526" s="264"/>
      <c r="BO526" s="264"/>
      <c r="BP526" s="264"/>
      <c r="BQ526" s="264"/>
      <c r="BR526" s="264"/>
      <c r="BS526" s="264"/>
      <c r="BT526" s="264"/>
      <c r="BU526" s="264"/>
      <c r="BV526" s="485"/>
    </row>
    <row r="527" spans="1:74" s="425" customFormat="1" x14ac:dyDescent="0.25">
      <c r="B527" s="426"/>
      <c r="C527" s="515"/>
      <c r="D527" s="436"/>
      <c r="E527" s="661" t="s">
        <v>20</v>
      </c>
      <c r="F527" s="733"/>
      <c r="G527" s="738">
        <v>2.92</v>
      </c>
      <c r="H527" s="459">
        <f t="shared" si="213"/>
        <v>1.46E-2</v>
      </c>
      <c r="I527" s="428">
        <f t="shared" si="214"/>
        <v>2.4090000000000003</v>
      </c>
      <c r="J527" s="428">
        <f t="shared" si="215"/>
        <v>1.7520000000000001E-2</v>
      </c>
      <c r="K527" s="429">
        <f t="shared" si="216"/>
        <v>21.432799999999997</v>
      </c>
      <c r="L527" s="411"/>
      <c r="M527" s="430">
        <v>0.5</v>
      </c>
      <c r="N527" s="430">
        <v>82.5</v>
      </c>
      <c r="O527" s="686">
        <v>0.6</v>
      </c>
      <c r="P527" s="20">
        <v>734</v>
      </c>
      <c r="Q527" s="264"/>
      <c r="R527" s="264"/>
      <c r="S527" s="264"/>
      <c r="T527" s="264"/>
      <c r="U527" s="264"/>
      <c r="V527" s="264"/>
      <c r="W527" s="264"/>
      <c r="X527" s="264"/>
      <c r="Y527" s="264"/>
      <c r="Z527" s="264"/>
      <c r="AA527" s="264"/>
      <c r="AB527" s="264"/>
      <c r="AC527" s="264"/>
      <c r="AD527" s="264"/>
      <c r="AE527" s="264"/>
      <c r="AF527" s="264"/>
      <c r="AG527" s="264"/>
      <c r="AH527" s="264"/>
      <c r="AI527" s="264"/>
      <c r="AJ527" s="264"/>
      <c r="AK527" s="264"/>
      <c r="AL527" s="264"/>
      <c r="AM527" s="264"/>
      <c r="AN527" s="264"/>
      <c r="AO527" s="264"/>
      <c r="AP527" s="264"/>
      <c r="AQ527" s="264"/>
      <c r="AR527" s="264"/>
      <c r="AS527" s="264"/>
      <c r="AT527" s="264"/>
      <c r="AU527" s="264"/>
      <c r="AV527" s="264"/>
      <c r="AW527" s="264"/>
      <c r="AX527" s="264"/>
      <c r="AY527" s="264"/>
      <c r="AZ527" s="264"/>
      <c r="BA527" s="264"/>
      <c r="BB527" s="264"/>
      <c r="BC527" s="264"/>
      <c r="BD527" s="264"/>
      <c r="BE527" s="264"/>
      <c r="BF527" s="264"/>
      <c r="BG527" s="264"/>
      <c r="BH527" s="264"/>
      <c r="BI527" s="264"/>
      <c r="BJ527" s="264"/>
      <c r="BK527" s="264"/>
      <c r="BL527" s="264"/>
      <c r="BM527" s="264"/>
      <c r="BN527" s="264"/>
      <c r="BO527" s="264"/>
      <c r="BP527" s="264"/>
      <c r="BQ527" s="264"/>
      <c r="BR527" s="264"/>
      <c r="BS527" s="264"/>
      <c r="BT527" s="264"/>
      <c r="BU527" s="264"/>
      <c r="BV527" s="485"/>
    </row>
    <row r="528" spans="1:74" s="425" customFormat="1" x14ac:dyDescent="0.25">
      <c r="B528" s="426"/>
      <c r="C528" s="515"/>
      <c r="D528" s="436"/>
      <c r="E528" s="637" t="s">
        <v>312</v>
      </c>
      <c r="F528" s="733">
        <v>25.4</v>
      </c>
      <c r="G528" s="738">
        <v>20.32</v>
      </c>
      <c r="H528" s="459">
        <f t="shared" si="213"/>
        <v>0.26416000000000001</v>
      </c>
      <c r="I528" s="428">
        <f t="shared" si="214"/>
        <v>8.1280000000000005E-2</v>
      </c>
      <c r="J528" s="428">
        <f t="shared" si="215"/>
        <v>1.2598400000000001</v>
      </c>
      <c r="K528" s="428">
        <f t="shared" si="216"/>
        <v>6.0960000000000001</v>
      </c>
      <c r="L528" s="411"/>
      <c r="M528" s="430">
        <v>1.3</v>
      </c>
      <c r="N528" s="430">
        <v>0.4</v>
      </c>
      <c r="O528" s="686">
        <v>6.2</v>
      </c>
      <c r="P528" s="20">
        <v>30</v>
      </c>
      <c r="Q528" s="264"/>
      <c r="R528" s="264"/>
      <c r="S528" s="264"/>
      <c r="T528" s="264"/>
      <c r="U528" s="264"/>
      <c r="V528" s="264"/>
      <c r="W528" s="264"/>
      <c r="X528" s="264"/>
      <c r="Y528" s="264"/>
      <c r="Z528" s="264"/>
      <c r="AA528" s="264"/>
      <c r="AB528" s="264"/>
      <c r="AC528" s="264"/>
      <c r="AD528" s="264"/>
      <c r="AE528" s="264"/>
      <c r="AF528" s="264"/>
      <c r="AG528" s="264"/>
      <c r="AH528" s="264"/>
      <c r="AI528" s="264"/>
      <c r="AJ528" s="264"/>
      <c r="AK528" s="264"/>
      <c r="AL528" s="264"/>
      <c r="AM528" s="264"/>
      <c r="AN528" s="264"/>
      <c r="AO528" s="264"/>
      <c r="AP528" s="264"/>
      <c r="AQ528" s="264"/>
      <c r="AR528" s="264"/>
      <c r="AS528" s="264"/>
      <c r="AT528" s="264"/>
      <c r="AU528" s="264"/>
      <c r="AV528" s="264"/>
      <c r="AW528" s="264"/>
      <c r="AX528" s="264"/>
      <c r="AY528" s="264"/>
      <c r="AZ528" s="264"/>
      <c r="BA528" s="264"/>
      <c r="BB528" s="264"/>
      <c r="BC528" s="264"/>
      <c r="BD528" s="264"/>
      <c r="BE528" s="264"/>
      <c r="BF528" s="264"/>
      <c r="BG528" s="264"/>
      <c r="BH528" s="264"/>
      <c r="BI528" s="264"/>
      <c r="BJ528" s="264"/>
      <c r="BK528" s="264"/>
      <c r="BL528" s="264"/>
      <c r="BM528" s="264"/>
      <c r="BN528" s="264"/>
      <c r="BO528" s="264"/>
      <c r="BP528" s="264"/>
      <c r="BQ528" s="264"/>
      <c r="BR528" s="264"/>
      <c r="BS528" s="264"/>
      <c r="BT528" s="264"/>
      <c r="BU528" s="264"/>
      <c r="BV528" s="485"/>
    </row>
    <row r="529" spans="1:74" s="425" customFormat="1" x14ac:dyDescent="0.25">
      <c r="B529" s="426"/>
      <c r="C529" s="515"/>
      <c r="D529" s="436"/>
      <c r="E529" s="634" t="s">
        <v>370</v>
      </c>
      <c r="F529" s="733">
        <v>10.029999999999999</v>
      </c>
      <c r="G529" s="738">
        <v>8.51</v>
      </c>
      <c r="H529" s="459">
        <f t="shared" si="213"/>
        <v>0.50209000000000004</v>
      </c>
      <c r="I529" s="428">
        <f t="shared" si="214"/>
        <v>6.8080000000000002E-2</v>
      </c>
      <c r="J529" s="428">
        <f t="shared" si="215"/>
        <v>1.2169300000000001</v>
      </c>
      <c r="K529" s="429">
        <f t="shared" si="216"/>
        <v>6.3825000000000003</v>
      </c>
      <c r="L529" s="411"/>
      <c r="M529" s="430">
        <v>5.9</v>
      </c>
      <c r="N529" s="430">
        <v>0.8</v>
      </c>
      <c r="O529" s="686">
        <v>14.3</v>
      </c>
      <c r="P529" s="15">
        <v>75</v>
      </c>
      <c r="Q529" s="264"/>
      <c r="R529" s="264"/>
      <c r="S529" s="264"/>
      <c r="T529" s="264"/>
      <c r="U529" s="264"/>
      <c r="V529" s="264"/>
      <c r="W529" s="264"/>
      <c r="X529" s="264"/>
      <c r="Y529" s="264"/>
      <c r="Z529" s="264"/>
      <c r="AA529" s="264"/>
      <c r="AB529" s="264"/>
      <c r="AC529" s="264"/>
      <c r="AD529" s="264"/>
      <c r="AE529" s="264"/>
      <c r="AF529" s="264"/>
      <c r="AG529" s="264"/>
      <c r="AH529" s="264"/>
      <c r="AI529" s="264"/>
      <c r="AJ529" s="264"/>
      <c r="AK529" s="264"/>
      <c r="AL529" s="264"/>
      <c r="AM529" s="264"/>
      <c r="AN529" s="264"/>
      <c r="AO529" s="264"/>
      <c r="AP529" s="264"/>
      <c r="AQ529" s="264"/>
      <c r="AR529" s="264"/>
      <c r="AS529" s="264"/>
      <c r="AT529" s="264"/>
      <c r="AU529" s="264"/>
      <c r="AV529" s="264"/>
      <c r="AW529" s="264"/>
      <c r="AX529" s="264"/>
      <c r="AY529" s="264"/>
      <c r="AZ529" s="264"/>
      <c r="BA529" s="264"/>
      <c r="BB529" s="264"/>
      <c r="BC529" s="264"/>
      <c r="BD529" s="264"/>
      <c r="BE529" s="264"/>
      <c r="BF529" s="264"/>
      <c r="BG529" s="264"/>
      <c r="BH529" s="264"/>
      <c r="BI529" s="264"/>
      <c r="BJ529" s="264"/>
      <c r="BK529" s="264"/>
      <c r="BL529" s="264"/>
      <c r="BM529" s="264"/>
      <c r="BN529" s="264"/>
      <c r="BO529" s="264"/>
      <c r="BP529" s="264"/>
      <c r="BQ529" s="264"/>
      <c r="BR529" s="264"/>
      <c r="BS529" s="264"/>
      <c r="BT529" s="264"/>
      <c r="BU529" s="264"/>
      <c r="BV529" s="485"/>
    </row>
    <row r="530" spans="1:74" s="425" customFormat="1" x14ac:dyDescent="0.25">
      <c r="B530" s="426"/>
      <c r="C530" s="515"/>
      <c r="D530" s="436"/>
      <c r="E530" s="637" t="s">
        <v>74</v>
      </c>
      <c r="F530" s="733">
        <v>41.79</v>
      </c>
      <c r="G530" s="738">
        <v>29.21</v>
      </c>
      <c r="H530" s="459">
        <f t="shared" si="213"/>
        <v>0.46736000000000005</v>
      </c>
      <c r="I530" s="428">
        <f t="shared" si="214"/>
        <v>8.763E-2</v>
      </c>
      <c r="J530" s="428">
        <f t="shared" si="215"/>
        <v>2.9210000000000003</v>
      </c>
      <c r="K530" s="429">
        <f t="shared" si="216"/>
        <v>13.4366</v>
      </c>
      <c r="L530" s="411"/>
      <c r="M530" s="430">
        <v>1.6</v>
      </c>
      <c r="N530" s="430">
        <v>0.3</v>
      </c>
      <c r="O530" s="686">
        <v>10</v>
      </c>
      <c r="P530" s="15">
        <v>46</v>
      </c>
      <c r="Q530" s="264"/>
      <c r="R530" s="264"/>
      <c r="S530" s="264"/>
      <c r="T530" s="264"/>
      <c r="U530" s="264"/>
      <c r="V530" s="264"/>
      <c r="W530" s="264"/>
      <c r="X530" s="264"/>
      <c r="Y530" s="264"/>
      <c r="Z530" s="264"/>
      <c r="AA530" s="264"/>
      <c r="AB530" s="264"/>
      <c r="AC530" s="264"/>
      <c r="AD530" s="264"/>
      <c r="AE530" s="264"/>
      <c r="AF530" s="264"/>
      <c r="AG530" s="264"/>
      <c r="AH530" s="264"/>
      <c r="AI530" s="264"/>
      <c r="AJ530" s="264"/>
      <c r="AK530" s="264"/>
      <c r="AL530" s="264"/>
      <c r="AM530" s="264"/>
      <c r="AN530" s="264"/>
      <c r="AO530" s="264"/>
      <c r="AP530" s="264"/>
      <c r="AQ530" s="264"/>
      <c r="AR530" s="264"/>
      <c r="AS530" s="264"/>
      <c r="AT530" s="264"/>
      <c r="AU530" s="264"/>
      <c r="AV530" s="264"/>
      <c r="AW530" s="264"/>
      <c r="AX530" s="264"/>
      <c r="AY530" s="264"/>
      <c r="AZ530" s="264"/>
      <c r="BA530" s="264"/>
      <c r="BB530" s="264"/>
      <c r="BC530" s="264"/>
      <c r="BD530" s="264"/>
      <c r="BE530" s="264"/>
      <c r="BF530" s="264"/>
      <c r="BG530" s="264"/>
      <c r="BH530" s="264"/>
      <c r="BI530" s="264"/>
      <c r="BJ530" s="264"/>
      <c r="BK530" s="264"/>
      <c r="BL530" s="264"/>
      <c r="BM530" s="264"/>
      <c r="BN530" s="264"/>
      <c r="BO530" s="264"/>
      <c r="BP530" s="264"/>
      <c r="BQ530" s="264"/>
      <c r="BR530" s="264"/>
      <c r="BS530" s="264"/>
      <c r="BT530" s="264"/>
      <c r="BU530" s="264"/>
      <c r="BV530" s="485"/>
    </row>
    <row r="531" spans="1:74" s="425" customFormat="1" x14ac:dyDescent="0.25">
      <c r="B531" s="426"/>
      <c r="C531" s="515"/>
      <c r="D531" s="436"/>
      <c r="E531" s="637" t="s">
        <v>213</v>
      </c>
      <c r="F531" s="733"/>
      <c r="G531" s="738">
        <v>0.89</v>
      </c>
      <c r="H531" s="459">
        <f t="shared" si="213"/>
        <v>0</v>
      </c>
      <c r="I531" s="428">
        <f t="shared" si="214"/>
        <v>0.89</v>
      </c>
      <c r="J531" s="428">
        <f t="shared" si="215"/>
        <v>0</v>
      </c>
      <c r="K531" s="429">
        <f t="shared" si="216"/>
        <v>7.8675999999999995</v>
      </c>
      <c r="L531" s="411"/>
      <c r="M531" s="430">
        <v>0</v>
      </c>
      <c r="N531" s="430">
        <v>100</v>
      </c>
      <c r="O531" s="686">
        <v>0</v>
      </c>
      <c r="P531" s="15">
        <v>884</v>
      </c>
      <c r="Q531" s="264"/>
      <c r="R531" s="264"/>
      <c r="S531" s="264"/>
      <c r="T531" s="264"/>
      <c r="U531" s="264"/>
      <c r="V531" s="264"/>
      <c r="W531" s="264"/>
      <c r="X531" s="264"/>
      <c r="Y531" s="264"/>
      <c r="Z531" s="264"/>
      <c r="AA531" s="264"/>
      <c r="AB531" s="264"/>
      <c r="AC531" s="264"/>
      <c r="AD531" s="264"/>
      <c r="AE531" s="264"/>
      <c r="AF531" s="264"/>
      <c r="AG531" s="264"/>
      <c r="AH531" s="264"/>
      <c r="AI531" s="264"/>
      <c r="AJ531" s="264"/>
      <c r="AK531" s="264"/>
      <c r="AL531" s="264"/>
      <c r="AM531" s="264"/>
      <c r="AN531" s="264"/>
      <c r="AO531" s="264"/>
      <c r="AP531" s="264"/>
      <c r="AQ531" s="264"/>
      <c r="AR531" s="264"/>
      <c r="AS531" s="264"/>
      <c r="AT531" s="264"/>
      <c r="AU531" s="264"/>
      <c r="AV531" s="264"/>
      <c r="AW531" s="264"/>
      <c r="AX531" s="264"/>
      <c r="AY531" s="264"/>
      <c r="AZ531" s="264"/>
      <c r="BA531" s="264"/>
      <c r="BB531" s="264"/>
      <c r="BC531" s="264"/>
      <c r="BD531" s="264"/>
      <c r="BE531" s="264"/>
      <c r="BF531" s="264"/>
      <c r="BG531" s="264"/>
      <c r="BH531" s="264"/>
      <c r="BI531" s="264"/>
      <c r="BJ531" s="264"/>
      <c r="BK531" s="264"/>
      <c r="BL531" s="264"/>
      <c r="BM531" s="264"/>
      <c r="BN531" s="264"/>
      <c r="BO531" s="264"/>
      <c r="BP531" s="264"/>
      <c r="BQ531" s="264"/>
      <c r="BR531" s="264"/>
      <c r="BS531" s="264"/>
      <c r="BT531" s="264"/>
      <c r="BU531" s="264"/>
      <c r="BV531" s="485"/>
    </row>
    <row r="532" spans="1:74" s="425" customFormat="1" x14ac:dyDescent="0.25">
      <c r="B532" s="426"/>
      <c r="C532" s="515"/>
      <c r="D532" s="436"/>
      <c r="E532" s="626" t="s">
        <v>21</v>
      </c>
      <c r="F532" s="1034"/>
      <c r="G532" s="980"/>
      <c r="H532" s="471">
        <f>SUM(H523:H531)</f>
        <v>11.39541</v>
      </c>
      <c r="I532" s="433">
        <f t="shared" ref="I532:K532" si="217">SUM(I523:I531)</f>
        <v>11.567290000000003</v>
      </c>
      <c r="J532" s="433">
        <f t="shared" si="217"/>
        <v>6.9413900000000011</v>
      </c>
      <c r="K532" s="433">
        <f t="shared" si="217"/>
        <v>173.55949999999999</v>
      </c>
      <c r="L532" s="411"/>
      <c r="O532" s="464"/>
      <c r="P532" s="18"/>
      <c r="Q532" s="264"/>
      <c r="R532" s="264"/>
      <c r="S532" s="264"/>
      <c r="T532" s="264"/>
      <c r="U532" s="264"/>
      <c r="V532" s="264"/>
      <c r="W532" s="264"/>
      <c r="X532" s="264"/>
      <c r="Y532" s="264"/>
      <c r="Z532" s="264"/>
      <c r="AA532" s="264"/>
      <c r="AB532" s="264"/>
      <c r="AC532" s="264"/>
      <c r="AD532" s="264"/>
      <c r="AE532" s="264"/>
      <c r="AF532" s="264"/>
      <c r="AG532" s="264"/>
      <c r="AH532" s="264"/>
      <c r="AI532" s="264"/>
      <c r="AJ532" s="264"/>
      <c r="AK532" s="264"/>
      <c r="AL532" s="264"/>
      <c r="AM532" s="264"/>
      <c r="AN532" s="264"/>
      <c r="AO532" s="264"/>
      <c r="AP532" s="264"/>
      <c r="AQ532" s="264"/>
      <c r="AR532" s="264"/>
      <c r="AS532" s="264"/>
      <c r="AT532" s="264"/>
      <c r="AU532" s="264"/>
      <c r="AV532" s="264"/>
      <c r="AW532" s="264"/>
      <c r="AX532" s="264"/>
      <c r="AY532" s="264"/>
      <c r="AZ532" s="264"/>
      <c r="BA532" s="264"/>
      <c r="BB532" s="264"/>
      <c r="BC532" s="264"/>
      <c r="BD532" s="264"/>
      <c r="BE532" s="264"/>
      <c r="BF532" s="264"/>
      <c r="BG532" s="264"/>
      <c r="BH532" s="264"/>
      <c r="BI532" s="264"/>
      <c r="BJ532" s="264"/>
      <c r="BK532" s="264"/>
      <c r="BL532" s="264"/>
      <c r="BM532" s="264"/>
      <c r="BN532" s="264"/>
      <c r="BO532" s="264"/>
      <c r="BP532" s="264"/>
      <c r="BQ532" s="264"/>
      <c r="BR532" s="264"/>
      <c r="BS532" s="264"/>
      <c r="BT532" s="264"/>
      <c r="BU532" s="264"/>
      <c r="BV532" s="485"/>
    </row>
    <row r="533" spans="1:74" s="425" customFormat="1" x14ac:dyDescent="0.25">
      <c r="A533" s="486"/>
      <c r="B533" s="460"/>
      <c r="C533" s="469" t="s">
        <v>103</v>
      </c>
      <c r="D533" s="426">
        <v>35</v>
      </c>
      <c r="E533" s="474" t="s">
        <v>30</v>
      </c>
      <c r="F533" s="986"/>
      <c r="G533" s="980">
        <v>35</v>
      </c>
      <c r="H533" s="598">
        <f>G533*M533/100</f>
        <v>1.75</v>
      </c>
      <c r="I533" s="448">
        <f>G533*N533/100</f>
        <v>0.42</v>
      </c>
      <c r="J533" s="448">
        <f>G533*O533/100</f>
        <v>16.45</v>
      </c>
      <c r="K533" s="448">
        <f>G533*P533/100</f>
        <v>71.400000000000006</v>
      </c>
      <c r="L533" s="411"/>
      <c r="M533" s="430">
        <v>5</v>
      </c>
      <c r="N533" s="430">
        <v>1.2</v>
      </c>
      <c r="O533" s="686">
        <v>47</v>
      </c>
      <c r="P533" s="15">
        <v>204</v>
      </c>
      <c r="Q533" s="264"/>
      <c r="R533" s="264"/>
      <c r="S533" s="264"/>
      <c r="T533" s="264"/>
      <c r="U533" s="264"/>
      <c r="V533" s="264"/>
      <c r="W533" s="264"/>
      <c r="X533" s="264"/>
      <c r="Y533" s="264"/>
      <c r="Z533" s="264"/>
      <c r="AA533" s="264"/>
      <c r="AB533" s="264"/>
      <c r="AC533" s="264"/>
      <c r="AD533" s="264"/>
      <c r="AE533" s="264"/>
      <c r="AF533" s="264"/>
      <c r="AG533" s="264"/>
      <c r="AH533" s="264"/>
      <c r="AI533" s="264"/>
      <c r="AJ533" s="264"/>
      <c r="AK533" s="264"/>
      <c r="AL533" s="264"/>
      <c r="AM533" s="264"/>
      <c r="AN533" s="264"/>
      <c r="AO533" s="264"/>
      <c r="AP533" s="264"/>
      <c r="AQ533" s="264"/>
      <c r="AR533" s="264"/>
      <c r="AS533" s="264"/>
      <c r="AT533" s="264"/>
      <c r="AU533" s="264"/>
      <c r="AV533" s="264"/>
      <c r="AW533" s="264"/>
      <c r="AX533" s="264"/>
      <c r="AY533" s="264"/>
      <c r="AZ533" s="264"/>
      <c r="BA533" s="264"/>
      <c r="BB533" s="264"/>
      <c r="BC533" s="264"/>
      <c r="BD533" s="264"/>
      <c r="BE533" s="264"/>
      <c r="BF533" s="264"/>
      <c r="BG533" s="264"/>
      <c r="BH533" s="264"/>
      <c r="BI533" s="264"/>
      <c r="BJ533" s="264"/>
      <c r="BK533" s="264"/>
      <c r="BL533" s="264"/>
      <c r="BM533" s="264"/>
      <c r="BN533" s="264"/>
      <c r="BO533" s="264"/>
      <c r="BP533" s="264"/>
      <c r="BQ533" s="264"/>
      <c r="BR533" s="264"/>
      <c r="BS533" s="264"/>
      <c r="BT533" s="264"/>
      <c r="BU533" s="264"/>
      <c r="BV533" s="485"/>
    </row>
    <row r="534" spans="1:74" s="425" customFormat="1" ht="20.25" customHeight="1" x14ac:dyDescent="0.25">
      <c r="B534" s="426" t="s">
        <v>138</v>
      </c>
      <c r="C534" s="1308" t="s">
        <v>1212</v>
      </c>
      <c r="D534" s="484" t="s">
        <v>1213</v>
      </c>
      <c r="E534" s="623" t="s">
        <v>135</v>
      </c>
      <c r="F534" s="986"/>
      <c r="G534" s="756">
        <v>30</v>
      </c>
      <c r="H534" s="459">
        <f>G534*M534/100</f>
        <v>2.4</v>
      </c>
      <c r="I534" s="428">
        <f>G534*N534/100</f>
        <v>1.29</v>
      </c>
      <c r="J534" s="428">
        <f>G534*O534/100</f>
        <v>15.39</v>
      </c>
      <c r="K534" s="429">
        <f>G534*P534/100</f>
        <v>81</v>
      </c>
      <c r="L534" s="411"/>
      <c r="M534" s="430">
        <v>8</v>
      </c>
      <c r="N534" s="430">
        <v>4.3</v>
      </c>
      <c r="O534" s="686">
        <v>51.3</v>
      </c>
      <c r="P534" s="20">
        <v>270</v>
      </c>
      <c r="Q534" s="264"/>
      <c r="R534" s="264"/>
      <c r="S534" s="264"/>
      <c r="T534" s="264"/>
      <c r="U534" s="264"/>
      <c r="V534" s="264"/>
      <c r="W534" s="264"/>
      <c r="X534" s="264"/>
      <c r="Y534" s="264"/>
      <c r="Z534" s="264"/>
      <c r="AA534" s="264"/>
      <c r="AB534" s="264"/>
      <c r="AC534" s="264"/>
      <c r="AD534" s="264"/>
      <c r="AE534" s="264"/>
      <c r="AF534" s="264"/>
      <c r="AG534" s="264"/>
      <c r="AH534" s="264"/>
      <c r="AI534" s="264"/>
      <c r="AJ534" s="264"/>
      <c r="AK534" s="264"/>
      <c r="AL534" s="264"/>
      <c r="AM534" s="264"/>
      <c r="AN534" s="264"/>
      <c r="AO534" s="264"/>
      <c r="AP534" s="264"/>
      <c r="AQ534" s="264"/>
      <c r="AR534" s="264"/>
      <c r="AS534" s="264"/>
      <c r="AT534" s="264"/>
      <c r="AU534" s="264"/>
      <c r="AV534" s="264"/>
      <c r="AW534" s="264"/>
      <c r="AX534" s="264"/>
      <c r="AY534" s="264"/>
      <c r="AZ534" s="264"/>
      <c r="BA534" s="264"/>
      <c r="BB534" s="264"/>
      <c r="BC534" s="264"/>
      <c r="BD534" s="264"/>
      <c r="BE534" s="264"/>
      <c r="BF534" s="264"/>
      <c r="BG534" s="264"/>
      <c r="BH534" s="264"/>
      <c r="BI534" s="264"/>
      <c r="BJ534" s="264"/>
      <c r="BK534" s="264"/>
      <c r="BL534" s="264"/>
      <c r="BM534" s="264"/>
      <c r="BN534" s="264"/>
      <c r="BO534" s="264"/>
      <c r="BP534" s="264"/>
      <c r="BQ534" s="264"/>
      <c r="BR534" s="264"/>
      <c r="BS534" s="264"/>
      <c r="BT534" s="264"/>
      <c r="BU534" s="264"/>
      <c r="BV534" s="485"/>
    </row>
    <row r="535" spans="1:74" s="425" customFormat="1" x14ac:dyDescent="0.25">
      <c r="B535" s="426"/>
      <c r="C535" s="1253"/>
      <c r="D535" s="436"/>
      <c r="E535" s="623" t="s">
        <v>20</v>
      </c>
      <c r="F535" s="1072"/>
      <c r="G535" s="738">
        <v>5</v>
      </c>
      <c r="H535" s="459">
        <f>G535*M535/100</f>
        <v>2.5000000000000001E-2</v>
      </c>
      <c r="I535" s="428">
        <f>G535*N535/100</f>
        <v>4.125</v>
      </c>
      <c r="J535" s="428">
        <f>G535*O535/100</f>
        <v>0.03</v>
      </c>
      <c r="K535" s="429">
        <f>G535*P535/100</f>
        <v>36.700000000000003</v>
      </c>
      <c r="L535" s="411"/>
      <c r="M535" s="430">
        <v>0.5</v>
      </c>
      <c r="N535" s="430">
        <v>82.5</v>
      </c>
      <c r="O535" s="686">
        <v>0.6</v>
      </c>
      <c r="P535" s="20">
        <v>734</v>
      </c>
      <c r="Q535" s="264"/>
      <c r="R535" s="264"/>
      <c r="S535" s="264"/>
      <c r="T535" s="264"/>
      <c r="U535" s="264"/>
      <c r="V535" s="264"/>
      <c r="W535" s="264"/>
      <c r="X535" s="264"/>
      <c r="Y535" s="264"/>
      <c r="Z535" s="264"/>
      <c r="AA535" s="264"/>
      <c r="AB535" s="264"/>
      <c r="AC535" s="264"/>
      <c r="AD535" s="264"/>
      <c r="AE535" s="264"/>
      <c r="AF535" s="264"/>
      <c r="AG535" s="264"/>
      <c r="AH535" s="264"/>
      <c r="AI535" s="264"/>
      <c r="AJ535" s="264"/>
      <c r="AK535" s="264"/>
      <c r="AL535" s="264"/>
      <c r="AM535" s="264"/>
      <c r="AN535" s="264"/>
      <c r="AO535" s="264"/>
      <c r="AP535" s="264"/>
      <c r="AQ535" s="264"/>
      <c r="AR535" s="264"/>
      <c r="AS535" s="264"/>
      <c r="AT535" s="264"/>
      <c r="AU535" s="264"/>
      <c r="AV535" s="264"/>
      <c r="AW535" s="264"/>
      <c r="AX535" s="264"/>
      <c r="AY535" s="264"/>
      <c r="AZ535" s="264"/>
      <c r="BA535" s="264"/>
      <c r="BB535" s="264"/>
      <c r="BC535" s="264"/>
      <c r="BD535" s="264"/>
      <c r="BE535" s="264"/>
      <c r="BF535" s="264"/>
      <c r="BG535" s="264"/>
      <c r="BH535" s="264"/>
      <c r="BI535" s="264"/>
      <c r="BJ535" s="264"/>
      <c r="BK535" s="264"/>
      <c r="BL535" s="264"/>
      <c r="BM535" s="264"/>
      <c r="BN535" s="264"/>
      <c r="BO535" s="264"/>
      <c r="BP535" s="264"/>
      <c r="BQ535" s="264"/>
      <c r="BR535" s="264"/>
      <c r="BS535" s="264"/>
      <c r="BT535" s="264"/>
      <c r="BU535" s="264"/>
      <c r="BV535" s="485"/>
    </row>
    <row r="536" spans="1:74" s="425" customFormat="1" x14ac:dyDescent="0.25">
      <c r="B536" s="426"/>
      <c r="C536" s="1297"/>
      <c r="D536" s="436"/>
      <c r="E536" s="623" t="s">
        <v>110</v>
      </c>
      <c r="F536" s="735">
        <f>G536*100/95</f>
        <v>31.578947368421051</v>
      </c>
      <c r="G536" s="756">
        <v>30</v>
      </c>
      <c r="H536" s="459">
        <f>G536*M536/100</f>
        <v>0.21</v>
      </c>
      <c r="I536" s="428">
        <f>G536*N536/100</f>
        <v>0.03</v>
      </c>
      <c r="J536" s="428">
        <f>G536*O536/100</f>
        <v>0.63</v>
      </c>
      <c r="K536" s="428">
        <f>G536*P536/100</f>
        <v>3.3</v>
      </c>
      <c r="L536" s="411"/>
      <c r="M536" s="430">
        <v>0.7</v>
      </c>
      <c r="N536" s="430">
        <v>0.1</v>
      </c>
      <c r="O536" s="686">
        <v>2.1</v>
      </c>
      <c r="P536" s="20">
        <v>11</v>
      </c>
      <c r="Q536" s="264"/>
      <c r="R536" s="264"/>
      <c r="S536" s="264"/>
      <c r="T536" s="264"/>
      <c r="U536" s="264"/>
      <c r="V536" s="264"/>
      <c r="W536" s="264"/>
      <c r="X536" s="264"/>
      <c r="Y536" s="264"/>
      <c r="Z536" s="264"/>
      <c r="AA536" s="264"/>
      <c r="AB536" s="264"/>
      <c r="AC536" s="264"/>
      <c r="AD536" s="264"/>
      <c r="AE536" s="264"/>
      <c r="AF536" s="264"/>
      <c r="AG536" s="264"/>
      <c r="AH536" s="264"/>
      <c r="AI536" s="264"/>
      <c r="AJ536" s="264"/>
      <c r="AK536" s="264"/>
      <c r="AL536" s="264"/>
      <c r="AM536" s="264"/>
      <c r="AN536" s="264"/>
      <c r="AO536" s="264"/>
      <c r="AP536" s="264"/>
      <c r="AQ536" s="264"/>
      <c r="AR536" s="264"/>
      <c r="AS536" s="264"/>
      <c r="AT536" s="264"/>
      <c r="AU536" s="264"/>
      <c r="AV536" s="264"/>
      <c r="AW536" s="264"/>
      <c r="AX536" s="264"/>
      <c r="AY536" s="264"/>
      <c r="AZ536" s="264"/>
      <c r="BA536" s="264"/>
      <c r="BB536" s="264"/>
      <c r="BC536" s="264"/>
      <c r="BD536" s="264"/>
      <c r="BE536" s="264"/>
      <c r="BF536" s="264"/>
      <c r="BG536" s="264"/>
      <c r="BH536" s="264"/>
      <c r="BI536" s="264"/>
      <c r="BJ536" s="264"/>
      <c r="BK536" s="264"/>
      <c r="BL536" s="264"/>
      <c r="BM536" s="264"/>
      <c r="BN536" s="264"/>
      <c r="BO536" s="264"/>
      <c r="BP536" s="264"/>
      <c r="BQ536" s="264"/>
      <c r="BR536" s="264"/>
      <c r="BS536" s="264"/>
      <c r="BT536" s="264"/>
      <c r="BU536" s="264"/>
      <c r="BV536" s="485"/>
    </row>
    <row r="537" spans="1:74" s="425" customFormat="1" x14ac:dyDescent="0.25">
      <c r="B537" s="426"/>
      <c r="C537" s="432"/>
      <c r="D537" s="426"/>
      <c r="E537" s="626" t="s">
        <v>21</v>
      </c>
      <c r="F537" s="1047"/>
      <c r="G537" s="980"/>
      <c r="H537" s="471">
        <f t="shared" ref="H537:K537" si="218">SUM(H534:H536)</f>
        <v>2.6349999999999998</v>
      </c>
      <c r="I537" s="433">
        <f t="shared" si="218"/>
        <v>5.4450000000000003</v>
      </c>
      <c r="J537" s="433">
        <f t="shared" si="218"/>
        <v>16.05</v>
      </c>
      <c r="K537" s="433">
        <f t="shared" si="218"/>
        <v>121</v>
      </c>
      <c r="L537" s="411"/>
      <c r="O537" s="464"/>
      <c r="P537" s="18"/>
      <c r="Q537" s="264"/>
      <c r="R537" s="264"/>
      <c r="S537" s="264"/>
      <c r="T537" s="264"/>
      <c r="U537" s="264"/>
      <c r="V537" s="264"/>
      <c r="W537" s="264"/>
      <c r="X537" s="264"/>
      <c r="Y537" s="264"/>
      <c r="Z537" s="264"/>
      <c r="AA537" s="264"/>
      <c r="AB537" s="264"/>
      <c r="AC537" s="264"/>
      <c r="AD537" s="264"/>
      <c r="AE537" s="264"/>
      <c r="AF537" s="264"/>
      <c r="AG537" s="264"/>
      <c r="AH537" s="264"/>
      <c r="AI537" s="264"/>
      <c r="AJ537" s="264"/>
      <c r="AK537" s="264"/>
      <c r="AL537" s="264"/>
      <c r="AM537" s="264"/>
      <c r="AN537" s="264"/>
      <c r="AO537" s="264"/>
      <c r="AP537" s="264"/>
      <c r="AQ537" s="264"/>
      <c r="AR537" s="264"/>
      <c r="AS537" s="264"/>
      <c r="AT537" s="264"/>
      <c r="AU537" s="264"/>
      <c r="AV537" s="264"/>
      <c r="AW537" s="264"/>
      <c r="AX537" s="264"/>
      <c r="AY537" s="264"/>
      <c r="AZ537" s="264"/>
      <c r="BA537" s="264"/>
      <c r="BB537" s="264"/>
      <c r="BC537" s="264"/>
      <c r="BD537" s="264"/>
      <c r="BE537" s="264"/>
      <c r="BF537" s="264"/>
      <c r="BG537" s="264"/>
      <c r="BH537" s="264"/>
      <c r="BI537" s="264"/>
      <c r="BJ537" s="264"/>
      <c r="BK537" s="264"/>
      <c r="BL537" s="264"/>
      <c r="BM537" s="264"/>
      <c r="BN537" s="264"/>
      <c r="BO537" s="264"/>
      <c r="BP537" s="264"/>
      <c r="BQ537" s="264"/>
      <c r="BR537" s="264"/>
      <c r="BS537" s="264"/>
      <c r="BT537" s="264"/>
      <c r="BU537" s="264"/>
      <c r="BV537" s="485"/>
    </row>
    <row r="538" spans="1:74" s="532" customFormat="1" ht="28.5" x14ac:dyDescent="0.25">
      <c r="A538" s="432"/>
      <c r="B538" s="439" t="s">
        <v>380</v>
      </c>
      <c r="C538" s="440" t="s">
        <v>371</v>
      </c>
      <c r="D538" s="467">
        <v>150</v>
      </c>
      <c r="E538" s="634" t="s">
        <v>16</v>
      </c>
      <c r="F538" s="733">
        <v>105</v>
      </c>
      <c r="G538" s="756">
        <v>84</v>
      </c>
      <c r="H538" s="459">
        <f t="shared" ref="H538:H543" si="219">G538*M538/100</f>
        <v>0.67200000000000004</v>
      </c>
      <c r="I538" s="428">
        <f t="shared" ref="I538:I543" si="220">G538*N538/100</f>
        <v>0.33600000000000002</v>
      </c>
      <c r="J538" s="428">
        <f t="shared" ref="J538:J543" si="221">G538*O538/100</f>
        <v>7.8120000000000003</v>
      </c>
      <c r="K538" s="429">
        <f t="shared" ref="K538:K543" si="222">G538*P538/100</f>
        <v>32.76</v>
      </c>
      <c r="L538" s="411"/>
      <c r="M538" s="430">
        <v>0.8</v>
      </c>
      <c r="N538" s="430">
        <v>0.4</v>
      </c>
      <c r="O538" s="686">
        <v>9.3000000000000007</v>
      </c>
      <c r="P538" s="15">
        <v>39</v>
      </c>
      <c r="Q538" s="385"/>
      <c r="R538" s="385"/>
      <c r="S538" s="385"/>
      <c r="T538" s="385"/>
      <c r="U538" s="385"/>
      <c r="V538" s="385"/>
      <c r="W538" s="385"/>
      <c r="X538" s="385"/>
      <c r="Y538" s="385"/>
      <c r="Z538" s="385"/>
      <c r="AA538" s="385"/>
      <c r="AB538" s="385"/>
      <c r="AC538" s="385"/>
      <c r="AD538" s="385"/>
      <c r="AE538" s="385"/>
      <c r="AF538" s="385"/>
      <c r="AG538" s="385"/>
      <c r="AH538" s="385"/>
      <c r="AI538" s="385"/>
      <c r="AJ538" s="385"/>
      <c r="AK538" s="385"/>
      <c r="AL538" s="385"/>
      <c r="AM538" s="385"/>
      <c r="AN538" s="385"/>
      <c r="AO538" s="385"/>
      <c r="AP538" s="385"/>
      <c r="AQ538" s="385"/>
      <c r="AR538" s="385"/>
      <c r="AS538" s="385"/>
      <c r="AT538" s="385"/>
      <c r="AU538" s="385"/>
      <c r="AV538" s="385"/>
      <c r="AW538" s="385"/>
      <c r="AX538" s="385"/>
      <c r="AY538" s="385"/>
      <c r="AZ538" s="385"/>
      <c r="BA538" s="385"/>
      <c r="BB538" s="385"/>
      <c r="BC538" s="385"/>
      <c r="BD538" s="385"/>
      <c r="BE538" s="385"/>
      <c r="BF538" s="385"/>
      <c r="BG538" s="385"/>
      <c r="BH538" s="385"/>
      <c r="BI538" s="385"/>
      <c r="BJ538" s="385"/>
      <c r="BK538" s="385"/>
      <c r="BL538" s="385"/>
      <c r="BM538" s="385"/>
      <c r="BN538" s="385"/>
      <c r="BO538" s="385"/>
      <c r="BP538" s="385"/>
      <c r="BQ538" s="385"/>
      <c r="BR538" s="385"/>
      <c r="BS538" s="385"/>
      <c r="BT538" s="385"/>
      <c r="BU538" s="385"/>
      <c r="BV538" s="953"/>
    </row>
    <row r="539" spans="1:74" s="532" customFormat="1" x14ac:dyDescent="0.25">
      <c r="A539" s="432"/>
      <c r="B539" s="426"/>
      <c r="C539" s="432"/>
      <c r="D539" s="499"/>
      <c r="E539" s="634" t="s">
        <v>25</v>
      </c>
      <c r="F539" s="730">
        <v>65.900000000000006</v>
      </c>
      <c r="G539" s="756">
        <v>58</v>
      </c>
      <c r="H539" s="459">
        <f t="shared" si="219"/>
        <v>0.17399999999999999</v>
      </c>
      <c r="I539" s="428">
        <f t="shared" si="220"/>
        <v>0.17399999999999999</v>
      </c>
      <c r="J539" s="428">
        <f t="shared" si="221"/>
        <v>7.4820000000000002</v>
      </c>
      <c r="K539" s="429">
        <f t="shared" si="222"/>
        <v>30.16</v>
      </c>
      <c r="L539" s="411"/>
      <c r="M539" s="430">
        <v>0.3</v>
      </c>
      <c r="N539" s="430">
        <v>0.3</v>
      </c>
      <c r="O539" s="686">
        <v>12.9</v>
      </c>
      <c r="P539" s="20">
        <v>52</v>
      </c>
      <c r="Q539" s="385"/>
      <c r="R539" s="385"/>
      <c r="S539" s="385"/>
      <c r="T539" s="385"/>
      <c r="U539" s="385"/>
      <c r="V539" s="385"/>
      <c r="W539" s="385"/>
      <c r="X539" s="385"/>
      <c r="Y539" s="385"/>
      <c r="Z539" s="385"/>
      <c r="AA539" s="385"/>
      <c r="AB539" s="385"/>
      <c r="AC539" s="385"/>
      <c r="AD539" s="385"/>
      <c r="AE539" s="385"/>
      <c r="AF539" s="385"/>
      <c r="AG539" s="385"/>
      <c r="AH539" s="385"/>
      <c r="AI539" s="385"/>
      <c r="AJ539" s="385"/>
      <c r="AK539" s="385"/>
      <c r="AL539" s="385"/>
      <c r="AM539" s="385"/>
      <c r="AN539" s="385"/>
      <c r="AO539" s="385"/>
      <c r="AP539" s="385"/>
      <c r="AQ539" s="385"/>
      <c r="AR539" s="385"/>
      <c r="AS539" s="385"/>
      <c r="AT539" s="385"/>
      <c r="AU539" s="385"/>
      <c r="AV539" s="385"/>
      <c r="AW539" s="385"/>
      <c r="AX539" s="385"/>
      <c r="AY539" s="385"/>
      <c r="AZ539" s="385"/>
      <c r="BA539" s="385"/>
      <c r="BB539" s="385"/>
      <c r="BC539" s="385"/>
      <c r="BD539" s="385"/>
      <c r="BE539" s="385"/>
      <c r="BF539" s="385"/>
      <c r="BG539" s="385"/>
      <c r="BH539" s="385"/>
      <c r="BI539" s="385"/>
      <c r="BJ539" s="385"/>
      <c r="BK539" s="385"/>
      <c r="BL539" s="385"/>
      <c r="BM539" s="385"/>
      <c r="BN539" s="385"/>
      <c r="BO539" s="385"/>
      <c r="BP539" s="385"/>
      <c r="BQ539" s="385"/>
      <c r="BR539" s="385"/>
      <c r="BS539" s="385"/>
      <c r="BT539" s="385"/>
      <c r="BU539" s="385"/>
      <c r="BV539" s="953"/>
    </row>
    <row r="540" spans="1:74" s="532" customFormat="1" x14ac:dyDescent="0.25">
      <c r="A540" s="432"/>
      <c r="B540" s="426"/>
      <c r="C540" s="432"/>
      <c r="D540" s="499"/>
      <c r="E540" s="634" t="s">
        <v>73</v>
      </c>
      <c r="F540" s="730"/>
      <c r="G540" s="756">
        <v>7.6</v>
      </c>
      <c r="H540" s="459">
        <f t="shared" si="219"/>
        <v>0</v>
      </c>
      <c r="I540" s="428">
        <f t="shared" si="220"/>
        <v>7.6</v>
      </c>
      <c r="J540" s="428">
        <f t="shared" si="221"/>
        <v>0</v>
      </c>
      <c r="K540" s="429">
        <f t="shared" si="222"/>
        <v>67.183999999999997</v>
      </c>
      <c r="L540" s="411"/>
      <c r="M540" s="430">
        <v>0</v>
      </c>
      <c r="N540" s="430">
        <v>100</v>
      </c>
      <c r="O540" s="686">
        <v>0</v>
      </c>
      <c r="P540" s="15">
        <v>884</v>
      </c>
      <c r="Q540" s="385"/>
      <c r="R540" s="385"/>
      <c r="S540" s="385"/>
      <c r="T540" s="385"/>
      <c r="U540" s="385"/>
      <c r="V540" s="385"/>
      <c r="W540" s="385"/>
      <c r="X540" s="385"/>
      <c r="Y540" s="385"/>
      <c r="Z540" s="385"/>
      <c r="AA540" s="385"/>
      <c r="AB540" s="385"/>
      <c r="AC540" s="385"/>
      <c r="AD540" s="385"/>
      <c r="AE540" s="385"/>
      <c r="AF540" s="385"/>
      <c r="AG540" s="385"/>
      <c r="AH540" s="385"/>
      <c r="AI540" s="385"/>
      <c r="AJ540" s="385"/>
      <c r="AK540" s="385"/>
      <c r="AL540" s="385"/>
      <c r="AM540" s="385"/>
      <c r="AN540" s="385"/>
      <c r="AO540" s="385"/>
      <c r="AP540" s="385"/>
      <c r="AQ540" s="385"/>
      <c r="AR540" s="385"/>
      <c r="AS540" s="385"/>
      <c r="AT540" s="385"/>
      <c r="AU540" s="385"/>
      <c r="AV540" s="385"/>
      <c r="AW540" s="385"/>
      <c r="AX540" s="385"/>
      <c r="AY540" s="385"/>
      <c r="AZ540" s="385"/>
      <c r="BA540" s="385"/>
      <c r="BB540" s="385"/>
      <c r="BC540" s="385"/>
      <c r="BD540" s="385"/>
      <c r="BE540" s="385"/>
      <c r="BF540" s="385"/>
      <c r="BG540" s="385"/>
      <c r="BH540" s="385"/>
      <c r="BI540" s="385"/>
      <c r="BJ540" s="385"/>
      <c r="BK540" s="385"/>
      <c r="BL540" s="385"/>
      <c r="BM540" s="385"/>
      <c r="BN540" s="385"/>
      <c r="BO540" s="385"/>
      <c r="BP540" s="385"/>
      <c r="BQ540" s="385"/>
      <c r="BR540" s="385"/>
      <c r="BS540" s="385"/>
      <c r="BT540" s="385"/>
      <c r="BU540" s="385"/>
      <c r="BV540" s="953"/>
    </row>
    <row r="541" spans="1:74" s="532" customFormat="1" x14ac:dyDescent="0.25">
      <c r="A541" s="432"/>
      <c r="B541" s="426"/>
      <c r="C541" s="432"/>
      <c r="D541" s="499"/>
      <c r="E541" s="634" t="s">
        <v>163</v>
      </c>
      <c r="F541" s="730"/>
      <c r="G541" s="756">
        <v>0.16</v>
      </c>
      <c r="H541" s="459">
        <f t="shared" si="219"/>
        <v>0</v>
      </c>
      <c r="I541" s="428">
        <f t="shared" si="220"/>
        <v>0</v>
      </c>
      <c r="J541" s="428">
        <f t="shared" si="221"/>
        <v>0.15920000000000001</v>
      </c>
      <c r="K541" s="429">
        <f t="shared" si="222"/>
        <v>0.39520000000000005</v>
      </c>
      <c r="L541" s="411"/>
      <c r="M541" s="430">
        <v>0</v>
      </c>
      <c r="N541" s="430">
        <v>0</v>
      </c>
      <c r="O541" s="686">
        <v>99.5</v>
      </c>
      <c r="P541" s="15">
        <v>247</v>
      </c>
      <c r="Q541" s="385"/>
      <c r="R541" s="385"/>
      <c r="S541" s="385"/>
      <c r="T541" s="385"/>
      <c r="U541" s="385"/>
      <c r="V541" s="385"/>
      <c r="W541" s="385"/>
      <c r="X541" s="385"/>
      <c r="Y541" s="385"/>
      <c r="Z541" s="385"/>
      <c r="AA541" s="385"/>
      <c r="AB541" s="385"/>
      <c r="AC541" s="385"/>
      <c r="AD541" s="385"/>
      <c r="AE541" s="385"/>
      <c r="AF541" s="385"/>
      <c r="AG541" s="385"/>
      <c r="AH541" s="385"/>
      <c r="AI541" s="385"/>
      <c r="AJ541" s="385"/>
      <c r="AK541" s="385"/>
      <c r="AL541" s="385"/>
      <c r="AM541" s="385"/>
      <c r="AN541" s="385"/>
      <c r="AO541" s="385"/>
      <c r="AP541" s="385"/>
      <c r="AQ541" s="385"/>
      <c r="AR541" s="385"/>
      <c r="AS541" s="385"/>
      <c r="AT541" s="385"/>
      <c r="AU541" s="385"/>
      <c r="AV541" s="385"/>
      <c r="AW541" s="385"/>
      <c r="AX541" s="385"/>
      <c r="AY541" s="385"/>
      <c r="AZ541" s="385"/>
      <c r="BA541" s="385"/>
      <c r="BB541" s="385"/>
      <c r="BC541" s="385"/>
      <c r="BD541" s="385"/>
      <c r="BE541" s="385"/>
      <c r="BF541" s="385"/>
      <c r="BG541" s="385"/>
      <c r="BH541" s="385"/>
      <c r="BI541" s="385"/>
      <c r="BJ541" s="385"/>
      <c r="BK541" s="385"/>
      <c r="BL541" s="385"/>
      <c r="BM541" s="385"/>
      <c r="BN541" s="385"/>
      <c r="BO541" s="385"/>
      <c r="BP541" s="385"/>
      <c r="BQ541" s="385"/>
      <c r="BR541" s="385"/>
      <c r="BS541" s="385"/>
      <c r="BT541" s="385"/>
      <c r="BU541" s="385"/>
      <c r="BV541" s="953"/>
    </row>
    <row r="542" spans="1:74" s="532" customFormat="1" x14ac:dyDescent="0.25">
      <c r="A542" s="432"/>
      <c r="B542" s="426"/>
      <c r="C542" s="432"/>
      <c r="D542" s="499"/>
      <c r="E542" s="637" t="s">
        <v>18</v>
      </c>
      <c r="F542" s="733"/>
      <c r="G542" s="738">
        <v>3</v>
      </c>
      <c r="H542" s="459">
        <f t="shared" si="219"/>
        <v>0</v>
      </c>
      <c r="I542" s="428">
        <f t="shared" si="220"/>
        <v>0</v>
      </c>
      <c r="J542" s="428">
        <f t="shared" si="221"/>
        <v>0</v>
      </c>
      <c r="K542" s="429">
        <f t="shared" si="222"/>
        <v>0</v>
      </c>
      <c r="L542" s="411"/>
      <c r="M542" s="430"/>
      <c r="N542" s="430"/>
      <c r="O542" s="686"/>
      <c r="P542" s="15"/>
      <c r="Q542" s="385"/>
      <c r="R542" s="385"/>
      <c r="S542" s="385"/>
      <c r="T542" s="385"/>
      <c r="U542" s="385"/>
      <c r="V542" s="385"/>
      <c r="W542" s="385"/>
      <c r="X542" s="385"/>
      <c r="Y542" s="385"/>
      <c r="Z542" s="385"/>
      <c r="AA542" s="385"/>
      <c r="AB542" s="385"/>
      <c r="AC542" s="385"/>
      <c r="AD542" s="385"/>
      <c r="AE542" s="385"/>
      <c r="AF542" s="385"/>
      <c r="AG542" s="385"/>
      <c r="AH542" s="385"/>
      <c r="AI542" s="385"/>
      <c r="AJ542" s="385"/>
      <c r="AK542" s="385"/>
      <c r="AL542" s="385"/>
      <c r="AM542" s="385"/>
      <c r="AN542" s="385"/>
      <c r="AO542" s="385"/>
      <c r="AP542" s="385"/>
      <c r="AQ542" s="385"/>
      <c r="AR542" s="385"/>
      <c r="AS542" s="385"/>
      <c r="AT542" s="385"/>
      <c r="AU542" s="385"/>
      <c r="AV542" s="385"/>
      <c r="AW542" s="385"/>
      <c r="AX542" s="385"/>
      <c r="AY542" s="385"/>
      <c r="AZ542" s="385"/>
      <c r="BA542" s="385"/>
      <c r="BB542" s="385"/>
      <c r="BC542" s="385"/>
      <c r="BD542" s="385"/>
      <c r="BE542" s="385"/>
      <c r="BF542" s="385"/>
      <c r="BG542" s="385"/>
      <c r="BH542" s="385"/>
      <c r="BI542" s="385"/>
      <c r="BJ542" s="385"/>
      <c r="BK542" s="385"/>
      <c r="BL542" s="385"/>
      <c r="BM542" s="385"/>
      <c r="BN542" s="385"/>
      <c r="BO542" s="385"/>
      <c r="BP542" s="385"/>
      <c r="BQ542" s="385"/>
      <c r="BR542" s="385"/>
      <c r="BS542" s="385"/>
      <c r="BT542" s="385"/>
      <c r="BU542" s="385"/>
      <c r="BV542" s="953"/>
    </row>
    <row r="543" spans="1:74" s="425" customFormat="1" x14ac:dyDescent="0.25">
      <c r="A543" s="432"/>
      <c r="B543" s="426"/>
      <c r="C543" s="432"/>
      <c r="D543" s="544"/>
      <c r="E543" s="634" t="s">
        <v>36</v>
      </c>
      <c r="F543" s="730"/>
      <c r="G543" s="756">
        <v>1.6</v>
      </c>
      <c r="H543" s="459">
        <f t="shared" si="219"/>
        <v>0</v>
      </c>
      <c r="I543" s="428">
        <f t="shared" si="220"/>
        <v>0</v>
      </c>
      <c r="J543" s="428">
        <f t="shared" si="221"/>
        <v>1.5984000000000003</v>
      </c>
      <c r="K543" s="429">
        <f t="shared" si="222"/>
        <v>6.4960000000000004</v>
      </c>
      <c r="L543" s="411"/>
      <c r="M543" s="430">
        <v>0</v>
      </c>
      <c r="N543" s="430">
        <v>0</v>
      </c>
      <c r="O543" s="686">
        <v>99.9</v>
      </c>
      <c r="P543" s="15">
        <v>406</v>
      </c>
      <c r="Q543" s="264"/>
      <c r="R543" s="264"/>
      <c r="S543" s="264"/>
      <c r="T543" s="264"/>
      <c r="U543" s="264"/>
      <c r="V543" s="264"/>
      <c r="W543" s="264"/>
      <c r="X543" s="264"/>
      <c r="Y543" s="264"/>
      <c r="Z543" s="264"/>
      <c r="AA543" s="264"/>
      <c r="AB543" s="264"/>
      <c r="AC543" s="264"/>
      <c r="AD543" s="264"/>
      <c r="AE543" s="264"/>
      <c r="AF543" s="264"/>
      <c r="AG543" s="264"/>
      <c r="AH543" s="264"/>
      <c r="AI543" s="264"/>
      <c r="AJ543" s="264"/>
      <c r="AK543" s="264"/>
      <c r="AL543" s="264"/>
      <c r="AM543" s="264"/>
      <c r="AN543" s="264"/>
      <c r="AO543" s="264"/>
      <c r="AP543" s="264"/>
      <c r="AQ543" s="264"/>
      <c r="AR543" s="264"/>
      <c r="AS543" s="264"/>
      <c r="AT543" s="264"/>
      <c r="AU543" s="264"/>
      <c r="AV543" s="264"/>
      <c r="AW543" s="264"/>
      <c r="AX543" s="264"/>
      <c r="AY543" s="264"/>
      <c r="AZ543" s="264"/>
      <c r="BA543" s="264"/>
      <c r="BB543" s="264"/>
      <c r="BC543" s="264"/>
      <c r="BD543" s="264"/>
      <c r="BE543" s="264"/>
      <c r="BF543" s="264"/>
      <c r="BG543" s="264"/>
      <c r="BH543" s="264"/>
      <c r="BI543" s="264"/>
      <c r="BJ543" s="264"/>
      <c r="BK543" s="264"/>
      <c r="BL543" s="264"/>
      <c r="BM543" s="264"/>
      <c r="BN543" s="264"/>
      <c r="BO543" s="264"/>
      <c r="BP543" s="264"/>
      <c r="BQ543" s="264"/>
      <c r="BR543" s="264"/>
      <c r="BS543" s="264"/>
      <c r="BT543" s="264"/>
      <c r="BU543" s="264"/>
      <c r="BV543" s="485"/>
    </row>
    <row r="544" spans="1:74" s="532" customFormat="1" x14ac:dyDescent="0.25">
      <c r="A544" s="432"/>
      <c r="B544" s="426"/>
      <c r="C544" s="432"/>
      <c r="D544" s="499"/>
      <c r="E544" s="626" t="s">
        <v>21</v>
      </c>
      <c r="F544" s="1047"/>
      <c r="G544" s="980"/>
      <c r="H544" s="598">
        <f>SUM(H538:H543)</f>
        <v>0.84600000000000009</v>
      </c>
      <c r="I544" s="448">
        <f t="shared" ref="I544:K544" si="223">SUM(I538:I543)</f>
        <v>8.11</v>
      </c>
      <c r="J544" s="448">
        <f t="shared" si="223"/>
        <v>17.051600000000001</v>
      </c>
      <c r="K544" s="448">
        <f t="shared" si="223"/>
        <v>136.99519999999998</v>
      </c>
      <c r="L544" s="411"/>
      <c r="M544" s="430"/>
      <c r="N544" s="430"/>
      <c r="O544" s="686"/>
      <c r="P544" s="15"/>
      <c r="Q544" s="385"/>
      <c r="R544" s="385"/>
      <c r="S544" s="385"/>
      <c r="T544" s="385"/>
      <c r="U544" s="385"/>
      <c r="V544" s="385"/>
      <c r="W544" s="385"/>
      <c r="X544" s="385"/>
      <c r="Y544" s="385"/>
      <c r="Z544" s="385"/>
      <c r="AA544" s="385"/>
      <c r="AB544" s="385"/>
      <c r="AC544" s="385"/>
      <c r="AD544" s="385"/>
      <c r="AE544" s="385"/>
      <c r="AF544" s="385"/>
      <c r="AG544" s="385"/>
      <c r="AH544" s="385"/>
      <c r="AI544" s="385"/>
      <c r="AJ544" s="385"/>
      <c r="AK544" s="385"/>
      <c r="AL544" s="385"/>
      <c r="AM544" s="385"/>
      <c r="AN544" s="385"/>
      <c r="AO544" s="385"/>
      <c r="AP544" s="385"/>
      <c r="AQ544" s="385"/>
      <c r="AR544" s="385"/>
      <c r="AS544" s="385"/>
      <c r="AT544" s="385"/>
      <c r="AU544" s="385"/>
      <c r="AV544" s="385"/>
      <c r="AW544" s="385"/>
      <c r="AX544" s="385"/>
      <c r="AY544" s="385"/>
      <c r="AZ544" s="385"/>
      <c r="BA544" s="385"/>
      <c r="BB544" s="385"/>
      <c r="BC544" s="385"/>
      <c r="BD544" s="385"/>
      <c r="BE544" s="385"/>
      <c r="BF544" s="385"/>
      <c r="BG544" s="385"/>
      <c r="BH544" s="385"/>
      <c r="BI544" s="385"/>
      <c r="BJ544" s="385"/>
      <c r="BK544" s="385"/>
      <c r="BL544" s="385"/>
      <c r="BM544" s="385"/>
      <c r="BN544" s="385"/>
      <c r="BO544" s="385"/>
      <c r="BP544" s="385"/>
      <c r="BQ544" s="385"/>
      <c r="BR544" s="385"/>
      <c r="BS544" s="385"/>
      <c r="BT544" s="385"/>
      <c r="BU544" s="385"/>
      <c r="BV544" s="953"/>
    </row>
    <row r="545" spans="1:74" ht="29.25" x14ac:dyDescent="0.25">
      <c r="A545" s="515"/>
      <c r="B545" s="439" t="s">
        <v>383</v>
      </c>
      <c r="C545" s="662" t="s">
        <v>26</v>
      </c>
      <c r="D545" s="663">
        <v>250</v>
      </c>
      <c r="E545" s="560" t="s">
        <v>27</v>
      </c>
      <c r="F545" s="1034"/>
      <c r="G545" s="980">
        <v>25</v>
      </c>
      <c r="H545" s="459">
        <f>G545*M545/100</f>
        <v>0.15</v>
      </c>
      <c r="I545" s="428">
        <f>G545*N545/100</f>
        <v>0.1</v>
      </c>
      <c r="J545" s="428">
        <f>G545*O545/100</f>
        <v>12.25</v>
      </c>
      <c r="K545" s="428">
        <f>G545*P545/100</f>
        <v>50.75</v>
      </c>
      <c r="L545" s="411"/>
      <c r="M545" s="430">
        <v>0.6</v>
      </c>
      <c r="N545" s="430">
        <v>0.4</v>
      </c>
      <c r="O545" s="686">
        <v>49</v>
      </c>
      <c r="P545" s="32">
        <v>203</v>
      </c>
    </row>
    <row r="546" spans="1:74" x14ac:dyDescent="0.25">
      <c r="A546" s="515"/>
      <c r="B546" s="439"/>
      <c r="C546" s="557"/>
      <c r="D546" s="664"/>
      <c r="E546" s="474" t="s">
        <v>18</v>
      </c>
      <c r="F546" s="1034"/>
      <c r="G546" s="738">
        <v>225</v>
      </c>
      <c r="H546" s="459">
        <f>G546*M546/100</f>
        <v>0</v>
      </c>
      <c r="I546" s="428">
        <f>G546*N546/100</f>
        <v>0</v>
      </c>
      <c r="J546" s="428">
        <f>G546*O546/100</f>
        <v>0</v>
      </c>
      <c r="K546" s="428">
        <f>G546*P546/100</f>
        <v>0</v>
      </c>
      <c r="L546" s="411"/>
      <c r="M546" s="430"/>
      <c r="N546" s="430"/>
      <c r="O546" s="686"/>
      <c r="P546" s="15"/>
    </row>
    <row r="547" spans="1:74" x14ac:dyDescent="0.25">
      <c r="A547" s="426"/>
      <c r="B547" s="439"/>
      <c r="C547" s="426"/>
      <c r="D547" s="665"/>
      <c r="E547" s="624" t="s">
        <v>21</v>
      </c>
      <c r="F547" s="986"/>
      <c r="G547" s="738"/>
      <c r="H547" s="471">
        <f>SUM(H545:H546)</f>
        <v>0.15</v>
      </c>
      <c r="I547" s="433">
        <f t="shared" ref="I547:K547" si="224">SUM(I545:I546)</f>
        <v>0.1</v>
      </c>
      <c r="J547" s="433">
        <f t="shared" si="224"/>
        <v>12.25</v>
      </c>
      <c r="K547" s="433">
        <f t="shared" si="224"/>
        <v>50.75</v>
      </c>
      <c r="L547" s="411"/>
      <c r="M547" s="430"/>
      <c r="N547" s="430"/>
      <c r="O547" s="686"/>
      <c r="P547" s="15"/>
    </row>
    <row r="548" spans="1:74" s="424" customFormat="1" x14ac:dyDescent="0.25">
      <c r="B548" s="455"/>
      <c r="C548" s="454"/>
      <c r="D548" s="455"/>
      <c r="E548" s="622" t="s">
        <v>44</v>
      </c>
      <c r="F548" s="1083"/>
      <c r="G548" s="334"/>
      <c r="H548" s="632">
        <f t="shared" ref="H548:K548" si="225">H532+H533+H537+H544+H547</f>
        <v>16.776409999999998</v>
      </c>
      <c r="I548" s="457">
        <f t="shared" si="225"/>
        <v>25.642290000000003</v>
      </c>
      <c r="J548" s="457">
        <f t="shared" si="225"/>
        <v>68.742989999999992</v>
      </c>
      <c r="K548" s="457">
        <f t="shared" si="225"/>
        <v>553.7047</v>
      </c>
      <c r="O548" s="684"/>
      <c r="P548" s="27"/>
      <c r="Q548" s="264"/>
      <c r="R548" s="264"/>
      <c r="S548" s="264"/>
      <c r="T548" s="264"/>
      <c r="U548" s="264"/>
      <c r="V548" s="264"/>
      <c r="W548" s="264"/>
      <c r="X548" s="264"/>
      <c r="Y548" s="264"/>
      <c r="Z548" s="264"/>
      <c r="AA548" s="264"/>
      <c r="AB548" s="264"/>
      <c r="AC548" s="264"/>
      <c r="AD548" s="264"/>
      <c r="AE548" s="264"/>
      <c r="AF548" s="264"/>
      <c r="AG548" s="264"/>
      <c r="AH548" s="264"/>
      <c r="AI548" s="264"/>
      <c r="AJ548" s="264"/>
      <c r="AK548" s="264"/>
      <c r="AL548" s="264"/>
      <c r="AM548" s="264"/>
      <c r="AN548" s="264"/>
      <c r="AO548" s="264"/>
      <c r="AP548" s="264"/>
      <c r="AQ548" s="264"/>
      <c r="AR548" s="264"/>
      <c r="AS548" s="264"/>
      <c r="AT548" s="264"/>
      <c r="AU548" s="264"/>
      <c r="AV548" s="264"/>
      <c r="AW548" s="264"/>
      <c r="AX548" s="264"/>
      <c r="AY548" s="264"/>
      <c r="AZ548" s="264"/>
      <c r="BA548" s="264"/>
      <c r="BB548" s="264"/>
      <c r="BC548" s="264"/>
      <c r="BD548" s="264"/>
      <c r="BE548" s="264"/>
      <c r="BF548" s="264"/>
      <c r="BG548" s="264"/>
      <c r="BH548" s="264"/>
      <c r="BI548" s="264"/>
      <c r="BJ548" s="264"/>
      <c r="BK548" s="264"/>
      <c r="BL548" s="264"/>
      <c r="BM548" s="264"/>
      <c r="BN548" s="264"/>
      <c r="BO548" s="264"/>
      <c r="BP548" s="264"/>
      <c r="BQ548" s="264"/>
      <c r="BR548" s="264"/>
      <c r="BS548" s="264"/>
      <c r="BT548" s="264"/>
      <c r="BU548" s="264"/>
      <c r="BV548" s="950"/>
    </row>
    <row r="549" spans="1:74" s="424" customFormat="1" x14ac:dyDescent="0.25">
      <c r="A549" s="1302" t="s">
        <v>101</v>
      </c>
      <c r="B549" s="1303"/>
      <c r="C549" s="454"/>
      <c r="D549" s="455"/>
      <c r="E549" s="626"/>
      <c r="F549" s="986"/>
      <c r="G549" s="980"/>
      <c r="H549" s="632"/>
      <c r="I549" s="457"/>
      <c r="J549" s="457"/>
      <c r="K549" s="457"/>
      <c r="L549" s="411"/>
      <c r="O549" s="684"/>
      <c r="P549" s="27"/>
      <c r="Q549" s="264"/>
      <c r="R549" s="264"/>
      <c r="S549" s="264"/>
      <c r="T549" s="264"/>
      <c r="U549" s="264"/>
      <c r="V549" s="264"/>
      <c r="W549" s="264"/>
      <c r="X549" s="264"/>
      <c r="Y549" s="264"/>
      <c r="Z549" s="264"/>
      <c r="AA549" s="264"/>
      <c r="AB549" s="264"/>
      <c r="AC549" s="264"/>
      <c r="AD549" s="264"/>
      <c r="AE549" s="264"/>
      <c r="AF549" s="264"/>
      <c r="AG549" s="264"/>
      <c r="AH549" s="264"/>
      <c r="AI549" s="264"/>
      <c r="AJ549" s="264"/>
      <c r="AK549" s="264"/>
      <c r="AL549" s="264"/>
      <c r="AM549" s="264"/>
      <c r="AN549" s="264"/>
      <c r="AO549" s="264"/>
      <c r="AP549" s="264"/>
      <c r="AQ549" s="264"/>
      <c r="AR549" s="264"/>
      <c r="AS549" s="264"/>
      <c r="AT549" s="264"/>
      <c r="AU549" s="264"/>
      <c r="AV549" s="264"/>
      <c r="AW549" s="264"/>
      <c r="AX549" s="264"/>
      <c r="AY549" s="264"/>
      <c r="AZ549" s="264"/>
      <c r="BA549" s="264"/>
      <c r="BB549" s="264"/>
      <c r="BC549" s="264"/>
      <c r="BD549" s="264"/>
      <c r="BE549" s="264"/>
      <c r="BF549" s="264"/>
      <c r="BG549" s="264"/>
      <c r="BH549" s="264"/>
      <c r="BI549" s="264"/>
      <c r="BJ549" s="264"/>
      <c r="BK549" s="264"/>
      <c r="BL549" s="264"/>
      <c r="BM549" s="264"/>
      <c r="BN549" s="264"/>
      <c r="BO549" s="264"/>
      <c r="BP549" s="264"/>
      <c r="BQ549" s="264"/>
      <c r="BR549" s="264"/>
      <c r="BS549" s="264"/>
      <c r="BT549" s="264"/>
      <c r="BU549" s="264"/>
      <c r="BV549" s="950"/>
    </row>
    <row r="550" spans="1:74" s="425" customFormat="1" ht="57" x14ac:dyDescent="0.25">
      <c r="B550" s="439" t="s">
        <v>439</v>
      </c>
      <c r="C550" s="440" t="s">
        <v>436</v>
      </c>
      <c r="D550" s="530" t="s">
        <v>440</v>
      </c>
      <c r="E550" s="623" t="s">
        <v>142</v>
      </c>
      <c r="F550" s="1092">
        <f>G550*100/85</f>
        <v>27.058823529411764</v>
      </c>
      <c r="G550" s="980">
        <v>23</v>
      </c>
      <c r="H550" s="459">
        <f t="shared" ref="H550:H561" si="226">G550*M550/100</f>
        <v>4.577</v>
      </c>
      <c r="I550" s="428">
        <f t="shared" ref="I550:I561" si="227">G550*N550/100</f>
        <v>2.7140000000000004</v>
      </c>
      <c r="J550" s="428">
        <f t="shared" ref="J550:J561" si="228">G550*O550/100</f>
        <v>0</v>
      </c>
      <c r="K550" s="429">
        <f t="shared" ref="K550:K561" si="229">G550*P550/100</f>
        <v>42.55</v>
      </c>
      <c r="L550" s="705"/>
      <c r="M550" s="16">
        <v>19.899999999999999</v>
      </c>
      <c r="N550" s="16">
        <v>11.8</v>
      </c>
      <c r="O550" s="688">
        <v>0</v>
      </c>
      <c r="P550" s="20">
        <v>185</v>
      </c>
      <c r="Q550" s="264"/>
      <c r="R550" s="264"/>
      <c r="S550" s="264"/>
      <c r="T550" s="264"/>
      <c r="U550" s="264"/>
      <c r="V550" s="264"/>
      <c r="W550" s="264"/>
      <c r="X550" s="264"/>
      <c r="Y550" s="264"/>
      <c r="Z550" s="264"/>
      <c r="AA550" s="264"/>
      <c r="AB550" s="264"/>
      <c r="AC550" s="264"/>
      <c r="AD550" s="264"/>
      <c r="AE550" s="264"/>
      <c r="AF550" s="264"/>
      <c r="AG550" s="264"/>
      <c r="AH550" s="264"/>
      <c r="AI550" s="264"/>
      <c r="AJ550" s="264"/>
      <c r="AK550" s="264"/>
      <c r="AL550" s="264"/>
      <c r="AM550" s="264"/>
      <c r="AN550" s="264"/>
      <c r="AO550" s="264"/>
      <c r="AP550" s="264"/>
      <c r="AQ550" s="264"/>
      <c r="AR550" s="264"/>
      <c r="AS550" s="264"/>
      <c r="AT550" s="264"/>
      <c r="AU550" s="264"/>
      <c r="AV550" s="264"/>
      <c r="AW550" s="264"/>
      <c r="AX550" s="264"/>
      <c r="AY550" s="264"/>
      <c r="AZ550" s="264"/>
      <c r="BA550" s="264"/>
      <c r="BB550" s="264"/>
      <c r="BC550" s="264"/>
      <c r="BD550" s="264"/>
      <c r="BE550" s="264"/>
      <c r="BF550" s="264"/>
      <c r="BG550" s="264"/>
      <c r="BH550" s="264"/>
      <c r="BI550" s="264"/>
      <c r="BJ550" s="264"/>
      <c r="BK550" s="264"/>
      <c r="BL550" s="264"/>
      <c r="BM550" s="264"/>
      <c r="BN550" s="264"/>
      <c r="BO550" s="264"/>
      <c r="BP550" s="264"/>
      <c r="BQ550" s="264"/>
      <c r="BR550" s="264"/>
      <c r="BS550" s="264"/>
      <c r="BT550" s="264"/>
      <c r="BU550" s="264"/>
      <c r="BV550" s="485"/>
    </row>
    <row r="551" spans="1:74" s="425" customFormat="1" ht="30" x14ac:dyDescent="0.25">
      <c r="A551" s="486"/>
      <c r="B551" s="487"/>
      <c r="C551" s="437"/>
      <c r="D551" s="519"/>
      <c r="E551" s="623" t="s">
        <v>120</v>
      </c>
      <c r="F551" s="997" t="s">
        <v>437</v>
      </c>
      <c r="G551" s="756">
        <v>2.7</v>
      </c>
      <c r="H551" s="459">
        <f t="shared" si="226"/>
        <v>0.34020000000000006</v>
      </c>
      <c r="I551" s="428">
        <f t="shared" si="227"/>
        <v>0.26730000000000004</v>
      </c>
      <c r="J551" s="428">
        <f t="shared" si="228"/>
        <v>2.1600000000000001E-2</v>
      </c>
      <c r="K551" s="429">
        <f t="shared" si="229"/>
        <v>3.8340000000000005</v>
      </c>
      <c r="L551" s="411"/>
      <c r="M551" s="430">
        <v>12.6</v>
      </c>
      <c r="N551" s="430">
        <v>9.9</v>
      </c>
      <c r="O551" s="686">
        <v>0.8</v>
      </c>
      <c r="P551" s="15">
        <v>142</v>
      </c>
      <c r="Q551" s="264"/>
      <c r="R551" s="264"/>
      <c r="S551" s="264"/>
      <c r="T551" s="264"/>
      <c r="U551" s="264"/>
      <c r="V551" s="264"/>
      <c r="W551" s="264"/>
      <c r="X551" s="264"/>
      <c r="Y551" s="264"/>
      <c r="Z551" s="264"/>
      <c r="AA551" s="264"/>
      <c r="AB551" s="264"/>
      <c r="AC551" s="264"/>
      <c r="AD551" s="264"/>
      <c r="AE551" s="264"/>
      <c r="AF551" s="264"/>
      <c r="AG551" s="264"/>
      <c r="AH551" s="264"/>
      <c r="AI551" s="264"/>
      <c r="AJ551" s="264"/>
      <c r="AK551" s="264"/>
      <c r="AL551" s="264"/>
      <c r="AM551" s="264"/>
      <c r="AN551" s="264"/>
      <c r="AO551" s="264"/>
      <c r="AP551" s="264"/>
      <c r="AQ551" s="264"/>
      <c r="AR551" s="264"/>
      <c r="AS551" s="264"/>
      <c r="AT551" s="264"/>
      <c r="AU551" s="264"/>
      <c r="AV551" s="264"/>
      <c r="AW551" s="264"/>
      <c r="AX551" s="264"/>
      <c r="AY551" s="264"/>
      <c r="AZ551" s="264"/>
      <c r="BA551" s="264"/>
      <c r="BB551" s="264"/>
      <c r="BC551" s="264"/>
      <c r="BD551" s="264"/>
      <c r="BE551" s="264"/>
      <c r="BF551" s="264"/>
      <c r="BG551" s="264"/>
      <c r="BH551" s="264"/>
      <c r="BI551" s="264"/>
      <c r="BJ551" s="264"/>
      <c r="BK551" s="264"/>
      <c r="BL551" s="264"/>
      <c r="BM551" s="264"/>
      <c r="BN551" s="264"/>
      <c r="BO551" s="264"/>
      <c r="BP551" s="264"/>
      <c r="BQ551" s="264"/>
      <c r="BR551" s="264"/>
      <c r="BS551" s="264"/>
      <c r="BT551" s="264"/>
      <c r="BU551" s="264"/>
      <c r="BV551" s="485"/>
    </row>
    <row r="552" spans="1:74" s="425" customFormat="1" x14ac:dyDescent="0.25">
      <c r="A552" s="486"/>
      <c r="B552" s="460"/>
      <c r="D552" s="464"/>
      <c r="E552" s="623" t="s">
        <v>18</v>
      </c>
      <c r="F552" s="1046"/>
      <c r="G552" s="738">
        <v>1.8</v>
      </c>
      <c r="H552" s="459">
        <f t="shared" si="226"/>
        <v>0</v>
      </c>
      <c r="I552" s="428">
        <f t="shared" si="227"/>
        <v>0</v>
      </c>
      <c r="J552" s="428">
        <f t="shared" si="228"/>
        <v>0</v>
      </c>
      <c r="K552" s="429">
        <f t="shared" si="229"/>
        <v>0</v>
      </c>
      <c r="L552" s="411"/>
      <c r="M552" s="430"/>
      <c r="N552" s="430"/>
      <c r="O552" s="686"/>
      <c r="P552" s="15"/>
      <c r="Q552" s="264"/>
      <c r="R552" s="264"/>
      <c r="S552" s="264"/>
      <c r="T552" s="264"/>
      <c r="U552" s="264"/>
      <c r="V552" s="264"/>
      <c r="W552" s="264"/>
      <c r="X552" s="264"/>
      <c r="Y552" s="264"/>
      <c r="Z552" s="264"/>
      <c r="AA552" s="264"/>
      <c r="AB552" s="264"/>
      <c r="AC552" s="264"/>
      <c r="AD552" s="264"/>
      <c r="AE552" s="264"/>
      <c r="AF552" s="264"/>
      <c r="AG552" s="264"/>
      <c r="AH552" s="264"/>
      <c r="AI552" s="264"/>
      <c r="AJ552" s="264"/>
      <c r="AK552" s="264"/>
      <c r="AL552" s="264"/>
      <c r="AM552" s="264"/>
      <c r="AN552" s="264"/>
      <c r="AO552" s="264"/>
      <c r="AP552" s="264"/>
      <c r="AQ552" s="264"/>
      <c r="AR552" s="264"/>
      <c r="AS552" s="264"/>
      <c r="AT552" s="264"/>
      <c r="AU552" s="264"/>
      <c r="AV552" s="264"/>
      <c r="AW552" s="264"/>
      <c r="AX552" s="264"/>
      <c r="AY552" s="264"/>
      <c r="AZ552" s="264"/>
      <c r="BA552" s="264"/>
      <c r="BB552" s="264"/>
      <c r="BC552" s="264"/>
      <c r="BD552" s="264"/>
      <c r="BE552" s="264"/>
      <c r="BF552" s="264"/>
      <c r="BG552" s="264"/>
      <c r="BH552" s="264"/>
      <c r="BI552" s="264"/>
      <c r="BJ552" s="264"/>
      <c r="BK552" s="264"/>
      <c r="BL552" s="264"/>
      <c r="BM552" s="264"/>
      <c r="BN552" s="264"/>
      <c r="BO552" s="264"/>
      <c r="BP552" s="264"/>
      <c r="BQ552" s="264"/>
      <c r="BR552" s="264"/>
      <c r="BS552" s="264"/>
      <c r="BT552" s="264"/>
      <c r="BU552" s="264"/>
      <c r="BV552" s="485"/>
    </row>
    <row r="553" spans="1:74" s="425" customFormat="1" x14ac:dyDescent="0.25">
      <c r="A553" s="486"/>
      <c r="B553" s="460"/>
      <c r="D553" s="464"/>
      <c r="E553" s="623" t="s">
        <v>80</v>
      </c>
      <c r="F553" s="733"/>
      <c r="G553" s="738">
        <v>0.09</v>
      </c>
      <c r="H553" s="459">
        <f t="shared" si="226"/>
        <v>0</v>
      </c>
      <c r="I553" s="428">
        <f t="shared" si="227"/>
        <v>0</v>
      </c>
      <c r="J553" s="428">
        <f t="shared" si="228"/>
        <v>0</v>
      </c>
      <c r="K553" s="429">
        <f t="shared" si="229"/>
        <v>0</v>
      </c>
      <c r="L553" s="411"/>
      <c r="M553" s="430"/>
      <c r="N553" s="430"/>
      <c r="O553" s="686"/>
      <c r="P553" s="15"/>
      <c r="Q553" s="264"/>
      <c r="R553" s="264"/>
      <c r="S553" s="264"/>
      <c r="T553" s="264"/>
      <c r="U553" s="264"/>
      <c r="V553" s="264"/>
      <c r="W553" s="264"/>
      <c r="X553" s="264"/>
      <c r="Y553" s="264"/>
      <c r="Z553" s="264"/>
      <c r="AA553" s="264"/>
      <c r="AB553" s="264"/>
      <c r="AC553" s="264"/>
      <c r="AD553" s="264"/>
      <c r="AE553" s="264"/>
      <c r="AF553" s="264"/>
      <c r="AG553" s="264"/>
      <c r="AH553" s="264"/>
      <c r="AI553" s="264"/>
      <c r="AJ553" s="264"/>
      <c r="AK553" s="264"/>
      <c r="AL553" s="264"/>
      <c r="AM553" s="264"/>
      <c r="AN553" s="264"/>
      <c r="AO553" s="264"/>
      <c r="AP553" s="264"/>
      <c r="AQ553" s="264"/>
      <c r="AR553" s="264"/>
      <c r="AS553" s="264"/>
      <c r="AT553" s="264"/>
      <c r="AU553" s="264"/>
      <c r="AV553" s="264"/>
      <c r="AW553" s="264"/>
      <c r="AX553" s="264"/>
      <c r="AY553" s="264"/>
      <c r="AZ553" s="264"/>
      <c r="BA553" s="264"/>
      <c r="BB553" s="264"/>
      <c r="BC553" s="264"/>
      <c r="BD553" s="264"/>
      <c r="BE553" s="264"/>
      <c r="BF553" s="264"/>
      <c r="BG553" s="264"/>
      <c r="BH553" s="264"/>
      <c r="BI553" s="264"/>
      <c r="BJ553" s="264"/>
      <c r="BK553" s="264"/>
      <c r="BL553" s="264"/>
      <c r="BM553" s="264"/>
      <c r="BN553" s="264"/>
      <c r="BO553" s="264"/>
      <c r="BP553" s="264"/>
      <c r="BQ553" s="264"/>
      <c r="BR553" s="264"/>
      <c r="BS553" s="264"/>
      <c r="BT553" s="264"/>
      <c r="BU553" s="264"/>
      <c r="BV553" s="485"/>
    </row>
    <row r="554" spans="1:74" s="425" customFormat="1" x14ac:dyDescent="0.25">
      <c r="A554" s="486"/>
      <c r="B554" s="460"/>
      <c r="D554" s="464"/>
      <c r="E554" s="623" t="s">
        <v>269</v>
      </c>
      <c r="F554" s="990">
        <f>G554*100/75</f>
        <v>114.66666666666667</v>
      </c>
      <c r="G554" s="980">
        <v>86</v>
      </c>
      <c r="H554" s="459">
        <f t="shared" si="226"/>
        <v>1.6340000000000001</v>
      </c>
      <c r="I554" s="428">
        <f t="shared" si="227"/>
        <v>0.25800000000000001</v>
      </c>
      <c r="J554" s="428">
        <f t="shared" si="228"/>
        <v>15.738</v>
      </c>
      <c r="K554" s="429">
        <f t="shared" si="229"/>
        <v>70.52</v>
      </c>
      <c r="L554" s="411"/>
      <c r="M554" s="430">
        <v>1.9</v>
      </c>
      <c r="N554" s="430">
        <v>0.3</v>
      </c>
      <c r="O554" s="686">
        <v>18.3</v>
      </c>
      <c r="P554" s="15">
        <v>82</v>
      </c>
      <c r="Q554" s="264"/>
      <c r="R554" s="264"/>
      <c r="S554" s="264"/>
      <c r="T554" s="264"/>
      <c r="U554" s="264"/>
      <c r="V554" s="264"/>
      <c r="W554" s="264"/>
      <c r="X554" s="264"/>
      <c r="Y554" s="264"/>
      <c r="Z554" s="264"/>
      <c r="AA554" s="264"/>
      <c r="AB554" s="264"/>
      <c r="AC554" s="264"/>
      <c r="AD554" s="264"/>
      <c r="AE554" s="264"/>
      <c r="AF554" s="264"/>
      <c r="AG554" s="264"/>
      <c r="AH554" s="264"/>
      <c r="AI554" s="264"/>
      <c r="AJ554" s="264"/>
      <c r="AK554" s="264"/>
      <c r="AL554" s="264"/>
      <c r="AM554" s="264"/>
      <c r="AN554" s="264"/>
      <c r="AO554" s="264"/>
      <c r="AP554" s="264"/>
      <c r="AQ554" s="264"/>
      <c r="AR554" s="264"/>
      <c r="AS554" s="264"/>
      <c r="AT554" s="264"/>
      <c r="AU554" s="264"/>
      <c r="AV554" s="264"/>
      <c r="AW554" s="264"/>
      <c r="AX554" s="264"/>
      <c r="AY554" s="264"/>
      <c r="AZ554" s="264"/>
      <c r="BA554" s="264"/>
      <c r="BB554" s="264"/>
      <c r="BC554" s="264"/>
      <c r="BD554" s="264"/>
      <c r="BE554" s="264"/>
      <c r="BF554" s="264"/>
      <c r="BG554" s="264"/>
      <c r="BH554" s="264"/>
      <c r="BI554" s="264"/>
      <c r="BJ554" s="264"/>
      <c r="BK554" s="264"/>
      <c r="BL554" s="264"/>
      <c r="BM554" s="264"/>
      <c r="BN554" s="264"/>
      <c r="BO554" s="264"/>
      <c r="BP554" s="264"/>
      <c r="BQ554" s="264"/>
      <c r="BR554" s="264"/>
      <c r="BS554" s="264"/>
      <c r="BT554" s="264"/>
      <c r="BU554" s="264"/>
      <c r="BV554" s="485"/>
    </row>
    <row r="555" spans="1:74" s="425" customFormat="1" x14ac:dyDescent="0.25">
      <c r="A555" s="486"/>
      <c r="B555" s="460"/>
      <c r="D555" s="464"/>
      <c r="E555" s="623" t="s">
        <v>16</v>
      </c>
      <c r="F555" s="986">
        <f>G555*100/80</f>
        <v>8.5</v>
      </c>
      <c r="G555" s="980">
        <v>6.8</v>
      </c>
      <c r="H555" s="459">
        <f t="shared" si="226"/>
        <v>5.4400000000000004E-2</v>
      </c>
      <c r="I555" s="428">
        <f t="shared" si="227"/>
        <v>2.7200000000000002E-2</v>
      </c>
      <c r="J555" s="428">
        <f t="shared" si="228"/>
        <v>0.63240000000000007</v>
      </c>
      <c r="K555" s="429">
        <f t="shared" si="229"/>
        <v>2.6519999999999997</v>
      </c>
      <c r="L555" s="411"/>
      <c r="M555" s="430">
        <v>0.8</v>
      </c>
      <c r="N555" s="430">
        <v>0.4</v>
      </c>
      <c r="O555" s="686">
        <v>9.3000000000000007</v>
      </c>
      <c r="P555" s="15">
        <v>39</v>
      </c>
      <c r="Q555" s="264"/>
      <c r="R555" s="264"/>
      <c r="S555" s="264"/>
      <c r="T555" s="264"/>
      <c r="U555" s="264"/>
      <c r="V555" s="264"/>
      <c r="W555" s="264"/>
      <c r="X555" s="264"/>
      <c r="Y555" s="264"/>
      <c r="Z555" s="264"/>
      <c r="AA555" s="264"/>
      <c r="AB555" s="264"/>
      <c r="AC555" s="264"/>
      <c r="AD555" s="264"/>
      <c r="AE555" s="264"/>
      <c r="AF555" s="264"/>
      <c r="AG555" s="264"/>
      <c r="AH555" s="264"/>
      <c r="AI555" s="264"/>
      <c r="AJ555" s="264"/>
      <c r="AK555" s="264"/>
      <c r="AL555" s="264"/>
      <c r="AM555" s="264"/>
      <c r="AN555" s="264"/>
      <c r="AO555" s="264"/>
      <c r="AP555" s="264"/>
      <c r="AQ555" s="264"/>
      <c r="AR555" s="264"/>
      <c r="AS555" s="264"/>
      <c r="AT555" s="264"/>
      <c r="AU555" s="264"/>
      <c r="AV555" s="264"/>
      <c r="AW555" s="264"/>
      <c r="AX555" s="264"/>
      <c r="AY555" s="264"/>
      <c r="AZ555" s="264"/>
      <c r="BA555" s="264"/>
      <c r="BB555" s="264"/>
      <c r="BC555" s="264"/>
      <c r="BD555" s="264"/>
      <c r="BE555" s="264"/>
      <c r="BF555" s="264"/>
      <c r="BG555" s="264"/>
      <c r="BH555" s="264"/>
      <c r="BI555" s="264"/>
      <c r="BJ555" s="264"/>
      <c r="BK555" s="264"/>
      <c r="BL555" s="264"/>
      <c r="BM555" s="264"/>
      <c r="BN555" s="264"/>
      <c r="BO555" s="264"/>
      <c r="BP555" s="264"/>
      <c r="BQ555" s="264"/>
      <c r="BR555" s="264"/>
      <c r="BS555" s="264"/>
      <c r="BT555" s="264"/>
      <c r="BU555" s="264"/>
      <c r="BV555" s="485"/>
    </row>
    <row r="556" spans="1:74" s="425" customFormat="1" x14ac:dyDescent="0.25">
      <c r="A556" s="486"/>
      <c r="B556" s="460"/>
      <c r="D556" s="464"/>
      <c r="E556" s="623" t="s">
        <v>74</v>
      </c>
      <c r="F556" s="990">
        <f>G556*100/85</f>
        <v>9.0588235294117645</v>
      </c>
      <c r="G556" s="980">
        <v>7.7</v>
      </c>
      <c r="H556" s="459">
        <f t="shared" si="226"/>
        <v>0.1232</v>
      </c>
      <c r="I556" s="428">
        <f t="shared" si="227"/>
        <v>2.3099999999999999E-2</v>
      </c>
      <c r="J556" s="428">
        <f t="shared" si="228"/>
        <v>0.77</v>
      </c>
      <c r="K556" s="429">
        <f t="shared" si="229"/>
        <v>3.5419999999999998</v>
      </c>
      <c r="L556" s="411"/>
      <c r="M556" s="430">
        <v>1.6</v>
      </c>
      <c r="N556" s="430">
        <v>0.3</v>
      </c>
      <c r="O556" s="686">
        <v>10</v>
      </c>
      <c r="P556" s="15">
        <v>46</v>
      </c>
      <c r="Q556" s="264"/>
      <c r="R556" s="264"/>
      <c r="S556" s="264"/>
      <c r="T556" s="264"/>
      <c r="U556" s="264"/>
      <c r="V556" s="264"/>
      <c r="W556" s="264"/>
      <c r="X556" s="264"/>
      <c r="Y556" s="264"/>
      <c r="Z556" s="264"/>
      <c r="AA556" s="264"/>
      <c r="AB556" s="264"/>
      <c r="AC556" s="264"/>
      <c r="AD556" s="264"/>
      <c r="AE556" s="264"/>
      <c r="AF556" s="264"/>
      <c r="AG556" s="264"/>
      <c r="AH556" s="264"/>
      <c r="AI556" s="264"/>
      <c r="AJ556" s="264"/>
      <c r="AK556" s="264"/>
      <c r="AL556" s="264"/>
      <c r="AM556" s="264"/>
      <c r="AN556" s="264"/>
      <c r="AO556" s="264"/>
      <c r="AP556" s="264"/>
      <c r="AQ556" s="264"/>
      <c r="AR556" s="264"/>
      <c r="AS556" s="264"/>
      <c r="AT556" s="264"/>
      <c r="AU556" s="264"/>
      <c r="AV556" s="264"/>
      <c r="AW556" s="264"/>
      <c r="AX556" s="264"/>
      <c r="AY556" s="264"/>
      <c r="AZ556" s="264"/>
      <c r="BA556" s="264"/>
      <c r="BB556" s="264"/>
      <c r="BC556" s="264"/>
      <c r="BD556" s="264"/>
      <c r="BE556" s="264"/>
      <c r="BF556" s="264"/>
      <c r="BG556" s="264"/>
      <c r="BH556" s="264"/>
      <c r="BI556" s="264"/>
      <c r="BJ556" s="264"/>
      <c r="BK556" s="264"/>
      <c r="BL556" s="264"/>
      <c r="BM556" s="264"/>
      <c r="BN556" s="264"/>
      <c r="BO556" s="264"/>
      <c r="BP556" s="264"/>
      <c r="BQ556" s="264"/>
      <c r="BR556" s="264"/>
      <c r="BS556" s="264"/>
      <c r="BT556" s="264"/>
      <c r="BU556" s="264"/>
      <c r="BV556" s="485"/>
    </row>
    <row r="557" spans="1:74" s="425" customFormat="1" x14ac:dyDescent="0.25">
      <c r="A557" s="486"/>
      <c r="B557" s="460"/>
      <c r="D557" s="464"/>
      <c r="E557" s="623" t="s">
        <v>73</v>
      </c>
      <c r="F557" s="733"/>
      <c r="G557" s="980">
        <v>2.6</v>
      </c>
      <c r="H557" s="459">
        <f t="shared" si="226"/>
        <v>0</v>
      </c>
      <c r="I557" s="428">
        <f t="shared" si="227"/>
        <v>2.6</v>
      </c>
      <c r="J557" s="428">
        <f t="shared" si="228"/>
        <v>0</v>
      </c>
      <c r="K557" s="429">
        <f t="shared" si="229"/>
        <v>22.984000000000002</v>
      </c>
      <c r="L557" s="411"/>
      <c r="M557" s="430">
        <v>0</v>
      </c>
      <c r="N557" s="430">
        <v>100</v>
      </c>
      <c r="O557" s="686">
        <v>0</v>
      </c>
      <c r="P557" s="15">
        <v>884</v>
      </c>
      <c r="Q557" s="264"/>
      <c r="R557" s="264"/>
      <c r="S557" s="264"/>
      <c r="T557" s="264"/>
      <c r="U557" s="264"/>
      <c r="V557" s="264"/>
      <c r="W557" s="264"/>
      <c r="X557" s="264"/>
      <c r="Y557" s="264"/>
      <c r="Z557" s="264"/>
      <c r="AA557" s="264"/>
      <c r="AB557" s="264"/>
      <c r="AC557" s="264"/>
      <c r="AD557" s="264"/>
      <c r="AE557" s="264"/>
      <c r="AF557" s="264"/>
      <c r="AG557" s="264"/>
      <c r="AH557" s="264"/>
      <c r="AI557" s="264"/>
      <c r="AJ557" s="264"/>
      <c r="AK557" s="264"/>
      <c r="AL557" s="264"/>
      <c r="AM557" s="264"/>
      <c r="AN557" s="264"/>
      <c r="AO557" s="264"/>
      <c r="AP557" s="264"/>
      <c r="AQ557" s="264"/>
      <c r="AR557" s="264"/>
      <c r="AS557" s="264"/>
      <c r="AT557" s="264"/>
      <c r="AU557" s="264"/>
      <c r="AV557" s="264"/>
      <c r="AW557" s="264"/>
      <c r="AX557" s="264"/>
      <c r="AY557" s="264"/>
      <c r="AZ557" s="264"/>
      <c r="BA557" s="264"/>
      <c r="BB557" s="264"/>
      <c r="BC557" s="264"/>
      <c r="BD557" s="264"/>
      <c r="BE557" s="264"/>
      <c r="BF557" s="264"/>
      <c r="BG557" s="264"/>
      <c r="BH557" s="264"/>
      <c r="BI557" s="264"/>
      <c r="BJ557" s="264"/>
      <c r="BK557" s="264"/>
      <c r="BL557" s="264"/>
      <c r="BM557" s="264"/>
      <c r="BN557" s="264"/>
      <c r="BO557" s="264"/>
      <c r="BP557" s="264"/>
      <c r="BQ557" s="264"/>
      <c r="BR557" s="264"/>
      <c r="BS557" s="264"/>
      <c r="BT557" s="264"/>
      <c r="BU557" s="264"/>
      <c r="BV557" s="485"/>
    </row>
    <row r="558" spans="1:74" s="425" customFormat="1" x14ac:dyDescent="0.25">
      <c r="A558" s="486"/>
      <c r="B558" s="460"/>
      <c r="D558" s="464"/>
      <c r="E558" s="623" t="s">
        <v>18</v>
      </c>
      <c r="F558" s="733"/>
      <c r="G558" s="738">
        <v>158</v>
      </c>
      <c r="H558" s="459">
        <f t="shared" si="226"/>
        <v>0</v>
      </c>
      <c r="I558" s="428">
        <f t="shared" si="227"/>
        <v>0</v>
      </c>
      <c r="J558" s="428">
        <f t="shared" si="228"/>
        <v>0</v>
      </c>
      <c r="K558" s="429">
        <f t="shared" si="229"/>
        <v>0</v>
      </c>
      <c r="L558" s="411"/>
      <c r="M558" s="430"/>
      <c r="N558" s="430"/>
      <c r="O558" s="686"/>
      <c r="P558" s="15"/>
      <c r="Q558" s="264"/>
      <c r="R558" s="264"/>
      <c r="S558" s="264"/>
      <c r="T558" s="264"/>
      <c r="U558" s="264"/>
      <c r="V558" s="264"/>
      <c r="W558" s="264"/>
      <c r="X558" s="264"/>
      <c r="Y558" s="264"/>
      <c r="Z558" s="264"/>
      <c r="AA558" s="264"/>
      <c r="AB558" s="264"/>
      <c r="AC558" s="264"/>
      <c r="AD558" s="264"/>
      <c r="AE558" s="264"/>
      <c r="AF558" s="264"/>
      <c r="AG558" s="264"/>
      <c r="AH558" s="264"/>
      <c r="AI558" s="264"/>
      <c r="AJ558" s="264"/>
      <c r="AK558" s="264"/>
      <c r="AL558" s="264"/>
      <c r="AM558" s="264"/>
      <c r="AN558" s="264"/>
      <c r="AO558" s="264"/>
      <c r="AP558" s="264"/>
      <c r="AQ558" s="264"/>
      <c r="AR558" s="264"/>
      <c r="AS558" s="264"/>
      <c r="AT558" s="264"/>
      <c r="AU558" s="264"/>
      <c r="AV558" s="264"/>
      <c r="AW558" s="264"/>
      <c r="AX558" s="264"/>
      <c r="AY558" s="264"/>
      <c r="AZ558" s="264"/>
      <c r="BA558" s="264"/>
      <c r="BB558" s="264"/>
      <c r="BC558" s="264"/>
      <c r="BD558" s="264"/>
      <c r="BE558" s="264"/>
      <c r="BF558" s="264"/>
      <c r="BG558" s="264"/>
      <c r="BH558" s="264"/>
      <c r="BI558" s="264"/>
      <c r="BJ558" s="264"/>
      <c r="BK558" s="264"/>
      <c r="BL558" s="264"/>
      <c r="BM558" s="264"/>
      <c r="BN558" s="264"/>
      <c r="BO558" s="264"/>
      <c r="BP558" s="264"/>
      <c r="BQ558" s="264"/>
      <c r="BR558" s="264"/>
      <c r="BS558" s="264"/>
      <c r="BT558" s="264"/>
      <c r="BU558" s="264"/>
      <c r="BV558" s="485"/>
    </row>
    <row r="559" spans="1:74" s="425" customFormat="1" x14ac:dyDescent="0.25">
      <c r="A559" s="486"/>
      <c r="B559" s="460"/>
      <c r="D559" s="464"/>
      <c r="E559" s="623" t="s">
        <v>80</v>
      </c>
      <c r="F559" s="733"/>
      <c r="G559" s="738">
        <v>0.44</v>
      </c>
      <c r="H559" s="459">
        <f t="shared" si="226"/>
        <v>0</v>
      </c>
      <c r="I559" s="428">
        <f t="shared" si="227"/>
        <v>0</v>
      </c>
      <c r="J559" s="428">
        <f t="shared" si="228"/>
        <v>0</v>
      </c>
      <c r="K559" s="429">
        <f t="shared" si="229"/>
        <v>0</v>
      </c>
      <c r="L559" s="411"/>
      <c r="M559" s="430"/>
      <c r="N559" s="430"/>
      <c r="O559" s="686"/>
      <c r="P559" s="15"/>
      <c r="Q559" s="264"/>
      <c r="R559" s="264"/>
      <c r="S559" s="264"/>
      <c r="T559" s="264"/>
      <c r="U559" s="264"/>
      <c r="V559" s="264"/>
      <c r="W559" s="264"/>
      <c r="X559" s="264"/>
      <c r="Y559" s="264"/>
      <c r="Z559" s="264"/>
      <c r="AA559" s="264"/>
      <c r="AB559" s="264"/>
      <c r="AC559" s="264"/>
      <c r="AD559" s="264"/>
      <c r="AE559" s="264"/>
      <c r="AF559" s="264"/>
      <c r="AG559" s="264"/>
      <c r="AH559" s="264"/>
      <c r="AI559" s="264"/>
      <c r="AJ559" s="264"/>
      <c r="AK559" s="264"/>
      <c r="AL559" s="264"/>
      <c r="AM559" s="264"/>
      <c r="AN559" s="264"/>
      <c r="AO559" s="264"/>
      <c r="AP559" s="264"/>
      <c r="AQ559" s="264"/>
      <c r="AR559" s="264"/>
      <c r="AS559" s="264"/>
      <c r="AT559" s="264"/>
      <c r="AU559" s="264"/>
      <c r="AV559" s="264"/>
      <c r="AW559" s="264"/>
      <c r="AX559" s="264"/>
      <c r="AY559" s="264"/>
      <c r="AZ559" s="264"/>
      <c r="BA559" s="264"/>
      <c r="BB559" s="264"/>
      <c r="BC559" s="264"/>
      <c r="BD559" s="264"/>
      <c r="BE559" s="264"/>
      <c r="BF559" s="264"/>
      <c r="BG559" s="264"/>
      <c r="BH559" s="264"/>
      <c r="BI559" s="264"/>
      <c r="BJ559" s="264"/>
      <c r="BK559" s="264"/>
      <c r="BL559" s="264"/>
      <c r="BM559" s="264"/>
      <c r="BN559" s="264"/>
      <c r="BO559" s="264"/>
      <c r="BP559" s="264"/>
      <c r="BQ559" s="264"/>
      <c r="BR559" s="264"/>
      <c r="BS559" s="264"/>
      <c r="BT559" s="264"/>
      <c r="BU559" s="264"/>
      <c r="BV559" s="485"/>
    </row>
    <row r="560" spans="1:74" s="494" customFormat="1" x14ac:dyDescent="0.25">
      <c r="A560" s="489"/>
      <c r="B560" s="490"/>
      <c r="D560" s="493"/>
      <c r="E560" s="623" t="s">
        <v>158</v>
      </c>
      <c r="F560" s="733"/>
      <c r="G560" s="980">
        <v>10</v>
      </c>
      <c r="H560" s="459">
        <f t="shared" si="226"/>
        <v>0.26</v>
      </c>
      <c r="I560" s="428">
        <f t="shared" si="227"/>
        <v>2.5</v>
      </c>
      <c r="J560" s="428">
        <f t="shared" si="228"/>
        <v>0.27</v>
      </c>
      <c r="K560" s="429">
        <f t="shared" si="229"/>
        <v>24.8</v>
      </c>
      <c r="L560" s="411"/>
      <c r="M560" s="430">
        <v>2.6</v>
      </c>
      <c r="N560" s="430">
        <v>25</v>
      </c>
      <c r="O560" s="686">
        <v>2.7</v>
      </c>
      <c r="P560" s="15">
        <v>248</v>
      </c>
      <c r="Q560" s="264"/>
      <c r="R560" s="264"/>
      <c r="S560" s="264"/>
      <c r="T560" s="264"/>
      <c r="U560" s="264"/>
      <c r="V560" s="264"/>
      <c r="W560" s="264"/>
      <c r="X560" s="264"/>
      <c r="Y560" s="264"/>
      <c r="Z560" s="264"/>
      <c r="AA560" s="264"/>
      <c r="AB560" s="264"/>
      <c r="AC560" s="264"/>
      <c r="AD560" s="264"/>
      <c r="AE560" s="264"/>
      <c r="AF560" s="264"/>
      <c r="AG560" s="264"/>
      <c r="AH560" s="264"/>
      <c r="AI560" s="264"/>
      <c r="AJ560" s="264"/>
      <c r="AK560" s="264"/>
      <c r="AL560" s="264"/>
      <c r="AM560" s="264"/>
      <c r="AN560" s="264"/>
      <c r="AO560" s="264"/>
      <c r="AP560" s="264"/>
      <c r="AQ560" s="264"/>
      <c r="AR560" s="264"/>
      <c r="AS560" s="264"/>
      <c r="AT560" s="264"/>
      <c r="AU560" s="264"/>
      <c r="AV560" s="264"/>
      <c r="AW560" s="264"/>
      <c r="AX560" s="264"/>
      <c r="AY560" s="264"/>
      <c r="AZ560" s="264"/>
      <c r="BA560" s="264"/>
      <c r="BB560" s="264"/>
      <c r="BC560" s="264"/>
      <c r="BD560" s="264"/>
      <c r="BE560" s="264"/>
      <c r="BF560" s="264"/>
      <c r="BG560" s="264"/>
      <c r="BH560" s="264"/>
      <c r="BI560" s="264"/>
      <c r="BJ560" s="264"/>
      <c r="BK560" s="264"/>
      <c r="BL560" s="264"/>
      <c r="BM560" s="264"/>
      <c r="BN560" s="264"/>
      <c r="BO560" s="264"/>
      <c r="BP560" s="264"/>
      <c r="BQ560" s="264"/>
      <c r="BR560" s="264"/>
      <c r="BS560" s="264"/>
      <c r="BT560" s="264"/>
      <c r="BU560" s="264"/>
      <c r="BV560" s="568"/>
    </row>
    <row r="561" spans="1:74" s="425" customFormat="1" x14ac:dyDescent="0.25">
      <c r="A561" s="486"/>
      <c r="B561" s="460"/>
      <c r="D561" s="464"/>
      <c r="E561" s="623" t="s">
        <v>438</v>
      </c>
      <c r="F561" s="735">
        <f>G561*100/85</f>
        <v>0.82352941176470584</v>
      </c>
      <c r="G561" s="738">
        <v>0.7</v>
      </c>
      <c r="H561" s="459">
        <f t="shared" si="226"/>
        <v>2.5899999999999999E-2</v>
      </c>
      <c r="I561" s="428">
        <f t="shared" si="227"/>
        <v>8.3999999999999995E-3</v>
      </c>
      <c r="J561" s="428">
        <f t="shared" si="228"/>
        <v>5.5999999999999994E-2</v>
      </c>
      <c r="K561" s="429">
        <f t="shared" si="229"/>
        <v>0.34299999999999997</v>
      </c>
      <c r="L561" s="411"/>
      <c r="M561" s="430">
        <v>3.7</v>
      </c>
      <c r="N561" s="430">
        <v>1.2</v>
      </c>
      <c r="O561" s="686">
        <v>8</v>
      </c>
      <c r="P561" s="20">
        <v>49</v>
      </c>
      <c r="Q561" s="264"/>
      <c r="R561" s="264"/>
      <c r="S561" s="264"/>
      <c r="T561" s="264"/>
      <c r="U561" s="264"/>
      <c r="V561" s="264"/>
      <c r="W561" s="264"/>
      <c r="X561" s="264"/>
      <c r="Y561" s="264"/>
      <c r="Z561" s="264"/>
      <c r="AA561" s="264"/>
      <c r="AB561" s="264"/>
      <c r="AC561" s="264"/>
      <c r="AD561" s="264"/>
      <c r="AE561" s="264"/>
      <c r="AF561" s="264"/>
      <c r="AG561" s="264"/>
      <c r="AH561" s="264"/>
      <c r="AI561" s="264"/>
      <c r="AJ561" s="264"/>
      <c r="AK561" s="264"/>
      <c r="AL561" s="264"/>
      <c r="AM561" s="264"/>
      <c r="AN561" s="264"/>
      <c r="AO561" s="264"/>
      <c r="AP561" s="264"/>
      <c r="AQ561" s="264"/>
      <c r="AR561" s="264"/>
      <c r="AS561" s="264"/>
      <c r="AT561" s="264"/>
      <c r="AU561" s="264"/>
      <c r="AV561" s="264"/>
      <c r="AW561" s="264"/>
      <c r="AX561" s="264"/>
      <c r="AY561" s="264"/>
      <c r="AZ561" s="264"/>
      <c r="BA561" s="264"/>
      <c r="BB561" s="264"/>
      <c r="BC561" s="264"/>
      <c r="BD561" s="264"/>
      <c r="BE561" s="264"/>
      <c r="BF561" s="264"/>
      <c r="BG561" s="264"/>
      <c r="BH561" s="264"/>
      <c r="BI561" s="264"/>
      <c r="BJ561" s="264"/>
      <c r="BK561" s="264"/>
      <c r="BL561" s="264"/>
      <c r="BM561" s="264"/>
      <c r="BN561" s="264"/>
      <c r="BO561" s="264"/>
      <c r="BP561" s="264"/>
      <c r="BQ561" s="264"/>
      <c r="BR561" s="264"/>
      <c r="BS561" s="264"/>
      <c r="BT561" s="264"/>
      <c r="BU561" s="264"/>
      <c r="BV561" s="485"/>
    </row>
    <row r="562" spans="1:74" s="425" customFormat="1" x14ac:dyDescent="0.25">
      <c r="A562" s="486"/>
      <c r="B562" s="460"/>
      <c r="E562" s="646" t="s">
        <v>21</v>
      </c>
      <c r="F562" s="1034"/>
      <c r="G562" s="980"/>
      <c r="H562" s="471">
        <f>SUM(H550:H561)</f>
        <v>7.0147000000000004</v>
      </c>
      <c r="I562" s="433">
        <f t="shared" ref="I562:K562" si="230">SUM(I550:I561)</f>
        <v>8.3980000000000015</v>
      </c>
      <c r="J562" s="433">
        <f t="shared" si="230"/>
        <v>17.488</v>
      </c>
      <c r="K562" s="433">
        <f t="shared" si="230"/>
        <v>171.22499999999999</v>
      </c>
      <c r="L562" s="411"/>
      <c r="M562" s="430"/>
      <c r="N562" s="430"/>
      <c r="O562" s="686"/>
      <c r="P562" s="15"/>
      <c r="Q562" s="264"/>
      <c r="R562" s="264"/>
      <c r="S562" s="264"/>
      <c r="T562" s="264"/>
      <c r="U562" s="264"/>
      <c r="V562" s="264"/>
      <c r="W562" s="264"/>
      <c r="X562" s="264"/>
      <c r="Y562" s="264"/>
      <c r="Z562" s="264"/>
      <c r="AA562" s="264"/>
      <c r="AB562" s="264"/>
      <c r="AC562" s="264"/>
      <c r="AD562" s="264"/>
      <c r="AE562" s="264"/>
      <c r="AF562" s="264"/>
      <c r="AG562" s="264"/>
      <c r="AH562" s="264"/>
      <c r="AI562" s="264"/>
      <c r="AJ562" s="264"/>
      <c r="AK562" s="264"/>
      <c r="AL562" s="264"/>
      <c r="AM562" s="264"/>
      <c r="AN562" s="264"/>
      <c r="AO562" s="264"/>
      <c r="AP562" s="264"/>
      <c r="AQ562" s="264"/>
      <c r="AR562" s="264"/>
      <c r="AS562" s="264"/>
      <c r="AT562" s="264"/>
      <c r="AU562" s="264"/>
      <c r="AV562" s="264"/>
      <c r="AW562" s="264"/>
      <c r="AX562" s="264"/>
      <c r="AY562" s="264"/>
      <c r="AZ562" s="264"/>
      <c r="BA562" s="264"/>
      <c r="BB562" s="264"/>
      <c r="BC562" s="264"/>
      <c r="BD562" s="264"/>
      <c r="BE562" s="264"/>
      <c r="BF562" s="264"/>
      <c r="BG562" s="264"/>
      <c r="BH562" s="264"/>
      <c r="BI562" s="264"/>
      <c r="BJ562" s="264"/>
      <c r="BK562" s="264"/>
      <c r="BL562" s="264"/>
      <c r="BM562" s="264"/>
      <c r="BN562" s="264"/>
      <c r="BO562" s="264"/>
      <c r="BP562" s="264"/>
      <c r="BQ562" s="264"/>
      <c r="BR562" s="264"/>
      <c r="BS562" s="264"/>
      <c r="BT562" s="264"/>
      <c r="BU562" s="264"/>
      <c r="BV562" s="485"/>
    </row>
    <row r="563" spans="1:74" s="425" customFormat="1" x14ac:dyDescent="0.25">
      <c r="A563" s="486"/>
      <c r="B563" s="460"/>
      <c r="C563" s="469" t="s">
        <v>103</v>
      </c>
      <c r="D563" s="426">
        <v>40</v>
      </c>
      <c r="E563" s="474" t="s">
        <v>30</v>
      </c>
      <c r="F563" s="986"/>
      <c r="G563" s="980">
        <v>40</v>
      </c>
      <c r="H563" s="598">
        <f t="shared" ref="H563:H572" si="231">G563*M563/100</f>
        <v>2</v>
      </c>
      <c r="I563" s="448">
        <f t="shared" ref="I563:I572" si="232">G563*N563/100</f>
        <v>0.48</v>
      </c>
      <c r="J563" s="448">
        <f t="shared" ref="J563:J572" si="233">G563*O563/100</f>
        <v>18.8</v>
      </c>
      <c r="K563" s="448">
        <f t="shared" ref="K563:K572" si="234">G563*P563/100</f>
        <v>81.599999999999994</v>
      </c>
      <c r="L563" s="411"/>
      <c r="M563" s="430">
        <v>5</v>
      </c>
      <c r="N563" s="430">
        <v>1.2</v>
      </c>
      <c r="O563" s="686">
        <v>47</v>
      </c>
      <c r="P563" s="15">
        <v>204</v>
      </c>
      <c r="Q563" s="264"/>
      <c r="R563" s="264"/>
      <c r="S563" s="264"/>
      <c r="T563" s="264"/>
      <c r="U563" s="264"/>
      <c r="V563" s="264"/>
      <c r="W563" s="264"/>
      <c r="X563" s="264"/>
      <c r="Y563" s="264"/>
      <c r="Z563" s="264"/>
      <c r="AA563" s="264"/>
      <c r="AB563" s="264"/>
      <c r="AC563" s="264"/>
      <c r="AD563" s="264"/>
      <c r="AE563" s="264"/>
      <c r="AF563" s="264"/>
      <c r="AG563" s="264"/>
      <c r="AH563" s="264"/>
      <c r="AI563" s="264"/>
      <c r="AJ563" s="264"/>
      <c r="AK563" s="264"/>
      <c r="AL563" s="264"/>
      <c r="AM563" s="264"/>
      <c r="AN563" s="264"/>
      <c r="AO563" s="264"/>
      <c r="AP563" s="264"/>
      <c r="AQ563" s="264"/>
      <c r="AR563" s="264"/>
      <c r="AS563" s="264"/>
      <c r="AT563" s="264"/>
      <c r="AU563" s="264"/>
      <c r="AV563" s="264"/>
      <c r="AW563" s="264"/>
      <c r="AX563" s="264"/>
      <c r="AY563" s="264"/>
      <c r="AZ563" s="264"/>
      <c r="BA563" s="264"/>
      <c r="BB563" s="264"/>
      <c r="BC563" s="264"/>
      <c r="BD563" s="264"/>
      <c r="BE563" s="264"/>
      <c r="BF563" s="264"/>
      <c r="BG563" s="264"/>
      <c r="BH563" s="264"/>
      <c r="BI563" s="264"/>
      <c r="BJ563" s="264"/>
      <c r="BK563" s="264"/>
      <c r="BL563" s="264"/>
      <c r="BM563" s="264"/>
      <c r="BN563" s="264"/>
      <c r="BO563" s="264"/>
      <c r="BP563" s="264"/>
      <c r="BQ563" s="264"/>
      <c r="BR563" s="264"/>
      <c r="BS563" s="264"/>
      <c r="BT563" s="264"/>
      <c r="BU563" s="264"/>
      <c r="BV563" s="485"/>
    </row>
    <row r="564" spans="1:74" s="425" customFormat="1" x14ac:dyDescent="0.25">
      <c r="A564" s="505"/>
      <c r="B564" s="439" t="s">
        <v>398</v>
      </c>
      <c r="C564" s="440" t="s">
        <v>387</v>
      </c>
      <c r="D564" s="530" t="s">
        <v>1208</v>
      </c>
      <c r="E564" s="623" t="s">
        <v>389</v>
      </c>
      <c r="F564" s="990">
        <f>G564*100/85</f>
        <v>88.235294117647058</v>
      </c>
      <c r="G564" s="980">
        <v>75</v>
      </c>
      <c r="H564" s="459">
        <f t="shared" si="231"/>
        <v>13.65</v>
      </c>
      <c r="I564" s="428">
        <f t="shared" si="232"/>
        <v>12.074999999999999</v>
      </c>
      <c r="J564" s="428">
        <f t="shared" si="233"/>
        <v>0</v>
      </c>
      <c r="K564" s="429">
        <f t="shared" si="234"/>
        <v>162</v>
      </c>
      <c r="L564" s="411"/>
      <c r="M564" s="430">
        <v>18.2</v>
      </c>
      <c r="N564" s="430">
        <v>16.100000000000001</v>
      </c>
      <c r="O564" s="686">
        <v>0</v>
      </c>
      <c r="P564" s="15">
        <v>216</v>
      </c>
      <c r="Q564" s="264"/>
      <c r="R564" s="264"/>
      <c r="S564" s="264"/>
      <c r="T564" s="264"/>
      <c r="U564" s="264"/>
      <c r="V564" s="264"/>
      <c r="W564" s="264"/>
      <c r="X564" s="264"/>
      <c r="Y564" s="264"/>
      <c r="Z564" s="264"/>
      <c r="AA564" s="264"/>
      <c r="AB564" s="264"/>
      <c r="AC564" s="264"/>
      <c r="AD564" s="264"/>
      <c r="AE564" s="264"/>
      <c r="AF564" s="264"/>
      <c r="AG564" s="264"/>
      <c r="AH564" s="264"/>
      <c r="AI564" s="264"/>
      <c r="AJ564" s="264"/>
      <c r="AK564" s="264"/>
      <c r="AL564" s="264"/>
      <c r="AM564" s="264"/>
      <c r="AN564" s="264"/>
      <c r="AO564" s="264"/>
      <c r="AP564" s="264"/>
      <c r="AQ564" s="264"/>
      <c r="AR564" s="264"/>
      <c r="AS564" s="264"/>
      <c r="AT564" s="264"/>
      <c r="AU564" s="264"/>
      <c r="AV564" s="264"/>
      <c r="AW564" s="264"/>
      <c r="AX564" s="264"/>
      <c r="AY564" s="264"/>
      <c r="AZ564" s="264"/>
      <c r="BA564" s="264"/>
      <c r="BB564" s="264"/>
      <c r="BC564" s="264"/>
      <c r="BD564" s="264"/>
      <c r="BE564" s="264"/>
      <c r="BF564" s="264"/>
      <c r="BG564" s="264"/>
      <c r="BH564" s="264"/>
      <c r="BI564" s="264"/>
      <c r="BJ564" s="264"/>
      <c r="BK564" s="264"/>
      <c r="BL564" s="264"/>
      <c r="BM564" s="264"/>
      <c r="BN564" s="264"/>
      <c r="BO564" s="264"/>
      <c r="BP564" s="264"/>
      <c r="BQ564" s="264"/>
      <c r="BR564" s="264"/>
      <c r="BS564" s="264"/>
      <c r="BT564" s="264"/>
      <c r="BU564" s="264"/>
      <c r="BV564" s="485"/>
    </row>
    <row r="565" spans="1:74" s="425" customFormat="1" x14ac:dyDescent="0.25">
      <c r="A565" s="486"/>
      <c r="B565" s="487"/>
      <c r="C565" s="437"/>
      <c r="D565" s="519"/>
      <c r="E565" s="623" t="s">
        <v>73</v>
      </c>
      <c r="F565" s="733"/>
      <c r="G565" s="980">
        <v>5</v>
      </c>
      <c r="H565" s="459">
        <f t="shared" si="231"/>
        <v>0</v>
      </c>
      <c r="I565" s="428">
        <f t="shared" si="232"/>
        <v>5</v>
      </c>
      <c r="J565" s="428">
        <f t="shared" si="233"/>
        <v>0</v>
      </c>
      <c r="K565" s="429">
        <f t="shared" si="234"/>
        <v>44.2</v>
      </c>
      <c r="L565" s="411"/>
      <c r="M565" s="430">
        <v>0</v>
      </c>
      <c r="N565" s="430">
        <v>100</v>
      </c>
      <c r="O565" s="686">
        <v>0</v>
      </c>
      <c r="P565" s="15">
        <v>884</v>
      </c>
      <c r="Q565" s="264"/>
      <c r="R565" s="264"/>
      <c r="S565" s="264"/>
      <c r="T565" s="264"/>
      <c r="U565" s="264"/>
      <c r="V565" s="264"/>
      <c r="W565" s="264"/>
      <c r="X565" s="264"/>
      <c r="Y565" s="264"/>
      <c r="Z565" s="264"/>
      <c r="AA565" s="264"/>
      <c r="AB565" s="264"/>
      <c r="AC565" s="264"/>
      <c r="AD565" s="264"/>
      <c r="AE565" s="264"/>
      <c r="AF565" s="264"/>
      <c r="AG565" s="264"/>
      <c r="AH565" s="264"/>
      <c r="AI565" s="264"/>
      <c r="AJ565" s="264"/>
      <c r="AK565" s="264"/>
      <c r="AL565" s="264"/>
      <c r="AM565" s="264"/>
      <c r="AN565" s="264"/>
      <c r="AO565" s="264"/>
      <c r="AP565" s="264"/>
      <c r="AQ565" s="264"/>
      <c r="AR565" s="264"/>
      <c r="AS565" s="264"/>
      <c r="AT565" s="264"/>
      <c r="AU565" s="264"/>
      <c r="AV565" s="264"/>
      <c r="AW565" s="264"/>
      <c r="AX565" s="264"/>
      <c r="AY565" s="264"/>
      <c r="AZ565" s="264"/>
      <c r="BA565" s="264"/>
      <c r="BB565" s="264"/>
      <c r="BC565" s="264"/>
      <c r="BD565" s="264"/>
      <c r="BE565" s="264"/>
      <c r="BF565" s="264"/>
      <c r="BG565" s="264"/>
      <c r="BH565" s="264"/>
      <c r="BI565" s="264"/>
      <c r="BJ565" s="264"/>
      <c r="BK565" s="264"/>
      <c r="BL565" s="264"/>
      <c r="BM565" s="264"/>
      <c r="BN565" s="264"/>
      <c r="BO565" s="264"/>
      <c r="BP565" s="264"/>
      <c r="BQ565" s="264"/>
      <c r="BR565" s="264"/>
      <c r="BS565" s="264"/>
      <c r="BT565" s="264"/>
      <c r="BU565" s="264"/>
      <c r="BV565" s="485"/>
    </row>
    <row r="566" spans="1:74" s="425" customFormat="1" x14ac:dyDescent="0.25">
      <c r="A566" s="486"/>
      <c r="B566" s="460"/>
      <c r="D566" s="464"/>
      <c r="E566" s="623" t="s">
        <v>390</v>
      </c>
      <c r="F566" s="733"/>
      <c r="G566" s="980">
        <v>10.3</v>
      </c>
      <c r="H566" s="459">
        <f t="shared" si="231"/>
        <v>0.44290000000000002</v>
      </c>
      <c r="I566" s="428">
        <f t="shared" si="232"/>
        <v>5.1500000000000004E-2</v>
      </c>
      <c r="J566" s="428">
        <f t="shared" si="233"/>
        <v>1.9158000000000004</v>
      </c>
      <c r="K566" s="429">
        <f t="shared" si="234"/>
        <v>9.1669999999999998</v>
      </c>
      <c r="L566" s="411"/>
      <c r="M566" s="430">
        <v>4.3</v>
      </c>
      <c r="N566" s="430">
        <v>0.5</v>
      </c>
      <c r="O566" s="686">
        <v>18.600000000000001</v>
      </c>
      <c r="P566" s="15">
        <v>89</v>
      </c>
      <c r="Q566" s="264"/>
      <c r="R566" s="264"/>
      <c r="S566" s="264"/>
      <c r="T566" s="264"/>
      <c r="U566" s="264"/>
      <c r="V566" s="264"/>
      <c r="W566" s="264"/>
      <c r="X566" s="264"/>
      <c r="Y566" s="264"/>
      <c r="Z566" s="264"/>
      <c r="AA566" s="264"/>
      <c r="AB566" s="264"/>
      <c r="AC566" s="264"/>
      <c r="AD566" s="264"/>
      <c r="AE566" s="264"/>
      <c r="AF566" s="264"/>
      <c r="AG566" s="264"/>
      <c r="AH566" s="264"/>
      <c r="AI566" s="264"/>
      <c r="AJ566" s="264"/>
      <c r="AK566" s="264"/>
      <c r="AL566" s="264"/>
      <c r="AM566" s="264"/>
      <c r="AN566" s="264"/>
      <c r="AO566" s="264"/>
      <c r="AP566" s="264"/>
      <c r="AQ566" s="264"/>
      <c r="AR566" s="264"/>
      <c r="AS566" s="264"/>
      <c r="AT566" s="264"/>
      <c r="AU566" s="264"/>
      <c r="AV566" s="264"/>
      <c r="AW566" s="264"/>
      <c r="AX566" s="264"/>
      <c r="AY566" s="264"/>
      <c r="AZ566" s="264"/>
      <c r="BA566" s="264"/>
      <c r="BB566" s="264"/>
      <c r="BC566" s="264"/>
      <c r="BD566" s="264"/>
      <c r="BE566" s="264"/>
      <c r="BF566" s="264"/>
      <c r="BG566" s="264"/>
      <c r="BH566" s="264"/>
      <c r="BI566" s="264"/>
      <c r="BJ566" s="264"/>
      <c r="BK566" s="264"/>
      <c r="BL566" s="264"/>
      <c r="BM566" s="264"/>
      <c r="BN566" s="264"/>
      <c r="BO566" s="264"/>
      <c r="BP566" s="264"/>
      <c r="BQ566" s="264"/>
      <c r="BR566" s="264"/>
      <c r="BS566" s="264"/>
      <c r="BT566" s="264"/>
      <c r="BU566" s="264"/>
      <c r="BV566" s="485"/>
    </row>
    <row r="567" spans="1:74" s="425" customFormat="1" x14ac:dyDescent="0.25">
      <c r="A567" s="486"/>
      <c r="B567" s="460"/>
      <c r="D567" s="464"/>
      <c r="E567" s="623" t="s">
        <v>197</v>
      </c>
      <c r="F567" s="986">
        <f>G567*100/80</f>
        <v>18.75</v>
      </c>
      <c r="G567" s="980">
        <v>15</v>
      </c>
      <c r="H567" s="459">
        <f t="shared" si="231"/>
        <v>0.12</v>
      </c>
      <c r="I567" s="428">
        <f t="shared" si="232"/>
        <v>0.06</v>
      </c>
      <c r="J567" s="428">
        <f t="shared" si="233"/>
        <v>1.395</v>
      </c>
      <c r="K567" s="429">
        <f t="shared" si="234"/>
        <v>5.85</v>
      </c>
      <c r="L567" s="411"/>
      <c r="M567" s="430">
        <v>0.8</v>
      </c>
      <c r="N567" s="430">
        <v>0.4</v>
      </c>
      <c r="O567" s="686">
        <v>9.3000000000000007</v>
      </c>
      <c r="P567" s="15">
        <v>39</v>
      </c>
      <c r="Q567" s="264"/>
      <c r="R567" s="264"/>
      <c r="S567" s="264"/>
      <c r="T567" s="264"/>
      <c r="U567" s="264"/>
      <c r="V567" s="264"/>
      <c r="W567" s="264"/>
      <c r="X567" s="264"/>
      <c r="Y567" s="264"/>
      <c r="Z567" s="264"/>
      <c r="AA567" s="264"/>
      <c r="AB567" s="264"/>
      <c r="AC567" s="264"/>
      <c r="AD567" s="264"/>
      <c r="AE567" s="264"/>
      <c r="AF567" s="264"/>
      <c r="AG567" s="264"/>
      <c r="AH567" s="264"/>
      <c r="AI567" s="264"/>
      <c r="AJ567" s="264"/>
      <c r="AK567" s="264"/>
      <c r="AL567" s="264"/>
      <c r="AM567" s="264"/>
      <c r="AN567" s="264"/>
      <c r="AO567" s="264"/>
      <c r="AP567" s="264"/>
      <c r="AQ567" s="264"/>
      <c r="AR567" s="264"/>
      <c r="AS567" s="264"/>
      <c r="AT567" s="264"/>
      <c r="AU567" s="264"/>
      <c r="AV567" s="264"/>
      <c r="AW567" s="264"/>
      <c r="AX567" s="264"/>
      <c r="AY567" s="264"/>
      <c r="AZ567" s="264"/>
      <c r="BA567" s="264"/>
      <c r="BB567" s="264"/>
      <c r="BC567" s="264"/>
      <c r="BD567" s="264"/>
      <c r="BE567" s="264"/>
      <c r="BF567" s="264"/>
      <c r="BG567" s="264"/>
      <c r="BH567" s="264"/>
      <c r="BI567" s="264"/>
      <c r="BJ567" s="264"/>
      <c r="BK567" s="264"/>
      <c r="BL567" s="264"/>
      <c r="BM567" s="264"/>
      <c r="BN567" s="264"/>
      <c r="BO567" s="264"/>
      <c r="BP567" s="264"/>
      <c r="BQ567" s="264"/>
      <c r="BR567" s="264"/>
      <c r="BS567" s="264"/>
      <c r="BT567" s="264"/>
      <c r="BU567" s="264"/>
      <c r="BV567" s="485"/>
    </row>
    <row r="568" spans="1:74" s="425" customFormat="1" x14ac:dyDescent="0.25">
      <c r="A568" s="486"/>
      <c r="B568" s="460"/>
      <c r="D568" s="464"/>
      <c r="E568" s="623" t="s">
        <v>391</v>
      </c>
      <c r="F568" s="990">
        <f>G568*100/85</f>
        <v>10.588235294117647</v>
      </c>
      <c r="G568" s="980">
        <v>9</v>
      </c>
      <c r="H568" s="459">
        <f t="shared" si="231"/>
        <v>0.14400000000000002</v>
      </c>
      <c r="I568" s="428">
        <f t="shared" si="232"/>
        <v>2.6999999999999996E-2</v>
      </c>
      <c r="J568" s="428">
        <f t="shared" si="233"/>
        <v>0.9</v>
      </c>
      <c r="K568" s="429">
        <f t="shared" si="234"/>
        <v>4.1399999999999997</v>
      </c>
      <c r="L568" s="411"/>
      <c r="M568" s="430">
        <v>1.6</v>
      </c>
      <c r="N568" s="430">
        <v>0.3</v>
      </c>
      <c r="O568" s="686">
        <v>10</v>
      </c>
      <c r="P568" s="15">
        <v>46</v>
      </c>
      <c r="Q568" s="264"/>
      <c r="R568" s="264"/>
      <c r="S568" s="264"/>
      <c r="T568" s="264"/>
      <c r="U568" s="264"/>
      <c r="V568" s="264"/>
      <c r="W568" s="264"/>
      <c r="X568" s="264"/>
      <c r="Y568" s="264"/>
      <c r="Z568" s="264"/>
      <c r="AA568" s="264"/>
      <c r="AB568" s="264"/>
      <c r="AC568" s="264"/>
      <c r="AD568" s="264"/>
      <c r="AE568" s="264"/>
      <c r="AF568" s="264"/>
      <c r="AG568" s="264"/>
      <c r="AH568" s="264"/>
      <c r="AI568" s="264"/>
      <c r="AJ568" s="264"/>
      <c r="AK568" s="264"/>
      <c r="AL568" s="264"/>
      <c r="AM568" s="264"/>
      <c r="AN568" s="264"/>
      <c r="AO568" s="264"/>
      <c r="AP568" s="264"/>
      <c r="AQ568" s="264"/>
      <c r="AR568" s="264"/>
      <c r="AS568" s="264"/>
      <c r="AT568" s="264"/>
      <c r="AU568" s="264"/>
      <c r="AV568" s="264"/>
      <c r="AW568" s="264"/>
      <c r="AX568" s="264"/>
      <c r="AY568" s="264"/>
      <c r="AZ568" s="264"/>
      <c r="BA568" s="264"/>
      <c r="BB568" s="264"/>
      <c r="BC568" s="264"/>
      <c r="BD568" s="264"/>
      <c r="BE568" s="264"/>
      <c r="BF568" s="264"/>
      <c r="BG568" s="264"/>
      <c r="BH568" s="264"/>
      <c r="BI568" s="264"/>
      <c r="BJ568" s="264"/>
      <c r="BK568" s="264"/>
      <c r="BL568" s="264"/>
      <c r="BM568" s="264"/>
      <c r="BN568" s="264"/>
      <c r="BO568" s="264"/>
      <c r="BP568" s="264"/>
      <c r="BQ568" s="264"/>
      <c r="BR568" s="264"/>
      <c r="BS568" s="264"/>
      <c r="BT568" s="264"/>
      <c r="BU568" s="264"/>
      <c r="BV568" s="485"/>
    </row>
    <row r="569" spans="1:74" s="425" customFormat="1" x14ac:dyDescent="0.25">
      <c r="A569" s="486"/>
      <c r="B569" s="460"/>
      <c r="D569" s="464"/>
      <c r="E569" s="623" t="s">
        <v>75</v>
      </c>
      <c r="F569" s="1073">
        <f>G569*100/85</f>
        <v>0.94117647058823528</v>
      </c>
      <c r="G569" s="980">
        <v>0.8</v>
      </c>
      <c r="H569" s="459">
        <f t="shared" si="231"/>
        <v>5.1200000000000009E-2</v>
      </c>
      <c r="I569" s="428">
        <f t="shared" si="232"/>
        <v>4.0000000000000001E-3</v>
      </c>
      <c r="J569" s="428">
        <f t="shared" si="233"/>
        <v>0.26480000000000004</v>
      </c>
      <c r="K569" s="429">
        <f t="shared" si="234"/>
        <v>1.28</v>
      </c>
      <c r="L569" s="411"/>
      <c r="M569" s="430">
        <v>6.4</v>
      </c>
      <c r="N569" s="430">
        <v>0.5</v>
      </c>
      <c r="O569" s="686">
        <v>33.1</v>
      </c>
      <c r="P569" s="15">
        <v>160</v>
      </c>
      <c r="Q569" s="264"/>
      <c r="R569" s="264"/>
      <c r="S569" s="264"/>
      <c r="T569" s="264"/>
      <c r="U569" s="264"/>
      <c r="V569" s="264"/>
      <c r="W569" s="264"/>
      <c r="X569" s="264"/>
      <c r="Y569" s="264"/>
      <c r="Z569" s="264"/>
      <c r="AA569" s="264"/>
      <c r="AB569" s="264"/>
      <c r="AC569" s="264"/>
      <c r="AD569" s="264"/>
      <c r="AE569" s="264"/>
      <c r="AF569" s="264"/>
      <c r="AG569" s="264"/>
      <c r="AH569" s="264"/>
      <c r="AI569" s="264"/>
      <c r="AJ569" s="264"/>
      <c r="AK569" s="264"/>
      <c r="AL569" s="264"/>
      <c r="AM569" s="264"/>
      <c r="AN569" s="264"/>
      <c r="AO569" s="264"/>
      <c r="AP569" s="264"/>
      <c r="AQ569" s="264"/>
      <c r="AR569" s="264"/>
      <c r="AS569" s="264"/>
      <c r="AT569" s="264"/>
      <c r="AU569" s="264"/>
      <c r="AV569" s="264"/>
      <c r="AW569" s="264"/>
      <c r="AX569" s="264"/>
      <c r="AY569" s="264"/>
      <c r="AZ569" s="264"/>
      <c r="BA569" s="264"/>
      <c r="BB569" s="264"/>
      <c r="BC569" s="264"/>
      <c r="BD569" s="264"/>
      <c r="BE569" s="264"/>
      <c r="BF569" s="264"/>
      <c r="BG569" s="264"/>
      <c r="BH569" s="264"/>
      <c r="BI569" s="264"/>
      <c r="BJ569" s="264"/>
      <c r="BK569" s="264"/>
      <c r="BL569" s="264"/>
      <c r="BM569" s="264"/>
      <c r="BN569" s="264"/>
      <c r="BO569" s="264"/>
      <c r="BP569" s="264"/>
      <c r="BQ569" s="264"/>
      <c r="BR569" s="264"/>
      <c r="BS569" s="264"/>
      <c r="BT569" s="264"/>
      <c r="BU569" s="264"/>
      <c r="BV569" s="485"/>
    </row>
    <row r="570" spans="1:74" s="425" customFormat="1" x14ac:dyDescent="0.25">
      <c r="A570" s="486"/>
      <c r="B570" s="460"/>
      <c r="D570" s="464"/>
      <c r="E570" s="623" t="s">
        <v>392</v>
      </c>
      <c r="F570" s="733"/>
      <c r="G570" s="738">
        <v>65</v>
      </c>
      <c r="H570" s="459">
        <f t="shared" si="231"/>
        <v>5.07</v>
      </c>
      <c r="I570" s="428">
        <f t="shared" si="232"/>
        <v>0.78</v>
      </c>
      <c r="J570" s="428">
        <f t="shared" si="233"/>
        <v>51.87</v>
      </c>
      <c r="K570" s="429">
        <f t="shared" si="234"/>
        <v>237.25</v>
      </c>
      <c r="L570" s="411"/>
      <c r="M570" s="430">
        <v>7.8</v>
      </c>
      <c r="N570" s="430">
        <v>1.2</v>
      </c>
      <c r="O570" s="686">
        <v>79.8</v>
      </c>
      <c r="P570" s="20">
        <v>365</v>
      </c>
      <c r="Q570" s="264"/>
      <c r="R570" s="264"/>
      <c r="S570" s="264"/>
      <c r="T570" s="264"/>
      <c r="U570" s="264"/>
      <c r="V570" s="264"/>
      <c r="W570" s="264"/>
      <c r="X570" s="264"/>
      <c r="Y570" s="264"/>
      <c r="Z570" s="264"/>
      <c r="AA570" s="264"/>
      <c r="AB570" s="264"/>
      <c r="AC570" s="264"/>
      <c r="AD570" s="264"/>
      <c r="AE570" s="264"/>
      <c r="AF570" s="264"/>
      <c r="AG570" s="264"/>
      <c r="AH570" s="264"/>
      <c r="AI570" s="264"/>
      <c r="AJ570" s="264"/>
      <c r="AK570" s="264"/>
      <c r="AL570" s="264"/>
      <c r="AM570" s="264"/>
      <c r="AN570" s="264"/>
      <c r="AO570" s="264"/>
      <c r="AP570" s="264"/>
      <c r="AQ570" s="264"/>
      <c r="AR570" s="264"/>
      <c r="AS570" s="264"/>
      <c r="AT570" s="264"/>
      <c r="AU570" s="264"/>
      <c r="AV570" s="264"/>
      <c r="AW570" s="264"/>
      <c r="AX570" s="264"/>
      <c r="AY570" s="264"/>
      <c r="AZ570" s="264"/>
      <c r="BA570" s="264"/>
      <c r="BB570" s="264"/>
      <c r="BC570" s="264"/>
      <c r="BD570" s="264"/>
      <c r="BE570" s="264"/>
      <c r="BF570" s="264"/>
      <c r="BG570" s="264"/>
      <c r="BH570" s="264"/>
      <c r="BI570" s="264"/>
      <c r="BJ570" s="264"/>
      <c r="BK570" s="264"/>
      <c r="BL570" s="264"/>
      <c r="BM570" s="264"/>
      <c r="BN570" s="264"/>
      <c r="BO570" s="264"/>
      <c r="BP570" s="264"/>
      <c r="BQ570" s="264"/>
      <c r="BR570" s="264"/>
      <c r="BS570" s="264"/>
      <c r="BT570" s="264"/>
      <c r="BU570" s="264"/>
      <c r="BV570" s="485"/>
    </row>
    <row r="571" spans="1:74" s="425" customFormat="1" x14ac:dyDescent="0.25">
      <c r="A571" s="486"/>
      <c r="B571" s="460"/>
      <c r="D571" s="464"/>
      <c r="E571" s="623" t="s">
        <v>18</v>
      </c>
      <c r="F571" s="733"/>
      <c r="G571" s="738">
        <v>136</v>
      </c>
      <c r="H571" s="459">
        <f t="shared" si="231"/>
        <v>0</v>
      </c>
      <c r="I571" s="428">
        <f t="shared" si="232"/>
        <v>0</v>
      </c>
      <c r="J571" s="428">
        <f t="shared" si="233"/>
        <v>0</v>
      </c>
      <c r="K571" s="429">
        <f t="shared" si="234"/>
        <v>0</v>
      </c>
      <c r="L571" s="411"/>
      <c r="M571" s="430"/>
      <c r="N571" s="430"/>
      <c r="O571" s="686"/>
      <c r="P571" s="15"/>
      <c r="Q571" s="264"/>
      <c r="R571" s="264"/>
      <c r="S571" s="264"/>
      <c r="T571" s="264"/>
      <c r="U571" s="264"/>
      <c r="V571" s="264"/>
      <c r="W571" s="264"/>
      <c r="X571" s="264"/>
      <c r="Y571" s="264"/>
      <c r="Z571" s="264"/>
      <c r="AA571" s="264"/>
      <c r="AB571" s="264"/>
      <c r="AC571" s="264"/>
      <c r="AD571" s="264"/>
      <c r="AE571" s="264"/>
      <c r="AF571" s="264"/>
      <c r="AG571" s="264"/>
      <c r="AH571" s="264"/>
      <c r="AI571" s="264"/>
      <c r="AJ571" s="264"/>
      <c r="AK571" s="264"/>
      <c r="AL571" s="264"/>
      <c r="AM571" s="264"/>
      <c r="AN571" s="264"/>
      <c r="AO571" s="264"/>
      <c r="AP571" s="264"/>
      <c r="AQ571" s="264"/>
      <c r="AR571" s="264"/>
      <c r="AS571" s="264"/>
      <c r="AT571" s="264"/>
      <c r="AU571" s="264"/>
      <c r="AV571" s="264"/>
      <c r="AW571" s="264"/>
      <c r="AX571" s="264"/>
      <c r="AY571" s="264"/>
      <c r="AZ571" s="264"/>
      <c r="BA571" s="264"/>
      <c r="BB571" s="264"/>
      <c r="BC571" s="264"/>
      <c r="BD571" s="264"/>
      <c r="BE571" s="264"/>
      <c r="BF571" s="264"/>
      <c r="BG571" s="264"/>
      <c r="BH571" s="264"/>
      <c r="BI571" s="264"/>
      <c r="BJ571" s="264"/>
      <c r="BK571" s="264"/>
      <c r="BL571" s="264"/>
      <c r="BM571" s="264"/>
      <c r="BN571" s="264"/>
      <c r="BO571" s="264"/>
      <c r="BP571" s="264"/>
      <c r="BQ571" s="264"/>
      <c r="BR571" s="264"/>
      <c r="BS571" s="264"/>
      <c r="BT571" s="264"/>
      <c r="BU571" s="264"/>
      <c r="BV571" s="485"/>
    </row>
    <row r="572" spans="1:74" s="425" customFormat="1" x14ac:dyDescent="0.25">
      <c r="A572" s="486"/>
      <c r="B572" s="460"/>
      <c r="D572" s="464"/>
      <c r="E572" s="623" t="s">
        <v>80</v>
      </c>
      <c r="F572" s="733"/>
      <c r="G572" s="738">
        <v>0.7</v>
      </c>
      <c r="H572" s="459">
        <f t="shared" si="231"/>
        <v>0</v>
      </c>
      <c r="I572" s="428">
        <f t="shared" si="232"/>
        <v>0</v>
      </c>
      <c r="J572" s="428">
        <f t="shared" si="233"/>
        <v>0</v>
      </c>
      <c r="K572" s="429">
        <f t="shared" si="234"/>
        <v>0</v>
      </c>
      <c r="L572" s="411"/>
      <c r="M572" s="430"/>
      <c r="N572" s="430"/>
      <c r="O572" s="686"/>
      <c r="P572" s="15"/>
      <c r="Q572" s="264"/>
      <c r="R572" s="264"/>
      <c r="S572" s="264"/>
      <c r="T572" s="264"/>
      <c r="U572" s="264"/>
      <c r="V572" s="264"/>
      <c r="W572" s="264"/>
      <c r="X572" s="264"/>
      <c r="Y572" s="264"/>
      <c r="Z572" s="264"/>
      <c r="AA572" s="264"/>
      <c r="AB572" s="264"/>
      <c r="AC572" s="264"/>
      <c r="AD572" s="264"/>
      <c r="AE572" s="264"/>
      <c r="AF572" s="264"/>
      <c r="AG572" s="264"/>
      <c r="AH572" s="264"/>
      <c r="AI572" s="264"/>
      <c r="AJ572" s="264"/>
      <c r="AK572" s="264"/>
      <c r="AL572" s="264"/>
      <c r="AM572" s="264"/>
      <c r="AN572" s="264"/>
      <c r="AO572" s="264"/>
      <c r="AP572" s="264"/>
      <c r="AQ572" s="264"/>
      <c r="AR572" s="264"/>
      <c r="AS572" s="264"/>
      <c r="AT572" s="264"/>
      <c r="AU572" s="264"/>
      <c r="AV572" s="264"/>
      <c r="AW572" s="264"/>
      <c r="AX572" s="264"/>
      <c r="AY572" s="264"/>
      <c r="AZ572" s="264"/>
      <c r="BA572" s="264"/>
      <c r="BB572" s="264"/>
      <c r="BC572" s="264"/>
      <c r="BD572" s="264"/>
      <c r="BE572" s="264"/>
      <c r="BF572" s="264"/>
      <c r="BG572" s="264"/>
      <c r="BH572" s="264"/>
      <c r="BI572" s="264"/>
      <c r="BJ572" s="264"/>
      <c r="BK572" s="264"/>
      <c r="BL572" s="264"/>
      <c r="BM572" s="264"/>
      <c r="BN572" s="264"/>
      <c r="BO572" s="264"/>
      <c r="BP572" s="264"/>
      <c r="BQ572" s="264"/>
      <c r="BR572" s="264"/>
      <c r="BS572" s="264"/>
      <c r="BT572" s="264"/>
      <c r="BU572" s="264"/>
      <c r="BV572" s="485"/>
    </row>
    <row r="573" spans="1:74" s="425" customFormat="1" x14ac:dyDescent="0.25">
      <c r="A573" s="486"/>
      <c r="B573" s="461"/>
      <c r="C573" s="435"/>
      <c r="D573" s="435"/>
      <c r="E573" s="628" t="s">
        <v>21</v>
      </c>
      <c r="F573" s="1047"/>
      <c r="G573" s="980"/>
      <c r="H573" s="471">
        <f>SUM(H564:H572)</f>
        <v>19.478099999999998</v>
      </c>
      <c r="I573" s="433">
        <f t="shared" ref="I573:K573" si="235">SUM(I564:I572)</f>
        <v>17.997500000000002</v>
      </c>
      <c r="J573" s="433">
        <f t="shared" si="235"/>
        <v>56.345599999999997</v>
      </c>
      <c r="K573" s="433">
        <f t="shared" si="235"/>
        <v>463.88699999999994</v>
      </c>
      <c r="L573" s="411"/>
      <c r="M573" s="430"/>
      <c r="N573" s="430"/>
      <c r="O573" s="686"/>
      <c r="P573" s="15"/>
      <c r="Q573" s="264"/>
      <c r="R573" s="264"/>
      <c r="S573" s="264"/>
      <c r="T573" s="264"/>
      <c r="U573" s="264"/>
      <c r="V573" s="264"/>
      <c r="W573" s="264"/>
      <c r="X573" s="264"/>
      <c r="Y573" s="264"/>
      <c r="Z573" s="264"/>
      <c r="AA573" s="264"/>
      <c r="AB573" s="264"/>
      <c r="AC573" s="264"/>
      <c r="AD573" s="264"/>
      <c r="AE573" s="264"/>
      <c r="AF573" s="264"/>
      <c r="AG573" s="264"/>
      <c r="AH573" s="264"/>
      <c r="AI573" s="264"/>
      <c r="AJ573" s="264"/>
      <c r="AK573" s="264"/>
      <c r="AL573" s="264"/>
      <c r="AM573" s="264"/>
      <c r="AN573" s="264"/>
      <c r="AO573" s="264"/>
      <c r="AP573" s="264"/>
      <c r="AQ573" s="264"/>
      <c r="AR573" s="264"/>
      <c r="AS573" s="264"/>
      <c r="AT573" s="264"/>
      <c r="AU573" s="264"/>
      <c r="AV573" s="264"/>
      <c r="AW573" s="264"/>
      <c r="AX573" s="264"/>
      <c r="AY573" s="264"/>
      <c r="AZ573" s="264"/>
      <c r="BA573" s="264"/>
      <c r="BB573" s="264"/>
      <c r="BC573" s="264"/>
      <c r="BD573" s="264"/>
      <c r="BE573" s="264"/>
      <c r="BF573" s="264"/>
      <c r="BG573" s="264"/>
      <c r="BH573" s="264"/>
      <c r="BI573" s="264"/>
      <c r="BJ573" s="264"/>
      <c r="BK573" s="264"/>
      <c r="BL573" s="264"/>
      <c r="BM573" s="264"/>
      <c r="BN573" s="264"/>
      <c r="BO573" s="264"/>
      <c r="BP573" s="264"/>
      <c r="BQ573" s="264"/>
      <c r="BR573" s="264"/>
      <c r="BS573" s="264"/>
      <c r="BT573" s="264"/>
      <c r="BU573" s="264"/>
      <c r="BV573" s="485"/>
    </row>
    <row r="574" spans="1:74" s="425" customFormat="1" ht="29.25" x14ac:dyDescent="0.25">
      <c r="A574" s="505"/>
      <c r="B574" s="522" t="s">
        <v>399</v>
      </c>
      <c r="C574" s="558" t="s">
        <v>393</v>
      </c>
      <c r="D574" s="570">
        <v>120</v>
      </c>
      <c r="E574" s="627" t="s">
        <v>394</v>
      </c>
      <c r="F574" s="986">
        <f>G574*100/80</f>
        <v>60</v>
      </c>
      <c r="G574" s="731">
        <v>48</v>
      </c>
      <c r="H574" s="459">
        <f t="shared" ref="H574:H582" si="236">G574*M574/100</f>
        <v>0.57599999999999996</v>
      </c>
      <c r="I574" s="428">
        <f t="shared" ref="I574:I582" si="237">G574*N574/100</f>
        <v>9.6000000000000016E-2</v>
      </c>
      <c r="J574" s="428">
        <f t="shared" ref="J574:J582" si="238">G574*O574/100</f>
        <v>3.36</v>
      </c>
      <c r="K574" s="429">
        <f t="shared" ref="K574:K582" si="239">G574*P574/100</f>
        <v>14.4</v>
      </c>
      <c r="L574" s="411"/>
      <c r="M574" s="430">
        <v>1.2</v>
      </c>
      <c r="N574" s="430">
        <v>0.2</v>
      </c>
      <c r="O574" s="686">
        <v>7</v>
      </c>
      <c r="P574" s="15">
        <v>30</v>
      </c>
      <c r="Q574" s="264"/>
      <c r="R574" s="264"/>
      <c r="S574" s="264"/>
      <c r="T574" s="264"/>
      <c r="U574" s="264"/>
      <c r="V574" s="264"/>
      <c r="W574" s="264"/>
      <c r="X574" s="264"/>
      <c r="Y574" s="264"/>
      <c r="Z574" s="264"/>
      <c r="AA574" s="264"/>
      <c r="AB574" s="264"/>
      <c r="AC574" s="264"/>
      <c r="AD574" s="264"/>
      <c r="AE574" s="264"/>
      <c r="AF574" s="264"/>
      <c r="AG574" s="264"/>
      <c r="AH574" s="264"/>
      <c r="AI574" s="264"/>
      <c r="AJ574" s="264"/>
      <c r="AK574" s="264"/>
      <c r="AL574" s="264"/>
      <c r="AM574" s="264"/>
      <c r="AN574" s="264"/>
      <c r="AO574" s="264"/>
      <c r="AP574" s="264"/>
      <c r="AQ574" s="264"/>
      <c r="AR574" s="264"/>
      <c r="AS574" s="264"/>
      <c r="AT574" s="264"/>
      <c r="AU574" s="264"/>
      <c r="AV574" s="264"/>
      <c r="AW574" s="264"/>
      <c r="AX574" s="264"/>
      <c r="AY574" s="264"/>
      <c r="AZ574" s="264"/>
      <c r="BA574" s="264"/>
      <c r="BB574" s="264"/>
      <c r="BC574" s="264"/>
      <c r="BD574" s="264"/>
      <c r="BE574" s="264"/>
      <c r="BF574" s="264"/>
      <c r="BG574" s="264"/>
      <c r="BH574" s="264"/>
      <c r="BI574" s="264"/>
      <c r="BJ574" s="264"/>
      <c r="BK574" s="264"/>
      <c r="BL574" s="264"/>
      <c r="BM574" s="264"/>
      <c r="BN574" s="264"/>
      <c r="BO574" s="264"/>
      <c r="BP574" s="264"/>
      <c r="BQ574" s="264"/>
      <c r="BR574" s="264"/>
      <c r="BS574" s="264"/>
      <c r="BT574" s="264"/>
      <c r="BU574" s="264"/>
      <c r="BV574" s="485"/>
    </row>
    <row r="575" spans="1:74" s="425" customFormat="1" ht="15.75" x14ac:dyDescent="0.25">
      <c r="A575" s="505"/>
      <c r="B575" s="461"/>
      <c r="C575" s="435"/>
      <c r="D575" s="497"/>
      <c r="E575" s="627" t="s">
        <v>395</v>
      </c>
      <c r="F575" s="996">
        <f>G575*100/75</f>
        <v>32</v>
      </c>
      <c r="G575" s="731">
        <v>24</v>
      </c>
      <c r="H575" s="459">
        <f t="shared" si="236"/>
        <v>0.24</v>
      </c>
      <c r="I575" s="428">
        <f t="shared" si="237"/>
        <v>2.4000000000000004E-2</v>
      </c>
      <c r="J575" s="428">
        <f t="shared" si="238"/>
        <v>2.0639999999999996</v>
      </c>
      <c r="K575" s="429">
        <f t="shared" si="239"/>
        <v>8.16</v>
      </c>
      <c r="L575" s="411"/>
      <c r="M575" s="430">
        <v>1</v>
      </c>
      <c r="N575" s="430">
        <v>0.1</v>
      </c>
      <c r="O575" s="686">
        <v>8.6</v>
      </c>
      <c r="P575" s="20">
        <v>34</v>
      </c>
      <c r="Q575" s="264"/>
      <c r="R575" s="264"/>
      <c r="S575" s="264"/>
      <c r="T575" s="264"/>
      <c r="U575" s="264"/>
      <c r="V575" s="264"/>
      <c r="W575" s="264"/>
      <c r="X575" s="264"/>
      <c r="Y575" s="264"/>
      <c r="Z575" s="264"/>
      <c r="AA575" s="264"/>
      <c r="AB575" s="264"/>
      <c r="AC575" s="264"/>
      <c r="AD575" s="264"/>
      <c r="AE575" s="264"/>
      <c r="AF575" s="264"/>
      <c r="AG575" s="264"/>
      <c r="AH575" s="264"/>
      <c r="AI575" s="264"/>
      <c r="AJ575" s="264"/>
      <c r="AK575" s="264"/>
      <c r="AL575" s="264"/>
      <c r="AM575" s="264"/>
      <c r="AN575" s="264"/>
      <c r="AO575" s="264"/>
      <c r="AP575" s="264"/>
      <c r="AQ575" s="264"/>
      <c r="AR575" s="264"/>
      <c r="AS575" s="264"/>
      <c r="AT575" s="264"/>
      <c r="AU575" s="264"/>
      <c r="AV575" s="264"/>
      <c r="AW575" s="264"/>
      <c r="AX575" s="264"/>
      <c r="AY575" s="264"/>
      <c r="AZ575" s="264"/>
      <c r="BA575" s="264"/>
      <c r="BB575" s="264"/>
      <c r="BC575" s="264"/>
      <c r="BD575" s="264"/>
      <c r="BE575" s="264"/>
      <c r="BF575" s="264"/>
      <c r="BG575" s="264"/>
      <c r="BH575" s="264"/>
      <c r="BI575" s="264"/>
      <c r="BJ575" s="264"/>
      <c r="BK575" s="264"/>
      <c r="BL575" s="264"/>
      <c r="BM575" s="264"/>
      <c r="BN575" s="264"/>
      <c r="BO575" s="264"/>
      <c r="BP575" s="264"/>
      <c r="BQ575" s="264"/>
      <c r="BR575" s="264"/>
      <c r="BS575" s="264"/>
      <c r="BT575" s="264"/>
      <c r="BU575" s="264"/>
      <c r="BV575" s="485"/>
    </row>
    <row r="576" spans="1:74" s="425" customFormat="1" ht="15.75" x14ac:dyDescent="0.25">
      <c r="A576" s="505"/>
      <c r="B576" s="461"/>
      <c r="C576" s="435"/>
      <c r="D576" s="497"/>
      <c r="E576" s="627" t="s">
        <v>396</v>
      </c>
      <c r="F576" s="735">
        <f>G576*100/70</f>
        <v>25.714285714285715</v>
      </c>
      <c r="G576" s="731">
        <v>18</v>
      </c>
      <c r="H576" s="459">
        <f t="shared" si="236"/>
        <v>0.32400000000000001</v>
      </c>
      <c r="I576" s="428">
        <f t="shared" si="237"/>
        <v>5.3999999999999992E-2</v>
      </c>
      <c r="J576" s="428">
        <f t="shared" si="238"/>
        <v>1.476</v>
      </c>
      <c r="K576" s="429">
        <f t="shared" si="239"/>
        <v>6.3</v>
      </c>
      <c r="L576" s="411"/>
      <c r="M576" s="430">
        <v>1.8</v>
      </c>
      <c r="N576" s="430">
        <v>0.3</v>
      </c>
      <c r="O576" s="686">
        <v>8.1999999999999993</v>
      </c>
      <c r="P576" s="20">
        <v>35</v>
      </c>
      <c r="Q576" s="264"/>
      <c r="R576" s="264"/>
      <c r="S576" s="264"/>
      <c r="T576" s="264"/>
      <c r="U576" s="264"/>
      <c r="V576" s="264"/>
      <c r="W576" s="264"/>
      <c r="X576" s="264"/>
      <c r="Y576" s="264"/>
      <c r="Z576" s="264"/>
      <c r="AA576" s="264"/>
      <c r="AB576" s="264"/>
      <c r="AC576" s="264"/>
      <c r="AD576" s="264"/>
      <c r="AE576" s="264"/>
      <c r="AF576" s="264"/>
      <c r="AG576" s="264"/>
      <c r="AH576" s="264"/>
      <c r="AI576" s="264"/>
      <c r="AJ576" s="264"/>
      <c r="AK576" s="264"/>
      <c r="AL576" s="264"/>
      <c r="AM576" s="264"/>
      <c r="AN576" s="264"/>
      <c r="AO576" s="264"/>
      <c r="AP576" s="264"/>
      <c r="AQ576" s="264"/>
      <c r="AR576" s="264"/>
      <c r="AS576" s="264"/>
      <c r="AT576" s="264"/>
      <c r="AU576" s="264"/>
      <c r="AV576" s="264"/>
      <c r="AW576" s="264"/>
      <c r="AX576" s="264"/>
      <c r="AY576" s="264"/>
      <c r="AZ576" s="264"/>
      <c r="BA576" s="264"/>
      <c r="BB576" s="264"/>
      <c r="BC576" s="264"/>
      <c r="BD576" s="264"/>
      <c r="BE576" s="264"/>
      <c r="BF576" s="264"/>
      <c r="BG576" s="264"/>
      <c r="BH576" s="264"/>
      <c r="BI576" s="264"/>
      <c r="BJ576" s="264"/>
      <c r="BK576" s="264"/>
      <c r="BL576" s="264"/>
      <c r="BM576" s="264"/>
      <c r="BN576" s="264"/>
      <c r="BO576" s="264"/>
      <c r="BP576" s="264"/>
      <c r="BQ576" s="264"/>
      <c r="BR576" s="264"/>
      <c r="BS576" s="264"/>
      <c r="BT576" s="264"/>
      <c r="BU576" s="264"/>
      <c r="BV576" s="485"/>
    </row>
    <row r="577" spans="1:74" s="425" customFormat="1" ht="15.75" x14ac:dyDescent="0.25">
      <c r="A577" s="505"/>
      <c r="B577" s="461"/>
      <c r="C577" s="435"/>
      <c r="D577" s="497"/>
      <c r="E577" s="627" t="s">
        <v>87</v>
      </c>
      <c r="F577" s="1021">
        <f>G577*100/98</f>
        <v>8.5714285714285712</v>
      </c>
      <c r="G577" s="731">
        <v>8.4</v>
      </c>
      <c r="H577" s="459">
        <f t="shared" si="236"/>
        <v>5.8799999999999998E-2</v>
      </c>
      <c r="I577" s="428">
        <f t="shared" si="237"/>
        <v>2.52E-2</v>
      </c>
      <c r="J577" s="428">
        <f t="shared" si="238"/>
        <v>0.4788</v>
      </c>
      <c r="K577" s="429">
        <f t="shared" si="239"/>
        <v>2.1840000000000002</v>
      </c>
      <c r="L577" s="411"/>
      <c r="M577" s="430">
        <v>0.7</v>
      </c>
      <c r="N577" s="430">
        <v>0.3</v>
      </c>
      <c r="O577" s="686">
        <v>5.7</v>
      </c>
      <c r="P577" s="20">
        <v>26</v>
      </c>
      <c r="Q577" s="264"/>
      <c r="R577" s="264"/>
      <c r="S577" s="264"/>
      <c r="T577" s="264"/>
      <c r="U577" s="264"/>
      <c r="V577" s="264"/>
      <c r="W577" s="264"/>
      <c r="X577" s="264"/>
      <c r="Y577" s="264"/>
      <c r="Z577" s="264"/>
      <c r="AA577" s="264"/>
      <c r="AB577" s="264"/>
      <c r="AC577" s="264"/>
      <c r="AD577" s="264"/>
      <c r="AE577" s="264"/>
      <c r="AF577" s="264"/>
      <c r="AG577" s="264"/>
      <c r="AH577" s="264"/>
      <c r="AI577" s="264"/>
      <c r="AJ577" s="264"/>
      <c r="AK577" s="264"/>
      <c r="AL577" s="264"/>
      <c r="AM577" s="264"/>
      <c r="AN577" s="264"/>
      <c r="AO577" s="264"/>
      <c r="AP577" s="264"/>
      <c r="AQ577" s="264"/>
      <c r="AR577" s="264"/>
      <c r="AS577" s="264"/>
      <c r="AT577" s="264"/>
      <c r="AU577" s="264"/>
      <c r="AV577" s="264"/>
      <c r="AW577" s="264"/>
      <c r="AX577" s="264"/>
      <c r="AY577" s="264"/>
      <c r="AZ577" s="264"/>
      <c r="BA577" s="264"/>
      <c r="BB577" s="264"/>
      <c r="BC577" s="264"/>
      <c r="BD577" s="264"/>
      <c r="BE577" s="264"/>
      <c r="BF577" s="264"/>
      <c r="BG577" s="264"/>
      <c r="BH577" s="264"/>
      <c r="BI577" s="264"/>
      <c r="BJ577" s="264"/>
      <c r="BK577" s="264"/>
      <c r="BL577" s="264"/>
      <c r="BM577" s="264"/>
      <c r="BN577" s="264"/>
      <c r="BO577" s="264"/>
      <c r="BP577" s="264"/>
      <c r="BQ577" s="264"/>
      <c r="BR577" s="264"/>
      <c r="BS577" s="264"/>
      <c r="BT577" s="264"/>
      <c r="BU577" s="264"/>
      <c r="BV577" s="485"/>
    </row>
    <row r="578" spans="1:74" s="425" customFormat="1" ht="15.75" x14ac:dyDescent="0.25">
      <c r="A578" s="505"/>
      <c r="B578" s="461"/>
      <c r="C578" s="435"/>
      <c r="D578" s="497"/>
      <c r="E578" s="627" t="s">
        <v>324</v>
      </c>
      <c r="F578" s="1074">
        <f>G578*100/80</f>
        <v>12</v>
      </c>
      <c r="G578" s="731">
        <v>9.6</v>
      </c>
      <c r="H578" s="459">
        <f t="shared" si="236"/>
        <v>6.7199999999999996E-2</v>
      </c>
      <c r="I578" s="428">
        <f t="shared" si="237"/>
        <v>9.5999999999999992E-3</v>
      </c>
      <c r="J578" s="428">
        <f t="shared" si="238"/>
        <v>0.2016</v>
      </c>
      <c r="K578" s="429">
        <f t="shared" si="239"/>
        <v>1.056</v>
      </c>
      <c r="L578" s="411"/>
      <c r="M578" s="430">
        <v>0.7</v>
      </c>
      <c r="N578" s="430">
        <v>0.1</v>
      </c>
      <c r="O578" s="686">
        <v>2.1</v>
      </c>
      <c r="P578" s="20">
        <v>11</v>
      </c>
      <c r="Q578" s="264"/>
      <c r="R578" s="264"/>
      <c r="S578" s="264"/>
      <c r="T578" s="264"/>
      <c r="U578" s="264"/>
      <c r="V578" s="264"/>
      <c r="W578" s="264"/>
      <c r="X578" s="264"/>
      <c r="Y578" s="264"/>
      <c r="Z578" s="264"/>
      <c r="AA578" s="264"/>
      <c r="AB578" s="264"/>
      <c r="AC578" s="264"/>
      <c r="AD578" s="264"/>
      <c r="AE578" s="264"/>
      <c r="AF578" s="264"/>
      <c r="AG578" s="264"/>
      <c r="AH578" s="264"/>
      <c r="AI578" s="264"/>
      <c r="AJ578" s="264"/>
      <c r="AK578" s="264"/>
      <c r="AL578" s="264"/>
      <c r="AM578" s="264"/>
      <c r="AN578" s="264"/>
      <c r="AO578" s="264"/>
      <c r="AP578" s="264"/>
      <c r="AQ578" s="264"/>
      <c r="AR578" s="264"/>
      <c r="AS578" s="264"/>
      <c r="AT578" s="264"/>
      <c r="AU578" s="264"/>
      <c r="AV578" s="264"/>
      <c r="AW578" s="264"/>
      <c r="AX578" s="264"/>
      <c r="AY578" s="264"/>
      <c r="AZ578" s="264"/>
      <c r="BA578" s="264"/>
      <c r="BB578" s="264"/>
      <c r="BC578" s="264"/>
      <c r="BD578" s="264"/>
      <c r="BE578" s="264"/>
      <c r="BF578" s="264"/>
      <c r="BG578" s="264"/>
      <c r="BH578" s="264"/>
      <c r="BI578" s="264"/>
      <c r="BJ578" s="264"/>
      <c r="BK578" s="264"/>
      <c r="BL578" s="264"/>
      <c r="BM578" s="264"/>
      <c r="BN578" s="264"/>
      <c r="BO578" s="264"/>
      <c r="BP578" s="264"/>
      <c r="BQ578" s="264"/>
      <c r="BR578" s="264"/>
      <c r="BS578" s="264"/>
      <c r="BT578" s="264"/>
      <c r="BU578" s="264"/>
      <c r="BV578" s="485"/>
    </row>
    <row r="579" spans="1:74" s="425" customFormat="1" ht="15.75" x14ac:dyDescent="0.25">
      <c r="A579" s="505"/>
      <c r="B579" s="461"/>
      <c r="C579" s="435"/>
      <c r="D579" s="497"/>
      <c r="E579" s="627" t="s">
        <v>397</v>
      </c>
      <c r="F579" s="730"/>
      <c r="G579" s="731">
        <v>6</v>
      </c>
      <c r="H579" s="459">
        <f t="shared" si="236"/>
        <v>0</v>
      </c>
      <c r="I579" s="428">
        <f t="shared" si="237"/>
        <v>6</v>
      </c>
      <c r="J579" s="428">
        <f t="shared" si="238"/>
        <v>0</v>
      </c>
      <c r="K579" s="429">
        <f t="shared" si="239"/>
        <v>53.04</v>
      </c>
      <c r="L579" s="411"/>
      <c r="M579" s="430">
        <v>0</v>
      </c>
      <c r="N579" s="430">
        <v>100</v>
      </c>
      <c r="O579" s="686">
        <v>0</v>
      </c>
      <c r="P579" s="15">
        <v>884</v>
      </c>
      <c r="Q579" s="264"/>
      <c r="R579" s="264"/>
      <c r="S579" s="264"/>
      <c r="T579" s="264"/>
      <c r="U579" s="264"/>
      <c r="V579" s="264"/>
      <c r="W579" s="264"/>
      <c r="X579" s="264"/>
      <c r="Y579" s="264"/>
      <c r="Z579" s="264"/>
      <c r="AA579" s="264"/>
      <c r="AB579" s="264"/>
      <c r="AC579" s="264"/>
      <c r="AD579" s="264"/>
      <c r="AE579" s="264"/>
      <c r="AF579" s="264"/>
      <c r="AG579" s="264"/>
      <c r="AH579" s="264"/>
      <c r="AI579" s="264"/>
      <c r="AJ579" s="264"/>
      <c r="AK579" s="264"/>
      <c r="AL579" s="264"/>
      <c r="AM579" s="264"/>
      <c r="AN579" s="264"/>
      <c r="AO579" s="264"/>
      <c r="AP579" s="264"/>
      <c r="AQ579" s="264"/>
      <c r="AR579" s="264"/>
      <c r="AS579" s="264"/>
      <c r="AT579" s="264"/>
      <c r="AU579" s="264"/>
      <c r="AV579" s="264"/>
      <c r="AW579" s="264"/>
      <c r="AX579" s="264"/>
      <c r="AY579" s="264"/>
      <c r="AZ579" s="264"/>
      <c r="BA579" s="264"/>
      <c r="BB579" s="264"/>
      <c r="BC579" s="264"/>
      <c r="BD579" s="264"/>
      <c r="BE579" s="264"/>
      <c r="BF579" s="264"/>
      <c r="BG579" s="264"/>
      <c r="BH579" s="264"/>
      <c r="BI579" s="264"/>
      <c r="BJ579" s="264"/>
      <c r="BK579" s="264"/>
      <c r="BL579" s="264"/>
      <c r="BM579" s="264"/>
      <c r="BN579" s="264"/>
      <c r="BO579" s="264"/>
      <c r="BP579" s="264"/>
      <c r="BQ579" s="264"/>
      <c r="BR579" s="264"/>
      <c r="BS579" s="264"/>
      <c r="BT579" s="264"/>
      <c r="BU579" s="264"/>
      <c r="BV579" s="485"/>
    </row>
    <row r="580" spans="1:74" s="425" customFormat="1" ht="15.75" x14ac:dyDescent="0.25">
      <c r="A580" s="505"/>
      <c r="B580" s="461"/>
      <c r="C580" s="435"/>
      <c r="D580" s="497"/>
      <c r="E580" s="627" t="s">
        <v>163</v>
      </c>
      <c r="F580" s="730"/>
      <c r="G580" s="731">
        <v>0.6</v>
      </c>
      <c r="H580" s="459">
        <f t="shared" si="236"/>
        <v>0</v>
      </c>
      <c r="I580" s="428">
        <f t="shared" si="237"/>
        <v>0</v>
      </c>
      <c r="J580" s="428">
        <f t="shared" si="238"/>
        <v>0.59699999999999998</v>
      </c>
      <c r="K580" s="429">
        <f t="shared" si="239"/>
        <v>1.482</v>
      </c>
      <c r="L580" s="411"/>
      <c r="M580" s="430">
        <v>0</v>
      </c>
      <c r="N580" s="430">
        <v>0</v>
      </c>
      <c r="O580" s="686">
        <v>99.5</v>
      </c>
      <c r="P580" s="15">
        <v>247</v>
      </c>
      <c r="Q580" s="264"/>
      <c r="R580" s="264"/>
      <c r="S580" s="264"/>
      <c r="T580" s="264"/>
      <c r="U580" s="264"/>
      <c r="V580" s="264"/>
      <c r="W580" s="264"/>
      <c r="X580" s="264"/>
      <c r="Y580" s="264"/>
      <c r="Z580" s="264"/>
      <c r="AA580" s="264"/>
      <c r="AB580" s="264"/>
      <c r="AC580" s="264"/>
      <c r="AD580" s="264"/>
      <c r="AE580" s="264"/>
      <c r="AF580" s="264"/>
      <c r="AG580" s="264"/>
      <c r="AH580" s="264"/>
      <c r="AI580" s="264"/>
      <c r="AJ580" s="264"/>
      <c r="AK580" s="264"/>
      <c r="AL580" s="264"/>
      <c r="AM580" s="264"/>
      <c r="AN580" s="264"/>
      <c r="AO580" s="264"/>
      <c r="AP580" s="264"/>
      <c r="AQ580" s="264"/>
      <c r="AR580" s="264"/>
      <c r="AS580" s="264"/>
      <c r="AT580" s="264"/>
      <c r="AU580" s="264"/>
      <c r="AV580" s="264"/>
      <c r="AW580" s="264"/>
      <c r="AX580" s="264"/>
      <c r="AY580" s="264"/>
      <c r="AZ580" s="264"/>
      <c r="BA580" s="264"/>
      <c r="BB580" s="264"/>
      <c r="BC580" s="264"/>
      <c r="BD580" s="264"/>
      <c r="BE580" s="264"/>
      <c r="BF580" s="264"/>
      <c r="BG580" s="264"/>
      <c r="BH580" s="264"/>
      <c r="BI580" s="264"/>
      <c r="BJ580" s="264"/>
      <c r="BK580" s="264"/>
      <c r="BL580" s="264"/>
      <c r="BM580" s="264"/>
      <c r="BN580" s="264"/>
      <c r="BO580" s="264"/>
      <c r="BP580" s="264"/>
      <c r="BQ580" s="264"/>
      <c r="BR580" s="264"/>
      <c r="BS580" s="264"/>
      <c r="BT580" s="264"/>
      <c r="BU580" s="264"/>
      <c r="BV580" s="485"/>
    </row>
    <row r="581" spans="1:74" s="425" customFormat="1" ht="15.75" x14ac:dyDescent="0.25">
      <c r="A581" s="505"/>
      <c r="B581" s="461"/>
      <c r="C581" s="435"/>
      <c r="D581" s="497"/>
      <c r="E581" s="627" t="s">
        <v>36</v>
      </c>
      <c r="F581" s="730"/>
      <c r="G581" s="731">
        <v>0.6</v>
      </c>
      <c r="H581" s="459">
        <f t="shared" si="236"/>
        <v>0</v>
      </c>
      <c r="I581" s="428">
        <f t="shared" si="237"/>
        <v>0</v>
      </c>
      <c r="J581" s="428">
        <f t="shared" si="238"/>
        <v>0.59939999999999993</v>
      </c>
      <c r="K581" s="429">
        <f t="shared" si="239"/>
        <v>2.4359999999999999</v>
      </c>
      <c r="L581" s="411"/>
      <c r="M581" s="430">
        <v>0</v>
      </c>
      <c r="N581" s="430">
        <v>0</v>
      </c>
      <c r="O581" s="686">
        <v>99.9</v>
      </c>
      <c r="P581" s="15">
        <v>406</v>
      </c>
      <c r="Q581" s="264"/>
      <c r="R581" s="264"/>
      <c r="S581" s="264"/>
      <c r="T581" s="264"/>
      <c r="U581" s="264"/>
      <c r="V581" s="264"/>
      <c r="W581" s="264"/>
      <c r="X581" s="264"/>
      <c r="Y581" s="264"/>
      <c r="Z581" s="264"/>
      <c r="AA581" s="264"/>
      <c r="AB581" s="264"/>
      <c r="AC581" s="264"/>
      <c r="AD581" s="264"/>
      <c r="AE581" s="264"/>
      <c r="AF581" s="264"/>
      <c r="AG581" s="264"/>
      <c r="AH581" s="264"/>
      <c r="AI581" s="264"/>
      <c r="AJ581" s="264"/>
      <c r="AK581" s="264"/>
      <c r="AL581" s="264"/>
      <c r="AM581" s="264"/>
      <c r="AN581" s="264"/>
      <c r="AO581" s="264"/>
      <c r="AP581" s="264"/>
      <c r="AQ581" s="264"/>
      <c r="AR581" s="264"/>
      <c r="AS581" s="264"/>
      <c r="AT581" s="264"/>
      <c r="AU581" s="264"/>
      <c r="AV581" s="264"/>
      <c r="AW581" s="264"/>
      <c r="AX581" s="264"/>
      <c r="AY581" s="264"/>
      <c r="AZ581" s="264"/>
      <c r="BA581" s="264"/>
      <c r="BB581" s="264"/>
      <c r="BC581" s="264"/>
      <c r="BD581" s="264"/>
      <c r="BE581" s="264"/>
      <c r="BF581" s="264"/>
      <c r="BG581" s="264"/>
      <c r="BH581" s="264"/>
      <c r="BI581" s="264"/>
      <c r="BJ581" s="264"/>
      <c r="BK581" s="264"/>
      <c r="BL581" s="264"/>
      <c r="BM581" s="264"/>
      <c r="BN581" s="264"/>
      <c r="BO581" s="264"/>
      <c r="BP581" s="264"/>
      <c r="BQ581" s="264"/>
      <c r="BR581" s="264"/>
      <c r="BS581" s="264"/>
      <c r="BT581" s="264"/>
      <c r="BU581" s="264"/>
      <c r="BV581" s="485"/>
    </row>
    <row r="582" spans="1:74" s="425" customFormat="1" ht="15.75" x14ac:dyDescent="0.25">
      <c r="A582" s="505"/>
      <c r="B582" s="461"/>
      <c r="C582" s="435"/>
      <c r="D582" s="497"/>
      <c r="E582" s="627" t="s">
        <v>18</v>
      </c>
      <c r="F582" s="730"/>
      <c r="G582" s="731">
        <v>6</v>
      </c>
      <c r="H582" s="459">
        <f t="shared" si="236"/>
        <v>0</v>
      </c>
      <c r="I582" s="428">
        <f t="shared" si="237"/>
        <v>0</v>
      </c>
      <c r="J582" s="428">
        <f t="shared" si="238"/>
        <v>0</v>
      </c>
      <c r="K582" s="429">
        <f t="shared" si="239"/>
        <v>0</v>
      </c>
      <c r="L582" s="411"/>
      <c r="M582" s="430"/>
      <c r="N582" s="430"/>
      <c r="O582" s="686"/>
      <c r="P582" s="15"/>
      <c r="Q582" s="264"/>
      <c r="R582" s="264"/>
      <c r="S582" s="264"/>
      <c r="T582" s="264"/>
      <c r="U582" s="264"/>
      <c r="V582" s="264"/>
      <c r="W582" s="264"/>
      <c r="X582" s="264"/>
      <c r="Y582" s="264"/>
      <c r="Z582" s="264"/>
      <c r="AA582" s="264"/>
      <c r="AB582" s="264"/>
      <c r="AC582" s="264"/>
      <c r="AD582" s="264"/>
      <c r="AE582" s="264"/>
      <c r="AF582" s="264"/>
      <c r="AG582" s="264"/>
      <c r="AH582" s="264"/>
      <c r="AI582" s="264"/>
      <c r="AJ582" s="264"/>
      <c r="AK582" s="264"/>
      <c r="AL582" s="264"/>
      <c r="AM582" s="264"/>
      <c r="AN582" s="264"/>
      <c r="AO582" s="264"/>
      <c r="AP582" s="264"/>
      <c r="AQ582" s="264"/>
      <c r="AR582" s="264"/>
      <c r="AS582" s="264"/>
      <c r="AT582" s="264"/>
      <c r="AU582" s="264"/>
      <c r="AV582" s="264"/>
      <c r="AW582" s="264"/>
      <c r="AX582" s="264"/>
      <c r="AY582" s="264"/>
      <c r="AZ582" s="264"/>
      <c r="BA582" s="264"/>
      <c r="BB582" s="264"/>
      <c r="BC582" s="264"/>
      <c r="BD582" s="264"/>
      <c r="BE582" s="264"/>
      <c r="BF582" s="264"/>
      <c r="BG582" s="264"/>
      <c r="BH582" s="264"/>
      <c r="BI582" s="264"/>
      <c r="BJ582" s="264"/>
      <c r="BK582" s="264"/>
      <c r="BL582" s="264"/>
      <c r="BM582" s="264"/>
      <c r="BN582" s="264"/>
      <c r="BO582" s="264"/>
      <c r="BP582" s="264"/>
      <c r="BQ582" s="264"/>
      <c r="BR582" s="264"/>
      <c r="BS582" s="264"/>
      <c r="BT582" s="264"/>
      <c r="BU582" s="264"/>
      <c r="BV582" s="485"/>
    </row>
    <row r="583" spans="1:74" s="425" customFormat="1" x14ac:dyDescent="0.25">
      <c r="A583" s="505"/>
      <c r="B583" s="461"/>
      <c r="C583" s="435"/>
      <c r="D583" s="435"/>
      <c r="E583" s="628" t="s">
        <v>21</v>
      </c>
      <c r="F583" s="1034"/>
      <c r="G583" s="980"/>
      <c r="H583" s="471">
        <f>SUM(H574:H582)</f>
        <v>1.2659999999999998</v>
      </c>
      <c r="I583" s="471">
        <f t="shared" ref="I583:J583" si="240">SUM(I574:I582)</f>
        <v>6.2088000000000001</v>
      </c>
      <c r="J583" s="471">
        <f t="shared" si="240"/>
        <v>8.7767999999999979</v>
      </c>
      <c r="K583" s="471">
        <f>SUM(K574:K582)</f>
        <v>89.057999999999993</v>
      </c>
      <c r="L583" s="411"/>
      <c r="M583" s="430"/>
      <c r="N583" s="430"/>
      <c r="O583" s="686"/>
      <c r="P583" s="15"/>
      <c r="Q583" s="264"/>
      <c r="R583" s="264"/>
      <c r="S583" s="264"/>
      <c r="T583" s="264"/>
      <c r="U583" s="264"/>
      <c r="V583" s="264"/>
      <c r="W583" s="264"/>
      <c r="X583" s="264"/>
      <c r="Y583" s="264"/>
      <c r="Z583" s="264"/>
      <c r="AA583" s="264"/>
      <c r="AB583" s="264"/>
      <c r="AC583" s="264"/>
      <c r="AD583" s="264"/>
      <c r="AE583" s="264"/>
      <c r="AF583" s="264"/>
      <c r="AG583" s="264"/>
      <c r="AH583" s="264"/>
      <c r="AI583" s="264"/>
      <c r="AJ583" s="264"/>
      <c r="AK583" s="264"/>
      <c r="AL583" s="264"/>
      <c r="AM583" s="264"/>
      <c r="AN583" s="264"/>
      <c r="AO583" s="264"/>
      <c r="AP583" s="264"/>
      <c r="AQ583" s="264"/>
      <c r="AR583" s="264"/>
      <c r="AS583" s="264"/>
      <c r="AT583" s="264"/>
      <c r="AU583" s="264"/>
      <c r="AV583" s="264"/>
      <c r="AW583" s="264"/>
      <c r="AX583" s="264"/>
      <c r="AY583" s="264"/>
      <c r="AZ583" s="264"/>
      <c r="BA583" s="264"/>
      <c r="BB583" s="264"/>
      <c r="BC583" s="264"/>
      <c r="BD583" s="264"/>
      <c r="BE583" s="264"/>
      <c r="BF583" s="264"/>
      <c r="BG583" s="264"/>
      <c r="BH583" s="264"/>
      <c r="BI583" s="264"/>
      <c r="BJ583" s="264"/>
      <c r="BK583" s="264"/>
      <c r="BL583" s="264"/>
      <c r="BM583" s="264"/>
      <c r="BN583" s="264"/>
      <c r="BO583" s="264"/>
      <c r="BP583" s="264"/>
      <c r="BQ583" s="264"/>
      <c r="BR583" s="264"/>
      <c r="BS583" s="264"/>
      <c r="BT583" s="264"/>
      <c r="BU583" s="264"/>
      <c r="BV583" s="485"/>
    </row>
    <row r="584" spans="1:74" s="425" customFormat="1" ht="19.5" customHeight="1" x14ac:dyDescent="0.25">
      <c r="A584" s="505"/>
      <c r="B584" s="439" t="s">
        <v>124</v>
      </c>
      <c r="C584" s="1306" t="s">
        <v>60</v>
      </c>
      <c r="D584" s="467">
        <v>200</v>
      </c>
      <c r="E584" s="623" t="s">
        <v>184</v>
      </c>
      <c r="F584" s="733"/>
      <c r="G584" s="738">
        <v>80</v>
      </c>
      <c r="H584" s="459">
        <f>G584*M584/100</f>
        <v>0.08</v>
      </c>
      <c r="I584" s="428">
        <f>G584*N584/100</f>
        <v>0.08</v>
      </c>
      <c r="J584" s="428">
        <f>G584*O584/100</f>
        <v>8.16</v>
      </c>
      <c r="K584" s="429">
        <f>G584*P584/100</f>
        <v>34.4</v>
      </c>
      <c r="L584" s="411"/>
      <c r="M584" s="430">
        <v>0.1</v>
      </c>
      <c r="N584" s="430">
        <v>0.1</v>
      </c>
      <c r="O584" s="686">
        <v>10.199999999999999</v>
      </c>
      <c r="P584" s="20">
        <v>43</v>
      </c>
      <c r="Q584" s="264"/>
      <c r="R584" s="264"/>
      <c r="S584" s="264"/>
      <c r="T584" s="264"/>
      <c r="U584" s="264"/>
      <c r="V584" s="264"/>
      <c r="W584" s="264"/>
      <c r="X584" s="264"/>
      <c r="Y584" s="264"/>
      <c r="Z584" s="264"/>
      <c r="AA584" s="264"/>
      <c r="AB584" s="264"/>
      <c r="AC584" s="264"/>
      <c r="AD584" s="264"/>
      <c r="AE584" s="264"/>
      <c r="AF584" s="264"/>
      <c r="AG584" s="264"/>
      <c r="AH584" s="264"/>
      <c r="AI584" s="264"/>
      <c r="AJ584" s="264"/>
      <c r="AK584" s="264"/>
      <c r="AL584" s="264"/>
      <c r="AM584" s="264"/>
      <c r="AN584" s="264"/>
      <c r="AO584" s="264"/>
      <c r="AP584" s="264"/>
      <c r="AQ584" s="264"/>
      <c r="AR584" s="264"/>
      <c r="AS584" s="264"/>
      <c r="AT584" s="264"/>
      <c r="AU584" s="264"/>
      <c r="AV584" s="264"/>
      <c r="AW584" s="264"/>
      <c r="AX584" s="264"/>
      <c r="AY584" s="264"/>
      <c r="AZ584" s="264"/>
      <c r="BA584" s="264"/>
      <c r="BB584" s="264"/>
      <c r="BC584" s="264"/>
      <c r="BD584" s="264"/>
      <c r="BE584" s="264"/>
      <c r="BF584" s="264"/>
      <c r="BG584" s="264"/>
      <c r="BH584" s="264"/>
      <c r="BI584" s="264"/>
      <c r="BJ584" s="264"/>
      <c r="BK584" s="264"/>
      <c r="BL584" s="264"/>
      <c r="BM584" s="264"/>
      <c r="BN584" s="264"/>
      <c r="BO584" s="264"/>
      <c r="BP584" s="264"/>
      <c r="BQ584" s="264"/>
      <c r="BR584" s="264"/>
      <c r="BS584" s="264"/>
      <c r="BT584" s="264"/>
      <c r="BU584" s="264"/>
      <c r="BV584" s="485"/>
    </row>
    <row r="585" spans="1:74" s="425" customFormat="1" x14ac:dyDescent="0.25">
      <c r="A585" s="486"/>
      <c r="B585" s="487"/>
      <c r="C585" s="1299"/>
      <c r="D585" s="437"/>
      <c r="E585" s="623" t="s">
        <v>18</v>
      </c>
      <c r="F585" s="733"/>
      <c r="G585" s="738">
        <v>120</v>
      </c>
      <c r="H585" s="459">
        <f>G585*M585/100</f>
        <v>0</v>
      </c>
      <c r="I585" s="428">
        <f>G585*N585/100</f>
        <v>0</v>
      </c>
      <c r="J585" s="428">
        <f>G585*O585/100</f>
        <v>0</v>
      </c>
      <c r="K585" s="429">
        <f>G585*P585/100</f>
        <v>0</v>
      </c>
      <c r="L585" s="411"/>
      <c r="M585" s="430"/>
      <c r="N585" s="430"/>
      <c r="O585" s="686"/>
      <c r="P585" s="15"/>
      <c r="Q585" s="264"/>
      <c r="R585" s="264"/>
      <c r="S585" s="264"/>
      <c r="T585" s="264"/>
      <c r="U585" s="264"/>
      <c r="V585" s="264"/>
      <c r="W585" s="264"/>
      <c r="X585" s="264"/>
      <c r="Y585" s="264"/>
      <c r="Z585" s="264"/>
      <c r="AA585" s="264"/>
      <c r="AB585" s="264"/>
      <c r="AC585" s="264"/>
      <c r="AD585" s="264"/>
      <c r="AE585" s="264"/>
      <c r="AF585" s="264"/>
      <c r="AG585" s="264"/>
      <c r="AH585" s="264"/>
      <c r="AI585" s="264"/>
      <c r="AJ585" s="264"/>
      <c r="AK585" s="264"/>
      <c r="AL585" s="264"/>
      <c r="AM585" s="264"/>
      <c r="AN585" s="264"/>
      <c r="AO585" s="264"/>
      <c r="AP585" s="264"/>
      <c r="AQ585" s="264"/>
      <c r="AR585" s="264"/>
      <c r="AS585" s="264"/>
      <c r="AT585" s="264"/>
      <c r="AU585" s="264"/>
      <c r="AV585" s="264"/>
      <c r="AW585" s="264"/>
      <c r="AX585" s="264"/>
      <c r="AY585" s="264"/>
      <c r="AZ585" s="264"/>
      <c r="BA585" s="264"/>
      <c r="BB585" s="264"/>
      <c r="BC585" s="264"/>
      <c r="BD585" s="264"/>
      <c r="BE585" s="264"/>
      <c r="BF585" s="264"/>
      <c r="BG585" s="264"/>
      <c r="BH585" s="264"/>
      <c r="BI585" s="264"/>
      <c r="BJ585" s="264"/>
      <c r="BK585" s="264"/>
      <c r="BL585" s="264"/>
      <c r="BM585" s="264"/>
      <c r="BN585" s="264"/>
      <c r="BO585" s="264"/>
      <c r="BP585" s="264"/>
      <c r="BQ585" s="264"/>
      <c r="BR585" s="264"/>
      <c r="BS585" s="264"/>
      <c r="BT585" s="264"/>
      <c r="BU585" s="264"/>
      <c r="BV585" s="485"/>
    </row>
    <row r="586" spans="1:74" s="425" customFormat="1" x14ac:dyDescent="0.25">
      <c r="A586" s="486"/>
      <c r="B586" s="460"/>
      <c r="E586" s="624" t="s">
        <v>21</v>
      </c>
      <c r="F586" s="986"/>
      <c r="G586" s="980"/>
      <c r="H586" s="471">
        <f t="shared" ref="H586:J586" si="241">SUM(H584:H585)</f>
        <v>0.08</v>
      </c>
      <c r="I586" s="433">
        <f t="shared" si="241"/>
        <v>0.08</v>
      </c>
      <c r="J586" s="433">
        <f t="shared" si="241"/>
        <v>8.16</v>
      </c>
      <c r="K586" s="433">
        <f>SUM(K584:K585)</f>
        <v>34.4</v>
      </c>
      <c r="L586" s="411"/>
      <c r="M586" s="430"/>
      <c r="N586" s="430"/>
      <c r="O586" s="686"/>
      <c r="P586" s="15"/>
      <c r="Q586" s="264"/>
      <c r="R586" s="264"/>
      <c r="S586" s="264"/>
      <c r="T586" s="264"/>
      <c r="U586" s="264"/>
      <c r="V586" s="264"/>
      <c r="W586" s="264"/>
      <c r="X586" s="264"/>
      <c r="Y586" s="264"/>
      <c r="Z586" s="264"/>
      <c r="AA586" s="264"/>
      <c r="AB586" s="264"/>
      <c r="AC586" s="264"/>
      <c r="AD586" s="264"/>
      <c r="AE586" s="264"/>
      <c r="AF586" s="264"/>
      <c r="AG586" s="264"/>
      <c r="AH586" s="264"/>
      <c r="AI586" s="264"/>
      <c r="AJ586" s="264"/>
      <c r="AK586" s="264"/>
      <c r="AL586" s="264"/>
      <c r="AM586" s="264"/>
      <c r="AN586" s="264"/>
      <c r="AO586" s="264"/>
      <c r="AP586" s="264"/>
      <c r="AQ586" s="264"/>
      <c r="AR586" s="264"/>
      <c r="AS586" s="264"/>
      <c r="AT586" s="264"/>
      <c r="AU586" s="264"/>
      <c r="AV586" s="264"/>
      <c r="AW586" s="264"/>
      <c r="AX586" s="264"/>
      <c r="AY586" s="264"/>
      <c r="AZ586" s="264"/>
      <c r="BA586" s="264"/>
      <c r="BB586" s="264"/>
      <c r="BC586" s="264"/>
      <c r="BD586" s="264"/>
      <c r="BE586" s="264"/>
      <c r="BF586" s="264"/>
      <c r="BG586" s="264"/>
      <c r="BH586" s="264"/>
      <c r="BI586" s="264"/>
      <c r="BJ586" s="264"/>
      <c r="BK586" s="264"/>
      <c r="BL586" s="264"/>
      <c r="BM586" s="264"/>
      <c r="BN586" s="264"/>
      <c r="BO586" s="264"/>
      <c r="BP586" s="264"/>
      <c r="BQ586" s="264"/>
      <c r="BR586" s="264"/>
      <c r="BS586" s="264"/>
      <c r="BT586" s="264"/>
      <c r="BU586" s="264"/>
      <c r="BV586" s="485"/>
    </row>
    <row r="587" spans="1:74" s="424" customFormat="1" x14ac:dyDescent="0.25">
      <c r="B587" s="455"/>
      <c r="C587" s="454"/>
      <c r="D587" s="455"/>
      <c r="E587" s="622" t="s">
        <v>100</v>
      </c>
      <c r="F587" s="1083"/>
      <c r="G587" s="334"/>
      <c r="H587" s="632">
        <f>H562+H563+H573+H583+H586</f>
        <v>29.838799999999996</v>
      </c>
      <c r="I587" s="457">
        <f t="shared" ref="I587:K587" si="242">I562+I563+I573+I583+I586</f>
        <v>33.164299999999997</v>
      </c>
      <c r="J587" s="457">
        <f t="shared" si="242"/>
        <v>109.57039999999999</v>
      </c>
      <c r="K587" s="457">
        <f t="shared" si="242"/>
        <v>840.17</v>
      </c>
      <c r="O587" s="684"/>
      <c r="P587" s="27"/>
      <c r="Q587" s="264"/>
      <c r="R587" s="264"/>
      <c r="S587" s="264"/>
      <c r="T587" s="264"/>
      <c r="U587" s="264"/>
      <c r="V587" s="264"/>
      <c r="W587" s="264"/>
      <c r="X587" s="264"/>
      <c r="Y587" s="264"/>
      <c r="Z587" s="264"/>
      <c r="AA587" s="264"/>
      <c r="AB587" s="264"/>
      <c r="AC587" s="264"/>
      <c r="AD587" s="264"/>
      <c r="AE587" s="264"/>
      <c r="AF587" s="264"/>
      <c r="AG587" s="264"/>
      <c r="AH587" s="264"/>
      <c r="AI587" s="264"/>
      <c r="AJ587" s="264"/>
      <c r="AK587" s="264"/>
      <c r="AL587" s="264"/>
      <c r="AM587" s="264"/>
      <c r="AN587" s="264"/>
      <c r="AO587" s="264"/>
      <c r="AP587" s="264"/>
      <c r="AQ587" s="264"/>
      <c r="AR587" s="264"/>
      <c r="AS587" s="264"/>
      <c r="AT587" s="264"/>
      <c r="AU587" s="264"/>
      <c r="AV587" s="264"/>
      <c r="AW587" s="264"/>
      <c r="AX587" s="264"/>
      <c r="AY587" s="264"/>
      <c r="AZ587" s="264"/>
      <c r="BA587" s="264"/>
      <c r="BB587" s="264"/>
      <c r="BC587" s="264"/>
      <c r="BD587" s="264"/>
      <c r="BE587" s="264"/>
      <c r="BF587" s="264"/>
      <c r="BG587" s="264"/>
      <c r="BH587" s="264"/>
      <c r="BI587" s="264"/>
      <c r="BJ587" s="264"/>
      <c r="BK587" s="264"/>
      <c r="BL587" s="264"/>
      <c r="BM587" s="264"/>
      <c r="BN587" s="264"/>
      <c r="BO587" s="264"/>
      <c r="BP587" s="264"/>
      <c r="BQ587" s="264"/>
      <c r="BR587" s="264"/>
      <c r="BS587" s="264"/>
      <c r="BT587" s="264"/>
      <c r="BU587" s="264"/>
      <c r="BV587" s="950"/>
    </row>
    <row r="588" spans="1:74" s="424" customFormat="1" x14ac:dyDescent="0.25">
      <c r="A588" s="1302" t="s">
        <v>112</v>
      </c>
      <c r="B588" s="1303"/>
      <c r="C588" s="454"/>
      <c r="D588" s="455"/>
      <c r="E588" s="626"/>
      <c r="F588" s="1074"/>
      <c r="G588" s="980"/>
      <c r="H588" s="632"/>
      <c r="I588" s="457"/>
      <c r="J588" s="457"/>
      <c r="K588" s="457"/>
      <c r="L588" s="411"/>
      <c r="O588" s="684"/>
      <c r="P588" s="27"/>
      <c r="Q588" s="264"/>
      <c r="R588" s="264"/>
      <c r="S588" s="264"/>
      <c r="T588" s="264"/>
      <c r="U588" s="264"/>
      <c r="V588" s="264"/>
      <c r="W588" s="264"/>
      <c r="X588" s="264"/>
      <c r="Y588" s="264"/>
      <c r="Z588" s="264"/>
      <c r="AA588" s="264"/>
      <c r="AB588" s="264"/>
      <c r="AC588" s="264"/>
      <c r="AD588" s="264"/>
      <c r="AE588" s="264"/>
      <c r="AF588" s="264"/>
      <c r="AG588" s="264"/>
      <c r="AH588" s="264"/>
      <c r="AI588" s="264"/>
      <c r="AJ588" s="264"/>
      <c r="AK588" s="264"/>
      <c r="AL588" s="264"/>
      <c r="AM588" s="264"/>
      <c r="AN588" s="264"/>
      <c r="AO588" s="264"/>
      <c r="AP588" s="264"/>
      <c r="AQ588" s="264"/>
      <c r="AR588" s="264"/>
      <c r="AS588" s="264"/>
      <c r="AT588" s="264"/>
      <c r="AU588" s="264"/>
      <c r="AV588" s="264"/>
      <c r="AW588" s="264"/>
      <c r="AX588" s="264"/>
      <c r="AY588" s="264"/>
      <c r="AZ588" s="264"/>
      <c r="BA588" s="264"/>
      <c r="BB588" s="264"/>
      <c r="BC588" s="264"/>
      <c r="BD588" s="264"/>
      <c r="BE588" s="264"/>
      <c r="BF588" s="264"/>
      <c r="BG588" s="264"/>
      <c r="BH588" s="264"/>
      <c r="BI588" s="264"/>
      <c r="BJ588" s="264"/>
      <c r="BK588" s="264"/>
      <c r="BL588" s="264"/>
      <c r="BM588" s="264"/>
      <c r="BN588" s="264"/>
      <c r="BO588" s="264"/>
      <c r="BP588" s="264"/>
      <c r="BQ588" s="264"/>
      <c r="BR588" s="264"/>
      <c r="BS588" s="264"/>
      <c r="BT588" s="264"/>
      <c r="BU588" s="264"/>
      <c r="BV588" s="950"/>
    </row>
    <row r="589" spans="1:74" s="425" customFormat="1" ht="24" customHeight="1" x14ac:dyDescent="0.25">
      <c r="B589" s="426" t="s">
        <v>459</v>
      </c>
      <c r="C589" s="1315" t="s">
        <v>460</v>
      </c>
      <c r="D589" s="436" t="s">
        <v>735</v>
      </c>
      <c r="E589" s="495" t="s">
        <v>84</v>
      </c>
      <c r="F589" s="990">
        <f>G589*100/75</f>
        <v>204</v>
      </c>
      <c r="G589" s="980">
        <v>153</v>
      </c>
      <c r="H589" s="459">
        <f>G589*M589/100</f>
        <v>2.907</v>
      </c>
      <c r="I589" s="428">
        <f>G589*N589/100</f>
        <v>0.45899999999999996</v>
      </c>
      <c r="J589" s="428">
        <f>G589*O589/100</f>
        <v>27.999000000000002</v>
      </c>
      <c r="K589" s="429">
        <f>G589*P589/100</f>
        <v>125.46</v>
      </c>
      <c r="L589" s="411"/>
      <c r="M589" s="430">
        <v>1.9</v>
      </c>
      <c r="N589" s="430">
        <v>0.3</v>
      </c>
      <c r="O589" s="686">
        <v>18.3</v>
      </c>
      <c r="P589" s="15">
        <v>82</v>
      </c>
      <c r="Q589" s="264"/>
      <c r="R589" s="264"/>
      <c r="S589" s="264"/>
      <c r="T589" s="264"/>
      <c r="U589" s="264"/>
      <c r="V589" s="264"/>
      <c r="W589" s="264"/>
      <c r="X589" s="264"/>
      <c r="Y589" s="264"/>
      <c r="Z589" s="264"/>
      <c r="AA589" s="264"/>
      <c r="AB589" s="264"/>
      <c r="AC589" s="264"/>
      <c r="AD589" s="264"/>
      <c r="AE589" s="264"/>
      <c r="AF589" s="264"/>
      <c r="AG589" s="264"/>
      <c r="AH589" s="264"/>
      <c r="AI589" s="264"/>
      <c r="AJ589" s="264"/>
      <c r="AK589" s="264"/>
      <c r="AL589" s="264"/>
      <c r="AM589" s="264"/>
      <c r="AN589" s="264"/>
      <c r="AO589" s="264"/>
      <c r="AP589" s="264"/>
      <c r="AQ589" s="264"/>
      <c r="AR589" s="264"/>
      <c r="AS589" s="264"/>
      <c r="AT589" s="264"/>
      <c r="AU589" s="264"/>
      <c r="AV589" s="264"/>
      <c r="AW589" s="264"/>
      <c r="AX589" s="264"/>
      <c r="AY589" s="264"/>
      <c r="AZ589" s="264"/>
      <c r="BA589" s="264"/>
      <c r="BB589" s="264"/>
      <c r="BC589" s="264"/>
      <c r="BD589" s="264"/>
      <c r="BE589" s="264"/>
      <c r="BF589" s="264"/>
      <c r="BG589" s="264"/>
      <c r="BH589" s="264"/>
      <c r="BI589" s="264"/>
      <c r="BJ589" s="264"/>
      <c r="BK589" s="264"/>
      <c r="BL589" s="264"/>
      <c r="BM589" s="264"/>
      <c r="BN589" s="264"/>
      <c r="BO589" s="264"/>
      <c r="BP589" s="264"/>
      <c r="BQ589" s="264"/>
      <c r="BR589" s="264"/>
      <c r="BS589" s="264"/>
      <c r="BT589" s="264"/>
      <c r="BU589" s="264"/>
      <c r="BV589" s="485"/>
    </row>
    <row r="590" spans="1:74" s="425" customFormat="1" ht="32.1" customHeight="1" x14ac:dyDescent="0.25">
      <c r="B590" s="426"/>
      <c r="C590" s="1280"/>
      <c r="D590" s="436"/>
      <c r="E590" s="495" t="s">
        <v>461</v>
      </c>
      <c r="F590" s="990">
        <f>G590*100/98</f>
        <v>47.755102040816325</v>
      </c>
      <c r="G590" s="756">
        <v>46.8</v>
      </c>
      <c r="H590" s="459">
        <f>G590*M590/100</f>
        <v>8.4239999999999995</v>
      </c>
      <c r="I590" s="428">
        <f>G590*N590/100</f>
        <v>0.28079999999999999</v>
      </c>
      <c r="J590" s="428">
        <f>G590*O590/100</f>
        <v>0.84239999999999993</v>
      </c>
      <c r="K590" s="429">
        <f>G590*P590/100</f>
        <v>41.183999999999997</v>
      </c>
      <c r="L590" s="411"/>
      <c r="M590" s="430">
        <v>18</v>
      </c>
      <c r="N590" s="430">
        <v>0.6</v>
      </c>
      <c r="O590" s="686">
        <v>1.8</v>
      </c>
      <c r="P590" s="15">
        <v>88</v>
      </c>
      <c r="Q590" s="264"/>
      <c r="R590" s="264"/>
      <c r="S590" s="264"/>
      <c r="T590" s="264"/>
      <c r="U590" s="264"/>
      <c r="V590" s="264"/>
      <c r="W590" s="264"/>
      <c r="X590" s="264"/>
      <c r="Y590" s="264"/>
      <c r="Z590" s="264"/>
      <c r="AA590" s="264"/>
      <c r="AB590" s="264"/>
      <c r="AC590" s="264"/>
      <c r="AD590" s="264"/>
      <c r="AE590" s="264"/>
      <c r="AF590" s="264"/>
      <c r="AG590" s="264"/>
      <c r="AH590" s="264"/>
      <c r="AI590" s="264"/>
      <c r="AJ590" s="264"/>
      <c r="AK590" s="264"/>
      <c r="AL590" s="264"/>
      <c r="AM590" s="264"/>
      <c r="AN590" s="264"/>
      <c r="AO590" s="264"/>
      <c r="AP590" s="264"/>
      <c r="AQ590" s="264"/>
      <c r="AR590" s="264"/>
      <c r="AS590" s="264"/>
      <c r="AT590" s="264"/>
      <c r="AU590" s="264"/>
      <c r="AV590" s="264"/>
      <c r="AW590" s="264"/>
      <c r="AX590" s="264"/>
      <c r="AY590" s="264"/>
      <c r="AZ590" s="264"/>
      <c r="BA590" s="264"/>
      <c r="BB590" s="264"/>
      <c r="BC590" s="264"/>
      <c r="BD590" s="264"/>
      <c r="BE590" s="264"/>
      <c r="BF590" s="264"/>
      <c r="BG590" s="264"/>
      <c r="BH590" s="264"/>
      <c r="BI590" s="264"/>
      <c r="BJ590" s="264"/>
      <c r="BK590" s="264"/>
      <c r="BL590" s="264"/>
      <c r="BM590" s="264"/>
      <c r="BN590" s="264"/>
      <c r="BO590" s="264"/>
      <c r="BP590" s="264"/>
      <c r="BQ590" s="264"/>
      <c r="BR590" s="264"/>
      <c r="BS590" s="264"/>
      <c r="BT590" s="264"/>
      <c r="BU590" s="264"/>
      <c r="BV590" s="485"/>
    </row>
    <row r="591" spans="1:74" s="425" customFormat="1" ht="15.75" x14ac:dyDescent="0.25">
      <c r="B591" s="426"/>
      <c r="C591" s="432"/>
      <c r="D591" s="436"/>
      <c r="E591" s="495" t="s">
        <v>120</v>
      </c>
      <c r="F591" s="870"/>
      <c r="G591" s="756">
        <v>9</v>
      </c>
      <c r="H591" s="459">
        <f>G591*M591/100</f>
        <v>1.1339999999999999</v>
      </c>
      <c r="I591" s="428">
        <f>G591*N591/100</f>
        <v>0.89100000000000013</v>
      </c>
      <c r="J591" s="428">
        <f>G591*O591/100</f>
        <v>7.2000000000000008E-2</v>
      </c>
      <c r="K591" s="429">
        <f>G591*P591/100</f>
        <v>12.78</v>
      </c>
      <c r="L591" s="411"/>
      <c r="M591" s="430">
        <v>12.6</v>
      </c>
      <c r="N591" s="430">
        <v>9.9</v>
      </c>
      <c r="O591" s="686">
        <v>0.8</v>
      </c>
      <c r="P591" s="15">
        <v>142</v>
      </c>
      <c r="Q591" s="264"/>
      <c r="R591" s="264"/>
      <c r="S591" s="264"/>
      <c r="T591" s="264"/>
      <c r="U591" s="264"/>
      <c r="V591" s="264"/>
      <c r="W591" s="264"/>
      <c r="X591" s="264"/>
      <c r="Y591" s="264"/>
      <c r="Z591" s="264"/>
      <c r="AA591" s="264"/>
      <c r="AB591" s="264"/>
      <c r="AC591" s="264"/>
      <c r="AD591" s="264"/>
      <c r="AE591" s="264"/>
      <c r="AF591" s="264"/>
      <c r="AG591" s="264"/>
      <c r="AH591" s="264"/>
      <c r="AI591" s="264"/>
      <c r="AJ591" s="264"/>
      <c r="AK591" s="264"/>
      <c r="AL591" s="264"/>
      <c r="AM591" s="264"/>
      <c r="AN591" s="264"/>
      <c r="AO591" s="264"/>
      <c r="AP591" s="264"/>
      <c r="AQ591" s="264"/>
      <c r="AR591" s="264"/>
      <c r="AS591" s="264"/>
      <c r="AT591" s="264"/>
      <c r="AU591" s="264"/>
      <c r="AV591" s="264"/>
      <c r="AW591" s="264"/>
      <c r="AX591" s="264"/>
      <c r="AY591" s="264"/>
      <c r="AZ591" s="264"/>
      <c r="BA591" s="264"/>
      <c r="BB591" s="264"/>
      <c r="BC591" s="264"/>
      <c r="BD591" s="264"/>
      <c r="BE591" s="264"/>
      <c r="BF591" s="264"/>
      <c r="BG591" s="264"/>
      <c r="BH591" s="264"/>
      <c r="BI591" s="264"/>
      <c r="BJ591" s="264"/>
      <c r="BK591" s="264"/>
      <c r="BL591" s="264"/>
      <c r="BM591" s="264"/>
      <c r="BN591" s="264"/>
      <c r="BO591" s="264"/>
      <c r="BP591" s="264"/>
      <c r="BQ591" s="264"/>
      <c r="BR591" s="264"/>
      <c r="BS591" s="264"/>
      <c r="BT591" s="264"/>
      <c r="BU591" s="264"/>
      <c r="BV591" s="485"/>
    </row>
    <row r="592" spans="1:74" s="425" customFormat="1" ht="30" customHeight="1" x14ac:dyDescent="0.25">
      <c r="B592" s="426"/>
      <c r="C592" s="432"/>
      <c r="D592" s="436"/>
      <c r="E592" s="495" t="s">
        <v>462</v>
      </c>
      <c r="F592" s="870"/>
      <c r="G592" s="756">
        <v>18</v>
      </c>
      <c r="H592" s="459">
        <f>G592*M592/100</f>
        <v>1.7279999999999998</v>
      </c>
      <c r="I592" s="428">
        <f>G592*N592/100</f>
        <v>0.28800000000000003</v>
      </c>
      <c r="J592" s="428">
        <f>G592*O592/100</f>
        <v>13.626000000000001</v>
      </c>
      <c r="K592" s="429">
        <f>G592*P592/100</f>
        <v>63.54</v>
      </c>
      <c r="L592" s="411"/>
      <c r="M592" s="430">
        <v>9.6</v>
      </c>
      <c r="N592" s="430">
        <v>1.6</v>
      </c>
      <c r="O592" s="686">
        <v>75.7</v>
      </c>
      <c r="P592" s="15">
        <v>353</v>
      </c>
      <c r="Q592" s="264"/>
      <c r="R592" s="264"/>
      <c r="S592" s="264"/>
      <c r="T592" s="264"/>
      <c r="U592" s="264"/>
      <c r="V592" s="264"/>
      <c r="W592" s="264"/>
      <c r="X592" s="264"/>
      <c r="Y592" s="264"/>
      <c r="Z592" s="264"/>
      <c r="AA592" s="264"/>
      <c r="AB592" s="264"/>
      <c r="AC592" s="264"/>
      <c r="AD592" s="264"/>
      <c r="AE592" s="264"/>
      <c r="AF592" s="264"/>
      <c r="AG592" s="264"/>
      <c r="AH592" s="264"/>
      <c r="AI592" s="264"/>
      <c r="AJ592" s="264"/>
      <c r="AK592" s="264"/>
      <c r="AL592" s="264"/>
      <c r="AM592" s="264"/>
      <c r="AN592" s="264"/>
      <c r="AO592" s="264"/>
      <c r="AP592" s="264"/>
      <c r="AQ592" s="264"/>
      <c r="AR592" s="264"/>
      <c r="AS592" s="264"/>
      <c r="AT592" s="264"/>
      <c r="AU592" s="264"/>
      <c r="AV592" s="264"/>
      <c r="AW592" s="264"/>
      <c r="AX592" s="264"/>
      <c r="AY592" s="264"/>
      <c r="AZ592" s="264"/>
      <c r="BA592" s="264"/>
      <c r="BB592" s="264"/>
      <c r="BC592" s="264"/>
      <c r="BD592" s="264"/>
      <c r="BE592" s="264"/>
      <c r="BF592" s="264"/>
      <c r="BG592" s="264"/>
      <c r="BH592" s="264"/>
      <c r="BI592" s="264"/>
      <c r="BJ592" s="264"/>
      <c r="BK592" s="264"/>
      <c r="BL592" s="264"/>
      <c r="BM592" s="264"/>
      <c r="BN592" s="264"/>
      <c r="BO592" s="264"/>
      <c r="BP592" s="264"/>
      <c r="BQ592" s="264"/>
      <c r="BR592" s="264"/>
      <c r="BS592" s="264"/>
      <c r="BT592" s="264"/>
      <c r="BU592" s="264"/>
      <c r="BV592" s="485"/>
    </row>
    <row r="593" spans="1:74" s="425" customFormat="1" ht="30" customHeight="1" x14ac:dyDescent="0.25">
      <c r="B593" s="426"/>
      <c r="C593" s="432"/>
      <c r="D593" s="436"/>
      <c r="E593" s="495" t="s">
        <v>463</v>
      </c>
      <c r="F593" s="870"/>
      <c r="G593" s="980">
        <v>34</v>
      </c>
      <c r="H593" s="459">
        <f>G593*M593/100</f>
        <v>0.88400000000000001</v>
      </c>
      <c r="I593" s="428">
        <f>G593*N593/100</f>
        <v>8.5</v>
      </c>
      <c r="J593" s="428">
        <f>G593*O593/100</f>
        <v>0.91800000000000015</v>
      </c>
      <c r="K593" s="429">
        <f>G593*P593/100</f>
        <v>84.32</v>
      </c>
      <c r="L593" s="411"/>
      <c r="M593" s="430">
        <v>2.6</v>
      </c>
      <c r="N593" s="430">
        <v>25</v>
      </c>
      <c r="O593" s="686">
        <v>2.7</v>
      </c>
      <c r="P593" s="15">
        <v>248</v>
      </c>
      <c r="Q593" s="264"/>
      <c r="R593" s="264"/>
      <c r="S593" s="264"/>
      <c r="T593" s="264"/>
      <c r="U593" s="264"/>
      <c r="V593" s="264"/>
      <c r="W593" s="264"/>
      <c r="X593" s="264"/>
      <c r="Y593" s="264"/>
      <c r="Z593" s="264"/>
      <c r="AA593" s="264"/>
      <c r="AB593" s="264"/>
      <c r="AC593" s="264"/>
      <c r="AD593" s="264"/>
      <c r="AE593" s="264"/>
      <c r="AF593" s="264"/>
      <c r="AG593" s="264"/>
      <c r="AH593" s="264"/>
      <c r="AI593" s="264"/>
      <c r="AJ593" s="264"/>
      <c r="AK593" s="264"/>
      <c r="AL593" s="264"/>
      <c r="AM593" s="264"/>
      <c r="AN593" s="264"/>
      <c r="AO593" s="264"/>
      <c r="AP593" s="264"/>
      <c r="AQ593" s="264"/>
      <c r="AR593" s="264"/>
      <c r="AS593" s="264"/>
      <c r="AT593" s="264"/>
      <c r="AU593" s="264"/>
      <c r="AV593" s="264"/>
      <c r="AW593" s="264"/>
      <c r="AX593" s="264"/>
      <c r="AY593" s="264"/>
      <c r="AZ593" s="264"/>
      <c r="BA593" s="264"/>
      <c r="BB593" s="264"/>
      <c r="BC593" s="264"/>
      <c r="BD593" s="264"/>
      <c r="BE593" s="264"/>
      <c r="BF593" s="264"/>
      <c r="BG593" s="264"/>
      <c r="BH593" s="264"/>
      <c r="BI593" s="264"/>
      <c r="BJ593" s="264"/>
      <c r="BK593" s="264"/>
      <c r="BL593" s="264"/>
      <c r="BM593" s="264"/>
      <c r="BN593" s="264"/>
      <c r="BO593" s="264"/>
      <c r="BP593" s="264"/>
      <c r="BQ593" s="264"/>
      <c r="BR593" s="264"/>
      <c r="BS593" s="264"/>
      <c r="BT593" s="264"/>
      <c r="BU593" s="264"/>
      <c r="BV593" s="485"/>
    </row>
    <row r="594" spans="1:74" s="425" customFormat="1" ht="15.75" x14ac:dyDescent="0.25">
      <c r="B594" s="426"/>
      <c r="C594" s="432"/>
      <c r="D594" s="436"/>
      <c r="E594" s="495" t="s">
        <v>80</v>
      </c>
      <c r="F594" s="871"/>
      <c r="G594" s="736">
        <v>0.46</v>
      </c>
      <c r="H594" s="446"/>
      <c r="I594" s="428"/>
      <c r="J594" s="428"/>
      <c r="K594" s="429"/>
      <c r="L594" s="411"/>
      <c r="M594" s="430"/>
      <c r="N594" s="430"/>
      <c r="O594" s="686"/>
      <c r="P594" s="20"/>
      <c r="Q594" s="264"/>
      <c r="R594" s="264"/>
      <c r="S594" s="264"/>
      <c r="T594" s="264"/>
      <c r="U594" s="264"/>
      <c r="V594" s="264"/>
      <c r="W594" s="264"/>
      <c r="X594" s="264"/>
      <c r="Y594" s="264"/>
      <c r="Z594" s="264"/>
      <c r="AA594" s="264"/>
      <c r="AB594" s="264"/>
      <c r="AC594" s="264"/>
      <c r="AD594" s="264"/>
      <c r="AE594" s="264"/>
      <c r="AF594" s="264"/>
      <c r="AG594" s="264"/>
      <c r="AH594" s="264"/>
      <c r="AI594" s="264"/>
      <c r="AJ594" s="264"/>
      <c r="AK594" s="264"/>
      <c r="AL594" s="264"/>
      <c r="AM594" s="264"/>
      <c r="AN594" s="264"/>
      <c r="AO594" s="264"/>
      <c r="AP594" s="264"/>
      <c r="AQ594" s="264"/>
      <c r="AR594" s="264"/>
      <c r="AS594" s="264"/>
      <c r="AT594" s="264"/>
      <c r="AU594" s="264"/>
      <c r="AV594" s="264"/>
      <c r="AW594" s="264"/>
      <c r="AX594" s="264"/>
      <c r="AY594" s="264"/>
      <c r="AZ594" s="264"/>
      <c r="BA594" s="264"/>
      <c r="BB594" s="264"/>
      <c r="BC594" s="264"/>
      <c r="BD594" s="264"/>
      <c r="BE594" s="264"/>
      <c r="BF594" s="264"/>
      <c r="BG594" s="264"/>
      <c r="BH594" s="264"/>
      <c r="BI594" s="264"/>
      <c r="BJ594" s="264"/>
      <c r="BK594" s="264"/>
      <c r="BL594" s="264"/>
      <c r="BM594" s="264"/>
      <c r="BN594" s="264"/>
      <c r="BO594" s="264"/>
      <c r="BP594" s="264"/>
      <c r="BQ594" s="264"/>
      <c r="BR594" s="264"/>
      <c r="BS594" s="264"/>
      <c r="BT594" s="264"/>
      <c r="BU594" s="264"/>
      <c r="BV594" s="485"/>
    </row>
    <row r="595" spans="1:74" s="425" customFormat="1" ht="15.75" x14ac:dyDescent="0.25">
      <c r="B595" s="426"/>
      <c r="C595" s="432"/>
      <c r="D595" s="426"/>
      <c r="E595" s="666" t="s">
        <v>21</v>
      </c>
      <c r="F595" s="730"/>
      <c r="G595" s="731"/>
      <c r="H595" s="598">
        <f t="shared" ref="H595:K595" si="243">SUM(H589:H593)</f>
        <v>15.077</v>
      </c>
      <c r="I595" s="598">
        <f t="shared" si="243"/>
        <v>10.418800000000001</v>
      </c>
      <c r="J595" s="598">
        <f t="shared" si="243"/>
        <v>43.4574</v>
      </c>
      <c r="K595" s="598">
        <f t="shared" si="243"/>
        <v>327.28399999999999</v>
      </c>
      <c r="L595" s="411"/>
      <c r="O595" s="464"/>
      <c r="P595" s="18"/>
      <c r="Q595" s="264"/>
      <c r="R595" s="264"/>
      <c r="S595" s="264"/>
      <c r="T595" s="264"/>
      <c r="U595" s="264"/>
      <c r="V595" s="264"/>
      <c r="W595" s="264"/>
      <c r="X595" s="264"/>
      <c r="Y595" s="264"/>
      <c r="Z595" s="264"/>
      <c r="AA595" s="264"/>
      <c r="AB595" s="264"/>
      <c r="AC595" s="264"/>
      <c r="AD595" s="264"/>
      <c r="AE595" s="264"/>
      <c r="AF595" s="264"/>
      <c r="AG595" s="264"/>
      <c r="AH595" s="264"/>
      <c r="AI595" s="264"/>
      <c r="AJ595" s="264"/>
      <c r="AK595" s="264"/>
      <c r="AL595" s="264"/>
      <c r="AM595" s="264"/>
      <c r="AN595" s="264"/>
      <c r="AO595" s="264"/>
      <c r="AP595" s="264"/>
      <c r="AQ595" s="264"/>
      <c r="AR595" s="264"/>
      <c r="AS595" s="264"/>
      <c r="AT595" s="264"/>
      <c r="AU595" s="264"/>
      <c r="AV595" s="264"/>
      <c r="AW595" s="264"/>
      <c r="AX595" s="264"/>
      <c r="AY595" s="264"/>
      <c r="AZ595" s="264"/>
      <c r="BA595" s="264"/>
      <c r="BB595" s="264"/>
      <c r="BC595" s="264"/>
      <c r="BD595" s="264"/>
      <c r="BE595" s="264"/>
      <c r="BF595" s="264"/>
      <c r="BG595" s="264"/>
      <c r="BH595" s="264"/>
      <c r="BI595" s="264"/>
      <c r="BJ595" s="264"/>
      <c r="BK595" s="264"/>
      <c r="BL595" s="264"/>
      <c r="BM595" s="264"/>
      <c r="BN595" s="264"/>
      <c r="BO595" s="264"/>
      <c r="BP595" s="264"/>
      <c r="BQ595" s="264"/>
      <c r="BR595" s="264"/>
      <c r="BS595" s="264"/>
      <c r="BT595" s="264"/>
      <c r="BU595" s="264"/>
      <c r="BV595" s="485"/>
    </row>
    <row r="596" spans="1:74" s="47" customFormat="1" ht="13.5" customHeight="1" x14ac:dyDescent="0.25">
      <c r="A596" s="438"/>
      <c r="B596" s="439" t="s">
        <v>709</v>
      </c>
      <c r="C596" s="1253" t="s">
        <v>708</v>
      </c>
      <c r="D596" s="530">
        <v>200</v>
      </c>
      <c r="E596" s="463" t="s">
        <v>62</v>
      </c>
      <c r="F596" s="733"/>
      <c r="G596" s="756">
        <v>2</v>
      </c>
      <c r="H596" s="459">
        <f>G596*M596/100</f>
        <v>0.39200000000000002</v>
      </c>
      <c r="I596" s="428">
        <f>G596*N596/100</f>
        <v>0.04</v>
      </c>
      <c r="J596" s="428">
        <f>G596*O596/100</f>
        <v>1.242</v>
      </c>
      <c r="K596" s="429">
        <f>G596*P596/100</f>
        <v>4.5999999999999996</v>
      </c>
      <c r="L596" s="411"/>
      <c r="M596" s="466">
        <v>19.600000000000001</v>
      </c>
      <c r="N596" s="466">
        <v>2</v>
      </c>
      <c r="O596" s="960">
        <v>62.1</v>
      </c>
      <c r="P596" s="58">
        <v>230</v>
      </c>
      <c r="Q596" s="380"/>
      <c r="R596" s="380"/>
      <c r="S596" s="380"/>
      <c r="T596" s="380"/>
      <c r="U596" s="380"/>
      <c r="V596" s="380"/>
      <c r="W596" s="380"/>
      <c r="X596" s="380"/>
      <c r="Y596" s="380"/>
      <c r="Z596" s="380"/>
      <c r="AA596" s="380"/>
      <c r="AB596" s="380"/>
      <c r="AC596" s="380"/>
      <c r="AD596" s="380"/>
      <c r="AE596" s="380"/>
      <c r="AF596" s="380"/>
      <c r="AG596" s="380"/>
      <c r="AH596" s="380"/>
      <c r="AI596" s="380"/>
      <c r="AJ596" s="380"/>
      <c r="AK596" s="380"/>
      <c r="AL596" s="380"/>
      <c r="AM596" s="380"/>
      <c r="AN596" s="380"/>
      <c r="AO596" s="380"/>
      <c r="AP596" s="380"/>
      <c r="AQ596" s="380"/>
      <c r="AR596" s="380"/>
      <c r="AS596" s="380"/>
      <c r="AT596" s="380"/>
      <c r="AU596" s="380"/>
      <c r="AV596" s="380"/>
      <c r="AW596" s="380"/>
      <c r="AX596" s="380"/>
      <c r="AY596" s="380"/>
      <c r="AZ596" s="380"/>
      <c r="BA596" s="380"/>
      <c r="BB596" s="380"/>
      <c r="BC596" s="380"/>
      <c r="BD596" s="380"/>
      <c r="BE596" s="380"/>
      <c r="BF596" s="380"/>
      <c r="BG596" s="380"/>
      <c r="BH596" s="380"/>
      <c r="BI596" s="380"/>
      <c r="BJ596" s="380"/>
      <c r="BK596" s="380"/>
      <c r="BL596" s="380"/>
      <c r="BM596" s="380"/>
      <c r="BN596" s="380"/>
      <c r="BO596" s="380"/>
      <c r="BP596" s="380"/>
      <c r="BQ596" s="380"/>
      <c r="BR596" s="380"/>
      <c r="BS596" s="380"/>
      <c r="BT596" s="380"/>
      <c r="BU596" s="380"/>
    </row>
    <row r="597" spans="1:74" s="47" customFormat="1" ht="13.5" customHeight="1" x14ac:dyDescent="0.25">
      <c r="A597" s="432"/>
      <c r="B597" s="442"/>
      <c r="C597" s="1297"/>
      <c r="D597" s="529"/>
      <c r="E597" s="463" t="s">
        <v>18</v>
      </c>
      <c r="F597" s="733"/>
      <c r="G597" s="738">
        <v>200</v>
      </c>
      <c r="H597" s="459">
        <f>G597*M597/100</f>
        <v>0</v>
      </c>
      <c r="I597" s="428">
        <f>G597*N597/100</f>
        <v>0</v>
      </c>
      <c r="J597" s="428">
        <f>G597*O597/100</f>
        <v>0</v>
      </c>
      <c r="K597" s="429">
        <f>G597*P597/100</f>
        <v>0</v>
      </c>
      <c r="L597" s="411"/>
      <c r="M597" s="430"/>
      <c r="N597" s="430"/>
      <c r="O597" s="686"/>
      <c r="P597" s="15"/>
      <c r="Q597" s="380"/>
      <c r="R597" s="380"/>
      <c r="S597" s="380"/>
      <c r="T597" s="380"/>
      <c r="U597" s="380"/>
      <c r="V597" s="380"/>
      <c r="W597" s="380"/>
      <c r="X597" s="380"/>
      <c r="Y597" s="380"/>
      <c r="Z597" s="380"/>
      <c r="AA597" s="380"/>
      <c r="AB597" s="380"/>
      <c r="AC597" s="380"/>
      <c r="AD597" s="380"/>
      <c r="AE597" s="380"/>
      <c r="AF597" s="380"/>
      <c r="AG597" s="380"/>
      <c r="AH597" s="380"/>
      <c r="AI597" s="380"/>
      <c r="AJ597" s="380"/>
      <c r="AK597" s="380"/>
      <c r="AL597" s="380"/>
      <c r="AM597" s="380"/>
      <c r="AN597" s="380"/>
      <c r="AO597" s="380"/>
      <c r="AP597" s="380"/>
      <c r="AQ597" s="380"/>
      <c r="AR597" s="380"/>
      <c r="AS597" s="380"/>
      <c r="AT597" s="380"/>
      <c r="AU597" s="380"/>
      <c r="AV597" s="380"/>
      <c r="AW597" s="380"/>
      <c r="AX597" s="380"/>
      <c r="AY597" s="380"/>
      <c r="AZ597" s="380"/>
      <c r="BA597" s="380"/>
      <c r="BB597" s="380"/>
      <c r="BC597" s="380"/>
      <c r="BD597" s="380"/>
      <c r="BE597" s="380"/>
      <c r="BF597" s="380"/>
      <c r="BG597" s="380"/>
      <c r="BH597" s="380"/>
      <c r="BI597" s="380"/>
      <c r="BJ597" s="380"/>
      <c r="BK597" s="380"/>
      <c r="BL597" s="380"/>
      <c r="BM597" s="380"/>
      <c r="BN597" s="380"/>
      <c r="BO597" s="380"/>
      <c r="BP597" s="380"/>
      <c r="BQ597" s="380"/>
      <c r="BR597" s="380"/>
      <c r="BS597" s="380"/>
      <c r="BT597" s="380"/>
      <c r="BU597" s="380"/>
    </row>
    <row r="598" spans="1:74" s="47" customFormat="1" ht="13.5" customHeight="1" x14ac:dyDescent="0.25">
      <c r="A598" s="432"/>
      <c r="B598" s="426"/>
      <c r="C598" s="432"/>
      <c r="D598" s="438"/>
      <c r="E598" s="463" t="s">
        <v>36</v>
      </c>
      <c r="F598" s="733"/>
      <c r="G598" s="738">
        <v>4</v>
      </c>
      <c r="H598" s="459">
        <f>G598*M598/100</f>
        <v>0</v>
      </c>
      <c r="I598" s="428">
        <f>G598*N598/100</f>
        <v>0</v>
      </c>
      <c r="J598" s="428">
        <f>G598*O598/100</f>
        <v>3.9960000000000004</v>
      </c>
      <c r="K598" s="429">
        <f>G598*P598/100</f>
        <v>16.239999999999998</v>
      </c>
      <c r="L598" s="411"/>
      <c r="M598" s="430">
        <v>0</v>
      </c>
      <c r="N598" s="430">
        <v>0</v>
      </c>
      <c r="O598" s="686">
        <v>99.9</v>
      </c>
      <c r="P598" s="15">
        <v>406</v>
      </c>
      <c r="Q598" s="380"/>
      <c r="R598" s="380"/>
      <c r="S598" s="380"/>
      <c r="T598" s="380"/>
      <c r="U598" s="380"/>
      <c r="V598" s="380"/>
      <c r="W598" s="380"/>
      <c r="X598" s="380"/>
      <c r="Y598" s="380"/>
      <c r="Z598" s="380"/>
      <c r="AA598" s="380"/>
      <c r="AB598" s="380"/>
      <c r="AC598" s="380"/>
      <c r="AD598" s="380"/>
      <c r="AE598" s="380"/>
      <c r="AF598" s="380"/>
      <c r="AG598" s="380"/>
      <c r="AH598" s="380"/>
      <c r="AI598" s="380"/>
      <c r="AJ598" s="380"/>
      <c r="AK598" s="380"/>
      <c r="AL598" s="380"/>
      <c r="AM598" s="380"/>
      <c r="AN598" s="380"/>
      <c r="AO598" s="380"/>
      <c r="AP598" s="380"/>
      <c r="AQ598" s="380"/>
      <c r="AR598" s="380"/>
      <c r="AS598" s="380"/>
      <c r="AT598" s="380"/>
      <c r="AU598" s="380"/>
      <c r="AV598" s="380"/>
      <c r="AW598" s="380"/>
      <c r="AX598" s="380"/>
      <c r="AY598" s="380"/>
      <c r="AZ598" s="380"/>
      <c r="BA598" s="380"/>
      <c r="BB598" s="380"/>
      <c r="BC598" s="380"/>
      <c r="BD598" s="380"/>
      <c r="BE598" s="380"/>
      <c r="BF598" s="380"/>
      <c r="BG598" s="380"/>
      <c r="BH598" s="380"/>
      <c r="BI598" s="380"/>
      <c r="BJ598" s="380"/>
      <c r="BK598" s="380"/>
      <c r="BL598" s="380"/>
      <c r="BM598" s="380"/>
      <c r="BN598" s="380"/>
      <c r="BO598" s="380"/>
      <c r="BP598" s="380"/>
      <c r="BQ598" s="380"/>
      <c r="BR598" s="380"/>
      <c r="BS598" s="380"/>
      <c r="BT598" s="380"/>
      <c r="BU598" s="380"/>
    </row>
    <row r="599" spans="1:74" s="425" customFormat="1" ht="13.5" customHeight="1" x14ac:dyDescent="0.25">
      <c r="B599" s="426"/>
      <c r="C599" s="432"/>
      <c r="D599" s="426"/>
      <c r="E599" s="462" t="s">
        <v>21</v>
      </c>
      <c r="F599" s="986"/>
      <c r="G599" s="980"/>
      <c r="H599" s="471">
        <f>SUM(H596:H598)</f>
        <v>0.39200000000000002</v>
      </c>
      <c r="I599" s="433">
        <f t="shared" ref="I599:K599" si="244">SUM(I596:I598)</f>
        <v>0.04</v>
      </c>
      <c r="J599" s="433">
        <f t="shared" si="244"/>
        <v>5.2380000000000004</v>
      </c>
      <c r="K599" s="433">
        <f t="shared" si="244"/>
        <v>20.839999999999996</v>
      </c>
      <c r="L599" s="411"/>
      <c r="O599" s="464"/>
      <c r="P599" s="18"/>
      <c r="Q599" s="264"/>
      <c r="R599" s="264"/>
      <c r="S599" s="264"/>
      <c r="T599" s="264"/>
      <c r="U599" s="264"/>
      <c r="V599" s="264"/>
      <c r="W599" s="264"/>
      <c r="X599" s="264"/>
      <c r="Y599" s="264"/>
      <c r="Z599" s="264"/>
      <c r="AA599" s="264"/>
      <c r="AB599" s="264"/>
      <c r="AC599" s="264"/>
      <c r="AD599" s="264"/>
      <c r="AE599" s="264"/>
      <c r="AF599" s="264"/>
      <c r="AG599" s="264"/>
      <c r="AH599" s="264"/>
      <c r="AI599" s="264"/>
      <c r="AJ599" s="264"/>
      <c r="AK599" s="264"/>
      <c r="AL599" s="264"/>
      <c r="AM599" s="264"/>
      <c r="AN599" s="264"/>
      <c r="AO599" s="264"/>
      <c r="AP599" s="264"/>
      <c r="AQ599" s="264"/>
      <c r="AR599" s="264"/>
      <c r="AS599" s="264"/>
      <c r="AT599" s="264"/>
      <c r="AU599" s="264"/>
      <c r="AV599" s="264"/>
      <c r="AW599" s="264"/>
      <c r="AX599" s="264"/>
      <c r="AY599" s="264"/>
      <c r="AZ599" s="264"/>
      <c r="BA599" s="264"/>
      <c r="BB599" s="264"/>
      <c r="BC599" s="264"/>
      <c r="BD599" s="264"/>
      <c r="BE599" s="264"/>
      <c r="BF599" s="264"/>
      <c r="BG599" s="264"/>
      <c r="BH599" s="264"/>
      <c r="BI599" s="264"/>
      <c r="BJ599" s="264"/>
      <c r="BK599" s="264"/>
      <c r="BL599" s="264"/>
      <c r="BM599" s="264"/>
      <c r="BN599" s="264"/>
      <c r="BO599" s="264"/>
      <c r="BP599" s="264"/>
      <c r="BQ599" s="264"/>
      <c r="BR599" s="264"/>
      <c r="BS599" s="264"/>
      <c r="BT599" s="264"/>
      <c r="BU599" s="264"/>
      <c r="BV599" s="485"/>
    </row>
    <row r="600" spans="1:74" s="424" customFormat="1" x14ac:dyDescent="0.25">
      <c r="B600" s="455"/>
      <c r="C600" s="454"/>
      <c r="D600" s="455"/>
      <c r="E600" s="622" t="s">
        <v>115</v>
      </c>
      <c r="F600" s="1083"/>
      <c r="G600" s="334"/>
      <c r="H600" s="632">
        <f>H595+H599</f>
        <v>15.468999999999999</v>
      </c>
      <c r="I600" s="457">
        <f t="shared" ref="I600:K600" si="245">I595+I599</f>
        <v>10.4588</v>
      </c>
      <c r="J600" s="457">
        <f t="shared" si="245"/>
        <v>48.695399999999999</v>
      </c>
      <c r="K600" s="457">
        <f t="shared" si="245"/>
        <v>348.12399999999997</v>
      </c>
      <c r="O600" s="684"/>
      <c r="P600" s="27"/>
      <c r="Q600" s="264"/>
      <c r="R600" s="264"/>
      <c r="S600" s="264"/>
      <c r="T600" s="264"/>
      <c r="U600" s="264"/>
      <c r="V600" s="264"/>
      <c r="W600" s="264"/>
      <c r="X600" s="264"/>
      <c r="Y600" s="264"/>
      <c r="Z600" s="264"/>
      <c r="AA600" s="264"/>
      <c r="AB600" s="264"/>
      <c r="AC600" s="264"/>
      <c r="AD600" s="264"/>
      <c r="AE600" s="264"/>
      <c r="AF600" s="264"/>
      <c r="AG600" s="264"/>
      <c r="AH600" s="264"/>
      <c r="AI600" s="264"/>
      <c r="AJ600" s="264"/>
      <c r="AK600" s="264"/>
      <c r="AL600" s="264"/>
      <c r="AM600" s="264"/>
      <c r="AN600" s="264"/>
      <c r="AO600" s="264"/>
      <c r="AP600" s="264"/>
      <c r="AQ600" s="264"/>
      <c r="AR600" s="264"/>
      <c r="AS600" s="264"/>
      <c r="AT600" s="264"/>
      <c r="AU600" s="264"/>
      <c r="AV600" s="264"/>
      <c r="AW600" s="264"/>
      <c r="AX600" s="264"/>
      <c r="AY600" s="264"/>
      <c r="AZ600" s="264"/>
      <c r="BA600" s="264"/>
      <c r="BB600" s="264"/>
      <c r="BC600" s="264"/>
      <c r="BD600" s="264"/>
      <c r="BE600" s="264"/>
      <c r="BF600" s="264"/>
      <c r="BG600" s="264"/>
      <c r="BH600" s="264"/>
      <c r="BI600" s="264"/>
      <c r="BJ600" s="264"/>
      <c r="BK600" s="264"/>
      <c r="BL600" s="264"/>
      <c r="BM600" s="264"/>
      <c r="BN600" s="264"/>
      <c r="BO600" s="264"/>
      <c r="BP600" s="264"/>
      <c r="BQ600" s="264"/>
      <c r="BR600" s="264"/>
      <c r="BS600" s="264"/>
      <c r="BT600" s="264"/>
      <c r="BU600" s="264"/>
      <c r="BV600" s="950"/>
    </row>
    <row r="601" spans="1:74" s="424" customFormat="1" x14ac:dyDescent="0.25">
      <c r="A601" s="1302" t="s">
        <v>116</v>
      </c>
      <c r="B601" s="1303"/>
      <c r="C601" s="454"/>
      <c r="D601" s="455"/>
      <c r="E601" s="626"/>
      <c r="F601" s="1074"/>
      <c r="G601" s="980"/>
      <c r="H601" s="632"/>
      <c r="I601" s="457"/>
      <c r="J601" s="457"/>
      <c r="K601" s="457"/>
      <c r="L601" s="411"/>
      <c r="O601" s="684"/>
      <c r="P601" s="27"/>
      <c r="Q601" s="264"/>
      <c r="R601" s="264"/>
      <c r="S601" s="264"/>
      <c r="T601" s="264"/>
      <c r="U601" s="264"/>
      <c r="V601" s="264"/>
      <c r="W601" s="264"/>
      <c r="X601" s="264"/>
      <c r="Y601" s="264"/>
      <c r="Z601" s="264"/>
      <c r="AA601" s="264"/>
      <c r="AB601" s="264"/>
      <c r="AC601" s="264"/>
      <c r="AD601" s="264"/>
      <c r="AE601" s="264"/>
      <c r="AF601" s="264"/>
      <c r="AG601" s="264"/>
      <c r="AH601" s="264"/>
      <c r="AI601" s="264"/>
      <c r="AJ601" s="264"/>
      <c r="AK601" s="264"/>
      <c r="AL601" s="264"/>
      <c r="AM601" s="264"/>
      <c r="AN601" s="264"/>
      <c r="AO601" s="264"/>
      <c r="AP601" s="264"/>
      <c r="AQ601" s="264"/>
      <c r="AR601" s="264"/>
      <c r="AS601" s="264"/>
      <c r="AT601" s="264"/>
      <c r="AU601" s="264"/>
      <c r="AV601" s="264"/>
      <c r="AW601" s="264"/>
      <c r="AX601" s="264"/>
      <c r="AY601" s="264"/>
      <c r="AZ601" s="264"/>
      <c r="BA601" s="264"/>
      <c r="BB601" s="264"/>
      <c r="BC601" s="264"/>
      <c r="BD601" s="264"/>
      <c r="BE601" s="264"/>
      <c r="BF601" s="264"/>
      <c r="BG601" s="264"/>
      <c r="BH601" s="264"/>
      <c r="BI601" s="264"/>
      <c r="BJ601" s="264"/>
      <c r="BK601" s="264"/>
      <c r="BL601" s="264"/>
      <c r="BM601" s="264"/>
      <c r="BN601" s="264"/>
      <c r="BO601" s="264"/>
      <c r="BP601" s="264"/>
      <c r="BQ601" s="264"/>
      <c r="BR601" s="264"/>
      <c r="BS601" s="264"/>
      <c r="BT601" s="264"/>
      <c r="BU601" s="264"/>
      <c r="BV601" s="950"/>
    </row>
    <row r="602" spans="1:74" s="425" customFormat="1" ht="21" customHeight="1" x14ac:dyDescent="0.25">
      <c r="B602" s="426" t="s">
        <v>457</v>
      </c>
      <c r="C602" s="1306" t="s">
        <v>455</v>
      </c>
      <c r="D602" s="436">
        <v>240</v>
      </c>
      <c r="E602" s="623" t="s">
        <v>456</v>
      </c>
      <c r="F602" s="733"/>
      <c r="G602" s="738">
        <v>50</v>
      </c>
      <c r="H602" s="459">
        <f t="shared" ref="H602:H611" si="246">G602*M602/100</f>
        <v>13.65</v>
      </c>
      <c r="I602" s="428">
        <f t="shared" ref="I602:I611" si="247">G602*N602/100</f>
        <v>1.45</v>
      </c>
      <c r="J602" s="428">
        <f t="shared" ref="J602:J611" si="248">G602*O602/100</f>
        <v>29.25</v>
      </c>
      <c r="K602" s="429">
        <f t="shared" ref="K602:K611" si="249">G602*P602/100</f>
        <v>180.5</v>
      </c>
      <c r="L602" s="411"/>
      <c r="M602" s="430">
        <v>27.3</v>
      </c>
      <c r="N602" s="430">
        <v>2.9</v>
      </c>
      <c r="O602" s="686">
        <v>58.5</v>
      </c>
      <c r="P602" s="20">
        <v>361</v>
      </c>
      <c r="Q602" s="264"/>
      <c r="R602" s="264"/>
      <c r="S602" s="264"/>
      <c r="T602" s="264"/>
      <c r="U602" s="264"/>
      <c r="V602" s="264"/>
      <c r="W602" s="264"/>
      <c r="X602" s="264"/>
      <c r="Y602" s="264"/>
      <c r="Z602" s="264"/>
      <c r="AA602" s="264"/>
      <c r="AB602" s="264"/>
      <c r="AC602" s="264"/>
      <c r="AD602" s="264"/>
      <c r="AE602" s="264"/>
      <c r="AF602" s="264"/>
      <c r="AG602" s="264"/>
      <c r="AH602" s="264"/>
      <c r="AI602" s="264"/>
      <c r="AJ602" s="264"/>
      <c r="AK602" s="264"/>
      <c r="AL602" s="264"/>
      <c r="AM602" s="264"/>
      <c r="AN602" s="264"/>
      <c r="AO602" s="264"/>
      <c r="AP602" s="264"/>
      <c r="AQ602" s="264"/>
      <c r="AR602" s="264"/>
      <c r="AS602" s="264"/>
      <c r="AT602" s="264"/>
      <c r="AU602" s="264"/>
      <c r="AV602" s="264"/>
      <c r="AW602" s="264"/>
      <c r="AX602" s="264"/>
      <c r="AY602" s="264"/>
      <c r="AZ602" s="264"/>
      <c r="BA602" s="264"/>
      <c r="BB602" s="264"/>
      <c r="BC602" s="264"/>
      <c r="BD602" s="264"/>
      <c r="BE602" s="264"/>
      <c r="BF602" s="264"/>
      <c r="BG602" s="264"/>
      <c r="BH602" s="264"/>
      <c r="BI602" s="264"/>
      <c r="BJ602" s="264"/>
      <c r="BK602" s="264"/>
      <c r="BL602" s="264"/>
      <c r="BM602" s="264"/>
      <c r="BN602" s="264"/>
      <c r="BO602" s="264"/>
      <c r="BP602" s="264"/>
      <c r="BQ602" s="264"/>
      <c r="BR602" s="264"/>
      <c r="BS602" s="264"/>
      <c r="BT602" s="264"/>
      <c r="BU602" s="264"/>
      <c r="BV602" s="485"/>
    </row>
    <row r="603" spans="1:74" s="425" customFormat="1" x14ac:dyDescent="0.25">
      <c r="B603" s="426"/>
      <c r="C603" s="1299"/>
      <c r="D603" s="436"/>
      <c r="E603" s="623" t="s">
        <v>84</v>
      </c>
      <c r="F603" s="990">
        <f>G603*100/75</f>
        <v>66.666666666666671</v>
      </c>
      <c r="G603" s="738">
        <v>50</v>
      </c>
      <c r="H603" s="459">
        <f t="shared" si="246"/>
        <v>0.95</v>
      </c>
      <c r="I603" s="428">
        <f t="shared" si="247"/>
        <v>0.15</v>
      </c>
      <c r="J603" s="428">
        <f t="shared" si="248"/>
        <v>9.15</v>
      </c>
      <c r="K603" s="429">
        <f t="shared" si="249"/>
        <v>41</v>
      </c>
      <c r="L603" s="411"/>
      <c r="M603" s="430">
        <v>1.9</v>
      </c>
      <c r="N603" s="430">
        <v>0.3</v>
      </c>
      <c r="O603" s="686">
        <v>18.3</v>
      </c>
      <c r="P603" s="15">
        <v>82</v>
      </c>
      <c r="Q603" s="264"/>
      <c r="R603" s="264"/>
      <c r="S603" s="264"/>
      <c r="T603" s="264"/>
      <c r="U603" s="264"/>
      <c r="V603" s="264"/>
      <c r="W603" s="264"/>
      <c r="X603" s="264"/>
      <c r="Y603" s="264"/>
      <c r="Z603" s="264"/>
      <c r="AA603" s="264"/>
      <c r="AB603" s="264"/>
      <c r="AC603" s="264"/>
      <c r="AD603" s="264"/>
      <c r="AE603" s="264"/>
      <c r="AF603" s="264"/>
      <c r="AG603" s="264"/>
      <c r="AH603" s="264"/>
      <c r="AI603" s="264"/>
      <c r="AJ603" s="264"/>
      <c r="AK603" s="264"/>
      <c r="AL603" s="264"/>
      <c r="AM603" s="264"/>
      <c r="AN603" s="264"/>
      <c r="AO603" s="264"/>
      <c r="AP603" s="264"/>
      <c r="AQ603" s="264"/>
      <c r="AR603" s="264"/>
      <c r="AS603" s="264"/>
      <c r="AT603" s="264"/>
      <c r="AU603" s="264"/>
      <c r="AV603" s="264"/>
      <c r="AW603" s="264"/>
      <c r="AX603" s="264"/>
      <c r="AY603" s="264"/>
      <c r="AZ603" s="264"/>
      <c r="BA603" s="264"/>
      <c r="BB603" s="264"/>
      <c r="BC603" s="264"/>
      <c r="BD603" s="264"/>
      <c r="BE603" s="264"/>
      <c r="BF603" s="264"/>
      <c r="BG603" s="264"/>
      <c r="BH603" s="264"/>
      <c r="BI603" s="264"/>
      <c r="BJ603" s="264"/>
      <c r="BK603" s="264"/>
      <c r="BL603" s="264"/>
      <c r="BM603" s="264"/>
      <c r="BN603" s="264"/>
      <c r="BO603" s="264"/>
      <c r="BP603" s="264"/>
      <c r="BQ603" s="264"/>
      <c r="BR603" s="264"/>
      <c r="BS603" s="264"/>
      <c r="BT603" s="264"/>
      <c r="BU603" s="264"/>
      <c r="BV603" s="485"/>
    </row>
    <row r="604" spans="1:74" s="425" customFormat="1" x14ac:dyDescent="0.25">
      <c r="B604" s="426"/>
      <c r="C604" s="432"/>
      <c r="D604" s="436"/>
      <c r="E604" s="623" t="s">
        <v>143</v>
      </c>
      <c r="F604" s="996">
        <f>G604*100/80</f>
        <v>38.25</v>
      </c>
      <c r="G604" s="980">
        <v>30.6</v>
      </c>
      <c r="H604" s="459">
        <f t="shared" si="246"/>
        <v>0.36719999999999997</v>
      </c>
      <c r="I604" s="428">
        <f t="shared" si="247"/>
        <v>6.1200000000000011E-2</v>
      </c>
      <c r="J604" s="428">
        <f t="shared" si="248"/>
        <v>2.1420000000000003</v>
      </c>
      <c r="K604" s="429">
        <f t="shared" si="249"/>
        <v>9.18</v>
      </c>
      <c r="L604" s="411"/>
      <c r="M604" s="430">
        <v>1.2</v>
      </c>
      <c r="N604" s="430">
        <v>0.2</v>
      </c>
      <c r="O604" s="686">
        <v>7</v>
      </c>
      <c r="P604" s="15">
        <v>30</v>
      </c>
      <c r="Q604" s="264"/>
      <c r="R604" s="264"/>
      <c r="S604" s="264"/>
      <c r="T604" s="264"/>
      <c r="U604" s="264"/>
      <c r="V604" s="264"/>
      <c r="W604" s="264"/>
      <c r="X604" s="264"/>
      <c r="Y604" s="264"/>
      <c r="Z604" s="264"/>
      <c r="AA604" s="264"/>
      <c r="AB604" s="264"/>
      <c r="AC604" s="264"/>
      <c r="AD604" s="264"/>
      <c r="AE604" s="264"/>
      <c r="AF604" s="264"/>
      <c r="AG604" s="264"/>
      <c r="AH604" s="264"/>
      <c r="AI604" s="264"/>
      <c r="AJ604" s="264"/>
      <c r="AK604" s="264"/>
      <c r="AL604" s="264"/>
      <c r="AM604" s="264"/>
      <c r="AN604" s="264"/>
      <c r="AO604" s="264"/>
      <c r="AP604" s="264"/>
      <c r="AQ604" s="264"/>
      <c r="AR604" s="264"/>
      <c r="AS604" s="264"/>
      <c r="AT604" s="264"/>
      <c r="AU604" s="264"/>
      <c r="AV604" s="264"/>
      <c r="AW604" s="264"/>
      <c r="AX604" s="264"/>
      <c r="AY604" s="264"/>
      <c r="AZ604" s="264"/>
      <c r="BA604" s="264"/>
      <c r="BB604" s="264"/>
      <c r="BC604" s="264"/>
      <c r="BD604" s="264"/>
      <c r="BE604" s="264"/>
      <c r="BF604" s="264"/>
      <c r="BG604" s="264"/>
      <c r="BH604" s="264"/>
      <c r="BI604" s="264"/>
      <c r="BJ604" s="264"/>
      <c r="BK604" s="264"/>
      <c r="BL604" s="264"/>
      <c r="BM604" s="264"/>
      <c r="BN604" s="264"/>
      <c r="BO604" s="264"/>
      <c r="BP604" s="264"/>
      <c r="BQ604" s="264"/>
      <c r="BR604" s="264"/>
      <c r="BS604" s="264"/>
      <c r="BT604" s="264"/>
      <c r="BU604" s="264"/>
      <c r="BV604" s="485"/>
    </row>
    <row r="605" spans="1:74" s="425" customFormat="1" x14ac:dyDescent="0.25">
      <c r="B605" s="426"/>
      <c r="C605" s="432"/>
      <c r="D605" s="436"/>
      <c r="E605" s="623" t="s">
        <v>16</v>
      </c>
      <c r="F605" s="996">
        <f>G605*100/80</f>
        <v>25</v>
      </c>
      <c r="G605" s="980">
        <v>20</v>
      </c>
      <c r="H605" s="459">
        <f t="shared" si="246"/>
        <v>0.16</v>
      </c>
      <c r="I605" s="428">
        <f t="shared" si="247"/>
        <v>0.08</v>
      </c>
      <c r="J605" s="428">
        <f t="shared" si="248"/>
        <v>1.86</v>
      </c>
      <c r="K605" s="429">
        <f t="shared" si="249"/>
        <v>7.8</v>
      </c>
      <c r="L605" s="411"/>
      <c r="M605" s="430">
        <v>0.8</v>
      </c>
      <c r="N605" s="430">
        <v>0.4</v>
      </c>
      <c r="O605" s="686">
        <v>9.3000000000000007</v>
      </c>
      <c r="P605" s="15">
        <v>39</v>
      </c>
      <c r="Q605" s="264"/>
      <c r="R605" s="264"/>
      <c r="S605" s="264"/>
      <c r="T605" s="264"/>
      <c r="U605" s="264"/>
      <c r="V605" s="264"/>
      <c r="W605" s="264"/>
      <c r="X605" s="264"/>
      <c r="Y605" s="264"/>
      <c r="Z605" s="264"/>
      <c r="AA605" s="264"/>
      <c r="AB605" s="264"/>
      <c r="AC605" s="264"/>
      <c r="AD605" s="264"/>
      <c r="AE605" s="264"/>
      <c r="AF605" s="264"/>
      <c r="AG605" s="264"/>
      <c r="AH605" s="264"/>
      <c r="AI605" s="264"/>
      <c r="AJ605" s="264"/>
      <c r="AK605" s="264"/>
      <c r="AL605" s="264"/>
      <c r="AM605" s="264"/>
      <c r="AN605" s="264"/>
      <c r="AO605" s="264"/>
      <c r="AP605" s="264"/>
      <c r="AQ605" s="264"/>
      <c r="AR605" s="264"/>
      <c r="AS605" s="264"/>
      <c r="AT605" s="264"/>
      <c r="AU605" s="264"/>
      <c r="AV605" s="264"/>
      <c r="AW605" s="264"/>
      <c r="AX605" s="264"/>
      <c r="AY605" s="264"/>
      <c r="AZ605" s="264"/>
      <c r="BA605" s="264"/>
      <c r="BB605" s="264"/>
      <c r="BC605" s="264"/>
      <c r="BD605" s="264"/>
      <c r="BE605" s="264"/>
      <c r="BF605" s="264"/>
      <c r="BG605" s="264"/>
      <c r="BH605" s="264"/>
      <c r="BI605" s="264"/>
      <c r="BJ605" s="264"/>
      <c r="BK605" s="264"/>
      <c r="BL605" s="264"/>
      <c r="BM605" s="264"/>
      <c r="BN605" s="264"/>
      <c r="BO605" s="264"/>
      <c r="BP605" s="264"/>
      <c r="BQ605" s="264"/>
      <c r="BR605" s="264"/>
      <c r="BS605" s="264"/>
      <c r="BT605" s="264"/>
      <c r="BU605" s="264"/>
      <c r="BV605" s="485"/>
    </row>
    <row r="606" spans="1:74" s="425" customFormat="1" x14ac:dyDescent="0.25">
      <c r="B606" s="426"/>
      <c r="C606" s="432"/>
      <c r="D606" s="436"/>
      <c r="E606" s="623" t="s">
        <v>312</v>
      </c>
      <c r="F606" s="996">
        <f>G606*100/80</f>
        <v>18</v>
      </c>
      <c r="G606" s="980">
        <v>14.4</v>
      </c>
      <c r="H606" s="459">
        <f t="shared" si="246"/>
        <v>0.18720000000000003</v>
      </c>
      <c r="I606" s="428">
        <f t="shared" si="247"/>
        <v>5.7600000000000005E-2</v>
      </c>
      <c r="J606" s="428">
        <f t="shared" si="248"/>
        <v>0.89280000000000004</v>
      </c>
      <c r="K606" s="428">
        <f t="shared" si="249"/>
        <v>4.32</v>
      </c>
      <c r="L606" s="411"/>
      <c r="M606" s="430">
        <v>1.3</v>
      </c>
      <c r="N606" s="430">
        <v>0.4</v>
      </c>
      <c r="O606" s="686">
        <v>6.2</v>
      </c>
      <c r="P606" s="20">
        <v>30</v>
      </c>
      <c r="Q606" s="264"/>
      <c r="R606" s="264"/>
      <c r="S606" s="264"/>
      <c r="T606" s="264"/>
      <c r="U606" s="264"/>
      <c r="V606" s="264"/>
      <c r="W606" s="264"/>
      <c r="X606" s="264"/>
      <c r="Y606" s="264"/>
      <c r="Z606" s="264"/>
      <c r="AA606" s="264"/>
      <c r="AB606" s="264"/>
      <c r="AC606" s="264"/>
      <c r="AD606" s="264"/>
      <c r="AE606" s="264"/>
      <c r="AF606" s="264"/>
      <c r="AG606" s="264"/>
      <c r="AH606" s="264"/>
      <c r="AI606" s="264"/>
      <c r="AJ606" s="264"/>
      <c r="AK606" s="264"/>
      <c r="AL606" s="264"/>
      <c r="AM606" s="264"/>
      <c r="AN606" s="264"/>
      <c r="AO606" s="264"/>
      <c r="AP606" s="264"/>
      <c r="AQ606" s="264"/>
      <c r="AR606" s="264"/>
      <c r="AS606" s="264"/>
      <c r="AT606" s="264"/>
      <c r="AU606" s="264"/>
      <c r="AV606" s="264"/>
      <c r="AW606" s="264"/>
      <c r="AX606" s="264"/>
      <c r="AY606" s="264"/>
      <c r="AZ606" s="264"/>
      <c r="BA606" s="264"/>
      <c r="BB606" s="264"/>
      <c r="BC606" s="264"/>
      <c r="BD606" s="264"/>
      <c r="BE606" s="264"/>
      <c r="BF606" s="264"/>
      <c r="BG606" s="264"/>
      <c r="BH606" s="264"/>
      <c r="BI606" s="264"/>
      <c r="BJ606" s="264"/>
      <c r="BK606" s="264"/>
      <c r="BL606" s="264"/>
      <c r="BM606" s="264"/>
      <c r="BN606" s="264"/>
      <c r="BO606" s="264"/>
      <c r="BP606" s="264"/>
      <c r="BQ606" s="264"/>
      <c r="BR606" s="264"/>
      <c r="BS606" s="264"/>
      <c r="BT606" s="264"/>
      <c r="BU606" s="264"/>
      <c r="BV606" s="485"/>
    </row>
    <row r="607" spans="1:74" s="425" customFormat="1" x14ac:dyDescent="0.25">
      <c r="B607" s="426"/>
      <c r="C607" s="432"/>
      <c r="D607" s="436"/>
      <c r="E607" s="623" t="s">
        <v>74</v>
      </c>
      <c r="F607" s="990">
        <f>G607*100/85</f>
        <v>11.764705882352942</v>
      </c>
      <c r="G607" s="738">
        <v>10</v>
      </c>
      <c r="H607" s="459">
        <f t="shared" si="246"/>
        <v>0.16</v>
      </c>
      <c r="I607" s="428">
        <f t="shared" si="247"/>
        <v>0.03</v>
      </c>
      <c r="J607" s="428">
        <f t="shared" si="248"/>
        <v>1</v>
      </c>
      <c r="K607" s="429">
        <f t="shared" si="249"/>
        <v>4.5999999999999996</v>
      </c>
      <c r="L607" s="411"/>
      <c r="M607" s="430">
        <v>1.6</v>
      </c>
      <c r="N607" s="430">
        <v>0.3</v>
      </c>
      <c r="O607" s="686">
        <v>10</v>
      </c>
      <c r="P607" s="15">
        <v>46</v>
      </c>
      <c r="Q607" s="264"/>
      <c r="R607" s="264"/>
      <c r="S607" s="264"/>
      <c r="T607" s="264"/>
      <c r="U607" s="264"/>
      <c r="V607" s="264"/>
      <c r="W607" s="264"/>
      <c r="X607" s="264"/>
      <c r="Y607" s="264"/>
      <c r="Z607" s="264"/>
      <c r="AA607" s="264"/>
      <c r="AB607" s="264"/>
      <c r="AC607" s="264"/>
      <c r="AD607" s="264"/>
      <c r="AE607" s="264"/>
      <c r="AF607" s="264"/>
      <c r="AG607" s="264"/>
      <c r="AH607" s="264"/>
      <c r="AI607" s="264"/>
      <c r="AJ607" s="264"/>
      <c r="AK607" s="264"/>
      <c r="AL607" s="264"/>
      <c r="AM607" s="264"/>
      <c r="AN607" s="264"/>
      <c r="AO607" s="264"/>
      <c r="AP607" s="264"/>
      <c r="AQ607" s="264"/>
      <c r="AR607" s="264"/>
      <c r="AS607" s="264"/>
      <c r="AT607" s="264"/>
      <c r="AU607" s="264"/>
      <c r="AV607" s="264"/>
      <c r="AW607" s="264"/>
      <c r="AX607" s="264"/>
      <c r="AY607" s="264"/>
      <c r="AZ607" s="264"/>
      <c r="BA607" s="264"/>
      <c r="BB607" s="264"/>
      <c r="BC607" s="264"/>
      <c r="BD607" s="264"/>
      <c r="BE607" s="264"/>
      <c r="BF607" s="264"/>
      <c r="BG607" s="264"/>
      <c r="BH607" s="264"/>
      <c r="BI607" s="264"/>
      <c r="BJ607" s="264"/>
      <c r="BK607" s="264"/>
      <c r="BL607" s="264"/>
      <c r="BM607" s="264"/>
      <c r="BN607" s="264"/>
      <c r="BO607" s="264"/>
      <c r="BP607" s="264"/>
      <c r="BQ607" s="264"/>
      <c r="BR607" s="264"/>
      <c r="BS607" s="264"/>
      <c r="BT607" s="264"/>
      <c r="BU607" s="264"/>
      <c r="BV607" s="485"/>
    </row>
    <row r="608" spans="1:74" s="425" customFormat="1" x14ac:dyDescent="0.25">
      <c r="B608" s="426"/>
      <c r="C608" s="432"/>
      <c r="D608" s="436"/>
      <c r="E608" s="623" t="s">
        <v>75</v>
      </c>
      <c r="F608" s="996">
        <f>G608*100/85</f>
        <v>0.58823529411764708</v>
      </c>
      <c r="G608" s="738">
        <v>0.5</v>
      </c>
      <c r="H608" s="459">
        <f t="shared" si="246"/>
        <v>3.2000000000000001E-2</v>
      </c>
      <c r="I608" s="428">
        <f t="shared" si="247"/>
        <v>2.5000000000000001E-3</v>
      </c>
      <c r="J608" s="428">
        <f t="shared" si="248"/>
        <v>0.16550000000000001</v>
      </c>
      <c r="K608" s="428">
        <f t="shared" si="249"/>
        <v>0.8</v>
      </c>
      <c r="L608" s="411"/>
      <c r="M608" s="430">
        <v>6.4</v>
      </c>
      <c r="N608" s="430">
        <v>0.5</v>
      </c>
      <c r="O608" s="686">
        <v>33.1</v>
      </c>
      <c r="P608" s="15">
        <v>160</v>
      </c>
      <c r="Q608" s="264"/>
      <c r="R608" s="264"/>
      <c r="S608" s="264"/>
      <c r="T608" s="264"/>
      <c r="U608" s="264"/>
      <c r="V608" s="264"/>
      <c r="W608" s="264"/>
      <c r="X608" s="264"/>
      <c r="Y608" s="264"/>
      <c r="Z608" s="264"/>
      <c r="AA608" s="264"/>
      <c r="AB608" s="264"/>
      <c r="AC608" s="264"/>
      <c r="AD608" s="264"/>
      <c r="AE608" s="264"/>
      <c r="AF608" s="264"/>
      <c r="AG608" s="264"/>
      <c r="AH608" s="264"/>
      <c r="AI608" s="264"/>
      <c r="AJ608" s="264"/>
      <c r="AK608" s="264"/>
      <c r="AL608" s="264"/>
      <c r="AM608" s="264"/>
      <c r="AN608" s="264"/>
      <c r="AO608" s="264"/>
      <c r="AP608" s="264"/>
      <c r="AQ608" s="264"/>
      <c r="AR608" s="264"/>
      <c r="AS608" s="264"/>
      <c r="AT608" s="264"/>
      <c r="AU608" s="264"/>
      <c r="AV608" s="264"/>
      <c r="AW608" s="264"/>
      <c r="AX608" s="264"/>
      <c r="AY608" s="264"/>
      <c r="AZ608" s="264"/>
      <c r="BA608" s="264"/>
      <c r="BB608" s="264"/>
      <c r="BC608" s="264"/>
      <c r="BD608" s="264"/>
      <c r="BE608" s="264"/>
      <c r="BF608" s="264"/>
      <c r="BG608" s="264"/>
      <c r="BH608" s="264"/>
      <c r="BI608" s="264"/>
      <c r="BJ608" s="264"/>
      <c r="BK608" s="264"/>
      <c r="BL608" s="264"/>
      <c r="BM608" s="264"/>
      <c r="BN608" s="264"/>
      <c r="BO608" s="264"/>
      <c r="BP608" s="264"/>
      <c r="BQ608" s="264"/>
      <c r="BR608" s="264"/>
      <c r="BS608" s="264"/>
      <c r="BT608" s="264"/>
      <c r="BU608" s="264"/>
      <c r="BV608" s="485"/>
    </row>
    <row r="609" spans="1:74" s="425" customFormat="1" x14ac:dyDescent="0.25">
      <c r="B609" s="426"/>
      <c r="C609" s="432"/>
      <c r="D609" s="436"/>
      <c r="E609" s="623" t="s">
        <v>213</v>
      </c>
      <c r="F609" s="733"/>
      <c r="G609" s="738">
        <v>5</v>
      </c>
      <c r="H609" s="459">
        <f t="shared" si="246"/>
        <v>0</v>
      </c>
      <c r="I609" s="428">
        <f t="shared" si="247"/>
        <v>5</v>
      </c>
      <c r="J609" s="428">
        <f t="shared" si="248"/>
        <v>0</v>
      </c>
      <c r="K609" s="429">
        <f t="shared" si="249"/>
        <v>44.2</v>
      </c>
      <c r="L609" s="411"/>
      <c r="M609" s="430">
        <v>0</v>
      </c>
      <c r="N609" s="430">
        <v>100</v>
      </c>
      <c r="O609" s="686">
        <v>0</v>
      </c>
      <c r="P609" s="15">
        <v>884</v>
      </c>
      <c r="Q609" s="264"/>
      <c r="R609" s="264"/>
      <c r="S609" s="264"/>
      <c r="T609" s="264"/>
      <c r="U609" s="264"/>
      <c r="V609" s="264"/>
      <c r="W609" s="264"/>
      <c r="X609" s="264"/>
      <c r="Y609" s="264"/>
      <c r="Z609" s="264"/>
      <c r="AA609" s="264"/>
      <c r="AB609" s="264"/>
      <c r="AC609" s="264"/>
      <c r="AD609" s="264"/>
      <c r="AE609" s="264"/>
      <c r="AF609" s="264"/>
      <c r="AG609" s="264"/>
      <c r="AH609" s="264"/>
      <c r="AI609" s="264"/>
      <c r="AJ609" s="264"/>
      <c r="AK609" s="264"/>
      <c r="AL609" s="264"/>
      <c r="AM609" s="264"/>
      <c r="AN609" s="264"/>
      <c r="AO609" s="264"/>
      <c r="AP609" s="264"/>
      <c r="AQ609" s="264"/>
      <c r="AR609" s="264"/>
      <c r="AS609" s="264"/>
      <c r="AT609" s="264"/>
      <c r="AU609" s="264"/>
      <c r="AV609" s="264"/>
      <c r="AW609" s="264"/>
      <c r="AX609" s="264"/>
      <c r="AY609" s="264"/>
      <c r="AZ609" s="264"/>
      <c r="BA609" s="264"/>
      <c r="BB609" s="264"/>
      <c r="BC609" s="264"/>
      <c r="BD609" s="264"/>
      <c r="BE609" s="264"/>
      <c r="BF609" s="264"/>
      <c r="BG609" s="264"/>
      <c r="BH609" s="264"/>
      <c r="BI609" s="264"/>
      <c r="BJ609" s="264"/>
      <c r="BK609" s="264"/>
      <c r="BL609" s="264"/>
      <c r="BM609" s="264"/>
      <c r="BN609" s="264"/>
      <c r="BO609" s="264"/>
      <c r="BP609" s="264"/>
      <c r="BQ609" s="264"/>
      <c r="BR609" s="264"/>
      <c r="BS609" s="264"/>
      <c r="BT609" s="264"/>
      <c r="BU609" s="264"/>
      <c r="BV609" s="485"/>
    </row>
    <row r="610" spans="1:74" s="425" customFormat="1" x14ac:dyDescent="0.25">
      <c r="B610" s="426"/>
      <c r="C610" s="432"/>
      <c r="D610" s="436"/>
      <c r="E610" s="623" t="s">
        <v>18</v>
      </c>
      <c r="F610" s="733"/>
      <c r="G610" s="932">
        <v>100</v>
      </c>
      <c r="H610" s="459">
        <f t="shared" si="246"/>
        <v>0</v>
      </c>
      <c r="I610" s="428">
        <f t="shared" si="247"/>
        <v>0</v>
      </c>
      <c r="J610" s="428">
        <f t="shared" si="248"/>
        <v>0</v>
      </c>
      <c r="K610" s="429">
        <f t="shared" si="249"/>
        <v>0</v>
      </c>
      <c r="L610" s="411"/>
      <c r="M610" s="430"/>
      <c r="N610" s="430"/>
      <c r="O610" s="686"/>
      <c r="P610" s="15"/>
      <c r="Q610" s="264"/>
      <c r="R610" s="264"/>
      <c r="S610" s="264"/>
      <c r="T610" s="264"/>
      <c r="U610" s="264"/>
      <c r="V610" s="264"/>
      <c r="W610" s="264"/>
      <c r="X610" s="264"/>
      <c r="Y610" s="264"/>
      <c r="Z610" s="264"/>
      <c r="AA610" s="264"/>
      <c r="AB610" s="264"/>
      <c r="AC610" s="264"/>
      <c r="AD610" s="264"/>
      <c r="AE610" s="264"/>
      <c r="AF610" s="264"/>
      <c r="AG610" s="264"/>
      <c r="AH610" s="264"/>
      <c r="AI610" s="264"/>
      <c r="AJ610" s="264"/>
      <c r="AK610" s="264"/>
      <c r="AL610" s="264"/>
      <c r="AM610" s="264"/>
      <c r="AN610" s="264"/>
      <c r="AO610" s="264"/>
      <c r="AP610" s="264"/>
      <c r="AQ610" s="264"/>
      <c r="AR610" s="264"/>
      <c r="AS610" s="264"/>
      <c r="AT610" s="264"/>
      <c r="AU610" s="264"/>
      <c r="AV610" s="264"/>
      <c r="AW610" s="264"/>
      <c r="AX610" s="264"/>
      <c r="AY610" s="264"/>
      <c r="AZ610" s="264"/>
      <c r="BA610" s="264"/>
      <c r="BB610" s="264"/>
      <c r="BC610" s="264"/>
      <c r="BD610" s="264"/>
      <c r="BE610" s="264"/>
      <c r="BF610" s="264"/>
      <c r="BG610" s="264"/>
      <c r="BH610" s="264"/>
      <c r="BI610" s="264"/>
      <c r="BJ610" s="264"/>
      <c r="BK610" s="264"/>
      <c r="BL610" s="264"/>
      <c r="BM610" s="264"/>
      <c r="BN610" s="264"/>
      <c r="BO610" s="264"/>
      <c r="BP610" s="264"/>
      <c r="BQ610" s="264"/>
      <c r="BR610" s="264"/>
      <c r="BS610" s="264"/>
      <c r="BT610" s="264"/>
      <c r="BU610" s="264"/>
      <c r="BV610" s="485"/>
    </row>
    <row r="611" spans="1:74" s="425" customFormat="1" x14ac:dyDescent="0.25">
      <c r="B611" s="426"/>
      <c r="C611" s="432"/>
      <c r="D611" s="436"/>
      <c r="E611" s="623" t="s">
        <v>80</v>
      </c>
      <c r="F611" s="733"/>
      <c r="G611" s="738">
        <v>0.26</v>
      </c>
      <c r="H611" s="459">
        <f t="shared" si="246"/>
        <v>0</v>
      </c>
      <c r="I611" s="428">
        <f t="shared" si="247"/>
        <v>0</v>
      </c>
      <c r="J611" s="428">
        <f t="shared" si="248"/>
        <v>0</v>
      </c>
      <c r="K611" s="428">
        <f t="shared" si="249"/>
        <v>0</v>
      </c>
      <c r="L611" s="411"/>
      <c r="M611" s="430"/>
      <c r="N611" s="430"/>
      <c r="O611" s="686"/>
      <c r="P611" s="15"/>
      <c r="Q611" s="264"/>
      <c r="R611" s="264"/>
      <c r="S611" s="264"/>
      <c r="T611" s="264"/>
      <c r="U611" s="264"/>
      <c r="V611" s="264"/>
      <c r="W611" s="264"/>
      <c r="X611" s="264"/>
      <c r="Y611" s="264"/>
      <c r="Z611" s="264"/>
      <c r="AA611" s="264"/>
      <c r="AB611" s="264"/>
      <c r="AC611" s="264"/>
      <c r="AD611" s="264"/>
      <c r="AE611" s="264"/>
      <c r="AF611" s="264"/>
      <c r="AG611" s="264"/>
      <c r="AH611" s="264"/>
      <c r="AI611" s="264"/>
      <c r="AJ611" s="264"/>
      <c r="AK611" s="264"/>
      <c r="AL611" s="264"/>
      <c r="AM611" s="264"/>
      <c r="AN611" s="264"/>
      <c r="AO611" s="264"/>
      <c r="AP611" s="264"/>
      <c r="AQ611" s="264"/>
      <c r="AR611" s="264"/>
      <c r="AS611" s="264"/>
      <c r="AT611" s="264"/>
      <c r="AU611" s="264"/>
      <c r="AV611" s="264"/>
      <c r="AW611" s="264"/>
      <c r="AX611" s="264"/>
      <c r="AY611" s="264"/>
      <c r="AZ611" s="264"/>
      <c r="BA611" s="264"/>
      <c r="BB611" s="264"/>
      <c r="BC611" s="264"/>
      <c r="BD611" s="264"/>
      <c r="BE611" s="264"/>
      <c r="BF611" s="264"/>
      <c r="BG611" s="264"/>
      <c r="BH611" s="264"/>
      <c r="BI611" s="264"/>
      <c r="BJ611" s="264"/>
      <c r="BK611" s="264"/>
      <c r="BL611" s="264"/>
      <c r="BM611" s="264"/>
      <c r="BN611" s="264"/>
      <c r="BO611" s="264"/>
      <c r="BP611" s="264"/>
      <c r="BQ611" s="264"/>
      <c r="BR611" s="264"/>
      <c r="BS611" s="264"/>
      <c r="BT611" s="264"/>
      <c r="BU611" s="264"/>
      <c r="BV611" s="485"/>
    </row>
    <row r="612" spans="1:74" s="425" customFormat="1" x14ac:dyDescent="0.25">
      <c r="B612" s="426"/>
      <c r="C612" s="432"/>
      <c r="D612" s="426"/>
      <c r="E612" s="626" t="s">
        <v>21</v>
      </c>
      <c r="F612" s="1047"/>
      <c r="G612" s="980"/>
      <c r="H612" s="471">
        <f>SUM(H602:H611)</f>
        <v>15.506400000000001</v>
      </c>
      <c r="I612" s="433">
        <f t="shared" ref="I612:K612" si="250">SUM(I602:I611)</f>
        <v>6.8312999999999997</v>
      </c>
      <c r="J612" s="433">
        <f t="shared" si="250"/>
        <v>44.460300000000004</v>
      </c>
      <c r="K612" s="433">
        <f t="shared" si="250"/>
        <v>292.40000000000003</v>
      </c>
      <c r="L612" s="411"/>
      <c r="O612" s="464"/>
      <c r="P612" s="18"/>
      <c r="Q612" s="264"/>
      <c r="R612" s="264"/>
      <c r="S612" s="264"/>
      <c r="T612" s="264"/>
      <c r="U612" s="264"/>
      <c r="V612" s="264"/>
      <c r="W612" s="264"/>
      <c r="X612" s="264"/>
      <c r="Y612" s="264"/>
      <c r="Z612" s="264"/>
      <c r="AA612" s="264"/>
      <c r="AB612" s="264"/>
      <c r="AC612" s="264"/>
      <c r="AD612" s="264"/>
      <c r="AE612" s="264"/>
      <c r="AF612" s="264"/>
      <c r="AG612" s="264"/>
      <c r="AH612" s="264"/>
      <c r="AI612" s="264"/>
      <c r="AJ612" s="264"/>
      <c r="AK612" s="264"/>
      <c r="AL612" s="264"/>
      <c r="AM612" s="264"/>
      <c r="AN612" s="264"/>
      <c r="AO612" s="264"/>
      <c r="AP612" s="264"/>
      <c r="AQ612" s="264"/>
      <c r="AR612" s="264"/>
      <c r="AS612" s="264"/>
      <c r="AT612" s="264"/>
      <c r="AU612" s="264"/>
      <c r="AV612" s="264"/>
      <c r="AW612" s="264"/>
      <c r="AX612" s="264"/>
      <c r="AY612" s="264"/>
      <c r="AZ612" s="264"/>
      <c r="BA612" s="264"/>
      <c r="BB612" s="264"/>
      <c r="BC612" s="264"/>
      <c r="BD612" s="264"/>
      <c r="BE612" s="264"/>
      <c r="BF612" s="264"/>
      <c r="BG612" s="264"/>
      <c r="BH612" s="264"/>
      <c r="BI612" s="264"/>
      <c r="BJ612" s="264"/>
      <c r="BK612" s="264"/>
      <c r="BL612" s="264"/>
      <c r="BM612" s="264"/>
      <c r="BN612" s="264"/>
      <c r="BO612" s="264"/>
      <c r="BP612" s="264"/>
      <c r="BQ612" s="264"/>
      <c r="BR612" s="264"/>
      <c r="BS612" s="264"/>
      <c r="BT612" s="264"/>
      <c r="BU612" s="264"/>
      <c r="BV612" s="485"/>
    </row>
    <row r="613" spans="1:74" s="494" customFormat="1" x14ac:dyDescent="0.25">
      <c r="B613" s="492"/>
      <c r="C613" s="629" t="s">
        <v>113</v>
      </c>
      <c r="D613" s="530">
        <v>200</v>
      </c>
      <c r="E613" s="474" t="s">
        <v>114</v>
      </c>
      <c r="F613" s="1074"/>
      <c r="G613" s="980">
        <v>200</v>
      </c>
      <c r="H613" s="598">
        <f t="shared" ref="H613:H621" si="251">G613*M613/100</f>
        <v>5.6</v>
      </c>
      <c r="I613" s="448">
        <f t="shared" ref="I613:I621" si="252">G613*N613/100</f>
        <v>6.4</v>
      </c>
      <c r="J613" s="448">
        <f t="shared" ref="J613:J621" si="253">G613*O613/100</f>
        <v>8.1999999999999993</v>
      </c>
      <c r="K613" s="449">
        <f t="shared" ref="K613:K621" si="254">G613*P613/100</f>
        <v>112</v>
      </c>
      <c r="L613" s="411"/>
      <c r="M613" s="528">
        <v>2.8</v>
      </c>
      <c r="N613" s="528">
        <v>3.2</v>
      </c>
      <c r="O613" s="1117">
        <v>4.0999999999999996</v>
      </c>
      <c r="P613" s="153">
        <v>56</v>
      </c>
      <c r="Q613" s="264"/>
      <c r="R613" s="264"/>
      <c r="S613" s="264"/>
      <c r="T613" s="264"/>
      <c r="U613" s="264"/>
      <c r="V613" s="264"/>
      <c r="W613" s="264"/>
      <c r="X613" s="264"/>
      <c r="Y613" s="264"/>
      <c r="Z613" s="264"/>
      <c r="AA613" s="264"/>
      <c r="AB613" s="264"/>
      <c r="AC613" s="264"/>
      <c r="AD613" s="264"/>
      <c r="AE613" s="264"/>
      <c r="AF613" s="264"/>
      <c r="AG613" s="264"/>
      <c r="AH613" s="264"/>
      <c r="AI613" s="264"/>
      <c r="AJ613" s="264"/>
      <c r="AK613" s="264"/>
      <c r="AL613" s="264"/>
      <c r="AM613" s="264"/>
      <c r="AN613" s="264"/>
      <c r="AO613" s="264"/>
      <c r="AP613" s="264"/>
      <c r="AQ613" s="264"/>
      <c r="AR613" s="264"/>
      <c r="AS613" s="264"/>
      <c r="AT613" s="264"/>
      <c r="AU613" s="264"/>
      <c r="AV613" s="264"/>
      <c r="AW613" s="264"/>
      <c r="AX613" s="264"/>
      <c r="AY613" s="264"/>
      <c r="AZ613" s="264"/>
      <c r="BA613" s="264"/>
      <c r="BB613" s="264"/>
      <c r="BC613" s="264"/>
      <c r="BD613" s="264"/>
      <c r="BE613" s="264"/>
      <c r="BF613" s="264"/>
      <c r="BG613" s="264"/>
      <c r="BH613" s="264"/>
      <c r="BI613" s="264"/>
      <c r="BJ613" s="264"/>
      <c r="BK613" s="264"/>
      <c r="BL613" s="264"/>
      <c r="BM613" s="264"/>
      <c r="BN613" s="264"/>
      <c r="BO613" s="264"/>
      <c r="BP613" s="264"/>
      <c r="BQ613" s="264"/>
      <c r="BR613" s="264"/>
      <c r="BS613" s="264"/>
      <c r="BT613" s="264"/>
      <c r="BU613" s="264"/>
      <c r="BV613" s="568"/>
    </row>
    <row r="614" spans="1:74" s="425" customFormat="1" ht="27.75" customHeight="1" x14ac:dyDescent="0.25">
      <c r="A614" s="438"/>
      <c r="B614" s="439" t="s">
        <v>458</v>
      </c>
      <c r="C614" s="440" t="s">
        <v>359</v>
      </c>
      <c r="D614" s="530">
        <v>120</v>
      </c>
      <c r="E614" s="634" t="s">
        <v>143</v>
      </c>
      <c r="F614" s="733">
        <v>75</v>
      </c>
      <c r="G614" s="756">
        <v>60</v>
      </c>
      <c r="H614" s="459">
        <f t="shared" si="251"/>
        <v>0.72</v>
      </c>
      <c r="I614" s="428">
        <f t="shared" si="252"/>
        <v>0.12</v>
      </c>
      <c r="J614" s="428">
        <f t="shared" si="253"/>
        <v>4.2</v>
      </c>
      <c r="K614" s="429">
        <f t="shared" si="254"/>
        <v>18</v>
      </c>
      <c r="L614" s="411"/>
      <c r="M614" s="430">
        <v>1.2</v>
      </c>
      <c r="N614" s="430">
        <v>0.2</v>
      </c>
      <c r="O614" s="686">
        <v>7</v>
      </c>
      <c r="P614" s="15">
        <v>30</v>
      </c>
      <c r="Q614" s="264"/>
      <c r="R614" s="264"/>
      <c r="S614" s="264"/>
      <c r="T614" s="264"/>
      <c r="U614" s="264"/>
      <c r="V614" s="264"/>
      <c r="W614" s="264"/>
      <c r="X614" s="264"/>
      <c r="Y614" s="264"/>
      <c r="Z614" s="264"/>
      <c r="AA614" s="264"/>
      <c r="AB614" s="264"/>
      <c r="AC614" s="264"/>
      <c r="AD614" s="264"/>
      <c r="AE614" s="264"/>
      <c r="AF614" s="264"/>
      <c r="AG614" s="264"/>
      <c r="AH614" s="264"/>
      <c r="AI614" s="264"/>
      <c r="AJ614" s="264"/>
      <c r="AK614" s="264"/>
      <c r="AL614" s="264"/>
      <c r="AM614" s="264"/>
      <c r="AN614" s="264"/>
      <c r="AO614" s="264"/>
      <c r="AP614" s="264"/>
      <c r="AQ614" s="264"/>
      <c r="AR614" s="264"/>
      <c r="AS614" s="264"/>
      <c r="AT614" s="264"/>
      <c r="AU614" s="264"/>
      <c r="AV614" s="264"/>
      <c r="AW614" s="264"/>
      <c r="AX614" s="264"/>
      <c r="AY614" s="264"/>
      <c r="AZ614" s="264"/>
      <c r="BA614" s="264"/>
      <c r="BB614" s="264"/>
      <c r="BC614" s="264"/>
      <c r="BD614" s="264"/>
      <c r="BE614" s="264"/>
      <c r="BF614" s="264"/>
      <c r="BG614" s="264"/>
      <c r="BH614" s="264"/>
      <c r="BI614" s="264"/>
      <c r="BJ614" s="264"/>
      <c r="BK614" s="264"/>
      <c r="BL614" s="264"/>
      <c r="BM614" s="264"/>
      <c r="BN614" s="264"/>
      <c r="BO614" s="264"/>
      <c r="BP614" s="264"/>
      <c r="BQ614" s="264"/>
      <c r="BR614" s="264"/>
      <c r="BS614" s="264"/>
      <c r="BT614" s="264"/>
      <c r="BU614" s="264"/>
      <c r="BV614" s="485"/>
    </row>
    <row r="615" spans="1:74" s="425" customFormat="1" x14ac:dyDescent="0.25">
      <c r="A615" s="432"/>
      <c r="B615" s="442"/>
      <c r="C615" s="443"/>
      <c r="D615" s="543"/>
      <c r="E615" s="634" t="s">
        <v>197</v>
      </c>
      <c r="F615" s="730">
        <v>58.5</v>
      </c>
      <c r="G615" s="756">
        <v>47</v>
      </c>
      <c r="H615" s="459">
        <f t="shared" si="251"/>
        <v>0.376</v>
      </c>
      <c r="I615" s="428">
        <f t="shared" si="252"/>
        <v>0.188</v>
      </c>
      <c r="J615" s="428">
        <f t="shared" si="253"/>
        <v>4.3710000000000004</v>
      </c>
      <c r="K615" s="429">
        <f t="shared" si="254"/>
        <v>18.329999999999998</v>
      </c>
      <c r="L615" s="411"/>
      <c r="M615" s="430">
        <v>0.8</v>
      </c>
      <c r="N615" s="430">
        <v>0.4</v>
      </c>
      <c r="O615" s="686">
        <v>9.3000000000000007</v>
      </c>
      <c r="P615" s="15">
        <v>39</v>
      </c>
      <c r="Q615" s="264"/>
      <c r="R615" s="264"/>
      <c r="S615" s="264"/>
      <c r="T615" s="264"/>
      <c r="U615" s="264"/>
      <c r="V615" s="264"/>
      <c r="W615" s="264"/>
      <c r="X615" s="264"/>
      <c r="Y615" s="264"/>
      <c r="Z615" s="264"/>
      <c r="AA615" s="264"/>
      <c r="AB615" s="264"/>
      <c r="AC615" s="264"/>
      <c r="AD615" s="264"/>
      <c r="AE615" s="264"/>
      <c r="AF615" s="264"/>
      <c r="AG615" s="264"/>
      <c r="AH615" s="264"/>
      <c r="AI615" s="264"/>
      <c r="AJ615" s="264"/>
      <c r="AK615" s="264"/>
      <c r="AL615" s="264"/>
      <c r="AM615" s="264"/>
      <c r="AN615" s="264"/>
      <c r="AO615" s="264"/>
      <c r="AP615" s="264"/>
      <c r="AQ615" s="264"/>
      <c r="AR615" s="264"/>
      <c r="AS615" s="264"/>
      <c r="AT615" s="264"/>
      <c r="AU615" s="264"/>
      <c r="AV615" s="264"/>
      <c r="AW615" s="264"/>
      <c r="AX615" s="264"/>
      <c r="AY615" s="264"/>
      <c r="AZ615" s="264"/>
      <c r="BA615" s="264"/>
      <c r="BB615" s="264"/>
      <c r="BC615" s="264"/>
      <c r="BD615" s="264"/>
      <c r="BE615" s="264"/>
      <c r="BF615" s="264"/>
      <c r="BG615" s="264"/>
      <c r="BH615" s="264"/>
      <c r="BI615" s="264"/>
      <c r="BJ615" s="264"/>
      <c r="BK615" s="264"/>
      <c r="BL615" s="264"/>
      <c r="BM615" s="264"/>
      <c r="BN615" s="264"/>
      <c r="BO615" s="264"/>
      <c r="BP615" s="264"/>
      <c r="BQ615" s="264"/>
      <c r="BR615" s="264"/>
      <c r="BS615" s="264"/>
      <c r="BT615" s="264"/>
      <c r="BU615" s="264"/>
      <c r="BV615" s="485"/>
    </row>
    <row r="616" spans="1:74" s="425" customFormat="1" x14ac:dyDescent="0.25">
      <c r="A616" s="432"/>
      <c r="B616" s="426"/>
      <c r="C616" s="432"/>
      <c r="D616" s="544"/>
      <c r="E616" s="634" t="s">
        <v>150</v>
      </c>
      <c r="F616" s="730">
        <v>5.65</v>
      </c>
      <c r="G616" s="756">
        <v>4.8</v>
      </c>
      <c r="H616" s="459">
        <f t="shared" si="251"/>
        <v>0.17760000000000001</v>
      </c>
      <c r="I616" s="428">
        <f t="shared" si="252"/>
        <v>5.7599999999999998E-2</v>
      </c>
      <c r="J616" s="428">
        <f t="shared" si="253"/>
        <v>0.38400000000000001</v>
      </c>
      <c r="K616" s="429">
        <f t="shared" si="254"/>
        <v>2.3519999999999999</v>
      </c>
      <c r="L616" s="411"/>
      <c r="M616" s="430">
        <v>3.7</v>
      </c>
      <c r="N616" s="430">
        <v>1.2</v>
      </c>
      <c r="O616" s="686">
        <v>8</v>
      </c>
      <c r="P616" s="20">
        <v>49</v>
      </c>
      <c r="Q616" s="264"/>
      <c r="R616" s="264"/>
      <c r="S616" s="264"/>
      <c r="T616" s="264"/>
      <c r="U616" s="264"/>
      <c r="V616" s="264"/>
      <c r="W616" s="264"/>
      <c r="X616" s="264"/>
      <c r="Y616" s="264"/>
      <c r="Z616" s="264"/>
      <c r="AA616" s="264"/>
      <c r="AB616" s="264"/>
      <c r="AC616" s="264"/>
      <c r="AD616" s="264"/>
      <c r="AE616" s="264"/>
      <c r="AF616" s="264"/>
      <c r="AG616" s="264"/>
      <c r="AH616" s="264"/>
      <c r="AI616" s="264"/>
      <c r="AJ616" s="264"/>
      <c r="AK616" s="264"/>
      <c r="AL616" s="264"/>
      <c r="AM616" s="264"/>
      <c r="AN616" s="264"/>
      <c r="AO616" s="264"/>
      <c r="AP616" s="264"/>
      <c r="AQ616" s="264"/>
      <c r="AR616" s="264"/>
      <c r="AS616" s="264"/>
      <c r="AT616" s="264"/>
      <c r="AU616" s="264"/>
      <c r="AV616" s="264"/>
      <c r="AW616" s="264"/>
      <c r="AX616" s="264"/>
      <c r="AY616" s="264"/>
      <c r="AZ616" s="264"/>
      <c r="BA616" s="264"/>
      <c r="BB616" s="264"/>
      <c r="BC616" s="264"/>
      <c r="BD616" s="264"/>
      <c r="BE616" s="264"/>
      <c r="BF616" s="264"/>
      <c r="BG616" s="264"/>
      <c r="BH616" s="264"/>
      <c r="BI616" s="264"/>
      <c r="BJ616" s="264"/>
      <c r="BK616" s="264"/>
      <c r="BL616" s="264"/>
      <c r="BM616" s="264"/>
      <c r="BN616" s="264"/>
      <c r="BO616" s="264"/>
      <c r="BP616" s="264"/>
      <c r="BQ616" s="264"/>
      <c r="BR616" s="264"/>
      <c r="BS616" s="264"/>
      <c r="BT616" s="264"/>
      <c r="BU616" s="264"/>
      <c r="BV616" s="485"/>
    </row>
    <row r="617" spans="1:74" s="425" customFormat="1" x14ac:dyDescent="0.25">
      <c r="A617" s="432"/>
      <c r="B617" s="426"/>
      <c r="C617" s="432"/>
      <c r="D617" s="544"/>
      <c r="E617" s="634" t="s">
        <v>80</v>
      </c>
      <c r="F617" s="730"/>
      <c r="G617" s="756">
        <v>0.36</v>
      </c>
      <c r="H617" s="459">
        <f t="shared" si="251"/>
        <v>0</v>
      </c>
      <c r="I617" s="428">
        <f t="shared" si="252"/>
        <v>0</v>
      </c>
      <c r="J617" s="428">
        <f t="shared" si="253"/>
        <v>0</v>
      </c>
      <c r="K617" s="428">
        <f t="shared" si="254"/>
        <v>0</v>
      </c>
      <c r="L617" s="411"/>
      <c r="M617" s="430"/>
      <c r="N617" s="430"/>
      <c r="O617" s="686"/>
      <c r="P617" s="15"/>
      <c r="Q617" s="264"/>
      <c r="R617" s="264"/>
      <c r="S617" s="264"/>
      <c r="T617" s="264"/>
      <c r="U617" s="264"/>
      <c r="V617" s="264"/>
      <c r="W617" s="264"/>
      <c r="X617" s="264"/>
      <c r="Y617" s="264"/>
      <c r="Z617" s="264"/>
      <c r="AA617" s="264"/>
      <c r="AB617" s="264"/>
      <c r="AC617" s="264"/>
      <c r="AD617" s="264"/>
      <c r="AE617" s="264"/>
      <c r="AF617" s="264"/>
      <c r="AG617" s="264"/>
      <c r="AH617" s="264"/>
      <c r="AI617" s="264"/>
      <c r="AJ617" s="264"/>
      <c r="AK617" s="264"/>
      <c r="AL617" s="264"/>
      <c r="AM617" s="264"/>
      <c r="AN617" s="264"/>
      <c r="AO617" s="264"/>
      <c r="AP617" s="264"/>
      <c r="AQ617" s="264"/>
      <c r="AR617" s="264"/>
      <c r="AS617" s="264"/>
      <c r="AT617" s="264"/>
      <c r="AU617" s="264"/>
      <c r="AV617" s="264"/>
      <c r="AW617" s="264"/>
      <c r="AX617" s="264"/>
      <c r="AY617" s="264"/>
      <c r="AZ617" s="264"/>
      <c r="BA617" s="264"/>
      <c r="BB617" s="264"/>
      <c r="BC617" s="264"/>
      <c r="BD617" s="264"/>
      <c r="BE617" s="264"/>
      <c r="BF617" s="264"/>
      <c r="BG617" s="264"/>
      <c r="BH617" s="264"/>
      <c r="BI617" s="264"/>
      <c r="BJ617" s="264"/>
      <c r="BK617" s="264"/>
      <c r="BL617" s="264"/>
      <c r="BM617" s="264"/>
      <c r="BN617" s="264"/>
      <c r="BO617" s="264"/>
      <c r="BP617" s="264"/>
      <c r="BQ617" s="264"/>
      <c r="BR617" s="264"/>
      <c r="BS617" s="264"/>
      <c r="BT617" s="264"/>
      <c r="BU617" s="264"/>
      <c r="BV617" s="485"/>
    </row>
    <row r="618" spans="1:74" s="425" customFormat="1" x14ac:dyDescent="0.25">
      <c r="A618" s="432"/>
      <c r="B618" s="426"/>
      <c r="C618" s="432"/>
      <c r="D618" s="544"/>
      <c r="E618" s="634" t="s">
        <v>36</v>
      </c>
      <c r="F618" s="730"/>
      <c r="G618" s="756">
        <v>1.7</v>
      </c>
      <c r="H618" s="459">
        <f t="shared" si="251"/>
        <v>0</v>
      </c>
      <c r="I618" s="428">
        <f t="shared" si="252"/>
        <v>0</v>
      </c>
      <c r="J618" s="428">
        <f t="shared" si="253"/>
        <v>1.6983000000000001</v>
      </c>
      <c r="K618" s="429">
        <f t="shared" si="254"/>
        <v>6.9019999999999992</v>
      </c>
      <c r="L618" s="411"/>
      <c r="M618" s="430">
        <v>0</v>
      </c>
      <c r="N618" s="430">
        <v>0</v>
      </c>
      <c r="O618" s="686">
        <v>99.9</v>
      </c>
      <c r="P618" s="15">
        <v>406</v>
      </c>
      <c r="Q618" s="264"/>
      <c r="R618" s="264"/>
      <c r="S618" s="264"/>
      <c r="T618" s="264"/>
      <c r="U618" s="264"/>
      <c r="V618" s="264"/>
      <c r="W618" s="264"/>
      <c r="X618" s="264"/>
      <c r="Y618" s="264"/>
      <c r="Z618" s="264"/>
      <c r="AA618" s="264"/>
      <c r="AB618" s="264"/>
      <c r="AC618" s="264"/>
      <c r="AD618" s="264"/>
      <c r="AE618" s="264"/>
      <c r="AF618" s="264"/>
      <c r="AG618" s="264"/>
      <c r="AH618" s="264"/>
      <c r="AI618" s="264"/>
      <c r="AJ618" s="264"/>
      <c r="AK618" s="264"/>
      <c r="AL618" s="264"/>
      <c r="AM618" s="264"/>
      <c r="AN618" s="264"/>
      <c r="AO618" s="264"/>
      <c r="AP618" s="264"/>
      <c r="AQ618" s="264"/>
      <c r="AR618" s="264"/>
      <c r="AS618" s="264"/>
      <c r="AT618" s="264"/>
      <c r="AU618" s="264"/>
      <c r="AV618" s="264"/>
      <c r="AW618" s="264"/>
      <c r="AX618" s="264"/>
      <c r="AY618" s="264"/>
      <c r="AZ618" s="264"/>
      <c r="BA618" s="264"/>
      <c r="BB618" s="264"/>
      <c r="BC618" s="264"/>
      <c r="BD618" s="264"/>
      <c r="BE618" s="264"/>
      <c r="BF618" s="264"/>
      <c r="BG618" s="264"/>
      <c r="BH618" s="264"/>
      <c r="BI618" s="264"/>
      <c r="BJ618" s="264"/>
      <c r="BK618" s="264"/>
      <c r="BL618" s="264"/>
      <c r="BM618" s="264"/>
      <c r="BN618" s="264"/>
      <c r="BO618" s="264"/>
      <c r="BP618" s="264"/>
      <c r="BQ618" s="264"/>
      <c r="BR618" s="264"/>
      <c r="BS618" s="264"/>
      <c r="BT618" s="264"/>
      <c r="BU618" s="264"/>
      <c r="BV618" s="485"/>
    </row>
    <row r="619" spans="1:74" s="425" customFormat="1" x14ac:dyDescent="0.25">
      <c r="A619" s="432"/>
      <c r="B619" s="426"/>
      <c r="C619" s="432"/>
      <c r="D619" s="544"/>
      <c r="E619" s="637" t="s">
        <v>163</v>
      </c>
      <c r="F619" s="733"/>
      <c r="G619" s="738">
        <v>0.8</v>
      </c>
      <c r="H619" s="459">
        <f t="shared" si="251"/>
        <v>0</v>
      </c>
      <c r="I619" s="428">
        <f t="shared" si="252"/>
        <v>0</v>
      </c>
      <c r="J619" s="428">
        <f t="shared" si="253"/>
        <v>0.79600000000000004</v>
      </c>
      <c r="K619" s="429">
        <f t="shared" si="254"/>
        <v>1.9760000000000002</v>
      </c>
      <c r="L619" s="411"/>
      <c r="M619" s="430">
        <v>0</v>
      </c>
      <c r="N619" s="430">
        <v>0</v>
      </c>
      <c r="O619" s="686">
        <v>99.5</v>
      </c>
      <c r="P619" s="15">
        <v>247</v>
      </c>
      <c r="Q619" s="264"/>
      <c r="R619" s="264"/>
      <c r="S619" s="264"/>
      <c r="T619" s="264"/>
      <c r="U619" s="264"/>
      <c r="V619" s="264"/>
      <c r="W619" s="264"/>
      <c r="X619" s="264"/>
      <c r="Y619" s="264"/>
      <c r="Z619" s="264"/>
      <c r="AA619" s="264"/>
      <c r="AB619" s="264"/>
      <c r="AC619" s="264"/>
      <c r="AD619" s="264"/>
      <c r="AE619" s="264"/>
      <c r="AF619" s="264"/>
      <c r="AG619" s="264"/>
      <c r="AH619" s="264"/>
      <c r="AI619" s="264"/>
      <c r="AJ619" s="264"/>
      <c r="AK619" s="264"/>
      <c r="AL619" s="264"/>
      <c r="AM619" s="264"/>
      <c r="AN619" s="264"/>
      <c r="AO619" s="264"/>
      <c r="AP619" s="264"/>
      <c r="AQ619" s="264"/>
      <c r="AR619" s="264"/>
      <c r="AS619" s="264"/>
      <c r="AT619" s="264"/>
      <c r="AU619" s="264"/>
      <c r="AV619" s="264"/>
      <c r="AW619" s="264"/>
      <c r="AX619" s="264"/>
      <c r="AY619" s="264"/>
      <c r="AZ619" s="264"/>
      <c r="BA619" s="264"/>
      <c r="BB619" s="264"/>
      <c r="BC619" s="264"/>
      <c r="BD619" s="264"/>
      <c r="BE619" s="264"/>
      <c r="BF619" s="264"/>
      <c r="BG619" s="264"/>
      <c r="BH619" s="264"/>
      <c r="BI619" s="264"/>
      <c r="BJ619" s="264"/>
      <c r="BK619" s="264"/>
      <c r="BL619" s="264"/>
      <c r="BM619" s="264"/>
      <c r="BN619" s="264"/>
      <c r="BO619" s="264"/>
      <c r="BP619" s="264"/>
      <c r="BQ619" s="264"/>
      <c r="BR619" s="264"/>
      <c r="BS619" s="264"/>
      <c r="BT619" s="264"/>
      <c r="BU619" s="264"/>
      <c r="BV619" s="485"/>
    </row>
    <row r="620" spans="1:74" s="425" customFormat="1" x14ac:dyDescent="0.25">
      <c r="A620" s="432"/>
      <c r="B620" s="426"/>
      <c r="C620" s="432"/>
      <c r="D620" s="544"/>
      <c r="E620" s="634" t="s">
        <v>18</v>
      </c>
      <c r="F620" s="730"/>
      <c r="G620" s="756">
        <v>4</v>
      </c>
      <c r="H620" s="459">
        <f t="shared" si="251"/>
        <v>0</v>
      </c>
      <c r="I620" s="428">
        <f t="shared" si="252"/>
        <v>0</v>
      </c>
      <c r="J620" s="428">
        <f t="shared" si="253"/>
        <v>0</v>
      </c>
      <c r="K620" s="429">
        <f t="shared" si="254"/>
        <v>0</v>
      </c>
      <c r="L620" s="411"/>
      <c r="M620" s="430"/>
      <c r="N620" s="430"/>
      <c r="O620" s="686"/>
      <c r="P620" s="15"/>
      <c r="Q620" s="264"/>
      <c r="R620" s="264"/>
      <c r="S620" s="264"/>
      <c r="T620" s="264"/>
      <c r="U620" s="264"/>
      <c r="V620" s="264"/>
      <c r="W620" s="264"/>
      <c r="X620" s="264"/>
      <c r="Y620" s="264"/>
      <c r="Z620" s="264"/>
      <c r="AA620" s="264"/>
      <c r="AB620" s="264"/>
      <c r="AC620" s="264"/>
      <c r="AD620" s="264"/>
      <c r="AE620" s="264"/>
      <c r="AF620" s="264"/>
      <c r="AG620" s="264"/>
      <c r="AH620" s="264"/>
      <c r="AI620" s="264"/>
      <c r="AJ620" s="264"/>
      <c r="AK620" s="264"/>
      <c r="AL620" s="264"/>
      <c r="AM620" s="264"/>
      <c r="AN620" s="264"/>
      <c r="AO620" s="264"/>
      <c r="AP620" s="264"/>
      <c r="AQ620" s="264"/>
      <c r="AR620" s="264"/>
      <c r="AS620" s="264"/>
      <c r="AT620" s="264"/>
      <c r="AU620" s="264"/>
      <c r="AV620" s="264"/>
      <c r="AW620" s="264"/>
      <c r="AX620" s="264"/>
      <c r="AY620" s="264"/>
      <c r="AZ620" s="264"/>
      <c r="BA620" s="264"/>
      <c r="BB620" s="264"/>
      <c r="BC620" s="264"/>
      <c r="BD620" s="264"/>
      <c r="BE620" s="264"/>
      <c r="BF620" s="264"/>
      <c r="BG620" s="264"/>
      <c r="BH620" s="264"/>
      <c r="BI620" s="264"/>
      <c r="BJ620" s="264"/>
      <c r="BK620" s="264"/>
      <c r="BL620" s="264"/>
      <c r="BM620" s="264"/>
      <c r="BN620" s="264"/>
      <c r="BO620" s="264"/>
      <c r="BP620" s="264"/>
      <c r="BQ620" s="264"/>
      <c r="BR620" s="264"/>
      <c r="BS620" s="264"/>
      <c r="BT620" s="264"/>
      <c r="BU620" s="264"/>
      <c r="BV620" s="485"/>
    </row>
    <row r="621" spans="1:74" s="425" customFormat="1" x14ac:dyDescent="0.25">
      <c r="A621" s="432"/>
      <c r="B621" s="426"/>
      <c r="C621" s="432"/>
      <c r="D621" s="544"/>
      <c r="E621" s="634" t="s">
        <v>73</v>
      </c>
      <c r="F621" s="730"/>
      <c r="G621" s="756">
        <v>5</v>
      </c>
      <c r="H621" s="459">
        <f t="shared" si="251"/>
        <v>0</v>
      </c>
      <c r="I621" s="428">
        <f t="shared" si="252"/>
        <v>5</v>
      </c>
      <c r="J621" s="428">
        <f t="shared" si="253"/>
        <v>0</v>
      </c>
      <c r="K621" s="428">
        <f t="shared" si="254"/>
        <v>44.2</v>
      </c>
      <c r="L621" s="411"/>
      <c r="M621" s="430">
        <v>0</v>
      </c>
      <c r="N621" s="430">
        <v>100</v>
      </c>
      <c r="O621" s="686">
        <v>0</v>
      </c>
      <c r="P621" s="15">
        <v>884</v>
      </c>
      <c r="Q621" s="264"/>
      <c r="R621" s="264"/>
      <c r="S621" s="264"/>
      <c r="T621" s="264"/>
      <c r="U621" s="264"/>
      <c r="V621" s="264"/>
      <c r="W621" s="264"/>
      <c r="X621" s="264"/>
      <c r="Y621" s="264"/>
      <c r="Z621" s="264"/>
      <c r="AA621" s="264"/>
      <c r="AB621" s="264"/>
      <c r="AC621" s="264"/>
      <c r="AD621" s="264"/>
      <c r="AE621" s="264"/>
      <c r="AF621" s="264"/>
      <c r="AG621" s="264"/>
      <c r="AH621" s="264"/>
      <c r="AI621" s="264"/>
      <c r="AJ621" s="264"/>
      <c r="AK621" s="264"/>
      <c r="AL621" s="264"/>
      <c r="AM621" s="264"/>
      <c r="AN621" s="264"/>
      <c r="AO621" s="264"/>
      <c r="AP621" s="264"/>
      <c r="AQ621" s="264"/>
      <c r="AR621" s="264"/>
      <c r="AS621" s="264"/>
      <c r="AT621" s="264"/>
      <c r="AU621" s="264"/>
      <c r="AV621" s="264"/>
      <c r="AW621" s="264"/>
      <c r="AX621" s="264"/>
      <c r="AY621" s="264"/>
      <c r="AZ621" s="264"/>
      <c r="BA621" s="264"/>
      <c r="BB621" s="264"/>
      <c r="BC621" s="264"/>
      <c r="BD621" s="264"/>
      <c r="BE621" s="264"/>
      <c r="BF621" s="264"/>
      <c r="BG621" s="264"/>
      <c r="BH621" s="264"/>
      <c r="BI621" s="264"/>
      <c r="BJ621" s="264"/>
      <c r="BK621" s="264"/>
      <c r="BL621" s="264"/>
      <c r="BM621" s="264"/>
      <c r="BN621" s="264"/>
      <c r="BO621" s="264"/>
      <c r="BP621" s="264"/>
      <c r="BQ621" s="264"/>
      <c r="BR621" s="264"/>
      <c r="BS621" s="264"/>
      <c r="BT621" s="264"/>
      <c r="BU621" s="264"/>
      <c r="BV621" s="485"/>
    </row>
    <row r="622" spans="1:74" s="425" customFormat="1" x14ac:dyDescent="0.25">
      <c r="A622" s="432"/>
      <c r="B622" s="522"/>
      <c r="C622" s="515"/>
      <c r="D622" s="554"/>
      <c r="E622" s="626" t="s">
        <v>21</v>
      </c>
      <c r="F622" s="1034"/>
      <c r="G622" s="980"/>
      <c r="H622" s="598">
        <f>SUM(H614:H621)</f>
        <v>1.2736000000000001</v>
      </c>
      <c r="I622" s="448">
        <f t="shared" ref="I622:J622" si="255">SUM(I614:I621)</f>
        <v>5.3655999999999997</v>
      </c>
      <c r="J622" s="448">
        <f t="shared" si="255"/>
        <v>11.449300000000001</v>
      </c>
      <c r="K622" s="448">
        <f>SUM(K614:K621)</f>
        <v>91.759999999999991</v>
      </c>
      <c r="L622" s="411"/>
      <c r="M622" s="430"/>
      <c r="N622" s="430"/>
      <c r="O622" s="686"/>
      <c r="P622" s="15"/>
      <c r="Q622" s="264"/>
      <c r="R622" s="264"/>
      <c r="S622" s="264"/>
      <c r="T622" s="264"/>
      <c r="U622" s="264"/>
      <c r="V622" s="264"/>
      <c r="W622" s="264"/>
      <c r="X622" s="264"/>
      <c r="Y622" s="264"/>
      <c r="Z622" s="264"/>
      <c r="AA622" s="264"/>
      <c r="AB622" s="264"/>
      <c r="AC622" s="264"/>
      <c r="AD622" s="264"/>
      <c r="AE622" s="264"/>
      <c r="AF622" s="264"/>
      <c r="AG622" s="264"/>
      <c r="AH622" s="264"/>
      <c r="AI622" s="264"/>
      <c r="AJ622" s="264"/>
      <c r="AK622" s="264"/>
      <c r="AL622" s="264"/>
      <c r="AM622" s="264"/>
      <c r="AN622" s="264"/>
      <c r="AO622" s="264"/>
      <c r="AP622" s="264"/>
      <c r="AQ622" s="264"/>
      <c r="AR622" s="264"/>
      <c r="AS622" s="264"/>
      <c r="AT622" s="264"/>
      <c r="AU622" s="264"/>
      <c r="AV622" s="264"/>
      <c r="AW622" s="264"/>
      <c r="AX622" s="264"/>
      <c r="AY622" s="264"/>
      <c r="AZ622" s="264"/>
      <c r="BA622" s="264"/>
      <c r="BB622" s="264"/>
      <c r="BC622" s="264"/>
      <c r="BD622" s="264"/>
      <c r="BE622" s="264"/>
      <c r="BF622" s="264"/>
      <c r="BG622" s="264"/>
      <c r="BH622" s="264"/>
      <c r="BI622" s="264"/>
      <c r="BJ622" s="264"/>
      <c r="BK622" s="264"/>
      <c r="BL622" s="264"/>
      <c r="BM622" s="264"/>
      <c r="BN622" s="264"/>
      <c r="BO622" s="264"/>
      <c r="BP622" s="264"/>
      <c r="BQ622" s="264"/>
      <c r="BR622" s="264"/>
      <c r="BS622" s="264"/>
      <c r="BT622" s="264"/>
      <c r="BU622" s="264"/>
      <c r="BV622" s="485"/>
    </row>
    <row r="623" spans="1:74" s="425" customFormat="1" x14ac:dyDescent="0.25">
      <c r="A623" s="486"/>
      <c r="B623" s="460"/>
      <c r="C623" s="469" t="s">
        <v>103</v>
      </c>
      <c r="D623" s="426">
        <v>30</v>
      </c>
      <c r="E623" s="474" t="s">
        <v>30</v>
      </c>
      <c r="F623" s="986"/>
      <c r="G623" s="980">
        <v>30</v>
      </c>
      <c r="H623" s="598">
        <f>G623*M623/100</f>
        <v>1.5</v>
      </c>
      <c r="I623" s="448">
        <f>G623*N623/100</f>
        <v>0.36</v>
      </c>
      <c r="J623" s="448">
        <f>G623*O623/100</f>
        <v>14.1</v>
      </c>
      <c r="K623" s="448">
        <f>G623*P623/100</f>
        <v>61.2</v>
      </c>
      <c r="L623" s="411"/>
      <c r="M623" s="430">
        <v>5</v>
      </c>
      <c r="N623" s="430">
        <v>1.2</v>
      </c>
      <c r="O623" s="686">
        <v>47</v>
      </c>
      <c r="P623" s="15">
        <v>204</v>
      </c>
      <c r="Q623" s="264"/>
      <c r="R623" s="264"/>
      <c r="S623" s="264"/>
      <c r="T623" s="264"/>
      <c r="U623" s="264"/>
      <c r="V623" s="264"/>
      <c r="W623" s="264"/>
      <c r="X623" s="264"/>
      <c r="Y623" s="264"/>
      <c r="Z623" s="264"/>
      <c r="AA623" s="264"/>
      <c r="AB623" s="264"/>
      <c r="AC623" s="264"/>
      <c r="AD623" s="264"/>
      <c r="AE623" s="264"/>
      <c r="AF623" s="264"/>
      <c r="AG623" s="264"/>
      <c r="AH623" s="264"/>
      <c r="AI623" s="264"/>
      <c r="AJ623" s="264"/>
      <c r="AK623" s="264"/>
      <c r="AL623" s="264"/>
      <c r="AM623" s="264"/>
      <c r="AN623" s="264"/>
      <c r="AO623" s="264"/>
      <c r="AP623" s="264"/>
      <c r="AQ623" s="264"/>
      <c r="AR623" s="264"/>
      <c r="AS623" s="264"/>
      <c r="AT623" s="264"/>
      <c r="AU623" s="264"/>
      <c r="AV623" s="264"/>
      <c r="AW623" s="264"/>
      <c r="AX623" s="264"/>
      <c r="AY623" s="264"/>
      <c r="AZ623" s="264"/>
      <c r="BA623" s="264"/>
      <c r="BB623" s="264"/>
      <c r="BC623" s="264"/>
      <c r="BD623" s="264"/>
      <c r="BE623" s="264"/>
      <c r="BF623" s="264"/>
      <c r="BG623" s="264"/>
      <c r="BH623" s="264"/>
      <c r="BI623" s="264"/>
      <c r="BJ623" s="264"/>
      <c r="BK623" s="264"/>
      <c r="BL623" s="264"/>
      <c r="BM623" s="264"/>
      <c r="BN623" s="264"/>
      <c r="BO623" s="264"/>
      <c r="BP623" s="264"/>
      <c r="BQ623" s="264"/>
      <c r="BR623" s="264"/>
      <c r="BS623" s="264"/>
      <c r="BT623" s="264"/>
      <c r="BU623" s="264"/>
      <c r="BV623" s="485"/>
    </row>
    <row r="624" spans="1:74" s="424" customFormat="1" x14ac:dyDescent="0.25">
      <c r="A624" s="938"/>
      <c r="B624" s="1110"/>
      <c r="C624" s="940"/>
      <c r="D624" s="940"/>
      <c r="E624" s="622" t="s">
        <v>125</v>
      </c>
      <c r="F624" s="1083"/>
      <c r="G624" s="334"/>
      <c r="H624" s="632">
        <f>H612+H613+H623+H622</f>
        <v>23.880000000000003</v>
      </c>
      <c r="I624" s="457">
        <f t="shared" ref="I624:K624" si="256">I612+I613+I623+I622</f>
        <v>18.956900000000001</v>
      </c>
      <c r="J624" s="457">
        <f t="shared" si="256"/>
        <v>78.209599999999995</v>
      </c>
      <c r="K624" s="457">
        <f t="shared" si="256"/>
        <v>557.36</v>
      </c>
      <c r="M624" s="942"/>
      <c r="N624" s="942"/>
      <c r="O624" s="965"/>
      <c r="P624" s="266"/>
      <c r="Q624" s="264"/>
      <c r="R624" s="264"/>
      <c r="S624" s="264"/>
      <c r="T624" s="264"/>
      <c r="U624" s="264"/>
      <c r="V624" s="264"/>
      <c r="W624" s="264"/>
      <c r="X624" s="264"/>
      <c r="Y624" s="264"/>
      <c r="Z624" s="264"/>
      <c r="AA624" s="264"/>
      <c r="AB624" s="264"/>
      <c r="AC624" s="264"/>
      <c r="AD624" s="264"/>
      <c r="AE624" s="264"/>
      <c r="AF624" s="264"/>
      <c r="AG624" s="264"/>
      <c r="AH624" s="264"/>
      <c r="AI624" s="264"/>
      <c r="AJ624" s="264"/>
      <c r="AK624" s="264"/>
      <c r="AL624" s="264"/>
      <c r="AM624" s="264"/>
      <c r="AN624" s="264"/>
      <c r="AO624" s="264"/>
      <c r="AP624" s="264"/>
      <c r="AQ624" s="264"/>
      <c r="AR624" s="264"/>
      <c r="AS624" s="264"/>
      <c r="AT624" s="264"/>
      <c r="AU624" s="264"/>
      <c r="AV624" s="264"/>
      <c r="AW624" s="264"/>
      <c r="AX624" s="264"/>
      <c r="AY624" s="264"/>
      <c r="AZ624" s="264"/>
      <c r="BA624" s="264"/>
      <c r="BB624" s="264"/>
      <c r="BC624" s="264"/>
      <c r="BD624" s="264"/>
      <c r="BE624" s="264"/>
      <c r="BF624" s="264"/>
      <c r="BG624" s="264"/>
      <c r="BH624" s="264"/>
      <c r="BI624" s="264"/>
      <c r="BJ624" s="264"/>
      <c r="BK624" s="264"/>
      <c r="BL624" s="264"/>
      <c r="BM624" s="264"/>
      <c r="BN624" s="264"/>
      <c r="BO624" s="264"/>
      <c r="BP624" s="264"/>
      <c r="BQ624" s="264"/>
      <c r="BR624" s="264"/>
      <c r="BS624" s="264"/>
      <c r="BT624" s="264"/>
      <c r="BU624" s="264"/>
      <c r="BV624" s="950"/>
    </row>
    <row r="625" spans="1:74" s="420" customFormat="1" x14ac:dyDescent="0.25">
      <c r="A625" s="1310" t="s">
        <v>408</v>
      </c>
      <c r="B625" s="1311"/>
      <c r="C625" s="480"/>
      <c r="D625" s="481"/>
      <c r="E625" s="630"/>
      <c r="F625" s="1084"/>
      <c r="G625" s="1035"/>
      <c r="H625" s="926">
        <f t="shared" ref="H625:K625" si="257">H548+H587+H600+H624</f>
        <v>85.964209999999994</v>
      </c>
      <c r="I625" s="483">
        <f t="shared" si="257"/>
        <v>88.222290000000001</v>
      </c>
      <c r="J625" s="483">
        <f t="shared" si="257"/>
        <v>305.21839</v>
      </c>
      <c r="K625" s="483">
        <f t="shared" si="257"/>
        <v>2299.3586999999998</v>
      </c>
      <c r="O625" s="683"/>
      <c r="P625" s="9"/>
      <c r="Q625" s="264"/>
      <c r="R625" s="264"/>
      <c r="S625" s="264"/>
      <c r="T625" s="264"/>
      <c r="U625" s="264"/>
      <c r="V625" s="264"/>
      <c r="W625" s="264"/>
      <c r="X625" s="264"/>
      <c r="Y625" s="264"/>
      <c r="Z625" s="264"/>
      <c r="AA625" s="264"/>
      <c r="AB625" s="264"/>
      <c r="AC625" s="264"/>
      <c r="AD625" s="264"/>
      <c r="AE625" s="264"/>
      <c r="AF625" s="264"/>
      <c r="AG625" s="264"/>
      <c r="AH625" s="264"/>
      <c r="AI625" s="264"/>
      <c r="AJ625" s="264"/>
      <c r="AK625" s="264"/>
      <c r="AL625" s="264"/>
      <c r="AM625" s="264"/>
      <c r="AN625" s="264"/>
      <c r="AO625" s="264"/>
      <c r="AP625" s="264"/>
      <c r="AQ625" s="264"/>
      <c r="AR625" s="264"/>
      <c r="AS625" s="264"/>
      <c r="AT625" s="264"/>
      <c r="AU625" s="264"/>
      <c r="AV625" s="264"/>
      <c r="AW625" s="264"/>
      <c r="AX625" s="264"/>
      <c r="AY625" s="264"/>
      <c r="AZ625" s="264"/>
      <c r="BA625" s="264"/>
      <c r="BB625" s="264"/>
      <c r="BC625" s="264"/>
      <c r="BD625" s="264"/>
      <c r="BE625" s="264"/>
      <c r="BF625" s="264"/>
      <c r="BG625" s="264"/>
      <c r="BH625" s="264"/>
      <c r="BI625" s="264"/>
      <c r="BJ625" s="264"/>
      <c r="BK625" s="264"/>
      <c r="BL625" s="264"/>
      <c r="BM625" s="264"/>
      <c r="BN625" s="264"/>
      <c r="BO625" s="264"/>
      <c r="BP625" s="264"/>
      <c r="BQ625" s="264"/>
      <c r="BR625" s="264"/>
      <c r="BS625" s="264"/>
      <c r="BT625" s="264"/>
      <c r="BU625" s="264"/>
      <c r="BV625" s="949"/>
    </row>
    <row r="626" spans="1:74" s="420" customFormat="1" x14ac:dyDescent="0.25">
      <c r="A626" s="415" t="s">
        <v>409</v>
      </c>
      <c r="B626" s="416"/>
      <c r="C626" s="416"/>
      <c r="D626" s="417"/>
      <c r="E626" s="621"/>
      <c r="F626" s="1081"/>
      <c r="G626" s="5"/>
      <c r="H626" s="924"/>
      <c r="I626" s="416"/>
      <c r="J626" s="416"/>
      <c r="K626" s="418"/>
      <c r="L626" s="480"/>
      <c r="M626" s="419"/>
      <c r="N626" s="419"/>
      <c r="O626" s="970"/>
      <c r="P626" s="9"/>
      <c r="Q626" s="264"/>
      <c r="R626" s="264"/>
      <c r="S626" s="264"/>
      <c r="T626" s="264"/>
      <c r="U626" s="264"/>
      <c r="V626" s="264"/>
      <c r="W626" s="264"/>
      <c r="X626" s="264"/>
      <c r="Y626" s="264"/>
      <c r="Z626" s="264"/>
      <c r="AA626" s="264"/>
      <c r="AB626" s="264"/>
      <c r="AC626" s="264"/>
      <c r="AD626" s="264"/>
      <c r="AE626" s="264"/>
      <c r="AF626" s="264"/>
      <c r="AG626" s="264"/>
      <c r="AH626" s="264"/>
      <c r="AI626" s="264"/>
      <c r="AJ626" s="264"/>
      <c r="AK626" s="264"/>
      <c r="AL626" s="264"/>
      <c r="AM626" s="264"/>
      <c r="AN626" s="264"/>
      <c r="AO626" s="264"/>
      <c r="AP626" s="264"/>
      <c r="AQ626" s="264"/>
      <c r="AR626" s="264"/>
      <c r="AS626" s="264"/>
      <c r="AT626" s="264"/>
      <c r="AU626" s="264"/>
      <c r="AV626" s="264"/>
      <c r="AW626" s="264"/>
      <c r="AX626" s="264"/>
      <c r="AY626" s="264"/>
      <c r="AZ626" s="264"/>
      <c r="BA626" s="264"/>
      <c r="BB626" s="264"/>
      <c r="BC626" s="264"/>
      <c r="BD626" s="264"/>
      <c r="BE626" s="264"/>
      <c r="BF626" s="264"/>
      <c r="BG626" s="264"/>
      <c r="BH626" s="264"/>
      <c r="BI626" s="264"/>
      <c r="BJ626" s="264"/>
      <c r="BK626" s="264"/>
      <c r="BL626" s="264"/>
      <c r="BM626" s="264"/>
      <c r="BN626" s="264"/>
      <c r="BO626" s="264"/>
      <c r="BP626" s="264"/>
      <c r="BQ626" s="264"/>
      <c r="BR626" s="264"/>
      <c r="BS626" s="264"/>
      <c r="BT626" s="264"/>
      <c r="BU626" s="264"/>
      <c r="BV626" s="949"/>
    </row>
    <row r="627" spans="1:74" s="424" customFormat="1" x14ac:dyDescent="0.25">
      <c r="A627" s="1307" t="s">
        <v>22</v>
      </c>
      <c r="B627" s="1307"/>
      <c r="C627" s="421"/>
      <c r="D627" s="422"/>
      <c r="E627" s="1069"/>
      <c r="F627" s="1086"/>
      <c r="G627" s="728"/>
      <c r="H627" s="925"/>
      <c r="I627" s="421"/>
      <c r="J627" s="421"/>
      <c r="K627" s="423"/>
      <c r="L627" s="411"/>
      <c r="O627" s="684"/>
      <c r="P627" s="27"/>
      <c r="Q627" s="264"/>
      <c r="R627" s="264"/>
      <c r="S627" s="264"/>
      <c r="T627" s="264"/>
      <c r="U627" s="264"/>
      <c r="V627" s="264"/>
      <c r="W627" s="264"/>
      <c r="X627" s="264"/>
      <c r="Y627" s="264"/>
      <c r="Z627" s="264"/>
      <c r="AA627" s="264"/>
      <c r="AB627" s="264"/>
      <c r="AC627" s="264"/>
      <c r="AD627" s="264"/>
      <c r="AE627" s="264"/>
      <c r="AF627" s="264"/>
      <c r="AG627" s="264"/>
      <c r="AH627" s="264"/>
      <c r="AI627" s="264"/>
      <c r="AJ627" s="264"/>
      <c r="AK627" s="264"/>
      <c r="AL627" s="264"/>
      <c r="AM627" s="264"/>
      <c r="AN627" s="264"/>
      <c r="AO627" s="264"/>
      <c r="AP627" s="264"/>
      <c r="AQ627" s="264"/>
      <c r="AR627" s="264"/>
      <c r="AS627" s="264"/>
      <c r="AT627" s="264"/>
      <c r="AU627" s="264"/>
      <c r="AV627" s="264"/>
      <c r="AW627" s="264"/>
      <c r="AX627" s="264"/>
      <c r="AY627" s="264"/>
      <c r="AZ627" s="264"/>
      <c r="BA627" s="264"/>
      <c r="BB627" s="264"/>
      <c r="BC627" s="264"/>
      <c r="BD627" s="264"/>
      <c r="BE627" s="264"/>
      <c r="BF627" s="264"/>
      <c r="BG627" s="264"/>
      <c r="BH627" s="264"/>
      <c r="BI627" s="264"/>
      <c r="BJ627" s="264"/>
      <c r="BK627" s="264"/>
      <c r="BL627" s="264"/>
      <c r="BM627" s="264"/>
      <c r="BN627" s="264"/>
      <c r="BO627" s="264"/>
      <c r="BP627" s="264"/>
      <c r="BQ627" s="264"/>
      <c r="BR627" s="264"/>
      <c r="BS627" s="264"/>
      <c r="BT627" s="264"/>
      <c r="BU627" s="264"/>
      <c r="BV627" s="950"/>
    </row>
    <row r="628" spans="1:74" s="425" customFormat="1" x14ac:dyDescent="0.25">
      <c r="B628" s="426" t="s">
        <v>413</v>
      </c>
      <c r="C628" s="1315" t="s">
        <v>414</v>
      </c>
      <c r="D628" s="436">
        <v>200</v>
      </c>
      <c r="E628" s="634" t="s">
        <v>190</v>
      </c>
      <c r="F628" s="730"/>
      <c r="G628" s="756">
        <v>24</v>
      </c>
      <c r="H628" s="446">
        <f t="shared" ref="H628:H633" si="258">G628*M628/100</f>
        <v>3.1679999999999997</v>
      </c>
      <c r="I628" s="429">
        <f t="shared" ref="I628:I633" si="259">G628*N628/100</f>
        <v>1.56</v>
      </c>
      <c r="J628" s="429">
        <f t="shared" ref="J628:J633" si="260">G628*O628/100</f>
        <v>16.440000000000001</v>
      </c>
      <c r="K628" s="429">
        <f t="shared" ref="K628:K633" si="261">G628*P628/100</f>
        <v>87.84</v>
      </c>
      <c r="L628" s="411"/>
      <c r="M628" s="425">
        <v>13.2</v>
      </c>
      <c r="N628" s="425">
        <v>6.5</v>
      </c>
      <c r="O628" s="464">
        <v>68.5</v>
      </c>
      <c r="P628" s="18">
        <v>366</v>
      </c>
      <c r="Q628" s="264"/>
      <c r="R628" s="264"/>
      <c r="S628" s="264"/>
      <c r="T628" s="264"/>
      <c r="U628" s="264"/>
      <c r="V628" s="264"/>
      <c r="W628" s="264"/>
      <c r="X628" s="264"/>
      <c r="Y628" s="264"/>
      <c r="Z628" s="264"/>
      <c r="AA628" s="264"/>
      <c r="AB628" s="264"/>
      <c r="AC628" s="264"/>
      <c r="AD628" s="264"/>
      <c r="AE628" s="264"/>
      <c r="AF628" s="264"/>
      <c r="AG628" s="264"/>
      <c r="AH628" s="264"/>
      <c r="AI628" s="264"/>
      <c r="AJ628" s="264"/>
      <c r="AK628" s="264"/>
      <c r="AL628" s="264"/>
      <c r="AM628" s="264"/>
      <c r="AN628" s="264"/>
      <c r="AO628" s="264"/>
      <c r="AP628" s="264"/>
      <c r="AQ628" s="264"/>
      <c r="AR628" s="264"/>
      <c r="AS628" s="264"/>
      <c r="AT628" s="264"/>
      <c r="AU628" s="264"/>
      <c r="AV628" s="264"/>
      <c r="AW628" s="264"/>
      <c r="AX628" s="264"/>
      <c r="AY628" s="264"/>
      <c r="AZ628" s="264"/>
      <c r="BA628" s="264"/>
      <c r="BB628" s="264"/>
      <c r="BC628" s="264"/>
      <c r="BD628" s="264"/>
      <c r="BE628" s="264"/>
      <c r="BF628" s="264"/>
      <c r="BG628" s="264"/>
      <c r="BH628" s="264"/>
      <c r="BI628" s="264"/>
      <c r="BJ628" s="264"/>
      <c r="BK628" s="264"/>
      <c r="BL628" s="264"/>
      <c r="BM628" s="264"/>
      <c r="BN628" s="264"/>
      <c r="BO628" s="264"/>
      <c r="BP628" s="264"/>
      <c r="BQ628" s="264"/>
      <c r="BR628" s="264"/>
      <c r="BS628" s="264"/>
      <c r="BT628" s="264"/>
      <c r="BU628" s="264"/>
      <c r="BV628" s="485"/>
    </row>
    <row r="629" spans="1:74" s="425" customFormat="1" x14ac:dyDescent="0.25">
      <c r="B629" s="426"/>
      <c r="C629" s="1280"/>
      <c r="D629" s="436"/>
      <c r="E629" s="634" t="s">
        <v>415</v>
      </c>
      <c r="F629" s="730"/>
      <c r="G629" s="756">
        <v>17</v>
      </c>
      <c r="H629" s="459">
        <f t="shared" si="258"/>
        <v>0.45900000000000007</v>
      </c>
      <c r="I629" s="428">
        <f t="shared" si="259"/>
        <v>0.11899999999999998</v>
      </c>
      <c r="J629" s="428">
        <f t="shared" si="260"/>
        <v>10.760999999999999</v>
      </c>
      <c r="K629" s="429">
        <f t="shared" si="261"/>
        <v>43.86</v>
      </c>
      <c r="L629" s="411"/>
      <c r="M629" s="430">
        <v>2.7</v>
      </c>
      <c r="N629" s="430">
        <v>0.7</v>
      </c>
      <c r="O629" s="686">
        <v>63.3</v>
      </c>
      <c r="P629" s="20">
        <v>258</v>
      </c>
      <c r="Q629" s="264"/>
      <c r="R629" s="264"/>
      <c r="S629" s="264"/>
      <c r="T629" s="264"/>
      <c r="U629" s="264"/>
      <c r="V629" s="264"/>
      <c r="W629" s="264"/>
      <c r="X629" s="264"/>
      <c r="Y629" s="264"/>
      <c r="Z629" s="264"/>
      <c r="AA629" s="264"/>
      <c r="AB629" s="264"/>
      <c r="AC629" s="264"/>
      <c r="AD629" s="264"/>
      <c r="AE629" s="264"/>
      <c r="AF629" s="264"/>
      <c r="AG629" s="264"/>
      <c r="AH629" s="264"/>
      <c r="AI629" s="264"/>
      <c r="AJ629" s="264"/>
      <c r="AK629" s="264"/>
      <c r="AL629" s="264"/>
      <c r="AM629" s="264"/>
      <c r="AN629" s="264"/>
      <c r="AO629" s="264"/>
      <c r="AP629" s="264"/>
      <c r="AQ629" s="264"/>
      <c r="AR629" s="264"/>
      <c r="AS629" s="264"/>
      <c r="AT629" s="264"/>
      <c r="AU629" s="264"/>
      <c r="AV629" s="264"/>
      <c r="AW629" s="264"/>
      <c r="AX629" s="264"/>
      <c r="AY629" s="264"/>
      <c r="AZ629" s="264"/>
      <c r="BA629" s="264"/>
      <c r="BB629" s="264"/>
      <c r="BC629" s="264"/>
      <c r="BD629" s="264"/>
      <c r="BE629" s="264"/>
      <c r="BF629" s="264"/>
      <c r="BG629" s="264"/>
      <c r="BH629" s="264"/>
      <c r="BI629" s="264"/>
      <c r="BJ629" s="264"/>
      <c r="BK629" s="264"/>
      <c r="BL629" s="264"/>
      <c r="BM629" s="264"/>
      <c r="BN629" s="264"/>
      <c r="BO629" s="264"/>
      <c r="BP629" s="264"/>
      <c r="BQ629" s="264"/>
      <c r="BR629" s="264"/>
      <c r="BS629" s="264"/>
      <c r="BT629" s="264"/>
      <c r="BU629" s="264"/>
      <c r="BV629" s="485"/>
    </row>
    <row r="630" spans="1:74" s="425" customFormat="1" x14ac:dyDescent="0.25">
      <c r="B630" s="426"/>
      <c r="C630" s="432"/>
      <c r="D630" s="436"/>
      <c r="E630" s="634" t="s">
        <v>181</v>
      </c>
      <c r="F630" s="730"/>
      <c r="G630" s="756">
        <v>13</v>
      </c>
      <c r="H630" s="459">
        <f t="shared" si="258"/>
        <v>0.37699999999999995</v>
      </c>
      <c r="I630" s="428">
        <f t="shared" si="259"/>
        <v>0.22099999999999997</v>
      </c>
      <c r="J630" s="428">
        <f t="shared" si="260"/>
        <v>8.6449999999999996</v>
      </c>
      <c r="K630" s="429">
        <f t="shared" si="261"/>
        <v>36.01</v>
      </c>
      <c r="L630" s="411"/>
      <c r="M630" s="430">
        <v>2.9</v>
      </c>
      <c r="N630" s="430">
        <v>1.7</v>
      </c>
      <c r="O630" s="686">
        <v>66.5</v>
      </c>
      <c r="P630" s="20">
        <v>277</v>
      </c>
      <c r="Q630" s="264"/>
      <c r="R630" s="264"/>
      <c r="S630" s="264"/>
      <c r="T630" s="264"/>
      <c r="U630" s="264"/>
      <c r="V630" s="264"/>
      <c r="W630" s="264"/>
      <c r="X630" s="264"/>
      <c r="Y630" s="264"/>
      <c r="Z630" s="264"/>
      <c r="AA630" s="264"/>
      <c r="AB630" s="264"/>
      <c r="AC630" s="264"/>
      <c r="AD630" s="264"/>
      <c r="AE630" s="264"/>
      <c r="AF630" s="264"/>
      <c r="AG630" s="264"/>
      <c r="AH630" s="264"/>
      <c r="AI630" s="264"/>
      <c r="AJ630" s="264"/>
      <c r="AK630" s="264"/>
      <c r="AL630" s="264"/>
      <c r="AM630" s="264"/>
      <c r="AN630" s="264"/>
      <c r="AO630" s="264"/>
      <c r="AP630" s="264"/>
      <c r="AQ630" s="264"/>
      <c r="AR630" s="264"/>
      <c r="AS630" s="264"/>
      <c r="AT630" s="264"/>
      <c r="AU630" s="264"/>
      <c r="AV630" s="264"/>
      <c r="AW630" s="264"/>
      <c r="AX630" s="264"/>
      <c r="AY630" s="264"/>
      <c r="AZ630" s="264"/>
      <c r="BA630" s="264"/>
      <c r="BB630" s="264"/>
      <c r="BC630" s="264"/>
      <c r="BD630" s="264"/>
      <c r="BE630" s="264"/>
      <c r="BF630" s="264"/>
      <c r="BG630" s="264"/>
      <c r="BH630" s="264"/>
      <c r="BI630" s="264"/>
      <c r="BJ630" s="264"/>
      <c r="BK630" s="264"/>
      <c r="BL630" s="264"/>
      <c r="BM630" s="264"/>
      <c r="BN630" s="264"/>
      <c r="BO630" s="264"/>
      <c r="BP630" s="264"/>
      <c r="BQ630" s="264"/>
      <c r="BR630" s="264"/>
      <c r="BS630" s="264"/>
      <c r="BT630" s="264"/>
      <c r="BU630" s="264"/>
      <c r="BV630" s="485"/>
    </row>
    <row r="631" spans="1:74" s="425" customFormat="1" x14ac:dyDescent="0.25">
      <c r="B631" s="426"/>
      <c r="C631" s="432"/>
      <c r="D631" s="436"/>
      <c r="E631" s="634" t="s">
        <v>17</v>
      </c>
      <c r="F631" s="730"/>
      <c r="G631" s="756">
        <v>53</v>
      </c>
      <c r="H631" s="459">
        <f t="shared" si="258"/>
        <v>1.4839999999999998</v>
      </c>
      <c r="I631" s="428">
        <f t="shared" si="259"/>
        <v>1.325</v>
      </c>
      <c r="J631" s="428">
        <f t="shared" si="260"/>
        <v>2.4910000000000001</v>
      </c>
      <c r="K631" s="429">
        <f t="shared" si="261"/>
        <v>27.56</v>
      </c>
      <c r="L631" s="411"/>
      <c r="M631" s="430">
        <v>2.8</v>
      </c>
      <c r="N631" s="430">
        <v>2.5</v>
      </c>
      <c r="O631" s="686">
        <v>4.7</v>
      </c>
      <c r="P631" s="20">
        <v>52</v>
      </c>
      <c r="Q631" s="264"/>
      <c r="R631" s="264"/>
      <c r="S631" s="264"/>
      <c r="T631" s="264"/>
      <c r="U631" s="264"/>
      <c r="V631" s="264"/>
      <c r="W631" s="264"/>
      <c r="X631" s="264"/>
      <c r="Y631" s="264"/>
      <c r="Z631" s="264"/>
      <c r="AA631" s="264"/>
      <c r="AB631" s="264"/>
      <c r="AC631" s="264"/>
      <c r="AD631" s="264"/>
      <c r="AE631" s="264"/>
      <c r="AF631" s="264"/>
      <c r="AG631" s="264"/>
      <c r="AH631" s="264"/>
      <c r="AI631" s="264"/>
      <c r="AJ631" s="264"/>
      <c r="AK631" s="264"/>
      <c r="AL631" s="264"/>
      <c r="AM631" s="264"/>
      <c r="AN631" s="264"/>
      <c r="AO631" s="264"/>
      <c r="AP631" s="264"/>
      <c r="AQ631" s="264"/>
      <c r="AR631" s="264"/>
      <c r="AS631" s="264"/>
      <c r="AT631" s="264"/>
      <c r="AU631" s="264"/>
      <c r="AV631" s="264"/>
      <c r="AW631" s="264"/>
      <c r="AX631" s="264"/>
      <c r="AY631" s="264"/>
      <c r="AZ631" s="264"/>
      <c r="BA631" s="264"/>
      <c r="BB631" s="264"/>
      <c r="BC631" s="264"/>
      <c r="BD631" s="264"/>
      <c r="BE631" s="264"/>
      <c r="BF631" s="264"/>
      <c r="BG631" s="264"/>
      <c r="BH631" s="264"/>
      <c r="BI631" s="264"/>
      <c r="BJ631" s="264"/>
      <c r="BK631" s="264"/>
      <c r="BL631" s="264"/>
      <c r="BM631" s="264"/>
      <c r="BN631" s="264"/>
      <c r="BO631" s="264"/>
      <c r="BP631" s="264"/>
      <c r="BQ631" s="264"/>
      <c r="BR631" s="264"/>
      <c r="BS631" s="264"/>
      <c r="BT631" s="264"/>
      <c r="BU631" s="264"/>
      <c r="BV631" s="485"/>
    </row>
    <row r="632" spans="1:74" s="425" customFormat="1" x14ac:dyDescent="0.25">
      <c r="B632" s="426"/>
      <c r="C632" s="432"/>
      <c r="D632" s="436"/>
      <c r="E632" s="637" t="s">
        <v>36</v>
      </c>
      <c r="F632" s="730"/>
      <c r="G632" s="756">
        <v>6</v>
      </c>
      <c r="H632" s="459">
        <f t="shared" si="258"/>
        <v>0</v>
      </c>
      <c r="I632" s="428">
        <f t="shared" si="259"/>
        <v>0</v>
      </c>
      <c r="J632" s="428">
        <f t="shared" si="260"/>
        <v>5.9940000000000007</v>
      </c>
      <c r="K632" s="429">
        <f t="shared" si="261"/>
        <v>24.36</v>
      </c>
      <c r="L632" s="411"/>
      <c r="M632" s="430">
        <v>0</v>
      </c>
      <c r="N632" s="430">
        <v>0</v>
      </c>
      <c r="O632" s="686">
        <v>99.9</v>
      </c>
      <c r="P632" s="15">
        <v>406</v>
      </c>
      <c r="Q632" s="264"/>
      <c r="R632" s="264"/>
      <c r="S632" s="264"/>
      <c r="T632" s="264"/>
      <c r="U632" s="264"/>
      <c r="V632" s="264"/>
      <c r="W632" s="264"/>
      <c r="X632" s="264"/>
      <c r="Y632" s="264"/>
      <c r="Z632" s="264"/>
      <c r="AA632" s="264"/>
      <c r="AB632" s="264"/>
      <c r="AC632" s="264"/>
      <c r="AD632" s="264"/>
      <c r="AE632" s="264"/>
      <c r="AF632" s="264"/>
      <c r="AG632" s="264"/>
      <c r="AH632" s="264"/>
      <c r="AI632" s="264"/>
      <c r="AJ632" s="264"/>
      <c r="AK632" s="264"/>
      <c r="AL632" s="264"/>
      <c r="AM632" s="264"/>
      <c r="AN632" s="264"/>
      <c r="AO632" s="264"/>
      <c r="AP632" s="264"/>
      <c r="AQ632" s="264"/>
      <c r="AR632" s="264"/>
      <c r="AS632" s="264"/>
      <c r="AT632" s="264"/>
      <c r="AU632" s="264"/>
      <c r="AV632" s="264"/>
      <c r="AW632" s="264"/>
      <c r="AX632" s="264"/>
      <c r="AY632" s="264"/>
      <c r="AZ632" s="264"/>
      <c r="BA632" s="264"/>
      <c r="BB632" s="264"/>
      <c r="BC632" s="264"/>
      <c r="BD632" s="264"/>
      <c r="BE632" s="264"/>
      <c r="BF632" s="264"/>
      <c r="BG632" s="264"/>
      <c r="BH632" s="264"/>
      <c r="BI632" s="264"/>
      <c r="BJ632" s="264"/>
      <c r="BK632" s="264"/>
      <c r="BL632" s="264"/>
      <c r="BM632" s="264"/>
      <c r="BN632" s="264"/>
      <c r="BO632" s="264"/>
      <c r="BP632" s="264"/>
      <c r="BQ632" s="264"/>
      <c r="BR632" s="264"/>
      <c r="BS632" s="264"/>
      <c r="BT632" s="264"/>
      <c r="BU632" s="264"/>
      <c r="BV632" s="485"/>
    </row>
    <row r="633" spans="1:74" s="425" customFormat="1" x14ac:dyDescent="0.25">
      <c r="B633" s="426"/>
      <c r="C633" s="432"/>
      <c r="D633" s="436"/>
      <c r="E633" s="637" t="s">
        <v>20</v>
      </c>
      <c r="F633" s="730"/>
      <c r="G633" s="756">
        <v>4</v>
      </c>
      <c r="H633" s="459">
        <f t="shared" si="258"/>
        <v>0.02</v>
      </c>
      <c r="I633" s="428">
        <f t="shared" si="259"/>
        <v>3.3</v>
      </c>
      <c r="J633" s="428">
        <f t="shared" si="260"/>
        <v>2.4E-2</v>
      </c>
      <c r="K633" s="429">
        <f t="shared" si="261"/>
        <v>29.36</v>
      </c>
      <c r="L633" s="411"/>
      <c r="M633" s="430">
        <v>0.5</v>
      </c>
      <c r="N633" s="430">
        <v>82.5</v>
      </c>
      <c r="O633" s="686">
        <v>0.6</v>
      </c>
      <c r="P633" s="20">
        <v>734</v>
      </c>
      <c r="Q633" s="264"/>
      <c r="R633" s="264"/>
      <c r="S633" s="264"/>
      <c r="T633" s="264"/>
      <c r="U633" s="264"/>
      <c r="V633" s="264"/>
      <c r="W633" s="264"/>
      <c r="X633" s="264"/>
      <c r="Y633" s="264"/>
      <c r="Z633" s="264"/>
      <c r="AA633" s="264"/>
      <c r="AB633" s="264"/>
      <c r="AC633" s="264"/>
      <c r="AD633" s="264"/>
      <c r="AE633" s="264"/>
      <c r="AF633" s="264"/>
      <c r="AG633" s="264"/>
      <c r="AH633" s="264"/>
      <c r="AI633" s="264"/>
      <c r="AJ633" s="264"/>
      <c r="AK633" s="264"/>
      <c r="AL633" s="264"/>
      <c r="AM633" s="264"/>
      <c r="AN633" s="264"/>
      <c r="AO633" s="264"/>
      <c r="AP633" s="264"/>
      <c r="AQ633" s="264"/>
      <c r="AR633" s="264"/>
      <c r="AS633" s="264"/>
      <c r="AT633" s="264"/>
      <c r="AU633" s="264"/>
      <c r="AV633" s="264"/>
      <c r="AW633" s="264"/>
      <c r="AX633" s="264"/>
      <c r="AY633" s="264"/>
      <c r="AZ633" s="264"/>
      <c r="BA633" s="264"/>
      <c r="BB633" s="264"/>
      <c r="BC633" s="264"/>
      <c r="BD633" s="264"/>
      <c r="BE633" s="264"/>
      <c r="BF633" s="264"/>
      <c r="BG633" s="264"/>
      <c r="BH633" s="264"/>
      <c r="BI633" s="264"/>
      <c r="BJ633" s="264"/>
      <c r="BK633" s="264"/>
      <c r="BL633" s="264"/>
      <c r="BM633" s="264"/>
      <c r="BN633" s="264"/>
      <c r="BO633" s="264"/>
      <c r="BP633" s="264"/>
      <c r="BQ633" s="264"/>
      <c r="BR633" s="264"/>
      <c r="BS633" s="264"/>
      <c r="BT633" s="264"/>
      <c r="BU633" s="264"/>
      <c r="BV633" s="485"/>
    </row>
    <row r="634" spans="1:74" s="425" customFormat="1" x14ac:dyDescent="0.25">
      <c r="B634" s="426"/>
      <c r="C634" s="432"/>
      <c r="D634" s="426"/>
      <c r="E634" s="626" t="s">
        <v>21</v>
      </c>
      <c r="F634" s="1034"/>
      <c r="G634" s="980"/>
      <c r="H634" s="471">
        <f>SUM(H628:H633)</f>
        <v>5.5079999999999991</v>
      </c>
      <c r="I634" s="433">
        <f t="shared" ref="I634:K634" si="262">SUM(I628:I633)</f>
        <v>6.5249999999999995</v>
      </c>
      <c r="J634" s="433">
        <f t="shared" si="262"/>
        <v>44.355000000000004</v>
      </c>
      <c r="K634" s="433">
        <f t="shared" si="262"/>
        <v>248.99</v>
      </c>
      <c r="L634" s="411"/>
      <c r="O634" s="464"/>
      <c r="P634" s="18"/>
      <c r="Q634" s="264"/>
      <c r="R634" s="264"/>
      <c r="S634" s="264"/>
      <c r="T634" s="264"/>
      <c r="U634" s="264"/>
      <c r="V634" s="264"/>
      <c r="W634" s="264"/>
      <c r="X634" s="264"/>
      <c r="Y634" s="264"/>
      <c r="Z634" s="264"/>
      <c r="AA634" s="264"/>
      <c r="AB634" s="264"/>
      <c r="AC634" s="264"/>
      <c r="AD634" s="264"/>
      <c r="AE634" s="264"/>
      <c r="AF634" s="264"/>
      <c r="AG634" s="264"/>
      <c r="AH634" s="264"/>
      <c r="AI634" s="264"/>
      <c r="AJ634" s="264"/>
      <c r="AK634" s="264"/>
      <c r="AL634" s="264"/>
      <c r="AM634" s="264"/>
      <c r="AN634" s="264"/>
      <c r="AO634" s="264"/>
      <c r="AP634" s="264"/>
      <c r="AQ634" s="264"/>
      <c r="AR634" s="264"/>
      <c r="AS634" s="264"/>
      <c r="AT634" s="264"/>
      <c r="AU634" s="264"/>
      <c r="AV634" s="264"/>
      <c r="AW634" s="264"/>
      <c r="AX634" s="264"/>
      <c r="AY634" s="264"/>
      <c r="AZ634" s="264"/>
      <c r="BA634" s="264"/>
      <c r="BB634" s="264"/>
      <c r="BC634" s="264"/>
      <c r="BD634" s="264"/>
      <c r="BE634" s="264"/>
      <c r="BF634" s="264"/>
      <c r="BG634" s="264"/>
      <c r="BH634" s="264"/>
      <c r="BI634" s="264"/>
      <c r="BJ634" s="264"/>
      <c r="BK634" s="264"/>
      <c r="BL634" s="264"/>
      <c r="BM634" s="264"/>
      <c r="BN634" s="264"/>
      <c r="BO634" s="264"/>
      <c r="BP634" s="264"/>
      <c r="BQ634" s="264"/>
      <c r="BR634" s="264"/>
      <c r="BS634" s="264"/>
      <c r="BT634" s="264"/>
      <c r="BU634" s="264"/>
      <c r="BV634" s="485"/>
    </row>
    <row r="635" spans="1:74" s="47" customFormat="1" ht="42" customHeight="1" x14ac:dyDescent="0.25">
      <c r="A635" s="438"/>
      <c r="B635" s="439" t="s">
        <v>70</v>
      </c>
      <c r="C635" s="440" t="s">
        <v>54</v>
      </c>
      <c r="D635" s="530">
        <v>200</v>
      </c>
      <c r="E635" s="627" t="s">
        <v>43</v>
      </c>
      <c r="F635" s="733"/>
      <c r="G635" s="738">
        <v>2</v>
      </c>
      <c r="H635" s="459">
        <f>G635*M635/100</f>
        <v>0.39799999999999996</v>
      </c>
      <c r="I635" s="428">
        <f>G635*N635/100</f>
        <v>0.12</v>
      </c>
      <c r="J635" s="428">
        <f>G635*O635/100</f>
        <v>1.04</v>
      </c>
      <c r="K635" s="429">
        <f>G635*P635/100</f>
        <v>5.7</v>
      </c>
      <c r="L635" s="411"/>
      <c r="M635" s="430">
        <v>19.899999999999999</v>
      </c>
      <c r="N635" s="430">
        <v>6</v>
      </c>
      <c r="O635" s="686">
        <v>52</v>
      </c>
      <c r="P635" s="37">
        <v>285</v>
      </c>
      <c r="Q635" s="380"/>
      <c r="R635" s="380"/>
      <c r="S635" s="380"/>
      <c r="T635" s="380"/>
      <c r="U635" s="380"/>
      <c r="V635" s="380"/>
      <c r="W635" s="380"/>
      <c r="X635" s="380"/>
      <c r="Y635" s="380"/>
      <c r="Z635" s="380"/>
      <c r="AA635" s="380"/>
      <c r="AB635" s="380"/>
      <c r="AC635" s="380"/>
      <c r="AD635" s="380"/>
      <c r="AE635" s="380"/>
      <c r="AF635" s="380"/>
      <c r="AG635" s="380"/>
      <c r="AH635" s="380"/>
      <c r="AI635" s="380"/>
      <c r="AJ635" s="380"/>
      <c r="AK635" s="380"/>
      <c r="AL635" s="380"/>
      <c r="AM635" s="380"/>
      <c r="AN635" s="380"/>
      <c r="AO635" s="380"/>
      <c r="AP635" s="380"/>
      <c r="AQ635" s="380"/>
      <c r="AR635" s="380"/>
      <c r="AS635" s="380"/>
      <c r="AT635" s="380"/>
      <c r="AU635" s="380"/>
      <c r="AV635" s="380"/>
      <c r="AW635" s="380"/>
      <c r="AX635" s="380"/>
      <c r="AY635" s="380"/>
      <c r="AZ635" s="380"/>
      <c r="BA635" s="380"/>
      <c r="BB635" s="380"/>
      <c r="BC635" s="380"/>
      <c r="BD635" s="380"/>
      <c r="BE635" s="380"/>
      <c r="BF635" s="380"/>
      <c r="BG635" s="380"/>
      <c r="BH635" s="380"/>
      <c r="BI635" s="380"/>
      <c r="BJ635" s="380"/>
      <c r="BK635" s="380"/>
      <c r="BL635" s="380"/>
      <c r="BM635" s="380"/>
      <c r="BN635" s="380"/>
      <c r="BO635" s="380"/>
      <c r="BP635" s="380"/>
      <c r="BQ635" s="380"/>
      <c r="BR635" s="380"/>
      <c r="BS635" s="380"/>
      <c r="BT635" s="380"/>
      <c r="BU635" s="380"/>
    </row>
    <row r="636" spans="1:74" s="47" customFormat="1" x14ac:dyDescent="0.25">
      <c r="A636" s="432"/>
      <c r="B636" s="442"/>
      <c r="C636" s="443"/>
      <c r="D636" s="529"/>
      <c r="E636" s="627" t="s">
        <v>18</v>
      </c>
      <c r="F636" s="733"/>
      <c r="G636" s="738">
        <v>200</v>
      </c>
      <c r="H636" s="459">
        <f>G636*M636/100</f>
        <v>0</v>
      </c>
      <c r="I636" s="428">
        <f>G636*N636/100</f>
        <v>0</v>
      </c>
      <c r="J636" s="428">
        <f>G636*O636/100</f>
        <v>0</v>
      </c>
      <c r="K636" s="429">
        <f>G636*P636/100</f>
        <v>0</v>
      </c>
      <c r="L636" s="411"/>
      <c r="M636" s="430"/>
      <c r="N636" s="430"/>
      <c r="O636" s="686"/>
      <c r="P636" s="15"/>
      <c r="Q636" s="380"/>
      <c r="R636" s="380"/>
      <c r="S636" s="380"/>
      <c r="T636" s="380"/>
      <c r="U636" s="380"/>
      <c r="V636" s="380"/>
      <c r="W636" s="380"/>
      <c r="X636" s="380"/>
      <c r="Y636" s="380"/>
      <c r="Z636" s="380"/>
      <c r="AA636" s="380"/>
      <c r="AB636" s="380"/>
      <c r="AC636" s="380"/>
      <c r="AD636" s="380"/>
      <c r="AE636" s="380"/>
      <c r="AF636" s="380"/>
      <c r="AG636" s="380"/>
      <c r="AH636" s="380"/>
      <c r="AI636" s="380"/>
      <c r="AJ636" s="380"/>
      <c r="AK636" s="380"/>
      <c r="AL636" s="380"/>
      <c r="AM636" s="380"/>
      <c r="AN636" s="380"/>
      <c r="AO636" s="380"/>
      <c r="AP636" s="380"/>
      <c r="AQ636" s="380"/>
      <c r="AR636" s="380"/>
      <c r="AS636" s="380"/>
      <c r="AT636" s="380"/>
      <c r="AU636" s="380"/>
      <c r="AV636" s="380"/>
      <c r="AW636" s="380"/>
      <c r="AX636" s="380"/>
      <c r="AY636" s="380"/>
      <c r="AZ636" s="380"/>
      <c r="BA636" s="380"/>
      <c r="BB636" s="380"/>
      <c r="BC636" s="380"/>
      <c r="BD636" s="380"/>
      <c r="BE636" s="380"/>
      <c r="BF636" s="380"/>
      <c r="BG636" s="380"/>
      <c r="BH636" s="380"/>
      <c r="BI636" s="380"/>
      <c r="BJ636" s="380"/>
      <c r="BK636" s="380"/>
      <c r="BL636" s="380"/>
      <c r="BM636" s="380"/>
      <c r="BN636" s="380"/>
      <c r="BO636" s="380"/>
      <c r="BP636" s="380"/>
      <c r="BQ636" s="380"/>
      <c r="BR636" s="380"/>
      <c r="BS636" s="380"/>
      <c r="BT636" s="380"/>
      <c r="BU636" s="380"/>
    </row>
    <row r="637" spans="1:74" s="47" customFormat="1" x14ac:dyDescent="0.25">
      <c r="A637" s="432"/>
      <c r="B637" s="426"/>
      <c r="C637" s="432"/>
      <c r="D637" s="438"/>
      <c r="E637" s="627" t="s">
        <v>36</v>
      </c>
      <c r="F637" s="733"/>
      <c r="G637" s="738">
        <v>4</v>
      </c>
      <c r="H637" s="459">
        <f>G637*M637/100</f>
        <v>0</v>
      </c>
      <c r="I637" s="428">
        <f>G637*N637/100</f>
        <v>0</v>
      </c>
      <c r="J637" s="428">
        <f>G637*O637/100</f>
        <v>3.9960000000000004</v>
      </c>
      <c r="K637" s="429">
        <f>G637*P637/100</f>
        <v>16.239999999999998</v>
      </c>
      <c r="L637" s="411"/>
      <c r="M637" s="430">
        <v>0</v>
      </c>
      <c r="N637" s="430">
        <v>0</v>
      </c>
      <c r="O637" s="686">
        <v>99.9</v>
      </c>
      <c r="P637" s="15">
        <v>406</v>
      </c>
      <c r="Q637" s="380"/>
      <c r="R637" s="380"/>
      <c r="S637" s="380"/>
      <c r="T637" s="380"/>
      <c r="U637" s="380"/>
      <c r="V637" s="380"/>
      <c r="W637" s="380"/>
      <c r="X637" s="380"/>
      <c r="Y637" s="380"/>
      <c r="Z637" s="380"/>
      <c r="AA637" s="380"/>
      <c r="AB637" s="380"/>
      <c r="AC637" s="380"/>
      <c r="AD637" s="380"/>
      <c r="AE637" s="380"/>
      <c r="AF637" s="380"/>
      <c r="AG637" s="380"/>
      <c r="AH637" s="380"/>
      <c r="AI637" s="380"/>
      <c r="AJ637" s="380"/>
      <c r="AK637" s="380"/>
      <c r="AL637" s="380"/>
      <c r="AM637" s="380"/>
      <c r="AN637" s="380"/>
      <c r="AO637" s="380"/>
      <c r="AP637" s="380"/>
      <c r="AQ637" s="380"/>
      <c r="AR637" s="380"/>
      <c r="AS637" s="380"/>
      <c r="AT637" s="380"/>
      <c r="AU637" s="380"/>
      <c r="AV637" s="380"/>
      <c r="AW637" s="380"/>
      <c r="AX637" s="380"/>
      <c r="AY637" s="380"/>
      <c r="AZ637" s="380"/>
      <c r="BA637" s="380"/>
      <c r="BB637" s="380"/>
      <c r="BC637" s="380"/>
      <c r="BD637" s="380"/>
      <c r="BE637" s="380"/>
      <c r="BF637" s="380"/>
      <c r="BG637" s="380"/>
      <c r="BH637" s="380"/>
      <c r="BI637" s="380"/>
      <c r="BJ637" s="380"/>
      <c r="BK637" s="380"/>
      <c r="BL637" s="380"/>
      <c r="BM637" s="380"/>
      <c r="BN637" s="380"/>
      <c r="BO637" s="380"/>
      <c r="BP637" s="380"/>
      <c r="BQ637" s="380"/>
      <c r="BR637" s="380"/>
      <c r="BS637" s="380"/>
      <c r="BT637" s="380"/>
      <c r="BU637" s="380"/>
    </row>
    <row r="638" spans="1:74" s="425" customFormat="1" x14ac:dyDescent="0.25">
      <c r="B638" s="426"/>
      <c r="C638" s="432"/>
      <c r="D638" s="426"/>
      <c r="E638" s="626" t="s">
        <v>21</v>
      </c>
      <c r="F638" s="1074"/>
      <c r="G638" s="980"/>
      <c r="H638" s="471">
        <f>SUM(H635:H637)</f>
        <v>0.39799999999999996</v>
      </c>
      <c r="I638" s="433">
        <f t="shared" ref="I638:K638" si="263">SUM(I635:I637)</f>
        <v>0.12</v>
      </c>
      <c r="J638" s="433">
        <f t="shared" si="263"/>
        <v>5.0360000000000005</v>
      </c>
      <c r="K638" s="433">
        <f t="shared" si="263"/>
        <v>21.939999999999998</v>
      </c>
      <c r="L638" s="411"/>
      <c r="O638" s="464"/>
      <c r="P638" s="18"/>
      <c r="Q638" s="264"/>
      <c r="R638" s="264"/>
      <c r="S638" s="264"/>
      <c r="T638" s="264"/>
      <c r="U638" s="264"/>
      <c r="V638" s="264"/>
      <c r="W638" s="264"/>
      <c r="X638" s="264"/>
      <c r="Y638" s="264"/>
      <c r="Z638" s="264"/>
      <c r="AA638" s="264"/>
      <c r="AB638" s="264"/>
      <c r="AC638" s="264"/>
      <c r="AD638" s="264"/>
      <c r="AE638" s="264"/>
      <c r="AF638" s="264"/>
      <c r="AG638" s="264"/>
      <c r="AH638" s="264"/>
      <c r="AI638" s="264"/>
      <c r="AJ638" s="264"/>
      <c r="AK638" s="264"/>
      <c r="AL638" s="264"/>
      <c r="AM638" s="264"/>
      <c r="AN638" s="264"/>
      <c r="AO638" s="264"/>
      <c r="AP638" s="264"/>
      <c r="AQ638" s="264"/>
      <c r="AR638" s="264"/>
      <c r="AS638" s="264"/>
      <c r="AT638" s="264"/>
      <c r="AU638" s="264"/>
      <c r="AV638" s="264"/>
      <c r="AW638" s="264"/>
      <c r="AX638" s="264"/>
      <c r="AY638" s="264"/>
      <c r="AZ638" s="264"/>
      <c r="BA638" s="264"/>
      <c r="BB638" s="264"/>
      <c r="BC638" s="264"/>
      <c r="BD638" s="264"/>
      <c r="BE638" s="264"/>
      <c r="BF638" s="264"/>
      <c r="BG638" s="264"/>
      <c r="BH638" s="264"/>
      <c r="BI638" s="264"/>
      <c r="BJ638" s="264"/>
      <c r="BK638" s="264"/>
      <c r="BL638" s="264"/>
      <c r="BM638" s="264"/>
      <c r="BN638" s="264"/>
      <c r="BO638" s="264"/>
      <c r="BP638" s="264"/>
      <c r="BQ638" s="264"/>
      <c r="BR638" s="264"/>
      <c r="BS638" s="264"/>
      <c r="BT638" s="264"/>
      <c r="BU638" s="264"/>
      <c r="BV638" s="485"/>
    </row>
    <row r="639" spans="1:74" s="425" customFormat="1" x14ac:dyDescent="0.25">
      <c r="B639" s="426" t="s">
        <v>418</v>
      </c>
      <c r="C639" s="1308" t="s">
        <v>416</v>
      </c>
      <c r="D639" s="436">
        <v>150</v>
      </c>
      <c r="E639" s="637" t="s">
        <v>16</v>
      </c>
      <c r="F639" s="730">
        <f>G639*100/80</f>
        <v>168.75</v>
      </c>
      <c r="G639" s="756">
        <v>135</v>
      </c>
      <c r="H639" s="459">
        <f>G639*M639/100</f>
        <v>1.08</v>
      </c>
      <c r="I639" s="428">
        <f>G639*N639/100</f>
        <v>0.54</v>
      </c>
      <c r="J639" s="428">
        <f>G639*O639/100</f>
        <v>12.555</v>
      </c>
      <c r="K639" s="429">
        <f>G639*P639/100</f>
        <v>52.65</v>
      </c>
      <c r="L639" s="411"/>
      <c r="M639" s="430">
        <v>0.8</v>
      </c>
      <c r="N639" s="430">
        <v>0.4</v>
      </c>
      <c r="O639" s="686">
        <v>9.3000000000000007</v>
      </c>
      <c r="P639" s="15">
        <v>39</v>
      </c>
      <c r="Q639" s="264"/>
      <c r="R639" s="264"/>
      <c r="S639" s="264"/>
      <c r="T639" s="264"/>
      <c r="U639" s="264"/>
      <c r="V639" s="264"/>
      <c r="W639" s="264"/>
      <c r="X639" s="264"/>
      <c r="Y639" s="264"/>
      <c r="Z639" s="264"/>
      <c r="AA639" s="264"/>
      <c r="AB639" s="264"/>
      <c r="AC639" s="264"/>
      <c r="AD639" s="264"/>
      <c r="AE639" s="264"/>
      <c r="AF639" s="264"/>
      <c r="AG639" s="264"/>
      <c r="AH639" s="264"/>
      <c r="AI639" s="264"/>
      <c r="AJ639" s="264"/>
      <c r="AK639" s="264"/>
      <c r="AL639" s="264"/>
      <c r="AM639" s="264"/>
      <c r="AN639" s="264"/>
      <c r="AO639" s="264"/>
      <c r="AP639" s="264"/>
      <c r="AQ639" s="264"/>
      <c r="AR639" s="264"/>
      <c r="AS639" s="264"/>
      <c r="AT639" s="264"/>
      <c r="AU639" s="264"/>
      <c r="AV639" s="264"/>
      <c r="AW639" s="264"/>
      <c r="AX639" s="264"/>
      <c r="AY639" s="264"/>
      <c r="AZ639" s="264"/>
      <c r="BA639" s="264"/>
      <c r="BB639" s="264"/>
      <c r="BC639" s="264"/>
      <c r="BD639" s="264"/>
      <c r="BE639" s="264"/>
      <c r="BF639" s="264"/>
      <c r="BG639" s="264"/>
      <c r="BH639" s="264"/>
      <c r="BI639" s="264"/>
      <c r="BJ639" s="264"/>
      <c r="BK639" s="264"/>
      <c r="BL639" s="264"/>
      <c r="BM639" s="264"/>
      <c r="BN639" s="264"/>
      <c r="BO639" s="264"/>
      <c r="BP639" s="264"/>
      <c r="BQ639" s="264"/>
      <c r="BR639" s="264"/>
      <c r="BS639" s="264"/>
      <c r="BT639" s="264"/>
      <c r="BU639" s="264"/>
      <c r="BV639" s="485"/>
    </row>
    <row r="640" spans="1:74" s="425" customFormat="1" x14ac:dyDescent="0.25">
      <c r="B640" s="426"/>
      <c r="C640" s="1253"/>
      <c r="D640" s="436"/>
      <c r="E640" s="637" t="s">
        <v>417</v>
      </c>
      <c r="F640" s="730"/>
      <c r="G640" s="756">
        <v>15</v>
      </c>
      <c r="H640" s="459">
        <f>G640*M640/100</f>
        <v>0.39</v>
      </c>
      <c r="I640" s="428">
        <f>G640*N640/100</f>
        <v>3.75</v>
      </c>
      <c r="J640" s="428">
        <f>G640*O640/100</f>
        <v>0.40500000000000003</v>
      </c>
      <c r="K640" s="428">
        <f>G640*P640/100</f>
        <v>37.200000000000003</v>
      </c>
      <c r="L640" s="411"/>
      <c r="M640" s="430">
        <v>2.6</v>
      </c>
      <c r="N640" s="430">
        <v>25</v>
      </c>
      <c r="O640" s="686">
        <v>2.7</v>
      </c>
      <c r="P640" s="15">
        <v>248</v>
      </c>
      <c r="Q640" s="264"/>
      <c r="R640" s="264"/>
      <c r="S640" s="264"/>
      <c r="T640" s="264"/>
      <c r="U640" s="264"/>
      <c r="V640" s="264"/>
      <c r="W640" s="264"/>
      <c r="X640" s="264"/>
      <c r="Y640" s="264"/>
      <c r="Z640" s="264"/>
      <c r="AA640" s="264"/>
      <c r="AB640" s="264"/>
      <c r="AC640" s="264"/>
      <c r="AD640" s="264"/>
      <c r="AE640" s="264"/>
      <c r="AF640" s="264"/>
      <c r="AG640" s="264"/>
      <c r="AH640" s="264"/>
      <c r="AI640" s="264"/>
      <c r="AJ640" s="264"/>
      <c r="AK640" s="264"/>
      <c r="AL640" s="264"/>
      <c r="AM640" s="264"/>
      <c r="AN640" s="264"/>
      <c r="AO640" s="264"/>
      <c r="AP640" s="264"/>
      <c r="AQ640" s="264"/>
      <c r="AR640" s="264"/>
      <c r="AS640" s="264"/>
      <c r="AT640" s="264"/>
      <c r="AU640" s="264"/>
      <c r="AV640" s="264"/>
      <c r="AW640" s="264"/>
      <c r="AX640" s="264"/>
      <c r="AY640" s="264"/>
      <c r="AZ640" s="264"/>
      <c r="BA640" s="264"/>
      <c r="BB640" s="264"/>
      <c r="BC640" s="264"/>
      <c r="BD640" s="264"/>
      <c r="BE640" s="264"/>
      <c r="BF640" s="264"/>
      <c r="BG640" s="264"/>
      <c r="BH640" s="264"/>
      <c r="BI640" s="264"/>
      <c r="BJ640" s="264"/>
      <c r="BK640" s="264"/>
      <c r="BL640" s="264"/>
      <c r="BM640" s="264"/>
      <c r="BN640" s="264"/>
      <c r="BO640" s="264"/>
      <c r="BP640" s="264"/>
      <c r="BQ640" s="264"/>
      <c r="BR640" s="264"/>
      <c r="BS640" s="264"/>
      <c r="BT640" s="264"/>
      <c r="BU640" s="264"/>
      <c r="BV640" s="485"/>
    </row>
    <row r="641" spans="1:74" s="425" customFormat="1" x14ac:dyDescent="0.25">
      <c r="B641" s="426"/>
      <c r="C641" s="1297"/>
      <c r="D641" s="436"/>
      <c r="E641" s="637" t="s">
        <v>36</v>
      </c>
      <c r="F641" s="730"/>
      <c r="G641" s="756">
        <v>3</v>
      </c>
      <c r="H641" s="459">
        <f>G641*M641/100</f>
        <v>0</v>
      </c>
      <c r="I641" s="428">
        <f>G641*N641/100</f>
        <v>0</v>
      </c>
      <c r="J641" s="428">
        <f>G641*O641/100</f>
        <v>2.9970000000000003</v>
      </c>
      <c r="K641" s="429">
        <f>G641*P641/100</f>
        <v>12.18</v>
      </c>
      <c r="L641" s="411"/>
      <c r="M641" s="430">
        <v>0</v>
      </c>
      <c r="N641" s="430">
        <v>0</v>
      </c>
      <c r="O641" s="686">
        <v>99.9</v>
      </c>
      <c r="P641" s="15">
        <v>406</v>
      </c>
      <c r="Q641" s="264"/>
      <c r="R641" s="264"/>
      <c r="S641" s="264"/>
      <c r="T641" s="264"/>
      <c r="U641" s="264"/>
      <c r="V641" s="264"/>
      <c r="W641" s="264"/>
      <c r="X641" s="264"/>
      <c r="Y641" s="264"/>
      <c r="Z641" s="264"/>
      <c r="AA641" s="264"/>
      <c r="AB641" s="264"/>
      <c r="AC641" s="264"/>
      <c r="AD641" s="264"/>
      <c r="AE641" s="264"/>
      <c r="AF641" s="264"/>
      <c r="AG641" s="264"/>
      <c r="AH641" s="264"/>
      <c r="AI641" s="264"/>
      <c r="AJ641" s="264"/>
      <c r="AK641" s="264"/>
      <c r="AL641" s="264"/>
      <c r="AM641" s="264"/>
      <c r="AN641" s="264"/>
      <c r="AO641" s="264"/>
      <c r="AP641" s="264"/>
      <c r="AQ641" s="264"/>
      <c r="AR641" s="264"/>
      <c r="AS641" s="264"/>
      <c r="AT641" s="264"/>
      <c r="AU641" s="264"/>
      <c r="AV641" s="264"/>
      <c r="AW641" s="264"/>
      <c r="AX641" s="264"/>
      <c r="AY641" s="264"/>
      <c r="AZ641" s="264"/>
      <c r="BA641" s="264"/>
      <c r="BB641" s="264"/>
      <c r="BC641" s="264"/>
      <c r="BD641" s="264"/>
      <c r="BE641" s="264"/>
      <c r="BF641" s="264"/>
      <c r="BG641" s="264"/>
      <c r="BH641" s="264"/>
      <c r="BI641" s="264"/>
      <c r="BJ641" s="264"/>
      <c r="BK641" s="264"/>
      <c r="BL641" s="264"/>
      <c r="BM641" s="264"/>
      <c r="BN641" s="264"/>
      <c r="BO641" s="264"/>
      <c r="BP641" s="264"/>
      <c r="BQ641" s="264"/>
      <c r="BR641" s="264"/>
      <c r="BS641" s="264"/>
      <c r="BT641" s="264"/>
      <c r="BU641" s="264"/>
      <c r="BV641" s="485"/>
    </row>
    <row r="642" spans="1:74" s="425" customFormat="1" x14ac:dyDescent="0.25">
      <c r="B642" s="426"/>
      <c r="C642" s="515"/>
      <c r="D642" s="436"/>
      <c r="E642" s="626" t="s">
        <v>21</v>
      </c>
      <c r="F642" s="1075"/>
      <c r="G642" s="738"/>
      <c r="H642" s="471">
        <f>SUM(H639:H641)</f>
        <v>1.4700000000000002</v>
      </c>
      <c r="I642" s="433">
        <f t="shared" ref="I642:K642" si="264">SUM(I639:I641)</f>
        <v>4.29</v>
      </c>
      <c r="J642" s="433">
        <f t="shared" si="264"/>
        <v>15.956999999999999</v>
      </c>
      <c r="K642" s="433">
        <f t="shared" si="264"/>
        <v>102.03</v>
      </c>
      <c r="L642" s="411"/>
      <c r="M642" s="430"/>
      <c r="N642" s="430"/>
      <c r="O642" s="686"/>
      <c r="P642" s="15"/>
      <c r="Q642" s="264"/>
      <c r="R642" s="264"/>
      <c r="S642" s="264"/>
      <c r="T642" s="264"/>
      <c r="U642" s="264"/>
      <c r="V642" s="264"/>
      <c r="W642" s="264"/>
      <c r="X642" s="264"/>
      <c r="Y642" s="264"/>
      <c r="Z642" s="264"/>
      <c r="AA642" s="264"/>
      <c r="AB642" s="264"/>
      <c r="AC642" s="264"/>
      <c r="AD642" s="264"/>
      <c r="AE642" s="264"/>
      <c r="AF642" s="264"/>
      <c r="AG642" s="264"/>
      <c r="AH642" s="264"/>
      <c r="AI642" s="264"/>
      <c r="AJ642" s="264"/>
      <c r="AK642" s="264"/>
      <c r="AL642" s="264"/>
      <c r="AM642" s="264"/>
      <c r="AN642" s="264"/>
      <c r="AO642" s="264"/>
      <c r="AP642" s="264"/>
      <c r="AQ642" s="264"/>
      <c r="AR642" s="264"/>
      <c r="AS642" s="264"/>
      <c r="AT642" s="264"/>
      <c r="AU642" s="264"/>
      <c r="AV642" s="264"/>
      <c r="AW642" s="264"/>
      <c r="AX642" s="264"/>
      <c r="AY642" s="264"/>
      <c r="AZ642" s="264"/>
      <c r="BA642" s="264"/>
      <c r="BB642" s="264"/>
      <c r="BC642" s="264"/>
      <c r="BD642" s="264"/>
      <c r="BE642" s="264"/>
      <c r="BF642" s="264"/>
      <c r="BG642" s="264"/>
      <c r="BH642" s="264"/>
      <c r="BI642" s="264"/>
      <c r="BJ642" s="264"/>
      <c r="BK642" s="264"/>
      <c r="BL642" s="264"/>
      <c r="BM642" s="264"/>
      <c r="BN642" s="264"/>
      <c r="BO642" s="264"/>
      <c r="BP642" s="264"/>
      <c r="BQ642" s="264"/>
      <c r="BR642" s="264"/>
      <c r="BS642" s="264"/>
      <c r="BT642" s="264"/>
      <c r="BU642" s="264"/>
      <c r="BV642" s="485"/>
    </row>
    <row r="643" spans="1:74" s="425" customFormat="1" ht="15.75" x14ac:dyDescent="0.25">
      <c r="B643" s="426" t="s">
        <v>421</v>
      </c>
      <c r="C643" s="1315" t="s">
        <v>419</v>
      </c>
      <c r="D643" s="436">
        <v>70</v>
      </c>
      <c r="E643" s="623" t="s">
        <v>135</v>
      </c>
      <c r="F643" s="1072"/>
      <c r="G643" s="736">
        <v>37</v>
      </c>
      <c r="H643" s="459">
        <f>G643*M643/100</f>
        <v>2.96</v>
      </c>
      <c r="I643" s="428">
        <f>G643*N643/100</f>
        <v>1.591</v>
      </c>
      <c r="J643" s="428">
        <f>G643*O643/100</f>
        <v>18.980999999999998</v>
      </c>
      <c r="K643" s="429">
        <f>G643*P643/100</f>
        <v>99.9</v>
      </c>
      <c r="L643" s="411"/>
      <c r="M643" s="430">
        <v>8</v>
      </c>
      <c r="N643" s="430">
        <v>4.3</v>
      </c>
      <c r="O643" s="686">
        <v>51.3</v>
      </c>
      <c r="P643" s="20">
        <v>270</v>
      </c>
      <c r="Q643" s="264"/>
      <c r="R643" s="264"/>
      <c r="S643" s="264"/>
      <c r="T643" s="264"/>
      <c r="U643" s="264"/>
      <c r="V643" s="264"/>
      <c r="W643" s="264"/>
      <c r="X643" s="264"/>
      <c r="Y643" s="264"/>
      <c r="Z643" s="264"/>
      <c r="AA643" s="264"/>
      <c r="AB643" s="264"/>
      <c r="AC643" s="264"/>
      <c r="AD643" s="264"/>
      <c r="AE643" s="264"/>
      <c r="AF643" s="264"/>
      <c r="AG643" s="264"/>
      <c r="AH643" s="264"/>
      <c r="AI643" s="264"/>
      <c r="AJ643" s="264"/>
      <c r="AK643" s="264"/>
      <c r="AL643" s="264"/>
      <c r="AM643" s="264"/>
      <c r="AN643" s="264"/>
      <c r="AO643" s="264"/>
      <c r="AP643" s="264"/>
      <c r="AQ643" s="264"/>
      <c r="AR643" s="264"/>
      <c r="AS643" s="264"/>
      <c r="AT643" s="264"/>
      <c r="AU643" s="264"/>
      <c r="AV643" s="264"/>
      <c r="AW643" s="264"/>
      <c r="AX643" s="264"/>
      <c r="AY643" s="264"/>
      <c r="AZ643" s="264"/>
      <c r="BA643" s="264"/>
      <c r="BB643" s="264"/>
      <c r="BC643" s="264"/>
      <c r="BD643" s="264"/>
      <c r="BE643" s="264"/>
      <c r="BF643" s="264"/>
      <c r="BG643" s="264"/>
      <c r="BH643" s="264"/>
      <c r="BI643" s="264"/>
      <c r="BJ643" s="264"/>
      <c r="BK643" s="264"/>
      <c r="BL643" s="264"/>
      <c r="BM643" s="264"/>
      <c r="BN643" s="264"/>
      <c r="BO643" s="264"/>
      <c r="BP643" s="264"/>
      <c r="BQ643" s="264"/>
      <c r="BR643" s="264"/>
      <c r="BS643" s="264"/>
      <c r="BT643" s="264"/>
      <c r="BU643" s="264"/>
      <c r="BV643" s="485"/>
    </row>
    <row r="644" spans="1:74" s="425" customFormat="1" ht="15.75" x14ac:dyDescent="0.25">
      <c r="B644" s="426"/>
      <c r="C644" s="1280"/>
      <c r="D644" s="436"/>
      <c r="E644" s="623" t="s">
        <v>420</v>
      </c>
      <c r="F644" s="733"/>
      <c r="G644" s="736">
        <v>23</v>
      </c>
      <c r="H644" s="459">
        <f>G644*M644/100</f>
        <v>5.5659999999999998</v>
      </c>
      <c r="I644" s="428">
        <f>G644*N644/100</f>
        <v>5.6349999999999998</v>
      </c>
      <c r="J644" s="428">
        <f>G644*O644/100</f>
        <v>0.13799999999999998</v>
      </c>
      <c r="K644" s="429">
        <f>G644*P644/100</f>
        <v>72.91</v>
      </c>
      <c r="L644" s="411"/>
      <c r="M644" s="430">
        <v>24.2</v>
      </c>
      <c r="N644" s="430">
        <v>24.5</v>
      </c>
      <c r="O644" s="686">
        <v>0.6</v>
      </c>
      <c r="P644" s="20">
        <v>317</v>
      </c>
      <c r="Q644" s="264"/>
      <c r="R644" s="264"/>
      <c r="S644" s="264"/>
      <c r="T644" s="264"/>
      <c r="U644" s="264"/>
      <c r="V644" s="264"/>
      <c r="W644" s="264"/>
      <c r="X644" s="264"/>
      <c r="Y644" s="264"/>
      <c r="Z644" s="264"/>
      <c r="AA644" s="264"/>
      <c r="AB644" s="264"/>
      <c r="AC644" s="264"/>
      <c r="AD644" s="264"/>
      <c r="AE644" s="264"/>
      <c r="AF644" s="264"/>
      <c r="AG644" s="264"/>
      <c r="AH644" s="264"/>
      <c r="AI644" s="264"/>
      <c r="AJ644" s="264"/>
      <c r="AK644" s="264"/>
      <c r="AL644" s="264"/>
      <c r="AM644" s="264"/>
      <c r="AN644" s="264"/>
      <c r="AO644" s="264"/>
      <c r="AP644" s="264"/>
      <c r="AQ644" s="264"/>
      <c r="AR644" s="264"/>
      <c r="AS644" s="264"/>
      <c r="AT644" s="264"/>
      <c r="AU644" s="264"/>
      <c r="AV644" s="264"/>
      <c r="AW644" s="264"/>
      <c r="AX644" s="264"/>
      <c r="AY644" s="264"/>
      <c r="AZ644" s="264"/>
      <c r="BA644" s="264"/>
      <c r="BB644" s="264"/>
      <c r="BC644" s="264"/>
      <c r="BD644" s="264"/>
      <c r="BE644" s="264"/>
      <c r="BF644" s="264"/>
      <c r="BG644" s="264"/>
      <c r="BH644" s="264"/>
      <c r="BI644" s="264"/>
      <c r="BJ644" s="264"/>
      <c r="BK644" s="264"/>
      <c r="BL644" s="264"/>
      <c r="BM644" s="264"/>
      <c r="BN644" s="264"/>
      <c r="BO644" s="264"/>
      <c r="BP644" s="264"/>
      <c r="BQ644" s="264"/>
      <c r="BR644" s="264"/>
      <c r="BS644" s="264"/>
      <c r="BT644" s="264"/>
      <c r="BU644" s="264"/>
      <c r="BV644" s="485"/>
    </row>
    <row r="645" spans="1:74" s="425" customFormat="1" ht="15.75" x14ac:dyDescent="0.25">
      <c r="B645" s="426"/>
      <c r="C645" s="432"/>
      <c r="D645" s="436"/>
      <c r="E645" s="623" t="s">
        <v>159</v>
      </c>
      <c r="F645" s="1072"/>
      <c r="G645" s="736">
        <v>6</v>
      </c>
      <c r="H645" s="459">
        <f>G645*M645/100</f>
        <v>0.03</v>
      </c>
      <c r="I645" s="428">
        <f>G645*N645/100</f>
        <v>3.0779999999999994</v>
      </c>
      <c r="J645" s="428">
        <f>G645*O645/100</f>
        <v>0.45599999999999996</v>
      </c>
      <c r="K645" s="429">
        <f>G645*P645/100</f>
        <v>29.22</v>
      </c>
      <c r="L645" s="411"/>
      <c r="M645" s="430">
        <v>0.5</v>
      </c>
      <c r="N645" s="430">
        <v>51.3</v>
      </c>
      <c r="O645" s="686">
        <v>7.6</v>
      </c>
      <c r="P645" s="20">
        <v>487</v>
      </c>
      <c r="Q645" s="264"/>
      <c r="R645" s="264"/>
      <c r="S645" s="264"/>
      <c r="T645" s="264"/>
      <c r="U645" s="264"/>
      <c r="V645" s="264"/>
      <c r="W645" s="264"/>
      <c r="X645" s="264"/>
      <c r="Y645" s="264"/>
      <c r="Z645" s="264"/>
      <c r="AA645" s="264"/>
      <c r="AB645" s="264"/>
      <c r="AC645" s="264"/>
      <c r="AD645" s="264"/>
      <c r="AE645" s="264"/>
      <c r="AF645" s="264"/>
      <c r="AG645" s="264"/>
      <c r="AH645" s="264"/>
      <c r="AI645" s="264"/>
      <c r="AJ645" s="264"/>
      <c r="AK645" s="264"/>
      <c r="AL645" s="264"/>
      <c r="AM645" s="264"/>
      <c r="AN645" s="264"/>
      <c r="AO645" s="264"/>
      <c r="AP645" s="264"/>
      <c r="AQ645" s="264"/>
      <c r="AR645" s="264"/>
      <c r="AS645" s="264"/>
      <c r="AT645" s="264"/>
      <c r="AU645" s="264"/>
      <c r="AV645" s="264"/>
      <c r="AW645" s="264"/>
      <c r="AX645" s="264"/>
      <c r="AY645" s="264"/>
      <c r="AZ645" s="264"/>
      <c r="BA645" s="264"/>
      <c r="BB645" s="264"/>
      <c r="BC645" s="264"/>
      <c r="BD645" s="264"/>
      <c r="BE645" s="264"/>
      <c r="BF645" s="264"/>
      <c r="BG645" s="264"/>
      <c r="BH645" s="264"/>
      <c r="BI645" s="264"/>
      <c r="BJ645" s="264"/>
      <c r="BK645" s="264"/>
      <c r="BL645" s="264"/>
      <c r="BM645" s="264"/>
      <c r="BN645" s="264"/>
      <c r="BO645" s="264"/>
      <c r="BP645" s="264"/>
      <c r="BQ645" s="264"/>
      <c r="BR645" s="264"/>
      <c r="BS645" s="264"/>
      <c r="BT645" s="264"/>
      <c r="BU645" s="264"/>
      <c r="BV645" s="485"/>
    </row>
    <row r="646" spans="1:74" s="425" customFormat="1" ht="15.75" x14ac:dyDescent="0.25">
      <c r="B646" s="426"/>
      <c r="C646" s="432"/>
      <c r="D646" s="436"/>
      <c r="E646" s="623" t="s">
        <v>147</v>
      </c>
      <c r="F646" s="1072"/>
      <c r="G646" s="736">
        <v>6</v>
      </c>
      <c r="H646" s="459">
        <f>G646*M646/100</f>
        <v>0.25799999999999995</v>
      </c>
      <c r="I646" s="428">
        <f>G646*N646/100</f>
        <v>0.03</v>
      </c>
      <c r="J646" s="428">
        <f>G646*O646/100</f>
        <v>1.1160000000000001</v>
      </c>
      <c r="K646" s="428">
        <f>G646*P646/100</f>
        <v>5.34</v>
      </c>
      <c r="L646" s="411"/>
      <c r="M646" s="430">
        <v>4.3</v>
      </c>
      <c r="N646" s="430">
        <v>0.5</v>
      </c>
      <c r="O646" s="686">
        <v>18.600000000000001</v>
      </c>
      <c r="P646" s="15">
        <v>89</v>
      </c>
      <c r="Q646" s="264"/>
      <c r="R646" s="264"/>
      <c r="S646" s="264"/>
      <c r="T646" s="264"/>
      <c r="U646" s="264"/>
      <c r="V646" s="264"/>
      <c r="W646" s="264"/>
      <c r="X646" s="264"/>
      <c r="Y646" s="264"/>
      <c r="Z646" s="264"/>
      <c r="AA646" s="264"/>
      <c r="AB646" s="264"/>
      <c r="AC646" s="264"/>
      <c r="AD646" s="264"/>
      <c r="AE646" s="264"/>
      <c r="AF646" s="264"/>
      <c r="AG646" s="264"/>
      <c r="AH646" s="264"/>
      <c r="AI646" s="264"/>
      <c r="AJ646" s="264"/>
      <c r="AK646" s="264"/>
      <c r="AL646" s="264"/>
      <c r="AM646" s="264"/>
      <c r="AN646" s="264"/>
      <c r="AO646" s="264"/>
      <c r="AP646" s="264"/>
      <c r="AQ646" s="264"/>
      <c r="AR646" s="264"/>
      <c r="AS646" s="264"/>
      <c r="AT646" s="264"/>
      <c r="AU646" s="264"/>
      <c r="AV646" s="264"/>
      <c r="AW646" s="264"/>
      <c r="AX646" s="264"/>
      <c r="AY646" s="264"/>
      <c r="AZ646" s="264"/>
      <c r="BA646" s="264"/>
      <c r="BB646" s="264"/>
      <c r="BC646" s="264"/>
      <c r="BD646" s="264"/>
      <c r="BE646" s="264"/>
      <c r="BF646" s="264"/>
      <c r="BG646" s="264"/>
      <c r="BH646" s="264"/>
      <c r="BI646" s="264"/>
      <c r="BJ646" s="264"/>
      <c r="BK646" s="264"/>
      <c r="BL646" s="264"/>
      <c r="BM646" s="264"/>
      <c r="BN646" s="264"/>
      <c r="BO646" s="264"/>
      <c r="BP646" s="264"/>
      <c r="BQ646" s="264"/>
      <c r="BR646" s="264"/>
      <c r="BS646" s="264"/>
      <c r="BT646" s="264"/>
      <c r="BU646" s="264"/>
      <c r="BV646" s="485"/>
    </row>
    <row r="647" spans="1:74" s="425" customFormat="1" x14ac:dyDescent="0.25">
      <c r="B647" s="426"/>
      <c r="C647" s="432"/>
      <c r="D647" s="426"/>
      <c r="E647" s="626" t="s">
        <v>21</v>
      </c>
      <c r="F647" s="986"/>
      <c r="G647" s="980"/>
      <c r="H647" s="471">
        <f>SUM(H643:H646)</f>
        <v>8.8139999999999983</v>
      </c>
      <c r="I647" s="433">
        <f t="shared" ref="I647:K647" si="265">SUM(I643:I646)</f>
        <v>10.333999999999998</v>
      </c>
      <c r="J647" s="433">
        <f t="shared" si="265"/>
        <v>20.690999999999999</v>
      </c>
      <c r="K647" s="433">
        <f t="shared" si="265"/>
        <v>207.37</v>
      </c>
      <c r="L647" s="411"/>
      <c r="O647" s="464"/>
      <c r="P647" s="18"/>
      <c r="Q647" s="264"/>
      <c r="R647" s="264"/>
      <c r="S647" s="264"/>
      <c r="T647" s="264"/>
      <c r="U647" s="264"/>
      <c r="V647" s="264"/>
      <c r="W647" s="264"/>
      <c r="X647" s="264"/>
      <c r="Y647" s="264"/>
      <c r="Z647" s="264"/>
      <c r="AA647" s="264"/>
      <c r="AB647" s="264"/>
      <c r="AC647" s="264"/>
      <c r="AD647" s="264"/>
      <c r="AE647" s="264"/>
      <c r="AF647" s="264"/>
      <c r="AG647" s="264"/>
      <c r="AH647" s="264"/>
      <c r="AI647" s="264"/>
      <c r="AJ647" s="264"/>
      <c r="AK647" s="264"/>
      <c r="AL647" s="264"/>
      <c r="AM647" s="264"/>
      <c r="AN647" s="264"/>
      <c r="AO647" s="264"/>
      <c r="AP647" s="264"/>
      <c r="AQ647" s="264"/>
      <c r="AR647" s="264"/>
      <c r="AS647" s="264"/>
      <c r="AT647" s="264"/>
      <c r="AU647" s="264"/>
      <c r="AV647" s="264"/>
      <c r="AW647" s="264"/>
      <c r="AX647" s="264"/>
      <c r="AY647" s="264"/>
      <c r="AZ647" s="264"/>
      <c r="BA647" s="264"/>
      <c r="BB647" s="264"/>
      <c r="BC647" s="264"/>
      <c r="BD647" s="264"/>
      <c r="BE647" s="264"/>
      <c r="BF647" s="264"/>
      <c r="BG647" s="264"/>
      <c r="BH647" s="264"/>
      <c r="BI647" s="264"/>
      <c r="BJ647" s="264"/>
      <c r="BK647" s="264"/>
      <c r="BL647" s="264"/>
      <c r="BM647" s="264"/>
      <c r="BN647" s="264"/>
      <c r="BO647" s="264"/>
      <c r="BP647" s="264"/>
      <c r="BQ647" s="264"/>
      <c r="BR647" s="264"/>
      <c r="BS647" s="264"/>
      <c r="BT647" s="264"/>
      <c r="BU647" s="264"/>
      <c r="BV647" s="485"/>
    </row>
    <row r="648" spans="1:74" s="424" customFormat="1" x14ac:dyDescent="0.25">
      <c r="B648" s="455"/>
      <c r="C648" s="454"/>
      <c r="D648" s="455"/>
      <c r="E648" s="622" t="s">
        <v>44</v>
      </c>
      <c r="F648" s="1083"/>
      <c r="G648" s="334"/>
      <c r="H648" s="632">
        <f>H634+H638+H642+H647</f>
        <v>16.189999999999998</v>
      </c>
      <c r="I648" s="457">
        <f t="shared" ref="I648:K648" si="266">I634+I638+I642+I647</f>
        <v>21.268999999999998</v>
      </c>
      <c r="J648" s="457">
        <f t="shared" si="266"/>
        <v>86.039000000000001</v>
      </c>
      <c r="K648" s="457">
        <f t="shared" si="266"/>
        <v>580.33000000000004</v>
      </c>
      <c r="O648" s="684"/>
      <c r="P648" s="27"/>
      <c r="Q648" s="264"/>
      <c r="R648" s="264"/>
      <c r="S648" s="264"/>
      <c r="T648" s="264"/>
      <c r="U648" s="264"/>
      <c r="V648" s="264"/>
      <c r="W648" s="264"/>
      <c r="X648" s="264"/>
      <c r="Y648" s="264"/>
      <c r="Z648" s="264"/>
      <c r="AA648" s="264"/>
      <c r="AB648" s="264"/>
      <c r="AC648" s="264"/>
      <c r="AD648" s="264"/>
      <c r="AE648" s="264"/>
      <c r="AF648" s="264"/>
      <c r="AG648" s="264"/>
      <c r="AH648" s="264"/>
      <c r="AI648" s="264"/>
      <c r="AJ648" s="264"/>
      <c r="AK648" s="264"/>
      <c r="AL648" s="264"/>
      <c r="AM648" s="264"/>
      <c r="AN648" s="264"/>
      <c r="AO648" s="264"/>
      <c r="AP648" s="264"/>
      <c r="AQ648" s="264"/>
      <c r="AR648" s="264"/>
      <c r="AS648" s="264"/>
      <c r="AT648" s="264"/>
      <c r="AU648" s="264"/>
      <c r="AV648" s="264"/>
      <c r="AW648" s="264"/>
      <c r="AX648" s="264"/>
      <c r="AY648" s="264"/>
      <c r="AZ648" s="264"/>
      <c r="BA648" s="264"/>
      <c r="BB648" s="264"/>
      <c r="BC648" s="264"/>
      <c r="BD648" s="264"/>
      <c r="BE648" s="264"/>
      <c r="BF648" s="264"/>
      <c r="BG648" s="264"/>
      <c r="BH648" s="264"/>
      <c r="BI648" s="264"/>
      <c r="BJ648" s="264"/>
      <c r="BK648" s="264"/>
      <c r="BL648" s="264"/>
      <c r="BM648" s="264"/>
      <c r="BN648" s="264"/>
      <c r="BO648" s="264"/>
      <c r="BP648" s="264"/>
      <c r="BQ648" s="264"/>
      <c r="BR648" s="264"/>
      <c r="BS648" s="264"/>
      <c r="BT648" s="264"/>
      <c r="BU648" s="264"/>
      <c r="BV648" s="950"/>
    </row>
    <row r="649" spans="1:74" s="424" customFormat="1" x14ac:dyDescent="0.25">
      <c r="A649" s="1302" t="s">
        <v>101</v>
      </c>
      <c r="B649" s="1303"/>
      <c r="C649" s="454"/>
      <c r="D649" s="455"/>
      <c r="E649" s="626"/>
      <c r="F649" s="1074"/>
      <c r="G649" s="980"/>
      <c r="H649" s="632"/>
      <c r="I649" s="457"/>
      <c r="J649" s="457"/>
      <c r="K649" s="457"/>
      <c r="L649" s="411"/>
      <c r="O649" s="684"/>
      <c r="P649" s="27"/>
      <c r="Q649" s="264"/>
      <c r="R649" s="264"/>
      <c r="S649" s="264"/>
      <c r="T649" s="264"/>
      <c r="U649" s="264"/>
      <c r="V649" s="264"/>
      <c r="W649" s="264"/>
      <c r="X649" s="264"/>
      <c r="Y649" s="264"/>
      <c r="Z649" s="264"/>
      <c r="AA649" s="264"/>
      <c r="AB649" s="264"/>
      <c r="AC649" s="264"/>
      <c r="AD649" s="264"/>
      <c r="AE649" s="264"/>
      <c r="AF649" s="264"/>
      <c r="AG649" s="264"/>
      <c r="AH649" s="264"/>
      <c r="AI649" s="264"/>
      <c r="AJ649" s="264"/>
      <c r="AK649" s="264"/>
      <c r="AL649" s="264"/>
      <c r="AM649" s="264"/>
      <c r="AN649" s="264"/>
      <c r="AO649" s="264"/>
      <c r="AP649" s="264"/>
      <c r="AQ649" s="264"/>
      <c r="AR649" s="264"/>
      <c r="AS649" s="264"/>
      <c r="AT649" s="264"/>
      <c r="AU649" s="264"/>
      <c r="AV649" s="264"/>
      <c r="AW649" s="264"/>
      <c r="AX649" s="264"/>
      <c r="AY649" s="264"/>
      <c r="AZ649" s="264"/>
      <c r="BA649" s="264"/>
      <c r="BB649" s="264"/>
      <c r="BC649" s="264"/>
      <c r="BD649" s="264"/>
      <c r="BE649" s="264"/>
      <c r="BF649" s="264"/>
      <c r="BG649" s="264"/>
      <c r="BH649" s="264"/>
      <c r="BI649" s="264"/>
      <c r="BJ649" s="264"/>
      <c r="BK649" s="264"/>
      <c r="BL649" s="264"/>
      <c r="BM649" s="264"/>
      <c r="BN649" s="264"/>
      <c r="BO649" s="264"/>
      <c r="BP649" s="264"/>
      <c r="BQ649" s="264"/>
      <c r="BR649" s="264"/>
      <c r="BS649" s="264"/>
      <c r="BT649" s="264"/>
      <c r="BU649" s="264"/>
      <c r="BV649" s="950"/>
    </row>
    <row r="650" spans="1:74" s="425" customFormat="1" x14ac:dyDescent="0.25">
      <c r="A650" s="505"/>
      <c r="B650" s="439" t="s">
        <v>428</v>
      </c>
      <c r="C650" s="440" t="s">
        <v>422</v>
      </c>
      <c r="D650" s="530">
        <v>80</v>
      </c>
      <c r="E650" s="637" t="s">
        <v>423</v>
      </c>
      <c r="F650" s="730">
        <v>98</v>
      </c>
      <c r="G650" s="756">
        <v>93</v>
      </c>
      <c r="H650" s="459">
        <f t="shared" ref="H650:H655" si="267">G650*M650/100</f>
        <v>19.250999999999998</v>
      </c>
      <c r="I650" s="428">
        <f t="shared" ref="I650:I655" si="268">G650*N650/100</f>
        <v>9.5790000000000006</v>
      </c>
      <c r="J650" s="428">
        <f t="shared" ref="J650:J655" si="269">G650*O650/100</f>
        <v>0</v>
      </c>
      <c r="K650" s="429">
        <f t="shared" ref="K650:K655" si="270">G650*P650/100</f>
        <v>162.75</v>
      </c>
      <c r="L650" s="411"/>
      <c r="M650" s="430">
        <v>20.7</v>
      </c>
      <c r="N650" s="430">
        <v>10.3</v>
      </c>
      <c r="O650" s="686">
        <v>0</v>
      </c>
      <c r="P650" s="20">
        <v>175</v>
      </c>
      <c r="Q650" s="264"/>
      <c r="R650" s="264"/>
      <c r="S650" s="264"/>
      <c r="T650" s="264"/>
      <c r="U650" s="264"/>
      <c r="V650" s="264"/>
      <c r="W650" s="264"/>
      <c r="X650" s="264"/>
      <c r="Y650" s="264"/>
      <c r="Z650" s="264"/>
      <c r="AA650" s="264"/>
      <c r="AB650" s="264"/>
      <c r="AC650" s="264"/>
      <c r="AD650" s="264"/>
      <c r="AE650" s="264"/>
      <c r="AF650" s="264"/>
      <c r="AG650" s="264"/>
      <c r="AH650" s="264"/>
      <c r="AI650" s="264"/>
      <c r="AJ650" s="264"/>
      <c r="AK650" s="264"/>
      <c r="AL650" s="264"/>
      <c r="AM650" s="264"/>
      <c r="AN650" s="264"/>
      <c r="AO650" s="264"/>
      <c r="AP650" s="264"/>
      <c r="AQ650" s="264"/>
      <c r="AR650" s="264"/>
      <c r="AS650" s="264"/>
      <c r="AT650" s="264"/>
      <c r="AU650" s="264"/>
      <c r="AV650" s="264"/>
      <c r="AW650" s="264"/>
      <c r="AX650" s="264"/>
      <c r="AY650" s="264"/>
      <c r="AZ650" s="264"/>
      <c r="BA650" s="264"/>
      <c r="BB650" s="264"/>
      <c r="BC650" s="264"/>
      <c r="BD650" s="264"/>
      <c r="BE650" s="264"/>
      <c r="BF650" s="264"/>
      <c r="BG650" s="264"/>
      <c r="BH650" s="264"/>
      <c r="BI650" s="264"/>
      <c r="BJ650" s="264"/>
      <c r="BK650" s="264"/>
      <c r="BL650" s="264"/>
      <c r="BM650" s="264"/>
      <c r="BN650" s="264"/>
      <c r="BO650" s="264"/>
      <c r="BP650" s="264"/>
      <c r="BQ650" s="264"/>
      <c r="BR650" s="264"/>
      <c r="BS650" s="264"/>
      <c r="BT650" s="264"/>
      <c r="BU650" s="264"/>
      <c r="BV650" s="485"/>
    </row>
    <row r="651" spans="1:74" s="425" customFormat="1" x14ac:dyDescent="0.25">
      <c r="A651" s="486"/>
      <c r="B651" s="487"/>
      <c r="C651" s="437"/>
      <c r="D651" s="519"/>
      <c r="E651" s="637" t="s">
        <v>80</v>
      </c>
      <c r="F651" s="730"/>
      <c r="G651" s="756">
        <v>0.27</v>
      </c>
      <c r="H651" s="459">
        <f t="shared" si="267"/>
        <v>0</v>
      </c>
      <c r="I651" s="428">
        <f t="shared" si="268"/>
        <v>0</v>
      </c>
      <c r="J651" s="428">
        <f t="shared" si="269"/>
        <v>0</v>
      </c>
      <c r="K651" s="429">
        <f t="shared" si="270"/>
        <v>0</v>
      </c>
      <c r="L651" s="411"/>
      <c r="M651" s="430"/>
      <c r="N651" s="430"/>
      <c r="O651" s="686"/>
      <c r="P651" s="15"/>
      <c r="Q651" s="264"/>
      <c r="R651" s="264"/>
      <c r="S651" s="264"/>
      <c r="T651" s="264"/>
      <c r="U651" s="264"/>
      <c r="V651" s="264"/>
      <c r="W651" s="264"/>
      <c r="X651" s="264"/>
      <c r="Y651" s="264"/>
      <c r="Z651" s="264"/>
      <c r="AA651" s="264"/>
      <c r="AB651" s="264"/>
      <c r="AC651" s="264"/>
      <c r="AD651" s="264"/>
      <c r="AE651" s="264"/>
      <c r="AF651" s="264"/>
      <c r="AG651" s="264"/>
      <c r="AH651" s="264"/>
      <c r="AI651" s="264"/>
      <c r="AJ651" s="264"/>
      <c r="AK651" s="264"/>
      <c r="AL651" s="264"/>
      <c r="AM651" s="264"/>
      <c r="AN651" s="264"/>
      <c r="AO651" s="264"/>
      <c r="AP651" s="264"/>
      <c r="AQ651" s="264"/>
      <c r="AR651" s="264"/>
      <c r="AS651" s="264"/>
      <c r="AT651" s="264"/>
      <c r="AU651" s="264"/>
      <c r="AV651" s="264"/>
      <c r="AW651" s="264"/>
      <c r="AX651" s="264"/>
      <c r="AY651" s="264"/>
      <c r="AZ651" s="264"/>
      <c r="BA651" s="264"/>
      <c r="BB651" s="264"/>
      <c r="BC651" s="264"/>
      <c r="BD651" s="264"/>
      <c r="BE651" s="264"/>
      <c r="BF651" s="264"/>
      <c r="BG651" s="264"/>
      <c r="BH651" s="264"/>
      <c r="BI651" s="264"/>
      <c r="BJ651" s="264"/>
      <c r="BK651" s="264"/>
      <c r="BL651" s="264"/>
      <c r="BM651" s="264"/>
      <c r="BN651" s="264"/>
      <c r="BO651" s="264"/>
      <c r="BP651" s="264"/>
      <c r="BQ651" s="264"/>
      <c r="BR651" s="264"/>
      <c r="BS651" s="264"/>
      <c r="BT651" s="264"/>
      <c r="BU651" s="264"/>
      <c r="BV651" s="485"/>
    </row>
    <row r="652" spans="1:74" s="425" customFormat="1" x14ac:dyDescent="0.25">
      <c r="A652" s="486"/>
      <c r="B652" s="460"/>
      <c r="D652" s="464"/>
      <c r="E652" s="637" t="s">
        <v>81</v>
      </c>
      <c r="F652" s="730"/>
      <c r="G652" s="756">
        <v>0.13</v>
      </c>
      <c r="H652" s="459">
        <f t="shared" si="267"/>
        <v>1.4300000000000002E-2</v>
      </c>
      <c r="I652" s="428">
        <f t="shared" si="268"/>
        <v>4.2899999999999995E-3</v>
      </c>
      <c r="J652" s="428">
        <f t="shared" si="269"/>
        <v>9.2300000000000007E-2</v>
      </c>
      <c r="K652" s="429">
        <f t="shared" si="270"/>
        <v>0.39649999999999996</v>
      </c>
      <c r="L652" s="411"/>
      <c r="M652" s="430">
        <v>11</v>
      </c>
      <c r="N652" s="430">
        <v>3.3</v>
      </c>
      <c r="O652" s="686">
        <v>71</v>
      </c>
      <c r="P652" s="20">
        <v>305</v>
      </c>
      <c r="Q652" s="264"/>
      <c r="R652" s="264"/>
      <c r="S652" s="264"/>
      <c r="T652" s="264"/>
      <c r="U652" s="264"/>
      <c r="V652" s="264"/>
      <c r="W652" s="264"/>
      <c r="X652" s="264"/>
      <c r="Y652" s="264"/>
      <c r="Z652" s="264"/>
      <c r="AA652" s="264"/>
      <c r="AB652" s="264"/>
      <c r="AC652" s="264"/>
      <c r="AD652" s="264"/>
      <c r="AE652" s="264"/>
      <c r="AF652" s="264"/>
      <c r="AG652" s="264"/>
      <c r="AH652" s="264"/>
      <c r="AI652" s="264"/>
      <c r="AJ652" s="264"/>
      <c r="AK652" s="264"/>
      <c r="AL652" s="264"/>
      <c r="AM652" s="264"/>
      <c r="AN652" s="264"/>
      <c r="AO652" s="264"/>
      <c r="AP652" s="264"/>
      <c r="AQ652" s="264"/>
      <c r="AR652" s="264"/>
      <c r="AS652" s="264"/>
      <c r="AT652" s="264"/>
      <c r="AU652" s="264"/>
      <c r="AV652" s="264"/>
      <c r="AW652" s="264"/>
      <c r="AX652" s="264"/>
      <c r="AY652" s="264"/>
      <c r="AZ652" s="264"/>
      <c r="BA652" s="264"/>
      <c r="BB652" s="264"/>
      <c r="BC652" s="264"/>
      <c r="BD652" s="264"/>
      <c r="BE652" s="264"/>
      <c r="BF652" s="264"/>
      <c r="BG652" s="264"/>
      <c r="BH652" s="264"/>
      <c r="BI652" s="264"/>
      <c r="BJ652" s="264"/>
      <c r="BK652" s="264"/>
      <c r="BL652" s="264"/>
      <c r="BM652" s="264"/>
      <c r="BN652" s="264"/>
      <c r="BO652" s="264"/>
      <c r="BP652" s="264"/>
      <c r="BQ652" s="264"/>
      <c r="BR652" s="264"/>
      <c r="BS652" s="264"/>
      <c r="BT652" s="264"/>
      <c r="BU652" s="264"/>
      <c r="BV652" s="485"/>
    </row>
    <row r="653" spans="1:74" s="425" customFormat="1" x14ac:dyDescent="0.25">
      <c r="A653" s="486"/>
      <c r="B653" s="460"/>
      <c r="D653" s="464"/>
      <c r="E653" s="637" t="s">
        <v>120</v>
      </c>
      <c r="F653" s="730" t="s">
        <v>1214</v>
      </c>
      <c r="G653" s="756">
        <v>6.7</v>
      </c>
      <c r="H653" s="459">
        <f t="shared" si="267"/>
        <v>0.84420000000000006</v>
      </c>
      <c r="I653" s="428">
        <f t="shared" si="268"/>
        <v>0.6633</v>
      </c>
      <c r="J653" s="428">
        <f t="shared" si="269"/>
        <v>5.3600000000000002E-2</v>
      </c>
      <c r="K653" s="429">
        <f t="shared" si="270"/>
        <v>9.5139999999999993</v>
      </c>
      <c r="L653" s="411"/>
      <c r="M653" s="430">
        <v>12.6</v>
      </c>
      <c r="N653" s="430">
        <v>9.9</v>
      </c>
      <c r="O653" s="686">
        <v>0.8</v>
      </c>
      <c r="P653" s="15">
        <v>142</v>
      </c>
      <c r="Q653" s="264"/>
      <c r="R653" s="264"/>
      <c r="S653" s="264"/>
      <c r="T653" s="264"/>
      <c r="U653" s="264"/>
      <c r="V653" s="264"/>
      <c r="W653" s="264"/>
      <c r="X653" s="264"/>
      <c r="Y653" s="264"/>
      <c r="Z653" s="264"/>
      <c r="AA653" s="264"/>
      <c r="AB653" s="264"/>
      <c r="AC653" s="264"/>
      <c r="AD653" s="264"/>
      <c r="AE653" s="264"/>
      <c r="AF653" s="264"/>
      <c r="AG653" s="264"/>
      <c r="AH653" s="264"/>
      <c r="AI653" s="264"/>
      <c r="AJ653" s="264"/>
      <c r="AK653" s="264"/>
      <c r="AL653" s="264"/>
      <c r="AM653" s="264"/>
      <c r="AN653" s="264"/>
      <c r="AO653" s="264"/>
      <c r="AP653" s="264"/>
      <c r="AQ653" s="264"/>
      <c r="AR653" s="264"/>
      <c r="AS653" s="264"/>
      <c r="AT653" s="264"/>
      <c r="AU653" s="264"/>
      <c r="AV653" s="264"/>
      <c r="AW653" s="264"/>
      <c r="AX653" s="264"/>
      <c r="AY653" s="264"/>
      <c r="AZ653" s="264"/>
      <c r="BA653" s="264"/>
      <c r="BB653" s="264"/>
      <c r="BC653" s="264"/>
      <c r="BD653" s="264"/>
      <c r="BE653" s="264"/>
      <c r="BF653" s="264"/>
      <c r="BG653" s="264"/>
      <c r="BH653" s="264"/>
      <c r="BI653" s="264"/>
      <c r="BJ653" s="264"/>
      <c r="BK653" s="264"/>
      <c r="BL653" s="264"/>
      <c r="BM653" s="264"/>
      <c r="BN653" s="264"/>
      <c r="BO653" s="264"/>
      <c r="BP653" s="264"/>
      <c r="BQ653" s="264"/>
      <c r="BR653" s="264"/>
      <c r="BS653" s="264"/>
      <c r="BT653" s="264"/>
      <c r="BU653" s="264"/>
      <c r="BV653" s="485"/>
    </row>
    <row r="654" spans="1:74" s="425" customFormat="1" x14ac:dyDescent="0.25">
      <c r="A654" s="486"/>
      <c r="B654" s="460"/>
      <c r="D654" s="464"/>
      <c r="E654" s="637" t="s">
        <v>273</v>
      </c>
      <c r="F654" s="730"/>
      <c r="G654" s="756">
        <v>12</v>
      </c>
      <c r="H654" s="459">
        <f t="shared" si="267"/>
        <v>1.2839999999999998</v>
      </c>
      <c r="I654" s="428">
        <f t="shared" si="268"/>
        <v>0.18</v>
      </c>
      <c r="J654" s="428">
        <f t="shared" si="269"/>
        <v>9.2640000000000011</v>
      </c>
      <c r="K654" s="429">
        <f t="shared" si="270"/>
        <v>42.72</v>
      </c>
      <c r="L654" s="411"/>
      <c r="M654" s="430">
        <v>10.7</v>
      </c>
      <c r="N654" s="430">
        <v>1.5</v>
      </c>
      <c r="O654" s="686">
        <v>77.2</v>
      </c>
      <c r="P654" s="15">
        <v>356</v>
      </c>
      <c r="Q654" s="264"/>
      <c r="R654" s="264"/>
      <c r="S654" s="264"/>
      <c r="T654" s="264"/>
      <c r="U654" s="264"/>
      <c r="V654" s="264"/>
      <c r="W654" s="264"/>
      <c r="X654" s="264"/>
      <c r="Y654" s="264"/>
      <c r="Z654" s="264"/>
      <c r="AA654" s="264"/>
      <c r="AB654" s="264"/>
      <c r="AC654" s="264"/>
      <c r="AD654" s="264"/>
      <c r="AE654" s="264"/>
      <c r="AF654" s="264"/>
      <c r="AG654" s="264"/>
      <c r="AH654" s="264"/>
      <c r="AI654" s="264"/>
      <c r="AJ654" s="264"/>
      <c r="AK654" s="264"/>
      <c r="AL654" s="264"/>
      <c r="AM654" s="264"/>
      <c r="AN654" s="264"/>
      <c r="AO654" s="264"/>
      <c r="AP654" s="264"/>
      <c r="AQ654" s="264"/>
      <c r="AR654" s="264"/>
      <c r="AS654" s="264"/>
      <c r="AT654" s="264"/>
      <c r="AU654" s="264"/>
      <c r="AV654" s="264"/>
      <c r="AW654" s="264"/>
      <c r="AX654" s="264"/>
      <c r="AY654" s="264"/>
      <c r="AZ654" s="264"/>
      <c r="BA654" s="264"/>
      <c r="BB654" s="264"/>
      <c r="BC654" s="264"/>
      <c r="BD654" s="264"/>
      <c r="BE654" s="264"/>
      <c r="BF654" s="264"/>
      <c r="BG654" s="264"/>
      <c r="BH654" s="264"/>
      <c r="BI654" s="264"/>
      <c r="BJ654" s="264"/>
      <c r="BK654" s="264"/>
      <c r="BL654" s="264"/>
      <c r="BM654" s="264"/>
      <c r="BN654" s="264"/>
      <c r="BO654" s="264"/>
      <c r="BP654" s="264"/>
      <c r="BQ654" s="264"/>
      <c r="BR654" s="264"/>
      <c r="BS654" s="264"/>
      <c r="BT654" s="264"/>
      <c r="BU654" s="264"/>
      <c r="BV654" s="485"/>
    </row>
    <row r="655" spans="1:74" s="425" customFormat="1" x14ac:dyDescent="0.25">
      <c r="A655" s="486"/>
      <c r="B655" s="460"/>
      <c r="D655" s="464"/>
      <c r="E655" s="623" t="s">
        <v>73</v>
      </c>
      <c r="F655" s="1046"/>
      <c r="G655" s="980">
        <v>7</v>
      </c>
      <c r="H655" s="459">
        <f t="shared" si="267"/>
        <v>0</v>
      </c>
      <c r="I655" s="428">
        <f t="shared" si="268"/>
        <v>7</v>
      </c>
      <c r="J655" s="428">
        <f t="shared" si="269"/>
        <v>0</v>
      </c>
      <c r="K655" s="429">
        <f t="shared" si="270"/>
        <v>61.88</v>
      </c>
      <c r="L655" s="411"/>
      <c r="M655" s="430">
        <v>0</v>
      </c>
      <c r="N655" s="430">
        <v>100</v>
      </c>
      <c r="O655" s="686">
        <v>0</v>
      </c>
      <c r="P655" s="15">
        <v>884</v>
      </c>
      <c r="Q655" s="264"/>
      <c r="R655" s="264"/>
      <c r="S655" s="264"/>
      <c r="T655" s="264"/>
      <c r="U655" s="264"/>
      <c r="V655" s="264"/>
      <c r="W655" s="264"/>
      <c r="X655" s="264"/>
      <c r="Y655" s="264"/>
      <c r="Z655" s="264"/>
      <c r="AA655" s="264"/>
      <c r="AB655" s="264"/>
      <c r="AC655" s="264"/>
      <c r="AD655" s="264"/>
      <c r="AE655" s="264"/>
      <c r="AF655" s="264"/>
      <c r="AG655" s="264"/>
      <c r="AH655" s="264"/>
      <c r="AI655" s="264"/>
      <c r="AJ655" s="264"/>
      <c r="AK655" s="264"/>
      <c r="AL655" s="264"/>
      <c r="AM655" s="264"/>
      <c r="AN655" s="264"/>
      <c r="AO655" s="264"/>
      <c r="AP655" s="264"/>
      <c r="AQ655" s="264"/>
      <c r="AR655" s="264"/>
      <c r="AS655" s="264"/>
      <c r="AT655" s="264"/>
      <c r="AU655" s="264"/>
      <c r="AV655" s="264"/>
      <c r="AW655" s="264"/>
      <c r="AX655" s="264"/>
      <c r="AY655" s="264"/>
      <c r="AZ655" s="264"/>
      <c r="BA655" s="264"/>
      <c r="BB655" s="264"/>
      <c r="BC655" s="264"/>
      <c r="BD655" s="264"/>
      <c r="BE655" s="264"/>
      <c r="BF655" s="264"/>
      <c r="BG655" s="264"/>
      <c r="BH655" s="264"/>
      <c r="BI655" s="264"/>
      <c r="BJ655" s="264"/>
      <c r="BK655" s="264"/>
      <c r="BL655" s="264"/>
      <c r="BM655" s="264"/>
      <c r="BN655" s="264"/>
      <c r="BO655" s="264"/>
      <c r="BP655" s="264"/>
      <c r="BQ655" s="264"/>
      <c r="BR655" s="264"/>
      <c r="BS655" s="264"/>
      <c r="BT655" s="264"/>
      <c r="BU655" s="264"/>
      <c r="BV655" s="485"/>
    </row>
    <row r="656" spans="1:74" s="425" customFormat="1" x14ac:dyDescent="0.25">
      <c r="A656" s="486"/>
      <c r="B656" s="460"/>
      <c r="E656" s="626" t="s">
        <v>21</v>
      </c>
      <c r="F656" s="1047"/>
      <c r="G656" s="980"/>
      <c r="H656" s="471">
        <f>SUM(H650:H655)</f>
        <v>21.393499999999996</v>
      </c>
      <c r="I656" s="433">
        <f t="shared" ref="I656:K656" si="271">SUM(I650:I655)</f>
        <v>17.426589999999997</v>
      </c>
      <c r="J656" s="433">
        <f t="shared" si="271"/>
        <v>9.4099000000000004</v>
      </c>
      <c r="K656" s="433">
        <f t="shared" si="271"/>
        <v>277.26050000000004</v>
      </c>
      <c r="L656" s="411"/>
      <c r="M656" s="430"/>
      <c r="N656" s="430"/>
      <c r="O656" s="686"/>
      <c r="P656" s="15"/>
      <c r="Q656" s="264"/>
      <c r="R656" s="264"/>
      <c r="S656" s="264"/>
      <c r="T656" s="264"/>
      <c r="U656" s="264"/>
      <c r="V656" s="264"/>
      <c r="W656" s="264"/>
      <c r="X656" s="264"/>
      <c r="Y656" s="264"/>
      <c r="Z656" s="264"/>
      <c r="AA656" s="264"/>
      <c r="AB656" s="264"/>
      <c r="AC656" s="264"/>
      <c r="AD656" s="264"/>
      <c r="AE656" s="264"/>
      <c r="AF656" s="264"/>
      <c r="AG656" s="264"/>
      <c r="AH656" s="264"/>
      <c r="AI656" s="264"/>
      <c r="AJ656" s="264"/>
      <c r="AK656" s="264"/>
      <c r="AL656" s="264"/>
      <c r="AM656" s="264"/>
      <c r="AN656" s="264"/>
      <c r="AO656" s="264"/>
      <c r="AP656" s="264"/>
      <c r="AQ656" s="264"/>
      <c r="AR656" s="264"/>
      <c r="AS656" s="264"/>
      <c r="AT656" s="264"/>
      <c r="AU656" s="264"/>
      <c r="AV656" s="264"/>
      <c r="AW656" s="264"/>
      <c r="AX656" s="264"/>
      <c r="AY656" s="264"/>
      <c r="AZ656" s="264"/>
      <c r="BA656" s="264"/>
      <c r="BB656" s="264"/>
      <c r="BC656" s="264"/>
      <c r="BD656" s="264"/>
      <c r="BE656" s="264"/>
      <c r="BF656" s="264"/>
      <c r="BG656" s="264"/>
      <c r="BH656" s="264"/>
      <c r="BI656" s="264"/>
      <c r="BJ656" s="264"/>
      <c r="BK656" s="264"/>
      <c r="BL656" s="264"/>
      <c r="BM656" s="264"/>
      <c r="BN656" s="264"/>
      <c r="BO656" s="264"/>
      <c r="BP656" s="264"/>
      <c r="BQ656" s="264"/>
      <c r="BR656" s="264"/>
      <c r="BS656" s="264"/>
      <c r="BT656" s="264"/>
      <c r="BU656" s="264"/>
      <c r="BV656" s="485"/>
    </row>
    <row r="657" spans="1:74" s="425" customFormat="1" ht="19.5" customHeight="1" x14ac:dyDescent="0.25">
      <c r="A657" s="486"/>
      <c r="B657" s="426" t="s">
        <v>429</v>
      </c>
      <c r="C657" s="469" t="s">
        <v>424</v>
      </c>
      <c r="D657" s="436">
        <v>50</v>
      </c>
      <c r="E657" s="627" t="s">
        <v>74</v>
      </c>
      <c r="F657" s="990">
        <f>G657*100/85</f>
        <v>4.4705882352941178</v>
      </c>
      <c r="G657" s="980">
        <v>3.8</v>
      </c>
      <c r="H657" s="459">
        <f t="shared" ref="H657:H664" si="272">G657*M657/100</f>
        <v>6.08E-2</v>
      </c>
      <c r="I657" s="428">
        <f t="shared" ref="I657:I664" si="273">G657*N657/100</f>
        <v>1.1399999999999999E-2</v>
      </c>
      <c r="J657" s="428">
        <f t="shared" ref="J657:J664" si="274">G657*O657/100</f>
        <v>0.38</v>
      </c>
      <c r="K657" s="429">
        <f t="shared" ref="K657:K664" si="275">G657*P657/100</f>
        <v>1.7479999999999998</v>
      </c>
      <c r="L657" s="411"/>
      <c r="M657" s="430">
        <v>1.6</v>
      </c>
      <c r="N657" s="430">
        <v>0.3</v>
      </c>
      <c r="O657" s="686">
        <v>10</v>
      </c>
      <c r="P657" s="15">
        <v>46</v>
      </c>
      <c r="Q657" s="264"/>
      <c r="R657" s="264"/>
      <c r="S657" s="264"/>
      <c r="T657" s="264"/>
      <c r="U657" s="264"/>
      <c r="V657" s="264"/>
      <c r="W657" s="264"/>
      <c r="X657" s="264"/>
      <c r="Y657" s="264"/>
      <c r="Z657" s="264"/>
      <c r="AA657" s="264"/>
      <c r="AB657" s="264"/>
      <c r="AC657" s="264"/>
      <c r="AD657" s="264"/>
      <c r="AE657" s="264"/>
      <c r="AF657" s="264"/>
      <c r="AG657" s="264"/>
      <c r="AH657" s="264"/>
      <c r="AI657" s="264"/>
      <c r="AJ657" s="264"/>
      <c r="AK657" s="264"/>
      <c r="AL657" s="264"/>
      <c r="AM657" s="264"/>
      <c r="AN657" s="264"/>
      <c r="AO657" s="264"/>
      <c r="AP657" s="264"/>
      <c r="AQ657" s="264"/>
      <c r="AR657" s="264"/>
      <c r="AS657" s="264"/>
      <c r="AT657" s="264"/>
      <c r="AU657" s="264"/>
      <c r="AV657" s="264"/>
      <c r="AW657" s="264"/>
      <c r="AX657" s="264"/>
      <c r="AY657" s="264"/>
      <c r="AZ657" s="264"/>
      <c r="BA657" s="264"/>
      <c r="BB657" s="264"/>
      <c r="BC657" s="264"/>
      <c r="BD657" s="264"/>
      <c r="BE657" s="264"/>
      <c r="BF657" s="264"/>
      <c r="BG657" s="264"/>
      <c r="BH657" s="264"/>
      <c r="BI657" s="264"/>
      <c r="BJ657" s="264"/>
      <c r="BK657" s="264"/>
      <c r="BL657" s="264"/>
      <c r="BM657" s="264"/>
      <c r="BN657" s="264"/>
      <c r="BO657" s="264"/>
      <c r="BP657" s="264"/>
      <c r="BQ657" s="264"/>
      <c r="BR657" s="264"/>
      <c r="BS657" s="264"/>
      <c r="BT657" s="264"/>
      <c r="BU657" s="264"/>
      <c r="BV657" s="485"/>
    </row>
    <row r="658" spans="1:74" s="425" customFormat="1" ht="21.75" customHeight="1" x14ac:dyDescent="0.25">
      <c r="A658" s="486"/>
      <c r="B658" s="460"/>
      <c r="D658" s="464"/>
      <c r="E658" s="627" t="s">
        <v>75</v>
      </c>
      <c r="F658" s="1073">
        <f>G658*100/85</f>
        <v>1.5294117647058822</v>
      </c>
      <c r="G658" s="980">
        <v>1.3</v>
      </c>
      <c r="H658" s="459">
        <f t="shared" si="272"/>
        <v>8.3199999999999996E-2</v>
      </c>
      <c r="I658" s="428">
        <f t="shared" si="273"/>
        <v>6.5000000000000006E-3</v>
      </c>
      <c r="J658" s="428">
        <f t="shared" si="274"/>
        <v>0.43030000000000002</v>
      </c>
      <c r="K658" s="429">
        <f t="shared" si="275"/>
        <v>2.08</v>
      </c>
      <c r="L658" s="411"/>
      <c r="M658" s="430">
        <v>6.4</v>
      </c>
      <c r="N658" s="430">
        <v>0.5</v>
      </c>
      <c r="O658" s="686">
        <v>33.1</v>
      </c>
      <c r="P658" s="15">
        <v>160</v>
      </c>
      <c r="Q658" s="264"/>
      <c r="R658" s="264"/>
      <c r="S658" s="264"/>
      <c r="T658" s="264"/>
      <c r="U658" s="264"/>
      <c r="V658" s="264"/>
      <c r="W658" s="264"/>
      <c r="X658" s="264"/>
      <c r="Y658" s="264"/>
      <c r="Z658" s="264"/>
      <c r="AA658" s="264"/>
      <c r="AB658" s="264"/>
      <c r="AC658" s="264"/>
      <c r="AD658" s="264"/>
      <c r="AE658" s="264"/>
      <c r="AF658" s="264"/>
      <c r="AG658" s="264"/>
      <c r="AH658" s="264"/>
      <c r="AI658" s="264"/>
      <c r="AJ658" s="264"/>
      <c r="AK658" s="264"/>
      <c r="AL658" s="264"/>
      <c r="AM658" s="264"/>
      <c r="AN658" s="264"/>
      <c r="AO658" s="264"/>
      <c r="AP658" s="264"/>
      <c r="AQ658" s="264"/>
      <c r="AR658" s="264"/>
      <c r="AS658" s="264"/>
      <c r="AT658" s="264"/>
      <c r="AU658" s="264"/>
      <c r="AV658" s="264"/>
      <c r="AW658" s="264"/>
      <c r="AX658" s="264"/>
      <c r="AY658" s="264"/>
      <c r="AZ658" s="264"/>
      <c r="BA658" s="264"/>
      <c r="BB658" s="264"/>
      <c r="BC658" s="264"/>
      <c r="BD658" s="264"/>
      <c r="BE658" s="264"/>
      <c r="BF658" s="264"/>
      <c r="BG658" s="264"/>
      <c r="BH658" s="264"/>
      <c r="BI658" s="264"/>
      <c r="BJ658" s="264"/>
      <c r="BK658" s="264"/>
      <c r="BL658" s="264"/>
      <c r="BM658" s="264"/>
      <c r="BN658" s="264"/>
      <c r="BO658" s="264"/>
      <c r="BP658" s="264"/>
      <c r="BQ658" s="264"/>
      <c r="BR658" s="264"/>
      <c r="BS658" s="264"/>
      <c r="BT658" s="264"/>
      <c r="BU658" s="264"/>
      <c r="BV658" s="485"/>
    </row>
    <row r="659" spans="1:74" s="425" customFormat="1" ht="17.25" customHeight="1" x14ac:dyDescent="0.25">
      <c r="A659" s="486"/>
      <c r="B659" s="460"/>
      <c r="D659" s="464"/>
      <c r="E659" s="627" t="s">
        <v>16</v>
      </c>
      <c r="F659" s="986">
        <f>G659*100/80</f>
        <v>4.75</v>
      </c>
      <c r="G659" s="980">
        <v>3.8</v>
      </c>
      <c r="H659" s="459">
        <f t="shared" si="272"/>
        <v>3.04E-2</v>
      </c>
      <c r="I659" s="428">
        <f t="shared" si="273"/>
        <v>1.52E-2</v>
      </c>
      <c r="J659" s="428">
        <f t="shared" si="274"/>
        <v>0.35340000000000005</v>
      </c>
      <c r="K659" s="429">
        <f t="shared" si="275"/>
        <v>1.482</v>
      </c>
      <c r="L659" s="411"/>
      <c r="M659" s="430">
        <v>0.8</v>
      </c>
      <c r="N659" s="430">
        <v>0.4</v>
      </c>
      <c r="O659" s="686">
        <v>9.3000000000000007</v>
      </c>
      <c r="P659" s="15">
        <v>39</v>
      </c>
      <c r="Q659" s="264"/>
      <c r="R659" s="264"/>
      <c r="S659" s="264"/>
      <c r="T659" s="264"/>
      <c r="U659" s="264"/>
      <c r="V659" s="264"/>
      <c r="W659" s="264"/>
      <c r="X659" s="264"/>
      <c r="Y659" s="264"/>
      <c r="Z659" s="264"/>
      <c r="AA659" s="264"/>
      <c r="AB659" s="264"/>
      <c r="AC659" s="264"/>
      <c r="AD659" s="264"/>
      <c r="AE659" s="264"/>
      <c r="AF659" s="264"/>
      <c r="AG659" s="264"/>
      <c r="AH659" s="264"/>
      <c r="AI659" s="264"/>
      <c r="AJ659" s="264"/>
      <c r="AK659" s="264"/>
      <c r="AL659" s="264"/>
      <c r="AM659" s="264"/>
      <c r="AN659" s="264"/>
      <c r="AO659" s="264"/>
      <c r="AP659" s="264"/>
      <c r="AQ659" s="264"/>
      <c r="AR659" s="264"/>
      <c r="AS659" s="264"/>
      <c r="AT659" s="264"/>
      <c r="AU659" s="264"/>
      <c r="AV659" s="264"/>
      <c r="AW659" s="264"/>
      <c r="AX659" s="264"/>
      <c r="AY659" s="264"/>
      <c r="AZ659" s="264"/>
      <c r="BA659" s="264"/>
      <c r="BB659" s="264"/>
      <c r="BC659" s="264"/>
      <c r="BD659" s="264"/>
      <c r="BE659" s="264"/>
      <c r="BF659" s="264"/>
      <c r="BG659" s="264"/>
      <c r="BH659" s="264"/>
      <c r="BI659" s="264"/>
      <c r="BJ659" s="264"/>
      <c r="BK659" s="264"/>
      <c r="BL659" s="264"/>
      <c r="BM659" s="264"/>
      <c r="BN659" s="264"/>
      <c r="BO659" s="264"/>
      <c r="BP659" s="264"/>
      <c r="BQ659" s="264"/>
      <c r="BR659" s="264"/>
      <c r="BS659" s="264"/>
      <c r="BT659" s="264"/>
      <c r="BU659" s="264"/>
      <c r="BV659" s="485"/>
    </row>
    <row r="660" spans="1:74" s="425" customFormat="1" x14ac:dyDescent="0.25">
      <c r="A660" s="486"/>
      <c r="B660" s="460"/>
      <c r="D660" s="464"/>
      <c r="E660" s="627" t="s">
        <v>73</v>
      </c>
      <c r="F660" s="730"/>
      <c r="G660" s="980">
        <v>0.6</v>
      </c>
      <c r="H660" s="459">
        <f t="shared" si="272"/>
        <v>0</v>
      </c>
      <c r="I660" s="428">
        <f t="shared" si="273"/>
        <v>0.6</v>
      </c>
      <c r="J660" s="428">
        <f t="shared" si="274"/>
        <v>0</v>
      </c>
      <c r="K660" s="429">
        <f t="shared" si="275"/>
        <v>5.3039999999999994</v>
      </c>
      <c r="L660" s="411"/>
      <c r="M660" s="430">
        <v>0</v>
      </c>
      <c r="N660" s="430">
        <v>100</v>
      </c>
      <c r="O660" s="686">
        <v>0</v>
      </c>
      <c r="P660" s="15">
        <v>884</v>
      </c>
      <c r="Q660" s="264"/>
      <c r="R660" s="264"/>
      <c r="S660" s="264"/>
      <c r="T660" s="264"/>
      <c r="U660" s="264"/>
      <c r="V660" s="264"/>
      <c r="W660" s="264"/>
      <c r="X660" s="264"/>
      <c r="Y660" s="264"/>
      <c r="Z660" s="264"/>
      <c r="AA660" s="264"/>
      <c r="AB660" s="264"/>
      <c r="AC660" s="264"/>
      <c r="AD660" s="264"/>
      <c r="AE660" s="264"/>
      <c r="AF660" s="264"/>
      <c r="AG660" s="264"/>
      <c r="AH660" s="264"/>
      <c r="AI660" s="264"/>
      <c r="AJ660" s="264"/>
      <c r="AK660" s="264"/>
      <c r="AL660" s="264"/>
      <c r="AM660" s="264"/>
      <c r="AN660" s="264"/>
      <c r="AO660" s="264"/>
      <c r="AP660" s="264"/>
      <c r="AQ660" s="264"/>
      <c r="AR660" s="264"/>
      <c r="AS660" s="264"/>
      <c r="AT660" s="264"/>
      <c r="AU660" s="264"/>
      <c r="AV660" s="264"/>
      <c r="AW660" s="264"/>
      <c r="AX660" s="264"/>
      <c r="AY660" s="264"/>
      <c r="AZ660" s="264"/>
      <c r="BA660" s="264"/>
      <c r="BB660" s="264"/>
      <c r="BC660" s="264"/>
      <c r="BD660" s="264"/>
      <c r="BE660" s="264"/>
      <c r="BF660" s="264"/>
      <c r="BG660" s="264"/>
      <c r="BH660" s="264"/>
      <c r="BI660" s="264"/>
      <c r="BJ660" s="264"/>
      <c r="BK660" s="264"/>
      <c r="BL660" s="264"/>
      <c r="BM660" s="264"/>
      <c r="BN660" s="264"/>
      <c r="BO660" s="264"/>
      <c r="BP660" s="264"/>
      <c r="BQ660" s="264"/>
      <c r="BR660" s="264"/>
      <c r="BS660" s="264"/>
      <c r="BT660" s="264"/>
      <c r="BU660" s="264"/>
      <c r="BV660" s="485"/>
    </row>
    <row r="661" spans="1:74" s="425" customFormat="1" x14ac:dyDescent="0.25">
      <c r="A661" s="486"/>
      <c r="B661" s="460"/>
      <c r="D661" s="464"/>
      <c r="E661" s="627" t="s">
        <v>36</v>
      </c>
      <c r="F661" s="730"/>
      <c r="G661" s="738">
        <v>1.3</v>
      </c>
      <c r="H661" s="459">
        <f t="shared" si="272"/>
        <v>0</v>
      </c>
      <c r="I661" s="428">
        <f t="shared" si="273"/>
        <v>0</v>
      </c>
      <c r="J661" s="428">
        <f t="shared" si="274"/>
        <v>1.2987</v>
      </c>
      <c r="K661" s="429">
        <f t="shared" si="275"/>
        <v>5.2780000000000005</v>
      </c>
      <c r="L661" s="411"/>
      <c r="M661" s="430">
        <v>0</v>
      </c>
      <c r="N661" s="430">
        <v>0</v>
      </c>
      <c r="O661" s="686">
        <v>99.9</v>
      </c>
      <c r="P661" s="15">
        <v>406</v>
      </c>
      <c r="Q661" s="264"/>
      <c r="R661" s="264"/>
      <c r="S661" s="264"/>
      <c r="T661" s="264"/>
      <c r="U661" s="264"/>
      <c r="V661" s="264"/>
      <c r="W661" s="264"/>
      <c r="X661" s="264"/>
      <c r="Y661" s="264"/>
      <c r="Z661" s="264"/>
      <c r="AA661" s="264"/>
      <c r="AB661" s="264"/>
      <c r="AC661" s="264"/>
      <c r="AD661" s="264"/>
      <c r="AE661" s="264"/>
      <c r="AF661" s="264"/>
      <c r="AG661" s="264"/>
      <c r="AH661" s="264"/>
      <c r="AI661" s="264"/>
      <c r="AJ661" s="264"/>
      <c r="AK661" s="264"/>
      <c r="AL661" s="264"/>
      <c r="AM661" s="264"/>
      <c r="AN661" s="264"/>
      <c r="AO661" s="264"/>
      <c r="AP661" s="264"/>
      <c r="AQ661" s="264"/>
      <c r="AR661" s="264"/>
      <c r="AS661" s="264"/>
      <c r="AT661" s="264"/>
      <c r="AU661" s="264"/>
      <c r="AV661" s="264"/>
      <c r="AW661" s="264"/>
      <c r="AX661" s="264"/>
      <c r="AY661" s="264"/>
      <c r="AZ661" s="264"/>
      <c r="BA661" s="264"/>
      <c r="BB661" s="264"/>
      <c r="BC661" s="264"/>
      <c r="BD661" s="264"/>
      <c r="BE661" s="264"/>
      <c r="BF661" s="264"/>
      <c r="BG661" s="264"/>
      <c r="BH661" s="264"/>
      <c r="BI661" s="264"/>
      <c r="BJ661" s="264"/>
      <c r="BK661" s="264"/>
      <c r="BL661" s="264"/>
      <c r="BM661" s="264"/>
      <c r="BN661" s="264"/>
      <c r="BO661" s="264"/>
      <c r="BP661" s="264"/>
      <c r="BQ661" s="264"/>
      <c r="BR661" s="264"/>
      <c r="BS661" s="264"/>
      <c r="BT661" s="264"/>
      <c r="BU661" s="264"/>
      <c r="BV661" s="485"/>
    </row>
    <row r="662" spans="1:74" s="425" customFormat="1" x14ac:dyDescent="0.25">
      <c r="A662" s="486"/>
      <c r="B662" s="460"/>
      <c r="D662" s="464"/>
      <c r="E662" s="627" t="s">
        <v>18</v>
      </c>
      <c r="F662" s="730"/>
      <c r="G662" s="738">
        <v>50</v>
      </c>
      <c r="H662" s="459">
        <f t="shared" si="272"/>
        <v>0</v>
      </c>
      <c r="I662" s="428">
        <f t="shared" si="273"/>
        <v>0</v>
      </c>
      <c r="J662" s="428">
        <f t="shared" si="274"/>
        <v>0</v>
      </c>
      <c r="K662" s="429">
        <f t="shared" si="275"/>
        <v>0</v>
      </c>
      <c r="L662" s="411"/>
      <c r="M662" s="430"/>
      <c r="N662" s="430"/>
      <c r="O662" s="686"/>
      <c r="P662" s="20"/>
      <c r="Q662" s="264"/>
      <c r="R662" s="264"/>
      <c r="S662" s="264"/>
      <c r="T662" s="264"/>
      <c r="U662" s="264"/>
      <c r="V662" s="264"/>
      <c r="W662" s="264"/>
      <c r="X662" s="264"/>
      <c r="Y662" s="264"/>
      <c r="Z662" s="264"/>
      <c r="AA662" s="264"/>
      <c r="AB662" s="264"/>
      <c r="AC662" s="264"/>
      <c r="AD662" s="264"/>
      <c r="AE662" s="264"/>
      <c r="AF662" s="264"/>
      <c r="AG662" s="264"/>
      <c r="AH662" s="264"/>
      <c r="AI662" s="264"/>
      <c r="AJ662" s="264"/>
      <c r="AK662" s="264"/>
      <c r="AL662" s="264"/>
      <c r="AM662" s="264"/>
      <c r="AN662" s="264"/>
      <c r="AO662" s="264"/>
      <c r="AP662" s="264"/>
      <c r="AQ662" s="264"/>
      <c r="AR662" s="264"/>
      <c r="AS662" s="264"/>
      <c r="AT662" s="264"/>
      <c r="AU662" s="264"/>
      <c r="AV662" s="264"/>
      <c r="AW662" s="264"/>
      <c r="AX662" s="264"/>
      <c r="AY662" s="264"/>
      <c r="AZ662" s="264"/>
      <c r="BA662" s="264"/>
      <c r="BB662" s="264"/>
      <c r="BC662" s="264"/>
      <c r="BD662" s="264"/>
      <c r="BE662" s="264"/>
      <c r="BF662" s="264"/>
      <c r="BG662" s="264"/>
      <c r="BH662" s="264"/>
      <c r="BI662" s="264"/>
      <c r="BJ662" s="264"/>
      <c r="BK662" s="264"/>
      <c r="BL662" s="264"/>
      <c r="BM662" s="264"/>
      <c r="BN662" s="264"/>
      <c r="BO662" s="264"/>
      <c r="BP662" s="264"/>
      <c r="BQ662" s="264"/>
      <c r="BR662" s="264"/>
      <c r="BS662" s="264"/>
      <c r="BT662" s="264"/>
      <c r="BU662" s="264"/>
      <c r="BV662" s="485"/>
    </row>
    <row r="663" spans="1:74" s="425" customFormat="1" x14ac:dyDescent="0.25">
      <c r="A663" s="486"/>
      <c r="B663" s="460"/>
      <c r="D663" s="464"/>
      <c r="E663" s="627" t="s">
        <v>425</v>
      </c>
      <c r="F663" s="730"/>
      <c r="G663" s="756">
        <v>2.5</v>
      </c>
      <c r="H663" s="459">
        <f t="shared" si="272"/>
        <v>0.14249999999999999</v>
      </c>
      <c r="I663" s="428">
        <f t="shared" si="273"/>
        <v>0.16</v>
      </c>
      <c r="J663" s="428">
        <f t="shared" si="274"/>
        <v>0.55000000000000004</v>
      </c>
      <c r="K663" s="429">
        <f t="shared" si="275"/>
        <v>4.125</v>
      </c>
      <c r="L663" s="411"/>
      <c r="M663" s="430">
        <v>5.7</v>
      </c>
      <c r="N663" s="430">
        <v>6.4</v>
      </c>
      <c r="O663" s="686">
        <v>22</v>
      </c>
      <c r="P663" s="15">
        <v>165</v>
      </c>
      <c r="Q663" s="264"/>
      <c r="R663" s="264"/>
      <c r="S663" s="264"/>
      <c r="T663" s="264"/>
      <c r="U663" s="264"/>
      <c r="V663" s="264"/>
      <c r="W663" s="264"/>
      <c r="X663" s="264"/>
      <c r="Y663" s="264"/>
      <c r="Z663" s="264"/>
      <c r="AA663" s="264"/>
      <c r="AB663" s="264"/>
      <c r="AC663" s="264"/>
      <c r="AD663" s="264"/>
      <c r="AE663" s="264"/>
      <c r="AF663" s="264"/>
      <c r="AG663" s="264"/>
      <c r="AH663" s="264"/>
      <c r="AI663" s="264"/>
      <c r="AJ663" s="264"/>
      <c r="AK663" s="264"/>
      <c r="AL663" s="264"/>
      <c r="AM663" s="264"/>
      <c r="AN663" s="264"/>
      <c r="AO663" s="264"/>
      <c r="AP663" s="264"/>
      <c r="AQ663" s="264"/>
      <c r="AR663" s="264"/>
      <c r="AS663" s="264"/>
      <c r="AT663" s="264"/>
      <c r="AU663" s="264"/>
      <c r="AV663" s="264"/>
      <c r="AW663" s="264"/>
      <c r="AX663" s="264"/>
      <c r="AY663" s="264"/>
      <c r="AZ663" s="264"/>
      <c r="BA663" s="264"/>
      <c r="BB663" s="264"/>
      <c r="BC663" s="264"/>
      <c r="BD663" s="264"/>
      <c r="BE663" s="264"/>
      <c r="BF663" s="264"/>
      <c r="BG663" s="264"/>
      <c r="BH663" s="264"/>
      <c r="BI663" s="264"/>
      <c r="BJ663" s="264"/>
      <c r="BK663" s="264"/>
      <c r="BL663" s="264"/>
      <c r="BM663" s="264"/>
      <c r="BN663" s="264"/>
      <c r="BO663" s="264"/>
      <c r="BP663" s="264"/>
      <c r="BQ663" s="264"/>
      <c r="BR663" s="264"/>
      <c r="BS663" s="264"/>
      <c r="BT663" s="264"/>
      <c r="BU663" s="264"/>
      <c r="BV663" s="485"/>
    </row>
    <row r="664" spans="1:74" s="425" customFormat="1" x14ac:dyDescent="0.25">
      <c r="A664" s="486"/>
      <c r="B664" s="460"/>
      <c r="D664" s="464"/>
      <c r="E664" s="627" t="s">
        <v>90</v>
      </c>
      <c r="F664" s="730"/>
      <c r="G664" s="738">
        <v>3.6</v>
      </c>
      <c r="H664" s="459">
        <f t="shared" si="272"/>
        <v>0.09</v>
      </c>
      <c r="I664" s="428">
        <f t="shared" si="273"/>
        <v>1.26</v>
      </c>
      <c r="J664" s="428">
        <f t="shared" si="274"/>
        <v>0.10800000000000001</v>
      </c>
      <c r="K664" s="429">
        <f t="shared" si="275"/>
        <v>12.132</v>
      </c>
      <c r="L664" s="411"/>
      <c r="M664" s="430">
        <v>2.5</v>
      </c>
      <c r="N664" s="430">
        <v>35</v>
      </c>
      <c r="O664" s="686">
        <v>3</v>
      </c>
      <c r="P664" s="20">
        <v>337</v>
      </c>
      <c r="Q664" s="264"/>
      <c r="R664" s="264"/>
      <c r="S664" s="264"/>
      <c r="T664" s="264"/>
      <c r="U664" s="264"/>
      <c r="V664" s="264"/>
      <c r="W664" s="264"/>
      <c r="X664" s="264"/>
      <c r="Y664" s="264"/>
      <c r="Z664" s="264"/>
      <c r="AA664" s="264"/>
      <c r="AB664" s="264"/>
      <c r="AC664" s="264"/>
      <c r="AD664" s="264"/>
      <c r="AE664" s="264"/>
      <c r="AF664" s="264"/>
      <c r="AG664" s="264"/>
      <c r="AH664" s="264"/>
      <c r="AI664" s="264"/>
      <c r="AJ664" s="264"/>
      <c r="AK664" s="264"/>
      <c r="AL664" s="264"/>
      <c r="AM664" s="264"/>
      <c r="AN664" s="264"/>
      <c r="AO664" s="264"/>
      <c r="AP664" s="264"/>
      <c r="AQ664" s="264"/>
      <c r="AR664" s="264"/>
      <c r="AS664" s="264"/>
      <c r="AT664" s="264"/>
      <c r="AU664" s="264"/>
      <c r="AV664" s="264"/>
      <c r="AW664" s="264"/>
      <c r="AX664" s="264"/>
      <c r="AY664" s="264"/>
      <c r="AZ664" s="264"/>
      <c r="BA664" s="264"/>
      <c r="BB664" s="264"/>
      <c r="BC664" s="264"/>
      <c r="BD664" s="264"/>
      <c r="BE664" s="264"/>
      <c r="BF664" s="264"/>
      <c r="BG664" s="264"/>
      <c r="BH664" s="264"/>
      <c r="BI664" s="264"/>
      <c r="BJ664" s="264"/>
      <c r="BK664" s="264"/>
      <c r="BL664" s="264"/>
      <c r="BM664" s="264"/>
      <c r="BN664" s="264"/>
      <c r="BO664" s="264"/>
      <c r="BP664" s="264"/>
      <c r="BQ664" s="264"/>
      <c r="BR664" s="264"/>
      <c r="BS664" s="264"/>
      <c r="BT664" s="264"/>
      <c r="BU664" s="264"/>
      <c r="BV664" s="485"/>
    </row>
    <row r="665" spans="1:74" s="425" customFormat="1" x14ac:dyDescent="0.25">
      <c r="A665" s="486"/>
      <c r="B665" s="460"/>
      <c r="D665" s="464"/>
      <c r="E665" s="626" t="s">
        <v>21</v>
      </c>
      <c r="F665" s="1047"/>
      <c r="G665" s="980"/>
      <c r="H665" s="471">
        <f>SUM(H657:H664)</f>
        <v>0.40689999999999993</v>
      </c>
      <c r="I665" s="433">
        <f t="shared" ref="I665:J665" si="276">SUM(I657:I664)</f>
        <v>2.0531000000000001</v>
      </c>
      <c r="J665" s="433">
        <f t="shared" si="276"/>
        <v>3.1203999999999996</v>
      </c>
      <c r="K665" s="433">
        <f>SUM(K657:K664)</f>
        <v>32.149000000000001</v>
      </c>
      <c r="L665" s="411"/>
      <c r="M665" s="430"/>
      <c r="N665" s="430"/>
      <c r="O665" s="686"/>
      <c r="P665" s="15"/>
      <c r="Q665" s="264"/>
      <c r="R665" s="264"/>
      <c r="S665" s="264"/>
      <c r="T665" s="264"/>
      <c r="U665" s="264"/>
      <c r="V665" s="264"/>
      <c r="W665" s="264"/>
      <c r="X665" s="264"/>
      <c r="Y665" s="264"/>
      <c r="Z665" s="264"/>
      <c r="AA665" s="264"/>
      <c r="AB665" s="264"/>
      <c r="AC665" s="264"/>
      <c r="AD665" s="264"/>
      <c r="AE665" s="264"/>
      <c r="AF665" s="264"/>
      <c r="AG665" s="264"/>
      <c r="AH665" s="264"/>
      <c r="AI665" s="264"/>
      <c r="AJ665" s="264"/>
      <c r="AK665" s="264"/>
      <c r="AL665" s="264"/>
      <c r="AM665" s="264"/>
      <c r="AN665" s="264"/>
      <c r="AO665" s="264"/>
      <c r="AP665" s="264"/>
      <c r="AQ665" s="264"/>
      <c r="AR665" s="264"/>
      <c r="AS665" s="264"/>
      <c r="AT665" s="264"/>
      <c r="AU665" s="264"/>
      <c r="AV665" s="264"/>
      <c r="AW665" s="264"/>
      <c r="AX665" s="264"/>
      <c r="AY665" s="264"/>
      <c r="AZ665" s="264"/>
      <c r="BA665" s="264"/>
      <c r="BB665" s="264"/>
      <c r="BC665" s="264"/>
      <c r="BD665" s="264"/>
      <c r="BE665" s="264"/>
      <c r="BF665" s="264"/>
      <c r="BG665" s="264"/>
      <c r="BH665" s="264"/>
      <c r="BI665" s="264"/>
      <c r="BJ665" s="264"/>
      <c r="BK665" s="264"/>
      <c r="BL665" s="264"/>
      <c r="BM665" s="264"/>
      <c r="BN665" s="264"/>
      <c r="BO665" s="264"/>
      <c r="BP665" s="264"/>
      <c r="BQ665" s="264"/>
      <c r="BR665" s="264"/>
      <c r="BS665" s="264"/>
      <c r="BT665" s="264"/>
      <c r="BU665" s="264"/>
      <c r="BV665" s="485"/>
    </row>
    <row r="666" spans="1:74" s="425" customFormat="1" x14ac:dyDescent="0.25">
      <c r="A666" s="486"/>
      <c r="B666" s="426" t="s">
        <v>155</v>
      </c>
      <c r="C666" s="1315" t="s">
        <v>153</v>
      </c>
      <c r="D666" s="436">
        <v>150</v>
      </c>
      <c r="E666" s="627" t="s">
        <v>84</v>
      </c>
      <c r="F666" s="990">
        <f>G666*100/75</f>
        <v>174.66666666666666</v>
      </c>
      <c r="G666" s="980">
        <v>131</v>
      </c>
      <c r="H666" s="459">
        <f>G666*M666/100</f>
        <v>2.4889999999999999</v>
      </c>
      <c r="I666" s="428">
        <f>G666*N666/100</f>
        <v>0.39299999999999996</v>
      </c>
      <c r="J666" s="428">
        <f>G666*O666/100</f>
        <v>23.973000000000003</v>
      </c>
      <c r="K666" s="429">
        <f>G666*P666/100</f>
        <v>107.42</v>
      </c>
      <c r="L666" s="411"/>
      <c r="M666" s="430">
        <v>1.9</v>
      </c>
      <c r="N666" s="430">
        <v>0.3</v>
      </c>
      <c r="O666" s="686">
        <v>18.3</v>
      </c>
      <c r="P666" s="15">
        <v>82</v>
      </c>
      <c r="Q666" s="264"/>
      <c r="R666" s="264"/>
      <c r="S666" s="264"/>
      <c r="T666" s="264"/>
      <c r="U666" s="264"/>
      <c r="V666" s="264"/>
      <c r="W666" s="264"/>
      <c r="X666" s="264"/>
      <c r="Y666" s="264"/>
      <c r="Z666" s="264"/>
      <c r="AA666" s="264"/>
      <c r="AB666" s="264"/>
      <c r="AC666" s="264"/>
      <c r="AD666" s="264"/>
      <c r="AE666" s="264"/>
      <c r="AF666" s="264"/>
      <c r="AG666" s="264"/>
      <c r="AH666" s="264"/>
      <c r="AI666" s="264"/>
      <c r="AJ666" s="264"/>
      <c r="AK666" s="264"/>
      <c r="AL666" s="264"/>
      <c r="AM666" s="264"/>
      <c r="AN666" s="264"/>
      <c r="AO666" s="264"/>
      <c r="AP666" s="264"/>
      <c r="AQ666" s="264"/>
      <c r="AR666" s="264"/>
      <c r="AS666" s="264"/>
      <c r="AT666" s="264"/>
      <c r="AU666" s="264"/>
      <c r="AV666" s="264"/>
      <c r="AW666" s="264"/>
      <c r="AX666" s="264"/>
      <c r="AY666" s="264"/>
      <c r="AZ666" s="264"/>
      <c r="BA666" s="264"/>
      <c r="BB666" s="264"/>
      <c r="BC666" s="264"/>
      <c r="BD666" s="264"/>
      <c r="BE666" s="264"/>
      <c r="BF666" s="264"/>
      <c r="BG666" s="264"/>
      <c r="BH666" s="264"/>
      <c r="BI666" s="264"/>
      <c r="BJ666" s="264"/>
      <c r="BK666" s="264"/>
      <c r="BL666" s="264"/>
      <c r="BM666" s="264"/>
      <c r="BN666" s="264"/>
      <c r="BO666" s="264"/>
      <c r="BP666" s="264"/>
      <c r="BQ666" s="264"/>
      <c r="BR666" s="264"/>
      <c r="BS666" s="264"/>
      <c r="BT666" s="264"/>
      <c r="BU666" s="264"/>
      <c r="BV666" s="485"/>
    </row>
    <row r="667" spans="1:74" s="494" customFormat="1" x14ac:dyDescent="0.25">
      <c r="A667" s="489"/>
      <c r="B667" s="490"/>
      <c r="C667" s="1280"/>
      <c r="D667" s="493"/>
      <c r="E667" s="627" t="s">
        <v>119</v>
      </c>
      <c r="F667" s="733"/>
      <c r="G667" s="756">
        <v>23</v>
      </c>
      <c r="H667" s="459">
        <f>G667*M667/100</f>
        <v>0.64399999999999991</v>
      </c>
      <c r="I667" s="428">
        <f>G667*N667/100</f>
        <v>0.57499999999999996</v>
      </c>
      <c r="J667" s="428">
        <f>G667*O667/100</f>
        <v>1.0810000000000002</v>
      </c>
      <c r="K667" s="429">
        <f>G667*P667/100</f>
        <v>11.96</v>
      </c>
      <c r="L667" s="411"/>
      <c r="M667" s="430">
        <v>2.8</v>
      </c>
      <c r="N667" s="430">
        <v>2.5</v>
      </c>
      <c r="O667" s="686">
        <v>4.7</v>
      </c>
      <c r="P667" s="20">
        <v>52</v>
      </c>
      <c r="Q667" s="264"/>
      <c r="R667" s="264"/>
      <c r="S667" s="264"/>
      <c r="T667" s="264"/>
      <c r="U667" s="264"/>
      <c r="V667" s="264"/>
      <c r="W667" s="264"/>
      <c r="X667" s="264"/>
      <c r="Y667" s="264"/>
      <c r="Z667" s="264"/>
      <c r="AA667" s="264"/>
      <c r="AB667" s="264"/>
      <c r="AC667" s="264"/>
      <c r="AD667" s="264"/>
      <c r="AE667" s="264"/>
      <c r="AF667" s="264"/>
      <c r="AG667" s="264"/>
      <c r="AH667" s="264"/>
      <c r="AI667" s="264"/>
      <c r="AJ667" s="264"/>
      <c r="AK667" s="264"/>
      <c r="AL667" s="264"/>
      <c r="AM667" s="264"/>
      <c r="AN667" s="264"/>
      <c r="AO667" s="264"/>
      <c r="AP667" s="264"/>
      <c r="AQ667" s="264"/>
      <c r="AR667" s="264"/>
      <c r="AS667" s="264"/>
      <c r="AT667" s="264"/>
      <c r="AU667" s="264"/>
      <c r="AV667" s="264"/>
      <c r="AW667" s="264"/>
      <c r="AX667" s="264"/>
      <c r="AY667" s="264"/>
      <c r="AZ667" s="264"/>
      <c r="BA667" s="264"/>
      <c r="BB667" s="264"/>
      <c r="BC667" s="264"/>
      <c r="BD667" s="264"/>
      <c r="BE667" s="264"/>
      <c r="BF667" s="264"/>
      <c r="BG667" s="264"/>
      <c r="BH667" s="264"/>
      <c r="BI667" s="264"/>
      <c r="BJ667" s="264"/>
      <c r="BK667" s="264"/>
      <c r="BL667" s="264"/>
      <c r="BM667" s="264"/>
      <c r="BN667" s="264"/>
      <c r="BO667" s="264"/>
      <c r="BP667" s="264"/>
      <c r="BQ667" s="264"/>
      <c r="BR667" s="264"/>
      <c r="BS667" s="264"/>
      <c r="BT667" s="264"/>
      <c r="BU667" s="264"/>
      <c r="BV667" s="568"/>
    </row>
    <row r="668" spans="1:74" s="425" customFormat="1" x14ac:dyDescent="0.25">
      <c r="A668" s="486"/>
      <c r="B668" s="460"/>
      <c r="D668" s="464"/>
      <c r="E668" s="627" t="s">
        <v>154</v>
      </c>
      <c r="F668" s="733"/>
      <c r="G668" s="738">
        <v>3.5</v>
      </c>
      <c r="H668" s="459">
        <f>G668*M668/100</f>
        <v>1.7500000000000002E-2</v>
      </c>
      <c r="I668" s="428">
        <f>G668*N668/100</f>
        <v>2.8875000000000002</v>
      </c>
      <c r="J668" s="428">
        <f>G668*O668/100</f>
        <v>2.1000000000000001E-2</v>
      </c>
      <c r="K668" s="429">
        <f>G668*P668/100</f>
        <v>25.69</v>
      </c>
      <c r="L668" s="411"/>
      <c r="M668" s="430">
        <v>0.5</v>
      </c>
      <c r="N668" s="430">
        <v>82.5</v>
      </c>
      <c r="O668" s="686">
        <v>0.6</v>
      </c>
      <c r="P668" s="20">
        <v>734</v>
      </c>
      <c r="Q668" s="264"/>
      <c r="R668" s="264"/>
      <c r="S668" s="264"/>
      <c r="T668" s="264"/>
      <c r="U668" s="264"/>
      <c r="V668" s="264"/>
      <c r="W668" s="264"/>
      <c r="X668" s="264"/>
      <c r="Y668" s="264"/>
      <c r="Z668" s="264"/>
      <c r="AA668" s="264"/>
      <c r="AB668" s="264"/>
      <c r="AC668" s="264"/>
      <c r="AD668" s="264"/>
      <c r="AE668" s="264"/>
      <c r="AF668" s="264"/>
      <c r="AG668" s="264"/>
      <c r="AH668" s="264"/>
      <c r="AI668" s="264"/>
      <c r="AJ668" s="264"/>
      <c r="AK668" s="264"/>
      <c r="AL668" s="264"/>
      <c r="AM668" s="264"/>
      <c r="AN668" s="264"/>
      <c r="AO668" s="264"/>
      <c r="AP668" s="264"/>
      <c r="AQ668" s="264"/>
      <c r="AR668" s="264"/>
      <c r="AS668" s="264"/>
      <c r="AT668" s="264"/>
      <c r="AU668" s="264"/>
      <c r="AV668" s="264"/>
      <c r="AW668" s="264"/>
      <c r="AX668" s="264"/>
      <c r="AY668" s="264"/>
      <c r="AZ668" s="264"/>
      <c r="BA668" s="264"/>
      <c r="BB668" s="264"/>
      <c r="BC668" s="264"/>
      <c r="BD668" s="264"/>
      <c r="BE668" s="264"/>
      <c r="BF668" s="264"/>
      <c r="BG668" s="264"/>
      <c r="BH668" s="264"/>
      <c r="BI668" s="264"/>
      <c r="BJ668" s="264"/>
      <c r="BK668" s="264"/>
      <c r="BL668" s="264"/>
      <c r="BM668" s="264"/>
      <c r="BN668" s="264"/>
      <c r="BO668" s="264"/>
      <c r="BP668" s="264"/>
      <c r="BQ668" s="264"/>
      <c r="BR668" s="264"/>
      <c r="BS668" s="264"/>
      <c r="BT668" s="264"/>
      <c r="BU668" s="264"/>
      <c r="BV668" s="485"/>
    </row>
    <row r="669" spans="1:74" s="425" customFormat="1" x14ac:dyDescent="0.25">
      <c r="A669" s="486"/>
      <c r="B669" s="461"/>
      <c r="C669" s="435"/>
      <c r="D669" s="497"/>
      <c r="E669" s="667" t="s">
        <v>80</v>
      </c>
      <c r="F669" s="744"/>
      <c r="G669" s="738">
        <v>0.5</v>
      </c>
      <c r="H669" s="459">
        <f>G669*M669/100</f>
        <v>0</v>
      </c>
      <c r="I669" s="428">
        <f>G669*N669/100</f>
        <v>0</v>
      </c>
      <c r="J669" s="428">
        <f>G669*O669/100</f>
        <v>0</v>
      </c>
      <c r="K669" s="429">
        <f>G669*P669/100</f>
        <v>0</v>
      </c>
      <c r="L669" s="411"/>
      <c r="M669" s="430"/>
      <c r="N669" s="430"/>
      <c r="O669" s="686"/>
      <c r="P669" s="20"/>
      <c r="Q669" s="264"/>
      <c r="R669" s="264"/>
      <c r="S669" s="264"/>
      <c r="T669" s="264"/>
      <c r="U669" s="264"/>
      <c r="V669" s="264"/>
      <c r="W669" s="264"/>
      <c r="X669" s="264"/>
      <c r="Y669" s="264"/>
      <c r="Z669" s="264"/>
      <c r="AA669" s="264"/>
      <c r="AB669" s="264"/>
      <c r="AC669" s="264"/>
      <c r="AD669" s="264"/>
      <c r="AE669" s="264"/>
      <c r="AF669" s="264"/>
      <c r="AG669" s="264"/>
      <c r="AH669" s="264"/>
      <c r="AI669" s="264"/>
      <c r="AJ669" s="264"/>
      <c r="AK669" s="264"/>
      <c r="AL669" s="264"/>
      <c r="AM669" s="264"/>
      <c r="AN669" s="264"/>
      <c r="AO669" s="264"/>
      <c r="AP669" s="264"/>
      <c r="AQ669" s="264"/>
      <c r="AR669" s="264"/>
      <c r="AS669" s="264"/>
      <c r="AT669" s="264"/>
      <c r="AU669" s="264"/>
      <c r="AV669" s="264"/>
      <c r="AW669" s="264"/>
      <c r="AX669" s="264"/>
      <c r="AY669" s="264"/>
      <c r="AZ669" s="264"/>
      <c r="BA669" s="264"/>
      <c r="BB669" s="264"/>
      <c r="BC669" s="264"/>
      <c r="BD669" s="264"/>
      <c r="BE669" s="264"/>
      <c r="BF669" s="264"/>
      <c r="BG669" s="264"/>
      <c r="BH669" s="264"/>
      <c r="BI669" s="264"/>
      <c r="BJ669" s="264"/>
      <c r="BK669" s="264"/>
      <c r="BL669" s="264"/>
      <c r="BM669" s="264"/>
      <c r="BN669" s="264"/>
      <c r="BO669" s="264"/>
      <c r="BP669" s="264"/>
      <c r="BQ669" s="264"/>
      <c r="BR669" s="264"/>
      <c r="BS669" s="264"/>
      <c r="BT669" s="264"/>
      <c r="BU669" s="264"/>
      <c r="BV669" s="485"/>
    </row>
    <row r="670" spans="1:74" s="425" customFormat="1" x14ac:dyDescent="0.25">
      <c r="A670" s="486"/>
      <c r="B670" s="461"/>
      <c r="C670" s="435"/>
      <c r="D670" s="435"/>
      <c r="E670" s="626" t="s">
        <v>21</v>
      </c>
      <c r="F670" s="1047"/>
      <c r="G670" s="980"/>
      <c r="H670" s="471">
        <f>SUM(H666:H669)</f>
        <v>3.1505000000000001</v>
      </c>
      <c r="I670" s="433">
        <f t="shared" ref="I670:J670" si="277">SUM(I666:I669)</f>
        <v>3.8555000000000001</v>
      </c>
      <c r="J670" s="433">
        <f t="shared" si="277"/>
        <v>25.075000000000003</v>
      </c>
      <c r="K670" s="433">
        <f>SUM(K666:K669)</f>
        <v>145.07</v>
      </c>
      <c r="L670" s="411"/>
      <c r="M670" s="430"/>
      <c r="N670" s="430"/>
      <c r="O670" s="686"/>
      <c r="P670" s="15"/>
      <c r="Q670" s="264"/>
      <c r="R670" s="264"/>
      <c r="S670" s="264"/>
      <c r="T670" s="264"/>
      <c r="U670" s="264"/>
      <c r="V670" s="264"/>
      <c r="W670" s="264"/>
      <c r="X670" s="264"/>
      <c r="Y670" s="264"/>
      <c r="Z670" s="264"/>
      <c r="AA670" s="264"/>
      <c r="AB670" s="264"/>
      <c r="AC670" s="264"/>
      <c r="AD670" s="264"/>
      <c r="AE670" s="264"/>
      <c r="AF670" s="264"/>
      <c r="AG670" s="264"/>
      <c r="AH670" s="264"/>
      <c r="AI670" s="264"/>
      <c r="AJ670" s="264"/>
      <c r="AK670" s="264"/>
      <c r="AL670" s="264"/>
      <c r="AM670" s="264"/>
      <c r="AN670" s="264"/>
      <c r="AO670" s="264"/>
      <c r="AP670" s="264"/>
      <c r="AQ670" s="264"/>
      <c r="AR670" s="264"/>
      <c r="AS670" s="264"/>
      <c r="AT670" s="264"/>
      <c r="AU670" s="264"/>
      <c r="AV670" s="264"/>
      <c r="AW670" s="264"/>
      <c r="AX670" s="264"/>
      <c r="AY670" s="264"/>
      <c r="AZ670" s="264"/>
      <c r="BA670" s="264"/>
      <c r="BB670" s="264"/>
      <c r="BC670" s="264"/>
      <c r="BD670" s="264"/>
      <c r="BE670" s="264"/>
      <c r="BF670" s="264"/>
      <c r="BG670" s="264"/>
      <c r="BH670" s="264"/>
      <c r="BI670" s="264"/>
      <c r="BJ670" s="264"/>
      <c r="BK670" s="264"/>
      <c r="BL670" s="264"/>
      <c r="BM670" s="264"/>
      <c r="BN670" s="264"/>
      <c r="BO670" s="264"/>
      <c r="BP670" s="264"/>
      <c r="BQ670" s="264"/>
      <c r="BR670" s="264"/>
      <c r="BS670" s="264"/>
      <c r="BT670" s="264"/>
      <c r="BU670" s="264"/>
      <c r="BV670" s="485"/>
    </row>
    <row r="671" spans="1:74" s="425" customFormat="1" ht="28.5" x14ac:dyDescent="0.25">
      <c r="A671" s="438"/>
      <c r="B671" s="439" t="s">
        <v>430</v>
      </c>
      <c r="C671" s="440" t="s">
        <v>426</v>
      </c>
      <c r="D671" s="467">
        <v>100</v>
      </c>
      <c r="E671" s="637" t="s">
        <v>427</v>
      </c>
      <c r="F671" s="733">
        <v>114.3</v>
      </c>
      <c r="G671" s="756">
        <v>80</v>
      </c>
      <c r="H671" s="459">
        <f>G671*M671/100</f>
        <v>0.48</v>
      </c>
      <c r="I671" s="428">
        <f>G671*N671/100</f>
        <v>0.08</v>
      </c>
      <c r="J671" s="428">
        <f>G671*O671/100</f>
        <v>3.36</v>
      </c>
      <c r="K671" s="514">
        <f>G671*P671/100</f>
        <v>14.4</v>
      </c>
      <c r="L671" s="783"/>
      <c r="M671" s="466">
        <v>0.6</v>
      </c>
      <c r="N671" s="466">
        <v>0.1</v>
      </c>
      <c r="O671" s="960">
        <v>4.2</v>
      </c>
      <c r="P671" s="37">
        <v>18</v>
      </c>
      <c r="Q671" s="264"/>
      <c r="R671" s="264"/>
      <c r="S671" s="264"/>
      <c r="T671" s="264"/>
      <c r="U671" s="264"/>
      <c r="V671" s="264"/>
      <c r="W671" s="264"/>
      <c r="X671" s="264"/>
      <c r="Y671" s="264"/>
      <c r="Z671" s="264"/>
      <c r="AA671" s="264"/>
      <c r="AB671" s="264"/>
      <c r="AC671" s="264"/>
      <c r="AD671" s="264"/>
      <c r="AE671" s="264"/>
      <c r="AF671" s="264"/>
      <c r="AG671" s="264"/>
      <c r="AH671" s="264"/>
      <c r="AI671" s="264"/>
      <c r="AJ671" s="264"/>
      <c r="AK671" s="264"/>
      <c r="AL671" s="264"/>
      <c r="AM671" s="264"/>
      <c r="AN671" s="264"/>
      <c r="AO671" s="264"/>
      <c r="AP671" s="264"/>
      <c r="AQ671" s="264"/>
      <c r="AR671" s="264"/>
      <c r="AS671" s="264"/>
      <c r="AT671" s="264"/>
      <c r="AU671" s="264"/>
      <c r="AV671" s="264"/>
      <c r="AW671" s="264"/>
      <c r="AX671" s="264"/>
      <c r="AY671" s="264"/>
      <c r="AZ671" s="264"/>
      <c r="BA671" s="264"/>
      <c r="BB671" s="264"/>
      <c r="BC671" s="264"/>
      <c r="BD671" s="264"/>
      <c r="BE671" s="264"/>
      <c r="BF671" s="264"/>
      <c r="BG671" s="264"/>
      <c r="BH671" s="264"/>
      <c r="BI671" s="264"/>
      <c r="BJ671" s="264"/>
      <c r="BK671" s="264"/>
      <c r="BL671" s="264"/>
      <c r="BM671" s="264"/>
      <c r="BN671" s="264"/>
      <c r="BO671" s="264"/>
      <c r="BP671" s="264"/>
      <c r="BQ671" s="264"/>
      <c r="BR671" s="264"/>
      <c r="BS671" s="264"/>
      <c r="BT671" s="264"/>
      <c r="BU671" s="264"/>
      <c r="BV671" s="485"/>
    </row>
    <row r="672" spans="1:74" s="425" customFormat="1" x14ac:dyDescent="0.25">
      <c r="A672" s="432"/>
      <c r="B672" s="442"/>
      <c r="C672" s="443"/>
      <c r="D672" s="443"/>
      <c r="E672" s="637" t="s">
        <v>342</v>
      </c>
      <c r="F672" s="730">
        <v>10.5</v>
      </c>
      <c r="G672" s="756">
        <v>10</v>
      </c>
      <c r="H672" s="459">
        <f>G672*M672/100</f>
        <v>0.04</v>
      </c>
      <c r="I672" s="428">
        <f>G672*N672/100</f>
        <v>0.01</v>
      </c>
      <c r="J672" s="428">
        <f>G672*O672/100</f>
        <v>1.22</v>
      </c>
      <c r="K672" s="514">
        <f>G672*P672/100</f>
        <v>4.2</v>
      </c>
      <c r="L672" s="411"/>
      <c r="M672" s="466">
        <v>0.4</v>
      </c>
      <c r="N672" s="466">
        <v>0.1</v>
      </c>
      <c r="O672" s="960">
        <v>12.2</v>
      </c>
      <c r="P672" s="37">
        <v>42</v>
      </c>
      <c r="Q672" s="264"/>
      <c r="R672" s="264"/>
      <c r="S672" s="264"/>
      <c r="T672" s="264"/>
      <c r="U672" s="264"/>
      <c r="V672" s="264"/>
      <c r="W672" s="264"/>
      <c r="X672" s="264"/>
      <c r="Y672" s="264"/>
      <c r="Z672" s="264"/>
      <c r="AA672" s="264"/>
      <c r="AB672" s="264"/>
      <c r="AC672" s="264"/>
      <c r="AD672" s="264"/>
      <c r="AE672" s="264"/>
      <c r="AF672" s="264"/>
      <c r="AG672" s="264"/>
      <c r="AH672" s="264"/>
      <c r="AI672" s="264"/>
      <c r="AJ672" s="264"/>
      <c r="AK672" s="264"/>
      <c r="AL672" s="264"/>
      <c r="AM672" s="264"/>
      <c r="AN672" s="264"/>
      <c r="AO672" s="264"/>
      <c r="AP672" s="264"/>
      <c r="AQ672" s="264"/>
      <c r="AR672" s="264"/>
      <c r="AS672" s="264"/>
      <c r="AT672" s="264"/>
      <c r="AU672" s="264"/>
      <c r="AV672" s="264"/>
      <c r="AW672" s="264"/>
      <c r="AX672" s="264"/>
      <c r="AY672" s="264"/>
      <c r="AZ672" s="264"/>
      <c r="BA672" s="264"/>
      <c r="BB672" s="264"/>
      <c r="BC672" s="264"/>
      <c r="BD672" s="264"/>
      <c r="BE672" s="264"/>
      <c r="BF672" s="264"/>
      <c r="BG672" s="264"/>
      <c r="BH672" s="264"/>
      <c r="BI672" s="264"/>
      <c r="BJ672" s="264"/>
      <c r="BK672" s="264"/>
      <c r="BL672" s="264"/>
      <c r="BM672" s="264"/>
      <c r="BN672" s="264"/>
      <c r="BO672" s="264"/>
      <c r="BP672" s="264"/>
      <c r="BQ672" s="264"/>
      <c r="BR672" s="264"/>
      <c r="BS672" s="264"/>
      <c r="BT672" s="264"/>
      <c r="BU672" s="264"/>
      <c r="BV672" s="485"/>
    </row>
    <row r="673" spans="1:74" s="425" customFormat="1" x14ac:dyDescent="0.25">
      <c r="A673" s="432"/>
      <c r="B673" s="426"/>
      <c r="C673" s="432"/>
      <c r="D673" s="432"/>
      <c r="E673" s="637" t="s">
        <v>47</v>
      </c>
      <c r="F673" s="730"/>
      <c r="G673" s="756">
        <v>7.6</v>
      </c>
      <c r="H673" s="459">
        <f>G673*M673/100</f>
        <v>2.2799999999999997E-2</v>
      </c>
      <c r="I673" s="428">
        <f>G673*N673/100</f>
        <v>0</v>
      </c>
      <c r="J673" s="428">
        <f>G673*O673/100</f>
        <v>6.2319999999999993</v>
      </c>
      <c r="K673" s="514">
        <f>G673*P673/100</f>
        <v>25.384</v>
      </c>
      <c r="L673" s="783"/>
      <c r="M673" s="466">
        <v>0.3</v>
      </c>
      <c r="N673" s="466">
        <v>0</v>
      </c>
      <c r="O673" s="960">
        <v>82</v>
      </c>
      <c r="P673" s="37">
        <v>334</v>
      </c>
      <c r="Q673" s="264"/>
      <c r="R673" s="264"/>
      <c r="S673" s="264"/>
      <c r="T673" s="264"/>
      <c r="U673" s="264"/>
      <c r="V673" s="264"/>
      <c r="W673" s="264"/>
      <c r="X673" s="264"/>
      <c r="Y673" s="264"/>
      <c r="Z673" s="264"/>
      <c r="AA673" s="264"/>
      <c r="AB673" s="264"/>
      <c r="AC673" s="264"/>
      <c r="AD673" s="264"/>
      <c r="AE673" s="264"/>
      <c r="AF673" s="264"/>
      <c r="AG673" s="264"/>
      <c r="AH673" s="264"/>
      <c r="AI673" s="264"/>
      <c r="AJ673" s="264"/>
      <c r="AK673" s="264"/>
      <c r="AL673" s="264"/>
      <c r="AM673" s="264"/>
      <c r="AN673" s="264"/>
      <c r="AO673" s="264"/>
      <c r="AP673" s="264"/>
      <c r="AQ673" s="264"/>
      <c r="AR673" s="264"/>
      <c r="AS673" s="264"/>
      <c r="AT673" s="264"/>
      <c r="AU673" s="264"/>
      <c r="AV673" s="264"/>
      <c r="AW673" s="264"/>
      <c r="AX673" s="264"/>
      <c r="AY673" s="264"/>
      <c r="AZ673" s="264"/>
      <c r="BA673" s="264"/>
      <c r="BB673" s="264"/>
      <c r="BC673" s="264"/>
      <c r="BD673" s="264"/>
      <c r="BE673" s="264"/>
      <c r="BF673" s="264"/>
      <c r="BG673" s="264"/>
      <c r="BH673" s="264"/>
      <c r="BI673" s="264"/>
      <c r="BJ673" s="264"/>
      <c r="BK673" s="264"/>
      <c r="BL673" s="264"/>
      <c r="BM673" s="264"/>
      <c r="BN673" s="264"/>
      <c r="BO673" s="264"/>
      <c r="BP673" s="264"/>
      <c r="BQ673" s="264"/>
      <c r="BR673" s="264"/>
      <c r="BS673" s="264"/>
      <c r="BT673" s="264"/>
      <c r="BU673" s="264"/>
      <c r="BV673" s="485"/>
    </row>
    <row r="674" spans="1:74" s="425" customFormat="1" x14ac:dyDescent="0.25">
      <c r="A674" s="432"/>
      <c r="B674" s="426"/>
      <c r="C674" s="432"/>
      <c r="D674" s="432"/>
      <c r="E674" s="637" t="s">
        <v>73</v>
      </c>
      <c r="F674" s="730"/>
      <c r="G674" s="756">
        <v>4</v>
      </c>
      <c r="H674" s="459">
        <f>G674*M674/100</f>
        <v>0</v>
      </c>
      <c r="I674" s="428">
        <f>G674*N674/100</f>
        <v>4</v>
      </c>
      <c r="J674" s="428">
        <f>G674*O674/100</f>
        <v>0</v>
      </c>
      <c r="K674" s="514">
        <f>G674*P674/100</f>
        <v>35.36</v>
      </c>
      <c r="L674" s="411"/>
      <c r="M674" s="466">
        <v>0</v>
      </c>
      <c r="N674" s="466">
        <v>100</v>
      </c>
      <c r="O674" s="960">
        <v>0</v>
      </c>
      <c r="P674" s="58">
        <v>884</v>
      </c>
      <c r="Q674" s="264"/>
      <c r="R674" s="264"/>
      <c r="S674" s="264"/>
      <c r="T674" s="264"/>
      <c r="U674" s="264"/>
      <c r="V674" s="264"/>
      <c r="W674" s="264"/>
      <c r="X674" s="264"/>
      <c r="Y674" s="264"/>
      <c r="Z674" s="264"/>
      <c r="AA674" s="264"/>
      <c r="AB674" s="264"/>
      <c r="AC674" s="264"/>
      <c r="AD674" s="264"/>
      <c r="AE674" s="264"/>
      <c r="AF674" s="264"/>
      <c r="AG674" s="264"/>
      <c r="AH674" s="264"/>
      <c r="AI674" s="264"/>
      <c r="AJ674" s="264"/>
      <c r="AK674" s="264"/>
      <c r="AL674" s="264"/>
      <c r="AM674" s="264"/>
      <c r="AN674" s="264"/>
      <c r="AO674" s="264"/>
      <c r="AP674" s="264"/>
      <c r="AQ674" s="264"/>
      <c r="AR674" s="264"/>
      <c r="AS674" s="264"/>
      <c r="AT674" s="264"/>
      <c r="AU674" s="264"/>
      <c r="AV674" s="264"/>
      <c r="AW674" s="264"/>
      <c r="AX674" s="264"/>
      <c r="AY674" s="264"/>
      <c r="AZ674" s="264"/>
      <c r="BA674" s="264"/>
      <c r="BB674" s="264"/>
      <c r="BC674" s="264"/>
      <c r="BD674" s="264"/>
      <c r="BE674" s="264"/>
      <c r="BF674" s="264"/>
      <c r="BG674" s="264"/>
      <c r="BH674" s="264"/>
      <c r="BI674" s="264"/>
      <c r="BJ674" s="264"/>
      <c r="BK674" s="264"/>
      <c r="BL674" s="264"/>
      <c r="BM674" s="264"/>
      <c r="BN674" s="264"/>
      <c r="BO674" s="264"/>
      <c r="BP674" s="264"/>
      <c r="BQ674" s="264"/>
      <c r="BR674" s="264"/>
      <c r="BS674" s="264"/>
      <c r="BT674" s="264"/>
      <c r="BU674" s="264"/>
      <c r="BV674" s="485"/>
    </row>
    <row r="675" spans="1:74" s="425" customFormat="1" x14ac:dyDescent="0.25">
      <c r="A675" s="432"/>
      <c r="B675" s="522"/>
      <c r="C675" s="515"/>
      <c r="D675" s="515"/>
      <c r="E675" s="666" t="s">
        <v>21</v>
      </c>
      <c r="F675" s="787" t="s">
        <v>379</v>
      </c>
      <c r="G675" s="1024"/>
      <c r="H675" s="598">
        <f>SUM(H671:H674)</f>
        <v>0.54280000000000006</v>
      </c>
      <c r="I675" s="448">
        <f t="shared" ref="I675:K675" si="278">SUM(I671:I674)</f>
        <v>4.09</v>
      </c>
      <c r="J675" s="448">
        <f t="shared" si="278"/>
        <v>10.811999999999999</v>
      </c>
      <c r="K675" s="448">
        <f t="shared" si="278"/>
        <v>79.343999999999994</v>
      </c>
      <c r="L675" s="783"/>
      <c r="M675" s="466"/>
      <c r="N675" s="466"/>
      <c r="O675" s="960"/>
      <c r="P675" s="177"/>
      <c r="Q675" s="264"/>
      <c r="R675" s="264"/>
      <c r="S675" s="264"/>
      <c r="T675" s="264"/>
      <c r="U675" s="264"/>
      <c r="V675" s="264"/>
      <c r="W675" s="264"/>
      <c r="X675" s="264"/>
      <c r="Y675" s="264"/>
      <c r="Z675" s="264"/>
      <c r="AA675" s="264"/>
      <c r="AB675" s="264"/>
      <c r="AC675" s="264"/>
      <c r="AD675" s="264"/>
      <c r="AE675" s="264"/>
      <c r="AF675" s="264"/>
      <c r="AG675" s="264"/>
      <c r="AH675" s="264"/>
      <c r="AI675" s="264"/>
      <c r="AJ675" s="264"/>
      <c r="AK675" s="264"/>
      <c r="AL675" s="264"/>
      <c r="AM675" s="264"/>
      <c r="AN675" s="264"/>
      <c r="AO675" s="264"/>
      <c r="AP675" s="264"/>
      <c r="AQ675" s="264"/>
      <c r="AR675" s="264"/>
      <c r="AS675" s="264"/>
      <c r="AT675" s="264"/>
      <c r="AU675" s="264"/>
      <c r="AV675" s="264"/>
      <c r="AW675" s="264"/>
      <c r="AX675" s="264"/>
      <c r="AY675" s="264"/>
      <c r="AZ675" s="264"/>
      <c r="BA675" s="264"/>
      <c r="BB675" s="264"/>
      <c r="BC675" s="264"/>
      <c r="BD675" s="264"/>
      <c r="BE675" s="264"/>
      <c r="BF675" s="264"/>
      <c r="BG675" s="264"/>
      <c r="BH675" s="264"/>
      <c r="BI675" s="264"/>
      <c r="BJ675" s="264"/>
      <c r="BK675" s="264"/>
      <c r="BL675" s="264"/>
      <c r="BM675" s="264"/>
      <c r="BN675" s="264"/>
      <c r="BO675" s="264"/>
      <c r="BP675" s="264"/>
      <c r="BQ675" s="264"/>
      <c r="BR675" s="264"/>
      <c r="BS675" s="264"/>
      <c r="BT675" s="264"/>
      <c r="BU675" s="264"/>
      <c r="BV675" s="485"/>
    </row>
    <row r="676" spans="1:74" s="425" customFormat="1" x14ac:dyDescent="0.25">
      <c r="B676" s="426" t="s">
        <v>431</v>
      </c>
      <c r="C676" s="432" t="s">
        <v>432</v>
      </c>
      <c r="D676" s="436">
        <v>120</v>
      </c>
      <c r="E676" s="623" t="s">
        <v>15</v>
      </c>
      <c r="F676" s="1034"/>
      <c r="G676" s="738">
        <v>22</v>
      </c>
      <c r="H676" s="459">
        <f t="shared" ref="H676:H682" si="279">G676*M676/100</f>
        <v>2.0239999999999996</v>
      </c>
      <c r="I676" s="428">
        <f t="shared" ref="I676:I682" si="280">G676*N676/100</f>
        <v>0.26400000000000001</v>
      </c>
      <c r="J676" s="428">
        <f t="shared" ref="J676:J682" si="281">G676*O676/100</f>
        <v>17.094000000000001</v>
      </c>
      <c r="K676" s="429">
        <f t="shared" ref="K676:K682" si="282">G676*P676/100</f>
        <v>78.760000000000005</v>
      </c>
      <c r="L676" s="411"/>
      <c r="M676" s="430">
        <v>9.1999999999999993</v>
      </c>
      <c r="N676" s="430">
        <v>1.2</v>
      </c>
      <c r="O676" s="686">
        <v>77.7</v>
      </c>
      <c r="P676" s="20">
        <v>358</v>
      </c>
      <c r="Q676" s="264"/>
      <c r="R676" s="264"/>
      <c r="S676" s="264"/>
      <c r="T676" s="264"/>
      <c r="U676" s="264"/>
      <c r="V676" s="264"/>
      <c r="W676" s="264"/>
      <c r="X676" s="264"/>
      <c r="Y676" s="264"/>
      <c r="Z676" s="264"/>
      <c r="AA676" s="264"/>
      <c r="AB676" s="264"/>
      <c r="AC676" s="264"/>
      <c r="AD676" s="264"/>
      <c r="AE676" s="264"/>
      <c r="AF676" s="264"/>
      <c r="AG676" s="264"/>
      <c r="AH676" s="264"/>
      <c r="AI676" s="264"/>
      <c r="AJ676" s="264"/>
      <c r="AK676" s="264"/>
      <c r="AL676" s="264"/>
      <c r="AM676" s="264"/>
      <c r="AN676" s="264"/>
      <c r="AO676" s="264"/>
      <c r="AP676" s="264"/>
      <c r="AQ676" s="264"/>
      <c r="AR676" s="264"/>
      <c r="AS676" s="264"/>
      <c r="AT676" s="264"/>
      <c r="AU676" s="264"/>
      <c r="AV676" s="264"/>
      <c r="AW676" s="264"/>
      <c r="AX676" s="264"/>
      <c r="AY676" s="264"/>
      <c r="AZ676" s="264"/>
      <c r="BA676" s="264"/>
      <c r="BB676" s="264"/>
      <c r="BC676" s="264"/>
      <c r="BD676" s="264"/>
      <c r="BE676" s="264"/>
      <c r="BF676" s="264"/>
      <c r="BG676" s="264"/>
      <c r="BH676" s="264"/>
      <c r="BI676" s="264"/>
      <c r="BJ676" s="264"/>
      <c r="BK676" s="264"/>
      <c r="BL676" s="264"/>
      <c r="BM676" s="264"/>
      <c r="BN676" s="264"/>
      <c r="BO676" s="264"/>
      <c r="BP676" s="264"/>
      <c r="BQ676" s="264"/>
      <c r="BR676" s="264"/>
      <c r="BS676" s="264"/>
      <c r="BT676" s="264"/>
      <c r="BU676" s="264"/>
      <c r="BV676" s="485"/>
    </row>
    <row r="677" spans="1:74" s="425" customFormat="1" x14ac:dyDescent="0.25">
      <c r="B677" s="426"/>
      <c r="C677" s="432"/>
      <c r="D677" s="436"/>
      <c r="E677" s="623" t="s">
        <v>119</v>
      </c>
      <c r="F677" s="986"/>
      <c r="G677" s="756">
        <v>22</v>
      </c>
      <c r="H677" s="459">
        <f t="shared" si="279"/>
        <v>0.61599999999999999</v>
      </c>
      <c r="I677" s="428">
        <f t="shared" si="280"/>
        <v>0.55000000000000004</v>
      </c>
      <c r="J677" s="428">
        <f t="shared" si="281"/>
        <v>1.034</v>
      </c>
      <c r="K677" s="429">
        <f t="shared" si="282"/>
        <v>11.44</v>
      </c>
      <c r="L677" s="411"/>
      <c r="M677" s="430">
        <v>2.8</v>
      </c>
      <c r="N677" s="430">
        <v>2.5</v>
      </c>
      <c r="O677" s="686">
        <v>4.7</v>
      </c>
      <c r="P677" s="20">
        <v>52</v>
      </c>
      <c r="Q677" s="264"/>
      <c r="R677" s="264"/>
      <c r="S677" s="264"/>
      <c r="T677" s="264"/>
      <c r="U677" s="264"/>
      <c r="V677" s="264"/>
      <c r="W677" s="264"/>
      <c r="X677" s="264"/>
      <c r="Y677" s="264"/>
      <c r="Z677" s="264"/>
      <c r="AA677" s="264"/>
      <c r="AB677" s="264"/>
      <c r="AC677" s="264"/>
      <c r="AD677" s="264"/>
      <c r="AE677" s="264"/>
      <c r="AF677" s="264"/>
      <c r="AG677" s="264"/>
      <c r="AH677" s="264"/>
      <c r="AI677" s="264"/>
      <c r="AJ677" s="264"/>
      <c r="AK677" s="264"/>
      <c r="AL677" s="264"/>
      <c r="AM677" s="264"/>
      <c r="AN677" s="264"/>
      <c r="AO677" s="264"/>
      <c r="AP677" s="264"/>
      <c r="AQ677" s="264"/>
      <c r="AR677" s="264"/>
      <c r="AS677" s="264"/>
      <c r="AT677" s="264"/>
      <c r="AU677" s="264"/>
      <c r="AV677" s="264"/>
      <c r="AW677" s="264"/>
      <c r="AX677" s="264"/>
      <c r="AY677" s="264"/>
      <c r="AZ677" s="264"/>
      <c r="BA677" s="264"/>
      <c r="BB677" s="264"/>
      <c r="BC677" s="264"/>
      <c r="BD677" s="264"/>
      <c r="BE677" s="264"/>
      <c r="BF677" s="264"/>
      <c r="BG677" s="264"/>
      <c r="BH677" s="264"/>
      <c r="BI677" s="264"/>
      <c r="BJ677" s="264"/>
      <c r="BK677" s="264"/>
      <c r="BL677" s="264"/>
      <c r="BM677" s="264"/>
      <c r="BN677" s="264"/>
      <c r="BO677" s="264"/>
      <c r="BP677" s="264"/>
      <c r="BQ677" s="264"/>
      <c r="BR677" s="264"/>
      <c r="BS677" s="264"/>
      <c r="BT677" s="264"/>
      <c r="BU677" s="264"/>
      <c r="BV677" s="485"/>
    </row>
    <row r="678" spans="1:74" s="425" customFormat="1" x14ac:dyDescent="0.25">
      <c r="B678" s="426"/>
      <c r="C678" s="432"/>
      <c r="D678" s="436"/>
      <c r="E678" s="623" t="s">
        <v>120</v>
      </c>
      <c r="F678" s="986"/>
      <c r="G678" s="756">
        <v>15</v>
      </c>
      <c r="H678" s="459">
        <f t="shared" si="279"/>
        <v>1.89</v>
      </c>
      <c r="I678" s="428">
        <f t="shared" si="280"/>
        <v>1.4850000000000001</v>
      </c>
      <c r="J678" s="428">
        <f t="shared" si="281"/>
        <v>0.12</v>
      </c>
      <c r="K678" s="429">
        <f t="shared" si="282"/>
        <v>21.3</v>
      </c>
      <c r="L678" s="411"/>
      <c r="M678" s="430">
        <v>12.6</v>
      </c>
      <c r="N678" s="430">
        <v>9.9</v>
      </c>
      <c r="O678" s="686">
        <v>0.8</v>
      </c>
      <c r="P678" s="15">
        <v>142</v>
      </c>
      <c r="Q678" s="264"/>
      <c r="R678" s="264"/>
      <c r="S678" s="264"/>
      <c r="T678" s="264"/>
      <c r="U678" s="264"/>
      <c r="V678" s="264"/>
      <c r="W678" s="264"/>
      <c r="X678" s="264"/>
      <c r="Y678" s="264"/>
      <c r="Z678" s="264"/>
      <c r="AA678" s="264"/>
      <c r="AB678" s="264"/>
      <c r="AC678" s="264"/>
      <c r="AD678" s="264"/>
      <c r="AE678" s="264"/>
      <c r="AF678" s="264"/>
      <c r="AG678" s="264"/>
      <c r="AH678" s="264"/>
      <c r="AI678" s="264"/>
      <c r="AJ678" s="264"/>
      <c r="AK678" s="264"/>
      <c r="AL678" s="264"/>
      <c r="AM678" s="264"/>
      <c r="AN678" s="264"/>
      <c r="AO678" s="264"/>
      <c r="AP678" s="264"/>
      <c r="AQ678" s="264"/>
      <c r="AR678" s="264"/>
      <c r="AS678" s="264"/>
      <c r="AT678" s="264"/>
      <c r="AU678" s="264"/>
      <c r="AV678" s="264"/>
      <c r="AW678" s="264"/>
      <c r="AX678" s="264"/>
      <c r="AY678" s="264"/>
      <c r="AZ678" s="264"/>
      <c r="BA678" s="264"/>
      <c r="BB678" s="264"/>
      <c r="BC678" s="264"/>
      <c r="BD678" s="264"/>
      <c r="BE678" s="264"/>
      <c r="BF678" s="264"/>
      <c r="BG678" s="264"/>
      <c r="BH678" s="264"/>
      <c r="BI678" s="264"/>
      <c r="BJ678" s="264"/>
      <c r="BK678" s="264"/>
      <c r="BL678" s="264"/>
      <c r="BM678" s="264"/>
      <c r="BN678" s="264"/>
      <c r="BO678" s="264"/>
      <c r="BP678" s="264"/>
      <c r="BQ678" s="264"/>
      <c r="BR678" s="264"/>
      <c r="BS678" s="264"/>
      <c r="BT678" s="264"/>
      <c r="BU678" s="264"/>
      <c r="BV678" s="485"/>
    </row>
    <row r="679" spans="1:74" s="425" customFormat="1" x14ac:dyDescent="0.25">
      <c r="B679" s="426"/>
      <c r="C679" s="432"/>
      <c r="D679" s="436"/>
      <c r="E679" s="627" t="s">
        <v>165</v>
      </c>
      <c r="F679" s="986"/>
      <c r="G679" s="738">
        <v>6</v>
      </c>
      <c r="H679" s="459">
        <f t="shared" si="279"/>
        <v>0</v>
      </c>
      <c r="I679" s="428">
        <f t="shared" si="280"/>
        <v>0</v>
      </c>
      <c r="J679" s="428">
        <f t="shared" si="281"/>
        <v>5.9940000000000007</v>
      </c>
      <c r="K679" s="429">
        <f t="shared" si="282"/>
        <v>24.36</v>
      </c>
      <c r="L679" s="411"/>
      <c r="M679" s="430">
        <v>0</v>
      </c>
      <c r="N679" s="430">
        <v>0</v>
      </c>
      <c r="O679" s="686">
        <v>99.9</v>
      </c>
      <c r="P679" s="15">
        <v>406</v>
      </c>
      <c r="Q679" s="264"/>
      <c r="R679" s="264"/>
      <c r="S679" s="264"/>
      <c r="T679" s="264"/>
      <c r="U679" s="264"/>
      <c r="V679" s="264"/>
      <c r="W679" s="264"/>
      <c r="X679" s="264"/>
      <c r="Y679" s="264"/>
      <c r="Z679" s="264"/>
      <c r="AA679" s="264"/>
      <c r="AB679" s="264"/>
      <c r="AC679" s="264"/>
      <c r="AD679" s="264"/>
      <c r="AE679" s="264"/>
      <c r="AF679" s="264"/>
      <c r="AG679" s="264"/>
      <c r="AH679" s="264"/>
      <c r="AI679" s="264"/>
      <c r="AJ679" s="264"/>
      <c r="AK679" s="264"/>
      <c r="AL679" s="264"/>
      <c r="AM679" s="264"/>
      <c r="AN679" s="264"/>
      <c r="AO679" s="264"/>
      <c r="AP679" s="264"/>
      <c r="AQ679" s="264"/>
      <c r="AR679" s="264"/>
      <c r="AS679" s="264"/>
      <c r="AT679" s="264"/>
      <c r="AU679" s="264"/>
      <c r="AV679" s="264"/>
      <c r="AW679" s="264"/>
      <c r="AX679" s="264"/>
      <c r="AY679" s="264"/>
      <c r="AZ679" s="264"/>
      <c r="BA679" s="264"/>
      <c r="BB679" s="264"/>
      <c r="BC679" s="264"/>
      <c r="BD679" s="264"/>
      <c r="BE679" s="264"/>
      <c r="BF679" s="264"/>
      <c r="BG679" s="264"/>
      <c r="BH679" s="264"/>
      <c r="BI679" s="264"/>
      <c r="BJ679" s="264"/>
      <c r="BK679" s="264"/>
      <c r="BL679" s="264"/>
      <c r="BM679" s="264"/>
      <c r="BN679" s="264"/>
      <c r="BO679" s="264"/>
      <c r="BP679" s="264"/>
      <c r="BQ679" s="264"/>
      <c r="BR679" s="264"/>
      <c r="BS679" s="264"/>
      <c r="BT679" s="264"/>
      <c r="BU679" s="264"/>
      <c r="BV679" s="485"/>
    </row>
    <row r="680" spans="1:74" s="425" customFormat="1" x14ac:dyDescent="0.25">
      <c r="B680" s="426"/>
      <c r="C680" s="432"/>
      <c r="D680" s="436"/>
      <c r="E680" s="627" t="s">
        <v>67</v>
      </c>
      <c r="F680" s="996">
        <f>G680*100/60</f>
        <v>51.666666666666664</v>
      </c>
      <c r="G680" s="738">
        <v>31</v>
      </c>
      <c r="H680" s="459">
        <f t="shared" si="279"/>
        <v>0.40300000000000002</v>
      </c>
      <c r="I680" s="428">
        <f t="shared" si="280"/>
        <v>9.2999999999999985E-2</v>
      </c>
      <c r="J680" s="428">
        <f t="shared" si="281"/>
        <v>5.89</v>
      </c>
      <c r="K680" s="429">
        <f t="shared" si="282"/>
        <v>25.42</v>
      </c>
      <c r="L680" s="411"/>
      <c r="M680" s="430">
        <v>1.3</v>
      </c>
      <c r="N680" s="430">
        <v>0.3</v>
      </c>
      <c r="O680" s="686">
        <v>19</v>
      </c>
      <c r="P680" s="20">
        <v>82</v>
      </c>
      <c r="Q680" s="264"/>
      <c r="R680" s="264"/>
      <c r="S680" s="264"/>
      <c r="T680" s="264"/>
      <c r="U680" s="264"/>
      <c r="V680" s="264"/>
      <c r="W680" s="264"/>
      <c r="X680" s="264"/>
      <c r="Y680" s="264"/>
      <c r="Z680" s="264"/>
      <c r="AA680" s="264"/>
      <c r="AB680" s="264"/>
      <c r="AC680" s="264"/>
      <c r="AD680" s="264"/>
      <c r="AE680" s="264"/>
      <c r="AF680" s="264"/>
      <c r="AG680" s="264"/>
      <c r="AH680" s="264"/>
      <c r="AI680" s="264"/>
      <c r="AJ680" s="264"/>
      <c r="AK680" s="264"/>
      <c r="AL680" s="264"/>
      <c r="AM680" s="264"/>
      <c r="AN680" s="264"/>
      <c r="AO680" s="264"/>
      <c r="AP680" s="264"/>
      <c r="AQ680" s="264"/>
      <c r="AR680" s="264"/>
      <c r="AS680" s="264"/>
      <c r="AT680" s="264"/>
      <c r="AU680" s="264"/>
      <c r="AV680" s="264"/>
      <c r="AW680" s="264"/>
      <c r="AX680" s="264"/>
      <c r="AY680" s="264"/>
      <c r="AZ680" s="264"/>
      <c r="BA680" s="264"/>
      <c r="BB680" s="264"/>
      <c r="BC680" s="264"/>
      <c r="BD680" s="264"/>
      <c r="BE680" s="264"/>
      <c r="BF680" s="264"/>
      <c r="BG680" s="264"/>
      <c r="BH680" s="264"/>
      <c r="BI680" s="264"/>
      <c r="BJ680" s="264"/>
      <c r="BK680" s="264"/>
      <c r="BL680" s="264"/>
      <c r="BM680" s="264"/>
      <c r="BN680" s="264"/>
      <c r="BO680" s="264"/>
      <c r="BP680" s="264"/>
      <c r="BQ680" s="264"/>
      <c r="BR680" s="264"/>
      <c r="BS680" s="264"/>
      <c r="BT680" s="264"/>
      <c r="BU680" s="264"/>
      <c r="BV680" s="485"/>
    </row>
    <row r="681" spans="1:74" s="425" customFormat="1" x14ac:dyDescent="0.25">
      <c r="B681" s="426"/>
      <c r="C681" s="432"/>
      <c r="D681" s="436"/>
      <c r="E681" s="627" t="s">
        <v>111</v>
      </c>
      <c r="F681" s="735">
        <f>G681*100/45</f>
        <v>4.8888888888888893</v>
      </c>
      <c r="G681" s="756">
        <v>2.2000000000000002</v>
      </c>
      <c r="H681" s="459">
        <f t="shared" si="279"/>
        <v>8.8000000000000005E-3</v>
      </c>
      <c r="I681" s="428">
        <f t="shared" si="280"/>
        <v>0</v>
      </c>
      <c r="J681" s="428">
        <f t="shared" si="281"/>
        <v>0.18920000000000001</v>
      </c>
      <c r="K681" s="429">
        <f t="shared" si="282"/>
        <v>0.81400000000000006</v>
      </c>
      <c r="L681" s="411"/>
      <c r="M681" s="430">
        <v>0.4</v>
      </c>
      <c r="N681" s="430">
        <v>0</v>
      </c>
      <c r="O681" s="686">
        <v>8.6</v>
      </c>
      <c r="P681" s="20">
        <v>37</v>
      </c>
      <c r="Q681" s="264"/>
      <c r="R681" s="264"/>
      <c r="S681" s="264"/>
      <c r="T681" s="264"/>
      <c r="U681" s="264"/>
      <c r="V681" s="264"/>
      <c r="W681" s="264"/>
      <c r="X681" s="264"/>
      <c r="Y681" s="264"/>
      <c r="Z681" s="264"/>
      <c r="AA681" s="264"/>
      <c r="AB681" s="264"/>
      <c r="AC681" s="264"/>
      <c r="AD681" s="264"/>
      <c r="AE681" s="264"/>
      <c r="AF681" s="264"/>
      <c r="AG681" s="264"/>
      <c r="AH681" s="264"/>
      <c r="AI681" s="264"/>
      <c r="AJ681" s="264"/>
      <c r="AK681" s="264"/>
      <c r="AL681" s="264"/>
      <c r="AM681" s="264"/>
      <c r="AN681" s="264"/>
      <c r="AO681" s="264"/>
      <c r="AP681" s="264"/>
      <c r="AQ681" s="264"/>
      <c r="AR681" s="264"/>
      <c r="AS681" s="264"/>
      <c r="AT681" s="264"/>
      <c r="AU681" s="264"/>
      <c r="AV681" s="264"/>
      <c r="AW681" s="264"/>
      <c r="AX681" s="264"/>
      <c r="AY681" s="264"/>
      <c r="AZ681" s="264"/>
      <c r="BA681" s="264"/>
      <c r="BB681" s="264"/>
      <c r="BC681" s="264"/>
      <c r="BD681" s="264"/>
      <c r="BE681" s="264"/>
      <c r="BF681" s="264"/>
      <c r="BG681" s="264"/>
      <c r="BH681" s="264"/>
      <c r="BI681" s="264"/>
      <c r="BJ681" s="264"/>
      <c r="BK681" s="264"/>
      <c r="BL681" s="264"/>
      <c r="BM681" s="264"/>
      <c r="BN681" s="264"/>
      <c r="BO681" s="264"/>
      <c r="BP681" s="264"/>
      <c r="BQ681" s="264"/>
      <c r="BR681" s="264"/>
      <c r="BS681" s="264"/>
      <c r="BT681" s="264"/>
      <c r="BU681" s="264"/>
      <c r="BV681" s="485"/>
    </row>
    <row r="682" spans="1:74" s="425" customFormat="1" x14ac:dyDescent="0.25">
      <c r="B682" s="426"/>
      <c r="C682" s="432"/>
      <c r="D682" s="436"/>
      <c r="E682" s="623" t="s">
        <v>20</v>
      </c>
      <c r="F682" s="986"/>
      <c r="G682" s="738">
        <v>2.2000000000000002</v>
      </c>
      <c r="H682" s="459">
        <f t="shared" si="279"/>
        <v>1.1000000000000001E-2</v>
      </c>
      <c r="I682" s="428">
        <f t="shared" si="280"/>
        <v>1.8150000000000004</v>
      </c>
      <c r="J682" s="428">
        <f t="shared" si="281"/>
        <v>1.32E-2</v>
      </c>
      <c r="K682" s="429">
        <f t="shared" si="282"/>
        <v>16.148000000000003</v>
      </c>
      <c r="L682" s="411"/>
      <c r="M682" s="430">
        <v>0.5</v>
      </c>
      <c r="N682" s="430">
        <v>82.5</v>
      </c>
      <c r="O682" s="686">
        <v>0.6</v>
      </c>
      <c r="P682" s="20">
        <v>734</v>
      </c>
      <c r="Q682" s="264"/>
      <c r="R682" s="264"/>
      <c r="S682" s="264"/>
      <c r="T682" s="264"/>
      <c r="U682" s="264"/>
      <c r="V682" s="264"/>
      <c r="W682" s="264"/>
      <c r="X682" s="264"/>
      <c r="Y682" s="264"/>
      <c r="Z682" s="264"/>
      <c r="AA682" s="264"/>
      <c r="AB682" s="264"/>
      <c r="AC682" s="264"/>
      <c r="AD682" s="264"/>
      <c r="AE682" s="264"/>
      <c r="AF682" s="264"/>
      <c r="AG682" s="264"/>
      <c r="AH682" s="264"/>
      <c r="AI682" s="264"/>
      <c r="AJ682" s="264"/>
      <c r="AK682" s="264"/>
      <c r="AL682" s="264"/>
      <c r="AM682" s="264"/>
      <c r="AN682" s="264"/>
      <c r="AO682" s="264"/>
      <c r="AP682" s="264"/>
      <c r="AQ682" s="264"/>
      <c r="AR682" s="264"/>
      <c r="AS682" s="264"/>
      <c r="AT682" s="264"/>
      <c r="AU682" s="264"/>
      <c r="AV682" s="264"/>
      <c r="AW682" s="264"/>
      <c r="AX682" s="264"/>
      <c r="AY682" s="264"/>
      <c r="AZ682" s="264"/>
      <c r="BA682" s="264"/>
      <c r="BB682" s="264"/>
      <c r="BC682" s="264"/>
      <c r="BD682" s="264"/>
      <c r="BE682" s="264"/>
      <c r="BF682" s="264"/>
      <c r="BG682" s="264"/>
      <c r="BH682" s="264"/>
      <c r="BI682" s="264"/>
      <c r="BJ682" s="264"/>
      <c r="BK682" s="264"/>
      <c r="BL682" s="264"/>
      <c r="BM682" s="264"/>
      <c r="BN682" s="264"/>
      <c r="BO682" s="264"/>
      <c r="BP682" s="264"/>
      <c r="BQ682" s="264"/>
      <c r="BR682" s="264"/>
      <c r="BS682" s="264"/>
      <c r="BT682" s="264"/>
      <c r="BU682" s="264"/>
      <c r="BV682" s="485"/>
    </row>
    <row r="683" spans="1:74" s="425" customFormat="1" x14ac:dyDescent="0.25">
      <c r="B683" s="426"/>
      <c r="C683" s="432"/>
      <c r="D683" s="426"/>
      <c r="E683" s="628" t="s">
        <v>21</v>
      </c>
      <c r="F683" s="1047"/>
      <c r="G683" s="980"/>
      <c r="H683" s="471">
        <f>SUM(H676:H682)</f>
        <v>4.9527999999999999</v>
      </c>
      <c r="I683" s="433">
        <f t="shared" ref="I683:K683" si="283">SUM(I676:I682)</f>
        <v>4.2070000000000007</v>
      </c>
      <c r="J683" s="433">
        <f t="shared" si="283"/>
        <v>30.334400000000002</v>
      </c>
      <c r="K683" s="433">
        <f t="shared" si="283"/>
        <v>178.24200000000002</v>
      </c>
      <c r="L683" s="411"/>
      <c r="O683" s="464"/>
      <c r="P683" s="18"/>
      <c r="Q683" s="264"/>
      <c r="R683" s="264"/>
      <c r="S683" s="264"/>
      <c r="T683" s="264"/>
      <c r="U683" s="264"/>
      <c r="V683" s="264"/>
      <c r="W683" s="264"/>
      <c r="X683" s="264"/>
      <c r="Y683" s="264"/>
      <c r="Z683" s="264"/>
      <c r="AA683" s="264"/>
      <c r="AB683" s="264"/>
      <c r="AC683" s="264"/>
      <c r="AD683" s="264"/>
      <c r="AE683" s="264"/>
      <c r="AF683" s="264"/>
      <c r="AG683" s="264"/>
      <c r="AH683" s="264"/>
      <c r="AI683" s="264"/>
      <c r="AJ683" s="264"/>
      <c r="AK683" s="264"/>
      <c r="AL683" s="264"/>
      <c r="AM683" s="264"/>
      <c r="AN683" s="264"/>
      <c r="AO683" s="264"/>
      <c r="AP683" s="264"/>
      <c r="AQ683" s="264"/>
      <c r="AR683" s="264"/>
      <c r="AS683" s="264"/>
      <c r="AT683" s="264"/>
      <c r="AU683" s="264"/>
      <c r="AV683" s="264"/>
      <c r="AW683" s="264"/>
      <c r="AX683" s="264"/>
      <c r="AY683" s="264"/>
      <c r="AZ683" s="264"/>
      <c r="BA683" s="264"/>
      <c r="BB683" s="264"/>
      <c r="BC683" s="264"/>
      <c r="BD683" s="264"/>
      <c r="BE683" s="264"/>
      <c r="BF683" s="264"/>
      <c r="BG683" s="264"/>
      <c r="BH683" s="264"/>
      <c r="BI683" s="264"/>
      <c r="BJ683" s="264"/>
      <c r="BK683" s="264"/>
      <c r="BL683" s="264"/>
      <c r="BM683" s="264"/>
      <c r="BN683" s="264"/>
      <c r="BO683" s="264"/>
      <c r="BP683" s="264"/>
      <c r="BQ683" s="264"/>
      <c r="BR683" s="264"/>
      <c r="BS683" s="264"/>
      <c r="BT683" s="264"/>
      <c r="BU683" s="264"/>
      <c r="BV683" s="485"/>
    </row>
    <row r="684" spans="1:74" s="425" customFormat="1" ht="15.75" x14ac:dyDescent="0.25">
      <c r="B684" s="426" t="s">
        <v>433</v>
      </c>
      <c r="C684" s="432" t="s">
        <v>434</v>
      </c>
      <c r="D684" s="436">
        <v>80</v>
      </c>
      <c r="E684" s="627" t="s">
        <v>1215</v>
      </c>
      <c r="F684" s="986"/>
      <c r="G684" s="736">
        <v>2.4</v>
      </c>
      <c r="H684" s="459">
        <f>G684*M684/100</f>
        <v>0.54</v>
      </c>
      <c r="I684" s="428">
        <f>G684*N684/100</f>
        <v>0.52559999999999996</v>
      </c>
      <c r="J684" s="428">
        <f>G684*O684/100</f>
        <v>1.0007999999999999</v>
      </c>
      <c r="K684" s="429">
        <f>G684*P684/100</f>
        <v>9.6719999999999988</v>
      </c>
      <c r="L684" s="411"/>
      <c r="M684" s="425">
        <v>22.5</v>
      </c>
      <c r="N684" s="425">
        <v>21.9</v>
      </c>
      <c r="O684" s="464">
        <v>41.7</v>
      </c>
      <c r="P684" s="18">
        <v>403</v>
      </c>
      <c r="Q684" s="264"/>
      <c r="R684" s="264"/>
      <c r="S684" s="264"/>
      <c r="T684" s="264"/>
      <c r="U684" s="264"/>
      <c r="V684" s="264"/>
      <c r="W684" s="264"/>
      <c r="X684" s="264"/>
      <c r="Y684" s="264"/>
      <c r="Z684" s="264"/>
      <c r="AA684" s="264"/>
      <c r="AB684" s="264"/>
      <c r="AC684" s="264"/>
      <c r="AD684" s="264"/>
      <c r="AE684" s="264"/>
      <c r="AF684" s="264"/>
      <c r="AG684" s="264"/>
      <c r="AH684" s="264"/>
      <c r="AI684" s="264"/>
      <c r="AJ684" s="264"/>
      <c r="AK684" s="264"/>
      <c r="AL684" s="264"/>
      <c r="AM684" s="264"/>
      <c r="AN684" s="264"/>
      <c r="AO684" s="264"/>
      <c r="AP684" s="264"/>
      <c r="AQ684" s="264"/>
      <c r="AR684" s="264"/>
      <c r="AS684" s="264"/>
      <c r="AT684" s="264"/>
      <c r="AU684" s="264"/>
      <c r="AV684" s="264"/>
      <c r="AW684" s="264"/>
      <c r="AX684" s="264"/>
      <c r="AY684" s="264"/>
      <c r="AZ684" s="264"/>
      <c r="BA684" s="264"/>
      <c r="BB684" s="264"/>
      <c r="BC684" s="264"/>
      <c r="BD684" s="264"/>
      <c r="BE684" s="264"/>
      <c r="BF684" s="264"/>
      <c r="BG684" s="264"/>
      <c r="BH684" s="264"/>
      <c r="BI684" s="264"/>
      <c r="BJ684" s="264"/>
      <c r="BK684" s="264"/>
      <c r="BL684" s="264"/>
      <c r="BM684" s="264"/>
      <c r="BN684" s="264"/>
      <c r="BO684" s="264"/>
      <c r="BP684" s="264"/>
      <c r="BQ684" s="264"/>
      <c r="BR684" s="264"/>
      <c r="BS684" s="264"/>
      <c r="BT684" s="264"/>
      <c r="BU684" s="264"/>
      <c r="BV684" s="485"/>
    </row>
    <row r="685" spans="1:74" s="425" customFormat="1" ht="15.75" x14ac:dyDescent="0.25">
      <c r="B685" s="426"/>
      <c r="C685" s="432"/>
      <c r="D685" s="436"/>
      <c r="E685" s="627" t="s">
        <v>165</v>
      </c>
      <c r="F685" s="986"/>
      <c r="G685" s="736">
        <v>8</v>
      </c>
      <c r="H685" s="459">
        <f>G685*M685/100</f>
        <v>0</v>
      </c>
      <c r="I685" s="428">
        <f>G685*N685/100</f>
        <v>0</v>
      </c>
      <c r="J685" s="428">
        <f>G685*O685/100</f>
        <v>7.9920000000000009</v>
      </c>
      <c r="K685" s="429">
        <f>G685*P685/100</f>
        <v>32.479999999999997</v>
      </c>
      <c r="L685" s="411"/>
      <c r="M685" s="430">
        <v>0</v>
      </c>
      <c r="N685" s="430">
        <v>0</v>
      </c>
      <c r="O685" s="686">
        <v>99.9</v>
      </c>
      <c r="P685" s="15">
        <v>406</v>
      </c>
      <c r="Q685" s="264"/>
      <c r="R685" s="264"/>
      <c r="S685" s="264"/>
      <c r="T685" s="264"/>
      <c r="U685" s="264"/>
      <c r="V685" s="264"/>
      <c r="W685" s="264"/>
      <c r="X685" s="264"/>
      <c r="Y685" s="264"/>
      <c r="Z685" s="264"/>
      <c r="AA685" s="264"/>
      <c r="AB685" s="264"/>
      <c r="AC685" s="264"/>
      <c r="AD685" s="264"/>
      <c r="AE685" s="264"/>
      <c r="AF685" s="264"/>
      <c r="AG685" s="264"/>
      <c r="AH685" s="264"/>
      <c r="AI685" s="264"/>
      <c r="AJ685" s="264"/>
      <c r="AK685" s="264"/>
      <c r="AL685" s="264"/>
      <c r="AM685" s="264"/>
      <c r="AN685" s="264"/>
      <c r="AO685" s="264"/>
      <c r="AP685" s="264"/>
      <c r="AQ685" s="264"/>
      <c r="AR685" s="264"/>
      <c r="AS685" s="264"/>
      <c r="AT685" s="264"/>
      <c r="AU685" s="264"/>
      <c r="AV685" s="264"/>
      <c r="AW685" s="264"/>
      <c r="AX685" s="264"/>
      <c r="AY685" s="264"/>
      <c r="AZ685" s="264"/>
      <c r="BA685" s="264"/>
      <c r="BB685" s="264"/>
      <c r="BC685" s="264"/>
      <c r="BD685" s="264"/>
      <c r="BE685" s="264"/>
      <c r="BF685" s="264"/>
      <c r="BG685" s="264"/>
      <c r="BH685" s="264"/>
      <c r="BI685" s="264"/>
      <c r="BJ685" s="264"/>
      <c r="BK685" s="264"/>
      <c r="BL685" s="264"/>
      <c r="BM685" s="264"/>
      <c r="BN685" s="264"/>
      <c r="BO685" s="264"/>
      <c r="BP685" s="264"/>
      <c r="BQ685" s="264"/>
      <c r="BR685" s="264"/>
      <c r="BS685" s="264"/>
      <c r="BT685" s="264"/>
      <c r="BU685" s="264"/>
      <c r="BV685" s="485"/>
    </row>
    <row r="686" spans="1:74" s="425" customFormat="1" ht="15.75" x14ac:dyDescent="0.25">
      <c r="B686" s="426"/>
      <c r="C686" s="432"/>
      <c r="D686" s="436"/>
      <c r="E686" s="627" t="s">
        <v>58</v>
      </c>
      <c r="F686" s="986"/>
      <c r="G686" s="736">
        <v>40</v>
      </c>
      <c r="H686" s="459">
        <f>G686*M686/100</f>
        <v>1.1200000000000001</v>
      </c>
      <c r="I686" s="428">
        <f>G686*N686/100</f>
        <v>1</v>
      </c>
      <c r="J686" s="428">
        <f>G686*O686/100</f>
        <v>1.88</v>
      </c>
      <c r="K686" s="429">
        <f>G686*P686/100</f>
        <v>20.8</v>
      </c>
      <c r="L686" s="411"/>
      <c r="M686" s="430">
        <v>2.8</v>
      </c>
      <c r="N686" s="430">
        <v>2.5</v>
      </c>
      <c r="O686" s="686">
        <v>4.7</v>
      </c>
      <c r="P686" s="20">
        <v>52</v>
      </c>
      <c r="Q686" s="264"/>
      <c r="R686" s="264"/>
      <c r="S686" s="264"/>
      <c r="T686" s="264"/>
      <c r="U686" s="264"/>
      <c r="V686" s="264"/>
      <c r="W686" s="264"/>
      <c r="X686" s="264"/>
      <c r="Y686" s="264"/>
      <c r="Z686" s="264"/>
      <c r="AA686" s="264"/>
      <c r="AB686" s="264"/>
      <c r="AC686" s="264"/>
      <c r="AD686" s="264"/>
      <c r="AE686" s="264"/>
      <c r="AF686" s="264"/>
      <c r="AG686" s="264"/>
      <c r="AH686" s="264"/>
      <c r="AI686" s="264"/>
      <c r="AJ686" s="264"/>
      <c r="AK686" s="264"/>
      <c r="AL686" s="264"/>
      <c r="AM686" s="264"/>
      <c r="AN686" s="264"/>
      <c r="AO686" s="264"/>
      <c r="AP686" s="264"/>
      <c r="AQ686" s="264"/>
      <c r="AR686" s="264"/>
      <c r="AS686" s="264"/>
      <c r="AT686" s="264"/>
      <c r="AU686" s="264"/>
      <c r="AV686" s="264"/>
      <c r="AW686" s="264"/>
      <c r="AX686" s="264"/>
      <c r="AY686" s="264"/>
      <c r="AZ686" s="264"/>
      <c r="BA686" s="264"/>
      <c r="BB686" s="264"/>
      <c r="BC686" s="264"/>
      <c r="BD686" s="264"/>
      <c r="BE686" s="264"/>
      <c r="BF686" s="264"/>
      <c r="BG686" s="264"/>
      <c r="BH686" s="264"/>
      <c r="BI686" s="264"/>
      <c r="BJ686" s="264"/>
      <c r="BK686" s="264"/>
      <c r="BL686" s="264"/>
      <c r="BM686" s="264"/>
      <c r="BN686" s="264"/>
      <c r="BO686" s="264"/>
      <c r="BP686" s="264"/>
      <c r="BQ686" s="264"/>
      <c r="BR686" s="264"/>
      <c r="BS686" s="264"/>
      <c r="BT686" s="264"/>
      <c r="BU686" s="264"/>
      <c r="BV686" s="485"/>
    </row>
    <row r="687" spans="1:74" s="425" customFormat="1" ht="15.75" x14ac:dyDescent="0.25">
      <c r="B687" s="426"/>
      <c r="C687" s="432"/>
      <c r="D687" s="436"/>
      <c r="E687" s="623" t="s">
        <v>96</v>
      </c>
      <c r="F687" s="986"/>
      <c r="G687" s="736">
        <v>2.4</v>
      </c>
      <c r="H687" s="459">
        <f>G687*M687/100</f>
        <v>4.7999999999999996E-3</v>
      </c>
      <c r="I687" s="428">
        <f>G687*N687/100</f>
        <v>2.3999999999999998E-3</v>
      </c>
      <c r="J687" s="428">
        <f>G687*O687/100</f>
        <v>2.0472000000000001</v>
      </c>
      <c r="K687" s="429">
        <f>G687*P687/100</f>
        <v>8.3519999999999985</v>
      </c>
      <c r="L687" s="411"/>
      <c r="M687" s="430">
        <v>0.2</v>
      </c>
      <c r="N687" s="430">
        <v>0.1</v>
      </c>
      <c r="O687" s="686">
        <v>85.3</v>
      </c>
      <c r="P687" s="20">
        <v>348</v>
      </c>
      <c r="Q687" s="264"/>
      <c r="R687" s="264"/>
      <c r="S687" s="264"/>
      <c r="T687" s="264"/>
      <c r="U687" s="264"/>
      <c r="V687" s="264"/>
      <c r="W687" s="264"/>
      <c r="X687" s="264"/>
      <c r="Y687" s="264"/>
      <c r="Z687" s="264"/>
      <c r="AA687" s="264"/>
      <c r="AB687" s="264"/>
      <c r="AC687" s="264"/>
      <c r="AD687" s="264"/>
      <c r="AE687" s="264"/>
      <c r="AF687" s="264"/>
      <c r="AG687" s="264"/>
      <c r="AH687" s="264"/>
      <c r="AI687" s="264"/>
      <c r="AJ687" s="264"/>
      <c r="AK687" s="264"/>
      <c r="AL687" s="264"/>
      <c r="AM687" s="264"/>
      <c r="AN687" s="264"/>
      <c r="AO687" s="264"/>
      <c r="AP687" s="264"/>
      <c r="AQ687" s="264"/>
      <c r="AR687" s="264"/>
      <c r="AS687" s="264"/>
      <c r="AT687" s="264"/>
      <c r="AU687" s="264"/>
      <c r="AV687" s="264"/>
      <c r="AW687" s="264"/>
      <c r="AX687" s="264"/>
      <c r="AY687" s="264"/>
      <c r="AZ687" s="264"/>
      <c r="BA687" s="264"/>
      <c r="BB687" s="264"/>
      <c r="BC687" s="264"/>
      <c r="BD687" s="264"/>
      <c r="BE687" s="264"/>
      <c r="BF687" s="264"/>
      <c r="BG687" s="264"/>
      <c r="BH687" s="264"/>
      <c r="BI687" s="264"/>
      <c r="BJ687" s="264"/>
      <c r="BK687" s="264"/>
      <c r="BL687" s="264"/>
      <c r="BM687" s="264"/>
      <c r="BN687" s="264"/>
      <c r="BO687" s="264"/>
      <c r="BP687" s="264"/>
      <c r="BQ687" s="264"/>
      <c r="BR687" s="264"/>
      <c r="BS687" s="264"/>
      <c r="BT687" s="264"/>
      <c r="BU687" s="264"/>
      <c r="BV687" s="485"/>
    </row>
    <row r="688" spans="1:74" s="425" customFormat="1" ht="15.75" x14ac:dyDescent="0.25">
      <c r="B688" s="426"/>
      <c r="C688" s="432"/>
      <c r="D688" s="426"/>
      <c r="E688" s="628" t="s">
        <v>21</v>
      </c>
      <c r="F688" s="1034"/>
      <c r="G688" s="736"/>
      <c r="H688" s="471">
        <f>SUM(H684:H687)</f>
        <v>1.6648000000000001</v>
      </c>
      <c r="I688" s="433">
        <f t="shared" ref="I688:K688" si="284">SUM(I684:I687)</f>
        <v>1.5279999999999998</v>
      </c>
      <c r="J688" s="433">
        <f t="shared" si="284"/>
        <v>12.920000000000002</v>
      </c>
      <c r="K688" s="433">
        <f t="shared" si="284"/>
        <v>71.304000000000002</v>
      </c>
      <c r="L688" s="411"/>
      <c r="O688" s="464"/>
      <c r="P688" s="18"/>
      <c r="Q688" s="264"/>
      <c r="R688" s="264"/>
      <c r="S688" s="264"/>
      <c r="T688" s="264"/>
      <c r="U688" s="264"/>
      <c r="V688" s="264"/>
      <c r="W688" s="264"/>
      <c r="X688" s="264"/>
      <c r="Y688" s="264"/>
      <c r="Z688" s="264"/>
      <c r="AA688" s="264"/>
      <c r="AB688" s="264"/>
      <c r="AC688" s="264"/>
      <c r="AD688" s="264"/>
      <c r="AE688" s="264"/>
      <c r="AF688" s="264"/>
      <c r="AG688" s="264"/>
      <c r="AH688" s="264"/>
      <c r="AI688" s="264"/>
      <c r="AJ688" s="264"/>
      <c r="AK688" s="264"/>
      <c r="AL688" s="264"/>
      <c r="AM688" s="264"/>
      <c r="AN688" s="264"/>
      <c r="AO688" s="264"/>
      <c r="AP688" s="264"/>
      <c r="AQ688" s="264"/>
      <c r="AR688" s="264"/>
      <c r="AS688" s="264"/>
      <c r="AT688" s="264"/>
      <c r="AU688" s="264"/>
      <c r="AV688" s="264"/>
      <c r="AW688" s="264"/>
      <c r="AX688" s="264"/>
      <c r="AY688" s="264"/>
      <c r="AZ688" s="264"/>
      <c r="BA688" s="264"/>
      <c r="BB688" s="264"/>
      <c r="BC688" s="264"/>
      <c r="BD688" s="264"/>
      <c r="BE688" s="264"/>
      <c r="BF688" s="264"/>
      <c r="BG688" s="264"/>
      <c r="BH688" s="264"/>
      <c r="BI688" s="264"/>
      <c r="BJ688" s="264"/>
      <c r="BK688" s="264"/>
      <c r="BL688" s="264"/>
      <c r="BM688" s="264"/>
      <c r="BN688" s="264"/>
      <c r="BO688" s="264"/>
      <c r="BP688" s="264"/>
      <c r="BQ688" s="264"/>
      <c r="BR688" s="264"/>
      <c r="BS688" s="264"/>
      <c r="BT688" s="264"/>
      <c r="BU688" s="264"/>
      <c r="BV688" s="485"/>
    </row>
    <row r="689" spans="1:74" s="479" customFormat="1" ht="28.5" customHeight="1" x14ac:dyDescent="0.25">
      <c r="A689" s="432"/>
      <c r="B689" s="439" t="s">
        <v>188</v>
      </c>
      <c r="C689" s="440" t="s">
        <v>187</v>
      </c>
      <c r="D689" s="467">
        <v>250</v>
      </c>
      <c r="E689" s="474" t="s">
        <v>39</v>
      </c>
      <c r="F689" s="986"/>
      <c r="G689" s="738">
        <v>100</v>
      </c>
      <c r="H689" s="459">
        <f>G689*M689/100</f>
        <v>0</v>
      </c>
      <c r="I689" s="428">
        <f>G689*N689/100</f>
        <v>0</v>
      </c>
      <c r="J689" s="428">
        <f>G689*O689/100</f>
        <v>0</v>
      </c>
      <c r="K689" s="429">
        <f>G689*P689/100</f>
        <v>0</v>
      </c>
      <c r="L689" s="411"/>
      <c r="M689" s="430"/>
      <c r="N689" s="430"/>
      <c r="O689" s="686"/>
      <c r="P689" s="15"/>
      <c r="Q689" s="380"/>
      <c r="R689" s="380"/>
      <c r="S689" s="380"/>
      <c r="T689" s="380"/>
      <c r="U689" s="380"/>
      <c r="V689" s="380"/>
      <c r="W689" s="380"/>
      <c r="X689" s="380"/>
      <c r="Y689" s="380"/>
      <c r="Z689" s="380"/>
      <c r="AA689" s="380"/>
      <c r="AB689" s="380"/>
      <c r="AC689" s="380"/>
      <c r="AD689" s="380"/>
      <c r="AE689" s="380"/>
      <c r="AF689" s="380"/>
      <c r="AG689" s="380"/>
      <c r="AH689" s="380"/>
      <c r="AI689" s="380"/>
      <c r="AJ689" s="380"/>
      <c r="AK689" s="380"/>
      <c r="AL689" s="380"/>
      <c r="AM689" s="380"/>
      <c r="AN689" s="380"/>
      <c r="AO689" s="380"/>
      <c r="AP689" s="380"/>
      <c r="AQ689" s="380"/>
      <c r="AR689" s="380"/>
      <c r="AS689" s="380"/>
      <c r="AT689" s="380"/>
      <c r="AU689" s="380"/>
      <c r="AV689" s="380"/>
      <c r="AW689" s="380"/>
      <c r="AX689" s="380"/>
      <c r="AY689" s="380"/>
      <c r="AZ689" s="380"/>
      <c r="BA689" s="380"/>
      <c r="BB689" s="380"/>
      <c r="BC689" s="380"/>
      <c r="BD689" s="380"/>
      <c r="BE689" s="380"/>
      <c r="BF689" s="380"/>
      <c r="BG689" s="380"/>
      <c r="BH689" s="380"/>
      <c r="BI689" s="380"/>
      <c r="BJ689" s="380"/>
      <c r="BK689" s="380"/>
      <c r="BL689" s="380"/>
      <c r="BM689" s="380"/>
      <c r="BN689" s="380"/>
      <c r="BO689" s="380"/>
      <c r="BP689" s="380"/>
      <c r="BQ689" s="380"/>
      <c r="BR689" s="380"/>
      <c r="BS689" s="380"/>
      <c r="BT689" s="380"/>
      <c r="BU689" s="380"/>
      <c r="BV689" s="951"/>
    </row>
    <row r="690" spans="1:74" s="479" customFormat="1" ht="21.75" customHeight="1" x14ac:dyDescent="0.25">
      <c r="A690" s="432"/>
      <c r="B690" s="426"/>
      <c r="C690" s="432"/>
      <c r="D690" s="432"/>
      <c r="E690" s="636" t="s">
        <v>183</v>
      </c>
      <c r="F690" s="806"/>
      <c r="G690" s="932">
        <v>150</v>
      </c>
      <c r="H690" s="459">
        <f>G690*M690/100</f>
        <v>0.9</v>
      </c>
      <c r="I690" s="428">
        <f>G690*N690/100</f>
        <v>0.15</v>
      </c>
      <c r="J690" s="428">
        <f>G690*O690/100</f>
        <v>14.85</v>
      </c>
      <c r="K690" s="429">
        <f>G690*P690/100</f>
        <v>64.5</v>
      </c>
      <c r="L690" s="411"/>
      <c r="M690" s="430">
        <v>0.6</v>
      </c>
      <c r="N690" s="430">
        <v>0.1</v>
      </c>
      <c r="O690" s="686">
        <v>9.9</v>
      </c>
      <c r="P690" s="20">
        <v>43</v>
      </c>
      <c r="Q690" s="380"/>
      <c r="R690" s="380"/>
      <c r="S690" s="380"/>
      <c r="T690" s="380"/>
      <c r="U690" s="380"/>
      <c r="V690" s="380"/>
      <c r="W690" s="380"/>
      <c r="X690" s="380"/>
      <c r="Y690" s="380"/>
      <c r="Z690" s="380"/>
      <c r="AA690" s="380"/>
      <c r="AB690" s="380"/>
      <c r="AC690" s="380"/>
      <c r="AD690" s="380"/>
      <c r="AE690" s="380"/>
      <c r="AF690" s="380"/>
      <c r="AG690" s="380"/>
      <c r="AH690" s="380"/>
      <c r="AI690" s="380"/>
      <c r="AJ690" s="380"/>
      <c r="AK690" s="380"/>
      <c r="AL690" s="380"/>
      <c r="AM690" s="380"/>
      <c r="AN690" s="380"/>
      <c r="AO690" s="380"/>
      <c r="AP690" s="380"/>
      <c r="AQ690" s="380"/>
      <c r="AR690" s="380"/>
      <c r="AS690" s="380"/>
      <c r="AT690" s="380"/>
      <c r="AU690" s="380"/>
      <c r="AV690" s="380"/>
      <c r="AW690" s="380"/>
      <c r="AX690" s="380"/>
      <c r="AY690" s="380"/>
      <c r="AZ690" s="380"/>
      <c r="BA690" s="380"/>
      <c r="BB690" s="380"/>
      <c r="BC690" s="380"/>
      <c r="BD690" s="380"/>
      <c r="BE690" s="380"/>
      <c r="BF690" s="380"/>
      <c r="BG690" s="380"/>
      <c r="BH690" s="380"/>
      <c r="BI690" s="380"/>
      <c r="BJ690" s="380"/>
      <c r="BK690" s="380"/>
      <c r="BL690" s="380"/>
      <c r="BM690" s="380"/>
      <c r="BN690" s="380"/>
      <c r="BO690" s="380"/>
      <c r="BP690" s="380"/>
      <c r="BQ690" s="380"/>
      <c r="BR690" s="380"/>
      <c r="BS690" s="380"/>
      <c r="BT690" s="380"/>
      <c r="BU690" s="380"/>
      <c r="BV690" s="951"/>
    </row>
    <row r="691" spans="1:74" s="479" customFormat="1" ht="16.5" customHeight="1" x14ac:dyDescent="0.25">
      <c r="A691" s="432"/>
      <c r="B691" s="426"/>
      <c r="C691" s="432"/>
      <c r="D691" s="432"/>
      <c r="E691" s="624" t="s">
        <v>21</v>
      </c>
      <c r="F691" s="986"/>
      <c r="G691" s="980"/>
      <c r="H691" s="598">
        <f>SUM(H689:H690)</f>
        <v>0.9</v>
      </c>
      <c r="I691" s="448">
        <f t="shared" ref="I691:K691" si="285">SUM(I689:I690)</f>
        <v>0.15</v>
      </c>
      <c r="J691" s="448">
        <f t="shared" si="285"/>
        <v>14.85</v>
      </c>
      <c r="K691" s="448">
        <f t="shared" si="285"/>
        <v>64.5</v>
      </c>
      <c r="L691" s="411"/>
      <c r="M691" s="430"/>
      <c r="N691" s="430"/>
      <c r="O691" s="686"/>
      <c r="P691" s="15"/>
      <c r="Q691" s="380"/>
      <c r="R691" s="380"/>
      <c r="S691" s="380"/>
      <c r="T691" s="380"/>
      <c r="U691" s="380"/>
      <c r="V691" s="380"/>
      <c r="W691" s="380"/>
      <c r="X691" s="380"/>
      <c r="Y691" s="380"/>
      <c r="Z691" s="380"/>
      <c r="AA691" s="380"/>
      <c r="AB691" s="380"/>
      <c r="AC691" s="380"/>
      <c r="AD691" s="380"/>
      <c r="AE691" s="380"/>
      <c r="AF691" s="380"/>
      <c r="AG691" s="380"/>
      <c r="AH691" s="380"/>
      <c r="AI691" s="380"/>
      <c r="AJ691" s="380"/>
      <c r="AK691" s="380"/>
      <c r="AL691" s="380"/>
      <c r="AM691" s="380"/>
      <c r="AN691" s="380"/>
      <c r="AO691" s="380"/>
      <c r="AP691" s="380"/>
      <c r="AQ691" s="380"/>
      <c r="AR691" s="380"/>
      <c r="AS691" s="380"/>
      <c r="AT691" s="380"/>
      <c r="AU691" s="380"/>
      <c r="AV691" s="380"/>
      <c r="AW691" s="380"/>
      <c r="AX691" s="380"/>
      <c r="AY691" s="380"/>
      <c r="AZ691" s="380"/>
      <c r="BA691" s="380"/>
      <c r="BB691" s="380"/>
      <c r="BC691" s="380"/>
      <c r="BD691" s="380"/>
      <c r="BE691" s="380"/>
      <c r="BF691" s="380"/>
      <c r="BG691" s="380"/>
      <c r="BH691" s="380"/>
      <c r="BI691" s="380"/>
      <c r="BJ691" s="380"/>
      <c r="BK691" s="380"/>
      <c r="BL691" s="380"/>
      <c r="BM691" s="380"/>
      <c r="BN691" s="380"/>
      <c r="BO691" s="380"/>
      <c r="BP691" s="380"/>
      <c r="BQ691" s="380"/>
      <c r="BR691" s="380"/>
      <c r="BS691" s="380"/>
      <c r="BT691" s="380"/>
      <c r="BU691" s="380"/>
      <c r="BV691" s="951"/>
    </row>
    <row r="692" spans="1:74" s="424" customFormat="1" x14ac:dyDescent="0.25">
      <c r="B692" s="455"/>
      <c r="C692" s="454"/>
      <c r="D692" s="455"/>
      <c r="E692" s="622" t="s">
        <v>100</v>
      </c>
      <c r="F692" s="1083"/>
      <c r="G692" s="334"/>
      <c r="H692" s="632">
        <f>H656+H665+H670+H675+H683+H688+H691</f>
        <v>33.011299999999999</v>
      </c>
      <c r="I692" s="457">
        <f t="shared" ref="I692:K692" si="286">I656+I665+I670+I675+I683+I688+I691</f>
        <v>33.310189999999999</v>
      </c>
      <c r="J692" s="457">
        <f t="shared" si="286"/>
        <v>106.5217</v>
      </c>
      <c r="K692" s="457">
        <f t="shared" si="286"/>
        <v>847.8694999999999</v>
      </c>
      <c r="O692" s="684"/>
      <c r="P692" s="27"/>
      <c r="Q692" s="264"/>
      <c r="R692" s="264"/>
      <c r="S692" s="264"/>
      <c r="T692" s="264"/>
      <c r="U692" s="264"/>
      <c r="V692" s="264"/>
      <c r="W692" s="264"/>
      <c r="X692" s="264"/>
      <c r="Y692" s="264"/>
      <c r="Z692" s="264"/>
      <c r="AA692" s="264"/>
      <c r="AB692" s="264"/>
      <c r="AC692" s="264"/>
      <c r="AD692" s="264"/>
      <c r="AE692" s="264"/>
      <c r="AF692" s="264"/>
      <c r="AG692" s="264"/>
      <c r="AH692" s="264"/>
      <c r="AI692" s="264"/>
      <c r="AJ692" s="264"/>
      <c r="AK692" s="264"/>
      <c r="AL692" s="264"/>
      <c r="AM692" s="264"/>
      <c r="AN692" s="264"/>
      <c r="AO692" s="264"/>
      <c r="AP692" s="264"/>
      <c r="AQ692" s="264"/>
      <c r="AR692" s="264"/>
      <c r="AS692" s="264"/>
      <c r="AT692" s="264"/>
      <c r="AU692" s="264"/>
      <c r="AV692" s="264"/>
      <c r="AW692" s="264"/>
      <c r="AX692" s="264"/>
      <c r="AY692" s="264"/>
      <c r="AZ692" s="264"/>
      <c r="BA692" s="264"/>
      <c r="BB692" s="264"/>
      <c r="BC692" s="264"/>
      <c r="BD692" s="264"/>
      <c r="BE692" s="264"/>
      <c r="BF692" s="264"/>
      <c r="BG692" s="264"/>
      <c r="BH692" s="264"/>
      <c r="BI692" s="264"/>
      <c r="BJ692" s="264"/>
      <c r="BK692" s="264"/>
      <c r="BL692" s="264"/>
      <c r="BM692" s="264"/>
      <c r="BN692" s="264"/>
      <c r="BO692" s="264"/>
      <c r="BP692" s="264"/>
      <c r="BQ692" s="264"/>
      <c r="BR692" s="264"/>
      <c r="BS692" s="264"/>
      <c r="BT692" s="264"/>
      <c r="BU692" s="264"/>
      <c r="BV692" s="950"/>
    </row>
    <row r="693" spans="1:74" s="424" customFormat="1" x14ac:dyDescent="0.25">
      <c r="A693" s="1302" t="s">
        <v>112</v>
      </c>
      <c r="B693" s="1303"/>
      <c r="C693" s="454"/>
      <c r="D693" s="455"/>
      <c r="E693" s="626"/>
      <c r="F693" s="1074"/>
      <c r="G693" s="980"/>
      <c r="H693" s="632"/>
      <c r="I693" s="457"/>
      <c r="J693" s="457"/>
      <c r="K693" s="457"/>
      <c r="L693" s="411"/>
      <c r="O693" s="684"/>
      <c r="P693" s="27"/>
      <c r="Q693" s="264"/>
      <c r="R693" s="264"/>
      <c r="S693" s="264"/>
      <c r="T693" s="264"/>
      <c r="U693" s="264"/>
      <c r="V693" s="264"/>
      <c r="W693" s="264"/>
      <c r="X693" s="264"/>
      <c r="Y693" s="264"/>
      <c r="Z693" s="264"/>
      <c r="AA693" s="264"/>
      <c r="AB693" s="264"/>
      <c r="AC693" s="264"/>
      <c r="AD693" s="264"/>
      <c r="AE693" s="264"/>
      <c r="AF693" s="264"/>
      <c r="AG693" s="264"/>
      <c r="AH693" s="264"/>
      <c r="AI693" s="264"/>
      <c r="AJ693" s="264"/>
      <c r="AK693" s="264"/>
      <c r="AL693" s="264"/>
      <c r="AM693" s="264"/>
      <c r="AN693" s="264"/>
      <c r="AO693" s="264"/>
      <c r="AP693" s="264"/>
      <c r="AQ693" s="264"/>
      <c r="AR693" s="264"/>
      <c r="AS693" s="264"/>
      <c r="AT693" s="264"/>
      <c r="AU693" s="264"/>
      <c r="AV693" s="264"/>
      <c r="AW693" s="264"/>
      <c r="AX693" s="264"/>
      <c r="AY693" s="264"/>
      <c r="AZ693" s="264"/>
      <c r="BA693" s="264"/>
      <c r="BB693" s="264"/>
      <c r="BC693" s="264"/>
      <c r="BD693" s="264"/>
      <c r="BE693" s="264"/>
      <c r="BF693" s="264"/>
      <c r="BG693" s="264"/>
      <c r="BH693" s="264"/>
      <c r="BI693" s="264"/>
      <c r="BJ693" s="264"/>
      <c r="BK693" s="264"/>
      <c r="BL693" s="264"/>
      <c r="BM693" s="264"/>
      <c r="BN693" s="264"/>
      <c r="BO693" s="264"/>
      <c r="BP693" s="264"/>
      <c r="BQ693" s="264"/>
      <c r="BR693" s="264"/>
      <c r="BS693" s="264"/>
      <c r="BT693" s="264"/>
      <c r="BU693" s="264"/>
      <c r="BV693" s="950"/>
    </row>
    <row r="694" spans="1:74" s="425" customFormat="1" ht="15.75" customHeight="1" x14ac:dyDescent="0.25">
      <c r="B694" s="426" t="s">
        <v>444</v>
      </c>
      <c r="C694" s="1315" t="s">
        <v>441</v>
      </c>
      <c r="D694" s="436">
        <v>125</v>
      </c>
      <c r="E694" s="627" t="s">
        <v>189</v>
      </c>
      <c r="F694" s="733">
        <f>G694*100/80</f>
        <v>41.25</v>
      </c>
      <c r="G694" s="738">
        <v>33</v>
      </c>
      <c r="H694" s="459">
        <f t="shared" ref="H694:H704" si="287">G694*M694/100</f>
        <v>0.56100000000000005</v>
      </c>
      <c r="I694" s="428">
        <f t="shared" ref="I694:I704" si="288">G694*N694/100</f>
        <v>9.9000000000000005E-2</v>
      </c>
      <c r="J694" s="428">
        <f t="shared" ref="J694:J704" si="289">G694*O694/100</f>
        <v>3.762</v>
      </c>
      <c r="K694" s="429">
        <f t="shared" ref="K694:K704" si="290">G694*P694/100</f>
        <v>16.829999999999998</v>
      </c>
      <c r="L694" s="411"/>
      <c r="M694" s="430">
        <v>1.7</v>
      </c>
      <c r="N694" s="430">
        <v>0.3</v>
      </c>
      <c r="O694" s="686">
        <v>11.4</v>
      </c>
      <c r="P694" s="20">
        <v>51</v>
      </c>
      <c r="Q694" s="264"/>
      <c r="R694" s="264"/>
      <c r="S694" s="264"/>
      <c r="T694" s="264"/>
      <c r="U694" s="264"/>
      <c r="V694" s="264"/>
      <c r="W694" s="264"/>
      <c r="X694" s="264"/>
      <c r="Y694" s="264"/>
      <c r="Z694" s="264"/>
      <c r="AA694" s="264"/>
      <c r="AB694" s="264"/>
      <c r="AC694" s="264"/>
      <c r="AD694" s="264"/>
      <c r="AE694" s="264"/>
      <c r="AF694" s="264"/>
      <c r="AG694" s="264"/>
      <c r="AH694" s="264"/>
      <c r="AI694" s="264"/>
      <c r="AJ694" s="264"/>
      <c r="AK694" s="264"/>
      <c r="AL694" s="264"/>
      <c r="AM694" s="264"/>
      <c r="AN694" s="264"/>
      <c r="AO694" s="264"/>
      <c r="AP694" s="264"/>
      <c r="AQ694" s="264"/>
      <c r="AR694" s="264"/>
      <c r="AS694" s="264"/>
      <c r="AT694" s="264"/>
      <c r="AU694" s="264"/>
      <c r="AV694" s="264"/>
      <c r="AW694" s="264"/>
      <c r="AX694" s="264"/>
      <c r="AY694" s="264"/>
      <c r="AZ694" s="264"/>
      <c r="BA694" s="264"/>
      <c r="BB694" s="264"/>
      <c r="BC694" s="264"/>
      <c r="BD694" s="264"/>
      <c r="BE694" s="264"/>
      <c r="BF694" s="264"/>
      <c r="BG694" s="264"/>
      <c r="BH694" s="264"/>
      <c r="BI694" s="264"/>
      <c r="BJ694" s="264"/>
      <c r="BK694" s="264"/>
      <c r="BL694" s="264"/>
      <c r="BM694" s="264"/>
      <c r="BN694" s="264"/>
      <c r="BO694" s="264"/>
      <c r="BP694" s="264"/>
      <c r="BQ694" s="264"/>
      <c r="BR694" s="264"/>
      <c r="BS694" s="264"/>
      <c r="BT694" s="264"/>
      <c r="BU694" s="264"/>
      <c r="BV694" s="485"/>
    </row>
    <row r="695" spans="1:74" s="425" customFormat="1" x14ac:dyDescent="0.25">
      <c r="B695" s="426"/>
      <c r="C695" s="1261"/>
      <c r="D695" s="436"/>
      <c r="E695" s="627" t="s">
        <v>84</v>
      </c>
      <c r="F695" s="990">
        <f>G695*100/75</f>
        <v>48</v>
      </c>
      <c r="G695" s="738">
        <v>36</v>
      </c>
      <c r="H695" s="459">
        <f t="shared" si="287"/>
        <v>0.68399999999999994</v>
      </c>
      <c r="I695" s="428">
        <f t="shared" si="288"/>
        <v>0.10799999999999998</v>
      </c>
      <c r="J695" s="428">
        <f t="shared" si="289"/>
        <v>6.588000000000001</v>
      </c>
      <c r="K695" s="429">
        <f t="shared" si="290"/>
        <v>29.52</v>
      </c>
      <c r="L695" s="411"/>
      <c r="M695" s="430">
        <v>1.9</v>
      </c>
      <c r="N695" s="430">
        <v>0.3</v>
      </c>
      <c r="O695" s="686">
        <v>18.3</v>
      </c>
      <c r="P695" s="15">
        <v>82</v>
      </c>
      <c r="Q695" s="264"/>
      <c r="R695" s="264"/>
      <c r="S695" s="264"/>
      <c r="T695" s="264"/>
      <c r="U695" s="264"/>
      <c r="V695" s="264"/>
      <c r="W695" s="264"/>
      <c r="X695" s="264"/>
      <c r="Y695" s="264"/>
      <c r="Z695" s="264"/>
      <c r="AA695" s="264"/>
      <c r="AB695" s="264"/>
      <c r="AC695" s="264"/>
      <c r="AD695" s="264"/>
      <c r="AE695" s="264"/>
      <c r="AF695" s="264"/>
      <c r="AG695" s="264"/>
      <c r="AH695" s="264"/>
      <c r="AI695" s="264"/>
      <c r="AJ695" s="264"/>
      <c r="AK695" s="264"/>
      <c r="AL695" s="264"/>
      <c r="AM695" s="264"/>
      <c r="AN695" s="264"/>
      <c r="AO695" s="264"/>
      <c r="AP695" s="264"/>
      <c r="AQ695" s="264"/>
      <c r="AR695" s="264"/>
      <c r="AS695" s="264"/>
      <c r="AT695" s="264"/>
      <c r="AU695" s="264"/>
      <c r="AV695" s="264"/>
      <c r="AW695" s="264"/>
      <c r="AX695" s="264"/>
      <c r="AY695" s="264"/>
      <c r="AZ695" s="264"/>
      <c r="BA695" s="264"/>
      <c r="BB695" s="264"/>
      <c r="BC695" s="264"/>
      <c r="BD695" s="264"/>
      <c r="BE695" s="264"/>
      <c r="BF695" s="264"/>
      <c r="BG695" s="264"/>
      <c r="BH695" s="264"/>
      <c r="BI695" s="264"/>
      <c r="BJ695" s="264"/>
      <c r="BK695" s="264"/>
      <c r="BL695" s="264"/>
      <c r="BM695" s="264"/>
      <c r="BN695" s="264"/>
      <c r="BO695" s="264"/>
      <c r="BP695" s="264"/>
      <c r="BQ695" s="264"/>
      <c r="BR695" s="264"/>
      <c r="BS695" s="264"/>
      <c r="BT695" s="264"/>
      <c r="BU695" s="264"/>
      <c r="BV695" s="485"/>
    </row>
    <row r="696" spans="1:74" s="425" customFormat="1" x14ac:dyDescent="0.25">
      <c r="B696" s="426"/>
      <c r="C696" s="1280"/>
      <c r="D696" s="436"/>
      <c r="E696" s="627" t="s">
        <v>16</v>
      </c>
      <c r="F696" s="996"/>
      <c r="G696" s="980">
        <v>12.5</v>
      </c>
      <c r="H696" s="459">
        <f t="shared" si="287"/>
        <v>0.1</v>
      </c>
      <c r="I696" s="428">
        <f t="shared" si="288"/>
        <v>0.05</v>
      </c>
      <c r="J696" s="428">
        <f t="shared" si="289"/>
        <v>1.1625000000000001</v>
      </c>
      <c r="K696" s="429">
        <f t="shared" si="290"/>
        <v>4.875</v>
      </c>
      <c r="L696" s="411"/>
      <c r="M696" s="430">
        <v>0.8</v>
      </c>
      <c r="N696" s="430">
        <v>0.4</v>
      </c>
      <c r="O696" s="686">
        <v>9.3000000000000007</v>
      </c>
      <c r="P696" s="15">
        <v>39</v>
      </c>
      <c r="Q696" s="264"/>
      <c r="R696" s="264"/>
      <c r="S696" s="264"/>
      <c r="T696" s="264"/>
      <c r="U696" s="264"/>
      <c r="V696" s="264"/>
      <c r="W696" s="264"/>
      <c r="X696" s="264"/>
      <c r="Y696" s="264"/>
      <c r="Z696" s="264"/>
      <c r="AA696" s="264"/>
      <c r="AB696" s="264"/>
      <c r="AC696" s="264"/>
      <c r="AD696" s="264"/>
      <c r="AE696" s="264"/>
      <c r="AF696" s="264"/>
      <c r="AG696" s="264"/>
      <c r="AH696" s="264"/>
      <c r="AI696" s="264"/>
      <c r="AJ696" s="264"/>
      <c r="AK696" s="264"/>
      <c r="AL696" s="264"/>
      <c r="AM696" s="264"/>
      <c r="AN696" s="264"/>
      <c r="AO696" s="264"/>
      <c r="AP696" s="264"/>
      <c r="AQ696" s="264"/>
      <c r="AR696" s="264"/>
      <c r="AS696" s="264"/>
      <c r="AT696" s="264"/>
      <c r="AU696" s="264"/>
      <c r="AV696" s="264"/>
      <c r="AW696" s="264"/>
      <c r="AX696" s="264"/>
      <c r="AY696" s="264"/>
      <c r="AZ696" s="264"/>
      <c r="BA696" s="264"/>
      <c r="BB696" s="264"/>
      <c r="BC696" s="264"/>
      <c r="BD696" s="264"/>
      <c r="BE696" s="264"/>
      <c r="BF696" s="264"/>
      <c r="BG696" s="264"/>
      <c r="BH696" s="264"/>
      <c r="BI696" s="264"/>
      <c r="BJ696" s="264"/>
      <c r="BK696" s="264"/>
      <c r="BL696" s="264"/>
      <c r="BM696" s="264"/>
      <c r="BN696" s="264"/>
      <c r="BO696" s="264"/>
      <c r="BP696" s="264"/>
      <c r="BQ696" s="264"/>
      <c r="BR696" s="264"/>
      <c r="BS696" s="264"/>
      <c r="BT696" s="264"/>
      <c r="BU696" s="264"/>
      <c r="BV696" s="485"/>
    </row>
    <row r="697" spans="1:74" s="425" customFormat="1" x14ac:dyDescent="0.25">
      <c r="B697" s="426"/>
      <c r="C697" s="432"/>
      <c r="D697" s="436"/>
      <c r="E697" s="627" t="s">
        <v>442</v>
      </c>
      <c r="F697" s="735">
        <f>G697*100/70</f>
        <v>18.571428571428573</v>
      </c>
      <c r="G697" s="738">
        <v>13</v>
      </c>
      <c r="H697" s="459">
        <f t="shared" si="287"/>
        <v>6.5000000000000002E-2</v>
      </c>
      <c r="I697" s="428">
        <f t="shared" si="288"/>
        <v>6.5000000000000002E-2</v>
      </c>
      <c r="J697" s="428">
        <f t="shared" si="289"/>
        <v>0.32500000000000001</v>
      </c>
      <c r="K697" s="428">
        <f t="shared" si="290"/>
        <v>2.08</v>
      </c>
      <c r="L697" s="411"/>
      <c r="M697" s="430">
        <v>0.5</v>
      </c>
      <c r="N697" s="430">
        <v>0.5</v>
      </c>
      <c r="O697" s="686">
        <v>2.5</v>
      </c>
      <c r="P697" s="15">
        <v>16</v>
      </c>
      <c r="Q697" s="264"/>
      <c r="R697" s="264"/>
      <c r="S697" s="264"/>
      <c r="T697" s="264"/>
      <c r="U697" s="264"/>
      <c r="V697" s="264"/>
      <c r="W697" s="264"/>
      <c r="X697" s="264"/>
      <c r="Y697" s="264"/>
      <c r="Z697" s="264"/>
      <c r="AA697" s="264"/>
      <c r="AB697" s="264"/>
      <c r="AC697" s="264"/>
      <c r="AD697" s="264"/>
      <c r="AE697" s="264"/>
      <c r="AF697" s="264"/>
      <c r="AG697" s="264"/>
      <c r="AH697" s="264"/>
      <c r="AI697" s="264"/>
      <c r="AJ697" s="264"/>
      <c r="AK697" s="264"/>
      <c r="AL697" s="264"/>
      <c r="AM697" s="264"/>
      <c r="AN697" s="264"/>
      <c r="AO697" s="264"/>
      <c r="AP697" s="264"/>
      <c r="AQ697" s="264"/>
      <c r="AR697" s="264"/>
      <c r="AS697" s="264"/>
      <c r="AT697" s="264"/>
      <c r="AU697" s="264"/>
      <c r="AV697" s="264"/>
      <c r="AW697" s="264"/>
      <c r="AX697" s="264"/>
      <c r="AY697" s="264"/>
      <c r="AZ697" s="264"/>
      <c r="BA697" s="264"/>
      <c r="BB697" s="264"/>
      <c r="BC697" s="264"/>
      <c r="BD697" s="264"/>
      <c r="BE697" s="264"/>
      <c r="BF697" s="264"/>
      <c r="BG697" s="264"/>
      <c r="BH697" s="264"/>
      <c r="BI697" s="264"/>
      <c r="BJ697" s="264"/>
      <c r="BK697" s="264"/>
      <c r="BL697" s="264"/>
      <c r="BM697" s="264"/>
      <c r="BN697" s="264"/>
      <c r="BO697" s="264"/>
      <c r="BP697" s="264"/>
      <c r="BQ697" s="264"/>
      <c r="BR697" s="264"/>
      <c r="BS697" s="264"/>
      <c r="BT697" s="264"/>
      <c r="BU697" s="264"/>
      <c r="BV697" s="485"/>
    </row>
    <row r="698" spans="1:74" s="425" customFormat="1" x14ac:dyDescent="0.25">
      <c r="B698" s="426"/>
      <c r="C698" s="432"/>
      <c r="D698" s="436"/>
      <c r="E698" s="627" t="s">
        <v>74</v>
      </c>
      <c r="F698" s="990">
        <f>G698*100/85</f>
        <v>3.5294117647058822</v>
      </c>
      <c r="G698" s="980">
        <v>3</v>
      </c>
      <c r="H698" s="459">
        <f t="shared" si="287"/>
        <v>4.8000000000000008E-2</v>
      </c>
      <c r="I698" s="428">
        <f t="shared" si="288"/>
        <v>8.9999999999999993E-3</v>
      </c>
      <c r="J698" s="428">
        <f t="shared" si="289"/>
        <v>0.3</v>
      </c>
      <c r="K698" s="428">
        <f t="shared" si="290"/>
        <v>1.38</v>
      </c>
      <c r="L698" s="411"/>
      <c r="M698" s="430">
        <v>1.6</v>
      </c>
      <c r="N698" s="430">
        <v>0.3</v>
      </c>
      <c r="O698" s="686">
        <v>10</v>
      </c>
      <c r="P698" s="15">
        <v>46</v>
      </c>
      <c r="Q698" s="264"/>
      <c r="R698" s="264"/>
      <c r="S698" s="264"/>
      <c r="T698" s="264"/>
      <c r="U698" s="264"/>
      <c r="V698" s="264"/>
      <c r="W698" s="264"/>
      <c r="X698" s="264"/>
      <c r="Y698" s="264"/>
      <c r="Z698" s="264"/>
      <c r="AA698" s="264"/>
      <c r="AB698" s="264"/>
      <c r="AC698" s="264"/>
      <c r="AD698" s="264"/>
      <c r="AE698" s="264"/>
      <c r="AF698" s="264"/>
      <c r="AG698" s="264"/>
      <c r="AH698" s="264"/>
      <c r="AI698" s="264"/>
      <c r="AJ698" s="264"/>
      <c r="AK698" s="264"/>
      <c r="AL698" s="264"/>
      <c r="AM698" s="264"/>
      <c r="AN698" s="264"/>
      <c r="AO698" s="264"/>
      <c r="AP698" s="264"/>
      <c r="AQ698" s="264"/>
      <c r="AR698" s="264"/>
      <c r="AS698" s="264"/>
      <c r="AT698" s="264"/>
      <c r="AU698" s="264"/>
      <c r="AV698" s="264"/>
      <c r="AW698" s="264"/>
      <c r="AX698" s="264"/>
      <c r="AY698" s="264"/>
      <c r="AZ698" s="264"/>
      <c r="BA698" s="264"/>
      <c r="BB698" s="264"/>
      <c r="BC698" s="264"/>
      <c r="BD698" s="264"/>
      <c r="BE698" s="264"/>
      <c r="BF698" s="264"/>
      <c r="BG698" s="264"/>
      <c r="BH698" s="264"/>
      <c r="BI698" s="264"/>
      <c r="BJ698" s="264"/>
      <c r="BK698" s="264"/>
      <c r="BL698" s="264"/>
      <c r="BM698" s="264"/>
      <c r="BN698" s="264"/>
      <c r="BO698" s="264"/>
      <c r="BP698" s="264"/>
      <c r="BQ698" s="264"/>
      <c r="BR698" s="264"/>
      <c r="BS698" s="264"/>
      <c r="BT698" s="264"/>
      <c r="BU698" s="264"/>
      <c r="BV698" s="485"/>
    </row>
    <row r="699" spans="1:74" s="425" customFormat="1" x14ac:dyDescent="0.25">
      <c r="B699" s="426"/>
      <c r="C699" s="432"/>
      <c r="D699" s="436"/>
      <c r="E699" s="627" t="s">
        <v>229</v>
      </c>
      <c r="F699" s="735">
        <f>G699*100/45</f>
        <v>1.5555555555555556</v>
      </c>
      <c r="G699" s="738">
        <v>0.7</v>
      </c>
      <c r="H699" s="459">
        <f t="shared" si="287"/>
        <v>2.7999999999999995E-3</v>
      </c>
      <c r="I699" s="428">
        <f t="shared" si="288"/>
        <v>0</v>
      </c>
      <c r="J699" s="428">
        <f t="shared" si="289"/>
        <v>6.0199999999999997E-2</v>
      </c>
      <c r="K699" s="429">
        <f t="shared" si="290"/>
        <v>0.25900000000000001</v>
      </c>
      <c r="L699" s="411"/>
      <c r="M699" s="430">
        <v>0.4</v>
      </c>
      <c r="N699" s="430">
        <v>0</v>
      </c>
      <c r="O699" s="686">
        <v>8.6</v>
      </c>
      <c r="P699" s="20">
        <v>37</v>
      </c>
      <c r="Q699" s="264"/>
      <c r="R699" s="264"/>
      <c r="S699" s="264"/>
      <c r="T699" s="264"/>
      <c r="U699" s="264"/>
      <c r="V699" s="264"/>
      <c r="W699" s="264"/>
      <c r="X699" s="264"/>
      <c r="Y699" s="264"/>
      <c r="Z699" s="264"/>
      <c r="AA699" s="264"/>
      <c r="AB699" s="264"/>
      <c r="AC699" s="264"/>
      <c r="AD699" s="264"/>
      <c r="AE699" s="264"/>
      <c r="AF699" s="264"/>
      <c r="AG699" s="264"/>
      <c r="AH699" s="264"/>
      <c r="AI699" s="264"/>
      <c r="AJ699" s="264"/>
      <c r="AK699" s="264"/>
      <c r="AL699" s="264"/>
      <c r="AM699" s="264"/>
      <c r="AN699" s="264"/>
      <c r="AO699" s="264"/>
      <c r="AP699" s="264"/>
      <c r="AQ699" s="264"/>
      <c r="AR699" s="264"/>
      <c r="AS699" s="264"/>
      <c r="AT699" s="264"/>
      <c r="AU699" s="264"/>
      <c r="AV699" s="264"/>
      <c r="AW699" s="264"/>
      <c r="AX699" s="264"/>
      <c r="AY699" s="264"/>
      <c r="AZ699" s="264"/>
      <c r="BA699" s="264"/>
      <c r="BB699" s="264"/>
      <c r="BC699" s="264"/>
      <c r="BD699" s="264"/>
      <c r="BE699" s="264"/>
      <c r="BF699" s="264"/>
      <c r="BG699" s="264"/>
      <c r="BH699" s="264"/>
      <c r="BI699" s="264"/>
      <c r="BJ699" s="264"/>
      <c r="BK699" s="264"/>
      <c r="BL699" s="264"/>
      <c r="BM699" s="264"/>
      <c r="BN699" s="264"/>
      <c r="BO699" s="264"/>
      <c r="BP699" s="264"/>
      <c r="BQ699" s="264"/>
      <c r="BR699" s="264"/>
      <c r="BS699" s="264"/>
      <c r="BT699" s="264"/>
      <c r="BU699" s="264"/>
      <c r="BV699" s="485"/>
    </row>
    <row r="700" spans="1:74" s="425" customFormat="1" x14ac:dyDescent="0.25">
      <c r="B700" s="426"/>
      <c r="C700" s="432"/>
      <c r="D700" s="436"/>
      <c r="E700" s="627" t="s">
        <v>80</v>
      </c>
      <c r="F700" s="730"/>
      <c r="G700" s="738">
        <v>0.3</v>
      </c>
      <c r="H700" s="459">
        <f t="shared" si="287"/>
        <v>0</v>
      </c>
      <c r="I700" s="428">
        <f t="shared" si="288"/>
        <v>0</v>
      </c>
      <c r="J700" s="428">
        <f t="shared" si="289"/>
        <v>0</v>
      </c>
      <c r="K700" s="428">
        <f t="shared" si="290"/>
        <v>0</v>
      </c>
      <c r="L700" s="411"/>
      <c r="M700" s="430"/>
      <c r="N700" s="430"/>
      <c r="O700" s="686"/>
      <c r="P700" s="15"/>
      <c r="Q700" s="264"/>
      <c r="R700" s="264"/>
      <c r="S700" s="264"/>
      <c r="T700" s="264"/>
      <c r="U700" s="264"/>
      <c r="V700" s="264"/>
      <c r="W700" s="264"/>
      <c r="X700" s="264"/>
      <c r="Y700" s="264"/>
      <c r="Z700" s="264"/>
      <c r="AA700" s="264"/>
      <c r="AB700" s="264"/>
      <c r="AC700" s="264"/>
      <c r="AD700" s="264"/>
      <c r="AE700" s="264"/>
      <c r="AF700" s="264"/>
      <c r="AG700" s="264"/>
      <c r="AH700" s="264"/>
      <c r="AI700" s="264"/>
      <c r="AJ700" s="264"/>
      <c r="AK700" s="264"/>
      <c r="AL700" s="264"/>
      <c r="AM700" s="264"/>
      <c r="AN700" s="264"/>
      <c r="AO700" s="264"/>
      <c r="AP700" s="264"/>
      <c r="AQ700" s="264"/>
      <c r="AR700" s="264"/>
      <c r="AS700" s="264"/>
      <c r="AT700" s="264"/>
      <c r="AU700" s="264"/>
      <c r="AV700" s="264"/>
      <c r="AW700" s="264"/>
      <c r="AX700" s="264"/>
      <c r="AY700" s="264"/>
      <c r="AZ700" s="264"/>
      <c r="BA700" s="264"/>
      <c r="BB700" s="264"/>
      <c r="BC700" s="264"/>
      <c r="BD700" s="264"/>
      <c r="BE700" s="264"/>
      <c r="BF700" s="264"/>
      <c r="BG700" s="264"/>
      <c r="BH700" s="264"/>
      <c r="BI700" s="264"/>
      <c r="BJ700" s="264"/>
      <c r="BK700" s="264"/>
      <c r="BL700" s="264"/>
      <c r="BM700" s="264"/>
      <c r="BN700" s="264"/>
      <c r="BO700" s="264"/>
      <c r="BP700" s="264"/>
      <c r="BQ700" s="264"/>
      <c r="BR700" s="264"/>
      <c r="BS700" s="264"/>
      <c r="BT700" s="264"/>
      <c r="BU700" s="264"/>
      <c r="BV700" s="485"/>
    </row>
    <row r="701" spans="1:74" s="425" customFormat="1" x14ac:dyDescent="0.25">
      <c r="B701" s="426"/>
      <c r="C701" s="432"/>
      <c r="D701" s="436"/>
      <c r="E701" s="627" t="s">
        <v>36</v>
      </c>
      <c r="F701" s="730"/>
      <c r="G701" s="738">
        <v>0.5</v>
      </c>
      <c r="H701" s="459">
        <f t="shared" si="287"/>
        <v>0</v>
      </c>
      <c r="I701" s="428">
        <f t="shared" si="288"/>
        <v>0</v>
      </c>
      <c r="J701" s="428">
        <f t="shared" si="289"/>
        <v>0.49950000000000006</v>
      </c>
      <c r="K701" s="429">
        <f t="shared" si="290"/>
        <v>2.0299999999999998</v>
      </c>
      <c r="L701" s="411"/>
      <c r="M701" s="430">
        <v>0</v>
      </c>
      <c r="N701" s="430">
        <v>0</v>
      </c>
      <c r="O701" s="686">
        <v>99.9</v>
      </c>
      <c r="P701" s="15">
        <v>406</v>
      </c>
      <c r="Q701" s="264"/>
      <c r="R701" s="264"/>
      <c r="S701" s="264"/>
      <c r="T701" s="264"/>
      <c r="U701" s="264"/>
      <c r="V701" s="264"/>
      <c r="W701" s="264"/>
      <c r="X701" s="264"/>
      <c r="Y701" s="264"/>
      <c r="Z701" s="264"/>
      <c r="AA701" s="264"/>
      <c r="AB701" s="264"/>
      <c r="AC701" s="264"/>
      <c r="AD701" s="264"/>
      <c r="AE701" s="264"/>
      <c r="AF701" s="264"/>
      <c r="AG701" s="264"/>
      <c r="AH701" s="264"/>
      <c r="AI701" s="264"/>
      <c r="AJ701" s="264"/>
      <c r="AK701" s="264"/>
      <c r="AL701" s="264"/>
      <c r="AM701" s="264"/>
      <c r="AN701" s="264"/>
      <c r="AO701" s="264"/>
      <c r="AP701" s="264"/>
      <c r="AQ701" s="264"/>
      <c r="AR701" s="264"/>
      <c r="AS701" s="264"/>
      <c r="AT701" s="264"/>
      <c r="AU701" s="264"/>
      <c r="AV701" s="264"/>
      <c r="AW701" s="264"/>
      <c r="AX701" s="264"/>
      <c r="AY701" s="264"/>
      <c r="AZ701" s="264"/>
      <c r="BA701" s="264"/>
      <c r="BB701" s="264"/>
      <c r="BC701" s="264"/>
      <c r="BD701" s="264"/>
      <c r="BE701" s="264"/>
      <c r="BF701" s="264"/>
      <c r="BG701" s="264"/>
      <c r="BH701" s="264"/>
      <c r="BI701" s="264"/>
      <c r="BJ701" s="264"/>
      <c r="BK701" s="264"/>
      <c r="BL701" s="264"/>
      <c r="BM701" s="264"/>
      <c r="BN701" s="264"/>
      <c r="BO701" s="264"/>
      <c r="BP701" s="264"/>
      <c r="BQ701" s="264"/>
      <c r="BR701" s="264"/>
      <c r="BS701" s="264"/>
      <c r="BT701" s="264"/>
      <c r="BU701" s="264"/>
      <c r="BV701" s="485"/>
    </row>
    <row r="702" spans="1:74" s="425" customFormat="1" x14ac:dyDescent="0.25">
      <c r="B702" s="426"/>
      <c r="C702" s="432"/>
      <c r="D702" s="436"/>
      <c r="E702" s="627" t="s">
        <v>18</v>
      </c>
      <c r="F702" s="730"/>
      <c r="G702" s="738">
        <v>2</v>
      </c>
      <c r="H702" s="459">
        <f t="shared" si="287"/>
        <v>0</v>
      </c>
      <c r="I702" s="428">
        <f t="shared" si="288"/>
        <v>0</v>
      </c>
      <c r="J702" s="428">
        <f t="shared" si="289"/>
        <v>0</v>
      </c>
      <c r="K702" s="429">
        <f t="shared" si="290"/>
        <v>0</v>
      </c>
      <c r="L702" s="411"/>
      <c r="M702" s="430"/>
      <c r="N702" s="430"/>
      <c r="O702" s="686"/>
      <c r="P702" s="15"/>
      <c r="Q702" s="264"/>
      <c r="R702" s="264"/>
      <c r="S702" s="264"/>
      <c r="T702" s="264"/>
      <c r="U702" s="264"/>
      <c r="V702" s="264"/>
      <c r="W702" s="264"/>
      <c r="X702" s="264"/>
      <c r="Y702" s="264"/>
      <c r="Z702" s="264"/>
      <c r="AA702" s="264"/>
      <c r="AB702" s="264"/>
      <c r="AC702" s="264"/>
      <c r="AD702" s="264"/>
      <c r="AE702" s="264"/>
      <c r="AF702" s="264"/>
      <c r="AG702" s="264"/>
      <c r="AH702" s="264"/>
      <c r="AI702" s="264"/>
      <c r="AJ702" s="264"/>
      <c r="AK702" s="264"/>
      <c r="AL702" s="264"/>
      <c r="AM702" s="264"/>
      <c r="AN702" s="264"/>
      <c r="AO702" s="264"/>
      <c r="AP702" s="264"/>
      <c r="AQ702" s="264"/>
      <c r="AR702" s="264"/>
      <c r="AS702" s="264"/>
      <c r="AT702" s="264"/>
      <c r="AU702" s="264"/>
      <c r="AV702" s="264"/>
      <c r="AW702" s="264"/>
      <c r="AX702" s="264"/>
      <c r="AY702" s="264"/>
      <c r="AZ702" s="264"/>
      <c r="BA702" s="264"/>
      <c r="BB702" s="264"/>
      <c r="BC702" s="264"/>
      <c r="BD702" s="264"/>
      <c r="BE702" s="264"/>
      <c r="BF702" s="264"/>
      <c r="BG702" s="264"/>
      <c r="BH702" s="264"/>
      <c r="BI702" s="264"/>
      <c r="BJ702" s="264"/>
      <c r="BK702" s="264"/>
      <c r="BL702" s="264"/>
      <c r="BM702" s="264"/>
      <c r="BN702" s="264"/>
      <c r="BO702" s="264"/>
      <c r="BP702" s="264"/>
      <c r="BQ702" s="264"/>
      <c r="BR702" s="264"/>
      <c r="BS702" s="264"/>
      <c r="BT702" s="264"/>
      <c r="BU702" s="264"/>
      <c r="BV702" s="485"/>
    </row>
    <row r="703" spans="1:74" s="425" customFormat="1" x14ac:dyDescent="0.25">
      <c r="B703" s="426"/>
      <c r="C703" s="432"/>
      <c r="D703" s="436"/>
      <c r="E703" s="627" t="s">
        <v>443</v>
      </c>
      <c r="F703" s="730"/>
      <c r="G703" s="980">
        <v>6</v>
      </c>
      <c r="H703" s="459">
        <f t="shared" si="287"/>
        <v>0</v>
      </c>
      <c r="I703" s="428">
        <f t="shared" si="288"/>
        <v>6</v>
      </c>
      <c r="J703" s="428">
        <f t="shared" si="289"/>
        <v>0</v>
      </c>
      <c r="K703" s="428">
        <f t="shared" si="290"/>
        <v>53.04</v>
      </c>
      <c r="L703" s="411"/>
      <c r="M703" s="430">
        <v>0</v>
      </c>
      <c r="N703" s="430">
        <v>100</v>
      </c>
      <c r="O703" s="686">
        <v>0</v>
      </c>
      <c r="P703" s="15">
        <v>884</v>
      </c>
      <c r="Q703" s="264"/>
      <c r="R703" s="264"/>
      <c r="S703" s="264"/>
      <c r="T703" s="264"/>
      <c r="U703" s="264"/>
      <c r="V703" s="264"/>
      <c r="W703" s="264"/>
      <c r="X703" s="264"/>
      <c r="Y703" s="264"/>
      <c r="Z703" s="264"/>
      <c r="AA703" s="264"/>
      <c r="AB703" s="264"/>
      <c r="AC703" s="264"/>
      <c r="AD703" s="264"/>
      <c r="AE703" s="264"/>
      <c r="AF703" s="264"/>
      <c r="AG703" s="264"/>
      <c r="AH703" s="264"/>
      <c r="AI703" s="264"/>
      <c r="AJ703" s="264"/>
      <c r="AK703" s="264"/>
      <c r="AL703" s="264"/>
      <c r="AM703" s="264"/>
      <c r="AN703" s="264"/>
      <c r="AO703" s="264"/>
      <c r="AP703" s="264"/>
      <c r="AQ703" s="264"/>
      <c r="AR703" s="264"/>
      <c r="AS703" s="264"/>
      <c r="AT703" s="264"/>
      <c r="AU703" s="264"/>
      <c r="AV703" s="264"/>
      <c r="AW703" s="264"/>
      <c r="AX703" s="264"/>
      <c r="AY703" s="264"/>
      <c r="AZ703" s="264"/>
      <c r="BA703" s="264"/>
      <c r="BB703" s="264"/>
      <c r="BC703" s="264"/>
      <c r="BD703" s="264"/>
      <c r="BE703" s="264"/>
      <c r="BF703" s="264"/>
      <c r="BG703" s="264"/>
      <c r="BH703" s="264"/>
      <c r="BI703" s="264"/>
      <c r="BJ703" s="264"/>
      <c r="BK703" s="264"/>
      <c r="BL703" s="264"/>
      <c r="BM703" s="264"/>
      <c r="BN703" s="264"/>
      <c r="BO703" s="264"/>
      <c r="BP703" s="264"/>
      <c r="BQ703" s="264"/>
      <c r="BR703" s="264"/>
      <c r="BS703" s="264"/>
      <c r="BT703" s="264"/>
      <c r="BU703" s="264"/>
      <c r="BV703" s="485"/>
    </row>
    <row r="704" spans="1:74" s="425" customFormat="1" x14ac:dyDescent="0.25">
      <c r="B704" s="426"/>
      <c r="C704" s="432"/>
      <c r="D704" s="436"/>
      <c r="E704" s="667" t="s">
        <v>120</v>
      </c>
      <c r="F704" s="1093"/>
      <c r="G704" s="738">
        <v>20</v>
      </c>
      <c r="H704" s="459">
        <f t="shared" si="287"/>
        <v>2.52</v>
      </c>
      <c r="I704" s="428">
        <f t="shared" si="288"/>
        <v>1.98</v>
      </c>
      <c r="J704" s="428">
        <f t="shared" si="289"/>
        <v>0.16</v>
      </c>
      <c r="K704" s="428">
        <f t="shared" si="290"/>
        <v>28.4</v>
      </c>
      <c r="L704" s="411"/>
      <c r="M704" s="430">
        <v>12.6</v>
      </c>
      <c r="N704" s="430">
        <v>9.9</v>
      </c>
      <c r="O704" s="686">
        <v>0.8</v>
      </c>
      <c r="P704" s="15">
        <v>142</v>
      </c>
      <c r="Q704" s="264"/>
      <c r="R704" s="264"/>
      <c r="S704" s="264"/>
      <c r="T704" s="264"/>
      <c r="U704" s="264"/>
      <c r="V704" s="264"/>
      <c r="W704" s="264"/>
      <c r="X704" s="264"/>
      <c r="Y704" s="264"/>
      <c r="Z704" s="264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264"/>
      <c r="AM704" s="264"/>
      <c r="AN704" s="264"/>
      <c r="AO704" s="264"/>
      <c r="AP704" s="264"/>
      <c r="AQ704" s="264"/>
      <c r="AR704" s="264"/>
      <c r="AS704" s="264"/>
      <c r="AT704" s="264"/>
      <c r="AU704" s="264"/>
      <c r="AV704" s="264"/>
      <c r="AW704" s="264"/>
      <c r="AX704" s="264"/>
      <c r="AY704" s="264"/>
      <c r="AZ704" s="264"/>
      <c r="BA704" s="264"/>
      <c r="BB704" s="264"/>
      <c r="BC704" s="264"/>
      <c r="BD704" s="264"/>
      <c r="BE704" s="264"/>
      <c r="BF704" s="264"/>
      <c r="BG704" s="264"/>
      <c r="BH704" s="264"/>
      <c r="BI704" s="264"/>
      <c r="BJ704" s="264"/>
      <c r="BK704" s="264"/>
      <c r="BL704" s="264"/>
      <c r="BM704" s="264"/>
      <c r="BN704" s="264"/>
      <c r="BO704" s="264"/>
      <c r="BP704" s="264"/>
      <c r="BQ704" s="264"/>
      <c r="BR704" s="264"/>
      <c r="BS704" s="264"/>
      <c r="BT704" s="264"/>
      <c r="BU704" s="264"/>
      <c r="BV704" s="485"/>
    </row>
    <row r="705" spans="1:74" s="425" customFormat="1" x14ac:dyDescent="0.25">
      <c r="B705" s="426"/>
      <c r="C705" s="432"/>
      <c r="D705" s="426"/>
      <c r="E705" s="626" t="s">
        <v>21</v>
      </c>
      <c r="F705" s="1034"/>
      <c r="G705" s="980"/>
      <c r="H705" s="471">
        <f>SUM(H694:H704)</f>
        <v>3.9808000000000003</v>
      </c>
      <c r="I705" s="433">
        <f t="shared" ref="I705:K705" si="291">SUM(I694:I704)</f>
        <v>8.3109999999999999</v>
      </c>
      <c r="J705" s="433">
        <f t="shared" si="291"/>
        <v>12.857200000000001</v>
      </c>
      <c r="K705" s="433">
        <f t="shared" si="291"/>
        <v>138.41399999999999</v>
      </c>
      <c r="L705" s="411"/>
      <c r="O705" s="464"/>
      <c r="P705" s="18"/>
      <c r="Q705" s="264"/>
      <c r="R705" s="264"/>
      <c r="S705" s="264"/>
      <c r="T705" s="264"/>
      <c r="U705" s="264"/>
      <c r="V705" s="264"/>
      <c r="W705" s="264"/>
      <c r="X705" s="264"/>
      <c r="Y705" s="264"/>
      <c r="Z705" s="264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264"/>
      <c r="AM705" s="264"/>
      <c r="AN705" s="264"/>
      <c r="AO705" s="264"/>
      <c r="AP705" s="264"/>
      <c r="AQ705" s="264"/>
      <c r="AR705" s="264"/>
      <c r="AS705" s="264"/>
      <c r="AT705" s="264"/>
      <c r="AU705" s="264"/>
      <c r="AV705" s="264"/>
      <c r="AW705" s="264"/>
      <c r="AX705" s="264"/>
      <c r="AY705" s="264"/>
      <c r="AZ705" s="264"/>
      <c r="BA705" s="264"/>
      <c r="BB705" s="264"/>
      <c r="BC705" s="264"/>
      <c r="BD705" s="264"/>
      <c r="BE705" s="264"/>
      <c r="BF705" s="264"/>
      <c r="BG705" s="264"/>
      <c r="BH705" s="264"/>
      <c r="BI705" s="264"/>
      <c r="BJ705" s="264"/>
      <c r="BK705" s="264"/>
      <c r="BL705" s="264"/>
      <c r="BM705" s="264"/>
      <c r="BN705" s="264"/>
      <c r="BO705" s="264"/>
      <c r="BP705" s="264"/>
      <c r="BQ705" s="264"/>
      <c r="BR705" s="264"/>
      <c r="BS705" s="264"/>
      <c r="BT705" s="264"/>
      <c r="BU705" s="264"/>
      <c r="BV705" s="485"/>
    </row>
    <row r="706" spans="1:74" s="425" customFormat="1" ht="15.75" customHeight="1" x14ac:dyDescent="0.25">
      <c r="B706" s="426"/>
      <c r="C706" s="516" t="s">
        <v>1188</v>
      </c>
      <c r="D706" s="484" t="s">
        <v>1216</v>
      </c>
      <c r="E706" s="582" t="s">
        <v>30</v>
      </c>
      <c r="F706" s="1074"/>
      <c r="G706" s="980">
        <v>35</v>
      </c>
      <c r="H706" s="598">
        <f>G706*M706/100</f>
        <v>1.75</v>
      </c>
      <c r="I706" s="448">
        <f>G706*N706/100</f>
        <v>0.42</v>
      </c>
      <c r="J706" s="448">
        <f>G706*O706/100</f>
        <v>16.45</v>
      </c>
      <c r="K706" s="509">
        <f>G706*P706/100</f>
        <v>71.400000000000006</v>
      </c>
      <c r="L706" s="411"/>
      <c r="M706" s="430">
        <v>5</v>
      </c>
      <c r="N706" s="430">
        <v>1.2</v>
      </c>
      <c r="O706" s="686">
        <v>47</v>
      </c>
      <c r="P706" s="15">
        <v>204</v>
      </c>
      <c r="Q706" s="264"/>
      <c r="R706" s="264"/>
      <c r="S706" s="264"/>
      <c r="T706" s="264"/>
      <c r="U706" s="264"/>
      <c r="V706" s="264"/>
      <c r="W706" s="264"/>
      <c r="X706" s="264"/>
      <c r="Y706" s="264"/>
      <c r="Z706" s="264"/>
      <c r="AA706" s="264"/>
      <c r="AB706" s="264"/>
      <c r="AC706" s="264"/>
      <c r="AD706" s="264"/>
      <c r="AE706" s="264"/>
      <c r="AF706" s="264"/>
      <c r="AG706" s="264"/>
      <c r="AH706" s="264"/>
      <c r="AI706" s="264"/>
      <c r="AJ706" s="264"/>
      <c r="AK706" s="264"/>
      <c r="AL706" s="264"/>
      <c r="AM706" s="264"/>
      <c r="AN706" s="264"/>
      <c r="AO706" s="264"/>
      <c r="AP706" s="264"/>
      <c r="AQ706" s="264"/>
      <c r="AR706" s="264"/>
      <c r="AS706" s="264"/>
      <c r="AT706" s="264"/>
      <c r="AU706" s="264"/>
      <c r="AV706" s="264"/>
      <c r="AW706" s="264"/>
      <c r="AX706" s="264"/>
      <c r="AY706" s="264"/>
      <c r="AZ706" s="264"/>
      <c r="BA706" s="264"/>
      <c r="BB706" s="264"/>
      <c r="BC706" s="264"/>
      <c r="BD706" s="264"/>
      <c r="BE706" s="264"/>
      <c r="BF706" s="264"/>
      <c r="BG706" s="264"/>
      <c r="BH706" s="264"/>
      <c r="BI706" s="264"/>
      <c r="BJ706" s="264"/>
      <c r="BK706" s="264"/>
      <c r="BL706" s="264"/>
      <c r="BM706" s="264"/>
      <c r="BN706" s="264"/>
      <c r="BO706" s="264"/>
      <c r="BP706" s="264"/>
      <c r="BQ706" s="264"/>
      <c r="BR706" s="264"/>
      <c r="BS706" s="264"/>
      <c r="BT706" s="264"/>
      <c r="BU706" s="264"/>
      <c r="BV706" s="485"/>
    </row>
    <row r="707" spans="1:74" s="479" customFormat="1" ht="28.5" x14ac:dyDescent="0.25">
      <c r="A707" s="432"/>
      <c r="B707" s="426"/>
      <c r="C707" s="526" t="s">
        <v>1217</v>
      </c>
      <c r="D707" s="499">
        <v>80</v>
      </c>
      <c r="E707" s="623" t="s">
        <v>469</v>
      </c>
      <c r="F707" s="733"/>
      <c r="G707" s="738">
        <v>80</v>
      </c>
      <c r="H707" s="471">
        <f>G707*M707/100</f>
        <v>2.64</v>
      </c>
      <c r="I707" s="433">
        <f>G707*N707/100</f>
        <v>2.56</v>
      </c>
      <c r="J707" s="433">
        <f>G707*O707/100</f>
        <v>9.52</v>
      </c>
      <c r="K707" s="477">
        <f>G707*P707/100</f>
        <v>71.2</v>
      </c>
      <c r="L707" s="880"/>
      <c r="M707" s="466">
        <v>3.3</v>
      </c>
      <c r="N707" s="466">
        <v>3.2</v>
      </c>
      <c r="O707" s="960">
        <v>11.9</v>
      </c>
      <c r="P707" s="58">
        <v>89</v>
      </c>
      <c r="Q707" s="380"/>
      <c r="R707" s="380"/>
      <c r="S707" s="380"/>
      <c r="T707" s="380"/>
      <c r="U707" s="380"/>
      <c r="V707" s="380"/>
      <c r="W707" s="380"/>
      <c r="X707" s="380"/>
      <c r="Y707" s="380"/>
      <c r="Z707" s="380"/>
      <c r="AA707" s="380"/>
      <c r="AB707" s="380"/>
      <c r="AC707" s="380"/>
      <c r="AD707" s="380"/>
      <c r="AE707" s="380"/>
      <c r="AF707" s="380"/>
      <c r="AG707" s="380"/>
      <c r="AH707" s="380"/>
      <c r="AI707" s="380"/>
      <c r="AJ707" s="380"/>
      <c r="AK707" s="380"/>
      <c r="AL707" s="380"/>
      <c r="AM707" s="380"/>
      <c r="AN707" s="380"/>
      <c r="AO707" s="380"/>
      <c r="AP707" s="380"/>
      <c r="AQ707" s="380"/>
      <c r="AR707" s="380"/>
      <c r="AS707" s="380"/>
      <c r="AT707" s="380"/>
      <c r="AU707" s="380"/>
      <c r="AV707" s="380"/>
      <c r="AW707" s="380"/>
      <c r="AX707" s="380"/>
      <c r="AY707" s="380"/>
      <c r="AZ707" s="380"/>
      <c r="BA707" s="380"/>
      <c r="BB707" s="380"/>
      <c r="BC707" s="380"/>
      <c r="BD707" s="380"/>
      <c r="BE707" s="380"/>
      <c r="BF707" s="380"/>
      <c r="BG707" s="380"/>
      <c r="BH707" s="380"/>
      <c r="BI707" s="380"/>
      <c r="BJ707" s="380"/>
      <c r="BK707" s="380"/>
      <c r="BL707" s="380"/>
      <c r="BM707" s="380"/>
      <c r="BN707" s="380"/>
      <c r="BO707" s="380"/>
      <c r="BP707" s="380"/>
      <c r="BQ707" s="380"/>
      <c r="BR707" s="380"/>
      <c r="BS707" s="380"/>
      <c r="BT707" s="380"/>
      <c r="BU707" s="380"/>
      <c r="BV707" s="951"/>
    </row>
    <row r="708" spans="1:74" s="425" customFormat="1" x14ac:dyDescent="0.25">
      <c r="A708" s="438"/>
      <c r="B708" s="439" t="s">
        <v>292</v>
      </c>
      <c r="C708" s="440" t="s">
        <v>166</v>
      </c>
      <c r="D708" s="530">
        <v>200</v>
      </c>
      <c r="E708" s="627" t="s">
        <v>167</v>
      </c>
      <c r="F708" s="741">
        <f>G708*100/96</f>
        <v>15.625</v>
      </c>
      <c r="G708" s="756">
        <v>15</v>
      </c>
      <c r="H708" s="459">
        <f>G708*M708/100</f>
        <v>0.19500000000000001</v>
      </c>
      <c r="I708" s="428">
        <f>G708*N708/100</f>
        <v>0.255</v>
      </c>
      <c r="J708" s="428">
        <f>G708*O708/100</f>
        <v>2.0099999999999998</v>
      </c>
      <c r="K708" s="429">
        <f>G708*P708/100</f>
        <v>9.9</v>
      </c>
      <c r="L708" s="411"/>
      <c r="M708" s="430">
        <v>1.3</v>
      </c>
      <c r="N708" s="430">
        <v>1.7</v>
      </c>
      <c r="O708" s="686">
        <v>13.4</v>
      </c>
      <c r="P708" s="20">
        <v>66</v>
      </c>
      <c r="Q708" s="264"/>
      <c r="R708" s="264"/>
      <c r="S708" s="264"/>
      <c r="T708" s="264"/>
      <c r="U708" s="264"/>
      <c r="V708" s="264"/>
      <c r="W708" s="264"/>
      <c r="X708" s="264"/>
      <c r="Y708" s="264"/>
      <c r="Z708" s="264"/>
      <c r="AA708" s="264"/>
      <c r="AB708" s="264"/>
      <c r="AC708" s="264"/>
      <c r="AD708" s="264"/>
      <c r="AE708" s="264"/>
      <c r="AF708" s="264"/>
      <c r="AG708" s="264"/>
      <c r="AH708" s="264"/>
      <c r="AI708" s="264"/>
      <c r="AJ708" s="264"/>
      <c r="AK708" s="264"/>
      <c r="AL708" s="264"/>
      <c r="AM708" s="264"/>
      <c r="AN708" s="264"/>
      <c r="AO708" s="264"/>
      <c r="AP708" s="264"/>
      <c r="AQ708" s="264"/>
      <c r="AR708" s="264"/>
      <c r="AS708" s="264"/>
      <c r="AT708" s="264"/>
      <c r="AU708" s="264"/>
      <c r="AV708" s="264"/>
      <c r="AW708" s="264"/>
      <c r="AX708" s="264"/>
      <c r="AY708" s="264"/>
      <c r="AZ708" s="264"/>
      <c r="BA708" s="264"/>
      <c r="BB708" s="264"/>
      <c r="BC708" s="264"/>
      <c r="BD708" s="264"/>
      <c r="BE708" s="264"/>
      <c r="BF708" s="264"/>
      <c r="BG708" s="264"/>
      <c r="BH708" s="264"/>
      <c r="BI708" s="264"/>
      <c r="BJ708" s="264"/>
      <c r="BK708" s="264"/>
      <c r="BL708" s="264"/>
      <c r="BM708" s="264"/>
      <c r="BN708" s="264"/>
      <c r="BO708" s="264"/>
      <c r="BP708" s="264"/>
      <c r="BQ708" s="264"/>
      <c r="BR708" s="264"/>
      <c r="BS708" s="264"/>
      <c r="BT708" s="264"/>
      <c r="BU708" s="264"/>
      <c r="BV708" s="485"/>
    </row>
    <row r="709" spans="1:74" s="425" customFormat="1" x14ac:dyDescent="0.25">
      <c r="A709" s="432"/>
      <c r="B709" s="442"/>
      <c r="C709" s="443"/>
      <c r="D709" s="529"/>
      <c r="E709" s="627" t="s">
        <v>36</v>
      </c>
      <c r="F709" s="733"/>
      <c r="G709" s="738">
        <v>10</v>
      </c>
      <c r="H709" s="459">
        <f>G709*M709/100</f>
        <v>0</v>
      </c>
      <c r="I709" s="428">
        <f>G709*N709/100</f>
        <v>0</v>
      </c>
      <c r="J709" s="428">
        <f>G709*O709/100</f>
        <v>9.99</v>
      </c>
      <c r="K709" s="429">
        <f>G709*P709/100</f>
        <v>40.6</v>
      </c>
      <c r="L709" s="411"/>
      <c r="M709" s="430">
        <v>0</v>
      </c>
      <c r="N709" s="430">
        <v>0</v>
      </c>
      <c r="O709" s="686">
        <v>99.9</v>
      </c>
      <c r="P709" s="15">
        <v>406</v>
      </c>
      <c r="Q709" s="264"/>
      <c r="R709" s="264"/>
      <c r="S709" s="264"/>
      <c r="T709" s="264"/>
      <c r="U709" s="264"/>
      <c r="V709" s="264"/>
      <c r="W709" s="264"/>
      <c r="X709" s="264"/>
      <c r="Y709" s="264"/>
      <c r="Z709" s="264"/>
      <c r="AA709" s="264"/>
      <c r="AB709" s="264"/>
      <c r="AC709" s="264"/>
      <c r="AD709" s="264"/>
      <c r="AE709" s="264"/>
      <c r="AF709" s="264"/>
      <c r="AG709" s="264"/>
      <c r="AH709" s="264"/>
      <c r="AI709" s="264"/>
      <c r="AJ709" s="264"/>
      <c r="AK709" s="264"/>
      <c r="AL709" s="264"/>
      <c r="AM709" s="264"/>
      <c r="AN709" s="264"/>
      <c r="AO709" s="264"/>
      <c r="AP709" s="264"/>
      <c r="AQ709" s="264"/>
      <c r="AR709" s="264"/>
      <c r="AS709" s="264"/>
      <c r="AT709" s="264"/>
      <c r="AU709" s="264"/>
      <c r="AV709" s="264"/>
      <c r="AW709" s="264"/>
      <c r="AX709" s="264"/>
      <c r="AY709" s="264"/>
      <c r="AZ709" s="264"/>
      <c r="BA709" s="264"/>
      <c r="BB709" s="264"/>
      <c r="BC709" s="264"/>
      <c r="BD709" s="264"/>
      <c r="BE709" s="264"/>
      <c r="BF709" s="264"/>
      <c r="BG709" s="264"/>
      <c r="BH709" s="264"/>
      <c r="BI709" s="264"/>
      <c r="BJ709" s="264"/>
      <c r="BK709" s="264"/>
      <c r="BL709" s="264"/>
      <c r="BM709" s="264"/>
      <c r="BN709" s="264"/>
      <c r="BO709" s="264"/>
      <c r="BP709" s="264"/>
      <c r="BQ709" s="264"/>
      <c r="BR709" s="264"/>
      <c r="BS709" s="264"/>
      <c r="BT709" s="264"/>
      <c r="BU709" s="264"/>
      <c r="BV709" s="485"/>
    </row>
    <row r="710" spans="1:74" s="425" customFormat="1" x14ac:dyDescent="0.25">
      <c r="A710" s="432"/>
      <c r="B710" s="426"/>
      <c r="C710" s="432"/>
      <c r="D710" s="438"/>
      <c r="E710" s="627" t="s">
        <v>18</v>
      </c>
      <c r="F710" s="733"/>
      <c r="G710" s="756">
        <v>180</v>
      </c>
      <c r="H710" s="459">
        <f>G710*M710/100</f>
        <v>0</v>
      </c>
      <c r="I710" s="428">
        <f>G710*N710/100</f>
        <v>0</v>
      </c>
      <c r="J710" s="428">
        <f>G710*O710/100</f>
        <v>0</v>
      </c>
      <c r="K710" s="429">
        <f>G710*P710/100</f>
        <v>0</v>
      </c>
      <c r="L710" s="411"/>
      <c r="M710" s="430"/>
      <c r="N710" s="430"/>
      <c r="O710" s="686"/>
      <c r="P710" s="15"/>
      <c r="Q710" s="264"/>
      <c r="R710" s="264"/>
      <c r="S710" s="264"/>
      <c r="T710" s="264"/>
      <c r="U710" s="264"/>
      <c r="V710" s="264"/>
      <c r="W710" s="264"/>
      <c r="X710" s="264"/>
      <c r="Y710" s="264"/>
      <c r="Z710" s="264"/>
      <c r="AA710" s="264"/>
      <c r="AB710" s="264"/>
      <c r="AC710" s="264"/>
      <c r="AD710" s="264"/>
      <c r="AE710" s="264"/>
      <c r="AF710" s="264"/>
      <c r="AG710" s="264"/>
      <c r="AH710" s="264"/>
      <c r="AI710" s="264"/>
      <c r="AJ710" s="264"/>
      <c r="AK710" s="264"/>
      <c r="AL710" s="264"/>
      <c r="AM710" s="264"/>
      <c r="AN710" s="264"/>
      <c r="AO710" s="264"/>
      <c r="AP710" s="264"/>
      <c r="AQ710" s="264"/>
      <c r="AR710" s="264"/>
      <c r="AS710" s="264"/>
      <c r="AT710" s="264"/>
      <c r="AU710" s="264"/>
      <c r="AV710" s="264"/>
      <c r="AW710" s="264"/>
      <c r="AX710" s="264"/>
      <c r="AY710" s="264"/>
      <c r="AZ710" s="264"/>
      <c r="BA710" s="264"/>
      <c r="BB710" s="264"/>
      <c r="BC710" s="264"/>
      <c r="BD710" s="264"/>
      <c r="BE710" s="264"/>
      <c r="BF710" s="264"/>
      <c r="BG710" s="264"/>
      <c r="BH710" s="264"/>
      <c r="BI710" s="264"/>
      <c r="BJ710" s="264"/>
      <c r="BK710" s="264"/>
      <c r="BL710" s="264"/>
      <c r="BM710" s="264"/>
      <c r="BN710" s="264"/>
      <c r="BO710" s="264"/>
      <c r="BP710" s="264"/>
      <c r="BQ710" s="264"/>
      <c r="BR710" s="264"/>
      <c r="BS710" s="264"/>
      <c r="BT710" s="264"/>
      <c r="BU710" s="264"/>
      <c r="BV710" s="485"/>
    </row>
    <row r="711" spans="1:74" s="425" customFormat="1" x14ac:dyDescent="0.25">
      <c r="A711" s="432"/>
      <c r="B711" s="522"/>
      <c r="C711" s="515"/>
      <c r="D711" s="515"/>
      <c r="E711" s="626" t="s">
        <v>21</v>
      </c>
      <c r="F711" s="1034"/>
      <c r="G711" s="980"/>
      <c r="H711" s="598">
        <f>SUM(H708:H710)</f>
        <v>0.19500000000000001</v>
      </c>
      <c r="I711" s="448">
        <f t="shared" ref="I711:K711" si="292">SUM(I708:I710)</f>
        <v>0.255</v>
      </c>
      <c r="J711" s="448">
        <f t="shared" si="292"/>
        <v>12</v>
      </c>
      <c r="K711" s="448">
        <f t="shared" si="292"/>
        <v>50.5</v>
      </c>
      <c r="L711" s="411"/>
      <c r="M711" s="430"/>
      <c r="N711" s="430"/>
      <c r="O711" s="686"/>
      <c r="P711" s="15"/>
      <c r="Q711" s="264"/>
      <c r="R711" s="264"/>
      <c r="S711" s="264"/>
      <c r="T711" s="264"/>
      <c r="U711" s="264"/>
      <c r="V711" s="264"/>
      <c r="W711" s="264"/>
      <c r="X711" s="264"/>
      <c r="Y711" s="264"/>
      <c r="Z711" s="264"/>
      <c r="AA711" s="264"/>
      <c r="AB711" s="264"/>
      <c r="AC711" s="264"/>
      <c r="AD711" s="264"/>
      <c r="AE711" s="264"/>
      <c r="AF711" s="264"/>
      <c r="AG711" s="264"/>
      <c r="AH711" s="264"/>
      <c r="AI711" s="264"/>
      <c r="AJ711" s="264"/>
      <c r="AK711" s="264"/>
      <c r="AL711" s="264"/>
      <c r="AM711" s="264"/>
      <c r="AN711" s="264"/>
      <c r="AO711" s="264"/>
      <c r="AP711" s="264"/>
      <c r="AQ711" s="264"/>
      <c r="AR711" s="264"/>
      <c r="AS711" s="264"/>
      <c r="AT711" s="264"/>
      <c r="AU711" s="264"/>
      <c r="AV711" s="264"/>
      <c r="AW711" s="264"/>
      <c r="AX711" s="264"/>
      <c r="AY711" s="264"/>
      <c r="AZ711" s="264"/>
      <c r="BA711" s="264"/>
      <c r="BB711" s="264"/>
      <c r="BC711" s="264"/>
      <c r="BD711" s="264"/>
      <c r="BE711" s="264"/>
      <c r="BF711" s="264"/>
      <c r="BG711" s="264"/>
      <c r="BH711" s="264"/>
      <c r="BI711" s="264"/>
      <c r="BJ711" s="264"/>
      <c r="BK711" s="264"/>
      <c r="BL711" s="264"/>
      <c r="BM711" s="264"/>
      <c r="BN711" s="264"/>
      <c r="BO711" s="264"/>
      <c r="BP711" s="264"/>
      <c r="BQ711" s="264"/>
      <c r="BR711" s="264"/>
      <c r="BS711" s="264"/>
      <c r="BT711" s="264"/>
      <c r="BU711" s="264"/>
      <c r="BV711" s="485"/>
    </row>
    <row r="712" spans="1:74" s="424" customFormat="1" x14ac:dyDescent="0.25">
      <c r="B712" s="455"/>
      <c r="C712" s="454"/>
      <c r="D712" s="455"/>
      <c r="E712" s="622" t="s">
        <v>115</v>
      </c>
      <c r="F712" s="1083"/>
      <c r="G712" s="334"/>
      <c r="H712" s="632">
        <f>H705+H706+H707+H711</f>
        <v>8.5658000000000012</v>
      </c>
      <c r="I712" s="457">
        <f t="shared" ref="I712:K712" si="293">I705+I706+I707+I711</f>
        <v>11.546000000000001</v>
      </c>
      <c r="J712" s="457">
        <f t="shared" si="293"/>
        <v>50.827200000000005</v>
      </c>
      <c r="K712" s="457">
        <f t="shared" si="293"/>
        <v>331.51400000000001</v>
      </c>
      <c r="O712" s="684"/>
      <c r="P712" s="27"/>
      <c r="Q712" s="264"/>
      <c r="R712" s="264"/>
      <c r="S712" s="264"/>
      <c r="T712" s="264"/>
      <c r="U712" s="264"/>
      <c r="V712" s="264"/>
      <c r="W712" s="264"/>
      <c r="X712" s="264"/>
      <c r="Y712" s="264"/>
      <c r="Z712" s="264"/>
      <c r="AA712" s="264"/>
      <c r="AB712" s="264"/>
      <c r="AC712" s="264"/>
      <c r="AD712" s="264"/>
      <c r="AE712" s="264"/>
      <c r="AF712" s="264"/>
      <c r="AG712" s="264"/>
      <c r="AH712" s="264"/>
      <c r="AI712" s="264"/>
      <c r="AJ712" s="264"/>
      <c r="AK712" s="264"/>
      <c r="AL712" s="264"/>
      <c r="AM712" s="264"/>
      <c r="AN712" s="264"/>
      <c r="AO712" s="264"/>
      <c r="AP712" s="264"/>
      <c r="AQ712" s="264"/>
      <c r="AR712" s="264"/>
      <c r="AS712" s="264"/>
      <c r="AT712" s="264"/>
      <c r="AU712" s="264"/>
      <c r="AV712" s="264"/>
      <c r="AW712" s="264"/>
      <c r="AX712" s="264"/>
      <c r="AY712" s="264"/>
      <c r="AZ712" s="264"/>
      <c r="BA712" s="264"/>
      <c r="BB712" s="264"/>
      <c r="BC712" s="264"/>
      <c r="BD712" s="264"/>
      <c r="BE712" s="264"/>
      <c r="BF712" s="264"/>
      <c r="BG712" s="264"/>
      <c r="BH712" s="264"/>
      <c r="BI712" s="264"/>
      <c r="BJ712" s="264"/>
      <c r="BK712" s="264"/>
      <c r="BL712" s="264"/>
      <c r="BM712" s="264"/>
      <c r="BN712" s="264"/>
      <c r="BO712" s="264"/>
      <c r="BP712" s="264"/>
      <c r="BQ712" s="264"/>
      <c r="BR712" s="264"/>
      <c r="BS712" s="264"/>
      <c r="BT712" s="264"/>
      <c r="BU712" s="264"/>
      <c r="BV712" s="950"/>
    </row>
    <row r="713" spans="1:74" s="424" customFormat="1" x14ac:dyDescent="0.25">
      <c r="A713" s="1302" t="s">
        <v>116</v>
      </c>
      <c r="B713" s="1303"/>
      <c r="C713" s="454"/>
      <c r="D713" s="455"/>
      <c r="E713" s="626"/>
      <c r="F713" s="1074"/>
      <c r="G713" s="980"/>
      <c r="H713" s="632"/>
      <c r="I713" s="457"/>
      <c r="J713" s="457"/>
      <c r="K713" s="457"/>
      <c r="L713" s="411"/>
      <c r="O713" s="684"/>
      <c r="P713" s="27"/>
      <c r="Q713" s="264"/>
      <c r="R713" s="264"/>
      <c r="S713" s="264"/>
      <c r="T713" s="264"/>
      <c r="U713" s="264"/>
      <c r="V713" s="264"/>
      <c r="W713" s="264"/>
      <c r="X713" s="264"/>
      <c r="Y713" s="264"/>
      <c r="Z713" s="264"/>
      <c r="AA713" s="264"/>
      <c r="AB713" s="264"/>
      <c r="AC713" s="264"/>
      <c r="AD713" s="264"/>
      <c r="AE713" s="264"/>
      <c r="AF713" s="264"/>
      <c r="AG713" s="264"/>
      <c r="AH713" s="264"/>
      <c r="AI713" s="264"/>
      <c r="AJ713" s="264"/>
      <c r="AK713" s="264"/>
      <c r="AL713" s="264"/>
      <c r="AM713" s="264"/>
      <c r="AN713" s="264"/>
      <c r="AO713" s="264"/>
      <c r="AP713" s="264"/>
      <c r="AQ713" s="264"/>
      <c r="AR713" s="264"/>
      <c r="AS713" s="264"/>
      <c r="AT713" s="264"/>
      <c r="AU713" s="264"/>
      <c r="AV713" s="264"/>
      <c r="AW713" s="264"/>
      <c r="AX713" s="264"/>
      <c r="AY713" s="264"/>
      <c r="AZ713" s="264"/>
      <c r="BA713" s="264"/>
      <c r="BB713" s="264"/>
      <c r="BC713" s="264"/>
      <c r="BD713" s="264"/>
      <c r="BE713" s="264"/>
      <c r="BF713" s="264"/>
      <c r="BG713" s="264"/>
      <c r="BH713" s="264"/>
      <c r="BI713" s="264"/>
      <c r="BJ713" s="264"/>
      <c r="BK713" s="264"/>
      <c r="BL713" s="264"/>
      <c r="BM713" s="264"/>
      <c r="BN713" s="264"/>
      <c r="BO713" s="264"/>
      <c r="BP713" s="264"/>
      <c r="BQ713" s="264"/>
      <c r="BR713" s="264"/>
      <c r="BS713" s="264"/>
      <c r="BT713" s="264"/>
      <c r="BU713" s="264"/>
      <c r="BV713" s="950"/>
    </row>
    <row r="714" spans="1:74" s="425" customFormat="1" x14ac:dyDescent="0.25">
      <c r="B714" s="426" t="s">
        <v>453</v>
      </c>
      <c r="C714" s="1308" t="s">
        <v>445</v>
      </c>
      <c r="D714" s="436">
        <v>180</v>
      </c>
      <c r="E714" s="627" t="s">
        <v>446</v>
      </c>
      <c r="F714" s="730"/>
      <c r="G714" s="756">
        <v>54</v>
      </c>
      <c r="H714" s="459">
        <f t="shared" ref="H714:H719" si="294">G714*M714/100</f>
        <v>3.78</v>
      </c>
      <c r="I714" s="428">
        <f t="shared" ref="I714:I719" si="295">G714*N714/100</f>
        <v>0.75599999999999989</v>
      </c>
      <c r="J714" s="428">
        <f t="shared" ref="J714:J719" si="296">G714*O714/100</f>
        <v>43.091999999999999</v>
      </c>
      <c r="K714" s="428">
        <f t="shared" ref="K714:K719" si="297">G714*P714/100</f>
        <v>194.4</v>
      </c>
      <c r="L714" s="874"/>
      <c r="M714" s="512">
        <v>7</v>
      </c>
      <c r="N714" s="512">
        <v>1.4</v>
      </c>
      <c r="O714" s="864">
        <v>79.8</v>
      </c>
      <c r="P714" s="138">
        <v>360</v>
      </c>
      <c r="Q714" s="264"/>
      <c r="R714" s="264"/>
      <c r="S714" s="264"/>
      <c r="T714" s="264"/>
      <c r="U714" s="264"/>
      <c r="V714" s="264"/>
      <c r="W714" s="264"/>
      <c r="X714" s="264"/>
      <c r="Y714" s="264"/>
      <c r="Z714" s="264"/>
      <c r="AA714" s="264"/>
      <c r="AB714" s="264"/>
      <c r="AC714" s="264"/>
      <c r="AD714" s="264"/>
      <c r="AE714" s="264"/>
      <c r="AF714" s="264"/>
      <c r="AG714" s="264"/>
      <c r="AH714" s="264"/>
      <c r="AI714" s="264"/>
      <c r="AJ714" s="264"/>
      <c r="AK714" s="264"/>
      <c r="AL714" s="264"/>
      <c r="AM714" s="264"/>
      <c r="AN714" s="264"/>
      <c r="AO714" s="264"/>
      <c r="AP714" s="264"/>
      <c r="AQ714" s="264"/>
      <c r="AR714" s="264"/>
      <c r="AS714" s="264"/>
      <c r="AT714" s="264"/>
      <c r="AU714" s="264"/>
      <c r="AV714" s="264"/>
      <c r="AW714" s="264"/>
      <c r="AX714" s="264"/>
      <c r="AY714" s="264"/>
      <c r="AZ714" s="264"/>
      <c r="BA714" s="264"/>
      <c r="BB714" s="264"/>
      <c r="BC714" s="264"/>
      <c r="BD714" s="264"/>
      <c r="BE714" s="264"/>
      <c r="BF714" s="264"/>
      <c r="BG714" s="264"/>
      <c r="BH714" s="264"/>
      <c r="BI714" s="264"/>
      <c r="BJ714" s="264"/>
      <c r="BK714" s="264"/>
      <c r="BL714" s="264"/>
      <c r="BM714" s="264"/>
      <c r="BN714" s="264"/>
      <c r="BO714" s="264"/>
      <c r="BP714" s="264"/>
      <c r="BQ714" s="264"/>
      <c r="BR714" s="264"/>
      <c r="BS714" s="264"/>
      <c r="BT714" s="264"/>
      <c r="BU714" s="264"/>
      <c r="BV714" s="485"/>
    </row>
    <row r="715" spans="1:74" s="425" customFormat="1" ht="30" customHeight="1" x14ac:dyDescent="0.25">
      <c r="B715" s="426"/>
      <c r="C715" s="1253"/>
      <c r="D715" s="436"/>
      <c r="E715" s="627" t="s">
        <v>1218</v>
      </c>
      <c r="F715" s="735">
        <f>G715*100/95</f>
        <v>49.473684210526315</v>
      </c>
      <c r="G715" s="756">
        <v>47</v>
      </c>
      <c r="H715" s="459">
        <f t="shared" si="294"/>
        <v>8.8829999999999991</v>
      </c>
      <c r="I715" s="428">
        <f t="shared" si="295"/>
        <v>4.1829999999999998</v>
      </c>
      <c r="J715" s="428">
        <f t="shared" si="296"/>
        <v>0</v>
      </c>
      <c r="K715" s="429">
        <f t="shared" si="297"/>
        <v>73.319999999999993</v>
      </c>
      <c r="L715" s="411"/>
      <c r="M715" s="430">
        <v>18.899999999999999</v>
      </c>
      <c r="N715" s="430">
        <v>8.9</v>
      </c>
      <c r="O715" s="686">
        <v>0</v>
      </c>
      <c r="P715" s="15">
        <v>156</v>
      </c>
      <c r="Q715" s="264"/>
      <c r="R715" s="264"/>
      <c r="S715" s="264"/>
      <c r="T715" s="264"/>
      <c r="U715" s="264"/>
      <c r="V715" s="264"/>
      <c r="W715" s="264"/>
      <c r="X715" s="264"/>
      <c r="Y715" s="264"/>
      <c r="Z715" s="264"/>
      <c r="AA715" s="264"/>
      <c r="AB715" s="264"/>
      <c r="AC715" s="264"/>
      <c r="AD715" s="264"/>
      <c r="AE715" s="264"/>
      <c r="AF715" s="264"/>
      <c r="AG715" s="264"/>
      <c r="AH715" s="264"/>
      <c r="AI715" s="264"/>
      <c r="AJ715" s="264"/>
      <c r="AK715" s="264"/>
      <c r="AL715" s="264"/>
      <c r="AM715" s="264"/>
      <c r="AN715" s="264"/>
      <c r="AO715" s="264"/>
      <c r="AP715" s="264"/>
      <c r="AQ715" s="264"/>
      <c r="AR715" s="264"/>
      <c r="AS715" s="264"/>
      <c r="AT715" s="264"/>
      <c r="AU715" s="264"/>
      <c r="AV715" s="264"/>
      <c r="AW715" s="264"/>
      <c r="AX715" s="264"/>
      <c r="AY715" s="264"/>
      <c r="AZ715" s="264"/>
      <c r="BA715" s="264"/>
      <c r="BB715" s="264"/>
      <c r="BC715" s="264"/>
      <c r="BD715" s="264"/>
      <c r="BE715" s="264"/>
      <c r="BF715" s="264"/>
      <c r="BG715" s="264"/>
      <c r="BH715" s="264"/>
      <c r="BI715" s="264"/>
      <c r="BJ715" s="264"/>
      <c r="BK715" s="264"/>
      <c r="BL715" s="264"/>
      <c r="BM715" s="264"/>
      <c r="BN715" s="264"/>
      <c r="BO715" s="264"/>
      <c r="BP715" s="264"/>
      <c r="BQ715" s="264"/>
      <c r="BR715" s="264"/>
      <c r="BS715" s="264"/>
      <c r="BT715" s="264"/>
      <c r="BU715" s="264"/>
      <c r="BV715" s="485"/>
    </row>
    <row r="716" spans="1:74" s="425" customFormat="1" x14ac:dyDescent="0.25">
      <c r="B716" s="426"/>
      <c r="C716" s="1297"/>
      <c r="D716" s="436"/>
      <c r="E716" s="627" t="s">
        <v>442</v>
      </c>
      <c r="F716" s="735">
        <f>G716*100/70</f>
        <v>25.714285714285715</v>
      </c>
      <c r="G716" s="738">
        <v>18</v>
      </c>
      <c r="H716" s="459">
        <f t="shared" si="294"/>
        <v>0.09</v>
      </c>
      <c r="I716" s="428">
        <f t="shared" si="295"/>
        <v>0.09</v>
      </c>
      <c r="J716" s="428">
        <f t="shared" si="296"/>
        <v>0.45</v>
      </c>
      <c r="K716" s="428">
        <f t="shared" si="297"/>
        <v>2.88</v>
      </c>
      <c r="L716" s="411"/>
      <c r="M716" s="430">
        <v>0.5</v>
      </c>
      <c r="N716" s="430">
        <v>0.5</v>
      </c>
      <c r="O716" s="686">
        <v>2.5</v>
      </c>
      <c r="P716" s="15">
        <v>16</v>
      </c>
      <c r="Q716" s="264"/>
      <c r="R716" s="264"/>
      <c r="S716" s="264"/>
      <c r="T716" s="264"/>
      <c r="U716" s="264"/>
      <c r="V716" s="264"/>
      <c r="W716" s="264"/>
      <c r="X716" s="264"/>
      <c r="Y716" s="264"/>
      <c r="Z716" s="264"/>
      <c r="AA716" s="264"/>
      <c r="AB716" s="264"/>
      <c r="AC716" s="264"/>
      <c r="AD716" s="264"/>
      <c r="AE716" s="264"/>
      <c r="AF716" s="264"/>
      <c r="AG716" s="264"/>
      <c r="AH716" s="264"/>
      <c r="AI716" s="264"/>
      <c r="AJ716" s="264"/>
      <c r="AK716" s="264"/>
      <c r="AL716" s="264"/>
      <c r="AM716" s="264"/>
      <c r="AN716" s="264"/>
      <c r="AO716" s="264"/>
      <c r="AP716" s="264"/>
      <c r="AQ716" s="264"/>
      <c r="AR716" s="264"/>
      <c r="AS716" s="264"/>
      <c r="AT716" s="264"/>
      <c r="AU716" s="264"/>
      <c r="AV716" s="264"/>
      <c r="AW716" s="264"/>
      <c r="AX716" s="264"/>
      <c r="AY716" s="264"/>
      <c r="AZ716" s="264"/>
      <c r="BA716" s="264"/>
      <c r="BB716" s="264"/>
      <c r="BC716" s="264"/>
      <c r="BD716" s="264"/>
      <c r="BE716" s="264"/>
      <c r="BF716" s="264"/>
      <c r="BG716" s="264"/>
      <c r="BH716" s="264"/>
      <c r="BI716" s="264"/>
      <c r="BJ716" s="264"/>
      <c r="BK716" s="264"/>
      <c r="BL716" s="264"/>
      <c r="BM716" s="264"/>
      <c r="BN716" s="264"/>
      <c r="BO716" s="264"/>
      <c r="BP716" s="264"/>
      <c r="BQ716" s="264"/>
      <c r="BR716" s="264"/>
      <c r="BS716" s="264"/>
      <c r="BT716" s="264"/>
      <c r="BU716" s="264"/>
      <c r="BV716" s="485"/>
    </row>
    <row r="717" spans="1:74" s="425" customFormat="1" x14ac:dyDescent="0.25">
      <c r="B717" s="426"/>
      <c r="C717" s="432"/>
      <c r="D717" s="436"/>
      <c r="E717" s="627" t="s">
        <v>328</v>
      </c>
      <c r="F717" s="730">
        <f>G717*100/80</f>
        <v>6.75</v>
      </c>
      <c r="G717" s="756">
        <v>5.4</v>
      </c>
      <c r="H717" s="459">
        <f t="shared" si="294"/>
        <v>0.1026</v>
      </c>
      <c r="I717" s="428">
        <f t="shared" si="295"/>
        <v>2.1600000000000001E-2</v>
      </c>
      <c r="J717" s="428">
        <f t="shared" si="296"/>
        <v>0.41580000000000006</v>
      </c>
      <c r="K717" s="428">
        <f t="shared" si="297"/>
        <v>2.052</v>
      </c>
      <c r="L717" s="411"/>
      <c r="M717" s="425">
        <v>1.9</v>
      </c>
      <c r="N717" s="425">
        <v>0.4</v>
      </c>
      <c r="O717" s="464">
        <v>7.7</v>
      </c>
      <c r="P717" s="18">
        <v>38</v>
      </c>
      <c r="Q717" s="264"/>
      <c r="R717" s="264"/>
      <c r="S717" s="264"/>
      <c r="T717" s="264"/>
      <c r="U717" s="264"/>
      <c r="V717" s="264"/>
      <c r="W717" s="264"/>
      <c r="X717" s="264"/>
      <c r="Y717" s="264"/>
      <c r="Z717" s="264"/>
      <c r="AA717" s="264"/>
      <c r="AB717" s="264"/>
      <c r="AC717" s="264"/>
      <c r="AD717" s="264"/>
      <c r="AE717" s="264"/>
      <c r="AF717" s="264"/>
      <c r="AG717" s="264"/>
      <c r="AH717" s="264"/>
      <c r="AI717" s="264"/>
      <c r="AJ717" s="264"/>
      <c r="AK717" s="264"/>
      <c r="AL717" s="264"/>
      <c r="AM717" s="264"/>
      <c r="AN717" s="264"/>
      <c r="AO717" s="264"/>
      <c r="AP717" s="264"/>
      <c r="AQ717" s="264"/>
      <c r="AR717" s="264"/>
      <c r="AS717" s="264"/>
      <c r="AT717" s="264"/>
      <c r="AU717" s="264"/>
      <c r="AV717" s="264"/>
      <c r="AW717" s="264"/>
      <c r="AX717" s="264"/>
      <c r="AY717" s="264"/>
      <c r="AZ717" s="264"/>
      <c r="BA717" s="264"/>
      <c r="BB717" s="264"/>
      <c r="BC717" s="264"/>
      <c r="BD717" s="264"/>
      <c r="BE717" s="264"/>
      <c r="BF717" s="264"/>
      <c r="BG717" s="264"/>
      <c r="BH717" s="264"/>
      <c r="BI717" s="264"/>
      <c r="BJ717" s="264"/>
      <c r="BK717" s="264"/>
      <c r="BL717" s="264"/>
      <c r="BM717" s="264"/>
      <c r="BN717" s="264"/>
      <c r="BO717" s="264"/>
      <c r="BP717" s="264"/>
      <c r="BQ717" s="264"/>
      <c r="BR717" s="264"/>
      <c r="BS717" s="264"/>
      <c r="BT717" s="264"/>
      <c r="BU717" s="264"/>
      <c r="BV717" s="485"/>
    </row>
    <row r="718" spans="1:74" s="425" customFormat="1" x14ac:dyDescent="0.25">
      <c r="B718" s="426"/>
      <c r="C718" s="432"/>
      <c r="D718" s="436"/>
      <c r="E718" s="627" t="s">
        <v>80</v>
      </c>
      <c r="F718" s="730"/>
      <c r="G718" s="738">
        <v>0.5</v>
      </c>
      <c r="H718" s="459">
        <f t="shared" si="294"/>
        <v>0</v>
      </c>
      <c r="I718" s="428">
        <f t="shared" si="295"/>
        <v>0</v>
      </c>
      <c r="J718" s="428">
        <f t="shared" si="296"/>
        <v>0</v>
      </c>
      <c r="K718" s="428">
        <f t="shared" si="297"/>
        <v>0</v>
      </c>
      <c r="L718" s="411"/>
      <c r="M718" s="430"/>
      <c r="N718" s="430"/>
      <c r="O718" s="686"/>
      <c r="P718" s="15"/>
      <c r="Q718" s="264"/>
      <c r="R718" s="264"/>
      <c r="S718" s="264"/>
      <c r="T718" s="264"/>
      <c r="U718" s="264"/>
      <c r="V718" s="264"/>
      <c r="W718" s="264"/>
      <c r="X718" s="264"/>
      <c r="Y718" s="264"/>
      <c r="Z718" s="264"/>
      <c r="AA718" s="264"/>
      <c r="AB718" s="264"/>
      <c r="AC718" s="264"/>
      <c r="AD718" s="264"/>
      <c r="AE718" s="264"/>
      <c r="AF718" s="264"/>
      <c r="AG718" s="264"/>
      <c r="AH718" s="264"/>
      <c r="AI718" s="264"/>
      <c r="AJ718" s="264"/>
      <c r="AK718" s="264"/>
      <c r="AL718" s="264"/>
      <c r="AM718" s="264"/>
      <c r="AN718" s="264"/>
      <c r="AO718" s="264"/>
      <c r="AP718" s="264"/>
      <c r="AQ718" s="264"/>
      <c r="AR718" s="264"/>
      <c r="AS718" s="264"/>
      <c r="AT718" s="264"/>
      <c r="AU718" s="264"/>
      <c r="AV718" s="264"/>
      <c r="AW718" s="264"/>
      <c r="AX718" s="264"/>
      <c r="AY718" s="264"/>
      <c r="AZ718" s="264"/>
      <c r="BA718" s="264"/>
      <c r="BB718" s="264"/>
      <c r="BC718" s="264"/>
      <c r="BD718" s="264"/>
      <c r="BE718" s="264"/>
      <c r="BF718" s="264"/>
      <c r="BG718" s="264"/>
      <c r="BH718" s="264"/>
      <c r="BI718" s="264"/>
      <c r="BJ718" s="264"/>
      <c r="BK718" s="264"/>
      <c r="BL718" s="264"/>
      <c r="BM718" s="264"/>
      <c r="BN718" s="264"/>
      <c r="BO718" s="264"/>
      <c r="BP718" s="264"/>
      <c r="BQ718" s="264"/>
      <c r="BR718" s="264"/>
      <c r="BS718" s="264"/>
      <c r="BT718" s="264"/>
      <c r="BU718" s="264"/>
      <c r="BV718" s="485"/>
    </row>
    <row r="719" spans="1:74" s="425" customFormat="1" x14ac:dyDescent="0.25">
      <c r="B719" s="426"/>
      <c r="C719" s="432"/>
      <c r="D719" s="436"/>
      <c r="E719" s="627" t="s">
        <v>443</v>
      </c>
      <c r="F719" s="730"/>
      <c r="G719" s="980">
        <v>10.8</v>
      </c>
      <c r="H719" s="459">
        <f t="shared" si="294"/>
        <v>0</v>
      </c>
      <c r="I719" s="428">
        <f t="shared" si="295"/>
        <v>10.8</v>
      </c>
      <c r="J719" s="428">
        <f t="shared" si="296"/>
        <v>0</v>
      </c>
      <c r="K719" s="428">
        <f t="shared" si="297"/>
        <v>95.472000000000008</v>
      </c>
      <c r="L719" s="411"/>
      <c r="M719" s="430">
        <v>0</v>
      </c>
      <c r="N719" s="430">
        <v>100</v>
      </c>
      <c r="O719" s="686">
        <v>0</v>
      </c>
      <c r="P719" s="15">
        <v>884</v>
      </c>
      <c r="Q719" s="264"/>
      <c r="R719" s="264"/>
      <c r="S719" s="264"/>
      <c r="T719" s="264"/>
      <c r="U719" s="264"/>
      <c r="V719" s="264"/>
      <c r="W719" s="264"/>
      <c r="X719" s="264"/>
      <c r="Y719" s="264"/>
      <c r="Z719" s="264"/>
      <c r="AA719" s="264"/>
      <c r="AB719" s="264"/>
      <c r="AC719" s="264"/>
      <c r="AD719" s="264"/>
      <c r="AE719" s="264"/>
      <c r="AF719" s="264"/>
      <c r="AG719" s="264"/>
      <c r="AH719" s="264"/>
      <c r="AI719" s="264"/>
      <c r="AJ719" s="264"/>
      <c r="AK719" s="264"/>
      <c r="AL719" s="264"/>
      <c r="AM719" s="264"/>
      <c r="AN719" s="264"/>
      <c r="AO719" s="264"/>
      <c r="AP719" s="264"/>
      <c r="AQ719" s="264"/>
      <c r="AR719" s="264"/>
      <c r="AS719" s="264"/>
      <c r="AT719" s="264"/>
      <c r="AU719" s="264"/>
      <c r="AV719" s="264"/>
      <c r="AW719" s="264"/>
      <c r="AX719" s="264"/>
      <c r="AY719" s="264"/>
      <c r="AZ719" s="264"/>
      <c r="BA719" s="264"/>
      <c r="BB719" s="264"/>
      <c r="BC719" s="264"/>
      <c r="BD719" s="264"/>
      <c r="BE719" s="264"/>
      <c r="BF719" s="264"/>
      <c r="BG719" s="264"/>
      <c r="BH719" s="264"/>
      <c r="BI719" s="264"/>
      <c r="BJ719" s="264"/>
      <c r="BK719" s="264"/>
      <c r="BL719" s="264"/>
      <c r="BM719" s="264"/>
      <c r="BN719" s="264"/>
      <c r="BO719" s="264"/>
      <c r="BP719" s="264"/>
      <c r="BQ719" s="264"/>
      <c r="BR719" s="264"/>
      <c r="BS719" s="264"/>
      <c r="BT719" s="264"/>
      <c r="BU719" s="264"/>
      <c r="BV719" s="485"/>
    </row>
    <row r="720" spans="1:74" s="425" customFormat="1" x14ac:dyDescent="0.25">
      <c r="B720" s="426"/>
      <c r="C720" s="432"/>
      <c r="D720" s="426"/>
      <c r="E720" s="626" t="s">
        <v>21</v>
      </c>
      <c r="F720" s="1034"/>
      <c r="G720" s="980"/>
      <c r="H720" s="471">
        <f>SUM(H714:H719)</f>
        <v>12.855599999999999</v>
      </c>
      <c r="I720" s="433">
        <f t="shared" ref="I720:K720" si="298">SUM(I714:I719)</f>
        <v>15.8506</v>
      </c>
      <c r="J720" s="433">
        <f t="shared" si="298"/>
        <v>43.957799999999999</v>
      </c>
      <c r="K720" s="433">
        <f t="shared" si="298"/>
        <v>368.12400000000002</v>
      </c>
      <c r="L720" s="411"/>
      <c r="O720" s="464"/>
      <c r="P720" s="18"/>
      <c r="Q720" s="264"/>
      <c r="R720" s="264"/>
      <c r="S720" s="264"/>
      <c r="T720" s="264"/>
      <c r="U720" s="264"/>
      <c r="V720" s="264"/>
      <c r="W720" s="264"/>
      <c r="X720" s="264"/>
      <c r="Y720" s="264"/>
      <c r="Z720" s="264"/>
      <c r="AA720" s="264"/>
      <c r="AB720" s="264"/>
      <c r="AC720" s="264"/>
      <c r="AD720" s="264"/>
      <c r="AE720" s="264"/>
      <c r="AF720" s="264"/>
      <c r="AG720" s="264"/>
      <c r="AH720" s="264"/>
      <c r="AI720" s="264"/>
      <c r="AJ720" s="264"/>
      <c r="AK720" s="264"/>
      <c r="AL720" s="264"/>
      <c r="AM720" s="264"/>
      <c r="AN720" s="264"/>
      <c r="AO720" s="264"/>
      <c r="AP720" s="264"/>
      <c r="AQ720" s="264"/>
      <c r="AR720" s="264"/>
      <c r="AS720" s="264"/>
      <c r="AT720" s="264"/>
      <c r="AU720" s="264"/>
      <c r="AV720" s="264"/>
      <c r="AW720" s="264"/>
      <c r="AX720" s="264"/>
      <c r="AY720" s="264"/>
      <c r="AZ720" s="264"/>
      <c r="BA720" s="264"/>
      <c r="BB720" s="264"/>
      <c r="BC720" s="264"/>
      <c r="BD720" s="264"/>
      <c r="BE720" s="264"/>
      <c r="BF720" s="264"/>
      <c r="BG720" s="264"/>
      <c r="BH720" s="264"/>
      <c r="BI720" s="264"/>
      <c r="BJ720" s="264"/>
      <c r="BK720" s="264"/>
      <c r="BL720" s="264"/>
      <c r="BM720" s="264"/>
      <c r="BN720" s="264"/>
      <c r="BO720" s="264"/>
      <c r="BP720" s="264"/>
      <c r="BQ720" s="264"/>
      <c r="BR720" s="264"/>
      <c r="BS720" s="264"/>
      <c r="BT720" s="264"/>
      <c r="BU720" s="264"/>
      <c r="BV720" s="485"/>
    </row>
    <row r="721" spans="1:74" s="425" customFormat="1" ht="46.5" customHeight="1" x14ac:dyDescent="0.25">
      <c r="B721" s="426" t="s">
        <v>454</v>
      </c>
      <c r="C721" s="559" t="s">
        <v>452</v>
      </c>
      <c r="D721" s="436" t="s">
        <v>262</v>
      </c>
      <c r="E721" s="560" t="s">
        <v>451</v>
      </c>
      <c r="F721" s="1074"/>
      <c r="G721" s="980">
        <v>25</v>
      </c>
      <c r="H721" s="459">
        <f>G721*M721/100</f>
        <v>1.75</v>
      </c>
      <c r="I721" s="428">
        <f>G721*N721/100</f>
        <v>0.8</v>
      </c>
      <c r="J721" s="428">
        <f>G721*O721/100</f>
        <v>12.35</v>
      </c>
      <c r="K721" s="428">
        <f>G721*P721/100</f>
        <v>62.75</v>
      </c>
      <c r="L721" s="411"/>
      <c r="M721" s="430">
        <v>7</v>
      </c>
      <c r="N721" s="430">
        <v>3.2</v>
      </c>
      <c r="O721" s="686">
        <v>49.4</v>
      </c>
      <c r="P721" s="15">
        <v>251</v>
      </c>
      <c r="Q721" s="264"/>
      <c r="R721" s="264"/>
      <c r="S721" s="264"/>
      <c r="T721" s="264"/>
      <c r="U721" s="264"/>
      <c r="V721" s="264"/>
      <c r="W721" s="264"/>
      <c r="X721" s="264"/>
      <c r="Y721" s="264"/>
      <c r="Z721" s="264"/>
      <c r="AA721" s="264"/>
      <c r="AB721" s="264"/>
      <c r="AC721" s="264"/>
      <c r="AD721" s="264"/>
      <c r="AE721" s="264"/>
      <c r="AF721" s="264"/>
      <c r="AG721" s="264"/>
      <c r="AH721" s="264"/>
      <c r="AI721" s="264"/>
      <c r="AJ721" s="264"/>
      <c r="AK721" s="264"/>
      <c r="AL721" s="264"/>
      <c r="AM721" s="264"/>
      <c r="AN721" s="264"/>
      <c r="AO721" s="264"/>
      <c r="AP721" s="264"/>
      <c r="AQ721" s="264"/>
      <c r="AR721" s="264"/>
      <c r="AS721" s="264"/>
      <c r="AT721" s="264"/>
      <c r="AU721" s="264"/>
      <c r="AV721" s="264"/>
      <c r="AW721" s="264"/>
      <c r="AX721" s="264"/>
      <c r="AY721" s="264"/>
      <c r="AZ721" s="264"/>
      <c r="BA721" s="264"/>
      <c r="BB721" s="264"/>
      <c r="BC721" s="264"/>
      <c r="BD721" s="264"/>
      <c r="BE721" s="264"/>
      <c r="BF721" s="264"/>
      <c r="BG721" s="264"/>
      <c r="BH721" s="264"/>
      <c r="BI721" s="264"/>
      <c r="BJ721" s="264"/>
      <c r="BK721" s="264"/>
      <c r="BL721" s="264"/>
      <c r="BM721" s="264"/>
      <c r="BN721" s="264"/>
      <c r="BO721" s="264"/>
      <c r="BP721" s="264"/>
      <c r="BQ721" s="264"/>
      <c r="BR721" s="264"/>
      <c r="BS721" s="264"/>
      <c r="BT721" s="264"/>
      <c r="BU721" s="264"/>
      <c r="BV721" s="485"/>
    </row>
    <row r="722" spans="1:74" s="425" customFormat="1" x14ac:dyDescent="0.25">
      <c r="B722" s="426"/>
      <c r="C722" s="515"/>
      <c r="D722" s="436"/>
      <c r="E722" s="648" t="s">
        <v>20</v>
      </c>
      <c r="F722" s="1072"/>
      <c r="G722" s="738">
        <v>5</v>
      </c>
      <c r="H722" s="459">
        <f>G722*M722/100</f>
        <v>2.5000000000000001E-2</v>
      </c>
      <c r="I722" s="428">
        <f>G722*N722/100</f>
        <v>4.125</v>
      </c>
      <c r="J722" s="428">
        <f>G722*O722/100</f>
        <v>0.03</v>
      </c>
      <c r="K722" s="429">
        <f>G722*P722/100</f>
        <v>36.700000000000003</v>
      </c>
      <c r="L722" s="411"/>
      <c r="M722" s="430">
        <v>0.5</v>
      </c>
      <c r="N722" s="430">
        <v>82.5</v>
      </c>
      <c r="O722" s="686">
        <v>0.6</v>
      </c>
      <c r="P722" s="20">
        <v>734</v>
      </c>
      <c r="Q722" s="264"/>
      <c r="R722" s="264"/>
      <c r="S722" s="264"/>
      <c r="T722" s="264"/>
      <c r="U722" s="264"/>
      <c r="V722" s="264"/>
      <c r="W722" s="264"/>
      <c r="X722" s="264"/>
      <c r="Y722" s="264"/>
      <c r="Z722" s="264"/>
      <c r="AA722" s="264"/>
      <c r="AB722" s="264"/>
      <c r="AC722" s="264"/>
      <c r="AD722" s="264"/>
      <c r="AE722" s="264"/>
      <c r="AF722" s="264"/>
      <c r="AG722" s="264"/>
      <c r="AH722" s="264"/>
      <c r="AI722" s="264"/>
      <c r="AJ722" s="264"/>
      <c r="AK722" s="264"/>
      <c r="AL722" s="264"/>
      <c r="AM722" s="264"/>
      <c r="AN722" s="264"/>
      <c r="AO722" s="264"/>
      <c r="AP722" s="264"/>
      <c r="AQ722" s="264"/>
      <c r="AR722" s="264"/>
      <c r="AS722" s="264"/>
      <c r="AT722" s="264"/>
      <c r="AU722" s="264"/>
      <c r="AV722" s="264"/>
      <c r="AW722" s="264"/>
      <c r="AX722" s="264"/>
      <c r="AY722" s="264"/>
      <c r="AZ722" s="264"/>
      <c r="BA722" s="264"/>
      <c r="BB722" s="264"/>
      <c r="BC722" s="264"/>
      <c r="BD722" s="264"/>
      <c r="BE722" s="264"/>
      <c r="BF722" s="264"/>
      <c r="BG722" s="264"/>
      <c r="BH722" s="264"/>
      <c r="BI722" s="264"/>
      <c r="BJ722" s="264"/>
      <c r="BK722" s="264"/>
      <c r="BL722" s="264"/>
      <c r="BM722" s="264"/>
      <c r="BN722" s="264"/>
      <c r="BO722" s="264"/>
      <c r="BP722" s="264"/>
      <c r="BQ722" s="264"/>
      <c r="BR722" s="264"/>
      <c r="BS722" s="264"/>
      <c r="BT722" s="264"/>
      <c r="BU722" s="264"/>
      <c r="BV722" s="485"/>
    </row>
    <row r="723" spans="1:74" s="479" customFormat="1" ht="15" customHeight="1" x14ac:dyDescent="0.25">
      <c r="A723" s="486"/>
      <c r="B723" s="460"/>
      <c r="D723" s="426"/>
      <c r="E723" s="626" t="s">
        <v>21</v>
      </c>
      <c r="F723" s="1074"/>
      <c r="G723" s="980"/>
      <c r="H723" s="598">
        <f>SUM(H721:H722)</f>
        <v>1.7749999999999999</v>
      </c>
      <c r="I723" s="448">
        <f t="shared" ref="I723:K723" si="299">SUM(I721:I722)</f>
        <v>4.9249999999999998</v>
      </c>
      <c r="J723" s="448">
        <f t="shared" si="299"/>
        <v>12.379999999999999</v>
      </c>
      <c r="K723" s="448">
        <f t="shared" si="299"/>
        <v>99.45</v>
      </c>
      <c r="L723" s="411"/>
      <c r="M723" s="430"/>
      <c r="N723" s="430"/>
      <c r="O723" s="686"/>
      <c r="P723" s="15"/>
      <c r="Q723" s="380"/>
      <c r="R723" s="380"/>
      <c r="S723" s="380"/>
      <c r="T723" s="380"/>
      <c r="U723" s="380"/>
      <c r="V723" s="380"/>
      <c r="W723" s="380"/>
      <c r="X723" s="380"/>
      <c r="Y723" s="380"/>
      <c r="Z723" s="380"/>
      <c r="AA723" s="380"/>
      <c r="AB723" s="380"/>
      <c r="AC723" s="380"/>
      <c r="AD723" s="380"/>
      <c r="AE723" s="380"/>
      <c r="AF723" s="380"/>
      <c r="AG723" s="380"/>
      <c r="AH723" s="380"/>
      <c r="AI723" s="380"/>
      <c r="AJ723" s="380"/>
      <c r="AK723" s="380"/>
      <c r="AL723" s="380"/>
      <c r="AM723" s="380"/>
      <c r="AN723" s="380"/>
      <c r="AO723" s="380"/>
      <c r="AP723" s="380"/>
      <c r="AQ723" s="380"/>
      <c r="AR723" s="380"/>
      <c r="AS723" s="380"/>
      <c r="AT723" s="380"/>
      <c r="AU723" s="380"/>
      <c r="AV723" s="380"/>
      <c r="AW723" s="380"/>
      <c r="AX723" s="380"/>
      <c r="AY723" s="380"/>
      <c r="AZ723" s="380"/>
      <c r="BA723" s="380"/>
      <c r="BB723" s="380"/>
      <c r="BC723" s="380"/>
      <c r="BD723" s="380"/>
      <c r="BE723" s="380"/>
      <c r="BF723" s="380"/>
      <c r="BG723" s="380"/>
      <c r="BH723" s="380"/>
      <c r="BI723" s="380"/>
      <c r="BJ723" s="380"/>
      <c r="BK723" s="380"/>
      <c r="BL723" s="380"/>
      <c r="BM723" s="380"/>
      <c r="BN723" s="380"/>
      <c r="BO723" s="380"/>
      <c r="BP723" s="380"/>
      <c r="BQ723" s="380"/>
      <c r="BR723" s="380"/>
      <c r="BS723" s="380"/>
      <c r="BT723" s="380"/>
      <c r="BU723" s="380"/>
      <c r="BV723" s="951"/>
    </row>
    <row r="724" spans="1:74" s="425" customFormat="1" x14ac:dyDescent="0.25">
      <c r="A724" s="432"/>
      <c r="B724" s="426" t="s">
        <v>68</v>
      </c>
      <c r="C724" s="432" t="s">
        <v>67</v>
      </c>
      <c r="D724" s="426">
        <v>100</v>
      </c>
      <c r="E724" s="474" t="s">
        <v>67</v>
      </c>
      <c r="F724" s="986">
        <v>100</v>
      </c>
      <c r="G724" s="738">
        <v>60</v>
      </c>
      <c r="H724" s="598">
        <f>G724*M724/100</f>
        <v>0.78</v>
      </c>
      <c r="I724" s="448">
        <f>G724*N724/100</f>
        <v>0.18</v>
      </c>
      <c r="J724" s="448">
        <f>G724*O724/100</f>
        <v>11.4</v>
      </c>
      <c r="K724" s="449">
        <f>G724*P724/100</f>
        <v>49.2</v>
      </c>
      <c r="L724" s="411"/>
      <c r="M724" s="430">
        <v>1.3</v>
      </c>
      <c r="N724" s="430">
        <v>0.3</v>
      </c>
      <c r="O724" s="686">
        <v>19</v>
      </c>
      <c r="P724" s="20">
        <v>82</v>
      </c>
      <c r="Q724" s="264"/>
      <c r="R724" s="264"/>
      <c r="S724" s="264"/>
      <c r="T724" s="264"/>
      <c r="U724" s="264"/>
      <c r="V724" s="264"/>
      <c r="W724" s="264"/>
      <c r="X724" s="264"/>
      <c r="Y724" s="264"/>
      <c r="Z724" s="264"/>
      <c r="AA724" s="264"/>
      <c r="AB724" s="264"/>
      <c r="AC724" s="264"/>
      <c r="AD724" s="264"/>
      <c r="AE724" s="264"/>
      <c r="AF724" s="264"/>
      <c r="AG724" s="264"/>
      <c r="AH724" s="264"/>
      <c r="AI724" s="264"/>
      <c r="AJ724" s="264"/>
      <c r="AK724" s="264"/>
      <c r="AL724" s="264"/>
      <c r="AM724" s="264"/>
      <c r="AN724" s="264"/>
      <c r="AO724" s="264"/>
      <c r="AP724" s="264"/>
      <c r="AQ724" s="264"/>
      <c r="AR724" s="264"/>
      <c r="AS724" s="264"/>
      <c r="AT724" s="264"/>
      <c r="AU724" s="264"/>
      <c r="AV724" s="264"/>
      <c r="AW724" s="264"/>
      <c r="AX724" s="264"/>
      <c r="AY724" s="264"/>
      <c r="AZ724" s="264"/>
      <c r="BA724" s="264"/>
      <c r="BB724" s="264"/>
      <c r="BC724" s="264"/>
      <c r="BD724" s="264"/>
      <c r="BE724" s="264"/>
      <c r="BF724" s="264"/>
      <c r="BG724" s="264"/>
      <c r="BH724" s="264"/>
      <c r="BI724" s="264"/>
      <c r="BJ724" s="264"/>
      <c r="BK724" s="264"/>
      <c r="BL724" s="264"/>
      <c r="BM724" s="264"/>
      <c r="BN724" s="264"/>
      <c r="BO724" s="264"/>
      <c r="BP724" s="264"/>
      <c r="BQ724" s="264"/>
      <c r="BR724" s="264"/>
      <c r="BS724" s="264"/>
      <c r="BT724" s="264"/>
      <c r="BU724" s="264"/>
      <c r="BV724" s="485"/>
    </row>
    <row r="725" spans="1:74" s="479" customFormat="1" ht="28.5" x14ac:dyDescent="0.25">
      <c r="A725" s="432"/>
      <c r="B725" s="439" t="s">
        <v>284</v>
      </c>
      <c r="C725" s="440" t="s">
        <v>55</v>
      </c>
      <c r="D725" s="467">
        <v>200</v>
      </c>
      <c r="E725" s="474" t="s">
        <v>39</v>
      </c>
      <c r="F725" s="986"/>
      <c r="G725" s="738">
        <v>120</v>
      </c>
      <c r="H725" s="459">
        <f>G725*M725/100</f>
        <v>0</v>
      </c>
      <c r="I725" s="428">
        <f>G725*N725/100</f>
        <v>0</v>
      </c>
      <c r="J725" s="428">
        <f>G725*O725/100</f>
        <v>0</v>
      </c>
      <c r="K725" s="429">
        <f>G725*P725/100</f>
        <v>0</v>
      </c>
      <c r="L725" s="411"/>
      <c r="M725" s="430"/>
      <c r="N725" s="430"/>
      <c r="O725" s="686"/>
      <c r="P725" s="15"/>
      <c r="Q725" s="380"/>
      <c r="R725" s="380"/>
      <c r="S725" s="380"/>
      <c r="T725" s="380"/>
      <c r="U725" s="380"/>
      <c r="V725" s="380"/>
      <c r="W725" s="380"/>
      <c r="X725" s="380"/>
      <c r="Y725" s="380"/>
      <c r="Z725" s="380"/>
      <c r="AA725" s="380"/>
      <c r="AB725" s="380"/>
      <c r="AC725" s="380"/>
      <c r="AD725" s="380"/>
      <c r="AE725" s="380"/>
      <c r="AF725" s="380"/>
      <c r="AG725" s="380"/>
      <c r="AH725" s="380"/>
      <c r="AI725" s="380"/>
      <c r="AJ725" s="380"/>
      <c r="AK725" s="380"/>
      <c r="AL725" s="380"/>
      <c r="AM725" s="380"/>
      <c r="AN725" s="380"/>
      <c r="AO725" s="380"/>
      <c r="AP725" s="380"/>
      <c r="AQ725" s="380"/>
      <c r="AR725" s="380"/>
      <c r="AS725" s="380"/>
      <c r="AT725" s="380"/>
      <c r="AU725" s="380"/>
      <c r="AV725" s="380"/>
      <c r="AW725" s="380"/>
      <c r="AX725" s="380"/>
      <c r="AY725" s="380"/>
      <c r="AZ725" s="380"/>
      <c r="BA725" s="380"/>
      <c r="BB725" s="380"/>
      <c r="BC725" s="380"/>
      <c r="BD725" s="380"/>
      <c r="BE725" s="380"/>
      <c r="BF725" s="380"/>
      <c r="BG725" s="380"/>
      <c r="BH725" s="380"/>
      <c r="BI725" s="380"/>
      <c r="BJ725" s="380"/>
      <c r="BK725" s="380"/>
      <c r="BL725" s="380"/>
      <c r="BM725" s="380"/>
      <c r="BN725" s="380"/>
      <c r="BO725" s="380"/>
      <c r="BP725" s="380"/>
      <c r="BQ725" s="380"/>
      <c r="BR725" s="380"/>
      <c r="BS725" s="380"/>
      <c r="BT725" s="380"/>
      <c r="BU725" s="380"/>
      <c r="BV725" s="951"/>
    </row>
    <row r="726" spans="1:74" s="479" customFormat="1" x14ac:dyDescent="0.25">
      <c r="A726" s="432"/>
      <c r="B726" s="426"/>
      <c r="C726" s="432"/>
      <c r="D726" s="432"/>
      <c r="E726" s="636" t="s">
        <v>56</v>
      </c>
      <c r="F726" s="806"/>
      <c r="G726" s="932">
        <v>80</v>
      </c>
      <c r="H726" s="459">
        <f>G726*M726/100</f>
        <v>0.48</v>
      </c>
      <c r="I726" s="428">
        <f>G726*N726/100</f>
        <v>0.08</v>
      </c>
      <c r="J726" s="428">
        <f>G726*O726/100</f>
        <v>12</v>
      </c>
      <c r="K726" s="429">
        <f>G726*P726/100</f>
        <v>51.2</v>
      </c>
      <c r="L726" s="411"/>
      <c r="M726" s="430">
        <v>0.6</v>
      </c>
      <c r="N726" s="430">
        <v>0.1</v>
      </c>
      <c r="O726" s="686">
        <v>15</v>
      </c>
      <c r="P726" s="20">
        <v>64</v>
      </c>
      <c r="Q726" s="380"/>
      <c r="R726" s="380"/>
      <c r="S726" s="380"/>
      <c r="T726" s="380"/>
      <c r="U726" s="380"/>
      <c r="V726" s="380"/>
      <c r="W726" s="380"/>
      <c r="X726" s="380"/>
      <c r="Y726" s="380"/>
      <c r="Z726" s="380"/>
      <c r="AA726" s="380"/>
      <c r="AB726" s="380"/>
      <c r="AC726" s="380"/>
      <c r="AD726" s="380"/>
      <c r="AE726" s="380"/>
      <c r="AF726" s="380"/>
      <c r="AG726" s="380"/>
      <c r="AH726" s="380"/>
      <c r="AI726" s="380"/>
      <c r="AJ726" s="380"/>
      <c r="AK726" s="380"/>
      <c r="AL726" s="380"/>
      <c r="AM726" s="380"/>
      <c r="AN726" s="380"/>
      <c r="AO726" s="380"/>
      <c r="AP726" s="380"/>
      <c r="AQ726" s="380"/>
      <c r="AR726" s="380"/>
      <c r="AS726" s="380"/>
      <c r="AT726" s="380"/>
      <c r="AU726" s="380"/>
      <c r="AV726" s="380"/>
      <c r="AW726" s="380"/>
      <c r="AX726" s="380"/>
      <c r="AY726" s="380"/>
      <c r="AZ726" s="380"/>
      <c r="BA726" s="380"/>
      <c r="BB726" s="380"/>
      <c r="BC726" s="380"/>
      <c r="BD726" s="380"/>
      <c r="BE726" s="380"/>
      <c r="BF726" s="380"/>
      <c r="BG726" s="380"/>
      <c r="BH726" s="380"/>
      <c r="BI726" s="380"/>
      <c r="BJ726" s="380"/>
      <c r="BK726" s="380"/>
      <c r="BL726" s="380"/>
      <c r="BM726" s="380"/>
      <c r="BN726" s="380"/>
      <c r="BO726" s="380"/>
      <c r="BP726" s="380"/>
      <c r="BQ726" s="380"/>
      <c r="BR726" s="380"/>
      <c r="BS726" s="380"/>
      <c r="BT726" s="380"/>
      <c r="BU726" s="380"/>
      <c r="BV726" s="951"/>
    </row>
    <row r="727" spans="1:74" s="479" customFormat="1" x14ac:dyDescent="0.25">
      <c r="A727" s="432"/>
      <c r="B727" s="426"/>
      <c r="C727" s="432"/>
      <c r="D727" s="432"/>
      <c r="E727" s="624" t="s">
        <v>21</v>
      </c>
      <c r="F727" s="986"/>
      <c r="G727" s="980"/>
      <c r="H727" s="598">
        <f>SUM(H725:H726)</f>
        <v>0.48</v>
      </c>
      <c r="I727" s="448">
        <f t="shared" ref="I727:K727" si="300">SUM(I725:I726)</f>
        <v>0.08</v>
      </c>
      <c r="J727" s="448">
        <f t="shared" si="300"/>
        <v>12</v>
      </c>
      <c r="K727" s="448">
        <f t="shared" si="300"/>
        <v>51.2</v>
      </c>
      <c r="L727" s="411"/>
      <c r="M727" s="430"/>
      <c r="N727" s="430"/>
      <c r="O727" s="686"/>
      <c r="P727" s="15"/>
      <c r="Q727" s="380"/>
      <c r="R727" s="380"/>
      <c r="S727" s="380"/>
      <c r="T727" s="380"/>
      <c r="U727" s="380"/>
      <c r="V727" s="380"/>
      <c r="W727" s="380"/>
      <c r="X727" s="380"/>
      <c r="Y727" s="380"/>
      <c r="Z727" s="380"/>
      <c r="AA727" s="380"/>
      <c r="AB727" s="380"/>
      <c r="AC727" s="380"/>
      <c r="AD727" s="380"/>
      <c r="AE727" s="380"/>
      <c r="AF727" s="380"/>
      <c r="AG727" s="380"/>
      <c r="AH727" s="380"/>
      <c r="AI727" s="380"/>
      <c r="AJ727" s="380"/>
      <c r="AK727" s="380"/>
      <c r="AL727" s="380"/>
      <c r="AM727" s="380"/>
      <c r="AN727" s="380"/>
      <c r="AO727" s="380"/>
      <c r="AP727" s="380"/>
      <c r="AQ727" s="380"/>
      <c r="AR727" s="380"/>
      <c r="AS727" s="380"/>
      <c r="AT727" s="380"/>
      <c r="AU727" s="380"/>
      <c r="AV727" s="380"/>
      <c r="AW727" s="380"/>
      <c r="AX727" s="380"/>
      <c r="AY727" s="380"/>
      <c r="AZ727" s="380"/>
      <c r="BA727" s="380"/>
      <c r="BB727" s="380"/>
      <c r="BC727" s="380"/>
      <c r="BD727" s="380"/>
      <c r="BE727" s="380"/>
      <c r="BF727" s="380"/>
      <c r="BG727" s="380"/>
      <c r="BH727" s="380"/>
      <c r="BI727" s="380"/>
      <c r="BJ727" s="380"/>
      <c r="BK727" s="380"/>
      <c r="BL727" s="380"/>
      <c r="BM727" s="380"/>
      <c r="BN727" s="380"/>
      <c r="BO727" s="380"/>
      <c r="BP727" s="380"/>
      <c r="BQ727" s="380"/>
      <c r="BR727" s="380"/>
      <c r="BS727" s="380"/>
      <c r="BT727" s="380"/>
      <c r="BU727" s="380"/>
      <c r="BV727" s="951"/>
    </row>
    <row r="728" spans="1:74" s="424" customFormat="1" x14ac:dyDescent="0.25">
      <c r="A728" s="938"/>
      <c r="B728" s="1110"/>
      <c r="C728" s="940"/>
      <c r="D728" s="940"/>
      <c r="E728" s="622" t="s">
        <v>125</v>
      </c>
      <c r="F728" s="1091"/>
      <c r="G728" s="334"/>
      <c r="H728" s="632">
        <f>H720+H723+H724+H727</f>
        <v>15.890599999999999</v>
      </c>
      <c r="I728" s="457">
        <f t="shared" ref="I728:K728" si="301">I720+I723+I724+I727</f>
        <v>21.035599999999999</v>
      </c>
      <c r="J728" s="457">
        <f t="shared" si="301"/>
        <v>79.737800000000007</v>
      </c>
      <c r="K728" s="457">
        <f t="shared" si="301"/>
        <v>567.97400000000005</v>
      </c>
      <c r="M728" s="942"/>
      <c r="N728" s="942"/>
      <c r="O728" s="965"/>
      <c r="P728" s="266"/>
      <c r="Q728" s="264"/>
      <c r="R728" s="264"/>
      <c r="S728" s="264"/>
      <c r="T728" s="264"/>
      <c r="U728" s="264"/>
      <c r="V728" s="264"/>
      <c r="W728" s="264"/>
      <c r="X728" s="264"/>
      <c r="Y728" s="264"/>
      <c r="Z728" s="264"/>
      <c r="AA728" s="264"/>
      <c r="AB728" s="264"/>
      <c r="AC728" s="264"/>
      <c r="AD728" s="264"/>
      <c r="AE728" s="264"/>
      <c r="AF728" s="264"/>
      <c r="AG728" s="264"/>
      <c r="AH728" s="264"/>
      <c r="AI728" s="264"/>
      <c r="AJ728" s="264"/>
      <c r="AK728" s="264"/>
      <c r="AL728" s="264"/>
      <c r="AM728" s="264"/>
      <c r="AN728" s="264"/>
      <c r="AO728" s="264"/>
      <c r="AP728" s="264"/>
      <c r="AQ728" s="264"/>
      <c r="AR728" s="264"/>
      <c r="AS728" s="264"/>
      <c r="AT728" s="264"/>
      <c r="AU728" s="264"/>
      <c r="AV728" s="264"/>
      <c r="AW728" s="264"/>
      <c r="AX728" s="264"/>
      <c r="AY728" s="264"/>
      <c r="AZ728" s="264"/>
      <c r="BA728" s="264"/>
      <c r="BB728" s="264"/>
      <c r="BC728" s="264"/>
      <c r="BD728" s="264"/>
      <c r="BE728" s="264"/>
      <c r="BF728" s="264"/>
      <c r="BG728" s="264"/>
      <c r="BH728" s="264"/>
      <c r="BI728" s="264"/>
      <c r="BJ728" s="264"/>
      <c r="BK728" s="264"/>
      <c r="BL728" s="264"/>
      <c r="BM728" s="264"/>
      <c r="BN728" s="264"/>
      <c r="BO728" s="264"/>
      <c r="BP728" s="264"/>
      <c r="BQ728" s="264"/>
      <c r="BR728" s="264"/>
      <c r="BS728" s="264"/>
      <c r="BT728" s="264"/>
      <c r="BU728" s="264"/>
      <c r="BV728" s="950"/>
    </row>
    <row r="729" spans="1:74" s="420" customFormat="1" x14ac:dyDescent="0.25">
      <c r="A729" s="1310" t="s">
        <v>449</v>
      </c>
      <c r="B729" s="1311"/>
      <c r="C729" s="480"/>
      <c r="D729" s="481"/>
      <c r="E729" s="630"/>
      <c r="F729" s="1084"/>
      <c r="G729" s="1035"/>
      <c r="H729" s="926">
        <f t="shared" ref="H729:K729" si="302">H648+H692+H712+H728</f>
        <v>73.657700000000006</v>
      </c>
      <c r="I729" s="483">
        <f t="shared" si="302"/>
        <v>87.160790000000006</v>
      </c>
      <c r="J729" s="483">
        <f t="shared" si="302"/>
        <v>323.12569999999999</v>
      </c>
      <c r="K729" s="483">
        <f t="shared" si="302"/>
        <v>2327.6875</v>
      </c>
      <c r="O729" s="683"/>
      <c r="P729" s="9"/>
      <c r="Q729" s="264"/>
      <c r="R729" s="264"/>
      <c r="S729" s="264"/>
      <c r="T729" s="264"/>
      <c r="U729" s="264"/>
      <c r="V729" s="264"/>
      <c r="W729" s="264"/>
      <c r="X729" s="264"/>
      <c r="Y729" s="264"/>
      <c r="Z729" s="264"/>
      <c r="AA729" s="264"/>
      <c r="AB729" s="264"/>
      <c r="AC729" s="264"/>
      <c r="AD729" s="264"/>
      <c r="AE729" s="264"/>
      <c r="AF729" s="264"/>
      <c r="AG729" s="264"/>
      <c r="AH729" s="264"/>
      <c r="AI729" s="264"/>
      <c r="AJ729" s="264"/>
      <c r="AK729" s="264"/>
      <c r="AL729" s="264"/>
      <c r="AM729" s="264"/>
      <c r="AN729" s="264"/>
      <c r="AO729" s="264"/>
      <c r="AP729" s="264"/>
      <c r="AQ729" s="264"/>
      <c r="AR729" s="264"/>
      <c r="AS729" s="264"/>
      <c r="AT729" s="264"/>
      <c r="AU729" s="264"/>
      <c r="AV729" s="264"/>
      <c r="AW729" s="264"/>
      <c r="AX729" s="264"/>
      <c r="AY729" s="264"/>
      <c r="AZ729" s="264"/>
      <c r="BA729" s="264"/>
      <c r="BB729" s="264"/>
      <c r="BC729" s="264"/>
      <c r="BD729" s="264"/>
      <c r="BE729" s="264"/>
      <c r="BF729" s="264"/>
      <c r="BG729" s="264"/>
      <c r="BH729" s="264"/>
      <c r="BI729" s="264"/>
      <c r="BJ729" s="264"/>
      <c r="BK729" s="264"/>
      <c r="BL729" s="264"/>
      <c r="BM729" s="264"/>
      <c r="BN729" s="264"/>
      <c r="BO729" s="264"/>
      <c r="BP729" s="264"/>
      <c r="BQ729" s="264"/>
      <c r="BR729" s="264"/>
      <c r="BS729" s="264"/>
      <c r="BT729" s="264"/>
      <c r="BU729" s="264"/>
      <c r="BV729" s="949"/>
    </row>
    <row r="730" spans="1:74" s="420" customFormat="1" x14ac:dyDescent="0.25">
      <c r="A730" s="415" t="s">
        <v>450</v>
      </c>
      <c r="B730" s="416"/>
      <c r="C730" s="416"/>
      <c r="D730" s="417"/>
      <c r="E730" s="621"/>
      <c r="F730" s="1081"/>
      <c r="G730" s="5"/>
      <c r="H730" s="924"/>
      <c r="I730" s="416"/>
      <c r="J730" s="416"/>
      <c r="K730" s="418"/>
      <c r="L730" s="480"/>
      <c r="M730" s="419"/>
      <c r="N730" s="419"/>
      <c r="O730" s="970"/>
      <c r="P730" s="9"/>
      <c r="Q730" s="264"/>
      <c r="R730" s="264"/>
      <c r="S730" s="264"/>
      <c r="T730" s="264"/>
      <c r="U730" s="264"/>
      <c r="V730" s="264"/>
      <c r="W730" s="264"/>
      <c r="X730" s="264"/>
      <c r="Y730" s="264"/>
      <c r="Z730" s="264"/>
      <c r="AA730" s="264"/>
      <c r="AB730" s="264"/>
      <c r="AC730" s="264"/>
      <c r="AD730" s="264"/>
      <c r="AE730" s="264"/>
      <c r="AF730" s="264"/>
      <c r="AG730" s="264"/>
      <c r="AH730" s="264"/>
      <c r="AI730" s="264"/>
      <c r="AJ730" s="264"/>
      <c r="AK730" s="264"/>
      <c r="AL730" s="264"/>
      <c r="AM730" s="264"/>
      <c r="AN730" s="264"/>
      <c r="AO730" s="264"/>
      <c r="AP730" s="264"/>
      <c r="AQ730" s="264"/>
      <c r="AR730" s="264"/>
      <c r="AS730" s="264"/>
      <c r="AT730" s="264"/>
      <c r="AU730" s="264"/>
      <c r="AV730" s="264"/>
      <c r="AW730" s="264"/>
      <c r="AX730" s="264"/>
      <c r="AY730" s="264"/>
      <c r="AZ730" s="264"/>
      <c r="BA730" s="264"/>
      <c r="BB730" s="264"/>
      <c r="BC730" s="264"/>
      <c r="BD730" s="264"/>
      <c r="BE730" s="264"/>
      <c r="BF730" s="264"/>
      <c r="BG730" s="264"/>
      <c r="BH730" s="264"/>
      <c r="BI730" s="264"/>
      <c r="BJ730" s="264"/>
      <c r="BK730" s="264"/>
      <c r="BL730" s="264"/>
      <c r="BM730" s="264"/>
      <c r="BN730" s="264"/>
      <c r="BO730" s="264"/>
      <c r="BP730" s="264"/>
      <c r="BQ730" s="264"/>
      <c r="BR730" s="264"/>
      <c r="BS730" s="264"/>
      <c r="BT730" s="264"/>
      <c r="BU730" s="264"/>
      <c r="BV730" s="949"/>
    </row>
    <row r="731" spans="1:74" s="424" customFormat="1" x14ac:dyDescent="0.25">
      <c r="A731" s="1307" t="s">
        <v>22</v>
      </c>
      <c r="B731" s="1307"/>
      <c r="C731" s="421"/>
      <c r="D731" s="422"/>
      <c r="E731" s="1069"/>
      <c r="F731" s="1086"/>
      <c r="G731" s="728"/>
      <c r="H731" s="925"/>
      <c r="I731" s="421"/>
      <c r="J731" s="421"/>
      <c r="K731" s="423"/>
      <c r="L731" s="411"/>
      <c r="O731" s="684"/>
      <c r="P731" s="27"/>
      <c r="Q731" s="264"/>
      <c r="R731" s="264"/>
      <c r="S731" s="264"/>
      <c r="T731" s="264"/>
      <c r="U731" s="264"/>
      <c r="V731" s="264"/>
      <c r="W731" s="264"/>
      <c r="X731" s="264"/>
      <c r="Y731" s="264"/>
      <c r="Z731" s="264"/>
      <c r="AA731" s="264"/>
      <c r="AB731" s="264"/>
      <c r="AC731" s="264"/>
      <c r="AD731" s="264"/>
      <c r="AE731" s="264"/>
      <c r="AF731" s="264"/>
      <c r="AG731" s="264"/>
      <c r="AH731" s="264"/>
      <c r="AI731" s="264"/>
      <c r="AJ731" s="264"/>
      <c r="AK731" s="264"/>
      <c r="AL731" s="264"/>
      <c r="AM731" s="264"/>
      <c r="AN731" s="264"/>
      <c r="AO731" s="264"/>
      <c r="AP731" s="264"/>
      <c r="AQ731" s="264"/>
      <c r="AR731" s="264"/>
      <c r="AS731" s="264"/>
      <c r="AT731" s="264"/>
      <c r="AU731" s="264"/>
      <c r="AV731" s="264"/>
      <c r="AW731" s="264"/>
      <c r="AX731" s="264"/>
      <c r="AY731" s="264"/>
      <c r="AZ731" s="264"/>
      <c r="BA731" s="264"/>
      <c r="BB731" s="264"/>
      <c r="BC731" s="264"/>
      <c r="BD731" s="264"/>
      <c r="BE731" s="264"/>
      <c r="BF731" s="264"/>
      <c r="BG731" s="264"/>
      <c r="BH731" s="264"/>
      <c r="BI731" s="264"/>
      <c r="BJ731" s="264"/>
      <c r="BK731" s="264"/>
      <c r="BL731" s="264"/>
      <c r="BM731" s="264"/>
      <c r="BN731" s="264"/>
      <c r="BO731" s="264"/>
      <c r="BP731" s="264"/>
      <c r="BQ731" s="264"/>
      <c r="BR731" s="264"/>
      <c r="BS731" s="264"/>
      <c r="BT731" s="264"/>
      <c r="BU731" s="264"/>
      <c r="BV731" s="950"/>
    </row>
    <row r="732" spans="1:74" s="425" customFormat="1" ht="15.75" x14ac:dyDescent="0.25">
      <c r="B732" s="426" t="s">
        <v>472</v>
      </c>
      <c r="C732" s="1308" t="s">
        <v>465</v>
      </c>
      <c r="D732" s="436">
        <v>130</v>
      </c>
      <c r="E732" s="623" t="s">
        <v>120</v>
      </c>
      <c r="F732" s="1075"/>
      <c r="G732" s="736">
        <v>88</v>
      </c>
      <c r="H732" s="459">
        <f t="shared" ref="H732:H739" si="303">G732*M732/100</f>
        <v>11.087999999999999</v>
      </c>
      <c r="I732" s="428">
        <f t="shared" ref="I732:I739" si="304">G732*N732/100</f>
        <v>8.7119999999999997</v>
      </c>
      <c r="J732" s="428">
        <f t="shared" ref="J732:J739" si="305">G732*O732/100</f>
        <v>0.70400000000000007</v>
      </c>
      <c r="K732" s="428">
        <f t="shared" ref="K732:K739" si="306">G732*P732/100</f>
        <v>124.96</v>
      </c>
      <c r="L732" s="411"/>
      <c r="M732" s="430">
        <v>12.6</v>
      </c>
      <c r="N732" s="430">
        <v>9.9</v>
      </c>
      <c r="O732" s="686">
        <v>0.8</v>
      </c>
      <c r="P732" s="15">
        <v>142</v>
      </c>
      <c r="Q732" s="264"/>
      <c r="R732" s="264"/>
      <c r="S732" s="264"/>
      <c r="T732" s="264"/>
      <c r="U732" s="264"/>
      <c r="V732" s="264"/>
      <c r="W732" s="264"/>
      <c r="X732" s="264"/>
      <c r="Y732" s="264"/>
      <c r="Z732" s="264"/>
      <c r="AA732" s="264"/>
      <c r="AB732" s="264"/>
      <c r="AC732" s="264"/>
      <c r="AD732" s="264"/>
      <c r="AE732" s="264"/>
      <c r="AF732" s="264"/>
      <c r="AG732" s="264"/>
      <c r="AH732" s="264"/>
      <c r="AI732" s="264"/>
      <c r="AJ732" s="264"/>
      <c r="AK732" s="264"/>
      <c r="AL732" s="264"/>
      <c r="AM732" s="264"/>
      <c r="AN732" s="264"/>
      <c r="AO732" s="264"/>
      <c r="AP732" s="264"/>
      <c r="AQ732" s="264"/>
      <c r="AR732" s="264"/>
      <c r="AS732" s="264"/>
      <c r="AT732" s="264"/>
      <c r="AU732" s="264"/>
      <c r="AV732" s="264"/>
      <c r="AW732" s="264"/>
      <c r="AX732" s="264"/>
      <c r="AY732" s="264"/>
      <c r="AZ732" s="264"/>
      <c r="BA732" s="264"/>
      <c r="BB732" s="264"/>
      <c r="BC732" s="264"/>
      <c r="BD732" s="264"/>
      <c r="BE732" s="264"/>
      <c r="BF732" s="264"/>
      <c r="BG732" s="264"/>
      <c r="BH732" s="264"/>
      <c r="BI732" s="264"/>
      <c r="BJ732" s="264"/>
      <c r="BK732" s="264"/>
      <c r="BL732" s="264"/>
      <c r="BM732" s="264"/>
      <c r="BN732" s="264"/>
      <c r="BO732" s="264"/>
      <c r="BP732" s="264"/>
      <c r="BQ732" s="264"/>
      <c r="BR732" s="264"/>
      <c r="BS732" s="264"/>
      <c r="BT732" s="264"/>
      <c r="BU732" s="264"/>
      <c r="BV732" s="485"/>
    </row>
    <row r="733" spans="1:74" s="425" customFormat="1" ht="15.75" x14ac:dyDescent="0.25">
      <c r="B733" s="426"/>
      <c r="C733" s="1253"/>
      <c r="D733" s="436"/>
      <c r="E733" s="623" t="s">
        <v>17</v>
      </c>
      <c r="F733" s="1075"/>
      <c r="G733" s="736">
        <v>22</v>
      </c>
      <c r="H733" s="459">
        <f t="shared" si="303"/>
        <v>0.61599999999999999</v>
      </c>
      <c r="I733" s="428">
        <f t="shared" si="304"/>
        <v>0.55000000000000004</v>
      </c>
      <c r="J733" s="428">
        <f t="shared" si="305"/>
        <v>1.034</v>
      </c>
      <c r="K733" s="428">
        <f t="shared" si="306"/>
        <v>11.44</v>
      </c>
      <c r="L733" s="411"/>
      <c r="M733" s="430">
        <v>2.8</v>
      </c>
      <c r="N733" s="430">
        <v>2.5</v>
      </c>
      <c r="O733" s="686">
        <v>4.7</v>
      </c>
      <c r="P733" s="20">
        <v>52</v>
      </c>
      <c r="Q733" s="264"/>
      <c r="R733" s="264"/>
      <c r="S733" s="264"/>
      <c r="T733" s="264"/>
      <c r="U733" s="264"/>
      <c r="V733" s="264"/>
      <c r="W733" s="264"/>
      <c r="X733" s="264"/>
      <c r="Y733" s="264"/>
      <c r="Z733" s="264"/>
      <c r="AA733" s="264"/>
      <c r="AB733" s="264"/>
      <c r="AC733" s="264"/>
      <c r="AD733" s="264"/>
      <c r="AE733" s="264"/>
      <c r="AF733" s="264"/>
      <c r="AG733" s="264"/>
      <c r="AH733" s="264"/>
      <c r="AI733" s="264"/>
      <c r="AJ733" s="264"/>
      <c r="AK733" s="264"/>
      <c r="AL733" s="264"/>
      <c r="AM733" s="264"/>
      <c r="AN733" s="264"/>
      <c r="AO733" s="264"/>
      <c r="AP733" s="264"/>
      <c r="AQ733" s="264"/>
      <c r="AR733" s="264"/>
      <c r="AS733" s="264"/>
      <c r="AT733" s="264"/>
      <c r="AU733" s="264"/>
      <c r="AV733" s="264"/>
      <c r="AW733" s="264"/>
      <c r="AX733" s="264"/>
      <c r="AY733" s="264"/>
      <c r="AZ733" s="264"/>
      <c r="BA733" s="264"/>
      <c r="BB733" s="264"/>
      <c r="BC733" s="264"/>
      <c r="BD733" s="264"/>
      <c r="BE733" s="264"/>
      <c r="BF733" s="264"/>
      <c r="BG733" s="264"/>
      <c r="BH733" s="264"/>
      <c r="BI733" s="264"/>
      <c r="BJ733" s="264"/>
      <c r="BK733" s="264"/>
      <c r="BL733" s="264"/>
      <c r="BM733" s="264"/>
      <c r="BN733" s="264"/>
      <c r="BO733" s="264"/>
      <c r="BP733" s="264"/>
      <c r="BQ733" s="264"/>
      <c r="BR733" s="264"/>
      <c r="BS733" s="264"/>
      <c r="BT733" s="264"/>
      <c r="BU733" s="264"/>
      <c r="BV733" s="485"/>
    </row>
    <row r="734" spans="1:74" s="425" customFormat="1" ht="15.75" x14ac:dyDescent="0.25">
      <c r="B734" s="426"/>
      <c r="C734" s="1297"/>
      <c r="D734" s="436"/>
      <c r="E734" s="623" t="s">
        <v>18</v>
      </c>
      <c r="F734" s="1075"/>
      <c r="G734" s="736">
        <v>22</v>
      </c>
      <c r="H734" s="459">
        <f t="shared" si="303"/>
        <v>0</v>
      </c>
      <c r="I734" s="428">
        <f t="shared" si="304"/>
        <v>0</v>
      </c>
      <c r="J734" s="428">
        <f t="shared" si="305"/>
        <v>0</v>
      </c>
      <c r="K734" s="429">
        <f t="shared" si="306"/>
        <v>0</v>
      </c>
      <c r="L734" s="411"/>
      <c r="M734" s="430"/>
      <c r="N734" s="430"/>
      <c r="O734" s="686"/>
      <c r="P734" s="15"/>
      <c r="Q734" s="264"/>
      <c r="R734" s="264"/>
      <c r="S734" s="264"/>
      <c r="T734" s="264"/>
      <c r="U734" s="264"/>
      <c r="V734" s="264"/>
      <c r="W734" s="264"/>
      <c r="X734" s="264"/>
      <c r="Y734" s="264"/>
      <c r="Z734" s="264"/>
      <c r="AA734" s="264"/>
      <c r="AB734" s="264"/>
      <c r="AC734" s="264"/>
      <c r="AD734" s="264"/>
      <c r="AE734" s="264"/>
      <c r="AF734" s="264"/>
      <c r="AG734" s="264"/>
      <c r="AH734" s="264"/>
      <c r="AI734" s="264"/>
      <c r="AJ734" s="264"/>
      <c r="AK734" s="264"/>
      <c r="AL734" s="264"/>
      <c r="AM734" s="264"/>
      <c r="AN734" s="264"/>
      <c r="AO734" s="264"/>
      <c r="AP734" s="264"/>
      <c r="AQ734" s="264"/>
      <c r="AR734" s="264"/>
      <c r="AS734" s="264"/>
      <c r="AT734" s="264"/>
      <c r="AU734" s="264"/>
      <c r="AV734" s="264"/>
      <c r="AW734" s="264"/>
      <c r="AX734" s="264"/>
      <c r="AY734" s="264"/>
      <c r="AZ734" s="264"/>
      <c r="BA734" s="264"/>
      <c r="BB734" s="264"/>
      <c r="BC734" s="264"/>
      <c r="BD734" s="264"/>
      <c r="BE734" s="264"/>
      <c r="BF734" s="264"/>
      <c r="BG734" s="264"/>
      <c r="BH734" s="264"/>
      <c r="BI734" s="264"/>
      <c r="BJ734" s="264"/>
      <c r="BK734" s="264"/>
      <c r="BL734" s="264"/>
      <c r="BM734" s="264"/>
      <c r="BN734" s="264"/>
      <c r="BO734" s="264"/>
      <c r="BP734" s="264"/>
      <c r="BQ734" s="264"/>
      <c r="BR734" s="264"/>
      <c r="BS734" s="264"/>
      <c r="BT734" s="264"/>
      <c r="BU734" s="264"/>
      <c r="BV734" s="485"/>
    </row>
    <row r="735" spans="1:74" s="425" customFormat="1" ht="15.75" x14ac:dyDescent="0.25">
      <c r="B735" s="426"/>
      <c r="C735" s="515"/>
      <c r="D735" s="436"/>
      <c r="E735" s="623" t="s">
        <v>80</v>
      </c>
      <c r="F735" s="1075"/>
      <c r="G735" s="736">
        <v>0.14000000000000001</v>
      </c>
      <c r="H735" s="459">
        <f t="shared" si="303"/>
        <v>0</v>
      </c>
      <c r="I735" s="428">
        <f t="shared" si="304"/>
        <v>0</v>
      </c>
      <c r="J735" s="428">
        <f t="shared" si="305"/>
        <v>0</v>
      </c>
      <c r="K735" s="428">
        <f t="shared" si="306"/>
        <v>0</v>
      </c>
      <c r="L735" s="411"/>
      <c r="M735" s="430"/>
      <c r="N735" s="430"/>
      <c r="O735" s="686"/>
      <c r="P735" s="15"/>
      <c r="Q735" s="264"/>
      <c r="R735" s="264"/>
      <c r="S735" s="264"/>
      <c r="T735" s="264"/>
      <c r="U735" s="264"/>
      <c r="V735" s="264"/>
      <c r="W735" s="264"/>
      <c r="X735" s="264"/>
      <c r="Y735" s="264"/>
      <c r="Z735" s="264"/>
      <c r="AA735" s="264"/>
      <c r="AB735" s="264"/>
      <c r="AC735" s="264"/>
      <c r="AD735" s="264"/>
      <c r="AE735" s="264"/>
      <c r="AF735" s="264"/>
      <c r="AG735" s="264"/>
      <c r="AH735" s="264"/>
      <c r="AI735" s="264"/>
      <c r="AJ735" s="264"/>
      <c r="AK735" s="264"/>
      <c r="AL735" s="264"/>
      <c r="AM735" s="264"/>
      <c r="AN735" s="264"/>
      <c r="AO735" s="264"/>
      <c r="AP735" s="264"/>
      <c r="AQ735" s="264"/>
      <c r="AR735" s="264"/>
      <c r="AS735" s="264"/>
      <c r="AT735" s="264"/>
      <c r="AU735" s="264"/>
      <c r="AV735" s="264"/>
      <c r="AW735" s="264"/>
      <c r="AX735" s="264"/>
      <c r="AY735" s="264"/>
      <c r="AZ735" s="264"/>
      <c r="BA735" s="264"/>
      <c r="BB735" s="264"/>
      <c r="BC735" s="264"/>
      <c r="BD735" s="264"/>
      <c r="BE735" s="264"/>
      <c r="BF735" s="264"/>
      <c r="BG735" s="264"/>
      <c r="BH735" s="264"/>
      <c r="BI735" s="264"/>
      <c r="BJ735" s="264"/>
      <c r="BK735" s="264"/>
      <c r="BL735" s="264"/>
      <c r="BM735" s="264"/>
      <c r="BN735" s="264"/>
      <c r="BO735" s="264"/>
      <c r="BP735" s="264"/>
      <c r="BQ735" s="264"/>
      <c r="BR735" s="264"/>
      <c r="BS735" s="264"/>
      <c r="BT735" s="264"/>
      <c r="BU735" s="264"/>
      <c r="BV735" s="485"/>
    </row>
    <row r="736" spans="1:74" s="425" customFormat="1" ht="15.75" x14ac:dyDescent="0.25">
      <c r="B736" s="426"/>
      <c r="C736" s="515"/>
      <c r="D736" s="436"/>
      <c r="E736" s="660" t="s">
        <v>20</v>
      </c>
      <c r="F736" s="1075"/>
      <c r="G736" s="736">
        <v>3.4</v>
      </c>
      <c r="H736" s="459">
        <f t="shared" si="303"/>
        <v>1.7000000000000001E-2</v>
      </c>
      <c r="I736" s="428">
        <f t="shared" si="304"/>
        <v>2.8050000000000002</v>
      </c>
      <c r="J736" s="428">
        <f t="shared" si="305"/>
        <v>2.0400000000000001E-2</v>
      </c>
      <c r="K736" s="429">
        <f t="shared" si="306"/>
        <v>24.956</v>
      </c>
      <c r="L736" s="411"/>
      <c r="M736" s="430">
        <v>0.5</v>
      </c>
      <c r="N736" s="430">
        <v>82.5</v>
      </c>
      <c r="O736" s="686">
        <v>0.6</v>
      </c>
      <c r="P736" s="20">
        <v>734</v>
      </c>
      <c r="Q736" s="264"/>
      <c r="R736" s="264"/>
      <c r="S736" s="264"/>
      <c r="T736" s="264"/>
      <c r="U736" s="264"/>
      <c r="V736" s="264"/>
      <c r="W736" s="264"/>
      <c r="X736" s="264"/>
      <c r="Y736" s="264"/>
      <c r="Z736" s="264"/>
      <c r="AA736" s="264"/>
      <c r="AB736" s="264"/>
      <c r="AC736" s="264"/>
      <c r="AD736" s="264"/>
      <c r="AE736" s="264"/>
      <c r="AF736" s="264"/>
      <c r="AG736" s="264"/>
      <c r="AH736" s="264"/>
      <c r="AI736" s="264"/>
      <c r="AJ736" s="264"/>
      <c r="AK736" s="264"/>
      <c r="AL736" s="264"/>
      <c r="AM736" s="264"/>
      <c r="AN736" s="264"/>
      <c r="AO736" s="264"/>
      <c r="AP736" s="264"/>
      <c r="AQ736" s="264"/>
      <c r="AR736" s="264"/>
      <c r="AS736" s="264"/>
      <c r="AT736" s="264"/>
      <c r="AU736" s="264"/>
      <c r="AV736" s="264"/>
      <c r="AW736" s="264"/>
      <c r="AX736" s="264"/>
      <c r="AY736" s="264"/>
      <c r="AZ736" s="264"/>
      <c r="BA736" s="264"/>
      <c r="BB736" s="264"/>
      <c r="BC736" s="264"/>
      <c r="BD736" s="264"/>
      <c r="BE736" s="264"/>
      <c r="BF736" s="264"/>
      <c r="BG736" s="264"/>
      <c r="BH736" s="264"/>
      <c r="BI736" s="264"/>
      <c r="BJ736" s="264"/>
      <c r="BK736" s="264"/>
      <c r="BL736" s="264"/>
      <c r="BM736" s="264"/>
      <c r="BN736" s="264"/>
      <c r="BO736" s="264"/>
      <c r="BP736" s="264"/>
      <c r="BQ736" s="264"/>
      <c r="BR736" s="264"/>
      <c r="BS736" s="264"/>
      <c r="BT736" s="264"/>
      <c r="BU736" s="264"/>
      <c r="BV736" s="485"/>
    </row>
    <row r="737" spans="1:74" s="425" customFormat="1" ht="30" x14ac:dyDescent="0.25">
      <c r="B737" s="426"/>
      <c r="C737" s="515"/>
      <c r="D737" s="426"/>
      <c r="E737" s="623" t="s">
        <v>256</v>
      </c>
      <c r="F737" s="733"/>
      <c r="G737" s="736">
        <v>10</v>
      </c>
      <c r="H737" s="459">
        <f t="shared" si="303"/>
        <v>1.1284999999999998</v>
      </c>
      <c r="I737" s="428">
        <f t="shared" si="304"/>
        <v>1.3565</v>
      </c>
      <c r="J737" s="428">
        <f t="shared" si="305"/>
        <v>0.1585</v>
      </c>
      <c r="K737" s="429">
        <f t="shared" si="306"/>
        <v>17.324999999999999</v>
      </c>
      <c r="L737" s="411"/>
      <c r="M737" s="425">
        <v>11.285</v>
      </c>
      <c r="N737" s="425">
        <v>13.565</v>
      </c>
      <c r="O737" s="464">
        <v>1.585</v>
      </c>
      <c r="P737" s="18">
        <v>173.25</v>
      </c>
      <c r="Q737" s="264"/>
      <c r="R737" s="264"/>
      <c r="S737" s="264"/>
      <c r="T737" s="264"/>
      <c r="U737" s="264"/>
      <c r="V737" s="264"/>
      <c r="W737" s="264"/>
      <c r="X737" s="264"/>
      <c r="Y737" s="264"/>
      <c r="Z737" s="264"/>
      <c r="AA737" s="264"/>
      <c r="AB737" s="264"/>
      <c r="AC737" s="264"/>
      <c r="AD737" s="264"/>
      <c r="AE737" s="264"/>
      <c r="AF737" s="264"/>
      <c r="AG737" s="264"/>
      <c r="AH737" s="264"/>
      <c r="AI737" s="264"/>
      <c r="AJ737" s="264"/>
      <c r="AK737" s="264"/>
      <c r="AL737" s="264"/>
      <c r="AM737" s="264"/>
      <c r="AN737" s="264"/>
      <c r="AO737" s="264"/>
      <c r="AP737" s="264"/>
      <c r="AQ737" s="264"/>
      <c r="AR737" s="264"/>
      <c r="AS737" s="264"/>
      <c r="AT737" s="264"/>
      <c r="AU737" s="264"/>
      <c r="AV737" s="264"/>
      <c r="AW737" s="264"/>
      <c r="AX737" s="264"/>
      <c r="AY737" s="264"/>
      <c r="AZ737" s="264"/>
      <c r="BA737" s="264"/>
      <c r="BB737" s="264"/>
      <c r="BC737" s="264"/>
      <c r="BD737" s="264"/>
      <c r="BE737" s="264"/>
      <c r="BF737" s="264"/>
      <c r="BG737" s="264"/>
      <c r="BH737" s="264"/>
      <c r="BI737" s="264"/>
      <c r="BJ737" s="264"/>
      <c r="BK737" s="264"/>
      <c r="BL737" s="264"/>
      <c r="BM737" s="264"/>
      <c r="BN737" s="264"/>
      <c r="BO737" s="264"/>
      <c r="BP737" s="264"/>
      <c r="BQ737" s="264"/>
      <c r="BR737" s="264"/>
      <c r="BS737" s="264"/>
      <c r="BT737" s="264"/>
      <c r="BU737" s="264"/>
      <c r="BV737" s="485"/>
    </row>
    <row r="738" spans="1:74" s="425" customFormat="1" ht="15.75" x14ac:dyDescent="0.25">
      <c r="B738" s="426"/>
      <c r="C738" s="432"/>
      <c r="D738" s="436"/>
      <c r="E738" s="627" t="s">
        <v>74</v>
      </c>
      <c r="F738" s="990">
        <f>G738*100/85</f>
        <v>28.235294117647058</v>
      </c>
      <c r="G738" s="736">
        <v>24</v>
      </c>
      <c r="H738" s="459">
        <f t="shared" si="303"/>
        <v>0.38400000000000006</v>
      </c>
      <c r="I738" s="428">
        <f t="shared" si="304"/>
        <v>7.1999999999999995E-2</v>
      </c>
      <c r="J738" s="428">
        <f t="shared" si="305"/>
        <v>2.4</v>
      </c>
      <c r="K738" s="428">
        <f t="shared" si="306"/>
        <v>11.04</v>
      </c>
      <c r="L738" s="411"/>
      <c r="M738" s="430">
        <v>1.6</v>
      </c>
      <c r="N738" s="430">
        <v>0.3</v>
      </c>
      <c r="O738" s="686">
        <v>10</v>
      </c>
      <c r="P738" s="15">
        <v>46</v>
      </c>
      <c r="Q738" s="264"/>
      <c r="R738" s="264"/>
      <c r="S738" s="264"/>
      <c r="T738" s="264"/>
      <c r="U738" s="264"/>
      <c r="V738" s="264"/>
      <c r="W738" s="264"/>
      <c r="X738" s="264"/>
      <c r="Y738" s="264"/>
      <c r="Z738" s="264"/>
      <c r="AA738" s="264"/>
      <c r="AB738" s="264"/>
      <c r="AC738" s="264"/>
      <c r="AD738" s="264"/>
      <c r="AE738" s="264"/>
      <c r="AF738" s="264"/>
      <c r="AG738" s="264"/>
      <c r="AH738" s="264"/>
      <c r="AI738" s="264"/>
      <c r="AJ738" s="264"/>
      <c r="AK738" s="264"/>
      <c r="AL738" s="264"/>
      <c r="AM738" s="264"/>
      <c r="AN738" s="264"/>
      <c r="AO738" s="264"/>
      <c r="AP738" s="264"/>
      <c r="AQ738" s="264"/>
      <c r="AR738" s="264"/>
      <c r="AS738" s="264"/>
      <c r="AT738" s="264"/>
      <c r="AU738" s="264"/>
      <c r="AV738" s="264"/>
      <c r="AW738" s="264"/>
      <c r="AX738" s="264"/>
      <c r="AY738" s="264"/>
      <c r="AZ738" s="264"/>
      <c r="BA738" s="264"/>
      <c r="BB738" s="264"/>
      <c r="BC738" s="264"/>
      <c r="BD738" s="264"/>
      <c r="BE738" s="264"/>
      <c r="BF738" s="264"/>
      <c r="BG738" s="264"/>
      <c r="BH738" s="264"/>
      <c r="BI738" s="264"/>
      <c r="BJ738" s="264"/>
      <c r="BK738" s="264"/>
      <c r="BL738" s="264"/>
      <c r="BM738" s="264"/>
      <c r="BN738" s="264"/>
      <c r="BO738" s="264"/>
      <c r="BP738" s="264"/>
      <c r="BQ738" s="264"/>
      <c r="BR738" s="264"/>
      <c r="BS738" s="264"/>
      <c r="BT738" s="264"/>
      <c r="BU738" s="264"/>
      <c r="BV738" s="485"/>
    </row>
    <row r="739" spans="1:74" s="425" customFormat="1" ht="15.75" x14ac:dyDescent="0.25">
      <c r="B739" s="426"/>
      <c r="C739" s="432"/>
      <c r="D739" s="436"/>
      <c r="E739" s="627" t="s">
        <v>443</v>
      </c>
      <c r="F739" s="730"/>
      <c r="G739" s="736">
        <v>1</v>
      </c>
      <c r="H739" s="459">
        <f t="shared" si="303"/>
        <v>0</v>
      </c>
      <c r="I739" s="428">
        <f t="shared" si="304"/>
        <v>1</v>
      </c>
      <c r="J739" s="428">
        <f t="shared" si="305"/>
        <v>0</v>
      </c>
      <c r="K739" s="428">
        <f t="shared" si="306"/>
        <v>8.84</v>
      </c>
      <c r="L739" s="411"/>
      <c r="M739" s="430">
        <v>0</v>
      </c>
      <c r="N739" s="430">
        <v>100</v>
      </c>
      <c r="O739" s="686">
        <v>0</v>
      </c>
      <c r="P739" s="15">
        <v>884</v>
      </c>
      <c r="Q739" s="264"/>
      <c r="R739" s="264"/>
      <c r="S739" s="264"/>
      <c r="T739" s="264"/>
      <c r="U739" s="264"/>
      <c r="V739" s="264"/>
      <c r="W739" s="264"/>
      <c r="X739" s="264"/>
      <c r="Y739" s="264"/>
      <c r="Z739" s="264"/>
      <c r="AA739" s="264"/>
      <c r="AB739" s="264"/>
      <c r="AC739" s="264"/>
      <c r="AD739" s="264"/>
      <c r="AE739" s="264"/>
      <c r="AF739" s="264"/>
      <c r="AG739" s="264"/>
      <c r="AH739" s="264"/>
      <c r="AI739" s="264"/>
      <c r="AJ739" s="264"/>
      <c r="AK739" s="264"/>
      <c r="AL739" s="264"/>
      <c r="AM739" s="264"/>
      <c r="AN739" s="264"/>
      <c r="AO739" s="264"/>
      <c r="AP739" s="264"/>
      <c r="AQ739" s="264"/>
      <c r="AR739" s="264"/>
      <c r="AS739" s="264"/>
      <c r="AT739" s="264"/>
      <c r="AU739" s="264"/>
      <c r="AV739" s="264"/>
      <c r="AW739" s="264"/>
      <c r="AX739" s="264"/>
      <c r="AY739" s="264"/>
      <c r="AZ739" s="264"/>
      <c r="BA739" s="264"/>
      <c r="BB739" s="264"/>
      <c r="BC739" s="264"/>
      <c r="BD739" s="264"/>
      <c r="BE739" s="264"/>
      <c r="BF739" s="264"/>
      <c r="BG739" s="264"/>
      <c r="BH739" s="264"/>
      <c r="BI739" s="264"/>
      <c r="BJ739" s="264"/>
      <c r="BK739" s="264"/>
      <c r="BL739" s="264"/>
      <c r="BM739" s="264"/>
      <c r="BN739" s="264"/>
      <c r="BO739" s="264"/>
      <c r="BP739" s="264"/>
      <c r="BQ739" s="264"/>
      <c r="BR739" s="264"/>
      <c r="BS739" s="264"/>
      <c r="BT739" s="264"/>
      <c r="BU739" s="264"/>
      <c r="BV739" s="485"/>
    </row>
    <row r="740" spans="1:74" s="425" customFormat="1" x14ac:dyDescent="0.25">
      <c r="B740" s="426"/>
      <c r="C740" s="515"/>
      <c r="D740" s="436"/>
      <c r="E740" s="626" t="s">
        <v>21</v>
      </c>
      <c r="F740" s="1034"/>
      <c r="G740" s="980"/>
      <c r="H740" s="471">
        <f>SUM(H732:H739)</f>
        <v>13.233499999999999</v>
      </c>
      <c r="I740" s="433">
        <f t="shared" ref="I740:J740" si="307">SUM(I732:I739)</f>
        <v>14.4955</v>
      </c>
      <c r="J740" s="433">
        <f t="shared" si="307"/>
        <v>4.3169000000000004</v>
      </c>
      <c r="K740" s="433">
        <f t="shared" ref="K740" si="308">SUM(K732:K738)</f>
        <v>189.72099999999998</v>
      </c>
      <c r="L740" s="411"/>
      <c r="O740" s="464"/>
      <c r="P740" s="18"/>
      <c r="Q740" s="264"/>
      <c r="R740" s="264"/>
      <c r="S740" s="264"/>
      <c r="T740" s="264"/>
      <c r="U740" s="264"/>
      <c r="V740" s="264"/>
      <c r="W740" s="264"/>
      <c r="X740" s="264"/>
      <c r="Y740" s="264"/>
      <c r="Z740" s="264"/>
      <c r="AA740" s="264"/>
      <c r="AB740" s="264"/>
      <c r="AC740" s="264"/>
      <c r="AD740" s="264"/>
      <c r="AE740" s="264"/>
      <c r="AF740" s="264"/>
      <c r="AG740" s="264"/>
      <c r="AH740" s="264"/>
      <c r="AI740" s="264"/>
      <c r="AJ740" s="264"/>
      <c r="AK740" s="264"/>
      <c r="AL740" s="264"/>
      <c r="AM740" s="264"/>
      <c r="AN740" s="264"/>
      <c r="AO740" s="264"/>
      <c r="AP740" s="264"/>
      <c r="AQ740" s="264"/>
      <c r="AR740" s="264"/>
      <c r="AS740" s="264"/>
      <c r="AT740" s="264"/>
      <c r="AU740" s="264"/>
      <c r="AV740" s="264"/>
      <c r="AW740" s="264"/>
      <c r="AX740" s="264"/>
      <c r="AY740" s="264"/>
      <c r="AZ740" s="264"/>
      <c r="BA740" s="264"/>
      <c r="BB740" s="264"/>
      <c r="BC740" s="264"/>
      <c r="BD740" s="264"/>
      <c r="BE740" s="264"/>
      <c r="BF740" s="264"/>
      <c r="BG740" s="264"/>
      <c r="BH740" s="264"/>
      <c r="BI740" s="264"/>
      <c r="BJ740" s="264"/>
      <c r="BK740" s="264"/>
      <c r="BL740" s="264"/>
      <c r="BM740" s="264"/>
      <c r="BN740" s="264"/>
      <c r="BO740" s="264"/>
      <c r="BP740" s="264"/>
      <c r="BQ740" s="264"/>
      <c r="BR740" s="264"/>
      <c r="BS740" s="264"/>
      <c r="BT740" s="264"/>
      <c r="BU740" s="264"/>
      <c r="BV740" s="485"/>
    </row>
    <row r="741" spans="1:74" s="425" customFormat="1" ht="15.75" customHeight="1" x14ac:dyDescent="0.25">
      <c r="B741" s="426" t="s">
        <v>137</v>
      </c>
      <c r="C741" s="1306" t="s">
        <v>133</v>
      </c>
      <c r="D741" s="484" t="s">
        <v>29</v>
      </c>
      <c r="E741" s="648" t="s">
        <v>135</v>
      </c>
      <c r="F741" s="1072"/>
      <c r="G741" s="756">
        <v>25</v>
      </c>
      <c r="H741" s="459">
        <f>G741*M741/100</f>
        <v>2</v>
      </c>
      <c r="I741" s="428">
        <f>G741*N741/100</f>
        <v>1.075</v>
      </c>
      <c r="J741" s="428">
        <f>G741*O741/100</f>
        <v>12.824999999999999</v>
      </c>
      <c r="K741" s="429">
        <f>G741*P741/100</f>
        <v>67.5</v>
      </c>
      <c r="L741" s="411"/>
      <c r="M741" s="430">
        <v>8</v>
      </c>
      <c r="N741" s="430">
        <v>4.3</v>
      </c>
      <c r="O741" s="686">
        <v>51.3</v>
      </c>
      <c r="P741" s="20">
        <v>270</v>
      </c>
      <c r="Q741" s="264"/>
      <c r="R741" s="264"/>
      <c r="S741" s="264"/>
      <c r="T741" s="264"/>
      <c r="U741" s="264"/>
      <c r="V741" s="264"/>
      <c r="W741" s="264"/>
      <c r="X741" s="264"/>
      <c r="Y741" s="264"/>
      <c r="Z741" s="264"/>
      <c r="AA741" s="264"/>
      <c r="AB741" s="264"/>
      <c r="AC741" s="264"/>
      <c r="AD741" s="264"/>
      <c r="AE741" s="264"/>
      <c r="AF741" s="264"/>
      <c r="AG741" s="264"/>
      <c r="AH741" s="264"/>
      <c r="AI741" s="264"/>
      <c r="AJ741" s="264"/>
      <c r="AK741" s="264"/>
      <c r="AL741" s="264"/>
      <c r="AM741" s="264"/>
      <c r="AN741" s="264"/>
      <c r="AO741" s="264"/>
      <c r="AP741" s="264"/>
      <c r="AQ741" s="264"/>
      <c r="AR741" s="264"/>
      <c r="AS741" s="264"/>
      <c r="AT741" s="264"/>
      <c r="AU741" s="264"/>
      <c r="AV741" s="264"/>
      <c r="AW741" s="264"/>
      <c r="AX741" s="264"/>
      <c r="AY741" s="264"/>
      <c r="AZ741" s="264"/>
      <c r="BA741" s="264"/>
      <c r="BB741" s="264"/>
      <c r="BC741" s="264"/>
      <c r="BD741" s="264"/>
      <c r="BE741" s="264"/>
      <c r="BF741" s="264"/>
      <c r="BG741" s="264"/>
      <c r="BH741" s="264"/>
      <c r="BI741" s="264"/>
      <c r="BJ741" s="264"/>
      <c r="BK741" s="264"/>
      <c r="BL741" s="264"/>
      <c r="BM741" s="264"/>
      <c r="BN741" s="264"/>
      <c r="BO741" s="264"/>
      <c r="BP741" s="264"/>
      <c r="BQ741" s="264"/>
      <c r="BR741" s="264"/>
      <c r="BS741" s="264"/>
      <c r="BT741" s="264"/>
      <c r="BU741" s="264"/>
      <c r="BV741" s="485"/>
    </row>
    <row r="742" spans="1:74" s="425" customFormat="1" x14ac:dyDescent="0.25">
      <c r="B742" s="426"/>
      <c r="C742" s="1299"/>
      <c r="D742" s="436"/>
      <c r="E742" s="648" t="s">
        <v>20</v>
      </c>
      <c r="F742" s="1072"/>
      <c r="G742" s="738">
        <v>5</v>
      </c>
      <c r="H742" s="459">
        <f>G742*M742/100</f>
        <v>2.5000000000000001E-2</v>
      </c>
      <c r="I742" s="428">
        <f>G742*N742/100</f>
        <v>4.125</v>
      </c>
      <c r="J742" s="428">
        <f>G742*O742/100</f>
        <v>0.03</v>
      </c>
      <c r="K742" s="429">
        <f>G742*P742/100</f>
        <v>36.700000000000003</v>
      </c>
      <c r="L742" s="411"/>
      <c r="M742" s="430">
        <v>0.5</v>
      </c>
      <c r="N742" s="430">
        <v>82.5</v>
      </c>
      <c r="O742" s="686">
        <v>0.6</v>
      </c>
      <c r="P742" s="20">
        <v>734</v>
      </c>
      <c r="Q742" s="264"/>
      <c r="R742" s="264"/>
      <c r="S742" s="264"/>
      <c r="T742" s="264"/>
      <c r="U742" s="264"/>
      <c r="V742" s="264"/>
      <c r="W742" s="264"/>
      <c r="X742" s="264"/>
      <c r="Y742" s="264"/>
      <c r="Z742" s="264"/>
      <c r="AA742" s="264"/>
      <c r="AB742" s="264"/>
      <c r="AC742" s="264"/>
      <c r="AD742" s="264"/>
      <c r="AE742" s="264"/>
      <c r="AF742" s="264"/>
      <c r="AG742" s="264"/>
      <c r="AH742" s="264"/>
      <c r="AI742" s="264"/>
      <c r="AJ742" s="264"/>
      <c r="AK742" s="264"/>
      <c r="AL742" s="264"/>
      <c r="AM742" s="264"/>
      <c r="AN742" s="264"/>
      <c r="AO742" s="264"/>
      <c r="AP742" s="264"/>
      <c r="AQ742" s="264"/>
      <c r="AR742" s="264"/>
      <c r="AS742" s="264"/>
      <c r="AT742" s="264"/>
      <c r="AU742" s="264"/>
      <c r="AV742" s="264"/>
      <c r="AW742" s="264"/>
      <c r="AX742" s="264"/>
      <c r="AY742" s="264"/>
      <c r="AZ742" s="264"/>
      <c r="BA742" s="264"/>
      <c r="BB742" s="264"/>
      <c r="BC742" s="264"/>
      <c r="BD742" s="264"/>
      <c r="BE742" s="264"/>
      <c r="BF742" s="264"/>
      <c r="BG742" s="264"/>
      <c r="BH742" s="264"/>
      <c r="BI742" s="264"/>
      <c r="BJ742" s="264"/>
      <c r="BK742" s="264"/>
      <c r="BL742" s="264"/>
      <c r="BM742" s="264"/>
      <c r="BN742" s="264"/>
      <c r="BO742" s="264"/>
      <c r="BP742" s="264"/>
      <c r="BQ742" s="264"/>
      <c r="BR742" s="264"/>
      <c r="BS742" s="264"/>
      <c r="BT742" s="264"/>
      <c r="BU742" s="264"/>
      <c r="BV742" s="485"/>
    </row>
    <row r="743" spans="1:74" s="425" customFormat="1" x14ac:dyDescent="0.25">
      <c r="B743" s="426"/>
      <c r="C743" s="432"/>
      <c r="D743" s="426"/>
      <c r="E743" s="1068" t="s">
        <v>87</v>
      </c>
      <c r="F743" s="741">
        <f>G743*100/98</f>
        <v>25.510204081632654</v>
      </c>
      <c r="G743" s="756">
        <v>25</v>
      </c>
      <c r="H743" s="459">
        <f>G743*M743/100</f>
        <v>0.17499999999999999</v>
      </c>
      <c r="I743" s="428">
        <f>G743*N743/100</f>
        <v>7.4999999999999997E-2</v>
      </c>
      <c r="J743" s="428">
        <f>G743*O743/100</f>
        <v>1.425</v>
      </c>
      <c r="K743" s="428">
        <f>G743*P743/100</f>
        <v>6.5</v>
      </c>
      <c r="L743" s="411"/>
      <c r="M743" s="430">
        <v>0.7</v>
      </c>
      <c r="N743" s="430">
        <v>0.3</v>
      </c>
      <c r="O743" s="686">
        <v>5.7</v>
      </c>
      <c r="P743" s="20">
        <v>26</v>
      </c>
      <c r="Q743" s="264"/>
      <c r="R743" s="264"/>
      <c r="S743" s="264"/>
      <c r="T743" s="264"/>
      <c r="U743" s="264"/>
      <c r="V743" s="264"/>
      <c r="W743" s="264"/>
      <c r="X743" s="264"/>
      <c r="Y743" s="264"/>
      <c r="Z743" s="264"/>
      <c r="AA743" s="264"/>
      <c r="AB743" s="264"/>
      <c r="AC743" s="264"/>
      <c r="AD743" s="264"/>
      <c r="AE743" s="264"/>
      <c r="AF743" s="264"/>
      <c r="AG743" s="264"/>
      <c r="AH743" s="264"/>
      <c r="AI743" s="264"/>
      <c r="AJ743" s="264"/>
      <c r="AK743" s="264"/>
      <c r="AL743" s="264"/>
      <c r="AM743" s="264"/>
      <c r="AN743" s="264"/>
      <c r="AO743" s="264"/>
      <c r="AP743" s="264"/>
      <c r="AQ743" s="264"/>
      <c r="AR743" s="264"/>
      <c r="AS743" s="264"/>
      <c r="AT743" s="264"/>
      <c r="AU743" s="264"/>
      <c r="AV743" s="264"/>
      <c r="AW743" s="264"/>
      <c r="AX743" s="264"/>
      <c r="AY743" s="264"/>
      <c r="AZ743" s="264"/>
      <c r="BA743" s="264"/>
      <c r="BB743" s="264"/>
      <c r="BC743" s="264"/>
      <c r="BD743" s="264"/>
      <c r="BE743" s="264"/>
      <c r="BF743" s="264"/>
      <c r="BG743" s="264"/>
      <c r="BH743" s="264"/>
      <c r="BI743" s="264"/>
      <c r="BJ743" s="264"/>
      <c r="BK743" s="264"/>
      <c r="BL743" s="264"/>
      <c r="BM743" s="264"/>
      <c r="BN743" s="264"/>
      <c r="BO743" s="264"/>
      <c r="BP743" s="264"/>
      <c r="BQ743" s="264"/>
      <c r="BR743" s="264"/>
      <c r="BS743" s="264"/>
      <c r="BT743" s="264"/>
      <c r="BU743" s="264"/>
      <c r="BV743" s="485"/>
    </row>
    <row r="744" spans="1:74" s="425" customFormat="1" x14ac:dyDescent="0.25">
      <c r="B744" s="426"/>
      <c r="C744" s="432"/>
      <c r="D744" s="555"/>
      <c r="E744" s="624" t="s">
        <v>21</v>
      </c>
      <c r="F744" s="986"/>
      <c r="G744" s="980"/>
      <c r="H744" s="471">
        <f>SUM(H741:H743)</f>
        <v>2.1999999999999997</v>
      </c>
      <c r="I744" s="433">
        <f t="shared" ref="I744:K744" si="309">SUM(I741:I743)</f>
        <v>5.2750000000000004</v>
      </c>
      <c r="J744" s="433">
        <f t="shared" si="309"/>
        <v>14.28</v>
      </c>
      <c r="K744" s="433">
        <f t="shared" si="309"/>
        <v>110.7</v>
      </c>
      <c r="L744" s="411"/>
      <c r="O744" s="464"/>
      <c r="P744" s="18"/>
      <c r="Q744" s="264"/>
      <c r="R744" s="264"/>
      <c r="S744" s="264"/>
      <c r="T744" s="264"/>
      <c r="U744" s="264"/>
      <c r="V744" s="264"/>
      <c r="W744" s="264"/>
      <c r="X744" s="264"/>
      <c r="Y744" s="264"/>
      <c r="Z744" s="264"/>
      <c r="AA744" s="264"/>
      <c r="AB744" s="264"/>
      <c r="AC744" s="264"/>
      <c r="AD744" s="264"/>
      <c r="AE744" s="264"/>
      <c r="AF744" s="264"/>
      <c r="AG744" s="264"/>
      <c r="AH744" s="264"/>
      <c r="AI744" s="264"/>
      <c r="AJ744" s="264"/>
      <c r="AK744" s="264"/>
      <c r="AL744" s="264"/>
      <c r="AM744" s="264"/>
      <c r="AN744" s="264"/>
      <c r="AO744" s="264"/>
      <c r="AP744" s="264"/>
      <c r="AQ744" s="264"/>
      <c r="AR744" s="264"/>
      <c r="AS744" s="264"/>
      <c r="AT744" s="264"/>
      <c r="AU744" s="264"/>
      <c r="AV744" s="264"/>
      <c r="AW744" s="264"/>
      <c r="AX744" s="264"/>
      <c r="AY744" s="264"/>
      <c r="AZ744" s="264"/>
      <c r="BA744" s="264"/>
      <c r="BB744" s="264"/>
      <c r="BC744" s="264"/>
      <c r="BD744" s="264"/>
      <c r="BE744" s="264"/>
      <c r="BF744" s="264"/>
      <c r="BG744" s="264"/>
      <c r="BH744" s="264"/>
      <c r="BI744" s="264"/>
      <c r="BJ744" s="264"/>
      <c r="BK744" s="264"/>
      <c r="BL744" s="264"/>
      <c r="BM744" s="264"/>
      <c r="BN744" s="264"/>
      <c r="BO744" s="264"/>
      <c r="BP744" s="264"/>
      <c r="BQ744" s="264"/>
      <c r="BR744" s="264"/>
      <c r="BS744" s="264"/>
      <c r="BT744" s="264"/>
      <c r="BU744" s="264"/>
      <c r="BV744" s="485"/>
    </row>
    <row r="745" spans="1:74" s="47" customFormat="1" ht="30.75" customHeight="1" x14ac:dyDescent="0.25">
      <c r="A745" s="438"/>
      <c r="B745" s="522" t="s">
        <v>466</v>
      </c>
      <c r="C745" s="1306" t="s">
        <v>63</v>
      </c>
      <c r="D745" s="556">
        <v>200</v>
      </c>
      <c r="E745" s="560" t="s">
        <v>64</v>
      </c>
      <c r="F745" s="1034"/>
      <c r="G745" s="980">
        <v>20</v>
      </c>
      <c r="H745" s="459">
        <f>G745*M745/100</f>
        <v>0.12</v>
      </c>
      <c r="I745" s="428">
        <f>G745*N745/100</f>
        <v>0.12</v>
      </c>
      <c r="J745" s="428">
        <f>G745*O745/100</f>
        <v>9.86</v>
      </c>
      <c r="K745" s="428">
        <f>G745*P745/100</f>
        <v>41.2</v>
      </c>
      <c r="L745" s="411"/>
      <c r="M745" s="430">
        <v>0.6</v>
      </c>
      <c r="N745" s="430">
        <v>0.6</v>
      </c>
      <c r="O745" s="686">
        <v>49.3</v>
      </c>
      <c r="P745" s="32">
        <v>206</v>
      </c>
      <c r="Q745" s="380"/>
      <c r="R745" s="380"/>
      <c r="S745" s="380"/>
      <c r="T745" s="380"/>
      <c r="U745" s="380"/>
      <c r="V745" s="380"/>
      <c r="W745" s="380"/>
      <c r="X745" s="380"/>
      <c r="Y745" s="380"/>
      <c r="Z745" s="380"/>
      <c r="AA745" s="380"/>
      <c r="AB745" s="380"/>
      <c r="AC745" s="380"/>
      <c r="AD745" s="380"/>
      <c r="AE745" s="380"/>
      <c r="AF745" s="380"/>
      <c r="AG745" s="380"/>
      <c r="AH745" s="380"/>
      <c r="AI745" s="380"/>
      <c r="AJ745" s="380"/>
      <c r="AK745" s="380"/>
      <c r="AL745" s="380"/>
      <c r="AM745" s="380"/>
      <c r="AN745" s="380"/>
      <c r="AO745" s="380"/>
      <c r="AP745" s="380"/>
      <c r="AQ745" s="380"/>
      <c r="AR745" s="380"/>
      <c r="AS745" s="380"/>
      <c r="AT745" s="380"/>
      <c r="AU745" s="380"/>
      <c r="AV745" s="380"/>
      <c r="AW745" s="380"/>
      <c r="AX745" s="380"/>
      <c r="AY745" s="380"/>
      <c r="AZ745" s="380"/>
      <c r="BA745" s="380"/>
      <c r="BB745" s="380"/>
      <c r="BC745" s="380"/>
      <c r="BD745" s="380"/>
      <c r="BE745" s="380"/>
      <c r="BF745" s="380"/>
      <c r="BG745" s="380"/>
      <c r="BH745" s="380"/>
      <c r="BI745" s="380"/>
      <c r="BJ745" s="380"/>
      <c r="BK745" s="380"/>
      <c r="BL745" s="380"/>
      <c r="BM745" s="380"/>
      <c r="BN745" s="380"/>
      <c r="BO745" s="380"/>
      <c r="BP745" s="380"/>
      <c r="BQ745" s="380"/>
      <c r="BR745" s="380"/>
      <c r="BS745" s="380"/>
      <c r="BT745" s="380"/>
      <c r="BU745" s="380"/>
    </row>
    <row r="746" spans="1:74" s="47" customFormat="1" x14ac:dyDescent="0.25">
      <c r="A746" s="438"/>
      <c r="B746" s="522"/>
      <c r="C746" s="1239"/>
      <c r="D746" s="557"/>
      <c r="E746" s="474" t="s">
        <v>18</v>
      </c>
      <c r="F746" s="1034"/>
      <c r="G746" s="738">
        <v>180</v>
      </c>
      <c r="H746" s="459">
        <f>G746*M746/100</f>
        <v>0</v>
      </c>
      <c r="I746" s="428">
        <f>G746*N746/100</f>
        <v>0</v>
      </c>
      <c r="J746" s="428">
        <f>G746*O746/100</f>
        <v>0</v>
      </c>
      <c r="K746" s="428">
        <f>G746*P746/100</f>
        <v>0</v>
      </c>
      <c r="L746" s="411"/>
      <c r="M746" s="430"/>
      <c r="N746" s="430"/>
      <c r="O746" s="686"/>
      <c r="P746" s="15"/>
      <c r="Q746" s="380"/>
      <c r="R746" s="380"/>
      <c r="S746" s="380"/>
      <c r="T746" s="380"/>
      <c r="U746" s="380"/>
      <c r="V746" s="380"/>
      <c r="W746" s="380"/>
      <c r="X746" s="380"/>
      <c r="Y746" s="380"/>
      <c r="Z746" s="380"/>
      <c r="AA746" s="380"/>
      <c r="AB746" s="380"/>
      <c r="AC746" s="380"/>
      <c r="AD746" s="380"/>
      <c r="AE746" s="380"/>
      <c r="AF746" s="380"/>
      <c r="AG746" s="380"/>
      <c r="AH746" s="380"/>
      <c r="AI746" s="380"/>
      <c r="AJ746" s="380"/>
      <c r="AK746" s="380"/>
      <c r="AL746" s="380"/>
      <c r="AM746" s="380"/>
      <c r="AN746" s="380"/>
      <c r="AO746" s="380"/>
      <c r="AP746" s="380"/>
      <c r="AQ746" s="380"/>
      <c r="AR746" s="380"/>
      <c r="AS746" s="380"/>
      <c r="AT746" s="380"/>
      <c r="AU746" s="380"/>
      <c r="AV746" s="380"/>
      <c r="AW746" s="380"/>
      <c r="AX746" s="380"/>
      <c r="AY746" s="380"/>
      <c r="AZ746" s="380"/>
      <c r="BA746" s="380"/>
      <c r="BB746" s="380"/>
      <c r="BC746" s="380"/>
      <c r="BD746" s="380"/>
      <c r="BE746" s="380"/>
      <c r="BF746" s="380"/>
      <c r="BG746" s="380"/>
      <c r="BH746" s="380"/>
      <c r="BI746" s="380"/>
      <c r="BJ746" s="380"/>
      <c r="BK746" s="380"/>
      <c r="BL746" s="380"/>
      <c r="BM746" s="380"/>
      <c r="BN746" s="380"/>
      <c r="BO746" s="380"/>
      <c r="BP746" s="380"/>
      <c r="BQ746" s="380"/>
      <c r="BR746" s="380"/>
      <c r="BS746" s="380"/>
      <c r="BT746" s="380"/>
      <c r="BU746" s="380"/>
    </row>
    <row r="747" spans="1:74" s="425" customFormat="1" x14ac:dyDescent="0.25">
      <c r="B747" s="426"/>
      <c r="C747" s="1299"/>
      <c r="D747" s="426"/>
      <c r="E747" s="624" t="s">
        <v>21</v>
      </c>
      <c r="F747" s="986"/>
      <c r="G747" s="738"/>
      <c r="H747" s="471">
        <f>SUM(H745:H746)</f>
        <v>0.12</v>
      </c>
      <c r="I747" s="433">
        <f t="shared" ref="I747:K747" si="310">SUM(I745:I746)</f>
        <v>0.12</v>
      </c>
      <c r="J747" s="433">
        <f t="shared" si="310"/>
        <v>9.86</v>
      </c>
      <c r="K747" s="433">
        <f t="shared" si="310"/>
        <v>41.2</v>
      </c>
      <c r="L747" s="411"/>
      <c r="M747" s="430"/>
      <c r="N747" s="430"/>
      <c r="O747" s="686"/>
      <c r="P747" s="15"/>
      <c r="Q747" s="264"/>
      <c r="R747" s="264"/>
      <c r="S747" s="264"/>
      <c r="T747" s="264"/>
      <c r="U747" s="264"/>
      <c r="V747" s="264"/>
      <c r="W747" s="264"/>
      <c r="X747" s="264"/>
      <c r="Y747" s="264"/>
      <c r="Z747" s="264"/>
      <c r="AA747" s="264"/>
      <c r="AB747" s="264"/>
      <c r="AC747" s="264"/>
      <c r="AD747" s="264"/>
      <c r="AE747" s="264"/>
      <c r="AF747" s="264"/>
      <c r="AG747" s="264"/>
      <c r="AH747" s="264"/>
      <c r="AI747" s="264"/>
      <c r="AJ747" s="264"/>
      <c r="AK747" s="264"/>
      <c r="AL747" s="264"/>
      <c r="AM747" s="264"/>
      <c r="AN747" s="264"/>
      <c r="AO747" s="264"/>
      <c r="AP747" s="264"/>
      <c r="AQ747" s="264"/>
      <c r="AR747" s="264"/>
      <c r="AS747" s="264"/>
      <c r="AT747" s="264"/>
      <c r="AU747" s="264"/>
      <c r="AV747" s="264"/>
      <c r="AW747" s="264"/>
      <c r="AX747" s="264"/>
      <c r="AY747" s="264"/>
      <c r="AZ747" s="264"/>
      <c r="BA747" s="264"/>
      <c r="BB747" s="264"/>
      <c r="BC747" s="264"/>
      <c r="BD747" s="264"/>
      <c r="BE747" s="264"/>
      <c r="BF747" s="264"/>
      <c r="BG747" s="264"/>
      <c r="BH747" s="264"/>
      <c r="BI747" s="264"/>
      <c r="BJ747" s="264"/>
      <c r="BK747" s="264"/>
      <c r="BL747" s="264"/>
      <c r="BM747" s="264"/>
      <c r="BN747" s="264"/>
      <c r="BO747" s="264"/>
      <c r="BP747" s="264"/>
      <c r="BQ747" s="264"/>
      <c r="BR747" s="264"/>
      <c r="BS747" s="264"/>
      <c r="BT747" s="264"/>
      <c r="BU747" s="264"/>
      <c r="BV747" s="485"/>
    </row>
    <row r="748" spans="1:74" s="565" customFormat="1" ht="28.5" x14ac:dyDescent="0.25">
      <c r="A748" s="443"/>
      <c r="B748" s="561" t="s">
        <v>470</v>
      </c>
      <c r="C748" s="541" t="s">
        <v>467</v>
      </c>
      <c r="D748" s="467" t="s">
        <v>1219</v>
      </c>
      <c r="E748" s="623" t="s">
        <v>25</v>
      </c>
      <c r="F748" s="741">
        <f>G748*100/88</f>
        <v>51.136363636363633</v>
      </c>
      <c r="G748" s="736">
        <v>45</v>
      </c>
      <c r="H748" s="929">
        <f>G748*M748/100</f>
        <v>0.13500000000000001</v>
      </c>
      <c r="I748" s="562">
        <f>G748*N748/100</f>
        <v>0.13500000000000001</v>
      </c>
      <c r="J748" s="562">
        <f>G748*O748/100</f>
        <v>5.8049999999999997</v>
      </c>
      <c r="K748" s="563">
        <f>G748*P748/100</f>
        <v>23.4</v>
      </c>
      <c r="L748" s="879"/>
      <c r="M748" s="564">
        <v>0.3</v>
      </c>
      <c r="N748" s="564">
        <v>0.3</v>
      </c>
      <c r="O748" s="712">
        <v>12.9</v>
      </c>
      <c r="P748" s="20">
        <v>52</v>
      </c>
      <c r="Q748" s="380"/>
      <c r="R748" s="380"/>
      <c r="S748" s="380"/>
      <c r="T748" s="380"/>
      <c r="U748" s="380"/>
      <c r="V748" s="380"/>
      <c r="W748" s="380"/>
      <c r="X748" s="380"/>
      <c r="Y748" s="380"/>
      <c r="Z748" s="380"/>
      <c r="AA748" s="380"/>
      <c r="AB748" s="380"/>
      <c r="AC748" s="380"/>
      <c r="AD748" s="380"/>
      <c r="AE748" s="380"/>
      <c r="AF748" s="380"/>
      <c r="AG748" s="380"/>
      <c r="AH748" s="380"/>
      <c r="AI748" s="380"/>
      <c r="AJ748" s="380"/>
      <c r="AK748" s="380"/>
      <c r="AL748" s="380"/>
      <c r="AM748" s="380"/>
      <c r="AN748" s="380"/>
      <c r="AO748" s="380"/>
      <c r="AP748" s="380"/>
      <c r="AQ748" s="380"/>
      <c r="AR748" s="380"/>
      <c r="AS748" s="380"/>
      <c r="AT748" s="380"/>
      <c r="AU748" s="380"/>
      <c r="AV748" s="380"/>
      <c r="AW748" s="380"/>
      <c r="AX748" s="380"/>
      <c r="AY748" s="380"/>
      <c r="AZ748" s="380"/>
      <c r="BA748" s="380"/>
      <c r="BB748" s="380"/>
      <c r="BC748" s="380"/>
      <c r="BD748" s="380"/>
      <c r="BE748" s="380"/>
      <c r="BF748" s="380"/>
      <c r="BG748" s="380"/>
      <c r="BH748" s="380"/>
      <c r="BI748" s="380"/>
      <c r="BJ748" s="380"/>
      <c r="BK748" s="380"/>
      <c r="BL748" s="380"/>
      <c r="BM748" s="380"/>
      <c r="BN748" s="380"/>
      <c r="BO748" s="380"/>
      <c r="BP748" s="380"/>
      <c r="BQ748" s="380"/>
      <c r="BR748" s="380"/>
      <c r="BS748" s="380"/>
      <c r="BT748" s="380"/>
      <c r="BU748" s="380"/>
      <c r="BV748" s="954"/>
    </row>
    <row r="749" spans="1:74" s="479" customFormat="1" ht="15.75" x14ac:dyDescent="0.25">
      <c r="A749" s="425"/>
      <c r="B749" s="460"/>
      <c r="C749" s="541"/>
      <c r="D749" s="566"/>
      <c r="E749" s="474" t="s">
        <v>67</v>
      </c>
      <c r="F749" s="996">
        <f>G749*100/60</f>
        <v>87.5</v>
      </c>
      <c r="G749" s="736">
        <v>52.5</v>
      </c>
      <c r="H749" s="508">
        <f>G749*M749/100</f>
        <v>0.6825</v>
      </c>
      <c r="I749" s="509">
        <f>G749*N749/100</f>
        <v>0.1575</v>
      </c>
      <c r="J749" s="509">
        <f>G749*O749/100</f>
        <v>9.9749999999999996</v>
      </c>
      <c r="K749" s="510">
        <f>G749*P749/100</f>
        <v>43.05</v>
      </c>
      <c r="L749" s="411"/>
      <c r="M749" s="430">
        <v>1.3</v>
      </c>
      <c r="N749" s="430">
        <v>0.3</v>
      </c>
      <c r="O749" s="686">
        <v>19</v>
      </c>
      <c r="P749" s="20">
        <v>82</v>
      </c>
      <c r="Q749" s="380"/>
      <c r="R749" s="380"/>
      <c r="S749" s="380"/>
      <c r="T749" s="380"/>
      <c r="U749" s="380"/>
      <c r="V749" s="380"/>
      <c r="W749" s="380"/>
      <c r="X749" s="380"/>
      <c r="Y749" s="380"/>
      <c r="Z749" s="380"/>
      <c r="AA749" s="380"/>
      <c r="AB749" s="380"/>
      <c r="AC749" s="380"/>
      <c r="AD749" s="380"/>
      <c r="AE749" s="380"/>
      <c r="AF749" s="380"/>
      <c r="AG749" s="380"/>
      <c r="AH749" s="380"/>
      <c r="AI749" s="380"/>
      <c r="AJ749" s="380"/>
      <c r="AK749" s="380"/>
      <c r="AL749" s="380"/>
      <c r="AM749" s="380"/>
      <c r="AN749" s="380"/>
      <c r="AO749" s="380"/>
      <c r="AP749" s="380"/>
      <c r="AQ749" s="380"/>
      <c r="AR749" s="380"/>
      <c r="AS749" s="380"/>
      <c r="AT749" s="380"/>
      <c r="AU749" s="380"/>
      <c r="AV749" s="380"/>
      <c r="AW749" s="380"/>
      <c r="AX749" s="380"/>
      <c r="AY749" s="380"/>
      <c r="AZ749" s="380"/>
      <c r="BA749" s="380"/>
      <c r="BB749" s="380"/>
      <c r="BC749" s="380"/>
      <c r="BD749" s="380"/>
      <c r="BE749" s="380"/>
      <c r="BF749" s="380"/>
      <c r="BG749" s="380"/>
      <c r="BH749" s="380"/>
      <c r="BI749" s="380"/>
      <c r="BJ749" s="380"/>
      <c r="BK749" s="380"/>
      <c r="BL749" s="380"/>
      <c r="BM749" s="380"/>
      <c r="BN749" s="380"/>
      <c r="BO749" s="380"/>
      <c r="BP749" s="380"/>
      <c r="BQ749" s="380"/>
      <c r="BR749" s="380"/>
      <c r="BS749" s="380"/>
      <c r="BT749" s="380"/>
      <c r="BU749" s="380"/>
      <c r="BV749" s="951"/>
    </row>
    <row r="750" spans="1:74" s="479" customFormat="1" ht="15.75" x14ac:dyDescent="0.25">
      <c r="A750" s="425"/>
      <c r="B750" s="460"/>
      <c r="C750" s="541"/>
      <c r="D750" s="566"/>
      <c r="E750" s="474" t="s">
        <v>204</v>
      </c>
      <c r="F750" s="741">
        <f>G750*100/70</f>
        <v>75</v>
      </c>
      <c r="G750" s="736">
        <v>52.5</v>
      </c>
      <c r="H750" s="508">
        <f>G750*M750/100</f>
        <v>0.47249999999999998</v>
      </c>
      <c r="I750" s="509">
        <f>G750*N750/100</f>
        <v>0.315</v>
      </c>
      <c r="J750" s="509">
        <f>G750*O750/100</f>
        <v>6.0374999999999996</v>
      </c>
      <c r="K750" s="510">
        <f>G750*P750/100</f>
        <v>26.774999999999999</v>
      </c>
      <c r="L750" s="411"/>
      <c r="M750" s="430">
        <v>0.9</v>
      </c>
      <c r="N750" s="430">
        <v>0.6</v>
      </c>
      <c r="O750" s="686">
        <v>11.5</v>
      </c>
      <c r="P750" s="20">
        <v>51</v>
      </c>
      <c r="Q750" s="380"/>
      <c r="R750" s="380"/>
      <c r="S750" s="380"/>
      <c r="T750" s="380"/>
      <c r="U750" s="380"/>
      <c r="V750" s="380"/>
      <c r="W750" s="380"/>
      <c r="X750" s="380"/>
      <c r="Y750" s="380"/>
      <c r="Z750" s="380"/>
      <c r="AA750" s="380"/>
      <c r="AB750" s="380"/>
      <c r="AC750" s="380"/>
      <c r="AD750" s="380"/>
      <c r="AE750" s="380"/>
      <c r="AF750" s="380"/>
      <c r="AG750" s="380"/>
      <c r="AH750" s="380"/>
      <c r="AI750" s="380"/>
      <c r="AJ750" s="380"/>
      <c r="AK750" s="380"/>
      <c r="AL750" s="380"/>
      <c r="AM750" s="380"/>
      <c r="AN750" s="380"/>
      <c r="AO750" s="380"/>
      <c r="AP750" s="380"/>
      <c r="AQ750" s="380"/>
      <c r="AR750" s="380"/>
      <c r="AS750" s="380"/>
      <c r="AT750" s="380"/>
      <c r="AU750" s="380"/>
      <c r="AV750" s="380"/>
      <c r="AW750" s="380"/>
      <c r="AX750" s="380"/>
      <c r="AY750" s="380"/>
      <c r="AZ750" s="380"/>
      <c r="BA750" s="380"/>
      <c r="BB750" s="380"/>
      <c r="BC750" s="380"/>
      <c r="BD750" s="380"/>
      <c r="BE750" s="380"/>
      <c r="BF750" s="380"/>
      <c r="BG750" s="380"/>
      <c r="BH750" s="380"/>
      <c r="BI750" s="380"/>
      <c r="BJ750" s="380"/>
      <c r="BK750" s="380"/>
      <c r="BL750" s="380"/>
      <c r="BM750" s="380"/>
      <c r="BN750" s="380"/>
      <c r="BO750" s="380"/>
      <c r="BP750" s="380"/>
      <c r="BQ750" s="380"/>
      <c r="BR750" s="380"/>
      <c r="BS750" s="380"/>
      <c r="BT750" s="380"/>
      <c r="BU750" s="380"/>
      <c r="BV750" s="951"/>
    </row>
    <row r="751" spans="1:74" s="479" customFormat="1" ht="15.75" x14ac:dyDescent="0.25">
      <c r="A751" s="432"/>
      <c r="B751" s="426"/>
      <c r="C751" s="432"/>
      <c r="D751" s="494"/>
      <c r="E751" s="648" t="s">
        <v>468</v>
      </c>
      <c r="F751" s="733">
        <f>G751*100/80</f>
        <v>37.5</v>
      </c>
      <c r="G751" s="736">
        <v>30</v>
      </c>
      <c r="H751" s="459">
        <f>G751*M751/100</f>
        <v>0.3</v>
      </c>
      <c r="I751" s="428">
        <f>G751*N751/100</f>
        <v>0.24</v>
      </c>
      <c r="J751" s="428">
        <f>G751*O751/100</f>
        <v>4.08</v>
      </c>
      <c r="K751" s="429">
        <f>G751*P751/100</f>
        <v>18</v>
      </c>
      <c r="L751" s="411"/>
      <c r="M751" s="430">
        <v>1</v>
      </c>
      <c r="N751" s="430">
        <v>0.8</v>
      </c>
      <c r="O751" s="686">
        <v>13.6</v>
      </c>
      <c r="P751" s="20">
        <v>60</v>
      </c>
      <c r="Q751" s="380"/>
      <c r="R751" s="380"/>
      <c r="S751" s="380"/>
      <c r="T751" s="380"/>
      <c r="U751" s="380"/>
      <c r="V751" s="380"/>
      <c r="W751" s="380"/>
      <c r="X751" s="380"/>
      <c r="Y751" s="380"/>
      <c r="Z751" s="380"/>
      <c r="AA751" s="380"/>
      <c r="AB751" s="380"/>
      <c r="AC751" s="380"/>
      <c r="AD751" s="380"/>
      <c r="AE751" s="380"/>
      <c r="AF751" s="380"/>
      <c r="AG751" s="380"/>
      <c r="AH751" s="380"/>
      <c r="AI751" s="380"/>
      <c r="AJ751" s="380"/>
      <c r="AK751" s="380"/>
      <c r="AL751" s="380"/>
      <c r="AM751" s="380"/>
      <c r="AN751" s="380"/>
      <c r="AO751" s="380"/>
      <c r="AP751" s="380"/>
      <c r="AQ751" s="380"/>
      <c r="AR751" s="380"/>
      <c r="AS751" s="380"/>
      <c r="AT751" s="380"/>
      <c r="AU751" s="380"/>
      <c r="AV751" s="380"/>
      <c r="AW751" s="380"/>
      <c r="AX751" s="380"/>
      <c r="AY751" s="380"/>
      <c r="AZ751" s="380"/>
      <c r="BA751" s="380"/>
      <c r="BB751" s="380"/>
      <c r="BC751" s="380"/>
      <c r="BD751" s="380"/>
      <c r="BE751" s="380"/>
      <c r="BF751" s="380"/>
      <c r="BG751" s="380"/>
      <c r="BH751" s="380"/>
      <c r="BI751" s="380"/>
      <c r="BJ751" s="380"/>
      <c r="BK751" s="380"/>
      <c r="BL751" s="380"/>
      <c r="BM751" s="380"/>
      <c r="BN751" s="380"/>
      <c r="BO751" s="380"/>
      <c r="BP751" s="380"/>
      <c r="BQ751" s="380"/>
      <c r="BR751" s="380"/>
      <c r="BS751" s="380"/>
      <c r="BT751" s="380"/>
      <c r="BU751" s="380"/>
      <c r="BV751" s="951"/>
    </row>
    <row r="752" spans="1:74" s="479" customFormat="1" ht="15.75" x14ac:dyDescent="0.25">
      <c r="A752" s="432"/>
      <c r="B752" s="426"/>
      <c r="C752" s="668"/>
      <c r="D752" s="499"/>
      <c r="E752" s="623" t="s">
        <v>469</v>
      </c>
      <c r="F752" s="733"/>
      <c r="G752" s="736">
        <v>120</v>
      </c>
      <c r="H752" s="459">
        <f>G752*M752/100</f>
        <v>3.96</v>
      </c>
      <c r="I752" s="428">
        <f>G752*N752/100</f>
        <v>3.84</v>
      </c>
      <c r="J752" s="428">
        <f>G752*O752/100</f>
        <v>14.28</v>
      </c>
      <c r="K752" s="429">
        <f>G752*P752/100</f>
        <v>106.8</v>
      </c>
      <c r="L752" s="880"/>
      <c r="M752" s="466">
        <v>3.3</v>
      </c>
      <c r="N752" s="466">
        <v>3.2</v>
      </c>
      <c r="O752" s="960">
        <v>11.9</v>
      </c>
      <c r="P752" s="58">
        <v>89</v>
      </c>
      <c r="Q752" s="380"/>
      <c r="R752" s="380"/>
      <c r="S752" s="380"/>
      <c r="T752" s="380"/>
      <c r="U752" s="380"/>
      <c r="V752" s="380"/>
      <c r="W752" s="380"/>
      <c r="X752" s="380"/>
      <c r="Y752" s="380"/>
      <c r="Z752" s="380"/>
      <c r="AA752" s="380"/>
      <c r="AB752" s="380"/>
      <c r="AC752" s="380"/>
      <c r="AD752" s="380"/>
      <c r="AE752" s="380"/>
      <c r="AF752" s="380"/>
      <c r="AG752" s="380"/>
      <c r="AH752" s="380"/>
      <c r="AI752" s="380"/>
      <c r="AJ752" s="380"/>
      <c r="AK752" s="380"/>
      <c r="AL752" s="380"/>
      <c r="AM752" s="380"/>
      <c r="AN752" s="380"/>
      <c r="AO752" s="380"/>
      <c r="AP752" s="380"/>
      <c r="AQ752" s="380"/>
      <c r="AR752" s="380"/>
      <c r="AS752" s="380"/>
      <c r="AT752" s="380"/>
      <c r="AU752" s="380"/>
      <c r="AV752" s="380"/>
      <c r="AW752" s="380"/>
      <c r="AX752" s="380"/>
      <c r="AY752" s="380"/>
      <c r="AZ752" s="380"/>
      <c r="BA752" s="380"/>
      <c r="BB752" s="380"/>
      <c r="BC752" s="380"/>
      <c r="BD752" s="380"/>
      <c r="BE752" s="380"/>
      <c r="BF752" s="380"/>
      <c r="BG752" s="380"/>
      <c r="BH752" s="380"/>
      <c r="BI752" s="380"/>
      <c r="BJ752" s="380"/>
      <c r="BK752" s="380"/>
      <c r="BL752" s="380"/>
      <c r="BM752" s="380"/>
      <c r="BN752" s="380"/>
      <c r="BO752" s="380"/>
      <c r="BP752" s="380"/>
      <c r="BQ752" s="380"/>
      <c r="BR752" s="380"/>
      <c r="BS752" s="380"/>
      <c r="BT752" s="380"/>
      <c r="BU752" s="380"/>
      <c r="BV752" s="951"/>
    </row>
    <row r="753" spans="1:118" s="479" customFormat="1" x14ac:dyDescent="0.25">
      <c r="A753" s="432"/>
      <c r="B753" s="426"/>
      <c r="C753" s="432"/>
      <c r="D753" s="499"/>
      <c r="E753" s="624" t="s">
        <v>21</v>
      </c>
      <c r="F753" s="986"/>
      <c r="G753" s="980"/>
      <c r="H753" s="598">
        <f t="shared" ref="H753:K753" si="311">SUM(H748:H752)</f>
        <v>5.55</v>
      </c>
      <c r="I753" s="448">
        <f t="shared" si="311"/>
        <v>4.6875</v>
      </c>
      <c r="J753" s="448">
        <f t="shared" si="311"/>
        <v>40.177500000000002</v>
      </c>
      <c r="K753" s="448">
        <f t="shared" si="311"/>
        <v>218.02499999999998</v>
      </c>
      <c r="L753" s="880"/>
      <c r="O753" s="966"/>
      <c r="P753" s="41"/>
      <c r="Q753" s="380"/>
      <c r="R753" s="380"/>
      <c r="S753" s="380"/>
      <c r="T753" s="380"/>
      <c r="U753" s="380"/>
      <c r="V753" s="380"/>
      <c r="W753" s="380"/>
      <c r="X753" s="380"/>
      <c r="Y753" s="380"/>
      <c r="Z753" s="380"/>
      <c r="AA753" s="380"/>
      <c r="AB753" s="380"/>
      <c r="AC753" s="380"/>
      <c r="AD753" s="380"/>
      <c r="AE753" s="380"/>
      <c r="AF753" s="380"/>
      <c r="AG753" s="380"/>
      <c r="AH753" s="380"/>
      <c r="AI753" s="380"/>
      <c r="AJ753" s="380"/>
      <c r="AK753" s="380"/>
      <c r="AL753" s="380"/>
      <c r="AM753" s="380"/>
      <c r="AN753" s="380"/>
      <c r="AO753" s="380"/>
      <c r="AP753" s="380"/>
      <c r="AQ753" s="380"/>
      <c r="AR753" s="380"/>
      <c r="AS753" s="380"/>
      <c r="AT753" s="380"/>
      <c r="AU753" s="380"/>
      <c r="AV753" s="380"/>
      <c r="AW753" s="380"/>
      <c r="AX753" s="380"/>
      <c r="AY753" s="380"/>
      <c r="AZ753" s="380"/>
      <c r="BA753" s="380"/>
      <c r="BB753" s="380"/>
      <c r="BC753" s="380"/>
      <c r="BD753" s="380"/>
      <c r="BE753" s="380"/>
      <c r="BF753" s="380"/>
      <c r="BG753" s="380"/>
      <c r="BH753" s="380"/>
      <c r="BI753" s="380"/>
      <c r="BJ753" s="380"/>
      <c r="BK753" s="380"/>
      <c r="BL753" s="380"/>
      <c r="BM753" s="380"/>
      <c r="BN753" s="380"/>
      <c r="BO753" s="380"/>
      <c r="BP753" s="380"/>
      <c r="BQ753" s="380"/>
      <c r="BR753" s="380"/>
      <c r="BS753" s="380"/>
      <c r="BT753" s="380"/>
      <c r="BU753" s="380"/>
      <c r="BV753" s="951"/>
    </row>
    <row r="754" spans="1:118" s="424" customFormat="1" x14ac:dyDescent="0.25">
      <c r="B754" s="455"/>
      <c r="C754" s="454"/>
      <c r="D754" s="455"/>
      <c r="E754" s="622" t="s">
        <v>44</v>
      </c>
      <c r="F754" s="1083"/>
      <c r="G754" s="334"/>
      <c r="H754" s="632">
        <f t="shared" ref="H754:K754" si="312">H740+H744+H747+H753</f>
        <v>21.103499999999997</v>
      </c>
      <c r="I754" s="457">
        <f t="shared" si="312"/>
        <v>24.577999999999999</v>
      </c>
      <c r="J754" s="457">
        <f t="shared" si="312"/>
        <v>68.634399999999999</v>
      </c>
      <c r="K754" s="457">
        <f t="shared" si="312"/>
        <v>559.64599999999996</v>
      </c>
      <c r="O754" s="684"/>
      <c r="P754" s="27"/>
      <c r="Q754" s="264"/>
      <c r="R754" s="264"/>
      <c r="S754" s="264"/>
      <c r="T754" s="264"/>
      <c r="U754" s="264"/>
      <c r="V754" s="264"/>
      <c r="W754" s="264"/>
      <c r="X754" s="264"/>
      <c r="Y754" s="264"/>
      <c r="Z754" s="264"/>
      <c r="AA754" s="264"/>
      <c r="AB754" s="264"/>
      <c r="AC754" s="264"/>
      <c r="AD754" s="264"/>
      <c r="AE754" s="264"/>
      <c r="AF754" s="264"/>
      <c r="AG754" s="264"/>
      <c r="AH754" s="264"/>
      <c r="AI754" s="264"/>
      <c r="AJ754" s="264"/>
      <c r="AK754" s="264"/>
      <c r="AL754" s="264"/>
      <c r="AM754" s="264"/>
      <c r="AN754" s="264"/>
      <c r="AO754" s="264"/>
      <c r="AP754" s="264"/>
      <c r="AQ754" s="264"/>
      <c r="AR754" s="264"/>
      <c r="AS754" s="264"/>
      <c r="AT754" s="264"/>
      <c r="AU754" s="264"/>
      <c r="AV754" s="264"/>
      <c r="AW754" s="264"/>
      <c r="AX754" s="264"/>
      <c r="AY754" s="264"/>
      <c r="AZ754" s="264"/>
      <c r="BA754" s="264"/>
      <c r="BB754" s="264"/>
      <c r="BC754" s="264"/>
      <c r="BD754" s="264"/>
      <c r="BE754" s="264"/>
      <c r="BF754" s="264"/>
      <c r="BG754" s="264"/>
      <c r="BH754" s="264"/>
      <c r="BI754" s="264"/>
      <c r="BJ754" s="264"/>
      <c r="BK754" s="264"/>
      <c r="BL754" s="264"/>
      <c r="BM754" s="264"/>
      <c r="BN754" s="264"/>
      <c r="BO754" s="264"/>
      <c r="BP754" s="264"/>
      <c r="BQ754" s="264"/>
      <c r="BR754" s="264"/>
      <c r="BS754" s="264"/>
      <c r="BT754" s="264"/>
      <c r="BU754" s="264"/>
      <c r="BV754" s="950"/>
    </row>
    <row r="755" spans="1:118" s="424" customFormat="1" x14ac:dyDescent="0.25">
      <c r="A755" s="1302" t="s">
        <v>101</v>
      </c>
      <c r="B755" s="1303"/>
      <c r="C755" s="454"/>
      <c r="D755" s="455"/>
      <c r="E755" s="626"/>
      <c r="F755" s="986"/>
      <c r="G755" s="1166"/>
      <c r="H755" s="632"/>
      <c r="I755" s="457"/>
      <c r="J755" s="457"/>
      <c r="K755" s="457"/>
      <c r="L755" s="411"/>
      <c r="O755" s="684"/>
      <c r="P755" s="27"/>
      <c r="Q755" s="264"/>
      <c r="R755" s="264"/>
      <c r="S755" s="264"/>
      <c r="T755" s="264"/>
      <c r="U755" s="264"/>
      <c r="V755" s="264"/>
      <c r="W755" s="264"/>
      <c r="X755" s="264"/>
      <c r="Y755" s="264"/>
      <c r="Z755" s="264"/>
      <c r="AA755" s="264"/>
      <c r="AB755" s="264"/>
      <c r="AC755" s="264"/>
      <c r="AD755" s="264"/>
      <c r="AE755" s="264"/>
      <c r="AF755" s="264"/>
      <c r="AG755" s="264"/>
      <c r="AH755" s="264"/>
      <c r="AI755" s="264"/>
      <c r="AJ755" s="264"/>
      <c r="AK755" s="264"/>
      <c r="AL755" s="264"/>
      <c r="AM755" s="264"/>
      <c r="AN755" s="264"/>
      <c r="AO755" s="264"/>
      <c r="AP755" s="264"/>
      <c r="AQ755" s="264"/>
      <c r="AR755" s="264"/>
      <c r="AS755" s="264"/>
      <c r="AT755" s="264"/>
      <c r="AU755" s="264"/>
      <c r="AV755" s="264"/>
      <c r="AW755" s="264"/>
      <c r="AX755" s="264"/>
      <c r="AY755" s="264"/>
      <c r="AZ755" s="264"/>
      <c r="BA755" s="264"/>
      <c r="BB755" s="264"/>
      <c r="BC755" s="264"/>
      <c r="BD755" s="264"/>
      <c r="BE755" s="264"/>
      <c r="BF755" s="264"/>
      <c r="BG755" s="264"/>
      <c r="BH755" s="264"/>
      <c r="BI755" s="264"/>
      <c r="BJ755" s="264"/>
      <c r="BK755" s="264"/>
      <c r="BL755" s="264"/>
      <c r="BM755" s="264"/>
      <c r="BN755" s="264"/>
      <c r="BO755" s="264"/>
      <c r="BP755" s="264"/>
      <c r="BQ755" s="264"/>
      <c r="BR755" s="264"/>
      <c r="BS755" s="264"/>
      <c r="BT755" s="264"/>
      <c r="BU755" s="264"/>
      <c r="BV755" s="950"/>
    </row>
    <row r="756" spans="1:118" s="425" customFormat="1" ht="12.95" customHeight="1" x14ac:dyDescent="0.25">
      <c r="B756" s="492" t="s">
        <v>478</v>
      </c>
      <c r="C756" s="1315" t="s">
        <v>997</v>
      </c>
      <c r="D756" s="436" t="s">
        <v>1269</v>
      </c>
      <c r="E756" s="669" t="s">
        <v>473</v>
      </c>
      <c r="F756" s="1000"/>
      <c r="G756" s="1171">
        <v>43</v>
      </c>
      <c r="H756" s="459">
        <f t="shared" ref="H756:H771" si="313">G756*M756/100</f>
        <v>0.51600000000000001</v>
      </c>
      <c r="I756" s="428">
        <f t="shared" ref="I756:I771" si="314">G756*N756/100</f>
        <v>8.5999999999999993E-2</v>
      </c>
      <c r="J756" s="428">
        <f t="shared" ref="J756:J771" si="315">G756*O756/100</f>
        <v>3.01</v>
      </c>
      <c r="K756" s="429">
        <f t="shared" ref="K756:K771" si="316">G756*P756/100</f>
        <v>12.9</v>
      </c>
      <c r="L756" s="411"/>
      <c r="M756" s="430">
        <v>1.2</v>
      </c>
      <c r="N756" s="430">
        <v>0.2</v>
      </c>
      <c r="O756" s="686">
        <v>7</v>
      </c>
      <c r="P756" s="15">
        <v>30</v>
      </c>
      <c r="Q756" s="264"/>
      <c r="R756" s="264"/>
      <c r="S756" s="264"/>
      <c r="T756" s="264"/>
      <c r="U756" s="264"/>
      <c r="V756" s="264"/>
      <c r="W756" s="264"/>
      <c r="X756" s="264"/>
      <c r="Y756" s="264"/>
      <c r="Z756" s="264"/>
      <c r="AA756" s="264"/>
      <c r="AB756" s="264"/>
      <c r="AC756" s="264"/>
      <c r="AD756" s="264"/>
      <c r="AE756" s="264"/>
      <c r="AF756" s="264"/>
      <c r="AG756" s="264"/>
      <c r="AH756" s="264"/>
      <c r="AI756" s="264"/>
      <c r="AJ756" s="264"/>
      <c r="AK756" s="264"/>
      <c r="AL756" s="264"/>
      <c r="AM756" s="264"/>
      <c r="AN756" s="264"/>
      <c r="AO756" s="264"/>
      <c r="AP756" s="264"/>
      <c r="AQ756" s="264"/>
      <c r="AR756" s="264"/>
      <c r="AS756" s="264"/>
      <c r="AT756" s="264"/>
      <c r="AU756" s="264"/>
      <c r="AV756" s="264"/>
      <c r="AW756" s="264"/>
      <c r="AX756" s="264"/>
      <c r="AY756" s="264"/>
      <c r="AZ756" s="264"/>
      <c r="BA756" s="264"/>
      <c r="BB756" s="264"/>
      <c r="BC756" s="264"/>
      <c r="BD756" s="264"/>
      <c r="BE756" s="264"/>
      <c r="BF756" s="264"/>
      <c r="BG756" s="264"/>
      <c r="BH756" s="264"/>
      <c r="BI756" s="264"/>
      <c r="BJ756" s="264"/>
      <c r="BK756" s="264"/>
      <c r="BL756" s="264"/>
      <c r="BM756" s="264"/>
      <c r="BN756" s="264"/>
      <c r="BO756" s="264"/>
      <c r="BP756" s="264"/>
      <c r="BQ756" s="264"/>
      <c r="BR756" s="264"/>
      <c r="BS756" s="264"/>
      <c r="BT756" s="264"/>
      <c r="BU756" s="264"/>
      <c r="BV756" s="568"/>
      <c r="BW756" s="494"/>
      <c r="BX756" s="494"/>
      <c r="BY756" s="494"/>
      <c r="BZ756" s="494"/>
      <c r="CA756" s="494"/>
      <c r="CB756" s="494"/>
      <c r="CC756" s="494"/>
      <c r="CD756" s="494"/>
      <c r="CE756" s="494"/>
      <c r="CF756" s="494"/>
      <c r="CG756" s="494"/>
      <c r="CH756" s="494"/>
      <c r="CI756" s="494"/>
      <c r="CJ756" s="494"/>
      <c r="CK756" s="494"/>
      <c r="CL756" s="494"/>
      <c r="CM756" s="494"/>
      <c r="CN756" s="494"/>
      <c r="CO756" s="494"/>
      <c r="CP756" s="494"/>
      <c r="CQ756" s="494"/>
      <c r="CR756" s="494"/>
      <c r="CS756" s="494"/>
      <c r="CT756" s="494"/>
      <c r="CU756" s="494"/>
      <c r="CV756" s="494"/>
      <c r="CW756" s="494"/>
      <c r="CX756" s="494"/>
      <c r="CY756" s="494"/>
      <c r="CZ756" s="494"/>
      <c r="DA756" s="494"/>
      <c r="DB756" s="494"/>
      <c r="DC756" s="494"/>
      <c r="DD756" s="494"/>
      <c r="DE756" s="494"/>
      <c r="DF756" s="494"/>
      <c r="DG756" s="494"/>
      <c r="DH756" s="494"/>
      <c r="DI756" s="494"/>
      <c r="DJ756" s="494"/>
      <c r="DK756" s="494"/>
      <c r="DL756" s="494"/>
      <c r="DM756" s="494"/>
      <c r="DN756" s="494"/>
    </row>
    <row r="757" spans="1:118" s="425" customFormat="1" ht="15.75" x14ac:dyDescent="0.25">
      <c r="B757" s="426"/>
      <c r="C757" s="1261"/>
      <c r="D757" s="436"/>
      <c r="E757" s="669" t="s">
        <v>394</v>
      </c>
      <c r="F757" s="1013">
        <f>G757*100/80</f>
        <v>27.5</v>
      </c>
      <c r="G757" s="1171">
        <v>22</v>
      </c>
      <c r="H757" s="459">
        <f t="shared" si="313"/>
        <v>0.26400000000000001</v>
      </c>
      <c r="I757" s="428">
        <f t="shared" si="314"/>
        <v>4.4000000000000004E-2</v>
      </c>
      <c r="J757" s="428">
        <f t="shared" si="315"/>
        <v>1.54</v>
      </c>
      <c r="K757" s="428">
        <f t="shared" si="316"/>
        <v>6.6</v>
      </c>
      <c r="L757" s="411"/>
      <c r="M757" s="430">
        <v>1.2</v>
      </c>
      <c r="N757" s="430">
        <v>0.2</v>
      </c>
      <c r="O757" s="686">
        <v>7</v>
      </c>
      <c r="P757" s="15">
        <v>30</v>
      </c>
      <c r="Q757" s="264"/>
      <c r="R757" s="264"/>
      <c r="S757" s="264"/>
      <c r="T757" s="264"/>
      <c r="U757" s="264"/>
      <c r="V757" s="264"/>
      <c r="W757" s="264"/>
      <c r="X757" s="264"/>
      <c r="Y757" s="264"/>
      <c r="Z757" s="264"/>
      <c r="AA757" s="264"/>
      <c r="AB757" s="264"/>
      <c r="AC757" s="264"/>
      <c r="AD757" s="264"/>
      <c r="AE757" s="264"/>
      <c r="AF757" s="264"/>
      <c r="AG757" s="264"/>
      <c r="AH757" s="264"/>
      <c r="AI757" s="264"/>
      <c r="AJ757" s="264"/>
      <c r="AK757" s="264"/>
      <c r="AL757" s="264"/>
      <c r="AM757" s="264"/>
      <c r="AN757" s="264"/>
      <c r="AO757" s="264"/>
      <c r="AP757" s="264"/>
      <c r="AQ757" s="264"/>
      <c r="AR757" s="264"/>
      <c r="AS757" s="264"/>
      <c r="AT757" s="264"/>
      <c r="AU757" s="264"/>
      <c r="AV757" s="264"/>
      <c r="AW757" s="264"/>
      <c r="AX757" s="264"/>
      <c r="AY757" s="264"/>
      <c r="AZ757" s="264"/>
      <c r="BA757" s="264"/>
      <c r="BB757" s="264"/>
      <c r="BC757" s="264"/>
      <c r="BD757" s="264"/>
      <c r="BE757" s="264"/>
      <c r="BF757" s="264"/>
      <c r="BG757" s="264"/>
      <c r="BH757" s="264"/>
      <c r="BI757" s="264"/>
      <c r="BJ757" s="264"/>
      <c r="BK757" s="264"/>
      <c r="BL757" s="264"/>
      <c r="BM757" s="264"/>
      <c r="BN757" s="264"/>
      <c r="BO757" s="264"/>
      <c r="BP757" s="264"/>
      <c r="BQ757" s="264"/>
      <c r="BR757" s="264"/>
      <c r="BS757" s="264"/>
      <c r="BT757" s="264"/>
      <c r="BU757" s="264"/>
      <c r="BV757" s="568"/>
      <c r="BW757" s="494"/>
      <c r="BX757" s="494"/>
      <c r="BY757" s="494"/>
      <c r="BZ757" s="494"/>
      <c r="CA757" s="494"/>
      <c r="CB757" s="494"/>
      <c r="CC757" s="494"/>
      <c r="CD757" s="494"/>
      <c r="CE757" s="494"/>
      <c r="CF757" s="494"/>
      <c r="CG757" s="494"/>
      <c r="CH757" s="494"/>
      <c r="CI757" s="494"/>
      <c r="CJ757" s="494"/>
      <c r="CK757" s="494"/>
      <c r="CL757" s="494"/>
      <c r="CM757" s="494"/>
      <c r="CN757" s="494"/>
      <c r="CO757" s="494"/>
      <c r="CP757" s="494"/>
      <c r="CQ757" s="494"/>
      <c r="CR757" s="494"/>
      <c r="CS757" s="494"/>
      <c r="CT757" s="494"/>
      <c r="CU757" s="494"/>
      <c r="CV757" s="494"/>
      <c r="CW757" s="494"/>
      <c r="CX757" s="494"/>
      <c r="CY757" s="494"/>
      <c r="CZ757" s="494"/>
      <c r="DA757" s="494"/>
      <c r="DB757" s="494"/>
      <c r="DC757" s="494"/>
      <c r="DD757" s="494"/>
      <c r="DE757" s="494"/>
      <c r="DF757" s="494"/>
      <c r="DG757" s="494"/>
      <c r="DH757" s="494"/>
      <c r="DI757" s="494"/>
      <c r="DJ757" s="494"/>
      <c r="DK757" s="494"/>
      <c r="DL757" s="494"/>
      <c r="DM757" s="494"/>
      <c r="DN757" s="494"/>
    </row>
    <row r="758" spans="1:118" s="425" customFormat="1" ht="15.75" x14ac:dyDescent="0.25">
      <c r="B758" s="426"/>
      <c r="C758" s="1280"/>
      <c r="D758" s="436"/>
      <c r="E758" s="669" t="s">
        <v>16</v>
      </c>
      <c r="F758" s="1013">
        <f>G758*100/80</f>
        <v>13.75</v>
      </c>
      <c r="G758" s="1171">
        <v>11</v>
      </c>
      <c r="H758" s="459">
        <f t="shared" si="313"/>
        <v>0.17600000000000002</v>
      </c>
      <c r="I758" s="428">
        <f t="shared" si="314"/>
        <v>3.3000000000000002E-2</v>
      </c>
      <c r="J758" s="428">
        <f t="shared" si="315"/>
        <v>1.1000000000000001</v>
      </c>
      <c r="K758" s="429">
        <f t="shared" si="316"/>
        <v>5.0599999999999996</v>
      </c>
      <c r="L758" s="411"/>
      <c r="M758" s="430">
        <v>1.6</v>
      </c>
      <c r="N758" s="430">
        <v>0.3</v>
      </c>
      <c r="O758" s="686">
        <v>10</v>
      </c>
      <c r="P758" s="15">
        <v>46</v>
      </c>
      <c r="Q758" s="264"/>
      <c r="R758" s="264"/>
      <c r="S758" s="264"/>
      <c r="T758" s="264"/>
      <c r="U758" s="264"/>
      <c r="V758" s="264"/>
      <c r="W758" s="264"/>
      <c r="X758" s="264"/>
      <c r="Y758" s="264"/>
      <c r="Z758" s="264"/>
      <c r="AA758" s="264"/>
      <c r="AB758" s="264"/>
      <c r="AC758" s="264"/>
      <c r="AD758" s="264"/>
      <c r="AE758" s="264"/>
      <c r="AF758" s="264"/>
      <c r="AG758" s="264"/>
      <c r="AH758" s="264"/>
      <c r="AI758" s="264"/>
      <c r="AJ758" s="264"/>
      <c r="AK758" s="264"/>
      <c r="AL758" s="264"/>
      <c r="AM758" s="264"/>
      <c r="AN758" s="264"/>
      <c r="AO758" s="264"/>
      <c r="AP758" s="264"/>
      <c r="AQ758" s="264"/>
      <c r="AR758" s="264"/>
      <c r="AS758" s="264"/>
      <c r="AT758" s="264"/>
      <c r="AU758" s="264"/>
      <c r="AV758" s="264"/>
      <c r="AW758" s="264"/>
      <c r="AX758" s="264"/>
      <c r="AY758" s="264"/>
      <c r="AZ758" s="264"/>
      <c r="BA758" s="264"/>
      <c r="BB758" s="264"/>
      <c r="BC758" s="264"/>
      <c r="BD758" s="264"/>
      <c r="BE758" s="264"/>
      <c r="BF758" s="264"/>
      <c r="BG758" s="264"/>
      <c r="BH758" s="264"/>
      <c r="BI758" s="264"/>
      <c r="BJ758" s="264"/>
      <c r="BK758" s="264"/>
      <c r="BL758" s="264"/>
      <c r="BM758" s="264"/>
      <c r="BN758" s="264"/>
      <c r="BO758" s="264"/>
      <c r="BP758" s="264"/>
      <c r="BQ758" s="264"/>
      <c r="BR758" s="264"/>
      <c r="BS758" s="264"/>
      <c r="BT758" s="264"/>
      <c r="BU758" s="264"/>
      <c r="BV758" s="568"/>
      <c r="BW758" s="494"/>
      <c r="BX758" s="494"/>
      <c r="BY758" s="494"/>
      <c r="BZ758" s="494"/>
      <c r="CA758" s="494"/>
      <c r="CB758" s="494"/>
      <c r="CC758" s="494"/>
      <c r="CD758" s="494"/>
      <c r="CE758" s="494"/>
      <c r="CF758" s="494"/>
      <c r="CG758" s="494"/>
      <c r="CH758" s="494"/>
      <c r="CI758" s="494"/>
      <c r="CJ758" s="494"/>
      <c r="CK758" s="494"/>
      <c r="CL758" s="494"/>
      <c r="CM758" s="494"/>
      <c r="CN758" s="494"/>
      <c r="CO758" s="494"/>
      <c r="CP758" s="494"/>
      <c r="CQ758" s="494"/>
      <c r="CR758" s="494"/>
      <c r="CS758" s="494"/>
      <c r="CT758" s="494"/>
      <c r="CU758" s="494"/>
      <c r="CV758" s="494"/>
      <c r="CW758" s="494"/>
      <c r="CX758" s="494"/>
      <c r="CY758" s="494"/>
      <c r="CZ758" s="494"/>
      <c r="DA758" s="494"/>
      <c r="DB758" s="494"/>
      <c r="DC758" s="494"/>
      <c r="DD758" s="494"/>
      <c r="DE758" s="494"/>
      <c r="DF758" s="494"/>
      <c r="DG758" s="494"/>
      <c r="DH758" s="494"/>
      <c r="DI758" s="494"/>
      <c r="DJ758" s="494"/>
      <c r="DK758" s="494"/>
      <c r="DL758" s="494"/>
      <c r="DM758" s="494"/>
      <c r="DN758" s="494"/>
    </row>
    <row r="759" spans="1:118" s="425" customFormat="1" ht="15.75" x14ac:dyDescent="0.25">
      <c r="B759" s="426"/>
      <c r="C759" s="432"/>
      <c r="D759" s="436"/>
      <c r="E759" s="669" t="s">
        <v>74</v>
      </c>
      <c r="F759" s="1013">
        <f>G759*100/85</f>
        <v>12.941176470588236</v>
      </c>
      <c r="G759" s="1171">
        <v>11</v>
      </c>
      <c r="H759" s="459">
        <f t="shared" si="313"/>
        <v>0.17600000000000002</v>
      </c>
      <c r="I759" s="428">
        <f t="shared" si="314"/>
        <v>3.3000000000000002E-2</v>
      </c>
      <c r="J759" s="428">
        <f t="shared" si="315"/>
        <v>1.1000000000000001</v>
      </c>
      <c r="K759" s="429">
        <f t="shared" si="316"/>
        <v>5.0599999999999996</v>
      </c>
      <c r="L759" s="411"/>
      <c r="M759" s="430">
        <v>1.6</v>
      </c>
      <c r="N759" s="430">
        <v>0.3</v>
      </c>
      <c r="O759" s="686">
        <v>10</v>
      </c>
      <c r="P759" s="15">
        <v>46</v>
      </c>
      <c r="Q759" s="264"/>
      <c r="R759" s="264"/>
      <c r="S759" s="264"/>
      <c r="T759" s="264"/>
      <c r="U759" s="264"/>
      <c r="V759" s="264"/>
      <c r="W759" s="264"/>
      <c r="X759" s="264"/>
      <c r="Y759" s="264"/>
      <c r="Z759" s="264"/>
      <c r="AA759" s="264"/>
      <c r="AB759" s="264"/>
      <c r="AC759" s="264"/>
      <c r="AD759" s="264"/>
      <c r="AE759" s="264"/>
      <c r="AF759" s="264"/>
      <c r="AG759" s="264"/>
      <c r="AH759" s="264"/>
      <c r="AI759" s="264"/>
      <c r="AJ759" s="264"/>
      <c r="AK759" s="264"/>
      <c r="AL759" s="264"/>
      <c r="AM759" s="264"/>
      <c r="AN759" s="264"/>
      <c r="AO759" s="264"/>
      <c r="AP759" s="264"/>
      <c r="AQ759" s="264"/>
      <c r="AR759" s="264"/>
      <c r="AS759" s="264"/>
      <c r="AT759" s="264"/>
      <c r="AU759" s="264"/>
      <c r="AV759" s="264"/>
      <c r="AW759" s="264"/>
      <c r="AX759" s="264"/>
      <c r="AY759" s="264"/>
      <c r="AZ759" s="264"/>
      <c r="BA759" s="264"/>
      <c r="BB759" s="264"/>
      <c r="BC759" s="264"/>
      <c r="BD759" s="264"/>
      <c r="BE759" s="264"/>
      <c r="BF759" s="264"/>
      <c r="BG759" s="264"/>
      <c r="BH759" s="264"/>
      <c r="BI759" s="264"/>
      <c r="BJ759" s="264"/>
      <c r="BK759" s="264"/>
      <c r="BL759" s="264"/>
      <c r="BM759" s="264"/>
      <c r="BN759" s="264"/>
      <c r="BO759" s="264"/>
      <c r="BP759" s="264"/>
      <c r="BQ759" s="264"/>
      <c r="BR759" s="264"/>
      <c r="BS759" s="264"/>
      <c r="BT759" s="264"/>
      <c r="BU759" s="264"/>
      <c r="BV759" s="568"/>
      <c r="BW759" s="494"/>
      <c r="BX759" s="494"/>
      <c r="BY759" s="494"/>
      <c r="BZ759" s="494"/>
      <c r="CA759" s="494"/>
      <c r="CB759" s="494"/>
      <c r="CC759" s="494"/>
      <c r="CD759" s="494"/>
      <c r="CE759" s="494"/>
      <c r="CF759" s="494"/>
      <c r="CG759" s="494"/>
      <c r="CH759" s="494"/>
      <c r="CI759" s="494"/>
      <c r="CJ759" s="494"/>
      <c r="CK759" s="494"/>
      <c r="CL759" s="494"/>
      <c r="CM759" s="494"/>
      <c r="CN759" s="494"/>
      <c r="CO759" s="494"/>
      <c r="CP759" s="494"/>
      <c r="CQ759" s="494"/>
      <c r="CR759" s="494"/>
      <c r="CS759" s="494"/>
      <c r="CT759" s="494"/>
      <c r="CU759" s="494"/>
      <c r="CV759" s="494"/>
      <c r="CW759" s="494"/>
      <c r="CX759" s="494"/>
      <c r="CY759" s="494"/>
      <c r="CZ759" s="494"/>
      <c r="DA759" s="494"/>
      <c r="DB759" s="494"/>
      <c r="DC759" s="494"/>
      <c r="DD759" s="494"/>
      <c r="DE759" s="494"/>
      <c r="DF759" s="494"/>
      <c r="DG759" s="494"/>
      <c r="DH759" s="494"/>
      <c r="DI759" s="494"/>
      <c r="DJ759" s="494"/>
      <c r="DK759" s="494"/>
      <c r="DL759" s="494"/>
      <c r="DM759" s="494"/>
      <c r="DN759" s="494"/>
    </row>
    <row r="760" spans="1:118" s="425" customFormat="1" ht="14.25" customHeight="1" x14ac:dyDescent="0.25">
      <c r="B760" s="426"/>
      <c r="C760" s="432"/>
      <c r="D760" s="436"/>
      <c r="E760" s="1204" t="s">
        <v>474</v>
      </c>
      <c r="F760" s="1013">
        <f>G760*100/78</f>
        <v>3.8461538461538463</v>
      </c>
      <c r="G760" s="1171">
        <v>3</v>
      </c>
      <c r="H760" s="459">
        <f t="shared" si="313"/>
        <v>6.8999999999999992E-2</v>
      </c>
      <c r="I760" s="428">
        <f t="shared" si="314"/>
        <v>1.7999999999999999E-2</v>
      </c>
      <c r="J760" s="428">
        <f t="shared" si="315"/>
        <v>0.36900000000000005</v>
      </c>
      <c r="K760" s="429">
        <f t="shared" si="316"/>
        <v>1.65</v>
      </c>
      <c r="L760" s="411"/>
      <c r="M760" s="466">
        <v>2.2999999999999998</v>
      </c>
      <c r="N760" s="466">
        <v>0.6</v>
      </c>
      <c r="O760" s="960">
        <v>12.3</v>
      </c>
      <c r="P760" s="37">
        <v>55</v>
      </c>
      <c r="Q760" s="264"/>
      <c r="R760" s="264"/>
      <c r="S760" s="264"/>
      <c r="T760" s="264"/>
      <c r="U760" s="264"/>
      <c r="V760" s="264"/>
      <c r="W760" s="264"/>
      <c r="X760" s="264"/>
      <c r="Y760" s="264"/>
      <c r="Z760" s="264"/>
      <c r="AA760" s="264"/>
      <c r="AB760" s="264"/>
      <c r="AC760" s="264"/>
      <c r="AD760" s="264"/>
      <c r="AE760" s="264"/>
      <c r="AF760" s="264"/>
      <c r="AG760" s="264"/>
      <c r="AH760" s="264"/>
      <c r="AI760" s="264"/>
      <c r="AJ760" s="264"/>
      <c r="AK760" s="264"/>
      <c r="AL760" s="264"/>
      <c r="AM760" s="264"/>
      <c r="AN760" s="264"/>
      <c r="AO760" s="264"/>
      <c r="AP760" s="264"/>
      <c r="AQ760" s="264"/>
      <c r="AR760" s="264"/>
      <c r="AS760" s="264"/>
      <c r="AT760" s="264"/>
      <c r="AU760" s="264"/>
      <c r="AV760" s="264"/>
      <c r="AW760" s="264"/>
      <c r="AX760" s="264"/>
      <c r="AY760" s="264"/>
      <c r="AZ760" s="264"/>
      <c r="BA760" s="264"/>
      <c r="BB760" s="264"/>
      <c r="BC760" s="264"/>
      <c r="BD760" s="264"/>
      <c r="BE760" s="264"/>
      <c r="BF760" s="264"/>
      <c r="BG760" s="264"/>
      <c r="BH760" s="264"/>
      <c r="BI760" s="264"/>
      <c r="BJ760" s="264"/>
      <c r="BK760" s="264"/>
      <c r="BL760" s="264"/>
      <c r="BM760" s="264"/>
      <c r="BN760" s="264"/>
      <c r="BO760" s="264"/>
      <c r="BP760" s="264"/>
      <c r="BQ760" s="264"/>
      <c r="BR760" s="264"/>
      <c r="BS760" s="264"/>
      <c r="BT760" s="264"/>
      <c r="BU760" s="264"/>
      <c r="BV760" s="568"/>
      <c r="BW760" s="494"/>
      <c r="BX760" s="494"/>
      <c r="BY760" s="494"/>
      <c r="BZ760" s="494"/>
      <c r="CA760" s="494"/>
      <c r="CB760" s="494"/>
      <c r="CC760" s="494"/>
      <c r="CD760" s="494"/>
      <c r="CE760" s="494"/>
      <c r="CF760" s="494"/>
      <c r="CG760" s="494"/>
      <c r="CH760" s="494"/>
      <c r="CI760" s="494"/>
      <c r="CJ760" s="494"/>
      <c r="CK760" s="494"/>
      <c r="CL760" s="494"/>
      <c r="CM760" s="494"/>
      <c r="CN760" s="494"/>
      <c r="CO760" s="494"/>
      <c r="CP760" s="494"/>
      <c r="CQ760" s="494"/>
      <c r="CR760" s="494"/>
      <c r="CS760" s="494"/>
      <c r="CT760" s="494"/>
      <c r="CU760" s="494"/>
      <c r="CV760" s="494"/>
      <c r="CW760" s="494"/>
      <c r="CX760" s="494"/>
      <c r="CY760" s="494"/>
      <c r="CZ760" s="494"/>
      <c r="DA760" s="494"/>
      <c r="DB760" s="494"/>
      <c r="DC760" s="494"/>
      <c r="DD760" s="494"/>
      <c r="DE760" s="494"/>
      <c r="DF760" s="494"/>
      <c r="DG760" s="494"/>
      <c r="DH760" s="494"/>
      <c r="DI760" s="494"/>
      <c r="DJ760" s="494"/>
      <c r="DK760" s="494"/>
      <c r="DL760" s="494"/>
      <c r="DM760" s="494"/>
      <c r="DN760" s="494"/>
    </row>
    <row r="761" spans="1:118" s="425" customFormat="1" ht="15.75" x14ac:dyDescent="0.25">
      <c r="B761" s="426"/>
      <c r="C761" s="432"/>
      <c r="D761" s="436"/>
      <c r="E761" s="669" t="s">
        <v>84</v>
      </c>
      <c r="F761" s="1013">
        <f>G761*100/75</f>
        <v>73.333333333333329</v>
      </c>
      <c r="G761" s="1171">
        <v>55</v>
      </c>
      <c r="H761" s="459">
        <f t="shared" si="313"/>
        <v>1.0449999999999999</v>
      </c>
      <c r="I761" s="428">
        <f t="shared" si="314"/>
        <v>0.16500000000000001</v>
      </c>
      <c r="J761" s="428">
        <f t="shared" si="315"/>
        <v>10.065</v>
      </c>
      <c r="K761" s="429">
        <f t="shared" si="316"/>
        <v>45.1</v>
      </c>
      <c r="L761" s="411"/>
      <c r="M761" s="430">
        <v>1.9</v>
      </c>
      <c r="N761" s="430">
        <v>0.3</v>
      </c>
      <c r="O761" s="686">
        <v>18.3</v>
      </c>
      <c r="P761" s="15">
        <v>82</v>
      </c>
      <c r="Q761" s="264"/>
      <c r="R761" s="264"/>
      <c r="S761" s="264"/>
      <c r="T761" s="264"/>
      <c r="U761" s="264"/>
      <c r="V761" s="264"/>
      <c r="W761" s="264"/>
      <c r="X761" s="264"/>
      <c r="Y761" s="264"/>
      <c r="Z761" s="264"/>
      <c r="AA761" s="264"/>
      <c r="AB761" s="264"/>
      <c r="AC761" s="264"/>
      <c r="AD761" s="264"/>
      <c r="AE761" s="264"/>
      <c r="AF761" s="264"/>
      <c r="AG761" s="264"/>
      <c r="AH761" s="264"/>
      <c r="AI761" s="264"/>
      <c r="AJ761" s="264"/>
      <c r="AK761" s="264"/>
      <c r="AL761" s="264"/>
      <c r="AM761" s="264"/>
      <c r="AN761" s="264"/>
      <c r="AO761" s="264"/>
      <c r="AP761" s="264"/>
      <c r="AQ761" s="264"/>
      <c r="AR761" s="264"/>
      <c r="AS761" s="264"/>
      <c r="AT761" s="264"/>
      <c r="AU761" s="264"/>
      <c r="AV761" s="264"/>
      <c r="AW761" s="264"/>
      <c r="AX761" s="264"/>
      <c r="AY761" s="264"/>
      <c r="AZ761" s="264"/>
      <c r="BA761" s="264"/>
      <c r="BB761" s="264"/>
      <c r="BC761" s="264"/>
      <c r="BD761" s="264"/>
      <c r="BE761" s="264"/>
      <c r="BF761" s="264"/>
      <c r="BG761" s="264"/>
      <c r="BH761" s="264"/>
      <c r="BI761" s="264"/>
      <c r="BJ761" s="264"/>
      <c r="BK761" s="264"/>
      <c r="BL761" s="264"/>
      <c r="BM761" s="264"/>
      <c r="BN761" s="264"/>
      <c r="BO761" s="264"/>
      <c r="BP761" s="264"/>
      <c r="BQ761" s="264"/>
      <c r="BR761" s="264"/>
      <c r="BS761" s="264"/>
      <c r="BT761" s="264"/>
      <c r="BU761" s="264"/>
      <c r="BV761" s="568"/>
      <c r="BW761" s="494"/>
      <c r="BX761" s="494"/>
      <c r="BY761" s="494"/>
      <c r="BZ761" s="494"/>
      <c r="CA761" s="494"/>
      <c r="CB761" s="494"/>
      <c r="CC761" s="494"/>
      <c r="CD761" s="494"/>
      <c r="CE761" s="494"/>
      <c r="CF761" s="494"/>
      <c r="CG761" s="494"/>
      <c r="CH761" s="494"/>
      <c r="CI761" s="494"/>
      <c r="CJ761" s="494"/>
      <c r="CK761" s="494"/>
      <c r="CL761" s="494"/>
      <c r="CM761" s="494"/>
      <c r="CN761" s="494"/>
      <c r="CO761" s="494"/>
      <c r="CP761" s="494"/>
      <c r="CQ761" s="494"/>
      <c r="CR761" s="494"/>
      <c r="CS761" s="494"/>
      <c r="CT761" s="494"/>
      <c r="CU761" s="494"/>
      <c r="CV761" s="494"/>
      <c r="CW761" s="494"/>
      <c r="CX761" s="494"/>
      <c r="CY761" s="494"/>
      <c r="CZ761" s="494"/>
      <c r="DA761" s="494"/>
      <c r="DB761" s="494"/>
      <c r="DC761" s="494"/>
      <c r="DD761" s="494"/>
      <c r="DE761" s="494"/>
      <c r="DF761" s="494"/>
      <c r="DG761" s="494"/>
      <c r="DH761" s="494"/>
      <c r="DI761" s="494"/>
      <c r="DJ761" s="494"/>
      <c r="DK761" s="494"/>
      <c r="DL761" s="494"/>
      <c r="DM761" s="494"/>
      <c r="DN761" s="494"/>
    </row>
    <row r="762" spans="1:118" s="452" customFormat="1" ht="15.75" x14ac:dyDescent="0.25">
      <c r="A762" s="425"/>
      <c r="B762" s="426"/>
      <c r="C762" s="432"/>
      <c r="D762" s="436"/>
      <c r="E762" s="669" t="s">
        <v>73</v>
      </c>
      <c r="F762" s="1013"/>
      <c r="G762" s="1171">
        <v>3.7</v>
      </c>
      <c r="H762" s="459">
        <f t="shared" si="313"/>
        <v>0</v>
      </c>
      <c r="I762" s="428">
        <f t="shared" si="314"/>
        <v>3.7</v>
      </c>
      <c r="J762" s="428">
        <f t="shared" si="315"/>
        <v>0</v>
      </c>
      <c r="K762" s="429">
        <f t="shared" si="316"/>
        <v>32.707999999999998</v>
      </c>
      <c r="L762" s="411"/>
      <c r="M762" s="430">
        <v>0</v>
      </c>
      <c r="N762" s="430">
        <v>100</v>
      </c>
      <c r="O762" s="686">
        <v>0</v>
      </c>
      <c r="P762" s="15">
        <v>884</v>
      </c>
      <c r="Q762" s="347"/>
      <c r="R762" s="347"/>
      <c r="S762" s="347"/>
      <c r="T762" s="347"/>
      <c r="U762" s="347"/>
      <c r="V762" s="347"/>
      <c r="W762" s="347"/>
      <c r="X762" s="347"/>
      <c r="Y762" s="347"/>
      <c r="Z762" s="347"/>
      <c r="AA762" s="347"/>
      <c r="AB762" s="347"/>
      <c r="AC762" s="347"/>
      <c r="AD762" s="347"/>
      <c r="AE762" s="347"/>
      <c r="AF762" s="347"/>
      <c r="AG762" s="347"/>
      <c r="AH762" s="347"/>
      <c r="AI762" s="347"/>
      <c r="AJ762" s="347"/>
      <c r="AK762" s="347"/>
      <c r="AL762" s="347"/>
      <c r="AM762" s="347"/>
      <c r="AN762" s="347"/>
      <c r="AO762" s="347"/>
      <c r="AP762" s="347"/>
      <c r="AQ762" s="347"/>
      <c r="AR762" s="347"/>
      <c r="AS762" s="347"/>
      <c r="AT762" s="347"/>
      <c r="AU762" s="347"/>
      <c r="AV762" s="347"/>
      <c r="AW762" s="347"/>
      <c r="AX762" s="347"/>
      <c r="AY762" s="347"/>
      <c r="AZ762" s="347"/>
      <c r="BA762" s="347"/>
      <c r="BB762" s="347"/>
      <c r="BC762" s="347"/>
      <c r="BD762" s="347"/>
      <c r="BE762" s="347"/>
      <c r="BF762" s="347"/>
      <c r="BG762" s="347"/>
      <c r="BH762" s="347"/>
      <c r="BI762" s="347"/>
      <c r="BJ762" s="347"/>
      <c r="BK762" s="347"/>
      <c r="BL762" s="347"/>
      <c r="BM762" s="347"/>
      <c r="BN762" s="347"/>
      <c r="BO762" s="347"/>
      <c r="BP762" s="347"/>
      <c r="BQ762" s="347"/>
      <c r="BR762" s="347"/>
      <c r="BS762" s="347"/>
      <c r="BT762" s="347"/>
      <c r="BU762" s="347"/>
      <c r="BV762" s="569"/>
      <c r="BW762" s="499"/>
      <c r="BX762" s="499"/>
      <c r="BY762" s="499"/>
      <c r="BZ762" s="499"/>
      <c r="CA762" s="499"/>
      <c r="CB762" s="499"/>
      <c r="CC762" s="499"/>
      <c r="CD762" s="499"/>
      <c r="CE762" s="499"/>
      <c r="CF762" s="499"/>
      <c r="CG762" s="499"/>
      <c r="CH762" s="499"/>
      <c r="CI762" s="499"/>
      <c r="CJ762" s="499"/>
      <c r="CK762" s="499"/>
      <c r="CL762" s="499"/>
      <c r="CM762" s="499"/>
      <c r="CN762" s="499"/>
      <c r="CO762" s="499"/>
      <c r="CP762" s="499"/>
      <c r="CQ762" s="499"/>
      <c r="CR762" s="499"/>
      <c r="CS762" s="499"/>
      <c r="CT762" s="499"/>
      <c r="CU762" s="499"/>
      <c r="CV762" s="499"/>
      <c r="CW762" s="499"/>
      <c r="CX762" s="499"/>
      <c r="CY762" s="499"/>
      <c r="CZ762" s="499"/>
      <c r="DA762" s="499"/>
      <c r="DB762" s="499"/>
      <c r="DC762" s="499"/>
      <c r="DD762" s="499"/>
      <c r="DE762" s="499"/>
      <c r="DF762" s="499"/>
      <c r="DG762" s="499"/>
      <c r="DH762" s="499"/>
      <c r="DI762" s="499"/>
      <c r="DJ762" s="499"/>
      <c r="DK762" s="499"/>
      <c r="DL762" s="499"/>
      <c r="DM762" s="499"/>
      <c r="DN762" s="499"/>
    </row>
    <row r="763" spans="1:118" s="452" customFormat="1" ht="15.75" x14ac:dyDescent="0.25">
      <c r="A763" s="425"/>
      <c r="B763" s="426"/>
      <c r="C763" s="432"/>
      <c r="D763" s="436"/>
      <c r="E763" s="669" t="s">
        <v>147</v>
      </c>
      <c r="F763" s="1013"/>
      <c r="G763" s="1171">
        <v>8</v>
      </c>
      <c r="H763" s="459">
        <f t="shared" si="313"/>
        <v>0.34399999999999997</v>
      </c>
      <c r="I763" s="428">
        <f t="shared" si="314"/>
        <v>0.04</v>
      </c>
      <c r="J763" s="428">
        <f t="shared" si="315"/>
        <v>1.4880000000000002</v>
      </c>
      <c r="K763" s="428">
        <f t="shared" si="316"/>
        <v>7.12</v>
      </c>
      <c r="L763" s="411"/>
      <c r="M763" s="430">
        <v>4.3</v>
      </c>
      <c r="N763" s="430">
        <v>0.5</v>
      </c>
      <c r="O763" s="686">
        <v>18.600000000000001</v>
      </c>
      <c r="P763" s="15">
        <v>89</v>
      </c>
      <c r="Q763" s="347"/>
      <c r="R763" s="347"/>
      <c r="S763" s="347"/>
      <c r="T763" s="347"/>
      <c r="U763" s="347"/>
      <c r="V763" s="347"/>
      <c r="W763" s="347"/>
      <c r="X763" s="347"/>
      <c r="Y763" s="347"/>
      <c r="Z763" s="347"/>
      <c r="AA763" s="347"/>
      <c r="AB763" s="347"/>
      <c r="AC763" s="347"/>
      <c r="AD763" s="347"/>
      <c r="AE763" s="347"/>
      <c r="AF763" s="347"/>
      <c r="AG763" s="347"/>
      <c r="AH763" s="347"/>
      <c r="AI763" s="347"/>
      <c r="AJ763" s="347"/>
      <c r="AK763" s="347"/>
      <c r="AL763" s="347"/>
      <c r="AM763" s="347"/>
      <c r="AN763" s="347"/>
      <c r="AO763" s="347"/>
      <c r="AP763" s="347"/>
      <c r="AQ763" s="347"/>
      <c r="AR763" s="347"/>
      <c r="AS763" s="347"/>
      <c r="AT763" s="347"/>
      <c r="AU763" s="347"/>
      <c r="AV763" s="347"/>
      <c r="AW763" s="347"/>
      <c r="AX763" s="347"/>
      <c r="AY763" s="347"/>
      <c r="AZ763" s="347"/>
      <c r="BA763" s="347"/>
      <c r="BB763" s="347"/>
      <c r="BC763" s="347"/>
      <c r="BD763" s="347"/>
      <c r="BE763" s="347"/>
      <c r="BF763" s="347"/>
      <c r="BG763" s="347"/>
      <c r="BH763" s="347"/>
      <c r="BI763" s="347"/>
      <c r="BJ763" s="347"/>
      <c r="BK763" s="347"/>
      <c r="BL763" s="347"/>
      <c r="BM763" s="347"/>
      <c r="BN763" s="347"/>
      <c r="BO763" s="347"/>
      <c r="BP763" s="347"/>
      <c r="BQ763" s="347"/>
      <c r="BR763" s="347"/>
      <c r="BS763" s="347"/>
      <c r="BT763" s="347"/>
      <c r="BU763" s="347"/>
      <c r="BV763" s="569"/>
      <c r="BW763" s="499"/>
      <c r="BX763" s="499"/>
      <c r="BY763" s="499"/>
      <c r="BZ763" s="499"/>
      <c r="CA763" s="499"/>
      <c r="CB763" s="499"/>
      <c r="CC763" s="499"/>
      <c r="CD763" s="499"/>
      <c r="CE763" s="499"/>
      <c r="CF763" s="499"/>
      <c r="CG763" s="499"/>
      <c r="CH763" s="499"/>
      <c r="CI763" s="499"/>
      <c r="CJ763" s="499"/>
      <c r="CK763" s="499"/>
      <c r="CL763" s="499"/>
      <c r="CM763" s="499"/>
      <c r="CN763" s="499"/>
      <c r="CO763" s="499"/>
      <c r="CP763" s="499"/>
      <c r="CQ763" s="499"/>
      <c r="CR763" s="499"/>
      <c r="CS763" s="499"/>
      <c r="CT763" s="499"/>
      <c r="CU763" s="499"/>
      <c r="CV763" s="499"/>
      <c r="CW763" s="499"/>
      <c r="CX763" s="499"/>
      <c r="CY763" s="499"/>
      <c r="CZ763" s="499"/>
      <c r="DA763" s="499"/>
      <c r="DB763" s="499"/>
      <c r="DC763" s="499"/>
      <c r="DD763" s="499"/>
      <c r="DE763" s="499"/>
      <c r="DF763" s="499"/>
      <c r="DG763" s="499"/>
      <c r="DH763" s="499"/>
      <c r="DI763" s="499"/>
      <c r="DJ763" s="499"/>
      <c r="DK763" s="499"/>
      <c r="DL763" s="499"/>
      <c r="DM763" s="499"/>
      <c r="DN763" s="499"/>
    </row>
    <row r="764" spans="1:118" s="425" customFormat="1" ht="15.75" x14ac:dyDescent="0.25">
      <c r="B764" s="426"/>
      <c r="C764" s="432"/>
      <c r="D764" s="436"/>
      <c r="E764" s="669" t="s">
        <v>36</v>
      </c>
      <c r="F764" s="1013"/>
      <c r="G764" s="1161">
        <v>1.4</v>
      </c>
      <c r="H764" s="459">
        <f t="shared" si="313"/>
        <v>0</v>
      </c>
      <c r="I764" s="428">
        <f t="shared" si="314"/>
        <v>0</v>
      </c>
      <c r="J764" s="428">
        <f t="shared" si="315"/>
        <v>1.3985999999999998</v>
      </c>
      <c r="K764" s="429">
        <f t="shared" si="316"/>
        <v>5.6840000000000002</v>
      </c>
      <c r="L764" s="411"/>
      <c r="M764" s="430">
        <v>0</v>
      </c>
      <c r="N764" s="430">
        <v>0</v>
      </c>
      <c r="O764" s="686">
        <v>99.9</v>
      </c>
      <c r="P764" s="15">
        <v>406</v>
      </c>
      <c r="Q764" s="264"/>
      <c r="R764" s="264"/>
      <c r="S764" s="264"/>
      <c r="T764" s="264"/>
      <c r="U764" s="264"/>
      <c r="V764" s="264"/>
      <c r="W764" s="264"/>
      <c r="X764" s="264"/>
      <c r="Y764" s="264"/>
      <c r="Z764" s="264"/>
      <c r="AA764" s="264"/>
      <c r="AB764" s="264"/>
      <c r="AC764" s="264"/>
      <c r="AD764" s="264"/>
      <c r="AE764" s="264"/>
      <c r="AF764" s="264"/>
      <c r="AG764" s="264"/>
      <c r="AH764" s="264"/>
      <c r="AI764" s="264"/>
      <c r="AJ764" s="264"/>
      <c r="AK764" s="264"/>
      <c r="AL764" s="264"/>
      <c r="AM764" s="264"/>
      <c r="AN764" s="264"/>
      <c r="AO764" s="264"/>
      <c r="AP764" s="264"/>
      <c r="AQ764" s="264"/>
      <c r="AR764" s="264"/>
      <c r="AS764" s="264"/>
      <c r="AT764" s="264"/>
      <c r="AU764" s="264"/>
      <c r="AV764" s="264"/>
      <c r="AW764" s="264"/>
      <c r="AX764" s="264"/>
      <c r="AY764" s="264"/>
      <c r="AZ764" s="264"/>
      <c r="BA764" s="264"/>
      <c r="BB764" s="264"/>
      <c r="BC764" s="264"/>
      <c r="BD764" s="264"/>
      <c r="BE764" s="264"/>
      <c r="BF764" s="264"/>
      <c r="BG764" s="264"/>
      <c r="BH764" s="264"/>
      <c r="BI764" s="264"/>
      <c r="BJ764" s="264"/>
      <c r="BK764" s="264"/>
      <c r="BL764" s="264"/>
      <c r="BM764" s="264"/>
      <c r="BN764" s="264"/>
      <c r="BO764" s="264"/>
      <c r="BP764" s="264"/>
      <c r="BQ764" s="264"/>
      <c r="BR764" s="264"/>
      <c r="BS764" s="264"/>
      <c r="BT764" s="264"/>
      <c r="BU764" s="264"/>
      <c r="BV764" s="568"/>
      <c r="BW764" s="494"/>
      <c r="BX764" s="494"/>
      <c r="BY764" s="494"/>
      <c r="BZ764" s="494"/>
      <c r="CA764" s="494"/>
      <c r="CB764" s="494"/>
      <c r="CC764" s="494"/>
      <c r="CD764" s="494"/>
      <c r="CE764" s="494"/>
      <c r="CF764" s="494"/>
      <c r="CG764" s="494"/>
      <c r="CH764" s="494"/>
      <c r="CI764" s="494"/>
      <c r="CJ764" s="494"/>
      <c r="CK764" s="494"/>
      <c r="CL764" s="494"/>
      <c r="CM764" s="494"/>
      <c r="CN764" s="494"/>
      <c r="CO764" s="494"/>
      <c r="CP764" s="494"/>
      <c r="CQ764" s="494"/>
      <c r="CR764" s="494"/>
      <c r="CS764" s="494"/>
      <c r="CT764" s="494"/>
      <c r="CU764" s="494"/>
      <c r="CV764" s="494"/>
      <c r="CW764" s="494"/>
      <c r="CX764" s="494"/>
      <c r="CY764" s="494"/>
      <c r="CZ764" s="494"/>
      <c r="DA764" s="494"/>
      <c r="DB764" s="494"/>
      <c r="DC764" s="494"/>
      <c r="DD764" s="494"/>
      <c r="DE764" s="494"/>
      <c r="DF764" s="494"/>
      <c r="DG764" s="494"/>
      <c r="DH764" s="494"/>
      <c r="DI764" s="494"/>
      <c r="DJ764" s="494"/>
      <c r="DK764" s="494"/>
      <c r="DL764" s="494"/>
      <c r="DM764" s="494"/>
      <c r="DN764" s="494"/>
    </row>
    <row r="765" spans="1:118" s="425" customFormat="1" ht="15.75" x14ac:dyDescent="0.25">
      <c r="B765" s="426"/>
      <c r="C765" s="432"/>
      <c r="D765" s="436"/>
      <c r="E765" s="669" t="s">
        <v>80</v>
      </c>
      <c r="F765" s="1051"/>
      <c r="G765" s="1171">
        <v>0.54</v>
      </c>
      <c r="H765" s="459">
        <f t="shared" si="313"/>
        <v>0</v>
      </c>
      <c r="I765" s="428">
        <f t="shared" si="314"/>
        <v>0</v>
      </c>
      <c r="J765" s="428">
        <f t="shared" si="315"/>
        <v>0</v>
      </c>
      <c r="K765" s="429">
        <f t="shared" si="316"/>
        <v>0</v>
      </c>
      <c r="L765" s="411"/>
      <c r="M765" s="430"/>
      <c r="N765" s="430"/>
      <c r="O765" s="686"/>
      <c r="P765" s="15"/>
      <c r="Q765" s="264"/>
      <c r="R765" s="264"/>
      <c r="S765" s="264"/>
      <c r="T765" s="264"/>
      <c r="U765" s="264"/>
      <c r="V765" s="264"/>
      <c r="W765" s="264"/>
      <c r="X765" s="264"/>
      <c r="Y765" s="264"/>
      <c r="Z765" s="264"/>
      <c r="AA765" s="264"/>
      <c r="AB765" s="264"/>
      <c r="AC765" s="264"/>
      <c r="AD765" s="264"/>
      <c r="AE765" s="264"/>
      <c r="AF765" s="264"/>
      <c r="AG765" s="264"/>
      <c r="AH765" s="264"/>
      <c r="AI765" s="264"/>
      <c r="AJ765" s="264"/>
      <c r="AK765" s="264"/>
      <c r="AL765" s="264"/>
      <c r="AM765" s="264"/>
      <c r="AN765" s="264"/>
      <c r="AO765" s="264"/>
      <c r="AP765" s="264"/>
      <c r="AQ765" s="264"/>
      <c r="AR765" s="264"/>
      <c r="AS765" s="264"/>
      <c r="AT765" s="264"/>
      <c r="AU765" s="264"/>
      <c r="AV765" s="264"/>
      <c r="AW765" s="264"/>
      <c r="AX765" s="264"/>
      <c r="AY765" s="264"/>
      <c r="AZ765" s="264"/>
      <c r="BA765" s="264"/>
      <c r="BB765" s="264"/>
      <c r="BC765" s="264"/>
      <c r="BD765" s="264"/>
      <c r="BE765" s="264"/>
      <c r="BF765" s="264"/>
      <c r="BG765" s="264"/>
      <c r="BH765" s="264"/>
      <c r="BI765" s="264"/>
      <c r="BJ765" s="264"/>
      <c r="BK765" s="264"/>
      <c r="BL765" s="264"/>
      <c r="BM765" s="264"/>
      <c r="BN765" s="264"/>
      <c r="BO765" s="264"/>
      <c r="BP765" s="264"/>
      <c r="BQ765" s="264"/>
      <c r="BR765" s="264"/>
      <c r="BS765" s="264"/>
      <c r="BT765" s="264"/>
      <c r="BU765" s="264"/>
      <c r="BV765" s="568"/>
      <c r="BW765" s="494"/>
      <c r="BX765" s="494"/>
      <c r="BY765" s="494"/>
      <c r="BZ765" s="494"/>
      <c r="CA765" s="494"/>
      <c r="CB765" s="494"/>
      <c r="CC765" s="494"/>
      <c r="CD765" s="494"/>
      <c r="CE765" s="494"/>
      <c r="CF765" s="494"/>
      <c r="CG765" s="494"/>
      <c r="CH765" s="494"/>
      <c r="CI765" s="494"/>
      <c r="CJ765" s="494"/>
      <c r="CK765" s="494"/>
      <c r="CL765" s="494"/>
      <c r="CM765" s="494"/>
      <c r="CN765" s="494"/>
      <c r="CO765" s="494"/>
      <c r="CP765" s="494"/>
      <c r="CQ765" s="494"/>
      <c r="CR765" s="494"/>
      <c r="CS765" s="494"/>
      <c r="CT765" s="494"/>
      <c r="CU765" s="494"/>
      <c r="CV765" s="494"/>
      <c r="CW765" s="494"/>
      <c r="CX765" s="494"/>
      <c r="CY765" s="494"/>
      <c r="CZ765" s="494"/>
      <c r="DA765" s="494"/>
      <c r="DB765" s="494"/>
      <c r="DC765" s="494"/>
      <c r="DD765" s="494"/>
      <c r="DE765" s="494"/>
      <c r="DF765" s="494"/>
      <c r="DG765" s="494"/>
      <c r="DH765" s="494"/>
      <c r="DI765" s="494"/>
      <c r="DJ765" s="494"/>
      <c r="DK765" s="494"/>
      <c r="DL765" s="494"/>
      <c r="DM765" s="494"/>
      <c r="DN765" s="494"/>
    </row>
    <row r="766" spans="1:118" s="425" customFormat="1" ht="15.75" x14ac:dyDescent="0.25">
      <c r="B766" s="426"/>
      <c r="C766" s="432"/>
      <c r="D766" s="436"/>
      <c r="E766" s="669" t="s">
        <v>178</v>
      </c>
      <c r="F766" s="1013">
        <f>G766*100/45</f>
        <v>13.777777777777779</v>
      </c>
      <c r="G766" s="1171">
        <v>6.2</v>
      </c>
      <c r="H766" s="459">
        <f t="shared" si="313"/>
        <v>3.1E-2</v>
      </c>
      <c r="I766" s="428">
        <f t="shared" si="314"/>
        <v>6.8200000000000011E-2</v>
      </c>
      <c r="J766" s="428">
        <f t="shared" si="315"/>
        <v>0.34100000000000003</v>
      </c>
      <c r="K766" s="429">
        <f t="shared" si="316"/>
        <v>1.984</v>
      </c>
      <c r="L766" s="411"/>
      <c r="M766" s="430">
        <v>0.5</v>
      </c>
      <c r="N766" s="430">
        <v>1.1000000000000001</v>
      </c>
      <c r="O766" s="686">
        <v>5.5</v>
      </c>
      <c r="P766" s="20">
        <v>32</v>
      </c>
      <c r="Q766" s="264"/>
      <c r="R766" s="264"/>
      <c r="S766" s="264"/>
      <c r="T766" s="264"/>
      <c r="U766" s="264"/>
      <c r="V766" s="264"/>
      <c r="W766" s="264"/>
      <c r="X766" s="264"/>
      <c r="Y766" s="264"/>
      <c r="Z766" s="264"/>
      <c r="AA766" s="264"/>
      <c r="AB766" s="264"/>
      <c r="AC766" s="264"/>
      <c r="AD766" s="264"/>
      <c r="AE766" s="264"/>
      <c r="AF766" s="264"/>
      <c r="AG766" s="264"/>
      <c r="AH766" s="264"/>
      <c r="AI766" s="264"/>
      <c r="AJ766" s="264"/>
      <c r="AK766" s="264"/>
      <c r="AL766" s="264"/>
      <c r="AM766" s="264"/>
      <c r="AN766" s="264"/>
      <c r="AO766" s="264"/>
      <c r="AP766" s="264"/>
      <c r="AQ766" s="264"/>
      <c r="AR766" s="264"/>
      <c r="AS766" s="264"/>
      <c r="AT766" s="264"/>
      <c r="AU766" s="264"/>
      <c r="AV766" s="264"/>
      <c r="AW766" s="264"/>
      <c r="AX766" s="264"/>
      <c r="AY766" s="264"/>
      <c r="AZ766" s="264"/>
      <c r="BA766" s="264"/>
      <c r="BB766" s="264"/>
      <c r="BC766" s="264"/>
      <c r="BD766" s="264"/>
      <c r="BE766" s="264"/>
      <c r="BF766" s="264"/>
      <c r="BG766" s="264"/>
      <c r="BH766" s="264"/>
      <c r="BI766" s="264"/>
      <c r="BJ766" s="264"/>
      <c r="BK766" s="264"/>
      <c r="BL766" s="264"/>
      <c r="BM766" s="264"/>
      <c r="BN766" s="264"/>
      <c r="BO766" s="264"/>
      <c r="BP766" s="264"/>
      <c r="BQ766" s="264"/>
      <c r="BR766" s="264"/>
      <c r="BS766" s="264"/>
      <c r="BT766" s="264"/>
      <c r="BU766" s="264"/>
      <c r="BV766" s="568"/>
      <c r="BW766" s="494"/>
      <c r="BX766" s="494"/>
      <c r="BY766" s="494"/>
      <c r="BZ766" s="494"/>
      <c r="CA766" s="494"/>
      <c r="CB766" s="494"/>
      <c r="CC766" s="494"/>
      <c r="CD766" s="494"/>
      <c r="CE766" s="494"/>
      <c r="CF766" s="494"/>
      <c r="CG766" s="494"/>
      <c r="CH766" s="494"/>
      <c r="CI766" s="494"/>
      <c r="CJ766" s="494"/>
      <c r="CK766" s="494"/>
      <c r="CL766" s="494"/>
      <c r="CM766" s="494"/>
      <c r="CN766" s="494"/>
      <c r="CO766" s="494"/>
      <c r="CP766" s="494"/>
      <c r="CQ766" s="494"/>
      <c r="CR766" s="494"/>
      <c r="CS766" s="494"/>
      <c r="CT766" s="494"/>
      <c r="CU766" s="494"/>
      <c r="CV766" s="494"/>
      <c r="CW766" s="494"/>
      <c r="CX766" s="494"/>
      <c r="CY766" s="494"/>
      <c r="CZ766" s="494"/>
      <c r="DA766" s="494"/>
      <c r="DB766" s="494"/>
      <c r="DC766" s="494"/>
      <c r="DD766" s="494"/>
      <c r="DE766" s="494"/>
      <c r="DF766" s="494"/>
      <c r="DG766" s="494"/>
      <c r="DH766" s="494"/>
      <c r="DI766" s="494"/>
      <c r="DJ766" s="494"/>
      <c r="DK766" s="494"/>
      <c r="DL766" s="494"/>
      <c r="DM766" s="494"/>
      <c r="DN766" s="494"/>
    </row>
    <row r="767" spans="1:118" s="425" customFormat="1" ht="15.75" x14ac:dyDescent="0.25">
      <c r="B767" s="426"/>
      <c r="C767" s="432"/>
      <c r="D767" s="436"/>
      <c r="E767" s="534" t="s">
        <v>475</v>
      </c>
      <c r="F767" s="1014"/>
      <c r="G767" s="1192">
        <v>11</v>
      </c>
      <c r="H767" s="459">
        <f t="shared" si="313"/>
        <v>0.29700000000000004</v>
      </c>
      <c r="I767" s="428">
        <f t="shared" si="314"/>
        <v>7.6999999999999999E-2</v>
      </c>
      <c r="J767" s="428">
        <f t="shared" si="315"/>
        <v>6.9629999999999992</v>
      </c>
      <c r="K767" s="429">
        <f t="shared" si="316"/>
        <v>28.38</v>
      </c>
      <c r="L767" s="411"/>
      <c r="M767" s="441">
        <v>2.7</v>
      </c>
      <c r="N767" s="441">
        <v>0.7</v>
      </c>
      <c r="O767" s="971">
        <v>63.3</v>
      </c>
      <c r="P767" s="37">
        <v>258</v>
      </c>
      <c r="Q767" s="264"/>
      <c r="R767" s="264"/>
      <c r="S767" s="264"/>
      <c r="T767" s="264"/>
      <c r="U767" s="264"/>
      <c r="V767" s="264"/>
      <c r="W767" s="264"/>
      <c r="X767" s="264"/>
      <c r="Y767" s="264"/>
      <c r="Z767" s="264"/>
      <c r="AA767" s="264"/>
      <c r="AB767" s="264"/>
      <c r="AC767" s="264"/>
      <c r="AD767" s="264"/>
      <c r="AE767" s="264"/>
      <c r="AF767" s="264"/>
      <c r="AG767" s="264"/>
      <c r="AH767" s="264"/>
      <c r="AI767" s="264"/>
      <c r="AJ767" s="264"/>
      <c r="AK767" s="264"/>
      <c r="AL767" s="264"/>
      <c r="AM767" s="264"/>
      <c r="AN767" s="264"/>
      <c r="AO767" s="264"/>
      <c r="AP767" s="264"/>
      <c r="AQ767" s="264"/>
      <c r="AR767" s="264"/>
      <c r="AS767" s="264"/>
      <c r="AT767" s="264"/>
      <c r="AU767" s="264"/>
      <c r="AV767" s="264"/>
      <c r="AW767" s="264"/>
      <c r="AX767" s="264"/>
      <c r="AY767" s="264"/>
      <c r="AZ767" s="264"/>
      <c r="BA767" s="264"/>
      <c r="BB767" s="264"/>
      <c r="BC767" s="264"/>
      <c r="BD767" s="264"/>
      <c r="BE767" s="264"/>
      <c r="BF767" s="264"/>
      <c r="BG767" s="264"/>
      <c r="BH767" s="264"/>
      <c r="BI767" s="264"/>
      <c r="BJ767" s="264"/>
      <c r="BK767" s="264"/>
      <c r="BL767" s="264"/>
      <c r="BM767" s="264"/>
      <c r="BN767" s="264"/>
      <c r="BO767" s="264"/>
      <c r="BP767" s="264"/>
      <c r="BQ767" s="264"/>
      <c r="BR767" s="264"/>
      <c r="BS767" s="264"/>
      <c r="BT767" s="264"/>
      <c r="BU767" s="264"/>
      <c r="BV767" s="568"/>
      <c r="BW767" s="494"/>
      <c r="BX767" s="494"/>
      <c r="BY767" s="494"/>
      <c r="BZ767" s="494"/>
      <c r="CA767" s="494"/>
      <c r="CB767" s="494"/>
      <c r="CC767" s="494"/>
      <c r="CD767" s="494"/>
      <c r="CE767" s="494"/>
      <c r="CF767" s="494"/>
      <c r="CG767" s="494"/>
      <c r="CH767" s="494"/>
      <c r="CI767" s="494"/>
      <c r="CJ767" s="494"/>
      <c r="CK767" s="494"/>
      <c r="CL767" s="494"/>
      <c r="CM767" s="494"/>
      <c r="CN767" s="494"/>
      <c r="CO767" s="494"/>
      <c r="CP767" s="494"/>
      <c r="CQ767" s="494"/>
      <c r="CR767" s="494"/>
      <c r="CS767" s="494"/>
      <c r="CT767" s="494"/>
      <c r="CU767" s="494"/>
      <c r="CV767" s="494"/>
      <c r="CW767" s="494"/>
      <c r="CX767" s="494"/>
      <c r="CY767" s="494"/>
      <c r="CZ767" s="494"/>
      <c r="DA767" s="494"/>
      <c r="DB767" s="494"/>
      <c r="DC767" s="494"/>
      <c r="DD767" s="494"/>
      <c r="DE767" s="494"/>
      <c r="DF767" s="494"/>
      <c r="DG767" s="494"/>
      <c r="DH767" s="494"/>
      <c r="DI767" s="494"/>
      <c r="DJ767" s="494"/>
      <c r="DK767" s="494"/>
      <c r="DL767" s="494"/>
      <c r="DM767" s="494"/>
      <c r="DN767" s="494"/>
    </row>
    <row r="768" spans="1:118" s="425" customFormat="1" ht="15.75" x14ac:dyDescent="0.25">
      <c r="B768" s="426"/>
      <c r="C768" s="432"/>
      <c r="D768" s="436"/>
      <c r="E768" s="474" t="s">
        <v>32</v>
      </c>
      <c r="F768" s="986"/>
      <c r="G768" s="731">
        <v>20</v>
      </c>
      <c r="H768" s="459">
        <f t="shared" si="313"/>
        <v>0.52</v>
      </c>
      <c r="I768" s="428">
        <f t="shared" si="314"/>
        <v>5</v>
      </c>
      <c r="J768" s="428">
        <f t="shared" si="315"/>
        <v>0.54</v>
      </c>
      <c r="K768" s="429">
        <f t="shared" si="316"/>
        <v>49.6</v>
      </c>
      <c r="L768" s="411"/>
      <c r="M768" s="430">
        <v>2.6</v>
      </c>
      <c r="N768" s="430">
        <v>25</v>
      </c>
      <c r="O768" s="686">
        <v>2.7</v>
      </c>
      <c r="P768" s="15">
        <v>248</v>
      </c>
      <c r="Q768" s="264"/>
      <c r="R768" s="264"/>
      <c r="S768" s="264"/>
      <c r="T768" s="264"/>
      <c r="U768" s="264"/>
      <c r="V768" s="264"/>
      <c r="W768" s="264"/>
      <c r="X768" s="264"/>
      <c r="Y768" s="264"/>
      <c r="Z768" s="264"/>
      <c r="AA768" s="264"/>
      <c r="AB768" s="264"/>
      <c r="AC768" s="264"/>
      <c r="AD768" s="264"/>
      <c r="AE768" s="264"/>
      <c r="AF768" s="264"/>
      <c r="AG768" s="264"/>
      <c r="AH768" s="264"/>
      <c r="AI768" s="264"/>
      <c r="AJ768" s="264"/>
      <c r="AK768" s="264"/>
      <c r="AL768" s="264"/>
      <c r="AM768" s="264"/>
      <c r="AN768" s="264"/>
      <c r="AO768" s="264"/>
      <c r="AP768" s="264"/>
      <c r="AQ768" s="264"/>
      <c r="AR768" s="264"/>
      <c r="AS768" s="264"/>
      <c r="AT768" s="264"/>
      <c r="AU768" s="264"/>
      <c r="AV768" s="264"/>
      <c r="AW768" s="264"/>
      <c r="AX768" s="264"/>
      <c r="AY768" s="264"/>
      <c r="AZ768" s="264"/>
      <c r="BA768" s="264"/>
      <c r="BB768" s="264"/>
      <c r="BC768" s="264"/>
      <c r="BD768" s="264"/>
      <c r="BE768" s="264"/>
      <c r="BF768" s="264"/>
      <c r="BG768" s="264"/>
      <c r="BH768" s="264"/>
      <c r="BI768" s="264"/>
      <c r="BJ768" s="264"/>
      <c r="BK768" s="264"/>
      <c r="BL768" s="264"/>
      <c r="BM768" s="264"/>
      <c r="BN768" s="264"/>
      <c r="BO768" s="264"/>
      <c r="BP768" s="264"/>
      <c r="BQ768" s="264"/>
      <c r="BR768" s="264"/>
      <c r="BS768" s="264"/>
      <c r="BT768" s="264"/>
      <c r="BU768" s="264"/>
      <c r="BV768" s="568"/>
      <c r="BW768" s="494"/>
      <c r="BX768" s="494"/>
      <c r="BY768" s="494"/>
      <c r="BZ768" s="494"/>
      <c r="CA768" s="494"/>
      <c r="CB768" s="494"/>
      <c r="CC768" s="494"/>
      <c r="CD768" s="494"/>
      <c r="CE768" s="494"/>
      <c r="CF768" s="494"/>
      <c r="CG768" s="494"/>
      <c r="CH768" s="494"/>
      <c r="CI768" s="494"/>
      <c r="CJ768" s="494"/>
      <c r="CK768" s="494"/>
      <c r="CL768" s="494"/>
      <c r="CM768" s="494"/>
      <c r="CN768" s="494"/>
      <c r="CO768" s="494"/>
      <c r="CP768" s="494"/>
      <c r="CQ768" s="494"/>
      <c r="CR768" s="494"/>
      <c r="CS768" s="494"/>
      <c r="CT768" s="494"/>
      <c r="CU768" s="494"/>
      <c r="CV768" s="494"/>
      <c r="CW768" s="494"/>
      <c r="CX768" s="494"/>
      <c r="CY768" s="494"/>
      <c r="CZ768" s="494"/>
      <c r="DA768" s="494"/>
      <c r="DB768" s="494"/>
      <c r="DC768" s="494"/>
      <c r="DD768" s="494"/>
      <c r="DE768" s="494"/>
      <c r="DF768" s="494"/>
      <c r="DG768" s="494"/>
      <c r="DH768" s="494"/>
      <c r="DI768" s="494"/>
      <c r="DJ768" s="494"/>
      <c r="DK768" s="494"/>
      <c r="DL768" s="494"/>
      <c r="DM768" s="494"/>
      <c r="DN768" s="494"/>
    </row>
    <row r="769" spans="1:118" s="425" customFormat="1" ht="19.5" customHeight="1" x14ac:dyDescent="0.25">
      <c r="B769" s="426"/>
      <c r="C769" s="432"/>
      <c r="D769" s="436"/>
      <c r="E769" s="623" t="s">
        <v>476</v>
      </c>
      <c r="F769" s="990">
        <f>G769*100/85</f>
        <v>47.058823529411768</v>
      </c>
      <c r="G769" s="731">
        <v>40</v>
      </c>
      <c r="H769" s="459">
        <f t="shared" si="313"/>
        <v>7.96</v>
      </c>
      <c r="I769" s="428">
        <f t="shared" si="314"/>
        <v>4.72</v>
      </c>
      <c r="J769" s="428">
        <f t="shared" si="315"/>
        <v>0</v>
      </c>
      <c r="K769" s="429">
        <f t="shared" si="316"/>
        <v>74</v>
      </c>
      <c r="L769" s="411"/>
      <c r="M769" s="431">
        <v>19.899999999999999</v>
      </c>
      <c r="N769" s="431">
        <v>11.8</v>
      </c>
      <c r="O769" s="685">
        <v>0</v>
      </c>
      <c r="P769" s="20">
        <v>185</v>
      </c>
      <c r="Q769" s="264"/>
      <c r="R769" s="264"/>
      <c r="S769" s="264"/>
      <c r="T769" s="264"/>
      <c r="U769" s="264"/>
      <c r="V769" s="264"/>
      <c r="W769" s="264"/>
      <c r="X769" s="264"/>
      <c r="Y769" s="264"/>
      <c r="Z769" s="264"/>
      <c r="AA769" s="264"/>
      <c r="AB769" s="264"/>
      <c r="AC769" s="264"/>
      <c r="AD769" s="264"/>
      <c r="AE769" s="264"/>
      <c r="AF769" s="264"/>
      <c r="AG769" s="264"/>
      <c r="AH769" s="264"/>
      <c r="AI769" s="264"/>
      <c r="AJ769" s="264"/>
      <c r="AK769" s="264"/>
      <c r="AL769" s="264"/>
      <c r="AM769" s="264"/>
      <c r="AN769" s="264"/>
      <c r="AO769" s="264"/>
      <c r="AP769" s="264"/>
      <c r="AQ769" s="264"/>
      <c r="AR769" s="264"/>
      <c r="AS769" s="264"/>
      <c r="AT769" s="264"/>
      <c r="AU769" s="264"/>
      <c r="AV769" s="264"/>
      <c r="AW769" s="264"/>
      <c r="AX769" s="264"/>
      <c r="AY769" s="264"/>
      <c r="AZ769" s="264"/>
      <c r="BA769" s="264"/>
      <c r="BB769" s="264"/>
      <c r="BC769" s="264"/>
      <c r="BD769" s="264"/>
      <c r="BE769" s="264"/>
      <c r="BF769" s="264"/>
      <c r="BG769" s="264"/>
      <c r="BH769" s="264"/>
      <c r="BI769" s="264"/>
      <c r="BJ769" s="264"/>
      <c r="BK769" s="264"/>
      <c r="BL769" s="264"/>
      <c r="BM769" s="264"/>
      <c r="BN769" s="264"/>
      <c r="BO769" s="264"/>
      <c r="BP769" s="264"/>
      <c r="BQ769" s="264"/>
      <c r="BR769" s="264"/>
      <c r="BS769" s="264"/>
      <c r="BT769" s="264"/>
      <c r="BU769" s="264"/>
      <c r="BV769" s="485"/>
    </row>
    <row r="770" spans="1:118" s="425" customFormat="1" ht="15.75" x14ac:dyDescent="0.25">
      <c r="B770" s="426"/>
      <c r="C770" s="432"/>
      <c r="D770" s="436"/>
      <c r="E770" s="474" t="s">
        <v>18</v>
      </c>
      <c r="F770" s="986"/>
      <c r="G770" s="731">
        <v>325</v>
      </c>
      <c r="H770" s="459">
        <f t="shared" si="313"/>
        <v>0</v>
      </c>
      <c r="I770" s="428">
        <f t="shared" si="314"/>
        <v>0</v>
      </c>
      <c r="J770" s="428">
        <f t="shared" si="315"/>
        <v>0</v>
      </c>
      <c r="K770" s="429">
        <f t="shared" si="316"/>
        <v>0</v>
      </c>
      <c r="L770" s="411"/>
      <c r="M770" s="430"/>
      <c r="N770" s="430"/>
      <c r="O770" s="686"/>
      <c r="P770" s="15"/>
      <c r="Q770" s="264"/>
      <c r="R770" s="264"/>
      <c r="S770" s="264"/>
      <c r="T770" s="264"/>
      <c r="U770" s="264"/>
      <c r="V770" s="264"/>
      <c r="W770" s="264"/>
      <c r="X770" s="264"/>
      <c r="Y770" s="264"/>
      <c r="Z770" s="264"/>
      <c r="AA770" s="264"/>
      <c r="AB770" s="264"/>
      <c r="AC770" s="264"/>
      <c r="AD770" s="264"/>
      <c r="AE770" s="264"/>
      <c r="AF770" s="264"/>
      <c r="AG770" s="264"/>
      <c r="AH770" s="264"/>
      <c r="AI770" s="264"/>
      <c r="AJ770" s="264"/>
      <c r="AK770" s="264"/>
      <c r="AL770" s="264"/>
      <c r="AM770" s="264"/>
      <c r="AN770" s="264"/>
      <c r="AO770" s="264"/>
      <c r="AP770" s="264"/>
      <c r="AQ770" s="264"/>
      <c r="AR770" s="264"/>
      <c r="AS770" s="264"/>
      <c r="AT770" s="264"/>
      <c r="AU770" s="264"/>
      <c r="AV770" s="264"/>
      <c r="AW770" s="264"/>
      <c r="AX770" s="264"/>
      <c r="AY770" s="264"/>
      <c r="AZ770" s="264"/>
      <c r="BA770" s="264"/>
      <c r="BB770" s="264"/>
      <c r="BC770" s="264"/>
      <c r="BD770" s="264"/>
      <c r="BE770" s="264"/>
      <c r="BF770" s="264"/>
      <c r="BG770" s="264"/>
      <c r="BH770" s="264"/>
      <c r="BI770" s="264"/>
      <c r="BJ770" s="264"/>
      <c r="BK770" s="264"/>
      <c r="BL770" s="264"/>
      <c r="BM770" s="264"/>
      <c r="BN770" s="264"/>
      <c r="BO770" s="264"/>
      <c r="BP770" s="264"/>
      <c r="BQ770" s="264"/>
      <c r="BR770" s="264"/>
      <c r="BS770" s="264"/>
      <c r="BT770" s="264"/>
      <c r="BU770" s="264"/>
      <c r="BV770" s="568"/>
      <c r="BW770" s="494"/>
      <c r="BX770" s="494"/>
      <c r="BY770" s="494"/>
      <c r="BZ770" s="494"/>
      <c r="CA770" s="494"/>
      <c r="CB770" s="494"/>
      <c r="CC770" s="494"/>
      <c r="CD770" s="494"/>
      <c r="CE770" s="494"/>
      <c r="CF770" s="494"/>
      <c r="CG770" s="494"/>
      <c r="CH770" s="494"/>
      <c r="CI770" s="494"/>
      <c r="CJ770" s="494"/>
      <c r="CK770" s="494"/>
      <c r="CL770" s="494"/>
      <c r="CM770" s="494"/>
      <c r="CN770" s="494"/>
      <c r="CO770" s="494"/>
      <c r="CP770" s="494"/>
      <c r="CQ770" s="494"/>
      <c r="CR770" s="494"/>
      <c r="CS770" s="494"/>
      <c r="CT770" s="494"/>
      <c r="CU770" s="494"/>
      <c r="CV770" s="494"/>
      <c r="CW770" s="494"/>
      <c r="CX770" s="494"/>
      <c r="CY770" s="494"/>
      <c r="CZ770" s="494"/>
      <c r="DA770" s="494"/>
      <c r="DB770" s="494"/>
      <c r="DC770" s="494"/>
      <c r="DD770" s="494"/>
      <c r="DE770" s="494"/>
      <c r="DF770" s="494"/>
      <c r="DG770" s="494"/>
      <c r="DH770" s="494"/>
      <c r="DI770" s="494"/>
      <c r="DJ770" s="494"/>
      <c r="DK770" s="494"/>
      <c r="DL770" s="494"/>
      <c r="DM770" s="494"/>
      <c r="DN770" s="494"/>
    </row>
    <row r="771" spans="1:118" s="425" customFormat="1" ht="15.75" x14ac:dyDescent="0.25">
      <c r="B771" s="426"/>
      <c r="C771" s="515"/>
      <c r="D771" s="570"/>
      <c r="E771" s="534" t="s">
        <v>477</v>
      </c>
      <c r="F771" s="735">
        <f>G771*100/85</f>
        <v>0.76470588235294112</v>
      </c>
      <c r="G771" s="731">
        <v>0.65</v>
      </c>
      <c r="H771" s="459">
        <f t="shared" si="313"/>
        <v>2.4050000000000002E-2</v>
      </c>
      <c r="I771" s="428">
        <f t="shared" si="314"/>
        <v>7.8000000000000005E-3</v>
      </c>
      <c r="J771" s="428">
        <f t="shared" si="315"/>
        <v>5.2000000000000005E-2</v>
      </c>
      <c r="K771" s="429">
        <f t="shared" si="316"/>
        <v>0.31850000000000001</v>
      </c>
      <c r="L771" s="411"/>
      <c r="M771" s="430">
        <v>3.7</v>
      </c>
      <c r="N771" s="430">
        <v>1.2</v>
      </c>
      <c r="O771" s="686">
        <v>8</v>
      </c>
      <c r="P771" s="20">
        <v>49</v>
      </c>
      <c r="Q771" s="264"/>
      <c r="R771" s="264"/>
      <c r="S771" s="264"/>
      <c r="T771" s="264"/>
      <c r="U771" s="264"/>
      <c r="V771" s="264"/>
      <c r="W771" s="264"/>
      <c r="X771" s="264"/>
      <c r="Y771" s="264"/>
      <c r="Z771" s="264"/>
      <c r="AA771" s="264"/>
      <c r="AB771" s="264"/>
      <c r="AC771" s="264"/>
      <c r="AD771" s="264"/>
      <c r="AE771" s="264"/>
      <c r="AF771" s="264"/>
      <c r="AG771" s="264"/>
      <c r="AH771" s="264"/>
      <c r="AI771" s="264"/>
      <c r="AJ771" s="264"/>
      <c r="AK771" s="264"/>
      <c r="AL771" s="264"/>
      <c r="AM771" s="264"/>
      <c r="AN771" s="264"/>
      <c r="AO771" s="264"/>
      <c r="AP771" s="264"/>
      <c r="AQ771" s="264"/>
      <c r="AR771" s="264"/>
      <c r="AS771" s="264"/>
      <c r="AT771" s="264"/>
      <c r="AU771" s="264"/>
      <c r="AV771" s="264"/>
      <c r="AW771" s="264"/>
      <c r="AX771" s="264"/>
      <c r="AY771" s="264"/>
      <c r="AZ771" s="264"/>
      <c r="BA771" s="264"/>
      <c r="BB771" s="264"/>
      <c r="BC771" s="264"/>
      <c r="BD771" s="264"/>
      <c r="BE771" s="264"/>
      <c r="BF771" s="264"/>
      <c r="BG771" s="264"/>
      <c r="BH771" s="264"/>
      <c r="BI771" s="264"/>
      <c r="BJ771" s="264"/>
      <c r="BK771" s="264"/>
      <c r="BL771" s="264"/>
      <c r="BM771" s="264"/>
      <c r="BN771" s="264"/>
      <c r="BO771" s="264"/>
      <c r="BP771" s="264"/>
      <c r="BQ771" s="264"/>
      <c r="BR771" s="264"/>
      <c r="BS771" s="264"/>
      <c r="BT771" s="264"/>
      <c r="BU771" s="264"/>
      <c r="BV771" s="568"/>
      <c r="BW771" s="494"/>
      <c r="BX771" s="494"/>
      <c r="BY771" s="494"/>
      <c r="BZ771" s="494"/>
      <c r="CA771" s="494"/>
      <c r="CB771" s="494"/>
      <c r="CC771" s="494"/>
      <c r="CD771" s="494"/>
      <c r="CE771" s="494"/>
      <c r="CF771" s="494"/>
      <c r="CG771" s="494"/>
      <c r="CH771" s="494"/>
      <c r="CI771" s="494"/>
      <c r="CJ771" s="494"/>
      <c r="CK771" s="494"/>
      <c r="CL771" s="494"/>
      <c r="CM771" s="494"/>
      <c r="CN771" s="494"/>
      <c r="CO771" s="494"/>
      <c r="CP771" s="494"/>
      <c r="CQ771" s="494"/>
      <c r="CR771" s="494"/>
      <c r="CS771" s="494"/>
      <c r="CT771" s="494"/>
      <c r="CU771" s="494"/>
      <c r="CV771" s="494"/>
      <c r="CW771" s="494"/>
      <c r="CX771" s="494"/>
      <c r="CY771" s="494"/>
      <c r="CZ771" s="494"/>
      <c r="DA771" s="494"/>
      <c r="DB771" s="494"/>
      <c r="DC771" s="494"/>
      <c r="DD771" s="494"/>
      <c r="DE771" s="494"/>
      <c r="DF771" s="494"/>
      <c r="DG771" s="494"/>
      <c r="DH771" s="494"/>
      <c r="DI771" s="494"/>
      <c r="DJ771" s="494"/>
      <c r="DK771" s="494"/>
      <c r="DL771" s="494"/>
      <c r="DM771" s="494"/>
      <c r="DN771" s="494"/>
    </row>
    <row r="772" spans="1:118" s="425" customFormat="1" x14ac:dyDescent="0.25">
      <c r="A772" s="452"/>
      <c r="B772" s="451"/>
      <c r="C772" s="670"/>
      <c r="D772" s="671"/>
      <c r="E772" s="626" t="s">
        <v>21</v>
      </c>
      <c r="F772" s="1094"/>
      <c r="G772" s="1024"/>
      <c r="H772" s="552">
        <f t="shared" ref="H772:K772" si="317">SUM(H756:H771)</f>
        <v>11.42205</v>
      </c>
      <c r="I772" s="453">
        <f t="shared" si="317"/>
        <v>13.992000000000001</v>
      </c>
      <c r="J772" s="453">
        <f t="shared" si="317"/>
        <v>27.966599999999993</v>
      </c>
      <c r="K772" s="453">
        <f t="shared" si="317"/>
        <v>276.16449999999998</v>
      </c>
      <c r="L772" s="414"/>
      <c r="M772" s="453"/>
      <c r="N772" s="453"/>
      <c r="O772" s="1119"/>
      <c r="P772" s="117"/>
      <c r="Q772" s="264"/>
      <c r="R772" s="264"/>
      <c r="S772" s="264"/>
      <c r="T772" s="264"/>
      <c r="U772" s="264"/>
      <c r="V772" s="264"/>
      <c r="W772" s="264"/>
      <c r="X772" s="264"/>
      <c r="Y772" s="264"/>
      <c r="Z772" s="264"/>
      <c r="AA772" s="264"/>
      <c r="AB772" s="264"/>
      <c r="AC772" s="264"/>
      <c r="AD772" s="264"/>
      <c r="AE772" s="264"/>
      <c r="AF772" s="264"/>
      <c r="AG772" s="264"/>
      <c r="AH772" s="264"/>
      <c r="AI772" s="264"/>
      <c r="AJ772" s="264"/>
      <c r="AK772" s="264"/>
      <c r="AL772" s="264"/>
      <c r="AM772" s="264"/>
      <c r="AN772" s="264"/>
      <c r="AO772" s="264"/>
      <c r="AP772" s="264"/>
      <c r="AQ772" s="264"/>
      <c r="AR772" s="264"/>
      <c r="AS772" s="264"/>
      <c r="AT772" s="264"/>
      <c r="AU772" s="264"/>
      <c r="AV772" s="264"/>
      <c r="AW772" s="264"/>
      <c r="AX772" s="264"/>
      <c r="AY772" s="264"/>
      <c r="AZ772" s="264"/>
      <c r="BA772" s="264"/>
      <c r="BB772" s="264"/>
      <c r="BC772" s="264"/>
      <c r="BD772" s="264"/>
      <c r="BE772" s="264"/>
      <c r="BF772" s="264"/>
      <c r="BG772" s="264"/>
      <c r="BH772" s="264"/>
      <c r="BI772" s="264"/>
      <c r="BJ772" s="264"/>
      <c r="BK772" s="264"/>
      <c r="BL772" s="264"/>
      <c r="BM772" s="264"/>
      <c r="BN772" s="264"/>
      <c r="BO772" s="264"/>
      <c r="BP772" s="264"/>
      <c r="BQ772" s="264"/>
      <c r="BR772" s="264"/>
      <c r="BS772" s="264"/>
      <c r="BT772" s="264"/>
      <c r="BU772" s="264"/>
      <c r="BV772" s="568"/>
      <c r="BW772" s="494"/>
      <c r="BX772" s="494"/>
      <c r="BY772" s="494"/>
      <c r="BZ772" s="494"/>
      <c r="CA772" s="494"/>
      <c r="CB772" s="494"/>
      <c r="CC772" s="494"/>
      <c r="CD772" s="494"/>
      <c r="CE772" s="494"/>
      <c r="CF772" s="494"/>
      <c r="CG772" s="494"/>
      <c r="CH772" s="494"/>
      <c r="CI772" s="494"/>
      <c r="CJ772" s="494"/>
      <c r="CK772" s="494"/>
      <c r="CL772" s="494"/>
      <c r="CM772" s="494"/>
      <c r="CN772" s="494"/>
      <c r="CO772" s="494"/>
      <c r="CP772" s="494"/>
      <c r="CQ772" s="494"/>
      <c r="CR772" s="494"/>
      <c r="CS772" s="494"/>
      <c r="CT772" s="494"/>
      <c r="CU772" s="494"/>
      <c r="CV772" s="494"/>
      <c r="CW772" s="494"/>
      <c r="CX772" s="494"/>
      <c r="CY772" s="494"/>
      <c r="CZ772" s="494"/>
      <c r="DA772" s="494"/>
      <c r="DB772" s="494"/>
      <c r="DC772" s="494"/>
      <c r="DD772" s="494"/>
      <c r="DE772" s="494"/>
      <c r="DF772" s="494"/>
      <c r="DG772" s="494"/>
      <c r="DH772" s="494"/>
      <c r="DI772" s="494"/>
      <c r="DJ772" s="494"/>
      <c r="DK772" s="494"/>
      <c r="DL772" s="494"/>
      <c r="DM772" s="494"/>
      <c r="DN772" s="494"/>
    </row>
    <row r="773" spans="1:118" s="425" customFormat="1" ht="18.75" customHeight="1" x14ac:dyDescent="0.25">
      <c r="B773" s="426" t="s">
        <v>484</v>
      </c>
      <c r="C773" s="1306" t="s">
        <v>479</v>
      </c>
      <c r="D773" s="436" t="s">
        <v>1240</v>
      </c>
      <c r="E773" s="623" t="s">
        <v>480</v>
      </c>
      <c r="F773" s="735">
        <f>G773*100/70</f>
        <v>175.71428571428572</v>
      </c>
      <c r="G773" s="731">
        <v>123</v>
      </c>
      <c r="H773" s="459">
        <f t="shared" ref="H773:H784" si="318">G773*M773/100</f>
        <v>1.722</v>
      </c>
      <c r="I773" s="428">
        <f t="shared" ref="I773:I784" si="319">G773*N773/100</f>
        <v>0.24600000000000002</v>
      </c>
      <c r="J773" s="428">
        <f t="shared" ref="J773:J784" si="320">G773*O773/100</f>
        <v>3.3210000000000002</v>
      </c>
      <c r="K773" s="428">
        <f t="shared" ref="K773:K784" si="321">G773*P773/100</f>
        <v>19.68</v>
      </c>
      <c r="L773" s="411"/>
      <c r="M773" s="466">
        <v>1.4</v>
      </c>
      <c r="N773" s="466">
        <v>0.2</v>
      </c>
      <c r="O773" s="960">
        <v>2.7</v>
      </c>
      <c r="P773" s="58">
        <v>16</v>
      </c>
      <c r="Q773" s="264"/>
      <c r="R773" s="264"/>
      <c r="S773" s="264"/>
      <c r="T773" s="264"/>
      <c r="U773" s="264"/>
      <c r="V773" s="264"/>
      <c r="W773" s="264"/>
      <c r="X773" s="264"/>
      <c r="Y773" s="264"/>
      <c r="Z773" s="264"/>
      <c r="AA773" s="264"/>
      <c r="AB773" s="264"/>
      <c r="AC773" s="264"/>
      <c r="AD773" s="264"/>
      <c r="AE773" s="264"/>
      <c r="AF773" s="264"/>
      <c r="AG773" s="264"/>
      <c r="AH773" s="264"/>
      <c r="AI773" s="264"/>
      <c r="AJ773" s="264"/>
      <c r="AK773" s="264"/>
      <c r="AL773" s="264"/>
      <c r="AM773" s="264"/>
      <c r="AN773" s="264"/>
      <c r="AO773" s="264"/>
      <c r="AP773" s="264"/>
      <c r="AQ773" s="264"/>
      <c r="AR773" s="264"/>
      <c r="AS773" s="264"/>
      <c r="AT773" s="264"/>
      <c r="AU773" s="264"/>
      <c r="AV773" s="264"/>
      <c r="AW773" s="264"/>
      <c r="AX773" s="264"/>
      <c r="AY773" s="264"/>
      <c r="AZ773" s="264"/>
      <c r="BA773" s="264"/>
      <c r="BB773" s="264"/>
      <c r="BC773" s="264"/>
      <c r="BD773" s="264"/>
      <c r="BE773" s="264"/>
      <c r="BF773" s="264"/>
      <c r="BG773" s="264"/>
      <c r="BH773" s="264"/>
      <c r="BI773" s="264"/>
      <c r="BJ773" s="264"/>
      <c r="BK773" s="264"/>
      <c r="BL773" s="264"/>
      <c r="BM773" s="264"/>
      <c r="BN773" s="264"/>
      <c r="BO773" s="264"/>
      <c r="BP773" s="264"/>
      <c r="BQ773" s="264"/>
      <c r="BR773" s="264"/>
      <c r="BS773" s="264"/>
      <c r="BT773" s="264"/>
      <c r="BU773" s="264"/>
      <c r="BV773" s="485"/>
    </row>
    <row r="774" spans="1:118" s="425" customFormat="1" ht="15.75" x14ac:dyDescent="0.25">
      <c r="B774" s="426"/>
      <c r="C774" s="1239"/>
      <c r="D774" s="436"/>
      <c r="E774" s="623" t="s">
        <v>80</v>
      </c>
      <c r="F774" s="733"/>
      <c r="G774" s="731">
        <v>0.17</v>
      </c>
      <c r="H774" s="459">
        <f t="shared" si="318"/>
        <v>0</v>
      </c>
      <c r="I774" s="428">
        <f t="shared" si="319"/>
        <v>0</v>
      </c>
      <c r="J774" s="428">
        <f t="shared" si="320"/>
        <v>0</v>
      </c>
      <c r="K774" s="428">
        <f t="shared" si="321"/>
        <v>0</v>
      </c>
      <c r="L774" s="411"/>
      <c r="M774" s="430"/>
      <c r="N774" s="430"/>
      <c r="O774" s="686"/>
      <c r="P774" s="15"/>
      <c r="Q774" s="264"/>
      <c r="R774" s="264"/>
      <c r="S774" s="264"/>
      <c r="T774" s="264"/>
      <c r="U774" s="264"/>
      <c r="V774" s="264"/>
      <c r="W774" s="264"/>
      <c r="X774" s="264"/>
      <c r="Y774" s="264"/>
      <c r="Z774" s="264"/>
      <c r="AA774" s="264"/>
      <c r="AB774" s="264"/>
      <c r="AC774" s="264"/>
      <c r="AD774" s="264"/>
      <c r="AE774" s="264"/>
      <c r="AF774" s="264"/>
      <c r="AG774" s="264"/>
      <c r="AH774" s="264"/>
      <c r="AI774" s="264"/>
      <c r="AJ774" s="264"/>
      <c r="AK774" s="264"/>
      <c r="AL774" s="264"/>
      <c r="AM774" s="264"/>
      <c r="AN774" s="264"/>
      <c r="AO774" s="264"/>
      <c r="AP774" s="264"/>
      <c r="AQ774" s="264"/>
      <c r="AR774" s="264"/>
      <c r="AS774" s="264"/>
      <c r="AT774" s="264"/>
      <c r="AU774" s="264"/>
      <c r="AV774" s="264"/>
      <c r="AW774" s="264"/>
      <c r="AX774" s="264"/>
      <c r="AY774" s="264"/>
      <c r="AZ774" s="264"/>
      <c r="BA774" s="264"/>
      <c r="BB774" s="264"/>
      <c r="BC774" s="264"/>
      <c r="BD774" s="264"/>
      <c r="BE774" s="264"/>
      <c r="BF774" s="264"/>
      <c r="BG774" s="264"/>
      <c r="BH774" s="264"/>
      <c r="BI774" s="264"/>
      <c r="BJ774" s="264"/>
      <c r="BK774" s="264"/>
      <c r="BL774" s="264"/>
      <c r="BM774" s="264"/>
      <c r="BN774" s="264"/>
      <c r="BO774" s="264"/>
      <c r="BP774" s="264"/>
      <c r="BQ774" s="264"/>
      <c r="BR774" s="264"/>
      <c r="BS774" s="264"/>
      <c r="BT774" s="264"/>
      <c r="BU774" s="264"/>
      <c r="BV774" s="485"/>
    </row>
    <row r="775" spans="1:118" s="425" customFormat="1" ht="15.75" x14ac:dyDescent="0.25">
      <c r="B775" s="426"/>
      <c r="C775" s="1299"/>
      <c r="D775" s="436"/>
      <c r="E775" s="623" t="s">
        <v>476</v>
      </c>
      <c r="F775" s="990">
        <f>G775*100/85</f>
        <v>70.588235294117652</v>
      </c>
      <c r="G775" s="731">
        <v>60</v>
      </c>
      <c r="H775" s="459">
        <f t="shared" si="318"/>
        <v>11.94</v>
      </c>
      <c r="I775" s="428">
        <f t="shared" si="319"/>
        <v>7.08</v>
      </c>
      <c r="J775" s="428">
        <f t="shared" si="320"/>
        <v>0</v>
      </c>
      <c r="K775" s="429">
        <f t="shared" si="321"/>
        <v>111</v>
      </c>
      <c r="L775" s="411"/>
      <c r="M775" s="431">
        <v>19.899999999999999</v>
      </c>
      <c r="N775" s="431">
        <v>11.8</v>
      </c>
      <c r="O775" s="685">
        <v>0</v>
      </c>
      <c r="P775" s="20">
        <v>185</v>
      </c>
      <c r="Q775" s="264"/>
      <c r="R775" s="264"/>
      <c r="S775" s="264"/>
      <c r="T775" s="264"/>
      <c r="U775" s="264"/>
      <c r="V775" s="264"/>
      <c r="W775" s="264"/>
      <c r="X775" s="264"/>
      <c r="Y775" s="264"/>
      <c r="Z775" s="264"/>
      <c r="AA775" s="264"/>
      <c r="AB775" s="264"/>
      <c r="AC775" s="264"/>
      <c r="AD775" s="264"/>
      <c r="AE775" s="264"/>
      <c r="AF775" s="264"/>
      <c r="AG775" s="264"/>
      <c r="AH775" s="264"/>
      <c r="AI775" s="264"/>
      <c r="AJ775" s="264"/>
      <c r="AK775" s="264"/>
      <c r="AL775" s="264"/>
      <c r="AM775" s="264"/>
      <c r="AN775" s="264"/>
      <c r="AO775" s="264"/>
      <c r="AP775" s="264"/>
      <c r="AQ775" s="264"/>
      <c r="AR775" s="264"/>
      <c r="AS775" s="264"/>
      <c r="AT775" s="264"/>
      <c r="AU775" s="264"/>
      <c r="AV775" s="264"/>
      <c r="AW775" s="264"/>
      <c r="AX775" s="264"/>
      <c r="AY775" s="264"/>
      <c r="AZ775" s="264"/>
      <c r="BA775" s="264"/>
      <c r="BB775" s="264"/>
      <c r="BC775" s="264"/>
      <c r="BD775" s="264"/>
      <c r="BE775" s="264"/>
      <c r="BF775" s="264"/>
      <c r="BG775" s="264"/>
      <c r="BH775" s="264"/>
      <c r="BI775" s="264"/>
      <c r="BJ775" s="264"/>
      <c r="BK775" s="264"/>
      <c r="BL775" s="264"/>
      <c r="BM775" s="264"/>
      <c r="BN775" s="264"/>
      <c r="BO775" s="264"/>
      <c r="BP775" s="264"/>
      <c r="BQ775" s="264"/>
      <c r="BR775" s="264"/>
      <c r="BS775" s="264"/>
      <c r="BT775" s="264"/>
      <c r="BU775" s="264"/>
      <c r="BV775" s="485"/>
    </row>
    <row r="776" spans="1:118" s="425" customFormat="1" ht="15.75" x14ac:dyDescent="0.25">
      <c r="B776" s="426"/>
      <c r="C776" s="432"/>
      <c r="D776" s="436"/>
      <c r="E776" s="623" t="s">
        <v>147</v>
      </c>
      <c r="F776" s="733"/>
      <c r="G776" s="736">
        <v>7</v>
      </c>
      <c r="H776" s="459">
        <f t="shared" si="318"/>
        <v>0.30099999999999999</v>
      </c>
      <c r="I776" s="428">
        <f t="shared" si="319"/>
        <v>3.5000000000000003E-2</v>
      </c>
      <c r="J776" s="428">
        <f t="shared" si="320"/>
        <v>1.3020000000000003</v>
      </c>
      <c r="K776" s="428">
        <f t="shared" si="321"/>
        <v>6.23</v>
      </c>
      <c r="L776" s="411"/>
      <c r="M776" s="430">
        <v>4.3</v>
      </c>
      <c r="N776" s="430">
        <v>0.5</v>
      </c>
      <c r="O776" s="686">
        <v>18.600000000000001</v>
      </c>
      <c r="P776" s="15">
        <v>89</v>
      </c>
      <c r="Q776" s="264"/>
      <c r="R776" s="264"/>
      <c r="S776" s="264"/>
      <c r="T776" s="264"/>
      <c r="U776" s="264"/>
      <c r="V776" s="264"/>
      <c r="W776" s="264"/>
      <c r="X776" s="264"/>
      <c r="Y776" s="264"/>
      <c r="Z776" s="264"/>
      <c r="AA776" s="264"/>
      <c r="AB776" s="264"/>
      <c r="AC776" s="264"/>
      <c r="AD776" s="264"/>
      <c r="AE776" s="264"/>
      <c r="AF776" s="264"/>
      <c r="AG776" s="264"/>
      <c r="AH776" s="264"/>
      <c r="AI776" s="264"/>
      <c r="AJ776" s="264"/>
      <c r="AK776" s="264"/>
      <c r="AL776" s="264"/>
      <c r="AM776" s="264"/>
      <c r="AN776" s="264"/>
      <c r="AO776" s="264"/>
      <c r="AP776" s="264"/>
      <c r="AQ776" s="264"/>
      <c r="AR776" s="264"/>
      <c r="AS776" s="264"/>
      <c r="AT776" s="264"/>
      <c r="AU776" s="264"/>
      <c r="AV776" s="264"/>
      <c r="AW776" s="264"/>
      <c r="AX776" s="264"/>
      <c r="AY776" s="264"/>
      <c r="AZ776" s="264"/>
      <c r="BA776" s="264"/>
      <c r="BB776" s="264"/>
      <c r="BC776" s="264"/>
      <c r="BD776" s="264"/>
      <c r="BE776" s="264"/>
      <c r="BF776" s="264"/>
      <c r="BG776" s="264"/>
      <c r="BH776" s="264"/>
      <c r="BI776" s="264"/>
      <c r="BJ776" s="264"/>
      <c r="BK776" s="264"/>
      <c r="BL776" s="264"/>
      <c r="BM776" s="264"/>
      <c r="BN776" s="264"/>
      <c r="BO776" s="264"/>
      <c r="BP776" s="264"/>
      <c r="BQ776" s="264"/>
      <c r="BR776" s="264"/>
      <c r="BS776" s="264"/>
      <c r="BT776" s="264"/>
      <c r="BU776" s="264"/>
      <c r="BV776" s="485"/>
    </row>
    <row r="777" spans="1:118" s="425" customFormat="1" ht="15.75" x14ac:dyDescent="0.25">
      <c r="B777" s="426"/>
      <c r="C777" s="432"/>
      <c r="D777" s="436"/>
      <c r="E777" s="623" t="s">
        <v>74</v>
      </c>
      <c r="F777" s="990">
        <f>G777*100/85</f>
        <v>23.529411764705884</v>
      </c>
      <c r="G777" s="736">
        <v>20</v>
      </c>
      <c r="H777" s="459">
        <f t="shared" si="318"/>
        <v>0.32</v>
      </c>
      <c r="I777" s="428">
        <f t="shared" si="319"/>
        <v>0.06</v>
      </c>
      <c r="J777" s="428">
        <f t="shared" si="320"/>
        <v>2</v>
      </c>
      <c r="K777" s="428">
        <f t="shared" si="321"/>
        <v>9.1999999999999993</v>
      </c>
      <c r="L777" s="411"/>
      <c r="M777" s="430">
        <v>1.6</v>
      </c>
      <c r="N777" s="430">
        <v>0.3</v>
      </c>
      <c r="O777" s="686">
        <v>10</v>
      </c>
      <c r="P777" s="15">
        <v>46</v>
      </c>
      <c r="Q777" s="264"/>
      <c r="R777" s="264"/>
      <c r="S777" s="264"/>
      <c r="T777" s="264"/>
      <c r="U777" s="264"/>
      <c r="V777" s="264"/>
      <c r="W777" s="264"/>
      <c r="X777" s="264"/>
      <c r="Y777" s="264"/>
      <c r="Z777" s="264"/>
      <c r="AA777" s="264"/>
      <c r="AB777" s="264"/>
      <c r="AC777" s="264"/>
      <c r="AD777" s="264"/>
      <c r="AE777" s="264"/>
      <c r="AF777" s="264"/>
      <c r="AG777" s="264"/>
      <c r="AH777" s="264"/>
      <c r="AI777" s="264"/>
      <c r="AJ777" s="264"/>
      <c r="AK777" s="264"/>
      <c r="AL777" s="264"/>
      <c r="AM777" s="264"/>
      <c r="AN777" s="264"/>
      <c r="AO777" s="264"/>
      <c r="AP777" s="264"/>
      <c r="AQ777" s="264"/>
      <c r="AR777" s="264"/>
      <c r="AS777" s="264"/>
      <c r="AT777" s="264"/>
      <c r="AU777" s="264"/>
      <c r="AV777" s="264"/>
      <c r="AW777" s="264"/>
      <c r="AX777" s="264"/>
      <c r="AY777" s="264"/>
      <c r="AZ777" s="264"/>
      <c r="BA777" s="264"/>
      <c r="BB777" s="264"/>
      <c r="BC777" s="264"/>
      <c r="BD777" s="264"/>
      <c r="BE777" s="264"/>
      <c r="BF777" s="264"/>
      <c r="BG777" s="264"/>
      <c r="BH777" s="264"/>
      <c r="BI777" s="264"/>
      <c r="BJ777" s="264"/>
      <c r="BK777" s="264"/>
      <c r="BL777" s="264"/>
      <c r="BM777" s="264"/>
      <c r="BN777" s="264"/>
      <c r="BO777" s="264"/>
      <c r="BP777" s="264"/>
      <c r="BQ777" s="264"/>
      <c r="BR777" s="264"/>
      <c r="BS777" s="264"/>
      <c r="BT777" s="264"/>
      <c r="BU777" s="264"/>
      <c r="BV777" s="485"/>
    </row>
    <row r="778" spans="1:118" s="425" customFormat="1" ht="15.75" x14ac:dyDescent="0.25">
      <c r="B778" s="426"/>
      <c r="C778" s="432"/>
      <c r="D778" s="436"/>
      <c r="E778" s="623" t="s">
        <v>75</v>
      </c>
      <c r="F778" s="996">
        <f>G778*100/85</f>
        <v>2.3529411764705883</v>
      </c>
      <c r="G778" s="736">
        <v>2</v>
      </c>
      <c r="H778" s="459">
        <f t="shared" si="318"/>
        <v>0.128</v>
      </c>
      <c r="I778" s="428">
        <f t="shared" si="319"/>
        <v>0.01</v>
      </c>
      <c r="J778" s="428">
        <f t="shared" si="320"/>
        <v>0.66200000000000003</v>
      </c>
      <c r="K778" s="428">
        <f t="shared" si="321"/>
        <v>3.2</v>
      </c>
      <c r="L778" s="411"/>
      <c r="M778" s="430">
        <v>6.4</v>
      </c>
      <c r="N778" s="430">
        <v>0.5</v>
      </c>
      <c r="O778" s="686">
        <v>33.1</v>
      </c>
      <c r="P778" s="15">
        <v>160</v>
      </c>
      <c r="Q778" s="264"/>
      <c r="R778" s="264"/>
      <c r="S778" s="264"/>
      <c r="T778" s="264"/>
      <c r="U778" s="264"/>
      <c r="V778" s="264"/>
      <c r="W778" s="264"/>
      <c r="X778" s="264"/>
      <c r="Y778" s="264"/>
      <c r="Z778" s="264"/>
      <c r="AA778" s="264"/>
      <c r="AB778" s="264"/>
      <c r="AC778" s="264"/>
      <c r="AD778" s="264"/>
      <c r="AE778" s="264"/>
      <c r="AF778" s="264"/>
      <c r="AG778" s="264"/>
      <c r="AH778" s="264"/>
      <c r="AI778" s="264"/>
      <c r="AJ778" s="264"/>
      <c r="AK778" s="264"/>
      <c r="AL778" s="264"/>
      <c r="AM778" s="264"/>
      <c r="AN778" s="264"/>
      <c r="AO778" s="264"/>
      <c r="AP778" s="264"/>
      <c r="AQ778" s="264"/>
      <c r="AR778" s="264"/>
      <c r="AS778" s="264"/>
      <c r="AT778" s="264"/>
      <c r="AU778" s="264"/>
      <c r="AV778" s="264"/>
      <c r="AW778" s="264"/>
      <c r="AX778" s="264"/>
      <c r="AY778" s="264"/>
      <c r="AZ778" s="264"/>
      <c r="BA778" s="264"/>
      <c r="BB778" s="264"/>
      <c r="BC778" s="264"/>
      <c r="BD778" s="264"/>
      <c r="BE778" s="264"/>
      <c r="BF778" s="264"/>
      <c r="BG778" s="264"/>
      <c r="BH778" s="264"/>
      <c r="BI778" s="264"/>
      <c r="BJ778" s="264"/>
      <c r="BK778" s="264"/>
      <c r="BL778" s="264"/>
      <c r="BM778" s="264"/>
      <c r="BN778" s="264"/>
      <c r="BO778" s="264"/>
      <c r="BP778" s="264"/>
      <c r="BQ778" s="264"/>
      <c r="BR778" s="264"/>
      <c r="BS778" s="264"/>
      <c r="BT778" s="264"/>
      <c r="BU778" s="264"/>
      <c r="BV778" s="485"/>
    </row>
    <row r="779" spans="1:118" s="425" customFormat="1" ht="19.5" customHeight="1" x14ac:dyDescent="0.25">
      <c r="B779" s="426"/>
      <c r="C779" s="432"/>
      <c r="D779" s="436"/>
      <c r="E779" s="623" t="s">
        <v>150</v>
      </c>
      <c r="F779" s="735">
        <f>G779*100/85</f>
        <v>2.3529411764705883</v>
      </c>
      <c r="G779" s="736">
        <v>2</v>
      </c>
      <c r="H779" s="459">
        <f t="shared" si="318"/>
        <v>7.400000000000001E-2</v>
      </c>
      <c r="I779" s="428">
        <f t="shared" si="319"/>
        <v>2.4E-2</v>
      </c>
      <c r="J779" s="428">
        <f t="shared" si="320"/>
        <v>0.16</v>
      </c>
      <c r="K779" s="429">
        <f t="shared" si="321"/>
        <v>0.98</v>
      </c>
      <c r="L779" s="411"/>
      <c r="M779" s="430">
        <v>3.7</v>
      </c>
      <c r="N779" s="430">
        <v>1.2</v>
      </c>
      <c r="O779" s="686">
        <v>8</v>
      </c>
      <c r="P779" s="20">
        <v>49</v>
      </c>
      <c r="Q779" s="264"/>
      <c r="R779" s="264"/>
      <c r="S779" s="264"/>
      <c r="T779" s="264"/>
      <c r="U779" s="264"/>
      <c r="V779" s="264"/>
      <c r="W779" s="264"/>
      <c r="X779" s="264"/>
      <c r="Y779" s="264"/>
      <c r="Z779" s="264"/>
      <c r="AA779" s="264"/>
      <c r="AB779" s="264"/>
      <c r="AC779" s="264"/>
      <c r="AD779" s="264"/>
      <c r="AE779" s="264"/>
      <c r="AF779" s="264"/>
      <c r="AG779" s="264"/>
      <c r="AH779" s="264"/>
      <c r="AI779" s="264"/>
      <c r="AJ779" s="264"/>
      <c r="AK779" s="264"/>
      <c r="AL779" s="264"/>
      <c r="AM779" s="264"/>
      <c r="AN779" s="264"/>
      <c r="AO779" s="264"/>
      <c r="AP779" s="264"/>
      <c r="AQ779" s="264"/>
      <c r="AR779" s="264"/>
      <c r="AS779" s="264"/>
      <c r="AT779" s="264"/>
      <c r="AU779" s="264"/>
      <c r="AV779" s="264"/>
      <c r="AW779" s="264"/>
      <c r="AX779" s="264"/>
      <c r="AY779" s="264"/>
      <c r="AZ779" s="264"/>
      <c r="BA779" s="264"/>
      <c r="BB779" s="264"/>
      <c r="BC779" s="264"/>
      <c r="BD779" s="264"/>
      <c r="BE779" s="264"/>
      <c r="BF779" s="264"/>
      <c r="BG779" s="264"/>
      <c r="BH779" s="264"/>
      <c r="BI779" s="264"/>
      <c r="BJ779" s="264"/>
      <c r="BK779" s="264"/>
      <c r="BL779" s="264"/>
      <c r="BM779" s="264"/>
      <c r="BN779" s="264"/>
      <c r="BO779" s="264"/>
      <c r="BP779" s="264"/>
      <c r="BQ779" s="264"/>
      <c r="BR779" s="264"/>
      <c r="BS779" s="264"/>
      <c r="BT779" s="264"/>
      <c r="BU779" s="264"/>
      <c r="BV779" s="485"/>
    </row>
    <row r="780" spans="1:118" s="425" customFormat="1" ht="15.75" x14ac:dyDescent="0.25">
      <c r="B780" s="426"/>
      <c r="C780" s="432"/>
      <c r="D780" s="436"/>
      <c r="E780" s="623" t="s">
        <v>89</v>
      </c>
      <c r="F780" s="733"/>
      <c r="G780" s="736">
        <v>9</v>
      </c>
      <c r="H780" s="459">
        <f t="shared" si="318"/>
        <v>0.70200000000000007</v>
      </c>
      <c r="I780" s="428">
        <f t="shared" si="319"/>
        <v>0.10799999999999998</v>
      </c>
      <c r="J780" s="428">
        <f t="shared" si="320"/>
        <v>7.1819999999999995</v>
      </c>
      <c r="K780" s="428">
        <f t="shared" si="321"/>
        <v>32.85</v>
      </c>
      <c r="L780" s="411"/>
      <c r="M780" s="430">
        <v>7.8</v>
      </c>
      <c r="N780" s="430">
        <v>1.2</v>
      </c>
      <c r="O780" s="686">
        <v>79.8</v>
      </c>
      <c r="P780" s="20">
        <v>365</v>
      </c>
      <c r="Q780" s="264"/>
      <c r="R780" s="264"/>
      <c r="S780" s="264"/>
      <c r="T780" s="264"/>
      <c r="U780" s="264"/>
      <c r="V780" s="264"/>
      <c r="W780" s="264"/>
      <c r="X780" s="264"/>
      <c r="Y780" s="264"/>
      <c r="Z780" s="264"/>
      <c r="AA780" s="264"/>
      <c r="AB780" s="264"/>
      <c r="AC780" s="264"/>
      <c r="AD780" s="264"/>
      <c r="AE780" s="264"/>
      <c r="AF780" s="264"/>
      <c r="AG780" s="264"/>
      <c r="AH780" s="264"/>
      <c r="AI780" s="264"/>
      <c r="AJ780" s="264"/>
      <c r="AK780" s="264"/>
      <c r="AL780" s="264"/>
      <c r="AM780" s="264"/>
      <c r="AN780" s="264"/>
      <c r="AO780" s="264"/>
      <c r="AP780" s="264"/>
      <c r="AQ780" s="264"/>
      <c r="AR780" s="264"/>
      <c r="AS780" s="264"/>
      <c r="AT780" s="264"/>
      <c r="AU780" s="264"/>
      <c r="AV780" s="264"/>
      <c r="AW780" s="264"/>
      <c r="AX780" s="264"/>
      <c r="AY780" s="264"/>
      <c r="AZ780" s="264"/>
      <c r="BA780" s="264"/>
      <c r="BB780" s="264"/>
      <c r="BC780" s="264"/>
      <c r="BD780" s="264"/>
      <c r="BE780" s="264"/>
      <c r="BF780" s="264"/>
      <c r="BG780" s="264"/>
      <c r="BH780" s="264"/>
      <c r="BI780" s="264"/>
      <c r="BJ780" s="264"/>
      <c r="BK780" s="264"/>
      <c r="BL780" s="264"/>
      <c r="BM780" s="264"/>
      <c r="BN780" s="264"/>
      <c r="BO780" s="264"/>
      <c r="BP780" s="264"/>
      <c r="BQ780" s="264"/>
      <c r="BR780" s="264"/>
      <c r="BS780" s="264"/>
      <c r="BT780" s="264"/>
      <c r="BU780" s="264"/>
      <c r="BV780" s="485"/>
    </row>
    <row r="781" spans="1:118" s="425" customFormat="1" ht="15.75" x14ac:dyDescent="0.25">
      <c r="B781" s="426"/>
      <c r="C781" s="432"/>
      <c r="D781" s="436"/>
      <c r="E781" s="623" t="s">
        <v>481</v>
      </c>
      <c r="F781" s="733"/>
      <c r="G781" s="736">
        <v>0.1</v>
      </c>
      <c r="H781" s="459">
        <f t="shared" si="318"/>
        <v>1.1000000000000001E-2</v>
      </c>
      <c r="I781" s="428">
        <f t="shared" si="319"/>
        <v>3.3E-3</v>
      </c>
      <c r="J781" s="428">
        <f t="shared" si="320"/>
        <v>7.1000000000000008E-2</v>
      </c>
      <c r="K781" s="428">
        <f t="shared" si="321"/>
        <v>0.30499999999999999</v>
      </c>
      <c r="L781" s="411"/>
      <c r="M781" s="430">
        <v>11</v>
      </c>
      <c r="N781" s="430">
        <v>3.3</v>
      </c>
      <c r="O781" s="686">
        <v>71</v>
      </c>
      <c r="P781" s="20">
        <v>305</v>
      </c>
      <c r="Q781" s="264"/>
      <c r="R781" s="264"/>
      <c r="S781" s="264"/>
      <c r="T781" s="264"/>
      <c r="U781" s="264"/>
      <c r="V781" s="264"/>
      <c r="W781" s="264"/>
      <c r="X781" s="264"/>
      <c r="Y781" s="264"/>
      <c r="Z781" s="264"/>
      <c r="AA781" s="264"/>
      <c r="AB781" s="264"/>
      <c r="AC781" s="264"/>
      <c r="AD781" s="264"/>
      <c r="AE781" s="264"/>
      <c r="AF781" s="264"/>
      <c r="AG781" s="264"/>
      <c r="AH781" s="264"/>
      <c r="AI781" s="264"/>
      <c r="AJ781" s="264"/>
      <c r="AK781" s="264"/>
      <c r="AL781" s="264"/>
      <c r="AM781" s="264"/>
      <c r="AN781" s="264"/>
      <c r="AO781" s="264"/>
      <c r="AP781" s="264"/>
      <c r="AQ781" s="264"/>
      <c r="AR781" s="264"/>
      <c r="AS781" s="264"/>
      <c r="AT781" s="264"/>
      <c r="AU781" s="264"/>
      <c r="AV781" s="264"/>
      <c r="AW781" s="264"/>
      <c r="AX781" s="264"/>
      <c r="AY781" s="264"/>
      <c r="AZ781" s="264"/>
      <c r="BA781" s="264"/>
      <c r="BB781" s="264"/>
      <c r="BC781" s="264"/>
      <c r="BD781" s="264"/>
      <c r="BE781" s="264"/>
      <c r="BF781" s="264"/>
      <c r="BG781" s="264"/>
      <c r="BH781" s="264"/>
      <c r="BI781" s="264"/>
      <c r="BJ781" s="264"/>
      <c r="BK781" s="264"/>
      <c r="BL781" s="264"/>
      <c r="BM781" s="264"/>
      <c r="BN781" s="264"/>
      <c r="BO781" s="264"/>
      <c r="BP781" s="264"/>
      <c r="BQ781" s="264"/>
      <c r="BR781" s="264"/>
      <c r="BS781" s="264"/>
      <c r="BT781" s="264"/>
      <c r="BU781" s="264"/>
      <c r="BV781" s="485"/>
    </row>
    <row r="782" spans="1:118" s="425" customFormat="1" ht="15.75" x14ac:dyDescent="0.25">
      <c r="B782" s="426"/>
      <c r="C782" s="432"/>
      <c r="D782" s="436"/>
      <c r="E782" s="623" t="s">
        <v>87</v>
      </c>
      <c r="F782" s="741">
        <f>G782*100/98</f>
        <v>10.204081632653061</v>
      </c>
      <c r="G782" s="736">
        <v>10</v>
      </c>
      <c r="H782" s="459">
        <f t="shared" si="318"/>
        <v>7.0000000000000007E-2</v>
      </c>
      <c r="I782" s="428">
        <f t="shared" si="319"/>
        <v>0.03</v>
      </c>
      <c r="J782" s="428">
        <f t="shared" si="320"/>
        <v>0.56999999999999995</v>
      </c>
      <c r="K782" s="428">
        <f t="shared" si="321"/>
        <v>2.6</v>
      </c>
      <c r="L782" s="411"/>
      <c r="M782" s="430">
        <v>0.7</v>
      </c>
      <c r="N782" s="430">
        <v>0.3</v>
      </c>
      <c r="O782" s="686">
        <v>5.7</v>
      </c>
      <c r="P782" s="20">
        <v>26</v>
      </c>
      <c r="Q782" s="264"/>
      <c r="R782" s="264"/>
      <c r="S782" s="264"/>
      <c r="T782" s="264"/>
      <c r="U782" s="264"/>
      <c r="V782" s="264"/>
      <c r="W782" s="264"/>
      <c r="X782" s="264"/>
      <c r="Y782" s="264"/>
      <c r="Z782" s="264"/>
      <c r="AA782" s="264"/>
      <c r="AB782" s="264"/>
      <c r="AC782" s="264"/>
      <c r="AD782" s="264"/>
      <c r="AE782" s="264"/>
      <c r="AF782" s="264"/>
      <c r="AG782" s="264"/>
      <c r="AH782" s="264"/>
      <c r="AI782" s="264"/>
      <c r="AJ782" s="264"/>
      <c r="AK782" s="264"/>
      <c r="AL782" s="264"/>
      <c r="AM782" s="264"/>
      <c r="AN782" s="264"/>
      <c r="AO782" s="264"/>
      <c r="AP782" s="264"/>
      <c r="AQ782" s="264"/>
      <c r="AR782" s="264"/>
      <c r="AS782" s="264"/>
      <c r="AT782" s="264"/>
      <c r="AU782" s="264"/>
      <c r="AV782" s="264"/>
      <c r="AW782" s="264"/>
      <c r="AX782" s="264"/>
      <c r="AY782" s="264"/>
      <c r="AZ782" s="264"/>
      <c r="BA782" s="264"/>
      <c r="BB782" s="264"/>
      <c r="BC782" s="264"/>
      <c r="BD782" s="264"/>
      <c r="BE782" s="264"/>
      <c r="BF782" s="264"/>
      <c r="BG782" s="264"/>
      <c r="BH782" s="264"/>
      <c r="BI782" s="264"/>
      <c r="BJ782" s="264"/>
      <c r="BK782" s="264"/>
      <c r="BL782" s="264"/>
      <c r="BM782" s="264"/>
      <c r="BN782" s="264"/>
      <c r="BO782" s="264"/>
      <c r="BP782" s="264"/>
      <c r="BQ782" s="264"/>
      <c r="BR782" s="264"/>
      <c r="BS782" s="264"/>
      <c r="BT782" s="264"/>
      <c r="BU782" s="264"/>
      <c r="BV782" s="485"/>
    </row>
    <row r="783" spans="1:118" s="425" customFormat="1" ht="15.75" x14ac:dyDescent="0.25">
      <c r="B783" s="426"/>
      <c r="C783" s="432"/>
      <c r="D783" s="436"/>
      <c r="E783" s="623" t="s">
        <v>482</v>
      </c>
      <c r="F783" s="733"/>
      <c r="G783" s="736">
        <v>12</v>
      </c>
      <c r="H783" s="459">
        <f t="shared" si="318"/>
        <v>2.9039999999999999</v>
      </c>
      <c r="I783" s="428">
        <f t="shared" si="319"/>
        <v>2.94</v>
      </c>
      <c r="J783" s="428">
        <f t="shared" si="320"/>
        <v>7.1999999999999995E-2</v>
      </c>
      <c r="K783" s="429">
        <f t="shared" si="321"/>
        <v>38.04</v>
      </c>
      <c r="L783" s="411"/>
      <c r="M783" s="430">
        <v>24.2</v>
      </c>
      <c r="N783" s="430">
        <v>24.5</v>
      </c>
      <c r="O783" s="686">
        <v>0.6</v>
      </c>
      <c r="P783" s="20">
        <v>317</v>
      </c>
      <c r="Q783" s="264"/>
      <c r="R783" s="264"/>
      <c r="S783" s="264"/>
      <c r="T783" s="264"/>
      <c r="U783" s="264"/>
      <c r="V783" s="264"/>
      <c r="W783" s="264"/>
      <c r="X783" s="264"/>
      <c r="Y783" s="264"/>
      <c r="Z783" s="264"/>
      <c r="AA783" s="264"/>
      <c r="AB783" s="264"/>
      <c r="AC783" s="264"/>
      <c r="AD783" s="264"/>
      <c r="AE783" s="264"/>
      <c r="AF783" s="264"/>
      <c r="AG783" s="264"/>
      <c r="AH783" s="264"/>
      <c r="AI783" s="264"/>
      <c r="AJ783" s="264"/>
      <c r="AK783" s="264"/>
      <c r="AL783" s="264"/>
      <c r="AM783" s="264"/>
      <c r="AN783" s="264"/>
      <c r="AO783" s="264"/>
      <c r="AP783" s="264"/>
      <c r="AQ783" s="264"/>
      <c r="AR783" s="264"/>
      <c r="AS783" s="264"/>
      <c r="AT783" s="264"/>
      <c r="AU783" s="264"/>
      <c r="AV783" s="264"/>
      <c r="AW783" s="264"/>
      <c r="AX783" s="264"/>
      <c r="AY783" s="264"/>
      <c r="AZ783" s="264"/>
      <c r="BA783" s="264"/>
      <c r="BB783" s="264"/>
      <c r="BC783" s="264"/>
      <c r="BD783" s="264"/>
      <c r="BE783" s="264"/>
      <c r="BF783" s="264"/>
      <c r="BG783" s="264"/>
      <c r="BH783" s="264"/>
      <c r="BI783" s="264"/>
      <c r="BJ783" s="264"/>
      <c r="BK783" s="264"/>
      <c r="BL783" s="264"/>
      <c r="BM783" s="264"/>
      <c r="BN783" s="264"/>
      <c r="BO783" s="264"/>
      <c r="BP783" s="264"/>
      <c r="BQ783" s="264"/>
      <c r="BR783" s="264"/>
      <c r="BS783" s="264"/>
      <c r="BT783" s="264"/>
      <c r="BU783" s="264"/>
      <c r="BV783" s="485"/>
    </row>
    <row r="784" spans="1:118" s="425" customFormat="1" x14ac:dyDescent="0.25">
      <c r="B784" s="426"/>
      <c r="C784" s="432"/>
      <c r="D784" s="436"/>
      <c r="E784" s="623" t="s">
        <v>483</v>
      </c>
      <c r="F784" s="733"/>
      <c r="G784" s="980">
        <v>25</v>
      </c>
      <c r="H784" s="459">
        <f t="shared" si="318"/>
        <v>0.65</v>
      </c>
      <c r="I784" s="428">
        <f t="shared" si="319"/>
        <v>6.25</v>
      </c>
      <c r="J784" s="428">
        <f t="shared" si="320"/>
        <v>0.67500000000000004</v>
      </c>
      <c r="K784" s="428">
        <f t="shared" si="321"/>
        <v>62</v>
      </c>
      <c r="L784" s="411"/>
      <c r="M784" s="430">
        <v>2.6</v>
      </c>
      <c r="N784" s="430">
        <v>25</v>
      </c>
      <c r="O784" s="686">
        <v>2.7</v>
      </c>
      <c r="P784" s="15">
        <v>248</v>
      </c>
      <c r="Q784" s="264"/>
      <c r="R784" s="264"/>
      <c r="S784" s="264"/>
      <c r="T784" s="264"/>
      <c r="U784" s="264"/>
      <c r="V784" s="264"/>
      <c r="W784" s="264"/>
      <c r="X784" s="264"/>
      <c r="Y784" s="264"/>
      <c r="Z784" s="264"/>
      <c r="AA784" s="264"/>
      <c r="AB784" s="264"/>
      <c r="AC784" s="264"/>
      <c r="AD784" s="264"/>
      <c r="AE784" s="264"/>
      <c r="AF784" s="264"/>
      <c r="AG784" s="264"/>
      <c r="AH784" s="264"/>
      <c r="AI784" s="264"/>
      <c r="AJ784" s="264"/>
      <c r="AK784" s="264"/>
      <c r="AL784" s="264"/>
      <c r="AM784" s="264"/>
      <c r="AN784" s="264"/>
      <c r="AO784" s="264"/>
      <c r="AP784" s="264"/>
      <c r="AQ784" s="264"/>
      <c r="AR784" s="264"/>
      <c r="AS784" s="264"/>
      <c r="AT784" s="264"/>
      <c r="AU784" s="264"/>
      <c r="AV784" s="264"/>
      <c r="AW784" s="264"/>
      <c r="AX784" s="264"/>
      <c r="AY784" s="264"/>
      <c r="AZ784" s="264"/>
      <c r="BA784" s="264"/>
      <c r="BB784" s="264"/>
      <c r="BC784" s="264"/>
      <c r="BD784" s="264"/>
      <c r="BE784" s="264"/>
      <c r="BF784" s="264"/>
      <c r="BG784" s="264"/>
      <c r="BH784" s="264"/>
      <c r="BI784" s="264"/>
      <c r="BJ784" s="264"/>
      <c r="BK784" s="264"/>
      <c r="BL784" s="264"/>
      <c r="BM784" s="264"/>
      <c r="BN784" s="264"/>
      <c r="BO784" s="264"/>
      <c r="BP784" s="264"/>
      <c r="BQ784" s="264"/>
      <c r="BR784" s="264"/>
      <c r="BS784" s="264"/>
      <c r="BT784" s="264"/>
      <c r="BU784" s="264"/>
      <c r="BV784" s="485"/>
    </row>
    <row r="785" spans="1:74" s="477" customFormat="1" x14ac:dyDescent="0.25">
      <c r="B785" s="501"/>
      <c r="C785" s="476"/>
      <c r="D785" s="501"/>
      <c r="E785" s="626" t="s">
        <v>21</v>
      </c>
      <c r="F785" s="1047"/>
      <c r="G785" s="1166"/>
      <c r="H785" s="471">
        <f t="shared" ref="H785:K785" si="322">SUM(H773:H784)</f>
        <v>18.821999999999996</v>
      </c>
      <c r="I785" s="433">
        <f t="shared" si="322"/>
        <v>16.786300000000001</v>
      </c>
      <c r="J785" s="433">
        <f t="shared" si="322"/>
        <v>16.014999999999997</v>
      </c>
      <c r="K785" s="433">
        <f t="shared" si="322"/>
        <v>286.08499999999992</v>
      </c>
      <c r="L785" s="411"/>
      <c r="O785" s="579"/>
      <c r="P785" s="50"/>
      <c r="Q785" s="264"/>
      <c r="R785" s="264"/>
      <c r="S785" s="264"/>
      <c r="T785" s="264"/>
      <c r="U785" s="264"/>
      <c r="V785" s="264"/>
      <c r="W785" s="264"/>
      <c r="X785" s="264"/>
      <c r="Y785" s="264"/>
      <c r="Z785" s="264"/>
      <c r="AA785" s="264"/>
      <c r="AB785" s="264"/>
      <c r="AC785" s="264"/>
      <c r="AD785" s="264"/>
      <c r="AE785" s="264"/>
      <c r="AF785" s="264"/>
      <c r="AG785" s="264"/>
      <c r="AH785" s="264"/>
      <c r="AI785" s="264"/>
      <c r="AJ785" s="264"/>
      <c r="AK785" s="264"/>
      <c r="AL785" s="264"/>
      <c r="AM785" s="264"/>
      <c r="AN785" s="264"/>
      <c r="AO785" s="264"/>
      <c r="AP785" s="264"/>
      <c r="AQ785" s="264"/>
      <c r="AR785" s="264"/>
      <c r="AS785" s="264"/>
      <c r="AT785" s="264"/>
      <c r="AU785" s="264"/>
      <c r="AV785" s="264"/>
      <c r="AW785" s="264"/>
      <c r="AX785" s="264"/>
      <c r="AY785" s="264"/>
      <c r="AZ785" s="264"/>
      <c r="BA785" s="264"/>
      <c r="BB785" s="264"/>
      <c r="BC785" s="264"/>
      <c r="BD785" s="264"/>
      <c r="BE785" s="264"/>
      <c r="BF785" s="264"/>
      <c r="BG785" s="264"/>
      <c r="BH785" s="264"/>
      <c r="BI785" s="264"/>
      <c r="BJ785" s="264"/>
      <c r="BK785" s="264"/>
      <c r="BL785" s="264"/>
      <c r="BM785" s="264"/>
      <c r="BN785" s="264"/>
      <c r="BO785" s="264"/>
      <c r="BP785" s="264"/>
      <c r="BQ785" s="264"/>
      <c r="BR785" s="264"/>
      <c r="BS785" s="264"/>
      <c r="BT785" s="264"/>
      <c r="BU785" s="264"/>
      <c r="BV785" s="573"/>
    </row>
    <row r="786" spans="1:74" s="425" customFormat="1" ht="42.75" x14ac:dyDescent="0.25">
      <c r="A786" s="505"/>
      <c r="B786" s="439" t="s">
        <v>198</v>
      </c>
      <c r="C786" s="440" t="s">
        <v>1220</v>
      </c>
      <c r="D786" s="467">
        <v>100</v>
      </c>
      <c r="E786" s="445" t="s">
        <v>196</v>
      </c>
      <c r="F786" s="733">
        <f>G786*100/80</f>
        <v>93.75</v>
      </c>
      <c r="G786" s="1171">
        <v>75</v>
      </c>
      <c r="H786" s="459">
        <f>G786*M786/100</f>
        <v>0.75</v>
      </c>
      <c r="I786" s="428">
        <f>G786*N786/100</f>
        <v>7.4999999999999997E-2</v>
      </c>
      <c r="J786" s="428">
        <f>G786*O786/100</f>
        <v>2.9249999999999998</v>
      </c>
      <c r="K786" s="429">
        <f>G786*P786/100</f>
        <v>14.25</v>
      </c>
      <c r="L786" s="411"/>
      <c r="M786" s="430">
        <v>1</v>
      </c>
      <c r="N786" s="430">
        <v>0.1</v>
      </c>
      <c r="O786" s="686">
        <v>3.9</v>
      </c>
      <c r="P786" s="20">
        <v>19</v>
      </c>
      <c r="Q786" s="264"/>
      <c r="R786" s="264"/>
      <c r="S786" s="264"/>
      <c r="T786" s="350"/>
      <c r="U786" s="264"/>
      <c r="V786" s="264"/>
      <c r="W786" s="264"/>
      <c r="X786" s="264"/>
      <c r="Y786" s="264"/>
      <c r="Z786" s="264"/>
      <c r="AA786" s="264"/>
      <c r="AB786" s="264"/>
      <c r="AC786" s="264"/>
      <c r="AD786" s="264"/>
      <c r="AE786" s="264"/>
      <c r="AF786" s="264"/>
      <c r="AG786" s="264"/>
      <c r="AH786" s="264"/>
      <c r="AI786" s="264"/>
      <c r="AJ786" s="264"/>
      <c r="AK786" s="264"/>
      <c r="AL786" s="264"/>
      <c r="AM786" s="264"/>
      <c r="AN786" s="264"/>
      <c r="AO786" s="264"/>
      <c r="AP786" s="264"/>
      <c r="AQ786" s="264"/>
      <c r="AR786" s="264"/>
      <c r="AS786" s="264"/>
      <c r="AT786" s="264"/>
      <c r="AU786" s="264"/>
      <c r="AV786" s="264"/>
      <c r="AW786" s="264"/>
      <c r="AX786" s="264"/>
      <c r="AY786" s="264"/>
      <c r="AZ786" s="264"/>
      <c r="BA786" s="264"/>
      <c r="BB786" s="264"/>
      <c r="BC786" s="264"/>
      <c r="BD786" s="264"/>
      <c r="BE786" s="264"/>
      <c r="BF786" s="264"/>
      <c r="BG786" s="264"/>
      <c r="BH786" s="264"/>
      <c r="BI786" s="264"/>
      <c r="BJ786" s="264"/>
      <c r="BK786" s="264"/>
      <c r="BL786" s="264"/>
      <c r="BM786" s="264"/>
      <c r="BN786" s="264"/>
      <c r="BO786" s="264"/>
      <c r="BP786" s="264"/>
      <c r="BQ786" s="264"/>
      <c r="BR786" s="264"/>
      <c r="BS786" s="264"/>
      <c r="BT786" s="264"/>
      <c r="BU786" s="264"/>
      <c r="BV786" s="485"/>
    </row>
    <row r="787" spans="1:74" s="425" customFormat="1" ht="15.75" x14ac:dyDescent="0.25">
      <c r="A787" s="486"/>
      <c r="B787" s="487"/>
      <c r="C787" s="437"/>
      <c r="D787" s="506"/>
      <c r="E787" s="445" t="s">
        <v>197</v>
      </c>
      <c r="F787" s="986">
        <f>G787*100/80</f>
        <v>26.25</v>
      </c>
      <c r="G787" s="1171">
        <v>21</v>
      </c>
      <c r="H787" s="459">
        <f>G787*M787/100</f>
        <v>0.16800000000000001</v>
      </c>
      <c r="I787" s="428">
        <f>G787*N787/100</f>
        <v>8.4000000000000005E-2</v>
      </c>
      <c r="J787" s="428">
        <f>G787*O787/100</f>
        <v>1.9530000000000001</v>
      </c>
      <c r="K787" s="429">
        <f>G787*P787/100</f>
        <v>8.19</v>
      </c>
      <c r="L787" s="411"/>
      <c r="M787" s="430">
        <v>0.8</v>
      </c>
      <c r="N787" s="430">
        <v>0.4</v>
      </c>
      <c r="O787" s="686">
        <v>9.3000000000000007</v>
      </c>
      <c r="P787" s="15">
        <v>39</v>
      </c>
      <c r="Q787" s="264"/>
      <c r="R787" s="264"/>
      <c r="S787" s="264"/>
      <c r="T787" s="350"/>
      <c r="U787" s="264"/>
      <c r="V787" s="264"/>
      <c r="W787" s="264"/>
      <c r="X787" s="264"/>
      <c r="Y787" s="264"/>
      <c r="Z787" s="264"/>
      <c r="AA787" s="264"/>
      <c r="AB787" s="264"/>
      <c r="AC787" s="264"/>
      <c r="AD787" s="264"/>
      <c r="AE787" s="264"/>
      <c r="AF787" s="264"/>
      <c r="AG787" s="264"/>
      <c r="AH787" s="264"/>
      <c r="AI787" s="264"/>
      <c r="AJ787" s="264"/>
      <c r="AK787" s="264"/>
      <c r="AL787" s="264"/>
      <c r="AM787" s="264"/>
      <c r="AN787" s="264"/>
      <c r="AO787" s="264"/>
      <c r="AP787" s="264"/>
      <c r="AQ787" s="264"/>
      <c r="AR787" s="264"/>
      <c r="AS787" s="264"/>
      <c r="AT787" s="264"/>
      <c r="AU787" s="264"/>
      <c r="AV787" s="264"/>
      <c r="AW787" s="264"/>
      <c r="AX787" s="264"/>
      <c r="AY787" s="264"/>
      <c r="AZ787" s="264"/>
      <c r="BA787" s="264"/>
      <c r="BB787" s="264"/>
      <c r="BC787" s="264"/>
      <c r="BD787" s="264"/>
      <c r="BE787" s="264"/>
      <c r="BF787" s="264"/>
      <c r="BG787" s="264"/>
      <c r="BH787" s="264"/>
      <c r="BI787" s="264"/>
      <c r="BJ787" s="264"/>
      <c r="BK787" s="264"/>
      <c r="BL787" s="264"/>
      <c r="BM787" s="264"/>
      <c r="BN787" s="264"/>
      <c r="BO787" s="264"/>
      <c r="BP787" s="264"/>
      <c r="BQ787" s="264"/>
      <c r="BR787" s="264"/>
      <c r="BS787" s="264"/>
      <c r="BT787" s="264"/>
      <c r="BU787" s="264"/>
      <c r="BV787" s="485"/>
    </row>
    <row r="788" spans="1:74" s="425" customFormat="1" ht="15.75" x14ac:dyDescent="0.25">
      <c r="A788" s="486"/>
      <c r="B788" s="460"/>
      <c r="D788" s="493"/>
      <c r="E788" s="637" t="s">
        <v>73</v>
      </c>
      <c r="F788" s="730">
        <v>7.5</v>
      </c>
      <c r="G788" s="1171">
        <v>5</v>
      </c>
      <c r="H788" s="459">
        <f>G788*M788/100</f>
        <v>0</v>
      </c>
      <c r="I788" s="428">
        <f>G788*N788/100</f>
        <v>5</v>
      </c>
      <c r="J788" s="428">
        <f>G788*O788/100</f>
        <v>0</v>
      </c>
      <c r="K788" s="429">
        <f>G788*P788/100</f>
        <v>44.2</v>
      </c>
      <c r="L788" s="411"/>
      <c r="M788" s="430">
        <v>0</v>
      </c>
      <c r="N788" s="430">
        <v>100</v>
      </c>
      <c r="O788" s="686">
        <v>0</v>
      </c>
      <c r="P788" s="15">
        <v>884</v>
      </c>
      <c r="Q788" s="264"/>
      <c r="R788" s="264"/>
      <c r="S788" s="264"/>
      <c r="T788" s="350"/>
      <c r="U788" s="264"/>
      <c r="V788" s="264"/>
      <c r="W788" s="264"/>
      <c r="X788" s="264"/>
      <c r="Y788" s="264"/>
      <c r="Z788" s="264"/>
      <c r="AA788" s="264"/>
      <c r="AB788" s="264"/>
      <c r="AC788" s="264"/>
      <c r="AD788" s="264"/>
      <c r="AE788" s="264"/>
      <c r="AF788" s="264"/>
      <c r="AG788" s="264"/>
      <c r="AH788" s="264"/>
      <c r="AI788" s="264"/>
      <c r="AJ788" s="264"/>
      <c r="AK788" s="264"/>
      <c r="AL788" s="264"/>
      <c r="AM788" s="264"/>
      <c r="AN788" s="264"/>
      <c r="AO788" s="264"/>
      <c r="AP788" s="264"/>
      <c r="AQ788" s="264"/>
      <c r="AR788" s="264"/>
      <c r="AS788" s="264"/>
      <c r="AT788" s="264"/>
      <c r="AU788" s="264"/>
      <c r="AV788" s="264"/>
      <c r="AW788" s="264"/>
      <c r="AX788" s="264"/>
      <c r="AY788" s="264"/>
      <c r="AZ788" s="264"/>
      <c r="BA788" s="264"/>
      <c r="BB788" s="264"/>
      <c r="BC788" s="264"/>
      <c r="BD788" s="264"/>
      <c r="BE788" s="264"/>
      <c r="BF788" s="264"/>
      <c r="BG788" s="264"/>
      <c r="BH788" s="264"/>
      <c r="BI788" s="264"/>
      <c r="BJ788" s="264"/>
      <c r="BK788" s="264"/>
      <c r="BL788" s="264"/>
      <c r="BM788" s="264"/>
      <c r="BN788" s="264"/>
      <c r="BO788" s="264"/>
      <c r="BP788" s="264"/>
      <c r="BQ788" s="264"/>
      <c r="BR788" s="264"/>
      <c r="BS788" s="264"/>
      <c r="BT788" s="264"/>
      <c r="BU788" s="264"/>
      <c r="BV788" s="485"/>
    </row>
    <row r="789" spans="1:74" s="425" customFormat="1" ht="15.75" x14ac:dyDescent="0.25">
      <c r="A789" s="486"/>
      <c r="B789" s="460"/>
      <c r="D789" s="493"/>
      <c r="E789" s="637" t="s">
        <v>36</v>
      </c>
      <c r="F789" s="730">
        <v>0.9</v>
      </c>
      <c r="G789" s="1171">
        <v>0.6</v>
      </c>
      <c r="H789" s="459">
        <f>G789*M789/100</f>
        <v>0</v>
      </c>
      <c r="I789" s="428">
        <f>G789*N789/100</f>
        <v>0</v>
      </c>
      <c r="J789" s="428">
        <f>G789*O789/100</f>
        <v>0.59939999999999993</v>
      </c>
      <c r="K789" s="429">
        <f>G789*P789/100</f>
        <v>2.4359999999999999</v>
      </c>
      <c r="L789" s="411"/>
      <c r="M789" s="430">
        <v>0</v>
      </c>
      <c r="N789" s="430">
        <v>0</v>
      </c>
      <c r="O789" s="686">
        <v>99.9</v>
      </c>
      <c r="P789" s="15">
        <v>406</v>
      </c>
      <c r="Q789" s="264"/>
      <c r="R789" s="264"/>
      <c r="S789" s="264"/>
      <c r="T789" s="350"/>
      <c r="U789" s="264"/>
      <c r="V789" s="264"/>
      <c r="W789" s="264"/>
      <c r="X789" s="264"/>
      <c r="Y789" s="264"/>
      <c r="Z789" s="264"/>
      <c r="AA789" s="264"/>
      <c r="AB789" s="264"/>
      <c r="AC789" s="264"/>
      <c r="AD789" s="264"/>
      <c r="AE789" s="264"/>
      <c r="AF789" s="264"/>
      <c r="AG789" s="264"/>
      <c r="AH789" s="264"/>
      <c r="AI789" s="264"/>
      <c r="AJ789" s="264"/>
      <c r="AK789" s="264"/>
      <c r="AL789" s="264"/>
      <c r="AM789" s="264"/>
      <c r="AN789" s="264"/>
      <c r="AO789" s="264"/>
      <c r="AP789" s="264"/>
      <c r="AQ789" s="264"/>
      <c r="AR789" s="264"/>
      <c r="AS789" s="264"/>
      <c r="AT789" s="264"/>
      <c r="AU789" s="264"/>
      <c r="AV789" s="264"/>
      <c r="AW789" s="264"/>
      <c r="AX789" s="264"/>
      <c r="AY789" s="264"/>
      <c r="AZ789" s="264"/>
      <c r="BA789" s="264"/>
      <c r="BB789" s="264"/>
      <c r="BC789" s="264"/>
      <c r="BD789" s="264"/>
      <c r="BE789" s="264"/>
      <c r="BF789" s="264"/>
      <c r="BG789" s="264"/>
      <c r="BH789" s="264"/>
      <c r="BI789" s="264"/>
      <c r="BJ789" s="264"/>
      <c r="BK789" s="264"/>
      <c r="BL789" s="264"/>
      <c r="BM789" s="264"/>
      <c r="BN789" s="264"/>
      <c r="BO789" s="264"/>
      <c r="BP789" s="264"/>
      <c r="BQ789" s="264"/>
      <c r="BR789" s="264"/>
      <c r="BS789" s="264"/>
      <c r="BT789" s="264"/>
      <c r="BU789" s="264"/>
      <c r="BV789" s="485"/>
    </row>
    <row r="790" spans="1:74" s="425" customFormat="1" ht="15.75" x14ac:dyDescent="0.25">
      <c r="A790" s="486"/>
      <c r="B790" s="460"/>
      <c r="E790" s="637" t="s">
        <v>111</v>
      </c>
      <c r="F790" s="730">
        <f>G790*100/45</f>
        <v>1.1111111111111112</v>
      </c>
      <c r="G790" s="1171">
        <v>0.5</v>
      </c>
      <c r="H790" s="459">
        <f>G790*M790/100</f>
        <v>2E-3</v>
      </c>
      <c r="I790" s="428">
        <f>G790*N790/100</f>
        <v>0</v>
      </c>
      <c r="J790" s="428">
        <f>G790*O790/100</f>
        <v>4.2999999999999997E-2</v>
      </c>
      <c r="K790" s="429">
        <f>G790*P790/100</f>
        <v>0.185</v>
      </c>
      <c r="L790" s="411"/>
      <c r="M790" s="430">
        <v>0.4</v>
      </c>
      <c r="N790" s="430">
        <v>0</v>
      </c>
      <c r="O790" s="686">
        <v>8.6</v>
      </c>
      <c r="P790" s="20">
        <v>37</v>
      </c>
      <c r="Q790" s="264"/>
      <c r="R790" s="264"/>
      <c r="S790" s="264"/>
      <c r="T790" s="350"/>
      <c r="U790" s="264"/>
      <c r="V790" s="264"/>
      <c r="W790" s="264"/>
      <c r="X790" s="264"/>
      <c r="Y790" s="264"/>
      <c r="Z790" s="264"/>
      <c r="AA790" s="264"/>
      <c r="AB790" s="264"/>
      <c r="AC790" s="264"/>
      <c r="AD790" s="264"/>
      <c r="AE790" s="264"/>
      <c r="AF790" s="264"/>
      <c r="AG790" s="264"/>
      <c r="AH790" s="264"/>
      <c r="AI790" s="264"/>
      <c r="AJ790" s="264"/>
      <c r="AK790" s="264"/>
      <c r="AL790" s="264"/>
      <c r="AM790" s="264"/>
      <c r="AN790" s="264"/>
      <c r="AO790" s="264"/>
      <c r="AP790" s="264"/>
      <c r="AQ790" s="264"/>
      <c r="AR790" s="264"/>
      <c r="AS790" s="264"/>
      <c r="AT790" s="264"/>
      <c r="AU790" s="264"/>
      <c r="AV790" s="264"/>
      <c r="AW790" s="264"/>
      <c r="AX790" s="264"/>
      <c r="AY790" s="264"/>
      <c r="AZ790" s="264"/>
      <c r="BA790" s="264"/>
      <c r="BB790" s="264"/>
      <c r="BC790" s="264"/>
      <c r="BD790" s="264"/>
      <c r="BE790" s="264"/>
      <c r="BF790" s="264"/>
      <c r="BG790" s="264"/>
      <c r="BH790" s="264"/>
      <c r="BI790" s="264"/>
      <c r="BJ790" s="264"/>
      <c r="BK790" s="264"/>
      <c r="BL790" s="264"/>
      <c r="BM790" s="264"/>
      <c r="BN790" s="264"/>
      <c r="BO790" s="264"/>
      <c r="BP790" s="264"/>
      <c r="BQ790" s="264"/>
      <c r="BR790" s="264"/>
      <c r="BS790" s="264"/>
      <c r="BT790" s="264"/>
      <c r="BU790" s="264"/>
      <c r="BV790" s="485"/>
    </row>
    <row r="791" spans="1:74" s="477" customFormat="1" x14ac:dyDescent="0.25">
      <c r="A791" s="611"/>
      <c r="B791" s="672"/>
      <c r="C791" s="612"/>
      <c r="D791" s="612"/>
      <c r="E791" s="75" t="s">
        <v>21</v>
      </c>
      <c r="F791" s="1047"/>
      <c r="G791" s="1128"/>
      <c r="H791" s="471">
        <f t="shared" ref="H791:K791" si="323">SUM(H786:H790)</f>
        <v>0.92</v>
      </c>
      <c r="I791" s="433">
        <f t="shared" si="323"/>
        <v>5.1589999999999998</v>
      </c>
      <c r="J791" s="433">
        <f t="shared" si="323"/>
        <v>5.5204000000000004</v>
      </c>
      <c r="K791" s="433">
        <f t="shared" si="323"/>
        <v>69.260999999999996</v>
      </c>
      <c r="L791" s="411"/>
      <c r="N791" s="478"/>
      <c r="O791" s="961"/>
      <c r="P791" s="83"/>
      <c r="Q791" s="354"/>
      <c r="R791" s="264"/>
      <c r="S791" s="264"/>
      <c r="T791" s="350"/>
      <c r="U791" s="264"/>
      <c r="V791" s="264"/>
      <c r="W791" s="264"/>
      <c r="X791" s="264"/>
      <c r="Y791" s="264"/>
      <c r="Z791" s="264"/>
      <c r="AA791" s="264"/>
      <c r="AB791" s="264"/>
      <c r="AC791" s="264"/>
      <c r="AD791" s="264"/>
      <c r="AE791" s="264"/>
      <c r="AF791" s="264"/>
      <c r="AG791" s="264"/>
      <c r="AH791" s="264"/>
      <c r="AI791" s="264"/>
      <c r="AJ791" s="264"/>
      <c r="AK791" s="264"/>
      <c r="AL791" s="264"/>
      <c r="AM791" s="264"/>
      <c r="AN791" s="264"/>
      <c r="AO791" s="264"/>
      <c r="AP791" s="264"/>
      <c r="AQ791" s="264"/>
      <c r="AR791" s="264"/>
      <c r="AS791" s="264"/>
      <c r="AT791" s="264"/>
      <c r="AU791" s="264"/>
      <c r="AV791" s="264"/>
      <c r="AW791" s="264"/>
      <c r="AX791" s="264"/>
      <c r="AY791" s="264"/>
      <c r="AZ791" s="264"/>
      <c r="BA791" s="264"/>
      <c r="BB791" s="264"/>
      <c r="BC791" s="264"/>
      <c r="BD791" s="264"/>
      <c r="BE791" s="264"/>
      <c r="BF791" s="264"/>
      <c r="BG791" s="264"/>
      <c r="BH791" s="264"/>
      <c r="BI791" s="264"/>
      <c r="BJ791" s="264"/>
      <c r="BK791" s="264"/>
      <c r="BL791" s="264"/>
      <c r="BM791" s="264"/>
      <c r="BN791" s="264"/>
      <c r="BO791" s="264"/>
      <c r="BP791" s="264"/>
      <c r="BQ791" s="264"/>
      <c r="BR791" s="264"/>
      <c r="BS791" s="264"/>
      <c r="BT791" s="264"/>
      <c r="BU791" s="264"/>
      <c r="BV791" s="573"/>
    </row>
    <row r="792" spans="1:74" s="477" customFormat="1" x14ac:dyDescent="0.25">
      <c r="B792" s="501"/>
      <c r="C792" s="673" t="s">
        <v>1188</v>
      </c>
      <c r="D792" s="579">
        <v>40</v>
      </c>
      <c r="E792" s="582" t="s">
        <v>30</v>
      </c>
      <c r="F792" s="1074"/>
      <c r="G792" s="980">
        <v>40</v>
      </c>
      <c r="H792" s="471">
        <f>G792*M792/100</f>
        <v>2</v>
      </c>
      <c r="I792" s="433">
        <f>G792*N792/100</f>
        <v>0.48</v>
      </c>
      <c r="J792" s="433">
        <f>G792*O792/100</f>
        <v>18.8</v>
      </c>
      <c r="K792" s="433">
        <f>G792*P792/100</f>
        <v>81.599999999999994</v>
      </c>
      <c r="L792" s="411"/>
      <c r="M792" s="478">
        <v>5</v>
      </c>
      <c r="N792" s="478">
        <v>1.2</v>
      </c>
      <c r="O792" s="961">
        <v>47</v>
      </c>
      <c r="P792" s="83">
        <v>204</v>
      </c>
      <c r="Q792" s="264"/>
      <c r="R792" s="264"/>
      <c r="S792" s="264"/>
      <c r="T792" s="264"/>
      <c r="U792" s="264"/>
      <c r="V792" s="264"/>
      <c r="W792" s="264"/>
      <c r="X792" s="264"/>
      <c r="Y792" s="264"/>
      <c r="Z792" s="264"/>
      <c r="AA792" s="264"/>
      <c r="AB792" s="264"/>
      <c r="AC792" s="264"/>
      <c r="AD792" s="264"/>
      <c r="AE792" s="264"/>
      <c r="AF792" s="264"/>
      <c r="AG792" s="264"/>
      <c r="AH792" s="264"/>
      <c r="AI792" s="264"/>
      <c r="AJ792" s="264"/>
      <c r="AK792" s="264"/>
      <c r="AL792" s="264"/>
      <c r="AM792" s="264"/>
      <c r="AN792" s="264"/>
      <c r="AO792" s="264"/>
      <c r="AP792" s="264"/>
      <c r="AQ792" s="264"/>
      <c r="AR792" s="264"/>
      <c r="AS792" s="264"/>
      <c r="AT792" s="264"/>
      <c r="AU792" s="264"/>
      <c r="AV792" s="264"/>
      <c r="AW792" s="264"/>
      <c r="AX792" s="264"/>
      <c r="AY792" s="264"/>
      <c r="AZ792" s="264"/>
      <c r="BA792" s="264"/>
      <c r="BB792" s="264"/>
      <c r="BC792" s="264"/>
      <c r="BD792" s="264"/>
      <c r="BE792" s="264"/>
      <c r="BF792" s="264"/>
      <c r="BG792" s="264"/>
      <c r="BH792" s="264"/>
      <c r="BI792" s="264"/>
      <c r="BJ792" s="264"/>
      <c r="BK792" s="264"/>
      <c r="BL792" s="264"/>
      <c r="BM792" s="264"/>
      <c r="BN792" s="264"/>
      <c r="BO792" s="264"/>
      <c r="BP792" s="264"/>
      <c r="BQ792" s="264"/>
      <c r="BR792" s="264"/>
      <c r="BS792" s="264"/>
      <c r="BT792" s="264"/>
      <c r="BU792" s="264"/>
      <c r="BV792" s="573"/>
    </row>
    <row r="793" spans="1:74" s="425" customFormat="1" ht="23.25" customHeight="1" x14ac:dyDescent="0.25">
      <c r="B793" s="426" t="s">
        <v>283</v>
      </c>
      <c r="C793" s="1306" t="s">
        <v>52</v>
      </c>
      <c r="D793" s="426">
        <v>200</v>
      </c>
      <c r="E793" s="917" t="s">
        <v>53</v>
      </c>
      <c r="F793" s="733" t="s">
        <v>379</v>
      </c>
      <c r="G793" s="738">
        <v>100</v>
      </c>
      <c r="H793" s="459">
        <f>G793*M793/100</f>
        <v>1.6</v>
      </c>
      <c r="I793" s="428">
        <f>G793*N793/100</f>
        <v>0.1</v>
      </c>
      <c r="J793" s="428">
        <f>G793*O793/100</f>
        <v>28.9</v>
      </c>
      <c r="K793" s="429">
        <f>G793*P793/100</f>
        <v>110</v>
      </c>
      <c r="L793" s="411"/>
      <c r="M793" s="430">
        <v>1.6</v>
      </c>
      <c r="N793" s="430">
        <v>0.1</v>
      </c>
      <c r="O793" s="686">
        <v>28.9</v>
      </c>
      <c r="P793" s="15">
        <v>110</v>
      </c>
      <c r="Q793" s="264"/>
      <c r="R793" s="264"/>
      <c r="S793" s="264"/>
      <c r="T793" s="264"/>
      <c r="U793" s="264"/>
      <c r="V793" s="264"/>
      <c r="W793" s="264"/>
      <c r="X793" s="264"/>
      <c r="Y793" s="264"/>
      <c r="Z793" s="264"/>
      <c r="AA793" s="264"/>
      <c r="AB793" s="264"/>
      <c r="AC793" s="264"/>
      <c r="AD793" s="264"/>
      <c r="AE793" s="264"/>
      <c r="AF793" s="264"/>
      <c r="AG793" s="264"/>
      <c r="AH793" s="264"/>
      <c r="AI793" s="264"/>
      <c r="AJ793" s="264"/>
      <c r="AK793" s="264"/>
      <c r="AL793" s="264"/>
      <c r="AM793" s="264"/>
      <c r="AN793" s="264"/>
      <c r="AO793" s="264"/>
      <c r="AP793" s="264"/>
      <c r="AQ793" s="264"/>
      <c r="AR793" s="264"/>
      <c r="AS793" s="264"/>
      <c r="AT793" s="264"/>
      <c r="AU793" s="264"/>
      <c r="AV793" s="264"/>
      <c r="AW793" s="264"/>
      <c r="AX793" s="264"/>
      <c r="AY793" s="264"/>
      <c r="AZ793" s="264"/>
      <c r="BA793" s="264"/>
      <c r="BB793" s="264"/>
      <c r="BC793" s="264"/>
      <c r="BD793" s="264"/>
      <c r="BE793" s="264"/>
      <c r="BF793" s="264"/>
      <c r="BG793" s="264"/>
      <c r="BH793" s="264"/>
      <c r="BI793" s="264"/>
      <c r="BJ793" s="264"/>
      <c r="BK793" s="264"/>
      <c r="BL793" s="264"/>
      <c r="BM793" s="264"/>
      <c r="BN793" s="264"/>
      <c r="BO793" s="264"/>
      <c r="BP793" s="264"/>
      <c r="BQ793" s="264"/>
      <c r="BR793" s="264"/>
      <c r="BS793" s="264"/>
      <c r="BT793" s="264"/>
      <c r="BU793" s="264"/>
      <c r="BV793" s="485"/>
    </row>
    <row r="794" spans="1:74" s="425" customFormat="1" ht="23.25" customHeight="1" x14ac:dyDescent="0.25">
      <c r="B794" s="460"/>
      <c r="C794" s="1299"/>
      <c r="D794" s="426"/>
      <c r="E794" s="582" t="s">
        <v>18</v>
      </c>
      <c r="F794" s="1047"/>
      <c r="G794" s="980">
        <v>100</v>
      </c>
      <c r="H794" s="459">
        <f>G794*M794/100</f>
        <v>0</v>
      </c>
      <c r="I794" s="428">
        <f>G794*N794/100</f>
        <v>0</v>
      </c>
      <c r="J794" s="428">
        <f>G794*O794/100</f>
        <v>0</v>
      </c>
      <c r="K794" s="429">
        <f>G794*P794/100</f>
        <v>0</v>
      </c>
      <c r="L794" s="411"/>
      <c r="M794" s="430"/>
      <c r="N794" s="430"/>
      <c r="O794" s="686"/>
      <c r="P794" s="15"/>
      <c r="Q794" s="264"/>
      <c r="R794" s="264"/>
      <c r="S794" s="264"/>
      <c r="T794" s="264"/>
      <c r="U794" s="264"/>
      <c r="V794" s="264"/>
      <c r="W794" s="264"/>
      <c r="X794" s="264"/>
      <c r="Y794" s="264"/>
      <c r="Z794" s="264"/>
      <c r="AA794" s="264"/>
      <c r="AB794" s="264"/>
      <c r="AC794" s="264"/>
      <c r="AD794" s="264"/>
      <c r="AE794" s="264"/>
      <c r="AF794" s="264"/>
      <c r="AG794" s="264"/>
      <c r="AH794" s="264"/>
      <c r="AI794" s="264"/>
      <c r="AJ794" s="264"/>
      <c r="AK794" s="264"/>
      <c r="AL794" s="264"/>
      <c r="AM794" s="264"/>
      <c r="AN794" s="264"/>
      <c r="AO794" s="264"/>
      <c r="AP794" s="264"/>
      <c r="AQ794" s="264"/>
      <c r="AR794" s="264"/>
      <c r="AS794" s="264"/>
      <c r="AT794" s="264"/>
      <c r="AU794" s="264"/>
      <c r="AV794" s="264"/>
      <c r="AW794" s="264"/>
      <c r="AX794" s="264"/>
      <c r="AY794" s="264"/>
      <c r="AZ794" s="264"/>
      <c r="BA794" s="264"/>
      <c r="BB794" s="264"/>
      <c r="BC794" s="264"/>
      <c r="BD794" s="264"/>
      <c r="BE794" s="264"/>
      <c r="BF794" s="264"/>
      <c r="BG794" s="264"/>
      <c r="BH794" s="264"/>
      <c r="BI794" s="264"/>
      <c r="BJ794" s="264"/>
      <c r="BK794" s="264"/>
      <c r="BL794" s="264"/>
      <c r="BM794" s="264"/>
      <c r="BN794" s="264"/>
      <c r="BO794" s="264"/>
      <c r="BP794" s="264"/>
      <c r="BQ794" s="264"/>
      <c r="BR794" s="264"/>
      <c r="BS794" s="264"/>
      <c r="BT794" s="264"/>
      <c r="BU794" s="264"/>
      <c r="BV794" s="485"/>
    </row>
    <row r="795" spans="1:74" s="477" customFormat="1" ht="16.5" customHeight="1" x14ac:dyDescent="0.25">
      <c r="A795" s="579"/>
      <c r="B795" s="1111"/>
      <c r="C795" s="674"/>
      <c r="D795" s="501"/>
      <c r="E795" s="1070" t="s">
        <v>1221</v>
      </c>
      <c r="F795" s="1047"/>
      <c r="G795" s="980"/>
      <c r="H795" s="471">
        <f>SUM(H793:H794)</f>
        <v>1.6</v>
      </c>
      <c r="I795" s="471">
        <f t="shared" ref="I795:K795" si="324">SUM(I793:I794)</f>
        <v>0.1</v>
      </c>
      <c r="J795" s="471">
        <f t="shared" si="324"/>
        <v>28.9</v>
      </c>
      <c r="K795" s="471">
        <f t="shared" si="324"/>
        <v>110</v>
      </c>
      <c r="L795" s="411"/>
      <c r="M795" s="478"/>
      <c r="N795" s="478"/>
      <c r="O795" s="961"/>
      <c r="P795" s="83"/>
      <c r="Q795" s="264"/>
      <c r="R795" s="264"/>
      <c r="S795" s="264"/>
      <c r="T795" s="264"/>
      <c r="U795" s="264"/>
      <c r="V795" s="264"/>
      <c r="W795" s="264"/>
      <c r="X795" s="264"/>
      <c r="Y795" s="264"/>
      <c r="Z795" s="264"/>
      <c r="AA795" s="264"/>
      <c r="AB795" s="264"/>
      <c r="AC795" s="264"/>
      <c r="AD795" s="264"/>
      <c r="AE795" s="264"/>
      <c r="AF795" s="264"/>
      <c r="AG795" s="264"/>
      <c r="AH795" s="264"/>
      <c r="AI795" s="264"/>
      <c r="AJ795" s="264"/>
      <c r="AK795" s="264"/>
      <c r="AL795" s="264"/>
      <c r="AM795" s="264"/>
      <c r="AN795" s="264"/>
      <c r="AO795" s="264"/>
      <c r="AP795" s="264"/>
      <c r="AQ795" s="264"/>
      <c r="AR795" s="264"/>
      <c r="AS795" s="264"/>
      <c r="AT795" s="264"/>
      <c r="AU795" s="264"/>
      <c r="AV795" s="264"/>
      <c r="AW795" s="264"/>
      <c r="AX795" s="264"/>
      <c r="AY795" s="264"/>
      <c r="AZ795" s="264"/>
      <c r="BA795" s="264"/>
      <c r="BB795" s="264"/>
      <c r="BC795" s="264"/>
      <c r="BD795" s="264"/>
      <c r="BE795" s="264"/>
      <c r="BF795" s="264"/>
      <c r="BG795" s="264"/>
      <c r="BH795" s="264"/>
      <c r="BI795" s="264"/>
      <c r="BJ795" s="264"/>
      <c r="BK795" s="264"/>
      <c r="BL795" s="264"/>
      <c r="BM795" s="264"/>
      <c r="BN795" s="264"/>
      <c r="BO795" s="264"/>
      <c r="BP795" s="264"/>
      <c r="BQ795" s="264"/>
      <c r="BR795" s="264"/>
      <c r="BS795" s="264"/>
      <c r="BT795" s="264"/>
      <c r="BU795" s="264"/>
      <c r="BV795" s="573"/>
    </row>
    <row r="796" spans="1:74" s="477" customFormat="1" x14ac:dyDescent="0.25">
      <c r="A796" s="502"/>
      <c r="B796" s="675" t="s">
        <v>661</v>
      </c>
      <c r="C796" s="676" t="s">
        <v>204</v>
      </c>
      <c r="D796" s="675">
        <v>100</v>
      </c>
      <c r="E796" s="446" t="s">
        <v>204</v>
      </c>
      <c r="F796" s="741">
        <f>G796*100/70</f>
        <v>100</v>
      </c>
      <c r="G796" s="756">
        <v>70</v>
      </c>
      <c r="H796" s="471">
        <f>G796*M796/100</f>
        <v>0.63</v>
      </c>
      <c r="I796" s="433">
        <f>G796*N796/100</f>
        <v>0.42</v>
      </c>
      <c r="J796" s="433">
        <f>G796*O796/100</f>
        <v>8.0500000000000007</v>
      </c>
      <c r="K796" s="476">
        <f>G796*P796/100</f>
        <v>35.700000000000003</v>
      </c>
      <c r="L796" s="411"/>
      <c r="M796" s="478">
        <v>0.9</v>
      </c>
      <c r="N796" s="478">
        <v>0.6</v>
      </c>
      <c r="O796" s="961">
        <v>11.5</v>
      </c>
      <c r="P796" s="249">
        <v>51</v>
      </c>
      <c r="Q796" s="264"/>
      <c r="R796" s="264"/>
      <c r="S796" s="264"/>
      <c r="T796" s="264"/>
      <c r="U796" s="264"/>
      <c r="V796" s="264"/>
      <c r="W796" s="264"/>
      <c r="X796" s="264"/>
      <c r="Y796" s="264"/>
      <c r="Z796" s="264"/>
      <c r="AA796" s="264"/>
      <c r="AB796" s="264"/>
      <c r="AC796" s="264"/>
      <c r="AD796" s="264"/>
      <c r="AE796" s="264"/>
      <c r="AF796" s="264"/>
      <c r="AG796" s="264"/>
      <c r="AH796" s="264"/>
      <c r="AI796" s="264"/>
      <c r="AJ796" s="264"/>
      <c r="AK796" s="264"/>
      <c r="AL796" s="264"/>
      <c r="AM796" s="264"/>
      <c r="AN796" s="264"/>
      <c r="AO796" s="264"/>
      <c r="AP796" s="264"/>
      <c r="AQ796" s="264"/>
      <c r="AR796" s="264"/>
      <c r="AS796" s="264"/>
      <c r="AT796" s="264"/>
      <c r="AU796" s="264"/>
      <c r="AV796" s="264"/>
      <c r="AW796" s="264"/>
      <c r="AX796" s="264"/>
      <c r="AY796" s="264"/>
      <c r="AZ796" s="264"/>
      <c r="BA796" s="264"/>
      <c r="BB796" s="264"/>
      <c r="BC796" s="264"/>
      <c r="BD796" s="264"/>
      <c r="BE796" s="264"/>
      <c r="BF796" s="264"/>
      <c r="BG796" s="264"/>
      <c r="BH796" s="264"/>
      <c r="BI796" s="264"/>
      <c r="BJ796" s="264"/>
      <c r="BK796" s="264"/>
      <c r="BL796" s="264"/>
      <c r="BM796" s="264"/>
      <c r="BN796" s="264"/>
      <c r="BO796" s="264"/>
      <c r="BP796" s="264"/>
      <c r="BQ796" s="264"/>
      <c r="BR796" s="264"/>
      <c r="BS796" s="264"/>
      <c r="BT796" s="264"/>
      <c r="BU796" s="264"/>
      <c r="BV796" s="573"/>
    </row>
    <row r="797" spans="1:74" s="424" customFormat="1" x14ac:dyDescent="0.25">
      <c r="B797" s="455"/>
      <c r="C797" s="454"/>
      <c r="D797" s="455"/>
      <c r="E797" s="622" t="s">
        <v>100</v>
      </c>
      <c r="F797" s="1083"/>
      <c r="G797" s="334"/>
      <c r="H797" s="632">
        <f>H772+H785+H791+H792+H795+H796</f>
        <v>35.39405</v>
      </c>
      <c r="I797" s="457">
        <f t="shared" ref="I797:K797" si="325">I772+I785+I791+I792+I795+I796</f>
        <v>36.9373</v>
      </c>
      <c r="J797" s="457">
        <f t="shared" si="325"/>
        <v>105.252</v>
      </c>
      <c r="K797" s="457">
        <f t="shared" si="325"/>
        <v>858.81049999999993</v>
      </c>
      <c r="O797" s="684"/>
      <c r="P797" s="27"/>
      <c r="Q797" s="264"/>
      <c r="R797" s="264"/>
      <c r="S797" s="264"/>
      <c r="T797" s="264"/>
      <c r="U797" s="264"/>
      <c r="V797" s="264"/>
      <c r="W797" s="264"/>
      <c r="X797" s="264"/>
      <c r="Y797" s="264"/>
      <c r="Z797" s="264"/>
      <c r="AA797" s="264"/>
      <c r="AB797" s="264"/>
      <c r="AC797" s="264"/>
      <c r="AD797" s="264"/>
      <c r="AE797" s="264"/>
      <c r="AF797" s="264"/>
      <c r="AG797" s="264"/>
      <c r="AH797" s="264"/>
      <c r="AI797" s="264"/>
      <c r="AJ797" s="264"/>
      <c r="AK797" s="264"/>
      <c r="AL797" s="264"/>
      <c r="AM797" s="264"/>
      <c r="AN797" s="264"/>
      <c r="AO797" s="264"/>
      <c r="AP797" s="264"/>
      <c r="AQ797" s="264"/>
      <c r="AR797" s="264"/>
      <c r="AS797" s="264"/>
      <c r="AT797" s="264"/>
      <c r="AU797" s="264"/>
      <c r="AV797" s="264"/>
      <c r="AW797" s="264"/>
      <c r="AX797" s="264"/>
      <c r="AY797" s="264"/>
      <c r="AZ797" s="264"/>
      <c r="BA797" s="264"/>
      <c r="BB797" s="264"/>
      <c r="BC797" s="264"/>
      <c r="BD797" s="264"/>
      <c r="BE797" s="264"/>
      <c r="BF797" s="264"/>
      <c r="BG797" s="264"/>
      <c r="BH797" s="264"/>
      <c r="BI797" s="264"/>
      <c r="BJ797" s="264"/>
      <c r="BK797" s="264"/>
      <c r="BL797" s="264"/>
      <c r="BM797" s="264"/>
      <c r="BN797" s="264"/>
      <c r="BO797" s="264"/>
      <c r="BP797" s="264"/>
      <c r="BQ797" s="264"/>
      <c r="BR797" s="264"/>
      <c r="BS797" s="264"/>
      <c r="BT797" s="264"/>
      <c r="BU797" s="264"/>
      <c r="BV797" s="950"/>
    </row>
    <row r="798" spans="1:74" s="424" customFormat="1" x14ac:dyDescent="0.25">
      <c r="A798" s="1302" t="s">
        <v>112</v>
      </c>
      <c r="B798" s="1303"/>
      <c r="C798" s="454"/>
      <c r="D798" s="455"/>
      <c r="E798" s="626"/>
      <c r="F798" s="1074"/>
      <c r="G798" s="980"/>
      <c r="H798" s="632"/>
      <c r="I798" s="457"/>
      <c r="J798" s="457"/>
      <c r="K798" s="457"/>
      <c r="L798" s="411"/>
      <c r="O798" s="684"/>
      <c r="P798" s="27"/>
      <c r="Q798" s="264"/>
      <c r="R798" s="264"/>
      <c r="S798" s="264"/>
      <c r="T798" s="264"/>
      <c r="U798" s="264"/>
      <c r="V798" s="264"/>
      <c r="W798" s="264"/>
      <c r="X798" s="264"/>
      <c r="Y798" s="264"/>
      <c r="Z798" s="264"/>
      <c r="AA798" s="264"/>
      <c r="AB798" s="264"/>
      <c r="AC798" s="264"/>
      <c r="AD798" s="264"/>
      <c r="AE798" s="264"/>
      <c r="AF798" s="264"/>
      <c r="AG798" s="264"/>
      <c r="AH798" s="264"/>
      <c r="AI798" s="264"/>
      <c r="AJ798" s="264"/>
      <c r="AK798" s="264"/>
      <c r="AL798" s="264"/>
      <c r="AM798" s="264"/>
      <c r="AN798" s="264"/>
      <c r="AO798" s="264"/>
      <c r="AP798" s="264"/>
      <c r="AQ798" s="264"/>
      <c r="AR798" s="264"/>
      <c r="AS798" s="264"/>
      <c r="AT798" s="264"/>
      <c r="AU798" s="264"/>
      <c r="AV798" s="264"/>
      <c r="AW798" s="264"/>
      <c r="AX798" s="264"/>
      <c r="AY798" s="264"/>
      <c r="AZ798" s="264"/>
      <c r="BA798" s="264"/>
      <c r="BB798" s="264"/>
      <c r="BC798" s="264"/>
      <c r="BD798" s="264"/>
      <c r="BE798" s="264"/>
      <c r="BF798" s="264"/>
      <c r="BG798" s="264"/>
      <c r="BH798" s="264"/>
      <c r="BI798" s="264"/>
      <c r="BJ798" s="264"/>
      <c r="BK798" s="264"/>
      <c r="BL798" s="264"/>
      <c r="BM798" s="264"/>
      <c r="BN798" s="264"/>
      <c r="BO798" s="264"/>
      <c r="BP798" s="264"/>
      <c r="BQ798" s="264"/>
      <c r="BR798" s="264"/>
      <c r="BS798" s="264"/>
      <c r="BT798" s="264"/>
      <c r="BU798" s="264"/>
      <c r="BV798" s="950"/>
    </row>
    <row r="799" spans="1:74" s="425" customFormat="1" ht="21" customHeight="1" x14ac:dyDescent="0.25">
      <c r="A799" s="486"/>
      <c r="B799" s="540" t="s">
        <v>492</v>
      </c>
      <c r="C799" s="1306" t="s">
        <v>486</v>
      </c>
      <c r="D799" s="467" t="s">
        <v>493</v>
      </c>
      <c r="E799" s="623" t="s">
        <v>342</v>
      </c>
      <c r="F799" s="735">
        <f>G799*100/95</f>
        <v>10.526315789473685</v>
      </c>
      <c r="G799" s="738">
        <v>10</v>
      </c>
      <c r="H799" s="459">
        <f>G799*M799/100</f>
        <v>0.04</v>
      </c>
      <c r="I799" s="428">
        <f>G799*N799/100</f>
        <v>0.01</v>
      </c>
      <c r="J799" s="428">
        <f>G799*O799/100</f>
        <v>1.22</v>
      </c>
      <c r="K799" s="429">
        <f>G799*P799/100</f>
        <v>4.2</v>
      </c>
      <c r="L799" s="411"/>
      <c r="M799" s="430">
        <v>0.4</v>
      </c>
      <c r="N799" s="430">
        <v>0.1</v>
      </c>
      <c r="O799" s="686">
        <v>12.2</v>
      </c>
      <c r="P799" s="20">
        <v>42</v>
      </c>
      <c r="Q799" s="264"/>
      <c r="R799" s="264"/>
      <c r="S799" s="264"/>
      <c r="T799" s="350"/>
      <c r="U799" s="264"/>
      <c r="V799" s="264"/>
      <c r="W799" s="264"/>
      <c r="X799" s="264"/>
      <c r="Y799" s="264"/>
      <c r="Z799" s="264"/>
      <c r="AA799" s="264"/>
      <c r="AB799" s="264"/>
      <c r="AC799" s="264"/>
      <c r="AD799" s="264"/>
      <c r="AE799" s="264"/>
      <c r="AF799" s="264"/>
      <c r="AG799" s="264"/>
      <c r="AH799" s="264"/>
      <c r="AI799" s="264"/>
      <c r="AJ799" s="264"/>
      <c r="AK799" s="264"/>
      <c r="AL799" s="264"/>
      <c r="AM799" s="264"/>
      <c r="AN799" s="264"/>
      <c r="AO799" s="264"/>
      <c r="AP799" s="264"/>
      <c r="AQ799" s="264"/>
      <c r="AR799" s="264"/>
      <c r="AS799" s="264"/>
      <c r="AT799" s="264"/>
      <c r="AU799" s="264"/>
      <c r="AV799" s="264"/>
      <c r="AW799" s="264"/>
      <c r="AX799" s="264"/>
      <c r="AY799" s="264"/>
      <c r="AZ799" s="264"/>
      <c r="BA799" s="264"/>
      <c r="BB799" s="264"/>
      <c r="BC799" s="264"/>
      <c r="BD799" s="264"/>
      <c r="BE799" s="264"/>
      <c r="BF799" s="264"/>
      <c r="BG799" s="264"/>
      <c r="BH799" s="264"/>
      <c r="BI799" s="264"/>
      <c r="BJ799" s="264"/>
      <c r="BK799" s="264"/>
      <c r="BL799" s="264"/>
      <c r="BM799" s="264"/>
      <c r="BN799" s="264"/>
      <c r="BO799" s="264"/>
      <c r="BP799" s="264"/>
      <c r="BQ799" s="264"/>
      <c r="BR799" s="264"/>
      <c r="BS799" s="264"/>
      <c r="BT799" s="264"/>
      <c r="BU799" s="264"/>
      <c r="BV799" s="485"/>
    </row>
    <row r="800" spans="1:74" s="425" customFormat="1" x14ac:dyDescent="0.25">
      <c r="A800" s="486"/>
      <c r="B800" s="487"/>
      <c r="C800" s="1239"/>
      <c r="D800" s="519"/>
      <c r="E800" s="623" t="s">
        <v>18</v>
      </c>
      <c r="F800" s="733"/>
      <c r="G800" s="738">
        <v>63</v>
      </c>
      <c r="H800" s="459">
        <f>G800*M800/100</f>
        <v>0</v>
      </c>
      <c r="I800" s="428">
        <f>G800*N800/100</f>
        <v>0</v>
      </c>
      <c r="J800" s="428">
        <f>G800*O800/100</f>
        <v>0</v>
      </c>
      <c r="K800" s="429">
        <f>G800*P800/100</f>
        <v>0</v>
      </c>
      <c r="L800" s="411"/>
      <c r="M800" s="430"/>
      <c r="N800" s="430"/>
      <c r="O800" s="686"/>
      <c r="P800" s="15"/>
      <c r="Q800" s="264"/>
      <c r="R800" s="264"/>
      <c r="S800" s="264"/>
      <c r="T800" s="350"/>
      <c r="U800" s="264"/>
      <c r="V800" s="264"/>
      <c r="W800" s="264"/>
      <c r="X800" s="264"/>
      <c r="Y800" s="264"/>
      <c r="Z800" s="264"/>
      <c r="AA800" s="264"/>
      <c r="AB800" s="264"/>
      <c r="AC800" s="264"/>
      <c r="AD800" s="264"/>
      <c r="AE800" s="264"/>
      <c r="AF800" s="264"/>
      <c r="AG800" s="264"/>
      <c r="AH800" s="264"/>
      <c r="AI800" s="264"/>
      <c r="AJ800" s="264"/>
      <c r="AK800" s="264"/>
      <c r="AL800" s="264"/>
      <c r="AM800" s="264"/>
      <c r="AN800" s="264"/>
      <c r="AO800" s="264"/>
      <c r="AP800" s="264"/>
      <c r="AQ800" s="264"/>
      <c r="AR800" s="264"/>
      <c r="AS800" s="264"/>
      <c r="AT800" s="264"/>
      <c r="AU800" s="264"/>
      <c r="AV800" s="264"/>
      <c r="AW800" s="264"/>
      <c r="AX800" s="264"/>
      <c r="AY800" s="264"/>
      <c r="AZ800" s="264"/>
      <c r="BA800" s="264"/>
      <c r="BB800" s="264"/>
      <c r="BC800" s="264"/>
      <c r="BD800" s="264"/>
      <c r="BE800" s="264"/>
      <c r="BF800" s="264"/>
      <c r="BG800" s="264"/>
      <c r="BH800" s="264"/>
      <c r="BI800" s="264"/>
      <c r="BJ800" s="264"/>
      <c r="BK800" s="264"/>
      <c r="BL800" s="264"/>
      <c r="BM800" s="264"/>
      <c r="BN800" s="264"/>
      <c r="BO800" s="264"/>
      <c r="BP800" s="264"/>
      <c r="BQ800" s="264"/>
      <c r="BR800" s="264"/>
      <c r="BS800" s="264"/>
      <c r="BT800" s="264"/>
      <c r="BU800" s="264"/>
      <c r="BV800" s="485"/>
    </row>
    <row r="801" spans="1:74" s="425" customFormat="1" x14ac:dyDescent="0.25">
      <c r="A801" s="486"/>
      <c r="B801" s="460"/>
      <c r="C801" s="1299"/>
      <c r="D801" s="464"/>
      <c r="E801" s="623" t="s">
        <v>36</v>
      </c>
      <c r="F801" s="733"/>
      <c r="G801" s="738">
        <v>13</v>
      </c>
      <c r="H801" s="459">
        <f>G801*M801/100</f>
        <v>0</v>
      </c>
      <c r="I801" s="428">
        <f>G801*N801/100</f>
        <v>0</v>
      </c>
      <c r="J801" s="428">
        <f>G801*O801/100</f>
        <v>12.987</v>
      </c>
      <c r="K801" s="429">
        <f>G801*P801/100</f>
        <v>52.78</v>
      </c>
      <c r="L801" s="411"/>
      <c r="M801" s="430">
        <v>0</v>
      </c>
      <c r="N801" s="430">
        <v>0</v>
      </c>
      <c r="O801" s="686">
        <v>99.9</v>
      </c>
      <c r="P801" s="15">
        <v>406</v>
      </c>
      <c r="Q801" s="264"/>
      <c r="R801" s="264"/>
      <c r="S801" s="264"/>
      <c r="T801" s="350"/>
      <c r="U801" s="264"/>
      <c r="V801" s="264"/>
      <c r="W801" s="264"/>
      <c r="X801" s="264"/>
      <c r="Y801" s="264"/>
      <c r="Z801" s="264"/>
      <c r="AA801" s="264"/>
      <c r="AB801" s="264"/>
      <c r="AC801" s="264"/>
      <c r="AD801" s="264"/>
      <c r="AE801" s="264"/>
      <c r="AF801" s="264"/>
      <c r="AG801" s="264"/>
      <c r="AH801" s="264"/>
      <c r="AI801" s="264"/>
      <c r="AJ801" s="264"/>
      <c r="AK801" s="264"/>
      <c r="AL801" s="264"/>
      <c r="AM801" s="264"/>
      <c r="AN801" s="264"/>
      <c r="AO801" s="264"/>
      <c r="AP801" s="264"/>
      <c r="AQ801" s="264"/>
      <c r="AR801" s="264"/>
      <c r="AS801" s="264"/>
      <c r="AT801" s="264"/>
      <c r="AU801" s="264"/>
      <c r="AV801" s="264"/>
      <c r="AW801" s="264"/>
      <c r="AX801" s="264"/>
      <c r="AY801" s="264"/>
      <c r="AZ801" s="264"/>
      <c r="BA801" s="264"/>
      <c r="BB801" s="264"/>
      <c r="BC801" s="264"/>
      <c r="BD801" s="264"/>
      <c r="BE801" s="264"/>
      <c r="BF801" s="264"/>
      <c r="BG801" s="264"/>
      <c r="BH801" s="264"/>
      <c r="BI801" s="264"/>
      <c r="BJ801" s="264"/>
      <c r="BK801" s="264"/>
      <c r="BL801" s="264"/>
      <c r="BM801" s="264"/>
      <c r="BN801" s="264"/>
      <c r="BO801" s="264"/>
      <c r="BP801" s="264"/>
      <c r="BQ801" s="264"/>
      <c r="BR801" s="264"/>
      <c r="BS801" s="264"/>
      <c r="BT801" s="264"/>
      <c r="BU801" s="264"/>
      <c r="BV801" s="485"/>
    </row>
    <row r="802" spans="1:74" s="425" customFormat="1" x14ac:dyDescent="0.25">
      <c r="A802" s="486"/>
      <c r="B802" s="460"/>
      <c r="D802" s="464"/>
      <c r="E802" s="623" t="s">
        <v>487</v>
      </c>
      <c r="F802" s="733"/>
      <c r="G802" s="738">
        <v>13</v>
      </c>
      <c r="H802" s="459">
        <f>G802*M802/100</f>
        <v>1.196</v>
      </c>
      <c r="I802" s="428">
        <f>G802*N802/100</f>
        <v>0.156</v>
      </c>
      <c r="J802" s="428">
        <f>G802*O802/100</f>
        <v>10.101000000000001</v>
      </c>
      <c r="K802" s="429">
        <f>G802*P802/100</f>
        <v>46.54</v>
      </c>
      <c r="L802" s="411"/>
      <c r="M802" s="430">
        <v>9.1999999999999993</v>
      </c>
      <c r="N802" s="430">
        <v>1.2</v>
      </c>
      <c r="O802" s="686">
        <v>77.7</v>
      </c>
      <c r="P802" s="20">
        <v>358</v>
      </c>
      <c r="Q802" s="264"/>
      <c r="R802" s="264"/>
      <c r="S802" s="264"/>
      <c r="T802" s="350"/>
      <c r="U802" s="264"/>
      <c r="V802" s="264"/>
      <c r="W802" s="264"/>
      <c r="X802" s="264"/>
      <c r="Y802" s="264"/>
      <c r="Z802" s="264"/>
      <c r="AA802" s="264"/>
      <c r="AB802" s="264"/>
      <c r="AC802" s="264"/>
      <c r="AD802" s="264"/>
      <c r="AE802" s="264"/>
      <c r="AF802" s="264"/>
      <c r="AG802" s="264"/>
      <c r="AH802" s="264"/>
      <c r="AI802" s="264"/>
      <c r="AJ802" s="264"/>
      <c r="AK802" s="264"/>
      <c r="AL802" s="264"/>
      <c r="AM802" s="264"/>
      <c r="AN802" s="264"/>
      <c r="AO802" s="264"/>
      <c r="AP802" s="264"/>
      <c r="AQ802" s="264"/>
      <c r="AR802" s="264"/>
      <c r="AS802" s="264"/>
      <c r="AT802" s="264"/>
      <c r="AU802" s="264"/>
      <c r="AV802" s="264"/>
      <c r="AW802" s="264"/>
      <c r="AX802" s="264"/>
      <c r="AY802" s="264"/>
      <c r="AZ802" s="264"/>
      <c r="BA802" s="264"/>
      <c r="BB802" s="264"/>
      <c r="BC802" s="264"/>
      <c r="BD802" s="264"/>
      <c r="BE802" s="264"/>
      <c r="BF802" s="264"/>
      <c r="BG802" s="264"/>
      <c r="BH802" s="264"/>
      <c r="BI802" s="264"/>
      <c r="BJ802" s="264"/>
      <c r="BK802" s="264"/>
      <c r="BL802" s="264"/>
      <c r="BM802" s="264"/>
      <c r="BN802" s="264"/>
      <c r="BO802" s="264"/>
      <c r="BP802" s="264"/>
      <c r="BQ802" s="264"/>
      <c r="BR802" s="264"/>
      <c r="BS802" s="264"/>
      <c r="BT802" s="264"/>
      <c r="BU802" s="264"/>
      <c r="BV802" s="485"/>
    </row>
    <row r="803" spans="1:74" s="494" customFormat="1" x14ac:dyDescent="0.25">
      <c r="A803" s="489"/>
      <c r="B803" s="490"/>
      <c r="D803" s="493"/>
      <c r="E803" s="623" t="s">
        <v>58</v>
      </c>
      <c r="F803" s="733"/>
      <c r="G803" s="756">
        <v>150</v>
      </c>
      <c r="H803" s="459">
        <f>G803*M803/100</f>
        <v>4.2</v>
      </c>
      <c r="I803" s="428">
        <f>G803*N803/100</f>
        <v>3.75</v>
      </c>
      <c r="J803" s="428">
        <f>G803*O803/100</f>
        <v>7.05</v>
      </c>
      <c r="K803" s="429">
        <f>G803*P803/100</f>
        <v>78</v>
      </c>
      <c r="L803" s="411"/>
      <c r="M803" s="430">
        <v>2.8</v>
      </c>
      <c r="N803" s="430">
        <v>2.5</v>
      </c>
      <c r="O803" s="686">
        <v>4.7</v>
      </c>
      <c r="P803" s="20">
        <v>52</v>
      </c>
      <c r="Q803" s="264"/>
      <c r="R803" s="264"/>
      <c r="S803" s="264"/>
      <c r="T803" s="264"/>
      <c r="U803" s="264"/>
      <c r="V803" s="264"/>
      <c r="W803" s="264"/>
      <c r="X803" s="264"/>
      <c r="Y803" s="264"/>
      <c r="Z803" s="264"/>
      <c r="AA803" s="264"/>
      <c r="AB803" s="264"/>
      <c r="AC803" s="264"/>
      <c r="AD803" s="264"/>
      <c r="AE803" s="264"/>
      <c r="AF803" s="264"/>
      <c r="AG803" s="264"/>
      <c r="AH803" s="264"/>
      <c r="AI803" s="264"/>
      <c r="AJ803" s="264"/>
      <c r="AK803" s="264"/>
      <c r="AL803" s="264"/>
      <c r="AM803" s="264"/>
      <c r="AN803" s="264"/>
      <c r="AO803" s="264"/>
      <c r="AP803" s="264"/>
      <c r="AQ803" s="264"/>
      <c r="AR803" s="264"/>
      <c r="AS803" s="264"/>
      <c r="AT803" s="264"/>
      <c r="AU803" s="264"/>
      <c r="AV803" s="264"/>
      <c r="AW803" s="264"/>
      <c r="AX803" s="264"/>
      <c r="AY803" s="264"/>
      <c r="AZ803" s="264"/>
      <c r="BA803" s="264"/>
      <c r="BB803" s="264"/>
      <c r="BC803" s="264"/>
      <c r="BD803" s="264"/>
      <c r="BE803" s="264"/>
      <c r="BF803" s="264"/>
      <c r="BG803" s="264"/>
      <c r="BH803" s="264"/>
      <c r="BI803" s="264"/>
      <c r="BJ803" s="264"/>
      <c r="BK803" s="264"/>
      <c r="BL803" s="264"/>
      <c r="BM803" s="264"/>
      <c r="BN803" s="264"/>
      <c r="BO803" s="264"/>
      <c r="BP803" s="264"/>
      <c r="BQ803" s="264"/>
      <c r="BR803" s="264"/>
      <c r="BS803" s="264"/>
      <c r="BT803" s="264"/>
      <c r="BU803" s="264"/>
      <c r="BV803" s="568"/>
    </row>
    <row r="804" spans="1:74" s="425" customFormat="1" x14ac:dyDescent="0.25">
      <c r="A804" s="486"/>
      <c r="B804" s="460"/>
      <c r="E804" s="628" t="s">
        <v>21</v>
      </c>
      <c r="F804" s="1047"/>
      <c r="G804" s="980"/>
      <c r="H804" s="930">
        <f>SUM(H799:H803)</f>
        <v>5.4359999999999999</v>
      </c>
      <c r="I804" s="574">
        <f t="shared" ref="I804:K804" si="326">SUM(I799:I803)</f>
        <v>3.9159999999999999</v>
      </c>
      <c r="J804" s="574">
        <f t="shared" si="326"/>
        <v>31.358000000000001</v>
      </c>
      <c r="K804" s="574">
        <f t="shared" si="326"/>
        <v>181.52</v>
      </c>
      <c r="L804" s="411"/>
      <c r="M804" s="430"/>
      <c r="N804" s="430"/>
      <c r="O804" s="686"/>
      <c r="P804" s="15"/>
      <c r="Q804" s="264"/>
      <c r="R804" s="264"/>
      <c r="S804" s="264"/>
      <c r="T804" s="264"/>
      <c r="U804" s="264"/>
      <c r="V804" s="264"/>
      <c r="W804" s="264"/>
      <c r="X804" s="264"/>
      <c r="Y804" s="264"/>
      <c r="Z804" s="264"/>
      <c r="AA804" s="264"/>
      <c r="AB804" s="264"/>
      <c r="AC804" s="264"/>
      <c r="AD804" s="264"/>
      <c r="AE804" s="264"/>
      <c r="AF804" s="264"/>
      <c r="AG804" s="264"/>
      <c r="AH804" s="264"/>
      <c r="AI804" s="264"/>
      <c r="AJ804" s="264"/>
      <c r="AK804" s="264"/>
      <c r="AL804" s="264"/>
      <c r="AM804" s="264"/>
      <c r="AN804" s="264"/>
      <c r="AO804" s="264"/>
      <c r="AP804" s="264"/>
      <c r="AQ804" s="264"/>
      <c r="AR804" s="264"/>
      <c r="AS804" s="264"/>
      <c r="AT804" s="264"/>
      <c r="AU804" s="264"/>
      <c r="AV804" s="264"/>
      <c r="AW804" s="264"/>
      <c r="AX804" s="264"/>
      <c r="AY804" s="264"/>
      <c r="AZ804" s="264"/>
      <c r="BA804" s="264"/>
      <c r="BB804" s="264"/>
      <c r="BC804" s="264"/>
      <c r="BD804" s="264"/>
      <c r="BE804" s="264"/>
      <c r="BF804" s="264"/>
      <c r="BG804" s="264"/>
      <c r="BH804" s="264"/>
      <c r="BI804" s="264"/>
      <c r="BJ804" s="264"/>
      <c r="BK804" s="264"/>
      <c r="BL804" s="264"/>
      <c r="BM804" s="264"/>
      <c r="BN804" s="264"/>
      <c r="BO804" s="264"/>
      <c r="BP804" s="264"/>
      <c r="BQ804" s="264"/>
      <c r="BR804" s="264"/>
      <c r="BS804" s="264"/>
      <c r="BT804" s="264"/>
      <c r="BU804" s="264"/>
      <c r="BV804" s="485"/>
    </row>
    <row r="805" spans="1:74" s="425" customFormat="1" ht="15.75" customHeight="1" x14ac:dyDescent="0.25">
      <c r="B805" s="426" t="s">
        <v>491</v>
      </c>
      <c r="C805" s="1315" t="s">
        <v>488</v>
      </c>
      <c r="D805" s="533">
        <v>50</v>
      </c>
      <c r="E805" s="637" t="s">
        <v>135</v>
      </c>
      <c r="F805" s="730"/>
      <c r="G805" s="756">
        <v>29.28</v>
      </c>
      <c r="H805" s="459">
        <f>G805*M805/100</f>
        <v>2.3424</v>
      </c>
      <c r="I805" s="428">
        <f>G805*N805/100</f>
        <v>1.2590399999999999</v>
      </c>
      <c r="J805" s="428">
        <f>G805*O805/100</f>
        <v>15.02064</v>
      </c>
      <c r="K805" s="429">
        <f>G805*P805/100</f>
        <v>79.055999999999997</v>
      </c>
      <c r="L805" s="411"/>
      <c r="M805" s="430">
        <v>8</v>
      </c>
      <c r="N805" s="430">
        <v>4.3</v>
      </c>
      <c r="O805" s="686">
        <v>51.3</v>
      </c>
      <c r="P805" s="20">
        <v>270</v>
      </c>
      <c r="Q805" s="264"/>
      <c r="R805" s="264"/>
      <c r="S805" s="264"/>
      <c r="T805" s="264"/>
      <c r="U805" s="264"/>
      <c r="V805" s="264"/>
      <c r="W805" s="264"/>
      <c r="X805" s="264"/>
      <c r="Y805" s="264"/>
      <c r="Z805" s="264"/>
      <c r="AA805" s="264"/>
      <c r="AB805" s="264"/>
      <c r="AC805" s="264"/>
      <c r="AD805" s="264"/>
      <c r="AE805" s="264"/>
      <c r="AF805" s="264"/>
      <c r="AG805" s="264"/>
      <c r="AH805" s="264"/>
      <c r="AI805" s="264"/>
      <c r="AJ805" s="264"/>
      <c r="AK805" s="264"/>
      <c r="AL805" s="264"/>
      <c r="AM805" s="264"/>
      <c r="AN805" s="264"/>
      <c r="AO805" s="264"/>
      <c r="AP805" s="264"/>
      <c r="AQ805" s="264"/>
      <c r="AR805" s="264"/>
      <c r="AS805" s="264"/>
      <c r="AT805" s="264"/>
      <c r="AU805" s="264"/>
      <c r="AV805" s="264"/>
      <c r="AW805" s="264"/>
      <c r="AX805" s="264"/>
      <c r="AY805" s="264"/>
      <c r="AZ805" s="264"/>
      <c r="BA805" s="264"/>
      <c r="BB805" s="264"/>
      <c r="BC805" s="264"/>
      <c r="BD805" s="264"/>
      <c r="BE805" s="264"/>
      <c r="BF805" s="264"/>
      <c r="BG805" s="264"/>
      <c r="BH805" s="264"/>
      <c r="BI805" s="264"/>
      <c r="BJ805" s="264"/>
      <c r="BK805" s="264"/>
      <c r="BL805" s="264"/>
      <c r="BM805" s="264"/>
      <c r="BN805" s="264"/>
      <c r="BO805" s="264"/>
      <c r="BP805" s="264"/>
      <c r="BQ805" s="264"/>
      <c r="BR805" s="264"/>
      <c r="BS805" s="264"/>
      <c r="BT805" s="264"/>
      <c r="BU805" s="264"/>
      <c r="BV805" s="485"/>
    </row>
    <row r="806" spans="1:74" s="425" customFormat="1" x14ac:dyDescent="0.25">
      <c r="B806" s="426"/>
      <c r="C806" s="1261"/>
      <c r="D806" s="436"/>
      <c r="E806" s="637" t="s">
        <v>489</v>
      </c>
      <c r="F806" s="730"/>
      <c r="G806" s="756">
        <v>12.22</v>
      </c>
      <c r="H806" s="459">
        <f>G806*M806/100</f>
        <v>2.9572400000000001</v>
      </c>
      <c r="I806" s="428">
        <f>G806*N806/100</f>
        <v>2.9939000000000004</v>
      </c>
      <c r="J806" s="428">
        <f>G806*O806/100</f>
        <v>7.3319999999999996E-2</v>
      </c>
      <c r="K806" s="429">
        <f>G806*P806/100</f>
        <v>38.737400000000001</v>
      </c>
      <c r="L806" s="411"/>
      <c r="M806" s="430">
        <v>24.2</v>
      </c>
      <c r="N806" s="430">
        <v>24.5</v>
      </c>
      <c r="O806" s="686">
        <v>0.6</v>
      </c>
      <c r="P806" s="20">
        <v>317</v>
      </c>
      <c r="Q806" s="264"/>
      <c r="R806" s="264"/>
      <c r="S806" s="264"/>
      <c r="T806" s="264"/>
      <c r="U806" s="264"/>
      <c r="V806" s="264"/>
      <c r="W806" s="264"/>
      <c r="X806" s="264"/>
      <c r="Y806" s="264"/>
      <c r="Z806" s="264"/>
      <c r="AA806" s="264"/>
      <c r="AB806" s="264"/>
      <c r="AC806" s="264"/>
      <c r="AD806" s="264"/>
      <c r="AE806" s="264"/>
      <c r="AF806" s="264"/>
      <c r="AG806" s="264"/>
      <c r="AH806" s="264"/>
      <c r="AI806" s="264"/>
      <c r="AJ806" s="264"/>
      <c r="AK806" s="264"/>
      <c r="AL806" s="264"/>
      <c r="AM806" s="264"/>
      <c r="AN806" s="264"/>
      <c r="AO806" s="264"/>
      <c r="AP806" s="264"/>
      <c r="AQ806" s="264"/>
      <c r="AR806" s="264"/>
      <c r="AS806" s="264"/>
      <c r="AT806" s="264"/>
      <c r="AU806" s="264"/>
      <c r="AV806" s="264"/>
      <c r="AW806" s="264"/>
      <c r="AX806" s="264"/>
      <c r="AY806" s="264"/>
      <c r="AZ806" s="264"/>
      <c r="BA806" s="264"/>
      <c r="BB806" s="264"/>
      <c r="BC806" s="264"/>
      <c r="BD806" s="264"/>
      <c r="BE806" s="264"/>
      <c r="BF806" s="264"/>
      <c r="BG806" s="264"/>
      <c r="BH806" s="264"/>
      <c r="BI806" s="264"/>
      <c r="BJ806" s="264"/>
      <c r="BK806" s="264"/>
      <c r="BL806" s="264"/>
      <c r="BM806" s="264"/>
      <c r="BN806" s="264"/>
      <c r="BO806" s="264"/>
      <c r="BP806" s="264"/>
      <c r="BQ806" s="264"/>
      <c r="BR806" s="264"/>
      <c r="BS806" s="264"/>
      <c r="BT806" s="264"/>
      <c r="BU806" s="264"/>
      <c r="BV806" s="485"/>
    </row>
    <row r="807" spans="1:74" s="425" customFormat="1" x14ac:dyDescent="0.25">
      <c r="B807" s="426"/>
      <c r="C807" s="1280"/>
      <c r="D807" s="436"/>
      <c r="E807" s="637" t="s">
        <v>16</v>
      </c>
      <c r="F807" s="730">
        <v>15.25</v>
      </c>
      <c r="G807" s="756">
        <v>12.22</v>
      </c>
      <c r="H807" s="459">
        <f>G807*M807/100</f>
        <v>9.7760000000000014E-2</v>
      </c>
      <c r="I807" s="428">
        <f>G807*N807/100</f>
        <v>4.8880000000000007E-2</v>
      </c>
      <c r="J807" s="428">
        <f>G807*O807/100</f>
        <v>1.1364600000000002</v>
      </c>
      <c r="K807" s="428">
        <f>G807*P807/100</f>
        <v>4.7658000000000005</v>
      </c>
      <c r="L807" s="411"/>
      <c r="M807" s="430">
        <v>0.8</v>
      </c>
      <c r="N807" s="430">
        <v>0.4</v>
      </c>
      <c r="O807" s="686">
        <v>9.3000000000000007</v>
      </c>
      <c r="P807" s="15">
        <v>39</v>
      </c>
      <c r="Q807" s="264"/>
      <c r="R807" s="264"/>
      <c r="S807" s="264"/>
      <c r="T807" s="264"/>
      <c r="U807" s="264"/>
      <c r="V807" s="264"/>
      <c r="W807" s="264"/>
      <c r="X807" s="264"/>
      <c r="Y807" s="264"/>
      <c r="Z807" s="264"/>
      <c r="AA807" s="264"/>
      <c r="AB807" s="264"/>
      <c r="AC807" s="264"/>
      <c r="AD807" s="264"/>
      <c r="AE807" s="264"/>
      <c r="AF807" s="264"/>
      <c r="AG807" s="264"/>
      <c r="AH807" s="264"/>
      <c r="AI807" s="264"/>
      <c r="AJ807" s="264"/>
      <c r="AK807" s="264"/>
      <c r="AL807" s="264"/>
      <c r="AM807" s="264"/>
      <c r="AN807" s="264"/>
      <c r="AO807" s="264"/>
      <c r="AP807" s="264"/>
      <c r="AQ807" s="264"/>
      <c r="AR807" s="264"/>
      <c r="AS807" s="264"/>
      <c r="AT807" s="264"/>
      <c r="AU807" s="264"/>
      <c r="AV807" s="264"/>
      <c r="AW807" s="264"/>
      <c r="AX807" s="264"/>
      <c r="AY807" s="264"/>
      <c r="AZ807" s="264"/>
      <c r="BA807" s="264"/>
      <c r="BB807" s="264"/>
      <c r="BC807" s="264"/>
      <c r="BD807" s="264"/>
      <c r="BE807" s="264"/>
      <c r="BF807" s="264"/>
      <c r="BG807" s="264"/>
      <c r="BH807" s="264"/>
      <c r="BI807" s="264"/>
      <c r="BJ807" s="264"/>
      <c r="BK807" s="264"/>
      <c r="BL807" s="264"/>
      <c r="BM807" s="264"/>
      <c r="BN807" s="264"/>
      <c r="BO807" s="264"/>
      <c r="BP807" s="264"/>
      <c r="BQ807" s="264"/>
      <c r="BR807" s="264"/>
      <c r="BS807" s="264"/>
      <c r="BT807" s="264"/>
      <c r="BU807" s="264"/>
      <c r="BV807" s="485"/>
    </row>
    <row r="808" spans="1:74" s="425" customFormat="1" ht="21" customHeight="1" x14ac:dyDescent="0.25">
      <c r="B808" s="426"/>
      <c r="C808" s="432"/>
      <c r="D808" s="436"/>
      <c r="E808" s="637" t="s">
        <v>490</v>
      </c>
      <c r="F808" s="733"/>
      <c r="G808" s="738">
        <v>6.1</v>
      </c>
      <c r="H808" s="459">
        <f>G808*M808/100</f>
        <v>3.0499999999999999E-2</v>
      </c>
      <c r="I808" s="428">
        <f>G808*N808/100</f>
        <v>3.1292999999999993</v>
      </c>
      <c r="J808" s="428">
        <f>G808*O808/100</f>
        <v>0.4635999999999999</v>
      </c>
      <c r="K808" s="429">
        <f>G808*P808/100</f>
        <v>29.706999999999997</v>
      </c>
      <c r="L808" s="411"/>
      <c r="M808" s="430">
        <v>0.5</v>
      </c>
      <c r="N808" s="430">
        <v>51.3</v>
      </c>
      <c r="O808" s="686">
        <v>7.6</v>
      </c>
      <c r="P808" s="20">
        <v>487</v>
      </c>
      <c r="Q808" s="264"/>
      <c r="R808" s="264"/>
      <c r="S808" s="264"/>
      <c r="T808" s="264"/>
      <c r="U808" s="264"/>
      <c r="V808" s="264"/>
      <c r="W808" s="264"/>
      <c r="X808" s="264"/>
      <c r="Y808" s="264"/>
      <c r="Z808" s="264"/>
      <c r="AA808" s="264"/>
      <c r="AB808" s="264"/>
      <c r="AC808" s="264"/>
      <c r="AD808" s="264"/>
      <c r="AE808" s="264"/>
      <c r="AF808" s="264"/>
      <c r="AG808" s="264"/>
      <c r="AH808" s="264"/>
      <c r="AI808" s="264"/>
      <c r="AJ808" s="264"/>
      <c r="AK808" s="264"/>
      <c r="AL808" s="264"/>
      <c r="AM808" s="264"/>
      <c r="AN808" s="264"/>
      <c r="AO808" s="264"/>
      <c r="AP808" s="264"/>
      <c r="AQ808" s="264"/>
      <c r="AR808" s="264"/>
      <c r="AS808" s="264"/>
      <c r="AT808" s="264"/>
      <c r="AU808" s="264"/>
      <c r="AV808" s="264"/>
      <c r="AW808" s="264"/>
      <c r="AX808" s="264"/>
      <c r="AY808" s="264"/>
      <c r="AZ808" s="264"/>
      <c r="BA808" s="264"/>
      <c r="BB808" s="264"/>
      <c r="BC808" s="264"/>
      <c r="BD808" s="264"/>
      <c r="BE808" s="264"/>
      <c r="BF808" s="264"/>
      <c r="BG808" s="264"/>
      <c r="BH808" s="264"/>
      <c r="BI808" s="264"/>
      <c r="BJ808" s="264"/>
      <c r="BK808" s="264"/>
      <c r="BL808" s="264"/>
      <c r="BM808" s="264"/>
      <c r="BN808" s="264"/>
      <c r="BO808" s="264"/>
      <c r="BP808" s="264"/>
      <c r="BQ808" s="264"/>
      <c r="BR808" s="264"/>
      <c r="BS808" s="264"/>
      <c r="BT808" s="264"/>
      <c r="BU808" s="264"/>
      <c r="BV808" s="485"/>
    </row>
    <row r="809" spans="1:74" s="425" customFormat="1" ht="15.75" x14ac:dyDescent="0.25">
      <c r="B809" s="426"/>
      <c r="C809" s="432"/>
      <c r="D809" s="436"/>
      <c r="E809" s="623" t="s">
        <v>147</v>
      </c>
      <c r="F809" s="733"/>
      <c r="G809" s="736">
        <v>4.4000000000000004</v>
      </c>
      <c r="H809" s="459">
        <f>G809*M809/100</f>
        <v>0.18920000000000001</v>
      </c>
      <c r="I809" s="428">
        <f>G809*N809/100</f>
        <v>2.2000000000000002E-2</v>
      </c>
      <c r="J809" s="428">
        <f>G809*O809/100</f>
        <v>0.81840000000000013</v>
      </c>
      <c r="K809" s="428">
        <f>G809*P809/100</f>
        <v>3.9160000000000004</v>
      </c>
      <c r="L809" s="411"/>
      <c r="M809" s="430">
        <v>4.3</v>
      </c>
      <c r="N809" s="430">
        <v>0.5</v>
      </c>
      <c r="O809" s="686">
        <v>18.600000000000001</v>
      </c>
      <c r="P809" s="15">
        <v>89</v>
      </c>
      <c r="Q809" s="264"/>
      <c r="R809" s="264"/>
      <c r="S809" s="264"/>
      <c r="T809" s="264"/>
      <c r="U809" s="264"/>
      <c r="V809" s="264"/>
      <c r="W809" s="264"/>
      <c r="X809" s="264"/>
      <c r="Y809" s="264"/>
      <c r="Z809" s="264"/>
      <c r="AA809" s="264"/>
      <c r="AB809" s="264"/>
      <c r="AC809" s="264"/>
      <c r="AD809" s="264"/>
      <c r="AE809" s="264"/>
      <c r="AF809" s="264"/>
      <c r="AG809" s="264"/>
      <c r="AH809" s="264"/>
      <c r="AI809" s="264"/>
      <c r="AJ809" s="264"/>
      <c r="AK809" s="264"/>
      <c r="AL809" s="264"/>
      <c r="AM809" s="264"/>
      <c r="AN809" s="264"/>
      <c r="AO809" s="264"/>
      <c r="AP809" s="264"/>
      <c r="AQ809" s="264"/>
      <c r="AR809" s="264"/>
      <c r="AS809" s="264"/>
      <c r="AT809" s="264"/>
      <c r="AU809" s="264"/>
      <c r="AV809" s="264"/>
      <c r="AW809" s="264"/>
      <c r="AX809" s="264"/>
      <c r="AY809" s="264"/>
      <c r="AZ809" s="264"/>
      <c r="BA809" s="264"/>
      <c r="BB809" s="264"/>
      <c r="BC809" s="264"/>
      <c r="BD809" s="264"/>
      <c r="BE809" s="264"/>
      <c r="BF809" s="264"/>
      <c r="BG809" s="264"/>
      <c r="BH809" s="264"/>
      <c r="BI809" s="264"/>
      <c r="BJ809" s="264"/>
      <c r="BK809" s="264"/>
      <c r="BL809" s="264"/>
      <c r="BM809" s="264"/>
      <c r="BN809" s="264"/>
      <c r="BO809" s="264"/>
      <c r="BP809" s="264"/>
      <c r="BQ809" s="264"/>
      <c r="BR809" s="264"/>
      <c r="BS809" s="264"/>
      <c r="BT809" s="264"/>
      <c r="BU809" s="264"/>
      <c r="BV809" s="485"/>
    </row>
    <row r="810" spans="1:74" s="425" customFormat="1" x14ac:dyDescent="0.25">
      <c r="B810" s="426"/>
      <c r="C810" s="432"/>
      <c r="D810" s="426"/>
      <c r="E810" s="647" t="s">
        <v>21</v>
      </c>
      <c r="F810" s="733"/>
      <c r="G810" s="738"/>
      <c r="H810" s="471">
        <f>SUM(H805:H809)</f>
        <v>5.6170999999999998</v>
      </c>
      <c r="I810" s="471">
        <f t="shared" ref="I810:K810" si="327">SUM(I805:I809)</f>
        <v>7.4531200000000002</v>
      </c>
      <c r="J810" s="471">
        <f t="shared" si="327"/>
        <v>17.512420000000002</v>
      </c>
      <c r="K810" s="471">
        <f t="shared" si="327"/>
        <v>156.18219999999999</v>
      </c>
      <c r="L810" s="411"/>
      <c r="O810" s="464"/>
      <c r="P810" s="18"/>
      <c r="Q810" s="264"/>
      <c r="R810" s="264"/>
      <c r="S810" s="264"/>
      <c r="T810" s="264"/>
      <c r="U810" s="264"/>
      <c r="V810" s="264"/>
      <c r="W810" s="264"/>
      <c r="X810" s="264"/>
      <c r="Y810" s="264"/>
      <c r="Z810" s="264"/>
      <c r="AA810" s="264"/>
      <c r="AB810" s="264"/>
      <c r="AC810" s="264"/>
      <c r="AD810" s="264"/>
      <c r="AE810" s="264"/>
      <c r="AF810" s="264"/>
      <c r="AG810" s="264"/>
      <c r="AH810" s="264"/>
      <c r="AI810" s="264"/>
      <c r="AJ810" s="264"/>
      <c r="AK810" s="264"/>
      <c r="AL810" s="264"/>
      <c r="AM810" s="264"/>
      <c r="AN810" s="264"/>
      <c r="AO810" s="264"/>
      <c r="AP810" s="264"/>
      <c r="AQ810" s="264"/>
      <c r="AR810" s="264"/>
      <c r="AS810" s="264"/>
      <c r="AT810" s="264"/>
      <c r="AU810" s="264"/>
      <c r="AV810" s="264"/>
      <c r="AW810" s="264"/>
      <c r="AX810" s="264"/>
      <c r="AY810" s="264"/>
      <c r="AZ810" s="264"/>
      <c r="BA810" s="264"/>
      <c r="BB810" s="264"/>
      <c r="BC810" s="264"/>
      <c r="BD810" s="264"/>
      <c r="BE810" s="264"/>
      <c r="BF810" s="264"/>
      <c r="BG810" s="264"/>
      <c r="BH810" s="264"/>
      <c r="BI810" s="264"/>
      <c r="BJ810" s="264"/>
      <c r="BK810" s="264"/>
      <c r="BL810" s="264"/>
      <c r="BM810" s="264"/>
      <c r="BN810" s="264"/>
      <c r="BO810" s="264"/>
      <c r="BP810" s="264"/>
      <c r="BQ810" s="264"/>
      <c r="BR810" s="264"/>
      <c r="BS810" s="264"/>
      <c r="BT810" s="264"/>
      <c r="BU810" s="264"/>
      <c r="BV810" s="485"/>
    </row>
    <row r="811" spans="1:74" s="424" customFormat="1" x14ac:dyDescent="0.25">
      <c r="B811" s="455"/>
      <c r="C811" s="454"/>
      <c r="D811" s="455"/>
      <c r="E811" s="622" t="s">
        <v>115</v>
      </c>
      <c r="F811" s="1104"/>
      <c r="G811" s="334"/>
      <c r="H811" s="632">
        <f>H804+H810</f>
        <v>11.053100000000001</v>
      </c>
      <c r="I811" s="457">
        <f t="shared" ref="I811:K811" si="328">I804+I810</f>
        <v>11.369120000000001</v>
      </c>
      <c r="J811" s="457">
        <f t="shared" si="328"/>
        <v>48.870420000000003</v>
      </c>
      <c r="K811" s="457">
        <f t="shared" si="328"/>
        <v>337.7022</v>
      </c>
      <c r="O811" s="684"/>
      <c r="P811" s="27"/>
      <c r="Q811" s="264"/>
      <c r="R811" s="264"/>
      <c r="S811" s="264"/>
      <c r="T811" s="264"/>
      <c r="U811" s="264"/>
      <c r="V811" s="264"/>
      <c r="W811" s="264"/>
      <c r="X811" s="264"/>
      <c r="Y811" s="264"/>
      <c r="Z811" s="264"/>
      <c r="AA811" s="264"/>
      <c r="AB811" s="264"/>
      <c r="AC811" s="264"/>
      <c r="AD811" s="264"/>
      <c r="AE811" s="264"/>
      <c r="AF811" s="264"/>
      <c r="AG811" s="264"/>
      <c r="AH811" s="264"/>
      <c r="AI811" s="264"/>
      <c r="AJ811" s="264"/>
      <c r="AK811" s="264"/>
      <c r="AL811" s="264"/>
      <c r="AM811" s="264"/>
      <c r="AN811" s="264"/>
      <c r="AO811" s="264"/>
      <c r="AP811" s="264"/>
      <c r="AQ811" s="264"/>
      <c r="AR811" s="264"/>
      <c r="AS811" s="264"/>
      <c r="AT811" s="264"/>
      <c r="AU811" s="264"/>
      <c r="AV811" s="264"/>
      <c r="AW811" s="264"/>
      <c r="AX811" s="264"/>
      <c r="AY811" s="264"/>
      <c r="AZ811" s="264"/>
      <c r="BA811" s="264"/>
      <c r="BB811" s="264"/>
      <c r="BC811" s="264"/>
      <c r="BD811" s="264"/>
      <c r="BE811" s="264"/>
      <c r="BF811" s="264"/>
      <c r="BG811" s="264"/>
      <c r="BH811" s="264"/>
      <c r="BI811" s="264"/>
      <c r="BJ811" s="264"/>
      <c r="BK811" s="264"/>
      <c r="BL811" s="264"/>
      <c r="BM811" s="264"/>
      <c r="BN811" s="264"/>
      <c r="BO811" s="264"/>
      <c r="BP811" s="264"/>
      <c r="BQ811" s="264"/>
      <c r="BR811" s="264"/>
      <c r="BS811" s="264"/>
      <c r="BT811" s="264"/>
      <c r="BU811" s="264"/>
      <c r="BV811" s="950"/>
    </row>
    <row r="812" spans="1:74" s="424" customFormat="1" x14ac:dyDescent="0.25">
      <c r="A812" s="1302" t="s">
        <v>116</v>
      </c>
      <c r="B812" s="1303"/>
      <c r="C812" s="454"/>
      <c r="D812" s="455"/>
      <c r="E812" s="626"/>
      <c r="F812" s="1074"/>
      <c r="G812" s="980"/>
      <c r="H812" s="632"/>
      <c r="I812" s="457"/>
      <c r="J812" s="457"/>
      <c r="K812" s="457"/>
      <c r="L812" s="411"/>
      <c r="O812" s="684"/>
      <c r="P812" s="27"/>
      <c r="Q812" s="264"/>
      <c r="R812" s="264"/>
      <c r="S812" s="264"/>
      <c r="T812" s="264"/>
      <c r="U812" s="264"/>
      <c r="V812" s="264"/>
      <c r="W812" s="264"/>
      <c r="X812" s="264"/>
      <c r="Y812" s="264"/>
      <c r="Z812" s="264"/>
      <c r="AA812" s="264"/>
      <c r="AB812" s="264"/>
      <c r="AC812" s="264"/>
      <c r="AD812" s="264"/>
      <c r="AE812" s="264"/>
      <c r="AF812" s="264"/>
      <c r="AG812" s="264"/>
      <c r="AH812" s="264"/>
      <c r="AI812" s="264"/>
      <c r="AJ812" s="264"/>
      <c r="AK812" s="264"/>
      <c r="AL812" s="264"/>
      <c r="AM812" s="264"/>
      <c r="AN812" s="264"/>
      <c r="AO812" s="264"/>
      <c r="AP812" s="264"/>
      <c r="AQ812" s="264"/>
      <c r="AR812" s="264"/>
      <c r="AS812" s="264"/>
      <c r="AT812" s="264"/>
      <c r="AU812" s="264"/>
      <c r="AV812" s="264"/>
      <c r="AW812" s="264"/>
      <c r="AX812" s="264"/>
      <c r="AY812" s="264"/>
      <c r="AZ812" s="264"/>
      <c r="BA812" s="264"/>
      <c r="BB812" s="264"/>
      <c r="BC812" s="264"/>
      <c r="BD812" s="264"/>
      <c r="BE812" s="264"/>
      <c r="BF812" s="264"/>
      <c r="BG812" s="264"/>
      <c r="BH812" s="264"/>
      <c r="BI812" s="264"/>
      <c r="BJ812" s="264"/>
      <c r="BK812" s="264"/>
      <c r="BL812" s="264"/>
      <c r="BM812" s="264"/>
      <c r="BN812" s="264"/>
      <c r="BO812" s="264"/>
      <c r="BP812" s="264"/>
      <c r="BQ812" s="264"/>
      <c r="BR812" s="264"/>
      <c r="BS812" s="264"/>
      <c r="BT812" s="264"/>
      <c r="BU812" s="264"/>
      <c r="BV812" s="950"/>
    </row>
    <row r="813" spans="1:74" s="425" customFormat="1" ht="15" customHeight="1" x14ac:dyDescent="0.25">
      <c r="B813" s="426" t="s">
        <v>504</v>
      </c>
      <c r="C813" s="1315" t="s">
        <v>501</v>
      </c>
      <c r="D813" s="533" t="s">
        <v>1270</v>
      </c>
      <c r="E813" s="623" t="s">
        <v>446</v>
      </c>
      <c r="F813" s="733"/>
      <c r="G813" s="1205">
        <v>82</v>
      </c>
      <c r="H813" s="459">
        <f t="shared" ref="H813:H820" si="329">G813*M813/100</f>
        <v>5.74</v>
      </c>
      <c r="I813" s="428">
        <f t="shared" ref="I813:I820" si="330">G813*N813/100</f>
        <v>1.1479999999999999</v>
      </c>
      <c r="J813" s="428">
        <f t="shared" ref="J813:J820" si="331">G813*O813/100</f>
        <v>65.435999999999993</v>
      </c>
      <c r="K813" s="428">
        <f t="shared" ref="K813:K820" si="332">G813*P813/100</f>
        <v>295.2</v>
      </c>
      <c r="L813" s="874"/>
      <c r="M813" s="512">
        <v>7</v>
      </c>
      <c r="N813" s="512">
        <v>1.4</v>
      </c>
      <c r="O813" s="864">
        <v>79.8</v>
      </c>
      <c r="P813" s="138">
        <v>360</v>
      </c>
      <c r="Q813" s="264"/>
      <c r="R813" s="264"/>
      <c r="S813" s="264"/>
      <c r="T813" s="264"/>
      <c r="U813" s="264"/>
      <c r="V813" s="264"/>
      <c r="W813" s="264"/>
      <c r="X813" s="264"/>
      <c r="Y813" s="264"/>
      <c r="Z813" s="264"/>
      <c r="AA813" s="264"/>
      <c r="AB813" s="264"/>
      <c r="AC813" s="264"/>
      <c r="AD813" s="264"/>
      <c r="AE813" s="264"/>
      <c r="AF813" s="264"/>
      <c r="AG813" s="264"/>
      <c r="AH813" s="264"/>
      <c r="AI813" s="264"/>
      <c r="AJ813" s="264"/>
      <c r="AK813" s="264"/>
      <c r="AL813" s="264"/>
      <c r="AM813" s="264"/>
      <c r="AN813" s="264"/>
      <c r="AO813" s="264"/>
      <c r="AP813" s="264"/>
      <c r="AQ813" s="264"/>
      <c r="AR813" s="264"/>
      <c r="AS813" s="264"/>
      <c r="AT813" s="264"/>
      <c r="AU813" s="264"/>
      <c r="AV813" s="264"/>
      <c r="AW813" s="264"/>
      <c r="AX813" s="264"/>
      <c r="AY813" s="264"/>
      <c r="AZ813" s="264"/>
      <c r="BA813" s="264"/>
      <c r="BB813" s="264"/>
      <c r="BC813" s="264"/>
      <c r="BD813" s="264"/>
      <c r="BE813" s="264"/>
      <c r="BF813" s="264"/>
      <c r="BG813" s="264"/>
      <c r="BH813" s="264"/>
      <c r="BI813" s="264"/>
      <c r="BJ813" s="264"/>
      <c r="BK813" s="264"/>
      <c r="BL813" s="264"/>
      <c r="BM813" s="264"/>
      <c r="BN813" s="264"/>
      <c r="BO813" s="264"/>
      <c r="BP813" s="264"/>
      <c r="BQ813" s="264"/>
      <c r="BR813" s="264"/>
      <c r="BS813" s="264"/>
      <c r="BT813" s="264"/>
      <c r="BU813" s="264"/>
      <c r="BV813" s="485"/>
    </row>
    <row r="814" spans="1:74" s="425" customFormat="1" ht="15.75" x14ac:dyDescent="0.25">
      <c r="B814" s="426"/>
      <c r="C814" s="1261"/>
      <c r="D814" s="436"/>
      <c r="E814" s="623" t="s">
        <v>18</v>
      </c>
      <c r="F814" s="733"/>
      <c r="G814" s="1171">
        <v>132</v>
      </c>
      <c r="H814" s="459">
        <f t="shared" si="329"/>
        <v>0</v>
      </c>
      <c r="I814" s="428">
        <f t="shared" si="330"/>
        <v>0</v>
      </c>
      <c r="J814" s="428">
        <f t="shared" si="331"/>
        <v>0</v>
      </c>
      <c r="K814" s="428">
        <f t="shared" si="332"/>
        <v>0</v>
      </c>
      <c r="L814" s="411"/>
      <c r="M814" s="430"/>
      <c r="N814" s="430"/>
      <c r="O814" s="686"/>
      <c r="P814" s="15"/>
      <c r="Q814" s="264"/>
      <c r="R814" s="264"/>
      <c r="S814" s="264"/>
      <c r="T814" s="264"/>
      <c r="U814" s="264"/>
      <c r="V814" s="264"/>
      <c r="W814" s="264"/>
      <c r="X814" s="264"/>
      <c r="Y814" s="264"/>
      <c r="Z814" s="264"/>
      <c r="AA814" s="264"/>
      <c r="AB814" s="264"/>
      <c r="AC814" s="264"/>
      <c r="AD814" s="264"/>
      <c r="AE814" s="264"/>
      <c r="AF814" s="264"/>
      <c r="AG814" s="264"/>
      <c r="AH814" s="264"/>
      <c r="AI814" s="264"/>
      <c r="AJ814" s="264"/>
      <c r="AK814" s="264"/>
      <c r="AL814" s="264"/>
      <c r="AM814" s="264"/>
      <c r="AN814" s="264"/>
      <c r="AO814" s="264"/>
      <c r="AP814" s="264"/>
      <c r="AQ814" s="264"/>
      <c r="AR814" s="264"/>
      <c r="AS814" s="264"/>
      <c r="AT814" s="264"/>
      <c r="AU814" s="264"/>
      <c r="AV814" s="264"/>
      <c r="AW814" s="264"/>
      <c r="AX814" s="264"/>
      <c r="AY814" s="264"/>
      <c r="AZ814" s="264"/>
      <c r="BA814" s="264"/>
      <c r="BB814" s="264"/>
      <c r="BC814" s="264"/>
      <c r="BD814" s="264"/>
      <c r="BE814" s="264"/>
      <c r="BF814" s="264"/>
      <c r="BG814" s="264"/>
      <c r="BH814" s="264"/>
      <c r="BI814" s="264"/>
      <c r="BJ814" s="264"/>
      <c r="BK814" s="264"/>
      <c r="BL814" s="264"/>
      <c r="BM814" s="264"/>
      <c r="BN814" s="264"/>
      <c r="BO814" s="264"/>
      <c r="BP814" s="264"/>
      <c r="BQ814" s="264"/>
      <c r="BR814" s="264"/>
      <c r="BS814" s="264"/>
      <c r="BT814" s="264"/>
      <c r="BU814" s="264"/>
      <c r="BV814" s="485"/>
    </row>
    <row r="815" spans="1:74" s="425" customFormat="1" ht="15.75" x14ac:dyDescent="0.25">
      <c r="B815" s="426"/>
      <c r="C815" s="1261"/>
      <c r="D815" s="436"/>
      <c r="E815" s="623" t="s">
        <v>1222</v>
      </c>
      <c r="F815" s="990">
        <f>G815*100/98</f>
        <v>91.836734693877546</v>
      </c>
      <c r="G815" s="1171">
        <v>90</v>
      </c>
      <c r="H815" s="459">
        <f t="shared" si="329"/>
        <v>16.2</v>
      </c>
      <c r="I815" s="428">
        <f t="shared" si="330"/>
        <v>0.54</v>
      </c>
      <c r="J815" s="428">
        <f t="shared" si="331"/>
        <v>1.62</v>
      </c>
      <c r="K815" s="429">
        <f t="shared" si="332"/>
        <v>79.2</v>
      </c>
      <c r="L815" s="411"/>
      <c r="M815" s="430">
        <v>18</v>
      </c>
      <c r="N815" s="430">
        <v>0.6</v>
      </c>
      <c r="O815" s="686">
        <v>1.8</v>
      </c>
      <c r="P815" s="15">
        <v>88</v>
      </c>
      <c r="Q815" s="264"/>
      <c r="R815" s="264"/>
      <c r="S815" s="264"/>
      <c r="T815" s="264"/>
      <c r="U815" s="264"/>
      <c r="V815" s="264"/>
      <c r="W815" s="264"/>
      <c r="X815" s="264"/>
      <c r="Y815" s="264"/>
      <c r="Z815" s="264"/>
      <c r="AA815" s="264"/>
      <c r="AB815" s="264"/>
      <c r="AC815" s="264"/>
      <c r="AD815" s="264"/>
      <c r="AE815" s="264"/>
      <c r="AF815" s="264"/>
      <c r="AG815" s="264"/>
      <c r="AH815" s="264"/>
      <c r="AI815" s="264"/>
      <c r="AJ815" s="264"/>
      <c r="AK815" s="264"/>
      <c r="AL815" s="264"/>
      <c r="AM815" s="264"/>
      <c r="AN815" s="264"/>
      <c r="AO815" s="264"/>
      <c r="AP815" s="264"/>
      <c r="AQ815" s="264"/>
      <c r="AR815" s="264"/>
      <c r="AS815" s="264"/>
      <c r="AT815" s="264"/>
      <c r="AU815" s="264"/>
      <c r="AV815" s="264"/>
      <c r="AW815" s="264"/>
      <c r="AX815" s="264"/>
      <c r="AY815" s="264"/>
      <c r="AZ815" s="264"/>
      <c r="BA815" s="264"/>
      <c r="BB815" s="264"/>
      <c r="BC815" s="264"/>
      <c r="BD815" s="264"/>
      <c r="BE815" s="264"/>
      <c r="BF815" s="264"/>
      <c r="BG815" s="264"/>
      <c r="BH815" s="264"/>
      <c r="BI815" s="264"/>
      <c r="BJ815" s="264"/>
      <c r="BK815" s="264"/>
      <c r="BL815" s="264"/>
      <c r="BM815" s="264"/>
      <c r="BN815" s="264"/>
      <c r="BO815" s="264"/>
      <c r="BP815" s="264"/>
      <c r="BQ815" s="264"/>
      <c r="BR815" s="264"/>
      <c r="BS815" s="264"/>
      <c r="BT815" s="264"/>
      <c r="BU815" s="264"/>
      <c r="BV815" s="485"/>
    </row>
    <row r="816" spans="1:74" s="425" customFormat="1" ht="15.75" x14ac:dyDescent="0.25">
      <c r="B816" s="426"/>
      <c r="C816" s="1280"/>
      <c r="D816" s="436"/>
      <c r="E816" s="623" t="s">
        <v>36</v>
      </c>
      <c r="F816" s="733"/>
      <c r="G816" s="1171">
        <v>6</v>
      </c>
      <c r="H816" s="459">
        <f t="shared" si="329"/>
        <v>0</v>
      </c>
      <c r="I816" s="428">
        <f t="shared" si="330"/>
        <v>0</v>
      </c>
      <c r="J816" s="428">
        <f t="shared" si="331"/>
        <v>5.9940000000000007</v>
      </c>
      <c r="K816" s="429">
        <f t="shared" si="332"/>
        <v>24.36</v>
      </c>
      <c r="L816" s="411"/>
      <c r="M816" s="430">
        <v>0</v>
      </c>
      <c r="N816" s="430">
        <v>0</v>
      </c>
      <c r="O816" s="686">
        <v>99.9</v>
      </c>
      <c r="P816" s="15">
        <v>406</v>
      </c>
      <c r="Q816" s="264"/>
      <c r="R816" s="264"/>
      <c r="S816" s="264"/>
      <c r="T816" s="264"/>
      <c r="U816" s="264"/>
      <c r="V816" s="264"/>
      <c r="W816" s="264"/>
      <c r="X816" s="264"/>
      <c r="Y816" s="264"/>
      <c r="Z816" s="264"/>
      <c r="AA816" s="264"/>
      <c r="AB816" s="264"/>
      <c r="AC816" s="264"/>
      <c r="AD816" s="264"/>
      <c r="AE816" s="264"/>
      <c r="AF816" s="264"/>
      <c r="AG816" s="264"/>
      <c r="AH816" s="264"/>
      <c r="AI816" s="264"/>
      <c r="AJ816" s="264"/>
      <c r="AK816" s="264"/>
      <c r="AL816" s="264"/>
      <c r="AM816" s="264"/>
      <c r="AN816" s="264"/>
      <c r="AO816" s="264"/>
      <c r="AP816" s="264"/>
      <c r="AQ816" s="264"/>
      <c r="AR816" s="264"/>
      <c r="AS816" s="264"/>
      <c r="AT816" s="264"/>
      <c r="AU816" s="264"/>
      <c r="AV816" s="264"/>
      <c r="AW816" s="264"/>
      <c r="AX816" s="264"/>
      <c r="AY816" s="264"/>
      <c r="AZ816" s="264"/>
      <c r="BA816" s="264"/>
      <c r="BB816" s="264"/>
      <c r="BC816" s="264"/>
      <c r="BD816" s="264"/>
      <c r="BE816" s="264"/>
      <c r="BF816" s="264"/>
      <c r="BG816" s="264"/>
      <c r="BH816" s="264"/>
      <c r="BI816" s="264"/>
      <c r="BJ816" s="264"/>
      <c r="BK816" s="264"/>
      <c r="BL816" s="264"/>
      <c r="BM816" s="264"/>
      <c r="BN816" s="264"/>
      <c r="BO816" s="264"/>
      <c r="BP816" s="264"/>
      <c r="BQ816" s="264"/>
      <c r="BR816" s="264"/>
      <c r="BS816" s="264"/>
      <c r="BT816" s="264"/>
      <c r="BU816" s="264"/>
      <c r="BV816" s="485"/>
    </row>
    <row r="817" spans="1:74" s="425" customFormat="1" ht="15.75" x14ac:dyDescent="0.25">
      <c r="B817" s="426"/>
      <c r="C817" s="432"/>
      <c r="D817" s="436"/>
      <c r="E817" s="623" t="s">
        <v>120</v>
      </c>
      <c r="F817" s="997"/>
      <c r="G817" s="1171">
        <v>6</v>
      </c>
      <c r="H817" s="459">
        <f t="shared" si="329"/>
        <v>0.75599999999999989</v>
      </c>
      <c r="I817" s="428">
        <f t="shared" si="330"/>
        <v>0.59400000000000008</v>
      </c>
      <c r="J817" s="428">
        <f t="shared" si="331"/>
        <v>4.8000000000000008E-2</v>
      </c>
      <c r="K817" s="429">
        <f t="shared" si="332"/>
        <v>8.52</v>
      </c>
      <c r="L817" s="411"/>
      <c r="M817" s="430">
        <v>12.6</v>
      </c>
      <c r="N817" s="430">
        <v>9.9</v>
      </c>
      <c r="O817" s="686">
        <v>0.8</v>
      </c>
      <c r="P817" s="15">
        <v>142</v>
      </c>
      <c r="Q817" s="264"/>
      <c r="R817" s="264"/>
      <c r="S817" s="264"/>
      <c r="T817" s="264"/>
      <c r="U817" s="264"/>
      <c r="V817" s="264"/>
      <c r="W817" s="264"/>
      <c r="X817" s="264"/>
      <c r="Y817" s="264"/>
      <c r="Z817" s="264"/>
      <c r="AA817" s="264"/>
      <c r="AB817" s="264"/>
      <c r="AC817" s="264"/>
      <c r="AD817" s="264"/>
      <c r="AE817" s="264"/>
      <c r="AF817" s="264"/>
      <c r="AG817" s="264"/>
      <c r="AH817" s="264"/>
      <c r="AI817" s="264"/>
      <c r="AJ817" s="264"/>
      <c r="AK817" s="264"/>
      <c r="AL817" s="264"/>
      <c r="AM817" s="264"/>
      <c r="AN817" s="264"/>
      <c r="AO817" s="264"/>
      <c r="AP817" s="264"/>
      <c r="AQ817" s="264"/>
      <c r="AR817" s="264"/>
      <c r="AS817" s="264"/>
      <c r="AT817" s="264"/>
      <c r="AU817" s="264"/>
      <c r="AV817" s="264"/>
      <c r="AW817" s="264"/>
      <c r="AX817" s="264"/>
      <c r="AY817" s="264"/>
      <c r="AZ817" s="264"/>
      <c r="BA817" s="264"/>
      <c r="BB817" s="264"/>
      <c r="BC817" s="264"/>
      <c r="BD817" s="264"/>
      <c r="BE817" s="264"/>
      <c r="BF817" s="264"/>
      <c r="BG817" s="264"/>
      <c r="BH817" s="264"/>
      <c r="BI817" s="264"/>
      <c r="BJ817" s="264"/>
      <c r="BK817" s="264"/>
      <c r="BL817" s="264"/>
      <c r="BM817" s="264"/>
      <c r="BN817" s="264"/>
      <c r="BO817" s="264"/>
      <c r="BP817" s="264"/>
      <c r="BQ817" s="264"/>
      <c r="BR817" s="264"/>
      <c r="BS817" s="264"/>
      <c r="BT817" s="264"/>
      <c r="BU817" s="264"/>
      <c r="BV817" s="485"/>
    </row>
    <row r="818" spans="1:74" s="425" customFormat="1" ht="15.75" x14ac:dyDescent="0.25">
      <c r="B818" s="426"/>
      <c r="C818" s="432"/>
      <c r="D818" s="436"/>
      <c r="E818" s="623" t="s">
        <v>503</v>
      </c>
      <c r="F818" s="733"/>
      <c r="G818" s="1171">
        <v>3.2</v>
      </c>
      <c r="H818" s="459">
        <f t="shared" si="329"/>
        <v>0.34240000000000004</v>
      </c>
      <c r="I818" s="428">
        <f t="shared" si="330"/>
        <v>4.8000000000000008E-2</v>
      </c>
      <c r="J818" s="428">
        <f t="shared" si="331"/>
        <v>2.4704000000000002</v>
      </c>
      <c r="K818" s="428">
        <f t="shared" si="332"/>
        <v>11.392000000000001</v>
      </c>
      <c r="L818" s="411"/>
      <c r="M818" s="430">
        <v>10.7</v>
      </c>
      <c r="N818" s="430">
        <v>1.5</v>
      </c>
      <c r="O818" s="686">
        <v>77.2</v>
      </c>
      <c r="P818" s="15">
        <v>356</v>
      </c>
      <c r="Q818" s="264"/>
      <c r="R818" s="264"/>
      <c r="S818" s="264"/>
      <c r="T818" s="264"/>
      <c r="U818" s="264"/>
      <c r="V818" s="264"/>
      <c r="W818" s="264"/>
      <c r="X818" s="264"/>
      <c r="Y818" s="264"/>
      <c r="Z818" s="264"/>
      <c r="AA818" s="264"/>
      <c r="AB818" s="264"/>
      <c r="AC818" s="264"/>
      <c r="AD818" s="264"/>
      <c r="AE818" s="264"/>
      <c r="AF818" s="264"/>
      <c r="AG818" s="264"/>
      <c r="AH818" s="264"/>
      <c r="AI818" s="264"/>
      <c r="AJ818" s="264"/>
      <c r="AK818" s="264"/>
      <c r="AL818" s="264"/>
      <c r="AM818" s="264"/>
      <c r="AN818" s="264"/>
      <c r="AO818" s="264"/>
      <c r="AP818" s="264"/>
      <c r="AQ818" s="264"/>
      <c r="AR818" s="264"/>
      <c r="AS818" s="264"/>
      <c r="AT818" s="264"/>
      <c r="AU818" s="264"/>
      <c r="AV818" s="264"/>
      <c r="AW818" s="264"/>
      <c r="AX818" s="264"/>
      <c r="AY818" s="264"/>
      <c r="AZ818" s="264"/>
      <c r="BA818" s="264"/>
      <c r="BB818" s="264"/>
      <c r="BC818" s="264"/>
      <c r="BD818" s="264"/>
      <c r="BE818" s="264"/>
      <c r="BF818" s="264"/>
      <c r="BG818" s="264"/>
      <c r="BH818" s="264"/>
      <c r="BI818" s="264"/>
      <c r="BJ818" s="264"/>
      <c r="BK818" s="264"/>
      <c r="BL818" s="264"/>
      <c r="BM818" s="264"/>
      <c r="BN818" s="264"/>
      <c r="BO818" s="264"/>
      <c r="BP818" s="264"/>
      <c r="BQ818" s="264"/>
      <c r="BR818" s="264"/>
      <c r="BS818" s="264"/>
      <c r="BT818" s="264"/>
      <c r="BU818" s="264"/>
      <c r="BV818" s="485"/>
    </row>
    <row r="819" spans="1:74" s="425" customFormat="1" ht="15.75" x14ac:dyDescent="0.25">
      <c r="B819" s="426"/>
      <c r="C819" s="432"/>
      <c r="D819" s="436"/>
      <c r="E819" s="623" t="s">
        <v>20</v>
      </c>
      <c r="F819" s="733"/>
      <c r="G819" s="1171">
        <v>6</v>
      </c>
      <c r="H819" s="459">
        <f t="shared" si="329"/>
        <v>0.03</v>
      </c>
      <c r="I819" s="428">
        <f t="shared" si="330"/>
        <v>4.95</v>
      </c>
      <c r="J819" s="428">
        <f t="shared" si="331"/>
        <v>3.5999999999999997E-2</v>
      </c>
      <c r="K819" s="429">
        <f t="shared" si="332"/>
        <v>44.04</v>
      </c>
      <c r="L819" s="411"/>
      <c r="M819" s="430">
        <v>0.5</v>
      </c>
      <c r="N819" s="430">
        <v>82.5</v>
      </c>
      <c r="O819" s="686">
        <v>0.6</v>
      </c>
      <c r="P819" s="20">
        <v>734</v>
      </c>
      <c r="Q819" s="264"/>
      <c r="R819" s="264"/>
      <c r="S819" s="264"/>
      <c r="T819" s="264"/>
      <c r="U819" s="264"/>
      <c r="V819" s="264"/>
      <c r="W819" s="264"/>
      <c r="X819" s="264"/>
      <c r="Y819" s="264"/>
      <c r="Z819" s="264"/>
      <c r="AA819" s="264"/>
      <c r="AB819" s="264"/>
      <c r="AC819" s="264"/>
      <c r="AD819" s="264"/>
      <c r="AE819" s="264"/>
      <c r="AF819" s="264"/>
      <c r="AG819" s="264"/>
      <c r="AH819" s="264"/>
      <c r="AI819" s="264"/>
      <c r="AJ819" s="264"/>
      <c r="AK819" s="264"/>
      <c r="AL819" s="264"/>
      <c r="AM819" s="264"/>
      <c r="AN819" s="264"/>
      <c r="AO819" s="264"/>
      <c r="AP819" s="264"/>
      <c r="AQ819" s="264"/>
      <c r="AR819" s="264"/>
      <c r="AS819" s="264"/>
      <c r="AT819" s="264"/>
      <c r="AU819" s="264"/>
      <c r="AV819" s="264"/>
      <c r="AW819" s="264"/>
      <c r="AX819" s="264"/>
      <c r="AY819" s="264"/>
      <c r="AZ819" s="264"/>
      <c r="BA819" s="264"/>
      <c r="BB819" s="264"/>
      <c r="BC819" s="264"/>
      <c r="BD819" s="264"/>
      <c r="BE819" s="264"/>
      <c r="BF819" s="264"/>
      <c r="BG819" s="264"/>
      <c r="BH819" s="264"/>
      <c r="BI819" s="264"/>
      <c r="BJ819" s="264"/>
      <c r="BK819" s="264"/>
      <c r="BL819" s="264"/>
      <c r="BM819" s="264"/>
      <c r="BN819" s="264"/>
      <c r="BO819" s="264"/>
      <c r="BP819" s="264"/>
      <c r="BQ819" s="264"/>
      <c r="BR819" s="264"/>
      <c r="BS819" s="264"/>
      <c r="BT819" s="264"/>
      <c r="BU819" s="264"/>
      <c r="BV819" s="485"/>
    </row>
    <row r="820" spans="1:74" s="425" customFormat="1" ht="15.75" x14ac:dyDescent="0.25">
      <c r="B820" s="426"/>
      <c r="C820" s="432"/>
      <c r="D820" s="436"/>
      <c r="E820" s="623" t="s">
        <v>417</v>
      </c>
      <c r="F820" s="733"/>
      <c r="G820" s="1171">
        <v>45</v>
      </c>
      <c r="H820" s="459">
        <f t="shared" si="329"/>
        <v>1.17</v>
      </c>
      <c r="I820" s="428">
        <f t="shared" si="330"/>
        <v>11.25</v>
      </c>
      <c r="J820" s="428">
        <f t="shared" si="331"/>
        <v>1.2150000000000001</v>
      </c>
      <c r="K820" s="429">
        <f t="shared" si="332"/>
        <v>111.6</v>
      </c>
      <c r="L820" s="411"/>
      <c r="M820" s="430">
        <v>2.6</v>
      </c>
      <c r="N820" s="430">
        <v>25</v>
      </c>
      <c r="O820" s="686">
        <v>2.7</v>
      </c>
      <c r="P820" s="15">
        <v>248</v>
      </c>
      <c r="Q820" s="264"/>
      <c r="R820" s="264"/>
      <c r="S820" s="264"/>
      <c r="T820" s="264"/>
      <c r="U820" s="264"/>
      <c r="V820" s="264"/>
      <c r="W820" s="264"/>
      <c r="X820" s="264"/>
      <c r="Y820" s="264"/>
      <c r="Z820" s="264"/>
      <c r="AA820" s="264"/>
      <c r="AB820" s="264"/>
      <c r="AC820" s="264"/>
      <c r="AD820" s="264"/>
      <c r="AE820" s="264"/>
      <c r="AF820" s="264"/>
      <c r="AG820" s="264"/>
      <c r="AH820" s="264"/>
      <c r="AI820" s="264"/>
      <c r="AJ820" s="264"/>
      <c r="AK820" s="264"/>
      <c r="AL820" s="264"/>
      <c r="AM820" s="264"/>
      <c r="AN820" s="264"/>
      <c r="AO820" s="264"/>
      <c r="AP820" s="264"/>
      <c r="AQ820" s="264"/>
      <c r="AR820" s="264"/>
      <c r="AS820" s="264"/>
      <c r="AT820" s="264"/>
      <c r="AU820" s="264"/>
      <c r="AV820" s="264"/>
      <c r="AW820" s="264"/>
      <c r="AX820" s="264"/>
      <c r="AY820" s="264"/>
      <c r="AZ820" s="264"/>
      <c r="BA820" s="264"/>
      <c r="BB820" s="264"/>
      <c r="BC820" s="264"/>
      <c r="BD820" s="264"/>
      <c r="BE820" s="264"/>
      <c r="BF820" s="264"/>
      <c r="BG820" s="264"/>
      <c r="BH820" s="264"/>
      <c r="BI820" s="264"/>
      <c r="BJ820" s="264"/>
      <c r="BK820" s="264"/>
      <c r="BL820" s="264"/>
      <c r="BM820" s="264"/>
      <c r="BN820" s="264"/>
      <c r="BO820" s="264"/>
      <c r="BP820" s="264"/>
      <c r="BQ820" s="264"/>
      <c r="BR820" s="264"/>
      <c r="BS820" s="264"/>
      <c r="BT820" s="264"/>
      <c r="BU820" s="264"/>
      <c r="BV820" s="485"/>
    </row>
    <row r="821" spans="1:74" s="425" customFormat="1" x14ac:dyDescent="0.25">
      <c r="B821" s="426"/>
      <c r="C821" s="432"/>
      <c r="D821" s="426"/>
      <c r="E821" s="624" t="s">
        <v>21</v>
      </c>
      <c r="F821" s="1047"/>
      <c r="G821" s="1128"/>
      <c r="H821" s="471">
        <f>SUM(H813:H820)</f>
        <v>24.238399999999999</v>
      </c>
      <c r="I821" s="433">
        <f t="shared" ref="I821:K821" si="333">SUM(I813:I820)</f>
        <v>18.53</v>
      </c>
      <c r="J821" s="433">
        <f t="shared" si="333"/>
        <v>76.819400000000002</v>
      </c>
      <c r="K821" s="433">
        <f t="shared" si="333"/>
        <v>574.31200000000001</v>
      </c>
      <c r="L821" s="411"/>
      <c r="O821" s="464"/>
      <c r="P821" s="18"/>
      <c r="Q821" s="264"/>
      <c r="R821" s="264"/>
      <c r="S821" s="264"/>
      <c r="T821" s="264"/>
      <c r="U821" s="264"/>
      <c r="V821" s="264"/>
      <c r="W821" s="264"/>
      <c r="X821" s="264"/>
      <c r="Y821" s="264"/>
      <c r="Z821" s="264"/>
      <c r="AA821" s="264"/>
      <c r="AB821" s="264"/>
      <c r="AC821" s="264"/>
      <c r="AD821" s="264"/>
      <c r="AE821" s="264"/>
      <c r="AF821" s="264"/>
      <c r="AG821" s="264"/>
      <c r="AH821" s="264"/>
      <c r="AI821" s="264"/>
      <c r="AJ821" s="264"/>
      <c r="AK821" s="264"/>
      <c r="AL821" s="264"/>
      <c r="AM821" s="264"/>
      <c r="AN821" s="264"/>
      <c r="AO821" s="264"/>
      <c r="AP821" s="264"/>
      <c r="AQ821" s="264"/>
      <c r="AR821" s="264"/>
      <c r="AS821" s="264"/>
      <c r="AT821" s="264"/>
      <c r="AU821" s="264"/>
      <c r="AV821" s="264"/>
      <c r="AW821" s="264"/>
      <c r="AX821" s="264"/>
      <c r="AY821" s="264"/>
      <c r="AZ821" s="264"/>
      <c r="BA821" s="264"/>
      <c r="BB821" s="264"/>
      <c r="BC821" s="264"/>
      <c r="BD821" s="264"/>
      <c r="BE821" s="264"/>
      <c r="BF821" s="264"/>
      <c r="BG821" s="264"/>
      <c r="BH821" s="264"/>
      <c r="BI821" s="264"/>
      <c r="BJ821" s="264"/>
      <c r="BK821" s="264"/>
      <c r="BL821" s="264"/>
      <c r="BM821" s="264"/>
      <c r="BN821" s="264"/>
      <c r="BO821" s="264"/>
      <c r="BP821" s="264"/>
      <c r="BQ821" s="264"/>
      <c r="BR821" s="264"/>
      <c r="BS821" s="264"/>
      <c r="BT821" s="264"/>
      <c r="BU821" s="264"/>
      <c r="BV821" s="485"/>
    </row>
    <row r="822" spans="1:74" s="479" customFormat="1" ht="28.5" x14ac:dyDescent="0.25">
      <c r="A822" s="432"/>
      <c r="B822" s="439" t="s">
        <v>59</v>
      </c>
      <c r="C822" s="440" t="s">
        <v>60</v>
      </c>
      <c r="D822" s="467">
        <v>200</v>
      </c>
      <c r="E822" s="429" t="s">
        <v>39</v>
      </c>
      <c r="F822" s="986"/>
      <c r="G822" s="738">
        <v>120</v>
      </c>
      <c r="H822" s="459">
        <f>G822*M822/100</f>
        <v>0</v>
      </c>
      <c r="I822" s="428">
        <f>G822*N822/100</f>
        <v>0</v>
      </c>
      <c r="J822" s="428">
        <f>G822*O822/100</f>
        <v>0</v>
      </c>
      <c r="K822" s="429">
        <f>G822*P822/100</f>
        <v>0</v>
      </c>
      <c r="L822" s="411"/>
      <c r="M822" s="430"/>
      <c r="N822" s="430"/>
      <c r="O822" s="686"/>
      <c r="P822" s="15"/>
      <c r="Q822" s="380"/>
      <c r="R822" s="380"/>
      <c r="S822" s="380"/>
      <c r="T822" s="380"/>
      <c r="U822" s="380"/>
      <c r="V822" s="380"/>
      <c r="W822" s="380"/>
      <c r="X822" s="380"/>
      <c r="Y822" s="380"/>
      <c r="Z822" s="380"/>
      <c r="AA822" s="380"/>
      <c r="AB822" s="380"/>
      <c r="AC822" s="380"/>
      <c r="AD822" s="380"/>
      <c r="AE822" s="380"/>
      <c r="AF822" s="380"/>
      <c r="AG822" s="380"/>
      <c r="AH822" s="380"/>
      <c r="AI822" s="380"/>
      <c r="AJ822" s="380"/>
      <c r="AK822" s="380"/>
      <c r="AL822" s="380"/>
      <c r="AM822" s="380"/>
      <c r="AN822" s="380"/>
      <c r="AO822" s="380"/>
      <c r="AP822" s="380"/>
      <c r="AQ822" s="380"/>
      <c r="AR822" s="380"/>
      <c r="AS822" s="380"/>
      <c r="AT822" s="380"/>
      <c r="AU822" s="380"/>
      <c r="AV822" s="380"/>
      <c r="AW822" s="380"/>
      <c r="AX822" s="380"/>
      <c r="AY822" s="380"/>
      <c r="AZ822" s="380"/>
      <c r="BA822" s="380"/>
      <c r="BB822" s="380"/>
      <c r="BC822" s="380"/>
      <c r="BD822" s="380"/>
      <c r="BE822" s="380"/>
      <c r="BF822" s="380"/>
      <c r="BG822" s="380"/>
      <c r="BH822" s="380"/>
      <c r="BI822" s="380"/>
      <c r="BJ822" s="380"/>
      <c r="BK822" s="380"/>
      <c r="BL822" s="380"/>
      <c r="BM822" s="380"/>
      <c r="BN822" s="380"/>
      <c r="BO822" s="380"/>
      <c r="BP822" s="380"/>
      <c r="BQ822" s="380"/>
      <c r="BR822" s="380"/>
      <c r="BS822" s="380"/>
      <c r="BT822" s="380"/>
      <c r="BU822" s="380"/>
      <c r="BV822" s="951"/>
    </row>
    <row r="823" spans="1:74" s="479" customFormat="1" x14ac:dyDescent="0.25">
      <c r="A823" s="432"/>
      <c r="B823" s="426"/>
      <c r="C823" s="432"/>
      <c r="D823" s="432"/>
      <c r="E823" s="468" t="s">
        <v>61</v>
      </c>
      <c r="F823" s="806"/>
      <c r="G823" s="932">
        <v>80</v>
      </c>
      <c r="H823" s="459">
        <f>G823*M823/100</f>
        <v>0.08</v>
      </c>
      <c r="I823" s="428">
        <f>G823*N823/100</f>
        <v>0.08</v>
      </c>
      <c r="J823" s="428">
        <f>G823*O823/100</f>
        <v>8.16</v>
      </c>
      <c r="K823" s="429">
        <f>G823*P823/100</f>
        <v>34.4</v>
      </c>
      <c r="L823" s="411"/>
      <c r="M823" s="430">
        <v>0.1</v>
      </c>
      <c r="N823" s="430">
        <v>0.1</v>
      </c>
      <c r="O823" s="686">
        <v>10.199999999999999</v>
      </c>
      <c r="P823" s="20">
        <v>43</v>
      </c>
      <c r="Q823" s="380"/>
      <c r="R823" s="380"/>
      <c r="S823" s="380"/>
      <c r="T823" s="380"/>
      <c r="U823" s="380"/>
      <c r="V823" s="380"/>
      <c r="W823" s="380"/>
      <c r="X823" s="380"/>
      <c r="Y823" s="380"/>
      <c r="Z823" s="380"/>
      <c r="AA823" s="380"/>
      <c r="AB823" s="380"/>
      <c r="AC823" s="380"/>
      <c r="AD823" s="380"/>
      <c r="AE823" s="380"/>
      <c r="AF823" s="380"/>
      <c r="AG823" s="380"/>
      <c r="AH823" s="380"/>
      <c r="AI823" s="380"/>
      <c r="AJ823" s="380"/>
      <c r="AK823" s="380"/>
      <c r="AL823" s="380"/>
      <c r="AM823" s="380"/>
      <c r="AN823" s="380"/>
      <c r="AO823" s="380"/>
      <c r="AP823" s="380"/>
      <c r="AQ823" s="380"/>
      <c r="AR823" s="380"/>
      <c r="AS823" s="380"/>
      <c r="AT823" s="380"/>
      <c r="AU823" s="380"/>
      <c r="AV823" s="380"/>
      <c r="AW823" s="380"/>
      <c r="AX823" s="380"/>
      <c r="AY823" s="380"/>
      <c r="AZ823" s="380"/>
      <c r="BA823" s="380"/>
      <c r="BB823" s="380"/>
      <c r="BC823" s="380"/>
      <c r="BD823" s="380"/>
      <c r="BE823" s="380"/>
      <c r="BF823" s="380"/>
      <c r="BG823" s="380"/>
      <c r="BH823" s="380"/>
      <c r="BI823" s="380"/>
      <c r="BJ823" s="380"/>
      <c r="BK823" s="380"/>
      <c r="BL823" s="380"/>
      <c r="BM823" s="380"/>
      <c r="BN823" s="380"/>
      <c r="BO823" s="380"/>
      <c r="BP823" s="380"/>
      <c r="BQ823" s="380"/>
      <c r="BR823" s="380"/>
      <c r="BS823" s="380"/>
      <c r="BT823" s="380"/>
      <c r="BU823" s="380"/>
      <c r="BV823" s="951"/>
    </row>
    <row r="824" spans="1:74" s="479" customFormat="1" x14ac:dyDescent="0.25">
      <c r="A824" s="432"/>
      <c r="B824" s="426"/>
      <c r="C824" s="432"/>
      <c r="D824" s="432"/>
      <c r="E824" s="458" t="s">
        <v>21</v>
      </c>
      <c r="F824" s="986"/>
      <c r="G824" s="1166"/>
      <c r="H824" s="598">
        <f>SUM(H822:H823)</f>
        <v>0.08</v>
      </c>
      <c r="I824" s="448">
        <f t="shared" ref="I824:K824" si="334">SUM(I822:I823)</f>
        <v>0.08</v>
      </c>
      <c r="J824" s="448">
        <f t="shared" si="334"/>
        <v>8.16</v>
      </c>
      <c r="K824" s="448">
        <f t="shared" si="334"/>
        <v>34.4</v>
      </c>
      <c r="L824" s="411"/>
      <c r="M824" s="430"/>
      <c r="N824" s="430"/>
      <c r="O824" s="686"/>
      <c r="P824" s="15"/>
      <c r="Q824" s="380"/>
      <c r="R824" s="380"/>
      <c r="S824" s="380"/>
      <c r="T824" s="380"/>
      <c r="U824" s="380"/>
      <c r="V824" s="380"/>
      <c r="W824" s="380"/>
      <c r="X824" s="380"/>
      <c r="Y824" s="380"/>
      <c r="Z824" s="380"/>
      <c r="AA824" s="380"/>
      <c r="AB824" s="380"/>
      <c r="AC824" s="380"/>
      <c r="AD824" s="380"/>
      <c r="AE824" s="380"/>
      <c r="AF824" s="380"/>
      <c r="AG824" s="380"/>
      <c r="AH824" s="380"/>
      <c r="AI824" s="380"/>
      <c r="AJ824" s="380"/>
      <c r="AK824" s="380"/>
      <c r="AL824" s="380"/>
      <c r="AM824" s="380"/>
      <c r="AN824" s="380"/>
      <c r="AO824" s="380"/>
      <c r="AP824" s="380"/>
      <c r="AQ824" s="380"/>
      <c r="AR824" s="380"/>
      <c r="AS824" s="380"/>
      <c r="AT824" s="380"/>
      <c r="AU824" s="380"/>
      <c r="AV824" s="380"/>
      <c r="AW824" s="380"/>
      <c r="AX824" s="380"/>
      <c r="AY824" s="380"/>
      <c r="AZ824" s="380"/>
      <c r="BA824" s="380"/>
      <c r="BB824" s="380"/>
      <c r="BC824" s="380"/>
      <c r="BD824" s="380"/>
      <c r="BE824" s="380"/>
      <c r="BF824" s="380"/>
      <c r="BG824" s="380"/>
      <c r="BH824" s="380"/>
      <c r="BI824" s="380"/>
      <c r="BJ824" s="380"/>
      <c r="BK824" s="380"/>
      <c r="BL824" s="380"/>
      <c r="BM824" s="380"/>
      <c r="BN824" s="380"/>
      <c r="BO824" s="380"/>
      <c r="BP824" s="380"/>
      <c r="BQ824" s="380"/>
      <c r="BR824" s="380"/>
      <c r="BS824" s="380"/>
      <c r="BT824" s="380"/>
      <c r="BU824" s="380"/>
      <c r="BV824" s="951"/>
    </row>
    <row r="825" spans="1:74" s="47" customFormat="1" ht="29.25" customHeight="1" x14ac:dyDescent="0.25">
      <c r="A825" s="438"/>
      <c r="B825" s="439" t="s">
        <v>507</v>
      </c>
      <c r="C825" s="440" t="s">
        <v>372</v>
      </c>
      <c r="D825" s="530">
        <v>70</v>
      </c>
      <c r="E825" s="634" t="s">
        <v>110</v>
      </c>
      <c r="F825" s="730">
        <f>G825*100/80</f>
        <v>45</v>
      </c>
      <c r="G825" s="1171">
        <v>36</v>
      </c>
      <c r="H825" s="459">
        <f>G825*M825/100</f>
        <v>0.252</v>
      </c>
      <c r="I825" s="428">
        <f>G825*N825/100</f>
        <v>3.6000000000000004E-2</v>
      </c>
      <c r="J825" s="428">
        <f>G825*O825/100</f>
        <v>0.75600000000000012</v>
      </c>
      <c r="K825" s="428">
        <f>G825*P825/100</f>
        <v>3.96</v>
      </c>
      <c r="L825" s="411"/>
      <c r="M825" s="430">
        <v>0.7</v>
      </c>
      <c r="N825" s="430">
        <v>0.1</v>
      </c>
      <c r="O825" s="686">
        <v>2.1</v>
      </c>
      <c r="P825" s="20">
        <v>11</v>
      </c>
      <c r="Q825" s="380"/>
      <c r="R825" s="380"/>
      <c r="S825" s="380"/>
      <c r="T825" s="380"/>
      <c r="U825" s="380"/>
      <c r="V825" s="380"/>
      <c r="W825" s="380"/>
      <c r="X825" s="380"/>
      <c r="Y825" s="380"/>
      <c r="Z825" s="380"/>
      <c r="AA825" s="380"/>
      <c r="AB825" s="380"/>
      <c r="AC825" s="380"/>
      <c r="AD825" s="380"/>
      <c r="AE825" s="380"/>
      <c r="AF825" s="380"/>
      <c r="AG825" s="380"/>
      <c r="AH825" s="380"/>
      <c r="AI825" s="380"/>
      <c r="AJ825" s="380"/>
      <c r="AK825" s="380"/>
      <c r="AL825" s="380"/>
      <c r="AM825" s="380"/>
      <c r="AN825" s="380"/>
      <c r="AO825" s="380"/>
      <c r="AP825" s="380"/>
      <c r="AQ825" s="380"/>
      <c r="AR825" s="380"/>
      <c r="AS825" s="380"/>
      <c r="AT825" s="380"/>
      <c r="AU825" s="380"/>
      <c r="AV825" s="380"/>
      <c r="AW825" s="380"/>
      <c r="AX825" s="380"/>
      <c r="AY825" s="380"/>
      <c r="AZ825" s="380"/>
      <c r="BA825" s="380"/>
      <c r="BB825" s="380"/>
      <c r="BC825" s="380"/>
      <c r="BD825" s="380"/>
      <c r="BE825" s="380"/>
      <c r="BF825" s="380"/>
      <c r="BG825" s="380"/>
      <c r="BH825" s="380"/>
      <c r="BI825" s="380"/>
      <c r="BJ825" s="380"/>
      <c r="BK825" s="380"/>
      <c r="BL825" s="380"/>
      <c r="BM825" s="380"/>
      <c r="BN825" s="380"/>
      <c r="BO825" s="380"/>
      <c r="BP825" s="380"/>
      <c r="BQ825" s="380"/>
      <c r="BR825" s="380"/>
      <c r="BS825" s="380"/>
      <c r="BT825" s="380"/>
      <c r="BU825" s="380"/>
    </row>
    <row r="826" spans="1:74" s="47" customFormat="1" ht="15.75" x14ac:dyDescent="0.25">
      <c r="A826" s="432"/>
      <c r="B826" s="442"/>
      <c r="C826" s="443"/>
      <c r="D826" s="529"/>
      <c r="E826" s="634" t="s">
        <v>87</v>
      </c>
      <c r="F826" s="741">
        <f>G826*100/98</f>
        <v>23.469387755102041</v>
      </c>
      <c r="G826" s="1171">
        <v>23</v>
      </c>
      <c r="H826" s="459">
        <f>G826*M826/100</f>
        <v>0.16099999999999998</v>
      </c>
      <c r="I826" s="428">
        <f>G826*N826/100</f>
        <v>6.8999999999999992E-2</v>
      </c>
      <c r="J826" s="428">
        <f>G826*O826/100</f>
        <v>1.3109999999999999</v>
      </c>
      <c r="K826" s="428">
        <f>G826*P826/100</f>
        <v>5.98</v>
      </c>
      <c r="L826" s="411"/>
      <c r="M826" s="430">
        <v>0.7</v>
      </c>
      <c r="N826" s="430">
        <v>0.3</v>
      </c>
      <c r="O826" s="686">
        <v>5.7</v>
      </c>
      <c r="P826" s="20">
        <v>26</v>
      </c>
      <c r="Q826" s="380"/>
      <c r="R826" s="380"/>
      <c r="S826" s="380"/>
      <c r="T826" s="380"/>
      <c r="U826" s="380"/>
      <c r="V826" s="380"/>
      <c r="W826" s="380"/>
      <c r="X826" s="380"/>
      <c r="Y826" s="380"/>
      <c r="Z826" s="380"/>
      <c r="AA826" s="380"/>
      <c r="AB826" s="380"/>
      <c r="AC826" s="380"/>
      <c r="AD826" s="380"/>
      <c r="AE826" s="380"/>
      <c r="AF826" s="380"/>
      <c r="AG826" s="380"/>
      <c r="AH826" s="380"/>
      <c r="AI826" s="380"/>
      <c r="AJ826" s="380"/>
      <c r="AK826" s="380"/>
      <c r="AL826" s="380"/>
      <c r="AM826" s="380"/>
      <c r="AN826" s="380"/>
      <c r="AO826" s="380"/>
      <c r="AP826" s="380"/>
      <c r="AQ826" s="380"/>
      <c r="AR826" s="380"/>
      <c r="AS826" s="380"/>
      <c r="AT826" s="380"/>
      <c r="AU826" s="380"/>
      <c r="AV826" s="380"/>
      <c r="AW826" s="380"/>
      <c r="AX826" s="380"/>
      <c r="AY826" s="380"/>
      <c r="AZ826" s="380"/>
      <c r="BA826" s="380"/>
      <c r="BB826" s="380"/>
      <c r="BC826" s="380"/>
      <c r="BD826" s="380"/>
      <c r="BE826" s="380"/>
      <c r="BF826" s="380"/>
      <c r="BG826" s="380"/>
      <c r="BH826" s="380"/>
      <c r="BI826" s="380"/>
      <c r="BJ826" s="380"/>
      <c r="BK826" s="380"/>
      <c r="BL826" s="380"/>
      <c r="BM826" s="380"/>
      <c r="BN826" s="380"/>
      <c r="BO826" s="380"/>
      <c r="BP826" s="380"/>
      <c r="BQ826" s="380"/>
      <c r="BR826" s="380"/>
      <c r="BS826" s="380"/>
      <c r="BT826" s="380"/>
      <c r="BU826" s="380"/>
    </row>
    <row r="827" spans="1:74" s="47" customFormat="1" ht="15.75" x14ac:dyDescent="0.25">
      <c r="A827" s="432"/>
      <c r="B827" s="426"/>
      <c r="C827" s="432"/>
      <c r="D827" s="438"/>
      <c r="E827" s="634" t="s">
        <v>109</v>
      </c>
      <c r="F827" s="741">
        <f>G827*100/90</f>
        <v>3.8888888888888888</v>
      </c>
      <c r="G827" s="1171">
        <v>3.5</v>
      </c>
      <c r="H827" s="459">
        <f>G827*M827/100</f>
        <v>6.3E-2</v>
      </c>
      <c r="I827" s="428">
        <f>G827*N827/100</f>
        <v>7.000000000000001E-3</v>
      </c>
      <c r="J827" s="428">
        <f>G827*O827/100</f>
        <v>0.2555</v>
      </c>
      <c r="K827" s="428">
        <f>G827*P827/100</f>
        <v>1.155</v>
      </c>
      <c r="L827" s="411"/>
      <c r="M827" s="430">
        <v>1.8</v>
      </c>
      <c r="N827" s="430">
        <v>0.2</v>
      </c>
      <c r="O827" s="686">
        <v>7.3</v>
      </c>
      <c r="P827" s="15">
        <v>33</v>
      </c>
      <c r="Q827" s="380"/>
      <c r="R827" s="380"/>
      <c r="S827" s="380"/>
      <c r="T827" s="380"/>
      <c r="U827" s="380"/>
      <c r="V827" s="380"/>
      <c r="W827" s="380"/>
      <c r="X827" s="380"/>
      <c r="Y827" s="380"/>
      <c r="Z827" s="380"/>
      <c r="AA827" s="380"/>
      <c r="AB827" s="380"/>
      <c r="AC827" s="380"/>
      <c r="AD827" s="380"/>
      <c r="AE827" s="380"/>
      <c r="AF827" s="380"/>
      <c r="AG827" s="380"/>
      <c r="AH827" s="380"/>
      <c r="AI827" s="380"/>
      <c r="AJ827" s="380"/>
      <c r="AK827" s="380"/>
      <c r="AL827" s="380"/>
      <c r="AM827" s="380"/>
      <c r="AN827" s="380"/>
      <c r="AO827" s="380"/>
      <c r="AP827" s="380"/>
      <c r="AQ827" s="380"/>
      <c r="AR827" s="380"/>
      <c r="AS827" s="380"/>
      <c r="AT827" s="380"/>
      <c r="AU827" s="380"/>
      <c r="AV827" s="380"/>
      <c r="AW827" s="380"/>
      <c r="AX827" s="380"/>
      <c r="AY827" s="380"/>
      <c r="AZ827" s="380"/>
      <c r="BA827" s="380"/>
      <c r="BB827" s="380"/>
      <c r="BC827" s="380"/>
      <c r="BD827" s="380"/>
      <c r="BE827" s="380"/>
      <c r="BF827" s="380"/>
      <c r="BG827" s="380"/>
      <c r="BH827" s="380"/>
      <c r="BI827" s="380"/>
      <c r="BJ827" s="380"/>
      <c r="BK827" s="380"/>
      <c r="BL827" s="380"/>
      <c r="BM827" s="380"/>
      <c r="BN827" s="380"/>
      <c r="BO827" s="380"/>
      <c r="BP827" s="380"/>
      <c r="BQ827" s="380"/>
      <c r="BR827" s="380"/>
      <c r="BS827" s="380"/>
      <c r="BT827" s="380"/>
      <c r="BU827" s="380"/>
    </row>
    <row r="828" spans="1:74" s="47" customFormat="1" ht="15.75" x14ac:dyDescent="0.25">
      <c r="A828" s="432"/>
      <c r="B828" s="426"/>
      <c r="C828" s="432"/>
      <c r="D828" s="438"/>
      <c r="E828" s="634" t="s">
        <v>373</v>
      </c>
      <c r="F828" s="730"/>
      <c r="G828" s="1171">
        <v>3.5</v>
      </c>
      <c r="H828" s="459">
        <f>G828*M828/100</f>
        <v>0</v>
      </c>
      <c r="I828" s="428">
        <f>G828*N828/100</f>
        <v>3.5</v>
      </c>
      <c r="J828" s="428">
        <f>G828*O828/100</f>
        <v>0</v>
      </c>
      <c r="K828" s="428">
        <f>G828*P828/100</f>
        <v>30.94</v>
      </c>
      <c r="L828" s="411"/>
      <c r="M828" s="430">
        <v>0</v>
      </c>
      <c r="N828" s="430">
        <v>100</v>
      </c>
      <c r="O828" s="686">
        <v>0</v>
      </c>
      <c r="P828" s="15">
        <v>884</v>
      </c>
      <c r="Q828" s="380"/>
      <c r="R828" s="380"/>
      <c r="S828" s="380"/>
      <c r="T828" s="380"/>
      <c r="U828" s="380"/>
      <c r="V828" s="380"/>
      <c r="W828" s="380"/>
      <c r="X828" s="380"/>
      <c r="Y828" s="380"/>
      <c r="Z828" s="380"/>
      <c r="AA828" s="380"/>
      <c r="AB828" s="380"/>
      <c r="AC828" s="380"/>
      <c r="AD828" s="380"/>
      <c r="AE828" s="380"/>
      <c r="AF828" s="380"/>
      <c r="AG828" s="380"/>
      <c r="AH828" s="380"/>
      <c r="AI828" s="380"/>
      <c r="AJ828" s="380"/>
      <c r="AK828" s="380"/>
      <c r="AL828" s="380"/>
      <c r="AM828" s="380"/>
      <c r="AN828" s="380"/>
      <c r="AO828" s="380"/>
      <c r="AP828" s="380"/>
      <c r="AQ828" s="380"/>
      <c r="AR828" s="380"/>
      <c r="AS828" s="380"/>
      <c r="AT828" s="380"/>
      <c r="AU828" s="380"/>
      <c r="AV828" s="380"/>
      <c r="AW828" s="380"/>
      <c r="AX828" s="380"/>
      <c r="AY828" s="380"/>
      <c r="AZ828" s="380"/>
      <c r="BA828" s="380"/>
      <c r="BB828" s="380"/>
      <c r="BC828" s="380"/>
      <c r="BD828" s="380"/>
      <c r="BE828" s="380"/>
      <c r="BF828" s="380"/>
      <c r="BG828" s="380"/>
      <c r="BH828" s="380"/>
      <c r="BI828" s="380"/>
      <c r="BJ828" s="380"/>
      <c r="BK828" s="380"/>
      <c r="BL828" s="380"/>
      <c r="BM828" s="380"/>
      <c r="BN828" s="380"/>
      <c r="BO828" s="380"/>
      <c r="BP828" s="380"/>
      <c r="BQ828" s="380"/>
      <c r="BR828" s="380"/>
      <c r="BS828" s="380"/>
      <c r="BT828" s="380"/>
      <c r="BU828" s="380"/>
    </row>
    <row r="829" spans="1:74" s="47" customFormat="1" ht="15.75" x14ac:dyDescent="0.25">
      <c r="A829" s="432"/>
      <c r="B829" s="426"/>
      <c r="C829" s="432"/>
      <c r="D829" s="438"/>
      <c r="E829" s="637" t="s">
        <v>80</v>
      </c>
      <c r="F829" s="730"/>
      <c r="G829" s="1171">
        <v>0.17</v>
      </c>
      <c r="H829" s="459">
        <f>G829*M829/100</f>
        <v>0</v>
      </c>
      <c r="I829" s="428">
        <f>G829*N829/100</f>
        <v>0</v>
      </c>
      <c r="J829" s="428">
        <f>G829*O829/100</f>
        <v>0</v>
      </c>
      <c r="K829" s="428">
        <f>G829*P829/100</f>
        <v>0</v>
      </c>
      <c r="L829" s="411"/>
      <c r="M829" s="430"/>
      <c r="N829" s="430"/>
      <c r="O829" s="686"/>
      <c r="P829" s="15"/>
      <c r="Q829" s="380"/>
      <c r="R829" s="380"/>
      <c r="S829" s="380"/>
      <c r="T829" s="380"/>
      <c r="U829" s="380"/>
      <c r="V829" s="380"/>
      <c r="W829" s="380"/>
      <c r="X829" s="380"/>
      <c r="Y829" s="380"/>
      <c r="Z829" s="380"/>
      <c r="AA829" s="380"/>
      <c r="AB829" s="380"/>
      <c r="AC829" s="380"/>
      <c r="AD829" s="380"/>
      <c r="AE829" s="380"/>
      <c r="AF829" s="380"/>
      <c r="AG829" s="380"/>
      <c r="AH829" s="380"/>
      <c r="AI829" s="380"/>
      <c r="AJ829" s="380"/>
      <c r="AK829" s="380"/>
      <c r="AL829" s="380"/>
      <c r="AM829" s="380"/>
      <c r="AN829" s="380"/>
      <c r="AO829" s="380"/>
      <c r="AP829" s="380"/>
      <c r="AQ829" s="380"/>
      <c r="AR829" s="380"/>
      <c r="AS829" s="380"/>
      <c r="AT829" s="380"/>
      <c r="AU829" s="380"/>
      <c r="AV829" s="380"/>
      <c r="AW829" s="380"/>
      <c r="AX829" s="380"/>
      <c r="AY829" s="380"/>
      <c r="AZ829" s="380"/>
      <c r="BA829" s="380"/>
      <c r="BB829" s="380"/>
      <c r="BC829" s="380"/>
      <c r="BD829" s="380"/>
      <c r="BE829" s="380"/>
      <c r="BF829" s="380"/>
      <c r="BG829" s="380"/>
      <c r="BH829" s="380"/>
      <c r="BI829" s="380"/>
      <c r="BJ829" s="380"/>
      <c r="BK829" s="380"/>
      <c r="BL829" s="380"/>
      <c r="BM829" s="380"/>
      <c r="BN829" s="380"/>
      <c r="BO829" s="380"/>
      <c r="BP829" s="380"/>
      <c r="BQ829" s="380"/>
      <c r="BR829" s="380"/>
      <c r="BS829" s="380"/>
      <c r="BT829" s="380"/>
      <c r="BU829" s="380"/>
    </row>
    <row r="830" spans="1:74" s="47" customFormat="1" x14ac:dyDescent="0.25">
      <c r="A830" s="432"/>
      <c r="B830" s="522"/>
      <c r="C830" s="515"/>
      <c r="D830" s="515"/>
      <c r="E830" s="626" t="s">
        <v>21</v>
      </c>
      <c r="F830" s="1034"/>
      <c r="G830" s="1128"/>
      <c r="H830" s="598">
        <f t="shared" ref="H830:K830" si="335">SUM(H825:H829)</f>
        <v>0.47599999999999998</v>
      </c>
      <c r="I830" s="448">
        <f t="shared" si="335"/>
        <v>3.6120000000000001</v>
      </c>
      <c r="J830" s="448">
        <f t="shared" si="335"/>
        <v>2.3225000000000002</v>
      </c>
      <c r="K830" s="448">
        <f t="shared" si="335"/>
        <v>42.035000000000004</v>
      </c>
      <c r="L830" s="411"/>
      <c r="M830" s="430"/>
      <c r="N830" s="430"/>
      <c r="O830" s="686"/>
      <c r="P830" s="15"/>
      <c r="Q830" s="380"/>
      <c r="R830" s="380"/>
      <c r="S830" s="380"/>
      <c r="T830" s="380"/>
      <c r="U830" s="380"/>
      <c r="V830" s="380"/>
      <c r="W830" s="380"/>
      <c r="X830" s="380"/>
      <c r="Y830" s="380"/>
      <c r="Z830" s="380"/>
      <c r="AA830" s="380"/>
      <c r="AB830" s="380"/>
      <c r="AC830" s="380"/>
      <c r="AD830" s="380"/>
      <c r="AE830" s="380"/>
      <c r="AF830" s="380"/>
      <c r="AG830" s="380"/>
      <c r="AH830" s="380"/>
      <c r="AI830" s="380"/>
      <c r="AJ830" s="380"/>
      <c r="AK830" s="380"/>
      <c r="AL830" s="380"/>
      <c r="AM830" s="380"/>
      <c r="AN830" s="380"/>
      <c r="AO830" s="380"/>
      <c r="AP830" s="380"/>
      <c r="AQ830" s="380"/>
      <c r="AR830" s="380"/>
      <c r="AS830" s="380"/>
      <c r="AT830" s="380"/>
      <c r="AU830" s="380"/>
      <c r="AV830" s="380"/>
      <c r="AW830" s="380"/>
      <c r="AX830" s="380"/>
      <c r="AY830" s="380"/>
      <c r="AZ830" s="380"/>
      <c r="BA830" s="380"/>
      <c r="BB830" s="380"/>
      <c r="BC830" s="380"/>
      <c r="BD830" s="380"/>
      <c r="BE830" s="380"/>
      <c r="BF830" s="380"/>
      <c r="BG830" s="380"/>
      <c r="BH830" s="380"/>
      <c r="BI830" s="380"/>
      <c r="BJ830" s="380"/>
      <c r="BK830" s="380"/>
      <c r="BL830" s="380"/>
      <c r="BM830" s="380"/>
      <c r="BN830" s="380"/>
      <c r="BO830" s="380"/>
      <c r="BP830" s="380"/>
      <c r="BQ830" s="380"/>
      <c r="BR830" s="380"/>
      <c r="BS830" s="380"/>
      <c r="BT830" s="380"/>
      <c r="BU830" s="380"/>
    </row>
    <row r="831" spans="1:74" s="424" customFormat="1" ht="20.25" customHeight="1" x14ac:dyDescent="0.25">
      <c r="B831" s="455"/>
      <c r="C831" s="454"/>
      <c r="D831" s="455"/>
      <c r="E831" s="631" t="s">
        <v>125</v>
      </c>
      <c r="F831" s="1083"/>
      <c r="G831" s="334"/>
      <c r="H831" s="632">
        <f t="shared" ref="H831:K831" si="336">H821+H824+H830</f>
        <v>24.794399999999996</v>
      </c>
      <c r="I831" s="457">
        <f t="shared" si="336"/>
        <v>22.222000000000001</v>
      </c>
      <c r="J831" s="457">
        <f t="shared" si="336"/>
        <v>87.301900000000003</v>
      </c>
      <c r="K831" s="457">
        <f t="shared" si="336"/>
        <v>650.74699999999996</v>
      </c>
      <c r="O831" s="684"/>
      <c r="P831" s="27"/>
      <c r="Q831" s="264"/>
      <c r="R831" s="264"/>
      <c r="S831" s="264"/>
      <c r="T831" s="264"/>
      <c r="U831" s="264"/>
      <c r="V831" s="264"/>
      <c r="W831" s="264"/>
      <c r="X831" s="264"/>
      <c r="Y831" s="264"/>
      <c r="Z831" s="264"/>
      <c r="AA831" s="264"/>
      <c r="AB831" s="264"/>
      <c r="AC831" s="264"/>
      <c r="AD831" s="264"/>
      <c r="AE831" s="264"/>
      <c r="AF831" s="264"/>
      <c r="AG831" s="264"/>
      <c r="AH831" s="264"/>
      <c r="AI831" s="264"/>
      <c r="AJ831" s="264"/>
      <c r="AK831" s="264"/>
      <c r="AL831" s="264"/>
      <c r="AM831" s="264"/>
      <c r="AN831" s="264"/>
      <c r="AO831" s="264"/>
      <c r="AP831" s="264"/>
      <c r="AQ831" s="264"/>
      <c r="AR831" s="264"/>
      <c r="AS831" s="264"/>
      <c r="AT831" s="264"/>
      <c r="AU831" s="264"/>
      <c r="AV831" s="264"/>
      <c r="AW831" s="264"/>
      <c r="AX831" s="264"/>
      <c r="AY831" s="264"/>
      <c r="AZ831" s="264"/>
      <c r="BA831" s="264"/>
      <c r="BB831" s="264"/>
      <c r="BC831" s="264"/>
      <c r="BD831" s="264"/>
      <c r="BE831" s="264"/>
      <c r="BF831" s="264"/>
      <c r="BG831" s="264"/>
      <c r="BH831" s="264"/>
      <c r="BI831" s="264"/>
      <c r="BJ831" s="264"/>
      <c r="BK831" s="264"/>
      <c r="BL831" s="264"/>
      <c r="BM831" s="264"/>
      <c r="BN831" s="264"/>
      <c r="BO831" s="264"/>
      <c r="BP831" s="264"/>
      <c r="BQ831" s="264"/>
      <c r="BR831" s="264"/>
      <c r="BS831" s="264"/>
      <c r="BT831" s="264"/>
      <c r="BU831" s="264"/>
      <c r="BV831" s="950"/>
    </row>
    <row r="832" spans="1:74" s="420" customFormat="1" x14ac:dyDescent="0.25">
      <c r="A832" s="1310" t="s">
        <v>499</v>
      </c>
      <c r="B832" s="1311"/>
      <c r="C832" s="480"/>
      <c r="D832" s="481"/>
      <c r="E832" s="630"/>
      <c r="F832" s="1084"/>
      <c r="G832" s="1035"/>
      <c r="H832" s="926">
        <f t="shared" ref="H832:K832" si="337">H754+H797+H811+H831</f>
        <v>92.345049999999986</v>
      </c>
      <c r="I832" s="483">
        <f t="shared" si="337"/>
        <v>95.106419999999986</v>
      </c>
      <c r="J832" s="483">
        <f t="shared" si="337"/>
        <v>310.05871999999999</v>
      </c>
      <c r="K832" s="483">
        <f t="shared" si="337"/>
        <v>2406.9056999999998</v>
      </c>
      <c r="O832" s="683"/>
      <c r="P832" s="9"/>
      <c r="Q832" s="264"/>
      <c r="R832" s="264"/>
      <c r="S832" s="264"/>
      <c r="T832" s="264"/>
      <c r="U832" s="264"/>
      <c r="V832" s="264"/>
      <c r="W832" s="264"/>
      <c r="X832" s="264"/>
      <c r="Y832" s="264"/>
      <c r="Z832" s="264"/>
      <c r="AA832" s="264"/>
      <c r="AB832" s="264"/>
      <c r="AC832" s="264"/>
      <c r="AD832" s="264"/>
      <c r="AE832" s="264"/>
      <c r="AF832" s="264"/>
      <c r="AG832" s="264"/>
      <c r="AH832" s="264"/>
      <c r="AI832" s="264"/>
      <c r="AJ832" s="264"/>
      <c r="AK832" s="264"/>
      <c r="AL832" s="264"/>
      <c r="AM832" s="264"/>
      <c r="AN832" s="264"/>
      <c r="AO832" s="264"/>
      <c r="AP832" s="264"/>
      <c r="AQ832" s="264"/>
      <c r="AR832" s="264"/>
      <c r="AS832" s="264"/>
      <c r="AT832" s="264"/>
      <c r="AU832" s="264"/>
      <c r="AV832" s="264"/>
      <c r="AW832" s="264"/>
      <c r="AX832" s="264"/>
      <c r="AY832" s="264"/>
      <c r="AZ832" s="264"/>
      <c r="BA832" s="264"/>
      <c r="BB832" s="264"/>
      <c r="BC832" s="264"/>
      <c r="BD832" s="264"/>
      <c r="BE832" s="264"/>
      <c r="BF832" s="264"/>
      <c r="BG832" s="264"/>
      <c r="BH832" s="264"/>
      <c r="BI832" s="264"/>
      <c r="BJ832" s="264"/>
      <c r="BK832" s="264"/>
      <c r="BL832" s="264"/>
      <c r="BM832" s="264"/>
      <c r="BN832" s="264"/>
      <c r="BO832" s="264"/>
      <c r="BP832" s="264"/>
      <c r="BQ832" s="264"/>
      <c r="BR832" s="264"/>
      <c r="BS832" s="264"/>
      <c r="BT832" s="264"/>
      <c r="BU832" s="264"/>
      <c r="BV832" s="949"/>
    </row>
    <row r="833" spans="1:74" s="420" customFormat="1" x14ac:dyDescent="0.25">
      <c r="A833" s="415" t="s">
        <v>500</v>
      </c>
      <c r="B833" s="416"/>
      <c r="C833" s="416"/>
      <c r="D833" s="417"/>
      <c r="E833" s="621"/>
      <c r="F833" s="1081"/>
      <c r="G833" s="5"/>
      <c r="H833" s="924"/>
      <c r="I833" s="416"/>
      <c r="J833" s="416"/>
      <c r="K833" s="418"/>
      <c r="L833" s="480"/>
      <c r="M833" s="419"/>
      <c r="N833" s="419"/>
      <c r="O833" s="970"/>
      <c r="P833" s="9"/>
      <c r="Q833" s="264"/>
      <c r="R833" s="264"/>
      <c r="S833" s="264"/>
      <c r="T833" s="264"/>
      <c r="U833" s="264"/>
      <c r="V833" s="264"/>
      <c r="W833" s="264"/>
      <c r="X833" s="264"/>
      <c r="Y833" s="264"/>
      <c r="Z833" s="264"/>
      <c r="AA833" s="264"/>
      <c r="AB833" s="264"/>
      <c r="AC833" s="264"/>
      <c r="AD833" s="264"/>
      <c r="AE833" s="264"/>
      <c r="AF833" s="264"/>
      <c r="AG833" s="264"/>
      <c r="AH833" s="264"/>
      <c r="AI833" s="264"/>
      <c r="AJ833" s="264"/>
      <c r="AK833" s="264"/>
      <c r="AL833" s="264"/>
      <c r="AM833" s="264"/>
      <c r="AN833" s="264"/>
      <c r="AO833" s="264"/>
      <c r="AP833" s="264"/>
      <c r="AQ833" s="264"/>
      <c r="AR833" s="264"/>
      <c r="AS833" s="264"/>
      <c r="AT833" s="264"/>
      <c r="AU833" s="264"/>
      <c r="AV833" s="264"/>
      <c r="AW833" s="264"/>
      <c r="AX833" s="264"/>
      <c r="AY833" s="264"/>
      <c r="AZ833" s="264"/>
      <c r="BA833" s="264"/>
      <c r="BB833" s="264"/>
      <c r="BC833" s="264"/>
      <c r="BD833" s="264"/>
      <c r="BE833" s="264"/>
      <c r="BF833" s="264"/>
      <c r="BG833" s="264"/>
      <c r="BH833" s="264"/>
      <c r="BI833" s="264"/>
      <c r="BJ833" s="264"/>
      <c r="BK833" s="264"/>
      <c r="BL833" s="264"/>
      <c r="BM833" s="264"/>
      <c r="BN833" s="264"/>
      <c r="BO833" s="264"/>
      <c r="BP833" s="264"/>
      <c r="BQ833" s="264"/>
      <c r="BR833" s="264"/>
      <c r="BS833" s="264"/>
      <c r="BT833" s="264"/>
      <c r="BU833" s="264"/>
      <c r="BV833" s="949"/>
    </row>
    <row r="834" spans="1:74" s="424" customFormat="1" x14ac:dyDescent="0.25">
      <c r="A834" s="1307" t="s">
        <v>22</v>
      </c>
      <c r="B834" s="1307"/>
      <c r="C834" s="421"/>
      <c r="D834" s="422"/>
      <c r="E834" s="1069"/>
      <c r="F834" s="1086"/>
      <c r="G834" s="728"/>
      <c r="H834" s="925"/>
      <c r="I834" s="421"/>
      <c r="J834" s="421"/>
      <c r="K834" s="423"/>
      <c r="L834" s="411"/>
      <c r="O834" s="684"/>
      <c r="P834" s="27"/>
      <c r="Q834" s="264"/>
      <c r="R834" s="264"/>
      <c r="S834" s="264"/>
      <c r="T834" s="264"/>
      <c r="U834" s="264"/>
      <c r="V834" s="264"/>
      <c r="W834" s="264"/>
      <c r="X834" s="264"/>
      <c r="Y834" s="264"/>
      <c r="Z834" s="264"/>
      <c r="AA834" s="264"/>
      <c r="AB834" s="264"/>
      <c r="AC834" s="264"/>
      <c r="AD834" s="264"/>
      <c r="AE834" s="264"/>
      <c r="AF834" s="264"/>
      <c r="AG834" s="264"/>
      <c r="AH834" s="264"/>
      <c r="AI834" s="264"/>
      <c r="AJ834" s="264"/>
      <c r="AK834" s="264"/>
      <c r="AL834" s="264"/>
      <c r="AM834" s="264"/>
      <c r="AN834" s="264"/>
      <c r="AO834" s="264"/>
      <c r="AP834" s="264"/>
      <c r="AQ834" s="264"/>
      <c r="AR834" s="264"/>
      <c r="AS834" s="264"/>
      <c r="AT834" s="264"/>
      <c r="AU834" s="264"/>
      <c r="AV834" s="264"/>
      <c r="AW834" s="264"/>
      <c r="AX834" s="264"/>
      <c r="AY834" s="264"/>
      <c r="AZ834" s="264"/>
      <c r="BA834" s="264"/>
      <c r="BB834" s="264"/>
      <c r="BC834" s="264"/>
      <c r="BD834" s="264"/>
      <c r="BE834" s="264"/>
      <c r="BF834" s="264"/>
      <c r="BG834" s="264"/>
      <c r="BH834" s="264"/>
      <c r="BI834" s="264"/>
      <c r="BJ834" s="264"/>
      <c r="BK834" s="264"/>
      <c r="BL834" s="264"/>
      <c r="BM834" s="264"/>
      <c r="BN834" s="264"/>
      <c r="BO834" s="264"/>
      <c r="BP834" s="264"/>
      <c r="BQ834" s="264"/>
      <c r="BR834" s="264"/>
      <c r="BS834" s="264"/>
      <c r="BT834" s="264"/>
      <c r="BU834" s="264"/>
      <c r="BV834" s="950"/>
    </row>
    <row r="835" spans="1:74" s="425" customFormat="1" ht="15.75" customHeight="1" x14ac:dyDescent="0.25">
      <c r="B835" s="426" t="s">
        <v>512</v>
      </c>
      <c r="C835" s="1306" t="s">
        <v>508</v>
      </c>
      <c r="D835" s="436" t="s">
        <v>1223</v>
      </c>
      <c r="E835" s="627" t="s">
        <v>246</v>
      </c>
      <c r="F835" s="730"/>
      <c r="G835" s="731">
        <v>66</v>
      </c>
      <c r="H835" s="446">
        <f>G835*M835/100</f>
        <v>6.0719999999999992</v>
      </c>
      <c r="I835" s="429">
        <f>G835*N835/100</f>
        <v>1.5840000000000001</v>
      </c>
      <c r="J835" s="429">
        <f>G835*O835/100</f>
        <v>50.754000000000005</v>
      </c>
      <c r="K835" s="429">
        <f>G835*P835/100</f>
        <v>231.66</v>
      </c>
      <c r="L835" s="411"/>
      <c r="M835" s="466">
        <v>9.1999999999999993</v>
      </c>
      <c r="N835" s="466">
        <v>2.4</v>
      </c>
      <c r="O835" s="960">
        <v>76.900000000000006</v>
      </c>
      <c r="P835" s="58">
        <v>351</v>
      </c>
      <c r="Q835" s="264"/>
      <c r="R835" s="264"/>
      <c r="S835" s="264"/>
      <c r="T835" s="264"/>
      <c r="U835" s="264"/>
      <c r="V835" s="264"/>
      <c r="W835" s="264"/>
      <c r="X835" s="264"/>
      <c r="Y835" s="264"/>
      <c r="Z835" s="264"/>
      <c r="AA835" s="264"/>
      <c r="AB835" s="264"/>
      <c r="AC835" s="264"/>
      <c r="AD835" s="264"/>
      <c r="AE835" s="264"/>
      <c r="AF835" s="264"/>
      <c r="AG835" s="264"/>
      <c r="AH835" s="264"/>
      <c r="AI835" s="264"/>
      <c r="AJ835" s="264"/>
      <c r="AK835" s="264"/>
      <c r="AL835" s="264"/>
      <c r="AM835" s="264"/>
      <c r="AN835" s="264"/>
      <c r="AO835" s="264"/>
      <c r="AP835" s="264"/>
      <c r="AQ835" s="264"/>
      <c r="AR835" s="264"/>
      <c r="AS835" s="264"/>
      <c r="AT835" s="264"/>
      <c r="AU835" s="264"/>
      <c r="AV835" s="264"/>
      <c r="AW835" s="264"/>
      <c r="AX835" s="264"/>
      <c r="AY835" s="264"/>
      <c r="AZ835" s="264"/>
      <c r="BA835" s="264"/>
      <c r="BB835" s="264"/>
      <c r="BC835" s="264"/>
      <c r="BD835" s="264"/>
      <c r="BE835" s="264"/>
      <c r="BF835" s="264"/>
      <c r="BG835" s="264"/>
      <c r="BH835" s="264"/>
      <c r="BI835" s="264"/>
      <c r="BJ835" s="264"/>
      <c r="BK835" s="264"/>
      <c r="BL835" s="264"/>
      <c r="BM835" s="264"/>
      <c r="BN835" s="264"/>
      <c r="BO835" s="264"/>
      <c r="BP835" s="264"/>
      <c r="BQ835" s="264"/>
      <c r="BR835" s="264"/>
      <c r="BS835" s="264"/>
      <c r="BT835" s="264"/>
      <c r="BU835" s="264"/>
      <c r="BV835" s="485"/>
    </row>
    <row r="836" spans="1:74" s="425" customFormat="1" ht="15.75" x14ac:dyDescent="0.25">
      <c r="B836" s="426"/>
      <c r="C836" s="1239"/>
      <c r="D836" s="436"/>
      <c r="E836" s="627" t="s">
        <v>18</v>
      </c>
      <c r="F836" s="730"/>
      <c r="G836" s="731">
        <v>180</v>
      </c>
      <c r="H836" s="459">
        <f>G836*M836/100</f>
        <v>0</v>
      </c>
      <c r="I836" s="428">
        <f>G836*N836/100</f>
        <v>0</v>
      </c>
      <c r="J836" s="428">
        <f>G836*O836/100</f>
        <v>0</v>
      </c>
      <c r="K836" s="429">
        <f>G836*P836/100</f>
        <v>0</v>
      </c>
      <c r="L836" s="411"/>
      <c r="M836" s="430"/>
      <c r="N836" s="430"/>
      <c r="O836" s="686"/>
      <c r="P836" s="15"/>
      <c r="Q836" s="264"/>
      <c r="R836" s="264"/>
      <c r="S836" s="264"/>
      <c r="T836" s="264"/>
      <c r="U836" s="264"/>
      <c r="V836" s="264"/>
      <c r="W836" s="264"/>
      <c r="X836" s="264"/>
      <c r="Y836" s="264"/>
      <c r="Z836" s="264"/>
      <c r="AA836" s="264"/>
      <c r="AB836" s="264"/>
      <c r="AC836" s="264"/>
      <c r="AD836" s="264"/>
      <c r="AE836" s="264"/>
      <c r="AF836" s="264"/>
      <c r="AG836" s="264"/>
      <c r="AH836" s="264"/>
      <c r="AI836" s="264"/>
      <c r="AJ836" s="264"/>
      <c r="AK836" s="264"/>
      <c r="AL836" s="264"/>
      <c r="AM836" s="264"/>
      <c r="AN836" s="264"/>
      <c r="AO836" s="264"/>
      <c r="AP836" s="264"/>
      <c r="AQ836" s="264"/>
      <c r="AR836" s="264"/>
      <c r="AS836" s="264"/>
      <c r="AT836" s="264"/>
      <c r="AU836" s="264"/>
      <c r="AV836" s="264"/>
      <c r="AW836" s="264"/>
      <c r="AX836" s="264"/>
      <c r="AY836" s="264"/>
      <c r="AZ836" s="264"/>
      <c r="BA836" s="264"/>
      <c r="BB836" s="264"/>
      <c r="BC836" s="264"/>
      <c r="BD836" s="264"/>
      <c r="BE836" s="264"/>
      <c r="BF836" s="264"/>
      <c r="BG836" s="264"/>
      <c r="BH836" s="264"/>
      <c r="BI836" s="264"/>
      <c r="BJ836" s="264"/>
      <c r="BK836" s="264"/>
      <c r="BL836" s="264"/>
      <c r="BM836" s="264"/>
      <c r="BN836" s="264"/>
      <c r="BO836" s="264"/>
      <c r="BP836" s="264"/>
      <c r="BQ836" s="264"/>
      <c r="BR836" s="264"/>
      <c r="BS836" s="264"/>
      <c r="BT836" s="264"/>
      <c r="BU836" s="264"/>
      <c r="BV836" s="485"/>
    </row>
    <row r="837" spans="1:74" s="425" customFormat="1" ht="15.75" x14ac:dyDescent="0.25">
      <c r="B837" s="426"/>
      <c r="C837" s="1239"/>
      <c r="D837" s="436"/>
      <c r="E837" s="627" t="s">
        <v>80</v>
      </c>
      <c r="F837" s="730"/>
      <c r="G837" s="731">
        <v>0.8</v>
      </c>
      <c r="H837" s="459">
        <f>G837*M837/100</f>
        <v>0</v>
      </c>
      <c r="I837" s="428">
        <f>G837*N837/100</f>
        <v>0</v>
      </c>
      <c r="J837" s="428">
        <f>G837*O837/100</f>
        <v>0</v>
      </c>
      <c r="K837" s="428">
        <f>G837*P837/100</f>
        <v>0</v>
      </c>
      <c r="L837" s="411"/>
      <c r="M837" s="430"/>
      <c r="N837" s="430"/>
      <c r="O837" s="686"/>
      <c r="P837" s="15"/>
      <c r="Q837" s="264"/>
      <c r="R837" s="264"/>
      <c r="S837" s="264"/>
      <c r="T837" s="264"/>
      <c r="U837" s="264"/>
      <c r="V837" s="264"/>
      <c r="W837" s="264"/>
      <c r="X837" s="264"/>
      <c r="Y837" s="264"/>
      <c r="Z837" s="264"/>
      <c r="AA837" s="264"/>
      <c r="AB837" s="264"/>
      <c r="AC837" s="264"/>
      <c r="AD837" s="264"/>
      <c r="AE837" s="264"/>
      <c r="AF837" s="264"/>
      <c r="AG837" s="264"/>
      <c r="AH837" s="264"/>
      <c r="AI837" s="264"/>
      <c r="AJ837" s="264"/>
      <c r="AK837" s="264"/>
      <c r="AL837" s="264"/>
      <c r="AM837" s="264"/>
      <c r="AN837" s="264"/>
      <c r="AO837" s="264"/>
      <c r="AP837" s="264"/>
      <c r="AQ837" s="264"/>
      <c r="AR837" s="264"/>
      <c r="AS837" s="264"/>
      <c r="AT837" s="264"/>
      <c r="AU837" s="264"/>
      <c r="AV837" s="264"/>
      <c r="AW837" s="264"/>
      <c r="AX837" s="264"/>
      <c r="AY837" s="264"/>
      <c r="AZ837" s="264"/>
      <c r="BA837" s="264"/>
      <c r="BB837" s="264"/>
      <c r="BC837" s="264"/>
      <c r="BD837" s="264"/>
      <c r="BE837" s="264"/>
      <c r="BF837" s="264"/>
      <c r="BG837" s="264"/>
      <c r="BH837" s="264"/>
      <c r="BI837" s="264"/>
      <c r="BJ837" s="264"/>
      <c r="BK837" s="264"/>
      <c r="BL837" s="264"/>
      <c r="BM837" s="264"/>
      <c r="BN837" s="264"/>
      <c r="BO837" s="264"/>
      <c r="BP837" s="264"/>
      <c r="BQ837" s="264"/>
      <c r="BR837" s="264"/>
      <c r="BS837" s="264"/>
      <c r="BT837" s="264"/>
      <c r="BU837" s="264"/>
      <c r="BV837" s="485"/>
    </row>
    <row r="838" spans="1:74" s="425" customFormat="1" ht="15.75" x14ac:dyDescent="0.25">
      <c r="B838" s="426"/>
      <c r="C838" s="1299"/>
      <c r="D838" s="436"/>
      <c r="E838" s="627" t="s">
        <v>17</v>
      </c>
      <c r="F838" s="730"/>
      <c r="G838" s="731">
        <v>66</v>
      </c>
      <c r="H838" s="459">
        <f>G838*M838/100</f>
        <v>1.8479999999999999</v>
      </c>
      <c r="I838" s="428">
        <f>G838*N838/100</f>
        <v>1.65</v>
      </c>
      <c r="J838" s="428">
        <f>G838*O838/100</f>
        <v>3.1019999999999999</v>
      </c>
      <c r="K838" s="428">
        <f>G838*P838/100</f>
        <v>34.32</v>
      </c>
      <c r="L838" s="411"/>
      <c r="M838" s="430">
        <v>2.8</v>
      </c>
      <c r="N838" s="430">
        <v>2.5</v>
      </c>
      <c r="O838" s="686">
        <v>4.7</v>
      </c>
      <c r="P838" s="20">
        <v>52</v>
      </c>
      <c r="Q838" s="264"/>
      <c r="R838" s="264"/>
      <c r="S838" s="264"/>
      <c r="T838" s="264"/>
      <c r="U838" s="264"/>
      <c r="V838" s="264"/>
      <c r="W838" s="264"/>
      <c r="X838" s="264"/>
      <c r="Y838" s="264"/>
      <c r="Z838" s="264"/>
      <c r="AA838" s="264"/>
      <c r="AB838" s="264"/>
      <c r="AC838" s="264"/>
      <c r="AD838" s="264"/>
      <c r="AE838" s="264"/>
      <c r="AF838" s="264"/>
      <c r="AG838" s="264"/>
      <c r="AH838" s="264"/>
      <c r="AI838" s="264"/>
      <c r="AJ838" s="264"/>
      <c r="AK838" s="264"/>
      <c r="AL838" s="264"/>
      <c r="AM838" s="264"/>
      <c r="AN838" s="264"/>
      <c r="AO838" s="264"/>
      <c r="AP838" s="264"/>
      <c r="AQ838" s="264"/>
      <c r="AR838" s="264"/>
      <c r="AS838" s="264"/>
      <c r="AT838" s="264"/>
      <c r="AU838" s="264"/>
      <c r="AV838" s="264"/>
      <c r="AW838" s="264"/>
      <c r="AX838" s="264"/>
      <c r="AY838" s="264"/>
      <c r="AZ838" s="264"/>
      <c r="BA838" s="264"/>
      <c r="BB838" s="264"/>
      <c r="BC838" s="264"/>
      <c r="BD838" s="264"/>
      <c r="BE838" s="264"/>
      <c r="BF838" s="264"/>
      <c r="BG838" s="264"/>
      <c r="BH838" s="264"/>
      <c r="BI838" s="264"/>
      <c r="BJ838" s="264"/>
      <c r="BK838" s="264"/>
      <c r="BL838" s="264"/>
      <c r="BM838" s="264"/>
      <c r="BN838" s="264"/>
      <c r="BO838" s="264"/>
      <c r="BP838" s="264"/>
      <c r="BQ838" s="264"/>
      <c r="BR838" s="264"/>
      <c r="BS838" s="264"/>
      <c r="BT838" s="264"/>
      <c r="BU838" s="264"/>
      <c r="BV838" s="485"/>
    </row>
    <row r="839" spans="1:74" s="425" customFormat="1" ht="15.75" x14ac:dyDescent="0.25">
      <c r="B839" s="426"/>
      <c r="C839" s="432"/>
      <c r="D839" s="436"/>
      <c r="E839" s="627" t="s">
        <v>20</v>
      </c>
      <c r="F839" s="730"/>
      <c r="G839" s="731">
        <v>16</v>
      </c>
      <c r="H839" s="459">
        <f>G839*M839/100</f>
        <v>0.08</v>
      </c>
      <c r="I839" s="428">
        <f>G839*N839/100</f>
        <v>13.2</v>
      </c>
      <c r="J839" s="428">
        <f>G839*O839/100</f>
        <v>9.6000000000000002E-2</v>
      </c>
      <c r="K839" s="429">
        <f>G839*P839/100</f>
        <v>117.44</v>
      </c>
      <c r="L839" s="411"/>
      <c r="M839" s="430">
        <v>0.5</v>
      </c>
      <c r="N839" s="430">
        <v>82.5</v>
      </c>
      <c r="O839" s="686">
        <v>0.6</v>
      </c>
      <c r="P839" s="20">
        <v>734</v>
      </c>
      <c r="Q839" s="264"/>
      <c r="R839" s="264"/>
      <c r="S839" s="264"/>
      <c r="T839" s="264"/>
      <c r="U839" s="264"/>
      <c r="V839" s="264"/>
      <c r="W839" s="264"/>
      <c r="X839" s="264"/>
      <c r="Y839" s="264"/>
      <c r="Z839" s="264"/>
      <c r="AA839" s="264"/>
      <c r="AB839" s="264"/>
      <c r="AC839" s="264"/>
      <c r="AD839" s="264"/>
      <c r="AE839" s="264"/>
      <c r="AF839" s="264"/>
      <c r="AG839" s="264"/>
      <c r="AH839" s="264"/>
      <c r="AI839" s="264"/>
      <c r="AJ839" s="264"/>
      <c r="AK839" s="264"/>
      <c r="AL839" s="264"/>
      <c r="AM839" s="264"/>
      <c r="AN839" s="264"/>
      <c r="AO839" s="264"/>
      <c r="AP839" s="264"/>
      <c r="AQ839" s="264"/>
      <c r="AR839" s="264"/>
      <c r="AS839" s="264"/>
      <c r="AT839" s="264"/>
      <c r="AU839" s="264"/>
      <c r="AV839" s="264"/>
      <c r="AW839" s="264"/>
      <c r="AX839" s="264"/>
      <c r="AY839" s="264"/>
      <c r="AZ839" s="264"/>
      <c r="BA839" s="264"/>
      <c r="BB839" s="264"/>
      <c r="BC839" s="264"/>
      <c r="BD839" s="264"/>
      <c r="BE839" s="264"/>
      <c r="BF839" s="264"/>
      <c r="BG839" s="264"/>
      <c r="BH839" s="264"/>
      <c r="BI839" s="264"/>
      <c r="BJ839" s="264"/>
      <c r="BK839" s="264"/>
      <c r="BL839" s="264"/>
      <c r="BM839" s="264"/>
      <c r="BN839" s="264"/>
      <c r="BO839" s="264"/>
      <c r="BP839" s="264"/>
      <c r="BQ839" s="264"/>
      <c r="BR839" s="264"/>
      <c r="BS839" s="264"/>
      <c r="BT839" s="264"/>
      <c r="BU839" s="264"/>
      <c r="BV839" s="485"/>
    </row>
    <row r="840" spans="1:74" s="425" customFormat="1" x14ac:dyDescent="0.25">
      <c r="B840" s="426"/>
      <c r="C840" s="432"/>
      <c r="D840" s="426"/>
      <c r="E840" s="624" t="s">
        <v>21</v>
      </c>
      <c r="F840" s="1034"/>
      <c r="G840" s="980"/>
      <c r="H840" s="471">
        <f>SUM(H835:H839)</f>
        <v>7.9999999999999991</v>
      </c>
      <c r="I840" s="433">
        <f t="shared" ref="I840:K840" si="338">SUM(I835:I839)</f>
        <v>16.433999999999997</v>
      </c>
      <c r="J840" s="433">
        <f t="shared" si="338"/>
        <v>53.951999999999998</v>
      </c>
      <c r="K840" s="433">
        <f t="shared" si="338"/>
        <v>383.42</v>
      </c>
      <c r="L840" s="411"/>
      <c r="O840" s="464"/>
      <c r="P840" s="18"/>
      <c r="Q840" s="264"/>
      <c r="R840" s="264"/>
      <c r="S840" s="264"/>
      <c r="T840" s="264"/>
      <c r="U840" s="264"/>
      <c r="V840" s="264"/>
      <c r="W840" s="264"/>
      <c r="X840" s="264"/>
      <c r="Y840" s="264"/>
      <c r="Z840" s="264"/>
      <c r="AA840" s="264"/>
      <c r="AB840" s="264"/>
      <c r="AC840" s="264"/>
      <c r="AD840" s="264"/>
      <c r="AE840" s="264"/>
      <c r="AF840" s="264"/>
      <c r="AG840" s="264"/>
      <c r="AH840" s="264"/>
      <c r="AI840" s="264"/>
      <c r="AJ840" s="264"/>
      <c r="AK840" s="264"/>
      <c r="AL840" s="264"/>
      <c r="AM840" s="264"/>
      <c r="AN840" s="264"/>
      <c r="AO840" s="264"/>
      <c r="AP840" s="264"/>
      <c r="AQ840" s="264"/>
      <c r="AR840" s="264"/>
      <c r="AS840" s="264"/>
      <c r="AT840" s="264"/>
      <c r="AU840" s="264"/>
      <c r="AV840" s="264"/>
      <c r="AW840" s="264"/>
      <c r="AX840" s="264"/>
      <c r="AY840" s="264"/>
      <c r="AZ840" s="264"/>
      <c r="BA840" s="264"/>
      <c r="BB840" s="264"/>
      <c r="BC840" s="264"/>
      <c r="BD840" s="264"/>
      <c r="BE840" s="264"/>
      <c r="BF840" s="264"/>
      <c r="BG840" s="264"/>
      <c r="BH840" s="264"/>
      <c r="BI840" s="264"/>
      <c r="BJ840" s="264"/>
      <c r="BK840" s="264"/>
      <c r="BL840" s="264"/>
      <c r="BM840" s="264"/>
      <c r="BN840" s="264"/>
      <c r="BO840" s="264"/>
      <c r="BP840" s="264"/>
      <c r="BQ840" s="264"/>
      <c r="BR840" s="264"/>
      <c r="BS840" s="264"/>
      <c r="BT840" s="264"/>
      <c r="BU840" s="264"/>
      <c r="BV840" s="485"/>
    </row>
    <row r="841" spans="1:74" s="425" customFormat="1" ht="19.5" customHeight="1" x14ac:dyDescent="0.25">
      <c r="B841" s="426" t="s">
        <v>210</v>
      </c>
      <c r="C841" s="1308" t="s">
        <v>57</v>
      </c>
      <c r="D841" s="436">
        <v>200</v>
      </c>
      <c r="E841" s="429" t="s">
        <v>50</v>
      </c>
      <c r="F841" s="986"/>
      <c r="G841" s="980">
        <v>1.5</v>
      </c>
      <c r="H841" s="459">
        <f>G841*M841/100</f>
        <v>0.29400000000000004</v>
      </c>
      <c r="I841" s="428">
        <f>G841*N841/100</f>
        <v>0.03</v>
      </c>
      <c r="J841" s="428">
        <f>G841*O841/100</f>
        <v>0.93150000000000011</v>
      </c>
      <c r="K841" s="429">
        <f>G841*P841/100</f>
        <v>3.45</v>
      </c>
      <c r="L841" s="411"/>
      <c r="M841" s="425">
        <v>19.600000000000001</v>
      </c>
      <c r="N841" s="425">
        <v>2</v>
      </c>
      <c r="O841" s="464">
        <v>62.1</v>
      </c>
      <c r="P841" s="18">
        <v>230</v>
      </c>
      <c r="Q841" s="264"/>
      <c r="R841" s="264"/>
      <c r="S841" s="264"/>
      <c r="T841" s="264"/>
      <c r="U841" s="264"/>
      <c r="V841" s="264"/>
      <c r="W841" s="264"/>
      <c r="X841" s="264"/>
      <c r="Y841" s="264"/>
      <c r="Z841" s="264"/>
      <c r="AA841" s="264"/>
      <c r="AB841" s="264"/>
      <c r="AC841" s="264"/>
      <c r="AD841" s="264"/>
      <c r="AE841" s="264"/>
      <c r="AF841" s="264"/>
      <c r="AG841" s="264"/>
      <c r="AH841" s="264"/>
      <c r="AI841" s="264"/>
      <c r="AJ841" s="264"/>
      <c r="AK841" s="264"/>
      <c r="AL841" s="264"/>
      <c r="AM841" s="264"/>
      <c r="AN841" s="264"/>
      <c r="AO841" s="264"/>
      <c r="AP841" s="264"/>
      <c r="AQ841" s="264"/>
      <c r="AR841" s="264"/>
      <c r="AS841" s="264"/>
      <c r="AT841" s="264"/>
      <c r="AU841" s="264"/>
      <c r="AV841" s="264"/>
      <c r="AW841" s="264"/>
      <c r="AX841" s="264"/>
      <c r="AY841" s="264"/>
      <c r="AZ841" s="264"/>
      <c r="BA841" s="264"/>
      <c r="BB841" s="264"/>
      <c r="BC841" s="264"/>
      <c r="BD841" s="264"/>
      <c r="BE841" s="264"/>
      <c r="BF841" s="264"/>
      <c r="BG841" s="264"/>
      <c r="BH841" s="264"/>
      <c r="BI841" s="264"/>
      <c r="BJ841" s="264"/>
      <c r="BK841" s="264"/>
      <c r="BL841" s="264"/>
      <c r="BM841" s="264"/>
      <c r="BN841" s="264"/>
      <c r="BO841" s="264"/>
      <c r="BP841" s="264"/>
      <c r="BQ841" s="264"/>
      <c r="BR841" s="264"/>
      <c r="BS841" s="264"/>
      <c r="BT841" s="264"/>
      <c r="BU841" s="264"/>
      <c r="BV841" s="485"/>
    </row>
    <row r="842" spans="1:74" s="425" customFormat="1" x14ac:dyDescent="0.25">
      <c r="B842" s="426"/>
      <c r="C842" s="1253"/>
      <c r="D842" s="436"/>
      <c r="E842" s="445" t="s">
        <v>58</v>
      </c>
      <c r="F842" s="733"/>
      <c r="G842" s="756">
        <v>50</v>
      </c>
      <c r="H842" s="459">
        <f>G842*M842/100</f>
        <v>1.4</v>
      </c>
      <c r="I842" s="428">
        <f>G842*N842/100</f>
        <v>1.25</v>
      </c>
      <c r="J842" s="428">
        <f>G842*O842/100</f>
        <v>2.35</v>
      </c>
      <c r="K842" s="429">
        <f>G842*P842/100</f>
        <v>26</v>
      </c>
      <c r="L842" s="411"/>
      <c r="M842" s="430">
        <v>2.8</v>
      </c>
      <c r="N842" s="430">
        <v>2.5</v>
      </c>
      <c r="O842" s="686">
        <v>4.7</v>
      </c>
      <c r="P842" s="20">
        <v>52</v>
      </c>
      <c r="Q842" s="264"/>
      <c r="R842" s="264"/>
      <c r="S842" s="264"/>
      <c r="T842" s="264"/>
      <c r="U842" s="264"/>
      <c r="V842" s="264"/>
      <c r="W842" s="264"/>
      <c r="X842" s="264"/>
      <c r="Y842" s="264"/>
      <c r="Z842" s="264"/>
      <c r="AA842" s="264"/>
      <c r="AB842" s="264"/>
      <c r="AC842" s="264"/>
      <c r="AD842" s="264"/>
      <c r="AE842" s="264"/>
      <c r="AF842" s="264"/>
      <c r="AG842" s="264"/>
      <c r="AH842" s="264"/>
      <c r="AI842" s="264"/>
      <c r="AJ842" s="264"/>
      <c r="AK842" s="264"/>
      <c r="AL842" s="264"/>
      <c r="AM842" s="264"/>
      <c r="AN842" s="264"/>
      <c r="AO842" s="264"/>
      <c r="AP842" s="264"/>
      <c r="AQ842" s="264"/>
      <c r="AR842" s="264"/>
      <c r="AS842" s="264"/>
      <c r="AT842" s="264"/>
      <c r="AU842" s="264"/>
      <c r="AV842" s="264"/>
      <c r="AW842" s="264"/>
      <c r="AX842" s="264"/>
      <c r="AY842" s="264"/>
      <c r="AZ842" s="264"/>
      <c r="BA842" s="264"/>
      <c r="BB842" s="264"/>
      <c r="BC842" s="264"/>
      <c r="BD842" s="264"/>
      <c r="BE842" s="264"/>
      <c r="BF842" s="264"/>
      <c r="BG842" s="264"/>
      <c r="BH842" s="264"/>
      <c r="BI842" s="264"/>
      <c r="BJ842" s="264"/>
      <c r="BK842" s="264"/>
      <c r="BL842" s="264"/>
      <c r="BM842" s="264"/>
      <c r="BN842" s="264"/>
      <c r="BO842" s="264"/>
      <c r="BP842" s="264"/>
      <c r="BQ842" s="264"/>
      <c r="BR842" s="264"/>
      <c r="BS842" s="264"/>
      <c r="BT842" s="264"/>
      <c r="BU842" s="264"/>
      <c r="BV842" s="485"/>
    </row>
    <row r="843" spans="1:74" s="425" customFormat="1" x14ac:dyDescent="0.25">
      <c r="B843" s="426"/>
      <c r="C843" s="1297"/>
      <c r="D843" s="436"/>
      <c r="E843" s="463" t="s">
        <v>36</v>
      </c>
      <c r="F843" s="733"/>
      <c r="G843" s="738">
        <v>4</v>
      </c>
      <c r="H843" s="459">
        <f>G843*M843/100</f>
        <v>0</v>
      </c>
      <c r="I843" s="428">
        <f>G843*N843/100</f>
        <v>0</v>
      </c>
      <c r="J843" s="428">
        <f>G843*O843/100</f>
        <v>3.9960000000000004</v>
      </c>
      <c r="K843" s="429">
        <f>G843*P843/100</f>
        <v>16.239999999999998</v>
      </c>
      <c r="L843" s="411"/>
      <c r="M843" s="430">
        <v>0</v>
      </c>
      <c r="N843" s="430">
        <v>0</v>
      </c>
      <c r="O843" s="686">
        <v>99.9</v>
      </c>
      <c r="P843" s="15">
        <v>406</v>
      </c>
      <c r="Q843" s="264"/>
      <c r="R843" s="264"/>
      <c r="S843" s="264"/>
      <c r="T843" s="264"/>
      <c r="U843" s="264"/>
      <c r="V843" s="264"/>
      <c r="W843" s="264"/>
      <c r="X843" s="264"/>
      <c r="Y843" s="264"/>
      <c r="Z843" s="264"/>
      <c r="AA843" s="264"/>
      <c r="AB843" s="264"/>
      <c r="AC843" s="264"/>
      <c r="AD843" s="264"/>
      <c r="AE843" s="264"/>
      <c r="AF843" s="264"/>
      <c r="AG843" s="264"/>
      <c r="AH843" s="264"/>
      <c r="AI843" s="264"/>
      <c r="AJ843" s="264"/>
      <c r="AK843" s="264"/>
      <c r="AL843" s="264"/>
      <c r="AM843" s="264"/>
      <c r="AN843" s="264"/>
      <c r="AO843" s="264"/>
      <c r="AP843" s="264"/>
      <c r="AQ843" s="264"/>
      <c r="AR843" s="264"/>
      <c r="AS843" s="264"/>
      <c r="AT843" s="264"/>
      <c r="AU843" s="264"/>
      <c r="AV843" s="264"/>
      <c r="AW843" s="264"/>
      <c r="AX843" s="264"/>
      <c r="AY843" s="264"/>
      <c r="AZ843" s="264"/>
      <c r="BA843" s="264"/>
      <c r="BB843" s="264"/>
      <c r="BC843" s="264"/>
      <c r="BD843" s="264"/>
      <c r="BE843" s="264"/>
      <c r="BF843" s="264"/>
      <c r="BG843" s="264"/>
      <c r="BH843" s="264"/>
      <c r="BI843" s="264"/>
      <c r="BJ843" s="264"/>
      <c r="BK843" s="264"/>
      <c r="BL843" s="264"/>
      <c r="BM843" s="264"/>
      <c r="BN843" s="264"/>
      <c r="BO843" s="264"/>
      <c r="BP843" s="264"/>
      <c r="BQ843" s="264"/>
      <c r="BR843" s="264"/>
      <c r="BS843" s="264"/>
      <c r="BT843" s="264"/>
      <c r="BU843" s="264"/>
      <c r="BV843" s="485"/>
    </row>
    <row r="844" spans="1:74" s="425" customFormat="1" x14ac:dyDescent="0.25">
      <c r="B844" s="426"/>
      <c r="C844" s="432"/>
      <c r="D844" s="436"/>
      <c r="E844" s="445" t="s">
        <v>18</v>
      </c>
      <c r="F844" s="733"/>
      <c r="G844" s="738">
        <v>150</v>
      </c>
      <c r="H844" s="459">
        <f>G844*M844/100</f>
        <v>0</v>
      </c>
      <c r="I844" s="428">
        <f>G844*N844/100</f>
        <v>0</v>
      </c>
      <c r="J844" s="428">
        <f>G844*O844/100</f>
        <v>0</v>
      </c>
      <c r="K844" s="429">
        <f>G844*P844/100</f>
        <v>0</v>
      </c>
      <c r="L844" s="411"/>
      <c r="M844" s="430"/>
      <c r="N844" s="430"/>
      <c r="O844" s="686"/>
      <c r="P844" s="15"/>
      <c r="Q844" s="264"/>
      <c r="R844" s="264"/>
      <c r="S844" s="264"/>
      <c r="T844" s="264"/>
      <c r="U844" s="264"/>
      <c r="V844" s="264"/>
      <c r="W844" s="264"/>
      <c r="X844" s="264"/>
      <c r="Y844" s="264"/>
      <c r="Z844" s="264"/>
      <c r="AA844" s="264"/>
      <c r="AB844" s="264"/>
      <c r="AC844" s="264"/>
      <c r="AD844" s="264"/>
      <c r="AE844" s="264"/>
      <c r="AF844" s="264"/>
      <c r="AG844" s="264"/>
      <c r="AH844" s="264"/>
      <c r="AI844" s="264"/>
      <c r="AJ844" s="264"/>
      <c r="AK844" s="264"/>
      <c r="AL844" s="264"/>
      <c r="AM844" s="264"/>
      <c r="AN844" s="264"/>
      <c r="AO844" s="264"/>
      <c r="AP844" s="264"/>
      <c r="AQ844" s="264"/>
      <c r="AR844" s="264"/>
      <c r="AS844" s="264"/>
      <c r="AT844" s="264"/>
      <c r="AU844" s="264"/>
      <c r="AV844" s="264"/>
      <c r="AW844" s="264"/>
      <c r="AX844" s="264"/>
      <c r="AY844" s="264"/>
      <c r="AZ844" s="264"/>
      <c r="BA844" s="264"/>
      <c r="BB844" s="264"/>
      <c r="BC844" s="264"/>
      <c r="BD844" s="264"/>
      <c r="BE844" s="264"/>
      <c r="BF844" s="264"/>
      <c r="BG844" s="264"/>
      <c r="BH844" s="264"/>
      <c r="BI844" s="264"/>
      <c r="BJ844" s="264"/>
      <c r="BK844" s="264"/>
      <c r="BL844" s="264"/>
      <c r="BM844" s="264"/>
      <c r="BN844" s="264"/>
      <c r="BO844" s="264"/>
      <c r="BP844" s="264"/>
      <c r="BQ844" s="264"/>
      <c r="BR844" s="264"/>
      <c r="BS844" s="264"/>
      <c r="BT844" s="264"/>
      <c r="BU844" s="264"/>
      <c r="BV844" s="485"/>
    </row>
    <row r="845" spans="1:74" s="425" customFormat="1" x14ac:dyDescent="0.25">
      <c r="B845" s="426"/>
      <c r="C845" s="432"/>
      <c r="D845" s="426"/>
      <c r="E845" s="462" t="s">
        <v>21</v>
      </c>
      <c r="F845" s="1034"/>
      <c r="G845" s="980"/>
      <c r="H845" s="471">
        <f>SUM(H841:H844)</f>
        <v>1.694</v>
      </c>
      <c r="I845" s="433">
        <f t="shared" ref="I845:K845" si="339">SUM(I841:I844)</f>
        <v>1.28</v>
      </c>
      <c r="J845" s="433">
        <f t="shared" si="339"/>
        <v>7.2775000000000007</v>
      </c>
      <c r="K845" s="433">
        <f t="shared" si="339"/>
        <v>45.69</v>
      </c>
      <c r="L845" s="411"/>
      <c r="O845" s="464"/>
      <c r="P845" s="18"/>
      <c r="Q845" s="264"/>
      <c r="R845" s="264"/>
      <c r="S845" s="264"/>
      <c r="T845" s="264"/>
      <c r="U845" s="264"/>
      <c r="V845" s="264"/>
      <c r="W845" s="264"/>
      <c r="X845" s="264"/>
      <c r="Y845" s="264"/>
      <c r="Z845" s="264"/>
      <c r="AA845" s="264"/>
      <c r="AB845" s="264"/>
      <c r="AC845" s="264"/>
      <c r="AD845" s="264"/>
      <c r="AE845" s="264"/>
      <c r="AF845" s="264"/>
      <c r="AG845" s="264"/>
      <c r="AH845" s="264"/>
      <c r="AI845" s="264"/>
      <c r="AJ845" s="264"/>
      <c r="AK845" s="264"/>
      <c r="AL845" s="264"/>
      <c r="AM845" s="264"/>
      <c r="AN845" s="264"/>
      <c r="AO845" s="264"/>
      <c r="AP845" s="264"/>
      <c r="AQ845" s="264"/>
      <c r="AR845" s="264"/>
      <c r="AS845" s="264"/>
      <c r="AT845" s="264"/>
      <c r="AU845" s="264"/>
      <c r="AV845" s="264"/>
      <c r="AW845" s="264"/>
      <c r="AX845" s="264"/>
      <c r="AY845" s="264"/>
      <c r="AZ845" s="264"/>
      <c r="BA845" s="264"/>
      <c r="BB845" s="264"/>
      <c r="BC845" s="264"/>
      <c r="BD845" s="264"/>
      <c r="BE845" s="264"/>
      <c r="BF845" s="264"/>
      <c r="BG845" s="264"/>
      <c r="BH845" s="264"/>
      <c r="BI845" s="264"/>
      <c r="BJ845" s="264"/>
      <c r="BK845" s="264"/>
      <c r="BL845" s="264"/>
      <c r="BM845" s="264"/>
      <c r="BN845" s="264"/>
      <c r="BO845" s="264"/>
      <c r="BP845" s="264"/>
      <c r="BQ845" s="264"/>
      <c r="BR845" s="264"/>
      <c r="BS845" s="264"/>
      <c r="BT845" s="264"/>
      <c r="BU845" s="264"/>
      <c r="BV845" s="485"/>
    </row>
    <row r="846" spans="1:74" s="425" customFormat="1" x14ac:dyDescent="0.25">
      <c r="B846" s="426" t="s">
        <v>509</v>
      </c>
      <c r="C846" s="432" t="s">
        <v>510</v>
      </c>
      <c r="D846" s="677" t="s">
        <v>1224</v>
      </c>
      <c r="E846" s="474" t="s">
        <v>30</v>
      </c>
      <c r="F846" s="986"/>
      <c r="G846" s="980">
        <v>20</v>
      </c>
      <c r="H846" s="508">
        <f>G846*M846/100</f>
        <v>1</v>
      </c>
      <c r="I846" s="509">
        <f>G846*N846/100</f>
        <v>0.24</v>
      </c>
      <c r="J846" s="509">
        <f>G846*O846/100</f>
        <v>9.4</v>
      </c>
      <c r="K846" s="509">
        <f>G846*P846/100</f>
        <v>40.799999999999997</v>
      </c>
      <c r="L846" s="411"/>
      <c r="M846" s="430">
        <v>5</v>
      </c>
      <c r="N846" s="430">
        <v>1.2</v>
      </c>
      <c r="O846" s="686">
        <v>47</v>
      </c>
      <c r="P846" s="15">
        <v>204</v>
      </c>
      <c r="Q846" s="264"/>
      <c r="R846" s="264"/>
      <c r="S846" s="264"/>
      <c r="T846" s="264"/>
      <c r="U846" s="264"/>
      <c r="V846" s="264"/>
      <c r="W846" s="264"/>
      <c r="X846" s="264"/>
      <c r="Y846" s="264"/>
      <c r="Z846" s="264"/>
      <c r="AA846" s="264"/>
      <c r="AB846" s="264"/>
      <c r="AC846" s="264"/>
      <c r="AD846" s="264"/>
      <c r="AE846" s="264"/>
      <c r="AF846" s="264"/>
      <c r="AG846" s="264"/>
      <c r="AH846" s="264"/>
      <c r="AI846" s="264"/>
      <c r="AJ846" s="264"/>
      <c r="AK846" s="264"/>
      <c r="AL846" s="264"/>
      <c r="AM846" s="264"/>
      <c r="AN846" s="264"/>
      <c r="AO846" s="264"/>
      <c r="AP846" s="264"/>
      <c r="AQ846" s="264"/>
      <c r="AR846" s="264"/>
      <c r="AS846" s="264"/>
      <c r="AT846" s="264"/>
      <c r="AU846" s="264"/>
      <c r="AV846" s="264"/>
      <c r="AW846" s="264"/>
      <c r="AX846" s="264"/>
      <c r="AY846" s="264"/>
      <c r="AZ846" s="264"/>
      <c r="BA846" s="264"/>
      <c r="BB846" s="264"/>
      <c r="BC846" s="264"/>
      <c r="BD846" s="264"/>
      <c r="BE846" s="264"/>
      <c r="BF846" s="264"/>
      <c r="BG846" s="264"/>
      <c r="BH846" s="264"/>
      <c r="BI846" s="264"/>
      <c r="BJ846" s="264"/>
      <c r="BK846" s="264"/>
      <c r="BL846" s="264"/>
      <c r="BM846" s="264"/>
      <c r="BN846" s="264"/>
      <c r="BO846" s="264"/>
      <c r="BP846" s="264"/>
      <c r="BQ846" s="264"/>
      <c r="BR846" s="264"/>
      <c r="BS846" s="264"/>
      <c r="BT846" s="264"/>
      <c r="BU846" s="264"/>
      <c r="BV846" s="485"/>
    </row>
    <row r="847" spans="1:74" s="425" customFormat="1" x14ac:dyDescent="0.25">
      <c r="B847" s="426"/>
      <c r="C847" s="432"/>
      <c r="D847" s="426"/>
      <c r="E847" s="623" t="s">
        <v>47</v>
      </c>
      <c r="F847" s="733"/>
      <c r="G847" s="756">
        <v>7</v>
      </c>
      <c r="H847" s="446">
        <f>G847*M847/100</f>
        <v>2.1000000000000001E-2</v>
      </c>
      <c r="I847" s="429">
        <f>G847*N847/100</f>
        <v>0</v>
      </c>
      <c r="J847" s="429">
        <f>G847*O847/100</f>
        <v>5.74</v>
      </c>
      <c r="K847" s="429">
        <f>G847*P847/100</f>
        <v>23.38</v>
      </c>
      <c r="L847" s="411"/>
      <c r="M847" s="425">
        <v>0.3</v>
      </c>
      <c r="N847" s="425">
        <v>0</v>
      </c>
      <c r="O847" s="464">
        <v>82</v>
      </c>
      <c r="P847" s="18">
        <v>334</v>
      </c>
      <c r="Q847" s="264"/>
      <c r="R847" s="264"/>
      <c r="S847" s="264"/>
      <c r="T847" s="264"/>
      <c r="U847" s="264"/>
      <c r="V847" s="264"/>
      <c r="W847" s="264"/>
      <c r="X847" s="264"/>
      <c r="Y847" s="264"/>
      <c r="Z847" s="264"/>
      <c r="AA847" s="264"/>
      <c r="AB847" s="264"/>
      <c r="AC847" s="264"/>
      <c r="AD847" s="264"/>
      <c r="AE847" s="264"/>
      <c r="AF847" s="264"/>
      <c r="AG847" s="264"/>
      <c r="AH847" s="264"/>
      <c r="AI847" s="264"/>
      <c r="AJ847" s="264"/>
      <c r="AK847" s="264"/>
      <c r="AL847" s="264"/>
      <c r="AM847" s="264"/>
      <c r="AN847" s="264"/>
      <c r="AO847" s="264"/>
      <c r="AP847" s="264"/>
      <c r="AQ847" s="264"/>
      <c r="AR847" s="264"/>
      <c r="AS847" s="264"/>
      <c r="AT847" s="264"/>
      <c r="AU847" s="264"/>
      <c r="AV847" s="264"/>
      <c r="AW847" s="264"/>
      <c r="AX847" s="264"/>
      <c r="AY847" s="264"/>
      <c r="AZ847" s="264"/>
      <c r="BA847" s="264"/>
      <c r="BB847" s="264"/>
      <c r="BC847" s="264"/>
      <c r="BD847" s="264"/>
      <c r="BE847" s="264"/>
      <c r="BF847" s="264"/>
      <c r="BG847" s="264"/>
      <c r="BH847" s="264"/>
      <c r="BI847" s="264"/>
      <c r="BJ847" s="264"/>
      <c r="BK847" s="264"/>
      <c r="BL847" s="264"/>
      <c r="BM847" s="264"/>
      <c r="BN847" s="264"/>
      <c r="BO847" s="264"/>
      <c r="BP847" s="264"/>
      <c r="BQ847" s="264"/>
      <c r="BR847" s="264"/>
      <c r="BS847" s="264"/>
      <c r="BT847" s="264"/>
      <c r="BU847" s="264"/>
      <c r="BV847" s="485"/>
    </row>
    <row r="848" spans="1:74" s="425" customFormat="1" x14ac:dyDescent="0.25">
      <c r="A848" s="486"/>
      <c r="B848" s="460"/>
      <c r="C848" s="469"/>
      <c r="D848" s="426"/>
      <c r="E848" s="624" t="s">
        <v>21</v>
      </c>
      <c r="F848" s="986"/>
      <c r="G848" s="980"/>
      <c r="H848" s="927">
        <f>SUM(H846:H847)</f>
        <v>1.0209999999999999</v>
      </c>
      <c r="I848" s="496">
        <f t="shared" ref="I848:J848" si="340">SUM(I846:I847)</f>
        <v>0.24</v>
      </c>
      <c r="J848" s="496">
        <f t="shared" si="340"/>
        <v>15.14</v>
      </c>
      <c r="K848" s="496">
        <f>SUM(K846:K847)</f>
        <v>64.179999999999993</v>
      </c>
      <c r="L848" s="411"/>
      <c r="O848" s="464"/>
      <c r="P848" s="18"/>
      <c r="Q848" s="264"/>
      <c r="R848" s="264"/>
      <c r="S848" s="264"/>
      <c r="T848" s="264"/>
      <c r="U848" s="264"/>
      <c r="V848" s="264"/>
      <c r="W848" s="264"/>
      <c r="X848" s="264"/>
      <c r="Y848" s="264"/>
      <c r="Z848" s="264"/>
      <c r="AA848" s="264"/>
      <c r="AB848" s="264"/>
      <c r="AC848" s="264"/>
      <c r="AD848" s="264"/>
      <c r="AE848" s="264"/>
      <c r="AF848" s="264"/>
      <c r="AG848" s="264"/>
      <c r="AH848" s="264"/>
      <c r="AI848" s="264"/>
      <c r="AJ848" s="264"/>
      <c r="AK848" s="264"/>
      <c r="AL848" s="264"/>
      <c r="AM848" s="264"/>
      <c r="AN848" s="264"/>
      <c r="AO848" s="264"/>
      <c r="AP848" s="264"/>
      <c r="AQ848" s="264"/>
      <c r="AR848" s="264"/>
      <c r="AS848" s="264"/>
      <c r="AT848" s="264"/>
      <c r="AU848" s="264"/>
      <c r="AV848" s="264"/>
      <c r="AW848" s="264"/>
      <c r="AX848" s="264"/>
      <c r="AY848" s="264"/>
      <c r="AZ848" s="264"/>
      <c r="BA848" s="264"/>
      <c r="BB848" s="264"/>
      <c r="BC848" s="264"/>
      <c r="BD848" s="264"/>
      <c r="BE848" s="264"/>
      <c r="BF848" s="264"/>
      <c r="BG848" s="264"/>
      <c r="BH848" s="264"/>
      <c r="BI848" s="264"/>
      <c r="BJ848" s="264"/>
      <c r="BK848" s="264"/>
      <c r="BL848" s="264"/>
      <c r="BM848" s="264"/>
      <c r="BN848" s="264"/>
      <c r="BO848" s="264"/>
      <c r="BP848" s="264"/>
      <c r="BQ848" s="264"/>
      <c r="BR848" s="264"/>
      <c r="BS848" s="264"/>
      <c r="BT848" s="264"/>
      <c r="BU848" s="264"/>
      <c r="BV848" s="485"/>
    </row>
    <row r="849" spans="1:74" s="424" customFormat="1" x14ac:dyDescent="0.25">
      <c r="B849" s="455"/>
      <c r="C849" s="454"/>
      <c r="D849" s="455"/>
      <c r="E849" s="622" t="s">
        <v>44</v>
      </c>
      <c r="F849" s="1083"/>
      <c r="G849" s="334"/>
      <c r="H849" s="632">
        <f>H840+H845+H848</f>
        <v>10.715</v>
      </c>
      <c r="I849" s="457">
        <f t="shared" ref="I849:K849" si="341">I840+I845+I848</f>
        <v>17.953999999999997</v>
      </c>
      <c r="J849" s="457">
        <f t="shared" si="341"/>
        <v>76.369500000000002</v>
      </c>
      <c r="K849" s="457">
        <f t="shared" si="341"/>
        <v>493.29</v>
      </c>
      <c r="O849" s="684"/>
      <c r="P849" s="27"/>
      <c r="Q849" s="264"/>
      <c r="R849" s="264"/>
      <c r="S849" s="264"/>
      <c r="T849" s="264"/>
      <c r="U849" s="264"/>
      <c r="V849" s="264"/>
      <c r="W849" s="264"/>
      <c r="X849" s="264"/>
      <c r="Y849" s="264"/>
      <c r="Z849" s="264"/>
      <c r="AA849" s="264"/>
      <c r="AB849" s="264"/>
      <c r="AC849" s="264"/>
      <c r="AD849" s="264"/>
      <c r="AE849" s="264"/>
      <c r="AF849" s="264"/>
      <c r="AG849" s="264"/>
      <c r="AH849" s="264"/>
      <c r="AI849" s="264"/>
      <c r="AJ849" s="264"/>
      <c r="AK849" s="264"/>
      <c r="AL849" s="264"/>
      <c r="AM849" s="264"/>
      <c r="AN849" s="264"/>
      <c r="AO849" s="264"/>
      <c r="AP849" s="264"/>
      <c r="AQ849" s="264"/>
      <c r="AR849" s="264"/>
      <c r="AS849" s="264"/>
      <c r="AT849" s="264"/>
      <c r="AU849" s="264"/>
      <c r="AV849" s="264"/>
      <c r="AW849" s="264"/>
      <c r="AX849" s="264"/>
      <c r="AY849" s="264"/>
      <c r="AZ849" s="264"/>
      <c r="BA849" s="264"/>
      <c r="BB849" s="264"/>
      <c r="BC849" s="264"/>
      <c r="BD849" s="264"/>
      <c r="BE849" s="264"/>
      <c r="BF849" s="264"/>
      <c r="BG849" s="264"/>
      <c r="BH849" s="264"/>
      <c r="BI849" s="264"/>
      <c r="BJ849" s="264"/>
      <c r="BK849" s="264"/>
      <c r="BL849" s="264"/>
      <c r="BM849" s="264"/>
      <c r="BN849" s="264"/>
      <c r="BO849" s="264"/>
      <c r="BP849" s="264"/>
      <c r="BQ849" s="264"/>
      <c r="BR849" s="264"/>
      <c r="BS849" s="264"/>
      <c r="BT849" s="264"/>
      <c r="BU849" s="264"/>
      <c r="BV849" s="950"/>
    </row>
    <row r="850" spans="1:74" s="424" customFormat="1" x14ac:dyDescent="0.25">
      <c r="A850" s="1302" t="s">
        <v>101</v>
      </c>
      <c r="B850" s="1303"/>
      <c r="C850" s="454"/>
      <c r="D850" s="455"/>
      <c r="E850" s="626"/>
      <c r="F850" s="986"/>
      <c r="G850" s="980"/>
      <c r="H850" s="632"/>
      <c r="I850" s="457"/>
      <c r="J850" s="457"/>
      <c r="K850" s="457"/>
      <c r="L850" s="411"/>
      <c r="O850" s="684"/>
      <c r="P850" s="27"/>
      <c r="Q850" s="264"/>
      <c r="R850" s="264"/>
      <c r="S850" s="264"/>
      <c r="T850" s="264"/>
      <c r="U850" s="264"/>
      <c r="V850" s="264"/>
      <c r="W850" s="264"/>
      <c r="X850" s="264"/>
      <c r="Y850" s="264"/>
      <c r="Z850" s="264"/>
      <c r="AA850" s="264"/>
      <c r="AB850" s="264"/>
      <c r="AC850" s="264"/>
      <c r="AD850" s="264"/>
      <c r="AE850" s="264"/>
      <c r="AF850" s="264"/>
      <c r="AG850" s="264"/>
      <c r="AH850" s="264"/>
      <c r="AI850" s="264"/>
      <c r="AJ850" s="264"/>
      <c r="AK850" s="264"/>
      <c r="AL850" s="264"/>
      <c r="AM850" s="264"/>
      <c r="AN850" s="264"/>
      <c r="AO850" s="264"/>
      <c r="AP850" s="264"/>
      <c r="AQ850" s="264"/>
      <c r="AR850" s="264"/>
      <c r="AS850" s="264"/>
      <c r="AT850" s="264"/>
      <c r="AU850" s="264"/>
      <c r="AV850" s="264"/>
      <c r="AW850" s="264"/>
      <c r="AX850" s="264"/>
      <c r="AY850" s="264"/>
      <c r="AZ850" s="264"/>
      <c r="BA850" s="264"/>
      <c r="BB850" s="264"/>
      <c r="BC850" s="264"/>
      <c r="BD850" s="264"/>
      <c r="BE850" s="264"/>
      <c r="BF850" s="264"/>
      <c r="BG850" s="264"/>
      <c r="BH850" s="264"/>
      <c r="BI850" s="264"/>
      <c r="BJ850" s="264"/>
      <c r="BK850" s="264"/>
      <c r="BL850" s="264"/>
      <c r="BM850" s="264"/>
      <c r="BN850" s="264"/>
      <c r="BO850" s="264"/>
      <c r="BP850" s="264"/>
      <c r="BQ850" s="264"/>
      <c r="BR850" s="264"/>
      <c r="BS850" s="264"/>
      <c r="BT850" s="264"/>
      <c r="BU850" s="264"/>
      <c r="BV850" s="950"/>
    </row>
    <row r="851" spans="1:74" s="425" customFormat="1" ht="28.5" x14ac:dyDescent="0.25">
      <c r="B851" s="439" t="s">
        <v>516</v>
      </c>
      <c r="C851" s="440" t="s">
        <v>515</v>
      </c>
      <c r="D851" s="530">
        <v>100</v>
      </c>
      <c r="E851" s="623" t="s">
        <v>209</v>
      </c>
      <c r="F851" s="735">
        <f>G851*100/95</f>
        <v>72.421052631578945</v>
      </c>
      <c r="G851" s="1124">
        <v>68.8</v>
      </c>
      <c r="H851" s="459">
        <f t="shared" ref="H851:H859" si="342">G851*M851/100</f>
        <v>13.9664</v>
      </c>
      <c r="I851" s="428">
        <f t="shared" ref="I851:I859" si="343">G851*N851/100</f>
        <v>1.8575999999999999</v>
      </c>
      <c r="J851" s="428">
        <f t="shared" ref="J851:J859" si="344">G851*O851/100</f>
        <v>0</v>
      </c>
      <c r="K851" s="429">
        <f t="shared" ref="K851:K859" si="345">G851*P851/100</f>
        <v>72.927999999999997</v>
      </c>
      <c r="L851" s="411"/>
      <c r="M851" s="430">
        <v>20.3</v>
      </c>
      <c r="N851" s="430">
        <v>2.7</v>
      </c>
      <c r="O851" s="686">
        <v>0</v>
      </c>
      <c r="P851" s="20">
        <v>106</v>
      </c>
      <c r="Q851" s="264"/>
      <c r="R851" s="264"/>
      <c r="S851" s="264"/>
      <c r="T851" s="264"/>
      <c r="U851" s="264"/>
      <c r="V851" s="264"/>
      <c r="W851" s="264"/>
      <c r="X851" s="264"/>
      <c r="Y851" s="264"/>
      <c r="Z851" s="264"/>
      <c r="AA851" s="264"/>
      <c r="AB851" s="264"/>
      <c r="AC851" s="264"/>
      <c r="AD851" s="264"/>
      <c r="AE851" s="264"/>
      <c r="AF851" s="264"/>
      <c r="AG851" s="264"/>
      <c r="AH851" s="264"/>
      <c r="AI851" s="264"/>
      <c r="AJ851" s="264"/>
      <c r="AK851" s="264"/>
      <c r="AL851" s="264"/>
      <c r="AM851" s="264"/>
      <c r="AN851" s="264"/>
      <c r="AO851" s="264"/>
      <c r="AP851" s="264"/>
      <c r="AQ851" s="264"/>
      <c r="AR851" s="264"/>
      <c r="AS851" s="264"/>
      <c r="AT851" s="264"/>
      <c r="AU851" s="264"/>
      <c r="AV851" s="264"/>
      <c r="AW851" s="264"/>
      <c r="AX851" s="264"/>
      <c r="AY851" s="264"/>
      <c r="AZ851" s="264"/>
      <c r="BA851" s="264"/>
      <c r="BB851" s="264"/>
      <c r="BC851" s="264"/>
      <c r="BD851" s="264"/>
      <c r="BE851" s="264"/>
      <c r="BF851" s="264"/>
      <c r="BG851" s="264"/>
      <c r="BH851" s="264"/>
      <c r="BI851" s="264"/>
      <c r="BJ851" s="264"/>
      <c r="BK851" s="264"/>
      <c r="BL851" s="264"/>
      <c r="BM851" s="264"/>
      <c r="BN851" s="264"/>
      <c r="BO851" s="264"/>
      <c r="BP851" s="264"/>
      <c r="BQ851" s="264"/>
      <c r="BR851" s="264"/>
      <c r="BS851" s="264"/>
      <c r="BT851" s="264"/>
      <c r="BU851" s="264"/>
      <c r="BV851" s="485"/>
    </row>
    <row r="852" spans="1:74" s="425" customFormat="1" ht="15.75" x14ac:dyDescent="0.25">
      <c r="A852" s="486"/>
      <c r="B852" s="487"/>
      <c r="C852" s="437"/>
      <c r="D852" s="519"/>
      <c r="E852" s="623" t="s">
        <v>135</v>
      </c>
      <c r="F852" s="733"/>
      <c r="G852" s="1126">
        <v>16</v>
      </c>
      <c r="H852" s="459">
        <f t="shared" si="342"/>
        <v>1.28</v>
      </c>
      <c r="I852" s="428">
        <f t="shared" si="343"/>
        <v>0.68799999999999994</v>
      </c>
      <c r="J852" s="428">
        <f t="shared" si="344"/>
        <v>8.2080000000000002</v>
      </c>
      <c r="K852" s="429">
        <f t="shared" si="345"/>
        <v>43.2</v>
      </c>
      <c r="L852" s="411"/>
      <c r="M852" s="430">
        <v>8</v>
      </c>
      <c r="N852" s="430">
        <v>4.3</v>
      </c>
      <c r="O852" s="686">
        <v>51.3</v>
      </c>
      <c r="P852" s="20">
        <v>270</v>
      </c>
      <c r="Q852" s="264"/>
      <c r="R852" s="264"/>
      <c r="S852" s="264"/>
      <c r="T852" s="264"/>
      <c r="U852" s="264"/>
      <c r="V852" s="264"/>
      <c r="W852" s="264"/>
      <c r="X852" s="264"/>
      <c r="Y852" s="264"/>
      <c r="Z852" s="264"/>
      <c r="AA852" s="264"/>
      <c r="AB852" s="264"/>
      <c r="AC852" s="264"/>
      <c r="AD852" s="264"/>
      <c r="AE852" s="264"/>
      <c r="AF852" s="264"/>
      <c r="AG852" s="264"/>
      <c r="AH852" s="264"/>
      <c r="AI852" s="264"/>
      <c r="AJ852" s="264"/>
      <c r="AK852" s="264"/>
      <c r="AL852" s="264"/>
      <c r="AM852" s="264"/>
      <c r="AN852" s="264"/>
      <c r="AO852" s="264"/>
      <c r="AP852" s="264"/>
      <c r="AQ852" s="264"/>
      <c r="AR852" s="264"/>
      <c r="AS852" s="264"/>
      <c r="AT852" s="264"/>
      <c r="AU852" s="264"/>
      <c r="AV852" s="264"/>
      <c r="AW852" s="264"/>
      <c r="AX852" s="264"/>
      <c r="AY852" s="264"/>
      <c r="AZ852" s="264"/>
      <c r="BA852" s="264"/>
      <c r="BB852" s="264"/>
      <c r="BC852" s="264"/>
      <c r="BD852" s="264"/>
      <c r="BE852" s="264"/>
      <c r="BF852" s="264"/>
      <c r="BG852" s="264"/>
      <c r="BH852" s="264"/>
      <c r="BI852" s="264"/>
      <c r="BJ852" s="264"/>
      <c r="BK852" s="264"/>
      <c r="BL852" s="264"/>
      <c r="BM852" s="264"/>
      <c r="BN852" s="264"/>
      <c r="BO852" s="264"/>
      <c r="BP852" s="264"/>
      <c r="BQ852" s="264"/>
      <c r="BR852" s="264"/>
      <c r="BS852" s="264"/>
      <c r="BT852" s="264"/>
      <c r="BU852" s="264"/>
      <c r="BV852" s="485"/>
    </row>
    <row r="853" spans="1:74" s="425" customFormat="1" ht="15.75" x14ac:dyDescent="0.25">
      <c r="A853" s="486"/>
      <c r="B853" s="460"/>
      <c r="D853" s="464"/>
      <c r="E853" s="623" t="s">
        <v>74</v>
      </c>
      <c r="F853" s="990">
        <f>G853*100/85</f>
        <v>21.176470588235293</v>
      </c>
      <c r="G853" s="1126">
        <v>18</v>
      </c>
      <c r="H853" s="459">
        <f t="shared" si="342"/>
        <v>0.28800000000000003</v>
      </c>
      <c r="I853" s="428">
        <f t="shared" si="343"/>
        <v>5.3999999999999992E-2</v>
      </c>
      <c r="J853" s="428">
        <f t="shared" si="344"/>
        <v>1.8</v>
      </c>
      <c r="K853" s="429">
        <f t="shared" si="345"/>
        <v>8.2799999999999994</v>
      </c>
      <c r="L853" s="411"/>
      <c r="M853" s="430">
        <v>1.6</v>
      </c>
      <c r="N853" s="430">
        <v>0.3</v>
      </c>
      <c r="O853" s="686">
        <v>10</v>
      </c>
      <c r="P853" s="15">
        <v>46</v>
      </c>
      <c r="Q853" s="264"/>
      <c r="R853" s="264"/>
      <c r="S853" s="264"/>
      <c r="T853" s="264"/>
      <c r="U853" s="264"/>
      <c r="V853" s="264"/>
      <c r="W853" s="264"/>
      <c r="X853" s="264"/>
      <c r="Y853" s="264"/>
      <c r="Z853" s="264"/>
      <c r="AA853" s="264"/>
      <c r="AB853" s="264"/>
      <c r="AC853" s="264"/>
      <c r="AD853" s="264"/>
      <c r="AE853" s="264"/>
      <c r="AF853" s="264"/>
      <c r="AG853" s="264"/>
      <c r="AH853" s="264"/>
      <c r="AI853" s="264"/>
      <c r="AJ853" s="264"/>
      <c r="AK853" s="264"/>
      <c r="AL853" s="264"/>
      <c r="AM853" s="264"/>
      <c r="AN853" s="264"/>
      <c r="AO853" s="264"/>
      <c r="AP853" s="264"/>
      <c r="AQ853" s="264"/>
      <c r="AR853" s="264"/>
      <c r="AS853" s="264"/>
      <c r="AT853" s="264"/>
      <c r="AU853" s="264"/>
      <c r="AV853" s="264"/>
      <c r="AW853" s="264"/>
      <c r="AX853" s="264"/>
      <c r="AY853" s="264"/>
      <c r="AZ853" s="264"/>
      <c r="BA853" s="264"/>
      <c r="BB853" s="264"/>
      <c r="BC853" s="264"/>
      <c r="BD853" s="264"/>
      <c r="BE853" s="264"/>
      <c r="BF853" s="264"/>
      <c r="BG853" s="264"/>
      <c r="BH853" s="264"/>
      <c r="BI853" s="264"/>
      <c r="BJ853" s="264"/>
      <c r="BK853" s="264"/>
      <c r="BL853" s="264"/>
      <c r="BM853" s="264"/>
      <c r="BN853" s="264"/>
      <c r="BO853" s="264"/>
      <c r="BP853" s="264"/>
      <c r="BQ853" s="264"/>
      <c r="BR853" s="264"/>
      <c r="BS853" s="264"/>
      <c r="BT853" s="264"/>
      <c r="BU853" s="264"/>
      <c r="BV853" s="485"/>
    </row>
    <row r="854" spans="1:74" s="425" customFormat="1" ht="30" x14ac:dyDescent="0.25">
      <c r="A854" s="486"/>
      <c r="B854" s="460"/>
      <c r="D854" s="464"/>
      <c r="E854" s="623" t="s">
        <v>120</v>
      </c>
      <c r="F854" s="733" t="s">
        <v>513</v>
      </c>
      <c r="G854" s="1126">
        <v>6</v>
      </c>
      <c r="H854" s="459">
        <f t="shared" si="342"/>
        <v>0.75599999999999989</v>
      </c>
      <c r="I854" s="428">
        <f t="shared" si="343"/>
        <v>0.59400000000000008</v>
      </c>
      <c r="J854" s="428">
        <f t="shared" si="344"/>
        <v>4.8000000000000008E-2</v>
      </c>
      <c r="K854" s="429">
        <f t="shared" si="345"/>
        <v>8.52</v>
      </c>
      <c r="L854" s="411"/>
      <c r="M854" s="430">
        <v>12.6</v>
      </c>
      <c r="N854" s="430">
        <v>9.9</v>
      </c>
      <c r="O854" s="686">
        <v>0.8</v>
      </c>
      <c r="P854" s="15">
        <v>142</v>
      </c>
      <c r="Q854" s="264"/>
      <c r="R854" s="264"/>
      <c r="S854" s="264"/>
      <c r="T854" s="264"/>
      <c r="U854" s="264"/>
      <c r="V854" s="264"/>
      <c r="W854" s="264"/>
      <c r="X854" s="264"/>
      <c r="Y854" s="264"/>
      <c r="Z854" s="264"/>
      <c r="AA854" s="264"/>
      <c r="AB854" s="264"/>
      <c r="AC854" s="264"/>
      <c r="AD854" s="264"/>
      <c r="AE854" s="264"/>
      <c r="AF854" s="264"/>
      <c r="AG854" s="264"/>
      <c r="AH854" s="264"/>
      <c r="AI854" s="264"/>
      <c r="AJ854" s="264"/>
      <c r="AK854" s="264"/>
      <c r="AL854" s="264"/>
      <c r="AM854" s="264"/>
      <c r="AN854" s="264"/>
      <c r="AO854" s="264"/>
      <c r="AP854" s="264"/>
      <c r="AQ854" s="264"/>
      <c r="AR854" s="264"/>
      <c r="AS854" s="264"/>
      <c r="AT854" s="264"/>
      <c r="AU854" s="264"/>
      <c r="AV854" s="264"/>
      <c r="AW854" s="264"/>
      <c r="AX854" s="264"/>
      <c r="AY854" s="264"/>
      <c r="AZ854" s="264"/>
      <c r="BA854" s="264"/>
      <c r="BB854" s="264"/>
      <c r="BC854" s="264"/>
      <c r="BD854" s="264"/>
      <c r="BE854" s="264"/>
      <c r="BF854" s="264"/>
      <c r="BG854" s="264"/>
      <c r="BH854" s="264"/>
      <c r="BI854" s="264"/>
      <c r="BJ854" s="264"/>
      <c r="BK854" s="264"/>
      <c r="BL854" s="264"/>
      <c r="BM854" s="264"/>
      <c r="BN854" s="264"/>
      <c r="BO854" s="264"/>
      <c r="BP854" s="264"/>
      <c r="BQ854" s="264"/>
      <c r="BR854" s="264"/>
      <c r="BS854" s="264"/>
      <c r="BT854" s="264"/>
      <c r="BU854" s="264"/>
      <c r="BV854" s="485"/>
    </row>
    <row r="855" spans="1:74" s="425" customFormat="1" ht="15.75" x14ac:dyDescent="0.25">
      <c r="A855" s="486"/>
      <c r="B855" s="460"/>
      <c r="D855" s="464"/>
      <c r="E855" s="623" t="s">
        <v>80</v>
      </c>
      <c r="F855" s="733"/>
      <c r="G855" s="1126">
        <v>0.24</v>
      </c>
      <c r="H855" s="459">
        <f t="shared" si="342"/>
        <v>0</v>
      </c>
      <c r="I855" s="428">
        <f t="shared" si="343"/>
        <v>0</v>
      </c>
      <c r="J855" s="428">
        <f t="shared" si="344"/>
        <v>0</v>
      </c>
      <c r="K855" s="429">
        <f t="shared" si="345"/>
        <v>0</v>
      </c>
      <c r="L855" s="411"/>
      <c r="M855" s="430"/>
      <c r="N855" s="430"/>
      <c r="O855" s="686"/>
      <c r="P855" s="15"/>
      <c r="Q855" s="264"/>
      <c r="R855" s="264"/>
      <c r="S855" s="264"/>
      <c r="T855" s="264"/>
      <c r="U855" s="264"/>
      <c r="V855" s="264"/>
      <c r="W855" s="264"/>
      <c r="X855" s="264"/>
      <c r="Y855" s="264"/>
      <c r="Z855" s="264"/>
      <c r="AA855" s="264"/>
      <c r="AB855" s="264"/>
      <c r="AC855" s="264"/>
      <c r="AD855" s="264"/>
      <c r="AE855" s="264"/>
      <c r="AF855" s="264"/>
      <c r="AG855" s="264"/>
      <c r="AH855" s="264"/>
      <c r="AI855" s="264"/>
      <c r="AJ855" s="264"/>
      <c r="AK855" s="264"/>
      <c r="AL855" s="264"/>
      <c r="AM855" s="264"/>
      <c r="AN855" s="264"/>
      <c r="AO855" s="264"/>
      <c r="AP855" s="264"/>
      <c r="AQ855" s="264"/>
      <c r="AR855" s="264"/>
      <c r="AS855" s="264"/>
      <c r="AT855" s="264"/>
      <c r="AU855" s="264"/>
      <c r="AV855" s="264"/>
      <c r="AW855" s="264"/>
      <c r="AX855" s="264"/>
      <c r="AY855" s="264"/>
      <c r="AZ855" s="264"/>
      <c r="BA855" s="264"/>
      <c r="BB855" s="264"/>
      <c r="BC855" s="264"/>
      <c r="BD855" s="264"/>
      <c r="BE855" s="264"/>
      <c r="BF855" s="264"/>
      <c r="BG855" s="264"/>
      <c r="BH855" s="264"/>
      <c r="BI855" s="264"/>
      <c r="BJ855" s="264"/>
      <c r="BK855" s="264"/>
      <c r="BL855" s="264"/>
      <c r="BM855" s="264"/>
      <c r="BN855" s="264"/>
      <c r="BO855" s="264"/>
      <c r="BP855" s="264"/>
      <c r="BQ855" s="264"/>
      <c r="BR855" s="264"/>
      <c r="BS855" s="264"/>
      <c r="BT855" s="264"/>
      <c r="BU855" s="264"/>
      <c r="BV855" s="485"/>
    </row>
    <row r="856" spans="1:74" s="425" customFormat="1" ht="15.75" x14ac:dyDescent="0.25">
      <c r="A856" s="486"/>
      <c r="B856" s="460"/>
      <c r="D856" s="464"/>
      <c r="E856" s="623" t="s">
        <v>81</v>
      </c>
      <c r="F856" s="733"/>
      <c r="G856" s="1126">
        <v>0.06</v>
      </c>
      <c r="H856" s="459">
        <f t="shared" si="342"/>
        <v>6.5999999999999991E-3</v>
      </c>
      <c r="I856" s="428">
        <f t="shared" si="343"/>
        <v>1.98E-3</v>
      </c>
      <c r="J856" s="428">
        <f t="shared" si="344"/>
        <v>4.2599999999999999E-2</v>
      </c>
      <c r="K856" s="429">
        <f t="shared" si="345"/>
        <v>0.183</v>
      </c>
      <c r="L856" s="411"/>
      <c r="M856" s="430">
        <v>11</v>
      </c>
      <c r="N856" s="430">
        <v>3.3</v>
      </c>
      <c r="O856" s="686">
        <v>71</v>
      </c>
      <c r="P856" s="20">
        <v>305</v>
      </c>
      <c r="Q856" s="264"/>
      <c r="R856" s="264"/>
      <c r="S856" s="264"/>
      <c r="T856" s="264"/>
      <c r="U856" s="264"/>
      <c r="V856" s="264"/>
      <c r="W856" s="264"/>
      <c r="X856" s="264"/>
      <c r="Y856" s="264"/>
      <c r="Z856" s="264"/>
      <c r="AA856" s="264"/>
      <c r="AB856" s="264"/>
      <c r="AC856" s="264"/>
      <c r="AD856" s="264"/>
      <c r="AE856" s="264"/>
      <c r="AF856" s="264"/>
      <c r="AG856" s="264"/>
      <c r="AH856" s="264"/>
      <c r="AI856" s="264"/>
      <c r="AJ856" s="264"/>
      <c r="AK856" s="264"/>
      <c r="AL856" s="264"/>
      <c r="AM856" s="264"/>
      <c r="AN856" s="264"/>
      <c r="AO856" s="264"/>
      <c r="AP856" s="264"/>
      <c r="AQ856" s="264"/>
      <c r="AR856" s="264"/>
      <c r="AS856" s="264"/>
      <c r="AT856" s="264"/>
      <c r="AU856" s="264"/>
      <c r="AV856" s="264"/>
      <c r="AW856" s="264"/>
      <c r="AX856" s="264"/>
      <c r="AY856" s="264"/>
      <c r="AZ856" s="264"/>
      <c r="BA856" s="264"/>
      <c r="BB856" s="264"/>
      <c r="BC856" s="264"/>
      <c r="BD856" s="264"/>
      <c r="BE856" s="264"/>
      <c r="BF856" s="264"/>
      <c r="BG856" s="264"/>
      <c r="BH856" s="264"/>
      <c r="BI856" s="264"/>
      <c r="BJ856" s="264"/>
      <c r="BK856" s="264"/>
      <c r="BL856" s="264"/>
      <c r="BM856" s="264"/>
      <c r="BN856" s="264"/>
      <c r="BO856" s="264"/>
      <c r="BP856" s="264"/>
      <c r="BQ856" s="264"/>
      <c r="BR856" s="264"/>
      <c r="BS856" s="264"/>
      <c r="BT856" s="264"/>
      <c r="BU856" s="264"/>
      <c r="BV856" s="485"/>
    </row>
    <row r="857" spans="1:74" s="425" customFormat="1" ht="15.75" x14ac:dyDescent="0.25">
      <c r="A857" s="486"/>
      <c r="B857" s="460"/>
      <c r="D857" s="464"/>
      <c r="E857" s="623" t="s">
        <v>18</v>
      </c>
      <c r="F857" s="733"/>
      <c r="G857" s="1126">
        <v>8</v>
      </c>
      <c r="H857" s="459">
        <f t="shared" si="342"/>
        <v>0</v>
      </c>
      <c r="I857" s="428">
        <f t="shared" si="343"/>
        <v>0</v>
      </c>
      <c r="J857" s="428">
        <f t="shared" si="344"/>
        <v>0</v>
      </c>
      <c r="K857" s="429">
        <f t="shared" si="345"/>
        <v>0</v>
      </c>
      <c r="L857" s="411"/>
      <c r="M857" s="430"/>
      <c r="N857" s="430"/>
      <c r="O857" s="686"/>
      <c r="P857" s="15"/>
      <c r="Q857" s="264"/>
      <c r="R857" s="264"/>
      <c r="S857" s="264"/>
      <c r="T857" s="264"/>
      <c r="U857" s="264"/>
      <c r="V857" s="264"/>
      <c r="W857" s="264"/>
      <c r="X857" s="264"/>
      <c r="Y857" s="264"/>
      <c r="Z857" s="264"/>
      <c r="AA857" s="264"/>
      <c r="AB857" s="264"/>
      <c r="AC857" s="264"/>
      <c r="AD857" s="264"/>
      <c r="AE857" s="264"/>
      <c r="AF857" s="264"/>
      <c r="AG857" s="264"/>
      <c r="AH857" s="264"/>
      <c r="AI857" s="264"/>
      <c r="AJ857" s="264"/>
      <c r="AK857" s="264"/>
      <c r="AL857" s="264"/>
      <c r="AM857" s="264"/>
      <c r="AN857" s="264"/>
      <c r="AO857" s="264"/>
      <c r="AP857" s="264"/>
      <c r="AQ857" s="264"/>
      <c r="AR857" s="264"/>
      <c r="AS857" s="264"/>
      <c r="AT857" s="264"/>
      <c r="AU857" s="264"/>
      <c r="AV857" s="264"/>
      <c r="AW857" s="264"/>
      <c r="AX857" s="264"/>
      <c r="AY857" s="264"/>
      <c r="AZ857" s="264"/>
      <c r="BA857" s="264"/>
      <c r="BB857" s="264"/>
      <c r="BC857" s="264"/>
      <c r="BD857" s="264"/>
      <c r="BE857" s="264"/>
      <c r="BF857" s="264"/>
      <c r="BG857" s="264"/>
      <c r="BH857" s="264"/>
      <c r="BI857" s="264"/>
      <c r="BJ857" s="264"/>
      <c r="BK857" s="264"/>
      <c r="BL857" s="264"/>
      <c r="BM857" s="264"/>
      <c r="BN857" s="264"/>
      <c r="BO857" s="264"/>
      <c r="BP857" s="264"/>
      <c r="BQ857" s="264"/>
      <c r="BR857" s="264"/>
      <c r="BS857" s="264"/>
      <c r="BT857" s="264"/>
      <c r="BU857" s="264"/>
      <c r="BV857" s="485"/>
    </row>
    <row r="858" spans="1:74" s="425" customFormat="1" x14ac:dyDescent="0.25">
      <c r="A858" s="486"/>
      <c r="B858" s="460"/>
      <c r="E858" s="678" t="s">
        <v>273</v>
      </c>
      <c r="F858" s="1034"/>
      <c r="G858" s="1125">
        <v>9</v>
      </c>
      <c r="H858" s="459">
        <f t="shared" si="342"/>
        <v>0.96299999999999997</v>
      </c>
      <c r="I858" s="428">
        <f t="shared" si="343"/>
        <v>0.13500000000000001</v>
      </c>
      <c r="J858" s="428">
        <f t="shared" si="344"/>
        <v>6.9480000000000004</v>
      </c>
      <c r="K858" s="429">
        <f t="shared" si="345"/>
        <v>32.04</v>
      </c>
      <c r="L858" s="411"/>
      <c r="M858" s="430">
        <v>10.7</v>
      </c>
      <c r="N858" s="430">
        <v>1.5</v>
      </c>
      <c r="O858" s="686">
        <v>77.2</v>
      </c>
      <c r="P858" s="15">
        <v>356</v>
      </c>
      <c r="Q858" s="264"/>
      <c r="R858" s="264"/>
      <c r="S858" s="264"/>
      <c r="T858" s="264"/>
      <c r="U858" s="264"/>
      <c r="V858" s="264"/>
      <c r="W858" s="264"/>
      <c r="X858" s="264"/>
      <c r="Y858" s="264"/>
      <c r="Z858" s="264"/>
      <c r="AA858" s="264"/>
      <c r="AB858" s="264"/>
      <c r="AC858" s="264"/>
      <c r="AD858" s="264"/>
      <c r="AE858" s="264"/>
      <c r="AF858" s="264"/>
      <c r="AG858" s="264"/>
      <c r="AH858" s="264"/>
      <c r="AI858" s="264"/>
      <c r="AJ858" s="264"/>
      <c r="AK858" s="264"/>
      <c r="AL858" s="264"/>
      <c r="AM858" s="264"/>
      <c r="AN858" s="264"/>
      <c r="AO858" s="264"/>
      <c r="AP858" s="264"/>
      <c r="AQ858" s="264"/>
      <c r="AR858" s="264"/>
      <c r="AS858" s="264"/>
      <c r="AT858" s="264"/>
      <c r="AU858" s="264"/>
      <c r="AV858" s="264"/>
      <c r="AW858" s="264"/>
      <c r="AX858" s="264"/>
      <c r="AY858" s="264"/>
      <c r="AZ858" s="264"/>
      <c r="BA858" s="264"/>
      <c r="BB858" s="264"/>
      <c r="BC858" s="264"/>
      <c r="BD858" s="264"/>
      <c r="BE858" s="264"/>
      <c r="BF858" s="264"/>
      <c r="BG858" s="264"/>
      <c r="BH858" s="264"/>
      <c r="BI858" s="264"/>
      <c r="BJ858" s="264"/>
      <c r="BK858" s="264"/>
      <c r="BL858" s="264"/>
      <c r="BM858" s="264"/>
      <c r="BN858" s="264"/>
      <c r="BO858" s="264"/>
      <c r="BP858" s="264"/>
      <c r="BQ858" s="264"/>
      <c r="BR858" s="264"/>
      <c r="BS858" s="264"/>
      <c r="BT858" s="264"/>
      <c r="BU858" s="264"/>
      <c r="BV858" s="485"/>
    </row>
    <row r="859" spans="1:74" s="425" customFormat="1" x14ac:dyDescent="0.25">
      <c r="A859" s="486"/>
      <c r="B859" s="460"/>
      <c r="E859" s="474" t="s">
        <v>73</v>
      </c>
      <c r="F859" s="986"/>
      <c r="G859" s="980">
        <v>9</v>
      </c>
      <c r="H859" s="459">
        <f t="shared" si="342"/>
        <v>0</v>
      </c>
      <c r="I859" s="428">
        <f t="shared" si="343"/>
        <v>9</v>
      </c>
      <c r="J859" s="428">
        <f t="shared" si="344"/>
        <v>0</v>
      </c>
      <c r="K859" s="429">
        <f t="shared" si="345"/>
        <v>79.56</v>
      </c>
      <c r="L859" s="411"/>
      <c r="M859" s="430">
        <v>0</v>
      </c>
      <c r="N859" s="430">
        <v>100</v>
      </c>
      <c r="O859" s="686">
        <v>0</v>
      </c>
      <c r="P859" s="15">
        <v>884</v>
      </c>
      <c r="Q859" s="264"/>
      <c r="R859" s="264"/>
      <c r="S859" s="264"/>
      <c r="T859" s="264"/>
      <c r="U859" s="264"/>
      <c r="V859" s="264"/>
      <c r="W859" s="264"/>
      <c r="X859" s="264"/>
      <c r="Y859" s="264"/>
      <c r="Z859" s="264"/>
      <c r="AA859" s="264"/>
      <c r="AB859" s="264"/>
      <c r="AC859" s="264"/>
      <c r="AD859" s="264"/>
      <c r="AE859" s="264"/>
      <c r="AF859" s="264"/>
      <c r="AG859" s="264"/>
      <c r="AH859" s="264"/>
      <c r="AI859" s="264"/>
      <c r="AJ859" s="264"/>
      <c r="AK859" s="264"/>
      <c r="AL859" s="264"/>
      <c r="AM859" s="264"/>
      <c r="AN859" s="264"/>
      <c r="AO859" s="264"/>
      <c r="AP859" s="264"/>
      <c r="AQ859" s="264"/>
      <c r="AR859" s="264"/>
      <c r="AS859" s="264"/>
      <c r="AT859" s="264"/>
      <c r="AU859" s="264"/>
      <c r="AV859" s="264"/>
      <c r="AW859" s="264"/>
      <c r="AX859" s="264"/>
      <c r="AY859" s="264"/>
      <c r="AZ859" s="264"/>
      <c r="BA859" s="264"/>
      <c r="BB859" s="264"/>
      <c r="BC859" s="264"/>
      <c r="BD859" s="264"/>
      <c r="BE859" s="264"/>
      <c r="BF859" s="264"/>
      <c r="BG859" s="264"/>
      <c r="BH859" s="264"/>
      <c r="BI859" s="264"/>
      <c r="BJ859" s="264"/>
      <c r="BK859" s="264"/>
      <c r="BL859" s="264"/>
      <c r="BM859" s="264"/>
      <c r="BN859" s="264"/>
      <c r="BO859" s="264"/>
      <c r="BP859" s="264"/>
      <c r="BQ859" s="264"/>
      <c r="BR859" s="264"/>
      <c r="BS859" s="264"/>
      <c r="BT859" s="264"/>
      <c r="BU859" s="264"/>
      <c r="BV859" s="485"/>
    </row>
    <row r="860" spans="1:74" s="425" customFormat="1" x14ac:dyDescent="0.25">
      <c r="A860" s="486"/>
      <c r="B860" s="460"/>
      <c r="E860" s="626" t="s">
        <v>21</v>
      </c>
      <c r="F860" s="1074"/>
      <c r="G860" s="980"/>
      <c r="H860" s="471">
        <f>SUM(H851:H859)</f>
        <v>17.259999999999998</v>
      </c>
      <c r="I860" s="433">
        <f t="shared" ref="I860:K860" si="346">SUM(I851:I859)</f>
        <v>12.330580000000001</v>
      </c>
      <c r="J860" s="433">
        <f t="shared" si="346"/>
        <v>17.046600000000002</v>
      </c>
      <c r="K860" s="433">
        <f t="shared" si="346"/>
        <v>244.71099999999998</v>
      </c>
      <c r="L860" s="411"/>
      <c r="M860" s="430"/>
      <c r="N860" s="430"/>
      <c r="O860" s="686"/>
      <c r="P860" s="15"/>
      <c r="Q860" s="264"/>
      <c r="R860" s="264"/>
      <c r="S860" s="264"/>
      <c r="T860" s="264"/>
      <c r="U860" s="264"/>
      <c r="V860" s="264"/>
      <c r="W860" s="264"/>
      <c r="X860" s="264"/>
      <c r="Y860" s="264"/>
      <c r="Z860" s="264"/>
      <c r="AA860" s="264"/>
      <c r="AB860" s="264"/>
      <c r="AC860" s="264"/>
      <c r="AD860" s="264"/>
      <c r="AE860" s="264"/>
      <c r="AF860" s="264"/>
      <c r="AG860" s="264"/>
      <c r="AH860" s="264"/>
      <c r="AI860" s="264"/>
      <c r="AJ860" s="264"/>
      <c r="AK860" s="264"/>
      <c r="AL860" s="264"/>
      <c r="AM860" s="264"/>
      <c r="AN860" s="264"/>
      <c r="AO860" s="264"/>
      <c r="AP860" s="264"/>
      <c r="AQ860" s="264"/>
      <c r="AR860" s="264"/>
      <c r="AS860" s="264"/>
      <c r="AT860" s="264"/>
      <c r="AU860" s="264"/>
      <c r="AV860" s="264"/>
      <c r="AW860" s="264"/>
      <c r="AX860" s="264"/>
      <c r="AY860" s="264"/>
      <c r="AZ860" s="264"/>
      <c r="BA860" s="264"/>
      <c r="BB860" s="264"/>
      <c r="BC860" s="264"/>
      <c r="BD860" s="264"/>
      <c r="BE860" s="264"/>
      <c r="BF860" s="264"/>
      <c r="BG860" s="264"/>
      <c r="BH860" s="264"/>
      <c r="BI860" s="264"/>
      <c r="BJ860" s="264"/>
      <c r="BK860" s="264"/>
      <c r="BL860" s="264"/>
      <c r="BM860" s="264"/>
      <c r="BN860" s="264"/>
      <c r="BO860" s="264"/>
      <c r="BP860" s="264"/>
      <c r="BQ860" s="264"/>
      <c r="BR860" s="264"/>
      <c r="BS860" s="264"/>
      <c r="BT860" s="264"/>
      <c r="BU860" s="264"/>
      <c r="BV860" s="485"/>
    </row>
    <row r="861" spans="1:74" s="425" customFormat="1" ht="15.75" x14ac:dyDescent="0.25">
      <c r="A861" s="486"/>
      <c r="B861" s="426" t="s">
        <v>517</v>
      </c>
      <c r="C861" s="432" t="s">
        <v>514</v>
      </c>
      <c r="D861" s="436">
        <v>180</v>
      </c>
      <c r="E861" s="623" t="s">
        <v>89</v>
      </c>
      <c r="F861" s="733"/>
      <c r="G861" s="736">
        <v>65</v>
      </c>
      <c r="H861" s="459">
        <f>G861*M861/100</f>
        <v>5.07</v>
      </c>
      <c r="I861" s="428">
        <f>G861*N861/100</f>
        <v>0.78</v>
      </c>
      <c r="J861" s="428">
        <f>G861*O861/100</f>
        <v>51.87</v>
      </c>
      <c r="K861" s="429">
        <f>G861*P861/100</f>
        <v>237.25</v>
      </c>
      <c r="L861" s="411"/>
      <c r="M861" s="430">
        <v>7.8</v>
      </c>
      <c r="N861" s="430">
        <v>1.2</v>
      </c>
      <c r="O861" s="686">
        <v>79.8</v>
      </c>
      <c r="P861" s="20">
        <v>365</v>
      </c>
      <c r="Q861" s="264"/>
      <c r="R861" s="264"/>
      <c r="S861" s="264"/>
      <c r="T861" s="264"/>
      <c r="U861" s="264"/>
      <c r="V861" s="264"/>
      <c r="W861" s="264"/>
      <c r="X861" s="264"/>
      <c r="Y861" s="264"/>
      <c r="Z861" s="264"/>
      <c r="AA861" s="264"/>
      <c r="AB861" s="264"/>
      <c r="AC861" s="264"/>
      <c r="AD861" s="264"/>
      <c r="AE861" s="264"/>
      <c r="AF861" s="264"/>
      <c r="AG861" s="264"/>
      <c r="AH861" s="264"/>
      <c r="AI861" s="264"/>
      <c r="AJ861" s="264"/>
      <c r="AK861" s="264"/>
      <c r="AL861" s="264"/>
      <c r="AM861" s="264"/>
      <c r="AN861" s="264"/>
      <c r="AO861" s="264"/>
      <c r="AP861" s="264"/>
      <c r="AQ861" s="264"/>
      <c r="AR861" s="264"/>
      <c r="AS861" s="264"/>
      <c r="AT861" s="264"/>
      <c r="AU861" s="264"/>
      <c r="AV861" s="264"/>
      <c r="AW861" s="264"/>
      <c r="AX861" s="264"/>
      <c r="AY861" s="264"/>
      <c r="AZ861" s="264"/>
      <c r="BA861" s="264"/>
      <c r="BB861" s="264"/>
      <c r="BC861" s="264"/>
      <c r="BD861" s="264"/>
      <c r="BE861" s="264"/>
      <c r="BF861" s="264"/>
      <c r="BG861" s="264"/>
      <c r="BH861" s="264"/>
      <c r="BI861" s="264"/>
      <c r="BJ861" s="264"/>
      <c r="BK861" s="264"/>
      <c r="BL861" s="264"/>
      <c r="BM861" s="264"/>
      <c r="BN861" s="264"/>
      <c r="BO861" s="264"/>
      <c r="BP861" s="264"/>
      <c r="BQ861" s="264"/>
      <c r="BR861" s="264"/>
      <c r="BS861" s="264"/>
      <c r="BT861" s="264"/>
      <c r="BU861" s="264"/>
      <c r="BV861" s="485"/>
    </row>
    <row r="862" spans="1:74" s="425" customFormat="1" ht="15.75" x14ac:dyDescent="0.25">
      <c r="A862" s="486"/>
      <c r="B862" s="460"/>
      <c r="D862" s="464"/>
      <c r="E862" s="623" t="s">
        <v>18</v>
      </c>
      <c r="F862" s="733"/>
      <c r="G862" s="736">
        <v>135</v>
      </c>
      <c r="H862" s="459">
        <f>G862*M862/100</f>
        <v>0</v>
      </c>
      <c r="I862" s="428">
        <f>G862*N862/100</f>
        <v>0</v>
      </c>
      <c r="J862" s="428">
        <f>G862*O862/100</f>
        <v>0</v>
      </c>
      <c r="K862" s="429">
        <f>G862*P862/100</f>
        <v>0</v>
      </c>
      <c r="L862" s="411"/>
      <c r="M862" s="430"/>
      <c r="N862" s="430"/>
      <c r="O862" s="686"/>
      <c r="P862" s="15"/>
      <c r="Q862" s="264"/>
      <c r="R862" s="264"/>
      <c r="S862" s="264"/>
      <c r="T862" s="264"/>
      <c r="U862" s="264"/>
      <c r="V862" s="264"/>
      <c r="W862" s="264"/>
      <c r="X862" s="264"/>
      <c r="Y862" s="264"/>
      <c r="Z862" s="264"/>
      <c r="AA862" s="264"/>
      <c r="AB862" s="264"/>
      <c r="AC862" s="264"/>
      <c r="AD862" s="264"/>
      <c r="AE862" s="264"/>
      <c r="AF862" s="264"/>
      <c r="AG862" s="264"/>
      <c r="AH862" s="264"/>
      <c r="AI862" s="264"/>
      <c r="AJ862" s="264"/>
      <c r="AK862" s="264"/>
      <c r="AL862" s="264"/>
      <c r="AM862" s="264"/>
      <c r="AN862" s="264"/>
      <c r="AO862" s="264"/>
      <c r="AP862" s="264"/>
      <c r="AQ862" s="264"/>
      <c r="AR862" s="264"/>
      <c r="AS862" s="264"/>
      <c r="AT862" s="264"/>
      <c r="AU862" s="264"/>
      <c r="AV862" s="264"/>
      <c r="AW862" s="264"/>
      <c r="AX862" s="264"/>
      <c r="AY862" s="264"/>
      <c r="AZ862" s="264"/>
      <c r="BA862" s="264"/>
      <c r="BB862" s="264"/>
      <c r="BC862" s="264"/>
      <c r="BD862" s="264"/>
      <c r="BE862" s="264"/>
      <c r="BF862" s="264"/>
      <c r="BG862" s="264"/>
      <c r="BH862" s="264"/>
      <c r="BI862" s="264"/>
      <c r="BJ862" s="264"/>
      <c r="BK862" s="264"/>
      <c r="BL862" s="264"/>
      <c r="BM862" s="264"/>
      <c r="BN862" s="264"/>
      <c r="BO862" s="264"/>
      <c r="BP862" s="264"/>
      <c r="BQ862" s="264"/>
      <c r="BR862" s="264"/>
      <c r="BS862" s="264"/>
      <c r="BT862" s="264"/>
      <c r="BU862" s="264"/>
      <c r="BV862" s="485"/>
    </row>
    <row r="863" spans="1:74" s="425" customFormat="1" ht="15.75" x14ac:dyDescent="0.25">
      <c r="A863" s="486"/>
      <c r="B863" s="460"/>
      <c r="D863" s="464"/>
      <c r="E863" s="623" t="s">
        <v>20</v>
      </c>
      <c r="F863" s="733"/>
      <c r="G863" s="736">
        <v>1.2</v>
      </c>
      <c r="H863" s="459">
        <f>G863*M863/100</f>
        <v>6.0000000000000001E-3</v>
      </c>
      <c r="I863" s="428">
        <f>G863*N863/100</f>
        <v>0.99</v>
      </c>
      <c r="J863" s="428">
        <f>G863*O863/100</f>
        <v>7.1999999999999998E-3</v>
      </c>
      <c r="K863" s="429">
        <f>G863*P863/100</f>
        <v>8.8079999999999998</v>
      </c>
      <c r="L863" s="411"/>
      <c r="M863" s="430">
        <v>0.5</v>
      </c>
      <c r="N863" s="430">
        <v>82.5</v>
      </c>
      <c r="O863" s="686">
        <v>0.6</v>
      </c>
      <c r="P863" s="20">
        <v>734</v>
      </c>
      <c r="Q863" s="264"/>
      <c r="R863" s="264"/>
      <c r="S863" s="264"/>
      <c r="T863" s="264"/>
      <c r="U863" s="264"/>
      <c r="V863" s="264"/>
      <c r="W863" s="264"/>
      <c r="X863" s="264"/>
      <c r="Y863" s="264"/>
      <c r="Z863" s="264"/>
      <c r="AA863" s="264"/>
      <c r="AB863" s="264"/>
      <c r="AC863" s="264"/>
      <c r="AD863" s="264"/>
      <c r="AE863" s="264"/>
      <c r="AF863" s="264"/>
      <c r="AG863" s="264"/>
      <c r="AH863" s="264"/>
      <c r="AI863" s="264"/>
      <c r="AJ863" s="264"/>
      <c r="AK863" s="264"/>
      <c r="AL863" s="264"/>
      <c r="AM863" s="264"/>
      <c r="AN863" s="264"/>
      <c r="AO863" s="264"/>
      <c r="AP863" s="264"/>
      <c r="AQ863" s="264"/>
      <c r="AR863" s="264"/>
      <c r="AS863" s="264"/>
      <c r="AT863" s="264"/>
      <c r="AU863" s="264"/>
      <c r="AV863" s="264"/>
      <c r="AW863" s="264"/>
      <c r="AX863" s="264"/>
      <c r="AY863" s="264"/>
      <c r="AZ863" s="264"/>
      <c r="BA863" s="264"/>
      <c r="BB863" s="264"/>
      <c r="BC863" s="264"/>
      <c r="BD863" s="264"/>
      <c r="BE863" s="264"/>
      <c r="BF863" s="264"/>
      <c r="BG863" s="264"/>
      <c r="BH863" s="264"/>
      <c r="BI863" s="264"/>
      <c r="BJ863" s="264"/>
      <c r="BK863" s="264"/>
      <c r="BL863" s="264"/>
      <c r="BM863" s="264"/>
      <c r="BN863" s="264"/>
      <c r="BO863" s="264"/>
      <c r="BP863" s="264"/>
      <c r="BQ863" s="264"/>
      <c r="BR863" s="264"/>
      <c r="BS863" s="264"/>
      <c r="BT863" s="264"/>
      <c r="BU863" s="264"/>
      <c r="BV863" s="485"/>
    </row>
    <row r="864" spans="1:74" s="425" customFormat="1" ht="15.75" x14ac:dyDescent="0.25">
      <c r="A864" s="486"/>
      <c r="B864" s="460"/>
      <c r="D864" s="464"/>
      <c r="E864" s="623" t="s">
        <v>80</v>
      </c>
      <c r="F864" s="733"/>
      <c r="G864" s="736">
        <v>0.6</v>
      </c>
      <c r="H864" s="459">
        <f>G864*M864/100</f>
        <v>0</v>
      </c>
      <c r="I864" s="428">
        <f>G864*N864/100</f>
        <v>0</v>
      </c>
      <c r="J864" s="428">
        <f>G864*O864/100</f>
        <v>0</v>
      </c>
      <c r="K864" s="429">
        <f>G864*P864/100</f>
        <v>0</v>
      </c>
      <c r="L864" s="411"/>
      <c r="M864" s="430"/>
      <c r="N864" s="430"/>
      <c r="O864" s="686"/>
      <c r="P864" s="15"/>
      <c r="Q864" s="264"/>
      <c r="R864" s="264"/>
      <c r="S864" s="264"/>
      <c r="T864" s="264"/>
      <c r="U864" s="264"/>
      <c r="V864" s="264"/>
      <c r="W864" s="264"/>
      <c r="X864" s="264"/>
      <c r="Y864" s="264"/>
      <c r="Z864" s="264"/>
      <c r="AA864" s="264"/>
      <c r="AB864" s="264"/>
      <c r="AC864" s="264"/>
      <c r="AD864" s="264"/>
      <c r="AE864" s="264"/>
      <c r="AF864" s="264"/>
      <c r="AG864" s="264"/>
      <c r="AH864" s="264"/>
      <c r="AI864" s="264"/>
      <c r="AJ864" s="264"/>
      <c r="AK864" s="264"/>
      <c r="AL864" s="264"/>
      <c r="AM864" s="264"/>
      <c r="AN864" s="264"/>
      <c r="AO864" s="264"/>
      <c r="AP864" s="264"/>
      <c r="AQ864" s="264"/>
      <c r="AR864" s="264"/>
      <c r="AS864" s="264"/>
      <c r="AT864" s="264"/>
      <c r="AU864" s="264"/>
      <c r="AV864" s="264"/>
      <c r="AW864" s="264"/>
      <c r="AX864" s="264"/>
      <c r="AY864" s="264"/>
      <c r="AZ864" s="264"/>
      <c r="BA864" s="264"/>
      <c r="BB864" s="264"/>
      <c r="BC864" s="264"/>
      <c r="BD864" s="264"/>
      <c r="BE864" s="264"/>
      <c r="BF864" s="264"/>
      <c r="BG864" s="264"/>
      <c r="BH864" s="264"/>
      <c r="BI864" s="264"/>
      <c r="BJ864" s="264"/>
      <c r="BK864" s="264"/>
      <c r="BL864" s="264"/>
      <c r="BM864" s="264"/>
      <c r="BN864" s="264"/>
      <c r="BO864" s="264"/>
      <c r="BP864" s="264"/>
      <c r="BQ864" s="264"/>
      <c r="BR864" s="264"/>
      <c r="BS864" s="264"/>
      <c r="BT864" s="264"/>
      <c r="BU864" s="264"/>
      <c r="BV864" s="485"/>
    </row>
    <row r="865" spans="1:74" s="425" customFormat="1" x14ac:dyDescent="0.25">
      <c r="A865" s="486"/>
      <c r="B865" s="461"/>
      <c r="C865" s="435"/>
      <c r="D865" s="435"/>
      <c r="E865" s="628" t="s">
        <v>21</v>
      </c>
      <c r="F865" s="1034"/>
      <c r="G865" s="980"/>
      <c r="H865" s="471">
        <f>SUM(H861:H864)</f>
        <v>5.0760000000000005</v>
      </c>
      <c r="I865" s="433">
        <f t="shared" ref="I865:K865" si="347">SUM(I861:I864)</f>
        <v>1.77</v>
      </c>
      <c r="J865" s="433">
        <f t="shared" si="347"/>
        <v>51.877199999999995</v>
      </c>
      <c r="K865" s="433">
        <f t="shared" si="347"/>
        <v>246.05799999999999</v>
      </c>
      <c r="L865" s="411"/>
      <c r="M865" s="430"/>
      <c r="N865" s="430"/>
      <c r="O865" s="686"/>
      <c r="P865" s="15"/>
      <c r="Q865" s="264"/>
      <c r="R865" s="264"/>
      <c r="S865" s="264"/>
      <c r="T865" s="264"/>
      <c r="U865" s="264"/>
      <c r="V865" s="264"/>
      <c r="W865" s="264"/>
      <c r="X865" s="264"/>
      <c r="Y865" s="264"/>
      <c r="Z865" s="264"/>
      <c r="AA865" s="264"/>
      <c r="AB865" s="264"/>
      <c r="AC865" s="264"/>
      <c r="AD865" s="264"/>
      <c r="AE865" s="264"/>
      <c r="AF865" s="264"/>
      <c r="AG865" s="264"/>
      <c r="AH865" s="264"/>
      <c r="AI865" s="264"/>
      <c r="AJ865" s="264"/>
      <c r="AK865" s="264"/>
      <c r="AL865" s="264"/>
      <c r="AM865" s="264"/>
      <c r="AN865" s="264"/>
      <c r="AO865" s="264"/>
      <c r="AP865" s="264"/>
      <c r="AQ865" s="264"/>
      <c r="AR865" s="264"/>
      <c r="AS865" s="264"/>
      <c r="AT865" s="264"/>
      <c r="AU865" s="264"/>
      <c r="AV865" s="264"/>
      <c r="AW865" s="264"/>
      <c r="AX865" s="264"/>
      <c r="AY865" s="264"/>
      <c r="AZ865" s="264"/>
      <c r="BA865" s="264"/>
      <c r="BB865" s="264"/>
      <c r="BC865" s="264"/>
      <c r="BD865" s="264"/>
      <c r="BE865" s="264"/>
      <c r="BF865" s="264"/>
      <c r="BG865" s="264"/>
      <c r="BH865" s="264"/>
      <c r="BI865" s="264"/>
      <c r="BJ865" s="264"/>
      <c r="BK865" s="264"/>
      <c r="BL865" s="264"/>
      <c r="BM865" s="264"/>
      <c r="BN865" s="264"/>
      <c r="BO865" s="264"/>
      <c r="BP865" s="264"/>
      <c r="BQ865" s="264"/>
      <c r="BR865" s="264"/>
      <c r="BS865" s="264"/>
      <c r="BT865" s="264"/>
      <c r="BU865" s="264"/>
      <c r="BV865" s="485"/>
    </row>
    <row r="866" spans="1:74" s="425" customFormat="1" x14ac:dyDescent="0.25">
      <c r="A866" s="432"/>
      <c r="B866" s="540" t="s">
        <v>526</v>
      </c>
      <c r="C866" s="432" t="s">
        <v>518</v>
      </c>
      <c r="D866" s="426">
        <v>50</v>
      </c>
      <c r="E866" s="474" t="s">
        <v>16</v>
      </c>
      <c r="F866" s="986">
        <f>G866*100/80</f>
        <v>31.25</v>
      </c>
      <c r="G866" s="980">
        <v>25</v>
      </c>
      <c r="H866" s="459">
        <f>G866*M866/100</f>
        <v>0.2</v>
      </c>
      <c r="I866" s="428">
        <f>G866*N866/100</f>
        <v>0.1</v>
      </c>
      <c r="J866" s="428">
        <f>G866*O866/100</f>
        <v>2.3250000000000002</v>
      </c>
      <c r="K866" s="429">
        <f>G866*P866/100</f>
        <v>9.75</v>
      </c>
      <c r="L866" s="411"/>
      <c r="M866" s="430">
        <v>0.8</v>
      </c>
      <c r="N866" s="430">
        <v>0.4</v>
      </c>
      <c r="O866" s="686">
        <v>9.3000000000000007</v>
      </c>
      <c r="P866" s="15">
        <v>39</v>
      </c>
      <c r="Q866" s="264"/>
      <c r="R866" s="264"/>
      <c r="S866" s="264"/>
      <c r="T866" s="264"/>
      <c r="U866" s="264"/>
      <c r="V866" s="264"/>
      <c r="W866" s="264"/>
      <c r="X866" s="264"/>
      <c r="Y866" s="264"/>
      <c r="Z866" s="264"/>
      <c r="AA866" s="264"/>
      <c r="AB866" s="264"/>
      <c r="AC866" s="264"/>
      <c r="AD866" s="264"/>
      <c r="AE866" s="264"/>
      <c r="AF866" s="264"/>
      <c r="AG866" s="264"/>
      <c r="AH866" s="264"/>
      <c r="AI866" s="264"/>
      <c r="AJ866" s="264"/>
      <c r="AK866" s="264"/>
      <c r="AL866" s="264"/>
      <c r="AM866" s="264"/>
      <c r="AN866" s="264"/>
      <c r="AO866" s="264"/>
      <c r="AP866" s="264"/>
      <c r="AQ866" s="264"/>
      <c r="AR866" s="264"/>
      <c r="AS866" s="264"/>
      <c r="AT866" s="264"/>
      <c r="AU866" s="264"/>
      <c r="AV866" s="264"/>
      <c r="AW866" s="264"/>
      <c r="AX866" s="264"/>
      <c r="AY866" s="264"/>
      <c r="AZ866" s="264"/>
      <c r="BA866" s="264"/>
      <c r="BB866" s="264"/>
      <c r="BC866" s="264"/>
      <c r="BD866" s="264"/>
      <c r="BE866" s="264"/>
      <c r="BF866" s="264"/>
      <c r="BG866" s="264"/>
      <c r="BH866" s="264"/>
      <c r="BI866" s="264"/>
      <c r="BJ866" s="264"/>
      <c r="BK866" s="264"/>
      <c r="BL866" s="264"/>
      <c r="BM866" s="264"/>
      <c r="BN866" s="264"/>
      <c r="BO866" s="264"/>
      <c r="BP866" s="264"/>
      <c r="BQ866" s="264"/>
      <c r="BR866" s="264"/>
      <c r="BS866" s="264"/>
      <c r="BT866" s="264"/>
      <c r="BU866" s="264"/>
      <c r="BV866" s="485"/>
    </row>
    <row r="867" spans="1:74" s="425" customFormat="1" x14ac:dyDescent="0.25">
      <c r="A867" s="432"/>
      <c r="B867" s="426"/>
      <c r="C867" s="432"/>
      <c r="D867" s="432"/>
      <c r="E867" s="474" t="s">
        <v>90</v>
      </c>
      <c r="F867" s="986"/>
      <c r="G867" s="738">
        <v>10</v>
      </c>
      <c r="H867" s="459">
        <f>G867*M867/100</f>
        <v>0.25</v>
      </c>
      <c r="I867" s="428">
        <f>G867*N867/100</f>
        <v>3.5</v>
      </c>
      <c r="J867" s="428">
        <f>G867*O867/100</f>
        <v>0.3</v>
      </c>
      <c r="K867" s="429">
        <f>G867*P867/100</f>
        <v>33.700000000000003</v>
      </c>
      <c r="L867" s="411"/>
      <c r="M867" s="430">
        <v>2.5</v>
      </c>
      <c r="N867" s="430">
        <v>35</v>
      </c>
      <c r="O867" s="686">
        <v>3</v>
      </c>
      <c r="P867" s="20">
        <v>337</v>
      </c>
      <c r="Q867" s="264"/>
      <c r="R867" s="264"/>
      <c r="S867" s="264"/>
      <c r="T867" s="264"/>
      <c r="U867" s="264"/>
      <c r="V867" s="264"/>
      <c r="W867" s="264"/>
      <c r="X867" s="264"/>
      <c r="Y867" s="264"/>
      <c r="Z867" s="264"/>
      <c r="AA867" s="264"/>
      <c r="AB867" s="264"/>
      <c r="AC867" s="264"/>
      <c r="AD867" s="264"/>
      <c r="AE867" s="264"/>
      <c r="AF867" s="264"/>
      <c r="AG867" s="264"/>
      <c r="AH867" s="264"/>
      <c r="AI867" s="264"/>
      <c r="AJ867" s="264"/>
      <c r="AK867" s="264"/>
      <c r="AL867" s="264"/>
      <c r="AM867" s="264"/>
      <c r="AN867" s="264"/>
      <c r="AO867" s="264"/>
      <c r="AP867" s="264"/>
      <c r="AQ867" s="264"/>
      <c r="AR867" s="264"/>
      <c r="AS867" s="264"/>
      <c r="AT867" s="264"/>
      <c r="AU867" s="264"/>
      <c r="AV867" s="264"/>
      <c r="AW867" s="264"/>
      <c r="AX867" s="264"/>
      <c r="AY867" s="264"/>
      <c r="AZ867" s="264"/>
      <c r="BA867" s="264"/>
      <c r="BB867" s="264"/>
      <c r="BC867" s="264"/>
      <c r="BD867" s="264"/>
      <c r="BE867" s="264"/>
      <c r="BF867" s="264"/>
      <c r="BG867" s="264"/>
      <c r="BH867" s="264"/>
      <c r="BI867" s="264"/>
      <c r="BJ867" s="264"/>
      <c r="BK867" s="264"/>
      <c r="BL867" s="264"/>
      <c r="BM867" s="264"/>
      <c r="BN867" s="264"/>
      <c r="BO867" s="264"/>
      <c r="BP867" s="264"/>
      <c r="BQ867" s="264"/>
      <c r="BR867" s="264"/>
      <c r="BS867" s="264"/>
      <c r="BT867" s="264"/>
      <c r="BU867" s="264"/>
      <c r="BV867" s="485"/>
    </row>
    <row r="868" spans="1:74" s="425" customFormat="1" x14ac:dyDescent="0.25">
      <c r="A868" s="432"/>
      <c r="B868" s="426"/>
      <c r="C868" s="432"/>
      <c r="D868" s="432"/>
      <c r="E868" s="474" t="s">
        <v>17</v>
      </c>
      <c r="F868" s="986"/>
      <c r="G868" s="738">
        <v>19</v>
      </c>
      <c r="H868" s="459">
        <f>G868*M868/100</f>
        <v>0.53199999999999992</v>
      </c>
      <c r="I868" s="428">
        <f>G868*N868/100</f>
        <v>0.47499999999999998</v>
      </c>
      <c r="J868" s="428">
        <f>G868*O868/100</f>
        <v>0.89300000000000002</v>
      </c>
      <c r="K868" s="428">
        <f>G868*P868/100</f>
        <v>9.8800000000000008</v>
      </c>
      <c r="L868" s="411"/>
      <c r="M868" s="430">
        <v>2.8</v>
      </c>
      <c r="N868" s="430">
        <v>2.5</v>
      </c>
      <c r="O868" s="686">
        <v>4.7</v>
      </c>
      <c r="P868" s="20">
        <v>52</v>
      </c>
      <c r="Q868" s="264"/>
      <c r="R868" s="264"/>
      <c r="S868" s="264"/>
      <c r="T868" s="264"/>
      <c r="U868" s="264"/>
      <c r="V868" s="264"/>
      <c r="W868" s="264"/>
      <c r="X868" s="264"/>
      <c r="Y868" s="264"/>
      <c r="Z868" s="264"/>
      <c r="AA868" s="264"/>
      <c r="AB868" s="264"/>
      <c r="AC868" s="264"/>
      <c r="AD868" s="264"/>
      <c r="AE868" s="264"/>
      <c r="AF868" s="264"/>
      <c r="AG868" s="264"/>
      <c r="AH868" s="264"/>
      <c r="AI868" s="264"/>
      <c r="AJ868" s="264"/>
      <c r="AK868" s="264"/>
      <c r="AL868" s="264"/>
      <c r="AM868" s="264"/>
      <c r="AN868" s="264"/>
      <c r="AO868" s="264"/>
      <c r="AP868" s="264"/>
      <c r="AQ868" s="264"/>
      <c r="AR868" s="264"/>
      <c r="AS868" s="264"/>
      <c r="AT868" s="264"/>
      <c r="AU868" s="264"/>
      <c r="AV868" s="264"/>
      <c r="AW868" s="264"/>
      <c r="AX868" s="264"/>
      <c r="AY868" s="264"/>
      <c r="AZ868" s="264"/>
      <c r="BA868" s="264"/>
      <c r="BB868" s="264"/>
      <c r="BC868" s="264"/>
      <c r="BD868" s="264"/>
      <c r="BE868" s="264"/>
      <c r="BF868" s="264"/>
      <c r="BG868" s="264"/>
      <c r="BH868" s="264"/>
      <c r="BI868" s="264"/>
      <c r="BJ868" s="264"/>
      <c r="BK868" s="264"/>
      <c r="BL868" s="264"/>
      <c r="BM868" s="264"/>
      <c r="BN868" s="264"/>
      <c r="BO868" s="264"/>
      <c r="BP868" s="264"/>
      <c r="BQ868" s="264"/>
      <c r="BR868" s="264"/>
      <c r="BS868" s="264"/>
      <c r="BT868" s="264"/>
      <c r="BU868" s="264"/>
      <c r="BV868" s="485"/>
    </row>
    <row r="869" spans="1:74" s="425" customFormat="1" x14ac:dyDescent="0.25">
      <c r="A869" s="432"/>
      <c r="B869" s="426"/>
      <c r="C869" s="432"/>
      <c r="D869" s="432"/>
      <c r="E869" s="474" t="s">
        <v>1225</v>
      </c>
      <c r="F869" s="986"/>
      <c r="G869" s="756">
        <v>0.13</v>
      </c>
      <c r="H869" s="459">
        <f>G869*M869/100</f>
        <v>2.9900000000000003E-2</v>
      </c>
      <c r="I869" s="428">
        <f>G869*N869/100</f>
        <v>5.3299999999999988E-3</v>
      </c>
      <c r="J869" s="428">
        <f>G869*O869/100</f>
        <v>6.2139999999999994E-2</v>
      </c>
      <c r="K869" s="428">
        <f>G869*P869/100</f>
        <v>0.3029</v>
      </c>
      <c r="L869" s="411"/>
      <c r="M869" s="430">
        <v>23</v>
      </c>
      <c r="N869" s="430">
        <v>4.0999999999999996</v>
      </c>
      <c r="O869" s="686">
        <v>47.8</v>
      </c>
      <c r="P869" s="20">
        <v>233</v>
      </c>
      <c r="Q869" s="264"/>
      <c r="R869" s="264"/>
      <c r="S869" s="264"/>
      <c r="T869" s="264"/>
      <c r="U869" s="264"/>
      <c r="V869" s="264"/>
      <c r="W869" s="264"/>
      <c r="X869" s="264"/>
      <c r="Y869" s="264"/>
      <c r="Z869" s="264"/>
      <c r="AA869" s="264"/>
      <c r="AB869" s="264"/>
      <c r="AC869" s="264"/>
      <c r="AD869" s="264"/>
      <c r="AE869" s="264"/>
      <c r="AF869" s="264"/>
      <c r="AG869" s="264"/>
      <c r="AH869" s="264"/>
      <c r="AI869" s="264"/>
      <c r="AJ869" s="264"/>
      <c r="AK869" s="264"/>
      <c r="AL869" s="264"/>
      <c r="AM869" s="264"/>
      <c r="AN869" s="264"/>
      <c r="AO869" s="264"/>
      <c r="AP869" s="264"/>
      <c r="AQ869" s="264"/>
      <c r="AR869" s="264"/>
      <c r="AS869" s="264"/>
      <c r="AT869" s="264"/>
      <c r="AU869" s="264"/>
      <c r="AV869" s="264"/>
      <c r="AW869" s="264"/>
      <c r="AX869" s="264"/>
      <c r="AY869" s="264"/>
      <c r="AZ869" s="264"/>
      <c r="BA869" s="264"/>
      <c r="BB869" s="264"/>
      <c r="BC869" s="264"/>
      <c r="BD869" s="264"/>
      <c r="BE869" s="264"/>
      <c r="BF869" s="264"/>
      <c r="BG869" s="264"/>
      <c r="BH869" s="264"/>
      <c r="BI869" s="264"/>
      <c r="BJ869" s="264"/>
      <c r="BK869" s="264"/>
      <c r="BL869" s="264"/>
      <c r="BM869" s="264"/>
      <c r="BN869" s="264"/>
      <c r="BO869" s="264"/>
      <c r="BP869" s="264"/>
      <c r="BQ869" s="264"/>
      <c r="BR869" s="264"/>
      <c r="BS869" s="264"/>
      <c r="BT869" s="264"/>
      <c r="BU869" s="264"/>
      <c r="BV869" s="485"/>
    </row>
    <row r="870" spans="1:74" s="425" customFormat="1" x14ac:dyDescent="0.25">
      <c r="A870" s="432"/>
      <c r="B870" s="426"/>
      <c r="C870" s="432"/>
      <c r="D870" s="432"/>
      <c r="E870" s="624" t="s">
        <v>21</v>
      </c>
      <c r="F870" s="1074"/>
      <c r="G870" s="980"/>
      <c r="H870" s="598">
        <f t="shared" ref="H870:K870" si="348">SUM(H866:H869)</f>
        <v>1.0119</v>
      </c>
      <c r="I870" s="448">
        <f t="shared" si="348"/>
        <v>4.08033</v>
      </c>
      <c r="J870" s="448">
        <f t="shared" si="348"/>
        <v>3.5801399999999997</v>
      </c>
      <c r="K870" s="448">
        <f t="shared" si="348"/>
        <v>53.632900000000006</v>
      </c>
      <c r="L870" s="411"/>
      <c r="M870" s="430"/>
      <c r="N870" s="430"/>
      <c r="O870" s="686"/>
      <c r="P870" s="15"/>
      <c r="Q870" s="264"/>
      <c r="R870" s="264"/>
      <c r="S870" s="264"/>
      <c r="T870" s="264"/>
      <c r="U870" s="264"/>
      <c r="V870" s="264"/>
      <c r="W870" s="264"/>
      <c r="X870" s="264"/>
      <c r="Y870" s="264"/>
      <c r="Z870" s="264"/>
      <c r="AA870" s="264"/>
      <c r="AB870" s="264"/>
      <c r="AC870" s="264"/>
      <c r="AD870" s="264"/>
      <c r="AE870" s="264"/>
      <c r="AF870" s="264"/>
      <c r="AG870" s="264"/>
      <c r="AH870" s="264"/>
      <c r="AI870" s="264"/>
      <c r="AJ870" s="264"/>
      <c r="AK870" s="264"/>
      <c r="AL870" s="264"/>
      <c r="AM870" s="264"/>
      <c r="AN870" s="264"/>
      <c r="AO870" s="264"/>
      <c r="AP870" s="264"/>
      <c r="AQ870" s="264"/>
      <c r="AR870" s="264"/>
      <c r="AS870" s="264"/>
      <c r="AT870" s="264"/>
      <c r="AU870" s="264"/>
      <c r="AV870" s="264"/>
      <c r="AW870" s="264"/>
      <c r="AX870" s="264"/>
      <c r="AY870" s="264"/>
      <c r="AZ870" s="264"/>
      <c r="BA870" s="264"/>
      <c r="BB870" s="264"/>
      <c r="BC870" s="264"/>
      <c r="BD870" s="264"/>
      <c r="BE870" s="264"/>
      <c r="BF870" s="264"/>
      <c r="BG870" s="264"/>
      <c r="BH870" s="264"/>
      <c r="BI870" s="264"/>
      <c r="BJ870" s="264"/>
      <c r="BK870" s="264"/>
      <c r="BL870" s="264"/>
      <c r="BM870" s="264"/>
      <c r="BN870" s="264"/>
      <c r="BO870" s="264"/>
      <c r="BP870" s="264"/>
      <c r="BQ870" s="264"/>
      <c r="BR870" s="264"/>
      <c r="BS870" s="264"/>
      <c r="BT870" s="264"/>
      <c r="BU870" s="264"/>
      <c r="BV870" s="485"/>
    </row>
    <row r="871" spans="1:74" s="425" customFormat="1" ht="28.5" x14ac:dyDescent="0.25">
      <c r="A871" s="505"/>
      <c r="B871" s="439" t="s">
        <v>530</v>
      </c>
      <c r="C871" s="541" t="s">
        <v>519</v>
      </c>
      <c r="D871" s="530">
        <v>130</v>
      </c>
      <c r="E871" s="637" t="s">
        <v>16</v>
      </c>
      <c r="F871" s="733">
        <f>G871*100/80</f>
        <v>92.5</v>
      </c>
      <c r="G871" s="736">
        <v>74</v>
      </c>
      <c r="H871" s="459">
        <f>G871*M871/100</f>
        <v>0.59200000000000008</v>
      </c>
      <c r="I871" s="428">
        <f>G871*N871/100</f>
        <v>0.29600000000000004</v>
      </c>
      <c r="J871" s="428">
        <f>G871*O871/100</f>
        <v>6.8820000000000006</v>
      </c>
      <c r="K871" s="429">
        <f>G871*P871/100</f>
        <v>28.86</v>
      </c>
      <c r="L871" s="411"/>
      <c r="M871" s="430">
        <v>0.8</v>
      </c>
      <c r="N871" s="430">
        <v>0.4</v>
      </c>
      <c r="O871" s="686">
        <v>9.3000000000000007</v>
      </c>
      <c r="P871" s="15">
        <v>39</v>
      </c>
      <c r="Q871" s="264"/>
      <c r="R871" s="264"/>
      <c r="S871" s="264"/>
      <c r="T871" s="264"/>
      <c r="U871" s="264"/>
      <c r="V871" s="264"/>
      <c r="W871" s="264"/>
      <c r="X871" s="264"/>
      <c r="Y871" s="264"/>
      <c r="Z871" s="264"/>
      <c r="AA871" s="264"/>
      <c r="AB871" s="264"/>
      <c r="AC871" s="264"/>
      <c r="AD871" s="264"/>
      <c r="AE871" s="264"/>
      <c r="AF871" s="264"/>
      <c r="AG871" s="264"/>
      <c r="AH871" s="264"/>
      <c r="AI871" s="264"/>
      <c r="AJ871" s="264"/>
      <c r="AK871" s="264"/>
      <c r="AL871" s="264"/>
      <c r="AM871" s="264"/>
      <c r="AN871" s="264"/>
      <c r="AO871" s="264"/>
      <c r="AP871" s="264"/>
      <c r="AQ871" s="264"/>
      <c r="AR871" s="264"/>
      <c r="AS871" s="264"/>
      <c r="AT871" s="264"/>
      <c r="AU871" s="264"/>
      <c r="AV871" s="264"/>
      <c r="AW871" s="264"/>
      <c r="AX871" s="264"/>
      <c r="AY871" s="264"/>
      <c r="AZ871" s="264"/>
      <c r="BA871" s="264"/>
      <c r="BB871" s="264"/>
      <c r="BC871" s="264"/>
      <c r="BD871" s="264"/>
      <c r="BE871" s="264"/>
      <c r="BF871" s="264"/>
      <c r="BG871" s="264"/>
      <c r="BH871" s="264"/>
      <c r="BI871" s="264"/>
      <c r="BJ871" s="264"/>
      <c r="BK871" s="264"/>
      <c r="BL871" s="264"/>
      <c r="BM871" s="264"/>
      <c r="BN871" s="264"/>
      <c r="BO871" s="264"/>
      <c r="BP871" s="264"/>
      <c r="BQ871" s="264"/>
      <c r="BR871" s="264"/>
      <c r="BS871" s="264"/>
      <c r="BT871" s="264"/>
      <c r="BU871" s="264"/>
      <c r="BV871" s="485"/>
    </row>
    <row r="872" spans="1:74" s="425" customFormat="1" ht="15.75" x14ac:dyDescent="0.25">
      <c r="A872" s="486"/>
      <c r="B872" s="487"/>
      <c r="C872" s="437"/>
      <c r="D872" s="506"/>
      <c r="E872" s="637" t="s">
        <v>204</v>
      </c>
      <c r="F872" s="730">
        <f>G872*100/70</f>
        <v>74.285714285714292</v>
      </c>
      <c r="G872" s="731">
        <v>52</v>
      </c>
      <c r="H872" s="459">
        <f>G872*M872/100</f>
        <v>0.46800000000000003</v>
      </c>
      <c r="I872" s="428">
        <f>G872*N872/100</f>
        <v>0.312</v>
      </c>
      <c r="J872" s="428">
        <f>G872*O872/100</f>
        <v>5.98</v>
      </c>
      <c r="K872" s="429">
        <f>G872*P872/100</f>
        <v>26.52</v>
      </c>
      <c r="L872" s="411"/>
      <c r="M872" s="430">
        <v>0.9</v>
      </c>
      <c r="N872" s="430">
        <v>0.6</v>
      </c>
      <c r="O872" s="686">
        <v>11.5</v>
      </c>
      <c r="P872" s="20">
        <v>51</v>
      </c>
      <c r="Q872" s="264"/>
      <c r="R872" s="264"/>
      <c r="S872" s="264"/>
      <c r="T872" s="264"/>
      <c r="U872" s="264"/>
      <c r="V872" s="264"/>
      <c r="W872" s="264"/>
      <c r="X872" s="264"/>
      <c r="Y872" s="264"/>
      <c r="Z872" s="264"/>
      <c r="AA872" s="264"/>
      <c r="AB872" s="264"/>
      <c r="AC872" s="264"/>
      <c r="AD872" s="264"/>
      <c r="AE872" s="264"/>
      <c r="AF872" s="264"/>
      <c r="AG872" s="264"/>
      <c r="AH872" s="264"/>
      <c r="AI872" s="264"/>
      <c r="AJ872" s="264"/>
      <c r="AK872" s="264"/>
      <c r="AL872" s="264"/>
      <c r="AM872" s="264"/>
      <c r="AN872" s="264"/>
      <c r="AO872" s="264"/>
      <c r="AP872" s="264"/>
      <c r="AQ872" s="264"/>
      <c r="AR872" s="264"/>
      <c r="AS872" s="264"/>
      <c r="AT872" s="264"/>
      <c r="AU872" s="264"/>
      <c r="AV872" s="264"/>
      <c r="AW872" s="264"/>
      <c r="AX872" s="264"/>
      <c r="AY872" s="264"/>
      <c r="AZ872" s="264"/>
      <c r="BA872" s="264"/>
      <c r="BB872" s="264"/>
      <c r="BC872" s="264"/>
      <c r="BD872" s="264"/>
      <c r="BE872" s="264"/>
      <c r="BF872" s="264"/>
      <c r="BG872" s="264"/>
      <c r="BH872" s="264"/>
      <c r="BI872" s="264"/>
      <c r="BJ872" s="264"/>
      <c r="BK872" s="264"/>
      <c r="BL872" s="264"/>
      <c r="BM872" s="264"/>
      <c r="BN872" s="264"/>
      <c r="BO872" s="264"/>
      <c r="BP872" s="264"/>
      <c r="BQ872" s="264"/>
      <c r="BR872" s="264"/>
      <c r="BS872" s="264"/>
      <c r="BT872" s="264"/>
      <c r="BU872" s="264"/>
      <c r="BV872" s="485"/>
    </row>
    <row r="873" spans="1:74" s="425" customFormat="1" ht="15.75" x14ac:dyDescent="0.25">
      <c r="A873" s="486"/>
      <c r="B873" s="460"/>
      <c r="D873" s="493"/>
      <c r="E873" s="637" t="s">
        <v>73</v>
      </c>
      <c r="F873" s="730"/>
      <c r="G873" s="731">
        <v>5.2</v>
      </c>
      <c r="H873" s="459">
        <f>G873*M873/100</f>
        <v>0</v>
      </c>
      <c r="I873" s="428">
        <f>G873*N873/100</f>
        <v>5.2</v>
      </c>
      <c r="J873" s="428">
        <f>G873*O873/100</f>
        <v>0</v>
      </c>
      <c r="K873" s="429">
        <f>G873*P873/100</f>
        <v>45.968000000000004</v>
      </c>
      <c r="L873" s="411"/>
      <c r="M873" s="430">
        <v>0</v>
      </c>
      <c r="N873" s="430">
        <v>100</v>
      </c>
      <c r="O873" s="686">
        <v>0</v>
      </c>
      <c r="P873" s="15">
        <v>884</v>
      </c>
      <c r="Q873" s="264"/>
      <c r="R873" s="264"/>
      <c r="S873" s="264"/>
      <c r="T873" s="264"/>
      <c r="U873" s="264"/>
      <c r="V873" s="264"/>
      <c r="W873" s="264"/>
      <c r="X873" s="264"/>
      <c r="Y873" s="264"/>
      <c r="Z873" s="264"/>
      <c r="AA873" s="264"/>
      <c r="AB873" s="264"/>
      <c r="AC873" s="264"/>
      <c r="AD873" s="264"/>
      <c r="AE873" s="264"/>
      <c r="AF873" s="264"/>
      <c r="AG873" s="264"/>
      <c r="AH873" s="264"/>
      <c r="AI873" s="264"/>
      <c r="AJ873" s="264"/>
      <c r="AK873" s="264"/>
      <c r="AL873" s="264"/>
      <c r="AM873" s="264"/>
      <c r="AN873" s="264"/>
      <c r="AO873" s="264"/>
      <c r="AP873" s="264"/>
      <c r="AQ873" s="264"/>
      <c r="AR873" s="264"/>
      <c r="AS873" s="264"/>
      <c r="AT873" s="264"/>
      <c r="AU873" s="264"/>
      <c r="AV873" s="264"/>
      <c r="AW873" s="264"/>
      <c r="AX873" s="264"/>
      <c r="AY873" s="264"/>
      <c r="AZ873" s="264"/>
      <c r="BA873" s="264"/>
      <c r="BB873" s="264"/>
      <c r="BC873" s="264"/>
      <c r="BD873" s="264"/>
      <c r="BE873" s="264"/>
      <c r="BF873" s="264"/>
      <c r="BG873" s="264"/>
      <c r="BH873" s="264"/>
      <c r="BI873" s="264"/>
      <c r="BJ873" s="264"/>
      <c r="BK873" s="264"/>
      <c r="BL873" s="264"/>
      <c r="BM873" s="264"/>
      <c r="BN873" s="264"/>
      <c r="BO873" s="264"/>
      <c r="BP873" s="264"/>
      <c r="BQ873" s="264"/>
      <c r="BR873" s="264"/>
      <c r="BS873" s="264"/>
      <c r="BT873" s="264"/>
      <c r="BU873" s="264"/>
      <c r="BV873" s="485"/>
    </row>
    <row r="874" spans="1:74" s="425" customFormat="1" ht="15.75" x14ac:dyDescent="0.25">
      <c r="A874" s="486"/>
      <c r="B874" s="460"/>
      <c r="D874" s="493"/>
      <c r="E874" s="637" t="s">
        <v>165</v>
      </c>
      <c r="F874" s="730"/>
      <c r="G874" s="731">
        <v>0.9</v>
      </c>
      <c r="H874" s="459">
        <f>G874*M874/100</f>
        <v>0</v>
      </c>
      <c r="I874" s="428">
        <f>G874*N874/100</f>
        <v>0</v>
      </c>
      <c r="J874" s="428">
        <f>G874*O874/100</f>
        <v>0.89910000000000012</v>
      </c>
      <c r="K874" s="429">
        <f>G874*P874/100</f>
        <v>3.6540000000000004</v>
      </c>
      <c r="L874" s="411"/>
      <c r="M874" s="430">
        <v>0</v>
      </c>
      <c r="N874" s="430">
        <v>0</v>
      </c>
      <c r="O874" s="686">
        <v>99.9</v>
      </c>
      <c r="P874" s="15">
        <v>406</v>
      </c>
      <c r="Q874" s="264"/>
      <c r="R874" s="264"/>
      <c r="S874" s="264"/>
      <c r="T874" s="264"/>
      <c r="U874" s="264"/>
      <c r="V874" s="264"/>
      <c r="W874" s="264"/>
      <c r="X874" s="264"/>
      <c r="Y874" s="264"/>
      <c r="Z874" s="264"/>
      <c r="AA874" s="264"/>
      <c r="AB874" s="264"/>
      <c r="AC874" s="264"/>
      <c r="AD874" s="264"/>
      <c r="AE874" s="264"/>
      <c r="AF874" s="264"/>
      <c r="AG874" s="264"/>
      <c r="AH874" s="264"/>
      <c r="AI874" s="264"/>
      <c r="AJ874" s="264"/>
      <c r="AK874" s="264"/>
      <c r="AL874" s="264"/>
      <c r="AM874" s="264"/>
      <c r="AN874" s="264"/>
      <c r="AO874" s="264"/>
      <c r="AP874" s="264"/>
      <c r="AQ874" s="264"/>
      <c r="AR874" s="264"/>
      <c r="AS874" s="264"/>
      <c r="AT874" s="264"/>
      <c r="AU874" s="264"/>
      <c r="AV874" s="264"/>
      <c r="AW874" s="264"/>
      <c r="AX874" s="264"/>
      <c r="AY874" s="264"/>
      <c r="AZ874" s="264"/>
      <c r="BA874" s="264"/>
      <c r="BB874" s="264"/>
      <c r="BC874" s="264"/>
      <c r="BD874" s="264"/>
      <c r="BE874" s="264"/>
      <c r="BF874" s="264"/>
      <c r="BG874" s="264"/>
      <c r="BH874" s="264"/>
      <c r="BI874" s="264"/>
      <c r="BJ874" s="264"/>
      <c r="BK874" s="264"/>
      <c r="BL874" s="264"/>
      <c r="BM874" s="264"/>
      <c r="BN874" s="264"/>
      <c r="BO874" s="264"/>
      <c r="BP874" s="264"/>
      <c r="BQ874" s="264"/>
      <c r="BR874" s="264"/>
      <c r="BS874" s="264"/>
      <c r="BT874" s="264"/>
      <c r="BU874" s="264"/>
      <c r="BV874" s="485"/>
    </row>
    <row r="875" spans="1:74" s="425" customFormat="1" x14ac:dyDescent="0.25">
      <c r="A875" s="486"/>
      <c r="B875" s="461"/>
      <c r="C875" s="435"/>
      <c r="D875" s="507"/>
      <c r="E875" s="626" t="s">
        <v>21</v>
      </c>
      <c r="F875" s="1047"/>
      <c r="G875" s="980"/>
      <c r="H875" s="471">
        <f>SUM(H871:H874)</f>
        <v>1.06</v>
      </c>
      <c r="I875" s="433">
        <f t="shared" ref="I875:K875" si="349">SUM(I871:I874)</f>
        <v>5.8079999999999998</v>
      </c>
      <c r="J875" s="433">
        <f t="shared" si="349"/>
        <v>13.761100000000003</v>
      </c>
      <c r="K875" s="433">
        <f t="shared" si="349"/>
        <v>105.002</v>
      </c>
      <c r="L875" s="411"/>
      <c r="M875" s="430"/>
      <c r="N875" s="430"/>
      <c r="O875" s="686"/>
      <c r="P875" s="15"/>
      <c r="Q875" s="264"/>
      <c r="R875" s="264"/>
      <c r="S875" s="264"/>
      <c r="T875" s="264"/>
      <c r="U875" s="264"/>
      <c r="V875" s="264"/>
      <c r="W875" s="264"/>
      <c r="X875" s="264"/>
      <c r="Y875" s="264"/>
      <c r="Z875" s="264"/>
      <c r="AA875" s="264"/>
      <c r="AB875" s="264"/>
      <c r="AC875" s="264"/>
      <c r="AD875" s="264"/>
      <c r="AE875" s="264"/>
      <c r="AF875" s="264"/>
      <c r="AG875" s="264"/>
      <c r="AH875" s="264"/>
      <c r="AI875" s="264"/>
      <c r="AJ875" s="264"/>
      <c r="AK875" s="264"/>
      <c r="AL875" s="264"/>
      <c r="AM875" s="264"/>
      <c r="AN875" s="264"/>
      <c r="AO875" s="264"/>
      <c r="AP875" s="264"/>
      <c r="AQ875" s="264"/>
      <c r="AR875" s="264"/>
      <c r="AS875" s="264"/>
      <c r="AT875" s="264"/>
      <c r="AU875" s="264"/>
      <c r="AV875" s="264"/>
      <c r="AW875" s="264"/>
      <c r="AX875" s="264"/>
      <c r="AY875" s="264"/>
      <c r="AZ875" s="264"/>
      <c r="BA875" s="264"/>
      <c r="BB875" s="264"/>
      <c r="BC875" s="264"/>
      <c r="BD875" s="264"/>
      <c r="BE875" s="264"/>
      <c r="BF875" s="264"/>
      <c r="BG875" s="264"/>
      <c r="BH875" s="264"/>
      <c r="BI875" s="264"/>
      <c r="BJ875" s="264"/>
      <c r="BK875" s="264"/>
      <c r="BL875" s="264"/>
      <c r="BM875" s="264"/>
      <c r="BN875" s="264"/>
      <c r="BO875" s="264"/>
      <c r="BP875" s="264"/>
      <c r="BQ875" s="264"/>
      <c r="BR875" s="264"/>
      <c r="BS875" s="264"/>
      <c r="BT875" s="264"/>
      <c r="BU875" s="264"/>
      <c r="BV875" s="485"/>
    </row>
    <row r="876" spans="1:74" s="479" customFormat="1" ht="15" customHeight="1" x14ac:dyDescent="0.25">
      <c r="A876" s="432"/>
      <c r="B876" s="439" t="s">
        <v>527</v>
      </c>
      <c r="C876" s="1308" t="s">
        <v>38</v>
      </c>
      <c r="D876" s="467">
        <v>200</v>
      </c>
      <c r="E876" s="474" t="s">
        <v>39</v>
      </c>
      <c r="F876" s="986"/>
      <c r="G876" s="756">
        <v>196</v>
      </c>
      <c r="H876" s="459">
        <f>G876*M876/100</f>
        <v>0</v>
      </c>
      <c r="I876" s="428">
        <f>G876*N876/100</f>
        <v>0</v>
      </c>
      <c r="J876" s="428">
        <f>G876*O876/100</f>
        <v>0</v>
      </c>
      <c r="K876" s="429">
        <f>G876*P876/100</f>
        <v>0</v>
      </c>
      <c r="L876" s="411"/>
      <c r="M876" s="430"/>
      <c r="N876" s="430"/>
      <c r="O876" s="686"/>
      <c r="P876" s="15"/>
      <c r="Q876" s="380"/>
      <c r="R876" s="380"/>
      <c r="S876" s="380"/>
      <c r="T876" s="380"/>
      <c r="U876" s="380"/>
      <c r="V876" s="380"/>
      <c r="W876" s="380"/>
      <c r="X876" s="380"/>
      <c r="Y876" s="380"/>
      <c r="Z876" s="380"/>
      <c r="AA876" s="380"/>
      <c r="AB876" s="380"/>
      <c r="AC876" s="380"/>
      <c r="AD876" s="380"/>
      <c r="AE876" s="380"/>
      <c r="AF876" s="380"/>
      <c r="AG876" s="380"/>
      <c r="AH876" s="380"/>
      <c r="AI876" s="380"/>
      <c r="AJ876" s="380"/>
      <c r="AK876" s="380"/>
      <c r="AL876" s="380"/>
      <c r="AM876" s="380"/>
      <c r="AN876" s="380"/>
      <c r="AO876" s="380"/>
      <c r="AP876" s="380"/>
      <c r="AQ876" s="380"/>
      <c r="AR876" s="380"/>
      <c r="AS876" s="380"/>
      <c r="AT876" s="380"/>
      <c r="AU876" s="380"/>
      <c r="AV876" s="380"/>
      <c r="AW876" s="380"/>
      <c r="AX876" s="380"/>
      <c r="AY876" s="380"/>
      <c r="AZ876" s="380"/>
      <c r="BA876" s="380"/>
      <c r="BB876" s="380"/>
      <c r="BC876" s="380"/>
      <c r="BD876" s="380"/>
      <c r="BE876" s="380"/>
      <c r="BF876" s="380"/>
      <c r="BG876" s="380"/>
      <c r="BH876" s="380"/>
      <c r="BI876" s="380"/>
      <c r="BJ876" s="380"/>
      <c r="BK876" s="380"/>
      <c r="BL876" s="380"/>
      <c r="BM876" s="380"/>
      <c r="BN876" s="380"/>
      <c r="BO876" s="380"/>
      <c r="BP876" s="380"/>
      <c r="BQ876" s="380"/>
      <c r="BR876" s="380"/>
      <c r="BS876" s="380"/>
      <c r="BT876" s="380"/>
      <c r="BU876" s="380"/>
      <c r="BV876" s="951"/>
    </row>
    <row r="877" spans="1:74" s="479" customFormat="1" x14ac:dyDescent="0.25">
      <c r="A877" s="432"/>
      <c r="B877" s="426"/>
      <c r="C877" s="1253"/>
      <c r="D877" s="432"/>
      <c r="E877" s="636" t="s">
        <v>40</v>
      </c>
      <c r="F877" s="741">
        <f>G877*100/96</f>
        <v>2.0833333333333335</v>
      </c>
      <c r="G877" s="756">
        <v>2</v>
      </c>
      <c r="H877" s="459">
        <f>G877*M877/100</f>
        <v>2.6000000000000002E-2</v>
      </c>
      <c r="I877" s="428">
        <f>G877*N877/100</f>
        <v>3.4000000000000002E-2</v>
      </c>
      <c r="J877" s="428">
        <f>G877*O877/100</f>
        <v>0.26800000000000002</v>
      </c>
      <c r="K877" s="429">
        <f>G877*P877/100</f>
        <v>1.32</v>
      </c>
      <c r="L877" s="411"/>
      <c r="M877" s="430">
        <v>1.3</v>
      </c>
      <c r="N877" s="430">
        <v>1.7</v>
      </c>
      <c r="O877" s="686">
        <v>13.4</v>
      </c>
      <c r="P877" s="20">
        <v>66</v>
      </c>
      <c r="Q877" s="380"/>
      <c r="R877" s="380"/>
      <c r="S877" s="380"/>
      <c r="T877" s="380"/>
      <c r="U877" s="380"/>
      <c r="V877" s="380"/>
      <c r="W877" s="380"/>
      <c r="X877" s="380"/>
      <c r="Y877" s="380"/>
      <c r="Z877" s="380"/>
      <c r="AA877" s="380"/>
      <c r="AB877" s="380"/>
      <c r="AC877" s="380"/>
      <c r="AD877" s="380"/>
      <c r="AE877" s="380"/>
      <c r="AF877" s="380"/>
      <c r="AG877" s="380"/>
      <c r="AH877" s="380"/>
      <c r="AI877" s="380"/>
      <c r="AJ877" s="380"/>
      <c r="AK877" s="380"/>
      <c r="AL877" s="380"/>
      <c r="AM877" s="380"/>
      <c r="AN877" s="380"/>
      <c r="AO877" s="380"/>
      <c r="AP877" s="380"/>
      <c r="AQ877" s="380"/>
      <c r="AR877" s="380"/>
      <c r="AS877" s="380"/>
      <c r="AT877" s="380"/>
      <c r="AU877" s="380"/>
      <c r="AV877" s="380"/>
      <c r="AW877" s="380"/>
      <c r="AX877" s="380"/>
      <c r="AY877" s="380"/>
      <c r="AZ877" s="380"/>
      <c r="BA877" s="380"/>
      <c r="BB877" s="380"/>
      <c r="BC877" s="380"/>
      <c r="BD877" s="380"/>
      <c r="BE877" s="380"/>
      <c r="BF877" s="380"/>
      <c r="BG877" s="380"/>
      <c r="BH877" s="380"/>
      <c r="BI877" s="380"/>
      <c r="BJ877" s="380"/>
      <c r="BK877" s="380"/>
      <c r="BL877" s="380"/>
      <c r="BM877" s="380"/>
      <c r="BN877" s="380"/>
      <c r="BO877" s="380"/>
      <c r="BP877" s="380"/>
      <c r="BQ877" s="380"/>
      <c r="BR877" s="380"/>
      <c r="BS877" s="380"/>
      <c r="BT877" s="380"/>
      <c r="BU877" s="380"/>
      <c r="BV877" s="951"/>
    </row>
    <row r="878" spans="1:74" s="479" customFormat="1" x14ac:dyDescent="0.25">
      <c r="A878" s="432"/>
      <c r="B878" s="426"/>
      <c r="C878" s="1297"/>
      <c r="D878" s="432"/>
      <c r="E878" s="474" t="s">
        <v>41</v>
      </c>
      <c r="F878" s="741">
        <f>G878*100/96</f>
        <v>3.125</v>
      </c>
      <c r="G878" s="756">
        <v>3</v>
      </c>
      <c r="H878" s="459">
        <f>G878*M878/100</f>
        <v>4.4999999999999998E-2</v>
      </c>
      <c r="I878" s="428">
        <f>G878*N878/100</f>
        <v>3.9000000000000007E-2</v>
      </c>
      <c r="J878" s="428">
        <f>G878*O878/100</f>
        <v>0.52500000000000002</v>
      </c>
      <c r="K878" s="429">
        <f>G878*P878/100</f>
        <v>2.2799999999999998</v>
      </c>
      <c r="L878" s="411"/>
      <c r="M878" s="430">
        <v>1.5</v>
      </c>
      <c r="N878" s="430">
        <v>1.3</v>
      </c>
      <c r="O878" s="686">
        <v>17.5</v>
      </c>
      <c r="P878" s="20">
        <v>76</v>
      </c>
      <c r="Q878" s="380"/>
      <c r="R878" s="380"/>
      <c r="S878" s="380"/>
      <c r="T878" s="380"/>
      <c r="U878" s="380"/>
      <c r="V878" s="380"/>
      <c r="W878" s="380"/>
      <c r="X878" s="380"/>
      <c r="Y878" s="380"/>
      <c r="Z878" s="380"/>
      <c r="AA878" s="380"/>
      <c r="AB878" s="380"/>
      <c r="AC878" s="380"/>
      <c r="AD878" s="380"/>
      <c r="AE878" s="380"/>
      <c r="AF878" s="380"/>
      <c r="AG878" s="380"/>
      <c r="AH878" s="380"/>
      <c r="AI878" s="380"/>
      <c r="AJ878" s="380"/>
      <c r="AK878" s="380"/>
      <c r="AL878" s="380"/>
      <c r="AM878" s="380"/>
      <c r="AN878" s="380"/>
      <c r="AO878" s="380"/>
      <c r="AP878" s="380"/>
      <c r="AQ878" s="380"/>
      <c r="AR878" s="380"/>
      <c r="AS878" s="380"/>
      <c r="AT878" s="380"/>
      <c r="AU878" s="380"/>
      <c r="AV878" s="380"/>
      <c r="AW878" s="380"/>
      <c r="AX878" s="380"/>
      <c r="AY878" s="380"/>
      <c r="AZ878" s="380"/>
      <c r="BA878" s="380"/>
      <c r="BB878" s="380"/>
      <c r="BC878" s="380"/>
      <c r="BD878" s="380"/>
      <c r="BE878" s="380"/>
      <c r="BF878" s="380"/>
      <c r="BG878" s="380"/>
      <c r="BH878" s="380"/>
      <c r="BI878" s="380"/>
      <c r="BJ878" s="380"/>
      <c r="BK878" s="380"/>
      <c r="BL878" s="380"/>
      <c r="BM878" s="380"/>
      <c r="BN878" s="380"/>
      <c r="BO878" s="380"/>
      <c r="BP878" s="380"/>
      <c r="BQ878" s="380"/>
      <c r="BR878" s="380"/>
      <c r="BS878" s="380"/>
      <c r="BT878" s="380"/>
      <c r="BU878" s="380"/>
      <c r="BV878" s="951"/>
    </row>
    <row r="879" spans="1:74" s="479" customFormat="1" x14ac:dyDescent="0.25">
      <c r="A879" s="432"/>
      <c r="B879" s="426"/>
      <c r="C879" s="432"/>
      <c r="D879" s="426"/>
      <c r="E879" s="624" t="s">
        <v>21</v>
      </c>
      <c r="F879" s="1074"/>
      <c r="G879" s="1127"/>
      <c r="H879" s="598">
        <f>SUM(H876:H878)</f>
        <v>7.1000000000000008E-2</v>
      </c>
      <c r="I879" s="448">
        <f t="shared" ref="I879:K879" si="350">SUM(I876:I878)</f>
        <v>7.3000000000000009E-2</v>
      </c>
      <c r="J879" s="448">
        <f t="shared" si="350"/>
        <v>0.79300000000000004</v>
      </c>
      <c r="K879" s="448">
        <f t="shared" si="350"/>
        <v>3.5999999999999996</v>
      </c>
      <c r="L879" s="880"/>
      <c r="O879" s="966"/>
      <c r="P879" s="41"/>
      <c r="Q879" s="380"/>
      <c r="R879" s="380"/>
      <c r="S879" s="380"/>
      <c r="T879" s="380"/>
      <c r="U879" s="380"/>
      <c r="V879" s="380"/>
      <c r="W879" s="380"/>
      <c r="X879" s="380"/>
      <c r="Y879" s="380"/>
      <c r="Z879" s="380"/>
      <c r="AA879" s="380"/>
      <c r="AB879" s="380"/>
      <c r="AC879" s="380"/>
      <c r="AD879" s="380"/>
      <c r="AE879" s="380"/>
      <c r="AF879" s="380"/>
      <c r="AG879" s="380"/>
      <c r="AH879" s="380"/>
      <c r="AI879" s="380"/>
      <c r="AJ879" s="380"/>
      <c r="AK879" s="380"/>
      <c r="AL879" s="380"/>
      <c r="AM879" s="380"/>
      <c r="AN879" s="380"/>
      <c r="AO879" s="380"/>
      <c r="AP879" s="380"/>
      <c r="AQ879" s="380"/>
      <c r="AR879" s="380"/>
      <c r="AS879" s="380"/>
      <c r="AT879" s="380"/>
      <c r="AU879" s="380"/>
      <c r="AV879" s="380"/>
      <c r="AW879" s="380"/>
      <c r="AX879" s="380"/>
      <c r="AY879" s="380"/>
      <c r="AZ879" s="380"/>
      <c r="BA879" s="380"/>
      <c r="BB879" s="380"/>
      <c r="BC879" s="380"/>
      <c r="BD879" s="380"/>
      <c r="BE879" s="380"/>
      <c r="BF879" s="380"/>
      <c r="BG879" s="380"/>
      <c r="BH879" s="380"/>
      <c r="BI879" s="380"/>
      <c r="BJ879" s="380"/>
      <c r="BK879" s="380"/>
      <c r="BL879" s="380"/>
      <c r="BM879" s="380"/>
      <c r="BN879" s="380"/>
      <c r="BO879" s="380"/>
      <c r="BP879" s="380"/>
      <c r="BQ879" s="380"/>
      <c r="BR879" s="380"/>
      <c r="BS879" s="380"/>
      <c r="BT879" s="380"/>
      <c r="BU879" s="380"/>
      <c r="BV879" s="951"/>
    </row>
    <row r="880" spans="1:74" s="425" customFormat="1" ht="28.5" x14ac:dyDescent="0.25">
      <c r="A880" s="432"/>
      <c r="B880" s="439" t="s">
        <v>528</v>
      </c>
      <c r="C880" s="440" t="s">
        <v>520</v>
      </c>
      <c r="D880" s="467">
        <v>60</v>
      </c>
      <c r="E880" s="637" t="s">
        <v>521</v>
      </c>
      <c r="F880" s="733">
        <v>34.700000000000003</v>
      </c>
      <c r="G880" s="1126">
        <v>27</v>
      </c>
      <c r="H880" s="459">
        <f>G880*M880/100</f>
        <v>4.5089999999999995</v>
      </c>
      <c r="I880" s="428">
        <f>G880*N880/100</f>
        <v>2.484</v>
      </c>
      <c r="J880" s="428">
        <f>G880*O880/100</f>
        <v>0.54</v>
      </c>
      <c r="K880" s="429">
        <f>G880*P880/100</f>
        <v>42.93</v>
      </c>
      <c r="L880" s="411"/>
      <c r="M880" s="430">
        <v>16.7</v>
      </c>
      <c r="N880" s="430">
        <v>9.1999999999999993</v>
      </c>
      <c r="O880" s="686">
        <v>2</v>
      </c>
      <c r="P880" s="20">
        <v>159</v>
      </c>
      <c r="Q880" s="264"/>
      <c r="R880" s="264"/>
      <c r="S880" s="264"/>
      <c r="T880" s="264"/>
      <c r="U880" s="264"/>
      <c r="V880" s="264"/>
      <c r="W880" s="264"/>
      <c r="X880" s="264"/>
      <c r="Y880" s="264"/>
      <c r="Z880" s="264"/>
      <c r="AA880" s="264"/>
      <c r="AB880" s="264"/>
      <c r="AC880" s="264"/>
      <c r="AD880" s="264"/>
      <c r="AE880" s="264"/>
      <c r="AF880" s="264"/>
      <c r="AG880" s="264"/>
      <c r="AH880" s="264"/>
      <c r="AI880" s="264"/>
      <c r="AJ880" s="264"/>
      <c r="AK880" s="264"/>
      <c r="AL880" s="264"/>
      <c r="AM880" s="264"/>
      <c r="AN880" s="264"/>
      <c r="AO880" s="264"/>
      <c r="AP880" s="264"/>
      <c r="AQ880" s="264"/>
      <c r="AR880" s="264"/>
      <c r="AS880" s="264"/>
      <c r="AT880" s="264"/>
      <c r="AU880" s="264"/>
      <c r="AV880" s="264"/>
      <c r="AW880" s="264"/>
      <c r="AX880" s="264"/>
      <c r="AY880" s="264"/>
      <c r="AZ880" s="264"/>
      <c r="BA880" s="264"/>
      <c r="BB880" s="264"/>
      <c r="BC880" s="264"/>
      <c r="BD880" s="264"/>
      <c r="BE880" s="264"/>
      <c r="BF880" s="264"/>
      <c r="BG880" s="264"/>
      <c r="BH880" s="264"/>
      <c r="BI880" s="264"/>
      <c r="BJ880" s="264"/>
      <c r="BK880" s="264"/>
      <c r="BL880" s="264"/>
      <c r="BM880" s="264"/>
      <c r="BN880" s="264"/>
      <c r="BO880" s="264"/>
      <c r="BP880" s="264"/>
      <c r="BQ880" s="264"/>
      <c r="BR880" s="264"/>
      <c r="BS880" s="264"/>
      <c r="BT880" s="264"/>
      <c r="BU880" s="264"/>
      <c r="BV880" s="485"/>
    </row>
    <row r="881" spans="1:74" s="425" customFormat="1" ht="15.75" x14ac:dyDescent="0.25">
      <c r="A881" s="432"/>
      <c r="B881" s="426"/>
      <c r="C881" s="432"/>
      <c r="D881" s="499"/>
      <c r="E881" s="637" t="s">
        <v>522</v>
      </c>
      <c r="F881" s="733"/>
      <c r="G881" s="1126">
        <v>27</v>
      </c>
      <c r="H881" s="459">
        <f>G881*M881/100</f>
        <v>0.67500000000000004</v>
      </c>
      <c r="I881" s="428">
        <f>G881*N881/100</f>
        <v>9.4499999999999993</v>
      </c>
      <c r="J881" s="428">
        <f>G881*O881/100</f>
        <v>0.81</v>
      </c>
      <c r="K881" s="429">
        <f>G881*P881/100</f>
        <v>90.99</v>
      </c>
      <c r="L881" s="411"/>
      <c r="M881" s="430">
        <v>2.5</v>
      </c>
      <c r="N881" s="430">
        <v>35</v>
      </c>
      <c r="O881" s="686">
        <v>3</v>
      </c>
      <c r="P881" s="20">
        <v>337</v>
      </c>
      <c r="Q881" s="264"/>
      <c r="R881" s="264"/>
      <c r="S881" s="264"/>
      <c r="T881" s="264"/>
      <c r="U881" s="264"/>
      <c r="V881" s="264"/>
      <c r="W881" s="264"/>
      <c r="X881" s="264"/>
      <c r="Y881" s="264"/>
      <c r="Z881" s="264"/>
      <c r="AA881" s="264"/>
      <c r="AB881" s="264"/>
      <c r="AC881" s="264"/>
      <c r="AD881" s="264"/>
      <c r="AE881" s="264"/>
      <c r="AF881" s="264"/>
      <c r="AG881" s="264"/>
      <c r="AH881" s="264"/>
      <c r="AI881" s="264"/>
      <c r="AJ881" s="264"/>
      <c r="AK881" s="264"/>
      <c r="AL881" s="264"/>
      <c r="AM881" s="264"/>
      <c r="AN881" s="264"/>
      <c r="AO881" s="264"/>
      <c r="AP881" s="264"/>
      <c r="AQ881" s="264"/>
      <c r="AR881" s="264"/>
      <c r="AS881" s="264"/>
      <c r="AT881" s="264"/>
      <c r="AU881" s="264"/>
      <c r="AV881" s="264"/>
      <c r="AW881" s="264"/>
      <c r="AX881" s="264"/>
      <c r="AY881" s="264"/>
      <c r="AZ881" s="264"/>
      <c r="BA881" s="264"/>
      <c r="BB881" s="264"/>
      <c r="BC881" s="264"/>
      <c r="BD881" s="264"/>
      <c r="BE881" s="264"/>
      <c r="BF881" s="264"/>
      <c r="BG881" s="264"/>
      <c r="BH881" s="264"/>
      <c r="BI881" s="264"/>
      <c r="BJ881" s="264"/>
      <c r="BK881" s="264"/>
      <c r="BL881" s="264"/>
      <c r="BM881" s="264"/>
      <c r="BN881" s="264"/>
      <c r="BO881" s="264"/>
      <c r="BP881" s="264"/>
      <c r="BQ881" s="264"/>
      <c r="BR881" s="264"/>
      <c r="BS881" s="264"/>
      <c r="BT881" s="264"/>
      <c r="BU881" s="264"/>
      <c r="BV881" s="485"/>
    </row>
    <row r="882" spans="1:74" s="425" customFormat="1" ht="15.75" x14ac:dyDescent="0.25">
      <c r="A882" s="432"/>
      <c r="B882" s="426"/>
      <c r="C882" s="432"/>
      <c r="D882" s="499"/>
      <c r="E882" s="637" t="s">
        <v>36</v>
      </c>
      <c r="F882" s="733"/>
      <c r="G882" s="1126">
        <v>7.2</v>
      </c>
      <c r="H882" s="459">
        <f>G882*M882/100</f>
        <v>0</v>
      </c>
      <c r="I882" s="428">
        <f>G882*N882/100</f>
        <v>0</v>
      </c>
      <c r="J882" s="428">
        <f>G882*O882/100</f>
        <v>7.192800000000001</v>
      </c>
      <c r="K882" s="429">
        <f>G882*P882/100</f>
        <v>29.232000000000003</v>
      </c>
      <c r="L882" s="411"/>
      <c r="M882" s="430">
        <v>0</v>
      </c>
      <c r="N882" s="430">
        <v>0</v>
      </c>
      <c r="O882" s="686">
        <v>99.9</v>
      </c>
      <c r="P882" s="15">
        <v>406</v>
      </c>
      <c r="Q882" s="264"/>
      <c r="R882" s="264"/>
      <c r="S882" s="264"/>
      <c r="T882" s="264"/>
      <c r="U882" s="264"/>
      <c r="V882" s="264"/>
      <c r="W882" s="264"/>
      <c r="X882" s="264"/>
      <c r="Y882" s="264"/>
      <c r="Z882" s="264"/>
      <c r="AA882" s="264"/>
      <c r="AB882" s="264"/>
      <c r="AC882" s="264"/>
      <c r="AD882" s="264"/>
      <c r="AE882" s="264"/>
      <c r="AF882" s="264"/>
      <c r="AG882" s="264"/>
      <c r="AH882" s="264"/>
      <c r="AI882" s="264"/>
      <c r="AJ882" s="264"/>
      <c r="AK882" s="264"/>
      <c r="AL882" s="264"/>
      <c r="AM882" s="264"/>
      <c r="AN882" s="264"/>
      <c r="AO882" s="264"/>
      <c r="AP882" s="264"/>
      <c r="AQ882" s="264"/>
      <c r="AR882" s="264"/>
      <c r="AS882" s="264"/>
      <c r="AT882" s="264"/>
      <c r="AU882" s="264"/>
      <c r="AV882" s="264"/>
      <c r="AW882" s="264"/>
      <c r="AX882" s="264"/>
      <c r="AY882" s="264"/>
      <c r="AZ882" s="264"/>
      <c r="BA882" s="264"/>
      <c r="BB882" s="264"/>
      <c r="BC882" s="264"/>
      <c r="BD882" s="264"/>
      <c r="BE882" s="264"/>
      <c r="BF882" s="264"/>
      <c r="BG882" s="264"/>
      <c r="BH882" s="264"/>
      <c r="BI882" s="264"/>
      <c r="BJ882" s="264"/>
      <c r="BK882" s="264"/>
      <c r="BL882" s="264"/>
      <c r="BM882" s="264"/>
      <c r="BN882" s="264"/>
      <c r="BO882" s="264"/>
      <c r="BP882" s="264"/>
      <c r="BQ882" s="264"/>
      <c r="BR882" s="264"/>
      <c r="BS882" s="264"/>
      <c r="BT882" s="264"/>
      <c r="BU882" s="264"/>
      <c r="BV882" s="485"/>
    </row>
    <row r="883" spans="1:74" s="425" customFormat="1" ht="15.75" x14ac:dyDescent="0.25">
      <c r="A883" s="432"/>
      <c r="B883" s="426"/>
      <c r="C883" s="432"/>
      <c r="D883" s="499"/>
      <c r="E883" s="637" t="s">
        <v>523</v>
      </c>
      <c r="F883" s="733"/>
      <c r="G883" s="1126">
        <v>0.12</v>
      </c>
      <c r="H883" s="459">
        <f>G883*M883/100</f>
        <v>0</v>
      </c>
      <c r="I883" s="428">
        <f>G883*N883/100</f>
        <v>0</v>
      </c>
      <c r="J883" s="428">
        <f>G883*O883/100</f>
        <v>0.11988</v>
      </c>
      <c r="K883" s="429">
        <f>G883*P883/100</f>
        <v>0.48719999999999997</v>
      </c>
      <c r="L883" s="411"/>
      <c r="M883" s="430">
        <v>0</v>
      </c>
      <c r="N883" s="430">
        <v>0</v>
      </c>
      <c r="O883" s="686">
        <v>99.9</v>
      </c>
      <c r="P883" s="15">
        <v>406</v>
      </c>
      <c r="Q883" s="264"/>
      <c r="R883" s="264"/>
      <c r="S883" s="264"/>
      <c r="T883" s="264"/>
      <c r="U883" s="264"/>
      <c r="V883" s="264"/>
      <c r="W883" s="264"/>
      <c r="X883" s="264"/>
      <c r="Y883" s="264"/>
      <c r="Z883" s="264"/>
      <c r="AA883" s="264"/>
      <c r="AB883" s="264"/>
      <c r="AC883" s="264"/>
      <c r="AD883" s="264"/>
      <c r="AE883" s="264"/>
      <c r="AF883" s="264"/>
      <c r="AG883" s="264"/>
      <c r="AH883" s="264"/>
      <c r="AI883" s="264"/>
      <c r="AJ883" s="264"/>
      <c r="AK883" s="264"/>
      <c r="AL883" s="264"/>
      <c r="AM883" s="264"/>
      <c r="AN883" s="264"/>
      <c r="AO883" s="264"/>
      <c r="AP883" s="264"/>
      <c r="AQ883" s="264"/>
      <c r="AR883" s="264"/>
      <c r="AS883" s="264"/>
      <c r="AT883" s="264"/>
      <c r="AU883" s="264"/>
      <c r="AV883" s="264"/>
      <c r="AW883" s="264"/>
      <c r="AX883" s="264"/>
      <c r="AY883" s="264"/>
      <c r="AZ883" s="264"/>
      <c r="BA883" s="264"/>
      <c r="BB883" s="264"/>
      <c r="BC883" s="264"/>
      <c r="BD883" s="264"/>
      <c r="BE883" s="264"/>
      <c r="BF883" s="264"/>
      <c r="BG883" s="264"/>
      <c r="BH883" s="264"/>
      <c r="BI883" s="264"/>
      <c r="BJ883" s="264"/>
      <c r="BK883" s="264"/>
      <c r="BL883" s="264"/>
      <c r="BM883" s="264"/>
      <c r="BN883" s="264"/>
      <c r="BO883" s="264"/>
      <c r="BP883" s="264"/>
      <c r="BQ883" s="264"/>
      <c r="BR883" s="264"/>
      <c r="BS883" s="264"/>
      <c r="BT883" s="264"/>
      <c r="BU883" s="264"/>
      <c r="BV883" s="485"/>
    </row>
    <row r="884" spans="1:74" s="425" customFormat="1" x14ac:dyDescent="0.25">
      <c r="A884" s="432"/>
      <c r="B884" s="426"/>
      <c r="C884" s="432"/>
      <c r="D884" s="499"/>
      <c r="E884" s="624" t="s">
        <v>21</v>
      </c>
      <c r="F884" s="1034"/>
      <c r="G884" s="1128"/>
      <c r="H884" s="598">
        <f>SUM(H880:H883)</f>
        <v>5.1839999999999993</v>
      </c>
      <c r="I884" s="448">
        <f t="shared" ref="I884:K884" si="351">SUM(I880:I883)</f>
        <v>11.933999999999999</v>
      </c>
      <c r="J884" s="448">
        <f t="shared" si="351"/>
        <v>8.6626800000000017</v>
      </c>
      <c r="K884" s="448">
        <f t="shared" si="351"/>
        <v>163.63919999999999</v>
      </c>
      <c r="L884" s="411"/>
      <c r="M884" s="430"/>
      <c r="N884" s="430"/>
      <c r="O884" s="686"/>
      <c r="P884" s="15"/>
      <c r="Q884" s="264"/>
      <c r="R884" s="264"/>
      <c r="S884" s="264"/>
      <c r="T884" s="264"/>
      <c r="U884" s="264"/>
      <c r="V884" s="264"/>
      <c r="W884" s="264"/>
      <c r="X884" s="264"/>
      <c r="Y884" s="264"/>
      <c r="Z884" s="264"/>
      <c r="AA884" s="264"/>
      <c r="AB884" s="264"/>
      <c r="AC884" s="264"/>
      <c r="AD884" s="264"/>
      <c r="AE884" s="264"/>
      <c r="AF884" s="264"/>
      <c r="AG884" s="264"/>
      <c r="AH884" s="264"/>
      <c r="AI884" s="264"/>
      <c r="AJ884" s="264"/>
      <c r="AK884" s="264"/>
      <c r="AL884" s="264"/>
      <c r="AM884" s="264"/>
      <c r="AN884" s="264"/>
      <c r="AO884" s="264"/>
      <c r="AP884" s="264"/>
      <c r="AQ884" s="264"/>
      <c r="AR884" s="264"/>
      <c r="AS884" s="264"/>
      <c r="AT884" s="264"/>
      <c r="AU884" s="264"/>
      <c r="AV884" s="264"/>
      <c r="AW884" s="264"/>
      <c r="AX884" s="264"/>
      <c r="AY884" s="264"/>
      <c r="AZ884" s="264"/>
      <c r="BA884" s="264"/>
      <c r="BB884" s="264"/>
      <c r="BC884" s="264"/>
      <c r="BD884" s="264"/>
      <c r="BE884" s="264"/>
      <c r="BF884" s="264"/>
      <c r="BG884" s="264"/>
      <c r="BH884" s="264"/>
      <c r="BI884" s="264"/>
      <c r="BJ884" s="264"/>
      <c r="BK884" s="264"/>
      <c r="BL884" s="264"/>
      <c r="BM884" s="264"/>
      <c r="BN884" s="264"/>
      <c r="BO884" s="264"/>
      <c r="BP884" s="264"/>
      <c r="BQ884" s="264"/>
      <c r="BR884" s="264"/>
      <c r="BS884" s="264"/>
      <c r="BT884" s="264"/>
      <c r="BU884" s="264"/>
      <c r="BV884" s="485"/>
    </row>
    <row r="885" spans="1:74" s="425" customFormat="1" ht="18.75" customHeight="1" x14ac:dyDescent="0.25">
      <c r="A885" s="432"/>
      <c r="B885" s="439" t="s">
        <v>529</v>
      </c>
      <c r="C885" s="1351" t="s">
        <v>524</v>
      </c>
      <c r="D885" s="467">
        <v>150</v>
      </c>
      <c r="E885" s="623" t="s">
        <v>19</v>
      </c>
      <c r="F885" s="733"/>
      <c r="G885" s="731">
        <v>7.5</v>
      </c>
      <c r="H885" s="459">
        <f t="shared" ref="H885:H890" si="352">G885*M885/100</f>
        <v>0.26250000000000001</v>
      </c>
      <c r="I885" s="428">
        <f t="shared" ref="I885:I890" si="353">G885*N885/100</f>
        <v>0.12</v>
      </c>
      <c r="J885" s="428">
        <f t="shared" ref="J885:J890" si="354">G885*O885/100</f>
        <v>5.85</v>
      </c>
      <c r="K885" s="429">
        <f t="shared" ref="K885:K890" si="355">G885*P885/100</f>
        <v>25.274999999999999</v>
      </c>
      <c r="L885" s="411"/>
      <c r="M885" s="430">
        <v>3.5</v>
      </c>
      <c r="N885" s="430">
        <v>1.6</v>
      </c>
      <c r="O885" s="686">
        <v>78</v>
      </c>
      <c r="P885" s="20">
        <v>337</v>
      </c>
      <c r="Q885" s="264"/>
      <c r="R885" s="264"/>
      <c r="S885" s="264"/>
      <c r="T885" s="264"/>
      <c r="U885" s="264"/>
      <c r="V885" s="264"/>
      <c r="W885" s="264"/>
      <c r="X885" s="264"/>
      <c r="Y885" s="264"/>
      <c r="Z885" s="264"/>
      <c r="AA885" s="264"/>
      <c r="AB885" s="264"/>
      <c r="AC885" s="264"/>
      <c r="AD885" s="264"/>
      <c r="AE885" s="264"/>
      <c r="AF885" s="264"/>
      <c r="AG885" s="264"/>
      <c r="AH885" s="264"/>
      <c r="AI885" s="264"/>
      <c r="AJ885" s="264"/>
      <c r="AK885" s="264"/>
      <c r="AL885" s="264"/>
      <c r="AM885" s="264"/>
      <c r="AN885" s="264"/>
      <c r="AO885" s="264"/>
      <c r="AP885" s="264"/>
      <c r="AQ885" s="264"/>
      <c r="AR885" s="264"/>
      <c r="AS885" s="264"/>
      <c r="AT885" s="264"/>
      <c r="AU885" s="264"/>
      <c r="AV885" s="264"/>
      <c r="AW885" s="264"/>
      <c r="AX885" s="264"/>
      <c r="AY885" s="264"/>
      <c r="AZ885" s="264"/>
      <c r="BA885" s="264"/>
      <c r="BB885" s="264"/>
      <c r="BC885" s="264"/>
      <c r="BD885" s="264"/>
      <c r="BE885" s="264"/>
      <c r="BF885" s="264"/>
      <c r="BG885" s="264"/>
      <c r="BH885" s="264"/>
      <c r="BI885" s="264"/>
      <c r="BJ885" s="264"/>
      <c r="BK885" s="264"/>
      <c r="BL885" s="264"/>
      <c r="BM885" s="264"/>
      <c r="BN885" s="264"/>
      <c r="BO885" s="264"/>
      <c r="BP885" s="264"/>
      <c r="BQ885" s="264"/>
      <c r="BR885" s="264"/>
      <c r="BS885" s="264"/>
      <c r="BT885" s="264"/>
      <c r="BU885" s="264"/>
      <c r="BV885" s="485"/>
    </row>
    <row r="886" spans="1:74" s="425" customFormat="1" ht="15.75" x14ac:dyDescent="0.25">
      <c r="A886" s="432"/>
      <c r="B886" s="426"/>
      <c r="C886" s="1266"/>
      <c r="D886" s="499"/>
      <c r="E886" s="623" t="s">
        <v>525</v>
      </c>
      <c r="F886" s="733"/>
      <c r="G886" s="731">
        <v>7.5</v>
      </c>
      <c r="H886" s="459">
        <f t="shared" si="352"/>
        <v>0.20250000000000001</v>
      </c>
      <c r="I886" s="428">
        <f t="shared" si="353"/>
        <v>5.2499999999999998E-2</v>
      </c>
      <c r="J886" s="428">
        <f t="shared" si="354"/>
        <v>4.7474999999999996</v>
      </c>
      <c r="K886" s="429">
        <f t="shared" si="355"/>
        <v>19.350000000000001</v>
      </c>
      <c r="L886" s="411"/>
      <c r="M886" s="430">
        <v>2.7</v>
      </c>
      <c r="N886" s="430">
        <v>0.7</v>
      </c>
      <c r="O886" s="686">
        <v>63.3</v>
      </c>
      <c r="P886" s="20">
        <v>258</v>
      </c>
      <c r="Q886" s="264"/>
      <c r="R886" s="264"/>
      <c r="S886" s="264"/>
      <c r="T886" s="264"/>
      <c r="U886" s="264"/>
      <c r="V886" s="264"/>
      <c r="W886" s="264"/>
      <c r="X886" s="264"/>
      <c r="Y886" s="264"/>
      <c r="Z886" s="264"/>
      <c r="AA886" s="264"/>
      <c r="AB886" s="264"/>
      <c r="AC886" s="264"/>
      <c r="AD886" s="264"/>
      <c r="AE886" s="264"/>
      <c r="AF886" s="264"/>
      <c r="AG886" s="264"/>
      <c r="AH886" s="264"/>
      <c r="AI886" s="264"/>
      <c r="AJ886" s="264"/>
      <c r="AK886" s="264"/>
      <c r="AL886" s="264"/>
      <c r="AM886" s="264"/>
      <c r="AN886" s="264"/>
      <c r="AO886" s="264"/>
      <c r="AP886" s="264"/>
      <c r="AQ886" s="264"/>
      <c r="AR886" s="264"/>
      <c r="AS886" s="264"/>
      <c r="AT886" s="264"/>
      <c r="AU886" s="264"/>
      <c r="AV886" s="264"/>
      <c r="AW886" s="264"/>
      <c r="AX886" s="264"/>
      <c r="AY886" s="264"/>
      <c r="AZ886" s="264"/>
      <c r="BA886" s="264"/>
      <c r="BB886" s="264"/>
      <c r="BC886" s="264"/>
      <c r="BD886" s="264"/>
      <c r="BE886" s="264"/>
      <c r="BF886" s="264"/>
      <c r="BG886" s="264"/>
      <c r="BH886" s="264"/>
      <c r="BI886" s="264"/>
      <c r="BJ886" s="264"/>
      <c r="BK886" s="264"/>
      <c r="BL886" s="264"/>
      <c r="BM886" s="264"/>
      <c r="BN886" s="264"/>
      <c r="BO886" s="264"/>
      <c r="BP886" s="264"/>
      <c r="BQ886" s="264"/>
      <c r="BR886" s="264"/>
      <c r="BS886" s="264"/>
      <c r="BT886" s="264"/>
      <c r="BU886" s="264"/>
      <c r="BV886" s="485"/>
    </row>
    <row r="887" spans="1:74" s="425" customFormat="1" ht="15.75" x14ac:dyDescent="0.25">
      <c r="A887" s="432"/>
      <c r="B887" s="426"/>
      <c r="C887" s="432"/>
      <c r="D887" s="499"/>
      <c r="E887" s="623" t="s">
        <v>181</v>
      </c>
      <c r="F887" s="733"/>
      <c r="G887" s="731">
        <v>5</v>
      </c>
      <c r="H887" s="459">
        <f t="shared" si="352"/>
        <v>0.14499999999999999</v>
      </c>
      <c r="I887" s="428">
        <f t="shared" si="353"/>
        <v>8.5000000000000006E-2</v>
      </c>
      <c r="J887" s="428">
        <f t="shared" si="354"/>
        <v>3.3250000000000002</v>
      </c>
      <c r="K887" s="429">
        <f t="shared" si="355"/>
        <v>13.85</v>
      </c>
      <c r="L887" s="411"/>
      <c r="M887" s="430">
        <v>2.9</v>
      </c>
      <c r="N887" s="430">
        <v>1.7</v>
      </c>
      <c r="O887" s="686">
        <v>66.5</v>
      </c>
      <c r="P887" s="20">
        <v>277</v>
      </c>
      <c r="Q887" s="264"/>
      <c r="R887" s="264"/>
      <c r="S887" s="264"/>
      <c r="T887" s="264"/>
      <c r="U887" s="264"/>
      <c r="V887" s="264"/>
      <c r="W887" s="264"/>
      <c r="X887" s="264"/>
      <c r="Y887" s="264"/>
      <c r="Z887" s="264"/>
      <c r="AA887" s="264"/>
      <c r="AB887" s="264"/>
      <c r="AC887" s="264"/>
      <c r="AD887" s="264"/>
      <c r="AE887" s="264"/>
      <c r="AF887" s="264"/>
      <c r="AG887" s="264"/>
      <c r="AH887" s="264"/>
      <c r="AI887" s="264"/>
      <c r="AJ887" s="264"/>
      <c r="AK887" s="264"/>
      <c r="AL887" s="264"/>
      <c r="AM887" s="264"/>
      <c r="AN887" s="264"/>
      <c r="AO887" s="264"/>
      <c r="AP887" s="264"/>
      <c r="AQ887" s="264"/>
      <c r="AR887" s="264"/>
      <c r="AS887" s="264"/>
      <c r="AT887" s="264"/>
      <c r="AU887" s="264"/>
      <c r="AV887" s="264"/>
      <c r="AW887" s="264"/>
      <c r="AX887" s="264"/>
      <c r="AY887" s="264"/>
      <c r="AZ887" s="264"/>
      <c r="BA887" s="264"/>
      <c r="BB887" s="264"/>
      <c r="BC887" s="264"/>
      <c r="BD887" s="264"/>
      <c r="BE887" s="264"/>
      <c r="BF887" s="264"/>
      <c r="BG887" s="264"/>
      <c r="BH887" s="264"/>
      <c r="BI887" s="264"/>
      <c r="BJ887" s="264"/>
      <c r="BK887" s="264"/>
      <c r="BL887" s="264"/>
      <c r="BM887" s="264"/>
      <c r="BN887" s="264"/>
      <c r="BO887" s="264"/>
      <c r="BP887" s="264"/>
      <c r="BQ887" s="264"/>
      <c r="BR887" s="264"/>
      <c r="BS887" s="264"/>
      <c r="BT887" s="264"/>
      <c r="BU887" s="264"/>
      <c r="BV887" s="485"/>
    </row>
    <row r="888" spans="1:74" s="425" customFormat="1" ht="15.75" x14ac:dyDescent="0.25">
      <c r="A888" s="432"/>
      <c r="B888" s="426"/>
      <c r="C888" s="432"/>
      <c r="D888" s="499"/>
      <c r="E888" s="623" t="s">
        <v>36</v>
      </c>
      <c r="F888" s="733"/>
      <c r="G888" s="731">
        <v>10</v>
      </c>
      <c r="H888" s="459">
        <f t="shared" si="352"/>
        <v>0</v>
      </c>
      <c r="I888" s="428">
        <f t="shared" si="353"/>
        <v>0</v>
      </c>
      <c r="J888" s="428">
        <f t="shared" si="354"/>
        <v>9.99</v>
      </c>
      <c r="K888" s="429">
        <f t="shared" si="355"/>
        <v>40.6</v>
      </c>
      <c r="L888" s="411"/>
      <c r="M888" s="430">
        <v>0</v>
      </c>
      <c r="N888" s="430">
        <v>0</v>
      </c>
      <c r="O888" s="686">
        <v>99.9</v>
      </c>
      <c r="P888" s="15">
        <v>406</v>
      </c>
      <c r="Q888" s="264"/>
      <c r="R888" s="264"/>
      <c r="S888" s="264"/>
      <c r="T888" s="264"/>
      <c r="U888" s="264"/>
      <c r="V888" s="264"/>
      <c r="W888" s="264"/>
      <c r="X888" s="264"/>
      <c r="Y888" s="264"/>
      <c r="Z888" s="264"/>
      <c r="AA888" s="264"/>
      <c r="AB888" s="264"/>
      <c r="AC888" s="264"/>
      <c r="AD888" s="264"/>
      <c r="AE888" s="264"/>
      <c r="AF888" s="264"/>
      <c r="AG888" s="264"/>
      <c r="AH888" s="264"/>
      <c r="AI888" s="264"/>
      <c r="AJ888" s="264"/>
      <c r="AK888" s="264"/>
      <c r="AL888" s="264"/>
      <c r="AM888" s="264"/>
      <c r="AN888" s="264"/>
      <c r="AO888" s="264"/>
      <c r="AP888" s="264"/>
      <c r="AQ888" s="264"/>
      <c r="AR888" s="264"/>
      <c r="AS888" s="264"/>
      <c r="AT888" s="264"/>
      <c r="AU888" s="264"/>
      <c r="AV888" s="264"/>
      <c r="AW888" s="264"/>
      <c r="AX888" s="264"/>
      <c r="AY888" s="264"/>
      <c r="AZ888" s="264"/>
      <c r="BA888" s="264"/>
      <c r="BB888" s="264"/>
      <c r="BC888" s="264"/>
      <c r="BD888" s="264"/>
      <c r="BE888" s="264"/>
      <c r="BF888" s="264"/>
      <c r="BG888" s="264"/>
      <c r="BH888" s="264"/>
      <c r="BI888" s="264"/>
      <c r="BJ888" s="264"/>
      <c r="BK888" s="264"/>
      <c r="BL888" s="264"/>
      <c r="BM888" s="264"/>
      <c r="BN888" s="264"/>
      <c r="BO888" s="264"/>
      <c r="BP888" s="264"/>
      <c r="BQ888" s="264"/>
      <c r="BR888" s="264"/>
      <c r="BS888" s="264"/>
      <c r="BT888" s="264"/>
      <c r="BU888" s="264"/>
      <c r="BV888" s="485"/>
    </row>
    <row r="889" spans="1:74" s="425" customFormat="1" ht="15.75" x14ac:dyDescent="0.25">
      <c r="A889" s="432"/>
      <c r="B889" s="426"/>
      <c r="C889" s="432"/>
      <c r="D889" s="499"/>
      <c r="E889" s="623" t="s">
        <v>96</v>
      </c>
      <c r="F889" s="733"/>
      <c r="G889" s="731">
        <v>4.5</v>
      </c>
      <c r="H889" s="459">
        <f t="shared" si="352"/>
        <v>9.0000000000000011E-3</v>
      </c>
      <c r="I889" s="428">
        <f t="shared" si="353"/>
        <v>4.5000000000000005E-3</v>
      </c>
      <c r="J889" s="428">
        <f t="shared" si="354"/>
        <v>3.8384999999999998</v>
      </c>
      <c r="K889" s="429">
        <f t="shared" si="355"/>
        <v>15.66</v>
      </c>
      <c r="L889" s="411"/>
      <c r="M889" s="430">
        <v>0.2</v>
      </c>
      <c r="N889" s="430">
        <v>0.1</v>
      </c>
      <c r="O889" s="686">
        <v>85.3</v>
      </c>
      <c r="P889" s="20">
        <v>348</v>
      </c>
      <c r="Q889" s="264"/>
      <c r="R889" s="264"/>
      <c r="S889" s="264"/>
      <c r="T889" s="264"/>
      <c r="U889" s="264"/>
      <c r="V889" s="264"/>
      <c r="W889" s="264"/>
      <c r="X889" s="264"/>
      <c r="Y889" s="264"/>
      <c r="Z889" s="264"/>
      <c r="AA889" s="264"/>
      <c r="AB889" s="264"/>
      <c r="AC889" s="264"/>
      <c r="AD889" s="264"/>
      <c r="AE889" s="264"/>
      <c r="AF889" s="264"/>
      <c r="AG889" s="264"/>
      <c r="AH889" s="264"/>
      <c r="AI889" s="264"/>
      <c r="AJ889" s="264"/>
      <c r="AK889" s="264"/>
      <c r="AL889" s="264"/>
      <c r="AM889" s="264"/>
      <c r="AN889" s="264"/>
      <c r="AO889" s="264"/>
      <c r="AP889" s="264"/>
      <c r="AQ889" s="264"/>
      <c r="AR889" s="264"/>
      <c r="AS889" s="264"/>
      <c r="AT889" s="264"/>
      <c r="AU889" s="264"/>
      <c r="AV889" s="264"/>
      <c r="AW889" s="264"/>
      <c r="AX889" s="264"/>
      <c r="AY889" s="264"/>
      <c r="AZ889" s="264"/>
      <c r="BA889" s="264"/>
      <c r="BB889" s="264"/>
      <c r="BC889" s="264"/>
      <c r="BD889" s="264"/>
      <c r="BE889" s="264"/>
      <c r="BF889" s="264"/>
      <c r="BG889" s="264"/>
      <c r="BH889" s="264"/>
      <c r="BI889" s="264"/>
      <c r="BJ889" s="264"/>
      <c r="BK889" s="264"/>
      <c r="BL889" s="264"/>
      <c r="BM889" s="264"/>
      <c r="BN889" s="264"/>
      <c r="BO889" s="264"/>
      <c r="BP889" s="264"/>
      <c r="BQ889" s="264"/>
      <c r="BR889" s="264"/>
      <c r="BS889" s="264"/>
      <c r="BT889" s="264"/>
      <c r="BU889" s="264"/>
      <c r="BV889" s="485"/>
    </row>
    <row r="890" spans="1:74" s="425" customFormat="1" ht="15.75" x14ac:dyDescent="0.25">
      <c r="A890" s="432"/>
      <c r="B890" s="426"/>
      <c r="C890" s="432"/>
      <c r="D890" s="499"/>
      <c r="E890" s="623" t="s">
        <v>18</v>
      </c>
      <c r="F890" s="733"/>
      <c r="G890" s="731">
        <v>125</v>
      </c>
      <c r="H890" s="459">
        <f t="shared" si="352"/>
        <v>0</v>
      </c>
      <c r="I890" s="428">
        <f t="shared" si="353"/>
        <v>0</v>
      </c>
      <c r="J890" s="428">
        <f t="shared" si="354"/>
        <v>0</v>
      </c>
      <c r="K890" s="429">
        <f t="shared" si="355"/>
        <v>0</v>
      </c>
      <c r="L890" s="411"/>
      <c r="M890" s="430"/>
      <c r="N890" s="430"/>
      <c r="O890" s="686"/>
      <c r="P890" s="15"/>
      <c r="Q890" s="264"/>
      <c r="R890" s="264"/>
      <c r="S890" s="264"/>
      <c r="T890" s="264"/>
      <c r="U890" s="264"/>
      <c r="V890" s="264"/>
      <c r="W890" s="264"/>
      <c r="X890" s="264"/>
      <c r="Y890" s="264"/>
      <c r="Z890" s="264"/>
      <c r="AA890" s="264"/>
      <c r="AB890" s="264"/>
      <c r="AC890" s="264"/>
      <c r="AD890" s="264"/>
      <c r="AE890" s="264"/>
      <c r="AF890" s="264"/>
      <c r="AG890" s="264"/>
      <c r="AH890" s="264"/>
      <c r="AI890" s="264"/>
      <c r="AJ890" s="264"/>
      <c r="AK890" s="264"/>
      <c r="AL890" s="264"/>
      <c r="AM890" s="264"/>
      <c r="AN890" s="264"/>
      <c r="AO890" s="264"/>
      <c r="AP890" s="264"/>
      <c r="AQ890" s="264"/>
      <c r="AR890" s="264"/>
      <c r="AS890" s="264"/>
      <c r="AT890" s="264"/>
      <c r="AU890" s="264"/>
      <c r="AV890" s="264"/>
      <c r="AW890" s="264"/>
      <c r="AX890" s="264"/>
      <c r="AY890" s="264"/>
      <c r="AZ890" s="264"/>
      <c r="BA890" s="264"/>
      <c r="BB890" s="264"/>
      <c r="BC890" s="264"/>
      <c r="BD890" s="264"/>
      <c r="BE890" s="264"/>
      <c r="BF890" s="264"/>
      <c r="BG890" s="264"/>
      <c r="BH890" s="264"/>
      <c r="BI890" s="264"/>
      <c r="BJ890" s="264"/>
      <c r="BK890" s="264"/>
      <c r="BL890" s="264"/>
      <c r="BM890" s="264"/>
      <c r="BN890" s="264"/>
      <c r="BO890" s="264"/>
      <c r="BP890" s="264"/>
      <c r="BQ890" s="264"/>
      <c r="BR890" s="264"/>
      <c r="BS890" s="264"/>
      <c r="BT890" s="264"/>
      <c r="BU890" s="264"/>
      <c r="BV890" s="485"/>
    </row>
    <row r="891" spans="1:74" s="425" customFormat="1" x14ac:dyDescent="0.25">
      <c r="A891" s="432"/>
      <c r="B891" s="426"/>
      <c r="C891" s="432"/>
      <c r="D891" s="499"/>
      <c r="E891" s="624" t="s">
        <v>21</v>
      </c>
      <c r="F891" s="986"/>
      <c r="G891" s="980"/>
      <c r="H891" s="598">
        <f>SUM(H885:H890)</f>
        <v>0.61899999999999999</v>
      </c>
      <c r="I891" s="448">
        <f t="shared" ref="I891:K891" si="356">SUM(I885:I890)</f>
        <v>0.26200000000000001</v>
      </c>
      <c r="J891" s="448">
        <f t="shared" si="356"/>
        <v>27.751000000000001</v>
      </c>
      <c r="K891" s="448">
        <f t="shared" si="356"/>
        <v>114.735</v>
      </c>
      <c r="L891" s="411"/>
      <c r="M891" s="430"/>
      <c r="N891" s="430"/>
      <c r="O891" s="686"/>
      <c r="P891" s="15"/>
      <c r="Q891" s="264"/>
      <c r="R891" s="264"/>
      <c r="S891" s="264"/>
      <c r="T891" s="264"/>
      <c r="U891" s="264"/>
      <c r="V891" s="264"/>
      <c r="W891" s="264"/>
      <c r="X891" s="264"/>
      <c r="Y891" s="264"/>
      <c r="Z891" s="264"/>
      <c r="AA891" s="264"/>
      <c r="AB891" s="264"/>
      <c r="AC891" s="264"/>
      <c r="AD891" s="264"/>
      <c r="AE891" s="264"/>
      <c r="AF891" s="264"/>
      <c r="AG891" s="264"/>
      <c r="AH891" s="264"/>
      <c r="AI891" s="264"/>
      <c r="AJ891" s="264"/>
      <c r="AK891" s="264"/>
      <c r="AL891" s="264"/>
      <c r="AM891" s="264"/>
      <c r="AN891" s="264"/>
      <c r="AO891" s="264"/>
      <c r="AP891" s="264"/>
      <c r="AQ891" s="264"/>
      <c r="AR891" s="264"/>
      <c r="AS891" s="264"/>
      <c r="AT891" s="264"/>
      <c r="AU891" s="264"/>
      <c r="AV891" s="264"/>
      <c r="AW891" s="264"/>
      <c r="AX891" s="264"/>
      <c r="AY891" s="264"/>
      <c r="AZ891" s="264"/>
      <c r="BA891" s="264"/>
      <c r="BB891" s="264"/>
      <c r="BC891" s="264"/>
      <c r="BD891" s="264"/>
      <c r="BE891" s="264"/>
      <c r="BF891" s="264"/>
      <c r="BG891" s="264"/>
      <c r="BH891" s="264"/>
      <c r="BI891" s="264"/>
      <c r="BJ891" s="264"/>
      <c r="BK891" s="264"/>
      <c r="BL891" s="264"/>
      <c r="BM891" s="264"/>
      <c r="BN891" s="264"/>
      <c r="BO891" s="264"/>
      <c r="BP891" s="264"/>
      <c r="BQ891" s="264"/>
      <c r="BR891" s="264"/>
      <c r="BS891" s="264"/>
      <c r="BT891" s="264"/>
      <c r="BU891" s="264"/>
      <c r="BV891" s="485"/>
    </row>
    <row r="892" spans="1:74" s="424" customFormat="1" x14ac:dyDescent="0.25">
      <c r="B892" s="455"/>
      <c r="C892" s="454"/>
      <c r="D892" s="455"/>
      <c r="E892" s="622" t="s">
        <v>100</v>
      </c>
      <c r="F892" s="1083"/>
      <c r="G892" s="334"/>
      <c r="H892" s="632">
        <f>H860+H865+H870+H875+H879+H884+H891</f>
        <v>30.2819</v>
      </c>
      <c r="I892" s="632">
        <f t="shared" ref="I892:K892" si="357">I860+I865+I870+I875+I879+I884+I891</f>
        <v>36.257910000000003</v>
      </c>
      <c r="J892" s="632">
        <f t="shared" si="357"/>
        <v>123.47172</v>
      </c>
      <c r="K892" s="632">
        <f t="shared" si="357"/>
        <v>931.37810000000002</v>
      </c>
      <c r="O892" s="684"/>
      <c r="P892" s="27"/>
      <c r="Q892" s="264"/>
      <c r="R892" s="264"/>
      <c r="S892" s="264"/>
      <c r="T892" s="264"/>
      <c r="U892" s="264"/>
      <c r="V892" s="264"/>
      <c r="W892" s="264"/>
      <c r="X892" s="264"/>
      <c r="Y892" s="264"/>
      <c r="Z892" s="264"/>
      <c r="AA892" s="264"/>
      <c r="AB892" s="264"/>
      <c r="AC892" s="264"/>
      <c r="AD892" s="264"/>
      <c r="AE892" s="264"/>
      <c r="AF892" s="264"/>
      <c r="AG892" s="264"/>
      <c r="AH892" s="264"/>
      <c r="AI892" s="264"/>
      <c r="AJ892" s="264"/>
      <c r="AK892" s="264"/>
      <c r="AL892" s="264"/>
      <c r="AM892" s="264"/>
      <c r="AN892" s="264"/>
      <c r="AO892" s="264"/>
      <c r="AP892" s="264"/>
      <c r="AQ892" s="264"/>
      <c r="AR892" s="264"/>
      <c r="AS892" s="264"/>
      <c r="AT892" s="264"/>
      <c r="AU892" s="264"/>
      <c r="AV892" s="264"/>
      <c r="AW892" s="264"/>
      <c r="AX892" s="264"/>
      <c r="AY892" s="264"/>
      <c r="AZ892" s="264"/>
      <c r="BA892" s="264"/>
      <c r="BB892" s="264"/>
      <c r="BC892" s="264"/>
      <c r="BD892" s="264"/>
      <c r="BE892" s="264"/>
      <c r="BF892" s="264"/>
      <c r="BG892" s="264"/>
      <c r="BH892" s="264"/>
      <c r="BI892" s="264"/>
      <c r="BJ892" s="264"/>
      <c r="BK892" s="264"/>
      <c r="BL892" s="264"/>
      <c r="BM892" s="264"/>
      <c r="BN892" s="264"/>
      <c r="BO892" s="264"/>
      <c r="BP892" s="264"/>
      <c r="BQ892" s="264"/>
      <c r="BR892" s="264"/>
      <c r="BS892" s="264"/>
      <c r="BT892" s="264"/>
      <c r="BU892" s="264"/>
      <c r="BV892" s="950"/>
    </row>
    <row r="893" spans="1:74" s="424" customFormat="1" x14ac:dyDescent="0.25">
      <c r="A893" s="1302" t="s">
        <v>112</v>
      </c>
      <c r="B893" s="1303"/>
      <c r="C893" s="454"/>
      <c r="D893" s="455"/>
      <c r="E893" s="626"/>
      <c r="F893" s="1074"/>
      <c r="G893" s="980"/>
      <c r="H893" s="632"/>
      <c r="I893" s="457"/>
      <c r="J893" s="457"/>
      <c r="K893" s="457"/>
      <c r="L893" s="411"/>
      <c r="O893" s="684"/>
      <c r="P893" s="27"/>
      <c r="Q893" s="264"/>
      <c r="R893" s="264"/>
      <c r="S893" s="264"/>
      <c r="T893" s="264"/>
      <c r="U893" s="264"/>
      <c r="V893" s="264"/>
      <c r="W893" s="264"/>
      <c r="X893" s="264"/>
      <c r="Y893" s="264"/>
      <c r="Z893" s="264"/>
      <c r="AA893" s="264"/>
      <c r="AB893" s="264"/>
      <c r="AC893" s="264"/>
      <c r="AD893" s="264"/>
      <c r="AE893" s="264"/>
      <c r="AF893" s="264"/>
      <c r="AG893" s="264"/>
      <c r="AH893" s="264"/>
      <c r="AI893" s="264"/>
      <c r="AJ893" s="264"/>
      <c r="AK893" s="264"/>
      <c r="AL893" s="264"/>
      <c r="AM893" s="264"/>
      <c r="AN893" s="264"/>
      <c r="AO893" s="264"/>
      <c r="AP893" s="264"/>
      <c r="AQ893" s="264"/>
      <c r="AR893" s="264"/>
      <c r="AS893" s="264"/>
      <c r="AT893" s="264"/>
      <c r="AU893" s="264"/>
      <c r="AV893" s="264"/>
      <c r="AW893" s="264"/>
      <c r="AX893" s="264"/>
      <c r="AY893" s="264"/>
      <c r="AZ893" s="264"/>
      <c r="BA893" s="264"/>
      <c r="BB893" s="264"/>
      <c r="BC893" s="264"/>
      <c r="BD893" s="264"/>
      <c r="BE893" s="264"/>
      <c r="BF893" s="264"/>
      <c r="BG893" s="264"/>
      <c r="BH893" s="264"/>
      <c r="BI893" s="264"/>
      <c r="BJ893" s="264"/>
      <c r="BK893" s="264"/>
      <c r="BL893" s="264"/>
      <c r="BM893" s="264"/>
      <c r="BN893" s="264"/>
      <c r="BO893" s="264"/>
      <c r="BP893" s="264"/>
      <c r="BQ893" s="264"/>
      <c r="BR893" s="264"/>
      <c r="BS893" s="264"/>
      <c r="BT893" s="264"/>
      <c r="BU893" s="264"/>
      <c r="BV893" s="950"/>
    </row>
    <row r="894" spans="1:74" s="425" customFormat="1" ht="15.75" x14ac:dyDescent="0.25">
      <c r="B894" s="426" t="s">
        <v>400</v>
      </c>
      <c r="C894" s="1315" t="s">
        <v>711</v>
      </c>
      <c r="D894" s="436">
        <v>75</v>
      </c>
      <c r="E894" s="495" t="s">
        <v>25</v>
      </c>
      <c r="F894" s="741">
        <f>G894*100/70</f>
        <v>41.428571428571431</v>
      </c>
      <c r="G894" s="738">
        <v>29</v>
      </c>
      <c r="H894" s="459">
        <f t="shared" ref="H894:H903" si="358">G894*M894/100</f>
        <v>8.6999999999999994E-2</v>
      </c>
      <c r="I894" s="428">
        <f t="shared" ref="I894:I903" si="359">G894*N894/100</f>
        <v>8.6999999999999994E-2</v>
      </c>
      <c r="J894" s="428">
        <f t="shared" ref="J894:J903" si="360">G894*O894/100</f>
        <v>3.7410000000000001</v>
      </c>
      <c r="K894" s="429">
        <f t="shared" ref="K894:K903" si="361">G894*P894/100</f>
        <v>15.08</v>
      </c>
      <c r="L894" s="411"/>
      <c r="M894" s="430">
        <v>0.3</v>
      </c>
      <c r="N894" s="430">
        <v>0.3</v>
      </c>
      <c r="O894" s="686">
        <v>12.9</v>
      </c>
      <c r="P894" s="20">
        <v>52</v>
      </c>
      <c r="Q894" s="264"/>
      <c r="R894" s="264"/>
      <c r="S894" s="264"/>
      <c r="T894" s="264"/>
      <c r="U894" s="264"/>
      <c r="V894" s="264"/>
      <c r="W894" s="264"/>
      <c r="X894" s="264"/>
      <c r="Y894" s="264"/>
      <c r="Z894" s="264"/>
      <c r="AA894" s="264"/>
      <c r="AB894" s="264"/>
      <c r="AC894" s="264"/>
      <c r="AD894" s="264"/>
      <c r="AE894" s="264"/>
      <c r="AF894" s="264"/>
      <c r="AG894" s="264"/>
      <c r="AH894" s="264"/>
      <c r="AI894" s="264"/>
      <c r="AJ894" s="264"/>
      <c r="AK894" s="264"/>
      <c r="AL894" s="264"/>
      <c r="AM894" s="264"/>
      <c r="AN894" s="264"/>
      <c r="AO894" s="264"/>
      <c r="AP894" s="264"/>
      <c r="AQ894" s="264"/>
      <c r="AR894" s="264"/>
      <c r="AS894" s="264"/>
      <c r="AT894" s="264"/>
      <c r="AU894" s="264"/>
      <c r="AV894" s="264"/>
      <c r="AW894" s="264"/>
      <c r="AX894" s="264"/>
      <c r="AY894" s="264"/>
      <c r="AZ894" s="264"/>
      <c r="BA894" s="264"/>
      <c r="BB894" s="264"/>
      <c r="BC894" s="264"/>
      <c r="BD894" s="264"/>
      <c r="BE894" s="264"/>
      <c r="BF894" s="264"/>
      <c r="BG894" s="264"/>
      <c r="BH894" s="264"/>
      <c r="BI894" s="264"/>
      <c r="BJ894" s="264"/>
      <c r="BK894" s="264"/>
      <c r="BL894" s="264"/>
      <c r="BM894" s="264"/>
      <c r="BN894" s="264"/>
      <c r="BO894" s="264"/>
      <c r="BP894" s="264"/>
      <c r="BQ894" s="264"/>
      <c r="BR894" s="264"/>
      <c r="BS894" s="264"/>
      <c r="BT894" s="264"/>
      <c r="BU894" s="264"/>
      <c r="BV894" s="485"/>
    </row>
    <row r="895" spans="1:74" s="425" customFormat="1" ht="15.75" x14ac:dyDescent="0.25">
      <c r="B895" s="426"/>
      <c r="C895" s="1280"/>
      <c r="D895" s="545"/>
      <c r="E895" s="495" t="s">
        <v>580</v>
      </c>
      <c r="F895" s="743"/>
      <c r="G895" s="756">
        <v>29</v>
      </c>
      <c r="H895" s="459">
        <f t="shared" si="358"/>
        <v>2.7839999999999998</v>
      </c>
      <c r="I895" s="428">
        <f t="shared" si="359"/>
        <v>0.46400000000000008</v>
      </c>
      <c r="J895" s="428">
        <f t="shared" si="360"/>
        <v>21.953000000000003</v>
      </c>
      <c r="K895" s="429">
        <f t="shared" si="361"/>
        <v>102.37</v>
      </c>
      <c r="L895" s="411"/>
      <c r="M895" s="430">
        <v>9.6</v>
      </c>
      <c r="N895" s="430">
        <v>1.6</v>
      </c>
      <c r="O895" s="686">
        <v>75.7</v>
      </c>
      <c r="P895" s="15">
        <v>353</v>
      </c>
      <c r="Q895" s="264"/>
      <c r="R895" s="264"/>
      <c r="S895" s="264"/>
      <c r="T895" s="264"/>
      <c r="U895" s="264"/>
      <c r="V895" s="264"/>
      <c r="W895" s="264"/>
      <c r="X895" s="264"/>
      <c r="Y895" s="264"/>
      <c r="Z895" s="264"/>
      <c r="AA895" s="264"/>
      <c r="AB895" s="264"/>
      <c r="AC895" s="264"/>
      <c r="AD895" s="264"/>
      <c r="AE895" s="264"/>
      <c r="AF895" s="264"/>
      <c r="AG895" s="264"/>
      <c r="AH895" s="264"/>
      <c r="AI895" s="264"/>
      <c r="AJ895" s="264"/>
      <c r="AK895" s="264"/>
      <c r="AL895" s="264"/>
      <c r="AM895" s="264"/>
      <c r="AN895" s="264"/>
      <c r="AO895" s="264"/>
      <c r="AP895" s="264"/>
      <c r="AQ895" s="264"/>
      <c r="AR895" s="264"/>
      <c r="AS895" s="264"/>
      <c r="AT895" s="264"/>
      <c r="AU895" s="264"/>
      <c r="AV895" s="264"/>
      <c r="AW895" s="264"/>
      <c r="AX895" s="264"/>
      <c r="AY895" s="264"/>
      <c r="AZ895" s="264"/>
      <c r="BA895" s="264"/>
      <c r="BB895" s="264"/>
      <c r="BC895" s="264"/>
      <c r="BD895" s="264"/>
      <c r="BE895" s="264"/>
      <c r="BF895" s="264"/>
      <c r="BG895" s="264"/>
      <c r="BH895" s="264"/>
      <c r="BI895" s="264"/>
      <c r="BJ895" s="264"/>
      <c r="BK895" s="264"/>
      <c r="BL895" s="264"/>
      <c r="BM895" s="264"/>
      <c r="BN895" s="264"/>
      <c r="BO895" s="264"/>
      <c r="BP895" s="264"/>
      <c r="BQ895" s="264"/>
      <c r="BR895" s="264"/>
      <c r="BS895" s="264"/>
      <c r="BT895" s="264"/>
      <c r="BU895" s="264"/>
      <c r="BV895" s="485"/>
    </row>
    <row r="896" spans="1:74" s="425" customFormat="1" ht="15.75" x14ac:dyDescent="0.25">
      <c r="B896" s="426"/>
      <c r="C896" s="432"/>
      <c r="D896" s="464"/>
      <c r="E896" s="495" t="s">
        <v>555</v>
      </c>
      <c r="F896" s="743"/>
      <c r="G896" s="731">
        <v>0.4</v>
      </c>
      <c r="H896" s="459">
        <f t="shared" si="358"/>
        <v>2.0799999999999999E-2</v>
      </c>
      <c r="I896" s="428">
        <f t="shared" si="359"/>
        <v>0</v>
      </c>
      <c r="J896" s="428">
        <f t="shared" si="360"/>
        <v>0.1512</v>
      </c>
      <c r="K896" s="429">
        <f t="shared" si="361"/>
        <v>0.7</v>
      </c>
      <c r="L896" s="411"/>
      <c r="M896" s="425">
        <v>5.2</v>
      </c>
      <c r="N896" s="425">
        <v>0</v>
      </c>
      <c r="O896" s="464">
        <v>37.799999999999997</v>
      </c>
      <c r="P896" s="18">
        <v>175</v>
      </c>
      <c r="Q896" s="264"/>
      <c r="R896" s="264"/>
      <c r="S896" s="264"/>
      <c r="T896" s="264"/>
      <c r="U896" s="264"/>
      <c r="V896" s="264"/>
      <c r="W896" s="264"/>
      <c r="X896" s="264"/>
      <c r="Y896" s="264"/>
      <c r="Z896" s="264"/>
      <c r="AA896" s="264"/>
      <c r="AB896" s="264"/>
      <c r="AC896" s="264"/>
      <c r="AD896" s="264"/>
      <c r="AE896" s="264"/>
      <c r="AF896" s="264"/>
      <c r="AG896" s="264"/>
      <c r="AH896" s="264"/>
      <c r="AI896" s="264"/>
      <c r="AJ896" s="264"/>
      <c r="AK896" s="264"/>
      <c r="AL896" s="264"/>
      <c r="AM896" s="264"/>
      <c r="AN896" s="264"/>
      <c r="AO896" s="264"/>
      <c r="AP896" s="264"/>
      <c r="AQ896" s="264"/>
      <c r="AR896" s="264"/>
      <c r="AS896" s="264"/>
      <c r="AT896" s="264"/>
      <c r="AU896" s="264"/>
      <c r="AV896" s="264"/>
      <c r="AW896" s="264"/>
      <c r="AX896" s="264"/>
      <c r="AY896" s="264"/>
      <c r="AZ896" s="264"/>
      <c r="BA896" s="264"/>
      <c r="BB896" s="264"/>
      <c r="BC896" s="264"/>
      <c r="BD896" s="264"/>
      <c r="BE896" s="264"/>
      <c r="BF896" s="264"/>
      <c r="BG896" s="264"/>
      <c r="BH896" s="264"/>
      <c r="BI896" s="264"/>
      <c r="BJ896" s="264"/>
      <c r="BK896" s="264"/>
      <c r="BL896" s="264"/>
      <c r="BM896" s="264"/>
      <c r="BN896" s="264"/>
      <c r="BO896" s="264"/>
      <c r="BP896" s="264"/>
      <c r="BQ896" s="264"/>
      <c r="BR896" s="264"/>
      <c r="BS896" s="264"/>
      <c r="BT896" s="264"/>
      <c r="BU896" s="264"/>
      <c r="BV896" s="485"/>
    </row>
    <row r="897" spans="1:74" s="425" customFormat="1" ht="15.75" x14ac:dyDescent="0.25">
      <c r="B897" s="426"/>
      <c r="C897" s="432"/>
      <c r="D897" s="493"/>
      <c r="E897" s="495" t="s">
        <v>712</v>
      </c>
      <c r="F897" s="743"/>
      <c r="G897" s="736">
        <v>0.3</v>
      </c>
      <c r="H897" s="459">
        <f t="shared" si="358"/>
        <v>1.2E-2</v>
      </c>
      <c r="I897" s="428">
        <f t="shared" si="359"/>
        <v>3.5999999999999999E-3</v>
      </c>
      <c r="J897" s="428">
        <f t="shared" si="360"/>
        <v>0.24179999999999996</v>
      </c>
      <c r="K897" s="429">
        <f t="shared" si="361"/>
        <v>0.72</v>
      </c>
      <c r="L897" s="411"/>
      <c r="M897" s="430">
        <v>4</v>
      </c>
      <c r="N897" s="430">
        <v>1.2</v>
      </c>
      <c r="O897" s="686">
        <v>80.599999999999994</v>
      </c>
      <c r="P897" s="20">
        <v>240</v>
      </c>
      <c r="Q897" s="264"/>
      <c r="R897" s="264"/>
      <c r="S897" s="264"/>
      <c r="T897" s="264"/>
      <c r="U897" s="264"/>
      <c r="V897" s="264"/>
      <c r="W897" s="264"/>
      <c r="X897" s="264"/>
      <c r="Y897" s="264"/>
      <c r="Z897" s="264"/>
      <c r="AA897" s="264"/>
      <c r="AB897" s="264"/>
      <c r="AC897" s="264"/>
      <c r="AD897" s="264"/>
      <c r="AE897" s="264"/>
      <c r="AF897" s="264"/>
      <c r="AG897" s="264"/>
      <c r="AH897" s="264"/>
      <c r="AI897" s="264"/>
      <c r="AJ897" s="264"/>
      <c r="AK897" s="264"/>
      <c r="AL897" s="264"/>
      <c r="AM897" s="264"/>
      <c r="AN897" s="264"/>
      <c r="AO897" s="264"/>
      <c r="AP897" s="264"/>
      <c r="AQ897" s="264"/>
      <c r="AR897" s="264"/>
      <c r="AS897" s="264"/>
      <c r="AT897" s="264"/>
      <c r="AU897" s="264"/>
      <c r="AV897" s="264"/>
      <c r="AW897" s="264"/>
      <c r="AX897" s="264"/>
      <c r="AY897" s="264"/>
      <c r="AZ897" s="264"/>
      <c r="BA897" s="264"/>
      <c r="BB897" s="264"/>
      <c r="BC897" s="264"/>
      <c r="BD897" s="264"/>
      <c r="BE897" s="264"/>
      <c r="BF897" s="264"/>
      <c r="BG897" s="264"/>
      <c r="BH897" s="264"/>
      <c r="BI897" s="264"/>
      <c r="BJ897" s="264"/>
      <c r="BK897" s="264"/>
      <c r="BL897" s="264"/>
      <c r="BM897" s="264"/>
      <c r="BN897" s="264"/>
      <c r="BO897" s="264"/>
      <c r="BP897" s="264"/>
      <c r="BQ897" s="264"/>
      <c r="BR897" s="264"/>
      <c r="BS897" s="264"/>
      <c r="BT897" s="264"/>
      <c r="BU897" s="264"/>
      <c r="BV897" s="485"/>
    </row>
    <row r="898" spans="1:74" s="425" customFormat="1" ht="15.75" x14ac:dyDescent="0.25">
      <c r="B898" s="426"/>
      <c r="C898" s="432"/>
      <c r="D898" s="464"/>
      <c r="E898" s="575" t="s">
        <v>713</v>
      </c>
      <c r="F898" s="743"/>
      <c r="G898" s="756">
        <v>0.2</v>
      </c>
      <c r="H898" s="459">
        <f t="shared" si="358"/>
        <v>1.8000000000000002E-2</v>
      </c>
      <c r="I898" s="428">
        <f t="shared" si="359"/>
        <v>8.4000000000000012E-3</v>
      </c>
      <c r="J898" s="428">
        <f t="shared" si="360"/>
        <v>0.14319999999999999</v>
      </c>
      <c r="K898" s="429">
        <f t="shared" si="361"/>
        <v>0.67</v>
      </c>
      <c r="L898" s="411"/>
      <c r="M898" s="430">
        <v>9</v>
      </c>
      <c r="N898" s="430">
        <v>4.2</v>
      </c>
      <c r="O898" s="686">
        <v>71.599999999999994</v>
      </c>
      <c r="P898" s="20">
        <v>335</v>
      </c>
      <c r="Q898" s="264"/>
      <c r="R898" s="264"/>
      <c r="S898" s="264"/>
      <c r="T898" s="264"/>
      <c r="U898" s="264"/>
      <c r="V898" s="264"/>
      <c r="W898" s="264"/>
      <c r="X898" s="264"/>
      <c r="Y898" s="264"/>
      <c r="Z898" s="264"/>
      <c r="AA898" s="264"/>
      <c r="AB898" s="264"/>
      <c r="AC898" s="264"/>
      <c r="AD898" s="264"/>
      <c r="AE898" s="264"/>
      <c r="AF898" s="264"/>
      <c r="AG898" s="264"/>
      <c r="AH898" s="264"/>
      <c r="AI898" s="264"/>
      <c r="AJ898" s="264"/>
      <c r="AK898" s="264"/>
      <c r="AL898" s="264"/>
      <c r="AM898" s="264"/>
      <c r="AN898" s="264"/>
      <c r="AO898" s="264"/>
      <c r="AP898" s="264"/>
      <c r="AQ898" s="264"/>
      <c r="AR898" s="264"/>
      <c r="AS898" s="264"/>
      <c r="AT898" s="264"/>
      <c r="AU898" s="264"/>
      <c r="AV898" s="264"/>
      <c r="AW898" s="264"/>
      <c r="AX898" s="264"/>
      <c r="AY898" s="264"/>
      <c r="AZ898" s="264"/>
      <c r="BA898" s="264"/>
      <c r="BB898" s="264"/>
      <c r="BC898" s="264"/>
      <c r="BD898" s="264"/>
      <c r="BE898" s="264"/>
      <c r="BF898" s="264"/>
      <c r="BG898" s="264"/>
      <c r="BH898" s="264"/>
      <c r="BI898" s="264"/>
      <c r="BJ898" s="264"/>
      <c r="BK898" s="264"/>
      <c r="BL898" s="264"/>
      <c r="BM898" s="264"/>
      <c r="BN898" s="264"/>
      <c r="BO898" s="264"/>
      <c r="BP898" s="264"/>
      <c r="BQ898" s="264"/>
      <c r="BR898" s="264"/>
      <c r="BS898" s="264"/>
      <c r="BT898" s="264"/>
      <c r="BU898" s="264"/>
      <c r="BV898" s="485"/>
    </row>
    <row r="899" spans="1:74" s="425" customFormat="1" ht="15.75" x14ac:dyDescent="0.25">
      <c r="B899" s="426"/>
      <c r="C899" s="432"/>
      <c r="D899" s="464"/>
      <c r="E899" s="495" t="s">
        <v>80</v>
      </c>
      <c r="F899" s="743"/>
      <c r="G899" s="756">
        <v>0.2</v>
      </c>
      <c r="H899" s="459">
        <f t="shared" si="358"/>
        <v>0</v>
      </c>
      <c r="I899" s="428">
        <f t="shared" si="359"/>
        <v>0</v>
      </c>
      <c r="J899" s="428">
        <f t="shared" si="360"/>
        <v>0</v>
      </c>
      <c r="K899" s="429">
        <f t="shared" si="361"/>
        <v>0</v>
      </c>
      <c r="L899" s="411"/>
      <c r="M899" s="430"/>
      <c r="N899" s="430"/>
      <c r="O899" s="686"/>
      <c r="P899" s="15"/>
      <c r="Q899" s="264"/>
      <c r="R899" s="264"/>
      <c r="S899" s="264"/>
      <c r="T899" s="264"/>
      <c r="U899" s="264"/>
      <c r="V899" s="264"/>
      <c r="W899" s="264"/>
      <c r="X899" s="264"/>
      <c r="Y899" s="264"/>
      <c r="Z899" s="264"/>
      <c r="AA899" s="264"/>
      <c r="AB899" s="264"/>
      <c r="AC899" s="264"/>
      <c r="AD899" s="264"/>
      <c r="AE899" s="264"/>
      <c r="AF899" s="264"/>
      <c r="AG899" s="264"/>
      <c r="AH899" s="264"/>
      <c r="AI899" s="264"/>
      <c r="AJ899" s="264"/>
      <c r="AK899" s="264"/>
      <c r="AL899" s="264"/>
      <c r="AM899" s="264"/>
      <c r="AN899" s="264"/>
      <c r="AO899" s="264"/>
      <c r="AP899" s="264"/>
      <c r="AQ899" s="264"/>
      <c r="AR899" s="264"/>
      <c r="AS899" s="264"/>
      <c r="AT899" s="264"/>
      <c r="AU899" s="264"/>
      <c r="AV899" s="264"/>
      <c r="AW899" s="264"/>
      <c r="AX899" s="264"/>
      <c r="AY899" s="264"/>
      <c r="AZ899" s="264"/>
      <c r="BA899" s="264"/>
      <c r="BB899" s="264"/>
      <c r="BC899" s="264"/>
      <c r="BD899" s="264"/>
      <c r="BE899" s="264"/>
      <c r="BF899" s="264"/>
      <c r="BG899" s="264"/>
      <c r="BH899" s="264"/>
      <c r="BI899" s="264"/>
      <c r="BJ899" s="264"/>
      <c r="BK899" s="264"/>
      <c r="BL899" s="264"/>
      <c r="BM899" s="264"/>
      <c r="BN899" s="264"/>
      <c r="BO899" s="264"/>
      <c r="BP899" s="264"/>
      <c r="BQ899" s="264"/>
      <c r="BR899" s="264"/>
      <c r="BS899" s="264"/>
      <c r="BT899" s="264"/>
      <c r="BU899" s="264"/>
      <c r="BV899" s="485"/>
    </row>
    <row r="900" spans="1:74" s="425" customFormat="1" ht="15.75" x14ac:dyDescent="0.25">
      <c r="B900" s="426"/>
      <c r="C900" s="432"/>
      <c r="D900" s="497"/>
      <c r="E900" s="495" t="s">
        <v>36</v>
      </c>
      <c r="F900" s="743"/>
      <c r="G900" s="738">
        <v>8.3000000000000007</v>
      </c>
      <c r="H900" s="459">
        <f t="shared" si="358"/>
        <v>0</v>
      </c>
      <c r="I900" s="428">
        <f t="shared" si="359"/>
        <v>0</v>
      </c>
      <c r="J900" s="428">
        <f t="shared" si="360"/>
        <v>8.2917000000000005</v>
      </c>
      <c r="K900" s="429">
        <f t="shared" si="361"/>
        <v>33.698</v>
      </c>
      <c r="L900" s="411"/>
      <c r="M900" s="430">
        <v>0</v>
      </c>
      <c r="N900" s="430">
        <v>0</v>
      </c>
      <c r="O900" s="686">
        <v>99.9</v>
      </c>
      <c r="P900" s="15">
        <v>406</v>
      </c>
      <c r="Q900" s="264"/>
      <c r="R900" s="264"/>
      <c r="S900" s="264"/>
      <c r="T900" s="264"/>
      <c r="U900" s="264"/>
      <c r="V900" s="264"/>
      <c r="W900" s="264"/>
      <c r="X900" s="264"/>
      <c r="Y900" s="264"/>
      <c r="Z900" s="264"/>
      <c r="AA900" s="264"/>
      <c r="AB900" s="264"/>
      <c r="AC900" s="264"/>
      <c r="AD900" s="264"/>
      <c r="AE900" s="264"/>
      <c r="AF900" s="264"/>
      <c r="AG900" s="264"/>
      <c r="AH900" s="264"/>
      <c r="AI900" s="264"/>
      <c r="AJ900" s="264"/>
      <c r="AK900" s="264"/>
      <c r="AL900" s="264"/>
      <c r="AM900" s="264"/>
      <c r="AN900" s="264"/>
      <c r="AO900" s="264"/>
      <c r="AP900" s="264"/>
      <c r="AQ900" s="264"/>
      <c r="AR900" s="264"/>
      <c r="AS900" s="264"/>
      <c r="AT900" s="264"/>
      <c r="AU900" s="264"/>
      <c r="AV900" s="264"/>
      <c r="AW900" s="264"/>
      <c r="AX900" s="264"/>
      <c r="AY900" s="264"/>
      <c r="AZ900" s="264"/>
      <c r="BA900" s="264"/>
      <c r="BB900" s="264"/>
      <c r="BC900" s="264"/>
      <c r="BD900" s="264"/>
      <c r="BE900" s="264"/>
      <c r="BF900" s="264"/>
      <c r="BG900" s="264"/>
      <c r="BH900" s="264"/>
      <c r="BI900" s="264"/>
      <c r="BJ900" s="264"/>
      <c r="BK900" s="264"/>
      <c r="BL900" s="264"/>
      <c r="BM900" s="264"/>
      <c r="BN900" s="264"/>
      <c r="BO900" s="264"/>
      <c r="BP900" s="264"/>
      <c r="BQ900" s="264"/>
      <c r="BR900" s="264"/>
      <c r="BS900" s="264"/>
      <c r="BT900" s="264"/>
      <c r="BU900" s="264"/>
      <c r="BV900" s="485"/>
    </row>
    <row r="901" spans="1:74" s="425" customFormat="1" ht="15.75" x14ac:dyDescent="0.25">
      <c r="B901" s="426"/>
      <c r="C901" s="432"/>
      <c r="D901" s="436"/>
      <c r="E901" s="495" t="s">
        <v>120</v>
      </c>
      <c r="F901" s="743"/>
      <c r="G901" s="756">
        <v>10</v>
      </c>
      <c r="H901" s="459">
        <f t="shared" si="358"/>
        <v>1.26</v>
      </c>
      <c r="I901" s="428">
        <f t="shared" si="359"/>
        <v>0.99</v>
      </c>
      <c r="J901" s="428">
        <f t="shared" si="360"/>
        <v>0.08</v>
      </c>
      <c r="K901" s="429">
        <f t="shared" si="361"/>
        <v>14.2</v>
      </c>
      <c r="L901" s="411"/>
      <c r="M901" s="430">
        <v>12.6</v>
      </c>
      <c r="N901" s="430">
        <v>9.9</v>
      </c>
      <c r="O901" s="686">
        <v>0.8</v>
      </c>
      <c r="P901" s="15">
        <v>142</v>
      </c>
      <c r="Q901" s="264"/>
      <c r="R901" s="264"/>
      <c r="S901" s="264"/>
      <c r="T901" s="264"/>
      <c r="U901" s="264"/>
      <c r="V901" s="264"/>
      <c r="W901" s="264"/>
      <c r="X901" s="264"/>
      <c r="Y901" s="264"/>
      <c r="Z901" s="264"/>
      <c r="AA901" s="264"/>
      <c r="AB901" s="264"/>
      <c r="AC901" s="264"/>
      <c r="AD901" s="264"/>
      <c r="AE901" s="264"/>
      <c r="AF901" s="264"/>
      <c r="AG901" s="264"/>
      <c r="AH901" s="264"/>
      <c r="AI901" s="264"/>
      <c r="AJ901" s="264"/>
      <c r="AK901" s="264"/>
      <c r="AL901" s="264"/>
      <c r="AM901" s="264"/>
      <c r="AN901" s="264"/>
      <c r="AO901" s="264"/>
      <c r="AP901" s="264"/>
      <c r="AQ901" s="264"/>
      <c r="AR901" s="264"/>
      <c r="AS901" s="264"/>
      <c r="AT901" s="264"/>
      <c r="AU901" s="264"/>
      <c r="AV901" s="264"/>
      <c r="AW901" s="264"/>
      <c r="AX901" s="264"/>
      <c r="AY901" s="264"/>
      <c r="AZ901" s="264"/>
      <c r="BA901" s="264"/>
      <c r="BB901" s="264"/>
      <c r="BC901" s="264"/>
      <c r="BD901" s="264"/>
      <c r="BE901" s="264"/>
      <c r="BF901" s="264"/>
      <c r="BG901" s="264"/>
      <c r="BH901" s="264"/>
      <c r="BI901" s="264"/>
      <c r="BJ901" s="264"/>
      <c r="BK901" s="264"/>
      <c r="BL901" s="264"/>
      <c r="BM901" s="264"/>
      <c r="BN901" s="264"/>
      <c r="BO901" s="264"/>
      <c r="BP901" s="264"/>
      <c r="BQ901" s="264"/>
      <c r="BR901" s="264"/>
      <c r="BS901" s="264"/>
      <c r="BT901" s="264"/>
      <c r="BU901" s="264"/>
      <c r="BV901" s="485"/>
    </row>
    <row r="902" spans="1:74" s="425" customFormat="1" ht="15.75" x14ac:dyDescent="0.25">
      <c r="B902" s="426"/>
      <c r="C902" s="432"/>
      <c r="D902" s="436"/>
      <c r="E902" s="575" t="s">
        <v>176</v>
      </c>
      <c r="F902" s="743"/>
      <c r="G902" s="738">
        <v>0.4</v>
      </c>
      <c r="H902" s="459">
        <f t="shared" si="358"/>
        <v>0</v>
      </c>
      <c r="I902" s="428">
        <f t="shared" si="359"/>
        <v>0</v>
      </c>
      <c r="J902" s="428">
        <f t="shared" si="360"/>
        <v>0.39960000000000007</v>
      </c>
      <c r="K902" s="429">
        <f t="shared" si="361"/>
        <v>1.6240000000000001</v>
      </c>
      <c r="L902" s="411"/>
      <c r="M902" s="430">
        <v>0</v>
      </c>
      <c r="N902" s="430">
        <v>0</v>
      </c>
      <c r="O902" s="686">
        <v>99.9</v>
      </c>
      <c r="P902" s="15">
        <v>406</v>
      </c>
      <c r="Q902" s="264"/>
      <c r="R902" s="264"/>
      <c r="S902" s="264"/>
      <c r="T902" s="264"/>
      <c r="U902" s="264"/>
      <c r="V902" s="264"/>
      <c r="W902" s="264"/>
      <c r="X902" s="264"/>
      <c r="Y902" s="264"/>
      <c r="Z902" s="264"/>
      <c r="AA902" s="264"/>
      <c r="AB902" s="264"/>
      <c r="AC902" s="264"/>
      <c r="AD902" s="264"/>
      <c r="AE902" s="264"/>
      <c r="AF902" s="264"/>
      <c r="AG902" s="264"/>
      <c r="AH902" s="264"/>
      <c r="AI902" s="264"/>
      <c r="AJ902" s="264"/>
      <c r="AK902" s="264"/>
      <c r="AL902" s="264"/>
      <c r="AM902" s="264"/>
      <c r="AN902" s="264"/>
      <c r="AO902" s="264"/>
      <c r="AP902" s="264"/>
      <c r="AQ902" s="264"/>
      <c r="AR902" s="264"/>
      <c r="AS902" s="264"/>
      <c r="AT902" s="264"/>
      <c r="AU902" s="264"/>
      <c r="AV902" s="264"/>
      <c r="AW902" s="264"/>
      <c r="AX902" s="264"/>
      <c r="AY902" s="264"/>
      <c r="AZ902" s="264"/>
      <c r="BA902" s="264"/>
      <c r="BB902" s="264"/>
      <c r="BC902" s="264"/>
      <c r="BD902" s="264"/>
      <c r="BE902" s="264"/>
      <c r="BF902" s="264"/>
      <c r="BG902" s="264"/>
      <c r="BH902" s="264"/>
      <c r="BI902" s="264"/>
      <c r="BJ902" s="264"/>
      <c r="BK902" s="264"/>
      <c r="BL902" s="264"/>
      <c r="BM902" s="264"/>
      <c r="BN902" s="264"/>
      <c r="BO902" s="264"/>
      <c r="BP902" s="264"/>
      <c r="BQ902" s="264"/>
      <c r="BR902" s="264"/>
      <c r="BS902" s="264"/>
      <c r="BT902" s="264"/>
      <c r="BU902" s="264"/>
      <c r="BV902" s="485"/>
    </row>
    <row r="903" spans="1:74" s="425" customFormat="1" ht="15.75" x14ac:dyDescent="0.25">
      <c r="B903" s="426"/>
      <c r="C903" s="432"/>
      <c r="D903" s="436"/>
      <c r="E903" s="495" t="s">
        <v>191</v>
      </c>
      <c r="F903" s="743"/>
      <c r="G903" s="738">
        <v>8</v>
      </c>
      <c r="H903" s="459">
        <f t="shared" si="358"/>
        <v>0</v>
      </c>
      <c r="I903" s="428">
        <f t="shared" si="359"/>
        <v>8</v>
      </c>
      <c r="J903" s="428">
        <f t="shared" si="360"/>
        <v>0</v>
      </c>
      <c r="K903" s="429">
        <f t="shared" si="361"/>
        <v>70.72</v>
      </c>
      <c r="L903" s="411"/>
      <c r="M903" s="430">
        <v>0</v>
      </c>
      <c r="N903" s="430">
        <v>100</v>
      </c>
      <c r="O903" s="686">
        <v>0</v>
      </c>
      <c r="P903" s="15">
        <v>884</v>
      </c>
      <c r="Q903" s="264"/>
      <c r="R903" s="264"/>
      <c r="S903" s="264"/>
      <c r="T903" s="264"/>
      <c r="U903" s="264"/>
      <c r="V903" s="264"/>
      <c r="W903" s="264"/>
      <c r="X903" s="264"/>
      <c r="Y903" s="264"/>
      <c r="Z903" s="264"/>
      <c r="AA903" s="264"/>
      <c r="AB903" s="264"/>
      <c r="AC903" s="264"/>
      <c r="AD903" s="264"/>
      <c r="AE903" s="264"/>
      <c r="AF903" s="264"/>
      <c r="AG903" s="264"/>
      <c r="AH903" s="264"/>
      <c r="AI903" s="264"/>
      <c r="AJ903" s="264"/>
      <c r="AK903" s="264"/>
      <c r="AL903" s="264"/>
      <c r="AM903" s="264"/>
      <c r="AN903" s="264"/>
      <c r="AO903" s="264"/>
      <c r="AP903" s="264"/>
      <c r="AQ903" s="264"/>
      <c r="AR903" s="264"/>
      <c r="AS903" s="264"/>
      <c r="AT903" s="264"/>
      <c r="AU903" s="264"/>
      <c r="AV903" s="264"/>
      <c r="AW903" s="264"/>
      <c r="AX903" s="264"/>
      <c r="AY903" s="264"/>
      <c r="AZ903" s="264"/>
      <c r="BA903" s="264"/>
      <c r="BB903" s="264"/>
      <c r="BC903" s="264"/>
      <c r="BD903" s="264"/>
      <c r="BE903" s="264"/>
      <c r="BF903" s="264"/>
      <c r="BG903" s="264"/>
      <c r="BH903" s="264"/>
      <c r="BI903" s="264"/>
      <c r="BJ903" s="264"/>
      <c r="BK903" s="264"/>
      <c r="BL903" s="264"/>
      <c r="BM903" s="264"/>
      <c r="BN903" s="264"/>
      <c r="BO903" s="264"/>
      <c r="BP903" s="264"/>
      <c r="BQ903" s="264"/>
      <c r="BR903" s="264"/>
      <c r="BS903" s="264"/>
      <c r="BT903" s="264"/>
      <c r="BU903" s="264"/>
      <c r="BV903" s="485"/>
    </row>
    <row r="904" spans="1:74" s="425" customFormat="1" x14ac:dyDescent="0.25">
      <c r="B904" s="426"/>
      <c r="C904" s="432"/>
      <c r="D904" s="426"/>
      <c r="E904" s="462" t="s">
        <v>21</v>
      </c>
      <c r="F904" s="1034"/>
      <c r="G904" s="980"/>
      <c r="H904" s="471">
        <f>SUM(H894:H903)</f>
        <v>4.1818</v>
      </c>
      <c r="I904" s="433">
        <f t="shared" ref="I904:K904" si="362">SUM(I894:I903)</f>
        <v>9.5530000000000008</v>
      </c>
      <c r="J904" s="433">
        <f t="shared" si="362"/>
        <v>35.0015</v>
      </c>
      <c r="K904" s="433">
        <f t="shared" si="362"/>
        <v>239.78199999999998</v>
      </c>
      <c r="L904" s="411"/>
      <c r="O904" s="464"/>
      <c r="P904" s="18"/>
      <c r="Q904" s="264"/>
      <c r="R904" s="264"/>
      <c r="S904" s="264"/>
      <c r="T904" s="264"/>
      <c r="U904" s="264"/>
      <c r="V904" s="264"/>
      <c r="W904" s="264"/>
      <c r="X904" s="264"/>
      <c r="Y904" s="264"/>
      <c r="Z904" s="264"/>
      <c r="AA904" s="264"/>
      <c r="AB904" s="264"/>
      <c r="AC904" s="264"/>
      <c r="AD904" s="264"/>
      <c r="AE904" s="264"/>
      <c r="AF904" s="264"/>
      <c r="AG904" s="264"/>
      <c r="AH904" s="264"/>
      <c r="AI904" s="264"/>
      <c r="AJ904" s="264"/>
      <c r="AK904" s="264"/>
      <c r="AL904" s="264"/>
      <c r="AM904" s="264"/>
      <c r="AN904" s="264"/>
      <c r="AO904" s="264"/>
      <c r="AP904" s="264"/>
      <c r="AQ904" s="264"/>
      <c r="AR904" s="264"/>
      <c r="AS904" s="264"/>
      <c r="AT904" s="264"/>
      <c r="AU904" s="264"/>
      <c r="AV904" s="264"/>
      <c r="AW904" s="264"/>
      <c r="AX904" s="264"/>
      <c r="AY904" s="264"/>
      <c r="AZ904" s="264"/>
      <c r="BA904" s="264"/>
      <c r="BB904" s="264"/>
      <c r="BC904" s="264"/>
      <c r="BD904" s="264"/>
      <c r="BE904" s="264"/>
      <c r="BF904" s="264"/>
      <c r="BG904" s="264"/>
      <c r="BH904" s="264"/>
      <c r="BI904" s="264"/>
      <c r="BJ904" s="264"/>
      <c r="BK904" s="264"/>
      <c r="BL904" s="264"/>
      <c r="BM904" s="264"/>
      <c r="BN904" s="264"/>
      <c r="BO904" s="264"/>
      <c r="BP904" s="264"/>
      <c r="BQ904" s="264"/>
      <c r="BR904" s="264"/>
      <c r="BS904" s="264"/>
      <c r="BT904" s="264"/>
      <c r="BU904" s="264"/>
      <c r="BV904" s="485"/>
    </row>
    <row r="905" spans="1:74" s="425" customFormat="1" x14ac:dyDescent="0.25">
      <c r="B905" s="426"/>
      <c r="C905" s="432" t="s">
        <v>245</v>
      </c>
      <c r="D905" s="426">
        <v>200</v>
      </c>
      <c r="E905" s="498" t="s">
        <v>17</v>
      </c>
      <c r="F905" s="730"/>
      <c r="G905" s="738">
        <v>200</v>
      </c>
      <c r="H905" s="471">
        <f>G905*M905/100</f>
        <v>5.6</v>
      </c>
      <c r="I905" s="433">
        <f>G905*N905/100</f>
        <v>5</v>
      </c>
      <c r="J905" s="433">
        <f>G905*O905/100</f>
        <v>9.4</v>
      </c>
      <c r="K905" s="433">
        <f>G905*P905/100</f>
        <v>104</v>
      </c>
      <c r="L905" s="411"/>
      <c r="M905" s="430">
        <v>2.8</v>
      </c>
      <c r="N905" s="430">
        <v>2.5</v>
      </c>
      <c r="O905" s="686">
        <v>4.7</v>
      </c>
      <c r="P905" s="20">
        <v>52</v>
      </c>
      <c r="Q905" s="264"/>
      <c r="R905" s="264"/>
      <c r="S905" s="264"/>
      <c r="T905" s="264"/>
      <c r="U905" s="264"/>
      <c r="V905" s="264"/>
      <c r="W905" s="264"/>
      <c r="X905" s="264"/>
      <c r="Y905" s="264"/>
      <c r="Z905" s="264"/>
      <c r="AA905" s="264"/>
      <c r="AB905" s="264"/>
      <c r="AC905" s="264"/>
      <c r="AD905" s="264"/>
      <c r="AE905" s="264"/>
      <c r="AF905" s="264"/>
      <c r="AG905" s="264"/>
      <c r="AH905" s="264"/>
      <c r="AI905" s="264"/>
      <c r="AJ905" s="264"/>
      <c r="AK905" s="264"/>
      <c r="AL905" s="264"/>
      <c r="AM905" s="264"/>
      <c r="AN905" s="264"/>
      <c r="AO905" s="264"/>
      <c r="AP905" s="264"/>
      <c r="AQ905" s="264"/>
      <c r="AR905" s="264"/>
      <c r="AS905" s="264"/>
      <c r="AT905" s="264"/>
      <c r="AU905" s="264"/>
      <c r="AV905" s="264"/>
      <c r="AW905" s="264"/>
      <c r="AX905" s="264"/>
      <c r="AY905" s="264"/>
      <c r="AZ905" s="264"/>
      <c r="BA905" s="264"/>
      <c r="BB905" s="264"/>
      <c r="BC905" s="264"/>
      <c r="BD905" s="264"/>
      <c r="BE905" s="264"/>
      <c r="BF905" s="264"/>
      <c r="BG905" s="264"/>
      <c r="BH905" s="264"/>
      <c r="BI905" s="264"/>
      <c r="BJ905" s="264"/>
      <c r="BK905" s="264"/>
      <c r="BL905" s="264"/>
      <c r="BM905" s="264"/>
      <c r="BN905" s="264"/>
      <c r="BO905" s="264"/>
      <c r="BP905" s="264"/>
      <c r="BQ905" s="264"/>
      <c r="BR905" s="264"/>
      <c r="BS905" s="264"/>
      <c r="BT905" s="264"/>
      <c r="BU905" s="264"/>
      <c r="BV905" s="485"/>
    </row>
    <row r="906" spans="1:74" s="424" customFormat="1" x14ac:dyDescent="0.25">
      <c r="B906" s="455"/>
      <c r="C906" s="454"/>
      <c r="D906" s="455"/>
      <c r="E906" s="622" t="s">
        <v>115</v>
      </c>
      <c r="F906" s="1083"/>
      <c r="G906" s="334"/>
      <c r="H906" s="632">
        <f>H904+H905</f>
        <v>9.7818000000000005</v>
      </c>
      <c r="I906" s="457">
        <f t="shared" ref="I906:K906" si="363">I904+I905</f>
        <v>14.553000000000001</v>
      </c>
      <c r="J906" s="457">
        <f t="shared" si="363"/>
        <v>44.401499999999999</v>
      </c>
      <c r="K906" s="457">
        <f t="shared" si="363"/>
        <v>343.78199999999998</v>
      </c>
      <c r="O906" s="684"/>
      <c r="P906" s="27"/>
      <c r="Q906" s="264"/>
      <c r="R906" s="264"/>
      <c r="S906" s="264"/>
      <c r="T906" s="264"/>
      <c r="U906" s="264"/>
      <c r="V906" s="264"/>
      <c r="W906" s="264"/>
      <c r="X906" s="264"/>
      <c r="Y906" s="264"/>
      <c r="Z906" s="264"/>
      <c r="AA906" s="264"/>
      <c r="AB906" s="264"/>
      <c r="AC906" s="264"/>
      <c r="AD906" s="264"/>
      <c r="AE906" s="264"/>
      <c r="AF906" s="264"/>
      <c r="AG906" s="264"/>
      <c r="AH906" s="264"/>
      <c r="AI906" s="264"/>
      <c r="AJ906" s="264"/>
      <c r="AK906" s="264"/>
      <c r="AL906" s="264"/>
      <c r="AM906" s="264"/>
      <c r="AN906" s="264"/>
      <c r="AO906" s="264"/>
      <c r="AP906" s="264"/>
      <c r="AQ906" s="264"/>
      <c r="AR906" s="264"/>
      <c r="AS906" s="264"/>
      <c r="AT906" s="264"/>
      <c r="AU906" s="264"/>
      <c r="AV906" s="264"/>
      <c r="AW906" s="264"/>
      <c r="AX906" s="264"/>
      <c r="AY906" s="264"/>
      <c r="AZ906" s="264"/>
      <c r="BA906" s="264"/>
      <c r="BB906" s="264"/>
      <c r="BC906" s="264"/>
      <c r="BD906" s="264"/>
      <c r="BE906" s="264"/>
      <c r="BF906" s="264"/>
      <c r="BG906" s="264"/>
      <c r="BH906" s="264"/>
      <c r="BI906" s="264"/>
      <c r="BJ906" s="264"/>
      <c r="BK906" s="264"/>
      <c r="BL906" s="264"/>
      <c r="BM906" s="264"/>
      <c r="BN906" s="264"/>
      <c r="BO906" s="264"/>
      <c r="BP906" s="264"/>
      <c r="BQ906" s="264"/>
      <c r="BR906" s="264"/>
      <c r="BS906" s="264"/>
      <c r="BT906" s="264"/>
      <c r="BU906" s="264"/>
      <c r="BV906" s="950"/>
    </row>
    <row r="907" spans="1:74" s="424" customFormat="1" x14ac:dyDescent="0.25">
      <c r="A907" s="1302" t="s">
        <v>116</v>
      </c>
      <c r="B907" s="1303"/>
      <c r="C907" s="454"/>
      <c r="D907" s="455"/>
      <c r="E907" s="626"/>
      <c r="F907" s="1074"/>
      <c r="G907" s="980"/>
      <c r="H907" s="632"/>
      <c r="I907" s="457"/>
      <c r="J907" s="457"/>
      <c r="K907" s="457"/>
      <c r="L907" s="411"/>
      <c r="O907" s="684"/>
      <c r="P907" s="27"/>
      <c r="Q907" s="264"/>
      <c r="R907" s="264"/>
      <c r="S907" s="264"/>
      <c r="T907" s="264"/>
      <c r="U907" s="264"/>
      <c r="V907" s="264"/>
      <c r="W907" s="264"/>
      <c r="X907" s="264"/>
      <c r="Y907" s="264"/>
      <c r="Z907" s="264"/>
      <c r="AA907" s="264"/>
      <c r="AB907" s="264"/>
      <c r="AC907" s="264"/>
      <c r="AD907" s="264"/>
      <c r="AE907" s="264"/>
      <c r="AF907" s="264"/>
      <c r="AG907" s="264"/>
      <c r="AH907" s="264"/>
      <c r="AI907" s="264"/>
      <c r="AJ907" s="264"/>
      <c r="AK907" s="264"/>
      <c r="AL907" s="264"/>
      <c r="AM907" s="264"/>
      <c r="AN907" s="264"/>
      <c r="AO907" s="264"/>
      <c r="AP907" s="264"/>
      <c r="AQ907" s="264"/>
      <c r="AR907" s="264"/>
      <c r="AS907" s="264"/>
      <c r="AT907" s="264"/>
      <c r="AU907" s="264"/>
      <c r="AV907" s="264"/>
      <c r="AW907" s="264"/>
      <c r="AX907" s="264"/>
      <c r="AY907" s="264"/>
      <c r="AZ907" s="264"/>
      <c r="BA907" s="264"/>
      <c r="BB907" s="264"/>
      <c r="BC907" s="264"/>
      <c r="BD907" s="264"/>
      <c r="BE907" s="264"/>
      <c r="BF907" s="264"/>
      <c r="BG907" s="264"/>
      <c r="BH907" s="264"/>
      <c r="BI907" s="264"/>
      <c r="BJ907" s="264"/>
      <c r="BK907" s="264"/>
      <c r="BL907" s="264"/>
      <c r="BM907" s="264"/>
      <c r="BN907" s="264"/>
      <c r="BO907" s="264"/>
      <c r="BP907" s="264"/>
      <c r="BQ907" s="264"/>
      <c r="BR907" s="264"/>
      <c r="BS907" s="264"/>
      <c r="BT907" s="264"/>
      <c r="BU907" s="264"/>
      <c r="BV907" s="950"/>
    </row>
    <row r="908" spans="1:74" s="425" customFormat="1" ht="31.5" customHeight="1" x14ac:dyDescent="0.25">
      <c r="B908" s="426" t="s">
        <v>534</v>
      </c>
      <c r="C908" s="1312" t="s">
        <v>533</v>
      </c>
      <c r="D908" s="436" t="s">
        <v>295</v>
      </c>
      <c r="E908" s="623" t="s">
        <v>84</v>
      </c>
      <c r="F908" s="1013">
        <f>G908*100/75</f>
        <v>160</v>
      </c>
      <c r="G908" s="980">
        <v>120</v>
      </c>
      <c r="H908" s="459">
        <f>G908*M908/100</f>
        <v>2.2799999999999998</v>
      </c>
      <c r="I908" s="428">
        <f>G908*N908/100</f>
        <v>0.36</v>
      </c>
      <c r="J908" s="428">
        <f>G908*O908/100</f>
        <v>21.96</v>
      </c>
      <c r="K908" s="429">
        <f>G908*P908/100</f>
        <v>98.4</v>
      </c>
      <c r="L908" s="411"/>
      <c r="M908" s="430">
        <v>1.9</v>
      </c>
      <c r="N908" s="430">
        <v>0.3</v>
      </c>
      <c r="O908" s="686">
        <v>18.3</v>
      </c>
      <c r="P908" s="15">
        <v>82</v>
      </c>
      <c r="Q908" s="264"/>
      <c r="R908" s="264"/>
      <c r="S908" s="264"/>
      <c r="T908" s="264"/>
      <c r="U908" s="264"/>
      <c r="V908" s="264"/>
      <c r="W908" s="264"/>
      <c r="X908" s="264"/>
      <c r="Y908" s="264"/>
      <c r="Z908" s="264"/>
      <c r="AA908" s="264"/>
      <c r="AB908" s="264"/>
      <c r="AC908" s="264"/>
      <c r="AD908" s="264"/>
      <c r="AE908" s="264"/>
      <c r="AF908" s="264"/>
      <c r="AG908" s="264"/>
      <c r="AH908" s="264"/>
      <c r="AI908" s="264"/>
      <c r="AJ908" s="264"/>
      <c r="AK908" s="264"/>
      <c r="AL908" s="264"/>
      <c r="AM908" s="264"/>
      <c r="AN908" s="264"/>
      <c r="AO908" s="264"/>
      <c r="AP908" s="264"/>
      <c r="AQ908" s="264"/>
      <c r="AR908" s="264"/>
      <c r="AS908" s="264"/>
      <c r="AT908" s="264"/>
      <c r="AU908" s="264"/>
      <c r="AV908" s="264"/>
      <c r="AW908" s="264"/>
      <c r="AX908" s="264"/>
      <c r="AY908" s="264"/>
      <c r="AZ908" s="264"/>
      <c r="BA908" s="264"/>
      <c r="BB908" s="264"/>
      <c r="BC908" s="264"/>
      <c r="BD908" s="264"/>
      <c r="BE908" s="264"/>
      <c r="BF908" s="264"/>
      <c r="BG908" s="264"/>
      <c r="BH908" s="264"/>
      <c r="BI908" s="264"/>
      <c r="BJ908" s="264"/>
      <c r="BK908" s="264"/>
      <c r="BL908" s="264"/>
      <c r="BM908" s="264"/>
      <c r="BN908" s="264"/>
      <c r="BO908" s="264"/>
      <c r="BP908" s="264"/>
      <c r="BQ908" s="264"/>
      <c r="BR908" s="264"/>
      <c r="BS908" s="264"/>
      <c r="BT908" s="264"/>
      <c r="BU908" s="264"/>
      <c r="BV908" s="485"/>
    </row>
    <row r="909" spans="1:74" s="425" customFormat="1" x14ac:dyDescent="0.25">
      <c r="B909" s="426"/>
      <c r="C909" s="1314"/>
      <c r="D909" s="436"/>
      <c r="E909" s="623" t="s">
        <v>120</v>
      </c>
      <c r="F909" s="1072"/>
      <c r="G909" s="738">
        <v>28</v>
      </c>
      <c r="H909" s="459">
        <f>G909*M909/100</f>
        <v>3.528</v>
      </c>
      <c r="I909" s="428">
        <f>G909*N909/100</f>
        <v>2.7719999999999998</v>
      </c>
      <c r="J909" s="428">
        <f>G909*O909/100</f>
        <v>0.22400000000000003</v>
      </c>
      <c r="K909" s="429">
        <f>G909*P909/100</f>
        <v>39.76</v>
      </c>
      <c r="L909" s="411"/>
      <c r="M909" s="430">
        <v>12.6</v>
      </c>
      <c r="N909" s="430">
        <v>9.9</v>
      </c>
      <c r="O909" s="686">
        <v>0.8</v>
      </c>
      <c r="P909" s="15">
        <v>142</v>
      </c>
      <c r="Q909" s="264"/>
      <c r="R909" s="264"/>
      <c r="S909" s="264"/>
      <c r="T909" s="264"/>
      <c r="U909" s="264"/>
      <c r="V909" s="264"/>
      <c r="W909" s="264"/>
      <c r="X909" s="264"/>
      <c r="Y909" s="264"/>
      <c r="Z909" s="264"/>
      <c r="AA909" s="264"/>
      <c r="AB909" s="264"/>
      <c r="AC909" s="264"/>
      <c r="AD909" s="264"/>
      <c r="AE909" s="264"/>
      <c r="AF909" s="264"/>
      <c r="AG909" s="264"/>
      <c r="AH909" s="264"/>
      <c r="AI909" s="264"/>
      <c r="AJ909" s="264"/>
      <c r="AK909" s="264"/>
      <c r="AL909" s="264"/>
      <c r="AM909" s="264"/>
      <c r="AN909" s="264"/>
      <c r="AO909" s="264"/>
      <c r="AP909" s="264"/>
      <c r="AQ909" s="264"/>
      <c r="AR909" s="264"/>
      <c r="AS909" s="264"/>
      <c r="AT909" s="264"/>
      <c r="AU909" s="264"/>
      <c r="AV909" s="264"/>
      <c r="AW909" s="264"/>
      <c r="AX909" s="264"/>
      <c r="AY909" s="264"/>
      <c r="AZ909" s="264"/>
      <c r="BA909" s="264"/>
      <c r="BB909" s="264"/>
      <c r="BC909" s="264"/>
      <c r="BD909" s="264"/>
      <c r="BE909" s="264"/>
      <c r="BF909" s="264"/>
      <c r="BG909" s="264"/>
      <c r="BH909" s="264"/>
      <c r="BI909" s="264"/>
      <c r="BJ909" s="264"/>
      <c r="BK909" s="264"/>
      <c r="BL909" s="264"/>
      <c r="BM909" s="264"/>
      <c r="BN909" s="264"/>
      <c r="BO909" s="264"/>
      <c r="BP909" s="264"/>
      <c r="BQ909" s="264"/>
      <c r="BR909" s="264"/>
      <c r="BS909" s="264"/>
      <c r="BT909" s="264"/>
      <c r="BU909" s="264"/>
      <c r="BV909" s="485"/>
    </row>
    <row r="910" spans="1:74" s="425" customFormat="1" x14ac:dyDescent="0.25">
      <c r="B910" s="426"/>
      <c r="C910" s="432"/>
      <c r="D910" s="436"/>
      <c r="E910" s="623" t="s">
        <v>1226</v>
      </c>
      <c r="F910" s="1072"/>
      <c r="G910" s="738">
        <v>22</v>
      </c>
      <c r="H910" s="459">
        <f>G910*M910/100</f>
        <v>5.3239999999999998</v>
      </c>
      <c r="I910" s="428">
        <f>G910*N910/100</f>
        <v>5.39</v>
      </c>
      <c r="J910" s="428">
        <f>G910*O910/100</f>
        <v>0.13200000000000001</v>
      </c>
      <c r="K910" s="429">
        <f>G910*P910/100</f>
        <v>69.739999999999995</v>
      </c>
      <c r="L910" s="411"/>
      <c r="M910" s="430">
        <v>24.2</v>
      </c>
      <c r="N910" s="430">
        <v>24.5</v>
      </c>
      <c r="O910" s="686">
        <v>0.6</v>
      </c>
      <c r="P910" s="20">
        <v>317</v>
      </c>
      <c r="Q910" s="264"/>
      <c r="R910" s="264"/>
      <c r="S910" s="264"/>
      <c r="T910" s="264"/>
      <c r="U910" s="264"/>
      <c r="V910" s="264"/>
      <c r="W910" s="264"/>
      <c r="X910" s="264"/>
      <c r="Y910" s="264"/>
      <c r="Z910" s="264"/>
      <c r="AA910" s="264"/>
      <c r="AB910" s="264"/>
      <c r="AC910" s="264"/>
      <c r="AD910" s="264"/>
      <c r="AE910" s="264"/>
      <c r="AF910" s="264"/>
      <c r="AG910" s="264"/>
      <c r="AH910" s="264"/>
      <c r="AI910" s="264"/>
      <c r="AJ910" s="264"/>
      <c r="AK910" s="264"/>
      <c r="AL910" s="264"/>
      <c r="AM910" s="264"/>
      <c r="AN910" s="264"/>
      <c r="AO910" s="264"/>
      <c r="AP910" s="264"/>
      <c r="AQ910" s="264"/>
      <c r="AR910" s="264"/>
      <c r="AS910" s="264"/>
      <c r="AT910" s="264"/>
      <c r="AU910" s="264"/>
      <c r="AV910" s="264"/>
      <c r="AW910" s="264"/>
      <c r="AX910" s="264"/>
      <c r="AY910" s="264"/>
      <c r="AZ910" s="264"/>
      <c r="BA910" s="264"/>
      <c r="BB910" s="264"/>
      <c r="BC910" s="264"/>
      <c r="BD910" s="264"/>
      <c r="BE910" s="264"/>
      <c r="BF910" s="264"/>
      <c r="BG910" s="264"/>
      <c r="BH910" s="264"/>
      <c r="BI910" s="264"/>
      <c r="BJ910" s="264"/>
      <c r="BK910" s="264"/>
      <c r="BL910" s="264"/>
      <c r="BM910" s="264"/>
      <c r="BN910" s="264"/>
      <c r="BO910" s="264"/>
      <c r="BP910" s="264"/>
      <c r="BQ910" s="264"/>
      <c r="BR910" s="264"/>
      <c r="BS910" s="264"/>
      <c r="BT910" s="264"/>
      <c r="BU910" s="264"/>
      <c r="BV910" s="485"/>
    </row>
    <row r="911" spans="1:74" s="425" customFormat="1" x14ac:dyDescent="0.25">
      <c r="B911" s="426"/>
      <c r="C911" s="432"/>
      <c r="D911" s="436"/>
      <c r="E911" s="623" t="s">
        <v>273</v>
      </c>
      <c r="F911" s="1072"/>
      <c r="G911" s="756">
        <v>3.7</v>
      </c>
      <c r="H911" s="459">
        <f>G911*M911/100</f>
        <v>0.39589999999999997</v>
      </c>
      <c r="I911" s="428">
        <f>G911*N911/100</f>
        <v>5.5500000000000008E-2</v>
      </c>
      <c r="J911" s="428">
        <f>G911*O911/100</f>
        <v>2.8564000000000003</v>
      </c>
      <c r="K911" s="428">
        <f>G911*P911/100</f>
        <v>13.172000000000001</v>
      </c>
      <c r="L911" s="411"/>
      <c r="M911" s="430">
        <v>10.7</v>
      </c>
      <c r="N911" s="430">
        <v>1.5</v>
      </c>
      <c r="O911" s="686">
        <v>77.2</v>
      </c>
      <c r="P911" s="15">
        <v>356</v>
      </c>
      <c r="Q911" s="264"/>
      <c r="R911" s="264"/>
      <c r="S911" s="264"/>
      <c r="T911" s="264"/>
      <c r="U911" s="264"/>
      <c r="V911" s="264"/>
      <c r="W911" s="264"/>
      <c r="X911" s="264"/>
      <c r="Y911" s="264"/>
      <c r="Z911" s="264"/>
      <c r="AA911" s="264"/>
      <c r="AB911" s="264"/>
      <c r="AC911" s="264"/>
      <c r="AD911" s="264"/>
      <c r="AE911" s="264"/>
      <c r="AF911" s="264"/>
      <c r="AG911" s="264"/>
      <c r="AH911" s="264"/>
      <c r="AI911" s="264"/>
      <c r="AJ911" s="264"/>
      <c r="AK911" s="264"/>
      <c r="AL911" s="264"/>
      <c r="AM911" s="264"/>
      <c r="AN911" s="264"/>
      <c r="AO911" s="264"/>
      <c r="AP911" s="264"/>
      <c r="AQ911" s="264"/>
      <c r="AR911" s="264"/>
      <c r="AS911" s="264"/>
      <c r="AT911" s="264"/>
      <c r="AU911" s="264"/>
      <c r="AV911" s="264"/>
      <c r="AW911" s="264"/>
      <c r="AX911" s="264"/>
      <c r="AY911" s="264"/>
      <c r="AZ911" s="264"/>
      <c r="BA911" s="264"/>
      <c r="BB911" s="264"/>
      <c r="BC911" s="264"/>
      <c r="BD911" s="264"/>
      <c r="BE911" s="264"/>
      <c r="BF911" s="264"/>
      <c r="BG911" s="264"/>
      <c r="BH911" s="264"/>
      <c r="BI911" s="264"/>
      <c r="BJ911" s="264"/>
      <c r="BK911" s="264"/>
      <c r="BL911" s="264"/>
      <c r="BM911" s="264"/>
      <c r="BN911" s="264"/>
      <c r="BO911" s="264"/>
      <c r="BP911" s="264"/>
      <c r="BQ911" s="264"/>
      <c r="BR911" s="264"/>
      <c r="BS911" s="264"/>
      <c r="BT911" s="264"/>
      <c r="BU911" s="264"/>
      <c r="BV911" s="485"/>
    </row>
    <row r="912" spans="1:74" s="425" customFormat="1" x14ac:dyDescent="0.25">
      <c r="B912" s="426"/>
      <c r="C912" s="432"/>
      <c r="D912" s="436"/>
      <c r="E912" s="623" t="s">
        <v>80</v>
      </c>
      <c r="F912" s="1072"/>
      <c r="G912" s="738">
        <v>0.5</v>
      </c>
      <c r="H912" s="485"/>
      <c r="L912" s="411"/>
      <c r="O912" s="464"/>
      <c r="P912" s="18"/>
      <c r="Q912" s="264"/>
      <c r="R912" s="264"/>
      <c r="S912" s="264"/>
      <c r="T912" s="264"/>
      <c r="U912" s="264"/>
      <c r="V912" s="264"/>
      <c r="W912" s="264"/>
      <c r="X912" s="264"/>
      <c r="Y912" s="264"/>
      <c r="Z912" s="264"/>
      <c r="AA912" s="264"/>
      <c r="AB912" s="264"/>
      <c r="AC912" s="264"/>
      <c r="AD912" s="264"/>
      <c r="AE912" s="264"/>
      <c r="AF912" s="264"/>
      <c r="AG912" s="264"/>
      <c r="AH912" s="264"/>
      <c r="AI912" s="264"/>
      <c r="AJ912" s="264"/>
      <c r="AK912" s="264"/>
      <c r="AL912" s="264"/>
      <c r="AM912" s="264"/>
      <c r="AN912" s="264"/>
      <c r="AO912" s="264"/>
      <c r="AP912" s="264"/>
      <c r="AQ912" s="264"/>
      <c r="AR912" s="264"/>
      <c r="AS912" s="264"/>
      <c r="AT912" s="264"/>
      <c r="AU912" s="264"/>
      <c r="AV912" s="264"/>
      <c r="AW912" s="264"/>
      <c r="AX912" s="264"/>
      <c r="AY912" s="264"/>
      <c r="AZ912" s="264"/>
      <c r="BA912" s="264"/>
      <c r="BB912" s="264"/>
      <c r="BC912" s="264"/>
      <c r="BD912" s="264"/>
      <c r="BE912" s="264"/>
      <c r="BF912" s="264"/>
      <c r="BG912" s="264"/>
      <c r="BH912" s="264"/>
      <c r="BI912" s="264"/>
      <c r="BJ912" s="264"/>
      <c r="BK912" s="264"/>
      <c r="BL912" s="264"/>
      <c r="BM912" s="264"/>
      <c r="BN912" s="264"/>
      <c r="BO912" s="264"/>
      <c r="BP912" s="264"/>
      <c r="BQ912" s="264"/>
      <c r="BR912" s="264"/>
      <c r="BS912" s="264"/>
      <c r="BT912" s="264"/>
      <c r="BU912" s="264"/>
      <c r="BV912" s="485"/>
    </row>
    <row r="913" spans="1:118" s="425" customFormat="1" x14ac:dyDescent="0.25">
      <c r="B913" s="426"/>
      <c r="C913" s="432"/>
      <c r="D913" s="436"/>
      <c r="E913" s="623" t="s">
        <v>1227</v>
      </c>
      <c r="F913" s="1072"/>
      <c r="G913" s="738">
        <v>0.2</v>
      </c>
      <c r="H913" s="485"/>
      <c r="L913" s="411"/>
      <c r="O913" s="464"/>
      <c r="P913" s="18"/>
      <c r="Q913" s="264"/>
      <c r="R913" s="264"/>
      <c r="S913" s="264"/>
      <c r="T913" s="264"/>
      <c r="U913" s="264"/>
      <c r="V913" s="264"/>
      <c r="W913" s="264"/>
      <c r="X913" s="264"/>
      <c r="Y913" s="264"/>
      <c r="Z913" s="264"/>
      <c r="AA913" s="264"/>
      <c r="AB913" s="264"/>
      <c r="AC913" s="264"/>
      <c r="AD913" s="264"/>
      <c r="AE913" s="264"/>
      <c r="AF913" s="264"/>
      <c r="AG913" s="264"/>
      <c r="AH913" s="264"/>
      <c r="AI913" s="264"/>
      <c r="AJ913" s="264"/>
      <c r="AK913" s="264"/>
      <c r="AL913" s="264"/>
      <c r="AM913" s="264"/>
      <c r="AN913" s="264"/>
      <c r="AO913" s="264"/>
      <c r="AP913" s="264"/>
      <c r="AQ913" s="264"/>
      <c r="AR913" s="264"/>
      <c r="AS913" s="264"/>
      <c r="AT913" s="264"/>
      <c r="AU913" s="264"/>
      <c r="AV913" s="264"/>
      <c r="AW913" s="264"/>
      <c r="AX913" s="264"/>
      <c r="AY913" s="264"/>
      <c r="AZ913" s="264"/>
      <c r="BA913" s="264"/>
      <c r="BB913" s="264"/>
      <c r="BC913" s="264"/>
      <c r="BD913" s="264"/>
      <c r="BE913" s="264"/>
      <c r="BF913" s="264"/>
      <c r="BG913" s="264"/>
      <c r="BH913" s="264"/>
      <c r="BI913" s="264"/>
      <c r="BJ913" s="264"/>
      <c r="BK913" s="264"/>
      <c r="BL913" s="264"/>
      <c r="BM913" s="264"/>
      <c r="BN913" s="264"/>
      <c r="BO913" s="264"/>
      <c r="BP913" s="264"/>
      <c r="BQ913" s="264"/>
      <c r="BR913" s="264"/>
      <c r="BS913" s="264"/>
      <c r="BT913" s="264"/>
      <c r="BU913" s="264"/>
      <c r="BV913" s="485"/>
    </row>
    <row r="914" spans="1:118" s="425" customFormat="1" x14ac:dyDescent="0.25">
      <c r="B914" s="426"/>
      <c r="C914" s="432"/>
      <c r="D914" s="436"/>
      <c r="E914" s="623" t="s">
        <v>20</v>
      </c>
      <c r="F914" s="1072"/>
      <c r="G914" s="738">
        <v>3.7</v>
      </c>
      <c r="H914" s="459">
        <f>G914*M914/100</f>
        <v>1.8500000000000003E-2</v>
      </c>
      <c r="I914" s="428">
        <f>G914*N914/100</f>
        <v>3.0525000000000002</v>
      </c>
      <c r="J914" s="428">
        <f>G914*O914/100</f>
        <v>2.2200000000000001E-2</v>
      </c>
      <c r="K914" s="429">
        <f>G914*P914/100</f>
        <v>27.158000000000001</v>
      </c>
      <c r="L914" s="411"/>
      <c r="M914" s="430">
        <v>0.5</v>
      </c>
      <c r="N914" s="430">
        <v>82.5</v>
      </c>
      <c r="O914" s="686">
        <v>0.6</v>
      </c>
      <c r="P914" s="20">
        <v>734</v>
      </c>
      <c r="Q914" s="264"/>
      <c r="R914" s="264"/>
      <c r="S914" s="264"/>
      <c r="T914" s="264"/>
      <c r="U914" s="264"/>
      <c r="V914" s="264"/>
      <c r="W914" s="264"/>
      <c r="X914" s="264"/>
      <c r="Y914" s="264"/>
      <c r="Z914" s="264"/>
      <c r="AA914" s="264"/>
      <c r="AB914" s="264"/>
      <c r="AC914" s="264"/>
      <c r="AD914" s="264"/>
      <c r="AE914" s="264"/>
      <c r="AF914" s="264"/>
      <c r="AG914" s="264"/>
      <c r="AH914" s="264"/>
      <c r="AI914" s="264"/>
      <c r="AJ914" s="264"/>
      <c r="AK914" s="264"/>
      <c r="AL914" s="264"/>
      <c r="AM914" s="264"/>
      <c r="AN914" s="264"/>
      <c r="AO914" s="264"/>
      <c r="AP914" s="264"/>
      <c r="AQ914" s="264"/>
      <c r="AR914" s="264"/>
      <c r="AS914" s="264"/>
      <c r="AT914" s="264"/>
      <c r="AU914" s="264"/>
      <c r="AV914" s="264"/>
      <c r="AW914" s="264"/>
      <c r="AX914" s="264"/>
      <c r="AY914" s="264"/>
      <c r="AZ914" s="264"/>
      <c r="BA914" s="264"/>
      <c r="BB914" s="264"/>
      <c r="BC914" s="264"/>
      <c r="BD914" s="264"/>
      <c r="BE914" s="264"/>
      <c r="BF914" s="264"/>
      <c r="BG914" s="264"/>
      <c r="BH914" s="264"/>
      <c r="BI914" s="264"/>
      <c r="BJ914" s="264"/>
      <c r="BK914" s="264"/>
      <c r="BL914" s="264"/>
      <c r="BM914" s="264"/>
      <c r="BN914" s="264"/>
      <c r="BO914" s="264"/>
      <c r="BP914" s="264"/>
      <c r="BQ914" s="264"/>
      <c r="BR914" s="264"/>
      <c r="BS914" s="264"/>
      <c r="BT914" s="264"/>
      <c r="BU914" s="264"/>
      <c r="BV914" s="485"/>
    </row>
    <row r="915" spans="1:118" s="425" customFormat="1" x14ac:dyDescent="0.25">
      <c r="B915" s="426"/>
      <c r="C915" s="432"/>
      <c r="D915" s="436"/>
      <c r="E915" s="623" t="s">
        <v>1201</v>
      </c>
      <c r="F915" s="1072"/>
      <c r="G915" s="980">
        <v>20</v>
      </c>
      <c r="H915" s="459">
        <f>G915*M915/100</f>
        <v>0.52</v>
      </c>
      <c r="I915" s="428">
        <f>G915*N915/100</f>
        <v>5</v>
      </c>
      <c r="J915" s="428">
        <f>G915*O915/100</f>
        <v>0.54</v>
      </c>
      <c r="K915" s="429">
        <f>G915*P915/100</f>
        <v>49.6</v>
      </c>
      <c r="L915" s="411"/>
      <c r="M915" s="430">
        <v>2.6</v>
      </c>
      <c r="N915" s="430">
        <v>25</v>
      </c>
      <c r="O915" s="686">
        <v>2.7</v>
      </c>
      <c r="P915" s="15">
        <v>248</v>
      </c>
      <c r="Q915" s="264"/>
      <c r="R915" s="264"/>
      <c r="S915" s="264"/>
      <c r="T915" s="264"/>
      <c r="U915" s="264"/>
      <c r="V915" s="264"/>
      <c r="W915" s="264"/>
      <c r="X915" s="264"/>
      <c r="Y915" s="264"/>
      <c r="Z915" s="264"/>
      <c r="AA915" s="264"/>
      <c r="AB915" s="264"/>
      <c r="AC915" s="264"/>
      <c r="AD915" s="264"/>
      <c r="AE915" s="264"/>
      <c r="AF915" s="264"/>
      <c r="AG915" s="264"/>
      <c r="AH915" s="264"/>
      <c r="AI915" s="264"/>
      <c r="AJ915" s="264"/>
      <c r="AK915" s="264"/>
      <c r="AL915" s="264"/>
      <c r="AM915" s="264"/>
      <c r="AN915" s="264"/>
      <c r="AO915" s="264"/>
      <c r="AP915" s="264"/>
      <c r="AQ915" s="264"/>
      <c r="AR915" s="264"/>
      <c r="AS915" s="264"/>
      <c r="AT915" s="264"/>
      <c r="AU915" s="264"/>
      <c r="AV915" s="264"/>
      <c r="AW915" s="264"/>
      <c r="AX915" s="264"/>
      <c r="AY915" s="264"/>
      <c r="AZ915" s="264"/>
      <c r="BA915" s="264"/>
      <c r="BB915" s="264"/>
      <c r="BC915" s="264"/>
      <c r="BD915" s="264"/>
      <c r="BE915" s="264"/>
      <c r="BF915" s="264"/>
      <c r="BG915" s="264"/>
      <c r="BH915" s="264"/>
      <c r="BI915" s="264"/>
      <c r="BJ915" s="264"/>
      <c r="BK915" s="264"/>
      <c r="BL915" s="264"/>
      <c r="BM915" s="264"/>
      <c r="BN915" s="264"/>
      <c r="BO915" s="264"/>
      <c r="BP915" s="264"/>
      <c r="BQ915" s="264"/>
      <c r="BR915" s="264"/>
      <c r="BS915" s="264"/>
      <c r="BT915" s="264"/>
      <c r="BU915" s="264"/>
      <c r="BV915" s="485"/>
    </row>
    <row r="916" spans="1:118" s="425" customFormat="1" x14ac:dyDescent="0.25">
      <c r="B916" s="426"/>
      <c r="C916" s="432"/>
      <c r="D916" s="426"/>
      <c r="E916" s="626" t="s">
        <v>21</v>
      </c>
      <c r="F916" s="1074"/>
      <c r="G916" s="980"/>
      <c r="H916" s="927">
        <f>SUM(H908:H915)</f>
        <v>12.066399999999998</v>
      </c>
      <c r="I916" s="496">
        <f t="shared" ref="I916:K916" si="364">SUM(I908:I915)</f>
        <v>16.63</v>
      </c>
      <c r="J916" s="496">
        <f t="shared" si="364"/>
        <v>25.734600000000004</v>
      </c>
      <c r="K916" s="496">
        <f t="shared" si="364"/>
        <v>297.83</v>
      </c>
      <c r="L916" s="411"/>
      <c r="O916" s="464"/>
      <c r="P916" s="18"/>
      <c r="Q916" s="264"/>
      <c r="R916" s="264"/>
      <c r="S916" s="264"/>
      <c r="T916" s="264"/>
      <c r="U916" s="264"/>
      <c r="V916" s="264"/>
      <c r="W916" s="264"/>
      <c r="X916" s="264"/>
      <c r="Y916" s="264"/>
      <c r="Z916" s="264"/>
      <c r="AA916" s="264"/>
      <c r="AB916" s="264"/>
      <c r="AC916" s="264"/>
      <c r="AD916" s="264"/>
      <c r="AE916" s="264"/>
      <c r="AF916" s="264"/>
      <c r="AG916" s="264"/>
      <c r="AH916" s="264"/>
      <c r="AI916" s="264"/>
      <c r="AJ916" s="264"/>
      <c r="AK916" s="264"/>
      <c r="AL916" s="264"/>
      <c r="AM916" s="264"/>
      <c r="AN916" s="264"/>
      <c r="AO916" s="264"/>
      <c r="AP916" s="264"/>
      <c r="AQ916" s="264"/>
      <c r="AR916" s="264"/>
      <c r="AS916" s="264"/>
      <c r="AT916" s="264"/>
      <c r="AU916" s="264"/>
      <c r="AV916" s="264"/>
      <c r="AW916" s="264"/>
      <c r="AX916" s="264"/>
      <c r="AY916" s="264"/>
      <c r="AZ916" s="264"/>
      <c r="BA916" s="264"/>
      <c r="BB916" s="264"/>
      <c r="BC916" s="264"/>
      <c r="BD916" s="264"/>
      <c r="BE916" s="264"/>
      <c r="BF916" s="264"/>
      <c r="BG916" s="264"/>
      <c r="BH916" s="264"/>
      <c r="BI916" s="264"/>
      <c r="BJ916" s="264"/>
      <c r="BK916" s="264"/>
      <c r="BL916" s="264"/>
      <c r="BM916" s="264"/>
      <c r="BN916" s="264"/>
      <c r="BO916" s="264"/>
      <c r="BP916" s="264"/>
      <c r="BQ916" s="264"/>
      <c r="BR916" s="264"/>
      <c r="BS916" s="264"/>
      <c r="BT916" s="264"/>
      <c r="BU916" s="264"/>
      <c r="BV916" s="485"/>
    </row>
    <row r="917" spans="1:118" s="450" customFormat="1" x14ac:dyDescent="0.25">
      <c r="A917" s="425"/>
      <c r="B917" s="492" t="s">
        <v>535</v>
      </c>
      <c r="C917" s="1306" t="s">
        <v>327</v>
      </c>
      <c r="D917" s="545">
        <v>100</v>
      </c>
      <c r="E917" s="679" t="s">
        <v>328</v>
      </c>
      <c r="F917" s="730">
        <v>47.4</v>
      </c>
      <c r="G917" s="756">
        <v>36</v>
      </c>
      <c r="H917" s="459">
        <f>G917*M917/100</f>
        <v>0.68399999999999994</v>
      </c>
      <c r="I917" s="428">
        <f>G917*N917/100</f>
        <v>0.14400000000000002</v>
      </c>
      <c r="J917" s="428">
        <f>G917*O917/100</f>
        <v>2.7719999999999998</v>
      </c>
      <c r="K917" s="429">
        <f>G917*P917/100</f>
        <v>13.68</v>
      </c>
      <c r="L917" s="411"/>
      <c r="M917" s="441">
        <v>1.9</v>
      </c>
      <c r="N917" s="441">
        <v>0.4</v>
      </c>
      <c r="O917" s="971">
        <v>7.7</v>
      </c>
      <c r="P917" s="37">
        <v>38</v>
      </c>
      <c r="Q917" s="264"/>
      <c r="R917" s="264"/>
      <c r="S917" s="264"/>
      <c r="T917" s="264"/>
      <c r="U917" s="264"/>
      <c r="V917" s="264"/>
      <c r="W917" s="264"/>
      <c r="X917" s="264"/>
      <c r="Y917" s="264"/>
      <c r="Z917" s="264"/>
      <c r="AA917" s="264"/>
      <c r="AB917" s="264"/>
      <c r="AC917" s="264"/>
      <c r="AD917" s="264"/>
      <c r="AE917" s="264"/>
      <c r="AF917" s="264"/>
      <c r="AG917" s="264"/>
      <c r="AH917" s="264"/>
      <c r="AI917" s="264"/>
      <c r="AJ917" s="264"/>
      <c r="AK917" s="264"/>
      <c r="AL917" s="264"/>
      <c r="AM917" s="264"/>
      <c r="AN917" s="264"/>
      <c r="AO917" s="264"/>
      <c r="AP917" s="264"/>
      <c r="AQ917" s="264"/>
      <c r="AR917" s="264"/>
      <c r="AS917" s="264"/>
      <c r="AT917" s="264"/>
      <c r="AU917" s="264"/>
      <c r="AV917" s="264"/>
      <c r="AW917" s="264"/>
      <c r="AX917" s="264"/>
      <c r="AY917" s="264"/>
      <c r="AZ917" s="264"/>
      <c r="BA917" s="264"/>
      <c r="BB917" s="264"/>
      <c r="BC917" s="264"/>
      <c r="BD917" s="264"/>
      <c r="BE917" s="264"/>
      <c r="BF917" s="264"/>
      <c r="BG917" s="264"/>
      <c r="BH917" s="264"/>
      <c r="BI917" s="264"/>
      <c r="BJ917" s="264"/>
      <c r="BK917" s="264"/>
      <c r="BL917" s="264"/>
      <c r="BM917" s="264"/>
      <c r="BN917" s="264"/>
      <c r="BO917" s="264"/>
      <c r="BP917" s="264"/>
      <c r="BQ917" s="264"/>
      <c r="BR917" s="264"/>
      <c r="BS917" s="264"/>
      <c r="BT917" s="264"/>
      <c r="BU917" s="264"/>
      <c r="BV917" s="952"/>
    </row>
    <row r="918" spans="1:118" s="425" customFormat="1" x14ac:dyDescent="0.25">
      <c r="B918" s="426"/>
      <c r="C918" s="1239"/>
      <c r="D918" s="444"/>
      <c r="E918" s="680" t="s">
        <v>329</v>
      </c>
      <c r="F918" s="730">
        <v>47.7</v>
      </c>
      <c r="G918" s="756">
        <v>42</v>
      </c>
      <c r="H918" s="459">
        <f>G918*M918/100</f>
        <v>0.126</v>
      </c>
      <c r="I918" s="428">
        <f>G918*N918/100</f>
        <v>0.126</v>
      </c>
      <c r="J918" s="428">
        <f>G918*O918/100</f>
        <v>5.418000000000001</v>
      </c>
      <c r="K918" s="429">
        <f>G918*P918/100</f>
        <v>21.84</v>
      </c>
      <c r="L918" s="411"/>
      <c r="M918" s="430">
        <v>0.3</v>
      </c>
      <c r="N918" s="430">
        <v>0.3</v>
      </c>
      <c r="O918" s="686">
        <v>12.9</v>
      </c>
      <c r="P918" s="20">
        <v>52</v>
      </c>
      <c r="Q918" s="264"/>
      <c r="R918" s="264"/>
      <c r="S918" s="264"/>
      <c r="T918" s="264"/>
      <c r="U918" s="264"/>
      <c r="V918" s="264"/>
      <c r="W918" s="264"/>
      <c r="X918" s="264"/>
      <c r="Y918" s="264"/>
      <c r="Z918" s="264"/>
      <c r="AA918" s="264"/>
      <c r="AB918" s="264"/>
      <c r="AC918" s="264"/>
      <c r="AD918" s="264"/>
      <c r="AE918" s="264"/>
      <c r="AF918" s="264"/>
      <c r="AG918" s="264"/>
      <c r="AH918" s="264"/>
      <c r="AI918" s="264"/>
      <c r="AJ918" s="264"/>
      <c r="AK918" s="264"/>
      <c r="AL918" s="264"/>
      <c r="AM918" s="264"/>
      <c r="AN918" s="264"/>
      <c r="AO918" s="264"/>
      <c r="AP918" s="264"/>
      <c r="AQ918" s="264"/>
      <c r="AR918" s="264"/>
      <c r="AS918" s="264"/>
      <c r="AT918" s="264"/>
      <c r="AU918" s="264"/>
      <c r="AV918" s="264"/>
      <c r="AW918" s="264"/>
      <c r="AX918" s="264"/>
      <c r="AY918" s="264"/>
      <c r="AZ918" s="264"/>
      <c r="BA918" s="264"/>
      <c r="BB918" s="264"/>
      <c r="BC918" s="264"/>
      <c r="BD918" s="264"/>
      <c r="BE918" s="264"/>
      <c r="BF918" s="264"/>
      <c r="BG918" s="264"/>
      <c r="BH918" s="264"/>
      <c r="BI918" s="264"/>
      <c r="BJ918" s="264"/>
      <c r="BK918" s="264"/>
      <c r="BL918" s="264"/>
      <c r="BM918" s="264"/>
      <c r="BN918" s="264"/>
      <c r="BO918" s="264"/>
      <c r="BP918" s="264"/>
      <c r="BQ918" s="264"/>
      <c r="BR918" s="264"/>
      <c r="BS918" s="264"/>
      <c r="BT918" s="264"/>
      <c r="BU918" s="264"/>
      <c r="BV918" s="568"/>
      <c r="BW918" s="494"/>
      <c r="BX918" s="494"/>
      <c r="BY918" s="494"/>
      <c r="BZ918" s="494"/>
      <c r="CA918" s="494"/>
      <c r="CB918" s="494"/>
      <c r="CC918" s="494"/>
      <c r="CD918" s="494"/>
      <c r="CE918" s="494"/>
      <c r="CF918" s="494"/>
      <c r="CG918" s="494"/>
      <c r="CH918" s="494"/>
      <c r="CI918" s="494"/>
      <c r="CJ918" s="494"/>
      <c r="CK918" s="494"/>
      <c r="CL918" s="494"/>
      <c r="CM918" s="494"/>
      <c r="CN918" s="494"/>
      <c r="CO918" s="494"/>
      <c r="CP918" s="494"/>
      <c r="CQ918" s="494"/>
      <c r="CR918" s="494"/>
      <c r="CS918" s="494"/>
      <c r="CT918" s="494"/>
      <c r="CU918" s="494"/>
      <c r="CV918" s="494"/>
      <c r="CW918" s="494"/>
      <c r="CX918" s="494"/>
      <c r="CY918" s="494"/>
      <c r="CZ918" s="494"/>
      <c r="DA918" s="494"/>
      <c r="DB918" s="494"/>
      <c r="DC918" s="494"/>
      <c r="DD918" s="494"/>
      <c r="DE918" s="494"/>
      <c r="DF918" s="494"/>
      <c r="DG918" s="494"/>
      <c r="DH918" s="494"/>
      <c r="DI918" s="494"/>
      <c r="DJ918" s="494"/>
      <c r="DK918" s="494"/>
      <c r="DL918" s="494"/>
      <c r="DM918" s="494"/>
      <c r="DN918" s="494"/>
    </row>
    <row r="919" spans="1:118" s="425" customFormat="1" x14ac:dyDescent="0.25">
      <c r="B919" s="426"/>
      <c r="C919" s="1299"/>
      <c r="D919" s="436"/>
      <c r="E919" s="680" t="s">
        <v>32</v>
      </c>
      <c r="F919" s="730"/>
      <c r="G919" s="756">
        <v>20</v>
      </c>
      <c r="H919" s="459">
        <f>G919*M919/100</f>
        <v>0.52</v>
      </c>
      <c r="I919" s="428">
        <f>G919*N919/100</f>
        <v>5</v>
      </c>
      <c r="J919" s="428">
        <f>G919*O919/100</f>
        <v>0.54</v>
      </c>
      <c r="K919" s="429">
        <f>G919*P919/100</f>
        <v>49.6</v>
      </c>
      <c r="L919" s="411"/>
      <c r="M919" s="430">
        <v>2.6</v>
      </c>
      <c r="N919" s="430">
        <v>25</v>
      </c>
      <c r="O919" s="686">
        <v>2.7</v>
      </c>
      <c r="P919" s="15">
        <v>248</v>
      </c>
      <c r="Q919" s="264"/>
      <c r="R919" s="264"/>
      <c r="S919" s="264"/>
      <c r="T919" s="264"/>
      <c r="U919" s="264"/>
      <c r="V919" s="264"/>
      <c r="W919" s="264"/>
      <c r="X919" s="264"/>
      <c r="Y919" s="264"/>
      <c r="Z919" s="264"/>
      <c r="AA919" s="264"/>
      <c r="AB919" s="264"/>
      <c r="AC919" s="264"/>
      <c r="AD919" s="264"/>
      <c r="AE919" s="264"/>
      <c r="AF919" s="264"/>
      <c r="AG919" s="264"/>
      <c r="AH919" s="264"/>
      <c r="AI919" s="264"/>
      <c r="AJ919" s="264"/>
      <c r="AK919" s="264"/>
      <c r="AL919" s="264"/>
      <c r="AM919" s="264"/>
      <c r="AN919" s="264"/>
      <c r="AO919" s="264"/>
      <c r="AP919" s="264"/>
      <c r="AQ919" s="264"/>
      <c r="AR919" s="264"/>
      <c r="AS919" s="264"/>
      <c r="AT919" s="264"/>
      <c r="AU919" s="264"/>
      <c r="AV919" s="264"/>
      <c r="AW919" s="264"/>
      <c r="AX919" s="264"/>
      <c r="AY919" s="264"/>
      <c r="AZ919" s="264"/>
      <c r="BA919" s="264"/>
      <c r="BB919" s="264"/>
      <c r="BC919" s="264"/>
      <c r="BD919" s="264"/>
      <c r="BE919" s="264"/>
      <c r="BF919" s="264"/>
      <c r="BG919" s="264"/>
      <c r="BH919" s="264"/>
      <c r="BI919" s="264"/>
      <c r="BJ919" s="264"/>
      <c r="BK919" s="264"/>
      <c r="BL919" s="264"/>
      <c r="BM919" s="264"/>
      <c r="BN919" s="264"/>
      <c r="BO919" s="264"/>
      <c r="BP919" s="264"/>
      <c r="BQ919" s="264"/>
      <c r="BR919" s="264"/>
      <c r="BS919" s="264"/>
      <c r="BT919" s="264"/>
      <c r="BU919" s="264"/>
      <c r="BV919" s="568"/>
      <c r="BW919" s="494"/>
      <c r="BX919" s="494"/>
      <c r="BY919" s="494"/>
      <c r="BZ919" s="494"/>
      <c r="CA919" s="494"/>
      <c r="CB919" s="494"/>
      <c r="CC919" s="494"/>
      <c r="CD919" s="494"/>
      <c r="CE919" s="494"/>
      <c r="CF919" s="494"/>
      <c r="CG919" s="494"/>
      <c r="CH919" s="494"/>
      <c r="CI919" s="494"/>
      <c r="CJ919" s="494"/>
      <c r="CK919" s="494"/>
      <c r="CL919" s="494"/>
      <c r="CM919" s="494"/>
      <c r="CN919" s="494"/>
      <c r="CO919" s="494"/>
      <c r="CP919" s="494"/>
      <c r="CQ919" s="494"/>
      <c r="CR919" s="494"/>
      <c r="CS919" s="494"/>
      <c r="CT919" s="494"/>
      <c r="CU919" s="494"/>
      <c r="CV919" s="494"/>
      <c r="CW919" s="494"/>
      <c r="CX919" s="494"/>
      <c r="CY919" s="494"/>
      <c r="CZ919" s="494"/>
      <c r="DA919" s="494"/>
      <c r="DB919" s="494"/>
      <c r="DC919" s="494"/>
      <c r="DD919" s="494"/>
      <c r="DE919" s="494"/>
      <c r="DF919" s="494"/>
      <c r="DG919" s="494"/>
      <c r="DH919" s="494"/>
      <c r="DI919" s="494"/>
      <c r="DJ919" s="494"/>
      <c r="DK919" s="494"/>
      <c r="DL919" s="494"/>
      <c r="DM919" s="494"/>
      <c r="DN919" s="494"/>
    </row>
    <row r="920" spans="1:118" s="425" customFormat="1" x14ac:dyDescent="0.25">
      <c r="B920" s="426"/>
      <c r="C920" s="432"/>
      <c r="D920" s="436"/>
      <c r="E920" s="680" t="s">
        <v>80</v>
      </c>
      <c r="F920" s="730"/>
      <c r="G920" s="756">
        <v>0.28000000000000003</v>
      </c>
      <c r="H920" s="459">
        <f>G920*M920/100</f>
        <v>0</v>
      </c>
      <c r="I920" s="428">
        <f>G920*N920/100</f>
        <v>0</v>
      </c>
      <c r="J920" s="428">
        <f>G920*O920/100</f>
        <v>0</v>
      </c>
      <c r="K920" s="429">
        <f>G920*P920/100</f>
        <v>0</v>
      </c>
      <c r="L920" s="411"/>
      <c r="M920" s="430"/>
      <c r="N920" s="430"/>
      <c r="O920" s="686"/>
      <c r="P920" s="15"/>
      <c r="Q920" s="264"/>
      <c r="R920" s="264"/>
      <c r="S920" s="264"/>
      <c r="T920" s="264"/>
      <c r="U920" s="264"/>
      <c r="V920" s="264"/>
      <c r="W920" s="264"/>
      <c r="X920" s="264"/>
      <c r="Y920" s="264"/>
      <c r="Z920" s="264"/>
      <c r="AA920" s="264"/>
      <c r="AB920" s="264"/>
      <c r="AC920" s="264"/>
      <c r="AD920" s="264"/>
      <c r="AE920" s="264"/>
      <c r="AF920" s="264"/>
      <c r="AG920" s="264"/>
      <c r="AH920" s="264"/>
      <c r="AI920" s="264"/>
      <c r="AJ920" s="264"/>
      <c r="AK920" s="264"/>
      <c r="AL920" s="264"/>
      <c r="AM920" s="264"/>
      <c r="AN920" s="264"/>
      <c r="AO920" s="264"/>
      <c r="AP920" s="264"/>
      <c r="AQ920" s="264"/>
      <c r="AR920" s="264"/>
      <c r="AS920" s="264"/>
      <c r="AT920" s="264"/>
      <c r="AU920" s="264"/>
      <c r="AV920" s="264"/>
      <c r="AW920" s="264"/>
      <c r="AX920" s="264"/>
      <c r="AY920" s="264"/>
      <c r="AZ920" s="264"/>
      <c r="BA920" s="264"/>
      <c r="BB920" s="264"/>
      <c r="BC920" s="264"/>
      <c r="BD920" s="264"/>
      <c r="BE920" s="264"/>
      <c r="BF920" s="264"/>
      <c r="BG920" s="264"/>
      <c r="BH920" s="264"/>
      <c r="BI920" s="264"/>
      <c r="BJ920" s="264"/>
      <c r="BK920" s="264"/>
      <c r="BL920" s="264"/>
      <c r="BM920" s="264"/>
      <c r="BN920" s="264"/>
      <c r="BO920" s="264"/>
      <c r="BP920" s="264"/>
      <c r="BQ920" s="264"/>
      <c r="BR920" s="264"/>
      <c r="BS920" s="264"/>
      <c r="BT920" s="264"/>
      <c r="BU920" s="264"/>
      <c r="BV920" s="568"/>
      <c r="BW920" s="494"/>
      <c r="BX920" s="494"/>
      <c r="BY920" s="494"/>
      <c r="BZ920" s="494"/>
      <c r="CA920" s="494"/>
      <c r="CB920" s="494"/>
      <c r="CC920" s="494"/>
      <c r="CD920" s="494"/>
      <c r="CE920" s="494"/>
      <c r="CF920" s="494"/>
      <c r="CG920" s="494"/>
      <c r="CH920" s="494"/>
      <c r="CI920" s="494"/>
      <c r="CJ920" s="494"/>
      <c r="CK920" s="494"/>
      <c r="CL920" s="494"/>
      <c r="CM920" s="494"/>
      <c r="CN920" s="494"/>
      <c r="CO920" s="494"/>
      <c r="CP920" s="494"/>
      <c r="CQ920" s="494"/>
      <c r="CR920" s="494"/>
      <c r="CS920" s="494"/>
      <c r="CT920" s="494"/>
      <c r="CU920" s="494"/>
      <c r="CV920" s="494"/>
      <c r="CW920" s="494"/>
      <c r="CX920" s="494"/>
      <c r="CY920" s="494"/>
      <c r="CZ920" s="494"/>
      <c r="DA920" s="494"/>
      <c r="DB920" s="494"/>
      <c r="DC920" s="494"/>
      <c r="DD920" s="494"/>
      <c r="DE920" s="494"/>
      <c r="DF920" s="494"/>
      <c r="DG920" s="494"/>
      <c r="DH920" s="494"/>
      <c r="DI920" s="494"/>
      <c r="DJ920" s="494"/>
      <c r="DK920" s="494"/>
      <c r="DL920" s="494"/>
      <c r="DM920" s="494"/>
      <c r="DN920" s="494"/>
    </row>
    <row r="921" spans="1:118" s="425" customFormat="1" x14ac:dyDescent="0.25">
      <c r="A921" s="432"/>
      <c r="B921" s="426"/>
      <c r="C921" s="432"/>
      <c r="D921" s="436"/>
      <c r="E921" s="637" t="s">
        <v>36</v>
      </c>
      <c r="F921" s="730"/>
      <c r="G921" s="756">
        <v>0.7</v>
      </c>
      <c r="H921" s="459">
        <f>G921*M921/100</f>
        <v>0</v>
      </c>
      <c r="I921" s="428">
        <f>G921*N921/100</f>
        <v>0</v>
      </c>
      <c r="J921" s="428">
        <f>G921*O921/100</f>
        <v>0.69929999999999992</v>
      </c>
      <c r="K921" s="429">
        <f>G921*P921/100</f>
        <v>2.8420000000000001</v>
      </c>
      <c r="L921" s="411"/>
      <c r="M921" s="430">
        <v>0</v>
      </c>
      <c r="N921" s="430">
        <v>0</v>
      </c>
      <c r="O921" s="686">
        <v>99.9</v>
      </c>
      <c r="P921" s="15">
        <v>406</v>
      </c>
      <c r="Q921" s="264"/>
      <c r="R921" s="264"/>
      <c r="S921" s="264"/>
      <c r="T921" s="264"/>
      <c r="U921" s="264"/>
      <c r="V921" s="264"/>
      <c r="W921" s="264"/>
      <c r="X921" s="264"/>
      <c r="Y921" s="264"/>
      <c r="Z921" s="264"/>
      <c r="AA921" s="264"/>
      <c r="AB921" s="264"/>
      <c r="AC921" s="264"/>
      <c r="AD921" s="264"/>
      <c r="AE921" s="264"/>
      <c r="AF921" s="264"/>
      <c r="AG921" s="264"/>
      <c r="AH921" s="264"/>
      <c r="AI921" s="264"/>
      <c r="AJ921" s="264"/>
      <c r="AK921" s="264"/>
      <c r="AL921" s="264"/>
      <c r="AM921" s="264"/>
      <c r="AN921" s="264"/>
      <c r="AO921" s="264"/>
      <c r="AP921" s="264"/>
      <c r="AQ921" s="264"/>
      <c r="AR921" s="264"/>
      <c r="AS921" s="264"/>
      <c r="AT921" s="264"/>
      <c r="AU921" s="264"/>
      <c r="AV921" s="264"/>
      <c r="AW921" s="264"/>
      <c r="AX921" s="264"/>
      <c r="AY921" s="264"/>
      <c r="AZ921" s="264"/>
      <c r="BA921" s="264"/>
      <c r="BB921" s="264"/>
      <c r="BC921" s="264"/>
      <c r="BD921" s="264"/>
      <c r="BE921" s="264"/>
      <c r="BF921" s="264"/>
      <c r="BG921" s="264"/>
      <c r="BH921" s="264"/>
      <c r="BI921" s="264"/>
      <c r="BJ921" s="264"/>
      <c r="BK921" s="264"/>
      <c r="BL921" s="264"/>
      <c r="BM921" s="264"/>
      <c r="BN921" s="264"/>
      <c r="BO921" s="264"/>
      <c r="BP921" s="264"/>
      <c r="BQ921" s="264"/>
      <c r="BR921" s="264"/>
      <c r="BS921" s="264"/>
      <c r="BT921" s="264"/>
      <c r="BU921" s="264"/>
      <c r="BV921" s="568"/>
      <c r="BW921" s="494"/>
      <c r="BX921" s="494"/>
      <c r="BY921" s="494"/>
      <c r="BZ921" s="494"/>
      <c r="CA921" s="494"/>
      <c r="CB921" s="494"/>
      <c r="CC921" s="494"/>
      <c r="CD921" s="494"/>
      <c r="CE921" s="494"/>
      <c r="CF921" s="494"/>
      <c r="CG921" s="494"/>
      <c r="CH921" s="494"/>
      <c r="CI921" s="494"/>
      <c r="CJ921" s="494"/>
      <c r="CK921" s="494"/>
      <c r="CL921" s="494"/>
      <c r="CM921" s="494"/>
      <c r="CN921" s="494"/>
      <c r="CO921" s="494"/>
      <c r="CP921" s="494"/>
      <c r="CQ921" s="494"/>
      <c r="CR921" s="494"/>
      <c r="CS921" s="494"/>
      <c r="CT921" s="494"/>
      <c r="CU921" s="494"/>
      <c r="CV921" s="494"/>
      <c r="CW921" s="494"/>
      <c r="CX921" s="494"/>
      <c r="CY921" s="494"/>
      <c r="CZ921" s="494"/>
      <c r="DA921" s="494"/>
      <c r="DB921" s="494"/>
      <c r="DC921" s="494"/>
      <c r="DD921" s="494"/>
      <c r="DE921" s="494"/>
      <c r="DF921" s="494"/>
      <c r="DG921" s="494"/>
      <c r="DH921" s="494"/>
      <c r="DI921" s="494"/>
      <c r="DJ921" s="494"/>
      <c r="DK921" s="494"/>
      <c r="DL921" s="494"/>
      <c r="DM921" s="494"/>
      <c r="DN921" s="494"/>
    </row>
    <row r="922" spans="1:118" s="425" customFormat="1" x14ac:dyDescent="0.25">
      <c r="A922" s="452"/>
      <c r="B922" s="451"/>
      <c r="C922" s="452"/>
      <c r="D922" s="681"/>
      <c r="E922" s="624" t="s">
        <v>21</v>
      </c>
      <c r="F922" s="1095"/>
      <c r="G922" s="717"/>
      <c r="H922" s="552">
        <f>SUM(H917:H921)</f>
        <v>1.33</v>
      </c>
      <c r="I922" s="453">
        <f t="shared" ref="I922:K922" si="365">SUM(I917:I921)</f>
        <v>5.27</v>
      </c>
      <c r="J922" s="453">
        <f t="shared" si="365"/>
        <v>9.4292999999999996</v>
      </c>
      <c r="K922" s="453">
        <f t="shared" si="365"/>
        <v>87.962000000000003</v>
      </c>
      <c r="L922" s="414"/>
      <c r="M922" s="452"/>
      <c r="N922" s="452"/>
      <c r="O922" s="551"/>
      <c r="P922" s="54"/>
      <c r="Q922" s="264"/>
      <c r="R922" s="264"/>
      <c r="S922" s="264"/>
      <c r="T922" s="264"/>
      <c r="U922" s="264"/>
      <c r="V922" s="264"/>
      <c r="W922" s="264"/>
      <c r="X922" s="264"/>
      <c r="Y922" s="264"/>
      <c r="Z922" s="264"/>
      <c r="AA922" s="264"/>
      <c r="AB922" s="264"/>
      <c r="AC922" s="264"/>
      <c r="AD922" s="264"/>
      <c r="AE922" s="264"/>
      <c r="AF922" s="264"/>
      <c r="AG922" s="264"/>
      <c r="AH922" s="264"/>
      <c r="AI922" s="264"/>
      <c r="AJ922" s="264"/>
      <c r="AK922" s="264"/>
      <c r="AL922" s="264"/>
      <c r="AM922" s="264"/>
      <c r="AN922" s="264"/>
      <c r="AO922" s="264"/>
      <c r="AP922" s="264"/>
      <c r="AQ922" s="264"/>
      <c r="AR922" s="264"/>
      <c r="AS922" s="264"/>
      <c r="AT922" s="264"/>
      <c r="AU922" s="264"/>
      <c r="AV922" s="264"/>
      <c r="AW922" s="264"/>
      <c r="AX922" s="264"/>
      <c r="AY922" s="264"/>
      <c r="AZ922" s="264"/>
      <c r="BA922" s="264"/>
      <c r="BB922" s="264"/>
      <c r="BC922" s="264"/>
      <c r="BD922" s="264"/>
      <c r="BE922" s="264"/>
      <c r="BF922" s="264"/>
      <c r="BG922" s="264"/>
      <c r="BH922" s="264"/>
      <c r="BI922" s="264"/>
      <c r="BJ922" s="264"/>
      <c r="BK922" s="264"/>
      <c r="BL922" s="264"/>
      <c r="BM922" s="264"/>
      <c r="BN922" s="264"/>
      <c r="BO922" s="264"/>
      <c r="BP922" s="264"/>
      <c r="BQ922" s="264"/>
      <c r="BR922" s="264"/>
      <c r="BS922" s="264"/>
      <c r="BT922" s="264"/>
      <c r="BU922" s="264"/>
      <c r="BV922" s="568"/>
      <c r="BW922" s="494"/>
      <c r="BX922" s="494"/>
      <c r="BY922" s="494"/>
      <c r="BZ922" s="494"/>
      <c r="CA922" s="494"/>
      <c r="CB922" s="494"/>
      <c r="CC922" s="494"/>
      <c r="CD922" s="494"/>
      <c r="CE922" s="494"/>
      <c r="CF922" s="494"/>
      <c r="CG922" s="494"/>
      <c r="CH922" s="494"/>
      <c r="CI922" s="494"/>
      <c r="CJ922" s="494"/>
      <c r="CK922" s="494"/>
      <c r="CL922" s="494"/>
      <c r="CM922" s="494"/>
      <c r="CN922" s="494"/>
      <c r="CO922" s="494"/>
      <c r="CP922" s="494"/>
      <c r="CQ922" s="494"/>
      <c r="CR922" s="494"/>
      <c r="CS922" s="494"/>
      <c r="CT922" s="494"/>
      <c r="CU922" s="494"/>
      <c r="CV922" s="494"/>
      <c r="CW922" s="494"/>
      <c r="CX922" s="494"/>
      <c r="CY922" s="494"/>
      <c r="CZ922" s="494"/>
      <c r="DA922" s="494"/>
      <c r="DB922" s="494"/>
      <c r="DC922" s="494"/>
      <c r="DD922" s="494"/>
      <c r="DE922" s="494"/>
      <c r="DF922" s="494"/>
      <c r="DG922" s="494"/>
      <c r="DH922" s="494"/>
      <c r="DI922" s="494"/>
      <c r="DJ922" s="494"/>
      <c r="DK922" s="494"/>
      <c r="DL922" s="494"/>
      <c r="DM922" s="494"/>
      <c r="DN922" s="494"/>
    </row>
    <row r="923" spans="1:118" s="479" customFormat="1" ht="28.5" x14ac:dyDescent="0.25">
      <c r="A923" s="432"/>
      <c r="B923" s="439" t="s">
        <v>124</v>
      </c>
      <c r="C923" s="440" t="s">
        <v>60</v>
      </c>
      <c r="D923" s="467">
        <v>200</v>
      </c>
      <c r="E923" s="429" t="s">
        <v>39</v>
      </c>
      <c r="F923" s="986"/>
      <c r="G923" s="738">
        <v>120</v>
      </c>
      <c r="H923" s="459">
        <f>G923*M923/100</f>
        <v>0</v>
      </c>
      <c r="I923" s="428">
        <f>G923*N923/100</f>
        <v>0</v>
      </c>
      <c r="J923" s="428">
        <f>G923*O923/100</f>
        <v>0</v>
      </c>
      <c r="K923" s="429">
        <f>G923*P923/100</f>
        <v>0</v>
      </c>
      <c r="L923" s="411"/>
      <c r="M923" s="430"/>
      <c r="N923" s="430"/>
      <c r="O923" s="686"/>
      <c r="P923" s="15"/>
      <c r="Q923" s="380"/>
      <c r="R923" s="380"/>
      <c r="S923" s="380"/>
      <c r="T923" s="380"/>
      <c r="U923" s="380"/>
      <c r="V923" s="380"/>
      <c r="W923" s="380"/>
      <c r="X923" s="380"/>
      <c r="Y923" s="380"/>
      <c r="Z923" s="380"/>
      <c r="AA923" s="380"/>
      <c r="AB923" s="380"/>
      <c r="AC923" s="380"/>
      <c r="AD923" s="380"/>
      <c r="AE923" s="380"/>
      <c r="AF923" s="380"/>
      <c r="AG923" s="380"/>
      <c r="AH923" s="380"/>
      <c r="AI923" s="380"/>
      <c r="AJ923" s="380"/>
      <c r="AK923" s="380"/>
      <c r="AL923" s="380"/>
      <c r="AM923" s="380"/>
      <c r="AN923" s="380"/>
      <c r="AO923" s="380"/>
      <c r="AP923" s="380"/>
      <c r="AQ923" s="380"/>
      <c r="AR923" s="380"/>
      <c r="AS923" s="380"/>
      <c r="AT923" s="380"/>
      <c r="AU923" s="380"/>
      <c r="AV923" s="380"/>
      <c r="AW923" s="380"/>
      <c r="AX923" s="380"/>
      <c r="AY923" s="380"/>
      <c r="AZ923" s="380"/>
      <c r="BA923" s="380"/>
      <c r="BB923" s="380"/>
      <c r="BC923" s="380"/>
      <c r="BD923" s="380"/>
      <c r="BE923" s="380"/>
      <c r="BF923" s="380"/>
      <c r="BG923" s="380"/>
      <c r="BH923" s="380"/>
      <c r="BI923" s="380"/>
      <c r="BJ923" s="380"/>
      <c r="BK923" s="380"/>
      <c r="BL923" s="380"/>
      <c r="BM923" s="380"/>
      <c r="BN923" s="380"/>
      <c r="BO923" s="380"/>
      <c r="BP923" s="380"/>
      <c r="BQ923" s="380"/>
      <c r="BR923" s="380"/>
      <c r="BS923" s="380"/>
      <c r="BT923" s="380"/>
      <c r="BU923" s="380"/>
      <c r="BV923" s="951"/>
    </row>
    <row r="924" spans="1:118" s="479" customFormat="1" x14ac:dyDescent="0.25">
      <c r="A924" s="432"/>
      <c r="B924" s="426"/>
      <c r="C924" s="432"/>
      <c r="D924" s="432"/>
      <c r="E924" s="468" t="s">
        <v>61</v>
      </c>
      <c r="F924" s="806"/>
      <c r="G924" s="932">
        <v>80</v>
      </c>
      <c r="H924" s="459">
        <f>G924*M924/100</f>
        <v>0.08</v>
      </c>
      <c r="I924" s="428">
        <f>G924*N924/100</f>
        <v>0.08</v>
      </c>
      <c r="J924" s="428">
        <f>G924*O924/100</f>
        <v>8.16</v>
      </c>
      <c r="K924" s="429">
        <f>G924*P924/100</f>
        <v>34.4</v>
      </c>
      <c r="L924" s="411"/>
      <c r="M924" s="430">
        <v>0.1</v>
      </c>
      <c r="N924" s="430">
        <v>0.1</v>
      </c>
      <c r="O924" s="686">
        <v>10.199999999999999</v>
      </c>
      <c r="P924" s="20">
        <v>43</v>
      </c>
      <c r="Q924" s="380"/>
      <c r="R924" s="380"/>
      <c r="S924" s="380"/>
      <c r="T924" s="380"/>
      <c r="U924" s="380"/>
      <c r="V924" s="380"/>
      <c r="W924" s="380"/>
      <c r="X924" s="380"/>
      <c r="Y924" s="380"/>
      <c r="Z924" s="380"/>
      <c r="AA924" s="380"/>
      <c r="AB924" s="380"/>
      <c r="AC924" s="380"/>
      <c r="AD924" s="380"/>
      <c r="AE924" s="380"/>
      <c r="AF924" s="380"/>
      <c r="AG924" s="380"/>
      <c r="AH924" s="380"/>
      <c r="AI924" s="380"/>
      <c r="AJ924" s="380"/>
      <c r="AK924" s="380"/>
      <c r="AL924" s="380"/>
      <c r="AM924" s="380"/>
      <c r="AN924" s="380"/>
      <c r="AO924" s="380"/>
      <c r="AP924" s="380"/>
      <c r="AQ924" s="380"/>
      <c r="AR924" s="380"/>
      <c r="AS924" s="380"/>
      <c r="AT924" s="380"/>
      <c r="AU924" s="380"/>
      <c r="AV924" s="380"/>
      <c r="AW924" s="380"/>
      <c r="AX924" s="380"/>
      <c r="AY924" s="380"/>
      <c r="AZ924" s="380"/>
      <c r="BA924" s="380"/>
      <c r="BB924" s="380"/>
      <c r="BC924" s="380"/>
      <c r="BD924" s="380"/>
      <c r="BE924" s="380"/>
      <c r="BF924" s="380"/>
      <c r="BG924" s="380"/>
      <c r="BH924" s="380"/>
      <c r="BI924" s="380"/>
      <c r="BJ924" s="380"/>
      <c r="BK924" s="380"/>
      <c r="BL924" s="380"/>
      <c r="BM924" s="380"/>
      <c r="BN924" s="380"/>
      <c r="BO924" s="380"/>
      <c r="BP924" s="380"/>
      <c r="BQ924" s="380"/>
      <c r="BR924" s="380"/>
      <c r="BS924" s="380"/>
      <c r="BT924" s="380"/>
      <c r="BU924" s="380"/>
      <c r="BV924" s="951"/>
    </row>
    <row r="925" spans="1:118" s="479" customFormat="1" x14ac:dyDescent="0.25">
      <c r="A925" s="432"/>
      <c r="B925" s="426"/>
      <c r="C925" s="432"/>
      <c r="D925" s="432"/>
      <c r="E925" s="458" t="s">
        <v>21</v>
      </c>
      <c r="F925" s="986"/>
      <c r="G925" s="980"/>
      <c r="H925" s="598">
        <f>SUM(H923:H924)</f>
        <v>0.08</v>
      </c>
      <c r="I925" s="448">
        <f t="shared" ref="I925:K925" si="366">SUM(I923:I924)</f>
        <v>0.08</v>
      </c>
      <c r="J925" s="448">
        <f t="shared" si="366"/>
        <v>8.16</v>
      </c>
      <c r="K925" s="448">
        <f t="shared" si="366"/>
        <v>34.4</v>
      </c>
      <c r="L925" s="411"/>
      <c r="M925" s="430"/>
      <c r="N925" s="430"/>
      <c r="O925" s="686"/>
      <c r="P925" s="15"/>
      <c r="Q925" s="380"/>
      <c r="R925" s="380"/>
      <c r="S925" s="380"/>
      <c r="T925" s="380"/>
      <c r="U925" s="380"/>
      <c r="V925" s="380"/>
      <c r="W925" s="380"/>
      <c r="X925" s="380"/>
      <c r="Y925" s="380"/>
      <c r="Z925" s="380"/>
      <c r="AA925" s="380"/>
      <c r="AB925" s="380"/>
      <c r="AC925" s="380"/>
      <c r="AD925" s="380"/>
      <c r="AE925" s="380"/>
      <c r="AF925" s="380"/>
      <c r="AG925" s="380"/>
      <c r="AH925" s="380"/>
      <c r="AI925" s="380"/>
      <c r="AJ925" s="380"/>
      <c r="AK925" s="380"/>
      <c r="AL925" s="380"/>
      <c r="AM925" s="380"/>
      <c r="AN925" s="380"/>
      <c r="AO925" s="380"/>
      <c r="AP925" s="380"/>
      <c r="AQ925" s="380"/>
      <c r="AR925" s="380"/>
      <c r="AS925" s="380"/>
      <c r="AT925" s="380"/>
      <c r="AU925" s="380"/>
      <c r="AV925" s="380"/>
      <c r="AW925" s="380"/>
      <c r="AX925" s="380"/>
      <c r="AY925" s="380"/>
      <c r="AZ925" s="380"/>
      <c r="BA925" s="380"/>
      <c r="BB925" s="380"/>
      <c r="BC925" s="380"/>
      <c r="BD925" s="380"/>
      <c r="BE925" s="380"/>
      <c r="BF925" s="380"/>
      <c r="BG925" s="380"/>
      <c r="BH925" s="380"/>
      <c r="BI925" s="380"/>
      <c r="BJ925" s="380"/>
      <c r="BK925" s="380"/>
      <c r="BL925" s="380"/>
      <c r="BM925" s="380"/>
      <c r="BN925" s="380"/>
      <c r="BO925" s="380"/>
      <c r="BP925" s="380"/>
      <c r="BQ925" s="380"/>
      <c r="BR925" s="380"/>
      <c r="BS925" s="380"/>
      <c r="BT925" s="380"/>
      <c r="BU925" s="380"/>
      <c r="BV925" s="951"/>
    </row>
    <row r="926" spans="1:118" s="425" customFormat="1" ht="46.5" customHeight="1" x14ac:dyDescent="0.25">
      <c r="B926" s="426"/>
      <c r="C926" s="559" t="s">
        <v>1228</v>
      </c>
      <c r="D926" s="436">
        <v>20</v>
      </c>
      <c r="E926" s="560" t="s">
        <v>451</v>
      </c>
      <c r="F926" s="1074"/>
      <c r="G926" s="717">
        <v>30</v>
      </c>
      <c r="H926" s="513">
        <f>G926*M926/100</f>
        <v>2.1</v>
      </c>
      <c r="I926" s="504">
        <f>G926*N926/100</f>
        <v>0.96</v>
      </c>
      <c r="J926" s="504">
        <f>G926*O926/100</f>
        <v>14.82</v>
      </c>
      <c r="K926" s="504">
        <f>G926*P926/100</f>
        <v>75.3</v>
      </c>
      <c r="L926" s="411"/>
      <c r="M926" s="430">
        <v>7</v>
      </c>
      <c r="N926" s="430">
        <v>3.2</v>
      </c>
      <c r="O926" s="686">
        <v>49.4</v>
      </c>
      <c r="P926" s="15">
        <v>251</v>
      </c>
      <c r="Q926" s="264"/>
      <c r="R926" s="264"/>
      <c r="S926" s="264"/>
      <c r="T926" s="264"/>
      <c r="U926" s="264"/>
      <c r="V926" s="264"/>
      <c r="W926" s="264"/>
      <c r="X926" s="264"/>
      <c r="Y926" s="264"/>
      <c r="Z926" s="264"/>
      <c r="AA926" s="264"/>
      <c r="AB926" s="264"/>
      <c r="AC926" s="264"/>
      <c r="AD926" s="264"/>
      <c r="AE926" s="264"/>
      <c r="AF926" s="264"/>
      <c r="AG926" s="264"/>
      <c r="AH926" s="264"/>
      <c r="AI926" s="264"/>
      <c r="AJ926" s="264"/>
      <c r="AK926" s="264"/>
      <c r="AL926" s="264"/>
      <c r="AM926" s="264"/>
      <c r="AN926" s="264"/>
      <c r="AO926" s="264"/>
      <c r="AP926" s="264"/>
      <c r="AQ926" s="264"/>
      <c r="AR926" s="264"/>
      <c r="AS926" s="264"/>
      <c r="AT926" s="264"/>
      <c r="AU926" s="264"/>
      <c r="AV926" s="264"/>
      <c r="AW926" s="264"/>
      <c r="AX926" s="264"/>
      <c r="AY926" s="264"/>
      <c r="AZ926" s="264"/>
      <c r="BA926" s="264"/>
      <c r="BB926" s="264"/>
      <c r="BC926" s="264"/>
      <c r="BD926" s="264"/>
      <c r="BE926" s="264"/>
      <c r="BF926" s="264"/>
      <c r="BG926" s="264"/>
      <c r="BH926" s="264"/>
      <c r="BI926" s="264"/>
      <c r="BJ926" s="264"/>
      <c r="BK926" s="264"/>
      <c r="BL926" s="264"/>
      <c r="BM926" s="264"/>
      <c r="BN926" s="264"/>
      <c r="BO926" s="264"/>
      <c r="BP926" s="264"/>
      <c r="BQ926" s="264"/>
      <c r="BR926" s="264"/>
      <c r="BS926" s="264"/>
      <c r="BT926" s="264"/>
      <c r="BU926" s="264"/>
      <c r="BV926" s="485"/>
    </row>
    <row r="927" spans="1:118" s="425" customFormat="1" x14ac:dyDescent="0.25">
      <c r="A927" s="432"/>
      <c r="B927" s="426" t="s">
        <v>536</v>
      </c>
      <c r="C927" s="432" t="s">
        <v>170</v>
      </c>
      <c r="D927" s="426">
        <v>100</v>
      </c>
      <c r="E927" s="474" t="s">
        <v>170</v>
      </c>
      <c r="F927" s="1089"/>
      <c r="G927" s="1024">
        <v>90</v>
      </c>
      <c r="H927" s="598">
        <f>G927*M927/100</f>
        <v>0.27</v>
      </c>
      <c r="I927" s="448">
        <f>G927*N927/100</f>
        <v>0.27</v>
      </c>
      <c r="J927" s="448">
        <f>G927*O927/100</f>
        <v>12.69</v>
      </c>
      <c r="K927" s="449">
        <f>G927*P927/100</f>
        <v>48.6</v>
      </c>
      <c r="L927" s="414"/>
      <c r="M927" s="430">
        <v>0.3</v>
      </c>
      <c r="N927" s="430">
        <v>0.3</v>
      </c>
      <c r="O927" s="686">
        <v>14.1</v>
      </c>
      <c r="P927" s="20">
        <v>54</v>
      </c>
      <c r="Q927" s="264"/>
      <c r="R927" s="264"/>
      <c r="S927" s="264"/>
      <c r="T927" s="264"/>
      <c r="U927" s="264"/>
      <c r="V927" s="264"/>
      <c r="W927" s="264"/>
      <c r="X927" s="264"/>
      <c r="Y927" s="264"/>
      <c r="Z927" s="264"/>
      <c r="AA927" s="264"/>
      <c r="AB927" s="264"/>
      <c r="AC927" s="264"/>
      <c r="AD927" s="264"/>
      <c r="AE927" s="264"/>
      <c r="AF927" s="264"/>
      <c r="AG927" s="264"/>
      <c r="AH927" s="264"/>
      <c r="AI927" s="264"/>
      <c r="AJ927" s="264"/>
      <c r="AK927" s="264"/>
      <c r="AL927" s="264"/>
      <c r="AM927" s="264"/>
      <c r="AN927" s="264"/>
      <c r="AO927" s="264"/>
      <c r="AP927" s="264"/>
      <c r="AQ927" s="264"/>
      <c r="AR927" s="264"/>
      <c r="AS927" s="264"/>
      <c r="AT927" s="264"/>
      <c r="AU927" s="264"/>
      <c r="AV927" s="264"/>
      <c r="AW927" s="264"/>
      <c r="AX927" s="264"/>
      <c r="AY927" s="264"/>
      <c r="AZ927" s="264"/>
      <c r="BA927" s="264"/>
      <c r="BB927" s="264"/>
      <c r="BC927" s="264"/>
      <c r="BD927" s="264"/>
      <c r="BE927" s="264"/>
      <c r="BF927" s="264"/>
      <c r="BG927" s="264"/>
      <c r="BH927" s="264"/>
      <c r="BI927" s="264"/>
      <c r="BJ927" s="264"/>
      <c r="BK927" s="264"/>
      <c r="BL927" s="264"/>
      <c r="BM927" s="264"/>
      <c r="BN927" s="264"/>
      <c r="BO927" s="264"/>
      <c r="BP927" s="264"/>
      <c r="BQ927" s="264"/>
      <c r="BR927" s="264"/>
      <c r="BS927" s="264"/>
      <c r="BT927" s="264"/>
      <c r="BU927" s="264"/>
      <c r="BV927" s="485"/>
    </row>
    <row r="928" spans="1:118" s="424" customFormat="1" ht="20.25" customHeight="1" x14ac:dyDescent="0.25">
      <c r="B928" s="455"/>
      <c r="C928" s="454"/>
      <c r="D928" s="455"/>
      <c r="E928" s="631" t="s">
        <v>125</v>
      </c>
      <c r="F928" s="1083"/>
      <c r="G928" s="334"/>
      <c r="H928" s="632">
        <f>H916+H922+H923+H925+H926+H927</f>
        <v>15.846399999999997</v>
      </c>
      <c r="I928" s="457">
        <f t="shared" ref="I928:K928" si="367">I916+I922+I923+I925+I926+I927</f>
        <v>23.209999999999997</v>
      </c>
      <c r="J928" s="457">
        <f t="shared" si="367"/>
        <v>70.833900000000014</v>
      </c>
      <c r="K928" s="457">
        <f t="shared" si="367"/>
        <v>544.09199999999998</v>
      </c>
      <c r="O928" s="684"/>
      <c r="P928" s="27"/>
      <c r="Q928" s="264"/>
      <c r="R928" s="264"/>
      <c r="S928" s="264"/>
      <c r="T928" s="264"/>
      <c r="U928" s="264"/>
      <c r="V928" s="264"/>
      <c r="W928" s="264"/>
      <c r="X928" s="264"/>
      <c r="Y928" s="264"/>
      <c r="Z928" s="264"/>
      <c r="AA928" s="264"/>
      <c r="AB928" s="264"/>
      <c r="AC928" s="264"/>
      <c r="AD928" s="264"/>
      <c r="AE928" s="264"/>
      <c r="AF928" s="264"/>
      <c r="AG928" s="264"/>
      <c r="AH928" s="264"/>
      <c r="AI928" s="264"/>
      <c r="AJ928" s="264"/>
      <c r="AK928" s="264"/>
      <c r="AL928" s="264"/>
      <c r="AM928" s="264"/>
      <c r="AN928" s="264"/>
      <c r="AO928" s="264"/>
      <c r="AP928" s="264"/>
      <c r="AQ928" s="264"/>
      <c r="AR928" s="264"/>
      <c r="AS928" s="264"/>
      <c r="AT928" s="264"/>
      <c r="AU928" s="264"/>
      <c r="AV928" s="264"/>
      <c r="AW928" s="264"/>
      <c r="AX928" s="264"/>
      <c r="AY928" s="264"/>
      <c r="AZ928" s="264"/>
      <c r="BA928" s="264"/>
      <c r="BB928" s="264"/>
      <c r="BC928" s="264"/>
      <c r="BD928" s="264"/>
      <c r="BE928" s="264"/>
      <c r="BF928" s="264"/>
      <c r="BG928" s="264"/>
      <c r="BH928" s="264"/>
      <c r="BI928" s="264"/>
      <c r="BJ928" s="264"/>
      <c r="BK928" s="264"/>
      <c r="BL928" s="264"/>
      <c r="BM928" s="264"/>
      <c r="BN928" s="264"/>
      <c r="BO928" s="264"/>
      <c r="BP928" s="264"/>
      <c r="BQ928" s="264"/>
      <c r="BR928" s="264"/>
      <c r="BS928" s="264"/>
      <c r="BT928" s="264"/>
      <c r="BU928" s="264"/>
      <c r="BV928" s="950"/>
    </row>
    <row r="929" spans="1:74" s="420" customFormat="1" x14ac:dyDescent="0.25">
      <c r="A929" s="1310" t="s">
        <v>537</v>
      </c>
      <c r="B929" s="1311"/>
      <c r="C929" s="480"/>
      <c r="D929" s="481"/>
      <c r="E929" s="630"/>
      <c r="F929" s="1084"/>
      <c r="G929" s="1035"/>
      <c r="H929" s="926">
        <f t="shared" ref="H929:K929" si="368">H849+H892+H906+H928</f>
        <v>66.625100000000003</v>
      </c>
      <c r="I929" s="483">
        <f t="shared" si="368"/>
        <v>91.974909999999994</v>
      </c>
      <c r="J929" s="483">
        <f t="shared" si="368"/>
        <v>315.07662000000005</v>
      </c>
      <c r="K929" s="483">
        <f t="shared" si="368"/>
        <v>2312.5421000000001</v>
      </c>
      <c r="O929" s="683"/>
      <c r="P929" s="9"/>
      <c r="Q929" s="264"/>
      <c r="R929" s="264"/>
      <c r="S929" s="264"/>
      <c r="T929" s="264"/>
      <c r="U929" s="264"/>
      <c r="V929" s="264"/>
      <c r="W929" s="264"/>
      <c r="X929" s="264"/>
      <c r="Y929" s="264"/>
      <c r="Z929" s="264"/>
      <c r="AA929" s="264"/>
      <c r="AB929" s="264"/>
      <c r="AC929" s="264"/>
      <c r="AD929" s="264"/>
      <c r="AE929" s="264"/>
      <c r="AF929" s="264"/>
      <c r="AG929" s="264"/>
      <c r="AH929" s="264"/>
      <c r="AI929" s="264"/>
      <c r="AJ929" s="264"/>
      <c r="AK929" s="264"/>
      <c r="AL929" s="264"/>
      <c r="AM929" s="264"/>
      <c r="AN929" s="264"/>
      <c r="AO929" s="264"/>
      <c r="AP929" s="264"/>
      <c r="AQ929" s="264"/>
      <c r="AR929" s="264"/>
      <c r="AS929" s="264"/>
      <c r="AT929" s="264"/>
      <c r="AU929" s="264"/>
      <c r="AV929" s="264"/>
      <c r="AW929" s="264"/>
      <c r="AX929" s="264"/>
      <c r="AY929" s="264"/>
      <c r="AZ929" s="264"/>
      <c r="BA929" s="264"/>
      <c r="BB929" s="264"/>
      <c r="BC929" s="264"/>
      <c r="BD929" s="264"/>
      <c r="BE929" s="264"/>
      <c r="BF929" s="264"/>
      <c r="BG929" s="264"/>
      <c r="BH929" s="264"/>
      <c r="BI929" s="264"/>
      <c r="BJ929" s="264"/>
      <c r="BK929" s="264"/>
      <c r="BL929" s="264"/>
      <c r="BM929" s="264"/>
      <c r="BN929" s="264"/>
      <c r="BO929" s="264"/>
      <c r="BP929" s="264"/>
      <c r="BQ929" s="264"/>
      <c r="BR929" s="264"/>
      <c r="BS929" s="264"/>
      <c r="BT929" s="264"/>
      <c r="BU929" s="264"/>
      <c r="BV929" s="949"/>
    </row>
    <row r="930" spans="1:74" s="420" customFormat="1" x14ac:dyDescent="0.25">
      <c r="A930" s="415" t="s">
        <v>538</v>
      </c>
      <c r="B930" s="416"/>
      <c r="C930" s="416"/>
      <c r="D930" s="417"/>
      <c r="E930" s="621"/>
      <c r="F930" s="1081"/>
      <c r="G930" s="5"/>
      <c r="H930" s="924"/>
      <c r="I930" s="416"/>
      <c r="J930" s="416"/>
      <c r="K930" s="418"/>
      <c r="L930" s="480"/>
      <c r="M930" s="419"/>
      <c r="N930" s="419"/>
      <c r="O930" s="970"/>
      <c r="P930" s="9"/>
      <c r="Q930" s="264"/>
      <c r="R930" s="264"/>
      <c r="S930" s="264"/>
      <c r="T930" s="264"/>
      <c r="U930" s="264"/>
      <c r="V930" s="264"/>
      <c r="W930" s="264"/>
      <c r="X930" s="264"/>
      <c r="Y930" s="264"/>
      <c r="Z930" s="264"/>
      <c r="AA930" s="264"/>
      <c r="AB930" s="264"/>
      <c r="AC930" s="264"/>
      <c r="AD930" s="264"/>
      <c r="AE930" s="264"/>
      <c r="AF930" s="264"/>
      <c r="AG930" s="264"/>
      <c r="AH930" s="264"/>
      <c r="AI930" s="264"/>
      <c r="AJ930" s="264"/>
      <c r="AK930" s="264"/>
      <c r="AL930" s="264"/>
      <c r="AM930" s="264"/>
      <c r="AN930" s="264"/>
      <c r="AO930" s="264"/>
      <c r="AP930" s="264"/>
      <c r="AQ930" s="264"/>
      <c r="AR930" s="264"/>
      <c r="AS930" s="264"/>
      <c r="AT930" s="264"/>
      <c r="AU930" s="264"/>
      <c r="AV930" s="264"/>
      <c r="AW930" s="264"/>
      <c r="AX930" s="264"/>
      <c r="AY930" s="264"/>
      <c r="AZ930" s="264"/>
      <c r="BA930" s="264"/>
      <c r="BB930" s="264"/>
      <c r="BC930" s="264"/>
      <c r="BD930" s="264"/>
      <c r="BE930" s="264"/>
      <c r="BF930" s="264"/>
      <c r="BG930" s="264"/>
      <c r="BH930" s="264"/>
      <c r="BI930" s="264"/>
      <c r="BJ930" s="264"/>
      <c r="BK930" s="264"/>
      <c r="BL930" s="264"/>
      <c r="BM930" s="264"/>
      <c r="BN930" s="264"/>
      <c r="BO930" s="264"/>
      <c r="BP930" s="264"/>
      <c r="BQ930" s="264"/>
      <c r="BR930" s="264"/>
      <c r="BS930" s="264"/>
      <c r="BT930" s="264"/>
      <c r="BU930" s="264"/>
      <c r="BV930" s="949"/>
    </row>
    <row r="931" spans="1:74" s="424" customFormat="1" x14ac:dyDescent="0.25">
      <c r="A931" s="1307" t="s">
        <v>22</v>
      </c>
      <c r="B931" s="1307"/>
      <c r="C931" s="421"/>
      <c r="D931" s="422"/>
      <c r="E931" s="1069"/>
      <c r="F931" s="1086"/>
      <c r="G931" s="1129"/>
      <c r="H931" s="925"/>
      <c r="I931" s="421"/>
      <c r="J931" s="421"/>
      <c r="K931" s="423"/>
      <c r="L931" s="411"/>
      <c r="O931" s="684"/>
      <c r="P931" s="27"/>
      <c r="Q931" s="264"/>
      <c r="R931" s="264"/>
      <c r="S931" s="264"/>
      <c r="T931" s="264"/>
      <c r="U931" s="264"/>
      <c r="V931" s="264"/>
      <c r="W931" s="264"/>
      <c r="X931" s="264"/>
      <c r="Y931" s="264"/>
      <c r="Z931" s="264"/>
      <c r="AA931" s="264"/>
      <c r="AB931" s="264"/>
      <c r="AC931" s="264"/>
      <c r="AD931" s="264"/>
      <c r="AE931" s="264"/>
      <c r="AF931" s="264"/>
      <c r="AG931" s="264"/>
      <c r="AH931" s="264"/>
      <c r="AI931" s="264"/>
      <c r="AJ931" s="264"/>
      <c r="AK931" s="264"/>
      <c r="AL931" s="264"/>
      <c r="AM931" s="264"/>
      <c r="AN931" s="264"/>
      <c r="AO931" s="264"/>
      <c r="AP931" s="264"/>
      <c r="AQ931" s="264"/>
      <c r="AR931" s="264"/>
      <c r="AS931" s="264"/>
      <c r="AT931" s="264"/>
      <c r="AU931" s="264"/>
      <c r="AV931" s="264"/>
      <c r="AW931" s="264"/>
      <c r="AX931" s="264"/>
      <c r="AY931" s="264"/>
      <c r="AZ931" s="264"/>
      <c r="BA931" s="264"/>
      <c r="BB931" s="264"/>
      <c r="BC931" s="264"/>
      <c r="BD931" s="264"/>
      <c r="BE931" s="264"/>
      <c r="BF931" s="264"/>
      <c r="BG931" s="264"/>
      <c r="BH931" s="264"/>
      <c r="BI931" s="264"/>
      <c r="BJ931" s="264"/>
      <c r="BK931" s="264"/>
      <c r="BL931" s="264"/>
      <c r="BM931" s="264"/>
      <c r="BN931" s="264"/>
      <c r="BO931" s="264"/>
      <c r="BP931" s="264"/>
      <c r="BQ931" s="264"/>
      <c r="BR931" s="264"/>
      <c r="BS931" s="264"/>
      <c r="BT931" s="264"/>
      <c r="BU931" s="264"/>
      <c r="BV931" s="950"/>
    </row>
    <row r="932" spans="1:74" s="425" customFormat="1" ht="15.75" customHeight="1" x14ac:dyDescent="0.25">
      <c r="B932" s="426" t="s">
        <v>547</v>
      </c>
      <c r="C932" s="1306" t="s">
        <v>539</v>
      </c>
      <c r="D932" s="436" t="s">
        <v>1254</v>
      </c>
      <c r="E932" s="637" t="s">
        <v>190</v>
      </c>
      <c r="F932" s="733"/>
      <c r="G932" s="1126">
        <v>48</v>
      </c>
      <c r="H932" s="446">
        <f t="shared" ref="H932:H937" si="369">G932*M932/100</f>
        <v>6.3359999999999994</v>
      </c>
      <c r="I932" s="429">
        <f t="shared" ref="I932:I937" si="370">G932*N932/100</f>
        <v>3.12</v>
      </c>
      <c r="J932" s="429">
        <f t="shared" ref="J932:J937" si="371">G932*O932/100</f>
        <v>32.880000000000003</v>
      </c>
      <c r="K932" s="429">
        <f t="shared" ref="K932:K937" si="372">G932*P932/100</f>
        <v>175.68</v>
      </c>
      <c r="L932" s="411"/>
      <c r="M932" s="425">
        <v>13.2</v>
      </c>
      <c r="N932" s="425">
        <v>6.5</v>
      </c>
      <c r="O932" s="464">
        <v>68.5</v>
      </c>
      <c r="P932" s="18">
        <v>366</v>
      </c>
      <c r="Q932" s="264"/>
      <c r="R932" s="264"/>
      <c r="S932" s="264"/>
      <c r="T932" s="264"/>
      <c r="U932" s="264"/>
      <c r="V932" s="264"/>
      <c r="W932" s="264"/>
      <c r="X932" s="264"/>
      <c r="Y932" s="264"/>
      <c r="Z932" s="264"/>
      <c r="AA932" s="264"/>
      <c r="AB932" s="264"/>
      <c r="AC932" s="264"/>
      <c r="AD932" s="264"/>
      <c r="AE932" s="264"/>
      <c r="AF932" s="264"/>
      <c r="AG932" s="264"/>
      <c r="AH932" s="264"/>
      <c r="AI932" s="264"/>
      <c r="AJ932" s="264"/>
      <c r="AK932" s="264"/>
      <c r="AL932" s="264"/>
      <c r="AM932" s="264"/>
      <c r="AN932" s="264"/>
      <c r="AO932" s="264"/>
      <c r="AP932" s="264"/>
      <c r="AQ932" s="264"/>
      <c r="AR932" s="264"/>
      <c r="AS932" s="264"/>
      <c r="AT932" s="264"/>
      <c r="AU932" s="264"/>
      <c r="AV932" s="264"/>
      <c r="AW932" s="264"/>
      <c r="AX932" s="264"/>
      <c r="AY932" s="264"/>
      <c r="AZ932" s="264"/>
      <c r="BA932" s="264"/>
      <c r="BB932" s="264"/>
      <c r="BC932" s="264"/>
      <c r="BD932" s="264"/>
      <c r="BE932" s="264"/>
      <c r="BF932" s="264"/>
      <c r="BG932" s="264"/>
      <c r="BH932" s="264"/>
      <c r="BI932" s="264"/>
      <c r="BJ932" s="264"/>
      <c r="BK932" s="264"/>
      <c r="BL932" s="264"/>
      <c r="BM932" s="264"/>
      <c r="BN932" s="264"/>
      <c r="BO932" s="264"/>
      <c r="BP932" s="264"/>
      <c r="BQ932" s="264"/>
      <c r="BR932" s="264"/>
      <c r="BS932" s="264"/>
      <c r="BT932" s="264"/>
      <c r="BU932" s="264"/>
      <c r="BV932" s="485"/>
    </row>
    <row r="933" spans="1:74" s="425" customFormat="1" ht="15.75" x14ac:dyDescent="0.25">
      <c r="B933" s="426"/>
      <c r="C933" s="1239"/>
      <c r="D933" s="436"/>
      <c r="E933" s="637" t="s">
        <v>18</v>
      </c>
      <c r="F933" s="733"/>
      <c r="G933" s="1126">
        <v>118</v>
      </c>
      <c r="H933" s="459">
        <f t="shared" si="369"/>
        <v>0</v>
      </c>
      <c r="I933" s="428">
        <f t="shared" si="370"/>
        <v>0</v>
      </c>
      <c r="J933" s="428">
        <f t="shared" si="371"/>
        <v>0</v>
      </c>
      <c r="K933" s="429">
        <f t="shared" si="372"/>
        <v>0</v>
      </c>
      <c r="L933" s="411"/>
      <c r="M933" s="430"/>
      <c r="N933" s="430"/>
      <c r="O933" s="686"/>
      <c r="P933" s="15"/>
      <c r="Q933" s="264"/>
      <c r="R933" s="264"/>
      <c r="S933" s="264"/>
      <c r="T933" s="264"/>
      <c r="U933" s="264"/>
      <c r="V933" s="264"/>
      <c r="W933" s="264"/>
      <c r="X933" s="264"/>
      <c r="Y933" s="264"/>
      <c r="Z933" s="264"/>
      <c r="AA933" s="264"/>
      <c r="AB933" s="264"/>
      <c r="AC933" s="264"/>
      <c r="AD933" s="264"/>
      <c r="AE933" s="264"/>
      <c r="AF933" s="264"/>
      <c r="AG933" s="264"/>
      <c r="AH933" s="264"/>
      <c r="AI933" s="264"/>
      <c r="AJ933" s="264"/>
      <c r="AK933" s="264"/>
      <c r="AL933" s="264"/>
      <c r="AM933" s="264"/>
      <c r="AN933" s="264"/>
      <c r="AO933" s="264"/>
      <c r="AP933" s="264"/>
      <c r="AQ933" s="264"/>
      <c r="AR933" s="264"/>
      <c r="AS933" s="264"/>
      <c r="AT933" s="264"/>
      <c r="AU933" s="264"/>
      <c r="AV933" s="264"/>
      <c r="AW933" s="264"/>
      <c r="AX933" s="264"/>
      <c r="AY933" s="264"/>
      <c r="AZ933" s="264"/>
      <c r="BA933" s="264"/>
      <c r="BB933" s="264"/>
      <c r="BC933" s="264"/>
      <c r="BD933" s="264"/>
      <c r="BE933" s="264"/>
      <c r="BF933" s="264"/>
      <c r="BG933" s="264"/>
      <c r="BH933" s="264"/>
      <c r="BI933" s="264"/>
      <c r="BJ933" s="264"/>
      <c r="BK933" s="264"/>
      <c r="BL933" s="264"/>
      <c r="BM933" s="264"/>
      <c r="BN933" s="264"/>
      <c r="BO933" s="264"/>
      <c r="BP933" s="264"/>
      <c r="BQ933" s="264"/>
      <c r="BR933" s="264"/>
      <c r="BS933" s="264"/>
      <c r="BT933" s="264"/>
      <c r="BU933" s="264"/>
      <c r="BV933" s="485"/>
    </row>
    <row r="934" spans="1:74" s="425" customFormat="1" ht="15.75" x14ac:dyDescent="0.25">
      <c r="B934" s="426"/>
      <c r="C934" s="1299"/>
      <c r="D934" s="436"/>
      <c r="E934" s="637" t="s">
        <v>17</v>
      </c>
      <c r="F934" s="733"/>
      <c r="G934" s="1126">
        <v>80</v>
      </c>
      <c r="H934" s="459">
        <f t="shared" si="369"/>
        <v>2.2400000000000002</v>
      </c>
      <c r="I934" s="428">
        <f t="shared" si="370"/>
        <v>2</v>
      </c>
      <c r="J934" s="428">
        <f t="shared" si="371"/>
        <v>3.76</v>
      </c>
      <c r="K934" s="428">
        <f t="shared" si="372"/>
        <v>41.6</v>
      </c>
      <c r="L934" s="411"/>
      <c r="M934" s="430">
        <v>2.8</v>
      </c>
      <c r="N934" s="430">
        <v>2.5</v>
      </c>
      <c r="O934" s="686">
        <v>4.7</v>
      </c>
      <c r="P934" s="20">
        <v>52</v>
      </c>
      <c r="Q934" s="264"/>
      <c r="R934" s="264"/>
      <c r="S934" s="264"/>
      <c r="T934" s="264"/>
      <c r="U934" s="264"/>
      <c r="V934" s="264"/>
      <c r="W934" s="264"/>
      <c r="X934" s="264"/>
      <c r="Y934" s="264"/>
      <c r="Z934" s="264"/>
      <c r="AA934" s="264"/>
      <c r="AB934" s="264"/>
      <c r="AC934" s="264"/>
      <c r="AD934" s="264"/>
      <c r="AE934" s="264"/>
      <c r="AF934" s="264"/>
      <c r="AG934" s="264"/>
      <c r="AH934" s="264"/>
      <c r="AI934" s="264"/>
      <c r="AJ934" s="264"/>
      <c r="AK934" s="264"/>
      <c r="AL934" s="264"/>
      <c r="AM934" s="264"/>
      <c r="AN934" s="264"/>
      <c r="AO934" s="264"/>
      <c r="AP934" s="264"/>
      <c r="AQ934" s="264"/>
      <c r="AR934" s="264"/>
      <c r="AS934" s="264"/>
      <c r="AT934" s="264"/>
      <c r="AU934" s="264"/>
      <c r="AV934" s="264"/>
      <c r="AW934" s="264"/>
      <c r="AX934" s="264"/>
      <c r="AY934" s="264"/>
      <c r="AZ934" s="264"/>
      <c r="BA934" s="264"/>
      <c r="BB934" s="264"/>
      <c r="BC934" s="264"/>
      <c r="BD934" s="264"/>
      <c r="BE934" s="264"/>
      <c r="BF934" s="264"/>
      <c r="BG934" s="264"/>
      <c r="BH934" s="264"/>
      <c r="BI934" s="264"/>
      <c r="BJ934" s="264"/>
      <c r="BK934" s="264"/>
      <c r="BL934" s="264"/>
      <c r="BM934" s="264"/>
      <c r="BN934" s="264"/>
      <c r="BO934" s="264"/>
      <c r="BP934" s="264"/>
      <c r="BQ934" s="264"/>
      <c r="BR934" s="264"/>
      <c r="BS934" s="264"/>
      <c r="BT934" s="264"/>
      <c r="BU934" s="264"/>
      <c r="BV934" s="485"/>
    </row>
    <row r="935" spans="1:74" s="425" customFormat="1" ht="15.75" x14ac:dyDescent="0.25">
      <c r="B935" s="426"/>
      <c r="C935" s="432"/>
      <c r="D935" s="436"/>
      <c r="E935" s="637" t="s">
        <v>165</v>
      </c>
      <c r="F935" s="733"/>
      <c r="G935" s="1126">
        <v>3.2</v>
      </c>
      <c r="H935" s="459">
        <f t="shared" si="369"/>
        <v>0</v>
      </c>
      <c r="I935" s="428">
        <f t="shared" si="370"/>
        <v>0</v>
      </c>
      <c r="J935" s="428">
        <f t="shared" si="371"/>
        <v>3.1968000000000005</v>
      </c>
      <c r="K935" s="429">
        <f t="shared" si="372"/>
        <v>12.992000000000001</v>
      </c>
      <c r="L935" s="411"/>
      <c r="M935" s="430">
        <v>0</v>
      </c>
      <c r="N935" s="430">
        <v>0</v>
      </c>
      <c r="O935" s="686">
        <v>99.9</v>
      </c>
      <c r="P935" s="15">
        <v>406</v>
      </c>
      <c r="Q935" s="264"/>
      <c r="R935" s="264"/>
      <c r="S935" s="264"/>
      <c r="T935" s="264"/>
      <c r="U935" s="264"/>
      <c r="V935" s="264"/>
      <c r="W935" s="264"/>
      <c r="X935" s="264"/>
      <c r="Y935" s="264"/>
      <c r="Z935" s="264"/>
      <c r="AA935" s="264"/>
      <c r="AB935" s="264"/>
      <c r="AC935" s="264"/>
      <c r="AD935" s="264"/>
      <c r="AE935" s="264"/>
      <c r="AF935" s="264"/>
      <c r="AG935" s="264"/>
      <c r="AH935" s="264"/>
      <c r="AI935" s="264"/>
      <c r="AJ935" s="264"/>
      <c r="AK935" s="264"/>
      <c r="AL935" s="264"/>
      <c r="AM935" s="264"/>
      <c r="AN935" s="264"/>
      <c r="AO935" s="264"/>
      <c r="AP935" s="264"/>
      <c r="AQ935" s="264"/>
      <c r="AR935" s="264"/>
      <c r="AS935" s="264"/>
      <c r="AT935" s="264"/>
      <c r="AU935" s="264"/>
      <c r="AV935" s="264"/>
      <c r="AW935" s="264"/>
      <c r="AX935" s="264"/>
      <c r="AY935" s="264"/>
      <c r="AZ935" s="264"/>
      <c r="BA935" s="264"/>
      <c r="BB935" s="264"/>
      <c r="BC935" s="264"/>
      <c r="BD935" s="264"/>
      <c r="BE935" s="264"/>
      <c r="BF935" s="264"/>
      <c r="BG935" s="264"/>
      <c r="BH935" s="264"/>
      <c r="BI935" s="264"/>
      <c r="BJ935" s="264"/>
      <c r="BK935" s="264"/>
      <c r="BL935" s="264"/>
      <c r="BM935" s="264"/>
      <c r="BN935" s="264"/>
      <c r="BO935" s="264"/>
      <c r="BP935" s="264"/>
      <c r="BQ935" s="264"/>
      <c r="BR935" s="264"/>
      <c r="BS935" s="264"/>
      <c r="BT935" s="264"/>
      <c r="BU935" s="264"/>
      <c r="BV935" s="485"/>
    </row>
    <row r="936" spans="1:74" s="425" customFormat="1" ht="15.75" x14ac:dyDescent="0.25">
      <c r="B936" s="426"/>
      <c r="C936" s="432"/>
      <c r="D936" s="436"/>
      <c r="E936" s="637" t="s">
        <v>80</v>
      </c>
      <c r="F936" s="733"/>
      <c r="G936" s="1126">
        <v>0.6</v>
      </c>
      <c r="H936" s="459">
        <f t="shared" si="369"/>
        <v>0</v>
      </c>
      <c r="I936" s="428">
        <f t="shared" si="370"/>
        <v>0</v>
      </c>
      <c r="J936" s="428">
        <f t="shared" si="371"/>
        <v>0</v>
      </c>
      <c r="K936" s="428">
        <f t="shared" si="372"/>
        <v>0</v>
      </c>
      <c r="L936" s="411"/>
      <c r="M936" s="430"/>
      <c r="N936" s="430"/>
      <c r="O936" s="686"/>
      <c r="P936" s="15"/>
      <c r="Q936" s="264"/>
      <c r="R936" s="264"/>
      <c r="S936" s="264"/>
      <c r="T936" s="264"/>
      <c r="U936" s="264"/>
      <c r="V936" s="264"/>
      <c r="W936" s="264"/>
      <c r="X936" s="264"/>
      <c r="Y936" s="264"/>
      <c r="Z936" s="264"/>
      <c r="AA936" s="264"/>
      <c r="AB936" s="264"/>
      <c r="AC936" s="264"/>
      <c r="AD936" s="264"/>
      <c r="AE936" s="264"/>
      <c r="AF936" s="264"/>
      <c r="AG936" s="264"/>
      <c r="AH936" s="264"/>
      <c r="AI936" s="264"/>
      <c r="AJ936" s="264"/>
      <c r="AK936" s="264"/>
      <c r="AL936" s="264"/>
      <c r="AM936" s="264"/>
      <c r="AN936" s="264"/>
      <c r="AO936" s="264"/>
      <c r="AP936" s="264"/>
      <c r="AQ936" s="264"/>
      <c r="AR936" s="264"/>
      <c r="AS936" s="264"/>
      <c r="AT936" s="264"/>
      <c r="AU936" s="264"/>
      <c r="AV936" s="264"/>
      <c r="AW936" s="264"/>
      <c r="AX936" s="264"/>
      <c r="AY936" s="264"/>
      <c r="AZ936" s="264"/>
      <c r="BA936" s="264"/>
      <c r="BB936" s="264"/>
      <c r="BC936" s="264"/>
      <c r="BD936" s="264"/>
      <c r="BE936" s="264"/>
      <c r="BF936" s="264"/>
      <c r="BG936" s="264"/>
      <c r="BH936" s="264"/>
      <c r="BI936" s="264"/>
      <c r="BJ936" s="264"/>
      <c r="BK936" s="264"/>
      <c r="BL936" s="264"/>
      <c r="BM936" s="264"/>
      <c r="BN936" s="264"/>
      <c r="BO936" s="264"/>
      <c r="BP936" s="264"/>
      <c r="BQ936" s="264"/>
      <c r="BR936" s="264"/>
      <c r="BS936" s="264"/>
      <c r="BT936" s="264"/>
      <c r="BU936" s="264"/>
      <c r="BV936" s="485"/>
    </row>
    <row r="937" spans="1:74" s="425" customFormat="1" ht="15.75" x14ac:dyDescent="0.25">
      <c r="B937" s="426"/>
      <c r="C937" s="432"/>
      <c r="D937" s="436"/>
      <c r="E937" s="637" t="s">
        <v>540</v>
      </c>
      <c r="F937" s="733"/>
      <c r="G937" s="1126">
        <v>12</v>
      </c>
      <c r="H937" s="459">
        <f t="shared" si="369"/>
        <v>3.5999999999999997E-2</v>
      </c>
      <c r="I937" s="428">
        <f t="shared" si="370"/>
        <v>3.5999999999999997E-2</v>
      </c>
      <c r="J937" s="428">
        <f t="shared" si="371"/>
        <v>6</v>
      </c>
      <c r="K937" s="429">
        <f t="shared" si="372"/>
        <v>34.200000000000003</v>
      </c>
      <c r="L937" s="411"/>
      <c r="M937" s="430">
        <v>0.3</v>
      </c>
      <c r="N937" s="430">
        <v>0.3</v>
      </c>
      <c r="O937" s="686">
        <v>50</v>
      </c>
      <c r="P937" s="20">
        <v>285</v>
      </c>
      <c r="Q937" s="264"/>
      <c r="R937" s="264"/>
      <c r="S937" s="264"/>
      <c r="T937" s="264"/>
      <c r="U937" s="264"/>
      <c r="V937" s="264"/>
      <c r="W937" s="264"/>
      <c r="X937" s="264"/>
      <c r="Y937" s="264"/>
      <c r="Z937" s="264"/>
      <c r="AA937" s="264"/>
      <c r="AB937" s="264"/>
      <c r="AC937" s="264"/>
      <c r="AD937" s="264"/>
      <c r="AE937" s="264"/>
      <c r="AF937" s="264"/>
      <c r="AG937" s="264"/>
      <c r="AH937" s="264"/>
      <c r="AI937" s="264"/>
      <c r="AJ937" s="264"/>
      <c r="AK937" s="264"/>
      <c r="AL937" s="264"/>
      <c r="AM937" s="264"/>
      <c r="AN937" s="264"/>
      <c r="AO937" s="264"/>
      <c r="AP937" s="264"/>
      <c r="AQ937" s="264"/>
      <c r="AR937" s="264"/>
      <c r="AS937" s="264"/>
      <c r="AT937" s="264"/>
      <c r="AU937" s="264"/>
      <c r="AV937" s="264"/>
      <c r="AW937" s="264"/>
      <c r="AX937" s="264"/>
      <c r="AY937" s="264"/>
      <c r="AZ937" s="264"/>
      <c r="BA937" s="264"/>
      <c r="BB937" s="264"/>
      <c r="BC937" s="264"/>
      <c r="BD937" s="264"/>
      <c r="BE937" s="264"/>
      <c r="BF937" s="264"/>
      <c r="BG937" s="264"/>
      <c r="BH937" s="264"/>
      <c r="BI937" s="264"/>
      <c r="BJ937" s="264"/>
      <c r="BK937" s="264"/>
      <c r="BL937" s="264"/>
      <c r="BM937" s="264"/>
      <c r="BN937" s="264"/>
      <c r="BO937" s="264"/>
      <c r="BP937" s="264"/>
      <c r="BQ937" s="264"/>
      <c r="BR937" s="264"/>
      <c r="BS937" s="264"/>
      <c r="BT937" s="264"/>
      <c r="BU937" s="264"/>
      <c r="BV937" s="485"/>
    </row>
    <row r="938" spans="1:74" s="425" customFormat="1" x14ac:dyDescent="0.25">
      <c r="B938" s="426"/>
      <c r="C938" s="432"/>
      <c r="D938" s="426"/>
      <c r="E938" s="624" t="s">
        <v>21</v>
      </c>
      <c r="F938" s="1034"/>
      <c r="G938" s="1128"/>
      <c r="H938" s="471">
        <f>SUM(H932:H937)</f>
        <v>8.6120000000000001</v>
      </c>
      <c r="I938" s="433">
        <f t="shared" ref="I938:K938" si="373">SUM(I932:I937)</f>
        <v>5.1559999999999997</v>
      </c>
      <c r="J938" s="433">
        <f t="shared" si="373"/>
        <v>45.836800000000004</v>
      </c>
      <c r="K938" s="476">
        <f t="shared" si="373"/>
        <v>264.47199999999998</v>
      </c>
      <c r="L938" s="411"/>
      <c r="O938" s="464"/>
      <c r="P938" s="18"/>
      <c r="Q938" s="264"/>
      <c r="R938" s="264"/>
      <c r="S938" s="264"/>
      <c r="T938" s="264"/>
      <c r="U938" s="264"/>
      <c r="V938" s="264"/>
      <c r="W938" s="264"/>
      <c r="X938" s="264"/>
      <c r="Y938" s="264"/>
      <c r="Z938" s="264"/>
      <c r="AA938" s="264"/>
      <c r="AB938" s="264"/>
      <c r="AC938" s="264"/>
      <c r="AD938" s="264"/>
      <c r="AE938" s="264"/>
      <c r="AF938" s="264"/>
      <c r="AG938" s="264"/>
      <c r="AH938" s="264"/>
      <c r="AI938" s="264"/>
      <c r="AJ938" s="264"/>
      <c r="AK938" s="264"/>
      <c r="AL938" s="264"/>
      <c r="AM938" s="264"/>
      <c r="AN938" s="264"/>
      <c r="AO938" s="264"/>
      <c r="AP938" s="264"/>
      <c r="AQ938" s="264"/>
      <c r="AR938" s="264"/>
      <c r="AS938" s="264"/>
      <c r="AT938" s="264"/>
      <c r="AU938" s="264"/>
      <c r="AV938" s="264"/>
      <c r="AW938" s="264"/>
      <c r="AX938" s="264"/>
      <c r="AY938" s="264"/>
      <c r="AZ938" s="264"/>
      <c r="BA938" s="264"/>
      <c r="BB938" s="264"/>
      <c r="BC938" s="264"/>
      <c r="BD938" s="264"/>
      <c r="BE938" s="264"/>
      <c r="BF938" s="264"/>
      <c r="BG938" s="264"/>
      <c r="BH938" s="264"/>
      <c r="BI938" s="264"/>
      <c r="BJ938" s="264"/>
      <c r="BK938" s="264"/>
      <c r="BL938" s="264"/>
      <c r="BM938" s="264"/>
      <c r="BN938" s="264"/>
      <c r="BO938" s="264"/>
      <c r="BP938" s="264"/>
      <c r="BQ938" s="264"/>
      <c r="BR938" s="264"/>
      <c r="BS938" s="264"/>
      <c r="BT938" s="264"/>
      <c r="BU938" s="264"/>
      <c r="BV938" s="485"/>
    </row>
    <row r="939" spans="1:74" s="425" customFormat="1" ht="15.75" customHeight="1" x14ac:dyDescent="0.25">
      <c r="B939" s="426" t="s">
        <v>545</v>
      </c>
      <c r="C939" s="1306" t="s">
        <v>541</v>
      </c>
      <c r="D939" s="484" t="s">
        <v>617</v>
      </c>
      <c r="E939" s="648" t="s">
        <v>135</v>
      </c>
      <c r="F939" s="1072"/>
      <c r="G939" s="756">
        <v>25</v>
      </c>
      <c r="H939" s="459">
        <f>G939*M939/100</f>
        <v>2</v>
      </c>
      <c r="I939" s="428">
        <f>G939*N939/100</f>
        <v>1.075</v>
      </c>
      <c r="J939" s="428">
        <f>G939*O939/100</f>
        <v>12.824999999999999</v>
      </c>
      <c r="K939" s="429">
        <f>G939*P939/100</f>
        <v>67.5</v>
      </c>
      <c r="L939" s="411"/>
      <c r="M939" s="430">
        <v>8</v>
      </c>
      <c r="N939" s="430">
        <v>4.3</v>
      </c>
      <c r="O939" s="686">
        <v>51.3</v>
      </c>
      <c r="P939" s="20">
        <v>270</v>
      </c>
      <c r="Q939" s="264"/>
      <c r="R939" s="264"/>
      <c r="S939" s="264"/>
      <c r="T939" s="264"/>
      <c r="U939" s="264"/>
      <c r="V939" s="264"/>
      <c r="W939" s="264"/>
      <c r="X939" s="264"/>
      <c r="Y939" s="264"/>
      <c r="Z939" s="264"/>
      <c r="AA939" s="264"/>
      <c r="AB939" s="264"/>
      <c r="AC939" s="264"/>
      <c r="AD939" s="264"/>
      <c r="AE939" s="264"/>
      <c r="AF939" s="264"/>
      <c r="AG939" s="264"/>
      <c r="AH939" s="264"/>
      <c r="AI939" s="264"/>
      <c r="AJ939" s="264"/>
      <c r="AK939" s="264"/>
      <c r="AL939" s="264"/>
      <c r="AM939" s="264"/>
      <c r="AN939" s="264"/>
      <c r="AO939" s="264"/>
      <c r="AP939" s="264"/>
      <c r="AQ939" s="264"/>
      <c r="AR939" s="264"/>
      <c r="AS939" s="264"/>
      <c r="AT939" s="264"/>
      <c r="AU939" s="264"/>
      <c r="AV939" s="264"/>
      <c r="AW939" s="264"/>
      <c r="AX939" s="264"/>
      <c r="AY939" s="264"/>
      <c r="AZ939" s="264"/>
      <c r="BA939" s="264"/>
      <c r="BB939" s="264"/>
      <c r="BC939" s="264"/>
      <c r="BD939" s="264"/>
      <c r="BE939" s="264"/>
      <c r="BF939" s="264"/>
      <c r="BG939" s="264"/>
      <c r="BH939" s="264"/>
      <c r="BI939" s="264"/>
      <c r="BJ939" s="264"/>
      <c r="BK939" s="264"/>
      <c r="BL939" s="264"/>
      <c r="BM939" s="264"/>
      <c r="BN939" s="264"/>
      <c r="BO939" s="264"/>
      <c r="BP939" s="264"/>
      <c r="BQ939" s="264"/>
      <c r="BR939" s="264"/>
      <c r="BS939" s="264"/>
      <c r="BT939" s="264"/>
      <c r="BU939" s="264"/>
      <c r="BV939" s="485"/>
    </row>
    <row r="940" spans="1:74" s="425" customFormat="1" x14ac:dyDescent="0.25">
      <c r="B940" s="426"/>
      <c r="C940" s="1299"/>
      <c r="D940" s="436"/>
      <c r="E940" s="648" t="s">
        <v>20</v>
      </c>
      <c r="F940" s="1072"/>
      <c r="G940" s="738">
        <v>5</v>
      </c>
      <c r="H940" s="459">
        <f>G940*M940/100</f>
        <v>2.5000000000000001E-2</v>
      </c>
      <c r="I940" s="428">
        <f>G940*N940/100</f>
        <v>4.125</v>
      </c>
      <c r="J940" s="428">
        <f>G940*O940/100</f>
        <v>0.03</v>
      </c>
      <c r="K940" s="429">
        <f>G940*P940/100</f>
        <v>36.700000000000003</v>
      </c>
      <c r="L940" s="411"/>
      <c r="M940" s="430">
        <v>0.5</v>
      </c>
      <c r="N940" s="430">
        <v>82.5</v>
      </c>
      <c r="O940" s="686">
        <v>0.6</v>
      </c>
      <c r="P940" s="20">
        <v>734</v>
      </c>
      <c r="Q940" s="264"/>
      <c r="R940" s="264"/>
      <c r="S940" s="264"/>
      <c r="T940" s="264"/>
      <c r="U940" s="264"/>
      <c r="V940" s="264"/>
      <c r="W940" s="264"/>
      <c r="X940" s="264"/>
      <c r="Y940" s="264"/>
      <c r="Z940" s="264"/>
      <c r="AA940" s="264"/>
      <c r="AB940" s="264"/>
      <c r="AC940" s="264"/>
      <c r="AD940" s="264"/>
      <c r="AE940" s="264"/>
      <c r="AF940" s="264"/>
      <c r="AG940" s="264"/>
      <c r="AH940" s="264"/>
      <c r="AI940" s="264"/>
      <c r="AJ940" s="264"/>
      <c r="AK940" s="264"/>
      <c r="AL940" s="264"/>
      <c r="AM940" s="264"/>
      <c r="AN940" s="264"/>
      <c r="AO940" s="264"/>
      <c r="AP940" s="264"/>
      <c r="AQ940" s="264"/>
      <c r="AR940" s="264"/>
      <c r="AS940" s="264"/>
      <c r="AT940" s="264"/>
      <c r="AU940" s="264"/>
      <c r="AV940" s="264"/>
      <c r="AW940" s="264"/>
      <c r="AX940" s="264"/>
      <c r="AY940" s="264"/>
      <c r="AZ940" s="264"/>
      <c r="BA940" s="264"/>
      <c r="BB940" s="264"/>
      <c r="BC940" s="264"/>
      <c r="BD940" s="264"/>
      <c r="BE940" s="264"/>
      <c r="BF940" s="264"/>
      <c r="BG940" s="264"/>
      <c r="BH940" s="264"/>
      <c r="BI940" s="264"/>
      <c r="BJ940" s="264"/>
      <c r="BK940" s="264"/>
      <c r="BL940" s="264"/>
      <c r="BM940" s="264"/>
      <c r="BN940" s="264"/>
      <c r="BO940" s="264"/>
      <c r="BP940" s="264"/>
      <c r="BQ940" s="264"/>
      <c r="BR940" s="264"/>
      <c r="BS940" s="264"/>
      <c r="BT940" s="264"/>
      <c r="BU940" s="264"/>
      <c r="BV940" s="485"/>
    </row>
    <row r="941" spans="1:74" s="425" customFormat="1" x14ac:dyDescent="0.25">
      <c r="B941" s="426"/>
      <c r="C941" s="432"/>
      <c r="D941" s="426"/>
      <c r="E941" s="623" t="s">
        <v>420</v>
      </c>
      <c r="F941" s="733"/>
      <c r="G941" s="738">
        <v>20</v>
      </c>
      <c r="H941" s="459">
        <f>G941*M941/100</f>
        <v>4.84</v>
      </c>
      <c r="I941" s="428">
        <f>G941*N941/100</f>
        <v>4.9000000000000004</v>
      </c>
      <c r="J941" s="428">
        <f>G941*O941/100</f>
        <v>0.12</v>
      </c>
      <c r="K941" s="429">
        <f>G941*P941/100</f>
        <v>63.4</v>
      </c>
      <c r="L941" s="411"/>
      <c r="M941" s="430">
        <v>24.2</v>
      </c>
      <c r="N941" s="430">
        <v>24.5</v>
      </c>
      <c r="O941" s="686">
        <v>0.6</v>
      </c>
      <c r="P941" s="20">
        <v>317</v>
      </c>
      <c r="Q941" s="264"/>
      <c r="R941" s="264"/>
      <c r="S941" s="264"/>
      <c r="T941" s="264"/>
      <c r="U941" s="264"/>
      <c r="V941" s="264"/>
      <c r="W941" s="264"/>
      <c r="X941" s="264"/>
      <c r="Y941" s="264"/>
      <c r="Z941" s="264"/>
      <c r="AA941" s="264"/>
      <c r="AB941" s="264"/>
      <c r="AC941" s="264"/>
      <c r="AD941" s="264"/>
      <c r="AE941" s="264"/>
      <c r="AF941" s="264"/>
      <c r="AG941" s="264"/>
      <c r="AH941" s="264"/>
      <c r="AI941" s="264"/>
      <c r="AJ941" s="264"/>
      <c r="AK941" s="264"/>
      <c r="AL941" s="264"/>
      <c r="AM941" s="264"/>
      <c r="AN941" s="264"/>
      <c r="AO941" s="264"/>
      <c r="AP941" s="264"/>
      <c r="AQ941" s="264"/>
      <c r="AR941" s="264"/>
      <c r="AS941" s="264"/>
      <c r="AT941" s="264"/>
      <c r="AU941" s="264"/>
      <c r="AV941" s="264"/>
      <c r="AW941" s="264"/>
      <c r="AX941" s="264"/>
      <c r="AY941" s="264"/>
      <c r="AZ941" s="264"/>
      <c r="BA941" s="264"/>
      <c r="BB941" s="264"/>
      <c r="BC941" s="264"/>
      <c r="BD941" s="264"/>
      <c r="BE941" s="264"/>
      <c r="BF941" s="264"/>
      <c r="BG941" s="264"/>
      <c r="BH941" s="264"/>
      <c r="BI941" s="264"/>
      <c r="BJ941" s="264"/>
      <c r="BK941" s="264"/>
      <c r="BL941" s="264"/>
      <c r="BM941" s="264"/>
      <c r="BN941" s="264"/>
      <c r="BO941" s="264"/>
      <c r="BP941" s="264"/>
      <c r="BQ941" s="264"/>
      <c r="BR941" s="264"/>
      <c r="BS941" s="264"/>
      <c r="BT941" s="264"/>
      <c r="BU941" s="264"/>
      <c r="BV941" s="485"/>
    </row>
    <row r="942" spans="1:74" s="425" customFormat="1" x14ac:dyDescent="0.25">
      <c r="B942" s="426"/>
      <c r="C942" s="432"/>
      <c r="D942" s="555"/>
      <c r="E942" s="626" t="s">
        <v>21</v>
      </c>
      <c r="F942" s="1074"/>
      <c r="G942" s="980"/>
      <c r="H942" s="471">
        <f>SUM(H939:H941)</f>
        <v>6.8650000000000002</v>
      </c>
      <c r="I942" s="433">
        <f t="shared" ref="I942:K942" si="374">SUM(I939:I941)</f>
        <v>10.100000000000001</v>
      </c>
      <c r="J942" s="433">
        <f t="shared" si="374"/>
        <v>12.974999999999998</v>
      </c>
      <c r="K942" s="433">
        <f t="shared" si="374"/>
        <v>167.6</v>
      </c>
      <c r="L942" s="411"/>
      <c r="O942" s="464"/>
      <c r="P942" s="18"/>
      <c r="Q942" s="264"/>
      <c r="R942" s="264"/>
      <c r="S942" s="264"/>
      <c r="T942" s="264"/>
      <c r="U942" s="264"/>
      <c r="V942" s="264"/>
      <c r="W942" s="264"/>
      <c r="X942" s="264"/>
      <c r="Y942" s="264"/>
      <c r="Z942" s="264"/>
      <c r="AA942" s="264"/>
      <c r="AB942" s="264"/>
      <c r="AC942" s="264"/>
      <c r="AD942" s="264"/>
      <c r="AE942" s="264"/>
      <c r="AF942" s="264"/>
      <c r="AG942" s="264"/>
      <c r="AH942" s="264"/>
      <c r="AI942" s="264"/>
      <c r="AJ942" s="264"/>
      <c r="AK942" s="264"/>
      <c r="AL942" s="264"/>
      <c r="AM942" s="264"/>
      <c r="AN942" s="264"/>
      <c r="AO942" s="264"/>
      <c r="AP942" s="264"/>
      <c r="AQ942" s="264"/>
      <c r="AR942" s="264"/>
      <c r="AS942" s="264"/>
      <c r="AT942" s="264"/>
      <c r="AU942" s="264"/>
      <c r="AV942" s="264"/>
      <c r="AW942" s="264"/>
      <c r="AX942" s="264"/>
      <c r="AY942" s="264"/>
      <c r="AZ942" s="264"/>
      <c r="BA942" s="264"/>
      <c r="BB942" s="264"/>
      <c r="BC942" s="264"/>
      <c r="BD942" s="264"/>
      <c r="BE942" s="264"/>
      <c r="BF942" s="264"/>
      <c r="BG942" s="264"/>
      <c r="BH942" s="264"/>
      <c r="BI942" s="264"/>
      <c r="BJ942" s="264"/>
      <c r="BK942" s="264"/>
      <c r="BL942" s="264"/>
      <c r="BM942" s="264"/>
      <c r="BN942" s="264"/>
      <c r="BO942" s="264"/>
      <c r="BP942" s="264"/>
      <c r="BQ942" s="264"/>
      <c r="BR942" s="264"/>
      <c r="BS942" s="264"/>
      <c r="BT942" s="264"/>
      <c r="BU942" s="264"/>
      <c r="BV942" s="485"/>
    </row>
    <row r="943" spans="1:74" s="425" customFormat="1" ht="15.75" customHeight="1" x14ac:dyDescent="0.25">
      <c r="B943" s="426" t="s">
        <v>546</v>
      </c>
      <c r="C943" s="1306" t="s">
        <v>543</v>
      </c>
      <c r="D943" s="484" t="s">
        <v>617</v>
      </c>
      <c r="E943" s="618" t="s">
        <v>135</v>
      </c>
      <c r="F943" s="1072"/>
      <c r="G943" s="756">
        <v>25</v>
      </c>
      <c r="H943" s="459">
        <f>G943*M943/100</f>
        <v>2</v>
      </c>
      <c r="I943" s="428">
        <f>G943*N943/100</f>
        <v>1.075</v>
      </c>
      <c r="J943" s="428">
        <f>G943*O943/100</f>
        <v>12.824999999999999</v>
      </c>
      <c r="K943" s="429">
        <f>G943*P943/100</f>
        <v>67.5</v>
      </c>
      <c r="L943" s="411"/>
      <c r="M943" s="430">
        <v>8</v>
      </c>
      <c r="N943" s="430">
        <v>4.3</v>
      </c>
      <c r="O943" s="686">
        <v>51.3</v>
      </c>
      <c r="P943" s="20">
        <v>270</v>
      </c>
      <c r="Q943" s="264"/>
      <c r="R943" s="264"/>
      <c r="S943" s="264"/>
      <c r="T943" s="264"/>
      <c r="U943" s="264"/>
      <c r="V943" s="264"/>
      <c r="W943" s="264"/>
      <c r="X943" s="264"/>
      <c r="Y943" s="264"/>
      <c r="Z943" s="264"/>
      <c r="AA943" s="264"/>
      <c r="AB943" s="264"/>
      <c r="AC943" s="264"/>
      <c r="AD943" s="264"/>
      <c r="AE943" s="264"/>
      <c r="AF943" s="264"/>
      <c r="AG943" s="264"/>
      <c r="AH943" s="264"/>
      <c r="AI943" s="264"/>
      <c r="AJ943" s="264"/>
      <c r="AK943" s="264"/>
      <c r="AL943" s="264"/>
      <c r="AM943" s="264"/>
      <c r="AN943" s="264"/>
      <c r="AO943" s="264"/>
      <c r="AP943" s="264"/>
      <c r="AQ943" s="264"/>
      <c r="AR943" s="264"/>
      <c r="AS943" s="264"/>
      <c r="AT943" s="264"/>
      <c r="AU943" s="264"/>
      <c r="AV943" s="264"/>
      <c r="AW943" s="264"/>
      <c r="AX943" s="264"/>
      <c r="AY943" s="264"/>
      <c r="AZ943" s="264"/>
      <c r="BA943" s="264"/>
      <c r="BB943" s="264"/>
      <c r="BC943" s="264"/>
      <c r="BD943" s="264"/>
      <c r="BE943" s="264"/>
      <c r="BF943" s="264"/>
      <c r="BG943" s="264"/>
      <c r="BH943" s="264"/>
      <c r="BI943" s="264"/>
      <c r="BJ943" s="264"/>
      <c r="BK943" s="264"/>
      <c r="BL943" s="264"/>
      <c r="BM943" s="264"/>
      <c r="BN943" s="264"/>
      <c r="BO943" s="264"/>
      <c r="BP943" s="264"/>
      <c r="BQ943" s="264"/>
      <c r="BR943" s="264"/>
      <c r="BS943" s="264"/>
      <c r="BT943" s="264"/>
      <c r="BU943" s="264"/>
      <c r="BV943" s="485"/>
    </row>
    <row r="944" spans="1:74" s="425" customFormat="1" x14ac:dyDescent="0.25">
      <c r="B944" s="426"/>
      <c r="C944" s="1299"/>
      <c r="D944" s="436"/>
      <c r="E944" s="648" t="s">
        <v>20</v>
      </c>
      <c r="F944" s="1072"/>
      <c r="G944" s="738">
        <v>5</v>
      </c>
      <c r="H944" s="459">
        <f>G944*M944/100</f>
        <v>2.5000000000000001E-2</v>
      </c>
      <c r="I944" s="428">
        <f>G944*N944/100</f>
        <v>4.125</v>
      </c>
      <c r="J944" s="428">
        <f>G944*O944/100</f>
        <v>0.03</v>
      </c>
      <c r="K944" s="429">
        <f>G944*P944/100</f>
        <v>36.700000000000003</v>
      </c>
      <c r="L944" s="411"/>
      <c r="M944" s="430">
        <v>0.5</v>
      </c>
      <c r="N944" s="430">
        <v>82.5</v>
      </c>
      <c r="O944" s="686">
        <v>0.6</v>
      </c>
      <c r="P944" s="20">
        <v>734</v>
      </c>
      <c r="Q944" s="264"/>
      <c r="R944" s="264"/>
      <c r="S944" s="264"/>
      <c r="T944" s="264"/>
      <c r="U944" s="264"/>
      <c r="V944" s="264"/>
      <c r="W944" s="264"/>
      <c r="X944" s="264"/>
      <c r="Y944" s="264"/>
      <c r="Z944" s="264"/>
      <c r="AA944" s="264"/>
      <c r="AB944" s="264"/>
      <c r="AC944" s="264"/>
      <c r="AD944" s="264"/>
      <c r="AE944" s="264"/>
      <c r="AF944" s="264"/>
      <c r="AG944" s="264"/>
      <c r="AH944" s="264"/>
      <c r="AI944" s="264"/>
      <c r="AJ944" s="264"/>
      <c r="AK944" s="264"/>
      <c r="AL944" s="264"/>
      <c r="AM944" s="264"/>
      <c r="AN944" s="264"/>
      <c r="AO944" s="264"/>
      <c r="AP944" s="264"/>
      <c r="AQ944" s="264"/>
      <c r="AR944" s="264"/>
      <c r="AS944" s="264"/>
      <c r="AT944" s="264"/>
      <c r="AU944" s="264"/>
      <c r="AV944" s="264"/>
      <c r="AW944" s="264"/>
      <c r="AX944" s="264"/>
      <c r="AY944" s="264"/>
      <c r="AZ944" s="264"/>
      <c r="BA944" s="264"/>
      <c r="BB944" s="264"/>
      <c r="BC944" s="264"/>
      <c r="BD944" s="264"/>
      <c r="BE944" s="264"/>
      <c r="BF944" s="264"/>
      <c r="BG944" s="264"/>
      <c r="BH944" s="264"/>
      <c r="BI944" s="264"/>
      <c r="BJ944" s="264"/>
      <c r="BK944" s="264"/>
      <c r="BL944" s="264"/>
      <c r="BM944" s="264"/>
      <c r="BN944" s="264"/>
      <c r="BO944" s="264"/>
      <c r="BP944" s="264"/>
      <c r="BQ944" s="264"/>
      <c r="BR944" s="264"/>
      <c r="BS944" s="264"/>
      <c r="BT944" s="264"/>
      <c r="BU944" s="264"/>
      <c r="BV944" s="485"/>
    </row>
    <row r="945" spans="1:74" s="425" customFormat="1" ht="30" x14ac:dyDescent="0.25">
      <c r="B945" s="426"/>
      <c r="C945" s="515"/>
      <c r="D945" s="426"/>
      <c r="E945" s="623" t="s">
        <v>256</v>
      </c>
      <c r="F945" s="733"/>
      <c r="G945" s="738">
        <v>20</v>
      </c>
      <c r="H945" s="459">
        <f>G945*M945/100</f>
        <v>2.2569999999999997</v>
      </c>
      <c r="I945" s="428">
        <f>G945*N945/100</f>
        <v>2.7130000000000001</v>
      </c>
      <c r="J945" s="428">
        <f>G945*O945/100</f>
        <v>0.317</v>
      </c>
      <c r="K945" s="429">
        <f>G945*P945/100</f>
        <v>34.65</v>
      </c>
      <c r="L945" s="411"/>
      <c r="M945" s="425">
        <v>11.285</v>
      </c>
      <c r="N945" s="425">
        <v>13.565</v>
      </c>
      <c r="O945" s="464">
        <v>1.585</v>
      </c>
      <c r="P945" s="18">
        <v>173.25</v>
      </c>
      <c r="Q945" s="264"/>
      <c r="R945" s="264"/>
      <c r="S945" s="264"/>
      <c r="T945" s="264"/>
      <c r="U945" s="264"/>
      <c r="V945" s="264"/>
      <c r="W945" s="264"/>
      <c r="X945" s="264"/>
      <c r="Y945" s="264"/>
      <c r="Z945" s="264"/>
      <c r="AA945" s="264"/>
      <c r="AB945" s="264"/>
      <c r="AC945" s="264"/>
      <c r="AD945" s="264"/>
      <c r="AE945" s="264"/>
      <c r="AF945" s="264"/>
      <c r="AG945" s="264"/>
      <c r="AH945" s="264"/>
      <c r="AI945" s="264"/>
      <c r="AJ945" s="264"/>
      <c r="AK945" s="264"/>
      <c r="AL945" s="264"/>
      <c r="AM945" s="264"/>
      <c r="AN945" s="264"/>
      <c r="AO945" s="264"/>
      <c r="AP945" s="264"/>
      <c r="AQ945" s="264"/>
      <c r="AR945" s="264"/>
      <c r="AS945" s="264"/>
      <c r="AT945" s="264"/>
      <c r="AU945" s="264"/>
      <c r="AV945" s="264"/>
      <c r="AW945" s="264"/>
      <c r="AX945" s="264"/>
      <c r="AY945" s="264"/>
      <c r="AZ945" s="264"/>
      <c r="BA945" s="264"/>
      <c r="BB945" s="264"/>
      <c r="BC945" s="264"/>
      <c r="BD945" s="264"/>
      <c r="BE945" s="264"/>
      <c r="BF945" s="264"/>
      <c r="BG945" s="264"/>
      <c r="BH945" s="264"/>
      <c r="BI945" s="264"/>
      <c r="BJ945" s="264"/>
      <c r="BK945" s="264"/>
      <c r="BL945" s="264"/>
      <c r="BM945" s="264"/>
      <c r="BN945" s="264"/>
      <c r="BO945" s="264"/>
      <c r="BP945" s="264"/>
      <c r="BQ945" s="264"/>
      <c r="BR945" s="264"/>
      <c r="BS945" s="264"/>
      <c r="BT945" s="264"/>
      <c r="BU945" s="264"/>
      <c r="BV945" s="485"/>
    </row>
    <row r="946" spans="1:74" s="425" customFormat="1" x14ac:dyDescent="0.25">
      <c r="B946" s="426"/>
      <c r="C946" s="515"/>
      <c r="D946" s="555"/>
      <c r="E946" s="626" t="s">
        <v>21</v>
      </c>
      <c r="F946" s="1074"/>
      <c r="G946" s="980"/>
      <c r="H946" s="471">
        <f>SUM(H943:H945)</f>
        <v>4.282</v>
      </c>
      <c r="I946" s="433">
        <f t="shared" ref="I946:K946" si="375">SUM(I943:I945)</f>
        <v>7.9130000000000003</v>
      </c>
      <c r="J946" s="433">
        <f t="shared" si="375"/>
        <v>13.171999999999999</v>
      </c>
      <c r="K946" s="433">
        <f t="shared" si="375"/>
        <v>138.85</v>
      </c>
      <c r="L946" s="411"/>
      <c r="O946" s="464"/>
      <c r="P946" s="18"/>
      <c r="Q946" s="264"/>
      <c r="R946" s="264"/>
      <c r="S946" s="264"/>
      <c r="T946" s="264"/>
      <c r="U946" s="264"/>
      <c r="V946" s="264"/>
      <c r="W946" s="264"/>
      <c r="X946" s="264"/>
      <c r="Y946" s="264"/>
      <c r="Z946" s="264"/>
      <c r="AA946" s="264"/>
      <c r="AB946" s="264"/>
      <c r="AC946" s="264"/>
      <c r="AD946" s="264"/>
      <c r="AE946" s="264"/>
      <c r="AF946" s="264"/>
      <c r="AG946" s="264"/>
      <c r="AH946" s="264"/>
      <c r="AI946" s="264"/>
      <c r="AJ946" s="264"/>
      <c r="AK946" s="264"/>
      <c r="AL946" s="264"/>
      <c r="AM946" s="264"/>
      <c r="AN946" s="264"/>
      <c r="AO946" s="264"/>
      <c r="AP946" s="264"/>
      <c r="AQ946" s="264"/>
      <c r="AR946" s="264"/>
      <c r="AS946" s="264"/>
      <c r="AT946" s="264"/>
      <c r="AU946" s="264"/>
      <c r="AV946" s="264"/>
      <c r="AW946" s="264"/>
      <c r="AX946" s="264"/>
      <c r="AY946" s="264"/>
      <c r="AZ946" s="264"/>
      <c r="BA946" s="264"/>
      <c r="BB946" s="264"/>
      <c r="BC946" s="264"/>
      <c r="BD946" s="264"/>
      <c r="BE946" s="264"/>
      <c r="BF946" s="264"/>
      <c r="BG946" s="264"/>
      <c r="BH946" s="264"/>
      <c r="BI946" s="264"/>
      <c r="BJ946" s="264"/>
      <c r="BK946" s="264"/>
      <c r="BL946" s="264"/>
      <c r="BM946" s="264"/>
      <c r="BN946" s="264"/>
      <c r="BO946" s="264"/>
      <c r="BP946" s="264"/>
      <c r="BQ946" s="264"/>
      <c r="BR946" s="264"/>
      <c r="BS946" s="264"/>
      <c r="BT946" s="264"/>
      <c r="BU946" s="264"/>
      <c r="BV946" s="485"/>
    </row>
    <row r="947" spans="1:74" s="1130" customFormat="1" ht="15.75" x14ac:dyDescent="0.25">
      <c r="B947" s="1132" t="s">
        <v>319</v>
      </c>
      <c r="C947" s="1133" t="s">
        <v>65</v>
      </c>
      <c r="D947" s="1134">
        <v>200</v>
      </c>
      <c r="E947" s="1138" t="s">
        <v>17</v>
      </c>
      <c r="F947" s="1135"/>
      <c r="G947" s="1140">
        <v>100</v>
      </c>
      <c r="H947" s="459">
        <f t="shared" ref="H947" si="376">G947*M947/100</f>
        <v>2.8</v>
      </c>
      <c r="I947" s="428">
        <f t="shared" ref="I947" si="377">G947*N947/100</f>
        <v>2.5</v>
      </c>
      <c r="J947" s="428">
        <f t="shared" ref="J947" si="378">G947*O947/100</f>
        <v>4.7</v>
      </c>
      <c r="K947" s="428">
        <f t="shared" ref="K947" si="379">G947*P947/100</f>
        <v>52</v>
      </c>
      <c r="L947" s="411"/>
      <c r="M947" s="430">
        <v>2.8</v>
      </c>
      <c r="N947" s="430">
        <v>2.5</v>
      </c>
      <c r="O947" s="686">
        <v>4.7</v>
      </c>
      <c r="P947" s="20">
        <v>52</v>
      </c>
      <c r="Q947" s="264"/>
      <c r="R947" s="264"/>
      <c r="S947" s="264"/>
      <c r="T947" s="264"/>
      <c r="U947" s="264"/>
      <c r="V947" s="264"/>
      <c r="W947" s="264"/>
      <c r="X947" s="264"/>
      <c r="Y947" s="264"/>
      <c r="Z947" s="264"/>
      <c r="AA947" s="264"/>
      <c r="AB947" s="264"/>
      <c r="AC947" s="264"/>
      <c r="AD947" s="264"/>
      <c r="AE947" s="264"/>
      <c r="AF947" s="264"/>
      <c r="AG947" s="264"/>
      <c r="AH947" s="264"/>
      <c r="AI947" s="264"/>
      <c r="AJ947" s="264"/>
      <c r="AK947" s="264"/>
      <c r="AL947" s="264"/>
      <c r="AM947" s="264"/>
      <c r="AN947" s="264"/>
      <c r="AO947" s="264"/>
      <c r="AP947" s="264"/>
      <c r="AQ947" s="264"/>
      <c r="AR947" s="264"/>
      <c r="AS947" s="264"/>
      <c r="AT947" s="264"/>
      <c r="AU947" s="264"/>
      <c r="AV947" s="264"/>
      <c r="AW947" s="264"/>
      <c r="AX947" s="264"/>
      <c r="AY947" s="264"/>
      <c r="AZ947" s="264"/>
      <c r="BA947" s="264"/>
      <c r="BB947" s="264"/>
      <c r="BC947" s="264"/>
      <c r="BD947" s="264"/>
      <c r="BE947" s="264"/>
      <c r="BF947" s="264"/>
      <c r="BG947" s="264"/>
      <c r="BH947" s="264"/>
      <c r="BI947" s="264"/>
      <c r="BJ947" s="264"/>
      <c r="BK947" s="264"/>
      <c r="BL947" s="264"/>
      <c r="BM947" s="264"/>
      <c r="BN947" s="264"/>
      <c r="BO947" s="264"/>
      <c r="BP947" s="264"/>
      <c r="BQ947" s="264"/>
      <c r="BR947" s="264"/>
      <c r="BS947" s="264"/>
      <c r="BT947" s="264"/>
      <c r="BU947" s="264"/>
      <c r="BV947" s="1131"/>
    </row>
    <row r="948" spans="1:74" s="18" customFormat="1" ht="15.75" customHeight="1" x14ac:dyDescent="0.25">
      <c r="A948" s="1130"/>
      <c r="B948" s="1132"/>
      <c r="C948" s="1133"/>
      <c r="D948" s="1134"/>
      <c r="E948" s="1138" t="s">
        <v>66</v>
      </c>
      <c r="F948" s="1135"/>
      <c r="G948" s="1136">
        <v>3</v>
      </c>
      <c r="H948" s="13">
        <f>G948*M948/100</f>
        <v>0.67500000000000004</v>
      </c>
      <c r="I948" s="13">
        <f>G948*N948/100</f>
        <v>0.65699999999999992</v>
      </c>
      <c r="J948" s="13">
        <f>G948*O948/100</f>
        <v>1.2510000000000001</v>
      </c>
      <c r="K948" s="14">
        <f>G948*P948/100</f>
        <v>12.09</v>
      </c>
      <c r="L948" s="1"/>
      <c r="M948" s="1130">
        <v>22.5</v>
      </c>
      <c r="N948" s="1130">
        <v>21.9</v>
      </c>
      <c r="O948" s="1130">
        <v>41.7</v>
      </c>
      <c r="P948" s="20">
        <v>403</v>
      </c>
      <c r="Q948" s="264"/>
      <c r="R948" s="264"/>
      <c r="S948" s="264"/>
      <c r="T948" s="264"/>
      <c r="U948" s="264"/>
      <c r="V948" s="264"/>
      <c r="W948" s="264"/>
      <c r="X948" s="264"/>
      <c r="Y948" s="264"/>
      <c r="Z948" s="264"/>
      <c r="AA948" s="264"/>
      <c r="AB948" s="264"/>
      <c r="AC948" s="264"/>
      <c r="AD948" s="264"/>
      <c r="AE948" s="264"/>
      <c r="AF948" s="264"/>
      <c r="AG948" s="264"/>
      <c r="AH948" s="264"/>
      <c r="AI948" s="264"/>
      <c r="AJ948" s="264"/>
      <c r="AK948" s="264"/>
      <c r="AL948" s="264"/>
      <c r="AM948" s="264"/>
      <c r="AN948" s="264"/>
      <c r="AO948" s="264"/>
      <c r="AP948" s="264"/>
      <c r="AQ948" s="264"/>
      <c r="AR948" s="264"/>
      <c r="AS948" s="264"/>
      <c r="AT948" s="264"/>
      <c r="AU948" s="264"/>
      <c r="AV948" s="264"/>
      <c r="AW948" s="264"/>
      <c r="AX948" s="264"/>
      <c r="AY948" s="264"/>
      <c r="AZ948" s="264"/>
      <c r="BA948" s="264"/>
      <c r="BB948" s="264"/>
      <c r="BC948" s="264"/>
      <c r="BD948" s="78"/>
    </row>
    <row r="949" spans="1:74" s="18" customFormat="1" ht="15.75" x14ac:dyDescent="0.25">
      <c r="A949" s="1130"/>
      <c r="B949" s="1132"/>
      <c r="C949" s="1133"/>
      <c r="D949" s="1134"/>
      <c r="E949" s="1138" t="s">
        <v>36</v>
      </c>
      <c r="F949" s="1135"/>
      <c r="G949" s="1140">
        <v>7</v>
      </c>
      <c r="H949" s="459">
        <f t="shared" ref="H949" si="380">G949*M949/100</f>
        <v>0</v>
      </c>
      <c r="I949" s="428">
        <f t="shared" ref="I949" si="381">G949*N949/100</f>
        <v>0</v>
      </c>
      <c r="J949" s="428">
        <f t="shared" ref="J949" si="382">G949*O949/100</f>
        <v>6.9930000000000003</v>
      </c>
      <c r="K949" s="429">
        <f t="shared" ref="K949" si="383">G949*P949/100</f>
        <v>28.42</v>
      </c>
      <c r="L949" s="411"/>
      <c r="M949" s="430">
        <v>0</v>
      </c>
      <c r="N949" s="430">
        <v>0</v>
      </c>
      <c r="O949" s="686">
        <v>99.9</v>
      </c>
      <c r="P949" s="15">
        <v>406</v>
      </c>
      <c r="Q949" s="264"/>
      <c r="R949" s="264"/>
      <c r="S949" s="264"/>
      <c r="T949" s="264"/>
      <c r="U949" s="264"/>
      <c r="V949" s="264"/>
      <c r="W949" s="264"/>
      <c r="X949" s="264"/>
      <c r="Y949" s="264"/>
      <c r="Z949" s="264"/>
      <c r="AA949" s="264"/>
      <c r="AB949" s="264"/>
      <c r="AC949" s="264"/>
      <c r="AD949" s="264"/>
      <c r="AE949" s="264"/>
      <c r="AF949" s="264"/>
      <c r="AG949" s="264"/>
      <c r="AH949" s="264"/>
      <c r="AI949" s="264"/>
      <c r="AJ949" s="264"/>
      <c r="AK949" s="264"/>
      <c r="AL949" s="264"/>
      <c r="AM949" s="264"/>
      <c r="AN949" s="264"/>
      <c r="AO949" s="264"/>
      <c r="AP949" s="264"/>
      <c r="AQ949" s="264"/>
      <c r="AR949" s="264"/>
      <c r="AS949" s="264"/>
      <c r="AT949" s="264"/>
      <c r="AU949" s="264"/>
      <c r="AV949" s="264"/>
      <c r="AW949" s="264"/>
      <c r="AX949" s="264"/>
      <c r="AY949" s="264"/>
      <c r="AZ949" s="264"/>
      <c r="BA949" s="264"/>
      <c r="BB949" s="264"/>
      <c r="BC949" s="264"/>
      <c r="BD949" s="78"/>
    </row>
    <row r="950" spans="1:74" s="18" customFormat="1" x14ac:dyDescent="0.25">
      <c r="A950" s="1130"/>
      <c r="B950" s="1132"/>
      <c r="C950" s="1133"/>
      <c r="D950" s="1134"/>
      <c r="E950" s="1138" t="s">
        <v>39</v>
      </c>
      <c r="F950" s="1135"/>
      <c r="G950" s="1136">
        <v>90</v>
      </c>
      <c r="H950" s="13">
        <f>G950*M950/100</f>
        <v>0</v>
      </c>
      <c r="I950" s="13">
        <f>G950*N950/100</f>
        <v>0</v>
      </c>
      <c r="J950" s="13">
        <f>G950*O950/100</f>
        <v>0</v>
      </c>
      <c r="K950" s="14">
        <f>G950*P950/100</f>
        <v>0</v>
      </c>
      <c r="L950" s="1"/>
      <c r="M950" s="15"/>
      <c r="N950" s="15"/>
      <c r="O950" s="691"/>
      <c r="P950" s="15"/>
      <c r="Q950" s="264"/>
      <c r="R950" s="264"/>
      <c r="S950" s="264"/>
      <c r="T950" s="264"/>
      <c r="U950" s="264"/>
      <c r="V950" s="264"/>
      <c r="W950" s="264"/>
      <c r="X950" s="264"/>
      <c r="Y950" s="264"/>
      <c r="Z950" s="264"/>
      <c r="AA950" s="264"/>
      <c r="AB950" s="264"/>
      <c r="AC950" s="264"/>
      <c r="AD950" s="264"/>
      <c r="AE950" s="264"/>
      <c r="AF950" s="264"/>
      <c r="AG950" s="264"/>
      <c r="AH950" s="264"/>
      <c r="AI950" s="264"/>
      <c r="AJ950" s="264"/>
      <c r="AK950" s="264"/>
      <c r="AL950" s="264"/>
      <c r="AM950" s="264"/>
      <c r="AN950" s="264"/>
      <c r="AO950" s="264"/>
      <c r="AP950" s="264"/>
      <c r="AQ950" s="264"/>
      <c r="AR950" s="264"/>
      <c r="AS950" s="264"/>
      <c r="AT950" s="264"/>
      <c r="AU950" s="264"/>
      <c r="AV950" s="264"/>
      <c r="AW950" s="264"/>
      <c r="AX950" s="264"/>
      <c r="AY950" s="264"/>
      <c r="AZ950" s="264"/>
      <c r="BA950" s="264"/>
      <c r="BB950" s="264"/>
      <c r="BC950" s="264"/>
      <c r="BD950" s="78"/>
    </row>
    <row r="951" spans="1:74" s="18" customFormat="1" x14ac:dyDescent="0.25">
      <c r="A951" s="1130"/>
      <c r="B951" s="1132"/>
      <c r="C951" s="1133"/>
      <c r="D951" s="1132"/>
      <c r="E951" s="1139" t="s">
        <v>21</v>
      </c>
      <c r="F951" s="1137"/>
      <c r="G951" s="1137"/>
      <c r="H951" s="22">
        <f>SUM(H947:H950)</f>
        <v>3.4749999999999996</v>
      </c>
      <c r="I951" s="22">
        <f t="shared" ref="I951:K951" si="384">SUM(I947:I950)</f>
        <v>3.157</v>
      </c>
      <c r="J951" s="22">
        <f t="shared" si="384"/>
        <v>12.944000000000001</v>
      </c>
      <c r="K951" s="22">
        <f t="shared" si="384"/>
        <v>92.51</v>
      </c>
      <c r="L951" s="1"/>
      <c r="O951" s="61"/>
      <c r="Q951" s="264"/>
      <c r="R951" s="264"/>
      <c r="S951" s="264"/>
      <c r="T951" s="264"/>
      <c r="U951" s="264"/>
      <c r="V951" s="264"/>
      <c r="W951" s="264"/>
      <c r="X951" s="264"/>
      <c r="Y951" s="264"/>
      <c r="Z951" s="264"/>
      <c r="AA951" s="264"/>
      <c r="AB951" s="264"/>
      <c r="AC951" s="264"/>
      <c r="AD951" s="264"/>
      <c r="AE951" s="264"/>
      <c r="AF951" s="264"/>
      <c r="AG951" s="264"/>
      <c r="AH951" s="264"/>
      <c r="AI951" s="264"/>
      <c r="AJ951" s="264"/>
      <c r="AK951" s="264"/>
      <c r="AL951" s="264"/>
      <c r="AM951" s="264"/>
      <c r="AN951" s="264"/>
      <c r="AO951" s="264"/>
      <c r="AP951" s="264"/>
      <c r="AQ951" s="264"/>
      <c r="AR951" s="264"/>
      <c r="AS951" s="264"/>
      <c r="AT951" s="264"/>
      <c r="AU951" s="264"/>
      <c r="AV951" s="264"/>
      <c r="AW951" s="264"/>
      <c r="AX951" s="264"/>
      <c r="AY951" s="264"/>
      <c r="AZ951" s="264"/>
      <c r="BA951" s="264"/>
      <c r="BB951" s="264"/>
      <c r="BC951" s="264"/>
      <c r="BD951" s="78"/>
    </row>
    <row r="952" spans="1:74" s="424" customFormat="1" x14ac:dyDescent="0.25">
      <c r="B952" s="455"/>
      <c r="C952" s="454"/>
      <c r="D952" s="455"/>
      <c r="E952" s="622" t="s">
        <v>44</v>
      </c>
      <c r="F952" s="1083"/>
      <c r="G952" s="334"/>
      <c r="H952" s="632">
        <f>H938+H942+H946+H951</f>
        <v>23.234000000000002</v>
      </c>
      <c r="I952" s="457">
        <f>I938+I942+I946+I951</f>
        <v>26.326000000000001</v>
      </c>
      <c r="J952" s="457">
        <f>J938+J942+J946+J951</f>
        <v>84.927800000000005</v>
      </c>
      <c r="K952" s="457">
        <f>K938+K942+K946+K951</f>
        <v>663.43200000000002</v>
      </c>
      <c r="O952" s="684"/>
      <c r="P952" s="27"/>
      <c r="Q952" s="264"/>
      <c r="R952" s="264"/>
      <c r="S952" s="264"/>
      <c r="T952" s="264"/>
      <c r="U952" s="264"/>
      <c r="V952" s="264"/>
      <c r="W952" s="264"/>
      <c r="X952" s="264"/>
      <c r="Y952" s="264"/>
      <c r="Z952" s="264"/>
      <c r="AA952" s="264"/>
      <c r="AB952" s="264"/>
      <c r="AC952" s="264"/>
      <c r="AD952" s="264"/>
      <c r="AE952" s="264"/>
      <c r="AF952" s="264"/>
      <c r="AG952" s="264"/>
      <c r="AH952" s="264"/>
      <c r="AI952" s="264"/>
      <c r="AJ952" s="264"/>
      <c r="AK952" s="264"/>
      <c r="AL952" s="264"/>
      <c r="AM952" s="264"/>
      <c r="AN952" s="264"/>
      <c r="AO952" s="264"/>
      <c r="AP952" s="264"/>
      <c r="AQ952" s="264"/>
      <c r="AR952" s="264"/>
      <c r="AS952" s="264"/>
      <c r="AT952" s="264"/>
      <c r="AU952" s="264"/>
      <c r="AV952" s="264"/>
      <c r="AW952" s="264"/>
      <c r="AX952" s="264"/>
      <c r="AY952" s="264"/>
      <c r="AZ952" s="264"/>
      <c r="BA952" s="264"/>
      <c r="BB952" s="264"/>
      <c r="BC952" s="264"/>
      <c r="BD952" s="264"/>
      <c r="BE952" s="264"/>
      <c r="BF952" s="264"/>
      <c r="BG952" s="264"/>
      <c r="BH952" s="264"/>
      <c r="BI952" s="264"/>
      <c r="BJ952" s="264"/>
      <c r="BK952" s="264"/>
      <c r="BL952" s="264"/>
      <c r="BM952" s="264"/>
      <c r="BN952" s="264"/>
      <c r="BO952" s="264"/>
      <c r="BP952" s="264"/>
      <c r="BQ952" s="264"/>
      <c r="BR952" s="264"/>
      <c r="BS952" s="264"/>
      <c r="BT952" s="264"/>
      <c r="BU952" s="264"/>
      <c r="BV952" s="950"/>
    </row>
    <row r="953" spans="1:74" s="424" customFormat="1" x14ac:dyDescent="0.25">
      <c r="A953" s="1302" t="s">
        <v>101</v>
      </c>
      <c r="B953" s="1303"/>
      <c r="C953" s="454"/>
      <c r="D953" s="455"/>
      <c r="E953" s="626"/>
      <c r="F953" s="986"/>
      <c r="G953" s="980"/>
      <c r="H953" s="632"/>
      <c r="I953" s="457"/>
      <c r="J953" s="457"/>
      <c r="K953" s="457"/>
      <c r="L953" s="411"/>
      <c r="O953" s="684"/>
      <c r="P953" s="27"/>
      <c r="Q953" s="264"/>
      <c r="R953" s="264"/>
      <c r="S953" s="264"/>
      <c r="T953" s="264"/>
      <c r="U953" s="264"/>
      <c r="V953" s="264"/>
      <c r="W953" s="264"/>
      <c r="X953" s="264"/>
      <c r="Y953" s="264"/>
      <c r="Z953" s="264"/>
      <c r="AA953" s="264"/>
      <c r="AB953" s="264"/>
      <c r="AC953" s="264"/>
      <c r="AD953" s="264"/>
      <c r="AE953" s="264"/>
      <c r="AF953" s="264"/>
      <c r="AG953" s="264"/>
      <c r="AH953" s="264"/>
      <c r="AI953" s="264"/>
      <c r="AJ953" s="264"/>
      <c r="AK953" s="264"/>
      <c r="AL953" s="264"/>
      <c r="AM953" s="264"/>
      <c r="AN953" s="264"/>
      <c r="AO953" s="264"/>
      <c r="AP953" s="264"/>
      <c r="AQ953" s="264"/>
      <c r="AR953" s="264"/>
      <c r="AS953" s="264"/>
      <c r="AT953" s="264"/>
      <c r="AU953" s="264"/>
      <c r="AV953" s="264"/>
      <c r="AW953" s="264"/>
      <c r="AX953" s="264"/>
      <c r="AY953" s="264"/>
      <c r="AZ953" s="264"/>
      <c r="BA953" s="264"/>
      <c r="BB953" s="264"/>
      <c r="BC953" s="264"/>
      <c r="BD953" s="264"/>
      <c r="BE953" s="264"/>
      <c r="BF953" s="264"/>
      <c r="BG953" s="264"/>
      <c r="BH953" s="264"/>
      <c r="BI953" s="264"/>
      <c r="BJ953" s="264"/>
      <c r="BK953" s="264"/>
      <c r="BL953" s="264"/>
      <c r="BM953" s="264"/>
      <c r="BN953" s="264"/>
      <c r="BO953" s="264"/>
      <c r="BP953" s="264"/>
      <c r="BQ953" s="264"/>
      <c r="BR953" s="264"/>
      <c r="BS953" s="264"/>
      <c r="BT953" s="264"/>
      <c r="BU953" s="264"/>
      <c r="BV953" s="950"/>
    </row>
    <row r="954" spans="1:74" s="425" customFormat="1" ht="15.75" customHeight="1" x14ac:dyDescent="0.25">
      <c r="B954" s="426" t="s">
        <v>384</v>
      </c>
      <c r="C954" s="1312" t="s">
        <v>385</v>
      </c>
      <c r="D954" s="436" t="s">
        <v>812</v>
      </c>
      <c r="E954" s="623" t="s">
        <v>1229</v>
      </c>
      <c r="F954" s="990">
        <f>G954*100/85</f>
        <v>38.823529411764703</v>
      </c>
      <c r="G954" s="980">
        <v>33</v>
      </c>
      <c r="H954" s="459">
        <f t="shared" ref="H954:H959" si="385">G954*M954/100</f>
        <v>6.5669999999999993</v>
      </c>
      <c r="I954" s="428">
        <f t="shared" ref="I954:I959" si="386">G954*N954/100</f>
        <v>3.8940000000000001</v>
      </c>
      <c r="J954" s="428">
        <f t="shared" ref="J954:J959" si="387">G954*O954/100</f>
        <v>0</v>
      </c>
      <c r="K954" s="429">
        <f t="shared" ref="K954:K959" si="388">G954*P954/100</f>
        <v>61.05</v>
      </c>
      <c r="L954" s="705"/>
      <c r="M954" s="16">
        <v>19.899999999999999</v>
      </c>
      <c r="N954" s="16">
        <v>11.8</v>
      </c>
      <c r="O954" s="688">
        <v>0</v>
      </c>
      <c r="P954" s="20">
        <v>185</v>
      </c>
      <c r="Q954" s="264"/>
      <c r="R954" s="264"/>
      <c r="S954" s="264"/>
      <c r="T954" s="264"/>
      <c r="U954" s="264"/>
      <c r="V954" s="264"/>
      <c r="W954" s="264"/>
      <c r="X954" s="264"/>
      <c r="Y954" s="264"/>
      <c r="Z954" s="264"/>
      <c r="AA954" s="264"/>
      <c r="AB954" s="264"/>
      <c r="AC954" s="264"/>
      <c r="AD954" s="264"/>
      <c r="AE954" s="264"/>
      <c r="AF954" s="264"/>
      <c r="AG954" s="264"/>
      <c r="AH954" s="264"/>
      <c r="AI954" s="264"/>
      <c r="AJ954" s="264"/>
      <c r="AK954" s="264"/>
      <c r="AL954" s="264"/>
      <c r="AM954" s="264"/>
      <c r="AN954" s="264"/>
      <c r="AO954" s="264"/>
      <c r="AP954" s="264"/>
      <c r="AQ954" s="264"/>
      <c r="AR954" s="264"/>
      <c r="AS954" s="264"/>
      <c r="AT954" s="264"/>
      <c r="AU954" s="264"/>
      <c r="AV954" s="264"/>
      <c r="AW954" s="264"/>
      <c r="AX954" s="264"/>
      <c r="AY954" s="264"/>
      <c r="AZ954" s="264"/>
      <c r="BA954" s="264"/>
      <c r="BB954" s="264"/>
      <c r="BC954" s="264"/>
      <c r="BD954" s="264"/>
      <c r="BE954" s="264"/>
      <c r="BF954" s="264"/>
      <c r="BG954" s="264"/>
      <c r="BH954" s="264"/>
      <c r="BI954" s="264"/>
      <c r="BJ954" s="264"/>
      <c r="BK954" s="264"/>
      <c r="BL954" s="264"/>
      <c r="BM954" s="264"/>
      <c r="BN954" s="264"/>
      <c r="BO954" s="264"/>
      <c r="BP954" s="264"/>
      <c r="BQ954" s="264"/>
      <c r="BR954" s="264"/>
      <c r="BS954" s="264"/>
      <c r="BT954" s="264"/>
      <c r="BU954" s="264"/>
      <c r="BV954" s="485"/>
    </row>
    <row r="955" spans="1:74" s="425" customFormat="1" x14ac:dyDescent="0.25">
      <c r="B955" s="426"/>
      <c r="C955" s="1314"/>
      <c r="D955" s="436"/>
      <c r="E955" s="623" t="s">
        <v>157</v>
      </c>
      <c r="F955" s="735">
        <f>G955*100/70</f>
        <v>50</v>
      </c>
      <c r="G955" s="756">
        <v>35</v>
      </c>
      <c r="H955" s="459">
        <f t="shared" si="385"/>
        <v>0.63</v>
      </c>
      <c r="I955" s="428">
        <f t="shared" si="386"/>
        <v>0.105</v>
      </c>
      <c r="J955" s="428">
        <f t="shared" si="387"/>
        <v>2.87</v>
      </c>
      <c r="K955" s="429">
        <f t="shared" si="388"/>
        <v>12.25</v>
      </c>
      <c r="L955" s="411"/>
      <c r="M955" s="430">
        <v>1.8</v>
      </c>
      <c r="N955" s="430">
        <v>0.3</v>
      </c>
      <c r="O955" s="686">
        <v>8.1999999999999993</v>
      </c>
      <c r="P955" s="20">
        <v>35</v>
      </c>
      <c r="Q955" s="264"/>
      <c r="R955" s="264"/>
      <c r="S955" s="264"/>
      <c r="T955" s="264"/>
      <c r="U955" s="264"/>
      <c r="V955" s="264"/>
      <c r="W955" s="264"/>
      <c r="X955" s="264"/>
      <c r="Y955" s="264"/>
      <c r="Z955" s="264"/>
      <c r="AA955" s="264"/>
      <c r="AB955" s="264"/>
      <c r="AC955" s="264"/>
      <c r="AD955" s="264"/>
      <c r="AE955" s="264"/>
      <c r="AF955" s="264"/>
      <c r="AG955" s="264"/>
      <c r="AH955" s="264"/>
      <c r="AI955" s="264"/>
      <c r="AJ955" s="264"/>
      <c r="AK955" s="264"/>
      <c r="AL955" s="264"/>
      <c r="AM955" s="264"/>
      <c r="AN955" s="264"/>
      <c r="AO955" s="264"/>
      <c r="AP955" s="264"/>
      <c r="AQ955" s="264"/>
      <c r="AR955" s="264"/>
      <c r="AS955" s="264"/>
      <c r="AT955" s="264"/>
      <c r="AU955" s="264"/>
      <c r="AV955" s="264"/>
      <c r="AW955" s="264"/>
      <c r="AX955" s="264"/>
      <c r="AY955" s="264"/>
      <c r="AZ955" s="264"/>
      <c r="BA955" s="264"/>
      <c r="BB955" s="264"/>
      <c r="BC955" s="264"/>
      <c r="BD955" s="264"/>
      <c r="BE955" s="264"/>
      <c r="BF955" s="264"/>
      <c r="BG955" s="264"/>
      <c r="BH955" s="264"/>
      <c r="BI955" s="264"/>
      <c r="BJ955" s="264"/>
      <c r="BK955" s="264"/>
      <c r="BL955" s="264"/>
      <c r="BM955" s="264"/>
      <c r="BN955" s="264"/>
      <c r="BO955" s="264"/>
      <c r="BP955" s="264"/>
      <c r="BQ955" s="264"/>
      <c r="BR955" s="264"/>
      <c r="BS955" s="264"/>
      <c r="BT955" s="264"/>
      <c r="BU955" s="264"/>
      <c r="BV955" s="485"/>
    </row>
    <row r="956" spans="1:74" s="425" customFormat="1" x14ac:dyDescent="0.25">
      <c r="B956" s="426"/>
      <c r="C956" s="432"/>
      <c r="D956" s="436"/>
      <c r="E956" s="623" t="s">
        <v>74</v>
      </c>
      <c r="F956" s="990">
        <f>G956*100/85</f>
        <v>14.117647058823529</v>
      </c>
      <c r="G956" s="980">
        <v>12</v>
      </c>
      <c r="H956" s="459">
        <f t="shared" si="385"/>
        <v>0.19200000000000003</v>
      </c>
      <c r="I956" s="428">
        <f t="shared" si="386"/>
        <v>3.5999999999999997E-2</v>
      </c>
      <c r="J956" s="428">
        <f t="shared" si="387"/>
        <v>1.2</v>
      </c>
      <c r="K956" s="429">
        <f t="shared" si="388"/>
        <v>5.52</v>
      </c>
      <c r="L956" s="411"/>
      <c r="M956" s="430">
        <v>1.6</v>
      </c>
      <c r="N956" s="430">
        <v>0.3</v>
      </c>
      <c r="O956" s="686">
        <v>10</v>
      </c>
      <c r="P956" s="15">
        <v>46</v>
      </c>
      <c r="Q956" s="264"/>
      <c r="R956" s="264"/>
      <c r="S956" s="264"/>
      <c r="T956" s="264"/>
      <c r="U956" s="264"/>
      <c r="V956" s="264"/>
      <c r="W956" s="264"/>
      <c r="X956" s="264"/>
      <c r="Y956" s="264"/>
      <c r="Z956" s="264"/>
      <c r="AA956" s="264"/>
      <c r="AB956" s="264"/>
      <c r="AC956" s="264"/>
      <c r="AD956" s="264"/>
      <c r="AE956" s="264"/>
      <c r="AF956" s="264"/>
      <c r="AG956" s="264"/>
      <c r="AH956" s="264"/>
      <c r="AI956" s="264"/>
      <c r="AJ956" s="264"/>
      <c r="AK956" s="264"/>
      <c r="AL956" s="264"/>
      <c r="AM956" s="264"/>
      <c r="AN956" s="264"/>
      <c r="AO956" s="264"/>
      <c r="AP956" s="264"/>
      <c r="AQ956" s="264"/>
      <c r="AR956" s="264"/>
      <c r="AS956" s="264"/>
      <c r="AT956" s="264"/>
      <c r="AU956" s="264"/>
      <c r="AV956" s="264"/>
      <c r="AW956" s="264"/>
      <c r="AX956" s="264"/>
      <c r="AY956" s="264"/>
      <c r="AZ956" s="264"/>
      <c r="BA956" s="264"/>
      <c r="BB956" s="264"/>
      <c r="BC956" s="264"/>
      <c r="BD956" s="264"/>
      <c r="BE956" s="264"/>
      <c r="BF956" s="264"/>
      <c r="BG956" s="264"/>
      <c r="BH956" s="264"/>
      <c r="BI956" s="264"/>
      <c r="BJ956" s="264"/>
      <c r="BK956" s="264"/>
      <c r="BL956" s="264"/>
      <c r="BM956" s="264"/>
      <c r="BN956" s="264"/>
      <c r="BO956" s="264"/>
      <c r="BP956" s="264"/>
      <c r="BQ956" s="264"/>
      <c r="BR956" s="264"/>
      <c r="BS956" s="264"/>
      <c r="BT956" s="264"/>
      <c r="BU956" s="264"/>
      <c r="BV956" s="485"/>
    </row>
    <row r="957" spans="1:74" s="425" customFormat="1" x14ac:dyDescent="0.25">
      <c r="B957" s="426"/>
      <c r="C957" s="432"/>
      <c r="D957" s="436"/>
      <c r="E957" s="623" t="s">
        <v>147</v>
      </c>
      <c r="F957" s="1072"/>
      <c r="G957" s="980">
        <v>10</v>
      </c>
      <c r="H957" s="459">
        <f t="shared" si="385"/>
        <v>0.43</v>
      </c>
      <c r="I957" s="428">
        <f t="shared" si="386"/>
        <v>0.05</v>
      </c>
      <c r="J957" s="428">
        <f t="shared" si="387"/>
        <v>1.86</v>
      </c>
      <c r="K957" s="429">
        <f t="shared" si="388"/>
        <v>8.9</v>
      </c>
      <c r="L957" s="411"/>
      <c r="M957" s="430">
        <v>4.3</v>
      </c>
      <c r="N957" s="430">
        <v>0.5</v>
      </c>
      <c r="O957" s="686">
        <v>18.600000000000001</v>
      </c>
      <c r="P957" s="15">
        <v>89</v>
      </c>
      <c r="Q957" s="264"/>
      <c r="R957" s="264"/>
      <c r="S957" s="264"/>
      <c r="T957" s="264"/>
      <c r="U957" s="264"/>
      <c r="V957" s="264"/>
      <c r="W957" s="264"/>
      <c r="X957" s="264"/>
      <c r="Y957" s="264"/>
      <c r="Z957" s="264"/>
      <c r="AA957" s="264"/>
      <c r="AB957" s="264"/>
      <c r="AC957" s="264"/>
      <c r="AD957" s="264"/>
      <c r="AE957" s="264"/>
      <c r="AF957" s="264"/>
      <c r="AG957" s="264"/>
      <c r="AH957" s="264"/>
      <c r="AI957" s="264"/>
      <c r="AJ957" s="264"/>
      <c r="AK957" s="264"/>
      <c r="AL957" s="264"/>
      <c r="AM957" s="264"/>
      <c r="AN957" s="264"/>
      <c r="AO957" s="264"/>
      <c r="AP957" s="264"/>
      <c r="AQ957" s="264"/>
      <c r="AR957" s="264"/>
      <c r="AS957" s="264"/>
      <c r="AT957" s="264"/>
      <c r="AU957" s="264"/>
      <c r="AV957" s="264"/>
      <c r="AW957" s="264"/>
      <c r="AX957" s="264"/>
      <c r="AY957" s="264"/>
      <c r="AZ957" s="264"/>
      <c r="BA957" s="264"/>
      <c r="BB957" s="264"/>
      <c r="BC957" s="264"/>
      <c r="BD957" s="264"/>
      <c r="BE957" s="264"/>
      <c r="BF957" s="264"/>
      <c r="BG957" s="264"/>
      <c r="BH957" s="264"/>
      <c r="BI957" s="264"/>
      <c r="BJ957" s="264"/>
      <c r="BK957" s="264"/>
      <c r="BL957" s="264"/>
      <c r="BM957" s="264"/>
      <c r="BN957" s="264"/>
      <c r="BO957" s="264"/>
      <c r="BP957" s="264"/>
      <c r="BQ957" s="264"/>
      <c r="BR957" s="264"/>
      <c r="BS957" s="264"/>
      <c r="BT957" s="264"/>
      <c r="BU957" s="264"/>
      <c r="BV957" s="485"/>
    </row>
    <row r="958" spans="1:74" s="425" customFormat="1" x14ac:dyDescent="0.25">
      <c r="B958" s="426"/>
      <c r="C958" s="432"/>
      <c r="D958" s="436"/>
      <c r="E958" s="623" t="s">
        <v>213</v>
      </c>
      <c r="F958" s="1072"/>
      <c r="G958" s="756">
        <v>1.5</v>
      </c>
      <c r="H958" s="459">
        <f t="shared" si="385"/>
        <v>0</v>
      </c>
      <c r="I958" s="428">
        <f t="shared" si="386"/>
        <v>1.5</v>
      </c>
      <c r="J958" s="428">
        <f t="shared" si="387"/>
        <v>0</v>
      </c>
      <c r="K958" s="429">
        <f t="shared" si="388"/>
        <v>13.26</v>
      </c>
      <c r="L958" s="411"/>
      <c r="M958" s="430">
        <v>0</v>
      </c>
      <c r="N958" s="430">
        <v>100</v>
      </c>
      <c r="O958" s="686">
        <v>0</v>
      </c>
      <c r="P958" s="15">
        <v>884</v>
      </c>
      <c r="Q958" s="264"/>
      <c r="R958" s="264"/>
      <c r="S958" s="264"/>
      <c r="T958" s="264"/>
      <c r="U958" s="264"/>
      <c r="V958" s="264"/>
      <c r="W958" s="264"/>
      <c r="X958" s="264"/>
      <c r="Y958" s="264"/>
      <c r="Z958" s="264"/>
      <c r="AA958" s="264"/>
      <c r="AB958" s="264"/>
      <c r="AC958" s="264"/>
      <c r="AD958" s="264"/>
      <c r="AE958" s="264"/>
      <c r="AF958" s="264"/>
      <c r="AG958" s="264"/>
      <c r="AH958" s="264"/>
      <c r="AI958" s="264"/>
      <c r="AJ958" s="264"/>
      <c r="AK958" s="264"/>
      <c r="AL958" s="264"/>
      <c r="AM958" s="264"/>
      <c r="AN958" s="264"/>
      <c r="AO958" s="264"/>
      <c r="AP958" s="264"/>
      <c r="AQ958" s="264"/>
      <c r="AR958" s="264"/>
      <c r="AS958" s="264"/>
      <c r="AT958" s="264"/>
      <c r="AU958" s="264"/>
      <c r="AV958" s="264"/>
      <c r="AW958" s="264"/>
      <c r="AX958" s="264"/>
      <c r="AY958" s="264"/>
      <c r="AZ958" s="264"/>
      <c r="BA958" s="264"/>
      <c r="BB958" s="264"/>
      <c r="BC958" s="264"/>
      <c r="BD958" s="264"/>
      <c r="BE958" s="264"/>
      <c r="BF958" s="264"/>
      <c r="BG958" s="264"/>
      <c r="BH958" s="264"/>
      <c r="BI958" s="264"/>
      <c r="BJ958" s="264"/>
      <c r="BK958" s="264"/>
      <c r="BL958" s="264"/>
      <c r="BM958" s="264"/>
      <c r="BN958" s="264"/>
      <c r="BO958" s="264"/>
      <c r="BP958" s="264"/>
      <c r="BQ958" s="264"/>
      <c r="BR958" s="264"/>
      <c r="BS958" s="264"/>
      <c r="BT958" s="264"/>
      <c r="BU958" s="264"/>
      <c r="BV958" s="485"/>
    </row>
    <row r="959" spans="1:74" s="425" customFormat="1" x14ac:dyDescent="0.25">
      <c r="B959" s="426"/>
      <c r="C959" s="432"/>
      <c r="D959" s="436"/>
      <c r="E959" s="623" t="s">
        <v>89</v>
      </c>
      <c r="F959" s="1072"/>
      <c r="G959" s="738">
        <v>15</v>
      </c>
      <c r="H959" s="459">
        <f t="shared" si="385"/>
        <v>1.17</v>
      </c>
      <c r="I959" s="428">
        <f t="shared" si="386"/>
        <v>0.18</v>
      </c>
      <c r="J959" s="428">
        <f t="shared" si="387"/>
        <v>11.97</v>
      </c>
      <c r="K959" s="428">
        <f t="shared" si="388"/>
        <v>54.75</v>
      </c>
      <c r="L959" s="411"/>
      <c r="M959" s="430">
        <v>7.8</v>
      </c>
      <c r="N959" s="430">
        <v>1.2</v>
      </c>
      <c r="O959" s="686">
        <v>79.8</v>
      </c>
      <c r="P959" s="20">
        <v>365</v>
      </c>
      <c r="Q959" s="264"/>
      <c r="R959" s="264"/>
      <c r="S959" s="264"/>
      <c r="T959" s="264"/>
      <c r="U959" s="264"/>
      <c r="V959" s="264"/>
      <c r="W959" s="264"/>
      <c r="X959" s="264"/>
      <c r="Y959" s="264"/>
      <c r="Z959" s="264"/>
      <c r="AA959" s="264"/>
      <c r="AB959" s="264"/>
      <c r="AC959" s="264"/>
      <c r="AD959" s="264"/>
      <c r="AE959" s="264"/>
      <c r="AF959" s="264"/>
      <c r="AG959" s="264"/>
      <c r="AH959" s="264"/>
      <c r="AI959" s="264"/>
      <c r="AJ959" s="264"/>
      <c r="AK959" s="264"/>
      <c r="AL959" s="264"/>
      <c r="AM959" s="264"/>
      <c r="AN959" s="264"/>
      <c r="AO959" s="264"/>
      <c r="AP959" s="264"/>
      <c r="AQ959" s="264"/>
      <c r="AR959" s="264"/>
      <c r="AS959" s="264"/>
      <c r="AT959" s="264"/>
      <c r="AU959" s="264"/>
      <c r="AV959" s="264"/>
      <c r="AW959" s="264"/>
      <c r="AX959" s="264"/>
      <c r="AY959" s="264"/>
      <c r="AZ959" s="264"/>
      <c r="BA959" s="264"/>
      <c r="BB959" s="264"/>
      <c r="BC959" s="264"/>
      <c r="BD959" s="264"/>
      <c r="BE959" s="264"/>
      <c r="BF959" s="264"/>
      <c r="BG959" s="264"/>
      <c r="BH959" s="264"/>
      <c r="BI959" s="264"/>
      <c r="BJ959" s="264"/>
      <c r="BK959" s="264"/>
      <c r="BL959" s="264"/>
      <c r="BM959" s="264"/>
      <c r="BN959" s="264"/>
      <c r="BO959" s="264"/>
      <c r="BP959" s="264"/>
      <c r="BQ959" s="264"/>
      <c r="BR959" s="264"/>
      <c r="BS959" s="264"/>
      <c r="BT959" s="264"/>
      <c r="BU959" s="264"/>
      <c r="BV959" s="485"/>
    </row>
    <row r="960" spans="1:74" s="425" customFormat="1" x14ac:dyDescent="0.25">
      <c r="B960" s="426"/>
      <c r="C960" s="432"/>
      <c r="D960" s="436"/>
      <c r="E960" s="623" t="s">
        <v>18</v>
      </c>
      <c r="F960" s="1072"/>
      <c r="G960" s="756">
        <v>200</v>
      </c>
      <c r="H960" s="485"/>
      <c r="L960" s="411"/>
      <c r="O960" s="464"/>
      <c r="P960" s="18"/>
      <c r="Q960" s="264"/>
      <c r="R960" s="264"/>
      <c r="S960" s="264"/>
      <c r="T960" s="264"/>
      <c r="U960" s="264"/>
      <c r="V960" s="264"/>
      <c r="W960" s="264"/>
      <c r="X960" s="264"/>
      <c r="Y960" s="264"/>
      <c r="Z960" s="264"/>
      <c r="AA960" s="264"/>
      <c r="AB960" s="264"/>
      <c r="AC960" s="264"/>
      <c r="AD960" s="264"/>
      <c r="AE960" s="264"/>
      <c r="AF960" s="264"/>
      <c r="AG960" s="264"/>
      <c r="AH960" s="264"/>
      <c r="AI960" s="264"/>
      <c r="AJ960" s="264"/>
      <c r="AK960" s="264"/>
      <c r="AL960" s="264"/>
      <c r="AM960" s="264"/>
      <c r="AN960" s="264"/>
      <c r="AO960" s="264"/>
      <c r="AP960" s="264"/>
      <c r="AQ960" s="264"/>
      <c r="AR960" s="264"/>
      <c r="AS960" s="264"/>
      <c r="AT960" s="264"/>
      <c r="AU960" s="264"/>
      <c r="AV960" s="264"/>
      <c r="AW960" s="264"/>
      <c r="AX960" s="264"/>
      <c r="AY960" s="264"/>
      <c r="AZ960" s="264"/>
      <c r="BA960" s="264"/>
      <c r="BB960" s="264"/>
      <c r="BC960" s="264"/>
      <c r="BD960" s="264"/>
      <c r="BE960" s="264"/>
      <c r="BF960" s="264"/>
      <c r="BG960" s="264"/>
      <c r="BH960" s="264"/>
      <c r="BI960" s="264"/>
      <c r="BJ960" s="264"/>
      <c r="BK960" s="264"/>
      <c r="BL960" s="264"/>
      <c r="BM960" s="264"/>
      <c r="BN960" s="264"/>
      <c r="BO960" s="264"/>
      <c r="BP960" s="264"/>
      <c r="BQ960" s="264"/>
      <c r="BR960" s="264"/>
      <c r="BS960" s="264"/>
      <c r="BT960" s="264"/>
      <c r="BU960" s="264"/>
      <c r="BV960" s="485"/>
    </row>
    <row r="961" spans="1:74" s="425" customFormat="1" x14ac:dyDescent="0.25">
      <c r="B961" s="426"/>
      <c r="C961" s="432"/>
      <c r="D961" s="436"/>
      <c r="E961" s="623" t="s">
        <v>80</v>
      </c>
      <c r="F961" s="1072"/>
      <c r="G961" s="756">
        <v>0.6</v>
      </c>
      <c r="H961" s="485"/>
      <c r="L961" s="411"/>
      <c r="O961" s="464"/>
      <c r="P961" s="18"/>
      <c r="Q961" s="264"/>
      <c r="R961" s="264"/>
      <c r="S961" s="264"/>
      <c r="T961" s="264"/>
      <c r="U961" s="264"/>
      <c r="V961" s="264"/>
      <c r="W961" s="264"/>
      <c r="X961" s="264"/>
      <c r="Y961" s="264"/>
      <c r="Z961" s="264"/>
      <c r="AA961" s="264"/>
      <c r="AB961" s="264"/>
      <c r="AC961" s="264"/>
      <c r="AD961" s="264"/>
      <c r="AE961" s="264"/>
      <c r="AF961" s="264"/>
      <c r="AG961" s="264"/>
      <c r="AH961" s="264"/>
      <c r="AI961" s="264"/>
      <c r="AJ961" s="264"/>
      <c r="AK961" s="264"/>
      <c r="AL961" s="264"/>
      <c r="AM961" s="264"/>
      <c r="AN961" s="264"/>
      <c r="AO961" s="264"/>
      <c r="AP961" s="264"/>
      <c r="AQ961" s="264"/>
      <c r="AR961" s="264"/>
      <c r="AS961" s="264"/>
      <c r="AT961" s="264"/>
      <c r="AU961" s="264"/>
      <c r="AV961" s="264"/>
      <c r="AW961" s="264"/>
      <c r="AX961" s="264"/>
      <c r="AY961" s="264"/>
      <c r="AZ961" s="264"/>
      <c r="BA961" s="264"/>
      <c r="BB961" s="264"/>
      <c r="BC961" s="264"/>
      <c r="BD961" s="264"/>
      <c r="BE961" s="264"/>
      <c r="BF961" s="264"/>
      <c r="BG961" s="264"/>
      <c r="BH961" s="264"/>
      <c r="BI961" s="264"/>
      <c r="BJ961" s="264"/>
      <c r="BK961" s="264"/>
      <c r="BL961" s="264"/>
      <c r="BM961" s="264"/>
      <c r="BN961" s="264"/>
      <c r="BO961" s="264"/>
      <c r="BP961" s="264"/>
      <c r="BQ961" s="264"/>
      <c r="BR961" s="264"/>
      <c r="BS961" s="264"/>
      <c r="BT961" s="264"/>
      <c r="BU961" s="264"/>
      <c r="BV961" s="485"/>
    </row>
    <row r="962" spans="1:74" s="425" customFormat="1" x14ac:dyDescent="0.25">
      <c r="B962" s="426"/>
      <c r="C962" s="432"/>
      <c r="D962" s="436"/>
      <c r="E962" s="623" t="s">
        <v>150</v>
      </c>
      <c r="F962" s="735">
        <f>G962*100/85</f>
        <v>2.3529411764705883</v>
      </c>
      <c r="G962" s="738">
        <v>2</v>
      </c>
      <c r="H962" s="459">
        <f>G962*M962/100</f>
        <v>7.400000000000001E-2</v>
      </c>
      <c r="I962" s="428">
        <f>G962*N962/100</f>
        <v>2.4E-2</v>
      </c>
      <c r="J962" s="428">
        <f>G962*O962/100</f>
        <v>0.16</v>
      </c>
      <c r="K962" s="429">
        <f>G962*P962/100</f>
        <v>0.98</v>
      </c>
      <c r="L962" s="411"/>
      <c r="M962" s="430">
        <v>3.7</v>
      </c>
      <c r="N962" s="430">
        <v>1.2</v>
      </c>
      <c r="O962" s="686">
        <v>8</v>
      </c>
      <c r="P962" s="20">
        <v>49</v>
      </c>
      <c r="Q962" s="264"/>
      <c r="R962" s="264"/>
      <c r="S962" s="264"/>
      <c r="T962" s="264"/>
      <c r="U962" s="264"/>
      <c r="V962" s="264"/>
      <c r="W962" s="264"/>
      <c r="X962" s="264"/>
      <c r="Y962" s="264"/>
      <c r="Z962" s="264"/>
      <c r="AA962" s="264"/>
      <c r="AB962" s="264"/>
      <c r="AC962" s="264"/>
      <c r="AD962" s="264"/>
      <c r="AE962" s="264"/>
      <c r="AF962" s="264"/>
      <c r="AG962" s="264"/>
      <c r="AH962" s="264"/>
      <c r="AI962" s="264"/>
      <c r="AJ962" s="264"/>
      <c r="AK962" s="264"/>
      <c r="AL962" s="264"/>
      <c r="AM962" s="264"/>
      <c r="AN962" s="264"/>
      <c r="AO962" s="264"/>
      <c r="AP962" s="264"/>
      <c r="AQ962" s="264"/>
      <c r="AR962" s="264"/>
      <c r="AS962" s="264"/>
      <c r="AT962" s="264"/>
      <c r="AU962" s="264"/>
      <c r="AV962" s="264"/>
      <c r="AW962" s="264"/>
      <c r="AX962" s="264"/>
      <c r="AY962" s="264"/>
      <c r="AZ962" s="264"/>
      <c r="BA962" s="264"/>
      <c r="BB962" s="264"/>
      <c r="BC962" s="264"/>
      <c r="BD962" s="264"/>
      <c r="BE962" s="264"/>
      <c r="BF962" s="264"/>
      <c r="BG962" s="264"/>
      <c r="BH962" s="264"/>
      <c r="BI962" s="264"/>
      <c r="BJ962" s="264"/>
      <c r="BK962" s="264"/>
      <c r="BL962" s="264"/>
      <c r="BM962" s="264"/>
      <c r="BN962" s="264"/>
      <c r="BO962" s="264"/>
      <c r="BP962" s="264"/>
      <c r="BQ962" s="264"/>
      <c r="BR962" s="264"/>
      <c r="BS962" s="264"/>
      <c r="BT962" s="264"/>
      <c r="BU962" s="264"/>
      <c r="BV962" s="485"/>
    </row>
    <row r="963" spans="1:74" s="425" customFormat="1" x14ac:dyDescent="0.25">
      <c r="B963" s="426"/>
      <c r="C963" s="432"/>
      <c r="D963" s="426"/>
      <c r="E963" s="624" t="s">
        <v>21</v>
      </c>
      <c r="F963" s="986"/>
      <c r="G963" s="980"/>
      <c r="H963" s="927">
        <f>SUM(H954:H962)</f>
        <v>9.0629999999999988</v>
      </c>
      <c r="I963" s="496">
        <f t="shared" ref="I963:K963" si="389">SUM(I954:I962)</f>
        <v>5.7889999999999997</v>
      </c>
      <c r="J963" s="496">
        <f t="shared" si="389"/>
        <v>18.060000000000002</v>
      </c>
      <c r="K963" s="496">
        <f t="shared" si="389"/>
        <v>156.71</v>
      </c>
      <c r="L963" s="876"/>
      <c r="M963" s="496"/>
      <c r="N963" s="496"/>
      <c r="O963" s="967"/>
      <c r="P963" s="69"/>
      <c r="Q963" s="264"/>
      <c r="R963" s="264"/>
      <c r="S963" s="264"/>
      <c r="T963" s="264"/>
      <c r="U963" s="264"/>
      <c r="V963" s="264"/>
      <c r="W963" s="264"/>
      <c r="X963" s="264"/>
      <c r="Y963" s="264"/>
      <c r="Z963" s="264"/>
      <c r="AA963" s="264"/>
      <c r="AB963" s="264"/>
      <c r="AC963" s="264"/>
      <c r="AD963" s="264"/>
      <c r="AE963" s="264"/>
      <c r="AF963" s="264"/>
      <c r="AG963" s="264"/>
      <c r="AH963" s="264"/>
      <c r="AI963" s="264"/>
      <c r="AJ963" s="264"/>
      <c r="AK963" s="264"/>
      <c r="AL963" s="264"/>
      <c r="AM963" s="264"/>
      <c r="AN963" s="264"/>
      <c r="AO963" s="264"/>
      <c r="AP963" s="264"/>
      <c r="AQ963" s="264"/>
      <c r="AR963" s="264"/>
      <c r="AS963" s="264"/>
      <c r="AT963" s="264"/>
      <c r="AU963" s="264"/>
      <c r="AV963" s="264"/>
      <c r="AW963" s="264"/>
      <c r="AX963" s="264"/>
      <c r="AY963" s="264"/>
      <c r="AZ963" s="264"/>
      <c r="BA963" s="264"/>
      <c r="BB963" s="264"/>
      <c r="BC963" s="264"/>
      <c r="BD963" s="264"/>
      <c r="BE963" s="264"/>
      <c r="BF963" s="264"/>
      <c r="BG963" s="264"/>
      <c r="BH963" s="264"/>
      <c r="BI963" s="264"/>
      <c r="BJ963" s="264"/>
      <c r="BK963" s="264"/>
      <c r="BL963" s="264"/>
      <c r="BM963" s="264"/>
      <c r="BN963" s="264"/>
      <c r="BO963" s="264"/>
      <c r="BP963" s="264"/>
      <c r="BQ963" s="264"/>
      <c r="BR963" s="264"/>
      <c r="BS963" s="264"/>
      <c r="BT963" s="264"/>
      <c r="BU963" s="264"/>
      <c r="BV963" s="485"/>
    </row>
    <row r="964" spans="1:74" s="425" customFormat="1" x14ac:dyDescent="0.25">
      <c r="A964" s="486"/>
      <c r="B964" s="460"/>
      <c r="C964" s="469" t="s">
        <v>103</v>
      </c>
      <c r="D964" s="426">
        <v>40</v>
      </c>
      <c r="E964" s="474" t="s">
        <v>30</v>
      </c>
      <c r="F964" s="986"/>
      <c r="G964" s="980">
        <v>40</v>
      </c>
      <c r="H964" s="598">
        <f t="shared" ref="H964:H973" si="390">G964*M964/100</f>
        <v>2</v>
      </c>
      <c r="I964" s="448">
        <f t="shared" ref="I964:I973" si="391">G964*N964/100</f>
        <v>0.48</v>
      </c>
      <c r="J964" s="448">
        <f t="shared" ref="J964:J973" si="392">G964*O964/100</f>
        <v>18.8</v>
      </c>
      <c r="K964" s="448">
        <f t="shared" ref="K964:K973" si="393">G964*P964/100</f>
        <v>81.599999999999994</v>
      </c>
      <c r="L964" s="411"/>
      <c r="M964" s="430">
        <v>5</v>
      </c>
      <c r="N964" s="430">
        <v>1.2</v>
      </c>
      <c r="O964" s="686">
        <v>47</v>
      </c>
      <c r="P964" s="15">
        <v>204</v>
      </c>
      <c r="Q964" s="264"/>
      <c r="R964" s="264"/>
      <c r="S964" s="264"/>
      <c r="T964" s="264"/>
      <c r="U964" s="264"/>
      <c r="V964" s="264"/>
      <c r="W964" s="264"/>
      <c r="X964" s="264"/>
      <c r="Y964" s="264"/>
      <c r="Z964" s="264"/>
      <c r="AA964" s="264"/>
      <c r="AB964" s="264"/>
      <c r="AC964" s="264"/>
      <c r="AD964" s="264"/>
      <c r="AE964" s="264"/>
      <c r="AF964" s="264"/>
      <c r="AG964" s="264"/>
      <c r="AH964" s="264"/>
      <c r="AI964" s="264"/>
      <c r="AJ964" s="264"/>
      <c r="AK964" s="264"/>
      <c r="AL964" s="264"/>
      <c r="AM964" s="264"/>
      <c r="AN964" s="264"/>
      <c r="AO964" s="264"/>
      <c r="AP964" s="264"/>
      <c r="AQ964" s="264"/>
      <c r="AR964" s="264"/>
      <c r="AS964" s="264"/>
      <c r="AT964" s="264"/>
      <c r="AU964" s="264"/>
      <c r="AV964" s="264"/>
      <c r="AW964" s="264"/>
      <c r="AX964" s="264"/>
      <c r="AY964" s="264"/>
      <c r="AZ964" s="264"/>
      <c r="BA964" s="264"/>
      <c r="BB964" s="264"/>
      <c r="BC964" s="264"/>
      <c r="BD964" s="264"/>
      <c r="BE964" s="264"/>
      <c r="BF964" s="264"/>
      <c r="BG964" s="264"/>
      <c r="BH964" s="264"/>
      <c r="BI964" s="264"/>
      <c r="BJ964" s="264"/>
      <c r="BK964" s="264"/>
      <c r="BL964" s="264"/>
      <c r="BM964" s="264"/>
      <c r="BN964" s="264"/>
      <c r="BO964" s="264"/>
      <c r="BP964" s="264"/>
      <c r="BQ964" s="264"/>
      <c r="BR964" s="264"/>
      <c r="BS964" s="264"/>
      <c r="BT964" s="264"/>
      <c r="BU964" s="264"/>
      <c r="BV964" s="485"/>
    </row>
    <row r="965" spans="1:74" s="425" customFormat="1" ht="28.5" x14ac:dyDescent="0.25">
      <c r="A965" s="438"/>
      <c r="B965" s="439" t="s">
        <v>552</v>
      </c>
      <c r="C965" s="440" t="s">
        <v>548</v>
      </c>
      <c r="D965" s="530" t="s">
        <v>1120</v>
      </c>
      <c r="E965" s="627" t="s">
        <v>550</v>
      </c>
      <c r="F965" s="741">
        <f>G965*100/95</f>
        <v>74.736842105263165</v>
      </c>
      <c r="G965" s="731">
        <v>71</v>
      </c>
      <c r="H965" s="459">
        <f t="shared" si="390"/>
        <v>14.697000000000001</v>
      </c>
      <c r="I965" s="428">
        <f t="shared" si="391"/>
        <v>7.3130000000000006</v>
      </c>
      <c r="J965" s="428">
        <f t="shared" si="392"/>
        <v>0</v>
      </c>
      <c r="K965" s="428">
        <f t="shared" si="393"/>
        <v>124.25</v>
      </c>
      <c r="L965" s="411"/>
      <c r="M965" s="430">
        <v>20.7</v>
      </c>
      <c r="N965" s="430">
        <v>10.3</v>
      </c>
      <c r="O965" s="686">
        <v>0</v>
      </c>
      <c r="P965" s="20">
        <v>175</v>
      </c>
      <c r="Q965" s="264"/>
      <c r="R965" s="264"/>
      <c r="S965" s="264"/>
      <c r="T965" s="264"/>
      <c r="U965" s="264"/>
      <c r="V965" s="264"/>
      <c r="W965" s="264"/>
      <c r="X965" s="264"/>
      <c r="Y965" s="264"/>
      <c r="Z965" s="264"/>
      <c r="AA965" s="264"/>
      <c r="AB965" s="264"/>
      <c r="AC965" s="264"/>
      <c r="AD965" s="264"/>
      <c r="AE965" s="264"/>
      <c r="AF965" s="264"/>
      <c r="AG965" s="264"/>
      <c r="AH965" s="264"/>
      <c r="AI965" s="264"/>
      <c r="AJ965" s="264"/>
      <c r="AK965" s="264"/>
      <c r="AL965" s="264"/>
      <c r="AM965" s="264"/>
      <c r="AN965" s="264"/>
      <c r="AO965" s="264"/>
      <c r="AP965" s="264"/>
      <c r="AQ965" s="264"/>
      <c r="AR965" s="264"/>
      <c r="AS965" s="264"/>
      <c r="AT965" s="264"/>
      <c r="AU965" s="264"/>
      <c r="AV965" s="264"/>
      <c r="AW965" s="264"/>
      <c r="AX965" s="264"/>
      <c r="AY965" s="264"/>
      <c r="AZ965" s="264"/>
      <c r="BA965" s="264"/>
      <c r="BB965" s="264"/>
      <c r="BC965" s="264"/>
      <c r="BD965" s="264"/>
      <c r="BE965" s="264"/>
      <c r="BF965" s="264"/>
      <c r="BG965" s="264"/>
      <c r="BH965" s="264"/>
      <c r="BI965" s="264"/>
      <c r="BJ965" s="264"/>
      <c r="BK965" s="264"/>
      <c r="BL965" s="264"/>
      <c r="BM965" s="264"/>
      <c r="BN965" s="264"/>
      <c r="BO965" s="264"/>
      <c r="BP965" s="264"/>
      <c r="BQ965" s="264"/>
      <c r="BR965" s="264"/>
      <c r="BS965" s="264"/>
      <c r="BT965" s="264"/>
      <c r="BU965" s="264"/>
      <c r="BV965" s="485"/>
    </row>
    <row r="966" spans="1:74" s="425" customFormat="1" ht="15.75" x14ac:dyDescent="0.25">
      <c r="A966" s="432"/>
      <c r="B966" s="442"/>
      <c r="C966" s="443"/>
      <c r="D966" s="543"/>
      <c r="E966" s="627" t="s">
        <v>551</v>
      </c>
      <c r="F966" s="741">
        <f>G966*100/95</f>
        <v>13.157894736842104</v>
      </c>
      <c r="G966" s="731">
        <v>12.5</v>
      </c>
      <c r="H966" s="459">
        <f t="shared" si="390"/>
        <v>1.9875</v>
      </c>
      <c r="I966" s="428">
        <f t="shared" si="391"/>
        <v>2.6749999999999998</v>
      </c>
      <c r="J966" s="428">
        <f t="shared" si="392"/>
        <v>0.1</v>
      </c>
      <c r="K966" s="428">
        <f t="shared" si="393"/>
        <v>32.125</v>
      </c>
      <c r="L966" s="411"/>
      <c r="M966" s="430">
        <v>15.9</v>
      </c>
      <c r="N966" s="430">
        <v>21.4</v>
      </c>
      <c r="O966" s="686">
        <v>0.8</v>
      </c>
      <c r="P966" s="15">
        <v>257</v>
      </c>
      <c r="Q966" s="264"/>
      <c r="R966" s="264"/>
      <c r="S966" s="264"/>
      <c r="T966" s="264"/>
      <c r="U966" s="264"/>
      <c r="V966" s="264"/>
      <c r="W966" s="264"/>
      <c r="X966" s="264"/>
      <c r="Y966" s="264"/>
      <c r="Z966" s="264"/>
      <c r="AA966" s="264"/>
      <c r="AB966" s="264"/>
      <c r="AC966" s="264"/>
      <c r="AD966" s="264"/>
      <c r="AE966" s="264"/>
      <c r="AF966" s="264"/>
      <c r="AG966" s="264"/>
      <c r="AH966" s="264"/>
      <c r="AI966" s="264"/>
      <c r="AJ966" s="264"/>
      <c r="AK966" s="264"/>
      <c r="AL966" s="264"/>
      <c r="AM966" s="264"/>
      <c r="AN966" s="264"/>
      <c r="AO966" s="264"/>
      <c r="AP966" s="264"/>
      <c r="AQ966" s="264"/>
      <c r="AR966" s="264"/>
      <c r="AS966" s="264"/>
      <c r="AT966" s="264"/>
      <c r="AU966" s="264"/>
      <c r="AV966" s="264"/>
      <c r="AW966" s="264"/>
      <c r="AX966" s="264"/>
      <c r="AY966" s="264"/>
      <c r="AZ966" s="264"/>
      <c r="BA966" s="264"/>
      <c r="BB966" s="264"/>
      <c r="BC966" s="264"/>
      <c r="BD966" s="264"/>
      <c r="BE966" s="264"/>
      <c r="BF966" s="264"/>
      <c r="BG966" s="264"/>
      <c r="BH966" s="264"/>
      <c r="BI966" s="264"/>
      <c r="BJ966" s="264"/>
      <c r="BK966" s="264"/>
      <c r="BL966" s="264"/>
      <c r="BM966" s="264"/>
      <c r="BN966" s="264"/>
      <c r="BO966" s="264"/>
      <c r="BP966" s="264"/>
      <c r="BQ966" s="264"/>
      <c r="BR966" s="264"/>
      <c r="BS966" s="264"/>
      <c r="BT966" s="264"/>
      <c r="BU966" s="264"/>
      <c r="BV966" s="485"/>
    </row>
    <row r="967" spans="1:74" s="425" customFormat="1" ht="15.75" x14ac:dyDescent="0.25">
      <c r="A967" s="432"/>
      <c r="B967" s="426"/>
      <c r="C967" s="432"/>
      <c r="D967" s="544"/>
      <c r="E967" s="627" t="s">
        <v>80</v>
      </c>
      <c r="F967" s="730"/>
      <c r="G967" s="731">
        <v>0.5</v>
      </c>
      <c r="H967" s="459">
        <f t="shared" si="390"/>
        <v>0</v>
      </c>
      <c r="I967" s="428">
        <f t="shared" si="391"/>
        <v>0</v>
      </c>
      <c r="J967" s="428">
        <f t="shared" si="392"/>
        <v>0</v>
      </c>
      <c r="K967" s="428">
        <f t="shared" si="393"/>
        <v>0</v>
      </c>
      <c r="L967" s="411"/>
      <c r="M967" s="430"/>
      <c r="N967" s="430"/>
      <c r="O967" s="686"/>
      <c r="P967" s="15"/>
      <c r="Q967" s="264"/>
      <c r="R967" s="264"/>
      <c r="S967" s="264"/>
      <c r="T967" s="264"/>
      <c r="U967" s="264"/>
      <c r="V967" s="264"/>
      <c r="W967" s="264"/>
      <c r="X967" s="264"/>
      <c r="Y967" s="264"/>
      <c r="Z967" s="264"/>
      <c r="AA967" s="264"/>
      <c r="AB967" s="264"/>
      <c r="AC967" s="264"/>
      <c r="AD967" s="264"/>
      <c r="AE967" s="264"/>
      <c r="AF967" s="264"/>
      <c r="AG967" s="264"/>
      <c r="AH967" s="264"/>
      <c r="AI967" s="264"/>
      <c r="AJ967" s="264"/>
      <c r="AK967" s="264"/>
      <c r="AL967" s="264"/>
      <c r="AM967" s="264"/>
      <c r="AN967" s="264"/>
      <c r="AO967" s="264"/>
      <c r="AP967" s="264"/>
      <c r="AQ967" s="264"/>
      <c r="AR967" s="264"/>
      <c r="AS967" s="264"/>
      <c r="AT967" s="264"/>
      <c r="AU967" s="264"/>
      <c r="AV967" s="264"/>
      <c r="AW967" s="264"/>
      <c r="AX967" s="264"/>
      <c r="AY967" s="264"/>
      <c r="AZ967" s="264"/>
      <c r="BA967" s="264"/>
      <c r="BB967" s="264"/>
      <c r="BC967" s="264"/>
      <c r="BD967" s="264"/>
      <c r="BE967" s="264"/>
      <c r="BF967" s="264"/>
      <c r="BG967" s="264"/>
      <c r="BH967" s="264"/>
      <c r="BI967" s="264"/>
      <c r="BJ967" s="264"/>
      <c r="BK967" s="264"/>
      <c r="BL967" s="264"/>
      <c r="BM967" s="264"/>
      <c r="BN967" s="264"/>
      <c r="BO967" s="264"/>
      <c r="BP967" s="264"/>
      <c r="BQ967" s="264"/>
      <c r="BR967" s="264"/>
      <c r="BS967" s="264"/>
      <c r="BT967" s="264"/>
      <c r="BU967" s="264"/>
      <c r="BV967" s="485"/>
    </row>
    <row r="968" spans="1:74" s="425" customFormat="1" ht="15.75" x14ac:dyDescent="0.25">
      <c r="A968" s="432"/>
      <c r="B968" s="426"/>
      <c r="C968" s="432"/>
      <c r="D968" s="544"/>
      <c r="E968" s="627" t="s">
        <v>81</v>
      </c>
      <c r="F968" s="730"/>
      <c r="G968" s="731">
        <v>0.13</v>
      </c>
      <c r="H968" s="459">
        <f t="shared" si="390"/>
        <v>1.4300000000000002E-2</v>
      </c>
      <c r="I968" s="428">
        <f t="shared" si="391"/>
        <v>4.2899999999999995E-3</v>
      </c>
      <c r="J968" s="428">
        <f t="shared" si="392"/>
        <v>9.2300000000000007E-2</v>
      </c>
      <c r="K968" s="428">
        <f t="shared" si="393"/>
        <v>0.39649999999999996</v>
      </c>
      <c r="L968" s="411"/>
      <c r="M968" s="430">
        <v>11</v>
      </c>
      <c r="N968" s="430">
        <v>3.3</v>
      </c>
      <c r="O968" s="686">
        <v>71</v>
      </c>
      <c r="P968" s="20">
        <v>305</v>
      </c>
      <c r="Q968" s="264"/>
      <c r="R968" s="264"/>
      <c r="S968" s="264"/>
      <c r="T968" s="264"/>
      <c r="U968" s="264"/>
      <c r="V968" s="264"/>
      <c r="W968" s="264"/>
      <c r="X968" s="264"/>
      <c r="Y968" s="264"/>
      <c r="Z968" s="264"/>
      <c r="AA968" s="264"/>
      <c r="AB968" s="264"/>
      <c r="AC968" s="264"/>
      <c r="AD968" s="264"/>
      <c r="AE968" s="264"/>
      <c r="AF968" s="264"/>
      <c r="AG968" s="264"/>
      <c r="AH968" s="264"/>
      <c r="AI968" s="264"/>
      <c r="AJ968" s="264"/>
      <c r="AK968" s="264"/>
      <c r="AL968" s="264"/>
      <c r="AM968" s="264"/>
      <c r="AN968" s="264"/>
      <c r="AO968" s="264"/>
      <c r="AP968" s="264"/>
      <c r="AQ968" s="264"/>
      <c r="AR968" s="264"/>
      <c r="AS968" s="264"/>
      <c r="AT968" s="264"/>
      <c r="AU968" s="264"/>
      <c r="AV968" s="264"/>
      <c r="AW968" s="264"/>
      <c r="AX968" s="264"/>
      <c r="AY968" s="264"/>
      <c r="AZ968" s="264"/>
      <c r="BA968" s="264"/>
      <c r="BB968" s="264"/>
      <c r="BC968" s="264"/>
      <c r="BD968" s="264"/>
      <c r="BE968" s="264"/>
      <c r="BF968" s="264"/>
      <c r="BG968" s="264"/>
      <c r="BH968" s="264"/>
      <c r="BI968" s="264"/>
      <c r="BJ968" s="264"/>
      <c r="BK968" s="264"/>
      <c r="BL968" s="264"/>
      <c r="BM968" s="264"/>
      <c r="BN968" s="264"/>
      <c r="BO968" s="264"/>
      <c r="BP968" s="264"/>
      <c r="BQ968" s="264"/>
      <c r="BR968" s="264"/>
      <c r="BS968" s="264"/>
      <c r="BT968" s="264"/>
      <c r="BU968" s="264"/>
      <c r="BV968" s="485"/>
    </row>
    <row r="969" spans="1:74" s="425" customFormat="1" ht="15.75" x14ac:dyDescent="0.25">
      <c r="A969" s="432"/>
      <c r="B969" s="426"/>
      <c r="C969" s="432"/>
      <c r="D969" s="544"/>
      <c r="E969" s="627" t="s">
        <v>74</v>
      </c>
      <c r="F969" s="990">
        <f>G969*100/85</f>
        <v>27.058823529411764</v>
      </c>
      <c r="G969" s="731">
        <v>23</v>
      </c>
      <c r="H969" s="459">
        <f t="shared" si="390"/>
        <v>0.36800000000000005</v>
      </c>
      <c r="I969" s="428">
        <f t="shared" si="391"/>
        <v>6.8999999999999992E-2</v>
      </c>
      <c r="J969" s="428">
        <f t="shared" si="392"/>
        <v>2.2999999999999998</v>
      </c>
      <c r="K969" s="429">
        <f t="shared" si="393"/>
        <v>10.58</v>
      </c>
      <c r="L969" s="411"/>
      <c r="M969" s="430">
        <v>1.6</v>
      </c>
      <c r="N969" s="430">
        <v>0.3</v>
      </c>
      <c r="O969" s="686">
        <v>10</v>
      </c>
      <c r="P969" s="15">
        <v>46</v>
      </c>
      <c r="Q969" s="264"/>
      <c r="R969" s="264"/>
      <c r="S969" s="264"/>
      <c r="T969" s="264"/>
      <c r="U969" s="264"/>
      <c r="V969" s="264"/>
      <c r="W969" s="264"/>
      <c r="X969" s="264"/>
      <c r="Y969" s="264"/>
      <c r="Z969" s="264"/>
      <c r="AA969" s="264"/>
      <c r="AB969" s="264"/>
      <c r="AC969" s="264"/>
      <c r="AD969" s="264"/>
      <c r="AE969" s="264"/>
      <c r="AF969" s="264"/>
      <c r="AG969" s="264"/>
      <c r="AH969" s="264"/>
      <c r="AI969" s="264"/>
      <c r="AJ969" s="264"/>
      <c r="AK969" s="264"/>
      <c r="AL969" s="264"/>
      <c r="AM969" s="264"/>
      <c r="AN969" s="264"/>
      <c r="AO969" s="264"/>
      <c r="AP969" s="264"/>
      <c r="AQ969" s="264"/>
      <c r="AR969" s="264"/>
      <c r="AS969" s="264"/>
      <c r="AT969" s="264"/>
      <c r="AU969" s="264"/>
      <c r="AV969" s="264"/>
      <c r="AW969" s="264"/>
      <c r="AX969" s="264"/>
      <c r="AY969" s="264"/>
      <c r="AZ969" s="264"/>
      <c r="BA969" s="264"/>
      <c r="BB969" s="264"/>
      <c r="BC969" s="264"/>
      <c r="BD969" s="264"/>
      <c r="BE969" s="264"/>
      <c r="BF969" s="264"/>
      <c r="BG969" s="264"/>
      <c r="BH969" s="264"/>
      <c r="BI969" s="264"/>
      <c r="BJ969" s="264"/>
      <c r="BK969" s="264"/>
      <c r="BL969" s="264"/>
      <c r="BM969" s="264"/>
      <c r="BN969" s="264"/>
      <c r="BO969" s="264"/>
      <c r="BP969" s="264"/>
      <c r="BQ969" s="264"/>
      <c r="BR969" s="264"/>
      <c r="BS969" s="264"/>
      <c r="BT969" s="264"/>
      <c r="BU969" s="264"/>
      <c r="BV969" s="485"/>
    </row>
    <row r="970" spans="1:74" s="425" customFormat="1" ht="15.75" x14ac:dyDescent="0.25">
      <c r="A970" s="432"/>
      <c r="B970" s="426"/>
      <c r="C970" s="432"/>
      <c r="D970" s="544"/>
      <c r="E970" s="627" t="s">
        <v>294</v>
      </c>
      <c r="F970" s="730"/>
      <c r="G970" s="731">
        <v>5</v>
      </c>
      <c r="H970" s="459">
        <f t="shared" si="390"/>
        <v>0.48</v>
      </c>
      <c r="I970" s="428">
        <f t="shared" si="391"/>
        <v>0.08</v>
      </c>
      <c r="J970" s="428">
        <f t="shared" si="392"/>
        <v>3.7850000000000001</v>
      </c>
      <c r="K970" s="428">
        <f t="shared" si="393"/>
        <v>17.649999999999999</v>
      </c>
      <c r="L970" s="411"/>
      <c r="M970" s="430">
        <v>9.6</v>
      </c>
      <c r="N970" s="430">
        <v>1.6</v>
      </c>
      <c r="O970" s="686">
        <v>75.7</v>
      </c>
      <c r="P970" s="15">
        <v>353</v>
      </c>
      <c r="Q970" s="264"/>
      <c r="R970" s="264"/>
      <c r="S970" s="264"/>
      <c r="T970" s="264"/>
      <c r="U970" s="264"/>
      <c r="V970" s="264"/>
      <c r="W970" s="264"/>
      <c r="X970" s="264"/>
      <c r="Y970" s="264"/>
      <c r="Z970" s="264"/>
      <c r="AA970" s="264"/>
      <c r="AB970" s="264"/>
      <c r="AC970" s="264"/>
      <c r="AD970" s="264"/>
      <c r="AE970" s="264"/>
      <c r="AF970" s="264"/>
      <c r="AG970" s="264"/>
      <c r="AH970" s="264"/>
      <c r="AI970" s="264"/>
      <c r="AJ970" s="264"/>
      <c r="AK970" s="264"/>
      <c r="AL970" s="264"/>
      <c r="AM970" s="264"/>
      <c r="AN970" s="264"/>
      <c r="AO970" s="264"/>
      <c r="AP970" s="264"/>
      <c r="AQ970" s="264"/>
      <c r="AR970" s="264"/>
      <c r="AS970" s="264"/>
      <c r="AT970" s="264"/>
      <c r="AU970" s="264"/>
      <c r="AV970" s="264"/>
      <c r="AW970" s="264"/>
      <c r="AX970" s="264"/>
      <c r="AY970" s="264"/>
      <c r="AZ970" s="264"/>
      <c r="BA970" s="264"/>
      <c r="BB970" s="264"/>
      <c r="BC970" s="264"/>
      <c r="BD970" s="264"/>
      <c r="BE970" s="264"/>
      <c r="BF970" s="264"/>
      <c r="BG970" s="264"/>
      <c r="BH970" s="264"/>
      <c r="BI970" s="264"/>
      <c r="BJ970" s="264"/>
      <c r="BK970" s="264"/>
      <c r="BL970" s="264"/>
      <c r="BM970" s="264"/>
      <c r="BN970" s="264"/>
      <c r="BO970" s="264"/>
      <c r="BP970" s="264"/>
      <c r="BQ970" s="264"/>
      <c r="BR970" s="264"/>
      <c r="BS970" s="264"/>
      <c r="BT970" s="264"/>
      <c r="BU970" s="264"/>
      <c r="BV970" s="485"/>
    </row>
    <row r="971" spans="1:74" s="425" customFormat="1" ht="15.75" x14ac:dyDescent="0.25">
      <c r="A971" s="432"/>
      <c r="B971" s="426"/>
      <c r="C971" s="432"/>
      <c r="D971" s="544"/>
      <c r="E971" s="627" t="s">
        <v>73</v>
      </c>
      <c r="F971" s="730"/>
      <c r="G971" s="731">
        <v>2.5</v>
      </c>
      <c r="H971" s="459">
        <f t="shared" si="390"/>
        <v>0</v>
      </c>
      <c r="I971" s="428">
        <f t="shared" si="391"/>
        <v>2.5</v>
      </c>
      <c r="J971" s="428">
        <f t="shared" si="392"/>
        <v>0</v>
      </c>
      <c r="K971" s="429">
        <f t="shared" si="393"/>
        <v>22.1</v>
      </c>
      <c r="L971" s="411"/>
      <c r="M971" s="430">
        <v>0</v>
      </c>
      <c r="N971" s="430">
        <v>100</v>
      </c>
      <c r="O971" s="686">
        <v>0</v>
      </c>
      <c r="P971" s="15">
        <v>884</v>
      </c>
      <c r="Q971" s="264"/>
      <c r="R971" s="264"/>
      <c r="S971" s="264"/>
      <c r="T971" s="264"/>
      <c r="U971" s="264"/>
      <c r="V971" s="264"/>
      <c r="W971" s="264"/>
      <c r="X971" s="264"/>
      <c r="Y971" s="264"/>
      <c r="Z971" s="264"/>
      <c r="AA971" s="264"/>
      <c r="AB971" s="264"/>
      <c r="AC971" s="264"/>
      <c r="AD971" s="264"/>
      <c r="AE971" s="264"/>
      <c r="AF971" s="264"/>
      <c r="AG971" s="264"/>
      <c r="AH971" s="264"/>
      <c r="AI971" s="264"/>
      <c r="AJ971" s="264"/>
      <c r="AK971" s="264"/>
      <c r="AL971" s="264"/>
      <c r="AM971" s="264"/>
      <c r="AN971" s="264"/>
      <c r="AO971" s="264"/>
      <c r="AP971" s="264"/>
      <c r="AQ971" s="264"/>
      <c r="AR971" s="264"/>
      <c r="AS971" s="264"/>
      <c r="AT971" s="264"/>
      <c r="AU971" s="264"/>
      <c r="AV971" s="264"/>
      <c r="AW971" s="264"/>
      <c r="AX971" s="264"/>
      <c r="AY971" s="264"/>
      <c r="AZ971" s="264"/>
      <c r="BA971" s="264"/>
      <c r="BB971" s="264"/>
      <c r="BC971" s="264"/>
      <c r="BD971" s="264"/>
      <c r="BE971" s="264"/>
      <c r="BF971" s="264"/>
      <c r="BG971" s="264"/>
      <c r="BH971" s="264"/>
      <c r="BI971" s="264"/>
      <c r="BJ971" s="264"/>
      <c r="BK971" s="264"/>
      <c r="BL971" s="264"/>
      <c r="BM971" s="264"/>
      <c r="BN971" s="264"/>
      <c r="BO971" s="264"/>
      <c r="BP971" s="264"/>
      <c r="BQ971" s="264"/>
      <c r="BR971" s="264"/>
      <c r="BS971" s="264"/>
      <c r="BT971" s="264"/>
      <c r="BU971" s="264"/>
      <c r="BV971" s="485"/>
    </row>
    <row r="972" spans="1:74" s="425" customFormat="1" ht="15.75" x14ac:dyDescent="0.25">
      <c r="A972" s="432"/>
      <c r="B972" s="426"/>
      <c r="C972" s="432"/>
      <c r="D972" s="544"/>
      <c r="E972" s="627" t="s">
        <v>32</v>
      </c>
      <c r="F972" s="733"/>
      <c r="G972" s="731">
        <v>37.5</v>
      </c>
      <c r="H972" s="459">
        <f t="shared" si="390"/>
        <v>0.97499999999999998</v>
      </c>
      <c r="I972" s="428">
        <f t="shared" si="391"/>
        <v>9.375</v>
      </c>
      <c r="J972" s="428">
        <f t="shared" si="392"/>
        <v>1.0125</v>
      </c>
      <c r="K972" s="428">
        <f t="shared" si="393"/>
        <v>93</v>
      </c>
      <c r="L972" s="411"/>
      <c r="M972" s="430">
        <v>2.6</v>
      </c>
      <c r="N972" s="430">
        <v>25</v>
      </c>
      <c r="O972" s="686">
        <v>2.7</v>
      </c>
      <c r="P972" s="15">
        <v>248</v>
      </c>
      <c r="Q972" s="264"/>
      <c r="R972" s="264"/>
      <c r="S972" s="264"/>
      <c r="T972" s="264"/>
      <c r="U972" s="264"/>
      <c r="V972" s="264"/>
      <c r="W972" s="264"/>
      <c r="X972" s="264"/>
      <c r="Y972" s="264"/>
      <c r="Z972" s="264"/>
      <c r="AA972" s="264"/>
      <c r="AB972" s="264"/>
      <c r="AC972" s="264"/>
      <c r="AD972" s="264"/>
      <c r="AE972" s="264"/>
      <c r="AF972" s="264"/>
      <c r="AG972" s="264"/>
      <c r="AH972" s="264"/>
      <c r="AI972" s="264"/>
      <c r="AJ972" s="264"/>
      <c r="AK972" s="264"/>
      <c r="AL972" s="264"/>
      <c r="AM972" s="264"/>
      <c r="AN972" s="264"/>
      <c r="AO972" s="264"/>
      <c r="AP972" s="264"/>
      <c r="AQ972" s="264"/>
      <c r="AR972" s="264"/>
      <c r="AS972" s="264"/>
      <c r="AT972" s="264"/>
      <c r="AU972" s="264"/>
      <c r="AV972" s="264"/>
      <c r="AW972" s="264"/>
      <c r="AX972" s="264"/>
      <c r="AY972" s="264"/>
      <c r="AZ972" s="264"/>
      <c r="BA972" s="264"/>
      <c r="BB972" s="264"/>
      <c r="BC972" s="264"/>
      <c r="BD972" s="264"/>
      <c r="BE972" s="264"/>
      <c r="BF972" s="264"/>
      <c r="BG972" s="264"/>
      <c r="BH972" s="264"/>
      <c r="BI972" s="264"/>
      <c r="BJ972" s="264"/>
      <c r="BK972" s="264"/>
      <c r="BL972" s="264"/>
      <c r="BM972" s="264"/>
      <c r="BN972" s="264"/>
      <c r="BO972" s="264"/>
      <c r="BP972" s="264"/>
      <c r="BQ972" s="264"/>
      <c r="BR972" s="264"/>
      <c r="BS972" s="264"/>
      <c r="BT972" s="264"/>
      <c r="BU972" s="264"/>
      <c r="BV972" s="485"/>
    </row>
    <row r="973" spans="1:74" s="425" customFormat="1" x14ac:dyDescent="0.25">
      <c r="A973" s="432"/>
      <c r="B973" s="426"/>
      <c r="C973" s="432"/>
      <c r="D973" s="544"/>
      <c r="E973" s="627" t="s">
        <v>39</v>
      </c>
      <c r="F973" s="733"/>
      <c r="G973" s="738">
        <v>44</v>
      </c>
      <c r="H973" s="459">
        <f t="shared" si="390"/>
        <v>0</v>
      </c>
      <c r="I973" s="428">
        <f t="shared" si="391"/>
        <v>0</v>
      </c>
      <c r="J973" s="428">
        <f t="shared" si="392"/>
        <v>0</v>
      </c>
      <c r="K973" s="428">
        <f t="shared" si="393"/>
        <v>0</v>
      </c>
      <c r="L973" s="411"/>
      <c r="M973" s="430"/>
      <c r="N973" s="430"/>
      <c r="O973" s="686"/>
      <c r="P973" s="15"/>
      <c r="Q973" s="264"/>
      <c r="R973" s="264"/>
      <c r="S973" s="264"/>
      <c r="T973" s="264"/>
      <c r="U973" s="264"/>
      <c r="V973" s="264"/>
      <c r="W973" s="264"/>
      <c r="X973" s="264"/>
      <c r="Y973" s="264"/>
      <c r="Z973" s="264"/>
      <c r="AA973" s="264"/>
      <c r="AB973" s="264"/>
      <c r="AC973" s="264"/>
      <c r="AD973" s="264"/>
      <c r="AE973" s="264"/>
      <c r="AF973" s="264"/>
      <c r="AG973" s="264"/>
      <c r="AH973" s="264"/>
      <c r="AI973" s="264"/>
      <c r="AJ973" s="264"/>
      <c r="AK973" s="264"/>
      <c r="AL973" s="264"/>
      <c r="AM973" s="264"/>
      <c r="AN973" s="264"/>
      <c r="AO973" s="264"/>
      <c r="AP973" s="264"/>
      <c r="AQ973" s="264"/>
      <c r="AR973" s="264"/>
      <c r="AS973" s="264"/>
      <c r="AT973" s="264"/>
      <c r="AU973" s="264"/>
      <c r="AV973" s="264"/>
      <c r="AW973" s="264"/>
      <c r="AX973" s="264"/>
      <c r="AY973" s="264"/>
      <c r="AZ973" s="264"/>
      <c r="BA973" s="264"/>
      <c r="BB973" s="264"/>
      <c r="BC973" s="264"/>
      <c r="BD973" s="264"/>
      <c r="BE973" s="264"/>
      <c r="BF973" s="264"/>
      <c r="BG973" s="264"/>
      <c r="BH973" s="264"/>
      <c r="BI973" s="264"/>
      <c r="BJ973" s="264"/>
      <c r="BK973" s="264"/>
      <c r="BL973" s="264"/>
      <c r="BM973" s="264"/>
      <c r="BN973" s="264"/>
      <c r="BO973" s="264"/>
      <c r="BP973" s="264"/>
      <c r="BQ973" s="264"/>
      <c r="BR973" s="264"/>
      <c r="BS973" s="264"/>
      <c r="BT973" s="264"/>
      <c r="BU973" s="264"/>
      <c r="BV973" s="485"/>
    </row>
    <row r="974" spans="1:74" s="425" customFormat="1" ht="15.75" customHeight="1" x14ac:dyDescent="0.25">
      <c r="A974" s="432"/>
      <c r="B974" s="426"/>
      <c r="C974" s="432"/>
      <c r="D974" s="499"/>
      <c r="E974" s="628" t="s">
        <v>21</v>
      </c>
      <c r="F974" s="1034"/>
      <c r="G974" s="1166"/>
      <c r="H974" s="598">
        <f>SUM(H965:H973)</f>
        <v>18.521799999999999</v>
      </c>
      <c r="I974" s="448">
        <f t="shared" ref="I974:K974" si="394">SUM(I965:I973)</f>
        <v>22.016289999999998</v>
      </c>
      <c r="J974" s="448">
        <f t="shared" si="394"/>
        <v>7.2898000000000005</v>
      </c>
      <c r="K974" s="448">
        <f t="shared" si="394"/>
        <v>300.10149999999999</v>
      </c>
      <c r="L974" s="411"/>
      <c r="M974" s="512"/>
      <c r="N974" s="512"/>
      <c r="O974" s="864"/>
      <c r="P974" s="138"/>
      <c r="Q974" s="264"/>
      <c r="R974" s="264"/>
      <c r="S974" s="264"/>
      <c r="T974" s="264"/>
      <c r="U974" s="264"/>
      <c r="V974" s="264"/>
      <c r="W974" s="264"/>
      <c r="X974" s="264"/>
      <c r="Y974" s="264"/>
      <c r="Z974" s="264"/>
      <c r="AA974" s="264"/>
      <c r="AB974" s="264"/>
      <c r="AC974" s="264"/>
      <c r="AD974" s="264"/>
      <c r="AE974" s="264"/>
      <c r="AF974" s="264"/>
      <c r="AG974" s="264"/>
      <c r="AH974" s="264"/>
      <c r="AI974" s="264"/>
      <c r="AJ974" s="264"/>
      <c r="AK974" s="264"/>
      <c r="AL974" s="264"/>
      <c r="AM974" s="264"/>
      <c r="AN974" s="264"/>
      <c r="AO974" s="264"/>
      <c r="AP974" s="264"/>
      <c r="AQ974" s="264"/>
      <c r="AR974" s="264"/>
      <c r="AS974" s="264"/>
      <c r="AT974" s="264"/>
      <c r="AU974" s="264"/>
      <c r="AV974" s="264"/>
      <c r="AW974" s="264"/>
      <c r="AX974" s="264"/>
      <c r="AY974" s="264"/>
      <c r="AZ974" s="264"/>
      <c r="BA974" s="264"/>
      <c r="BB974" s="264"/>
      <c r="BC974" s="264"/>
      <c r="BD974" s="264"/>
      <c r="BE974" s="264"/>
      <c r="BF974" s="264"/>
      <c r="BG974" s="264"/>
      <c r="BH974" s="264"/>
      <c r="BI974" s="264"/>
      <c r="BJ974" s="264"/>
      <c r="BK974" s="264"/>
      <c r="BL974" s="264"/>
      <c r="BM974" s="264"/>
      <c r="BN974" s="264"/>
      <c r="BO974" s="264"/>
      <c r="BP974" s="264"/>
      <c r="BQ974" s="264"/>
      <c r="BR974" s="264"/>
      <c r="BS974" s="264"/>
      <c r="BT974" s="264"/>
      <c r="BU974" s="264"/>
      <c r="BV974" s="485"/>
    </row>
    <row r="975" spans="1:74" s="425" customFormat="1" ht="15.75" x14ac:dyDescent="0.25">
      <c r="A975" s="432"/>
      <c r="B975" s="426" t="s">
        <v>155</v>
      </c>
      <c r="C975" s="469" t="s">
        <v>153</v>
      </c>
      <c r="D975" s="533">
        <v>200</v>
      </c>
      <c r="E975" s="627" t="s">
        <v>84</v>
      </c>
      <c r="F975" s="990">
        <f>G975*100/75</f>
        <v>232</v>
      </c>
      <c r="G975" s="1161">
        <v>174</v>
      </c>
      <c r="H975" s="459">
        <f>G975*M975/100</f>
        <v>3.3059999999999996</v>
      </c>
      <c r="I975" s="428">
        <f>G975*N975/100</f>
        <v>0.52199999999999991</v>
      </c>
      <c r="J975" s="428">
        <f>G975*O975/100</f>
        <v>31.842000000000002</v>
      </c>
      <c r="K975" s="429">
        <f>G975*P975/100</f>
        <v>142.68</v>
      </c>
      <c r="L975" s="411"/>
      <c r="M975" s="430">
        <v>1.9</v>
      </c>
      <c r="N975" s="430">
        <v>0.3</v>
      </c>
      <c r="O975" s="686">
        <v>18.3</v>
      </c>
      <c r="P975" s="15">
        <v>82</v>
      </c>
      <c r="Q975" s="264"/>
      <c r="R975" s="264"/>
      <c r="S975" s="264"/>
      <c r="T975" s="264"/>
      <c r="U975" s="264"/>
      <c r="V975" s="264"/>
      <c r="W975" s="264"/>
      <c r="X975" s="264"/>
      <c r="Y975" s="264"/>
      <c r="Z975" s="264"/>
      <c r="AA975" s="264"/>
      <c r="AB975" s="264"/>
      <c r="AC975" s="264"/>
      <c r="AD975" s="264"/>
      <c r="AE975" s="264"/>
      <c r="AF975" s="264"/>
      <c r="AG975" s="264"/>
      <c r="AH975" s="264"/>
      <c r="AI975" s="264"/>
      <c r="AJ975" s="264"/>
      <c r="AK975" s="264"/>
      <c r="AL975" s="264"/>
      <c r="AM975" s="264"/>
      <c r="AN975" s="264"/>
      <c r="AO975" s="264"/>
      <c r="AP975" s="264"/>
      <c r="AQ975" s="264"/>
      <c r="AR975" s="264"/>
      <c r="AS975" s="264"/>
      <c r="AT975" s="264"/>
      <c r="AU975" s="264"/>
      <c r="AV975" s="264"/>
      <c r="AW975" s="264"/>
      <c r="AX975" s="264"/>
      <c r="AY975" s="264"/>
      <c r="AZ975" s="264"/>
      <c r="BA975" s="264"/>
      <c r="BB975" s="264"/>
      <c r="BC975" s="264"/>
      <c r="BD975" s="264"/>
      <c r="BE975" s="264"/>
      <c r="BF975" s="264"/>
      <c r="BG975" s="264"/>
      <c r="BH975" s="264"/>
      <c r="BI975" s="264"/>
      <c r="BJ975" s="264"/>
      <c r="BK975" s="264"/>
      <c r="BL975" s="264"/>
      <c r="BM975" s="264"/>
      <c r="BN975" s="264"/>
      <c r="BO975" s="264"/>
      <c r="BP975" s="264"/>
      <c r="BQ975" s="264"/>
      <c r="BR975" s="264"/>
      <c r="BS975" s="264"/>
      <c r="BT975" s="264"/>
      <c r="BU975" s="264"/>
      <c r="BV975" s="485"/>
    </row>
    <row r="976" spans="1:74" s="425" customFormat="1" ht="15.75" x14ac:dyDescent="0.25">
      <c r="A976" s="432"/>
      <c r="B976" s="490"/>
      <c r="C976" s="494"/>
      <c r="D976" s="493"/>
      <c r="E976" s="627" t="s">
        <v>119</v>
      </c>
      <c r="F976" s="733"/>
      <c r="G976" s="1161">
        <v>30</v>
      </c>
      <c r="H976" s="459">
        <f>G976*M976/100</f>
        <v>0.84</v>
      </c>
      <c r="I976" s="428">
        <f>G976*N976/100</f>
        <v>0.75</v>
      </c>
      <c r="J976" s="428">
        <f>G976*O976/100</f>
        <v>1.41</v>
      </c>
      <c r="K976" s="429">
        <f>G976*P976/100</f>
        <v>15.6</v>
      </c>
      <c r="L976" s="411"/>
      <c r="M976" s="430">
        <v>2.8</v>
      </c>
      <c r="N976" s="430">
        <v>2.5</v>
      </c>
      <c r="O976" s="686">
        <v>4.7</v>
      </c>
      <c r="P976" s="20">
        <v>52</v>
      </c>
      <c r="Q976" s="264"/>
      <c r="R976" s="264"/>
      <c r="S976" s="264"/>
      <c r="T976" s="264"/>
      <c r="U976" s="264"/>
      <c r="V976" s="264"/>
      <c r="W976" s="264"/>
      <c r="X976" s="264"/>
      <c r="Y976" s="264"/>
      <c r="Z976" s="264"/>
      <c r="AA976" s="264"/>
      <c r="AB976" s="264"/>
      <c r="AC976" s="264"/>
      <c r="AD976" s="264"/>
      <c r="AE976" s="264"/>
      <c r="AF976" s="264"/>
      <c r="AG976" s="264"/>
      <c r="AH976" s="264"/>
      <c r="AI976" s="264"/>
      <c r="AJ976" s="264"/>
      <c r="AK976" s="264"/>
      <c r="AL976" s="264"/>
      <c r="AM976" s="264"/>
      <c r="AN976" s="264"/>
      <c r="AO976" s="264"/>
      <c r="AP976" s="264"/>
      <c r="AQ976" s="264"/>
      <c r="AR976" s="264"/>
      <c r="AS976" s="264"/>
      <c r="AT976" s="264"/>
      <c r="AU976" s="264"/>
      <c r="AV976" s="264"/>
      <c r="AW976" s="264"/>
      <c r="AX976" s="264"/>
      <c r="AY976" s="264"/>
      <c r="AZ976" s="264"/>
      <c r="BA976" s="264"/>
      <c r="BB976" s="264"/>
      <c r="BC976" s="264"/>
      <c r="BD976" s="264"/>
      <c r="BE976" s="264"/>
      <c r="BF976" s="264"/>
      <c r="BG976" s="264"/>
      <c r="BH976" s="264"/>
      <c r="BI976" s="264"/>
      <c r="BJ976" s="264"/>
      <c r="BK976" s="264"/>
      <c r="BL976" s="264"/>
      <c r="BM976" s="264"/>
      <c r="BN976" s="264"/>
      <c r="BO976" s="264"/>
      <c r="BP976" s="264"/>
      <c r="BQ976" s="264"/>
      <c r="BR976" s="264"/>
      <c r="BS976" s="264"/>
      <c r="BT976" s="264"/>
      <c r="BU976" s="264"/>
      <c r="BV976" s="485"/>
    </row>
    <row r="977" spans="1:74" s="425" customFormat="1" ht="15.75" x14ac:dyDescent="0.25">
      <c r="A977" s="432"/>
      <c r="B977" s="460"/>
      <c r="D977" s="493"/>
      <c r="E977" s="627" t="s">
        <v>154</v>
      </c>
      <c r="F977" s="733"/>
      <c r="G977" s="1161">
        <v>4.5999999999999996</v>
      </c>
      <c r="H977" s="459">
        <f>G977*M977/100</f>
        <v>2.3E-2</v>
      </c>
      <c r="I977" s="428">
        <f>G977*N977/100</f>
        <v>3.7949999999999995</v>
      </c>
      <c r="J977" s="428">
        <f>G977*O977/100</f>
        <v>2.76E-2</v>
      </c>
      <c r="K977" s="429">
        <f>G977*P977/100</f>
        <v>33.763999999999996</v>
      </c>
      <c r="L977" s="411"/>
      <c r="M977" s="430">
        <v>0.5</v>
      </c>
      <c r="N977" s="430">
        <v>82.5</v>
      </c>
      <c r="O977" s="686">
        <v>0.6</v>
      </c>
      <c r="P977" s="20">
        <v>734</v>
      </c>
      <c r="Q977" s="264"/>
      <c r="R977" s="264"/>
      <c r="S977" s="264"/>
      <c r="T977" s="264"/>
      <c r="U977" s="264"/>
      <c r="V977" s="264"/>
      <c r="W977" s="264"/>
      <c r="X977" s="264"/>
      <c r="Y977" s="264"/>
      <c r="Z977" s="264"/>
      <c r="AA977" s="264"/>
      <c r="AB977" s="264"/>
      <c r="AC977" s="264"/>
      <c r="AD977" s="264"/>
      <c r="AE977" s="264"/>
      <c r="AF977" s="264"/>
      <c r="AG977" s="264"/>
      <c r="AH977" s="264"/>
      <c r="AI977" s="264"/>
      <c r="AJ977" s="264"/>
      <c r="AK977" s="264"/>
      <c r="AL977" s="264"/>
      <c r="AM977" s="264"/>
      <c r="AN977" s="264"/>
      <c r="AO977" s="264"/>
      <c r="AP977" s="264"/>
      <c r="AQ977" s="264"/>
      <c r="AR977" s="264"/>
      <c r="AS977" s="264"/>
      <c r="AT977" s="264"/>
      <c r="AU977" s="264"/>
      <c r="AV977" s="264"/>
      <c r="AW977" s="264"/>
      <c r="AX977" s="264"/>
      <c r="AY977" s="264"/>
      <c r="AZ977" s="264"/>
      <c r="BA977" s="264"/>
      <c r="BB977" s="264"/>
      <c r="BC977" s="264"/>
      <c r="BD977" s="264"/>
      <c r="BE977" s="264"/>
      <c r="BF977" s="264"/>
      <c r="BG977" s="264"/>
      <c r="BH977" s="264"/>
      <c r="BI977" s="264"/>
      <c r="BJ977" s="264"/>
      <c r="BK977" s="264"/>
      <c r="BL977" s="264"/>
      <c r="BM977" s="264"/>
      <c r="BN977" s="264"/>
      <c r="BO977" s="264"/>
      <c r="BP977" s="264"/>
      <c r="BQ977" s="264"/>
      <c r="BR977" s="264"/>
      <c r="BS977" s="264"/>
      <c r="BT977" s="264"/>
      <c r="BU977" s="264"/>
      <c r="BV977" s="485"/>
    </row>
    <row r="978" spans="1:74" s="425" customFormat="1" ht="15.75" x14ac:dyDescent="0.25">
      <c r="A978" s="432"/>
      <c r="B978" s="461"/>
      <c r="C978" s="435"/>
      <c r="D978" s="507"/>
      <c r="E978" s="474" t="s">
        <v>80</v>
      </c>
      <c r="F978" s="1047"/>
      <c r="G978" s="1161">
        <v>0.6</v>
      </c>
      <c r="H978" s="459">
        <f>G978*M978/100</f>
        <v>0</v>
      </c>
      <c r="I978" s="428">
        <f>G978*N978/100</f>
        <v>0</v>
      </c>
      <c r="J978" s="428">
        <f>G978*O978/100</f>
        <v>0</v>
      </c>
      <c r="K978" s="429">
        <f>G978*P978/100</f>
        <v>0</v>
      </c>
      <c r="L978" s="411"/>
      <c r="M978" s="466"/>
      <c r="N978" s="466"/>
      <c r="O978" s="960"/>
      <c r="P978" s="58"/>
      <c r="Q978" s="264"/>
      <c r="R978" s="264"/>
      <c r="S978" s="264"/>
      <c r="T978" s="264"/>
      <c r="U978" s="264"/>
      <c r="V978" s="264"/>
      <c r="W978" s="264"/>
      <c r="X978" s="264"/>
      <c r="Y978" s="264"/>
      <c r="Z978" s="264"/>
      <c r="AA978" s="264"/>
      <c r="AB978" s="264"/>
      <c r="AC978" s="264"/>
      <c r="AD978" s="264"/>
      <c r="AE978" s="264"/>
      <c r="AF978" s="264"/>
      <c r="AG978" s="264"/>
      <c r="AH978" s="264"/>
      <c r="AI978" s="264"/>
      <c r="AJ978" s="264"/>
      <c r="AK978" s="264"/>
      <c r="AL978" s="264"/>
      <c r="AM978" s="264"/>
      <c r="AN978" s="264"/>
      <c r="AO978" s="264"/>
      <c r="AP978" s="264"/>
      <c r="AQ978" s="264"/>
      <c r="AR978" s="264"/>
      <c r="AS978" s="264"/>
      <c r="AT978" s="264"/>
      <c r="AU978" s="264"/>
      <c r="AV978" s="264"/>
      <c r="AW978" s="264"/>
      <c r="AX978" s="264"/>
      <c r="AY978" s="264"/>
      <c r="AZ978" s="264"/>
      <c r="BA978" s="264"/>
      <c r="BB978" s="264"/>
      <c r="BC978" s="264"/>
      <c r="BD978" s="264"/>
      <c r="BE978" s="264"/>
      <c r="BF978" s="264"/>
      <c r="BG978" s="264"/>
      <c r="BH978" s="264"/>
      <c r="BI978" s="264"/>
      <c r="BJ978" s="264"/>
      <c r="BK978" s="264"/>
      <c r="BL978" s="264"/>
      <c r="BM978" s="264"/>
      <c r="BN978" s="264"/>
      <c r="BO978" s="264"/>
      <c r="BP978" s="264"/>
      <c r="BQ978" s="264"/>
      <c r="BR978" s="264"/>
      <c r="BS978" s="264"/>
      <c r="BT978" s="264"/>
      <c r="BU978" s="264"/>
      <c r="BV978" s="485"/>
    </row>
    <row r="979" spans="1:74" s="425" customFormat="1" x14ac:dyDescent="0.25">
      <c r="A979" s="432"/>
      <c r="B979" s="522"/>
      <c r="C979" s="515"/>
      <c r="D979" s="554"/>
      <c r="E979" s="626" t="s">
        <v>21</v>
      </c>
      <c r="F979" s="1074"/>
      <c r="G979" s="985"/>
      <c r="H979" s="598">
        <f>SUM(H975:H978)</f>
        <v>4.1689999999999996</v>
      </c>
      <c r="I979" s="448">
        <f t="shared" ref="I979:K979" si="395">SUM(I975:I978)</f>
        <v>5.0669999999999993</v>
      </c>
      <c r="J979" s="448">
        <f t="shared" si="395"/>
        <v>33.279600000000002</v>
      </c>
      <c r="K979" s="448">
        <f t="shared" si="395"/>
        <v>192.04399999999998</v>
      </c>
      <c r="L979" s="411"/>
      <c r="M979" s="466"/>
      <c r="N979" s="466"/>
      <c r="O979" s="960"/>
      <c r="P979" s="58"/>
      <c r="Q979" s="264"/>
      <c r="R979" s="264"/>
      <c r="S979" s="264"/>
      <c r="T979" s="264"/>
      <c r="U979" s="264"/>
      <c r="V979" s="264"/>
      <c r="W979" s="264"/>
      <c r="X979" s="264"/>
      <c r="Y979" s="264"/>
      <c r="Z979" s="264"/>
      <c r="AA979" s="264"/>
      <c r="AB979" s="264"/>
      <c r="AC979" s="264"/>
      <c r="AD979" s="264"/>
      <c r="AE979" s="264"/>
      <c r="AF979" s="264"/>
      <c r="AG979" s="264"/>
      <c r="AH979" s="264"/>
      <c r="AI979" s="264"/>
      <c r="AJ979" s="264"/>
      <c r="AK979" s="264"/>
      <c r="AL979" s="264"/>
      <c r="AM979" s="264"/>
      <c r="AN979" s="264"/>
      <c r="AO979" s="264"/>
      <c r="AP979" s="264"/>
      <c r="AQ979" s="264"/>
      <c r="AR979" s="264"/>
      <c r="AS979" s="264"/>
      <c r="AT979" s="264"/>
      <c r="AU979" s="264"/>
      <c r="AV979" s="264"/>
      <c r="AW979" s="264"/>
      <c r="AX979" s="264"/>
      <c r="AY979" s="264"/>
      <c r="AZ979" s="264"/>
      <c r="BA979" s="264"/>
      <c r="BB979" s="264"/>
      <c r="BC979" s="264"/>
      <c r="BD979" s="264"/>
      <c r="BE979" s="264"/>
      <c r="BF979" s="264"/>
      <c r="BG979" s="264"/>
      <c r="BH979" s="264"/>
      <c r="BI979" s="264"/>
      <c r="BJ979" s="264"/>
      <c r="BK979" s="264"/>
      <c r="BL979" s="264"/>
      <c r="BM979" s="264"/>
      <c r="BN979" s="264"/>
      <c r="BO979" s="264"/>
      <c r="BP979" s="264"/>
      <c r="BQ979" s="264"/>
      <c r="BR979" s="264"/>
      <c r="BS979" s="264"/>
      <c r="BT979" s="264"/>
      <c r="BU979" s="264"/>
      <c r="BV979" s="485"/>
    </row>
    <row r="980" spans="1:74" s="425" customFormat="1" ht="15.75" x14ac:dyDescent="0.25">
      <c r="B980" s="426" t="s">
        <v>418</v>
      </c>
      <c r="C980" s="1308" t="s">
        <v>416</v>
      </c>
      <c r="D980" s="436">
        <v>75</v>
      </c>
      <c r="E980" s="445" t="s">
        <v>16</v>
      </c>
      <c r="F980" s="996">
        <f>G980*100/80</f>
        <v>83.75</v>
      </c>
      <c r="G980" s="1171">
        <v>67</v>
      </c>
      <c r="H980" s="459">
        <f>G980*M980/100</f>
        <v>0.53600000000000003</v>
      </c>
      <c r="I980" s="428">
        <f>G980*N980/100</f>
        <v>0.26800000000000002</v>
      </c>
      <c r="J980" s="428">
        <f>G980*O980/100</f>
        <v>6.2309999999999999</v>
      </c>
      <c r="K980" s="429">
        <f>G980*P980/100</f>
        <v>26.13</v>
      </c>
      <c r="L980" s="411"/>
      <c r="M980" s="430">
        <v>0.8</v>
      </c>
      <c r="N980" s="430">
        <v>0.4</v>
      </c>
      <c r="O980" s="686">
        <v>9.3000000000000007</v>
      </c>
      <c r="P980" s="15">
        <v>39</v>
      </c>
      <c r="Q980" s="264"/>
      <c r="R980" s="264"/>
      <c r="S980" s="264"/>
      <c r="T980" s="264"/>
      <c r="U980" s="264"/>
      <c r="V980" s="264"/>
      <c r="W980" s="264"/>
      <c r="X980" s="264"/>
      <c r="Y980" s="264"/>
      <c r="Z980" s="264"/>
      <c r="AA980" s="264"/>
      <c r="AB980" s="264"/>
      <c r="AC980" s="264"/>
      <c r="AD980" s="264"/>
      <c r="AE980" s="264"/>
      <c r="AF980" s="264"/>
      <c r="AG980" s="264"/>
      <c r="AH980" s="264"/>
      <c r="AI980" s="264"/>
      <c r="AJ980" s="264"/>
      <c r="AK980" s="264"/>
      <c r="AL980" s="264"/>
      <c r="AM980" s="264"/>
      <c r="AN980" s="264"/>
      <c r="AO980" s="264"/>
      <c r="AP980" s="264"/>
      <c r="AQ980" s="264"/>
      <c r="AR980" s="264"/>
      <c r="AS980" s="264"/>
      <c r="AT980" s="264"/>
      <c r="AU980" s="264"/>
      <c r="AV980" s="264"/>
      <c r="AW980" s="264"/>
      <c r="AX980" s="264"/>
      <c r="AY980" s="264"/>
      <c r="AZ980" s="264"/>
      <c r="BA980" s="264"/>
      <c r="BB980" s="264"/>
      <c r="BC980" s="264"/>
      <c r="BD980" s="264"/>
      <c r="BE980" s="264"/>
      <c r="BF980" s="264"/>
      <c r="BG980" s="264"/>
      <c r="BH980" s="264"/>
      <c r="BI980" s="264"/>
      <c r="BJ980" s="264"/>
      <c r="BK980" s="264"/>
      <c r="BL980" s="264"/>
      <c r="BM980" s="264"/>
      <c r="BN980" s="264"/>
      <c r="BO980" s="264"/>
      <c r="BP980" s="264"/>
      <c r="BQ980" s="264"/>
      <c r="BR980" s="264"/>
      <c r="BS980" s="264"/>
      <c r="BT980" s="264"/>
      <c r="BU980" s="264"/>
      <c r="BV980" s="485"/>
    </row>
    <row r="981" spans="1:74" s="425" customFormat="1" ht="15.75" x14ac:dyDescent="0.25">
      <c r="B981" s="426"/>
      <c r="C981" s="1253"/>
      <c r="D981" s="436"/>
      <c r="E981" s="445" t="s">
        <v>417</v>
      </c>
      <c r="F981" s="730"/>
      <c r="G981" s="1171">
        <v>8</v>
      </c>
      <c r="H981" s="459">
        <f>G981*M981/100</f>
        <v>0.20800000000000002</v>
      </c>
      <c r="I981" s="428">
        <f>G981*N981/100</f>
        <v>2</v>
      </c>
      <c r="J981" s="428">
        <f>G981*O981/100</f>
        <v>0.21600000000000003</v>
      </c>
      <c r="K981" s="428">
        <f>G981*P981/100</f>
        <v>19.84</v>
      </c>
      <c r="L981" s="411"/>
      <c r="M981" s="430">
        <v>2.6</v>
      </c>
      <c r="N981" s="430">
        <v>25</v>
      </c>
      <c r="O981" s="686">
        <v>2.7</v>
      </c>
      <c r="P981" s="15">
        <v>248</v>
      </c>
      <c r="Q981" s="264"/>
      <c r="R981" s="264"/>
      <c r="S981" s="264"/>
      <c r="T981" s="264"/>
      <c r="U981" s="264"/>
      <c r="V981" s="264"/>
      <c r="W981" s="264"/>
      <c r="X981" s="264"/>
      <c r="Y981" s="264"/>
      <c r="Z981" s="264"/>
      <c r="AA981" s="264"/>
      <c r="AB981" s="264"/>
      <c r="AC981" s="264"/>
      <c r="AD981" s="264"/>
      <c r="AE981" s="264"/>
      <c r="AF981" s="264"/>
      <c r="AG981" s="264"/>
      <c r="AH981" s="264"/>
      <c r="AI981" s="264"/>
      <c r="AJ981" s="264"/>
      <c r="AK981" s="264"/>
      <c r="AL981" s="264"/>
      <c r="AM981" s="264"/>
      <c r="AN981" s="264"/>
      <c r="AO981" s="264"/>
      <c r="AP981" s="264"/>
      <c r="AQ981" s="264"/>
      <c r="AR981" s="264"/>
      <c r="AS981" s="264"/>
      <c r="AT981" s="264"/>
      <c r="AU981" s="264"/>
      <c r="AV981" s="264"/>
      <c r="AW981" s="264"/>
      <c r="AX981" s="264"/>
      <c r="AY981" s="264"/>
      <c r="AZ981" s="264"/>
      <c r="BA981" s="264"/>
      <c r="BB981" s="264"/>
      <c r="BC981" s="264"/>
      <c r="BD981" s="264"/>
      <c r="BE981" s="264"/>
      <c r="BF981" s="264"/>
      <c r="BG981" s="264"/>
      <c r="BH981" s="264"/>
      <c r="BI981" s="264"/>
      <c r="BJ981" s="264"/>
      <c r="BK981" s="264"/>
      <c r="BL981" s="264"/>
      <c r="BM981" s="264"/>
      <c r="BN981" s="264"/>
      <c r="BO981" s="264"/>
      <c r="BP981" s="264"/>
      <c r="BQ981" s="264"/>
      <c r="BR981" s="264"/>
      <c r="BS981" s="264"/>
      <c r="BT981" s="264"/>
      <c r="BU981" s="264"/>
      <c r="BV981" s="485"/>
    </row>
    <row r="982" spans="1:74" s="425" customFormat="1" ht="15.75" x14ac:dyDescent="0.25">
      <c r="B982" s="426"/>
      <c r="C982" s="1297"/>
      <c r="D982" s="436"/>
      <c r="E982" s="445" t="s">
        <v>36</v>
      </c>
      <c r="F982" s="730"/>
      <c r="G982" s="1171">
        <v>1.5</v>
      </c>
      <c r="H982" s="459">
        <f>G982*M982/100</f>
        <v>0</v>
      </c>
      <c r="I982" s="428">
        <f>G982*N982/100</f>
        <v>0</v>
      </c>
      <c r="J982" s="428">
        <f>G982*O982/100</f>
        <v>1.4985000000000002</v>
      </c>
      <c r="K982" s="429">
        <f>G982*P982/100</f>
        <v>6.09</v>
      </c>
      <c r="L982" s="411"/>
      <c r="M982" s="430">
        <v>0</v>
      </c>
      <c r="N982" s="430">
        <v>0</v>
      </c>
      <c r="O982" s="686">
        <v>99.9</v>
      </c>
      <c r="P982" s="15">
        <v>406</v>
      </c>
      <c r="Q982" s="264"/>
      <c r="R982" s="264"/>
      <c r="S982" s="264"/>
      <c r="T982" s="264"/>
      <c r="U982" s="264"/>
      <c r="V982" s="264"/>
      <c r="W982" s="264"/>
      <c r="X982" s="264"/>
      <c r="Y982" s="264"/>
      <c r="Z982" s="264"/>
      <c r="AA982" s="264"/>
      <c r="AB982" s="264"/>
      <c r="AC982" s="264"/>
      <c r="AD982" s="264"/>
      <c r="AE982" s="264"/>
      <c r="AF982" s="264"/>
      <c r="AG982" s="264"/>
      <c r="AH982" s="264"/>
      <c r="AI982" s="264"/>
      <c r="AJ982" s="264"/>
      <c r="AK982" s="264"/>
      <c r="AL982" s="264"/>
      <c r="AM982" s="264"/>
      <c r="AN982" s="264"/>
      <c r="AO982" s="264"/>
      <c r="AP982" s="264"/>
      <c r="AQ982" s="264"/>
      <c r="AR982" s="264"/>
      <c r="AS982" s="264"/>
      <c r="AT982" s="264"/>
      <c r="AU982" s="264"/>
      <c r="AV982" s="264"/>
      <c r="AW982" s="264"/>
      <c r="AX982" s="264"/>
      <c r="AY982" s="264"/>
      <c r="AZ982" s="264"/>
      <c r="BA982" s="264"/>
      <c r="BB982" s="264"/>
      <c r="BC982" s="264"/>
      <c r="BD982" s="264"/>
      <c r="BE982" s="264"/>
      <c r="BF982" s="264"/>
      <c r="BG982" s="264"/>
      <c r="BH982" s="264"/>
      <c r="BI982" s="264"/>
      <c r="BJ982" s="264"/>
      <c r="BK982" s="264"/>
      <c r="BL982" s="264"/>
      <c r="BM982" s="264"/>
      <c r="BN982" s="264"/>
      <c r="BO982" s="264"/>
      <c r="BP982" s="264"/>
      <c r="BQ982" s="264"/>
      <c r="BR982" s="264"/>
      <c r="BS982" s="264"/>
      <c r="BT982" s="264"/>
      <c r="BU982" s="264"/>
      <c r="BV982" s="485"/>
    </row>
    <row r="983" spans="1:74" s="425" customFormat="1" x14ac:dyDescent="0.25">
      <c r="B983" s="426"/>
      <c r="C983" s="515"/>
      <c r="D983" s="436"/>
      <c r="E983" s="462" t="s">
        <v>21</v>
      </c>
      <c r="F983" s="1075"/>
      <c r="G983" s="1143"/>
      <c r="H983" s="471">
        <f>SUM(H980:H982)</f>
        <v>0.74399999999999999</v>
      </c>
      <c r="I983" s="433">
        <f t="shared" ref="I983:K983" si="396">SUM(I980:I982)</f>
        <v>2.2679999999999998</v>
      </c>
      <c r="J983" s="433">
        <f t="shared" si="396"/>
        <v>7.9455</v>
      </c>
      <c r="K983" s="433">
        <f t="shared" si="396"/>
        <v>52.06</v>
      </c>
      <c r="L983" s="411"/>
      <c r="M983" s="430"/>
      <c r="N983" s="430"/>
      <c r="O983" s="686"/>
      <c r="P983" s="15"/>
      <c r="Q983" s="264"/>
      <c r="R983" s="264"/>
      <c r="S983" s="264"/>
      <c r="T983" s="264"/>
      <c r="U983" s="264"/>
      <c r="V983" s="264"/>
      <c r="W983" s="264"/>
      <c r="X983" s="264"/>
      <c r="Y983" s="264"/>
      <c r="Z983" s="264"/>
      <c r="AA983" s="264"/>
      <c r="AB983" s="264"/>
      <c r="AC983" s="264"/>
      <c r="AD983" s="264"/>
      <c r="AE983" s="264"/>
      <c r="AF983" s="264"/>
      <c r="AG983" s="264"/>
      <c r="AH983" s="264"/>
      <c r="AI983" s="264"/>
      <c r="AJ983" s="264"/>
      <c r="AK983" s="264"/>
      <c r="AL983" s="264"/>
      <c r="AM983" s="264"/>
      <c r="AN983" s="264"/>
      <c r="AO983" s="264"/>
      <c r="AP983" s="264"/>
      <c r="AQ983" s="264"/>
      <c r="AR983" s="264"/>
      <c r="AS983" s="264"/>
      <c r="AT983" s="264"/>
      <c r="AU983" s="264"/>
      <c r="AV983" s="264"/>
      <c r="AW983" s="264"/>
      <c r="AX983" s="264"/>
      <c r="AY983" s="264"/>
      <c r="AZ983" s="264"/>
      <c r="BA983" s="264"/>
      <c r="BB983" s="264"/>
      <c r="BC983" s="264"/>
      <c r="BD983" s="264"/>
      <c r="BE983" s="264"/>
      <c r="BF983" s="264"/>
      <c r="BG983" s="264"/>
      <c r="BH983" s="264"/>
      <c r="BI983" s="264"/>
      <c r="BJ983" s="264"/>
      <c r="BK983" s="264"/>
      <c r="BL983" s="264"/>
      <c r="BM983" s="264"/>
      <c r="BN983" s="264"/>
      <c r="BO983" s="264"/>
      <c r="BP983" s="264"/>
      <c r="BQ983" s="264"/>
      <c r="BR983" s="264"/>
      <c r="BS983" s="264"/>
      <c r="BT983" s="264"/>
      <c r="BU983" s="264"/>
      <c r="BV983" s="485"/>
    </row>
    <row r="984" spans="1:74" s="425" customFormat="1" ht="30" x14ac:dyDescent="0.25">
      <c r="B984" s="1106" t="s">
        <v>238</v>
      </c>
      <c r="C984" s="1309" t="s">
        <v>185</v>
      </c>
      <c r="D984" s="581">
        <v>200</v>
      </c>
      <c r="E984" s="560" t="s">
        <v>186</v>
      </c>
      <c r="F984" s="1034"/>
      <c r="G984" s="980">
        <v>80</v>
      </c>
      <c r="H984" s="459">
        <f>G984*M984/100</f>
        <v>0.4</v>
      </c>
      <c r="I984" s="428">
        <f>G984*N984/100</f>
        <v>0.4</v>
      </c>
      <c r="J984" s="428">
        <f>G984*O984/100</f>
        <v>8.8000000000000007</v>
      </c>
      <c r="K984" s="428">
        <f>G984*P984/100</f>
        <v>40.799999999999997</v>
      </c>
      <c r="L984" s="411"/>
      <c r="M984" s="430">
        <v>0.5</v>
      </c>
      <c r="N984" s="430">
        <v>0.5</v>
      </c>
      <c r="O984" s="686">
        <v>11</v>
      </c>
      <c r="P984" s="32">
        <v>51</v>
      </c>
      <c r="Q984" s="264"/>
      <c r="R984" s="264"/>
      <c r="S984" s="264"/>
      <c r="T984" s="264"/>
      <c r="U984" s="264"/>
      <c r="V984" s="264"/>
      <c r="W984" s="264"/>
      <c r="X984" s="264"/>
      <c r="Y984" s="264"/>
      <c r="Z984" s="264"/>
      <c r="AA984" s="264"/>
      <c r="AB984" s="264"/>
      <c r="AC984" s="264"/>
      <c r="AD984" s="264"/>
      <c r="AE984" s="264"/>
      <c r="AF984" s="264"/>
      <c r="AG984" s="264"/>
      <c r="AH984" s="264"/>
      <c r="AI984" s="264"/>
      <c r="AJ984" s="264"/>
      <c r="AK984" s="264"/>
      <c r="AL984" s="264"/>
      <c r="AM984" s="264"/>
      <c r="AN984" s="264"/>
      <c r="AO984" s="264"/>
      <c r="AP984" s="264"/>
      <c r="AQ984" s="264"/>
      <c r="AR984" s="264"/>
      <c r="AS984" s="264"/>
      <c r="AT984" s="264"/>
      <c r="AU984" s="264"/>
      <c r="AV984" s="264"/>
      <c r="AW984" s="264"/>
      <c r="AX984" s="264"/>
      <c r="AY984" s="264"/>
      <c r="AZ984" s="264"/>
      <c r="BA984" s="264"/>
      <c r="BB984" s="264"/>
      <c r="BC984" s="264"/>
      <c r="BD984" s="264"/>
      <c r="BE984" s="264"/>
      <c r="BF984" s="264"/>
      <c r="BG984" s="264"/>
      <c r="BH984" s="264"/>
      <c r="BI984" s="264"/>
      <c r="BJ984" s="264"/>
      <c r="BK984" s="264"/>
      <c r="BL984" s="264"/>
      <c r="BM984" s="264"/>
      <c r="BN984" s="264"/>
      <c r="BO984" s="264"/>
      <c r="BP984" s="264"/>
      <c r="BQ984" s="264"/>
      <c r="BR984" s="264"/>
      <c r="BS984" s="264"/>
      <c r="BT984" s="264"/>
      <c r="BU984" s="264"/>
      <c r="BV984" s="485"/>
    </row>
    <row r="985" spans="1:74" s="425" customFormat="1" x14ac:dyDescent="0.25">
      <c r="B985" s="1106"/>
      <c r="C985" s="1309"/>
      <c r="D985" s="580"/>
      <c r="E985" s="582" t="s">
        <v>18</v>
      </c>
      <c r="F985" s="1034"/>
      <c r="G985" s="738">
        <v>120</v>
      </c>
      <c r="H985" s="459">
        <f>G985*M985/100</f>
        <v>0</v>
      </c>
      <c r="I985" s="428">
        <f>G985*N985/100</f>
        <v>0</v>
      </c>
      <c r="J985" s="428">
        <f>G985*O985/100</f>
        <v>0</v>
      </c>
      <c r="K985" s="428">
        <f>G985*P985/100</f>
        <v>0</v>
      </c>
      <c r="L985" s="411"/>
      <c r="M985" s="430"/>
      <c r="N985" s="430"/>
      <c r="O985" s="686"/>
      <c r="P985" s="15"/>
      <c r="Q985" s="264"/>
      <c r="R985" s="264"/>
      <c r="S985" s="264"/>
      <c r="T985" s="264"/>
      <c r="U985" s="264"/>
      <c r="V985" s="264"/>
      <c r="W985" s="264"/>
      <c r="X985" s="264"/>
      <c r="Y985" s="264"/>
      <c r="Z985" s="264"/>
      <c r="AA985" s="264"/>
      <c r="AB985" s="264"/>
      <c r="AC985" s="264"/>
      <c r="AD985" s="264"/>
      <c r="AE985" s="264"/>
      <c r="AF985" s="264"/>
      <c r="AG985" s="264"/>
      <c r="AH985" s="264"/>
      <c r="AI985" s="264"/>
      <c r="AJ985" s="264"/>
      <c r="AK985" s="264"/>
      <c r="AL985" s="264"/>
      <c r="AM985" s="264"/>
      <c r="AN985" s="264"/>
      <c r="AO985" s="264"/>
      <c r="AP985" s="264"/>
      <c r="AQ985" s="264"/>
      <c r="AR985" s="264"/>
      <c r="AS985" s="264"/>
      <c r="AT985" s="264"/>
      <c r="AU985" s="264"/>
      <c r="AV985" s="264"/>
      <c r="AW985" s="264"/>
      <c r="AX985" s="264"/>
      <c r="AY985" s="264"/>
      <c r="AZ985" s="264"/>
      <c r="BA985" s="264"/>
      <c r="BB985" s="264"/>
      <c r="BC985" s="264"/>
      <c r="BD985" s="264"/>
      <c r="BE985" s="264"/>
      <c r="BF985" s="264"/>
      <c r="BG985" s="264"/>
      <c r="BH985" s="264"/>
      <c r="BI985" s="264"/>
      <c r="BJ985" s="264"/>
      <c r="BK985" s="264"/>
      <c r="BL985" s="264"/>
      <c r="BM985" s="264"/>
      <c r="BN985" s="264"/>
      <c r="BO985" s="264"/>
      <c r="BP985" s="264"/>
      <c r="BQ985" s="264"/>
      <c r="BR985" s="264"/>
      <c r="BS985" s="264"/>
      <c r="BT985" s="264"/>
      <c r="BU985" s="264"/>
      <c r="BV985" s="485"/>
    </row>
    <row r="986" spans="1:74" s="425" customFormat="1" x14ac:dyDescent="0.25">
      <c r="B986" s="1107"/>
      <c r="C986" s="47"/>
      <c r="D986" s="47"/>
      <c r="E986" s="626" t="s">
        <v>21</v>
      </c>
      <c r="F986" s="986"/>
      <c r="G986" s="980"/>
      <c r="H986" s="598">
        <f t="shared" ref="H986:K986" si="397">SUM(H984:H985)</f>
        <v>0.4</v>
      </c>
      <c r="I986" s="448">
        <f t="shared" si="397"/>
        <v>0.4</v>
      </c>
      <c r="J986" s="448">
        <f t="shared" si="397"/>
        <v>8.8000000000000007</v>
      </c>
      <c r="K986" s="448">
        <f t="shared" si="397"/>
        <v>40.799999999999997</v>
      </c>
      <c r="L986" s="411"/>
      <c r="M986" s="430"/>
      <c r="N986" s="430"/>
      <c r="O986" s="686"/>
      <c r="P986" s="15"/>
      <c r="Q986" s="264"/>
      <c r="R986" s="264"/>
      <c r="S986" s="264"/>
      <c r="T986" s="264"/>
      <c r="U986" s="264"/>
      <c r="V986" s="264"/>
      <c r="W986" s="264"/>
      <c r="X986" s="264"/>
      <c r="Y986" s="264"/>
      <c r="Z986" s="264"/>
      <c r="AA986" s="264"/>
      <c r="AB986" s="264"/>
      <c r="AC986" s="264"/>
      <c r="AD986" s="264"/>
      <c r="AE986" s="264"/>
      <c r="AF986" s="264"/>
      <c r="AG986" s="264"/>
      <c r="AH986" s="264"/>
      <c r="AI986" s="264"/>
      <c r="AJ986" s="264"/>
      <c r="AK986" s="264"/>
      <c r="AL986" s="264"/>
      <c r="AM986" s="264"/>
      <c r="AN986" s="264"/>
      <c r="AO986" s="264"/>
      <c r="AP986" s="264"/>
      <c r="AQ986" s="264"/>
      <c r="AR986" s="264"/>
      <c r="AS986" s="264"/>
      <c r="AT986" s="264"/>
      <c r="AU986" s="264"/>
      <c r="AV986" s="264"/>
      <c r="AW986" s="264"/>
      <c r="AX986" s="264"/>
      <c r="AY986" s="264"/>
      <c r="AZ986" s="264"/>
      <c r="BA986" s="264"/>
      <c r="BB986" s="264"/>
      <c r="BC986" s="264"/>
      <c r="BD986" s="264"/>
      <c r="BE986" s="264"/>
      <c r="BF986" s="264"/>
      <c r="BG986" s="264"/>
      <c r="BH986" s="264"/>
      <c r="BI986" s="264"/>
      <c r="BJ986" s="264"/>
      <c r="BK986" s="264"/>
      <c r="BL986" s="264"/>
      <c r="BM986" s="264"/>
      <c r="BN986" s="264"/>
      <c r="BO986" s="264"/>
      <c r="BP986" s="264"/>
      <c r="BQ986" s="264"/>
      <c r="BR986" s="264"/>
      <c r="BS986" s="264"/>
      <c r="BT986" s="264"/>
      <c r="BU986" s="264"/>
      <c r="BV986" s="485"/>
    </row>
    <row r="987" spans="1:74" s="425" customFormat="1" x14ac:dyDescent="0.25">
      <c r="A987" s="438"/>
      <c r="B987" s="439" t="s">
        <v>264</v>
      </c>
      <c r="C987" s="440" t="s">
        <v>25</v>
      </c>
      <c r="D987" s="467">
        <v>100</v>
      </c>
      <c r="E987" s="518" t="s">
        <v>25</v>
      </c>
      <c r="F987" s="1034">
        <f>G987*100/88</f>
        <v>100</v>
      </c>
      <c r="G987" s="738">
        <v>88</v>
      </c>
      <c r="H987" s="471">
        <f>G987*M987/100</f>
        <v>0.26400000000000001</v>
      </c>
      <c r="I987" s="433">
        <f>G987*N987/100</f>
        <v>0.26400000000000001</v>
      </c>
      <c r="J987" s="433">
        <f>G987*O987/100</f>
        <v>11.352</v>
      </c>
      <c r="K987" s="476">
        <f>G987*P987/100</f>
        <v>45.76</v>
      </c>
      <c r="L987" s="411"/>
      <c r="M987" s="430">
        <v>0.3</v>
      </c>
      <c r="N987" s="430">
        <v>0.3</v>
      </c>
      <c r="O987" s="686">
        <v>12.9</v>
      </c>
      <c r="P987" s="20">
        <v>52</v>
      </c>
      <c r="Q987" s="264"/>
      <c r="R987" s="264"/>
      <c r="S987" s="264"/>
      <c r="T987" s="264"/>
      <c r="U987" s="264"/>
      <c r="V987" s="264"/>
      <c r="W987" s="264"/>
      <c r="X987" s="264"/>
      <c r="Y987" s="264"/>
      <c r="Z987" s="264"/>
      <c r="AA987" s="264"/>
      <c r="AB987" s="264"/>
      <c r="AC987" s="264"/>
      <c r="AD987" s="264"/>
      <c r="AE987" s="264"/>
      <c r="AF987" s="264"/>
      <c r="AG987" s="264"/>
      <c r="AH987" s="264"/>
      <c r="AI987" s="264"/>
      <c r="AJ987" s="264"/>
      <c r="AK987" s="264"/>
      <c r="AL987" s="264"/>
      <c r="AM987" s="264"/>
      <c r="AN987" s="264"/>
      <c r="AO987" s="264"/>
      <c r="AP987" s="264"/>
      <c r="AQ987" s="264"/>
      <c r="AR987" s="264"/>
      <c r="AS987" s="264"/>
      <c r="AT987" s="264"/>
      <c r="AU987" s="264"/>
      <c r="AV987" s="264"/>
      <c r="AW987" s="264"/>
      <c r="AX987" s="264"/>
      <c r="AY987" s="264"/>
      <c r="AZ987" s="264"/>
      <c r="BA987" s="264"/>
      <c r="BB987" s="264"/>
      <c r="BC987" s="264"/>
      <c r="BD987" s="264"/>
      <c r="BE987" s="264"/>
      <c r="BF987" s="264"/>
      <c r="BG987" s="264"/>
      <c r="BH987" s="264"/>
      <c r="BI987" s="264"/>
      <c r="BJ987" s="264"/>
      <c r="BK987" s="264"/>
      <c r="BL987" s="264"/>
      <c r="BM987" s="264"/>
      <c r="BN987" s="264"/>
      <c r="BO987" s="264"/>
      <c r="BP987" s="264"/>
      <c r="BQ987" s="264"/>
      <c r="BR987" s="264"/>
      <c r="BS987" s="264"/>
      <c r="BT987" s="264"/>
      <c r="BU987" s="264"/>
      <c r="BV987" s="485"/>
    </row>
    <row r="988" spans="1:74" s="424" customFormat="1" x14ac:dyDescent="0.25">
      <c r="B988" s="455"/>
      <c r="C988" s="454"/>
      <c r="D988" s="455"/>
      <c r="E988" s="622" t="s">
        <v>100</v>
      </c>
      <c r="F988" s="1083"/>
      <c r="G988" s="334"/>
      <c r="H988" s="632">
        <f t="shared" ref="H988:K988" si="398">H963+H964+H974+H979+H983+H986+H987</f>
        <v>35.161799999999999</v>
      </c>
      <c r="I988" s="457">
        <f t="shared" si="398"/>
        <v>36.284289999999999</v>
      </c>
      <c r="J988" s="457">
        <f t="shared" si="398"/>
        <v>105.5269</v>
      </c>
      <c r="K988" s="457">
        <f t="shared" si="398"/>
        <v>869.07549999999992</v>
      </c>
      <c r="O988" s="684"/>
      <c r="P988" s="27"/>
      <c r="Q988" s="264"/>
      <c r="R988" s="264"/>
      <c r="S988" s="264"/>
      <c r="T988" s="264"/>
      <c r="U988" s="264"/>
      <c r="V988" s="264"/>
      <c r="W988" s="264"/>
      <c r="X988" s="264"/>
      <c r="Y988" s="264"/>
      <c r="Z988" s="264"/>
      <c r="AA988" s="264"/>
      <c r="AB988" s="264"/>
      <c r="AC988" s="264"/>
      <c r="AD988" s="264"/>
      <c r="AE988" s="264"/>
      <c r="AF988" s="264"/>
      <c r="AG988" s="264"/>
      <c r="AH988" s="264"/>
      <c r="AI988" s="264"/>
      <c r="AJ988" s="264"/>
      <c r="AK988" s="264"/>
      <c r="AL988" s="264"/>
      <c r="AM988" s="264"/>
      <c r="AN988" s="264"/>
      <c r="AO988" s="264"/>
      <c r="AP988" s="264"/>
      <c r="AQ988" s="264"/>
      <c r="AR988" s="264"/>
      <c r="AS988" s="264"/>
      <c r="AT988" s="264"/>
      <c r="AU988" s="264"/>
      <c r="AV988" s="264"/>
      <c r="AW988" s="264"/>
      <c r="AX988" s="264"/>
      <c r="AY988" s="264"/>
      <c r="AZ988" s="264"/>
      <c r="BA988" s="264"/>
      <c r="BB988" s="264"/>
      <c r="BC988" s="264"/>
      <c r="BD988" s="264"/>
      <c r="BE988" s="264"/>
      <c r="BF988" s="264"/>
      <c r="BG988" s="264"/>
      <c r="BH988" s="264"/>
      <c r="BI988" s="264"/>
      <c r="BJ988" s="264"/>
      <c r="BK988" s="264"/>
      <c r="BL988" s="264"/>
      <c r="BM988" s="264"/>
      <c r="BN988" s="264"/>
      <c r="BO988" s="264"/>
      <c r="BP988" s="264"/>
      <c r="BQ988" s="264"/>
      <c r="BR988" s="264"/>
      <c r="BS988" s="264"/>
      <c r="BT988" s="264"/>
      <c r="BU988" s="264"/>
      <c r="BV988" s="950"/>
    </row>
    <row r="989" spans="1:74" s="424" customFormat="1" x14ac:dyDescent="0.25">
      <c r="A989" s="1302" t="s">
        <v>112</v>
      </c>
      <c r="B989" s="1303"/>
      <c r="C989" s="454"/>
      <c r="D989" s="455"/>
      <c r="E989" s="626"/>
      <c r="F989" s="1074"/>
      <c r="G989" s="980"/>
      <c r="H989" s="632"/>
      <c r="I989" s="457"/>
      <c r="J989" s="457"/>
      <c r="K989" s="457"/>
      <c r="L989" s="411"/>
      <c r="O989" s="684"/>
      <c r="P989" s="27"/>
      <c r="Q989" s="264"/>
      <c r="R989" s="264"/>
      <c r="S989" s="264"/>
      <c r="T989" s="264"/>
      <c r="U989" s="264"/>
      <c r="V989" s="264"/>
      <c r="W989" s="264"/>
      <c r="X989" s="264"/>
      <c r="Y989" s="264"/>
      <c r="Z989" s="264"/>
      <c r="AA989" s="264"/>
      <c r="AB989" s="264"/>
      <c r="AC989" s="264"/>
      <c r="AD989" s="264"/>
      <c r="AE989" s="264"/>
      <c r="AF989" s="264"/>
      <c r="AG989" s="264"/>
      <c r="AH989" s="264"/>
      <c r="AI989" s="264"/>
      <c r="AJ989" s="264"/>
      <c r="AK989" s="264"/>
      <c r="AL989" s="264"/>
      <c r="AM989" s="264"/>
      <c r="AN989" s="264"/>
      <c r="AO989" s="264"/>
      <c r="AP989" s="264"/>
      <c r="AQ989" s="264"/>
      <c r="AR989" s="264"/>
      <c r="AS989" s="264"/>
      <c r="AT989" s="264"/>
      <c r="AU989" s="264"/>
      <c r="AV989" s="264"/>
      <c r="AW989" s="264"/>
      <c r="AX989" s="264"/>
      <c r="AY989" s="264"/>
      <c r="AZ989" s="264"/>
      <c r="BA989" s="264"/>
      <c r="BB989" s="264"/>
      <c r="BC989" s="264"/>
      <c r="BD989" s="264"/>
      <c r="BE989" s="264"/>
      <c r="BF989" s="264"/>
      <c r="BG989" s="264"/>
      <c r="BH989" s="264"/>
      <c r="BI989" s="264"/>
      <c r="BJ989" s="264"/>
      <c r="BK989" s="264"/>
      <c r="BL989" s="264"/>
      <c r="BM989" s="264"/>
      <c r="BN989" s="264"/>
      <c r="BO989" s="264"/>
      <c r="BP989" s="264"/>
      <c r="BQ989" s="264"/>
      <c r="BR989" s="264"/>
      <c r="BS989" s="264"/>
      <c r="BT989" s="264"/>
      <c r="BU989" s="264"/>
      <c r="BV989" s="950"/>
    </row>
    <row r="990" spans="1:74" s="425" customFormat="1" ht="15.75" customHeight="1" x14ac:dyDescent="0.25">
      <c r="A990" s="486"/>
      <c r="B990" s="426" t="s">
        <v>556</v>
      </c>
      <c r="C990" s="1352" t="s">
        <v>557</v>
      </c>
      <c r="D990" s="436" t="s">
        <v>464</v>
      </c>
      <c r="E990" s="623" t="s">
        <v>25</v>
      </c>
      <c r="F990" s="867">
        <f>G990*100/70</f>
        <v>75</v>
      </c>
      <c r="G990" s="736">
        <v>52.5</v>
      </c>
      <c r="H990" s="511">
        <f t="shared" ref="H990:H995" si="399">G990*M990/100</f>
        <v>0.1575</v>
      </c>
      <c r="I990" s="478">
        <f t="shared" ref="I990:I995" si="400">G990*N990/100</f>
        <v>0.1575</v>
      </c>
      <c r="J990" s="478">
        <f t="shared" ref="J990:J995" si="401">G990*O990/100</f>
        <v>6.7725</v>
      </c>
      <c r="K990" s="477">
        <f t="shared" ref="K990:K995" si="402">G990*P990/100</f>
        <v>27.3</v>
      </c>
      <c r="L990" s="411"/>
      <c r="M990" s="430">
        <v>0.3</v>
      </c>
      <c r="N990" s="430">
        <v>0.3</v>
      </c>
      <c r="O990" s="686">
        <v>12.9</v>
      </c>
      <c r="P990" s="20">
        <v>52</v>
      </c>
      <c r="Q990" s="264"/>
      <c r="R990" s="264"/>
      <c r="S990" s="264"/>
      <c r="T990" s="264"/>
      <c r="U990" s="264"/>
      <c r="V990" s="264"/>
      <c r="W990" s="264"/>
      <c r="X990" s="264"/>
      <c r="Y990" s="264"/>
      <c r="Z990" s="264"/>
      <c r="AA990" s="264"/>
      <c r="AB990" s="264"/>
      <c r="AC990" s="264"/>
      <c r="AD990" s="264"/>
      <c r="AE990" s="264"/>
      <c r="AF990" s="264"/>
      <c r="AG990" s="264"/>
      <c r="AH990" s="264"/>
      <c r="AI990" s="264"/>
      <c r="AJ990" s="264"/>
      <c r="AK990" s="264"/>
      <c r="AL990" s="264"/>
      <c r="AM990" s="264"/>
      <c r="AN990" s="264"/>
      <c r="AO990" s="264"/>
      <c r="AP990" s="264"/>
      <c r="AQ990" s="264"/>
      <c r="AR990" s="264"/>
      <c r="AS990" s="264"/>
      <c r="AT990" s="264"/>
      <c r="AU990" s="264"/>
      <c r="AV990" s="264"/>
      <c r="AW990" s="264"/>
      <c r="AX990" s="264"/>
      <c r="AY990" s="264"/>
      <c r="AZ990" s="264"/>
      <c r="BA990" s="264"/>
      <c r="BB990" s="264"/>
      <c r="BC990" s="264"/>
      <c r="BD990" s="264"/>
      <c r="BE990" s="264"/>
      <c r="BF990" s="264"/>
      <c r="BG990" s="264"/>
      <c r="BH990" s="264"/>
      <c r="BI990" s="264"/>
      <c r="BJ990" s="264"/>
      <c r="BK990" s="264"/>
      <c r="BL990" s="264"/>
      <c r="BM990" s="264"/>
      <c r="BN990" s="264"/>
      <c r="BO990" s="264"/>
      <c r="BP990" s="264"/>
      <c r="BQ990" s="264"/>
      <c r="BR990" s="264"/>
      <c r="BS990" s="264"/>
      <c r="BT990" s="264"/>
      <c r="BU990" s="264"/>
      <c r="BV990" s="485"/>
    </row>
    <row r="991" spans="1:74" s="425" customFormat="1" ht="15.75" x14ac:dyDescent="0.25">
      <c r="B991" s="426"/>
      <c r="C991" s="1261"/>
      <c r="D991" s="436"/>
      <c r="E991" s="623" t="s">
        <v>36</v>
      </c>
      <c r="F991" s="872"/>
      <c r="G991" s="736">
        <v>12</v>
      </c>
      <c r="H991" s="459">
        <f t="shared" si="399"/>
        <v>0</v>
      </c>
      <c r="I991" s="428">
        <f t="shared" si="400"/>
        <v>0</v>
      </c>
      <c r="J991" s="428">
        <f t="shared" si="401"/>
        <v>11.988000000000001</v>
      </c>
      <c r="K991" s="429">
        <f t="shared" si="402"/>
        <v>48.72</v>
      </c>
      <c r="L991" s="411"/>
      <c r="M991" s="430">
        <v>0</v>
      </c>
      <c r="N991" s="430">
        <v>0</v>
      </c>
      <c r="O991" s="686">
        <v>99.9</v>
      </c>
      <c r="P991" s="15">
        <v>406</v>
      </c>
      <c r="Q991" s="264"/>
      <c r="R991" s="264"/>
      <c r="S991" s="264"/>
      <c r="T991" s="264"/>
      <c r="U991" s="264"/>
      <c r="V991" s="264"/>
      <c r="W991" s="264"/>
      <c r="X991" s="264"/>
      <c r="Y991" s="264"/>
      <c r="Z991" s="264"/>
      <c r="AA991" s="264"/>
      <c r="AB991" s="264"/>
      <c r="AC991" s="264"/>
      <c r="AD991" s="264"/>
      <c r="AE991" s="264"/>
      <c r="AF991" s="264"/>
      <c r="AG991" s="264"/>
      <c r="AH991" s="264"/>
      <c r="AI991" s="264"/>
      <c r="AJ991" s="264"/>
      <c r="AK991" s="264"/>
      <c r="AL991" s="264"/>
      <c r="AM991" s="264"/>
      <c r="AN991" s="264"/>
      <c r="AO991" s="264"/>
      <c r="AP991" s="264"/>
      <c r="AQ991" s="264"/>
      <c r="AR991" s="264"/>
      <c r="AS991" s="264"/>
      <c r="AT991" s="264"/>
      <c r="AU991" s="264"/>
      <c r="AV991" s="264"/>
      <c r="AW991" s="264"/>
      <c r="AX991" s="264"/>
      <c r="AY991" s="264"/>
      <c r="AZ991" s="264"/>
      <c r="BA991" s="264"/>
      <c r="BB991" s="264"/>
      <c r="BC991" s="264"/>
      <c r="BD991" s="264"/>
      <c r="BE991" s="264"/>
      <c r="BF991" s="264"/>
      <c r="BG991" s="264"/>
      <c r="BH991" s="264"/>
      <c r="BI991" s="264"/>
      <c r="BJ991" s="264"/>
      <c r="BK991" s="264"/>
      <c r="BL991" s="264"/>
      <c r="BM991" s="264"/>
      <c r="BN991" s="264"/>
      <c r="BO991" s="264"/>
      <c r="BP991" s="264"/>
      <c r="BQ991" s="264"/>
      <c r="BR991" s="264"/>
      <c r="BS991" s="264"/>
      <c r="BT991" s="264"/>
      <c r="BU991" s="264"/>
      <c r="BV991" s="485"/>
    </row>
    <row r="992" spans="1:74" s="425" customFormat="1" ht="15.75" x14ac:dyDescent="0.25">
      <c r="B992" s="426"/>
      <c r="C992" s="1261"/>
      <c r="D992" s="436"/>
      <c r="E992" s="623" t="s">
        <v>176</v>
      </c>
      <c r="F992" s="1076"/>
      <c r="G992" s="736">
        <v>2</v>
      </c>
      <c r="H992" s="459">
        <f t="shared" si="399"/>
        <v>0</v>
      </c>
      <c r="I992" s="428">
        <f t="shared" si="400"/>
        <v>0</v>
      </c>
      <c r="J992" s="428">
        <f t="shared" si="401"/>
        <v>1.9980000000000002</v>
      </c>
      <c r="K992" s="429">
        <f t="shared" si="402"/>
        <v>8.1199999999999992</v>
      </c>
      <c r="L992" s="411"/>
      <c r="M992" s="430">
        <v>0</v>
      </c>
      <c r="N992" s="430">
        <v>0</v>
      </c>
      <c r="O992" s="686">
        <v>99.9</v>
      </c>
      <c r="P992" s="15">
        <v>406</v>
      </c>
      <c r="Q992" s="264"/>
      <c r="R992" s="264"/>
      <c r="S992" s="264"/>
      <c r="T992" s="264"/>
      <c r="U992" s="264"/>
      <c r="V992" s="264"/>
      <c r="W992" s="264"/>
      <c r="X992" s="264"/>
      <c r="Y992" s="264"/>
      <c r="Z992" s="264"/>
      <c r="AA992" s="264"/>
      <c r="AB992" s="264"/>
      <c r="AC992" s="264"/>
      <c r="AD992" s="264"/>
      <c r="AE992" s="264"/>
      <c r="AF992" s="264"/>
      <c r="AG992" s="264"/>
      <c r="AH992" s="264"/>
      <c r="AI992" s="264"/>
      <c r="AJ992" s="264"/>
      <c r="AK992" s="264"/>
      <c r="AL992" s="264"/>
      <c r="AM992" s="264"/>
      <c r="AN992" s="264"/>
      <c r="AO992" s="264"/>
      <c r="AP992" s="264"/>
      <c r="AQ992" s="264"/>
      <c r="AR992" s="264"/>
      <c r="AS992" s="264"/>
      <c r="AT992" s="264"/>
      <c r="AU992" s="264"/>
      <c r="AV992" s="264"/>
      <c r="AW992" s="264"/>
      <c r="AX992" s="264"/>
      <c r="AY992" s="264"/>
      <c r="AZ992" s="264"/>
      <c r="BA992" s="264"/>
      <c r="BB992" s="264"/>
      <c r="BC992" s="264"/>
      <c r="BD992" s="264"/>
      <c r="BE992" s="264"/>
      <c r="BF992" s="264"/>
      <c r="BG992" s="264"/>
      <c r="BH992" s="264"/>
      <c r="BI992" s="264"/>
      <c r="BJ992" s="264"/>
      <c r="BK992" s="264"/>
      <c r="BL992" s="264"/>
      <c r="BM992" s="264"/>
      <c r="BN992" s="264"/>
      <c r="BO992" s="264"/>
      <c r="BP992" s="264"/>
      <c r="BQ992" s="264"/>
      <c r="BR992" s="264"/>
      <c r="BS992" s="264"/>
      <c r="BT992" s="264"/>
      <c r="BU992" s="264"/>
      <c r="BV992" s="485"/>
    </row>
    <row r="993" spans="1:74" s="425" customFormat="1" ht="15.75" x14ac:dyDescent="0.25">
      <c r="B993" s="426"/>
      <c r="C993" s="1280"/>
      <c r="D993" s="436"/>
      <c r="E993" s="623" t="s">
        <v>120</v>
      </c>
      <c r="F993" s="867"/>
      <c r="G993" s="736">
        <v>20</v>
      </c>
      <c r="H993" s="459">
        <f t="shared" si="399"/>
        <v>2.52</v>
      </c>
      <c r="I993" s="428">
        <f t="shared" si="400"/>
        <v>1.98</v>
      </c>
      <c r="J993" s="428">
        <f t="shared" si="401"/>
        <v>0.16</v>
      </c>
      <c r="K993" s="429">
        <f t="shared" si="402"/>
        <v>28.4</v>
      </c>
      <c r="L993" s="411"/>
      <c r="M993" s="430">
        <v>12.6</v>
      </c>
      <c r="N993" s="430">
        <v>9.9</v>
      </c>
      <c r="O993" s="686">
        <v>0.8</v>
      </c>
      <c r="P993" s="15">
        <v>142</v>
      </c>
      <c r="Q993" s="264"/>
      <c r="R993" s="264"/>
      <c r="S993" s="264"/>
      <c r="T993" s="264"/>
      <c r="U993" s="264"/>
      <c r="V993" s="264"/>
      <c r="W993" s="264"/>
      <c r="X993" s="264"/>
      <c r="Y993" s="264"/>
      <c r="Z993" s="264"/>
      <c r="AA993" s="264"/>
      <c r="AB993" s="264"/>
      <c r="AC993" s="264"/>
      <c r="AD993" s="264"/>
      <c r="AE993" s="264"/>
      <c r="AF993" s="264"/>
      <c r="AG993" s="264"/>
      <c r="AH993" s="264"/>
      <c r="AI993" s="264"/>
      <c r="AJ993" s="264"/>
      <c r="AK993" s="264"/>
      <c r="AL993" s="264"/>
      <c r="AM993" s="264"/>
      <c r="AN993" s="264"/>
      <c r="AO993" s="264"/>
      <c r="AP993" s="264"/>
      <c r="AQ993" s="264"/>
      <c r="AR993" s="264"/>
      <c r="AS993" s="264"/>
      <c r="AT993" s="264"/>
      <c r="AU993" s="264"/>
      <c r="AV993" s="264"/>
      <c r="AW993" s="264"/>
      <c r="AX993" s="264"/>
      <c r="AY993" s="264"/>
      <c r="AZ993" s="264"/>
      <c r="BA993" s="264"/>
      <c r="BB993" s="264"/>
      <c r="BC993" s="264"/>
      <c r="BD993" s="264"/>
      <c r="BE993" s="264"/>
      <c r="BF993" s="264"/>
      <c r="BG993" s="264"/>
      <c r="BH993" s="264"/>
      <c r="BI993" s="264"/>
      <c r="BJ993" s="264"/>
      <c r="BK993" s="264"/>
      <c r="BL993" s="264"/>
      <c r="BM993" s="264"/>
      <c r="BN993" s="264"/>
      <c r="BO993" s="264"/>
      <c r="BP993" s="264"/>
      <c r="BQ993" s="264"/>
      <c r="BR993" s="264"/>
      <c r="BS993" s="264"/>
      <c r="BT993" s="264"/>
      <c r="BU993" s="264"/>
      <c r="BV993" s="485"/>
    </row>
    <row r="994" spans="1:74" s="425" customFormat="1" ht="15.75" x14ac:dyDescent="0.25">
      <c r="B994" s="426"/>
      <c r="C994" s="432"/>
      <c r="D994" s="436"/>
      <c r="E994" s="623" t="s">
        <v>1230</v>
      </c>
      <c r="F994" s="990">
        <f>G994*100/98</f>
        <v>48.979591836734691</v>
      </c>
      <c r="G994" s="736">
        <v>48</v>
      </c>
      <c r="H994" s="459">
        <f t="shared" si="399"/>
        <v>8.64</v>
      </c>
      <c r="I994" s="428">
        <f t="shared" si="400"/>
        <v>0.28799999999999998</v>
      </c>
      <c r="J994" s="428">
        <f t="shared" si="401"/>
        <v>0.8640000000000001</v>
      </c>
      <c r="K994" s="429">
        <f t="shared" si="402"/>
        <v>42.24</v>
      </c>
      <c r="L994" s="411"/>
      <c r="M994" s="430">
        <v>18</v>
      </c>
      <c r="N994" s="430">
        <v>0.6</v>
      </c>
      <c r="O994" s="686">
        <v>1.8</v>
      </c>
      <c r="P994" s="15">
        <v>88</v>
      </c>
      <c r="Q994" s="264"/>
      <c r="R994" s="264"/>
      <c r="S994" s="264"/>
      <c r="T994" s="264"/>
      <c r="U994" s="264"/>
      <c r="V994" s="264"/>
      <c r="W994" s="264"/>
      <c r="X994" s="264"/>
      <c r="Y994" s="264"/>
      <c r="Z994" s="264"/>
      <c r="AA994" s="264"/>
      <c r="AB994" s="264"/>
      <c r="AC994" s="264"/>
      <c r="AD994" s="264"/>
      <c r="AE994" s="264"/>
      <c r="AF994" s="264"/>
      <c r="AG994" s="264"/>
      <c r="AH994" s="264"/>
      <c r="AI994" s="264"/>
      <c r="AJ994" s="264"/>
      <c r="AK994" s="264"/>
      <c r="AL994" s="264"/>
      <c r="AM994" s="264"/>
      <c r="AN994" s="264"/>
      <c r="AO994" s="264"/>
      <c r="AP994" s="264"/>
      <c r="AQ994" s="264"/>
      <c r="AR994" s="264"/>
      <c r="AS994" s="264"/>
      <c r="AT994" s="264"/>
      <c r="AU994" s="264"/>
      <c r="AV994" s="264"/>
      <c r="AW994" s="264"/>
      <c r="AX994" s="264"/>
      <c r="AY994" s="264"/>
      <c r="AZ994" s="264"/>
      <c r="BA994" s="264"/>
      <c r="BB994" s="264"/>
      <c r="BC994" s="264"/>
      <c r="BD994" s="264"/>
      <c r="BE994" s="264"/>
      <c r="BF994" s="264"/>
      <c r="BG994" s="264"/>
      <c r="BH994" s="264"/>
      <c r="BI994" s="264"/>
      <c r="BJ994" s="264"/>
      <c r="BK994" s="264"/>
      <c r="BL994" s="264"/>
      <c r="BM994" s="264"/>
      <c r="BN994" s="264"/>
      <c r="BO994" s="264"/>
      <c r="BP994" s="264"/>
      <c r="BQ994" s="264"/>
      <c r="BR994" s="264"/>
      <c r="BS994" s="264"/>
      <c r="BT994" s="264"/>
      <c r="BU994" s="264"/>
      <c r="BV994" s="485"/>
    </row>
    <row r="995" spans="1:74" s="425" customFormat="1" ht="15.75" x14ac:dyDescent="0.25">
      <c r="B995" s="426"/>
      <c r="C995" s="432"/>
      <c r="D995" s="436"/>
      <c r="E995" s="623" t="s">
        <v>15</v>
      </c>
      <c r="F995" s="872"/>
      <c r="G995" s="736">
        <v>12</v>
      </c>
      <c r="H995" s="459">
        <f t="shared" si="399"/>
        <v>1.1039999999999999</v>
      </c>
      <c r="I995" s="428">
        <f t="shared" si="400"/>
        <v>0.14399999999999999</v>
      </c>
      <c r="J995" s="428">
        <f t="shared" si="401"/>
        <v>9.3240000000000016</v>
      </c>
      <c r="K995" s="429">
        <f t="shared" si="402"/>
        <v>42.96</v>
      </c>
      <c r="L995" s="411"/>
      <c r="M995" s="430">
        <v>9.1999999999999993</v>
      </c>
      <c r="N995" s="430">
        <v>1.2</v>
      </c>
      <c r="O995" s="686">
        <v>77.7</v>
      </c>
      <c r="P995" s="20">
        <v>358</v>
      </c>
      <c r="Q995" s="264"/>
      <c r="R995" s="264"/>
      <c r="S995" s="264"/>
      <c r="T995" s="264"/>
      <c r="U995" s="264"/>
      <c r="V995" s="264"/>
      <c r="W995" s="264"/>
      <c r="X995" s="264"/>
      <c r="Y995" s="264"/>
      <c r="Z995" s="264"/>
      <c r="AA995" s="264"/>
      <c r="AB995" s="264"/>
      <c r="AC995" s="264"/>
      <c r="AD995" s="264"/>
      <c r="AE995" s="264"/>
      <c r="AF995" s="264"/>
      <c r="AG995" s="264"/>
      <c r="AH995" s="264"/>
      <c r="AI995" s="264"/>
      <c r="AJ995" s="264"/>
      <c r="AK995" s="264"/>
      <c r="AL995" s="264"/>
      <c r="AM995" s="264"/>
      <c r="AN995" s="264"/>
      <c r="AO995" s="264"/>
      <c r="AP995" s="264"/>
      <c r="AQ995" s="264"/>
      <c r="AR995" s="264"/>
      <c r="AS995" s="264"/>
      <c r="AT995" s="264"/>
      <c r="AU995" s="264"/>
      <c r="AV995" s="264"/>
      <c r="AW995" s="264"/>
      <c r="AX995" s="264"/>
      <c r="AY995" s="264"/>
      <c r="AZ995" s="264"/>
      <c r="BA995" s="264"/>
      <c r="BB995" s="264"/>
      <c r="BC995" s="264"/>
      <c r="BD995" s="264"/>
      <c r="BE995" s="264"/>
      <c r="BF995" s="264"/>
      <c r="BG995" s="264"/>
      <c r="BH995" s="264"/>
      <c r="BI995" s="264"/>
      <c r="BJ995" s="264"/>
      <c r="BK995" s="264"/>
      <c r="BL995" s="264"/>
      <c r="BM995" s="264"/>
      <c r="BN995" s="264"/>
      <c r="BO995" s="264"/>
      <c r="BP995" s="264"/>
      <c r="BQ995" s="264"/>
      <c r="BR995" s="264"/>
      <c r="BS995" s="264"/>
      <c r="BT995" s="264"/>
      <c r="BU995" s="264"/>
      <c r="BV995" s="485"/>
    </row>
    <row r="996" spans="1:74" s="425" customFormat="1" ht="15.75" x14ac:dyDescent="0.25">
      <c r="B996" s="426"/>
      <c r="C996" s="432"/>
      <c r="D996" s="436"/>
      <c r="E996" s="623" t="s">
        <v>555</v>
      </c>
      <c r="F996" s="872"/>
      <c r="G996" s="736">
        <v>0.5</v>
      </c>
      <c r="H996" s="459"/>
      <c r="I996" s="428"/>
      <c r="J996" s="428"/>
      <c r="K996" s="429"/>
      <c r="L996" s="411"/>
      <c r="M996" s="430"/>
      <c r="N996" s="430"/>
      <c r="O996" s="686"/>
      <c r="P996" s="20"/>
      <c r="Q996" s="264"/>
      <c r="R996" s="264"/>
      <c r="S996" s="264"/>
      <c r="T996" s="264"/>
      <c r="U996" s="264"/>
      <c r="V996" s="264"/>
      <c r="W996" s="264"/>
      <c r="X996" s="264"/>
      <c r="Y996" s="264"/>
      <c r="Z996" s="264"/>
      <c r="AA996" s="264"/>
      <c r="AB996" s="264"/>
      <c r="AC996" s="264"/>
      <c r="AD996" s="264"/>
      <c r="AE996" s="264"/>
      <c r="AF996" s="264"/>
      <c r="AG996" s="264"/>
      <c r="AH996" s="264"/>
      <c r="AI996" s="264"/>
      <c r="AJ996" s="264"/>
      <c r="AK996" s="264"/>
      <c r="AL996" s="264"/>
      <c r="AM996" s="264"/>
      <c r="AN996" s="264"/>
      <c r="AO996" s="264"/>
      <c r="AP996" s="264"/>
      <c r="AQ996" s="264"/>
      <c r="AR996" s="264"/>
      <c r="AS996" s="264"/>
      <c r="AT996" s="264"/>
      <c r="AU996" s="264"/>
      <c r="AV996" s="264"/>
      <c r="AW996" s="264"/>
      <c r="AX996" s="264"/>
      <c r="AY996" s="264"/>
      <c r="AZ996" s="264"/>
      <c r="BA996" s="264"/>
      <c r="BB996" s="264"/>
      <c r="BC996" s="264"/>
      <c r="BD996" s="264"/>
      <c r="BE996" s="264"/>
      <c r="BF996" s="264"/>
      <c r="BG996" s="264"/>
      <c r="BH996" s="264"/>
      <c r="BI996" s="264"/>
      <c r="BJ996" s="264"/>
      <c r="BK996" s="264"/>
      <c r="BL996" s="264"/>
      <c r="BM996" s="264"/>
      <c r="BN996" s="264"/>
      <c r="BO996" s="264"/>
      <c r="BP996" s="264"/>
      <c r="BQ996" s="264"/>
      <c r="BR996" s="264"/>
      <c r="BS996" s="264"/>
      <c r="BT996" s="264"/>
      <c r="BU996" s="264"/>
      <c r="BV996" s="485"/>
    </row>
    <row r="997" spans="1:74" s="425" customFormat="1" ht="15.75" x14ac:dyDescent="0.25">
      <c r="B997" s="426"/>
      <c r="C997" s="432"/>
      <c r="D997" s="436"/>
      <c r="E997" s="623" t="s">
        <v>111</v>
      </c>
      <c r="F997" s="1013">
        <f>G997*100/45</f>
        <v>4.4444444444444446</v>
      </c>
      <c r="G997" s="736">
        <v>2</v>
      </c>
      <c r="H997" s="459">
        <f>G997*M997/100</f>
        <v>0.01</v>
      </c>
      <c r="I997" s="428">
        <f>G997*N997/100</f>
        <v>2.2000000000000002E-2</v>
      </c>
      <c r="J997" s="428">
        <f>G997*O997/100</f>
        <v>0.11</v>
      </c>
      <c r="K997" s="429">
        <f>G997*P997/100</f>
        <v>0.64</v>
      </c>
      <c r="L997" s="411"/>
      <c r="M997" s="430">
        <v>0.5</v>
      </c>
      <c r="N997" s="430">
        <v>1.1000000000000001</v>
      </c>
      <c r="O997" s="686">
        <v>5.5</v>
      </c>
      <c r="P997" s="20">
        <v>32</v>
      </c>
      <c r="Q997" s="264"/>
      <c r="R997" s="264"/>
      <c r="S997" s="264"/>
      <c r="T997" s="264"/>
      <c r="U997" s="264"/>
      <c r="V997" s="264"/>
      <c r="W997" s="264"/>
      <c r="X997" s="264"/>
      <c r="Y997" s="264"/>
      <c r="Z997" s="264"/>
      <c r="AA997" s="264"/>
      <c r="AB997" s="264"/>
      <c r="AC997" s="264"/>
      <c r="AD997" s="264"/>
      <c r="AE997" s="264"/>
      <c r="AF997" s="264"/>
      <c r="AG997" s="264"/>
      <c r="AH997" s="264"/>
      <c r="AI997" s="264"/>
      <c r="AJ997" s="264"/>
      <c r="AK997" s="264"/>
      <c r="AL997" s="264"/>
      <c r="AM997" s="264"/>
      <c r="AN997" s="264"/>
      <c r="AO997" s="264"/>
      <c r="AP997" s="264"/>
      <c r="AQ997" s="264"/>
      <c r="AR997" s="264"/>
      <c r="AS997" s="264"/>
      <c r="AT997" s="264"/>
      <c r="AU997" s="264"/>
      <c r="AV997" s="264"/>
      <c r="AW997" s="264"/>
      <c r="AX997" s="264"/>
      <c r="AY997" s="264"/>
      <c r="AZ997" s="264"/>
      <c r="BA997" s="264"/>
      <c r="BB997" s="264"/>
      <c r="BC997" s="264"/>
      <c r="BD997" s="264"/>
      <c r="BE997" s="264"/>
      <c r="BF997" s="264"/>
      <c r="BG997" s="264"/>
      <c r="BH997" s="264"/>
      <c r="BI997" s="264"/>
      <c r="BJ997" s="264"/>
      <c r="BK997" s="264"/>
      <c r="BL997" s="264"/>
      <c r="BM997" s="264"/>
      <c r="BN997" s="264"/>
      <c r="BO997" s="264"/>
      <c r="BP997" s="264"/>
      <c r="BQ997" s="264"/>
      <c r="BR997" s="264"/>
      <c r="BS997" s="264"/>
      <c r="BT997" s="264"/>
      <c r="BU997" s="264"/>
      <c r="BV997" s="485"/>
    </row>
    <row r="998" spans="1:74" s="425" customFormat="1" ht="15.75" x14ac:dyDescent="0.25">
      <c r="A998" s="432"/>
      <c r="B998" s="522"/>
      <c r="C998" s="521"/>
      <c r="D998" s="570"/>
      <c r="E998" s="623" t="s">
        <v>503</v>
      </c>
      <c r="F998" s="1077"/>
      <c r="G998" s="736">
        <v>2</v>
      </c>
      <c r="H998" s="459">
        <f>G998*M998/100</f>
        <v>0.214</v>
      </c>
      <c r="I998" s="428">
        <f>G998*N998/100</f>
        <v>0.03</v>
      </c>
      <c r="J998" s="428">
        <f>G998*O998/100</f>
        <v>1.544</v>
      </c>
      <c r="K998" s="428">
        <f>G998*P998/100</f>
        <v>7.12</v>
      </c>
      <c r="L998" s="411"/>
      <c r="M998" s="430">
        <v>10.7</v>
      </c>
      <c r="N998" s="430">
        <v>1.5</v>
      </c>
      <c r="O998" s="686">
        <v>77.2</v>
      </c>
      <c r="P998" s="15">
        <v>356</v>
      </c>
      <c r="Q998" s="264"/>
      <c r="R998" s="264"/>
      <c r="S998" s="264"/>
      <c r="T998" s="264"/>
      <c r="U998" s="264"/>
      <c r="V998" s="264"/>
      <c r="W998" s="264"/>
      <c r="X998" s="264"/>
      <c r="Y998" s="264"/>
      <c r="Z998" s="264"/>
      <c r="AA998" s="264"/>
      <c r="AB998" s="264"/>
      <c r="AC998" s="264"/>
      <c r="AD998" s="264"/>
      <c r="AE998" s="264"/>
      <c r="AF998" s="264"/>
      <c r="AG998" s="264"/>
      <c r="AH998" s="264"/>
      <c r="AI998" s="264"/>
      <c r="AJ998" s="264"/>
      <c r="AK998" s="264"/>
      <c r="AL998" s="264"/>
      <c r="AM998" s="264"/>
      <c r="AN998" s="264"/>
      <c r="AO998" s="264"/>
      <c r="AP998" s="264"/>
      <c r="AQ998" s="264"/>
      <c r="AR998" s="264"/>
      <c r="AS998" s="264"/>
      <c r="AT998" s="264"/>
      <c r="AU998" s="264"/>
      <c r="AV998" s="264"/>
      <c r="AW998" s="264"/>
      <c r="AX998" s="264"/>
      <c r="AY998" s="264"/>
      <c r="AZ998" s="264"/>
      <c r="BA998" s="264"/>
      <c r="BB998" s="264"/>
      <c r="BC998" s="264"/>
      <c r="BD998" s="264"/>
      <c r="BE998" s="264"/>
      <c r="BF998" s="264"/>
      <c r="BG998" s="264"/>
      <c r="BH998" s="264"/>
      <c r="BI998" s="264"/>
      <c r="BJ998" s="264"/>
      <c r="BK998" s="264"/>
      <c r="BL998" s="264"/>
      <c r="BM998" s="264"/>
      <c r="BN998" s="264"/>
      <c r="BO998" s="264"/>
      <c r="BP998" s="264"/>
      <c r="BQ998" s="264"/>
      <c r="BR998" s="264"/>
      <c r="BS998" s="264"/>
      <c r="BT998" s="264"/>
      <c r="BU998" s="264"/>
      <c r="BV998" s="485"/>
    </row>
    <row r="999" spans="1:74" s="425" customFormat="1" ht="15.75" x14ac:dyDescent="0.25">
      <c r="B999" s="426"/>
      <c r="C999" s="472"/>
      <c r="D999" s="473"/>
      <c r="E999" s="623" t="s">
        <v>20</v>
      </c>
      <c r="F999" s="1072"/>
      <c r="G999" s="736">
        <v>2</v>
      </c>
      <c r="H999" s="459">
        <f>G999*M999/100</f>
        <v>0.01</v>
      </c>
      <c r="I999" s="428">
        <f>G999*N999/100</f>
        <v>1.65</v>
      </c>
      <c r="J999" s="428">
        <f>G999*O999/100</f>
        <v>1.2E-2</v>
      </c>
      <c r="K999" s="429">
        <f>G999*P999/100</f>
        <v>14.68</v>
      </c>
      <c r="L999" s="411"/>
      <c r="M999" s="430">
        <v>0.5</v>
      </c>
      <c r="N999" s="430">
        <v>82.5</v>
      </c>
      <c r="O999" s="686">
        <v>0.6</v>
      </c>
      <c r="P999" s="20">
        <v>734</v>
      </c>
      <c r="Q999" s="264"/>
      <c r="R999" s="264"/>
      <c r="S999" s="264"/>
      <c r="T999" s="264"/>
      <c r="U999" s="264"/>
      <c r="V999" s="264"/>
      <c r="W999" s="264"/>
      <c r="X999" s="264"/>
      <c r="Y999" s="264"/>
      <c r="Z999" s="264"/>
      <c r="AA999" s="264"/>
      <c r="AB999" s="264"/>
      <c r="AC999" s="264"/>
      <c r="AD999" s="264"/>
      <c r="AE999" s="264"/>
      <c r="AF999" s="264"/>
      <c r="AG999" s="264"/>
      <c r="AH999" s="264"/>
      <c r="AI999" s="264"/>
      <c r="AJ999" s="264"/>
      <c r="AK999" s="264"/>
      <c r="AL999" s="264"/>
      <c r="AM999" s="264"/>
      <c r="AN999" s="264"/>
      <c r="AO999" s="264"/>
      <c r="AP999" s="264"/>
      <c r="AQ999" s="264"/>
      <c r="AR999" s="264"/>
      <c r="AS999" s="264"/>
      <c r="AT999" s="264"/>
      <c r="AU999" s="264"/>
      <c r="AV999" s="264"/>
      <c r="AW999" s="264"/>
      <c r="AX999" s="264"/>
      <c r="AY999" s="264"/>
      <c r="AZ999" s="264"/>
      <c r="BA999" s="264"/>
      <c r="BB999" s="264"/>
      <c r="BC999" s="264"/>
      <c r="BD999" s="264"/>
      <c r="BE999" s="264"/>
      <c r="BF999" s="264"/>
      <c r="BG999" s="264"/>
      <c r="BH999" s="264"/>
      <c r="BI999" s="264"/>
      <c r="BJ999" s="264"/>
      <c r="BK999" s="264"/>
      <c r="BL999" s="264"/>
      <c r="BM999" s="264"/>
      <c r="BN999" s="264"/>
      <c r="BO999" s="264"/>
      <c r="BP999" s="264"/>
      <c r="BQ999" s="264"/>
      <c r="BR999" s="264"/>
      <c r="BS999" s="264"/>
      <c r="BT999" s="264"/>
      <c r="BU999" s="264"/>
      <c r="BV999" s="485"/>
    </row>
    <row r="1000" spans="1:74" s="425" customFormat="1" x14ac:dyDescent="0.25">
      <c r="A1000" s="432"/>
      <c r="B1000" s="426"/>
      <c r="C1000" s="432"/>
      <c r="D1000" s="544"/>
      <c r="E1000" s="627" t="s">
        <v>32</v>
      </c>
      <c r="F1000" s="733"/>
      <c r="G1000" s="980">
        <v>20</v>
      </c>
      <c r="H1000" s="459">
        <f>G1000*M1000/100</f>
        <v>0.52</v>
      </c>
      <c r="I1000" s="428">
        <f>G1000*N1000/100</f>
        <v>5</v>
      </c>
      <c r="J1000" s="428">
        <f>G1000*O1000/100</f>
        <v>0.54</v>
      </c>
      <c r="K1000" s="428">
        <f>G1000*P1000/100</f>
        <v>49.6</v>
      </c>
      <c r="L1000" s="411"/>
      <c r="M1000" s="430">
        <v>2.6</v>
      </c>
      <c r="N1000" s="430">
        <v>25</v>
      </c>
      <c r="O1000" s="686">
        <v>2.7</v>
      </c>
      <c r="P1000" s="15">
        <v>248</v>
      </c>
      <c r="Q1000" s="264"/>
      <c r="R1000" s="264"/>
      <c r="S1000" s="264"/>
      <c r="T1000" s="264"/>
      <c r="U1000" s="264"/>
      <c r="V1000" s="264"/>
      <c r="W1000" s="264"/>
      <c r="X1000" s="264"/>
      <c r="Y1000" s="264"/>
      <c r="Z1000" s="264"/>
      <c r="AA1000" s="264"/>
      <c r="AB1000" s="264"/>
      <c r="AC1000" s="264"/>
      <c r="AD1000" s="264"/>
      <c r="AE1000" s="264"/>
      <c r="AF1000" s="264"/>
      <c r="AG1000" s="264"/>
      <c r="AH1000" s="264"/>
      <c r="AI1000" s="264"/>
      <c r="AJ1000" s="264"/>
      <c r="AK1000" s="264"/>
      <c r="AL1000" s="264"/>
      <c r="AM1000" s="264"/>
      <c r="AN1000" s="264"/>
      <c r="AO1000" s="264"/>
      <c r="AP1000" s="264"/>
      <c r="AQ1000" s="264"/>
      <c r="AR1000" s="264"/>
      <c r="AS1000" s="264"/>
      <c r="AT1000" s="264"/>
      <c r="AU1000" s="264"/>
      <c r="AV1000" s="264"/>
      <c r="AW1000" s="264"/>
      <c r="AX1000" s="264"/>
      <c r="AY1000" s="264"/>
      <c r="AZ1000" s="264"/>
      <c r="BA1000" s="264"/>
      <c r="BB1000" s="264"/>
      <c r="BC1000" s="264"/>
      <c r="BD1000" s="264"/>
      <c r="BE1000" s="264"/>
      <c r="BF1000" s="264"/>
      <c r="BG1000" s="264"/>
      <c r="BH1000" s="264"/>
      <c r="BI1000" s="264"/>
      <c r="BJ1000" s="264"/>
      <c r="BK1000" s="264"/>
      <c r="BL1000" s="264"/>
      <c r="BM1000" s="264"/>
      <c r="BN1000" s="264"/>
      <c r="BO1000" s="264"/>
      <c r="BP1000" s="264"/>
      <c r="BQ1000" s="264"/>
      <c r="BR1000" s="264"/>
      <c r="BS1000" s="264"/>
      <c r="BT1000" s="264"/>
      <c r="BU1000" s="264"/>
      <c r="BV1000" s="485"/>
    </row>
    <row r="1001" spans="1:74" s="425" customFormat="1" x14ac:dyDescent="0.25">
      <c r="B1001" s="426"/>
      <c r="C1001" s="432"/>
      <c r="D1001" s="426"/>
      <c r="E1001" s="626" t="s">
        <v>21</v>
      </c>
      <c r="F1001" s="986"/>
      <c r="G1001" s="980"/>
      <c r="H1001" s="471">
        <f>SUM(H990:H1000)</f>
        <v>13.1755</v>
      </c>
      <c r="I1001" s="433">
        <f t="shared" ref="I1001:K1001" si="403">SUM(I990:I1000)</f>
        <v>9.2714999999999996</v>
      </c>
      <c r="J1001" s="433">
        <f t="shared" si="403"/>
        <v>33.3125</v>
      </c>
      <c r="K1001" s="433">
        <f t="shared" si="403"/>
        <v>269.78000000000003</v>
      </c>
      <c r="L1001" s="411"/>
      <c r="O1001" s="464"/>
      <c r="P1001" s="18"/>
      <c r="Q1001" s="264"/>
      <c r="R1001" s="264"/>
      <c r="S1001" s="264"/>
      <c r="T1001" s="264"/>
      <c r="U1001" s="264"/>
      <c r="V1001" s="264"/>
      <c r="W1001" s="264"/>
      <c r="X1001" s="264"/>
      <c r="Y1001" s="264"/>
      <c r="Z1001" s="264"/>
      <c r="AA1001" s="264"/>
      <c r="AB1001" s="264"/>
      <c r="AC1001" s="264"/>
      <c r="AD1001" s="264"/>
      <c r="AE1001" s="264"/>
      <c r="AF1001" s="264"/>
      <c r="AG1001" s="264"/>
      <c r="AH1001" s="264"/>
      <c r="AI1001" s="264"/>
      <c r="AJ1001" s="264"/>
      <c r="AK1001" s="264"/>
      <c r="AL1001" s="264"/>
      <c r="AM1001" s="264"/>
      <c r="AN1001" s="264"/>
      <c r="AO1001" s="264"/>
      <c r="AP1001" s="264"/>
      <c r="AQ1001" s="264"/>
      <c r="AR1001" s="264"/>
      <c r="AS1001" s="264"/>
      <c r="AT1001" s="264"/>
      <c r="AU1001" s="264"/>
      <c r="AV1001" s="264"/>
      <c r="AW1001" s="264"/>
      <c r="AX1001" s="264"/>
      <c r="AY1001" s="264"/>
      <c r="AZ1001" s="264"/>
      <c r="BA1001" s="264"/>
      <c r="BB1001" s="264"/>
      <c r="BC1001" s="264"/>
      <c r="BD1001" s="264"/>
      <c r="BE1001" s="264"/>
      <c r="BF1001" s="264"/>
      <c r="BG1001" s="264"/>
      <c r="BH1001" s="264"/>
      <c r="BI1001" s="264"/>
      <c r="BJ1001" s="264"/>
      <c r="BK1001" s="264"/>
      <c r="BL1001" s="264"/>
      <c r="BM1001" s="264"/>
      <c r="BN1001" s="264"/>
      <c r="BO1001" s="264"/>
      <c r="BP1001" s="264"/>
      <c r="BQ1001" s="264"/>
      <c r="BR1001" s="264"/>
      <c r="BS1001" s="264"/>
      <c r="BT1001" s="264"/>
      <c r="BU1001" s="264"/>
      <c r="BV1001" s="485"/>
    </row>
    <row r="1002" spans="1:74" s="479" customFormat="1" ht="28.5" customHeight="1" x14ac:dyDescent="0.25">
      <c r="A1002" s="432"/>
      <c r="B1002" s="439" t="s">
        <v>188</v>
      </c>
      <c r="C1002" s="440" t="s">
        <v>187</v>
      </c>
      <c r="D1002" s="467">
        <v>200</v>
      </c>
      <c r="E1002" s="474" t="s">
        <v>39</v>
      </c>
      <c r="F1002" s="986"/>
      <c r="G1002" s="738">
        <v>80</v>
      </c>
      <c r="H1002" s="459">
        <f>G1002*M1002/100</f>
        <v>0</v>
      </c>
      <c r="I1002" s="428">
        <f>G1002*N1002/100</f>
        <v>0</v>
      </c>
      <c r="J1002" s="428">
        <f>G1002*O1002/100</f>
        <v>0</v>
      </c>
      <c r="K1002" s="429">
        <f>G1002*P1002/100</f>
        <v>0</v>
      </c>
      <c r="L1002" s="411"/>
      <c r="M1002" s="430"/>
      <c r="N1002" s="430"/>
      <c r="O1002" s="686"/>
      <c r="P1002" s="15"/>
      <c r="Q1002" s="380"/>
      <c r="R1002" s="380"/>
      <c r="S1002" s="380"/>
      <c r="T1002" s="380"/>
      <c r="U1002" s="380"/>
      <c r="V1002" s="380"/>
      <c r="W1002" s="380"/>
      <c r="X1002" s="380"/>
      <c r="Y1002" s="380"/>
      <c r="Z1002" s="380"/>
      <c r="AA1002" s="380"/>
      <c r="AB1002" s="380"/>
      <c r="AC1002" s="380"/>
      <c r="AD1002" s="380"/>
      <c r="AE1002" s="380"/>
      <c r="AF1002" s="380"/>
      <c r="AG1002" s="380"/>
      <c r="AH1002" s="380"/>
      <c r="AI1002" s="380"/>
      <c r="AJ1002" s="380"/>
      <c r="AK1002" s="380"/>
      <c r="AL1002" s="380"/>
      <c r="AM1002" s="380"/>
      <c r="AN1002" s="380"/>
      <c r="AO1002" s="380"/>
      <c r="AP1002" s="380"/>
      <c r="AQ1002" s="380"/>
      <c r="AR1002" s="380"/>
      <c r="AS1002" s="380"/>
      <c r="AT1002" s="380"/>
      <c r="AU1002" s="380"/>
      <c r="AV1002" s="380"/>
      <c r="AW1002" s="380"/>
      <c r="AX1002" s="380"/>
      <c r="AY1002" s="380"/>
      <c r="AZ1002" s="380"/>
      <c r="BA1002" s="380"/>
      <c r="BB1002" s="380"/>
      <c r="BC1002" s="380"/>
      <c r="BD1002" s="380"/>
      <c r="BE1002" s="380"/>
      <c r="BF1002" s="380"/>
      <c r="BG1002" s="380"/>
      <c r="BH1002" s="380"/>
      <c r="BI1002" s="380"/>
      <c r="BJ1002" s="380"/>
      <c r="BK1002" s="380"/>
      <c r="BL1002" s="380"/>
      <c r="BM1002" s="380"/>
      <c r="BN1002" s="380"/>
      <c r="BO1002" s="380"/>
      <c r="BP1002" s="380"/>
      <c r="BQ1002" s="380"/>
      <c r="BR1002" s="380"/>
      <c r="BS1002" s="380"/>
      <c r="BT1002" s="380"/>
      <c r="BU1002" s="380"/>
      <c r="BV1002" s="951"/>
    </row>
    <row r="1003" spans="1:74" s="479" customFormat="1" ht="21.75" customHeight="1" x14ac:dyDescent="0.25">
      <c r="A1003" s="432"/>
      <c r="B1003" s="426"/>
      <c r="C1003" s="432"/>
      <c r="D1003" s="432"/>
      <c r="E1003" s="636" t="s">
        <v>183</v>
      </c>
      <c r="F1003" s="806"/>
      <c r="G1003" s="932">
        <v>120</v>
      </c>
      <c r="H1003" s="459">
        <f>G1003*M1003/100</f>
        <v>0.72</v>
      </c>
      <c r="I1003" s="428">
        <f>G1003*N1003/100</f>
        <v>0.12</v>
      </c>
      <c r="J1003" s="428">
        <f>G1003*O1003/100</f>
        <v>11.88</v>
      </c>
      <c r="K1003" s="429">
        <f>G1003*P1003/100</f>
        <v>51.6</v>
      </c>
      <c r="L1003" s="411"/>
      <c r="M1003" s="430">
        <v>0.6</v>
      </c>
      <c r="N1003" s="430">
        <v>0.1</v>
      </c>
      <c r="O1003" s="686">
        <v>9.9</v>
      </c>
      <c r="P1003" s="20">
        <v>43</v>
      </c>
      <c r="Q1003" s="380"/>
      <c r="R1003" s="380"/>
      <c r="S1003" s="380"/>
      <c r="T1003" s="380"/>
      <c r="U1003" s="380"/>
      <c r="V1003" s="380"/>
      <c r="W1003" s="380"/>
      <c r="X1003" s="380"/>
      <c r="Y1003" s="380"/>
      <c r="Z1003" s="380"/>
      <c r="AA1003" s="380"/>
      <c r="AB1003" s="380"/>
      <c r="AC1003" s="380"/>
      <c r="AD1003" s="380"/>
      <c r="AE1003" s="380"/>
      <c r="AF1003" s="380"/>
      <c r="AG1003" s="380"/>
      <c r="AH1003" s="380"/>
      <c r="AI1003" s="380"/>
      <c r="AJ1003" s="380"/>
      <c r="AK1003" s="380"/>
      <c r="AL1003" s="380"/>
      <c r="AM1003" s="380"/>
      <c r="AN1003" s="380"/>
      <c r="AO1003" s="380"/>
      <c r="AP1003" s="380"/>
      <c r="AQ1003" s="380"/>
      <c r="AR1003" s="380"/>
      <c r="AS1003" s="380"/>
      <c r="AT1003" s="380"/>
      <c r="AU1003" s="380"/>
      <c r="AV1003" s="380"/>
      <c r="AW1003" s="380"/>
      <c r="AX1003" s="380"/>
      <c r="AY1003" s="380"/>
      <c r="AZ1003" s="380"/>
      <c r="BA1003" s="380"/>
      <c r="BB1003" s="380"/>
      <c r="BC1003" s="380"/>
      <c r="BD1003" s="380"/>
      <c r="BE1003" s="380"/>
      <c r="BF1003" s="380"/>
      <c r="BG1003" s="380"/>
      <c r="BH1003" s="380"/>
      <c r="BI1003" s="380"/>
      <c r="BJ1003" s="380"/>
      <c r="BK1003" s="380"/>
      <c r="BL1003" s="380"/>
      <c r="BM1003" s="380"/>
      <c r="BN1003" s="380"/>
      <c r="BO1003" s="380"/>
      <c r="BP1003" s="380"/>
      <c r="BQ1003" s="380"/>
      <c r="BR1003" s="380"/>
      <c r="BS1003" s="380"/>
      <c r="BT1003" s="380"/>
      <c r="BU1003" s="380"/>
      <c r="BV1003" s="951"/>
    </row>
    <row r="1004" spans="1:74" s="479" customFormat="1" ht="16.5" customHeight="1" x14ac:dyDescent="0.25">
      <c r="A1004" s="432"/>
      <c r="B1004" s="426"/>
      <c r="C1004" s="432"/>
      <c r="D1004" s="432"/>
      <c r="E1004" s="624" t="s">
        <v>21</v>
      </c>
      <c r="F1004" s="986"/>
      <c r="G1004" s="980"/>
      <c r="H1004" s="598">
        <f>SUM(H1002:H1003)</f>
        <v>0.72</v>
      </c>
      <c r="I1004" s="448">
        <f t="shared" ref="I1004:K1004" si="404">SUM(I1002:I1003)</f>
        <v>0.12</v>
      </c>
      <c r="J1004" s="448">
        <f t="shared" si="404"/>
        <v>11.88</v>
      </c>
      <c r="K1004" s="448">
        <f t="shared" si="404"/>
        <v>51.6</v>
      </c>
      <c r="L1004" s="411"/>
      <c r="M1004" s="430"/>
      <c r="N1004" s="430"/>
      <c r="O1004" s="686"/>
      <c r="P1004" s="15"/>
      <c r="Q1004" s="380"/>
      <c r="R1004" s="380"/>
      <c r="S1004" s="380"/>
      <c r="T1004" s="380"/>
      <c r="U1004" s="380"/>
      <c r="V1004" s="380"/>
      <c r="W1004" s="380"/>
      <c r="X1004" s="380"/>
      <c r="Y1004" s="380"/>
      <c r="Z1004" s="380"/>
      <c r="AA1004" s="380"/>
      <c r="AB1004" s="380"/>
      <c r="AC1004" s="380"/>
      <c r="AD1004" s="380"/>
      <c r="AE1004" s="380"/>
      <c r="AF1004" s="380"/>
      <c r="AG1004" s="380"/>
      <c r="AH1004" s="380"/>
      <c r="AI1004" s="380"/>
      <c r="AJ1004" s="380"/>
      <c r="AK1004" s="380"/>
      <c r="AL1004" s="380"/>
      <c r="AM1004" s="380"/>
      <c r="AN1004" s="380"/>
      <c r="AO1004" s="380"/>
      <c r="AP1004" s="380"/>
      <c r="AQ1004" s="380"/>
      <c r="AR1004" s="380"/>
      <c r="AS1004" s="380"/>
      <c r="AT1004" s="380"/>
      <c r="AU1004" s="380"/>
      <c r="AV1004" s="380"/>
      <c r="AW1004" s="380"/>
      <c r="AX1004" s="380"/>
      <c r="AY1004" s="380"/>
      <c r="AZ1004" s="380"/>
      <c r="BA1004" s="380"/>
      <c r="BB1004" s="380"/>
      <c r="BC1004" s="380"/>
      <c r="BD1004" s="380"/>
      <c r="BE1004" s="380"/>
      <c r="BF1004" s="380"/>
      <c r="BG1004" s="380"/>
      <c r="BH1004" s="380"/>
      <c r="BI1004" s="380"/>
      <c r="BJ1004" s="380"/>
      <c r="BK1004" s="380"/>
      <c r="BL1004" s="380"/>
      <c r="BM1004" s="380"/>
      <c r="BN1004" s="380"/>
      <c r="BO1004" s="380"/>
      <c r="BP1004" s="380"/>
      <c r="BQ1004" s="380"/>
      <c r="BR1004" s="380"/>
      <c r="BS1004" s="380"/>
      <c r="BT1004" s="380"/>
      <c r="BU1004" s="380"/>
      <c r="BV1004" s="951"/>
    </row>
    <row r="1005" spans="1:74" s="424" customFormat="1" x14ac:dyDescent="0.25">
      <c r="B1005" s="455"/>
      <c r="C1005" s="454"/>
      <c r="D1005" s="455"/>
      <c r="E1005" s="622" t="s">
        <v>115</v>
      </c>
      <c r="F1005" s="1083"/>
      <c r="G1005" s="334"/>
      <c r="H1005" s="632">
        <f>H1001+H1004</f>
        <v>13.8955</v>
      </c>
      <c r="I1005" s="457">
        <f t="shared" ref="I1005:K1005" si="405">I1001+I1004</f>
        <v>9.3914999999999988</v>
      </c>
      <c r="J1005" s="457">
        <f t="shared" si="405"/>
        <v>45.192500000000003</v>
      </c>
      <c r="K1005" s="457">
        <f t="shared" si="405"/>
        <v>321.38000000000005</v>
      </c>
      <c r="O1005" s="684"/>
      <c r="P1005" s="27"/>
      <c r="Q1005" s="264"/>
      <c r="R1005" s="264"/>
      <c r="S1005" s="264"/>
      <c r="T1005" s="264"/>
      <c r="U1005" s="264"/>
      <c r="V1005" s="264"/>
      <c r="W1005" s="264"/>
      <c r="X1005" s="264"/>
      <c r="Y1005" s="264"/>
      <c r="Z1005" s="264"/>
      <c r="AA1005" s="264"/>
      <c r="AB1005" s="264"/>
      <c r="AC1005" s="264"/>
      <c r="AD1005" s="264"/>
      <c r="AE1005" s="264"/>
      <c r="AF1005" s="264"/>
      <c r="AG1005" s="264"/>
      <c r="AH1005" s="264"/>
      <c r="AI1005" s="264"/>
      <c r="AJ1005" s="264"/>
      <c r="AK1005" s="264"/>
      <c r="AL1005" s="264"/>
      <c r="AM1005" s="264"/>
      <c r="AN1005" s="264"/>
      <c r="AO1005" s="264"/>
      <c r="AP1005" s="264"/>
      <c r="AQ1005" s="264"/>
      <c r="AR1005" s="264"/>
      <c r="AS1005" s="264"/>
      <c r="AT1005" s="264"/>
      <c r="AU1005" s="264"/>
      <c r="AV1005" s="264"/>
      <c r="AW1005" s="264"/>
      <c r="AX1005" s="264"/>
      <c r="AY1005" s="264"/>
      <c r="AZ1005" s="264"/>
      <c r="BA1005" s="264"/>
      <c r="BB1005" s="264"/>
      <c r="BC1005" s="264"/>
      <c r="BD1005" s="264"/>
      <c r="BE1005" s="264"/>
      <c r="BF1005" s="264"/>
      <c r="BG1005" s="264"/>
      <c r="BH1005" s="264"/>
      <c r="BI1005" s="264"/>
      <c r="BJ1005" s="264"/>
      <c r="BK1005" s="264"/>
      <c r="BL1005" s="264"/>
      <c r="BM1005" s="264"/>
      <c r="BN1005" s="264"/>
      <c r="BO1005" s="264"/>
      <c r="BP1005" s="264"/>
      <c r="BQ1005" s="264"/>
      <c r="BR1005" s="264"/>
      <c r="BS1005" s="264"/>
      <c r="BT1005" s="264"/>
      <c r="BU1005" s="264"/>
      <c r="BV1005" s="950"/>
    </row>
    <row r="1006" spans="1:74" s="424" customFormat="1" x14ac:dyDescent="0.25">
      <c r="A1006" s="1302" t="s">
        <v>116</v>
      </c>
      <c r="B1006" s="1303"/>
      <c r="C1006" s="454"/>
      <c r="D1006" s="455"/>
      <c r="E1006" s="626"/>
      <c r="F1006" s="1074"/>
      <c r="G1006" s="1166"/>
      <c r="H1006" s="632"/>
      <c r="I1006" s="457"/>
      <c r="J1006" s="457"/>
      <c r="K1006" s="457"/>
      <c r="L1006" s="411"/>
      <c r="O1006" s="684"/>
      <c r="P1006" s="27"/>
      <c r="Q1006" s="264"/>
      <c r="R1006" s="264"/>
      <c r="S1006" s="264"/>
      <c r="T1006" s="264"/>
      <c r="U1006" s="264"/>
      <c r="V1006" s="264"/>
      <c r="W1006" s="264"/>
      <c r="X1006" s="264"/>
      <c r="Y1006" s="264"/>
      <c r="Z1006" s="264"/>
      <c r="AA1006" s="264"/>
      <c r="AB1006" s="264"/>
      <c r="AC1006" s="264"/>
      <c r="AD1006" s="264"/>
      <c r="AE1006" s="264"/>
      <c r="AF1006" s="264"/>
      <c r="AG1006" s="264"/>
      <c r="AH1006" s="264"/>
      <c r="AI1006" s="264"/>
      <c r="AJ1006" s="264"/>
      <c r="AK1006" s="264"/>
      <c r="AL1006" s="264"/>
      <c r="AM1006" s="264"/>
      <c r="AN1006" s="264"/>
      <c r="AO1006" s="264"/>
      <c r="AP1006" s="264"/>
      <c r="AQ1006" s="264"/>
      <c r="AR1006" s="264"/>
      <c r="AS1006" s="264"/>
      <c r="AT1006" s="264"/>
      <c r="AU1006" s="264"/>
      <c r="AV1006" s="264"/>
      <c r="AW1006" s="264"/>
      <c r="AX1006" s="264"/>
      <c r="AY1006" s="264"/>
      <c r="AZ1006" s="264"/>
      <c r="BA1006" s="264"/>
      <c r="BB1006" s="264"/>
      <c r="BC1006" s="264"/>
      <c r="BD1006" s="264"/>
      <c r="BE1006" s="264"/>
      <c r="BF1006" s="264"/>
      <c r="BG1006" s="264"/>
      <c r="BH1006" s="264"/>
      <c r="BI1006" s="264"/>
      <c r="BJ1006" s="264"/>
      <c r="BK1006" s="264"/>
      <c r="BL1006" s="264"/>
      <c r="BM1006" s="264"/>
      <c r="BN1006" s="264"/>
      <c r="BO1006" s="264"/>
      <c r="BP1006" s="264"/>
      <c r="BQ1006" s="264"/>
      <c r="BR1006" s="264"/>
      <c r="BS1006" s="264"/>
      <c r="BT1006" s="264"/>
      <c r="BU1006" s="264"/>
      <c r="BV1006" s="950"/>
    </row>
    <row r="1007" spans="1:74" s="425" customFormat="1" ht="15.75" x14ac:dyDescent="0.25">
      <c r="A1007" s="486"/>
      <c r="B1007" s="426" t="s">
        <v>406</v>
      </c>
      <c r="C1007" s="1315" t="s">
        <v>405</v>
      </c>
      <c r="D1007" s="436" t="s">
        <v>1271</v>
      </c>
      <c r="E1007" s="682" t="s">
        <v>84</v>
      </c>
      <c r="F1007" s="730">
        <f>G1007*100/75</f>
        <v>176</v>
      </c>
      <c r="G1007" s="1171">
        <v>132</v>
      </c>
      <c r="H1007" s="459">
        <f t="shared" ref="H1007:H1017" si="406">G1007*M1007/100</f>
        <v>2.508</v>
      </c>
      <c r="I1007" s="428">
        <f t="shared" ref="I1007:I1017" si="407">G1007*N1007/100</f>
        <v>0.39600000000000002</v>
      </c>
      <c r="J1007" s="428">
        <f t="shared" ref="J1007:J1017" si="408">G1007*O1007/100</f>
        <v>24.155999999999999</v>
      </c>
      <c r="K1007" s="429">
        <f t="shared" ref="K1007:K1017" si="409">G1007*P1007/100</f>
        <v>108.24</v>
      </c>
      <c r="L1007" s="411"/>
      <c r="M1007" s="430">
        <v>1.9</v>
      </c>
      <c r="N1007" s="430">
        <v>0.3</v>
      </c>
      <c r="O1007" s="686">
        <v>18.3</v>
      </c>
      <c r="P1007" s="15">
        <v>82</v>
      </c>
      <c r="Q1007" s="264"/>
      <c r="R1007" s="264"/>
      <c r="S1007" s="264"/>
      <c r="T1007" s="264"/>
      <c r="U1007" s="264"/>
      <c r="V1007" s="264"/>
      <c r="W1007" s="264"/>
      <c r="X1007" s="264"/>
      <c r="Y1007" s="264"/>
      <c r="Z1007" s="264"/>
      <c r="AA1007" s="264"/>
      <c r="AB1007" s="264"/>
      <c r="AC1007" s="264"/>
      <c r="AD1007" s="264"/>
      <c r="AE1007" s="264"/>
      <c r="AF1007" s="264"/>
      <c r="AG1007" s="264"/>
      <c r="AH1007" s="264"/>
      <c r="AI1007" s="264"/>
      <c r="AJ1007" s="264"/>
      <c r="AK1007" s="264"/>
      <c r="AL1007" s="264"/>
      <c r="AM1007" s="264"/>
      <c r="AN1007" s="264"/>
      <c r="AO1007" s="264"/>
      <c r="AP1007" s="264"/>
      <c r="AQ1007" s="264"/>
      <c r="AR1007" s="264"/>
      <c r="AS1007" s="264"/>
      <c r="AT1007" s="264"/>
      <c r="AU1007" s="264"/>
      <c r="AV1007" s="264"/>
      <c r="AW1007" s="264"/>
      <c r="AX1007" s="264"/>
      <c r="AY1007" s="264"/>
      <c r="AZ1007" s="264"/>
      <c r="BA1007" s="264"/>
      <c r="BB1007" s="264"/>
      <c r="BC1007" s="264"/>
      <c r="BD1007" s="264"/>
      <c r="BE1007" s="264"/>
      <c r="BF1007" s="264"/>
      <c r="BG1007" s="264"/>
      <c r="BH1007" s="264"/>
      <c r="BI1007" s="264"/>
      <c r="BJ1007" s="264"/>
      <c r="BK1007" s="264"/>
      <c r="BL1007" s="264"/>
      <c r="BM1007" s="264"/>
      <c r="BN1007" s="264"/>
      <c r="BO1007" s="264"/>
      <c r="BP1007" s="264"/>
      <c r="BQ1007" s="264"/>
      <c r="BR1007" s="264"/>
      <c r="BS1007" s="264"/>
      <c r="BT1007" s="264"/>
      <c r="BU1007" s="264"/>
      <c r="BV1007" s="485"/>
    </row>
    <row r="1008" spans="1:74" s="425" customFormat="1" ht="15.75" x14ac:dyDescent="0.25">
      <c r="B1008" s="426"/>
      <c r="C1008" s="1280"/>
      <c r="D1008" s="436"/>
      <c r="E1008" s="682" t="s">
        <v>150</v>
      </c>
      <c r="F1008" s="730">
        <f>G1008*100/85</f>
        <v>3.2941176470588234</v>
      </c>
      <c r="G1008" s="1171">
        <v>2.8</v>
      </c>
      <c r="H1008" s="459">
        <f t="shared" si="406"/>
        <v>0.1036</v>
      </c>
      <c r="I1008" s="428">
        <f t="shared" si="407"/>
        <v>3.3599999999999998E-2</v>
      </c>
      <c r="J1008" s="428">
        <f t="shared" si="408"/>
        <v>0.22399999999999998</v>
      </c>
      <c r="K1008" s="429">
        <f t="shared" si="409"/>
        <v>1.3719999999999999</v>
      </c>
      <c r="L1008" s="411"/>
      <c r="M1008" s="430">
        <v>3.7</v>
      </c>
      <c r="N1008" s="430">
        <v>1.2</v>
      </c>
      <c r="O1008" s="686">
        <v>8</v>
      </c>
      <c r="P1008" s="20">
        <v>49</v>
      </c>
      <c r="Q1008" s="264"/>
      <c r="R1008" s="264"/>
      <c r="S1008" s="264"/>
      <c r="T1008" s="264"/>
      <c r="U1008" s="264"/>
      <c r="V1008" s="264"/>
      <c r="W1008" s="264"/>
      <c r="X1008" s="264"/>
      <c r="Y1008" s="264"/>
      <c r="Z1008" s="264"/>
      <c r="AA1008" s="264"/>
      <c r="AB1008" s="264"/>
      <c r="AC1008" s="264"/>
      <c r="AD1008" s="264"/>
      <c r="AE1008" s="264"/>
      <c r="AF1008" s="264"/>
      <c r="AG1008" s="264"/>
      <c r="AH1008" s="264"/>
      <c r="AI1008" s="264"/>
      <c r="AJ1008" s="264"/>
      <c r="AK1008" s="264"/>
      <c r="AL1008" s="264"/>
      <c r="AM1008" s="264"/>
      <c r="AN1008" s="264"/>
      <c r="AO1008" s="264"/>
      <c r="AP1008" s="264"/>
      <c r="AQ1008" s="264"/>
      <c r="AR1008" s="264"/>
      <c r="AS1008" s="264"/>
      <c r="AT1008" s="264"/>
      <c r="AU1008" s="264"/>
      <c r="AV1008" s="264"/>
      <c r="AW1008" s="264"/>
      <c r="AX1008" s="264"/>
      <c r="AY1008" s="264"/>
      <c r="AZ1008" s="264"/>
      <c r="BA1008" s="264"/>
      <c r="BB1008" s="264"/>
      <c r="BC1008" s="264"/>
      <c r="BD1008" s="264"/>
      <c r="BE1008" s="264"/>
      <c r="BF1008" s="264"/>
      <c r="BG1008" s="264"/>
      <c r="BH1008" s="264"/>
      <c r="BI1008" s="264"/>
      <c r="BJ1008" s="264"/>
      <c r="BK1008" s="264"/>
      <c r="BL1008" s="264"/>
      <c r="BM1008" s="264"/>
      <c r="BN1008" s="264"/>
      <c r="BO1008" s="264"/>
      <c r="BP1008" s="264"/>
      <c r="BQ1008" s="264"/>
      <c r="BR1008" s="264"/>
      <c r="BS1008" s="264"/>
      <c r="BT1008" s="264"/>
      <c r="BU1008" s="264"/>
      <c r="BV1008" s="485"/>
    </row>
    <row r="1009" spans="1:74" s="425" customFormat="1" ht="15.75" x14ac:dyDescent="0.25">
      <c r="B1009" s="426"/>
      <c r="C1009" s="432"/>
      <c r="D1009" s="436"/>
      <c r="E1009" s="682" t="s">
        <v>120</v>
      </c>
      <c r="F1009" s="730"/>
      <c r="G1009" s="1171">
        <v>8.5</v>
      </c>
      <c r="H1009" s="459">
        <f t="shared" si="406"/>
        <v>1.071</v>
      </c>
      <c r="I1009" s="428">
        <f t="shared" si="407"/>
        <v>0.84150000000000003</v>
      </c>
      <c r="J1009" s="428">
        <f t="shared" si="408"/>
        <v>6.8000000000000005E-2</v>
      </c>
      <c r="K1009" s="429">
        <f t="shared" si="409"/>
        <v>12.07</v>
      </c>
      <c r="L1009" s="411"/>
      <c r="M1009" s="430">
        <v>12.6</v>
      </c>
      <c r="N1009" s="430">
        <v>9.9</v>
      </c>
      <c r="O1009" s="686">
        <v>0.8</v>
      </c>
      <c r="P1009" s="15">
        <v>142</v>
      </c>
      <c r="Q1009" s="264"/>
      <c r="R1009" s="264"/>
      <c r="S1009" s="264"/>
      <c r="T1009" s="264"/>
      <c r="U1009" s="264"/>
      <c r="V1009" s="264"/>
      <c r="W1009" s="264"/>
      <c r="X1009" s="264"/>
      <c r="Y1009" s="264"/>
      <c r="Z1009" s="264"/>
      <c r="AA1009" s="264"/>
      <c r="AB1009" s="264"/>
      <c r="AC1009" s="264"/>
      <c r="AD1009" s="264"/>
      <c r="AE1009" s="264"/>
      <c r="AF1009" s="264"/>
      <c r="AG1009" s="264"/>
      <c r="AH1009" s="264"/>
      <c r="AI1009" s="264"/>
      <c r="AJ1009" s="264"/>
      <c r="AK1009" s="264"/>
      <c r="AL1009" s="264"/>
      <c r="AM1009" s="264"/>
      <c r="AN1009" s="264"/>
      <c r="AO1009" s="264"/>
      <c r="AP1009" s="264"/>
      <c r="AQ1009" s="264"/>
      <c r="AR1009" s="264"/>
      <c r="AS1009" s="264"/>
      <c r="AT1009" s="264"/>
      <c r="AU1009" s="264"/>
      <c r="AV1009" s="264"/>
      <c r="AW1009" s="264"/>
      <c r="AX1009" s="264"/>
      <c r="AY1009" s="264"/>
      <c r="AZ1009" s="264"/>
      <c r="BA1009" s="264"/>
      <c r="BB1009" s="264"/>
      <c r="BC1009" s="264"/>
      <c r="BD1009" s="264"/>
      <c r="BE1009" s="264"/>
      <c r="BF1009" s="264"/>
      <c r="BG1009" s="264"/>
      <c r="BH1009" s="264"/>
      <c r="BI1009" s="264"/>
      <c r="BJ1009" s="264"/>
      <c r="BK1009" s="264"/>
      <c r="BL1009" s="264"/>
      <c r="BM1009" s="264"/>
      <c r="BN1009" s="264"/>
      <c r="BO1009" s="264"/>
      <c r="BP1009" s="264"/>
      <c r="BQ1009" s="264"/>
      <c r="BR1009" s="264"/>
      <c r="BS1009" s="264"/>
      <c r="BT1009" s="264"/>
      <c r="BU1009" s="264"/>
      <c r="BV1009" s="485"/>
    </row>
    <row r="1010" spans="1:74" s="425" customFormat="1" ht="15.75" x14ac:dyDescent="0.25">
      <c r="B1010" s="426"/>
      <c r="C1010" s="432"/>
      <c r="D1010" s="436"/>
      <c r="E1010" s="682" t="s">
        <v>1231</v>
      </c>
      <c r="F1010" s="733"/>
      <c r="G1010" s="1171">
        <v>8.5</v>
      </c>
      <c r="H1010" s="459">
        <f t="shared" si="406"/>
        <v>0.81599999999999995</v>
      </c>
      <c r="I1010" s="428">
        <f t="shared" si="407"/>
        <v>0.13600000000000001</v>
      </c>
      <c r="J1010" s="428">
        <f t="shared" si="408"/>
        <v>6.4345000000000008</v>
      </c>
      <c r="K1010" s="429">
        <f t="shared" si="409"/>
        <v>30.004999999999999</v>
      </c>
      <c r="L1010" s="411"/>
      <c r="M1010" s="430">
        <v>9.6</v>
      </c>
      <c r="N1010" s="430">
        <v>1.6</v>
      </c>
      <c r="O1010" s="686">
        <v>75.7</v>
      </c>
      <c r="P1010" s="15">
        <v>353</v>
      </c>
      <c r="Q1010" s="264"/>
      <c r="R1010" s="264"/>
      <c r="S1010" s="264"/>
      <c r="T1010" s="264"/>
      <c r="U1010" s="264"/>
      <c r="V1010" s="264"/>
      <c r="W1010" s="264"/>
      <c r="X1010" s="264"/>
      <c r="Y1010" s="264"/>
      <c r="Z1010" s="264"/>
      <c r="AA1010" s="264"/>
      <c r="AB1010" s="264"/>
      <c r="AC1010" s="264"/>
      <c r="AD1010" s="264"/>
      <c r="AE1010" s="264"/>
      <c r="AF1010" s="264"/>
      <c r="AG1010" s="264"/>
      <c r="AH1010" s="264"/>
      <c r="AI1010" s="264"/>
      <c r="AJ1010" s="264"/>
      <c r="AK1010" s="264"/>
      <c r="AL1010" s="264"/>
      <c r="AM1010" s="264"/>
      <c r="AN1010" s="264"/>
      <c r="AO1010" s="264"/>
      <c r="AP1010" s="264"/>
      <c r="AQ1010" s="264"/>
      <c r="AR1010" s="264"/>
      <c r="AS1010" s="264"/>
      <c r="AT1010" s="264"/>
      <c r="AU1010" s="264"/>
      <c r="AV1010" s="264"/>
      <c r="AW1010" s="264"/>
      <c r="AX1010" s="264"/>
      <c r="AY1010" s="264"/>
      <c r="AZ1010" s="264"/>
      <c r="BA1010" s="264"/>
      <c r="BB1010" s="264"/>
      <c r="BC1010" s="264"/>
      <c r="BD1010" s="264"/>
      <c r="BE1010" s="264"/>
      <c r="BF1010" s="264"/>
      <c r="BG1010" s="264"/>
      <c r="BH1010" s="264"/>
      <c r="BI1010" s="264"/>
      <c r="BJ1010" s="264"/>
      <c r="BK1010" s="264"/>
      <c r="BL1010" s="264"/>
      <c r="BM1010" s="264"/>
      <c r="BN1010" s="264"/>
      <c r="BO1010" s="264"/>
      <c r="BP1010" s="264"/>
      <c r="BQ1010" s="264"/>
      <c r="BR1010" s="264"/>
      <c r="BS1010" s="264"/>
      <c r="BT1010" s="264"/>
      <c r="BU1010" s="264"/>
      <c r="BV1010" s="485"/>
    </row>
    <row r="1011" spans="1:74" s="425" customFormat="1" ht="15.75" x14ac:dyDescent="0.25">
      <c r="B1011" s="426"/>
      <c r="C1011" s="432"/>
      <c r="D1011" s="436"/>
      <c r="E1011" s="682" t="s">
        <v>174</v>
      </c>
      <c r="F1011" s="730"/>
      <c r="G1011" s="1171">
        <v>2.8</v>
      </c>
      <c r="H1011" s="459">
        <f t="shared" si="406"/>
        <v>1.3999999999999999E-2</v>
      </c>
      <c r="I1011" s="428">
        <f t="shared" si="407"/>
        <v>2.3099999999999996</v>
      </c>
      <c r="J1011" s="428">
        <f t="shared" si="408"/>
        <v>1.6799999999999999E-2</v>
      </c>
      <c r="K1011" s="429">
        <f t="shared" si="409"/>
        <v>20.552</v>
      </c>
      <c r="L1011" s="411"/>
      <c r="M1011" s="430">
        <v>0.5</v>
      </c>
      <c r="N1011" s="430">
        <v>82.5</v>
      </c>
      <c r="O1011" s="686">
        <v>0.6</v>
      </c>
      <c r="P1011" s="20">
        <v>734</v>
      </c>
      <c r="Q1011" s="264"/>
      <c r="R1011" s="264"/>
      <c r="S1011" s="264"/>
      <c r="T1011" s="264"/>
      <c r="U1011" s="264"/>
      <c r="V1011" s="264"/>
      <c r="W1011" s="264"/>
      <c r="X1011" s="264"/>
      <c r="Y1011" s="264"/>
      <c r="Z1011" s="264"/>
      <c r="AA1011" s="264"/>
      <c r="AB1011" s="264"/>
      <c r="AC1011" s="264"/>
      <c r="AD1011" s="264"/>
      <c r="AE1011" s="264"/>
      <c r="AF1011" s="264"/>
      <c r="AG1011" s="264"/>
      <c r="AH1011" s="264"/>
      <c r="AI1011" s="264"/>
      <c r="AJ1011" s="264"/>
      <c r="AK1011" s="264"/>
      <c r="AL1011" s="264"/>
      <c r="AM1011" s="264"/>
      <c r="AN1011" s="264"/>
      <c r="AO1011" s="264"/>
      <c r="AP1011" s="264"/>
      <c r="AQ1011" s="264"/>
      <c r="AR1011" s="264"/>
      <c r="AS1011" s="264"/>
      <c r="AT1011" s="264"/>
      <c r="AU1011" s="264"/>
      <c r="AV1011" s="264"/>
      <c r="AW1011" s="264"/>
      <c r="AX1011" s="264"/>
      <c r="AY1011" s="264"/>
      <c r="AZ1011" s="264"/>
      <c r="BA1011" s="264"/>
      <c r="BB1011" s="264"/>
      <c r="BC1011" s="264"/>
      <c r="BD1011" s="264"/>
      <c r="BE1011" s="264"/>
      <c r="BF1011" s="264"/>
      <c r="BG1011" s="264"/>
      <c r="BH1011" s="264"/>
      <c r="BI1011" s="264"/>
      <c r="BJ1011" s="264"/>
      <c r="BK1011" s="264"/>
      <c r="BL1011" s="264"/>
      <c r="BM1011" s="264"/>
      <c r="BN1011" s="264"/>
      <c r="BO1011" s="264"/>
      <c r="BP1011" s="264"/>
      <c r="BQ1011" s="264"/>
      <c r="BR1011" s="264"/>
      <c r="BS1011" s="264"/>
      <c r="BT1011" s="264"/>
      <c r="BU1011" s="264"/>
      <c r="BV1011" s="485"/>
    </row>
    <row r="1012" spans="1:74" s="425" customFormat="1" ht="15.75" x14ac:dyDescent="0.25">
      <c r="A1012" s="464"/>
      <c r="B1012" s="460"/>
      <c r="D1012" s="464"/>
      <c r="E1012" s="634" t="s">
        <v>80</v>
      </c>
      <c r="F1012" s="730"/>
      <c r="G1012" s="1171">
        <v>0.4</v>
      </c>
      <c r="H1012" s="459">
        <f t="shared" si="406"/>
        <v>0</v>
      </c>
      <c r="I1012" s="428">
        <f t="shared" si="407"/>
        <v>0</v>
      </c>
      <c r="J1012" s="428">
        <f t="shared" si="408"/>
        <v>0</v>
      </c>
      <c r="K1012" s="429">
        <f t="shared" si="409"/>
        <v>0</v>
      </c>
      <c r="L1012" s="411"/>
      <c r="M1012" s="430"/>
      <c r="N1012" s="430"/>
      <c r="O1012" s="686"/>
      <c r="P1012" s="15"/>
      <c r="Q1012" s="264"/>
      <c r="R1012" s="264"/>
      <c r="S1012" s="264"/>
      <c r="T1012" s="264"/>
      <c r="U1012" s="264"/>
      <c r="V1012" s="264"/>
      <c r="W1012" s="264"/>
      <c r="X1012" s="264"/>
      <c r="Y1012" s="264"/>
      <c r="Z1012" s="264"/>
      <c r="AA1012" s="264"/>
      <c r="AB1012" s="264"/>
      <c r="AC1012" s="264"/>
      <c r="AD1012" s="264"/>
      <c r="AE1012" s="264"/>
      <c r="AF1012" s="264"/>
      <c r="AG1012" s="264"/>
      <c r="AH1012" s="264"/>
      <c r="AI1012" s="264"/>
      <c r="AJ1012" s="264"/>
      <c r="AK1012" s="264"/>
      <c r="AL1012" s="264"/>
      <c r="AM1012" s="264"/>
      <c r="AN1012" s="264"/>
      <c r="AO1012" s="264"/>
      <c r="AP1012" s="264"/>
      <c r="AQ1012" s="264"/>
      <c r="AR1012" s="264"/>
      <c r="AS1012" s="264"/>
      <c r="AT1012" s="264"/>
      <c r="AU1012" s="264"/>
      <c r="AV1012" s="264"/>
      <c r="AW1012" s="264"/>
      <c r="AX1012" s="264"/>
      <c r="AY1012" s="264"/>
      <c r="AZ1012" s="264"/>
      <c r="BA1012" s="264"/>
      <c r="BB1012" s="264"/>
      <c r="BC1012" s="264"/>
      <c r="BD1012" s="264"/>
      <c r="BE1012" s="264"/>
      <c r="BF1012" s="264"/>
      <c r="BG1012" s="264"/>
      <c r="BH1012" s="264"/>
      <c r="BI1012" s="264"/>
      <c r="BJ1012" s="264"/>
      <c r="BK1012" s="264"/>
      <c r="BL1012" s="264"/>
      <c r="BM1012" s="264"/>
      <c r="BN1012" s="264"/>
      <c r="BO1012" s="264"/>
      <c r="BP1012" s="264"/>
      <c r="BQ1012" s="264"/>
      <c r="BR1012" s="264"/>
      <c r="BS1012" s="264"/>
      <c r="BT1012" s="264"/>
      <c r="BU1012" s="264"/>
      <c r="BV1012" s="485"/>
    </row>
    <row r="1013" spans="1:74" s="425" customFormat="1" x14ac:dyDescent="0.25">
      <c r="B1013" s="426"/>
      <c r="C1013" s="432"/>
      <c r="D1013" s="436"/>
      <c r="E1013" s="682" t="s">
        <v>1232</v>
      </c>
      <c r="F1013" s="730">
        <f>G1013*100/90</f>
        <v>43.333333333333336</v>
      </c>
      <c r="G1013" s="1143">
        <v>39</v>
      </c>
      <c r="H1013" s="459">
        <f t="shared" si="406"/>
        <v>6.4349999999999996</v>
      </c>
      <c r="I1013" s="428">
        <f t="shared" si="407"/>
        <v>0.15600000000000003</v>
      </c>
      <c r="J1013" s="428">
        <f t="shared" si="408"/>
        <v>0</v>
      </c>
      <c r="K1013" s="429">
        <f t="shared" si="409"/>
        <v>27.69</v>
      </c>
      <c r="L1013" s="411"/>
      <c r="M1013" s="430">
        <v>16.5</v>
      </c>
      <c r="N1013" s="430">
        <v>0.4</v>
      </c>
      <c r="O1013" s="686">
        <v>0</v>
      </c>
      <c r="P1013" s="20">
        <v>71</v>
      </c>
      <c r="Q1013" s="264"/>
      <c r="R1013" s="264"/>
      <c r="S1013" s="264"/>
      <c r="T1013" s="264"/>
      <c r="U1013" s="264"/>
      <c r="V1013" s="264"/>
      <c r="W1013" s="264"/>
      <c r="X1013" s="264"/>
      <c r="Y1013" s="264"/>
      <c r="Z1013" s="264"/>
      <c r="AA1013" s="264"/>
      <c r="AB1013" s="264"/>
      <c r="AC1013" s="264"/>
      <c r="AD1013" s="264"/>
      <c r="AE1013" s="264"/>
      <c r="AF1013" s="264"/>
      <c r="AG1013" s="264"/>
      <c r="AH1013" s="264"/>
      <c r="AI1013" s="264"/>
      <c r="AJ1013" s="264"/>
      <c r="AK1013" s="264"/>
      <c r="AL1013" s="264"/>
      <c r="AM1013" s="264"/>
      <c r="AN1013" s="264"/>
      <c r="AO1013" s="264"/>
      <c r="AP1013" s="264"/>
      <c r="AQ1013" s="264"/>
      <c r="AR1013" s="264"/>
      <c r="AS1013" s="264"/>
      <c r="AT1013" s="264"/>
      <c r="AU1013" s="264"/>
      <c r="AV1013" s="264"/>
      <c r="AW1013" s="264"/>
      <c r="AX1013" s="264"/>
      <c r="AY1013" s="264"/>
      <c r="AZ1013" s="264"/>
      <c r="BA1013" s="264"/>
      <c r="BB1013" s="264"/>
      <c r="BC1013" s="264"/>
      <c r="BD1013" s="264"/>
      <c r="BE1013" s="264"/>
      <c r="BF1013" s="264"/>
      <c r="BG1013" s="264"/>
      <c r="BH1013" s="264"/>
      <c r="BI1013" s="264"/>
      <c r="BJ1013" s="264"/>
      <c r="BK1013" s="264"/>
      <c r="BL1013" s="264"/>
      <c r="BM1013" s="264"/>
      <c r="BN1013" s="264"/>
      <c r="BO1013" s="264"/>
      <c r="BP1013" s="264"/>
      <c r="BQ1013" s="264"/>
      <c r="BR1013" s="264"/>
      <c r="BS1013" s="264"/>
      <c r="BT1013" s="264"/>
      <c r="BU1013" s="264"/>
      <c r="BV1013" s="485"/>
    </row>
    <row r="1014" spans="1:74" s="425" customFormat="1" x14ac:dyDescent="0.25">
      <c r="B1014" s="426"/>
      <c r="C1014" s="432"/>
      <c r="D1014" s="436"/>
      <c r="E1014" s="682" t="s">
        <v>74</v>
      </c>
      <c r="F1014" s="730">
        <f>G1014*100/85</f>
        <v>7.5294117647058822</v>
      </c>
      <c r="G1014" s="756">
        <v>6.4</v>
      </c>
      <c r="H1014" s="459">
        <f t="shared" si="406"/>
        <v>0.10240000000000002</v>
      </c>
      <c r="I1014" s="428">
        <f t="shared" si="407"/>
        <v>1.9199999999999998E-2</v>
      </c>
      <c r="J1014" s="428">
        <f t="shared" si="408"/>
        <v>0.64</v>
      </c>
      <c r="K1014" s="429">
        <f t="shared" si="409"/>
        <v>2.9440000000000004</v>
      </c>
      <c r="L1014" s="411"/>
      <c r="M1014" s="430">
        <v>1.6</v>
      </c>
      <c r="N1014" s="430">
        <v>0.3</v>
      </c>
      <c r="O1014" s="686">
        <v>10</v>
      </c>
      <c r="P1014" s="15">
        <v>46</v>
      </c>
      <c r="Q1014" s="264"/>
      <c r="R1014" s="264"/>
      <c r="S1014" s="264"/>
      <c r="T1014" s="264"/>
      <c r="U1014" s="264"/>
      <c r="V1014" s="264"/>
      <c r="W1014" s="264"/>
      <c r="X1014" s="264"/>
      <c r="Y1014" s="264"/>
      <c r="Z1014" s="264"/>
      <c r="AA1014" s="264"/>
      <c r="AB1014" s="264"/>
      <c r="AC1014" s="264"/>
      <c r="AD1014" s="264"/>
      <c r="AE1014" s="264"/>
      <c r="AF1014" s="264"/>
      <c r="AG1014" s="264"/>
      <c r="AH1014" s="264"/>
      <c r="AI1014" s="264"/>
      <c r="AJ1014" s="264"/>
      <c r="AK1014" s="264"/>
      <c r="AL1014" s="264"/>
      <c r="AM1014" s="264"/>
      <c r="AN1014" s="264"/>
      <c r="AO1014" s="264"/>
      <c r="AP1014" s="264"/>
      <c r="AQ1014" s="264"/>
      <c r="AR1014" s="264"/>
      <c r="AS1014" s="264"/>
      <c r="AT1014" s="264"/>
      <c r="AU1014" s="264"/>
      <c r="AV1014" s="264"/>
      <c r="AW1014" s="264"/>
      <c r="AX1014" s="264"/>
      <c r="AY1014" s="264"/>
      <c r="AZ1014" s="264"/>
      <c r="BA1014" s="264"/>
      <c r="BB1014" s="264"/>
      <c r="BC1014" s="264"/>
      <c r="BD1014" s="264"/>
      <c r="BE1014" s="264"/>
      <c r="BF1014" s="264"/>
      <c r="BG1014" s="264"/>
      <c r="BH1014" s="264"/>
      <c r="BI1014" s="264"/>
      <c r="BJ1014" s="264"/>
      <c r="BK1014" s="264"/>
      <c r="BL1014" s="264"/>
      <c r="BM1014" s="264"/>
      <c r="BN1014" s="264"/>
      <c r="BO1014" s="264"/>
      <c r="BP1014" s="264"/>
      <c r="BQ1014" s="264"/>
      <c r="BR1014" s="264"/>
      <c r="BS1014" s="264"/>
      <c r="BT1014" s="264"/>
      <c r="BU1014" s="264"/>
      <c r="BV1014" s="485"/>
    </row>
    <row r="1015" spans="1:74" s="425" customFormat="1" x14ac:dyDescent="0.25">
      <c r="B1015" s="426"/>
      <c r="C1015" s="432"/>
      <c r="D1015" s="436"/>
      <c r="E1015" s="682" t="s">
        <v>1233</v>
      </c>
      <c r="F1015" s="730"/>
      <c r="G1015" s="738">
        <v>13</v>
      </c>
      <c r="H1015" s="459">
        <f t="shared" si="406"/>
        <v>0</v>
      </c>
      <c r="I1015" s="428">
        <f t="shared" si="407"/>
        <v>13</v>
      </c>
      <c r="J1015" s="428">
        <f t="shared" si="408"/>
        <v>0</v>
      </c>
      <c r="K1015" s="429">
        <f t="shared" si="409"/>
        <v>114.92</v>
      </c>
      <c r="L1015" s="411"/>
      <c r="M1015" s="430">
        <v>0</v>
      </c>
      <c r="N1015" s="430">
        <v>100</v>
      </c>
      <c r="O1015" s="686">
        <v>0</v>
      </c>
      <c r="P1015" s="15">
        <v>884</v>
      </c>
      <c r="Q1015" s="264"/>
      <c r="R1015" s="264"/>
      <c r="S1015" s="264"/>
      <c r="T1015" s="264"/>
      <c r="U1015" s="264"/>
      <c r="V1015" s="264"/>
      <c r="W1015" s="264"/>
      <c r="X1015" s="264"/>
      <c r="Y1015" s="264"/>
      <c r="Z1015" s="264"/>
      <c r="AA1015" s="264"/>
      <c r="AB1015" s="264"/>
      <c r="AC1015" s="264"/>
      <c r="AD1015" s="264"/>
      <c r="AE1015" s="264"/>
      <c r="AF1015" s="264"/>
      <c r="AG1015" s="264"/>
      <c r="AH1015" s="264"/>
      <c r="AI1015" s="264"/>
      <c r="AJ1015" s="264"/>
      <c r="AK1015" s="264"/>
      <c r="AL1015" s="264"/>
      <c r="AM1015" s="264"/>
      <c r="AN1015" s="264"/>
      <c r="AO1015" s="264"/>
      <c r="AP1015" s="264"/>
      <c r="AQ1015" s="264"/>
      <c r="AR1015" s="264"/>
      <c r="AS1015" s="264"/>
      <c r="AT1015" s="264"/>
      <c r="AU1015" s="264"/>
      <c r="AV1015" s="264"/>
      <c r="AW1015" s="264"/>
      <c r="AX1015" s="264"/>
      <c r="AY1015" s="264"/>
      <c r="AZ1015" s="264"/>
      <c r="BA1015" s="264"/>
      <c r="BB1015" s="264"/>
      <c r="BC1015" s="264"/>
      <c r="BD1015" s="264"/>
      <c r="BE1015" s="264"/>
      <c r="BF1015" s="264"/>
      <c r="BG1015" s="264"/>
      <c r="BH1015" s="264"/>
      <c r="BI1015" s="264"/>
      <c r="BJ1015" s="264"/>
      <c r="BK1015" s="264"/>
      <c r="BL1015" s="264"/>
      <c r="BM1015" s="264"/>
      <c r="BN1015" s="264"/>
      <c r="BO1015" s="264"/>
      <c r="BP1015" s="264"/>
      <c r="BQ1015" s="264"/>
      <c r="BR1015" s="264"/>
      <c r="BS1015" s="264"/>
      <c r="BT1015" s="264"/>
      <c r="BU1015" s="264"/>
      <c r="BV1015" s="485"/>
    </row>
    <row r="1016" spans="1:74" s="425" customFormat="1" x14ac:dyDescent="0.25">
      <c r="B1016" s="426"/>
      <c r="C1016" s="432"/>
      <c r="D1016" s="436"/>
      <c r="E1016" s="682" t="s">
        <v>273</v>
      </c>
      <c r="F1016" s="730"/>
      <c r="G1016" s="738">
        <v>17</v>
      </c>
      <c r="H1016" s="459">
        <f t="shared" si="406"/>
        <v>1.8189999999999997</v>
      </c>
      <c r="I1016" s="428">
        <f t="shared" si="407"/>
        <v>0.255</v>
      </c>
      <c r="J1016" s="428">
        <f t="shared" si="408"/>
        <v>13.124000000000001</v>
      </c>
      <c r="K1016" s="429">
        <f t="shared" si="409"/>
        <v>60.52</v>
      </c>
      <c r="L1016" s="411"/>
      <c r="M1016" s="430">
        <v>10.7</v>
      </c>
      <c r="N1016" s="430">
        <v>1.5</v>
      </c>
      <c r="O1016" s="686">
        <v>77.2</v>
      </c>
      <c r="P1016" s="15">
        <v>356</v>
      </c>
      <c r="Q1016" s="264"/>
      <c r="R1016" s="264"/>
      <c r="S1016" s="264"/>
      <c r="T1016" s="264"/>
      <c r="U1016" s="264"/>
      <c r="V1016" s="264"/>
      <c r="W1016" s="264"/>
      <c r="X1016" s="264"/>
      <c r="Y1016" s="264"/>
      <c r="Z1016" s="264"/>
      <c r="AA1016" s="264"/>
      <c r="AB1016" s="264"/>
      <c r="AC1016" s="264"/>
      <c r="AD1016" s="264"/>
      <c r="AE1016" s="264"/>
      <c r="AF1016" s="264"/>
      <c r="AG1016" s="264"/>
      <c r="AH1016" s="264"/>
      <c r="AI1016" s="264"/>
      <c r="AJ1016" s="264"/>
      <c r="AK1016" s="264"/>
      <c r="AL1016" s="264"/>
      <c r="AM1016" s="264"/>
      <c r="AN1016" s="264"/>
      <c r="AO1016" s="264"/>
      <c r="AP1016" s="264"/>
      <c r="AQ1016" s="264"/>
      <c r="AR1016" s="264"/>
      <c r="AS1016" s="264"/>
      <c r="AT1016" s="264"/>
      <c r="AU1016" s="264"/>
      <c r="AV1016" s="264"/>
      <c r="AW1016" s="264"/>
      <c r="AX1016" s="264"/>
      <c r="AY1016" s="264"/>
      <c r="AZ1016" s="264"/>
      <c r="BA1016" s="264"/>
      <c r="BB1016" s="264"/>
      <c r="BC1016" s="264"/>
      <c r="BD1016" s="264"/>
      <c r="BE1016" s="264"/>
      <c r="BF1016" s="264"/>
      <c r="BG1016" s="264"/>
      <c r="BH1016" s="264"/>
      <c r="BI1016" s="264"/>
      <c r="BJ1016" s="264"/>
      <c r="BK1016" s="264"/>
      <c r="BL1016" s="264"/>
      <c r="BM1016" s="264"/>
      <c r="BN1016" s="264"/>
      <c r="BO1016" s="264"/>
      <c r="BP1016" s="264"/>
      <c r="BQ1016" s="264"/>
      <c r="BR1016" s="264"/>
      <c r="BS1016" s="264"/>
      <c r="BT1016" s="264"/>
      <c r="BU1016" s="264"/>
      <c r="BV1016" s="485"/>
    </row>
    <row r="1017" spans="1:74" s="425" customFormat="1" x14ac:dyDescent="0.25">
      <c r="B1017" s="426"/>
      <c r="C1017" s="432"/>
      <c r="D1017" s="436"/>
      <c r="E1017" s="682" t="s">
        <v>401</v>
      </c>
      <c r="F1017" s="730"/>
      <c r="G1017" s="738">
        <v>30</v>
      </c>
      <c r="H1017" s="459">
        <f t="shared" si="406"/>
        <v>0.78</v>
      </c>
      <c r="I1017" s="428">
        <f t="shared" si="407"/>
        <v>7.5</v>
      </c>
      <c r="J1017" s="428">
        <f t="shared" si="408"/>
        <v>0.81</v>
      </c>
      <c r="K1017" s="429">
        <f t="shared" si="409"/>
        <v>74.400000000000006</v>
      </c>
      <c r="L1017" s="411"/>
      <c r="M1017" s="430">
        <v>2.6</v>
      </c>
      <c r="N1017" s="430">
        <v>25</v>
      </c>
      <c r="O1017" s="686">
        <v>2.7</v>
      </c>
      <c r="P1017" s="15">
        <v>248</v>
      </c>
      <c r="Q1017" s="264"/>
      <c r="R1017" s="264"/>
      <c r="S1017" s="264"/>
      <c r="T1017" s="264"/>
      <c r="U1017" s="264"/>
      <c r="V1017" s="264"/>
      <c r="W1017" s="264"/>
      <c r="X1017" s="264"/>
      <c r="Y1017" s="264"/>
      <c r="Z1017" s="264"/>
      <c r="AA1017" s="264"/>
      <c r="AB1017" s="264"/>
      <c r="AC1017" s="264"/>
      <c r="AD1017" s="264"/>
      <c r="AE1017" s="264"/>
      <c r="AF1017" s="264"/>
      <c r="AG1017" s="264"/>
      <c r="AH1017" s="264"/>
      <c r="AI1017" s="264"/>
      <c r="AJ1017" s="264"/>
      <c r="AK1017" s="264"/>
      <c r="AL1017" s="264"/>
      <c r="AM1017" s="264"/>
      <c r="AN1017" s="264"/>
      <c r="AO1017" s="264"/>
      <c r="AP1017" s="264"/>
      <c r="AQ1017" s="264"/>
      <c r="AR1017" s="264"/>
      <c r="AS1017" s="264"/>
      <c r="AT1017" s="264"/>
      <c r="AU1017" s="264"/>
      <c r="AV1017" s="264"/>
      <c r="AW1017" s="264"/>
      <c r="AX1017" s="264"/>
      <c r="AY1017" s="264"/>
      <c r="AZ1017" s="264"/>
      <c r="BA1017" s="264"/>
      <c r="BB1017" s="264"/>
      <c r="BC1017" s="264"/>
      <c r="BD1017" s="264"/>
      <c r="BE1017" s="264"/>
      <c r="BF1017" s="264"/>
      <c r="BG1017" s="264"/>
      <c r="BH1017" s="264"/>
      <c r="BI1017" s="264"/>
      <c r="BJ1017" s="264"/>
      <c r="BK1017" s="264"/>
      <c r="BL1017" s="264"/>
      <c r="BM1017" s="264"/>
      <c r="BN1017" s="264"/>
      <c r="BO1017" s="264"/>
      <c r="BP1017" s="264"/>
      <c r="BQ1017" s="264"/>
      <c r="BR1017" s="264"/>
      <c r="BS1017" s="264"/>
      <c r="BT1017" s="264"/>
      <c r="BU1017" s="264"/>
      <c r="BV1017" s="485"/>
    </row>
    <row r="1018" spans="1:74" s="425" customFormat="1" x14ac:dyDescent="0.25">
      <c r="B1018" s="426"/>
      <c r="C1018" s="432"/>
      <c r="D1018" s="426"/>
      <c r="E1018" s="647" t="s">
        <v>21</v>
      </c>
      <c r="F1018" s="869"/>
      <c r="G1018" s="738"/>
      <c r="H1018" s="471">
        <f>SUM(H1007:H1017)</f>
        <v>13.648999999999997</v>
      </c>
      <c r="I1018" s="433">
        <f t="shared" ref="I1018:K1018" si="410">SUM(I1007:I1017)</f>
        <v>24.647299999999998</v>
      </c>
      <c r="J1018" s="433">
        <f t="shared" si="410"/>
        <v>45.473300000000002</v>
      </c>
      <c r="K1018" s="433">
        <f t="shared" si="410"/>
        <v>452.71299999999997</v>
      </c>
      <c r="L1018" s="411"/>
      <c r="O1018" s="464"/>
      <c r="P1018" s="18"/>
      <c r="Q1018" s="264"/>
      <c r="R1018" s="264"/>
      <c r="S1018" s="264"/>
      <c r="T1018" s="264"/>
      <c r="U1018" s="264"/>
      <c r="V1018" s="264"/>
      <c r="W1018" s="264"/>
      <c r="X1018" s="264"/>
      <c r="Y1018" s="264"/>
      <c r="Z1018" s="264"/>
      <c r="AA1018" s="264"/>
      <c r="AB1018" s="264"/>
      <c r="AC1018" s="264"/>
      <c r="AD1018" s="264"/>
      <c r="AE1018" s="264"/>
      <c r="AF1018" s="264"/>
      <c r="AG1018" s="264"/>
      <c r="AH1018" s="264"/>
      <c r="AI1018" s="264"/>
      <c r="AJ1018" s="264"/>
      <c r="AK1018" s="264"/>
      <c r="AL1018" s="264"/>
      <c r="AM1018" s="264"/>
      <c r="AN1018" s="264"/>
      <c r="AO1018" s="264"/>
      <c r="AP1018" s="264"/>
      <c r="AQ1018" s="264"/>
      <c r="AR1018" s="264"/>
      <c r="AS1018" s="264"/>
      <c r="AT1018" s="264"/>
      <c r="AU1018" s="264"/>
      <c r="AV1018" s="264"/>
      <c r="AW1018" s="264"/>
      <c r="AX1018" s="264"/>
      <c r="AY1018" s="264"/>
      <c r="AZ1018" s="264"/>
      <c r="BA1018" s="264"/>
      <c r="BB1018" s="264"/>
      <c r="BC1018" s="264"/>
      <c r="BD1018" s="264"/>
      <c r="BE1018" s="264"/>
      <c r="BF1018" s="264"/>
      <c r="BG1018" s="264"/>
      <c r="BH1018" s="264"/>
      <c r="BI1018" s="264"/>
      <c r="BJ1018" s="264"/>
      <c r="BK1018" s="264"/>
      <c r="BL1018" s="264"/>
      <c r="BM1018" s="264"/>
      <c r="BN1018" s="264"/>
      <c r="BO1018" s="264"/>
      <c r="BP1018" s="264"/>
      <c r="BQ1018" s="264"/>
      <c r="BR1018" s="264"/>
      <c r="BS1018" s="264"/>
      <c r="BT1018" s="264"/>
      <c r="BU1018" s="264"/>
      <c r="BV1018" s="485"/>
    </row>
    <row r="1019" spans="1:74" s="18" customFormat="1" ht="21" customHeight="1" x14ac:dyDescent="0.25">
      <c r="A1019" s="61"/>
      <c r="B1019" s="39" t="s">
        <v>410</v>
      </c>
      <c r="C1019" s="1238" t="s">
        <v>411</v>
      </c>
      <c r="D1019" s="1123">
        <v>60</v>
      </c>
      <c r="E1019" s="65" t="s">
        <v>86</v>
      </c>
      <c r="F1019" s="1169">
        <f>G1019*100/90</f>
        <v>46.666666666666664</v>
      </c>
      <c r="G1019" s="1161">
        <v>42</v>
      </c>
      <c r="H1019" s="19">
        <f t="shared" ref="H1019:H1024" si="411">G1019*M1019/100</f>
        <v>0.63</v>
      </c>
      <c r="I1019" s="13">
        <f t="shared" ref="I1019:I1024" si="412">G1019*N1019/100</f>
        <v>8.4000000000000005E-2</v>
      </c>
      <c r="J1019" s="13">
        <f t="shared" ref="J1019:J1024" si="413">G1019*O1019/100</f>
        <v>0.92400000000000004</v>
      </c>
      <c r="K1019" s="14">
        <f t="shared" ref="K1019:K1024" si="414">G1019*P1019/100</f>
        <v>6.3</v>
      </c>
      <c r="L1019" s="1"/>
      <c r="M1019" s="15">
        <v>1.5</v>
      </c>
      <c r="N1019" s="15">
        <v>0.2</v>
      </c>
      <c r="O1019" s="691">
        <v>2.2000000000000002</v>
      </c>
      <c r="P1019" s="20">
        <v>15</v>
      </c>
      <c r="Q1019" s="264"/>
      <c r="R1019" s="264"/>
      <c r="S1019" s="264"/>
      <c r="T1019" s="264"/>
      <c r="U1019" s="264"/>
      <c r="V1019" s="264"/>
      <c r="W1019" s="264"/>
      <c r="X1019" s="264"/>
      <c r="Y1019" s="264"/>
      <c r="Z1019" s="264"/>
      <c r="AA1019" s="264"/>
      <c r="AB1019" s="264"/>
      <c r="AC1019" s="264"/>
      <c r="AD1019" s="264"/>
      <c r="AE1019" s="264"/>
      <c r="AF1019" s="264"/>
      <c r="AG1019" s="264"/>
      <c r="AH1019" s="264"/>
      <c r="AI1019" s="264"/>
      <c r="AJ1019" s="264"/>
      <c r="AK1019" s="264"/>
      <c r="AL1019" s="264"/>
      <c r="AM1019" s="264"/>
      <c r="AN1019" s="264"/>
      <c r="AO1019" s="264"/>
      <c r="AP1019" s="264"/>
      <c r="AQ1019" s="264"/>
      <c r="AR1019" s="264"/>
      <c r="AS1019" s="264"/>
      <c r="AT1019" s="264"/>
      <c r="AU1019" s="264"/>
      <c r="AV1019" s="264"/>
      <c r="AW1019" s="264"/>
      <c r="AX1019" s="264"/>
      <c r="AY1019" s="264"/>
      <c r="AZ1019" s="264"/>
      <c r="BA1019" s="264"/>
      <c r="BB1019" s="264"/>
      <c r="BC1019" s="264"/>
      <c r="BD1019" s="78"/>
    </row>
    <row r="1020" spans="1:74" s="18" customFormat="1" ht="15.75" x14ac:dyDescent="0.25">
      <c r="A1020" s="61"/>
      <c r="B1020" s="31"/>
      <c r="C1020" s="1239"/>
      <c r="D1020" s="143"/>
      <c r="E1020" s="65" t="s">
        <v>407</v>
      </c>
      <c r="F1020" s="1206">
        <f>G1020*100/98</f>
        <v>7.1428571428571432</v>
      </c>
      <c r="G1020" s="1171">
        <v>7</v>
      </c>
      <c r="H1020" s="19">
        <f t="shared" si="411"/>
        <v>4.8999999999999995E-2</v>
      </c>
      <c r="I1020" s="13">
        <f t="shared" si="412"/>
        <v>2.1000000000000001E-2</v>
      </c>
      <c r="J1020" s="13">
        <f t="shared" si="413"/>
        <v>0.39899999999999997</v>
      </c>
      <c r="K1020" s="14">
        <f t="shared" si="414"/>
        <v>1.82</v>
      </c>
      <c r="L1020" s="1"/>
      <c r="M1020" s="15">
        <v>0.7</v>
      </c>
      <c r="N1020" s="15">
        <v>0.3</v>
      </c>
      <c r="O1020" s="691">
        <v>5.7</v>
      </c>
      <c r="P1020" s="20">
        <v>26</v>
      </c>
      <c r="Q1020" s="264"/>
      <c r="R1020" s="264"/>
      <c r="S1020" s="264"/>
      <c r="T1020" s="264"/>
      <c r="U1020" s="264"/>
      <c r="V1020" s="264"/>
      <c r="W1020" s="264"/>
      <c r="X1020" s="264"/>
      <c r="Y1020" s="264"/>
      <c r="Z1020" s="264"/>
      <c r="AA1020" s="264"/>
      <c r="AB1020" s="264"/>
      <c r="AC1020" s="264"/>
      <c r="AD1020" s="264"/>
      <c r="AE1020" s="264"/>
      <c r="AF1020" s="264"/>
      <c r="AG1020" s="264"/>
      <c r="AH1020" s="264"/>
      <c r="AI1020" s="264"/>
      <c r="AJ1020" s="264"/>
      <c r="AK1020" s="264"/>
      <c r="AL1020" s="264"/>
      <c r="AM1020" s="264"/>
      <c r="AN1020" s="264"/>
      <c r="AO1020" s="264"/>
      <c r="AP1020" s="264"/>
      <c r="AQ1020" s="264"/>
      <c r="AR1020" s="264"/>
      <c r="AS1020" s="264"/>
      <c r="AT1020" s="264"/>
      <c r="AU1020" s="264"/>
      <c r="AV1020" s="264"/>
      <c r="AW1020" s="264"/>
      <c r="AX1020" s="264"/>
      <c r="AY1020" s="264"/>
      <c r="AZ1020" s="264"/>
      <c r="BA1020" s="264"/>
      <c r="BB1020" s="264"/>
      <c r="BC1020" s="264"/>
      <c r="BD1020" s="78"/>
    </row>
    <row r="1021" spans="1:74" s="18" customFormat="1" ht="15.75" x14ac:dyDescent="0.25">
      <c r="A1021" s="61"/>
      <c r="C1021" s="1240"/>
      <c r="D1021" s="61"/>
      <c r="E1021" s="65" t="s">
        <v>197</v>
      </c>
      <c r="F1021" s="1170">
        <f>G1021*100/80</f>
        <v>10</v>
      </c>
      <c r="G1021" s="1171">
        <v>8</v>
      </c>
      <c r="H1021" s="19">
        <f t="shared" si="411"/>
        <v>6.4000000000000001E-2</v>
      </c>
      <c r="I1021" s="13">
        <f t="shared" si="412"/>
        <v>3.2000000000000001E-2</v>
      </c>
      <c r="J1021" s="13">
        <f t="shared" si="413"/>
        <v>0.74400000000000011</v>
      </c>
      <c r="K1021" s="14">
        <f t="shared" si="414"/>
        <v>3.12</v>
      </c>
      <c r="L1021" s="1"/>
      <c r="M1021" s="15">
        <v>0.8</v>
      </c>
      <c r="N1021" s="15">
        <v>0.4</v>
      </c>
      <c r="O1021" s="691">
        <v>9.3000000000000007</v>
      </c>
      <c r="P1021" s="15">
        <v>39</v>
      </c>
      <c r="Q1021" s="264"/>
      <c r="R1021" s="264"/>
      <c r="S1021" s="264"/>
      <c r="T1021" s="264"/>
      <c r="U1021" s="264"/>
      <c r="V1021" s="264"/>
      <c r="W1021" s="264"/>
      <c r="X1021" s="264"/>
      <c r="Y1021" s="264"/>
      <c r="Z1021" s="264"/>
      <c r="AA1021" s="264"/>
      <c r="AB1021" s="264"/>
      <c r="AC1021" s="264"/>
      <c r="AD1021" s="264"/>
      <c r="AE1021" s="264"/>
      <c r="AF1021" s="264"/>
      <c r="AG1021" s="264"/>
      <c r="AH1021" s="264"/>
      <c r="AI1021" s="264"/>
      <c r="AJ1021" s="264"/>
      <c r="AK1021" s="264"/>
      <c r="AL1021" s="264"/>
      <c r="AM1021" s="264"/>
      <c r="AN1021" s="264"/>
      <c r="AO1021" s="264"/>
      <c r="AP1021" s="264"/>
      <c r="AQ1021" s="264"/>
      <c r="AR1021" s="264"/>
      <c r="AS1021" s="264"/>
      <c r="AT1021" s="264"/>
      <c r="AU1021" s="264"/>
      <c r="AV1021" s="264"/>
      <c r="AW1021" s="264"/>
      <c r="AX1021" s="264"/>
      <c r="AY1021" s="264"/>
      <c r="AZ1021" s="264"/>
      <c r="BA1021" s="264"/>
      <c r="BB1021" s="264"/>
      <c r="BC1021" s="264"/>
      <c r="BD1021" s="78"/>
    </row>
    <row r="1022" spans="1:74" s="18" customFormat="1" ht="15.75" x14ac:dyDescent="0.25">
      <c r="A1022" s="61"/>
      <c r="B1022" s="96"/>
      <c r="C1022" s="96"/>
      <c r="D1022" s="99"/>
      <c r="E1022" s="62" t="s">
        <v>213</v>
      </c>
      <c r="F1022" s="1168"/>
      <c r="G1022" s="1171">
        <v>3</v>
      </c>
      <c r="H1022" s="19">
        <f t="shared" si="411"/>
        <v>0</v>
      </c>
      <c r="I1022" s="13">
        <f t="shared" si="412"/>
        <v>3</v>
      </c>
      <c r="J1022" s="13">
        <f t="shared" si="413"/>
        <v>0</v>
      </c>
      <c r="K1022" s="14">
        <f t="shared" si="414"/>
        <v>26.52</v>
      </c>
      <c r="L1022" s="1"/>
      <c r="M1022" s="15">
        <v>0</v>
      </c>
      <c r="N1022" s="15">
        <v>100</v>
      </c>
      <c r="O1022" s="691">
        <v>0</v>
      </c>
      <c r="P1022" s="15">
        <v>884</v>
      </c>
      <c r="Q1022" s="264"/>
      <c r="R1022" s="264"/>
      <c r="S1022" s="264"/>
      <c r="T1022" s="264"/>
      <c r="U1022" s="264"/>
      <c r="V1022" s="264"/>
      <c r="W1022" s="264"/>
      <c r="X1022" s="264"/>
      <c r="Y1022" s="264"/>
      <c r="Z1022" s="264"/>
      <c r="AA1022" s="264"/>
      <c r="AB1022" s="264"/>
      <c r="AC1022" s="264"/>
      <c r="AD1022" s="264"/>
      <c r="AE1022" s="264"/>
      <c r="AF1022" s="264"/>
      <c r="AG1022" s="264"/>
      <c r="AH1022" s="264"/>
      <c r="AI1022" s="264"/>
      <c r="AJ1022" s="264"/>
      <c r="AK1022" s="264"/>
      <c r="AL1022" s="264"/>
      <c r="AM1022" s="264"/>
      <c r="AN1022" s="264"/>
      <c r="AO1022" s="264"/>
      <c r="AP1022" s="264"/>
      <c r="AQ1022" s="264"/>
      <c r="AR1022" s="264"/>
      <c r="AS1022" s="264"/>
      <c r="AT1022" s="264"/>
      <c r="AU1022" s="264"/>
      <c r="AV1022" s="264"/>
      <c r="AW1022" s="264"/>
      <c r="AX1022" s="264"/>
      <c r="AY1022" s="264"/>
      <c r="AZ1022" s="264"/>
      <c r="BA1022" s="264"/>
      <c r="BB1022" s="264"/>
      <c r="BC1022" s="264"/>
      <c r="BD1022" s="78"/>
    </row>
    <row r="1023" spans="1:74" s="18" customFormat="1" ht="15.75" x14ac:dyDescent="0.25">
      <c r="A1023" s="61"/>
      <c r="D1023" s="61"/>
      <c r="E1023" s="65" t="s">
        <v>80</v>
      </c>
      <c r="F1023" s="1176"/>
      <c r="G1023" s="1171">
        <v>0.12</v>
      </c>
      <c r="H1023" s="19">
        <f t="shared" si="411"/>
        <v>0</v>
      </c>
      <c r="I1023" s="13">
        <f t="shared" si="412"/>
        <v>0</v>
      </c>
      <c r="J1023" s="13">
        <f t="shared" si="413"/>
        <v>0</v>
      </c>
      <c r="K1023" s="14">
        <f t="shared" si="414"/>
        <v>0</v>
      </c>
      <c r="L1023" s="1"/>
      <c r="M1023" s="15"/>
      <c r="N1023" s="15"/>
      <c r="O1023" s="691"/>
      <c r="P1023" s="15"/>
      <c r="Q1023" s="264"/>
      <c r="R1023" s="264"/>
      <c r="S1023" s="264"/>
      <c r="T1023" s="264"/>
      <c r="U1023" s="264"/>
      <c r="V1023" s="264"/>
      <c r="W1023" s="264"/>
      <c r="X1023" s="264"/>
      <c r="Y1023" s="264"/>
      <c r="Z1023" s="264"/>
      <c r="AA1023" s="264"/>
      <c r="AB1023" s="264"/>
      <c r="AC1023" s="264"/>
      <c r="AD1023" s="264"/>
      <c r="AE1023" s="264"/>
      <c r="AF1023" s="264"/>
      <c r="AG1023" s="264"/>
      <c r="AH1023" s="264"/>
      <c r="AI1023" s="264"/>
      <c r="AJ1023" s="264"/>
      <c r="AK1023" s="264"/>
      <c r="AL1023" s="264"/>
      <c r="AM1023" s="264"/>
      <c r="AN1023" s="264"/>
      <c r="AO1023" s="264"/>
      <c r="AP1023" s="264"/>
      <c r="AQ1023" s="264"/>
      <c r="AR1023" s="264"/>
      <c r="AS1023" s="264"/>
      <c r="AT1023" s="264"/>
      <c r="AU1023" s="264"/>
      <c r="AV1023" s="264"/>
      <c r="AW1023" s="264"/>
      <c r="AX1023" s="264"/>
      <c r="AY1023" s="264"/>
      <c r="AZ1023" s="264"/>
      <c r="BA1023" s="264"/>
      <c r="BB1023" s="264"/>
      <c r="BC1023" s="264"/>
      <c r="BD1023" s="78"/>
    </row>
    <row r="1024" spans="1:74" s="18" customFormat="1" ht="15.75" x14ac:dyDescent="0.25">
      <c r="A1024" s="61"/>
      <c r="D1024" s="61"/>
      <c r="E1024" s="65" t="s">
        <v>36</v>
      </c>
      <c r="F1024" s="1176"/>
      <c r="G1024" s="1171">
        <v>0.12</v>
      </c>
      <c r="H1024" s="19">
        <f t="shared" si="411"/>
        <v>0</v>
      </c>
      <c r="I1024" s="13">
        <f t="shared" si="412"/>
        <v>0</v>
      </c>
      <c r="J1024" s="13">
        <f t="shared" si="413"/>
        <v>0.11988</v>
      </c>
      <c r="K1024" s="14">
        <f t="shared" si="414"/>
        <v>0.48719999999999997</v>
      </c>
      <c r="L1024" s="1"/>
      <c r="M1024" s="15">
        <v>0</v>
      </c>
      <c r="N1024" s="15">
        <v>0</v>
      </c>
      <c r="O1024" s="691">
        <v>99.9</v>
      </c>
      <c r="P1024" s="15">
        <v>406</v>
      </c>
      <c r="Q1024" s="264"/>
      <c r="R1024" s="264"/>
      <c r="S1024" s="264"/>
      <c r="T1024" s="264"/>
      <c r="U1024" s="264"/>
      <c r="V1024" s="264"/>
      <c r="W1024" s="264"/>
      <c r="X1024" s="264"/>
      <c r="Y1024" s="264"/>
      <c r="Z1024" s="264"/>
      <c r="AA1024" s="264"/>
      <c r="AB1024" s="264"/>
      <c r="AC1024" s="264"/>
      <c r="AD1024" s="264"/>
      <c r="AE1024" s="264"/>
      <c r="AF1024" s="264"/>
      <c r="AG1024" s="264"/>
      <c r="AH1024" s="264"/>
      <c r="AI1024" s="264"/>
      <c r="AJ1024" s="264"/>
      <c r="AK1024" s="264"/>
      <c r="AL1024" s="264"/>
      <c r="AM1024" s="264"/>
      <c r="AN1024" s="264"/>
      <c r="AO1024" s="264"/>
      <c r="AP1024" s="264"/>
      <c r="AQ1024" s="264"/>
      <c r="AR1024" s="264"/>
      <c r="AS1024" s="264"/>
      <c r="AT1024" s="264"/>
      <c r="AU1024" s="264"/>
      <c r="AV1024" s="264"/>
      <c r="AW1024" s="264"/>
      <c r="AX1024" s="264"/>
      <c r="AY1024" s="264"/>
      <c r="AZ1024" s="264"/>
      <c r="BA1024" s="264"/>
      <c r="BB1024" s="264"/>
      <c r="BC1024" s="264"/>
      <c r="BD1024" s="78"/>
    </row>
    <row r="1025" spans="1:74" s="18" customFormat="1" x14ac:dyDescent="0.25">
      <c r="A1025" s="61"/>
      <c r="B1025" s="36"/>
      <c r="C1025" s="36"/>
      <c r="D1025" s="36"/>
      <c r="E1025" s="75" t="s">
        <v>21</v>
      </c>
      <c r="F1025" s="985"/>
      <c r="G1025" s="985"/>
      <c r="H1025" s="22">
        <f>SUM(H1019:H1024)</f>
        <v>0.7430000000000001</v>
      </c>
      <c r="I1025" s="22">
        <f t="shared" ref="I1025:K1025" si="415">SUM(I1019:I1024)</f>
        <v>3.137</v>
      </c>
      <c r="J1025" s="22">
        <f t="shared" si="415"/>
        <v>2.1868800000000004</v>
      </c>
      <c r="K1025" s="22">
        <f t="shared" si="415"/>
        <v>38.247199999999999</v>
      </c>
      <c r="L1025" s="1"/>
      <c r="O1025" s="61"/>
      <c r="Q1025" s="264"/>
      <c r="R1025" s="264"/>
      <c r="S1025" s="264"/>
      <c r="T1025" s="264"/>
      <c r="U1025" s="264"/>
      <c r="V1025" s="264"/>
      <c r="W1025" s="264"/>
      <c r="X1025" s="264"/>
      <c r="Y1025" s="264"/>
      <c r="Z1025" s="264"/>
      <c r="AA1025" s="264"/>
      <c r="AB1025" s="264"/>
      <c r="AC1025" s="264"/>
      <c r="AD1025" s="264"/>
      <c r="AE1025" s="264"/>
      <c r="AF1025" s="264"/>
      <c r="AG1025" s="264"/>
      <c r="AH1025" s="264"/>
      <c r="AI1025" s="264"/>
      <c r="AJ1025" s="264"/>
      <c r="AK1025" s="264"/>
      <c r="AL1025" s="264"/>
      <c r="AM1025" s="264"/>
      <c r="AN1025" s="264"/>
      <c r="AO1025" s="264"/>
      <c r="AP1025" s="264"/>
      <c r="AQ1025" s="264"/>
      <c r="AR1025" s="264"/>
      <c r="AS1025" s="264"/>
      <c r="AT1025" s="264"/>
      <c r="AU1025" s="264"/>
      <c r="AV1025" s="264"/>
      <c r="AW1025" s="264"/>
      <c r="AX1025" s="264"/>
      <c r="AY1025" s="264"/>
      <c r="AZ1025" s="264"/>
      <c r="BA1025" s="264"/>
      <c r="BB1025" s="264"/>
      <c r="BC1025" s="264"/>
      <c r="BD1025" s="78"/>
    </row>
    <row r="1026" spans="1:74" s="425" customFormat="1" x14ac:dyDescent="0.25">
      <c r="A1026" s="486"/>
      <c r="B1026" s="460"/>
      <c r="C1026" s="469"/>
      <c r="D1026" s="426"/>
      <c r="E1026" s="474"/>
      <c r="F1026" s="986"/>
      <c r="G1026" s="980"/>
      <c r="H1026" s="598"/>
      <c r="I1026" s="448"/>
      <c r="J1026" s="448"/>
      <c r="K1026" s="448"/>
      <c r="L1026" s="411"/>
      <c r="M1026" s="430"/>
      <c r="N1026" s="430"/>
      <c r="O1026" s="686"/>
      <c r="P1026" s="15"/>
      <c r="Q1026" s="264"/>
      <c r="R1026" s="264"/>
      <c r="S1026" s="264"/>
      <c r="T1026" s="264"/>
      <c r="U1026" s="264"/>
      <c r="V1026" s="264"/>
      <c r="W1026" s="264"/>
      <c r="X1026" s="264"/>
      <c r="Y1026" s="264"/>
      <c r="Z1026" s="264"/>
      <c r="AA1026" s="264"/>
      <c r="AB1026" s="264"/>
      <c r="AC1026" s="264"/>
      <c r="AD1026" s="264"/>
      <c r="AE1026" s="264"/>
      <c r="AF1026" s="264"/>
      <c r="AG1026" s="264"/>
      <c r="AH1026" s="264"/>
      <c r="AI1026" s="264"/>
      <c r="AJ1026" s="264"/>
      <c r="AK1026" s="264"/>
      <c r="AL1026" s="264"/>
      <c r="AM1026" s="264"/>
      <c r="AN1026" s="264"/>
      <c r="AO1026" s="264"/>
      <c r="AP1026" s="264"/>
      <c r="AQ1026" s="264"/>
      <c r="AR1026" s="264"/>
      <c r="AS1026" s="264"/>
      <c r="AT1026" s="264"/>
      <c r="AU1026" s="264"/>
      <c r="AV1026" s="264"/>
      <c r="AW1026" s="264"/>
      <c r="AX1026" s="264"/>
      <c r="AY1026" s="264"/>
      <c r="AZ1026" s="264"/>
      <c r="BA1026" s="264"/>
      <c r="BB1026" s="264"/>
      <c r="BC1026" s="264"/>
      <c r="BD1026" s="264"/>
      <c r="BE1026" s="264"/>
      <c r="BF1026" s="264"/>
      <c r="BG1026" s="264"/>
      <c r="BH1026" s="264"/>
      <c r="BI1026" s="264"/>
      <c r="BJ1026" s="264"/>
      <c r="BK1026" s="264"/>
      <c r="BL1026" s="264"/>
      <c r="BM1026" s="264"/>
      <c r="BN1026" s="264"/>
      <c r="BO1026" s="264"/>
      <c r="BP1026" s="264"/>
      <c r="BQ1026" s="264"/>
      <c r="BR1026" s="264"/>
      <c r="BS1026" s="264"/>
      <c r="BT1026" s="264"/>
      <c r="BU1026" s="264"/>
      <c r="BV1026" s="485"/>
    </row>
    <row r="1027" spans="1:74" s="425" customFormat="1" ht="14.25" customHeight="1" x14ac:dyDescent="0.25">
      <c r="B1027" s="426" t="s">
        <v>283</v>
      </c>
      <c r="C1027" s="1306" t="s">
        <v>52</v>
      </c>
      <c r="D1027" s="426">
        <v>200</v>
      </c>
      <c r="E1027" s="582" t="s">
        <v>53</v>
      </c>
      <c r="F1027" s="1047"/>
      <c r="G1027" s="980">
        <v>100</v>
      </c>
      <c r="H1027" s="459">
        <f>G1027*M1027/100</f>
        <v>1.6</v>
      </c>
      <c r="I1027" s="428">
        <f>G1027*N1027/100</f>
        <v>0.1</v>
      </c>
      <c r="J1027" s="428">
        <f>G1027*O1027/100</f>
        <v>28.9</v>
      </c>
      <c r="K1027" s="429">
        <f>G1027*P1027/100</f>
        <v>110</v>
      </c>
      <c r="L1027" s="411"/>
      <c r="M1027" s="430">
        <v>1.6</v>
      </c>
      <c r="N1027" s="430">
        <v>0.1</v>
      </c>
      <c r="O1027" s="686">
        <v>28.9</v>
      </c>
      <c r="P1027" s="15">
        <v>110</v>
      </c>
      <c r="Q1027" s="264"/>
      <c r="R1027" s="264"/>
      <c r="S1027" s="264"/>
      <c r="T1027" s="264"/>
      <c r="U1027" s="264"/>
      <c r="V1027" s="264"/>
      <c r="W1027" s="264"/>
      <c r="X1027" s="264"/>
      <c r="Y1027" s="264"/>
      <c r="Z1027" s="264"/>
      <c r="AA1027" s="264"/>
      <c r="AB1027" s="264"/>
      <c r="AC1027" s="264"/>
      <c r="AD1027" s="264"/>
      <c r="AE1027" s="264"/>
      <c r="AF1027" s="264"/>
      <c r="AG1027" s="264"/>
      <c r="AH1027" s="264"/>
      <c r="AI1027" s="264"/>
      <c r="AJ1027" s="264"/>
      <c r="AK1027" s="264"/>
      <c r="AL1027" s="264"/>
      <c r="AM1027" s="264"/>
      <c r="AN1027" s="264"/>
      <c r="AO1027" s="264"/>
      <c r="AP1027" s="264"/>
      <c r="AQ1027" s="264"/>
      <c r="AR1027" s="264"/>
      <c r="AS1027" s="264"/>
      <c r="AT1027" s="264"/>
      <c r="AU1027" s="264"/>
      <c r="AV1027" s="264"/>
      <c r="AW1027" s="264"/>
      <c r="AX1027" s="264"/>
      <c r="AY1027" s="264"/>
      <c r="AZ1027" s="264"/>
      <c r="BA1027" s="264"/>
      <c r="BB1027" s="264"/>
      <c r="BC1027" s="264"/>
      <c r="BD1027" s="264"/>
      <c r="BE1027" s="264"/>
      <c r="BF1027" s="264"/>
      <c r="BG1027" s="264"/>
      <c r="BH1027" s="264"/>
      <c r="BI1027" s="264"/>
      <c r="BJ1027" s="264"/>
      <c r="BK1027" s="264"/>
      <c r="BL1027" s="264"/>
      <c r="BM1027" s="264"/>
      <c r="BN1027" s="264"/>
      <c r="BO1027" s="264"/>
      <c r="BP1027" s="264"/>
      <c r="BQ1027" s="264"/>
      <c r="BR1027" s="264"/>
      <c r="BS1027" s="264"/>
      <c r="BT1027" s="264"/>
      <c r="BU1027" s="264"/>
      <c r="BV1027" s="485"/>
    </row>
    <row r="1028" spans="1:74" s="425" customFormat="1" ht="19.5" customHeight="1" x14ac:dyDescent="0.25">
      <c r="B1028" s="460"/>
      <c r="C1028" s="1299"/>
      <c r="D1028" s="426"/>
      <c r="E1028" s="582" t="s">
        <v>18</v>
      </c>
      <c r="F1028" s="1074"/>
      <c r="G1028" s="980">
        <v>100</v>
      </c>
      <c r="H1028" s="459">
        <f>G1028*M1028/100</f>
        <v>0</v>
      </c>
      <c r="I1028" s="428">
        <f>G1028*N1028/100</f>
        <v>0</v>
      </c>
      <c r="J1028" s="428">
        <f>G1028*O1028/100</f>
        <v>0</v>
      </c>
      <c r="K1028" s="429">
        <f>G1028*P1028/100</f>
        <v>0</v>
      </c>
      <c r="L1028" s="411"/>
      <c r="M1028" s="430"/>
      <c r="N1028" s="430"/>
      <c r="O1028" s="686"/>
      <c r="P1028" s="15"/>
      <c r="Q1028" s="264"/>
      <c r="R1028" s="264"/>
      <c r="S1028" s="264"/>
      <c r="T1028" s="264"/>
      <c r="U1028" s="264"/>
      <c r="V1028" s="264"/>
      <c r="W1028" s="264"/>
      <c r="X1028" s="264"/>
      <c r="Y1028" s="264"/>
      <c r="Z1028" s="264"/>
      <c r="AA1028" s="264"/>
      <c r="AB1028" s="264"/>
      <c r="AC1028" s="264"/>
      <c r="AD1028" s="264"/>
      <c r="AE1028" s="264"/>
      <c r="AF1028" s="264"/>
      <c r="AG1028" s="264"/>
      <c r="AH1028" s="264"/>
      <c r="AI1028" s="264"/>
      <c r="AJ1028" s="264"/>
      <c r="AK1028" s="264"/>
      <c r="AL1028" s="264"/>
      <c r="AM1028" s="264"/>
      <c r="AN1028" s="264"/>
      <c r="AO1028" s="264"/>
      <c r="AP1028" s="264"/>
      <c r="AQ1028" s="264"/>
      <c r="AR1028" s="264"/>
      <c r="AS1028" s="264"/>
      <c r="AT1028" s="264"/>
      <c r="AU1028" s="264"/>
      <c r="AV1028" s="264"/>
      <c r="AW1028" s="264"/>
      <c r="AX1028" s="264"/>
      <c r="AY1028" s="264"/>
      <c r="AZ1028" s="264"/>
      <c r="BA1028" s="264"/>
      <c r="BB1028" s="264"/>
      <c r="BC1028" s="264"/>
      <c r="BD1028" s="264"/>
      <c r="BE1028" s="264"/>
      <c r="BF1028" s="264"/>
      <c r="BG1028" s="264"/>
      <c r="BH1028" s="264"/>
      <c r="BI1028" s="264"/>
      <c r="BJ1028" s="264"/>
      <c r="BK1028" s="264"/>
      <c r="BL1028" s="264"/>
      <c r="BM1028" s="264"/>
      <c r="BN1028" s="264"/>
      <c r="BO1028" s="264"/>
      <c r="BP1028" s="264"/>
      <c r="BQ1028" s="264"/>
      <c r="BR1028" s="264"/>
      <c r="BS1028" s="264"/>
      <c r="BT1028" s="264"/>
      <c r="BU1028" s="264"/>
      <c r="BV1028" s="485"/>
    </row>
    <row r="1029" spans="1:74" s="425" customFormat="1" ht="15" customHeight="1" x14ac:dyDescent="0.25">
      <c r="B1029" s="426"/>
      <c r="C1029" s="432"/>
      <c r="D1029" s="426"/>
      <c r="E1029" s="626" t="s">
        <v>21</v>
      </c>
      <c r="F1029" s="986"/>
      <c r="G1029" s="980"/>
      <c r="H1029" s="471">
        <f t="shared" ref="H1029:K1029" si="416">SUM(H1027:H1028)</f>
        <v>1.6</v>
      </c>
      <c r="I1029" s="433">
        <f t="shared" si="416"/>
        <v>0.1</v>
      </c>
      <c r="J1029" s="433">
        <f t="shared" si="416"/>
        <v>28.9</v>
      </c>
      <c r="K1029" s="433">
        <f t="shared" si="416"/>
        <v>110</v>
      </c>
      <c r="L1029" s="411"/>
      <c r="O1029" s="464"/>
      <c r="P1029" s="18"/>
      <c r="Q1029" s="264"/>
      <c r="R1029" s="264"/>
      <c r="S1029" s="264"/>
      <c r="T1029" s="264"/>
      <c r="U1029" s="264"/>
      <c r="V1029" s="264"/>
      <c r="W1029" s="264"/>
      <c r="X1029" s="264"/>
      <c r="Y1029" s="264"/>
      <c r="Z1029" s="264"/>
      <c r="AA1029" s="264"/>
      <c r="AB1029" s="264"/>
      <c r="AC1029" s="264"/>
      <c r="AD1029" s="264"/>
      <c r="AE1029" s="264"/>
      <c r="AF1029" s="264"/>
      <c r="AG1029" s="264"/>
      <c r="AH1029" s="264"/>
      <c r="AI1029" s="264"/>
      <c r="AJ1029" s="264"/>
      <c r="AK1029" s="264"/>
      <c r="AL1029" s="264"/>
      <c r="AM1029" s="264"/>
      <c r="AN1029" s="264"/>
      <c r="AO1029" s="264"/>
      <c r="AP1029" s="264"/>
      <c r="AQ1029" s="264"/>
      <c r="AR1029" s="264"/>
      <c r="AS1029" s="264"/>
      <c r="AT1029" s="264"/>
      <c r="AU1029" s="264"/>
      <c r="AV1029" s="264"/>
      <c r="AW1029" s="264"/>
      <c r="AX1029" s="264"/>
      <c r="AY1029" s="264"/>
      <c r="AZ1029" s="264"/>
      <c r="BA1029" s="264"/>
      <c r="BB1029" s="264"/>
      <c r="BC1029" s="264"/>
      <c r="BD1029" s="264"/>
      <c r="BE1029" s="264"/>
      <c r="BF1029" s="264"/>
      <c r="BG1029" s="264"/>
      <c r="BH1029" s="264"/>
      <c r="BI1029" s="264"/>
      <c r="BJ1029" s="264"/>
      <c r="BK1029" s="264"/>
      <c r="BL1029" s="264"/>
      <c r="BM1029" s="264"/>
      <c r="BN1029" s="264"/>
      <c r="BO1029" s="264"/>
      <c r="BP1029" s="264"/>
      <c r="BQ1029" s="264"/>
      <c r="BR1029" s="264"/>
      <c r="BS1029" s="264"/>
      <c r="BT1029" s="264"/>
      <c r="BU1029" s="264"/>
      <c r="BV1029" s="485"/>
    </row>
    <row r="1030" spans="1:74" s="424" customFormat="1" x14ac:dyDescent="0.25">
      <c r="A1030" s="938"/>
      <c r="B1030" s="1110"/>
      <c r="C1030" s="940"/>
      <c r="D1030" s="940"/>
      <c r="E1030" s="622" t="s">
        <v>125</v>
      </c>
      <c r="F1030" s="1091"/>
      <c r="G1030" s="334"/>
      <c r="H1030" s="632">
        <f>H1018+H1025+H1026+H1029</f>
        <v>15.991999999999997</v>
      </c>
      <c r="I1030" s="457">
        <f t="shared" ref="I1030:K1030" si="417">I1018+I1025+I1026+I1029</f>
        <v>27.8843</v>
      </c>
      <c r="J1030" s="457">
        <f t="shared" si="417"/>
        <v>76.560180000000003</v>
      </c>
      <c r="K1030" s="457">
        <f t="shared" si="417"/>
        <v>600.96019999999999</v>
      </c>
      <c r="M1030" s="942"/>
      <c r="N1030" s="942"/>
      <c r="O1030" s="965"/>
      <c r="P1030" s="266"/>
      <c r="Q1030" s="264"/>
      <c r="R1030" s="264"/>
      <c r="S1030" s="264"/>
      <c r="T1030" s="264"/>
      <c r="U1030" s="264"/>
      <c r="V1030" s="264"/>
      <c r="W1030" s="264"/>
      <c r="X1030" s="264"/>
      <c r="Y1030" s="264"/>
      <c r="Z1030" s="264"/>
      <c r="AA1030" s="264"/>
      <c r="AB1030" s="264"/>
      <c r="AC1030" s="264"/>
      <c r="AD1030" s="264"/>
      <c r="AE1030" s="264"/>
      <c r="AF1030" s="264"/>
      <c r="AG1030" s="264"/>
      <c r="AH1030" s="264"/>
      <c r="AI1030" s="264"/>
      <c r="AJ1030" s="264"/>
      <c r="AK1030" s="264"/>
      <c r="AL1030" s="264"/>
      <c r="AM1030" s="264"/>
      <c r="AN1030" s="264"/>
      <c r="AO1030" s="264"/>
      <c r="AP1030" s="264"/>
      <c r="AQ1030" s="264"/>
      <c r="AR1030" s="264"/>
      <c r="AS1030" s="264"/>
      <c r="AT1030" s="264"/>
      <c r="AU1030" s="264"/>
      <c r="AV1030" s="264"/>
      <c r="AW1030" s="264"/>
      <c r="AX1030" s="264"/>
      <c r="AY1030" s="264"/>
      <c r="AZ1030" s="264"/>
      <c r="BA1030" s="264"/>
      <c r="BB1030" s="264"/>
      <c r="BC1030" s="264"/>
      <c r="BD1030" s="264"/>
      <c r="BE1030" s="264"/>
      <c r="BF1030" s="264"/>
      <c r="BG1030" s="264"/>
      <c r="BH1030" s="264"/>
      <c r="BI1030" s="264"/>
      <c r="BJ1030" s="264"/>
      <c r="BK1030" s="264"/>
      <c r="BL1030" s="264"/>
      <c r="BM1030" s="264"/>
      <c r="BN1030" s="264"/>
      <c r="BO1030" s="264"/>
      <c r="BP1030" s="264"/>
      <c r="BQ1030" s="264"/>
      <c r="BR1030" s="264"/>
      <c r="BS1030" s="264"/>
      <c r="BT1030" s="264"/>
      <c r="BU1030" s="264"/>
      <c r="BV1030" s="950"/>
    </row>
    <row r="1031" spans="1:74" s="420" customFormat="1" x14ac:dyDescent="0.25">
      <c r="A1031" s="1310" t="s">
        <v>558</v>
      </c>
      <c r="B1031" s="1311"/>
      <c r="C1031" s="480"/>
      <c r="D1031" s="481"/>
      <c r="E1031" s="630"/>
      <c r="F1031" s="1084"/>
      <c r="G1031" s="1035"/>
      <c r="H1031" s="926">
        <f t="shared" ref="H1031:K1031" si="418">H952+H988+H1005+H1030</f>
        <v>88.283299999999997</v>
      </c>
      <c r="I1031" s="483">
        <f t="shared" si="418"/>
        <v>99.886089999999996</v>
      </c>
      <c r="J1031" s="483">
        <f t="shared" si="418"/>
        <v>312.20738</v>
      </c>
      <c r="K1031" s="483">
        <f t="shared" si="418"/>
        <v>2454.8477000000003</v>
      </c>
      <c r="O1031" s="683"/>
      <c r="P1031" s="9"/>
      <c r="Q1031" s="264"/>
      <c r="R1031" s="264"/>
      <c r="S1031" s="264"/>
      <c r="T1031" s="264"/>
      <c r="U1031" s="264"/>
      <c r="V1031" s="264"/>
      <c r="W1031" s="264"/>
      <c r="X1031" s="264"/>
      <c r="Y1031" s="264"/>
      <c r="Z1031" s="264"/>
      <c r="AA1031" s="264"/>
      <c r="AB1031" s="264"/>
      <c r="AC1031" s="264"/>
      <c r="AD1031" s="264"/>
      <c r="AE1031" s="264"/>
      <c r="AF1031" s="264"/>
      <c r="AG1031" s="264"/>
      <c r="AH1031" s="264"/>
      <c r="AI1031" s="264"/>
      <c r="AJ1031" s="264"/>
      <c r="AK1031" s="264"/>
      <c r="AL1031" s="264"/>
      <c r="AM1031" s="264"/>
      <c r="AN1031" s="264"/>
      <c r="AO1031" s="264"/>
      <c r="AP1031" s="264"/>
      <c r="AQ1031" s="264"/>
      <c r="AR1031" s="264"/>
      <c r="AS1031" s="264"/>
      <c r="AT1031" s="264"/>
      <c r="AU1031" s="264"/>
      <c r="AV1031" s="264"/>
      <c r="AW1031" s="264"/>
      <c r="AX1031" s="264"/>
      <c r="AY1031" s="264"/>
      <c r="AZ1031" s="264"/>
      <c r="BA1031" s="264"/>
      <c r="BB1031" s="264"/>
      <c r="BC1031" s="264"/>
      <c r="BD1031" s="264"/>
      <c r="BE1031" s="264"/>
      <c r="BF1031" s="264"/>
      <c r="BG1031" s="264"/>
      <c r="BH1031" s="264"/>
      <c r="BI1031" s="264"/>
      <c r="BJ1031" s="264"/>
      <c r="BK1031" s="264"/>
      <c r="BL1031" s="264"/>
      <c r="BM1031" s="264"/>
      <c r="BN1031" s="264"/>
      <c r="BO1031" s="264"/>
      <c r="BP1031" s="264"/>
      <c r="BQ1031" s="264"/>
      <c r="BR1031" s="264"/>
      <c r="BS1031" s="264"/>
      <c r="BT1031" s="264"/>
      <c r="BU1031" s="264"/>
      <c r="BV1031" s="949"/>
    </row>
    <row r="1032" spans="1:74" s="420" customFormat="1" x14ac:dyDescent="0.25">
      <c r="A1032" s="415" t="s">
        <v>559</v>
      </c>
      <c r="B1032" s="416"/>
      <c r="C1032" s="416"/>
      <c r="D1032" s="417"/>
      <c r="E1032" s="417"/>
      <c r="F1032" s="1081"/>
      <c r="G1032" s="5"/>
      <c r="H1032" s="924"/>
      <c r="I1032" s="416"/>
      <c r="J1032" s="416"/>
      <c r="K1032" s="418"/>
      <c r="L1032" s="480"/>
      <c r="M1032" s="419"/>
      <c r="N1032" s="419"/>
      <c r="O1032" s="970"/>
      <c r="P1032" s="9"/>
      <c r="Q1032" s="264"/>
      <c r="R1032" s="264"/>
      <c r="S1032" s="264"/>
      <c r="T1032" s="264"/>
      <c r="U1032" s="264"/>
      <c r="V1032" s="264"/>
      <c r="W1032" s="264"/>
      <c r="X1032" s="264"/>
      <c r="Y1032" s="264"/>
      <c r="Z1032" s="264"/>
      <c r="AA1032" s="264"/>
      <c r="AB1032" s="264"/>
      <c r="AC1032" s="264"/>
      <c r="AD1032" s="264"/>
      <c r="AE1032" s="264"/>
      <c r="AF1032" s="264"/>
      <c r="AG1032" s="264"/>
      <c r="AH1032" s="264"/>
      <c r="AI1032" s="264"/>
      <c r="AJ1032" s="264"/>
      <c r="AK1032" s="264"/>
      <c r="AL1032" s="264"/>
      <c r="AM1032" s="264"/>
      <c r="AN1032" s="264"/>
      <c r="AO1032" s="264"/>
      <c r="AP1032" s="264"/>
      <c r="AQ1032" s="264"/>
      <c r="AR1032" s="264"/>
      <c r="AS1032" s="264"/>
      <c r="AT1032" s="264"/>
      <c r="AU1032" s="264"/>
      <c r="AV1032" s="264"/>
      <c r="AW1032" s="264"/>
      <c r="AX1032" s="264"/>
      <c r="AY1032" s="264"/>
      <c r="AZ1032" s="264"/>
      <c r="BA1032" s="264"/>
      <c r="BB1032" s="264"/>
      <c r="BC1032" s="264"/>
      <c r="BD1032" s="264"/>
      <c r="BE1032" s="264"/>
      <c r="BF1032" s="264"/>
      <c r="BG1032" s="264"/>
      <c r="BH1032" s="264"/>
      <c r="BI1032" s="264"/>
      <c r="BJ1032" s="264"/>
      <c r="BK1032" s="264"/>
      <c r="BL1032" s="264"/>
      <c r="BM1032" s="264"/>
      <c r="BN1032" s="264"/>
      <c r="BO1032" s="264"/>
      <c r="BP1032" s="264"/>
      <c r="BQ1032" s="264"/>
      <c r="BR1032" s="264"/>
      <c r="BS1032" s="264"/>
      <c r="BT1032" s="264"/>
      <c r="BU1032" s="264"/>
      <c r="BV1032" s="949"/>
    </row>
    <row r="1033" spans="1:74" s="424" customFormat="1" x14ac:dyDescent="0.25">
      <c r="A1033" s="1307" t="s">
        <v>22</v>
      </c>
      <c r="B1033" s="1307"/>
      <c r="C1033" s="421"/>
      <c r="D1033" s="422"/>
      <c r="E1033" s="862"/>
      <c r="F1033" s="1086"/>
      <c r="G1033" s="728"/>
      <c r="H1033" s="925"/>
      <c r="I1033" s="421"/>
      <c r="J1033" s="421"/>
      <c r="K1033" s="423"/>
      <c r="L1033" s="411"/>
      <c r="O1033" s="684"/>
      <c r="P1033" s="27"/>
      <c r="Q1033" s="264"/>
      <c r="R1033" s="264"/>
      <c r="S1033" s="264"/>
      <c r="T1033" s="264"/>
      <c r="U1033" s="264"/>
      <c r="V1033" s="264"/>
      <c r="W1033" s="264"/>
      <c r="X1033" s="264"/>
      <c r="Y1033" s="264"/>
      <c r="Z1033" s="264"/>
      <c r="AA1033" s="264"/>
      <c r="AB1033" s="264"/>
      <c r="AC1033" s="264"/>
      <c r="AD1033" s="264"/>
      <c r="AE1033" s="264"/>
      <c r="AF1033" s="264"/>
      <c r="AG1033" s="264"/>
      <c r="AH1033" s="264"/>
      <c r="AI1033" s="264"/>
      <c r="AJ1033" s="264"/>
      <c r="AK1033" s="264"/>
      <c r="AL1033" s="264"/>
      <c r="AM1033" s="264"/>
      <c r="AN1033" s="264"/>
      <c r="AO1033" s="264"/>
      <c r="AP1033" s="264"/>
      <c r="AQ1033" s="264"/>
      <c r="AR1033" s="264"/>
      <c r="AS1033" s="264"/>
      <c r="AT1033" s="264"/>
      <c r="AU1033" s="264"/>
      <c r="AV1033" s="264"/>
      <c r="AW1033" s="264"/>
      <c r="AX1033" s="264"/>
      <c r="AY1033" s="264"/>
      <c r="AZ1033" s="264"/>
      <c r="BA1033" s="264"/>
      <c r="BB1033" s="264"/>
      <c r="BC1033" s="264"/>
      <c r="BD1033" s="264"/>
      <c r="BE1033" s="264"/>
      <c r="BF1033" s="264"/>
      <c r="BG1033" s="264"/>
      <c r="BH1033" s="264"/>
      <c r="BI1033" s="264"/>
      <c r="BJ1033" s="264"/>
      <c r="BK1033" s="264"/>
      <c r="BL1033" s="264"/>
      <c r="BM1033" s="264"/>
      <c r="BN1033" s="264"/>
      <c r="BO1033" s="264"/>
      <c r="BP1033" s="264"/>
      <c r="BQ1033" s="264"/>
      <c r="BR1033" s="264"/>
      <c r="BS1033" s="264"/>
      <c r="BT1033" s="264"/>
      <c r="BU1033" s="264"/>
      <c r="BV1033" s="950"/>
    </row>
    <row r="1034" spans="1:74" s="425" customFormat="1" ht="15.75" customHeight="1" x14ac:dyDescent="0.25">
      <c r="B1034" s="426" t="s">
        <v>562</v>
      </c>
      <c r="C1034" s="1306" t="s">
        <v>561</v>
      </c>
      <c r="D1034" s="436">
        <v>160</v>
      </c>
      <c r="E1034" s="445" t="s">
        <v>120</v>
      </c>
      <c r="F1034" s="1072"/>
      <c r="G1034" s="738">
        <v>96</v>
      </c>
      <c r="H1034" s="459">
        <f t="shared" ref="H1034:H1039" si="419">G1034*M1034/100</f>
        <v>12.095999999999998</v>
      </c>
      <c r="I1034" s="428">
        <f t="shared" ref="I1034:I1039" si="420">G1034*N1034/100</f>
        <v>9.5040000000000013</v>
      </c>
      <c r="J1034" s="428">
        <f t="shared" ref="J1034:J1039" si="421">G1034*O1034/100</f>
        <v>0.76800000000000013</v>
      </c>
      <c r="K1034" s="428">
        <f t="shared" ref="K1034:K1039" si="422">G1034*P1034/100</f>
        <v>136.32</v>
      </c>
      <c r="L1034" s="411"/>
      <c r="M1034" s="430">
        <v>12.6</v>
      </c>
      <c r="N1034" s="430">
        <v>9.9</v>
      </c>
      <c r="O1034" s="686">
        <v>0.8</v>
      </c>
      <c r="P1034" s="15">
        <v>142</v>
      </c>
      <c r="Q1034" s="264"/>
      <c r="R1034" s="264"/>
      <c r="S1034" s="264"/>
      <c r="T1034" s="264"/>
      <c r="U1034" s="264"/>
      <c r="V1034" s="264"/>
      <c r="W1034" s="264"/>
      <c r="X1034" s="264"/>
      <c r="Y1034" s="264"/>
      <c r="Z1034" s="264"/>
      <c r="AA1034" s="264"/>
      <c r="AB1034" s="264"/>
      <c r="AC1034" s="264"/>
      <c r="AD1034" s="264"/>
      <c r="AE1034" s="264"/>
      <c r="AF1034" s="264"/>
      <c r="AG1034" s="264"/>
      <c r="AH1034" s="264"/>
      <c r="AI1034" s="264"/>
      <c r="AJ1034" s="264"/>
      <c r="AK1034" s="264"/>
      <c r="AL1034" s="264"/>
      <c r="AM1034" s="264"/>
      <c r="AN1034" s="264"/>
      <c r="AO1034" s="264"/>
      <c r="AP1034" s="264"/>
      <c r="AQ1034" s="264"/>
      <c r="AR1034" s="264"/>
      <c r="AS1034" s="264"/>
      <c r="AT1034" s="264"/>
      <c r="AU1034" s="264"/>
      <c r="AV1034" s="264"/>
      <c r="AW1034" s="264"/>
      <c r="AX1034" s="264"/>
      <c r="AY1034" s="264"/>
      <c r="AZ1034" s="264"/>
      <c r="BA1034" s="264"/>
      <c r="BB1034" s="264"/>
      <c r="BC1034" s="264"/>
      <c r="BD1034" s="264"/>
      <c r="BE1034" s="264"/>
      <c r="BF1034" s="264"/>
      <c r="BG1034" s="264"/>
      <c r="BH1034" s="264"/>
      <c r="BI1034" s="264"/>
      <c r="BJ1034" s="264"/>
      <c r="BK1034" s="264"/>
      <c r="BL1034" s="264"/>
      <c r="BM1034" s="264"/>
      <c r="BN1034" s="264"/>
      <c r="BO1034" s="264"/>
      <c r="BP1034" s="264"/>
      <c r="BQ1034" s="264"/>
      <c r="BR1034" s="264"/>
      <c r="BS1034" s="264"/>
      <c r="BT1034" s="264"/>
      <c r="BU1034" s="264"/>
      <c r="BV1034" s="485"/>
    </row>
    <row r="1035" spans="1:74" s="425" customFormat="1" x14ac:dyDescent="0.25">
      <c r="B1035" s="426"/>
      <c r="C1035" s="1299"/>
      <c r="D1035" s="436"/>
      <c r="E1035" s="445" t="s">
        <v>17</v>
      </c>
      <c r="F1035" s="1072"/>
      <c r="G1035" s="738">
        <v>40</v>
      </c>
      <c r="H1035" s="459">
        <f t="shared" si="419"/>
        <v>1.1200000000000001</v>
      </c>
      <c r="I1035" s="428">
        <f t="shared" si="420"/>
        <v>1</v>
      </c>
      <c r="J1035" s="428">
        <f t="shared" si="421"/>
        <v>1.88</v>
      </c>
      <c r="K1035" s="428">
        <f t="shared" si="422"/>
        <v>20.8</v>
      </c>
      <c r="L1035" s="411"/>
      <c r="M1035" s="430">
        <v>2.8</v>
      </c>
      <c r="N1035" s="430">
        <v>2.5</v>
      </c>
      <c r="O1035" s="686">
        <v>4.7</v>
      </c>
      <c r="P1035" s="20">
        <v>52</v>
      </c>
      <c r="Q1035" s="264"/>
      <c r="R1035" s="264"/>
      <c r="S1035" s="264"/>
      <c r="T1035" s="264"/>
      <c r="U1035" s="264"/>
      <c r="V1035" s="264"/>
      <c r="W1035" s="264"/>
      <c r="X1035" s="264"/>
      <c r="Y1035" s="264"/>
      <c r="Z1035" s="264"/>
      <c r="AA1035" s="264"/>
      <c r="AB1035" s="264"/>
      <c r="AC1035" s="264"/>
      <c r="AD1035" s="264"/>
      <c r="AE1035" s="264"/>
      <c r="AF1035" s="264"/>
      <c r="AG1035" s="264"/>
      <c r="AH1035" s="264"/>
      <c r="AI1035" s="264"/>
      <c r="AJ1035" s="264"/>
      <c r="AK1035" s="264"/>
      <c r="AL1035" s="264"/>
      <c r="AM1035" s="264"/>
      <c r="AN1035" s="264"/>
      <c r="AO1035" s="264"/>
      <c r="AP1035" s="264"/>
      <c r="AQ1035" s="264"/>
      <c r="AR1035" s="264"/>
      <c r="AS1035" s="264"/>
      <c r="AT1035" s="264"/>
      <c r="AU1035" s="264"/>
      <c r="AV1035" s="264"/>
      <c r="AW1035" s="264"/>
      <c r="AX1035" s="264"/>
      <c r="AY1035" s="264"/>
      <c r="AZ1035" s="264"/>
      <c r="BA1035" s="264"/>
      <c r="BB1035" s="264"/>
      <c r="BC1035" s="264"/>
      <c r="BD1035" s="264"/>
      <c r="BE1035" s="264"/>
      <c r="BF1035" s="264"/>
      <c r="BG1035" s="264"/>
      <c r="BH1035" s="264"/>
      <c r="BI1035" s="264"/>
      <c r="BJ1035" s="264"/>
      <c r="BK1035" s="264"/>
      <c r="BL1035" s="264"/>
      <c r="BM1035" s="264"/>
      <c r="BN1035" s="264"/>
      <c r="BO1035" s="264"/>
      <c r="BP1035" s="264"/>
      <c r="BQ1035" s="264"/>
      <c r="BR1035" s="264"/>
      <c r="BS1035" s="264"/>
      <c r="BT1035" s="264"/>
      <c r="BU1035" s="264"/>
      <c r="BV1035" s="485"/>
    </row>
    <row r="1036" spans="1:74" s="425" customFormat="1" x14ac:dyDescent="0.25">
      <c r="B1036" s="426"/>
      <c r="C1036" s="432"/>
      <c r="D1036" s="436"/>
      <c r="E1036" s="445" t="s">
        <v>80</v>
      </c>
      <c r="F1036" s="1072"/>
      <c r="G1036" s="738">
        <v>0.12</v>
      </c>
      <c r="H1036" s="459">
        <f t="shared" si="419"/>
        <v>0</v>
      </c>
      <c r="I1036" s="428">
        <f t="shared" si="420"/>
        <v>0</v>
      </c>
      <c r="J1036" s="428">
        <f t="shared" si="421"/>
        <v>0</v>
      </c>
      <c r="K1036" s="428">
        <f t="shared" si="422"/>
        <v>0</v>
      </c>
      <c r="L1036" s="411"/>
      <c r="M1036" s="430"/>
      <c r="N1036" s="430"/>
      <c r="O1036" s="686"/>
      <c r="P1036" s="15"/>
      <c r="Q1036" s="264"/>
      <c r="R1036" s="264"/>
      <c r="S1036" s="264"/>
      <c r="T1036" s="264"/>
      <c r="U1036" s="264"/>
      <c r="V1036" s="264"/>
      <c r="W1036" s="264"/>
      <c r="X1036" s="264"/>
      <c r="Y1036" s="264"/>
      <c r="Z1036" s="264"/>
      <c r="AA1036" s="264"/>
      <c r="AB1036" s="264"/>
      <c r="AC1036" s="264"/>
      <c r="AD1036" s="264"/>
      <c r="AE1036" s="264"/>
      <c r="AF1036" s="264"/>
      <c r="AG1036" s="264"/>
      <c r="AH1036" s="264"/>
      <c r="AI1036" s="264"/>
      <c r="AJ1036" s="264"/>
      <c r="AK1036" s="264"/>
      <c r="AL1036" s="264"/>
      <c r="AM1036" s="264"/>
      <c r="AN1036" s="264"/>
      <c r="AO1036" s="264"/>
      <c r="AP1036" s="264"/>
      <c r="AQ1036" s="264"/>
      <c r="AR1036" s="264"/>
      <c r="AS1036" s="264"/>
      <c r="AT1036" s="264"/>
      <c r="AU1036" s="264"/>
      <c r="AV1036" s="264"/>
      <c r="AW1036" s="264"/>
      <c r="AX1036" s="264"/>
      <c r="AY1036" s="264"/>
      <c r="AZ1036" s="264"/>
      <c r="BA1036" s="264"/>
      <c r="BB1036" s="264"/>
      <c r="BC1036" s="264"/>
      <c r="BD1036" s="264"/>
      <c r="BE1036" s="264"/>
      <c r="BF1036" s="264"/>
      <c r="BG1036" s="264"/>
      <c r="BH1036" s="264"/>
      <c r="BI1036" s="264"/>
      <c r="BJ1036" s="264"/>
      <c r="BK1036" s="264"/>
      <c r="BL1036" s="264"/>
      <c r="BM1036" s="264"/>
      <c r="BN1036" s="264"/>
      <c r="BO1036" s="264"/>
      <c r="BP1036" s="264"/>
      <c r="BQ1036" s="264"/>
      <c r="BR1036" s="264"/>
      <c r="BS1036" s="264"/>
      <c r="BT1036" s="264"/>
      <c r="BU1036" s="264"/>
      <c r="BV1036" s="485"/>
    </row>
    <row r="1037" spans="1:74" s="425" customFormat="1" x14ac:dyDescent="0.25">
      <c r="B1037" s="426"/>
      <c r="C1037" s="432"/>
      <c r="D1037" s="492"/>
      <c r="E1037" s="445" t="s">
        <v>420</v>
      </c>
      <c r="F1037" s="733"/>
      <c r="G1037" s="738">
        <v>9.6</v>
      </c>
      <c r="H1037" s="459">
        <f t="shared" si="419"/>
        <v>2.3231999999999999</v>
      </c>
      <c r="I1037" s="428">
        <f t="shared" si="420"/>
        <v>2.3519999999999999</v>
      </c>
      <c r="J1037" s="428">
        <f t="shared" si="421"/>
        <v>5.7599999999999998E-2</v>
      </c>
      <c r="K1037" s="429">
        <f t="shared" si="422"/>
        <v>30.431999999999999</v>
      </c>
      <c r="L1037" s="411"/>
      <c r="M1037" s="430">
        <v>24.2</v>
      </c>
      <c r="N1037" s="430">
        <v>24.5</v>
      </c>
      <c r="O1037" s="686">
        <v>0.6</v>
      </c>
      <c r="P1037" s="20">
        <v>317</v>
      </c>
      <c r="Q1037" s="264"/>
      <c r="R1037" s="264"/>
      <c r="S1037" s="264"/>
      <c r="T1037" s="264"/>
      <c r="U1037" s="264"/>
      <c r="V1037" s="264"/>
      <c r="W1037" s="264"/>
      <c r="X1037" s="264"/>
      <c r="Y1037" s="264"/>
      <c r="Z1037" s="264"/>
      <c r="AA1037" s="264"/>
      <c r="AB1037" s="264"/>
      <c r="AC1037" s="264"/>
      <c r="AD1037" s="264"/>
      <c r="AE1037" s="264"/>
      <c r="AF1037" s="264"/>
      <c r="AG1037" s="264"/>
      <c r="AH1037" s="264"/>
      <c r="AI1037" s="264"/>
      <c r="AJ1037" s="264"/>
      <c r="AK1037" s="264"/>
      <c r="AL1037" s="264"/>
      <c r="AM1037" s="264"/>
      <c r="AN1037" s="264"/>
      <c r="AO1037" s="264"/>
      <c r="AP1037" s="264"/>
      <c r="AQ1037" s="264"/>
      <c r="AR1037" s="264"/>
      <c r="AS1037" s="264"/>
      <c r="AT1037" s="264"/>
      <c r="AU1037" s="264"/>
      <c r="AV1037" s="264"/>
      <c r="AW1037" s="264"/>
      <c r="AX1037" s="264"/>
      <c r="AY1037" s="264"/>
      <c r="AZ1037" s="264"/>
      <c r="BA1037" s="264"/>
      <c r="BB1037" s="264"/>
      <c r="BC1037" s="264"/>
      <c r="BD1037" s="264"/>
      <c r="BE1037" s="264"/>
      <c r="BF1037" s="264"/>
      <c r="BG1037" s="264"/>
      <c r="BH1037" s="264"/>
      <c r="BI1037" s="264"/>
      <c r="BJ1037" s="264"/>
      <c r="BK1037" s="264"/>
      <c r="BL1037" s="264"/>
      <c r="BM1037" s="264"/>
      <c r="BN1037" s="264"/>
      <c r="BO1037" s="264"/>
      <c r="BP1037" s="264"/>
      <c r="BQ1037" s="264"/>
      <c r="BR1037" s="264"/>
      <c r="BS1037" s="264"/>
      <c r="BT1037" s="264"/>
      <c r="BU1037" s="264"/>
      <c r="BV1037" s="485"/>
    </row>
    <row r="1038" spans="1:74" s="425" customFormat="1" x14ac:dyDescent="0.25">
      <c r="B1038" s="426"/>
      <c r="C1038" s="432"/>
      <c r="D1038" s="492"/>
      <c r="E1038" s="445" t="s">
        <v>16</v>
      </c>
      <c r="F1038" s="986">
        <f>G1038*100/80</f>
        <v>36</v>
      </c>
      <c r="G1038" s="980">
        <v>28.8</v>
      </c>
      <c r="H1038" s="459">
        <f t="shared" si="419"/>
        <v>0.23040000000000002</v>
      </c>
      <c r="I1038" s="428">
        <f t="shared" si="420"/>
        <v>0.11520000000000001</v>
      </c>
      <c r="J1038" s="428">
        <f t="shared" si="421"/>
        <v>2.6784000000000003</v>
      </c>
      <c r="K1038" s="429">
        <f t="shared" si="422"/>
        <v>11.232000000000001</v>
      </c>
      <c r="L1038" s="411"/>
      <c r="M1038" s="430">
        <v>0.8</v>
      </c>
      <c r="N1038" s="430">
        <v>0.4</v>
      </c>
      <c r="O1038" s="686">
        <v>9.3000000000000007</v>
      </c>
      <c r="P1038" s="15">
        <v>39</v>
      </c>
      <c r="Q1038" s="264"/>
      <c r="R1038" s="264"/>
      <c r="S1038" s="264"/>
      <c r="T1038" s="264"/>
      <c r="U1038" s="264"/>
      <c r="V1038" s="264"/>
      <c r="W1038" s="264"/>
      <c r="X1038" s="264"/>
      <c r="Y1038" s="264"/>
      <c r="Z1038" s="264"/>
      <c r="AA1038" s="264"/>
      <c r="AB1038" s="264"/>
      <c r="AC1038" s="264"/>
      <c r="AD1038" s="264"/>
      <c r="AE1038" s="264"/>
      <c r="AF1038" s="264"/>
      <c r="AG1038" s="264"/>
      <c r="AH1038" s="264"/>
      <c r="AI1038" s="264"/>
      <c r="AJ1038" s="264"/>
      <c r="AK1038" s="264"/>
      <c r="AL1038" s="264"/>
      <c r="AM1038" s="264"/>
      <c r="AN1038" s="264"/>
      <c r="AO1038" s="264"/>
      <c r="AP1038" s="264"/>
      <c r="AQ1038" s="264"/>
      <c r="AR1038" s="264"/>
      <c r="AS1038" s="264"/>
      <c r="AT1038" s="264"/>
      <c r="AU1038" s="264"/>
      <c r="AV1038" s="264"/>
      <c r="AW1038" s="264"/>
      <c r="AX1038" s="264"/>
      <c r="AY1038" s="264"/>
      <c r="AZ1038" s="264"/>
      <c r="BA1038" s="264"/>
      <c r="BB1038" s="264"/>
      <c r="BC1038" s="264"/>
      <c r="BD1038" s="264"/>
      <c r="BE1038" s="264"/>
      <c r="BF1038" s="264"/>
      <c r="BG1038" s="264"/>
      <c r="BH1038" s="264"/>
      <c r="BI1038" s="264"/>
      <c r="BJ1038" s="264"/>
      <c r="BK1038" s="264"/>
      <c r="BL1038" s="264"/>
      <c r="BM1038" s="264"/>
      <c r="BN1038" s="264"/>
      <c r="BO1038" s="264"/>
      <c r="BP1038" s="264"/>
      <c r="BQ1038" s="264"/>
      <c r="BR1038" s="264"/>
      <c r="BS1038" s="264"/>
      <c r="BT1038" s="264"/>
      <c r="BU1038" s="264"/>
      <c r="BV1038" s="485"/>
    </row>
    <row r="1039" spans="1:74" s="425" customFormat="1" x14ac:dyDescent="0.25">
      <c r="B1039" s="426"/>
      <c r="C1039" s="432"/>
      <c r="D1039" s="492"/>
      <c r="E1039" s="445" t="s">
        <v>213</v>
      </c>
      <c r="F1039" s="733"/>
      <c r="G1039" s="738">
        <v>1.2</v>
      </c>
      <c r="H1039" s="459">
        <f t="shared" si="419"/>
        <v>0</v>
      </c>
      <c r="I1039" s="428">
        <f t="shared" si="420"/>
        <v>1.2</v>
      </c>
      <c r="J1039" s="428">
        <f t="shared" si="421"/>
        <v>0</v>
      </c>
      <c r="K1039" s="429">
        <f t="shared" si="422"/>
        <v>10.607999999999999</v>
      </c>
      <c r="L1039" s="411"/>
      <c r="M1039" s="430">
        <v>0</v>
      </c>
      <c r="N1039" s="430">
        <v>100</v>
      </c>
      <c r="O1039" s="686">
        <v>0</v>
      </c>
      <c r="P1039" s="15">
        <v>884</v>
      </c>
      <c r="Q1039" s="264"/>
      <c r="R1039" s="264"/>
      <c r="S1039" s="264"/>
      <c r="T1039" s="264"/>
      <c r="U1039" s="264"/>
      <c r="V1039" s="264"/>
      <c r="W1039" s="264"/>
      <c r="X1039" s="264"/>
      <c r="Y1039" s="264"/>
      <c r="Z1039" s="264"/>
      <c r="AA1039" s="264"/>
      <c r="AB1039" s="264"/>
      <c r="AC1039" s="264"/>
      <c r="AD1039" s="264"/>
      <c r="AE1039" s="264"/>
      <c r="AF1039" s="264"/>
      <c r="AG1039" s="264"/>
      <c r="AH1039" s="264"/>
      <c r="AI1039" s="264"/>
      <c r="AJ1039" s="264"/>
      <c r="AK1039" s="264"/>
      <c r="AL1039" s="264"/>
      <c r="AM1039" s="264"/>
      <c r="AN1039" s="264"/>
      <c r="AO1039" s="264"/>
      <c r="AP1039" s="264"/>
      <c r="AQ1039" s="264"/>
      <c r="AR1039" s="264"/>
      <c r="AS1039" s="264"/>
      <c r="AT1039" s="264"/>
      <c r="AU1039" s="264"/>
      <c r="AV1039" s="264"/>
      <c r="AW1039" s="264"/>
      <c r="AX1039" s="264"/>
      <c r="AY1039" s="264"/>
      <c r="AZ1039" s="264"/>
      <c r="BA1039" s="264"/>
      <c r="BB1039" s="264"/>
      <c r="BC1039" s="264"/>
      <c r="BD1039" s="264"/>
      <c r="BE1039" s="264"/>
      <c r="BF1039" s="264"/>
      <c r="BG1039" s="264"/>
      <c r="BH1039" s="264"/>
      <c r="BI1039" s="264"/>
      <c r="BJ1039" s="264"/>
      <c r="BK1039" s="264"/>
      <c r="BL1039" s="264"/>
      <c r="BM1039" s="264"/>
      <c r="BN1039" s="264"/>
      <c r="BO1039" s="264"/>
      <c r="BP1039" s="264"/>
      <c r="BQ1039" s="264"/>
      <c r="BR1039" s="264"/>
      <c r="BS1039" s="264"/>
      <c r="BT1039" s="264"/>
      <c r="BU1039" s="264"/>
      <c r="BV1039" s="485"/>
    </row>
    <row r="1040" spans="1:74" s="425" customFormat="1" x14ac:dyDescent="0.25">
      <c r="B1040" s="426"/>
      <c r="C1040" s="432"/>
      <c r="D1040" s="492"/>
      <c r="E1040" s="462" t="s">
        <v>21</v>
      </c>
      <c r="F1040" s="986"/>
      <c r="G1040" s="980"/>
      <c r="H1040" s="471">
        <f t="shared" ref="H1040:K1040" si="423">SUM(H1034:H1038)</f>
        <v>15.769599999999997</v>
      </c>
      <c r="I1040" s="433">
        <f t="shared" si="423"/>
        <v>12.971200000000001</v>
      </c>
      <c r="J1040" s="433">
        <f t="shared" si="423"/>
        <v>5.3840000000000003</v>
      </c>
      <c r="K1040" s="433">
        <f t="shared" si="423"/>
        <v>198.78399999999999</v>
      </c>
      <c r="L1040" s="411"/>
      <c r="O1040" s="464"/>
      <c r="P1040" s="18"/>
      <c r="Q1040" s="264"/>
      <c r="R1040" s="264"/>
      <c r="S1040" s="264"/>
      <c r="T1040" s="264"/>
      <c r="U1040" s="264"/>
      <c r="V1040" s="264"/>
      <c r="W1040" s="264"/>
      <c r="X1040" s="264"/>
      <c r="Y1040" s="264"/>
      <c r="Z1040" s="264"/>
      <c r="AA1040" s="264"/>
      <c r="AB1040" s="264"/>
      <c r="AC1040" s="264"/>
      <c r="AD1040" s="264"/>
      <c r="AE1040" s="264"/>
      <c r="AF1040" s="264"/>
      <c r="AG1040" s="264"/>
      <c r="AH1040" s="264"/>
      <c r="AI1040" s="264"/>
      <c r="AJ1040" s="264"/>
      <c r="AK1040" s="264"/>
      <c r="AL1040" s="264"/>
      <c r="AM1040" s="264"/>
      <c r="AN1040" s="264"/>
      <c r="AO1040" s="264"/>
      <c r="AP1040" s="264"/>
      <c r="AQ1040" s="264"/>
      <c r="AR1040" s="264"/>
      <c r="AS1040" s="264"/>
      <c r="AT1040" s="264"/>
      <c r="AU1040" s="264"/>
      <c r="AV1040" s="264"/>
      <c r="AW1040" s="264"/>
      <c r="AX1040" s="264"/>
      <c r="AY1040" s="264"/>
      <c r="AZ1040" s="264"/>
      <c r="BA1040" s="264"/>
      <c r="BB1040" s="264"/>
      <c r="BC1040" s="264"/>
      <c r="BD1040" s="264"/>
      <c r="BE1040" s="264"/>
      <c r="BF1040" s="264"/>
      <c r="BG1040" s="264"/>
      <c r="BH1040" s="264"/>
      <c r="BI1040" s="264"/>
      <c r="BJ1040" s="264"/>
      <c r="BK1040" s="264"/>
      <c r="BL1040" s="264"/>
      <c r="BM1040" s="264"/>
      <c r="BN1040" s="264"/>
      <c r="BO1040" s="264"/>
      <c r="BP1040" s="264"/>
      <c r="BQ1040" s="264"/>
      <c r="BR1040" s="264"/>
      <c r="BS1040" s="264"/>
      <c r="BT1040" s="264"/>
      <c r="BU1040" s="264"/>
      <c r="BV1040" s="485"/>
    </row>
    <row r="1041" spans="1:118" s="425" customFormat="1" ht="15.75" customHeight="1" x14ac:dyDescent="0.25">
      <c r="B1041" s="426" t="s">
        <v>137</v>
      </c>
      <c r="C1041" s="1306" t="s">
        <v>133</v>
      </c>
      <c r="D1041" s="817" t="s">
        <v>1234</v>
      </c>
      <c r="E1041" s="618" t="s">
        <v>135</v>
      </c>
      <c r="F1041" s="1072"/>
      <c r="G1041" s="756">
        <v>25</v>
      </c>
      <c r="H1041" s="459">
        <f>G1041*M1041/100</f>
        <v>2</v>
      </c>
      <c r="I1041" s="428">
        <f>G1041*N1041/100</f>
        <v>1.075</v>
      </c>
      <c r="J1041" s="428">
        <f>G1041*O1041/100</f>
        <v>12.824999999999999</v>
      </c>
      <c r="K1041" s="429">
        <f>G1041*P1041/100</f>
        <v>67.5</v>
      </c>
      <c r="L1041" s="411"/>
      <c r="M1041" s="430">
        <v>8</v>
      </c>
      <c r="N1041" s="430">
        <v>4.3</v>
      </c>
      <c r="O1041" s="686">
        <v>51.3</v>
      </c>
      <c r="P1041" s="20">
        <v>270</v>
      </c>
      <c r="Q1041" s="264"/>
      <c r="R1041" s="264"/>
      <c r="S1041" s="264"/>
      <c r="T1041" s="264"/>
      <c r="U1041" s="264"/>
      <c r="V1041" s="264"/>
      <c r="W1041" s="264"/>
      <c r="X1041" s="264"/>
      <c r="Y1041" s="264"/>
      <c r="Z1041" s="264"/>
      <c r="AA1041" s="264"/>
      <c r="AB1041" s="264"/>
      <c r="AC1041" s="264"/>
      <c r="AD1041" s="264"/>
      <c r="AE1041" s="264"/>
      <c r="AF1041" s="264"/>
      <c r="AG1041" s="264"/>
      <c r="AH1041" s="264"/>
      <c r="AI1041" s="264"/>
      <c r="AJ1041" s="264"/>
      <c r="AK1041" s="264"/>
      <c r="AL1041" s="264"/>
      <c r="AM1041" s="264"/>
      <c r="AN1041" s="264"/>
      <c r="AO1041" s="264"/>
      <c r="AP1041" s="264"/>
      <c r="AQ1041" s="264"/>
      <c r="AR1041" s="264"/>
      <c r="AS1041" s="264"/>
      <c r="AT1041" s="264"/>
      <c r="AU1041" s="264"/>
      <c r="AV1041" s="264"/>
      <c r="AW1041" s="264"/>
      <c r="AX1041" s="264"/>
      <c r="AY1041" s="264"/>
      <c r="AZ1041" s="264"/>
      <c r="BA1041" s="264"/>
      <c r="BB1041" s="264"/>
      <c r="BC1041" s="264"/>
      <c r="BD1041" s="264"/>
      <c r="BE1041" s="264"/>
      <c r="BF1041" s="264"/>
      <c r="BG1041" s="264"/>
      <c r="BH1041" s="264"/>
      <c r="BI1041" s="264"/>
      <c r="BJ1041" s="264"/>
      <c r="BK1041" s="264"/>
      <c r="BL1041" s="264"/>
      <c r="BM1041" s="264"/>
      <c r="BN1041" s="264"/>
      <c r="BO1041" s="264"/>
      <c r="BP1041" s="264"/>
      <c r="BQ1041" s="264"/>
      <c r="BR1041" s="264"/>
      <c r="BS1041" s="264"/>
      <c r="BT1041" s="264"/>
      <c r="BU1041" s="264"/>
      <c r="BV1041" s="485"/>
    </row>
    <row r="1042" spans="1:118" s="425" customFormat="1" x14ac:dyDescent="0.25">
      <c r="B1042" s="426"/>
      <c r="C1042" s="1299"/>
      <c r="D1042" s="533"/>
      <c r="E1042" s="618" t="s">
        <v>20</v>
      </c>
      <c r="F1042" s="1072"/>
      <c r="G1042" s="738">
        <v>4</v>
      </c>
      <c r="H1042" s="459">
        <f>G1042*M1042/100</f>
        <v>0.02</v>
      </c>
      <c r="I1042" s="428">
        <f>G1042*N1042/100</f>
        <v>3.3</v>
      </c>
      <c r="J1042" s="428">
        <f>G1042*O1042/100</f>
        <v>2.4E-2</v>
      </c>
      <c r="K1042" s="429">
        <f>G1042*P1042/100</f>
        <v>29.36</v>
      </c>
      <c r="L1042" s="411"/>
      <c r="M1042" s="430">
        <v>0.5</v>
      </c>
      <c r="N1042" s="430">
        <v>82.5</v>
      </c>
      <c r="O1042" s="686">
        <v>0.6</v>
      </c>
      <c r="P1042" s="20">
        <v>734</v>
      </c>
      <c r="Q1042" s="264"/>
      <c r="R1042" s="264"/>
      <c r="S1042" s="264"/>
      <c r="T1042" s="264"/>
      <c r="U1042" s="264"/>
      <c r="V1042" s="264"/>
      <c r="W1042" s="264"/>
      <c r="X1042" s="264"/>
      <c r="Y1042" s="264"/>
      <c r="Z1042" s="264"/>
      <c r="AA1042" s="264"/>
      <c r="AB1042" s="264"/>
      <c r="AC1042" s="264"/>
      <c r="AD1042" s="264"/>
      <c r="AE1042" s="264"/>
      <c r="AF1042" s="264"/>
      <c r="AG1042" s="264"/>
      <c r="AH1042" s="264"/>
      <c r="AI1042" s="264"/>
      <c r="AJ1042" s="264"/>
      <c r="AK1042" s="264"/>
      <c r="AL1042" s="264"/>
      <c r="AM1042" s="264"/>
      <c r="AN1042" s="264"/>
      <c r="AO1042" s="264"/>
      <c r="AP1042" s="264"/>
      <c r="AQ1042" s="264"/>
      <c r="AR1042" s="264"/>
      <c r="AS1042" s="264"/>
      <c r="AT1042" s="264"/>
      <c r="AU1042" s="264"/>
      <c r="AV1042" s="264"/>
      <c r="AW1042" s="264"/>
      <c r="AX1042" s="264"/>
      <c r="AY1042" s="264"/>
      <c r="AZ1042" s="264"/>
      <c r="BA1042" s="264"/>
      <c r="BB1042" s="264"/>
      <c r="BC1042" s="264"/>
      <c r="BD1042" s="264"/>
      <c r="BE1042" s="264"/>
      <c r="BF1042" s="264"/>
      <c r="BG1042" s="264"/>
      <c r="BH1042" s="264"/>
      <c r="BI1042" s="264"/>
      <c r="BJ1042" s="264"/>
      <c r="BK1042" s="264"/>
      <c r="BL1042" s="264"/>
      <c r="BM1042" s="264"/>
      <c r="BN1042" s="264"/>
      <c r="BO1042" s="264"/>
      <c r="BP1042" s="264"/>
      <c r="BQ1042" s="264"/>
      <c r="BR1042" s="264"/>
      <c r="BS1042" s="264"/>
      <c r="BT1042" s="264"/>
      <c r="BU1042" s="264"/>
      <c r="BV1042" s="485"/>
    </row>
    <row r="1043" spans="1:118" s="425" customFormat="1" x14ac:dyDescent="0.25">
      <c r="B1043" s="426"/>
      <c r="C1043" s="432"/>
      <c r="D1043" s="492"/>
      <c r="E1043" s="863" t="s">
        <v>87</v>
      </c>
      <c r="F1043" s="741">
        <f>G1043*100/98</f>
        <v>25.510204081632654</v>
      </c>
      <c r="G1043" s="756">
        <v>25</v>
      </c>
      <c r="H1043" s="459">
        <f>G1043*M1043/100</f>
        <v>0.17499999999999999</v>
      </c>
      <c r="I1043" s="428">
        <f>G1043*N1043/100</f>
        <v>7.4999999999999997E-2</v>
      </c>
      <c r="J1043" s="428">
        <f>G1043*O1043/100</f>
        <v>1.425</v>
      </c>
      <c r="K1043" s="428">
        <f>G1043*P1043/100</f>
        <v>6.5</v>
      </c>
      <c r="L1043" s="411"/>
      <c r="M1043" s="430">
        <v>0.7</v>
      </c>
      <c r="N1043" s="430">
        <v>0.3</v>
      </c>
      <c r="O1043" s="686">
        <v>5.7</v>
      </c>
      <c r="P1043" s="20">
        <v>26</v>
      </c>
      <c r="Q1043" s="264"/>
      <c r="R1043" s="264"/>
      <c r="S1043" s="264"/>
      <c r="T1043" s="264"/>
      <c r="U1043" s="264"/>
      <c r="V1043" s="264"/>
      <c r="W1043" s="264"/>
      <c r="X1043" s="264"/>
      <c r="Y1043" s="264"/>
      <c r="Z1043" s="264"/>
      <c r="AA1043" s="264"/>
      <c r="AB1043" s="264"/>
      <c r="AC1043" s="264"/>
      <c r="AD1043" s="264"/>
      <c r="AE1043" s="264"/>
      <c r="AF1043" s="264"/>
      <c r="AG1043" s="264"/>
      <c r="AH1043" s="264"/>
      <c r="AI1043" s="264"/>
      <c r="AJ1043" s="264"/>
      <c r="AK1043" s="264"/>
      <c r="AL1043" s="264"/>
      <c r="AM1043" s="264"/>
      <c r="AN1043" s="264"/>
      <c r="AO1043" s="264"/>
      <c r="AP1043" s="264"/>
      <c r="AQ1043" s="264"/>
      <c r="AR1043" s="264"/>
      <c r="AS1043" s="264"/>
      <c r="AT1043" s="264"/>
      <c r="AU1043" s="264"/>
      <c r="AV1043" s="264"/>
      <c r="AW1043" s="264"/>
      <c r="AX1043" s="264"/>
      <c r="AY1043" s="264"/>
      <c r="AZ1043" s="264"/>
      <c r="BA1043" s="264"/>
      <c r="BB1043" s="264"/>
      <c r="BC1043" s="264"/>
      <c r="BD1043" s="264"/>
      <c r="BE1043" s="264"/>
      <c r="BF1043" s="264"/>
      <c r="BG1043" s="264"/>
      <c r="BH1043" s="264"/>
      <c r="BI1043" s="264"/>
      <c r="BJ1043" s="264"/>
      <c r="BK1043" s="264"/>
      <c r="BL1043" s="264"/>
      <c r="BM1043" s="264"/>
      <c r="BN1043" s="264"/>
      <c r="BO1043" s="264"/>
      <c r="BP1043" s="264"/>
      <c r="BQ1043" s="264"/>
      <c r="BR1043" s="264"/>
      <c r="BS1043" s="264"/>
      <c r="BT1043" s="264"/>
      <c r="BU1043" s="264"/>
      <c r="BV1043" s="485"/>
    </row>
    <row r="1044" spans="1:118" s="425" customFormat="1" x14ac:dyDescent="0.25">
      <c r="B1044" s="426"/>
      <c r="C1044" s="432"/>
      <c r="D1044" s="820"/>
      <c r="E1044" s="458" t="s">
        <v>21</v>
      </c>
      <c r="F1044" s="986"/>
      <c r="G1044" s="980"/>
      <c r="H1044" s="471">
        <f>SUM(H1041:H1043)</f>
        <v>2.1949999999999998</v>
      </c>
      <c r="I1044" s="433">
        <f t="shared" ref="I1044:K1044" si="424">SUM(I1041:I1043)</f>
        <v>4.45</v>
      </c>
      <c r="J1044" s="433">
        <f t="shared" si="424"/>
        <v>14.273999999999999</v>
      </c>
      <c r="K1044" s="433">
        <f t="shared" si="424"/>
        <v>103.36</v>
      </c>
      <c r="L1044" s="411"/>
      <c r="O1044" s="464"/>
      <c r="P1044" s="18"/>
      <c r="Q1044" s="264"/>
      <c r="R1044" s="264"/>
      <c r="S1044" s="264"/>
      <c r="T1044" s="264"/>
      <c r="U1044" s="264"/>
      <c r="V1044" s="264"/>
      <c r="W1044" s="264"/>
      <c r="X1044" s="264"/>
      <c r="Y1044" s="264"/>
      <c r="Z1044" s="264"/>
      <c r="AA1044" s="264"/>
      <c r="AB1044" s="264"/>
      <c r="AC1044" s="264"/>
      <c r="AD1044" s="264"/>
      <c r="AE1044" s="264"/>
      <c r="AF1044" s="264"/>
      <c r="AG1044" s="264"/>
      <c r="AH1044" s="264"/>
      <c r="AI1044" s="264"/>
      <c r="AJ1044" s="264"/>
      <c r="AK1044" s="264"/>
      <c r="AL1044" s="264"/>
      <c r="AM1044" s="264"/>
      <c r="AN1044" s="264"/>
      <c r="AO1044" s="264"/>
      <c r="AP1044" s="264"/>
      <c r="AQ1044" s="264"/>
      <c r="AR1044" s="264"/>
      <c r="AS1044" s="264"/>
      <c r="AT1044" s="264"/>
      <c r="AU1044" s="264"/>
      <c r="AV1044" s="264"/>
      <c r="AW1044" s="264"/>
      <c r="AX1044" s="264"/>
      <c r="AY1044" s="264"/>
      <c r="AZ1044" s="264"/>
      <c r="BA1044" s="264"/>
      <c r="BB1044" s="264"/>
      <c r="BC1044" s="264"/>
      <c r="BD1044" s="264"/>
      <c r="BE1044" s="264"/>
      <c r="BF1044" s="264"/>
      <c r="BG1044" s="264"/>
      <c r="BH1044" s="264"/>
      <c r="BI1044" s="264"/>
      <c r="BJ1044" s="264"/>
      <c r="BK1044" s="264"/>
      <c r="BL1044" s="264"/>
      <c r="BM1044" s="264"/>
      <c r="BN1044" s="264"/>
      <c r="BO1044" s="264"/>
      <c r="BP1044" s="264"/>
      <c r="BQ1044" s="264"/>
      <c r="BR1044" s="264"/>
      <c r="BS1044" s="264"/>
      <c r="BT1044" s="264"/>
      <c r="BU1044" s="264"/>
      <c r="BV1044" s="485"/>
    </row>
    <row r="1045" spans="1:118" s="425" customFormat="1" ht="15.75" customHeight="1" x14ac:dyDescent="0.25">
      <c r="B1045" s="426" t="s">
        <v>560</v>
      </c>
      <c r="C1045" s="1315" t="s">
        <v>136</v>
      </c>
      <c r="D1045" s="817" t="s">
        <v>1234</v>
      </c>
      <c r="E1045" s="618" t="s">
        <v>135</v>
      </c>
      <c r="F1045" s="1072"/>
      <c r="G1045" s="756">
        <v>25</v>
      </c>
      <c r="H1045" s="459">
        <f>G1045*M1045/100</f>
        <v>2</v>
      </c>
      <c r="I1045" s="428">
        <f>G1045*N1045/100</f>
        <v>1.075</v>
      </c>
      <c r="J1045" s="428">
        <f>G1045*O1045/100</f>
        <v>12.824999999999999</v>
      </c>
      <c r="K1045" s="429">
        <f>G1045*P1045/100</f>
        <v>67.5</v>
      </c>
      <c r="L1045" s="411"/>
      <c r="M1045" s="430">
        <v>8</v>
      </c>
      <c r="N1045" s="430">
        <v>4.3</v>
      </c>
      <c r="O1045" s="686">
        <v>51.3</v>
      </c>
      <c r="P1045" s="20">
        <v>270</v>
      </c>
      <c r="Q1045" s="264"/>
      <c r="R1045" s="264"/>
      <c r="S1045" s="264"/>
      <c r="T1045" s="264"/>
      <c r="U1045" s="264"/>
      <c r="V1045" s="264"/>
      <c r="W1045" s="264"/>
      <c r="X1045" s="264"/>
      <c r="Y1045" s="264"/>
      <c r="Z1045" s="264"/>
      <c r="AA1045" s="264"/>
      <c r="AB1045" s="264"/>
      <c r="AC1045" s="264"/>
      <c r="AD1045" s="264"/>
      <c r="AE1045" s="264"/>
      <c r="AF1045" s="264"/>
      <c r="AG1045" s="264"/>
      <c r="AH1045" s="264"/>
      <c r="AI1045" s="264"/>
      <c r="AJ1045" s="264"/>
      <c r="AK1045" s="264"/>
      <c r="AL1045" s="264"/>
      <c r="AM1045" s="264"/>
      <c r="AN1045" s="264"/>
      <c r="AO1045" s="264"/>
      <c r="AP1045" s="264"/>
      <c r="AQ1045" s="264"/>
      <c r="AR1045" s="264"/>
      <c r="AS1045" s="264"/>
      <c r="AT1045" s="264"/>
      <c r="AU1045" s="264"/>
      <c r="AV1045" s="264"/>
      <c r="AW1045" s="264"/>
      <c r="AX1045" s="264"/>
      <c r="AY1045" s="264"/>
      <c r="AZ1045" s="264"/>
      <c r="BA1045" s="264"/>
      <c r="BB1045" s="264"/>
      <c r="BC1045" s="264"/>
      <c r="BD1045" s="264"/>
      <c r="BE1045" s="264"/>
      <c r="BF1045" s="264"/>
      <c r="BG1045" s="264"/>
      <c r="BH1045" s="264"/>
      <c r="BI1045" s="264"/>
      <c r="BJ1045" s="264"/>
      <c r="BK1045" s="264"/>
      <c r="BL1045" s="264"/>
      <c r="BM1045" s="264"/>
      <c r="BN1045" s="264"/>
      <c r="BO1045" s="264"/>
      <c r="BP1045" s="264"/>
      <c r="BQ1045" s="264"/>
      <c r="BR1045" s="264"/>
      <c r="BS1045" s="264"/>
      <c r="BT1045" s="264"/>
      <c r="BU1045" s="264"/>
      <c r="BV1045" s="485"/>
    </row>
    <row r="1046" spans="1:118" s="425" customFormat="1" x14ac:dyDescent="0.25">
      <c r="B1046" s="426"/>
      <c r="C1046" s="1280"/>
      <c r="D1046" s="533"/>
      <c r="E1046" s="618" t="s">
        <v>20</v>
      </c>
      <c r="F1046" s="1072"/>
      <c r="G1046" s="738">
        <v>4</v>
      </c>
      <c r="H1046" s="459">
        <f>G1046*M1046/100</f>
        <v>0.02</v>
      </c>
      <c r="I1046" s="428">
        <f>G1046*N1046/100</f>
        <v>3.3</v>
      </c>
      <c r="J1046" s="428">
        <f>G1046*O1046/100</f>
        <v>2.4E-2</v>
      </c>
      <c r="K1046" s="429">
        <f>G1046*P1046/100</f>
        <v>29.36</v>
      </c>
      <c r="L1046" s="411"/>
      <c r="M1046" s="430">
        <v>0.5</v>
      </c>
      <c r="N1046" s="430">
        <v>82.5</v>
      </c>
      <c r="O1046" s="686">
        <v>0.6</v>
      </c>
      <c r="P1046" s="20">
        <v>734</v>
      </c>
      <c r="Q1046" s="264"/>
      <c r="R1046" s="264"/>
      <c r="S1046" s="264"/>
      <c r="T1046" s="264"/>
      <c r="U1046" s="264"/>
      <c r="V1046" s="264"/>
      <c r="W1046" s="264"/>
      <c r="X1046" s="264"/>
      <c r="Y1046" s="264"/>
      <c r="Z1046" s="264"/>
      <c r="AA1046" s="264"/>
      <c r="AB1046" s="264"/>
      <c r="AC1046" s="264"/>
      <c r="AD1046" s="264"/>
      <c r="AE1046" s="264"/>
      <c r="AF1046" s="264"/>
      <c r="AG1046" s="264"/>
      <c r="AH1046" s="264"/>
      <c r="AI1046" s="264"/>
      <c r="AJ1046" s="264"/>
      <c r="AK1046" s="264"/>
      <c r="AL1046" s="264"/>
      <c r="AM1046" s="264"/>
      <c r="AN1046" s="264"/>
      <c r="AO1046" s="264"/>
      <c r="AP1046" s="264"/>
      <c r="AQ1046" s="264"/>
      <c r="AR1046" s="264"/>
      <c r="AS1046" s="264"/>
      <c r="AT1046" s="264"/>
      <c r="AU1046" s="264"/>
      <c r="AV1046" s="264"/>
      <c r="AW1046" s="264"/>
      <c r="AX1046" s="264"/>
      <c r="AY1046" s="264"/>
      <c r="AZ1046" s="264"/>
      <c r="BA1046" s="264"/>
      <c r="BB1046" s="264"/>
      <c r="BC1046" s="264"/>
      <c r="BD1046" s="264"/>
      <c r="BE1046" s="264"/>
      <c r="BF1046" s="264"/>
      <c r="BG1046" s="264"/>
      <c r="BH1046" s="264"/>
      <c r="BI1046" s="264"/>
      <c r="BJ1046" s="264"/>
      <c r="BK1046" s="264"/>
      <c r="BL1046" s="264"/>
      <c r="BM1046" s="264"/>
      <c r="BN1046" s="264"/>
      <c r="BO1046" s="264"/>
      <c r="BP1046" s="264"/>
      <c r="BQ1046" s="264"/>
      <c r="BR1046" s="264"/>
      <c r="BS1046" s="264"/>
      <c r="BT1046" s="264"/>
      <c r="BU1046" s="264"/>
      <c r="BV1046" s="485"/>
    </row>
    <row r="1047" spans="1:118" s="425" customFormat="1" x14ac:dyDescent="0.25">
      <c r="B1047" s="426"/>
      <c r="C1047" s="432"/>
      <c r="D1047" s="492"/>
      <c r="E1047" s="463" t="s">
        <v>110</v>
      </c>
      <c r="F1047" s="735">
        <f>G1047*100/95</f>
        <v>26.315789473684209</v>
      </c>
      <c r="G1047" s="756">
        <v>25</v>
      </c>
      <c r="H1047" s="459">
        <f>G1047*M1047/100</f>
        <v>0.17499999999999999</v>
      </c>
      <c r="I1047" s="428">
        <f>G1047*N1047/100</f>
        <v>2.5000000000000001E-2</v>
      </c>
      <c r="J1047" s="428">
        <f>G1047*O1047/100</f>
        <v>0.52500000000000002</v>
      </c>
      <c r="K1047" s="428">
        <f>G1047*P1047/100</f>
        <v>2.75</v>
      </c>
      <c r="L1047" s="411"/>
      <c r="M1047" s="430">
        <v>0.7</v>
      </c>
      <c r="N1047" s="430">
        <v>0.1</v>
      </c>
      <c r="O1047" s="686">
        <v>2.1</v>
      </c>
      <c r="P1047" s="20">
        <v>11</v>
      </c>
      <c r="Q1047" s="264"/>
      <c r="R1047" s="264"/>
      <c r="S1047" s="264"/>
      <c r="T1047" s="264"/>
      <c r="U1047" s="264"/>
      <c r="V1047" s="264"/>
      <c r="W1047" s="264"/>
      <c r="X1047" s="264"/>
      <c r="Y1047" s="264"/>
      <c r="Z1047" s="264"/>
      <c r="AA1047" s="264"/>
      <c r="AB1047" s="264"/>
      <c r="AC1047" s="264"/>
      <c r="AD1047" s="264"/>
      <c r="AE1047" s="264"/>
      <c r="AF1047" s="264"/>
      <c r="AG1047" s="264"/>
      <c r="AH1047" s="264"/>
      <c r="AI1047" s="264"/>
      <c r="AJ1047" s="264"/>
      <c r="AK1047" s="264"/>
      <c r="AL1047" s="264"/>
      <c r="AM1047" s="264"/>
      <c r="AN1047" s="264"/>
      <c r="AO1047" s="264"/>
      <c r="AP1047" s="264"/>
      <c r="AQ1047" s="264"/>
      <c r="AR1047" s="264"/>
      <c r="AS1047" s="264"/>
      <c r="AT1047" s="264"/>
      <c r="AU1047" s="264"/>
      <c r="AV1047" s="264"/>
      <c r="AW1047" s="264"/>
      <c r="AX1047" s="264"/>
      <c r="AY1047" s="264"/>
      <c r="AZ1047" s="264"/>
      <c r="BA1047" s="264"/>
      <c r="BB1047" s="264"/>
      <c r="BC1047" s="264"/>
      <c r="BD1047" s="264"/>
      <c r="BE1047" s="264"/>
      <c r="BF1047" s="264"/>
      <c r="BG1047" s="264"/>
      <c r="BH1047" s="264"/>
      <c r="BI1047" s="264"/>
      <c r="BJ1047" s="264"/>
      <c r="BK1047" s="264"/>
      <c r="BL1047" s="264"/>
      <c r="BM1047" s="264"/>
      <c r="BN1047" s="264"/>
      <c r="BO1047" s="264"/>
      <c r="BP1047" s="264"/>
      <c r="BQ1047" s="264"/>
      <c r="BR1047" s="264"/>
      <c r="BS1047" s="264"/>
      <c r="BT1047" s="264"/>
      <c r="BU1047" s="264"/>
      <c r="BV1047" s="485"/>
    </row>
    <row r="1048" spans="1:118" s="425" customFormat="1" x14ac:dyDescent="0.25">
      <c r="B1048" s="426"/>
      <c r="C1048" s="432"/>
      <c r="D1048" s="820"/>
      <c r="E1048" s="458" t="s">
        <v>21</v>
      </c>
      <c r="F1048" s="986"/>
      <c r="G1048" s="1166"/>
      <c r="H1048" s="471">
        <f>SUM(H1045:H1047)</f>
        <v>2.1949999999999998</v>
      </c>
      <c r="I1048" s="433">
        <f t="shared" ref="I1048:K1048" si="425">SUM(I1045:I1047)</f>
        <v>4.4000000000000004</v>
      </c>
      <c r="J1048" s="433">
        <f t="shared" si="425"/>
        <v>13.373999999999999</v>
      </c>
      <c r="K1048" s="433">
        <f t="shared" si="425"/>
        <v>99.61</v>
      </c>
      <c r="L1048" s="411"/>
      <c r="O1048" s="464"/>
      <c r="P1048" s="18"/>
      <c r="Q1048" s="264"/>
      <c r="R1048" s="264"/>
      <c r="S1048" s="264"/>
      <c r="T1048" s="264"/>
      <c r="U1048" s="264"/>
      <c r="V1048" s="264"/>
      <c r="W1048" s="264"/>
      <c r="X1048" s="264"/>
      <c r="Y1048" s="264"/>
      <c r="Z1048" s="264"/>
      <c r="AA1048" s="264"/>
      <c r="AB1048" s="264"/>
      <c r="AC1048" s="264"/>
      <c r="AD1048" s="264"/>
      <c r="AE1048" s="264"/>
      <c r="AF1048" s="264"/>
      <c r="AG1048" s="264"/>
      <c r="AH1048" s="264"/>
      <c r="AI1048" s="264"/>
      <c r="AJ1048" s="264"/>
      <c r="AK1048" s="264"/>
      <c r="AL1048" s="264"/>
      <c r="AM1048" s="264"/>
      <c r="AN1048" s="264"/>
      <c r="AO1048" s="264"/>
      <c r="AP1048" s="264"/>
      <c r="AQ1048" s="264"/>
      <c r="AR1048" s="264"/>
      <c r="AS1048" s="264"/>
      <c r="AT1048" s="264"/>
      <c r="AU1048" s="264"/>
      <c r="AV1048" s="264"/>
      <c r="AW1048" s="264"/>
      <c r="AX1048" s="264"/>
      <c r="AY1048" s="264"/>
      <c r="AZ1048" s="264"/>
      <c r="BA1048" s="264"/>
      <c r="BB1048" s="264"/>
      <c r="BC1048" s="264"/>
      <c r="BD1048" s="264"/>
      <c r="BE1048" s="264"/>
      <c r="BF1048" s="264"/>
      <c r="BG1048" s="264"/>
      <c r="BH1048" s="264"/>
      <c r="BI1048" s="264"/>
      <c r="BJ1048" s="264"/>
      <c r="BK1048" s="264"/>
      <c r="BL1048" s="264"/>
      <c r="BM1048" s="264"/>
      <c r="BN1048" s="264"/>
      <c r="BO1048" s="264"/>
      <c r="BP1048" s="264"/>
      <c r="BQ1048" s="264"/>
      <c r="BR1048" s="264"/>
      <c r="BS1048" s="264"/>
      <c r="BT1048" s="264"/>
      <c r="BU1048" s="264"/>
      <c r="BV1048" s="485"/>
    </row>
    <row r="1049" spans="1:118" s="425" customFormat="1" ht="15.75" x14ac:dyDescent="0.25">
      <c r="B1049" s="426" t="s">
        <v>563</v>
      </c>
      <c r="C1049" s="1315" t="s">
        <v>331</v>
      </c>
      <c r="D1049" s="533">
        <v>70</v>
      </c>
      <c r="E1049" s="463" t="s">
        <v>332</v>
      </c>
      <c r="F1049" s="730">
        <f>G1049*100/80</f>
        <v>70</v>
      </c>
      <c r="G1049" s="1171">
        <v>56</v>
      </c>
      <c r="H1049" s="459">
        <f>G1049*M1049/100</f>
        <v>0.95200000000000007</v>
      </c>
      <c r="I1049" s="428">
        <f>G1049*N1049/100</f>
        <v>5.6000000000000008E-2</v>
      </c>
      <c r="J1049" s="428">
        <f>G1049*O1049/100</f>
        <v>3.472</v>
      </c>
      <c r="K1049" s="429">
        <f>G1049*P1049/100</f>
        <v>14</v>
      </c>
      <c r="L1049" s="411"/>
      <c r="M1049" s="430">
        <v>1.7</v>
      </c>
      <c r="N1049" s="430">
        <v>0.1</v>
      </c>
      <c r="O1049" s="686">
        <v>6.2</v>
      </c>
      <c r="P1049" s="20">
        <v>25</v>
      </c>
      <c r="Q1049" s="264"/>
      <c r="R1049" s="264"/>
      <c r="S1049" s="264"/>
      <c r="T1049" s="264"/>
      <c r="U1049" s="264"/>
      <c r="V1049" s="264"/>
      <c r="W1049" s="264"/>
      <c r="X1049" s="264"/>
      <c r="Y1049" s="264"/>
      <c r="Z1049" s="264"/>
      <c r="AA1049" s="264"/>
      <c r="AB1049" s="264"/>
      <c r="AC1049" s="264"/>
      <c r="AD1049" s="264"/>
      <c r="AE1049" s="264"/>
      <c r="AF1049" s="264"/>
      <c r="AG1049" s="264"/>
      <c r="AH1049" s="264"/>
      <c r="AI1049" s="264"/>
      <c r="AJ1049" s="264"/>
      <c r="AK1049" s="264"/>
      <c r="AL1049" s="264"/>
      <c r="AM1049" s="264"/>
      <c r="AN1049" s="264"/>
      <c r="AO1049" s="264"/>
      <c r="AP1049" s="264"/>
      <c r="AQ1049" s="264"/>
      <c r="AR1049" s="264"/>
      <c r="AS1049" s="264"/>
      <c r="AT1049" s="264"/>
      <c r="AU1049" s="264"/>
      <c r="AV1049" s="264"/>
      <c r="AW1049" s="264"/>
      <c r="AX1049" s="264"/>
      <c r="AY1049" s="264"/>
      <c r="AZ1049" s="264"/>
      <c r="BA1049" s="264"/>
      <c r="BB1049" s="264"/>
      <c r="BC1049" s="264"/>
      <c r="BD1049" s="264"/>
      <c r="BE1049" s="264"/>
      <c r="BF1049" s="264"/>
      <c r="BG1049" s="264"/>
      <c r="BH1049" s="264"/>
      <c r="BI1049" s="264"/>
      <c r="BJ1049" s="264"/>
      <c r="BK1049" s="264"/>
      <c r="BL1049" s="264"/>
      <c r="BM1049" s="264"/>
      <c r="BN1049" s="264"/>
      <c r="BO1049" s="264"/>
      <c r="BP1049" s="264"/>
      <c r="BQ1049" s="264"/>
      <c r="BR1049" s="264"/>
      <c r="BS1049" s="264"/>
      <c r="BT1049" s="264"/>
      <c r="BU1049" s="264"/>
      <c r="BV1049" s="568"/>
      <c r="BW1049" s="494"/>
      <c r="BX1049" s="494"/>
      <c r="BY1049" s="494"/>
      <c r="BZ1049" s="494"/>
      <c r="CA1049" s="494"/>
      <c r="CB1049" s="494"/>
      <c r="CC1049" s="494"/>
      <c r="CD1049" s="494"/>
      <c r="CE1049" s="494"/>
      <c r="CF1049" s="494"/>
      <c r="CG1049" s="494"/>
      <c r="CH1049" s="494"/>
      <c r="CI1049" s="494"/>
      <c r="CJ1049" s="494"/>
      <c r="CK1049" s="494"/>
      <c r="CL1049" s="494"/>
      <c r="CM1049" s="494"/>
      <c r="CN1049" s="494"/>
      <c r="CO1049" s="494"/>
      <c r="CP1049" s="494"/>
      <c r="CQ1049" s="494"/>
      <c r="CR1049" s="494"/>
      <c r="CS1049" s="494"/>
      <c r="CT1049" s="494"/>
      <c r="CU1049" s="494"/>
      <c r="CV1049" s="494"/>
      <c r="CW1049" s="494"/>
      <c r="CX1049" s="494"/>
      <c r="CY1049" s="494"/>
      <c r="CZ1049" s="494"/>
      <c r="DA1049" s="494"/>
      <c r="DB1049" s="494"/>
      <c r="DC1049" s="494"/>
      <c r="DD1049" s="494"/>
      <c r="DE1049" s="494"/>
      <c r="DF1049" s="494"/>
      <c r="DG1049" s="494"/>
      <c r="DH1049" s="494"/>
      <c r="DI1049" s="494"/>
      <c r="DJ1049" s="494"/>
      <c r="DK1049" s="494"/>
      <c r="DL1049" s="494"/>
      <c r="DM1049" s="494"/>
      <c r="DN1049" s="494"/>
    </row>
    <row r="1050" spans="1:118" s="425" customFormat="1" ht="15.75" x14ac:dyDescent="0.25">
      <c r="B1050" s="426"/>
      <c r="C1050" s="1280"/>
      <c r="D1050" s="533"/>
      <c r="E1050" s="463" t="s">
        <v>197</v>
      </c>
      <c r="F1050" s="986">
        <f>G1050*100/80</f>
        <v>10.5</v>
      </c>
      <c r="G1050" s="1171">
        <v>8.4</v>
      </c>
      <c r="H1050" s="459">
        <f>G1050*M1050/100</f>
        <v>6.720000000000001E-2</v>
      </c>
      <c r="I1050" s="428">
        <f>G1050*N1050/100</f>
        <v>3.3600000000000005E-2</v>
      </c>
      <c r="J1050" s="428">
        <f>G1050*O1050/100</f>
        <v>0.78120000000000001</v>
      </c>
      <c r="K1050" s="429">
        <f>G1050*P1050/100</f>
        <v>3.2760000000000002</v>
      </c>
      <c r="L1050" s="411"/>
      <c r="M1050" s="430">
        <v>0.8</v>
      </c>
      <c r="N1050" s="430">
        <v>0.4</v>
      </c>
      <c r="O1050" s="686">
        <v>9.3000000000000007</v>
      </c>
      <c r="P1050" s="15">
        <v>39</v>
      </c>
      <c r="Q1050" s="264"/>
      <c r="R1050" s="264"/>
      <c r="S1050" s="264"/>
      <c r="T1050" s="264"/>
      <c r="U1050" s="264"/>
      <c r="V1050" s="264"/>
      <c r="W1050" s="264"/>
      <c r="X1050" s="264"/>
      <c r="Y1050" s="264"/>
      <c r="Z1050" s="264"/>
      <c r="AA1050" s="264"/>
      <c r="AB1050" s="264"/>
      <c r="AC1050" s="264"/>
      <c r="AD1050" s="264"/>
      <c r="AE1050" s="264"/>
      <c r="AF1050" s="264"/>
      <c r="AG1050" s="264"/>
      <c r="AH1050" s="264"/>
      <c r="AI1050" s="264"/>
      <c r="AJ1050" s="264"/>
      <c r="AK1050" s="264"/>
      <c r="AL1050" s="264"/>
      <c r="AM1050" s="264"/>
      <c r="AN1050" s="264"/>
      <c r="AO1050" s="264"/>
      <c r="AP1050" s="264"/>
      <c r="AQ1050" s="264"/>
      <c r="AR1050" s="264"/>
      <c r="AS1050" s="264"/>
      <c r="AT1050" s="264"/>
      <c r="AU1050" s="264"/>
      <c r="AV1050" s="264"/>
      <c r="AW1050" s="264"/>
      <c r="AX1050" s="264"/>
      <c r="AY1050" s="264"/>
      <c r="AZ1050" s="264"/>
      <c r="BA1050" s="264"/>
      <c r="BB1050" s="264"/>
      <c r="BC1050" s="264"/>
      <c r="BD1050" s="264"/>
      <c r="BE1050" s="264"/>
      <c r="BF1050" s="264"/>
      <c r="BG1050" s="264"/>
      <c r="BH1050" s="264"/>
      <c r="BI1050" s="264"/>
      <c r="BJ1050" s="264"/>
      <c r="BK1050" s="264"/>
      <c r="BL1050" s="264"/>
      <c r="BM1050" s="264"/>
      <c r="BN1050" s="264"/>
      <c r="BO1050" s="264"/>
      <c r="BP1050" s="264"/>
      <c r="BQ1050" s="264"/>
      <c r="BR1050" s="264"/>
      <c r="BS1050" s="264"/>
      <c r="BT1050" s="264"/>
      <c r="BU1050" s="264"/>
      <c r="BV1050" s="568"/>
      <c r="BW1050" s="494"/>
      <c r="BX1050" s="494"/>
      <c r="BY1050" s="494"/>
      <c r="BZ1050" s="494"/>
      <c r="CA1050" s="494"/>
      <c r="CB1050" s="494"/>
      <c r="CC1050" s="494"/>
      <c r="CD1050" s="494"/>
      <c r="CE1050" s="494"/>
      <c r="CF1050" s="494"/>
      <c r="CG1050" s="494"/>
      <c r="CH1050" s="494"/>
      <c r="CI1050" s="494"/>
      <c r="CJ1050" s="494"/>
      <c r="CK1050" s="494"/>
      <c r="CL1050" s="494"/>
      <c r="CM1050" s="494"/>
      <c r="CN1050" s="494"/>
      <c r="CO1050" s="494"/>
      <c r="CP1050" s="494"/>
      <c r="CQ1050" s="494"/>
      <c r="CR1050" s="494"/>
      <c r="CS1050" s="494"/>
      <c r="CT1050" s="494"/>
      <c r="CU1050" s="494"/>
      <c r="CV1050" s="494"/>
      <c r="CW1050" s="494"/>
      <c r="CX1050" s="494"/>
      <c r="CY1050" s="494"/>
      <c r="CZ1050" s="494"/>
      <c r="DA1050" s="494"/>
      <c r="DB1050" s="494"/>
      <c r="DC1050" s="494"/>
      <c r="DD1050" s="494"/>
      <c r="DE1050" s="494"/>
      <c r="DF1050" s="494"/>
      <c r="DG1050" s="494"/>
      <c r="DH1050" s="494"/>
      <c r="DI1050" s="494"/>
      <c r="DJ1050" s="494"/>
      <c r="DK1050" s="494"/>
      <c r="DL1050" s="494"/>
      <c r="DM1050" s="494"/>
      <c r="DN1050" s="494"/>
    </row>
    <row r="1051" spans="1:118" s="425" customFormat="1" ht="15.75" x14ac:dyDescent="0.25">
      <c r="B1051" s="426"/>
      <c r="C1051" s="469"/>
      <c r="D1051" s="533"/>
      <c r="E1051" s="463" t="s">
        <v>333</v>
      </c>
      <c r="F1051" s="735">
        <f>G1051*100/85</f>
        <v>0.82352941176470584</v>
      </c>
      <c r="G1051" s="1171">
        <v>0.7</v>
      </c>
      <c r="H1051" s="446">
        <f>G1051*M1051/100</f>
        <v>2.4499999999999997E-2</v>
      </c>
      <c r="I1051" s="429">
        <f>G1051*N1051/100</f>
        <v>7.7000000000000002E-3</v>
      </c>
      <c r="J1051" s="429">
        <f>G1051*O1051/100</f>
        <v>4.8999999999999995E-2</v>
      </c>
      <c r="K1051" s="429">
        <f>G1051*P1051/100</f>
        <v>0.33599999999999997</v>
      </c>
      <c r="L1051" s="411"/>
      <c r="M1051" s="430">
        <v>3.5</v>
      </c>
      <c r="N1051" s="430">
        <v>1.1000000000000001</v>
      </c>
      <c r="O1051" s="686">
        <v>7</v>
      </c>
      <c r="P1051" s="20">
        <v>48</v>
      </c>
      <c r="Q1051" s="264"/>
      <c r="R1051" s="264"/>
      <c r="S1051" s="264"/>
      <c r="T1051" s="264"/>
      <c r="U1051" s="264"/>
      <c r="V1051" s="264"/>
      <c r="W1051" s="264"/>
      <c r="X1051" s="264"/>
      <c r="Y1051" s="264"/>
      <c r="Z1051" s="264"/>
      <c r="AA1051" s="264"/>
      <c r="AB1051" s="264"/>
      <c r="AC1051" s="264"/>
      <c r="AD1051" s="264"/>
      <c r="AE1051" s="264"/>
      <c r="AF1051" s="264"/>
      <c r="AG1051" s="264"/>
      <c r="AH1051" s="264"/>
      <c r="AI1051" s="264"/>
      <c r="AJ1051" s="264"/>
      <c r="AK1051" s="264"/>
      <c r="AL1051" s="264"/>
      <c r="AM1051" s="264"/>
      <c r="AN1051" s="264"/>
      <c r="AO1051" s="264"/>
      <c r="AP1051" s="264"/>
      <c r="AQ1051" s="264"/>
      <c r="AR1051" s="264"/>
      <c r="AS1051" s="264"/>
      <c r="AT1051" s="264"/>
      <c r="AU1051" s="264"/>
      <c r="AV1051" s="264"/>
      <c r="AW1051" s="264"/>
      <c r="AX1051" s="264"/>
      <c r="AY1051" s="264"/>
      <c r="AZ1051" s="264"/>
      <c r="BA1051" s="264"/>
      <c r="BB1051" s="264"/>
      <c r="BC1051" s="264"/>
      <c r="BD1051" s="264"/>
      <c r="BE1051" s="264"/>
      <c r="BF1051" s="264"/>
      <c r="BG1051" s="264"/>
      <c r="BH1051" s="264"/>
      <c r="BI1051" s="264"/>
      <c r="BJ1051" s="264"/>
      <c r="BK1051" s="264"/>
      <c r="BL1051" s="264"/>
      <c r="BM1051" s="264"/>
      <c r="BN1051" s="264"/>
      <c r="BO1051" s="264"/>
      <c r="BP1051" s="264"/>
      <c r="BQ1051" s="264"/>
      <c r="BR1051" s="264"/>
      <c r="BS1051" s="264"/>
      <c r="BT1051" s="264"/>
      <c r="BU1051" s="264"/>
      <c r="BV1051" s="568"/>
      <c r="BW1051" s="494"/>
      <c r="BX1051" s="494"/>
      <c r="BY1051" s="494"/>
      <c r="BZ1051" s="494"/>
      <c r="CA1051" s="494"/>
      <c r="CB1051" s="494"/>
      <c r="CC1051" s="494"/>
      <c r="CD1051" s="494"/>
      <c r="CE1051" s="494"/>
      <c r="CF1051" s="494"/>
      <c r="CG1051" s="494"/>
      <c r="CH1051" s="494"/>
      <c r="CI1051" s="494"/>
      <c r="CJ1051" s="494"/>
      <c r="CK1051" s="494"/>
      <c r="CL1051" s="494"/>
      <c r="CM1051" s="494"/>
      <c r="CN1051" s="494"/>
      <c r="CO1051" s="494"/>
      <c r="CP1051" s="494"/>
      <c r="CQ1051" s="494"/>
      <c r="CR1051" s="494"/>
      <c r="CS1051" s="494"/>
      <c r="CT1051" s="494"/>
      <c r="CU1051" s="494"/>
      <c r="CV1051" s="494"/>
      <c r="CW1051" s="494"/>
      <c r="CX1051" s="494"/>
      <c r="CY1051" s="494"/>
      <c r="CZ1051" s="494"/>
      <c r="DA1051" s="494"/>
      <c r="DB1051" s="494"/>
      <c r="DC1051" s="494"/>
      <c r="DD1051" s="494"/>
      <c r="DE1051" s="494"/>
      <c r="DF1051" s="494"/>
      <c r="DG1051" s="494"/>
      <c r="DH1051" s="494"/>
      <c r="DI1051" s="494"/>
      <c r="DJ1051" s="494"/>
      <c r="DK1051" s="494"/>
      <c r="DL1051" s="494"/>
      <c r="DM1051" s="494"/>
      <c r="DN1051" s="494"/>
    </row>
    <row r="1052" spans="1:118" s="425" customFormat="1" ht="15.75" customHeight="1" x14ac:dyDescent="0.25">
      <c r="B1052" s="426"/>
      <c r="C1052" s="469"/>
      <c r="D1052" s="533"/>
      <c r="E1052" s="463" t="s">
        <v>32</v>
      </c>
      <c r="F1052" s="730"/>
      <c r="G1052" s="1171">
        <v>6</v>
      </c>
      <c r="H1052" s="459">
        <f>G1052*M1052/100</f>
        <v>0.15600000000000003</v>
      </c>
      <c r="I1052" s="428">
        <f>G1052*N1052/100</f>
        <v>1.5</v>
      </c>
      <c r="J1052" s="428">
        <f>G1052*O1052/100</f>
        <v>0.16200000000000003</v>
      </c>
      <c r="K1052" s="428">
        <f>G1052*P1052/100</f>
        <v>14.88</v>
      </c>
      <c r="L1052" s="411"/>
      <c r="M1052" s="430">
        <v>2.6</v>
      </c>
      <c r="N1052" s="430">
        <v>25</v>
      </c>
      <c r="O1052" s="686">
        <v>2.7</v>
      </c>
      <c r="P1052" s="15">
        <v>248</v>
      </c>
      <c r="Q1052" s="264"/>
      <c r="R1052" s="264"/>
      <c r="S1052" s="264"/>
      <c r="T1052" s="264"/>
      <c r="U1052" s="264"/>
      <c r="V1052" s="264"/>
      <c r="W1052" s="264"/>
      <c r="X1052" s="264"/>
      <c r="Y1052" s="264"/>
      <c r="Z1052" s="264"/>
      <c r="AA1052" s="264"/>
      <c r="AB1052" s="264"/>
      <c r="AC1052" s="264"/>
      <c r="AD1052" s="264"/>
      <c r="AE1052" s="264"/>
      <c r="AF1052" s="264"/>
      <c r="AG1052" s="264"/>
      <c r="AH1052" s="264"/>
      <c r="AI1052" s="264"/>
      <c r="AJ1052" s="264"/>
      <c r="AK1052" s="264"/>
      <c r="AL1052" s="264"/>
      <c r="AM1052" s="264"/>
      <c r="AN1052" s="264"/>
      <c r="AO1052" s="264"/>
      <c r="AP1052" s="264"/>
      <c r="AQ1052" s="264"/>
      <c r="AR1052" s="264"/>
      <c r="AS1052" s="264"/>
      <c r="AT1052" s="264"/>
      <c r="AU1052" s="264"/>
      <c r="AV1052" s="264"/>
      <c r="AW1052" s="264"/>
      <c r="AX1052" s="264"/>
      <c r="AY1052" s="264"/>
      <c r="AZ1052" s="264"/>
      <c r="BA1052" s="264"/>
      <c r="BB1052" s="264"/>
      <c r="BC1052" s="264"/>
      <c r="BD1052" s="264"/>
      <c r="BE1052" s="264"/>
      <c r="BF1052" s="264"/>
      <c r="BG1052" s="264"/>
      <c r="BH1052" s="264"/>
      <c r="BI1052" s="264"/>
      <c r="BJ1052" s="264"/>
      <c r="BK1052" s="264"/>
      <c r="BL1052" s="264"/>
      <c r="BM1052" s="264"/>
      <c r="BN1052" s="264"/>
      <c r="BO1052" s="264"/>
      <c r="BP1052" s="264"/>
      <c r="BQ1052" s="264"/>
      <c r="BR1052" s="264"/>
      <c r="BS1052" s="264"/>
      <c r="BT1052" s="264"/>
      <c r="BU1052" s="264"/>
      <c r="BV1052" s="568"/>
      <c r="BW1052" s="494"/>
      <c r="BX1052" s="494"/>
      <c r="BY1052" s="494"/>
      <c r="BZ1052" s="494"/>
      <c r="CA1052" s="494"/>
      <c r="CB1052" s="494"/>
      <c r="CC1052" s="494"/>
      <c r="CD1052" s="494"/>
      <c r="CE1052" s="494"/>
      <c r="CF1052" s="494"/>
      <c r="CG1052" s="494"/>
      <c r="CH1052" s="494"/>
      <c r="CI1052" s="494"/>
      <c r="CJ1052" s="494"/>
      <c r="CK1052" s="494"/>
      <c r="CL1052" s="494"/>
      <c r="CM1052" s="494"/>
      <c r="CN1052" s="494"/>
      <c r="CO1052" s="494"/>
      <c r="CP1052" s="494"/>
      <c r="CQ1052" s="494"/>
      <c r="CR1052" s="494"/>
      <c r="CS1052" s="494"/>
      <c r="CT1052" s="494"/>
      <c r="CU1052" s="494"/>
      <c r="CV1052" s="494"/>
      <c r="CW1052" s="494"/>
      <c r="CX1052" s="494"/>
      <c r="CY1052" s="494"/>
      <c r="CZ1052" s="494"/>
      <c r="DA1052" s="494"/>
      <c r="DB1052" s="494"/>
      <c r="DC1052" s="494"/>
      <c r="DD1052" s="494"/>
      <c r="DE1052" s="494"/>
      <c r="DF1052" s="494"/>
      <c r="DG1052" s="494"/>
      <c r="DH1052" s="494"/>
      <c r="DI1052" s="494"/>
      <c r="DJ1052" s="494"/>
      <c r="DK1052" s="494"/>
      <c r="DL1052" s="494"/>
      <c r="DM1052" s="494"/>
      <c r="DN1052" s="494"/>
    </row>
    <row r="1053" spans="1:118" s="477" customFormat="1" x14ac:dyDescent="0.25">
      <c r="A1053" s="494"/>
      <c r="B1053" s="492"/>
      <c r="C1053" s="491"/>
      <c r="D1053" s="533"/>
      <c r="E1053" s="458" t="s">
        <v>21</v>
      </c>
      <c r="F1053" s="986"/>
      <c r="G1053" s="1128"/>
      <c r="H1053" s="471">
        <f>SUM(H1049:H1052)</f>
        <v>1.1997</v>
      </c>
      <c r="I1053" s="433">
        <f t="shared" ref="I1053:K1053" si="426">SUM(I1049:I1052)</f>
        <v>1.5972999999999999</v>
      </c>
      <c r="J1053" s="433">
        <f t="shared" si="426"/>
        <v>4.4641999999999999</v>
      </c>
      <c r="K1053" s="433">
        <f t="shared" si="426"/>
        <v>32.491999999999997</v>
      </c>
      <c r="L1053" s="411"/>
      <c r="O1053" s="579"/>
      <c r="P1053" s="50"/>
      <c r="Q1053" s="264"/>
      <c r="R1053" s="264"/>
      <c r="S1053" s="264"/>
      <c r="T1053" s="264"/>
      <c r="U1053" s="264"/>
      <c r="V1053" s="264"/>
      <c r="W1053" s="264"/>
      <c r="X1053" s="264"/>
      <c r="Y1053" s="264"/>
      <c r="Z1053" s="264"/>
      <c r="AA1053" s="264"/>
      <c r="AB1053" s="264"/>
      <c r="AC1053" s="264"/>
      <c r="AD1053" s="264"/>
      <c r="AE1053" s="264"/>
      <c r="AF1053" s="264"/>
      <c r="AG1053" s="264"/>
      <c r="AH1053" s="264"/>
      <c r="AI1053" s="264"/>
      <c r="AJ1053" s="264"/>
      <c r="AK1053" s="264"/>
      <c r="AL1053" s="264"/>
      <c r="AM1053" s="264"/>
      <c r="AN1053" s="264"/>
      <c r="AO1053" s="264"/>
      <c r="AP1053" s="264"/>
      <c r="AQ1053" s="264"/>
      <c r="AR1053" s="264"/>
      <c r="AS1053" s="264"/>
      <c r="AT1053" s="264"/>
      <c r="AU1053" s="264"/>
      <c r="AV1053" s="264"/>
      <c r="AW1053" s="264"/>
      <c r="AX1053" s="264"/>
      <c r="AY1053" s="264"/>
      <c r="AZ1053" s="264"/>
      <c r="BA1053" s="264"/>
      <c r="BB1053" s="264"/>
      <c r="BC1053" s="264"/>
      <c r="BD1053" s="264"/>
      <c r="BE1053" s="264"/>
      <c r="BF1053" s="264"/>
      <c r="BG1053" s="264"/>
      <c r="BH1053" s="264"/>
      <c r="BI1053" s="264"/>
      <c r="BJ1053" s="264"/>
      <c r="BK1053" s="264"/>
      <c r="BL1053" s="264"/>
      <c r="BM1053" s="264"/>
      <c r="BN1053" s="264"/>
      <c r="BO1053" s="264"/>
      <c r="BP1053" s="264"/>
      <c r="BQ1053" s="264"/>
      <c r="BR1053" s="264"/>
      <c r="BS1053" s="264"/>
      <c r="BT1053" s="264"/>
      <c r="BU1053" s="264"/>
      <c r="BV1053" s="573"/>
    </row>
    <row r="1054" spans="1:118" s="47" customFormat="1" ht="30.75" customHeight="1" x14ac:dyDescent="0.25">
      <c r="A1054" s="438"/>
      <c r="B1054" s="522" t="s">
        <v>466</v>
      </c>
      <c r="C1054" s="1306" t="s">
        <v>63</v>
      </c>
      <c r="D1054" s="821">
        <v>200</v>
      </c>
      <c r="E1054" s="560" t="s">
        <v>64</v>
      </c>
      <c r="F1054" s="1034"/>
      <c r="G1054" s="980">
        <v>20</v>
      </c>
      <c r="H1054" s="459">
        <f>G1054*M1054/100</f>
        <v>0.12</v>
      </c>
      <c r="I1054" s="428">
        <f>G1054*N1054/100</f>
        <v>0.12</v>
      </c>
      <c r="J1054" s="428">
        <f>G1054*O1054/100</f>
        <v>9.86</v>
      </c>
      <c r="K1054" s="428">
        <f>G1054*P1054/100</f>
        <v>41.2</v>
      </c>
      <c r="L1054" s="411"/>
      <c r="M1054" s="430">
        <v>0.6</v>
      </c>
      <c r="N1054" s="430">
        <v>0.6</v>
      </c>
      <c r="O1054" s="686">
        <v>49.3</v>
      </c>
      <c r="P1054" s="32">
        <v>206</v>
      </c>
      <c r="Q1054" s="380"/>
      <c r="R1054" s="380"/>
      <c r="S1054" s="380"/>
      <c r="T1054" s="380"/>
      <c r="U1054" s="380"/>
      <c r="V1054" s="380"/>
      <c r="W1054" s="380"/>
      <c r="X1054" s="380"/>
      <c r="Y1054" s="380"/>
      <c r="Z1054" s="380"/>
      <c r="AA1054" s="380"/>
      <c r="AB1054" s="380"/>
      <c r="AC1054" s="380"/>
      <c r="AD1054" s="380"/>
      <c r="AE1054" s="380"/>
      <c r="AF1054" s="380"/>
      <c r="AG1054" s="380"/>
      <c r="AH1054" s="380"/>
      <c r="AI1054" s="380"/>
      <c r="AJ1054" s="380"/>
      <c r="AK1054" s="380"/>
      <c r="AL1054" s="380"/>
      <c r="AM1054" s="380"/>
      <c r="AN1054" s="380"/>
      <c r="AO1054" s="380"/>
      <c r="AP1054" s="380"/>
      <c r="AQ1054" s="380"/>
      <c r="AR1054" s="380"/>
      <c r="AS1054" s="380"/>
      <c r="AT1054" s="380"/>
      <c r="AU1054" s="380"/>
      <c r="AV1054" s="380"/>
      <c r="AW1054" s="380"/>
      <c r="AX1054" s="380"/>
      <c r="AY1054" s="380"/>
      <c r="AZ1054" s="380"/>
      <c r="BA1054" s="380"/>
      <c r="BB1054" s="380"/>
      <c r="BC1054" s="380"/>
      <c r="BD1054" s="380"/>
      <c r="BE1054" s="380"/>
      <c r="BF1054" s="380"/>
      <c r="BG1054" s="380"/>
      <c r="BH1054" s="380"/>
      <c r="BI1054" s="380"/>
      <c r="BJ1054" s="380"/>
      <c r="BK1054" s="380"/>
      <c r="BL1054" s="380"/>
      <c r="BM1054" s="380"/>
      <c r="BN1054" s="380"/>
      <c r="BO1054" s="380"/>
      <c r="BP1054" s="380"/>
      <c r="BQ1054" s="380"/>
      <c r="BR1054" s="380"/>
      <c r="BS1054" s="380"/>
      <c r="BT1054" s="380"/>
      <c r="BU1054" s="380"/>
    </row>
    <row r="1055" spans="1:118" s="47" customFormat="1" x14ac:dyDescent="0.25">
      <c r="A1055" s="438"/>
      <c r="B1055" s="522"/>
      <c r="C1055" s="1239"/>
      <c r="D1055" s="822"/>
      <c r="E1055" s="474" t="s">
        <v>18</v>
      </c>
      <c r="F1055" s="1034"/>
      <c r="G1055" s="738">
        <v>180</v>
      </c>
      <c r="H1055" s="459">
        <f>G1055*M1055/100</f>
        <v>0</v>
      </c>
      <c r="I1055" s="428">
        <f>G1055*N1055/100</f>
        <v>0</v>
      </c>
      <c r="J1055" s="428">
        <f>G1055*O1055/100</f>
        <v>0</v>
      </c>
      <c r="K1055" s="428">
        <f>G1055*P1055/100</f>
        <v>0</v>
      </c>
      <c r="L1055" s="411"/>
      <c r="M1055" s="430"/>
      <c r="N1055" s="430"/>
      <c r="O1055" s="686"/>
      <c r="P1055" s="15"/>
      <c r="Q1055" s="380"/>
      <c r="R1055" s="380"/>
      <c r="S1055" s="380"/>
      <c r="T1055" s="380"/>
      <c r="U1055" s="380"/>
      <c r="V1055" s="380"/>
      <c r="W1055" s="380"/>
      <c r="X1055" s="380"/>
      <c r="Y1055" s="380"/>
      <c r="Z1055" s="380"/>
      <c r="AA1055" s="380"/>
      <c r="AB1055" s="380"/>
      <c r="AC1055" s="380"/>
      <c r="AD1055" s="380"/>
      <c r="AE1055" s="380"/>
      <c r="AF1055" s="380"/>
      <c r="AG1055" s="380"/>
      <c r="AH1055" s="380"/>
      <c r="AI1055" s="380"/>
      <c r="AJ1055" s="380"/>
      <c r="AK1055" s="380"/>
      <c r="AL1055" s="380"/>
      <c r="AM1055" s="380"/>
      <c r="AN1055" s="380"/>
      <c r="AO1055" s="380"/>
      <c r="AP1055" s="380"/>
      <c r="AQ1055" s="380"/>
      <c r="AR1055" s="380"/>
      <c r="AS1055" s="380"/>
      <c r="AT1055" s="380"/>
      <c r="AU1055" s="380"/>
      <c r="AV1055" s="380"/>
      <c r="AW1055" s="380"/>
      <c r="AX1055" s="380"/>
      <c r="AY1055" s="380"/>
      <c r="AZ1055" s="380"/>
      <c r="BA1055" s="380"/>
      <c r="BB1055" s="380"/>
      <c r="BC1055" s="380"/>
      <c r="BD1055" s="380"/>
      <c r="BE1055" s="380"/>
      <c r="BF1055" s="380"/>
      <c r="BG1055" s="380"/>
      <c r="BH1055" s="380"/>
      <c r="BI1055" s="380"/>
      <c r="BJ1055" s="380"/>
      <c r="BK1055" s="380"/>
      <c r="BL1055" s="380"/>
      <c r="BM1055" s="380"/>
      <c r="BN1055" s="380"/>
      <c r="BO1055" s="380"/>
      <c r="BP1055" s="380"/>
      <c r="BQ1055" s="380"/>
      <c r="BR1055" s="380"/>
      <c r="BS1055" s="380"/>
      <c r="BT1055" s="380"/>
      <c r="BU1055" s="380"/>
    </row>
    <row r="1056" spans="1:118" s="425" customFormat="1" x14ac:dyDescent="0.25">
      <c r="B1056" s="426"/>
      <c r="C1056" s="1299"/>
      <c r="D1056" s="492"/>
      <c r="E1056" s="458" t="s">
        <v>21</v>
      </c>
      <c r="F1056" s="986"/>
      <c r="G1056" s="738"/>
      <c r="H1056" s="471">
        <f>SUM(H1054:H1055)</f>
        <v>0.12</v>
      </c>
      <c r="I1056" s="433">
        <f t="shared" ref="I1056:K1056" si="427">SUM(I1054:I1055)</f>
        <v>0.12</v>
      </c>
      <c r="J1056" s="433">
        <f t="shared" si="427"/>
        <v>9.86</v>
      </c>
      <c r="K1056" s="433">
        <f t="shared" si="427"/>
        <v>41.2</v>
      </c>
      <c r="L1056" s="411"/>
      <c r="M1056" s="430"/>
      <c r="N1056" s="430"/>
      <c r="O1056" s="686"/>
      <c r="P1056" s="15"/>
      <c r="Q1056" s="264"/>
      <c r="R1056" s="264"/>
      <c r="S1056" s="264"/>
      <c r="T1056" s="264"/>
      <c r="U1056" s="264"/>
      <c r="V1056" s="264"/>
      <c r="W1056" s="264"/>
      <c r="X1056" s="264"/>
      <c r="Y1056" s="264"/>
      <c r="Z1056" s="264"/>
      <c r="AA1056" s="264"/>
      <c r="AB1056" s="264"/>
      <c r="AC1056" s="264"/>
      <c r="AD1056" s="264"/>
      <c r="AE1056" s="264"/>
      <c r="AF1056" s="264"/>
      <c r="AG1056" s="264"/>
      <c r="AH1056" s="264"/>
      <c r="AI1056" s="264"/>
      <c r="AJ1056" s="264"/>
      <c r="AK1056" s="264"/>
      <c r="AL1056" s="264"/>
      <c r="AM1056" s="264"/>
      <c r="AN1056" s="264"/>
      <c r="AO1056" s="264"/>
      <c r="AP1056" s="264"/>
      <c r="AQ1056" s="264"/>
      <c r="AR1056" s="264"/>
      <c r="AS1056" s="264"/>
      <c r="AT1056" s="264"/>
      <c r="AU1056" s="264"/>
      <c r="AV1056" s="264"/>
      <c r="AW1056" s="264"/>
      <c r="AX1056" s="264"/>
      <c r="AY1056" s="264"/>
      <c r="AZ1056" s="264"/>
      <c r="BA1056" s="264"/>
      <c r="BB1056" s="264"/>
      <c r="BC1056" s="264"/>
      <c r="BD1056" s="264"/>
      <c r="BE1056" s="264"/>
      <c r="BF1056" s="264"/>
      <c r="BG1056" s="264"/>
      <c r="BH1056" s="264"/>
      <c r="BI1056" s="264"/>
      <c r="BJ1056" s="264"/>
      <c r="BK1056" s="264"/>
      <c r="BL1056" s="264"/>
      <c r="BM1056" s="264"/>
      <c r="BN1056" s="264"/>
      <c r="BO1056" s="264"/>
      <c r="BP1056" s="264"/>
      <c r="BQ1056" s="264"/>
      <c r="BR1056" s="264"/>
      <c r="BS1056" s="264"/>
      <c r="BT1056" s="264"/>
      <c r="BU1056" s="264"/>
      <c r="BV1056" s="485"/>
    </row>
    <row r="1057" spans="1:74" s="425" customFormat="1" x14ac:dyDescent="0.25">
      <c r="A1057" s="432"/>
      <c r="B1057" s="426" t="s">
        <v>68</v>
      </c>
      <c r="C1057" s="432" t="s">
        <v>67</v>
      </c>
      <c r="D1057" s="492">
        <v>100</v>
      </c>
      <c r="E1057" s="429" t="s">
        <v>67</v>
      </c>
      <c r="F1057" s="986">
        <v>100</v>
      </c>
      <c r="G1057" s="738">
        <v>60</v>
      </c>
      <c r="H1057" s="598">
        <f>G1057*M1057/100</f>
        <v>0.78</v>
      </c>
      <c r="I1057" s="448">
        <f>G1057*N1057/100</f>
        <v>0.18</v>
      </c>
      <c r="J1057" s="448">
        <f>G1057*O1057/100</f>
        <v>11.4</v>
      </c>
      <c r="K1057" s="449">
        <f>G1057*P1057/100</f>
        <v>49.2</v>
      </c>
      <c r="L1057" s="411"/>
      <c r="M1057" s="430">
        <v>1.3</v>
      </c>
      <c r="N1057" s="430">
        <v>0.3</v>
      </c>
      <c r="O1057" s="686">
        <v>19</v>
      </c>
      <c r="P1057" s="20">
        <v>82</v>
      </c>
      <c r="Q1057" s="264"/>
      <c r="R1057" s="264"/>
      <c r="S1057" s="264"/>
      <c r="T1057" s="264"/>
      <c r="U1057" s="264"/>
      <c r="V1057" s="264"/>
      <c r="W1057" s="264"/>
      <c r="X1057" s="264"/>
      <c r="Y1057" s="264"/>
      <c r="Z1057" s="264"/>
      <c r="AA1057" s="264"/>
      <c r="AB1057" s="264"/>
      <c r="AC1057" s="264"/>
      <c r="AD1057" s="264"/>
      <c r="AE1057" s="264"/>
      <c r="AF1057" s="264"/>
      <c r="AG1057" s="264"/>
      <c r="AH1057" s="264"/>
      <c r="AI1057" s="264"/>
      <c r="AJ1057" s="264"/>
      <c r="AK1057" s="264"/>
      <c r="AL1057" s="264"/>
      <c r="AM1057" s="264"/>
      <c r="AN1057" s="264"/>
      <c r="AO1057" s="264"/>
      <c r="AP1057" s="264"/>
      <c r="AQ1057" s="264"/>
      <c r="AR1057" s="264"/>
      <c r="AS1057" s="264"/>
      <c r="AT1057" s="264"/>
      <c r="AU1057" s="264"/>
      <c r="AV1057" s="264"/>
      <c r="AW1057" s="264"/>
      <c r="AX1057" s="264"/>
      <c r="AY1057" s="264"/>
      <c r="AZ1057" s="264"/>
      <c r="BA1057" s="264"/>
      <c r="BB1057" s="264"/>
      <c r="BC1057" s="264"/>
      <c r="BD1057" s="264"/>
      <c r="BE1057" s="264"/>
      <c r="BF1057" s="264"/>
      <c r="BG1057" s="264"/>
      <c r="BH1057" s="264"/>
      <c r="BI1057" s="264"/>
      <c r="BJ1057" s="264"/>
      <c r="BK1057" s="264"/>
      <c r="BL1057" s="264"/>
      <c r="BM1057" s="264"/>
      <c r="BN1057" s="264"/>
      <c r="BO1057" s="264"/>
      <c r="BP1057" s="264"/>
      <c r="BQ1057" s="264"/>
      <c r="BR1057" s="264"/>
      <c r="BS1057" s="264"/>
      <c r="BT1057" s="264"/>
      <c r="BU1057" s="264"/>
      <c r="BV1057" s="485"/>
    </row>
    <row r="1058" spans="1:74" s="424" customFormat="1" x14ac:dyDescent="0.25">
      <c r="B1058" s="455"/>
      <c r="C1058" s="454"/>
      <c r="D1058" s="455"/>
      <c r="E1058" s="456" t="s">
        <v>44</v>
      </c>
      <c r="F1058" s="1083"/>
      <c r="G1058" s="334"/>
      <c r="H1058" s="632">
        <f>H1040+H1044+H1048+H1053+H1056+H1057</f>
        <v>22.2593</v>
      </c>
      <c r="I1058" s="457">
        <f t="shared" ref="I1058:K1058" si="428">I1040+I1044+I1048+I1053+I1056+I1057</f>
        <v>23.718500000000006</v>
      </c>
      <c r="J1058" s="457">
        <f t="shared" si="428"/>
        <v>58.756199999999993</v>
      </c>
      <c r="K1058" s="457">
        <f t="shared" si="428"/>
        <v>524.64600000000007</v>
      </c>
      <c r="O1058" s="684"/>
      <c r="P1058" s="27"/>
      <c r="Q1058" s="264"/>
      <c r="R1058" s="264"/>
      <c r="S1058" s="264"/>
      <c r="T1058" s="264"/>
      <c r="U1058" s="264"/>
      <c r="V1058" s="264"/>
      <c r="W1058" s="264"/>
      <c r="X1058" s="264"/>
      <c r="Y1058" s="264"/>
      <c r="Z1058" s="264"/>
      <c r="AA1058" s="264"/>
      <c r="AB1058" s="264"/>
      <c r="AC1058" s="264"/>
      <c r="AD1058" s="264"/>
      <c r="AE1058" s="264"/>
      <c r="AF1058" s="264"/>
      <c r="AG1058" s="264"/>
      <c r="AH1058" s="264"/>
      <c r="AI1058" s="264"/>
      <c r="AJ1058" s="264"/>
      <c r="AK1058" s="264"/>
      <c r="AL1058" s="264"/>
      <c r="AM1058" s="264"/>
      <c r="AN1058" s="264"/>
      <c r="AO1058" s="264"/>
      <c r="AP1058" s="264"/>
      <c r="AQ1058" s="264"/>
      <c r="AR1058" s="264"/>
      <c r="AS1058" s="264"/>
      <c r="AT1058" s="264"/>
      <c r="AU1058" s="264"/>
      <c r="AV1058" s="264"/>
      <c r="AW1058" s="264"/>
      <c r="AX1058" s="264"/>
      <c r="AY1058" s="264"/>
      <c r="AZ1058" s="264"/>
      <c r="BA1058" s="264"/>
      <c r="BB1058" s="264"/>
      <c r="BC1058" s="264"/>
      <c r="BD1058" s="264"/>
      <c r="BE1058" s="264"/>
      <c r="BF1058" s="264"/>
      <c r="BG1058" s="264"/>
      <c r="BH1058" s="264"/>
      <c r="BI1058" s="264"/>
      <c r="BJ1058" s="264"/>
      <c r="BK1058" s="264"/>
      <c r="BL1058" s="264"/>
      <c r="BM1058" s="264"/>
      <c r="BN1058" s="264"/>
      <c r="BO1058" s="264"/>
      <c r="BP1058" s="264"/>
      <c r="BQ1058" s="264"/>
      <c r="BR1058" s="264"/>
      <c r="BS1058" s="264"/>
      <c r="BT1058" s="264"/>
      <c r="BU1058" s="264"/>
      <c r="BV1058" s="950"/>
    </row>
    <row r="1059" spans="1:74" s="424" customFormat="1" x14ac:dyDescent="0.25">
      <c r="A1059" s="1302" t="s">
        <v>101</v>
      </c>
      <c r="B1059" s="1303"/>
      <c r="C1059" s="454"/>
      <c r="D1059" s="455"/>
      <c r="E1059" s="462"/>
      <c r="F1059" s="986"/>
      <c r="G1059" s="980"/>
      <c r="H1059" s="632"/>
      <c r="I1059" s="457"/>
      <c r="J1059" s="457"/>
      <c r="K1059" s="457"/>
      <c r="L1059" s="411"/>
      <c r="O1059" s="684"/>
      <c r="P1059" s="27"/>
      <c r="Q1059" s="264"/>
      <c r="R1059" s="264"/>
      <c r="S1059" s="264"/>
      <c r="T1059" s="264"/>
      <c r="U1059" s="264"/>
      <c r="V1059" s="264"/>
      <c r="W1059" s="264"/>
      <c r="X1059" s="264"/>
      <c r="Y1059" s="264"/>
      <c r="Z1059" s="264"/>
      <c r="AA1059" s="264"/>
      <c r="AB1059" s="264"/>
      <c r="AC1059" s="264"/>
      <c r="AD1059" s="264"/>
      <c r="AE1059" s="264"/>
      <c r="AF1059" s="264"/>
      <c r="AG1059" s="264"/>
      <c r="AH1059" s="264"/>
      <c r="AI1059" s="264"/>
      <c r="AJ1059" s="264"/>
      <c r="AK1059" s="264"/>
      <c r="AL1059" s="264"/>
      <c r="AM1059" s="264"/>
      <c r="AN1059" s="264"/>
      <c r="AO1059" s="264"/>
      <c r="AP1059" s="264"/>
      <c r="AQ1059" s="264"/>
      <c r="AR1059" s="264"/>
      <c r="AS1059" s="264"/>
      <c r="AT1059" s="264"/>
      <c r="AU1059" s="264"/>
      <c r="AV1059" s="264"/>
      <c r="AW1059" s="264"/>
      <c r="AX1059" s="264"/>
      <c r="AY1059" s="264"/>
      <c r="AZ1059" s="264"/>
      <c r="BA1059" s="264"/>
      <c r="BB1059" s="264"/>
      <c r="BC1059" s="264"/>
      <c r="BD1059" s="264"/>
      <c r="BE1059" s="264"/>
      <c r="BF1059" s="264"/>
      <c r="BG1059" s="264"/>
      <c r="BH1059" s="264"/>
      <c r="BI1059" s="264"/>
      <c r="BJ1059" s="264"/>
      <c r="BK1059" s="264"/>
      <c r="BL1059" s="264"/>
      <c r="BM1059" s="264"/>
      <c r="BN1059" s="264"/>
      <c r="BO1059" s="264"/>
      <c r="BP1059" s="264"/>
      <c r="BQ1059" s="264"/>
      <c r="BR1059" s="264"/>
      <c r="BS1059" s="264"/>
      <c r="BT1059" s="264"/>
      <c r="BU1059" s="264"/>
      <c r="BV1059" s="950"/>
    </row>
    <row r="1060" spans="1:74" s="425" customFormat="1" ht="15.75" x14ac:dyDescent="0.25">
      <c r="B1060" s="439" t="s">
        <v>573</v>
      </c>
      <c r="C1060" s="541" t="s">
        <v>564</v>
      </c>
      <c r="D1060" s="467">
        <v>150</v>
      </c>
      <c r="E1060" s="194" t="s">
        <v>565</v>
      </c>
      <c r="F1060" s="1027">
        <f>G1060*100/90</f>
        <v>136.66666666666666</v>
      </c>
      <c r="G1060" s="736">
        <v>123</v>
      </c>
      <c r="H1060" s="459">
        <f t="shared" ref="H1060:H1066" si="429">G1060*M1060/100</f>
        <v>20.295000000000002</v>
      </c>
      <c r="I1060" s="428">
        <f t="shared" ref="I1060:I1066" si="430">G1060*N1060/100</f>
        <v>0.49200000000000005</v>
      </c>
      <c r="J1060" s="428">
        <f t="shared" ref="J1060:J1066" si="431">G1060*O1060/100</f>
        <v>0</v>
      </c>
      <c r="K1060" s="429">
        <f t="shared" ref="K1060:K1066" si="432">G1060*P1060/100</f>
        <v>87.33</v>
      </c>
      <c r="L1060" s="411"/>
      <c r="M1060" s="430">
        <v>16.5</v>
      </c>
      <c r="N1060" s="430">
        <v>0.4</v>
      </c>
      <c r="O1060" s="686">
        <v>0</v>
      </c>
      <c r="P1060" s="20">
        <v>71</v>
      </c>
      <c r="Q1060" s="264"/>
      <c r="R1060" s="264"/>
      <c r="S1060" s="264"/>
      <c r="T1060" s="264"/>
      <c r="U1060" s="264"/>
      <c r="V1060" s="264"/>
      <c r="W1060" s="264"/>
      <c r="X1060" s="264"/>
      <c r="Y1060" s="264"/>
      <c r="Z1060" s="264"/>
      <c r="AA1060" s="264"/>
      <c r="AB1060" s="264"/>
      <c r="AC1060" s="264"/>
      <c r="AD1060" s="264"/>
      <c r="AE1060" s="264"/>
      <c r="AF1060" s="264"/>
      <c r="AG1060" s="264"/>
      <c r="AH1060" s="264"/>
      <c r="AI1060" s="264"/>
      <c r="AJ1060" s="264"/>
      <c r="AK1060" s="264"/>
      <c r="AL1060" s="264"/>
      <c r="AM1060" s="264"/>
      <c r="AN1060" s="264"/>
      <c r="AO1060" s="264"/>
      <c r="AP1060" s="264"/>
      <c r="AQ1060" s="264"/>
      <c r="AR1060" s="264"/>
      <c r="AS1060" s="264"/>
      <c r="AT1060" s="264"/>
      <c r="AU1060" s="264"/>
      <c r="AV1060" s="264"/>
      <c r="AW1060" s="264"/>
      <c r="AX1060" s="264"/>
      <c r="AY1060" s="264"/>
      <c r="AZ1060" s="264"/>
      <c r="BA1060" s="264"/>
      <c r="BB1060" s="264"/>
      <c r="BC1060" s="264"/>
      <c r="BD1060" s="264"/>
      <c r="BE1060" s="264"/>
      <c r="BF1060" s="264"/>
      <c r="BG1060" s="264"/>
      <c r="BH1060" s="264"/>
      <c r="BI1060" s="264"/>
      <c r="BJ1060" s="264"/>
      <c r="BK1060" s="264"/>
      <c r="BL1060" s="264"/>
      <c r="BM1060" s="264"/>
      <c r="BN1060" s="264"/>
      <c r="BO1060" s="264"/>
      <c r="BP1060" s="264"/>
      <c r="BQ1060" s="264"/>
      <c r="BR1060" s="264"/>
      <c r="BS1060" s="264"/>
      <c r="BT1060" s="264"/>
      <c r="BU1060" s="264"/>
      <c r="BV1060" s="485"/>
    </row>
    <row r="1061" spans="1:74" s="425" customFormat="1" ht="15.75" x14ac:dyDescent="0.25">
      <c r="A1061" s="486"/>
      <c r="B1061" s="487"/>
      <c r="C1061" s="437"/>
      <c r="D1061" s="506"/>
      <c r="E1061" s="445" t="s">
        <v>135</v>
      </c>
      <c r="F1061" s="733"/>
      <c r="G1061" s="736">
        <v>14.1</v>
      </c>
      <c r="H1061" s="459">
        <f t="shared" si="429"/>
        <v>1.1279999999999999</v>
      </c>
      <c r="I1061" s="428">
        <f t="shared" si="430"/>
        <v>0.60629999999999995</v>
      </c>
      <c r="J1061" s="428">
        <f t="shared" si="431"/>
        <v>7.233299999999999</v>
      </c>
      <c r="K1061" s="429">
        <f t="shared" si="432"/>
        <v>38.07</v>
      </c>
      <c r="L1061" s="411"/>
      <c r="M1061" s="430">
        <v>8</v>
      </c>
      <c r="N1061" s="430">
        <v>4.3</v>
      </c>
      <c r="O1061" s="686">
        <v>51.3</v>
      </c>
      <c r="P1061" s="20">
        <v>270</v>
      </c>
      <c r="Q1061" s="264"/>
      <c r="R1061" s="264"/>
      <c r="S1061" s="264"/>
      <c r="T1061" s="264"/>
      <c r="U1061" s="264"/>
      <c r="V1061" s="264"/>
      <c r="W1061" s="264"/>
      <c r="X1061" s="264"/>
      <c r="Y1061" s="264"/>
      <c r="Z1061" s="264"/>
      <c r="AA1061" s="264"/>
      <c r="AB1061" s="264"/>
      <c r="AC1061" s="264"/>
      <c r="AD1061" s="264"/>
      <c r="AE1061" s="264"/>
      <c r="AF1061" s="264"/>
      <c r="AG1061" s="264"/>
      <c r="AH1061" s="264"/>
      <c r="AI1061" s="264"/>
      <c r="AJ1061" s="264"/>
      <c r="AK1061" s="264"/>
      <c r="AL1061" s="264"/>
      <c r="AM1061" s="264"/>
      <c r="AN1061" s="264"/>
      <c r="AO1061" s="264"/>
      <c r="AP1061" s="264"/>
      <c r="AQ1061" s="264"/>
      <c r="AR1061" s="264"/>
      <c r="AS1061" s="264"/>
      <c r="AT1061" s="264"/>
      <c r="AU1061" s="264"/>
      <c r="AV1061" s="264"/>
      <c r="AW1061" s="264"/>
      <c r="AX1061" s="264"/>
      <c r="AY1061" s="264"/>
      <c r="AZ1061" s="264"/>
      <c r="BA1061" s="264"/>
      <c r="BB1061" s="264"/>
      <c r="BC1061" s="264"/>
      <c r="BD1061" s="264"/>
      <c r="BE1061" s="264"/>
      <c r="BF1061" s="264"/>
      <c r="BG1061" s="264"/>
      <c r="BH1061" s="264"/>
      <c r="BI1061" s="264"/>
      <c r="BJ1061" s="264"/>
      <c r="BK1061" s="264"/>
      <c r="BL1061" s="264"/>
      <c r="BM1061" s="264"/>
      <c r="BN1061" s="264"/>
      <c r="BO1061" s="264"/>
      <c r="BP1061" s="264"/>
      <c r="BQ1061" s="264"/>
      <c r="BR1061" s="264"/>
      <c r="BS1061" s="264"/>
      <c r="BT1061" s="264"/>
      <c r="BU1061" s="264"/>
      <c r="BV1061" s="485"/>
    </row>
    <row r="1062" spans="1:74" s="494" customFormat="1" ht="15.75" x14ac:dyDescent="0.25">
      <c r="A1062" s="489"/>
      <c r="B1062" s="490"/>
      <c r="D1062" s="493"/>
      <c r="E1062" s="445" t="s">
        <v>119</v>
      </c>
      <c r="F1062" s="733"/>
      <c r="G1062" s="736">
        <v>19.5</v>
      </c>
      <c r="H1062" s="459">
        <f t="shared" si="429"/>
        <v>0.54599999999999993</v>
      </c>
      <c r="I1062" s="428">
        <f t="shared" si="430"/>
        <v>0.48749999999999999</v>
      </c>
      <c r="J1062" s="428">
        <f t="shared" si="431"/>
        <v>0.91650000000000009</v>
      </c>
      <c r="K1062" s="429">
        <f t="shared" si="432"/>
        <v>10.14</v>
      </c>
      <c r="L1062" s="411"/>
      <c r="M1062" s="430">
        <v>2.8</v>
      </c>
      <c r="N1062" s="430">
        <v>2.5</v>
      </c>
      <c r="O1062" s="686">
        <v>4.7</v>
      </c>
      <c r="P1062" s="20">
        <v>52</v>
      </c>
      <c r="Q1062" s="264"/>
      <c r="R1062" s="264"/>
      <c r="S1062" s="264"/>
      <c r="T1062" s="264"/>
      <c r="U1062" s="264"/>
      <c r="V1062" s="264"/>
      <c r="W1062" s="264"/>
      <c r="X1062" s="264"/>
      <c r="Y1062" s="264"/>
      <c r="Z1062" s="264"/>
      <c r="AA1062" s="264"/>
      <c r="AB1062" s="264"/>
      <c r="AC1062" s="264"/>
      <c r="AD1062" s="264"/>
      <c r="AE1062" s="264"/>
      <c r="AF1062" s="264"/>
      <c r="AG1062" s="264"/>
      <c r="AH1062" s="264"/>
      <c r="AI1062" s="264"/>
      <c r="AJ1062" s="264"/>
      <c r="AK1062" s="264"/>
      <c r="AL1062" s="264"/>
      <c r="AM1062" s="264"/>
      <c r="AN1062" s="264"/>
      <c r="AO1062" s="264"/>
      <c r="AP1062" s="264"/>
      <c r="AQ1062" s="264"/>
      <c r="AR1062" s="264"/>
      <c r="AS1062" s="264"/>
      <c r="AT1062" s="264"/>
      <c r="AU1062" s="264"/>
      <c r="AV1062" s="264"/>
      <c r="AW1062" s="264"/>
      <c r="AX1062" s="264"/>
      <c r="AY1062" s="264"/>
      <c r="AZ1062" s="264"/>
      <c r="BA1062" s="264"/>
      <c r="BB1062" s="264"/>
      <c r="BC1062" s="264"/>
      <c r="BD1062" s="264"/>
      <c r="BE1062" s="264"/>
      <c r="BF1062" s="264"/>
      <c r="BG1062" s="264"/>
      <c r="BH1062" s="264"/>
      <c r="BI1062" s="264"/>
      <c r="BJ1062" s="264"/>
      <c r="BK1062" s="264"/>
      <c r="BL1062" s="264"/>
      <c r="BM1062" s="264"/>
      <c r="BN1062" s="264"/>
      <c r="BO1062" s="264"/>
      <c r="BP1062" s="264"/>
      <c r="BQ1062" s="264"/>
      <c r="BR1062" s="264"/>
      <c r="BS1062" s="264"/>
      <c r="BT1062" s="264"/>
      <c r="BU1062" s="264"/>
      <c r="BV1062" s="568"/>
    </row>
    <row r="1063" spans="1:74" s="425" customFormat="1" ht="30" x14ac:dyDescent="0.25">
      <c r="A1063" s="486"/>
      <c r="B1063" s="460"/>
      <c r="D1063" s="493"/>
      <c r="E1063" s="445" t="s">
        <v>120</v>
      </c>
      <c r="F1063" s="762" t="s">
        <v>566</v>
      </c>
      <c r="G1063" s="736">
        <v>9</v>
      </c>
      <c r="H1063" s="459">
        <f t="shared" si="429"/>
        <v>1.1339999999999999</v>
      </c>
      <c r="I1063" s="428">
        <f t="shared" si="430"/>
        <v>0.89100000000000013</v>
      </c>
      <c r="J1063" s="428">
        <f t="shared" si="431"/>
        <v>7.2000000000000008E-2</v>
      </c>
      <c r="K1063" s="429">
        <f t="shared" si="432"/>
        <v>12.78</v>
      </c>
      <c r="L1063" s="411"/>
      <c r="M1063" s="430">
        <v>12.6</v>
      </c>
      <c r="N1063" s="430">
        <v>9.9</v>
      </c>
      <c r="O1063" s="686">
        <v>0.8</v>
      </c>
      <c r="P1063" s="15">
        <v>142</v>
      </c>
      <c r="Q1063" s="264"/>
      <c r="R1063" s="264"/>
      <c r="S1063" s="264"/>
      <c r="T1063" s="264"/>
      <c r="U1063" s="264"/>
      <c r="V1063" s="264"/>
      <c r="W1063" s="264"/>
      <c r="X1063" s="264"/>
      <c r="Y1063" s="264"/>
      <c r="Z1063" s="264"/>
      <c r="AA1063" s="264"/>
      <c r="AB1063" s="264"/>
      <c r="AC1063" s="264"/>
      <c r="AD1063" s="264"/>
      <c r="AE1063" s="264"/>
      <c r="AF1063" s="264"/>
      <c r="AG1063" s="264"/>
      <c r="AH1063" s="264"/>
      <c r="AI1063" s="264"/>
      <c r="AJ1063" s="264"/>
      <c r="AK1063" s="264"/>
      <c r="AL1063" s="264"/>
      <c r="AM1063" s="264"/>
      <c r="AN1063" s="264"/>
      <c r="AO1063" s="264"/>
      <c r="AP1063" s="264"/>
      <c r="AQ1063" s="264"/>
      <c r="AR1063" s="264"/>
      <c r="AS1063" s="264"/>
      <c r="AT1063" s="264"/>
      <c r="AU1063" s="264"/>
      <c r="AV1063" s="264"/>
      <c r="AW1063" s="264"/>
      <c r="AX1063" s="264"/>
      <c r="AY1063" s="264"/>
      <c r="AZ1063" s="264"/>
      <c r="BA1063" s="264"/>
      <c r="BB1063" s="264"/>
      <c r="BC1063" s="264"/>
      <c r="BD1063" s="264"/>
      <c r="BE1063" s="264"/>
      <c r="BF1063" s="264"/>
      <c r="BG1063" s="264"/>
      <c r="BH1063" s="264"/>
      <c r="BI1063" s="264"/>
      <c r="BJ1063" s="264"/>
      <c r="BK1063" s="264"/>
      <c r="BL1063" s="264"/>
      <c r="BM1063" s="264"/>
      <c r="BN1063" s="264"/>
      <c r="BO1063" s="264"/>
      <c r="BP1063" s="264"/>
      <c r="BQ1063" s="264"/>
      <c r="BR1063" s="264"/>
      <c r="BS1063" s="264"/>
      <c r="BT1063" s="264"/>
      <c r="BU1063" s="264"/>
      <c r="BV1063" s="485"/>
    </row>
    <row r="1064" spans="1:74" s="425" customFormat="1" ht="15.75" x14ac:dyDescent="0.25">
      <c r="A1064" s="486"/>
      <c r="B1064" s="460"/>
      <c r="D1064" s="493"/>
      <c r="E1064" s="445" t="s">
        <v>74</v>
      </c>
      <c r="F1064" s="990">
        <f>G1064*100/85</f>
        <v>12.352941176470589</v>
      </c>
      <c r="G1064" s="736">
        <v>10.5</v>
      </c>
      <c r="H1064" s="459">
        <f t="shared" si="429"/>
        <v>0.16800000000000001</v>
      </c>
      <c r="I1064" s="428">
        <f t="shared" si="430"/>
        <v>3.15E-2</v>
      </c>
      <c r="J1064" s="428">
        <f t="shared" si="431"/>
        <v>1.05</v>
      </c>
      <c r="K1064" s="429">
        <f t="shared" si="432"/>
        <v>4.83</v>
      </c>
      <c r="L1064" s="411"/>
      <c r="M1064" s="430">
        <v>1.6</v>
      </c>
      <c r="N1064" s="430">
        <v>0.3</v>
      </c>
      <c r="O1064" s="686">
        <v>10</v>
      </c>
      <c r="P1064" s="15">
        <v>46</v>
      </c>
      <c r="Q1064" s="264"/>
      <c r="R1064" s="264"/>
      <c r="S1064" s="264"/>
      <c r="T1064" s="264"/>
      <c r="U1064" s="264"/>
      <c r="V1064" s="264"/>
      <c r="W1064" s="264"/>
      <c r="X1064" s="264"/>
      <c r="Y1064" s="264"/>
      <c r="Z1064" s="264"/>
      <c r="AA1064" s="264"/>
      <c r="AB1064" s="264"/>
      <c r="AC1064" s="264"/>
      <c r="AD1064" s="264"/>
      <c r="AE1064" s="264"/>
      <c r="AF1064" s="264"/>
      <c r="AG1064" s="264"/>
      <c r="AH1064" s="264"/>
      <c r="AI1064" s="264"/>
      <c r="AJ1064" s="264"/>
      <c r="AK1064" s="264"/>
      <c r="AL1064" s="264"/>
      <c r="AM1064" s="264"/>
      <c r="AN1064" s="264"/>
      <c r="AO1064" s="264"/>
      <c r="AP1064" s="264"/>
      <c r="AQ1064" s="264"/>
      <c r="AR1064" s="264"/>
      <c r="AS1064" s="264"/>
      <c r="AT1064" s="264"/>
      <c r="AU1064" s="264"/>
      <c r="AV1064" s="264"/>
      <c r="AW1064" s="264"/>
      <c r="AX1064" s="264"/>
      <c r="AY1064" s="264"/>
      <c r="AZ1064" s="264"/>
      <c r="BA1064" s="264"/>
      <c r="BB1064" s="264"/>
      <c r="BC1064" s="264"/>
      <c r="BD1064" s="264"/>
      <c r="BE1064" s="264"/>
      <c r="BF1064" s="264"/>
      <c r="BG1064" s="264"/>
      <c r="BH1064" s="264"/>
      <c r="BI1064" s="264"/>
      <c r="BJ1064" s="264"/>
      <c r="BK1064" s="264"/>
      <c r="BL1064" s="264"/>
      <c r="BM1064" s="264"/>
      <c r="BN1064" s="264"/>
      <c r="BO1064" s="264"/>
      <c r="BP1064" s="264"/>
      <c r="BQ1064" s="264"/>
      <c r="BR1064" s="264"/>
      <c r="BS1064" s="264"/>
      <c r="BT1064" s="264"/>
      <c r="BU1064" s="264"/>
      <c r="BV1064" s="485"/>
    </row>
    <row r="1065" spans="1:74" s="425" customFormat="1" ht="15.75" x14ac:dyDescent="0.25">
      <c r="A1065" s="486"/>
      <c r="B1065" s="460"/>
      <c r="D1065" s="493"/>
      <c r="E1065" s="445" t="s">
        <v>80</v>
      </c>
      <c r="F1065" s="733"/>
      <c r="G1065" s="736">
        <v>0.52500000000000002</v>
      </c>
      <c r="H1065" s="459">
        <f t="shared" si="429"/>
        <v>0</v>
      </c>
      <c r="I1065" s="428">
        <f t="shared" si="430"/>
        <v>0</v>
      </c>
      <c r="J1065" s="428">
        <f t="shared" si="431"/>
        <v>0</v>
      </c>
      <c r="K1065" s="429">
        <f t="shared" si="432"/>
        <v>0</v>
      </c>
      <c r="L1065" s="411"/>
      <c r="M1065" s="430"/>
      <c r="N1065" s="430"/>
      <c r="O1065" s="686"/>
      <c r="P1065" s="15"/>
      <c r="Q1065" s="264"/>
      <c r="R1065" s="264"/>
      <c r="S1065" s="264"/>
      <c r="T1065" s="264"/>
      <c r="U1065" s="264"/>
      <c r="V1065" s="264"/>
      <c r="W1065" s="264"/>
      <c r="X1065" s="264"/>
      <c r="Y1065" s="264"/>
      <c r="Z1065" s="264"/>
      <c r="AA1065" s="264"/>
      <c r="AB1065" s="264"/>
      <c r="AC1065" s="264"/>
      <c r="AD1065" s="264"/>
      <c r="AE1065" s="264"/>
      <c r="AF1065" s="264"/>
      <c r="AG1065" s="264"/>
      <c r="AH1065" s="264"/>
      <c r="AI1065" s="264"/>
      <c r="AJ1065" s="264"/>
      <c r="AK1065" s="264"/>
      <c r="AL1065" s="264"/>
      <c r="AM1065" s="264"/>
      <c r="AN1065" s="264"/>
      <c r="AO1065" s="264"/>
      <c r="AP1065" s="264"/>
      <c r="AQ1065" s="264"/>
      <c r="AR1065" s="264"/>
      <c r="AS1065" s="264"/>
      <c r="AT1065" s="264"/>
      <c r="AU1065" s="264"/>
      <c r="AV1065" s="264"/>
      <c r="AW1065" s="264"/>
      <c r="AX1065" s="264"/>
      <c r="AY1065" s="264"/>
      <c r="AZ1065" s="264"/>
      <c r="BA1065" s="264"/>
      <c r="BB1065" s="264"/>
      <c r="BC1065" s="264"/>
      <c r="BD1065" s="264"/>
      <c r="BE1065" s="264"/>
      <c r="BF1065" s="264"/>
      <c r="BG1065" s="264"/>
      <c r="BH1065" s="264"/>
      <c r="BI1065" s="264"/>
      <c r="BJ1065" s="264"/>
      <c r="BK1065" s="264"/>
      <c r="BL1065" s="264"/>
      <c r="BM1065" s="264"/>
      <c r="BN1065" s="264"/>
      <c r="BO1065" s="264"/>
      <c r="BP1065" s="264"/>
      <c r="BQ1065" s="264"/>
      <c r="BR1065" s="264"/>
      <c r="BS1065" s="264"/>
      <c r="BT1065" s="264"/>
      <c r="BU1065" s="264"/>
      <c r="BV1065" s="485"/>
    </row>
    <row r="1066" spans="1:74" s="425" customFormat="1" x14ac:dyDescent="0.25">
      <c r="A1066" s="486"/>
      <c r="B1066" s="460"/>
      <c r="D1066" s="494"/>
      <c r="E1066" s="563" t="s">
        <v>377</v>
      </c>
      <c r="F1066" s="1034"/>
      <c r="G1066" s="980">
        <v>4.5</v>
      </c>
      <c r="H1066" s="459">
        <f t="shared" si="429"/>
        <v>0</v>
      </c>
      <c r="I1066" s="428">
        <f t="shared" si="430"/>
        <v>4.5</v>
      </c>
      <c r="J1066" s="428">
        <f t="shared" si="431"/>
        <v>0</v>
      </c>
      <c r="K1066" s="429">
        <f t="shared" si="432"/>
        <v>39.78</v>
      </c>
      <c r="L1066" s="411"/>
      <c r="M1066" s="430">
        <v>0</v>
      </c>
      <c r="N1066" s="430">
        <v>100</v>
      </c>
      <c r="O1066" s="686">
        <v>0</v>
      </c>
      <c r="P1066" s="15">
        <v>884</v>
      </c>
      <c r="Q1066" s="264"/>
      <c r="R1066" s="264"/>
      <c r="S1066" s="264"/>
      <c r="T1066" s="264"/>
      <c r="U1066" s="264"/>
      <c r="V1066" s="264"/>
      <c r="W1066" s="264"/>
      <c r="X1066" s="264"/>
      <c r="Y1066" s="264"/>
      <c r="Z1066" s="264"/>
      <c r="AA1066" s="264"/>
      <c r="AB1066" s="264"/>
      <c r="AC1066" s="264"/>
      <c r="AD1066" s="264"/>
      <c r="AE1066" s="264"/>
      <c r="AF1066" s="264"/>
      <c r="AG1066" s="264"/>
      <c r="AH1066" s="264"/>
      <c r="AI1066" s="264"/>
      <c r="AJ1066" s="264"/>
      <c r="AK1066" s="264"/>
      <c r="AL1066" s="264"/>
      <c r="AM1066" s="264"/>
      <c r="AN1066" s="264"/>
      <c r="AO1066" s="264"/>
      <c r="AP1066" s="264"/>
      <c r="AQ1066" s="264"/>
      <c r="AR1066" s="264"/>
      <c r="AS1066" s="264"/>
      <c r="AT1066" s="264"/>
      <c r="AU1066" s="264"/>
      <c r="AV1066" s="264"/>
      <c r="AW1066" s="264"/>
      <c r="AX1066" s="264"/>
      <c r="AY1066" s="264"/>
      <c r="AZ1066" s="264"/>
      <c r="BA1066" s="264"/>
      <c r="BB1066" s="264"/>
      <c r="BC1066" s="264"/>
      <c r="BD1066" s="264"/>
      <c r="BE1066" s="264"/>
      <c r="BF1066" s="264"/>
      <c r="BG1066" s="264"/>
      <c r="BH1066" s="264"/>
      <c r="BI1066" s="264"/>
      <c r="BJ1066" s="264"/>
      <c r="BK1066" s="264"/>
      <c r="BL1066" s="264"/>
      <c r="BM1066" s="264"/>
      <c r="BN1066" s="264"/>
      <c r="BO1066" s="264"/>
      <c r="BP1066" s="264"/>
      <c r="BQ1066" s="264"/>
      <c r="BR1066" s="264"/>
      <c r="BS1066" s="264"/>
      <c r="BT1066" s="264"/>
      <c r="BU1066" s="264"/>
      <c r="BV1066" s="485"/>
    </row>
    <row r="1067" spans="1:74" s="425" customFormat="1" x14ac:dyDescent="0.25">
      <c r="A1067" s="486"/>
      <c r="B1067" s="461"/>
      <c r="C1067" s="435"/>
      <c r="D1067" s="507"/>
      <c r="E1067" s="75" t="s">
        <v>21</v>
      </c>
      <c r="F1067" s="1074"/>
      <c r="G1067" s="980"/>
      <c r="H1067" s="471">
        <f>SUM(H1060:H1066)</f>
        <v>23.271000000000001</v>
      </c>
      <c r="I1067" s="433">
        <f t="shared" ref="I1067:K1067" si="433">SUM(I1060:I1066)</f>
        <v>7.0083000000000002</v>
      </c>
      <c r="J1067" s="433">
        <f t="shared" si="433"/>
        <v>9.2717999999999989</v>
      </c>
      <c r="K1067" s="433">
        <f t="shared" si="433"/>
        <v>192.93000000000004</v>
      </c>
      <c r="L1067" s="411"/>
      <c r="M1067" s="430"/>
      <c r="N1067" s="430"/>
      <c r="O1067" s="686"/>
      <c r="P1067" s="15"/>
      <c r="Q1067" s="264"/>
      <c r="R1067" s="264"/>
      <c r="S1067" s="264"/>
      <c r="T1067" s="264"/>
      <c r="U1067" s="264"/>
      <c r="V1067" s="264"/>
      <c r="W1067" s="264"/>
      <c r="X1067" s="264"/>
      <c r="Y1067" s="264"/>
      <c r="Z1067" s="264"/>
      <c r="AA1067" s="264"/>
      <c r="AB1067" s="264"/>
      <c r="AC1067" s="264"/>
      <c r="AD1067" s="264"/>
      <c r="AE1067" s="264"/>
      <c r="AF1067" s="264"/>
      <c r="AG1067" s="264"/>
      <c r="AH1067" s="264"/>
      <c r="AI1067" s="264"/>
      <c r="AJ1067" s="264"/>
      <c r="AK1067" s="264"/>
      <c r="AL1067" s="264"/>
      <c r="AM1067" s="264"/>
      <c r="AN1067" s="264"/>
      <c r="AO1067" s="264"/>
      <c r="AP1067" s="264"/>
      <c r="AQ1067" s="264"/>
      <c r="AR1067" s="264"/>
      <c r="AS1067" s="264"/>
      <c r="AT1067" s="264"/>
      <c r="AU1067" s="264"/>
      <c r="AV1067" s="264"/>
      <c r="AW1067" s="264"/>
      <c r="AX1067" s="264"/>
      <c r="AY1067" s="264"/>
      <c r="AZ1067" s="264"/>
      <c r="BA1067" s="264"/>
      <c r="BB1067" s="264"/>
      <c r="BC1067" s="264"/>
      <c r="BD1067" s="264"/>
      <c r="BE1067" s="264"/>
      <c r="BF1067" s="264"/>
      <c r="BG1067" s="264"/>
      <c r="BH1067" s="264"/>
      <c r="BI1067" s="264"/>
      <c r="BJ1067" s="264"/>
      <c r="BK1067" s="264"/>
      <c r="BL1067" s="264"/>
      <c r="BM1067" s="264"/>
      <c r="BN1067" s="264"/>
      <c r="BO1067" s="264"/>
      <c r="BP1067" s="264"/>
      <c r="BQ1067" s="264"/>
      <c r="BR1067" s="264"/>
      <c r="BS1067" s="264"/>
      <c r="BT1067" s="264"/>
      <c r="BU1067" s="264"/>
      <c r="BV1067" s="485"/>
    </row>
    <row r="1068" spans="1:74" s="494" customFormat="1" ht="28.5" x14ac:dyDescent="0.25">
      <c r="A1068" s="525"/>
      <c r="B1068" s="467" t="s">
        <v>574</v>
      </c>
      <c r="C1068" s="526" t="s">
        <v>567</v>
      </c>
      <c r="D1068" s="530">
        <v>80</v>
      </c>
      <c r="E1068" s="445" t="s">
        <v>158</v>
      </c>
      <c r="F1068" s="733"/>
      <c r="G1068" s="731">
        <v>20</v>
      </c>
      <c r="H1068" s="459">
        <f t="shared" ref="H1068:H1073" si="434">G1068*M1068/100</f>
        <v>0.52</v>
      </c>
      <c r="I1068" s="428">
        <f t="shared" ref="I1068:I1073" si="435">G1068*N1068/100</f>
        <v>5</v>
      </c>
      <c r="J1068" s="428">
        <f t="shared" ref="J1068:J1073" si="436">G1068*O1068/100</f>
        <v>0.54</v>
      </c>
      <c r="K1068" s="429">
        <f t="shared" ref="K1068:K1073" si="437">G1068*P1068/100</f>
        <v>49.6</v>
      </c>
      <c r="L1068" s="411"/>
      <c r="M1068" s="430">
        <v>2.6</v>
      </c>
      <c r="N1068" s="430">
        <v>25</v>
      </c>
      <c r="O1068" s="686">
        <v>2.7</v>
      </c>
      <c r="P1068" s="15">
        <v>248</v>
      </c>
      <c r="Q1068" s="264"/>
      <c r="R1068" s="264"/>
      <c r="S1068" s="264"/>
      <c r="T1068" s="264"/>
      <c r="U1068" s="264"/>
      <c r="V1068" s="264"/>
      <c r="W1068" s="264"/>
      <c r="X1068" s="264"/>
      <c r="Y1068" s="264"/>
      <c r="Z1068" s="264"/>
      <c r="AA1068" s="264"/>
      <c r="AB1068" s="264"/>
      <c r="AC1068" s="264"/>
      <c r="AD1068" s="264"/>
      <c r="AE1068" s="264"/>
      <c r="AF1068" s="264"/>
      <c r="AG1068" s="264"/>
      <c r="AH1068" s="264"/>
      <c r="AI1068" s="264"/>
      <c r="AJ1068" s="264"/>
      <c r="AK1068" s="264"/>
      <c r="AL1068" s="264"/>
      <c r="AM1068" s="264"/>
      <c r="AN1068" s="264"/>
      <c r="AO1068" s="264"/>
      <c r="AP1068" s="264"/>
      <c r="AQ1068" s="264"/>
      <c r="AR1068" s="264"/>
      <c r="AS1068" s="264"/>
      <c r="AT1068" s="264"/>
      <c r="AU1068" s="264"/>
      <c r="AV1068" s="264"/>
      <c r="AW1068" s="264"/>
      <c r="AX1068" s="264"/>
      <c r="AY1068" s="264"/>
      <c r="AZ1068" s="264"/>
      <c r="BA1068" s="264"/>
      <c r="BB1068" s="264"/>
      <c r="BC1068" s="264"/>
      <c r="BD1068" s="264"/>
      <c r="BE1068" s="264"/>
      <c r="BF1068" s="264"/>
      <c r="BG1068" s="264"/>
      <c r="BH1068" s="264"/>
      <c r="BI1068" s="264"/>
      <c r="BJ1068" s="264"/>
      <c r="BK1068" s="264"/>
      <c r="BL1068" s="264"/>
      <c r="BM1068" s="264"/>
      <c r="BN1068" s="264"/>
      <c r="BO1068" s="264"/>
      <c r="BP1068" s="264"/>
      <c r="BQ1068" s="264"/>
      <c r="BR1068" s="264"/>
      <c r="BS1068" s="264"/>
      <c r="BT1068" s="264"/>
      <c r="BU1068" s="264"/>
      <c r="BV1068" s="568"/>
    </row>
    <row r="1069" spans="1:74" s="425" customFormat="1" ht="15.75" x14ac:dyDescent="0.25">
      <c r="A1069" s="486"/>
      <c r="B1069" s="487"/>
      <c r="C1069" s="437"/>
      <c r="D1069" s="506"/>
      <c r="E1069" s="445" t="s">
        <v>276</v>
      </c>
      <c r="F1069" s="733"/>
      <c r="G1069" s="731">
        <v>4</v>
      </c>
      <c r="H1069" s="459">
        <f t="shared" si="434"/>
        <v>0.38400000000000001</v>
      </c>
      <c r="I1069" s="428">
        <f t="shared" si="435"/>
        <v>6.4000000000000001E-2</v>
      </c>
      <c r="J1069" s="428">
        <f t="shared" si="436"/>
        <v>3.028</v>
      </c>
      <c r="K1069" s="429">
        <f t="shared" si="437"/>
        <v>14.12</v>
      </c>
      <c r="L1069" s="411"/>
      <c r="M1069" s="430">
        <v>9.6</v>
      </c>
      <c r="N1069" s="430">
        <v>1.6</v>
      </c>
      <c r="O1069" s="686">
        <v>75.7</v>
      </c>
      <c r="P1069" s="15">
        <v>353</v>
      </c>
      <c r="Q1069" s="264"/>
      <c r="R1069" s="264"/>
      <c r="S1069" s="264"/>
      <c r="T1069" s="264"/>
      <c r="U1069" s="264"/>
      <c r="V1069" s="264"/>
      <c r="W1069" s="264"/>
      <c r="X1069" s="264"/>
      <c r="Y1069" s="264"/>
      <c r="Z1069" s="264"/>
      <c r="AA1069" s="264"/>
      <c r="AB1069" s="264"/>
      <c r="AC1069" s="264"/>
      <c r="AD1069" s="264"/>
      <c r="AE1069" s="264"/>
      <c r="AF1069" s="264"/>
      <c r="AG1069" s="264"/>
      <c r="AH1069" s="264"/>
      <c r="AI1069" s="264"/>
      <c r="AJ1069" s="264"/>
      <c r="AK1069" s="264"/>
      <c r="AL1069" s="264"/>
      <c r="AM1069" s="264"/>
      <c r="AN1069" s="264"/>
      <c r="AO1069" s="264"/>
      <c r="AP1069" s="264"/>
      <c r="AQ1069" s="264"/>
      <c r="AR1069" s="264"/>
      <c r="AS1069" s="264"/>
      <c r="AT1069" s="264"/>
      <c r="AU1069" s="264"/>
      <c r="AV1069" s="264"/>
      <c r="AW1069" s="264"/>
      <c r="AX1069" s="264"/>
      <c r="AY1069" s="264"/>
      <c r="AZ1069" s="264"/>
      <c r="BA1069" s="264"/>
      <c r="BB1069" s="264"/>
      <c r="BC1069" s="264"/>
      <c r="BD1069" s="264"/>
      <c r="BE1069" s="264"/>
      <c r="BF1069" s="264"/>
      <c r="BG1069" s="264"/>
      <c r="BH1069" s="264"/>
      <c r="BI1069" s="264"/>
      <c r="BJ1069" s="264"/>
      <c r="BK1069" s="264"/>
      <c r="BL1069" s="264"/>
      <c r="BM1069" s="264"/>
      <c r="BN1069" s="264"/>
      <c r="BO1069" s="264"/>
      <c r="BP1069" s="264"/>
      <c r="BQ1069" s="264"/>
      <c r="BR1069" s="264"/>
      <c r="BS1069" s="264"/>
      <c r="BT1069" s="264"/>
      <c r="BU1069" s="264"/>
      <c r="BV1069" s="485"/>
    </row>
    <row r="1070" spans="1:74" s="425" customFormat="1" ht="15.75" x14ac:dyDescent="0.25">
      <c r="A1070" s="486"/>
      <c r="B1070" s="460"/>
      <c r="D1070" s="493"/>
      <c r="E1070" s="445" t="s">
        <v>73</v>
      </c>
      <c r="F1070" s="733"/>
      <c r="G1070" s="731">
        <v>2.4</v>
      </c>
      <c r="H1070" s="459">
        <f t="shared" si="434"/>
        <v>0</v>
      </c>
      <c r="I1070" s="428">
        <f t="shared" si="435"/>
        <v>2.4</v>
      </c>
      <c r="J1070" s="428">
        <f t="shared" si="436"/>
        <v>0</v>
      </c>
      <c r="K1070" s="429">
        <f t="shared" si="437"/>
        <v>21.215999999999998</v>
      </c>
      <c r="L1070" s="411"/>
      <c r="M1070" s="430">
        <v>0</v>
      </c>
      <c r="N1070" s="430">
        <v>100</v>
      </c>
      <c r="O1070" s="686">
        <v>0</v>
      </c>
      <c r="P1070" s="15">
        <v>884</v>
      </c>
      <c r="Q1070" s="264"/>
      <c r="R1070" s="264"/>
      <c r="S1070" s="264"/>
      <c r="T1070" s="264"/>
      <c r="U1070" s="264"/>
      <c r="V1070" s="264"/>
      <c r="W1070" s="264"/>
      <c r="X1070" s="264"/>
      <c r="Y1070" s="264"/>
      <c r="Z1070" s="264"/>
      <c r="AA1070" s="264"/>
      <c r="AB1070" s="264"/>
      <c r="AC1070" s="264"/>
      <c r="AD1070" s="264"/>
      <c r="AE1070" s="264"/>
      <c r="AF1070" s="264"/>
      <c r="AG1070" s="264"/>
      <c r="AH1070" s="264"/>
      <c r="AI1070" s="264"/>
      <c r="AJ1070" s="264"/>
      <c r="AK1070" s="264"/>
      <c r="AL1070" s="264"/>
      <c r="AM1070" s="264"/>
      <c r="AN1070" s="264"/>
      <c r="AO1070" s="264"/>
      <c r="AP1070" s="264"/>
      <c r="AQ1070" s="264"/>
      <c r="AR1070" s="264"/>
      <c r="AS1070" s="264"/>
      <c r="AT1070" s="264"/>
      <c r="AU1070" s="264"/>
      <c r="AV1070" s="264"/>
      <c r="AW1070" s="264"/>
      <c r="AX1070" s="264"/>
      <c r="AY1070" s="264"/>
      <c r="AZ1070" s="264"/>
      <c r="BA1070" s="264"/>
      <c r="BB1070" s="264"/>
      <c r="BC1070" s="264"/>
      <c r="BD1070" s="264"/>
      <c r="BE1070" s="264"/>
      <c r="BF1070" s="264"/>
      <c r="BG1070" s="264"/>
      <c r="BH1070" s="264"/>
      <c r="BI1070" s="264"/>
      <c r="BJ1070" s="264"/>
      <c r="BK1070" s="264"/>
      <c r="BL1070" s="264"/>
      <c r="BM1070" s="264"/>
      <c r="BN1070" s="264"/>
      <c r="BO1070" s="264"/>
      <c r="BP1070" s="264"/>
      <c r="BQ1070" s="264"/>
      <c r="BR1070" s="264"/>
      <c r="BS1070" s="264"/>
      <c r="BT1070" s="264"/>
      <c r="BU1070" s="264"/>
      <c r="BV1070" s="485"/>
    </row>
    <row r="1071" spans="1:74" s="425" customFormat="1" ht="15.75" x14ac:dyDescent="0.25">
      <c r="A1071" s="486"/>
      <c r="B1071" s="460"/>
      <c r="D1071" s="493"/>
      <c r="E1071" s="445" t="s">
        <v>390</v>
      </c>
      <c r="F1071" s="733"/>
      <c r="G1071" s="731">
        <v>2.4</v>
      </c>
      <c r="H1071" s="459">
        <f t="shared" si="434"/>
        <v>0.10319999999999999</v>
      </c>
      <c r="I1071" s="428">
        <f t="shared" si="435"/>
        <v>1.2E-2</v>
      </c>
      <c r="J1071" s="428">
        <f t="shared" si="436"/>
        <v>0.44640000000000002</v>
      </c>
      <c r="K1071" s="429">
        <f t="shared" si="437"/>
        <v>2.1360000000000001</v>
      </c>
      <c r="L1071" s="411"/>
      <c r="M1071" s="430">
        <v>4.3</v>
      </c>
      <c r="N1071" s="430">
        <v>0.5</v>
      </c>
      <c r="O1071" s="686">
        <v>18.600000000000001</v>
      </c>
      <c r="P1071" s="15">
        <v>89</v>
      </c>
      <c r="Q1071" s="264"/>
      <c r="R1071" s="264"/>
      <c r="S1071" s="264"/>
      <c r="T1071" s="264"/>
      <c r="U1071" s="264"/>
      <c r="V1071" s="264"/>
      <c r="W1071" s="264"/>
      <c r="X1071" s="264"/>
      <c r="Y1071" s="264"/>
      <c r="Z1071" s="264"/>
      <c r="AA1071" s="264"/>
      <c r="AB1071" s="264"/>
      <c r="AC1071" s="264"/>
      <c r="AD1071" s="264"/>
      <c r="AE1071" s="264"/>
      <c r="AF1071" s="264"/>
      <c r="AG1071" s="264"/>
      <c r="AH1071" s="264"/>
      <c r="AI1071" s="264"/>
      <c r="AJ1071" s="264"/>
      <c r="AK1071" s="264"/>
      <c r="AL1071" s="264"/>
      <c r="AM1071" s="264"/>
      <c r="AN1071" s="264"/>
      <c r="AO1071" s="264"/>
      <c r="AP1071" s="264"/>
      <c r="AQ1071" s="264"/>
      <c r="AR1071" s="264"/>
      <c r="AS1071" s="264"/>
      <c r="AT1071" s="264"/>
      <c r="AU1071" s="264"/>
      <c r="AV1071" s="264"/>
      <c r="AW1071" s="264"/>
      <c r="AX1071" s="264"/>
      <c r="AY1071" s="264"/>
      <c r="AZ1071" s="264"/>
      <c r="BA1071" s="264"/>
      <c r="BB1071" s="264"/>
      <c r="BC1071" s="264"/>
      <c r="BD1071" s="264"/>
      <c r="BE1071" s="264"/>
      <c r="BF1071" s="264"/>
      <c r="BG1071" s="264"/>
      <c r="BH1071" s="264"/>
      <c r="BI1071" s="264"/>
      <c r="BJ1071" s="264"/>
      <c r="BK1071" s="264"/>
      <c r="BL1071" s="264"/>
      <c r="BM1071" s="264"/>
      <c r="BN1071" s="264"/>
      <c r="BO1071" s="264"/>
      <c r="BP1071" s="264"/>
      <c r="BQ1071" s="264"/>
      <c r="BR1071" s="264"/>
      <c r="BS1071" s="264"/>
      <c r="BT1071" s="264"/>
      <c r="BU1071" s="264"/>
      <c r="BV1071" s="485"/>
    </row>
    <row r="1072" spans="1:74" s="425" customFormat="1" ht="15.75" x14ac:dyDescent="0.25">
      <c r="A1072" s="486"/>
      <c r="B1072" s="460"/>
      <c r="D1072" s="493"/>
      <c r="E1072" s="445" t="s">
        <v>18</v>
      </c>
      <c r="F1072" s="733"/>
      <c r="G1072" s="731">
        <v>54</v>
      </c>
      <c r="H1072" s="459">
        <f t="shared" si="434"/>
        <v>0</v>
      </c>
      <c r="I1072" s="428">
        <f t="shared" si="435"/>
        <v>0</v>
      </c>
      <c r="J1072" s="428">
        <f t="shared" si="436"/>
        <v>0</v>
      </c>
      <c r="K1072" s="429">
        <f t="shared" si="437"/>
        <v>0</v>
      </c>
      <c r="L1072" s="411"/>
      <c r="M1072" s="430"/>
      <c r="N1072" s="430"/>
      <c r="O1072" s="686"/>
      <c r="P1072" s="15"/>
      <c r="Q1072" s="264"/>
      <c r="R1072" s="264"/>
      <c r="S1072" s="264"/>
      <c r="T1072" s="264"/>
      <c r="U1072" s="264"/>
      <c r="V1072" s="264"/>
      <c r="W1072" s="264"/>
      <c r="X1072" s="264"/>
      <c r="Y1072" s="264"/>
      <c r="Z1072" s="264"/>
      <c r="AA1072" s="264"/>
      <c r="AB1072" s="264"/>
      <c r="AC1072" s="264"/>
      <c r="AD1072" s="264"/>
      <c r="AE1072" s="264"/>
      <c r="AF1072" s="264"/>
      <c r="AG1072" s="264"/>
      <c r="AH1072" s="264"/>
      <c r="AI1072" s="264"/>
      <c r="AJ1072" s="264"/>
      <c r="AK1072" s="264"/>
      <c r="AL1072" s="264"/>
      <c r="AM1072" s="264"/>
      <c r="AN1072" s="264"/>
      <c r="AO1072" s="264"/>
      <c r="AP1072" s="264"/>
      <c r="AQ1072" s="264"/>
      <c r="AR1072" s="264"/>
      <c r="AS1072" s="264"/>
      <c r="AT1072" s="264"/>
      <c r="AU1072" s="264"/>
      <c r="AV1072" s="264"/>
      <c r="AW1072" s="264"/>
      <c r="AX1072" s="264"/>
      <c r="AY1072" s="264"/>
      <c r="AZ1072" s="264"/>
      <c r="BA1072" s="264"/>
      <c r="BB1072" s="264"/>
      <c r="BC1072" s="264"/>
      <c r="BD1072" s="264"/>
      <c r="BE1072" s="264"/>
      <c r="BF1072" s="264"/>
      <c r="BG1072" s="264"/>
      <c r="BH1072" s="264"/>
      <c r="BI1072" s="264"/>
      <c r="BJ1072" s="264"/>
      <c r="BK1072" s="264"/>
      <c r="BL1072" s="264"/>
      <c r="BM1072" s="264"/>
      <c r="BN1072" s="264"/>
      <c r="BO1072" s="264"/>
      <c r="BP1072" s="264"/>
      <c r="BQ1072" s="264"/>
      <c r="BR1072" s="264"/>
      <c r="BS1072" s="264"/>
      <c r="BT1072" s="264"/>
      <c r="BU1072" s="264"/>
      <c r="BV1072" s="485"/>
    </row>
    <row r="1073" spans="1:118" s="425" customFormat="1" ht="15.75" x14ac:dyDescent="0.25">
      <c r="A1073" s="486"/>
      <c r="B1073" s="460"/>
      <c r="D1073" s="493"/>
      <c r="E1073" s="445" t="s">
        <v>80</v>
      </c>
      <c r="F1073" s="733"/>
      <c r="G1073" s="731">
        <v>0.3</v>
      </c>
      <c r="H1073" s="459">
        <f t="shared" si="434"/>
        <v>0</v>
      </c>
      <c r="I1073" s="428">
        <f t="shared" si="435"/>
        <v>0</v>
      </c>
      <c r="J1073" s="428">
        <f t="shared" si="436"/>
        <v>0</v>
      </c>
      <c r="K1073" s="429">
        <f t="shared" si="437"/>
        <v>0</v>
      </c>
      <c r="L1073" s="411"/>
      <c r="M1073" s="430"/>
      <c r="N1073" s="430"/>
      <c r="O1073" s="686"/>
      <c r="P1073" s="15"/>
      <c r="Q1073" s="264"/>
      <c r="R1073" s="264"/>
      <c r="S1073" s="264"/>
      <c r="T1073" s="264"/>
      <c r="U1073" s="264"/>
      <c r="V1073" s="264"/>
      <c r="W1073" s="264"/>
      <c r="X1073" s="264"/>
      <c r="Y1073" s="264"/>
      <c r="Z1073" s="264"/>
      <c r="AA1073" s="264"/>
      <c r="AB1073" s="264"/>
      <c r="AC1073" s="264"/>
      <c r="AD1073" s="264"/>
      <c r="AE1073" s="264"/>
      <c r="AF1073" s="264"/>
      <c r="AG1073" s="264"/>
      <c r="AH1073" s="264"/>
      <c r="AI1073" s="264"/>
      <c r="AJ1073" s="264"/>
      <c r="AK1073" s="264"/>
      <c r="AL1073" s="264"/>
      <c r="AM1073" s="264"/>
      <c r="AN1073" s="264"/>
      <c r="AO1073" s="264"/>
      <c r="AP1073" s="264"/>
      <c r="AQ1073" s="264"/>
      <c r="AR1073" s="264"/>
      <c r="AS1073" s="264"/>
      <c r="AT1073" s="264"/>
      <c r="AU1073" s="264"/>
      <c r="AV1073" s="264"/>
      <c r="AW1073" s="264"/>
      <c r="AX1073" s="264"/>
      <c r="AY1073" s="264"/>
      <c r="AZ1073" s="264"/>
      <c r="BA1073" s="264"/>
      <c r="BB1073" s="264"/>
      <c r="BC1073" s="264"/>
      <c r="BD1073" s="264"/>
      <c r="BE1073" s="264"/>
      <c r="BF1073" s="264"/>
      <c r="BG1073" s="264"/>
      <c r="BH1073" s="264"/>
      <c r="BI1073" s="264"/>
      <c r="BJ1073" s="264"/>
      <c r="BK1073" s="264"/>
      <c r="BL1073" s="264"/>
      <c r="BM1073" s="264"/>
      <c r="BN1073" s="264"/>
      <c r="BO1073" s="264"/>
      <c r="BP1073" s="264"/>
      <c r="BQ1073" s="264"/>
      <c r="BR1073" s="264"/>
      <c r="BS1073" s="264"/>
      <c r="BT1073" s="264"/>
      <c r="BU1073" s="264"/>
      <c r="BV1073" s="485"/>
    </row>
    <row r="1074" spans="1:118" s="425" customFormat="1" x14ac:dyDescent="0.25">
      <c r="A1074" s="486"/>
      <c r="B1074" s="461"/>
      <c r="C1074" s="435"/>
      <c r="D1074" s="507"/>
      <c r="E1074" s="75" t="s">
        <v>21</v>
      </c>
      <c r="F1074" s="1047"/>
      <c r="G1074" s="1145"/>
      <c r="H1074" s="471">
        <f>SUM(H1068:H1073)</f>
        <v>1.0072000000000001</v>
      </c>
      <c r="I1074" s="433">
        <f t="shared" ref="I1074:K1074" si="438">SUM(I1068:I1073)</f>
        <v>7.476</v>
      </c>
      <c r="J1074" s="433">
        <f t="shared" si="438"/>
        <v>4.0144000000000002</v>
      </c>
      <c r="K1074" s="433">
        <f t="shared" si="438"/>
        <v>87.071999999999989</v>
      </c>
      <c r="L1074" s="411"/>
      <c r="M1074" s="430"/>
      <c r="N1074" s="430"/>
      <c r="O1074" s="686"/>
      <c r="P1074" s="15"/>
      <c r="Q1074" s="264"/>
      <c r="R1074" s="264"/>
      <c r="S1074" s="264"/>
      <c r="T1074" s="264"/>
      <c r="U1074" s="264"/>
      <c r="V1074" s="264"/>
      <c r="W1074" s="264"/>
      <c r="X1074" s="264"/>
      <c r="Y1074" s="264"/>
      <c r="Z1074" s="264"/>
      <c r="AA1074" s="264"/>
      <c r="AB1074" s="264"/>
      <c r="AC1074" s="264"/>
      <c r="AD1074" s="264"/>
      <c r="AE1074" s="264"/>
      <c r="AF1074" s="264"/>
      <c r="AG1074" s="264"/>
      <c r="AH1074" s="264"/>
      <c r="AI1074" s="264"/>
      <c r="AJ1074" s="264"/>
      <c r="AK1074" s="264"/>
      <c r="AL1074" s="264"/>
      <c r="AM1074" s="264"/>
      <c r="AN1074" s="264"/>
      <c r="AO1074" s="264"/>
      <c r="AP1074" s="264"/>
      <c r="AQ1074" s="264"/>
      <c r="AR1074" s="264"/>
      <c r="AS1074" s="264"/>
      <c r="AT1074" s="264"/>
      <c r="AU1074" s="264"/>
      <c r="AV1074" s="264"/>
      <c r="AW1074" s="264"/>
      <c r="AX1074" s="264"/>
      <c r="AY1074" s="264"/>
      <c r="AZ1074" s="264"/>
      <c r="BA1074" s="264"/>
      <c r="BB1074" s="264"/>
      <c r="BC1074" s="264"/>
      <c r="BD1074" s="264"/>
      <c r="BE1074" s="264"/>
      <c r="BF1074" s="264"/>
      <c r="BG1074" s="264"/>
      <c r="BH1074" s="264"/>
      <c r="BI1074" s="264"/>
      <c r="BJ1074" s="264"/>
      <c r="BK1074" s="264"/>
      <c r="BL1074" s="264"/>
      <c r="BM1074" s="264"/>
      <c r="BN1074" s="264"/>
      <c r="BO1074" s="264"/>
      <c r="BP1074" s="264"/>
      <c r="BQ1074" s="264"/>
      <c r="BR1074" s="264"/>
      <c r="BS1074" s="264"/>
      <c r="BT1074" s="264"/>
      <c r="BU1074" s="264"/>
      <c r="BV1074" s="485"/>
    </row>
    <row r="1075" spans="1:118" s="425" customFormat="1" ht="28.5" x14ac:dyDescent="0.25">
      <c r="A1075" s="438"/>
      <c r="B1075" s="439" t="s">
        <v>575</v>
      </c>
      <c r="C1075" s="440" t="s">
        <v>568</v>
      </c>
      <c r="D1075" s="530">
        <v>200</v>
      </c>
      <c r="E1075" s="445" t="s">
        <v>84</v>
      </c>
      <c r="F1075" s="990">
        <f>G1075*100/75</f>
        <v>377.33333333333331</v>
      </c>
      <c r="G1075" s="1144">
        <v>283</v>
      </c>
      <c r="H1075" s="459">
        <f>G1075*M1075/100</f>
        <v>5.3769999999999989</v>
      </c>
      <c r="I1075" s="428">
        <f>G1075*N1075/100</f>
        <v>0.84899999999999987</v>
      </c>
      <c r="J1075" s="428">
        <f>G1075*O1075/100</f>
        <v>51.789000000000009</v>
      </c>
      <c r="K1075" s="429">
        <f>G1075*P1075/100</f>
        <v>232.06</v>
      </c>
      <c r="L1075" s="411"/>
      <c r="M1075" s="430">
        <v>1.9</v>
      </c>
      <c r="N1075" s="430">
        <v>0.3</v>
      </c>
      <c r="O1075" s="686">
        <v>18.3</v>
      </c>
      <c r="P1075" s="15">
        <v>82</v>
      </c>
      <c r="Q1075" s="264"/>
      <c r="R1075" s="264"/>
      <c r="S1075" s="264"/>
      <c r="T1075" s="264"/>
      <c r="U1075" s="264"/>
      <c r="V1075" s="264"/>
      <c r="W1075" s="264"/>
      <c r="X1075" s="264"/>
      <c r="Y1075" s="264"/>
      <c r="Z1075" s="264"/>
      <c r="AA1075" s="264"/>
      <c r="AB1075" s="264"/>
      <c r="AC1075" s="264"/>
      <c r="AD1075" s="264"/>
      <c r="AE1075" s="264"/>
      <c r="AF1075" s="264"/>
      <c r="AG1075" s="264"/>
      <c r="AH1075" s="264"/>
      <c r="AI1075" s="264"/>
      <c r="AJ1075" s="264"/>
      <c r="AK1075" s="264"/>
      <c r="AL1075" s="264"/>
      <c r="AM1075" s="264"/>
      <c r="AN1075" s="264"/>
      <c r="AO1075" s="264"/>
      <c r="AP1075" s="264"/>
      <c r="AQ1075" s="264"/>
      <c r="AR1075" s="264"/>
      <c r="AS1075" s="264"/>
      <c r="AT1075" s="264"/>
      <c r="AU1075" s="264"/>
      <c r="AV1075" s="264"/>
      <c r="AW1075" s="264"/>
      <c r="AX1075" s="264"/>
      <c r="AY1075" s="264"/>
      <c r="AZ1075" s="264"/>
      <c r="BA1075" s="264"/>
      <c r="BB1075" s="264"/>
      <c r="BC1075" s="264"/>
      <c r="BD1075" s="264"/>
      <c r="BE1075" s="264"/>
      <c r="BF1075" s="264"/>
      <c r="BG1075" s="264"/>
      <c r="BH1075" s="264"/>
      <c r="BI1075" s="264"/>
      <c r="BJ1075" s="264"/>
      <c r="BK1075" s="264"/>
      <c r="BL1075" s="264"/>
      <c r="BM1075" s="264"/>
      <c r="BN1075" s="264"/>
      <c r="BO1075" s="264"/>
      <c r="BP1075" s="264"/>
      <c r="BQ1075" s="264"/>
      <c r="BR1075" s="264"/>
      <c r="BS1075" s="264"/>
      <c r="BT1075" s="264"/>
      <c r="BU1075" s="264"/>
      <c r="BV1075" s="485"/>
    </row>
    <row r="1076" spans="1:118" s="425" customFormat="1" ht="15.75" x14ac:dyDescent="0.25">
      <c r="A1076" s="432"/>
      <c r="B1076" s="426"/>
      <c r="C1076" s="432"/>
      <c r="D1076" s="438"/>
      <c r="E1076" s="445" t="s">
        <v>73</v>
      </c>
      <c r="F1076" s="733"/>
      <c r="G1076" s="1144">
        <v>6.3</v>
      </c>
      <c r="H1076" s="459">
        <f>G1076*M1076/100</f>
        <v>0</v>
      </c>
      <c r="I1076" s="428">
        <f>G1076*N1076/100</f>
        <v>6.3</v>
      </c>
      <c r="J1076" s="428">
        <f>G1076*O1076/100</f>
        <v>0</v>
      </c>
      <c r="K1076" s="429">
        <f>G1076*P1076/100</f>
        <v>55.692</v>
      </c>
      <c r="L1076" s="411"/>
      <c r="M1076" s="430">
        <v>0</v>
      </c>
      <c r="N1076" s="430">
        <v>100</v>
      </c>
      <c r="O1076" s="686">
        <v>0</v>
      </c>
      <c r="P1076" s="15">
        <v>884</v>
      </c>
      <c r="Q1076" s="264"/>
      <c r="R1076" s="264"/>
      <c r="S1076" s="264"/>
      <c r="T1076" s="264"/>
      <c r="U1076" s="264"/>
      <c r="V1076" s="264"/>
      <c r="W1076" s="264"/>
      <c r="X1076" s="264"/>
      <c r="Y1076" s="264"/>
      <c r="Z1076" s="264"/>
      <c r="AA1076" s="264"/>
      <c r="AB1076" s="264"/>
      <c r="AC1076" s="264"/>
      <c r="AD1076" s="264"/>
      <c r="AE1076" s="264"/>
      <c r="AF1076" s="264"/>
      <c r="AG1076" s="264"/>
      <c r="AH1076" s="264"/>
      <c r="AI1076" s="264"/>
      <c r="AJ1076" s="264"/>
      <c r="AK1076" s="264"/>
      <c r="AL1076" s="264"/>
      <c r="AM1076" s="264"/>
      <c r="AN1076" s="264"/>
      <c r="AO1076" s="264"/>
      <c r="AP1076" s="264"/>
      <c r="AQ1076" s="264"/>
      <c r="AR1076" s="264"/>
      <c r="AS1076" s="264"/>
      <c r="AT1076" s="264"/>
      <c r="AU1076" s="264"/>
      <c r="AV1076" s="264"/>
      <c r="AW1076" s="264"/>
      <c r="AX1076" s="264"/>
      <c r="AY1076" s="264"/>
      <c r="AZ1076" s="264"/>
      <c r="BA1076" s="264"/>
      <c r="BB1076" s="264"/>
      <c r="BC1076" s="264"/>
      <c r="BD1076" s="264"/>
      <c r="BE1076" s="264"/>
      <c r="BF1076" s="264"/>
      <c r="BG1076" s="264"/>
      <c r="BH1076" s="264"/>
      <c r="BI1076" s="264"/>
      <c r="BJ1076" s="264"/>
      <c r="BK1076" s="264"/>
      <c r="BL1076" s="264"/>
      <c r="BM1076" s="264"/>
      <c r="BN1076" s="264"/>
      <c r="BO1076" s="264"/>
      <c r="BP1076" s="264"/>
      <c r="BQ1076" s="264"/>
      <c r="BR1076" s="264"/>
      <c r="BS1076" s="264"/>
      <c r="BT1076" s="264"/>
      <c r="BU1076" s="264"/>
      <c r="BV1076" s="485"/>
    </row>
    <row r="1077" spans="1:118" s="425" customFormat="1" ht="15.75" x14ac:dyDescent="0.25">
      <c r="A1077" s="432"/>
      <c r="B1077" s="426"/>
      <c r="C1077" s="432"/>
      <c r="D1077" s="438"/>
      <c r="E1077" s="445" t="s">
        <v>80</v>
      </c>
      <c r="F1077" s="733"/>
      <c r="G1077" s="1144">
        <v>0.6</v>
      </c>
      <c r="H1077" s="459">
        <f>G1077*M1077/100</f>
        <v>0</v>
      </c>
      <c r="I1077" s="428">
        <f>G1077*N1077/100</f>
        <v>0</v>
      </c>
      <c r="J1077" s="428">
        <f>G1077*O1077/100</f>
        <v>0</v>
      </c>
      <c r="K1077" s="429">
        <f>G1077*P1077/100</f>
        <v>0</v>
      </c>
      <c r="L1077" s="411"/>
      <c r="M1077" s="430"/>
      <c r="N1077" s="430"/>
      <c r="O1077" s="686"/>
      <c r="P1077" s="15"/>
      <c r="Q1077" s="264"/>
      <c r="R1077" s="264"/>
      <c r="S1077" s="264"/>
      <c r="T1077" s="264"/>
      <c r="U1077" s="264"/>
      <c r="V1077" s="264"/>
      <c r="W1077" s="264"/>
      <c r="X1077" s="264"/>
      <c r="Y1077" s="264"/>
      <c r="Z1077" s="264"/>
      <c r="AA1077" s="264"/>
      <c r="AB1077" s="264"/>
      <c r="AC1077" s="264"/>
      <c r="AD1077" s="264"/>
      <c r="AE1077" s="264"/>
      <c r="AF1077" s="264"/>
      <c r="AG1077" s="264"/>
      <c r="AH1077" s="264"/>
      <c r="AI1077" s="264"/>
      <c r="AJ1077" s="264"/>
      <c r="AK1077" s="264"/>
      <c r="AL1077" s="264"/>
      <c r="AM1077" s="264"/>
      <c r="AN1077" s="264"/>
      <c r="AO1077" s="264"/>
      <c r="AP1077" s="264"/>
      <c r="AQ1077" s="264"/>
      <c r="AR1077" s="264"/>
      <c r="AS1077" s="264"/>
      <c r="AT1077" s="264"/>
      <c r="AU1077" s="264"/>
      <c r="AV1077" s="264"/>
      <c r="AW1077" s="264"/>
      <c r="AX1077" s="264"/>
      <c r="AY1077" s="264"/>
      <c r="AZ1077" s="264"/>
      <c r="BA1077" s="264"/>
      <c r="BB1077" s="264"/>
      <c r="BC1077" s="264"/>
      <c r="BD1077" s="264"/>
      <c r="BE1077" s="264"/>
      <c r="BF1077" s="264"/>
      <c r="BG1077" s="264"/>
      <c r="BH1077" s="264"/>
      <c r="BI1077" s="264"/>
      <c r="BJ1077" s="264"/>
      <c r="BK1077" s="264"/>
      <c r="BL1077" s="264"/>
      <c r="BM1077" s="264"/>
      <c r="BN1077" s="264"/>
      <c r="BO1077" s="264"/>
      <c r="BP1077" s="264"/>
      <c r="BQ1077" s="264"/>
      <c r="BR1077" s="264"/>
      <c r="BS1077" s="264"/>
      <c r="BT1077" s="264"/>
      <c r="BU1077" s="264"/>
      <c r="BV1077" s="485"/>
    </row>
    <row r="1078" spans="1:118" s="425" customFormat="1" x14ac:dyDescent="0.25">
      <c r="A1078" s="432"/>
      <c r="B1078" s="522"/>
      <c r="C1078" s="515"/>
      <c r="D1078" s="515"/>
      <c r="E1078" s="462" t="s">
        <v>21</v>
      </c>
      <c r="F1078" s="1047"/>
      <c r="G1078" s="1128"/>
      <c r="H1078" s="598">
        <f t="shared" ref="H1078:K1078" si="439">SUM(H1075:H1077)</f>
        <v>5.3769999999999989</v>
      </c>
      <c r="I1078" s="448">
        <f t="shared" si="439"/>
        <v>7.149</v>
      </c>
      <c r="J1078" s="448">
        <f t="shared" si="439"/>
        <v>51.789000000000009</v>
      </c>
      <c r="K1078" s="448">
        <f t="shared" si="439"/>
        <v>287.75200000000001</v>
      </c>
      <c r="L1078" s="411"/>
      <c r="M1078" s="430"/>
      <c r="N1078" s="430"/>
      <c r="O1078" s="686"/>
      <c r="P1078" s="15"/>
      <c r="Q1078" s="264"/>
      <c r="R1078" s="264"/>
      <c r="S1078" s="264"/>
      <c r="T1078" s="264"/>
      <c r="U1078" s="264"/>
      <c r="V1078" s="264"/>
      <c r="W1078" s="264"/>
      <c r="X1078" s="264"/>
      <c r="Y1078" s="264"/>
      <c r="Z1078" s="264"/>
      <c r="AA1078" s="264"/>
      <c r="AB1078" s="264"/>
      <c r="AC1078" s="264"/>
      <c r="AD1078" s="264"/>
      <c r="AE1078" s="264"/>
      <c r="AF1078" s="264"/>
      <c r="AG1078" s="264"/>
      <c r="AH1078" s="264"/>
      <c r="AI1078" s="264"/>
      <c r="AJ1078" s="264"/>
      <c r="AK1078" s="264"/>
      <c r="AL1078" s="264"/>
      <c r="AM1078" s="264"/>
      <c r="AN1078" s="264"/>
      <c r="AO1078" s="264"/>
      <c r="AP1078" s="264"/>
      <c r="AQ1078" s="264"/>
      <c r="AR1078" s="264"/>
      <c r="AS1078" s="264"/>
      <c r="AT1078" s="264"/>
      <c r="AU1078" s="264"/>
      <c r="AV1078" s="264"/>
      <c r="AW1078" s="264"/>
      <c r="AX1078" s="264"/>
      <c r="AY1078" s="264"/>
      <c r="AZ1078" s="264"/>
      <c r="BA1078" s="264"/>
      <c r="BB1078" s="264"/>
      <c r="BC1078" s="264"/>
      <c r="BD1078" s="264"/>
      <c r="BE1078" s="264"/>
      <c r="BF1078" s="264"/>
      <c r="BG1078" s="264"/>
      <c r="BH1078" s="264"/>
      <c r="BI1078" s="264"/>
      <c r="BJ1078" s="264"/>
      <c r="BK1078" s="264"/>
      <c r="BL1078" s="264"/>
      <c r="BM1078" s="264"/>
      <c r="BN1078" s="264"/>
      <c r="BO1078" s="264"/>
      <c r="BP1078" s="264"/>
      <c r="BQ1078" s="264"/>
      <c r="BR1078" s="264"/>
      <c r="BS1078" s="264"/>
      <c r="BT1078" s="264"/>
      <c r="BU1078" s="264"/>
      <c r="BV1078" s="485"/>
    </row>
    <row r="1079" spans="1:118" s="52" customFormat="1" ht="15.75" x14ac:dyDescent="0.25">
      <c r="A1079" s="18"/>
      <c r="B1079" s="98" t="s">
        <v>576</v>
      </c>
      <c r="C1079" s="1238" t="s">
        <v>1272</v>
      </c>
      <c r="D1079" s="104">
        <v>70</v>
      </c>
      <c r="E1079" s="156" t="s">
        <v>328</v>
      </c>
      <c r="F1079" s="1013">
        <f>G1079*100/76</f>
        <v>32.89473684210526</v>
      </c>
      <c r="G1079" s="1161">
        <v>25</v>
      </c>
      <c r="H1079" s="19">
        <f t="shared" ref="H1079:H1084" si="440">G1079*M1079/100</f>
        <v>0.47499999999999998</v>
      </c>
      <c r="I1079" s="13">
        <f t="shared" ref="I1079:I1084" si="441">G1079*N1079/100</f>
        <v>0.1</v>
      </c>
      <c r="J1079" s="13">
        <f t="shared" ref="J1079:J1084" si="442">G1079*O1079/100</f>
        <v>1.925</v>
      </c>
      <c r="K1079" s="14">
        <f t="shared" ref="K1079:K1084" si="443">G1079*P1079/100</f>
        <v>9.5</v>
      </c>
      <c r="L1079" s="1"/>
      <c r="M1079" s="38">
        <v>1.9</v>
      </c>
      <c r="N1079" s="38">
        <v>0.4</v>
      </c>
      <c r="O1079" s="713">
        <v>7.7</v>
      </c>
      <c r="P1079" s="37">
        <v>38</v>
      </c>
      <c r="Q1079" s="264"/>
      <c r="R1079" s="264"/>
      <c r="S1079" s="264"/>
      <c r="T1079" s="264"/>
      <c r="U1079" s="264"/>
      <c r="V1079" s="264"/>
      <c r="W1079" s="264"/>
      <c r="X1079" s="264"/>
      <c r="Y1079" s="264"/>
      <c r="Z1079" s="264"/>
      <c r="AA1079" s="264"/>
      <c r="AB1079" s="264"/>
      <c r="AC1079" s="264"/>
      <c r="AD1079" s="264"/>
      <c r="AE1079" s="264"/>
      <c r="AF1079" s="264"/>
      <c r="AG1079" s="264"/>
      <c r="AH1079" s="264"/>
      <c r="AI1079" s="264"/>
      <c r="AJ1079" s="264"/>
      <c r="AK1079" s="264"/>
      <c r="AL1079" s="264"/>
      <c r="AM1079" s="264"/>
      <c r="AN1079" s="264"/>
      <c r="AO1079" s="264"/>
      <c r="AP1079" s="264"/>
      <c r="AQ1079" s="264"/>
      <c r="AR1079" s="264"/>
      <c r="AS1079" s="264"/>
      <c r="AT1079" s="264"/>
      <c r="AU1079" s="264"/>
      <c r="AV1079" s="264"/>
      <c r="AW1079" s="264"/>
      <c r="AX1079" s="264"/>
      <c r="AY1079" s="264"/>
      <c r="AZ1079" s="264"/>
      <c r="BA1079" s="264"/>
      <c r="BB1079" s="264"/>
      <c r="BC1079" s="264"/>
      <c r="BD1079" s="702"/>
    </row>
    <row r="1080" spans="1:118" s="18" customFormat="1" ht="15.75" x14ac:dyDescent="0.25">
      <c r="B1080" s="10"/>
      <c r="C1080" s="1239"/>
      <c r="D1080" s="66"/>
      <c r="E1080" s="116" t="s">
        <v>329</v>
      </c>
      <c r="F1080" s="1013">
        <f>G1080*100/88</f>
        <v>32.954545454545453</v>
      </c>
      <c r="G1080" s="1161">
        <v>29</v>
      </c>
      <c r="H1080" s="19">
        <f t="shared" si="440"/>
        <v>8.6999999999999994E-2</v>
      </c>
      <c r="I1080" s="13">
        <f t="shared" si="441"/>
        <v>8.6999999999999994E-2</v>
      </c>
      <c r="J1080" s="13">
        <f t="shared" si="442"/>
        <v>3.7410000000000001</v>
      </c>
      <c r="K1080" s="14">
        <f t="shared" si="443"/>
        <v>15.08</v>
      </c>
      <c r="L1080" s="1"/>
      <c r="M1080" s="15">
        <v>0.3</v>
      </c>
      <c r="N1080" s="15">
        <v>0.3</v>
      </c>
      <c r="O1080" s="691">
        <v>12.9</v>
      </c>
      <c r="P1080" s="20">
        <v>52</v>
      </c>
      <c r="Q1080" s="264"/>
      <c r="R1080" s="264"/>
      <c r="S1080" s="264"/>
      <c r="T1080" s="264"/>
      <c r="U1080" s="264"/>
      <c r="V1080" s="264"/>
      <c r="W1080" s="264"/>
      <c r="X1080" s="264"/>
      <c r="Y1080" s="264"/>
      <c r="Z1080" s="264"/>
      <c r="AA1080" s="264"/>
      <c r="AB1080" s="264"/>
      <c r="AC1080" s="264"/>
      <c r="AD1080" s="264"/>
      <c r="AE1080" s="264"/>
      <c r="AF1080" s="264"/>
      <c r="AG1080" s="264"/>
      <c r="AH1080" s="264"/>
      <c r="AI1080" s="264"/>
      <c r="AJ1080" s="264"/>
      <c r="AK1080" s="264"/>
      <c r="AL1080" s="264"/>
      <c r="AM1080" s="264"/>
      <c r="AN1080" s="264"/>
      <c r="AO1080" s="264"/>
      <c r="AP1080" s="264"/>
      <c r="AQ1080" s="264"/>
      <c r="AR1080" s="264"/>
      <c r="AS1080" s="264"/>
      <c r="AT1080" s="264"/>
      <c r="AU1080" s="264"/>
      <c r="AV1080" s="264"/>
      <c r="AW1080" s="264"/>
      <c r="AX1080" s="264"/>
      <c r="AY1080" s="264"/>
      <c r="AZ1080" s="264"/>
      <c r="BA1080" s="264"/>
      <c r="BB1080" s="264"/>
      <c r="BC1080" s="264"/>
      <c r="BD1080" s="114"/>
      <c r="BE1080" s="96"/>
      <c r="BF1080" s="96"/>
      <c r="BG1080" s="96"/>
      <c r="BH1080" s="96"/>
      <c r="BI1080" s="96"/>
      <c r="BJ1080" s="96"/>
      <c r="BK1080" s="96"/>
      <c r="BL1080" s="96"/>
      <c r="BM1080" s="96"/>
      <c r="BN1080" s="96"/>
      <c r="BO1080" s="96"/>
      <c r="BP1080" s="96"/>
      <c r="BQ1080" s="96"/>
      <c r="BR1080" s="96"/>
      <c r="BS1080" s="96"/>
      <c r="BT1080" s="96"/>
      <c r="BU1080" s="96"/>
      <c r="BV1080" s="96"/>
      <c r="BW1080" s="96"/>
      <c r="BX1080" s="96"/>
      <c r="BY1080" s="96"/>
      <c r="BZ1080" s="96"/>
      <c r="CA1080" s="96"/>
      <c r="CB1080" s="96"/>
      <c r="CC1080" s="96"/>
      <c r="CD1080" s="96"/>
      <c r="CE1080" s="96"/>
      <c r="CF1080" s="96"/>
      <c r="CG1080" s="96"/>
      <c r="CH1080" s="96"/>
      <c r="CI1080" s="96"/>
      <c r="CJ1080" s="96"/>
      <c r="CK1080" s="96"/>
      <c r="CL1080" s="96"/>
      <c r="CM1080" s="96"/>
      <c r="CN1080" s="96"/>
      <c r="CO1080" s="96"/>
      <c r="CP1080" s="96"/>
      <c r="CQ1080" s="96"/>
      <c r="CR1080" s="96"/>
      <c r="CS1080" s="96"/>
      <c r="CT1080" s="96"/>
      <c r="CU1080" s="96"/>
      <c r="CV1080" s="96"/>
      <c r="CW1080" s="96"/>
      <c r="CX1080" s="96"/>
      <c r="CY1080" s="96"/>
      <c r="CZ1080" s="96"/>
      <c r="DA1080" s="96"/>
      <c r="DB1080" s="96"/>
      <c r="DC1080" s="96"/>
      <c r="DD1080" s="96"/>
      <c r="DE1080" s="96"/>
      <c r="DF1080" s="96"/>
      <c r="DG1080" s="96"/>
      <c r="DH1080" s="96"/>
      <c r="DI1080" s="96"/>
      <c r="DJ1080" s="96"/>
      <c r="DK1080" s="96"/>
      <c r="DL1080" s="96"/>
      <c r="DM1080" s="96"/>
      <c r="DN1080" s="96"/>
    </row>
    <row r="1081" spans="1:118" s="18" customFormat="1" ht="15.75" x14ac:dyDescent="0.25">
      <c r="B1081" s="10"/>
      <c r="C1081" s="1240"/>
      <c r="D1081" s="12"/>
      <c r="E1081" s="116" t="s">
        <v>32</v>
      </c>
      <c r="F1081" s="1000"/>
      <c r="G1081" s="1161">
        <v>14</v>
      </c>
      <c r="H1081" s="19">
        <f t="shared" si="440"/>
        <v>0.36399999999999999</v>
      </c>
      <c r="I1081" s="13">
        <f t="shared" si="441"/>
        <v>3.5</v>
      </c>
      <c r="J1081" s="13">
        <f t="shared" si="442"/>
        <v>0.37800000000000006</v>
      </c>
      <c r="K1081" s="14">
        <f t="shared" si="443"/>
        <v>34.72</v>
      </c>
      <c r="L1081" s="1"/>
      <c r="M1081" s="15">
        <v>2.6</v>
      </c>
      <c r="N1081" s="15">
        <v>25</v>
      </c>
      <c r="O1081" s="691">
        <v>2.7</v>
      </c>
      <c r="P1081" s="15">
        <v>248</v>
      </c>
      <c r="Q1081" s="264"/>
      <c r="R1081" s="264"/>
      <c r="S1081" s="264"/>
      <c r="T1081" s="264"/>
      <c r="U1081" s="264"/>
      <c r="V1081" s="264"/>
      <c r="W1081" s="264"/>
      <c r="X1081" s="264"/>
      <c r="Y1081" s="264"/>
      <c r="Z1081" s="264"/>
      <c r="AA1081" s="264"/>
      <c r="AB1081" s="264"/>
      <c r="AC1081" s="264"/>
      <c r="AD1081" s="264"/>
      <c r="AE1081" s="264"/>
      <c r="AF1081" s="264"/>
      <c r="AG1081" s="264"/>
      <c r="AH1081" s="264"/>
      <c r="AI1081" s="264"/>
      <c r="AJ1081" s="264"/>
      <c r="AK1081" s="264"/>
      <c r="AL1081" s="264"/>
      <c r="AM1081" s="264"/>
      <c r="AN1081" s="264"/>
      <c r="AO1081" s="264"/>
      <c r="AP1081" s="264"/>
      <c r="AQ1081" s="264"/>
      <c r="AR1081" s="264"/>
      <c r="AS1081" s="264"/>
      <c r="AT1081" s="264"/>
      <c r="AU1081" s="264"/>
      <c r="AV1081" s="264"/>
      <c r="AW1081" s="264"/>
      <c r="AX1081" s="264"/>
      <c r="AY1081" s="264"/>
      <c r="AZ1081" s="264"/>
      <c r="BA1081" s="264"/>
      <c r="BB1081" s="264"/>
      <c r="BC1081" s="264"/>
      <c r="BD1081" s="114"/>
      <c r="BE1081" s="96"/>
      <c r="BF1081" s="96"/>
      <c r="BG1081" s="96"/>
      <c r="BH1081" s="96"/>
      <c r="BI1081" s="96"/>
      <c r="BJ1081" s="96"/>
      <c r="BK1081" s="96"/>
      <c r="BL1081" s="96"/>
      <c r="BM1081" s="96"/>
      <c r="BN1081" s="96"/>
      <c r="BO1081" s="96"/>
      <c r="BP1081" s="96"/>
      <c r="BQ1081" s="96"/>
      <c r="BR1081" s="96"/>
      <c r="BS1081" s="96"/>
      <c r="BT1081" s="96"/>
      <c r="BU1081" s="96"/>
      <c r="BV1081" s="96"/>
      <c r="BW1081" s="96"/>
      <c r="BX1081" s="96"/>
      <c r="BY1081" s="96"/>
      <c r="BZ1081" s="96"/>
      <c r="CA1081" s="96"/>
      <c r="CB1081" s="96"/>
      <c r="CC1081" s="96"/>
      <c r="CD1081" s="96"/>
      <c r="CE1081" s="96"/>
      <c r="CF1081" s="96"/>
      <c r="CG1081" s="96"/>
      <c r="CH1081" s="96"/>
      <c r="CI1081" s="96"/>
      <c r="CJ1081" s="96"/>
      <c r="CK1081" s="96"/>
      <c r="CL1081" s="96"/>
      <c r="CM1081" s="96"/>
      <c r="CN1081" s="96"/>
      <c r="CO1081" s="96"/>
      <c r="CP1081" s="96"/>
      <c r="CQ1081" s="96"/>
      <c r="CR1081" s="96"/>
      <c r="CS1081" s="96"/>
      <c r="CT1081" s="96"/>
      <c r="CU1081" s="96"/>
      <c r="CV1081" s="96"/>
      <c r="CW1081" s="96"/>
      <c r="CX1081" s="96"/>
      <c r="CY1081" s="96"/>
      <c r="CZ1081" s="96"/>
      <c r="DA1081" s="96"/>
      <c r="DB1081" s="96"/>
      <c r="DC1081" s="96"/>
      <c r="DD1081" s="96"/>
      <c r="DE1081" s="96"/>
      <c r="DF1081" s="96"/>
      <c r="DG1081" s="96"/>
      <c r="DH1081" s="96"/>
      <c r="DI1081" s="96"/>
      <c r="DJ1081" s="96"/>
      <c r="DK1081" s="96"/>
      <c r="DL1081" s="96"/>
      <c r="DM1081" s="96"/>
      <c r="DN1081" s="96"/>
    </row>
    <row r="1082" spans="1:118" s="18" customFormat="1" ht="21" customHeight="1" x14ac:dyDescent="0.25">
      <c r="B1082" s="10"/>
      <c r="C1082" s="17"/>
      <c r="D1082" s="12"/>
      <c r="E1082" s="116" t="s">
        <v>330</v>
      </c>
      <c r="F1082" s="1000"/>
      <c r="G1082" s="1161">
        <v>2</v>
      </c>
      <c r="H1082" s="19">
        <f t="shared" si="440"/>
        <v>0</v>
      </c>
      <c r="I1082" s="13">
        <f t="shared" si="441"/>
        <v>0</v>
      </c>
      <c r="J1082" s="13">
        <f t="shared" si="442"/>
        <v>0</v>
      </c>
      <c r="K1082" s="14">
        <f t="shared" si="443"/>
        <v>0</v>
      </c>
      <c r="L1082" s="1"/>
      <c r="M1082" s="15"/>
      <c r="N1082" s="15"/>
      <c r="O1082" s="691"/>
      <c r="P1082" s="15"/>
      <c r="Q1082" s="264"/>
      <c r="R1082" s="264"/>
      <c r="S1082" s="264"/>
      <c r="T1082" s="264"/>
      <c r="U1082" s="264"/>
      <c r="V1082" s="264"/>
      <c r="W1082" s="264"/>
      <c r="X1082" s="264"/>
      <c r="Y1082" s="264"/>
      <c r="Z1082" s="264"/>
      <c r="AA1082" s="264"/>
      <c r="AB1082" s="264"/>
      <c r="AC1082" s="264"/>
      <c r="AD1082" s="264"/>
      <c r="AE1082" s="264"/>
      <c r="AF1082" s="264"/>
      <c r="AG1082" s="264"/>
      <c r="AH1082" s="264"/>
      <c r="AI1082" s="264"/>
      <c r="AJ1082" s="264"/>
      <c r="AK1082" s="264"/>
      <c r="AL1082" s="264"/>
      <c r="AM1082" s="264"/>
      <c r="AN1082" s="264"/>
      <c r="AO1082" s="264"/>
      <c r="AP1082" s="264"/>
      <c r="AQ1082" s="264"/>
      <c r="AR1082" s="264"/>
      <c r="AS1082" s="264"/>
      <c r="AT1082" s="264"/>
      <c r="AU1082" s="264"/>
      <c r="AV1082" s="264"/>
      <c r="AW1082" s="264"/>
      <c r="AX1082" s="264"/>
      <c r="AY1082" s="264"/>
      <c r="AZ1082" s="264"/>
      <c r="BA1082" s="264"/>
      <c r="BB1082" s="264"/>
      <c r="BC1082" s="264"/>
      <c r="BD1082" s="114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6"/>
      <c r="CX1082" s="96"/>
      <c r="CY1082" s="96"/>
      <c r="CZ1082" s="96"/>
      <c r="DA1082" s="96"/>
      <c r="DB1082" s="96"/>
      <c r="DC1082" s="96"/>
      <c r="DD1082" s="96"/>
      <c r="DE1082" s="96"/>
      <c r="DF1082" s="96"/>
      <c r="DG1082" s="96"/>
      <c r="DH1082" s="96"/>
      <c r="DI1082" s="96"/>
      <c r="DJ1082" s="96"/>
      <c r="DK1082" s="96"/>
      <c r="DL1082" s="96"/>
      <c r="DM1082" s="96"/>
      <c r="DN1082" s="96"/>
    </row>
    <row r="1083" spans="1:118" s="18" customFormat="1" ht="15.75" x14ac:dyDescent="0.25">
      <c r="B1083" s="10"/>
      <c r="C1083" s="17"/>
      <c r="D1083" s="12"/>
      <c r="E1083" s="116" t="s">
        <v>80</v>
      </c>
      <c r="F1083" s="1000"/>
      <c r="G1083" s="1161">
        <v>0.2</v>
      </c>
      <c r="H1083" s="19">
        <f t="shared" si="440"/>
        <v>0</v>
      </c>
      <c r="I1083" s="13">
        <f t="shared" si="441"/>
        <v>0</v>
      </c>
      <c r="J1083" s="13">
        <f t="shared" si="442"/>
        <v>0</v>
      </c>
      <c r="K1083" s="14">
        <f t="shared" si="443"/>
        <v>0</v>
      </c>
      <c r="L1083" s="1"/>
      <c r="M1083" s="15"/>
      <c r="N1083" s="15"/>
      <c r="O1083" s="691"/>
      <c r="P1083" s="15"/>
      <c r="Q1083" s="264"/>
      <c r="R1083" s="264"/>
      <c r="S1083" s="264"/>
      <c r="T1083" s="264"/>
      <c r="U1083" s="264"/>
      <c r="V1083" s="264"/>
      <c r="W1083" s="264"/>
      <c r="X1083" s="264"/>
      <c r="Y1083" s="264"/>
      <c r="Z1083" s="264"/>
      <c r="AA1083" s="264"/>
      <c r="AB1083" s="264"/>
      <c r="AC1083" s="264"/>
      <c r="AD1083" s="264"/>
      <c r="AE1083" s="264"/>
      <c r="AF1083" s="264"/>
      <c r="AG1083" s="264"/>
      <c r="AH1083" s="264"/>
      <c r="AI1083" s="264"/>
      <c r="AJ1083" s="264"/>
      <c r="AK1083" s="264"/>
      <c r="AL1083" s="264"/>
      <c r="AM1083" s="264"/>
      <c r="AN1083" s="264"/>
      <c r="AO1083" s="264"/>
      <c r="AP1083" s="264"/>
      <c r="AQ1083" s="264"/>
      <c r="AR1083" s="264"/>
      <c r="AS1083" s="264"/>
      <c r="AT1083" s="264"/>
      <c r="AU1083" s="264"/>
      <c r="AV1083" s="264"/>
      <c r="AW1083" s="264"/>
      <c r="AX1083" s="264"/>
      <c r="AY1083" s="264"/>
      <c r="AZ1083" s="264"/>
      <c r="BA1083" s="264"/>
      <c r="BB1083" s="264"/>
      <c r="BC1083" s="264"/>
      <c r="BD1083" s="114"/>
      <c r="BE1083" s="96"/>
      <c r="BF1083" s="96"/>
      <c r="BG1083" s="96"/>
      <c r="BH1083" s="96"/>
      <c r="BI1083" s="96"/>
      <c r="BJ1083" s="96"/>
      <c r="BK1083" s="96"/>
      <c r="BL1083" s="96"/>
      <c r="BM1083" s="96"/>
      <c r="BN1083" s="96"/>
      <c r="BO1083" s="96"/>
      <c r="BP1083" s="96"/>
      <c r="BQ1083" s="96"/>
      <c r="BR1083" s="96"/>
      <c r="BS1083" s="96"/>
      <c r="BT1083" s="96"/>
      <c r="BU1083" s="96"/>
      <c r="BV1083" s="96"/>
      <c r="BW1083" s="96"/>
      <c r="BX1083" s="96"/>
      <c r="BY1083" s="96"/>
      <c r="BZ1083" s="96"/>
      <c r="CA1083" s="96"/>
      <c r="CB1083" s="96"/>
      <c r="CC1083" s="96"/>
      <c r="CD1083" s="96"/>
      <c r="CE1083" s="96"/>
      <c r="CF1083" s="96"/>
      <c r="CG1083" s="96"/>
      <c r="CH1083" s="96"/>
      <c r="CI1083" s="96"/>
      <c r="CJ1083" s="96"/>
      <c r="CK1083" s="96"/>
      <c r="CL1083" s="96"/>
      <c r="CM1083" s="96"/>
      <c r="CN1083" s="96"/>
      <c r="CO1083" s="96"/>
      <c r="CP1083" s="96"/>
      <c r="CQ1083" s="96"/>
      <c r="CR1083" s="96"/>
      <c r="CS1083" s="96"/>
      <c r="CT1083" s="96"/>
      <c r="CU1083" s="96"/>
      <c r="CV1083" s="96"/>
      <c r="CW1083" s="96"/>
      <c r="CX1083" s="96"/>
      <c r="CY1083" s="96"/>
      <c r="CZ1083" s="96"/>
      <c r="DA1083" s="96"/>
      <c r="DB1083" s="96"/>
      <c r="DC1083" s="96"/>
      <c r="DD1083" s="96"/>
      <c r="DE1083" s="96"/>
      <c r="DF1083" s="96"/>
      <c r="DG1083" s="96"/>
      <c r="DH1083" s="96"/>
      <c r="DI1083" s="96"/>
      <c r="DJ1083" s="96"/>
      <c r="DK1083" s="96"/>
      <c r="DL1083" s="96"/>
      <c r="DM1083" s="96"/>
      <c r="DN1083" s="96"/>
    </row>
    <row r="1084" spans="1:118" s="18" customFormat="1" ht="15.75" x14ac:dyDescent="0.25">
      <c r="A1084" s="17"/>
      <c r="B1084" s="10"/>
      <c r="C1084" s="17"/>
      <c r="D1084" s="12"/>
      <c r="E1084" s="62" t="s">
        <v>36</v>
      </c>
      <c r="F1084" s="733"/>
      <c r="G1084" s="1161">
        <v>0.5</v>
      </c>
      <c r="H1084" s="19">
        <f t="shared" si="440"/>
        <v>0</v>
      </c>
      <c r="I1084" s="13">
        <f t="shared" si="441"/>
        <v>0</v>
      </c>
      <c r="J1084" s="13">
        <f t="shared" si="442"/>
        <v>0.49950000000000006</v>
      </c>
      <c r="K1084" s="14">
        <f t="shared" si="443"/>
        <v>2.0299999999999998</v>
      </c>
      <c r="L1084" s="1"/>
      <c r="M1084" s="15">
        <v>0</v>
      </c>
      <c r="N1084" s="15">
        <v>0</v>
      </c>
      <c r="O1084" s="691">
        <v>99.9</v>
      </c>
      <c r="P1084" s="15">
        <v>406</v>
      </c>
      <c r="Q1084" s="264"/>
      <c r="R1084" s="264"/>
      <c r="S1084" s="264"/>
      <c r="T1084" s="264"/>
      <c r="U1084" s="264"/>
      <c r="V1084" s="264"/>
      <c r="W1084" s="264"/>
      <c r="X1084" s="264"/>
      <c r="Y1084" s="264"/>
      <c r="Z1084" s="264"/>
      <c r="AA1084" s="264"/>
      <c r="AB1084" s="264"/>
      <c r="AC1084" s="264"/>
      <c r="AD1084" s="264"/>
      <c r="AE1084" s="264"/>
      <c r="AF1084" s="264"/>
      <c r="AG1084" s="264"/>
      <c r="AH1084" s="264"/>
      <c r="AI1084" s="264"/>
      <c r="AJ1084" s="264"/>
      <c r="AK1084" s="264"/>
      <c r="AL1084" s="264"/>
      <c r="AM1084" s="264"/>
      <c r="AN1084" s="264"/>
      <c r="AO1084" s="264"/>
      <c r="AP1084" s="264"/>
      <c r="AQ1084" s="264"/>
      <c r="AR1084" s="264"/>
      <c r="AS1084" s="264"/>
      <c r="AT1084" s="264"/>
      <c r="AU1084" s="264"/>
      <c r="AV1084" s="264"/>
      <c r="AW1084" s="264"/>
      <c r="AX1084" s="264"/>
      <c r="AY1084" s="264"/>
      <c r="AZ1084" s="264"/>
      <c r="BA1084" s="264"/>
      <c r="BB1084" s="264"/>
      <c r="BC1084" s="264"/>
      <c r="BD1084" s="114"/>
      <c r="BE1084" s="96"/>
      <c r="BF1084" s="96"/>
      <c r="BG1084" s="96"/>
      <c r="BH1084" s="96"/>
      <c r="BI1084" s="96"/>
      <c r="BJ1084" s="96"/>
      <c r="BK1084" s="96"/>
      <c r="BL1084" s="96"/>
      <c r="BM1084" s="96"/>
      <c r="BN1084" s="96"/>
      <c r="BO1084" s="96"/>
      <c r="BP1084" s="96"/>
      <c r="BQ1084" s="96"/>
      <c r="BR1084" s="96"/>
      <c r="BS1084" s="96"/>
      <c r="BT1084" s="96"/>
      <c r="BU1084" s="96"/>
      <c r="BV1084" s="96"/>
      <c r="BW1084" s="96"/>
      <c r="BX1084" s="96"/>
      <c r="BY1084" s="96"/>
      <c r="BZ1084" s="96"/>
      <c r="CA1084" s="96"/>
      <c r="CB1084" s="96"/>
      <c r="CC1084" s="96"/>
      <c r="CD1084" s="96"/>
      <c r="CE1084" s="96"/>
      <c r="CF1084" s="96"/>
      <c r="CG1084" s="96"/>
      <c r="CH1084" s="96"/>
      <c r="CI1084" s="96"/>
      <c r="CJ1084" s="96"/>
      <c r="CK1084" s="96"/>
      <c r="CL1084" s="96"/>
      <c r="CM1084" s="96"/>
      <c r="CN1084" s="96"/>
      <c r="CO1084" s="96"/>
      <c r="CP1084" s="96"/>
      <c r="CQ1084" s="96"/>
      <c r="CR1084" s="96"/>
      <c r="CS1084" s="96"/>
      <c r="CT1084" s="96"/>
      <c r="CU1084" s="96"/>
      <c r="CV1084" s="96"/>
      <c r="CW1084" s="96"/>
      <c r="CX1084" s="96"/>
      <c r="CY1084" s="96"/>
      <c r="CZ1084" s="96"/>
      <c r="DA1084" s="96"/>
      <c r="DB1084" s="96"/>
      <c r="DC1084" s="96"/>
      <c r="DD1084" s="96"/>
      <c r="DE1084" s="96"/>
      <c r="DF1084" s="96"/>
      <c r="DG1084" s="96"/>
      <c r="DH1084" s="96"/>
      <c r="DI1084" s="96"/>
      <c r="DJ1084" s="96"/>
      <c r="DK1084" s="96"/>
      <c r="DL1084" s="96"/>
      <c r="DM1084" s="96"/>
      <c r="DN1084" s="96"/>
    </row>
    <row r="1085" spans="1:118" s="18" customFormat="1" x14ac:dyDescent="0.25">
      <c r="A1085" s="103"/>
      <c r="B1085" s="98"/>
      <c r="C1085" s="103"/>
      <c r="D1085" s="112"/>
      <c r="E1085" s="63" t="s">
        <v>21</v>
      </c>
      <c r="F1085" s="717"/>
      <c r="G1085" s="998"/>
      <c r="H1085" s="82">
        <f t="shared" ref="H1085:K1085" si="444">SUM(H1079:H1084)</f>
        <v>0.92599999999999993</v>
      </c>
      <c r="I1085" s="22">
        <f t="shared" si="444"/>
        <v>3.6869999999999998</v>
      </c>
      <c r="J1085" s="22">
        <f t="shared" si="444"/>
        <v>6.5435000000000008</v>
      </c>
      <c r="K1085" s="51">
        <f t="shared" si="444"/>
        <v>61.33</v>
      </c>
      <c r="L1085" s="3"/>
      <c r="M1085" s="54"/>
      <c r="N1085" s="54"/>
      <c r="O1085" s="106"/>
      <c r="P1085" s="54"/>
      <c r="Q1085" s="264"/>
      <c r="R1085" s="264"/>
      <c r="S1085" s="264"/>
      <c r="T1085" s="264"/>
      <c r="U1085" s="264"/>
      <c r="V1085" s="264"/>
      <c r="W1085" s="264"/>
      <c r="X1085" s="264"/>
      <c r="Y1085" s="264"/>
      <c r="Z1085" s="264"/>
      <c r="AA1085" s="264"/>
      <c r="AB1085" s="264"/>
      <c r="AC1085" s="264"/>
      <c r="AD1085" s="264"/>
      <c r="AE1085" s="264"/>
      <c r="AF1085" s="264"/>
      <c r="AG1085" s="264"/>
      <c r="AH1085" s="264"/>
      <c r="AI1085" s="264"/>
      <c r="AJ1085" s="264"/>
      <c r="AK1085" s="264"/>
      <c r="AL1085" s="264"/>
      <c r="AM1085" s="264"/>
      <c r="AN1085" s="264"/>
      <c r="AO1085" s="264"/>
      <c r="AP1085" s="264"/>
      <c r="AQ1085" s="264"/>
      <c r="AR1085" s="264"/>
      <c r="AS1085" s="264"/>
      <c r="AT1085" s="264"/>
      <c r="AU1085" s="264"/>
      <c r="AV1085" s="264"/>
      <c r="AW1085" s="264"/>
      <c r="AX1085" s="264"/>
      <c r="AY1085" s="264"/>
      <c r="AZ1085" s="264"/>
      <c r="BA1085" s="264"/>
      <c r="BB1085" s="264"/>
      <c r="BC1085" s="264"/>
      <c r="BD1085" s="114"/>
      <c r="BE1085" s="96"/>
      <c r="BF1085" s="96"/>
      <c r="BG1085" s="96"/>
      <c r="BH1085" s="96"/>
      <c r="BI1085" s="96"/>
      <c r="BJ1085" s="96"/>
      <c r="BK1085" s="96"/>
      <c r="BL1085" s="96"/>
      <c r="BM1085" s="96"/>
      <c r="BN1085" s="96"/>
      <c r="BO1085" s="96"/>
      <c r="BP1085" s="96"/>
      <c r="BQ1085" s="96"/>
      <c r="BR1085" s="96"/>
      <c r="BS1085" s="96"/>
      <c r="BT1085" s="96"/>
      <c r="BU1085" s="96"/>
      <c r="BV1085" s="96"/>
      <c r="BW1085" s="96"/>
      <c r="BX1085" s="96"/>
      <c r="BY1085" s="96"/>
      <c r="BZ1085" s="96"/>
      <c r="CA1085" s="96"/>
      <c r="CB1085" s="96"/>
      <c r="CC1085" s="96"/>
      <c r="CD1085" s="96"/>
      <c r="CE1085" s="96"/>
      <c r="CF1085" s="96"/>
      <c r="CG1085" s="96"/>
      <c r="CH1085" s="96"/>
      <c r="CI1085" s="96"/>
      <c r="CJ1085" s="96"/>
      <c r="CK1085" s="96"/>
      <c r="CL1085" s="96"/>
      <c r="CM1085" s="96"/>
      <c r="CN1085" s="96"/>
      <c r="CO1085" s="96"/>
      <c r="CP1085" s="96"/>
      <c r="CQ1085" s="96"/>
      <c r="CR1085" s="96"/>
      <c r="CS1085" s="96"/>
      <c r="CT1085" s="96"/>
      <c r="CU1085" s="96"/>
      <c r="CV1085" s="96"/>
      <c r="CW1085" s="96"/>
      <c r="CX1085" s="96"/>
      <c r="CY1085" s="96"/>
      <c r="CZ1085" s="96"/>
      <c r="DA1085" s="96"/>
      <c r="DB1085" s="96"/>
      <c r="DC1085" s="96"/>
      <c r="DD1085" s="96"/>
      <c r="DE1085" s="96"/>
      <c r="DF1085" s="96"/>
      <c r="DG1085" s="96"/>
      <c r="DH1085" s="96"/>
      <c r="DI1085" s="96"/>
      <c r="DJ1085" s="96"/>
      <c r="DK1085" s="96"/>
      <c r="DL1085" s="96"/>
      <c r="DM1085" s="96"/>
      <c r="DN1085" s="96"/>
    </row>
    <row r="1086" spans="1:118" s="425" customFormat="1" ht="42.75" x14ac:dyDescent="0.25">
      <c r="A1086" s="486"/>
      <c r="B1086" s="540" t="s">
        <v>578</v>
      </c>
      <c r="C1086" s="195" t="s">
        <v>577</v>
      </c>
      <c r="D1086" s="588" t="s">
        <v>572</v>
      </c>
      <c r="E1086" s="445" t="s">
        <v>19</v>
      </c>
      <c r="F1086" s="733"/>
      <c r="G1086" s="736">
        <v>1.8</v>
      </c>
      <c r="H1086" s="459">
        <f t="shared" ref="H1086:H1094" si="445">G1086*M1086/100</f>
        <v>6.3E-2</v>
      </c>
      <c r="I1086" s="428">
        <f t="shared" ref="I1086:I1094" si="446">G1086*N1086/100</f>
        <v>2.8800000000000003E-2</v>
      </c>
      <c r="J1086" s="428">
        <f t="shared" ref="J1086:J1094" si="447">G1086*O1086/100</f>
        <v>1.4040000000000001</v>
      </c>
      <c r="K1086" s="429">
        <f t="shared" ref="K1086:K1094" si="448">G1086*P1086/100</f>
        <v>6.0659999999999998</v>
      </c>
      <c r="L1086" s="411"/>
      <c r="M1086" s="430">
        <v>3.5</v>
      </c>
      <c r="N1086" s="430">
        <v>1.6</v>
      </c>
      <c r="O1086" s="686">
        <v>78</v>
      </c>
      <c r="P1086" s="20">
        <v>337</v>
      </c>
      <c r="Q1086" s="264"/>
      <c r="R1086" s="264"/>
      <c r="S1086" s="264"/>
      <c r="T1086" s="264"/>
      <c r="U1086" s="264"/>
      <c r="V1086" s="264"/>
      <c r="W1086" s="264"/>
      <c r="X1086" s="264"/>
      <c r="Y1086" s="264"/>
      <c r="Z1086" s="264"/>
      <c r="AA1086" s="264"/>
      <c r="AB1086" s="264"/>
      <c r="AC1086" s="264"/>
      <c r="AD1086" s="264"/>
      <c r="AE1086" s="264"/>
      <c r="AF1086" s="264"/>
      <c r="AG1086" s="264"/>
      <c r="AH1086" s="264"/>
      <c r="AI1086" s="264"/>
      <c r="AJ1086" s="264"/>
      <c r="AK1086" s="264"/>
      <c r="AL1086" s="264"/>
      <c r="AM1086" s="264"/>
      <c r="AN1086" s="264"/>
      <c r="AO1086" s="264"/>
      <c r="AP1086" s="264"/>
      <c r="AQ1086" s="264"/>
      <c r="AR1086" s="264"/>
      <c r="AS1086" s="264"/>
      <c r="AT1086" s="264"/>
      <c r="AU1086" s="264"/>
      <c r="AV1086" s="264"/>
      <c r="AW1086" s="264"/>
      <c r="AX1086" s="264"/>
      <c r="AY1086" s="264"/>
      <c r="AZ1086" s="264"/>
      <c r="BA1086" s="264"/>
      <c r="BB1086" s="264"/>
      <c r="BC1086" s="264"/>
      <c r="BD1086" s="264"/>
      <c r="BE1086" s="264"/>
      <c r="BF1086" s="264"/>
      <c r="BG1086" s="264"/>
      <c r="BH1086" s="264"/>
      <c r="BI1086" s="264"/>
      <c r="BJ1086" s="264"/>
      <c r="BK1086" s="264"/>
      <c r="BL1086" s="264"/>
      <c r="BM1086" s="264"/>
      <c r="BN1086" s="264"/>
      <c r="BO1086" s="264"/>
      <c r="BP1086" s="264"/>
      <c r="BQ1086" s="264"/>
      <c r="BR1086" s="264"/>
      <c r="BS1086" s="264"/>
      <c r="BT1086" s="264"/>
      <c r="BU1086" s="264"/>
      <c r="BV1086" s="485"/>
    </row>
    <row r="1087" spans="1:118" s="425" customFormat="1" ht="15.75" x14ac:dyDescent="0.25">
      <c r="A1087" s="486"/>
      <c r="B1087" s="460"/>
      <c r="D1087" s="464"/>
      <c r="E1087" s="445" t="s">
        <v>571</v>
      </c>
      <c r="F1087" s="733"/>
      <c r="G1087" s="736">
        <v>3.6</v>
      </c>
      <c r="H1087" s="459">
        <f t="shared" si="445"/>
        <v>0.10439999999999999</v>
      </c>
      <c r="I1087" s="428">
        <f t="shared" si="446"/>
        <v>6.1200000000000004E-2</v>
      </c>
      <c r="J1087" s="428">
        <f t="shared" si="447"/>
        <v>2.3940000000000001</v>
      </c>
      <c r="K1087" s="429">
        <f t="shared" si="448"/>
        <v>9.9720000000000013</v>
      </c>
      <c r="L1087" s="411"/>
      <c r="M1087" s="430">
        <v>2.9</v>
      </c>
      <c r="N1087" s="430">
        <v>1.7</v>
      </c>
      <c r="O1087" s="686">
        <v>66.5</v>
      </c>
      <c r="P1087" s="20">
        <v>277</v>
      </c>
      <c r="Q1087" s="264"/>
      <c r="R1087" s="264"/>
      <c r="S1087" s="264"/>
      <c r="T1087" s="264"/>
      <c r="U1087" s="264"/>
      <c r="V1087" s="264"/>
      <c r="W1087" s="264"/>
      <c r="X1087" s="264"/>
      <c r="Y1087" s="264"/>
      <c r="Z1087" s="264"/>
      <c r="AA1087" s="264"/>
      <c r="AB1087" s="264"/>
      <c r="AC1087" s="264"/>
      <c r="AD1087" s="264"/>
      <c r="AE1087" s="264"/>
      <c r="AF1087" s="264"/>
      <c r="AG1087" s="264"/>
      <c r="AH1087" s="264"/>
      <c r="AI1087" s="264"/>
      <c r="AJ1087" s="264"/>
      <c r="AK1087" s="264"/>
      <c r="AL1087" s="264"/>
      <c r="AM1087" s="264"/>
      <c r="AN1087" s="264"/>
      <c r="AO1087" s="264"/>
      <c r="AP1087" s="264"/>
      <c r="AQ1087" s="264"/>
      <c r="AR1087" s="264"/>
      <c r="AS1087" s="264"/>
      <c r="AT1087" s="264"/>
      <c r="AU1087" s="264"/>
      <c r="AV1087" s="264"/>
      <c r="AW1087" s="264"/>
      <c r="AX1087" s="264"/>
      <c r="AY1087" s="264"/>
      <c r="AZ1087" s="264"/>
      <c r="BA1087" s="264"/>
      <c r="BB1087" s="264"/>
      <c r="BC1087" s="264"/>
      <c r="BD1087" s="264"/>
      <c r="BE1087" s="264"/>
      <c r="BF1087" s="264"/>
      <c r="BG1087" s="264"/>
      <c r="BH1087" s="264"/>
      <c r="BI1087" s="264"/>
      <c r="BJ1087" s="264"/>
      <c r="BK1087" s="264"/>
      <c r="BL1087" s="264"/>
      <c r="BM1087" s="264"/>
      <c r="BN1087" s="264"/>
      <c r="BO1087" s="264"/>
      <c r="BP1087" s="264"/>
      <c r="BQ1087" s="264"/>
      <c r="BR1087" s="264"/>
      <c r="BS1087" s="264"/>
      <c r="BT1087" s="264"/>
      <c r="BU1087" s="264"/>
      <c r="BV1087" s="485"/>
    </row>
    <row r="1088" spans="1:118" s="425" customFormat="1" ht="15.75" x14ac:dyDescent="0.25">
      <c r="A1088" s="486"/>
      <c r="B1088" s="460"/>
      <c r="D1088" s="464"/>
      <c r="E1088" s="445" t="s">
        <v>25</v>
      </c>
      <c r="F1088" s="735">
        <f>G1088*100/88</f>
        <v>29.545454545454547</v>
      </c>
      <c r="G1088" s="736">
        <v>26</v>
      </c>
      <c r="H1088" s="459">
        <f t="shared" si="445"/>
        <v>7.8E-2</v>
      </c>
      <c r="I1088" s="428">
        <f t="shared" si="446"/>
        <v>7.8E-2</v>
      </c>
      <c r="J1088" s="428">
        <f t="shared" si="447"/>
        <v>3.3540000000000005</v>
      </c>
      <c r="K1088" s="429">
        <f t="shared" si="448"/>
        <v>13.52</v>
      </c>
      <c r="L1088" s="411"/>
      <c r="M1088" s="430">
        <v>0.3</v>
      </c>
      <c r="N1088" s="430">
        <v>0.3</v>
      </c>
      <c r="O1088" s="686">
        <v>12.9</v>
      </c>
      <c r="P1088" s="20">
        <v>52</v>
      </c>
      <c r="Q1088" s="264"/>
      <c r="R1088" s="264"/>
      <c r="S1088" s="264"/>
      <c r="T1088" s="264"/>
      <c r="U1088" s="264"/>
      <c r="V1088" s="264"/>
      <c r="W1088" s="264"/>
      <c r="X1088" s="264"/>
      <c r="Y1088" s="264"/>
      <c r="Z1088" s="264"/>
      <c r="AA1088" s="264"/>
      <c r="AB1088" s="264"/>
      <c r="AC1088" s="264"/>
      <c r="AD1088" s="264"/>
      <c r="AE1088" s="264"/>
      <c r="AF1088" s="264"/>
      <c r="AG1088" s="264"/>
      <c r="AH1088" s="264"/>
      <c r="AI1088" s="264"/>
      <c r="AJ1088" s="264"/>
      <c r="AK1088" s="264"/>
      <c r="AL1088" s="264"/>
      <c r="AM1088" s="264"/>
      <c r="AN1088" s="264"/>
      <c r="AO1088" s="264"/>
      <c r="AP1088" s="264"/>
      <c r="AQ1088" s="264"/>
      <c r="AR1088" s="264"/>
      <c r="AS1088" s="264"/>
      <c r="AT1088" s="264"/>
      <c r="AU1088" s="264"/>
      <c r="AV1088" s="264"/>
      <c r="AW1088" s="264"/>
      <c r="AX1088" s="264"/>
      <c r="AY1088" s="264"/>
      <c r="AZ1088" s="264"/>
      <c r="BA1088" s="264"/>
      <c r="BB1088" s="264"/>
      <c r="BC1088" s="264"/>
      <c r="BD1088" s="264"/>
      <c r="BE1088" s="264"/>
      <c r="BF1088" s="264"/>
      <c r="BG1088" s="264"/>
      <c r="BH1088" s="264"/>
      <c r="BI1088" s="264"/>
      <c r="BJ1088" s="264"/>
      <c r="BK1088" s="264"/>
      <c r="BL1088" s="264"/>
      <c r="BM1088" s="264"/>
      <c r="BN1088" s="264"/>
      <c r="BO1088" s="264"/>
      <c r="BP1088" s="264"/>
      <c r="BQ1088" s="264"/>
      <c r="BR1088" s="264"/>
      <c r="BS1088" s="264"/>
      <c r="BT1088" s="264"/>
      <c r="BU1088" s="264"/>
      <c r="BV1088" s="485"/>
    </row>
    <row r="1089" spans="1:74" s="425" customFormat="1" ht="15.75" x14ac:dyDescent="0.25">
      <c r="A1089" s="486"/>
      <c r="B1089" s="460"/>
      <c r="D1089" s="464"/>
      <c r="E1089" s="445" t="s">
        <v>184</v>
      </c>
      <c r="F1089" s="733"/>
      <c r="G1089" s="736">
        <v>55</v>
      </c>
      <c r="H1089" s="459">
        <f t="shared" si="445"/>
        <v>5.5E-2</v>
      </c>
      <c r="I1089" s="428">
        <f t="shared" si="446"/>
        <v>5.5E-2</v>
      </c>
      <c r="J1089" s="428">
        <f t="shared" si="447"/>
        <v>5.61</v>
      </c>
      <c r="K1089" s="429">
        <f t="shared" si="448"/>
        <v>23.65</v>
      </c>
      <c r="L1089" s="411"/>
      <c r="M1089" s="430">
        <v>0.1</v>
      </c>
      <c r="N1089" s="430">
        <v>0.1</v>
      </c>
      <c r="O1089" s="686">
        <v>10.199999999999999</v>
      </c>
      <c r="P1089" s="20">
        <v>43</v>
      </c>
      <c r="Q1089" s="264"/>
      <c r="R1089" s="264"/>
      <c r="S1089" s="264"/>
      <c r="T1089" s="264"/>
      <c r="U1089" s="264"/>
      <c r="V1089" s="264"/>
      <c r="W1089" s="264"/>
      <c r="X1089" s="264"/>
      <c r="Y1089" s="264"/>
      <c r="Z1089" s="264"/>
      <c r="AA1089" s="264"/>
      <c r="AB1089" s="264"/>
      <c r="AC1089" s="264"/>
      <c r="AD1089" s="264"/>
      <c r="AE1089" s="264"/>
      <c r="AF1089" s="264"/>
      <c r="AG1089" s="264"/>
      <c r="AH1089" s="264"/>
      <c r="AI1089" s="264"/>
      <c r="AJ1089" s="264"/>
      <c r="AK1089" s="264"/>
      <c r="AL1089" s="264"/>
      <c r="AM1089" s="264"/>
      <c r="AN1089" s="264"/>
      <c r="AO1089" s="264"/>
      <c r="AP1089" s="264"/>
      <c r="AQ1089" s="264"/>
      <c r="AR1089" s="264"/>
      <c r="AS1089" s="264"/>
      <c r="AT1089" s="264"/>
      <c r="AU1089" s="264"/>
      <c r="AV1089" s="264"/>
      <c r="AW1089" s="264"/>
      <c r="AX1089" s="264"/>
      <c r="AY1089" s="264"/>
      <c r="AZ1089" s="264"/>
      <c r="BA1089" s="264"/>
      <c r="BB1089" s="264"/>
      <c r="BC1089" s="264"/>
      <c r="BD1089" s="264"/>
      <c r="BE1089" s="264"/>
      <c r="BF1089" s="264"/>
      <c r="BG1089" s="264"/>
      <c r="BH1089" s="264"/>
      <c r="BI1089" s="264"/>
      <c r="BJ1089" s="264"/>
      <c r="BK1089" s="264"/>
      <c r="BL1089" s="264"/>
      <c r="BM1089" s="264"/>
      <c r="BN1089" s="264"/>
      <c r="BO1089" s="264"/>
      <c r="BP1089" s="264"/>
      <c r="BQ1089" s="264"/>
      <c r="BR1089" s="264"/>
      <c r="BS1089" s="264"/>
      <c r="BT1089" s="264"/>
      <c r="BU1089" s="264"/>
      <c r="BV1089" s="485"/>
    </row>
    <row r="1090" spans="1:74" s="425" customFormat="1" ht="15.75" x14ac:dyDescent="0.25">
      <c r="A1090" s="486"/>
      <c r="B1090" s="460"/>
      <c r="D1090" s="464"/>
      <c r="E1090" s="445" t="s">
        <v>36</v>
      </c>
      <c r="F1090" s="733"/>
      <c r="G1090" s="736">
        <v>14</v>
      </c>
      <c r="H1090" s="459">
        <f t="shared" si="445"/>
        <v>0</v>
      </c>
      <c r="I1090" s="428">
        <f t="shared" si="446"/>
        <v>0</v>
      </c>
      <c r="J1090" s="428">
        <f t="shared" si="447"/>
        <v>13.986000000000001</v>
      </c>
      <c r="K1090" s="429">
        <f t="shared" si="448"/>
        <v>56.84</v>
      </c>
      <c r="L1090" s="411"/>
      <c r="M1090" s="430">
        <v>0</v>
      </c>
      <c r="N1090" s="430">
        <v>0</v>
      </c>
      <c r="O1090" s="686">
        <v>99.9</v>
      </c>
      <c r="P1090" s="15">
        <v>406</v>
      </c>
      <c r="Q1090" s="264"/>
      <c r="R1090" s="264"/>
      <c r="S1090" s="264"/>
      <c r="T1090" s="264"/>
      <c r="U1090" s="264"/>
      <c r="V1090" s="264"/>
      <c r="W1090" s="264"/>
      <c r="X1090" s="264"/>
      <c r="Y1090" s="264"/>
      <c r="Z1090" s="264"/>
      <c r="AA1090" s="264"/>
      <c r="AB1090" s="264"/>
      <c r="AC1090" s="264"/>
      <c r="AD1090" s="264"/>
      <c r="AE1090" s="264"/>
      <c r="AF1090" s="264"/>
      <c r="AG1090" s="264"/>
      <c r="AH1090" s="264"/>
      <c r="AI1090" s="264"/>
      <c r="AJ1090" s="264"/>
      <c r="AK1090" s="264"/>
      <c r="AL1090" s="264"/>
      <c r="AM1090" s="264"/>
      <c r="AN1090" s="264"/>
      <c r="AO1090" s="264"/>
      <c r="AP1090" s="264"/>
      <c r="AQ1090" s="264"/>
      <c r="AR1090" s="264"/>
      <c r="AS1090" s="264"/>
      <c r="AT1090" s="264"/>
      <c r="AU1090" s="264"/>
      <c r="AV1090" s="264"/>
      <c r="AW1090" s="264"/>
      <c r="AX1090" s="264"/>
      <c r="AY1090" s="264"/>
      <c r="AZ1090" s="264"/>
      <c r="BA1090" s="264"/>
      <c r="BB1090" s="264"/>
      <c r="BC1090" s="264"/>
      <c r="BD1090" s="264"/>
      <c r="BE1090" s="264"/>
      <c r="BF1090" s="264"/>
      <c r="BG1090" s="264"/>
      <c r="BH1090" s="264"/>
      <c r="BI1090" s="264"/>
      <c r="BJ1090" s="264"/>
      <c r="BK1090" s="264"/>
      <c r="BL1090" s="264"/>
      <c r="BM1090" s="264"/>
      <c r="BN1090" s="264"/>
      <c r="BO1090" s="264"/>
      <c r="BP1090" s="264"/>
      <c r="BQ1090" s="264"/>
      <c r="BR1090" s="264"/>
      <c r="BS1090" s="264"/>
      <c r="BT1090" s="264"/>
      <c r="BU1090" s="264"/>
      <c r="BV1090" s="485"/>
    </row>
    <row r="1091" spans="1:74" s="425" customFormat="1" ht="15.75" x14ac:dyDescent="0.25">
      <c r="A1091" s="486"/>
      <c r="B1091" s="460"/>
      <c r="D1091" s="464"/>
      <c r="E1091" s="445" t="s">
        <v>18</v>
      </c>
      <c r="F1091" s="733"/>
      <c r="G1091" s="736">
        <v>18</v>
      </c>
      <c r="H1091" s="459">
        <f t="shared" si="445"/>
        <v>0</v>
      </c>
      <c r="I1091" s="428">
        <f t="shared" si="446"/>
        <v>0</v>
      </c>
      <c r="J1091" s="428">
        <f t="shared" si="447"/>
        <v>0</v>
      </c>
      <c r="K1091" s="429">
        <f t="shared" si="448"/>
        <v>0</v>
      </c>
      <c r="L1091" s="411"/>
      <c r="M1091" s="430"/>
      <c r="N1091" s="430"/>
      <c r="O1091" s="686"/>
      <c r="P1091" s="15"/>
      <c r="Q1091" s="264"/>
      <c r="R1091" s="264"/>
      <c r="S1091" s="264"/>
      <c r="T1091" s="264"/>
      <c r="U1091" s="264"/>
      <c r="V1091" s="264"/>
      <c r="W1091" s="264"/>
      <c r="X1091" s="264"/>
      <c r="Y1091" s="264"/>
      <c r="Z1091" s="264"/>
      <c r="AA1091" s="264"/>
      <c r="AB1091" s="264"/>
      <c r="AC1091" s="264"/>
      <c r="AD1091" s="264"/>
      <c r="AE1091" s="264"/>
      <c r="AF1091" s="264"/>
      <c r="AG1091" s="264"/>
      <c r="AH1091" s="264"/>
      <c r="AI1091" s="264"/>
      <c r="AJ1091" s="264"/>
      <c r="AK1091" s="264"/>
      <c r="AL1091" s="264"/>
      <c r="AM1091" s="264"/>
      <c r="AN1091" s="264"/>
      <c r="AO1091" s="264"/>
      <c r="AP1091" s="264"/>
      <c r="AQ1091" s="264"/>
      <c r="AR1091" s="264"/>
      <c r="AS1091" s="264"/>
      <c r="AT1091" s="264"/>
      <c r="AU1091" s="264"/>
      <c r="AV1091" s="264"/>
      <c r="AW1091" s="264"/>
      <c r="AX1091" s="264"/>
      <c r="AY1091" s="264"/>
      <c r="AZ1091" s="264"/>
      <c r="BA1091" s="264"/>
      <c r="BB1091" s="264"/>
      <c r="BC1091" s="264"/>
      <c r="BD1091" s="264"/>
      <c r="BE1091" s="264"/>
      <c r="BF1091" s="264"/>
      <c r="BG1091" s="264"/>
      <c r="BH1091" s="264"/>
      <c r="BI1091" s="264"/>
      <c r="BJ1091" s="264"/>
      <c r="BK1091" s="264"/>
      <c r="BL1091" s="264"/>
      <c r="BM1091" s="264"/>
      <c r="BN1091" s="264"/>
      <c r="BO1091" s="264"/>
      <c r="BP1091" s="264"/>
      <c r="BQ1091" s="264"/>
      <c r="BR1091" s="264"/>
      <c r="BS1091" s="264"/>
      <c r="BT1091" s="264"/>
      <c r="BU1091" s="264"/>
      <c r="BV1091" s="485"/>
    </row>
    <row r="1092" spans="1:74" s="425" customFormat="1" ht="15.75" x14ac:dyDescent="0.25">
      <c r="A1092" s="486"/>
      <c r="B1092" s="460"/>
      <c r="D1092" s="464"/>
      <c r="E1092" s="445" t="s">
        <v>205</v>
      </c>
      <c r="F1092" s="733"/>
      <c r="G1092" s="736">
        <v>0.24</v>
      </c>
      <c r="H1092" s="459">
        <f t="shared" si="445"/>
        <v>9.5999999999999992E-3</v>
      </c>
      <c r="I1092" s="428">
        <f t="shared" si="446"/>
        <v>2.8799999999999997E-3</v>
      </c>
      <c r="J1092" s="428">
        <f t="shared" si="447"/>
        <v>0.19343999999999997</v>
      </c>
      <c r="K1092" s="429">
        <f t="shared" si="448"/>
        <v>0.57599999999999996</v>
      </c>
      <c r="L1092" s="411"/>
      <c r="M1092" s="430">
        <v>4</v>
      </c>
      <c r="N1092" s="430">
        <v>1.2</v>
      </c>
      <c r="O1092" s="686">
        <v>80.599999999999994</v>
      </c>
      <c r="P1092" s="20">
        <v>240</v>
      </c>
      <c r="Q1092" s="264"/>
      <c r="R1092" s="264"/>
      <c r="S1092" s="264"/>
      <c r="T1092" s="264"/>
      <c r="U1092" s="264"/>
      <c r="V1092" s="264"/>
      <c r="W1092" s="264"/>
      <c r="X1092" s="264"/>
      <c r="Y1092" s="264"/>
      <c r="Z1092" s="264"/>
      <c r="AA1092" s="264"/>
      <c r="AB1092" s="264"/>
      <c r="AC1092" s="264"/>
      <c r="AD1092" s="264"/>
      <c r="AE1092" s="264"/>
      <c r="AF1092" s="264"/>
      <c r="AG1092" s="264"/>
      <c r="AH1092" s="264"/>
      <c r="AI1092" s="264"/>
      <c r="AJ1092" s="264"/>
      <c r="AK1092" s="264"/>
      <c r="AL1092" s="264"/>
      <c r="AM1092" s="264"/>
      <c r="AN1092" s="264"/>
      <c r="AO1092" s="264"/>
      <c r="AP1092" s="264"/>
      <c r="AQ1092" s="264"/>
      <c r="AR1092" s="264"/>
      <c r="AS1092" s="264"/>
      <c r="AT1092" s="264"/>
      <c r="AU1092" s="264"/>
      <c r="AV1092" s="264"/>
      <c r="AW1092" s="264"/>
      <c r="AX1092" s="264"/>
      <c r="AY1092" s="264"/>
      <c r="AZ1092" s="264"/>
      <c r="BA1092" s="264"/>
      <c r="BB1092" s="264"/>
      <c r="BC1092" s="264"/>
      <c r="BD1092" s="264"/>
      <c r="BE1092" s="264"/>
      <c r="BF1092" s="264"/>
      <c r="BG1092" s="264"/>
      <c r="BH1092" s="264"/>
      <c r="BI1092" s="264"/>
      <c r="BJ1092" s="264"/>
      <c r="BK1092" s="264"/>
      <c r="BL1092" s="264"/>
      <c r="BM1092" s="264"/>
      <c r="BN1092" s="264"/>
      <c r="BO1092" s="264"/>
      <c r="BP1092" s="264"/>
      <c r="BQ1092" s="264"/>
      <c r="BR1092" s="264"/>
      <c r="BS1092" s="264"/>
      <c r="BT1092" s="264"/>
      <c r="BU1092" s="264"/>
      <c r="BV1092" s="485"/>
    </row>
    <row r="1093" spans="1:74" s="425" customFormat="1" ht="15.75" x14ac:dyDescent="0.25">
      <c r="A1093" s="486"/>
      <c r="B1093" s="460"/>
      <c r="D1093" s="464"/>
      <c r="E1093" s="445" t="s">
        <v>96</v>
      </c>
      <c r="F1093" s="733"/>
      <c r="G1093" s="736">
        <v>7</v>
      </c>
      <c r="H1093" s="459">
        <f t="shared" si="445"/>
        <v>1.4000000000000002E-2</v>
      </c>
      <c r="I1093" s="428">
        <f t="shared" si="446"/>
        <v>7.000000000000001E-3</v>
      </c>
      <c r="J1093" s="428">
        <f t="shared" si="447"/>
        <v>5.9710000000000001</v>
      </c>
      <c r="K1093" s="429">
        <f t="shared" si="448"/>
        <v>24.36</v>
      </c>
      <c r="L1093" s="411"/>
      <c r="M1093" s="430">
        <v>0.2</v>
      </c>
      <c r="N1093" s="430">
        <v>0.1</v>
      </c>
      <c r="O1093" s="686">
        <v>85.3</v>
      </c>
      <c r="P1093" s="20">
        <v>348</v>
      </c>
      <c r="Q1093" s="264"/>
      <c r="R1093" s="264"/>
      <c r="S1093" s="264"/>
      <c r="T1093" s="264"/>
      <c r="U1093" s="264"/>
      <c r="V1093" s="264"/>
      <c r="W1093" s="264"/>
      <c r="X1093" s="264"/>
      <c r="Y1093" s="264"/>
      <c r="Z1093" s="264"/>
      <c r="AA1093" s="264"/>
      <c r="AB1093" s="264"/>
      <c r="AC1093" s="264"/>
      <c r="AD1093" s="264"/>
      <c r="AE1093" s="264"/>
      <c r="AF1093" s="264"/>
      <c r="AG1093" s="264"/>
      <c r="AH1093" s="264"/>
      <c r="AI1093" s="264"/>
      <c r="AJ1093" s="264"/>
      <c r="AK1093" s="264"/>
      <c r="AL1093" s="264"/>
      <c r="AM1093" s="264"/>
      <c r="AN1093" s="264"/>
      <c r="AO1093" s="264"/>
      <c r="AP1093" s="264"/>
      <c r="AQ1093" s="264"/>
      <c r="AR1093" s="264"/>
      <c r="AS1093" s="264"/>
      <c r="AT1093" s="264"/>
      <c r="AU1093" s="264"/>
      <c r="AV1093" s="264"/>
      <c r="AW1093" s="264"/>
      <c r="AX1093" s="264"/>
      <c r="AY1093" s="264"/>
      <c r="AZ1093" s="264"/>
      <c r="BA1093" s="264"/>
      <c r="BB1093" s="264"/>
      <c r="BC1093" s="264"/>
      <c r="BD1093" s="264"/>
      <c r="BE1093" s="264"/>
      <c r="BF1093" s="264"/>
      <c r="BG1093" s="264"/>
      <c r="BH1093" s="264"/>
      <c r="BI1093" s="264"/>
      <c r="BJ1093" s="264"/>
      <c r="BK1093" s="264"/>
      <c r="BL1093" s="264"/>
      <c r="BM1093" s="264"/>
      <c r="BN1093" s="264"/>
      <c r="BO1093" s="264"/>
      <c r="BP1093" s="264"/>
      <c r="BQ1093" s="264"/>
      <c r="BR1093" s="264"/>
      <c r="BS1093" s="264"/>
      <c r="BT1093" s="264"/>
      <c r="BU1093" s="264"/>
      <c r="BV1093" s="485"/>
    </row>
    <row r="1094" spans="1:74" s="494" customFormat="1" x14ac:dyDescent="0.25">
      <c r="A1094" s="489"/>
      <c r="B1094" s="490"/>
      <c r="D1094" s="493"/>
      <c r="E1094" s="463" t="s">
        <v>58</v>
      </c>
      <c r="F1094" s="730"/>
      <c r="G1094" s="756">
        <v>150</v>
      </c>
      <c r="H1094" s="459">
        <f t="shared" si="445"/>
        <v>4.2</v>
      </c>
      <c r="I1094" s="428">
        <f t="shared" si="446"/>
        <v>3.75</v>
      </c>
      <c r="J1094" s="428">
        <f t="shared" si="447"/>
        <v>7.05</v>
      </c>
      <c r="K1094" s="429">
        <f t="shared" si="448"/>
        <v>78</v>
      </c>
      <c r="L1094" s="411"/>
      <c r="M1094" s="430">
        <v>2.8</v>
      </c>
      <c r="N1094" s="430">
        <v>2.5</v>
      </c>
      <c r="O1094" s="686">
        <v>4.7</v>
      </c>
      <c r="P1094" s="20">
        <v>52</v>
      </c>
      <c r="Q1094" s="264"/>
      <c r="R1094" s="264"/>
      <c r="S1094" s="264"/>
      <c r="T1094" s="264"/>
      <c r="U1094" s="264"/>
      <c r="V1094" s="264"/>
      <c r="W1094" s="264"/>
      <c r="X1094" s="264"/>
      <c r="Y1094" s="264"/>
      <c r="Z1094" s="264"/>
      <c r="AA1094" s="264"/>
      <c r="AB1094" s="264"/>
      <c r="AC1094" s="264"/>
      <c r="AD1094" s="264"/>
      <c r="AE1094" s="264"/>
      <c r="AF1094" s="264"/>
      <c r="AG1094" s="264"/>
      <c r="AH1094" s="264"/>
      <c r="AI1094" s="264"/>
      <c r="AJ1094" s="264"/>
      <c r="AK1094" s="264"/>
      <c r="AL1094" s="264"/>
      <c r="AM1094" s="264"/>
      <c r="AN1094" s="264"/>
      <c r="AO1094" s="264"/>
      <c r="AP1094" s="264"/>
      <c r="AQ1094" s="264"/>
      <c r="AR1094" s="264"/>
      <c r="AS1094" s="264"/>
      <c r="AT1094" s="264"/>
      <c r="AU1094" s="264"/>
      <c r="AV1094" s="264"/>
      <c r="AW1094" s="264"/>
      <c r="AX1094" s="264"/>
      <c r="AY1094" s="264"/>
      <c r="AZ1094" s="264"/>
      <c r="BA1094" s="264"/>
      <c r="BB1094" s="264"/>
      <c r="BC1094" s="264"/>
      <c r="BD1094" s="264"/>
      <c r="BE1094" s="264"/>
      <c r="BF1094" s="264"/>
      <c r="BG1094" s="264"/>
      <c r="BH1094" s="264"/>
      <c r="BI1094" s="264"/>
      <c r="BJ1094" s="264"/>
      <c r="BK1094" s="264"/>
      <c r="BL1094" s="264"/>
      <c r="BM1094" s="264"/>
      <c r="BN1094" s="264"/>
      <c r="BO1094" s="264"/>
      <c r="BP1094" s="264"/>
      <c r="BQ1094" s="264"/>
      <c r="BR1094" s="264"/>
      <c r="BS1094" s="264"/>
      <c r="BT1094" s="264"/>
      <c r="BU1094" s="264"/>
      <c r="BV1094" s="568"/>
    </row>
    <row r="1095" spans="1:74" s="425" customFormat="1" x14ac:dyDescent="0.25">
      <c r="A1095" s="486"/>
      <c r="B1095" s="460"/>
      <c r="E1095" s="458" t="s">
        <v>21</v>
      </c>
      <c r="F1095" s="1047"/>
      <c r="G1095" s="980"/>
      <c r="H1095" s="930">
        <f>SUM(H1086:H1094)</f>
        <v>4.524</v>
      </c>
      <c r="I1095" s="574">
        <f t="shared" ref="I1095:K1095" si="449">SUM(I1086:I1094)</f>
        <v>3.9828800000000002</v>
      </c>
      <c r="J1095" s="574">
        <f t="shared" si="449"/>
        <v>39.962440000000001</v>
      </c>
      <c r="K1095" s="574">
        <f t="shared" si="449"/>
        <v>212.98399999999998</v>
      </c>
      <c r="L1095" s="411"/>
      <c r="M1095" s="430"/>
      <c r="N1095" s="430"/>
      <c r="O1095" s="686"/>
      <c r="P1095" s="15"/>
      <c r="Q1095" s="264"/>
      <c r="R1095" s="264"/>
      <c r="S1095" s="264"/>
      <c r="T1095" s="264"/>
      <c r="U1095" s="264"/>
      <c r="V1095" s="264"/>
      <c r="W1095" s="264"/>
      <c r="X1095" s="264"/>
      <c r="Y1095" s="264"/>
      <c r="Z1095" s="264"/>
      <c r="AA1095" s="264"/>
      <c r="AB1095" s="264"/>
      <c r="AC1095" s="264"/>
      <c r="AD1095" s="264"/>
      <c r="AE1095" s="264"/>
      <c r="AF1095" s="264"/>
      <c r="AG1095" s="264"/>
      <c r="AH1095" s="264"/>
      <c r="AI1095" s="264"/>
      <c r="AJ1095" s="264"/>
      <c r="AK1095" s="264"/>
      <c r="AL1095" s="264"/>
      <c r="AM1095" s="264"/>
      <c r="AN1095" s="264"/>
      <c r="AO1095" s="264"/>
      <c r="AP1095" s="264"/>
      <c r="AQ1095" s="264"/>
      <c r="AR1095" s="264"/>
      <c r="AS1095" s="264"/>
      <c r="AT1095" s="264"/>
      <c r="AU1095" s="264"/>
      <c r="AV1095" s="264"/>
      <c r="AW1095" s="264"/>
      <c r="AX1095" s="264"/>
      <c r="AY1095" s="264"/>
      <c r="AZ1095" s="264"/>
      <c r="BA1095" s="264"/>
      <c r="BB1095" s="264"/>
      <c r="BC1095" s="264"/>
      <c r="BD1095" s="264"/>
      <c r="BE1095" s="264"/>
      <c r="BF1095" s="264"/>
      <c r="BG1095" s="264"/>
      <c r="BH1095" s="264"/>
      <c r="BI1095" s="264"/>
      <c r="BJ1095" s="264"/>
      <c r="BK1095" s="264"/>
      <c r="BL1095" s="264"/>
      <c r="BM1095" s="264"/>
      <c r="BN1095" s="264"/>
      <c r="BO1095" s="264"/>
      <c r="BP1095" s="264"/>
      <c r="BQ1095" s="264"/>
      <c r="BR1095" s="264"/>
      <c r="BS1095" s="264"/>
      <c r="BT1095" s="264"/>
      <c r="BU1095" s="264"/>
      <c r="BV1095" s="485"/>
    </row>
    <row r="1096" spans="1:74" s="479" customFormat="1" x14ac:dyDescent="0.25">
      <c r="A1096" s="432"/>
      <c r="B1096" s="439" t="s">
        <v>284</v>
      </c>
      <c r="C1096" s="1239" t="s">
        <v>55</v>
      </c>
      <c r="D1096" s="467">
        <v>200</v>
      </c>
      <c r="E1096" s="429" t="s">
        <v>39</v>
      </c>
      <c r="F1096" s="986"/>
      <c r="G1096" s="738">
        <v>120</v>
      </c>
      <c r="H1096" s="459">
        <f>G1096*M1096/100</f>
        <v>0</v>
      </c>
      <c r="I1096" s="428">
        <f>G1096*N1096/100</f>
        <v>0</v>
      </c>
      <c r="J1096" s="428">
        <f>G1096*O1096/100</f>
        <v>0</v>
      </c>
      <c r="K1096" s="429">
        <f>G1096*P1096/100</f>
        <v>0</v>
      </c>
      <c r="L1096" s="411"/>
      <c r="M1096" s="430"/>
      <c r="N1096" s="430"/>
      <c r="O1096" s="686"/>
      <c r="P1096" s="15"/>
      <c r="Q1096" s="380"/>
      <c r="R1096" s="380"/>
      <c r="S1096" s="380"/>
      <c r="T1096" s="380"/>
      <c r="U1096" s="380"/>
      <c r="V1096" s="380"/>
      <c r="W1096" s="380"/>
      <c r="X1096" s="380"/>
      <c r="Y1096" s="380"/>
      <c r="Z1096" s="380"/>
      <c r="AA1096" s="380"/>
      <c r="AB1096" s="380"/>
      <c r="AC1096" s="380"/>
      <c r="AD1096" s="380"/>
      <c r="AE1096" s="380"/>
      <c r="AF1096" s="380"/>
      <c r="AG1096" s="380"/>
      <c r="AH1096" s="380"/>
      <c r="AI1096" s="380"/>
      <c r="AJ1096" s="380"/>
      <c r="AK1096" s="380"/>
      <c r="AL1096" s="380"/>
      <c r="AM1096" s="380"/>
      <c r="AN1096" s="380"/>
      <c r="AO1096" s="380"/>
      <c r="AP1096" s="380"/>
      <c r="AQ1096" s="380"/>
      <c r="AR1096" s="380"/>
      <c r="AS1096" s="380"/>
      <c r="AT1096" s="380"/>
      <c r="AU1096" s="380"/>
      <c r="AV1096" s="380"/>
      <c r="AW1096" s="380"/>
      <c r="AX1096" s="380"/>
      <c r="AY1096" s="380"/>
      <c r="AZ1096" s="380"/>
      <c r="BA1096" s="380"/>
      <c r="BB1096" s="380"/>
      <c r="BC1096" s="380"/>
      <c r="BD1096" s="380"/>
      <c r="BE1096" s="380"/>
      <c r="BF1096" s="380"/>
      <c r="BG1096" s="380"/>
      <c r="BH1096" s="380"/>
      <c r="BI1096" s="380"/>
      <c r="BJ1096" s="380"/>
      <c r="BK1096" s="380"/>
      <c r="BL1096" s="380"/>
      <c r="BM1096" s="380"/>
      <c r="BN1096" s="380"/>
      <c r="BO1096" s="380"/>
      <c r="BP1096" s="380"/>
      <c r="BQ1096" s="380"/>
      <c r="BR1096" s="380"/>
      <c r="BS1096" s="380"/>
      <c r="BT1096" s="380"/>
      <c r="BU1096" s="380"/>
      <c r="BV1096" s="951"/>
    </row>
    <row r="1097" spans="1:74" s="479" customFormat="1" x14ac:dyDescent="0.25">
      <c r="A1097" s="432"/>
      <c r="B1097" s="426"/>
      <c r="C1097" s="1299"/>
      <c r="D1097" s="432"/>
      <c r="E1097" s="468" t="s">
        <v>56</v>
      </c>
      <c r="F1097" s="806"/>
      <c r="G1097" s="932">
        <v>80</v>
      </c>
      <c r="H1097" s="459">
        <f>G1097*M1097/100</f>
        <v>0.48</v>
      </c>
      <c r="I1097" s="428">
        <f>G1097*N1097/100</f>
        <v>0.08</v>
      </c>
      <c r="J1097" s="428">
        <f>G1097*O1097/100</f>
        <v>12</v>
      </c>
      <c r="K1097" s="429">
        <f>G1097*P1097/100</f>
        <v>51.2</v>
      </c>
      <c r="L1097" s="411"/>
      <c r="M1097" s="430">
        <v>0.6</v>
      </c>
      <c r="N1097" s="430">
        <v>0.1</v>
      </c>
      <c r="O1097" s="686">
        <v>15</v>
      </c>
      <c r="P1097" s="20">
        <v>64</v>
      </c>
      <c r="Q1097" s="380"/>
      <c r="R1097" s="380"/>
      <c r="S1097" s="380"/>
      <c r="T1097" s="380"/>
      <c r="U1097" s="380"/>
      <c r="V1097" s="380"/>
      <c r="W1097" s="380"/>
      <c r="X1097" s="380"/>
      <c r="Y1097" s="380"/>
      <c r="Z1097" s="380"/>
      <c r="AA1097" s="380"/>
      <c r="AB1097" s="380"/>
      <c r="AC1097" s="380"/>
      <c r="AD1097" s="380"/>
      <c r="AE1097" s="380"/>
      <c r="AF1097" s="380"/>
      <c r="AG1097" s="380"/>
      <c r="AH1097" s="380"/>
      <c r="AI1097" s="380"/>
      <c r="AJ1097" s="380"/>
      <c r="AK1097" s="380"/>
      <c r="AL1097" s="380"/>
      <c r="AM1097" s="380"/>
      <c r="AN1097" s="380"/>
      <c r="AO1097" s="380"/>
      <c r="AP1097" s="380"/>
      <c r="AQ1097" s="380"/>
      <c r="AR1097" s="380"/>
      <c r="AS1097" s="380"/>
      <c r="AT1097" s="380"/>
      <c r="AU1097" s="380"/>
      <c r="AV1097" s="380"/>
      <c r="AW1097" s="380"/>
      <c r="AX1097" s="380"/>
      <c r="AY1097" s="380"/>
      <c r="AZ1097" s="380"/>
      <c r="BA1097" s="380"/>
      <c r="BB1097" s="380"/>
      <c r="BC1097" s="380"/>
      <c r="BD1097" s="380"/>
      <c r="BE1097" s="380"/>
      <c r="BF1097" s="380"/>
      <c r="BG1097" s="380"/>
      <c r="BH1097" s="380"/>
      <c r="BI1097" s="380"/>
      <c r="BJ1097" s="380"/>
      <c r="BK1097" s="380"/>
      <c r="BL1097" s="380"/>
      <c r="BM1097" s="380"/>
      <c r="BN1097" s="380"/>
      <c r="BO1097" s="380"/>
      <c r="BP1097" s="380"/>
      <c r="BQ1097" s="380"/>
      <c r="BR1097" s="380"/>
      <c r="BS1097" s="380"/>
      <c r="BT1097" s="380"/>
      <c r="BU1097" s="380"/>
      <c r="BV1097" s="951"/>
    </row>
    <row r="1098" spans="1:74" s="479" customFormat="1" x14ac:dyDescent="0.25">
      <c r="A1098" s="432"/>
      <c r="B1098" s="426"/>
      <c r="C1098" s="432"/>
      <c r="D1098" s="432"/>
      <c r="E1098" s="458" t="s">
        <v>21</v>
      </c>
      <c r="F1098" s="986"/>
      <c r="G1098" s="980"/>
      <c r="H1098" s="598">
        <f>SUM(H1096:H1097)</f>
        <v>0.48</v>
      </c>
      <c r="I1098" s="448">
        <f t="shared" ref="I1098:K1098" si="450">SUM(I1096:I1097)</f>
        <v>0.08</v>
      </c>
      <c r="J1098" s="448">
        <f t="shared" si="450"/>
        <v>12</v>
      </c>
      <c r="K1098" s="448">
        <f t="shared" si="450"/>
        <v>51.2</v>
      </c>
      <c r="L1098" s="411"/>
      <c r="M1098" s="430"/>
      <c r="N1098" s="430"/>
      <c r="O1098" s="686"/>
      <c r="P1098" s="15"/>
      <c r="Q1098" s="380"/>
      <c r="R1098" s="380"/>
      <c r="S1098" s="380"/>
      <c r="T1098" s="380"/>
      <c r="U1098" s="380"/>
      <c r="V1098" s="380"/>
      <c r="W1098" s="380"/>
      <c r="X1098" s="380"/>
      <c r="Y1098" s="380"/>
      <c r="Z1098" s="380"/>
      <c r="AA1098" s="380"/>
      <c r="AB1098" s="380"/>
      <c r="AC1098" s="380"/>
      <c r="AD1098" s="380"/>
      <c r="AE1098" s="380"/>
      <c r="AF1098" s="380"/>
      <c r="AG1098" s="380"/>
      <c r="AH1098" s="380"/>
      <c r="AI1098" s="380"/>
      <c r="AJ1098" s="380"/>
      <c r="AK1098" s="380"/>
      <c r="AL1098" s="380"/>
      <c r="AM1098" s="380"/>
      <c r="AN1098" s="380"/>
      <c r="AO1098" s="380"/>
      <c r="AP1098" s="380"/>
      <c r="AQ1098" s="380"/>
      <c r="AR1098" s="380"/>
      <c r="AS1098" s="380"/>
      <c r="AT1098" s="380"/>
      <c r="AU1098" s="380"/>
      <c r="AV1098" s="380"/>
      <c r="AW1098" s="380"/>
      <c r="AX1098" s="380"/>
      <c r="AY1098" s="380"/>
      <c r="AZ1098" s="380"/>
      <c r="BA1098" s="380"/>
      <c r="BB1098" s="380"/>
      <c r="BC1098" s="380"/>
      <c r="BD1098" s="380"/>
      <c r="BE1098" s="380"/>
      <c r="BF1098" s="380"/>
      <c r="BG1098" s="380"/>
      <c r="BH1098" s="380"/>
      <c r="BI1098" s="380"/>
      <c r="BJ1098" s="380"/>
      <c r="BK1098" s="380"/>
      <c r="BL1098" s="380"/>
      <c r="BM1098" s="380"/>
      <c r="BN1098" s="380"/>
      <c r="BO1098" s="380"/>
      <c r="BP1098" s="380"/>
      <c r="BQ1098" s="380"/>
      <c r="BR1098" s="380"/>
      <c r="BS1098" s="380"/>
      <c r="BT1098" s="380"/>
      <c r="BU1098" s="380"/>
      <c r="BV1098" s="951"/>
    </row>
    <row r="1099" spans="1:74" s="424" customFormat="1" x14ac:dyDescent="0.25">
      <c r="B1099" s="455"/>
      <c r="C1099" s="454"/>
      <c r="D1099" s="455"/>
      <c r="E1099" s="456" t="s">
        <v>100</v>
      </c>
      <c r="F1099" s="1083"/>
      <c r="G1099" s="334"/>
      <c r="H1099" s="632">
        <f>H1067+H1074+H1078+H1085+H1095+H1098</f>
        <v>35.585199999999993</v>
      </c>
      <c r="I1099" s="457">
        <f t="shared" ref="I1099:K1099" si="451">I1067+I1074+I1078+I1085+I1095+I1098</f>
        <v>29.383180000000003</v>
      </c>
      <c r="J1099" s="457">
        <f t="shared" si="451"/>
        <v>123.58114</v>
      </c>
      <c r="K1099" s="457">
        <f t="shared" si="451"/>
        <v>893.26800000000003</v>
      </c>
      <c r="O1099" s="684"/>
      <c r="P1099" s="27"/>
      <c r="Q1099" s="264"/>
      <c r="R1099" s="264"/>
      <c r="S1099" s="264"/>
      <c r="T1099" s="264"/>
      <c r="U1099" s="264"/>
      <c r="V1099" s="264"/>
      <c r="W1099" s="264"/>
      <c r="X1099" s="264"/>
      <c r="Y1099" s="264"/>
      <c r="Z1099" s="264"/>
      <c r="AA1099" s="264"/>
      <c r="AB1099" s="264"/>
      <c r="AC1099" s="264"/>
      <c r="AD1099" s="264"/>
      <c r="AE1099" s="264"/>
      <c r="AF1099" s="264"/>
      <c r="AG1099" s="264"/>
      <c r="AH1099" s="264"/>
      <c r="AI1099" s="264"/>
      <c r="AJ1099" s="264"/>
      <c r="AK1099" s="264"/>
      <c r="AL1099" s="264"/>
      <c r="AM1099" s="264"/>
      <c r="AN1099" s="264"/>
      <c r="AO1099" s="264"/>
      <c r="AP1099" s="264"/>
      <c r="AQ1099" s="264"/>
      <c r="AR1099" s="264"/>
      <c r="AS1099" s="264"/>
      <c r="AT1099" s="264"/>
      <c r="AU1099" s="264"/>
      <c r="AV1099" s="264"/>
      <c r="AW1099" s="264"/>
      <c r="AX1099" s="264"/>
      <c r="AY1099" s="264"/>
      <c r="AZ1099" s="264"/>
      <c r="BA1099" s="264"/>
      <c r="BB1099" s="264"/>
      <c r="BC1099" s="264"/>
      <c r="BD1099" s="264"/>
      <c r="BE1099" s="264"/>
      <c r="BF1099" s="264"/>
      <c r="BG1099" s="264"/>
      <c r="BH1099" s="264"/>
      <c r="BI1099" s="264"/>
      <c r="BJ1099" s="264"/>
      <c r="BK1099" s="264"/>
      <c r="BL1099" s="264"/>
      <c r="BM1099" s="264"/>
      <c r="BN1099" s="264"/>
      <c r="BO1099" s="264"/>
      <c r="BP1099" s="264"/>
      <c r="BQ1099" s="264"/>
      <c r="BR1099" s="264"/>
      <c r="BS1099" s="264"/>
      <c r="BT1099" s="264"/>
      <c r="BU1099" s="264"/>
      <c r="BV1099" s="950"/>
    </row>
    <row r="1100" spans="1:74" s="424" customFormat="1" x14ac:dyDescent="0.25">
      <c r="A1100" s="1302" t="s">
        <v>112</v>
      </c>
      <c r="B1100" s="1303"/>
      <c r="C1100" s="454"/>
      <c r="D1100" s="455"/>
      <c r="E1100" s="462"/>
      <c r="F1100" s="1074"/>
      <c r="G1100" s="1166"/>
      <c r="H1100" s="632"/>
      <c r="I1100" s="457"/>
      <c r="J1100" s="457"/>
      <c r="K1100" s="457"/>
      <c r="L1100" s="411"/>
      <c r="O1100" s="684"/>
      <c r="P1100" s="27"/>
      <c r="Q1100" s="264"/>
      <c r="R1100" s="264"/>
      <c r="S1100" s="264"/>
      <c r="T1100" s="264"/>
      <c r="U1100" s="264"/>
      <c r="V1100" s="264"/>
      <c r="W1100" s="264"/>
      <c r="X1100" s="264"/>
      <c r="Y1100" s="264"/>
      <c r="Z1100" s="264"/>
      <c r="AA1100" s="264"/>
      <c r="AB1100" s="264"/>
      <c r="AC1100" s="264"/>
      <c r="AD1100" s="264"/>
      <c r="AE1100" s="264"/>
      <c r="AF1100" s="264"/>
      <c r="AG1100" s="264"/>
      <c r="AH1100" s="264"/>
      <c r="AI1100" s="264"/>
      <c r="AJ1100" s="264"/>
      <c r="AK1100" s="264"/>
      <c r="AL1100" s="264"/>
      <c r="AM1100" s="264"/>
      <c r="AN1100" s="264"/>
      <c r="AO1100" s="264"/>
      <c r="AP1100" s="264"/>
      <c r="AQ1100" s="264"/>
      <c r="AR1100" s="264"/>
      <c r="AS1100" s="264"/>
      <c r="AT1100" s="264"/>
      <c r="AU1100" s="264"/>
      <c r="AV1100" s="264"/>
      <c r="AW1100" s="264"/>
      <c r="AX1100" s="264"/>
      <c r="AY1100" s="264"/>
      <c r="AZ1100" s="264"/>
      <c r="BA1100" s="264"/>
      <c r="BB1100" s="264"/>
      <c r="BC1100" s="264"/>
      <c r="BD1100" s="264"/>
      <c r="BE1100" s="264"/>
      <c r="BF1100" s="264"/>
      <c r="BG1100" s="264"/>
      <c r="BH1100" s="264"/>
      <c r="BI1100" s="264"/>
      <c r="BJ1100" s="264"/>
      <c r="BK1100" s="264"/>
      <c r="BL1100" s="264"/>
      <c r="BM1100" s="264"/>
      <c r="BN1100" s="264"/>
      <c r="BO1100" s="264"/>
      <c r="BP1100" s="264"/>
      <c r="BQ1100" s="264"/>
      <c r="BR1100" s="264"/>
      <c r="BS1100" s="264"/>
      <c r="BT1100" s="264"/>
      <c r="BU1100" s="264"/>
      <c r="BV1100" s="950"/>
    </row>
    <row r="1101" spans="1:74" s="425" customFormat="1" ht="15.75" customHeight="1" x14ac:dyDescent="0.25">
      <c r="B1101" s="426" t="s">
        <v>584</v>
      </c>
      <c r="C1101" s="1306" t="s">
        <v>579</v>
      </c>
      <c r="D1101" s="436" t="s">
        <v>239</v>
      </c>
      <c r="E1101" s="445" t="s">
        <v>427</v>
      </c>
      <c r="F1101" s="741">
        <f>G1101*100/70</f>
        <v>68.571428571428569</v>
      </c>
      <c r="G1101" s="1161">
        <v>48</v>
      </c>
      <c r="H1101" s="459">
        <f t="shared" ref="H1101:H1108" si="452">G1101*M1101/100</f>
        <v>0.28799999999999998</v>
      </c>
      <c r="I1101" s="428">
        <f t="shared" ref="I1101:I1108" si="453">G1101*N1101/100</f>
        <v>4.8000000000000008E-2</v>
      </c>
      <c r="J1101" s="428">
        <f t="shared" ref="J1101:J1108" si="454">G1101*O1101/100</f>
        <v>2.016</v>
      </c>
      <c r="K1101" s="514">
        <f t="shared" ref="K1101:K1108" si="455">G1101*P1101/100</f>
        <v>8.64</v>
      </c>
      <c r="L1101" s="783"/>
      <c r="M1101" s="466">
        <v>0.6</v>
      </c>
      <c r="N1101" s="466">
        <v>0.1</v>
      </c>
      <c r="O1101" s="960">
        <v>4.2</v>
      </c>
      <c r="P1101" s="37">
        <v>18</v>
      </c>
      <c r="Q1101" s="264"/>
      <c r="R1101" s="264"/>
      <c r="S1101" s="264"/>
      <c r="T1101" s="264"/>
      <c r="U1101" s="264"/>
      <c r="V1101" s="264"/>
      <c r="W1101" s="264"/>
      <c r="X1101" s="264"/>
      <c r="Y1101" s="264"/>
      <c r="Z1101" s="264"/>
      <c r="AA1101" s="264"/>
      <c r="AB1101" s="264"/>
      <c r="AC1101" s="264"/>
      <c r="AD1101" s="264"/>
      <c r="AE1101" s="264"/>
      <c r="AF1101" s="264"/>
      <c r="AG1101" s="264"/>
      <c r="AH1101" s="264"/>
      <c r="AI1101" s="264"/>
      <c r="AJ1101" s="264"/>
      <c r="AK1101" s="264"/>
      <c r="AL1101" s="264"/>
      <c r="AM1101" s="264"/>
      <c r="AN1101" s="264"/>
      <c r="AO1101" s="264"/>
      <c r="AP1101" s="264"/>
      <c r="AQ1101" s="264"/>
      <c r="AR1101" s="264"/>
      <c r="AS1101" s="264"/>
      <c r="AT1101" s="264"/>
      <c r="AU1101" s="264"/>
      <c r="AV1101" s="264"/>
      <c r="AW1101" s="264"/>
      <c r="AX1101" s="264"/>
      <c r="AY1101" s="264"/>
      <c r="AZ1101" s="264"/>
      <c r="BA1101" s="264"/>
      <c r="BB1101" s="264"/>
      <c r="BC1101" s="264"/>
      <c r="BD1101" s="264"/>
      <c r="BE1101" s="264"/>
      <c r="BF1101" s="264"/>
      <c r="BG1101" s="264"/>
      <c r="BH1101" s="264"/>
      <c r="BI1101" s="264"/>
      <c r="BJ1101" s="264"/>
      <c r="BK1101" s="264"/>
      <c r="BL1101" s="264"/>
      <c r="BM1101" s="264"/>
      <c r="BN1101" s="264"/>
      <c r="BO1101" s="264"/>
      <c r="BP1101" s="264"/>
      <c r="BQ1101" s="264"/>
      <c r="BR1101" s="264"/>
      <c r="BS1101" s="264"/>
      <c r="BT1101" s="264"/>
      <c r="BU1101" s="264"/>
      <c r="BV1101" s="485"/>
    </row>
    <row r="1102" spans="1:74" s="425" customFormat="1" ht="15.75" x14ac:dyDescent="0.25">
      <c r="B1102" s="426"/>
      <c r="C1102" s="1239"/>
      <c r="D1102" s="436"/>
      <c r="E1102" s="445" t="s">
        <v>580</v>
      </c>
      <c r="F1102" s="733"/>
      <c r="G1102" s="1161">
        <v>48</v>
      </c>
      <c r="H1102" s="459">
        <f t="shared" si="452"/>
        <v>4.6079999999999997</v>
      </c>
      <c r="I1102" s="428">
        <f t="shared" si="453"/>
        <v>0.76800000000000013</v>
      </c>
      <c r="J1102" s="428">
        <f t="shared" si="454"/>
        <v>36.336000000000006</v>
      </c>
      <c r="K1102" s="429">
        <f t="shared" si="455"/>
        <v>169.44</v>
      </c>
      <c r="L1102" s="411"/>
      <c r="M1102" s="430">
        <v>9.6</v>
      </c>
      <c r="N1102" s="430">
        <v>1.6</v>
      </c>
      <c r="O1102" s="686">
        <v>75.7</v>
      </c>
      <c r="P1102" s="15">
        <v>353</v>
      </c>
      <c r="Q1102" s="264"/>
      <c r="R1102" s="264"/>
      <c r="S1102" s="264"/>
      <c r="T1102" s="264"/>
      <c r="U1102" s="264"/>
      <c r="V1102" s="264"/>
      <c r="W1102" s="264"/>
      <c r="X1102" s="264"/>
      <c r="Y1102" s="264"/>
      <c r="Z1102" s="264"/>
      <c r="AA1102" s="264"/>
      <c r="AB1102" s="264"/>
      <c r="AC1102" s="264"/>
      <c r="AD1102" s="264"/>
      <c r="AE1102" s="264"/>
      <c r="AF1102" s="264"/>
      <c r="AG1102" s="264"/>
      <c r="AH1102" s="264"/>
      <c r="AI1102" s="264"/>
      <c r="AJ1102" s="264"/>
      <c r="AK1102" s="264"/>
      <c r="AL1102" s="264"/>
      <c r="AM1102" s="264"/>
      <c r="AN1102" s="264"/>
      <c r="AO1102" s="264"/>
      <c r="AP1102" s="264"/>
      <c r="AQ1102" s="264"/>
      <c r="AR1102" s="264"/>
      <c r="AS1102" s="264"/>
      <c r="AT1102" s="264"/>
      <c r="AU1102" s="264"/>
      <c r="AV1102" s="264"/>
      <c r="AW1102" s="264"/>
      <c r="AX1102" s="264"/>
      <c r="AY1102" s="264"/>
      <c r="AZ1102" s="264"/>
      <c r="BA1102" s="264"/>
      <c r="BB1102" s="264"/>
      <c r="BC1102" s="264"/>
      <c r="BD1102" s="264"/>
      <c r="BE1102" s="264"/>
      <c r="BF1102" s="264"/>
      <c r="BG1102" s="264"/>
      <c r="BH1102" s="264"/>
      <c r="BI1102" s="264"/>
      <c r="BJ1102" s="264"/>
      <c r="BK1102" s="264"/>
      <c r="BL1102" s="264"/>
      <c r="BM1102" s="264"/>
      <c r="BN1102" s="264"/>
      <c r="BO1102" s="264"/>
      <c r="BP1102" s="264"/>
      <c r="BQ1102" s="264"/>
      <c r="BR1102" s="264"/>
      <c r="BS1102" s="264"/>
      <c r="BT1102" s="264"/>
      <c r="BU1102" s="264"/>
      <c r="BV1102" s="485"/>
    </row>
    <row r="1103" spans="1:74" s="425" customFormat="1" ht="15.75" x14ac:dyDescent="0.25">
      <c r="B1103" s="426"/>
      <c r="C1103" s="1299"/>
      <c r="D1103" s="436"/>
      <c r="E1103" s="445" t="s">
        <v>581</v>
      </c>
      <c r="F1103" s="733"/>
      <c r="G1103" s="1161">
        <v>45</v>
      </c>
      <c r="H1103" s="459">
        <f t="shared" si="452"/>
        <v>1.2599999999999998</v>
      </c>
      <c r="I1103" s="428">
        <f t="shared" si="453"/>
        <v>1.125</v>
      </c>
      <c r="J1103" s="428">
        <f t="shared" si="454"/>
        <v>2.1150000000000002</v>
      </c>
      <c r="K1103" s="428">
        <f t="shared" si="455"/>
        <v>23.4</v>
      </c>
      <c r="L1103" s="411"/>
      <c r="M1103" s="430">
        <v>2.8</v>
      </c>
      <c r="N1103" s="430">
        <v>2.5</v>
      </c>
      <c r="O1103" s="686">
        <v>4.7</v>
      </c>
      <c r="P1103" s="20">
        <v>52</v>
      </c>
      <c r="Q1103" s="264"/>
      <c r="R1103" s="264"/>
      <c r="S1103" s="264"/>
      <c r="T1103" s="264"/>
      <c r="U1103" s="264"/>
      <c r="V1103" s="264"/>
      <c r="W1103" s="264"/>
      <c r="X1103" s="264"/>
      <c r="Y1103" s="264"/>
      <c r="Z1103" s="264"/>
      <c r="AA1103" s="264"/>
      <c r="AB1103" s="264"/>
      <c r="AC1103" s="264"/>
      <c r="AD1103" s="264"/>
      <c r="AE1103" s="264"/>
      <c r="AF1103" s="264"/>
      <c r="AG1103" s="264"/>
      <c r="AH1103" s="264"/>
      <c r="AI1103" s="264"/>
      <c r="AJ1103" s="264"/>
      <c r="AK1103" s="264"/>
      <c r="AL1103" s="264"/>
      <c r="AM1103" s="264"/>
      <c r="AN1103" s="264"/>
      <c r="AO1103" s="264"/>
      <c r="AP1103" s="264"/>
      <c r="AQ1103" s="264"/>
      <c r="AR1103" s="264"/>
      <c r="AS1103" s="264"/>
      <c r="AT1103" s="264"/>
      <c r="AU1103" s="264"/>
      <c r="AV1103" s="264"/>
      <c r="AW1103" s="264"/>
      <c r="AX1103" s="264"/>
      <c r="AY1103" s="264"/>
      <c r="AZ1103" s="264"/>
      <c r="BA1103" s="264"/>
      <c r="BB1103" s="264"/>
      <c r="BC1103" s="264"/>
      <c r="BD1103" s="264"/>
      <c r="BE1103" s="264"/>
      <c r="BF1103" s="264"/>
      <c r="BG1103" s="264"/>
      <c r="BH1103" s="264"/>
      <c r="BI1103" s="264"/>
      <c r="BJ1103" s="264"/>
      <c r="BK1103" s="264"/>
      <c r="BL1103" s="264"/>
      <c r="BM1103" s="264"/>
      <c r="BN1103" s="264"/>
      <c r="BO1103" s="264"/>
      <c r="BP1103" s="264"/>
      <c r="BQ1103" s="264"/>
      <c r="BR1103" s="264"/>
      <c r="BS1103" s="264"/>
      <c r="BT1103" s="264"/>
      <c r="BU1103" s="264"/>
      <c r="BV1103" s="485"/>
    </row>
    <row r="1104" spans="1:74" s="425" customFormat="1" ht="15.75" x14ac:dyDescent="0.25">
      <c r="B1104" s="426"/>
      <c r="C1104" s="432"/>
      <c r="D1104" s="436"/>
      <c r="E1104" s="445" t="s">
        <v>120</v>
      </c>
      <c r="F1104" s="733"/>
      <c r="G1104" s="1161">
        <v>23</v>
      </c>
      <c r="H1104" s="459">
        <f t="shared" si="452"/>
        <v>2.8980000000000001</v>
      </c>
      <c r="I1104" s="428">
        <f t="shared" si="453"/>
        <v>2.2770000000000001</v>
      </c>
      <c r="J1104" s="428">
        <f t="shared" si="454"/>
        <v>0.18400000000000002</v>
      </c>
      <c r="K1104" s="428">
        <f t="shared" si="455"/>
        <v>32.659999999999997</v>
      </c>
      <c r="L1104" s="411"/>
      <c r="M1104" s="430">
        <v>12.6</v>
      </c>
      <c r="N1104" s="430">
        <v>9.9</v>
      </c>
      <c r="O1104" s="686">
        <v>0.8</v>
      </c>
      <c r="P1104" s="15">
        <v>142</v>
      </c>
      <c r="Q1104" s="264"/>
      <c r="R1104" s="264"/>
      <c r="S1104" s="264"/>
      <c r="T1104" s="264"/>
      <c r="U1104" s="264"/>
      <c r="V1104" s="264"/>
      <c r="W1104" s="264"/>
      <c r="X1104" s="264"/>
      <c r="Y1104" s="264"/>
      <c r="Z1104" s="264"/>
      <c r="AA1104" s="264"/>
      <c r="AB1104" s="264"/>
      <c r="AC1104" s="264"/>
      <c r="AD1104" s="264"/>
      <c r="AE1104" s="264"/>
      <c r="AF1104" s="264"/>
      <c r="AG1104" s="264"/>
      <c r="AH1104" s="264"/>
      <c r="AI1104" s="264"/>
      <c r="AJ1104" s="264"/>
      <c r="AK1104" s="264"/>
      <c r="AL1104" s="264"/>
      <c r="AM1104" s="264"/>
      <c r="AN1104" s="264"/>
      <c r="AO1104" s="264"/>
      <c r="AP1104" s="264"/>
      <c r="AQ1104" s="264"/>
      <c r="AR1104" s="264"/>
      <c r="AS1104" s="264"/>
      <c r="AT1104" s="264"/>
      <c r="AU1104" s="264"/>
      <c r="AV1104" s="264"/>
      <c r="AW1104" s="264"/>
      <c r="AX1104" s="264"/>
      <c r="AY1104" s="264"/>
      <c r="AZ1104" s="264"/>
      <c r="BA1104" s="264"/>
      <c r="BB1104" s="264"/>
      <c r="BC1104" s="264"/>
      <c r="BD1104" s="264"/>
      <c r="BE1104" s="264"/>
      <c r="BF1104" s="264"/>
      <c r="BG1104" s="264"/>
      <c r="BH1104" s="264"/>
      <c r="BI1104" s="264"/>
      <c r="BJ1104" s="264"/>
      <c r="BK1104" s="264"/>
      <c r="BL1104" s="264"/>
      <c r="BM1104" s="264"/>
      <c r="BN1104" s="264"/>
      <c r="BO1104" s="264"/>
      <c r="BP1104" s="264"/>
      <c r="BQ1104" s="264"/>
      <c r="BR1104" s="264"/>
      <c r="BS1104" s="264"/>
      <c r="BT1104" s="264"/>
      <c r="BU1104" s="264"/>
      <c r="BV1104" s="485"/>
    </row>
    <row r="1105" spans="1:74" s="425" customFormat="1" ht="15.75" x14ac:dyDescent="0.25">
      <c r="B1105" s="426"/>
      <c r="C1105" s="432"/>
      <c r="D1105" s="436"/>
      <c r="E1105" s="445" t="s">
        <v>36</v>
      </c>
      <c r="F1105" s="733"/>
      <c r="G1105" s="1161">
        <v>4.5</v>
      </c>
      <c r="H1105" s="459">
        <f t="shared" si="452"/>
        <v>0</v>
      </c>
      <c r="I1105" s="428">
        <f t="shared" si="453"/>
        <v>0</v>
      </c>
      <c r="J1105" s="428">
        <f t="shared" si="454"/>
        <v>4.4954999999999998</v>
      </c>
      <c r="K1105" s="429">
        <f t="shared" si="455"/>
        <v>18.27</v>
      </c>
      <c r="L1105" s="411"/>
      <c r="M1105" s="430">
        <v>0</v>
      </c>
      <c r="N1105" s="430">
        <v>0</v>
      </c>
      <c r="O1105" s="686">
        <v>99.9</v>
      </c>
      <c r="P1105" s="15">
        <v>406</v>
      </c>
      <c r="Q1105" s="264"/>
      <c r="R1105" s="264"/>
      <c r="S1105" s="264"/>
      <c r="T1105" s="264"/>
      <c r="U1105" s="264"/>
      <c r="V1105" s="264"/>
      <c r="W1105" s="264"/>
      <c r="X1105" s="264"/>
      <c r="Y1105" s="264"/>
      <c r="Z1105" s="264"/>
      <c r="AA1105" s="264"/>
      <c r="AB1105" s="264"/>
      <c r="AC1105" s="264"/>
      <c r="AD1105" s="264"/>
      <c r="AE1105" s="264"/>
      <c r="AF1105" s="264"/>
      <c r="AG1105" s="264"/>
      <c r="AH1105" s="264"/>
      <c r="AI1105" s="264"/>
      <c r="AJ1105" s="264"/>
      <c r="AK1105" s="264"/>
      <c r="AL1105" s="264"/>
      <c r="AM1105" s="264"/>
      <c r="AN1105" s="264"/>
      <c r="AO1105" s="264"/>
      <c r="AP1105" s="264"/>
      <c r="AQ1105" s="264"/>
      <c r="AR1105" s="264"/>
      <c r="AS1105" s="264"/>
      <c r="AT1105" s="264"/>
      <c r="AU1105" s="264"/>
      <c r="AV1105" s="264"/>
      <c r="AW1105" s="264"/>
      <c r="AX1105" s="264"/>
      <c r="AY1105" s="264"/>
      <c r="AZ1105" s="264"/>
      <c r="BA1105" s="264"/>
      <c r="BB1105" s="264"/>
      <c r="BC1105" s="264"/>
      <c r="BD1105" s="264"/>
      <c r="BE1105" s="264"/>
      <c r="BF1105" s="264"/>
      <c r="BG1105" s="264"/>
      <c r="BH1105" s="264"/>
      <c r="BI1105" s="264"/>
      <c r="BJ1105" s="264"/>
      <c r="BK1105" s="264"/>
      <c r="BL1105" s="264"/>
      <c r="BM1105" s="264"/>
      <c r="BN1105" s="264"/>
      <c r="BO1105" s="264"/>
      <c r="BP1105" s="264"/>
      <c r="BQ1105" s="264"/>
      <c r="BR1105" s="264"/>
      <c r="BS1105" s="264"/>
      <c r="BT1105" s="264"/>
      <c r="BU1105" s="264"/>
      <c r="BV1105" s="485"/>
    </row>
    <row r="1106" spans="1:74" s="425" customFormat="1" ht="15.75" x14ac:dyDescent="0.25">
      <c r="B1106" s="426"/>
      <c r="C1106" s="432"/>
      <c r="D1106" s="436"/>
      <c r="E1106" s="445" t="s">
        <v>205</v>
      </c>
      <c r="F1106" s="733"/>
      <c r="G1106" s="1161">
        <v>0.15</v>
      </c>
      <c r="H1106" s="459">
        <f t="shared" si="452"/>
        <v>6.0000000000000001E-3</v>
      </c>
      <c r="I1106" s="428">
        <f t="shared" si="453"/>
        <v>1.8E-3</v>
      </c>
      <c r="J1106" s="428">
        <f t="shared" si="454"/>
        <v>0.12089999999999998</v>
      </c>
      <c r="K1106" s="429">
        <f t="shared" si="455"/>
        <v>0.36</v>
      </c>
      <c r="L1106" s="411"/>
      <c r="M1106" s="430">
        <v>4</v>
      </c>
      <c r="N1106" s="430">
        <v>1.2</v>
      </c>
      <c r="O1106" s="686">
        <v>80.599999999999994</v>
      </c>
      <c r="P1106" s="20">
        <v>240</v>
      </c>
      <c r="Q1106" s="264"/>
      <c r="R1106" s="264"/>
      <c r="S1106" s="264"/>
      <c r="T1106" s="264"/>
      <c r="U1106" s="264"/>
      <c r="V1106" s="264"/>
      <c r="W1106" s="264"/>
      <c r="X1106" s="264"/>
      <c r="Y1106" s="264"/>
      <c r="Z1106" s="264"/>
      <c r="AA1106" s="264"/>
      <c r="AB1106" s="264"/>
      <c r="AC1106" s="264"/>
      <c r="AD1106" s="264"/>
      <c r="AE1106" s="264"/>
      <c r="AF1106" s="264"/>
      <c r="AG1106" s="264"/>
      <c r="AH1106" s="264"/>
      <c r="AI1106" s="264"/>
      <c r="AJ1106" s="264"/>
      <c r="AK1106" s="264"/>
      <c r="AL1106" s="264"/>
      <c r="AM1106" s="264"/>
      <c r="AN1106" s="264"/>
      <c r="AO1106" s="264"/>
      <c r="AP1106" s="264"/>
      <c r="AQ1106" s="264"/>
      <c r="AR1106" s="264"/>
      <c r="AS1106" s="264"/>
      <c r="AT1106" s="264"/>
      <c r="AU1106" s="264"/>
      <c r="AV1106" s="264"/>
      <c r="AW1106" s="264"/>
      <c r="AX1106" s="264"/>
      <c r="AY1106" s="264"/>
      <c r="AZ1106" s="264"/>
      <c r="BA1106" s="264"/>
      <c r="BB1106" s="264"/>
      <c r="BC1106" s="264"/>
      <c r="BD1106" s="264"/>
      <c r="BE1106" s="264"/>
      <c r="BF1106" s="264"/>
      <c r="BG1106" s="264"/>
      <c r="BH1106" s="264"/>
      <c r="BI1106" s="264"/>
      <c r="BJ1106" s="264"/>
      <c r="BK1106" s="264"/>
      <c r="BL1106" s="264"/>
      <c r="BM1106" s="264"/>
      <c r="BN1106" s="264"/>
      <c r="BO1106" s="264"/>
      <c r="BP1106" s="264"/>
      <c r="BQ1106" s="264"/>
      <c r="BR1106" s="264"/>
      <c r="BS1106" s="264"/>
      <c r="BT1106" s="264"/>
      <c r="BU1106" s="264"/>
      <c r="BV1106" s="485"/>
    </row>
    <row r="1107" spans="1:74" s="425" customFormat="1" x14ac:dyDescent="0.25">
      <c r="B1107" s="426"/>
      <c r="C1107" s="432"/>
      <c r="D1107" s="436"/>
      <c r="E1107" s="445" t="s">
        <v>213</v>
      </c>
      <c r="F1107" s="733"/>
      <c r="G1107" s="1143">
        <v>7.5</v>
      </c>
      <c r="H1107" s="459">
        <f t="shared" si="452"/>
        <v>0</v>
      </c>
      <c r="I1107" s="428">
        <f t="shared" si="453"/>
        <v>7.5</v>
      </c>
      <c r="J1107" s="428">
        <f t="shared" si="454"/>
        <v>0</v>
      </c>
      <c r="K1107" s="429">
        <f t="shared" si="455"/>
        <v>66.3</v>
      </c>
      <c r="L1107" s="411"/>
      <c r="M1107" s="430">
        <v>0</v>
      </c>
      <c r="N1107" s="430">
        <v>100</v>
      </c>
      <c r="O1107" s="686">
        <v>0</v>
      </c>
      <c r="P1107" s="15">
        <v>884</v>
      </c>
      <c r="Q1107" s="264"/>
      <c r="R1107" s="264"/>
      <c r="S1107" s="264"/>
      <c r="T1107" s="264"/>
      <c r="U1107" s="264"/>
      <c r="V1107" s="264"/>
      <c r="W1107" s="264"/>
      <c r="X1107" s="264"/>
      <c r="Y1107" s="264"/>
      <c r="Z1107" s="264"/>
      <c r="AA1107" s="264"/>
      <c r="AB1107" s="264"/>
      <c r="AC1107" s="264"/>
      <c r="AD1107" s="264"/>
      <c r="AE1107" s="264"/>
      <c r="AF1107" s="264"/>
      <c r="AG1107" s="264"/>
      <c r="AH1107" s="264"/>
      <c r="AI1107" s="264"/>
      <c r="AJ1107" s="264"/>
      <c r="AK1107" s="264"/>
      <c r="AL1107" s="264"/>
      <c r="AM1107" s="264"/>
      <c r="AN1107" s="264"/>
      <c r="AO1107" s="264"/>
      <c r="AP1107" s="264"/>
      <c r="AQ1107" s="264"/>
      <c r="AR1107" s="264"/>
      <c r="AS1107" s="264"/>
      <c r="AT1107" s="264"/>
      <c r="AU1107" s="264"/>
      <c r="AV1107" s="264"/>
      <c r="AW1107" s="264"/>
      <c r="AX1107" s="264"/>
      <c r="AY1107" s="264"/>
      <c r="AZ1107" s="264"/>
      <c r="BA1107" s="264"/>
      <c r="BB1107" s="264"/>
      <c r="BC1107" s="264"/>
      <c r="BD1107" s="264"/>
      <c r="BE1107" s="264"/>
      <c r="BF1107" s="264"/>
      <c r="BG1107" s="264"/>
      <c r="BH1107" s="264"/>
      <c r="BI1107" s="264"/>
      <c r="BJ1107" s="264"/>
      <c r="BK1107" s="264"/>
      <c r="BL1107" s="264"/>
      <c r="BM1107" s="264"/>
      <c r="BN1107" s="264"/>
      <c r="BO1107" s="264"/>
      <c r="BP1107" s="264"/>
      <c r="BQ1107" s="264"/>
      <c r="BR1107" s="264"/>
      <c r="BS1107" s="264"/>
      <c r="BT1107" s="264"/>
      <c r="BU1107" s="264"/>
      <c r="BV1107" s="485"/>
    </row>
    <row r="1108" spans="1:74" s="425" customFormat="1" x14ac:dyDescent="0.25">
      <c r="B1108" s="426"/>
      <c r="C1108" s="432"/>
      <c r="D1108" s="436"/>
      <c r="E1108" s="445" t="s">
        <v>582</v>
      </c>
      <c r="F1108" s="733"/>
      <c r="G1108" s="980">
        <v>30</v>
      </c>
      <c r="H1108" s="459">
        <f t="shared" si="452"/>
        <v>0.78</v>
      </c>
      <c r="I1108" s="428">
        <f t="shared" si="453"/>
        <v>7.5</v>
      </c>
      <c r="J1108" s="428">
        <f t="shared" si="454"/>
        <v>0.81</v>
      </c>
      <c r="K1108" s="428">
        <f t="shared" si="455"/>
        <v>74.400000000000006</v>
      </c>
      <c r="L1108" s="411"/>
      <c r="M1108" s="430">
        <v>2.6</v>
      </c>
      <c r="N1108" s="430">
        <v>25</v>
      </c>
      <c r="O1108" s="686">
        <v>2.7</v>
      </c>
      <c r="P1108" s="15">
        <v>248</v>
      </c>
      <c r="Q1108" s="264"/>
      <c r="R1108" s="264"/>
      <c r="S1108" s="264"/>
      <c r="T1108" s="264"/>
      <c r="U1108" s="264"/>
      <c r="V1108" s="264"/>
      <c r="W1108" s="264"/>
      <c r="X1108" s="264"/>
      <c r="Y1108" s="264"/>
      <c r="Z1108" s="264"/>
      <c r="AA1108" s="264"/>
      <c r="AB1108" s="264"/>
      <c r="AC1108" s="264"/>
      <c r="AD1108" s="264"/>
      <c r="AE1108" s="264"/>
      <c r="AF1108" s="264"/>
      <c r="AG1108" s="264"/>
      <c r="AH1108" s="264"/>
      <c r="AI1108" s="264"/>
      <c r="AJ1108" s="264"/>
      <c r="AK1108" s="264"/>
      <c r="AL1108" s="264"/>
      <c r="AM1108" s="264"/>
      <c r="AN1108" s="264"/>
      <c r="AO1108" s="264"/>
      <c r="AP1108" s="264"/>
      <c r="AQ1108" s="264"/>
      <c r="AR1108" s="264"/>
      <c r="AS1108" s="264"/>
      <c r="AT1108" s="264"/>
      <c r="AU1108" s="264"/>
      <c r="AV1108" s="264"/>
      <c r="AW1108" s="264"/>
      <c r="AX1108" s="264"/>
      <c r="AY1108" s="264"/>
      <c r="AZ1108" s="264"/>
      <c r="BA1108" s="264"/>
      <c r="BB1108" s="264"/>
      <c r="BC1108" s="264"/>
      <c r="BD1108" s="264"/>
      <c r="BE1108" s="264"/>
      <c r="BF1108" s="264"/>
      <c r="BG1108" s="264"/>
      <c r="BH1108" s="264"/>
      <c r="BI1108" s="264"/>
      <c r="BJ1108" s="264"/>
      <c r="BK1108" s="264"/>
      <c r="BL1108" s="264"/>
      <c r="BM1108" s="264"/>
      <c r="BN1108" s="264"/>
      <c r="BO1108" s="264"/>
      <c r="BP1108" s="264"/>
      <c r="BQ1108" s="264"/>
      <c r="BR1108" s="264"/>
      <c r="BS1108" s="264"/>
      <c r="BT1108" s="264"/>
      <c r="BU1108" s="264"/>
      <c r="BV1108" s="485"/>
    </row>
    <row r="1109" spans="1:74" s="425" customFormat="1" x14ac:dyDescent="0.25">
      <c r="B1109" s="426"/>
      <c r="C1109" s="432"/>
      <c r="D1109" s="426"/>
      <c r="E1109" s="462" t="s">
        <v>21</v>
      </c>
      <c r="F1109" s="1034"/>
      <c r="G1109" s="980"/>
      <c r="H1109" s="471">
        <f>SUM(H1101:H1108)</f>
        <v>9.84</v>
      </c>
      <c r="I1109" s="433">
        <f t="shared" ref="I1109:K1109" si="456">SUM(I1101:I1108)</f>
        <v>19.219799999999999</v>
      </c>
      <c r="J1109" s="433">
        <f t="shared" si="456"/>
        <v>46.077400000000004</v>
      </c>
      <c r="K1109" s="433">
        <f t="shared" si="456"/>
        <v>393.47</v>
      </c>
      <c r="L1109" s="411"/>
      <c r="O1109" s="464"/>
      <c r="P1109" s="18"/>
      <c r="Q1109" s="264"/>
      <c r="R1109" s="264"/>
      <c r="S1109" s="264"/>
      <c r="T1109" s="264"/>
      <c r="U1109" s="264"/>
      <c r="V1109" s="264"/>
      <c r="W1109" s="264"/>
      <c r="X1109" s="264"/>
      <c r="Y1109" s="264"/>
      <c r="Z1109" s="264"/>
      <c r="AA1109" s="264"/>
      <c r="AB1109" s="264"/>
      <c r="AC1109" s="264"/>
      <c r="AD1109" s="264"/>
      <c r="AE1109" s="264"/>
      <c r="AF1109" s="264"/>
      <c r="AG1109" s="264"/>
      <c r="AH1109" s="264"/>
      <c r="AI1109" s="264"/>
      <c r="AJ1109" s="264"/>
      <c r="AK1109" s="264"/>
      <c r="AL1109" s="264"/>
      <c r="AM1109" s="264"/>
      <c r="AN1109" s="264"/>
      <c r="AO1109" s="264"/>
      <c r="AP1109" s="264"/>
      <c r="AQ1109" s="264"/>
      <c r="AR1109" s="264"/>
      <c r="AS1109" s="264"/>
      <c r="AT1109" s="264"/>
      <c r="AU1109" s="264"/>
      <c r="AV1109" s="264"/>
      <c r="AW1109" s="264"/>
      <c r="AX1109" s="264"/>
      <c r="AY1109" s="264"/>
      <c r="AZ1109" s="264"/>
      <c r="BA1109" s="264"/>
      <c r="BB1109" s="264"/>
      <c r="BC1109" s="264"/>
      <c r="BD1109" s="264"/>
      <c r="BE1109" s="264"/>
      <c r="BF1109" s="264"/>
      <c r="BG1109" s="264"/>
      <c r="BH1109" s="264"/>
      <c r="BI1109" s="264"/>
      <c r="BJ1109" s="264"/>
      <c r="BK1109" s="264"/>
      <c r="BL1109" s="264"/>
      <c r="BM1109" s="264"/>
      <c r="BN1109" s="264"/>
      <c r="BO1109" s="264"/>
      <c r="BP1109" s="264"/>
      <c r="BQ1109" s="264"/>
      <c r="BR1109" s="264"/>
      <c r="BS1109" s="264"/>
      <c r="BT1109" s="264"/>
      <c r="BU1109" s="264"/>
      <c r="BV1109" s="485"/>
    </row>
    <row r="1110" spans="1:74" s="479" customFormat="1" x14ac:dyDescent="0.25">
      <c r="A1110" s="432"/>
      <c r="B1110" s="439" t="s">
        <v>124</v>
      </c>
      <c r="C1110" s="1253" t="s">
        <v>60</v>
      </c>
      <c r="D1110" s="467">
        <v>200</v>
      </c>
      <c r="E1110" s="429" t="s">
        <v>39</v>
      </c>
      <c r="F1110" s="986"/>
      <c r="G1110" s="738">
        <v>120</v>
      </c>
      <c r="H1110" s="459">
        <f>G1110*M1110/100</f>
        <v>0</v>
      </c>
      <c r="I1110" s="428">
        <f>G1110*N1110/100</f>
        <v>0</v>
      </c>
      <c r="J1110" s="428">
        <f>G1110*O1110/100</f>
        <v>0</v>
      </c>
      <c r="K1110" s="429">
        <f>G1110*P1110/100</f>
        <v>0</v>
      </c>
      <c r="L1110" s="411"/>
      <c r="M1110" s="430"/>
      <c r="N1110" s="430"/>
      <c r="O1110" s="686"/>
      <c r="P1110" s="15"/>
      <c r="Q1110" s="380"/>
      <c r="R1110" s="380"/>
      <c r="S1110" s="380"/>
      <c r="T1110" s="380"/>
      <c r="U1110" s="380"/>
      <c r="V1110" s="380"/>
      <c r="W1110" s="380"/>
      <c r="X1110" s="380"/>
      <c r="Y1110" s="380"/>
      <c r="Z1110" s="380"/>
      <c r="AA1110" s="380"/>
      <c r="AB1110" s="380"/>
      <c r="AC1110" s="380"/>
      <c r="AD1110" s="380"/>
      <c r="AE1110" s="380"/>
      <c r="AF1110" s="380"/>
      <c r="AG1110" s="380"/>
      <c r="AH1110" s="380"/>
      <c r="AI1110" s="380"/>
      <c r="AJ1110" s="380"/>
      <c r="AK1110" s="380"/>
      <c r="AL1110" s="380"/>
      <c r="AM1110" s="380"/>
      <c r="AN1110" s="380"/>
      <c r="AO1110" s="380"/>
      <c r="AP1110" s="380"/>
      <c r="AQ1110" s="380"/>
      <c r="AR1110" s="380"/>
      <c r="AS1110" s="380"/>
      <c r="AT1110" s="380"/>
      <c r="AU1110" s="380"/>
      <c r="AV1110" s="380"/>
      <c r="AW1110" s="380"/>
      <c r="AX1110" s="380"/>
      <c r="AY1110" s="380"/>
      <c r="AZ1110" s="380"/>
      <c r="BA1110" s="380"/>
      <c r="BB1110" s="380"/>
      <c r="BC1110" s="380"/>
      <c r="BD1110" s="380"/>
      <c r="BE1110" s="380"/>
      <c r="BF1110" s="380"/>
      <c r="BG1110" s="380"/>
      <c r="BH1110" s="380"/>
      <c r="BI1110" s="380"/>
      <c r="BJ1110" s="380"/>
      <c r="BK1110" s="380"/>
      <c r="BL1110" s="380"/>
      <c r="BM1110" s="380"/>
      <c r="BN1110" s="380"/>
      <c r="BO1110" s="380"/>
      <c r="BP1110" s="380"/>
      <c r="BQ1110" s="380"/>
      <c r="BR1110" s="380"/>
      <c r="BS1110" s="380"/>
      <c r="BT1110" s="380"/>
      <c r="BU1110" s="380"/>
      <c r="BV1110" s="951"/>
    </row>
    <row r="1111" spans="1:74" s="479" customFormat="1" x14ac:dyDescent="0.25">
      <c r="A1111" s="432"/>
      <c r="B1111" s="426"/>
      <c r="C1111" s="1297"/>
      <c r="D1111" s="432"/>
      <c r="E1111" s="468" t="s">
        <v>61</v>
      </c>
      <c r="F1111" s="806"/>
      <c r="G1111" s="932">
        <v>80</v>
      </c>
      <c r="H1111" s="459">
        <f>G1111*M1111/100</f>
        <v>0.08</v>
      </c>
      <c r="I1111" s="428">
        <f>G1111*N1111/100</f>
        <v>0.08</v>
      </c>
      <c r="J1111" s="428">
        <f>G1111*O1111/100</f>
        <v>8.16</v>
      </c>
      <c r="K1111" s="429">
        <f>G1111*P1111/100</f>
        <v>34.4</v>
      </c>
      <c r="L1111" s="411"/>
      <c r="M1111" s="430">
        <v>0.1</v>
      </c>
      <c r="N1111" s="430">
        <v>0.1</v>
      </c>
      <c r="O1111" s="686">
        <v>10.199999999999999</v>
      </c>
      <c r="P1111" s="20">
        <v>43</v>
      </c>
      <c r="Q1111" s="380"/>
      <c r="R1111" s="380"/>
      <c r="S1111" s="380"/>
      <c r="T1111" s="380"/>
      <c r="U1111" s="380"/>
      <c r="V1111" s="380"/>
      <c r="W1111" s="380"/>
      <c r="X1111" s="380"/>
      <c r="Y1111" s="380"/>
      <c r="Z1111" s="380"/>
      <c r="AA1111" s="380"/>
      <c r="AB1111" s="380"/>
      <c r="AC1111" s="380"/>
      <c r="AD1111" s="380"/>
      <c r="AE1111" s="380"/>
      <c r="AF1111" s="380"/>
      <c r="AG1111" s="380"/>
      <c r="AH1111" s="380"/>
      <c r="AI1111" s="380"/>
      <c r="AJ1111" s="380"/>
      <c r="AK1111" s="380"/>
      <c r="AL1111" s="380"/>
      <c r="AM1111" s="380"/>
      <c r="AN1111" s="380"/>
      <c r="AO1111" s="380"/>
      <c r="AP1111" s="380"/>
      <c r="AQ1111" s="380"/>
      <c r="AR1111" s="380"/>
      <c r="AS1111" s="380"/>
      <c r="AT1111" s="380"/>
      <c r="AU1111" s="380"/>
      <c r="AV1111" s="380"/>
      <c r="AW1111" s="380"/>
      <c r="AX1111" s="380"/>
      <c r="AY1111" s="380"/>
      <c r="AZ1111" s="380"/>
      <c r="BA1111" s="380"/>
      <c r="BB1111" s="380"/>
      <c r="BC1111" s="380"/>
      <c r="BD1111" s="380"/>
      <c r="BE1111" s="380"/>
      <c r="BF1111" s="380"/>
      <c r="BG1111" s="380"/>
      <c r="BH1111" s="380"/>
      <c r="BI1111" s="380"/>
      <c r="BJ1111" s="380"/>
      <c r="BK1111" s="380"/>
      <c r="BL1111" s="380"/>
      <c r="BM1111" s="380"/>
      <c r="BN1111" s="380"/>
      <c r="BO1111" s="380"/>
      <c r="BP1111" s="380"/>
      <c r="BQ1111" s="380"/>
      <c r="BR1111" s="380"/>
      <c r="BS1111" s="380"/>
      <c r="BT1111" s="380"/>
      <c r="BU1111" s="380"/>
      <c r="BV1111" s="951"/>
    </row>
    <row r="1112" spans="1:74" s="479" customFormat="1" x14ac:dyDescent="0.25">
      <c r="A1112" s="432"/>
      <c r="B1112" s="426"/>
      <c r="C1112" s="432"/>
      <c r="D1112" s="432"/>
      <c r="E1112" s="458" t="s">
        <v>21</v>
      </c>
      <c r="F1112" s="986"/>
      <c r="G1112" s="980"/>
      <c r="H1112" s="598">
        <f>SUM(H1110:H1111)</f>
        <v>0.08</v>
      </c>
      <c r="I1112" s="448">
        <f t="shared" ref="I1112:K1112" si="457">SUM(I1110:I1111)</f>
        <v>0.08</v>
      </c>
      <c r="J1112" s="448">
        <f t="shared" si="457"/>
        <v>8.16</v>
      </c>
      <c r="K1112" s="448">
        <f t="shared" si="457"/>
        <v>34.4</v>
      </c>
      <c r="L1112" s="411"/>
      <c r="M1112" s="430"/>
      <c r="N1112" s="430"/>
      <c r="O1112" s="686"/>
      <c r="P1112" s="15"/>
      <c r="Q1112" s="380"/>
      <c r="R1112" s="380"/>
      <c r="S1112" s="380"/>
      <c r="T1112" s="380"/>
      <c r="U1112" s="380"/>
      <c r="V1112" s="380"/>
      <c r="W1112" s="380"/>
      <c r="X1112" s="380"/>
      <c r="Y1112" s="380"/>
      <c r="Z1112" s="380"/>
      <c r="AA1112" s="380"/>
      <c r="AB1112" s="380"/>
      <c r="AC1112" s="380"/>
      <c r="AD1112" s="380"/>
      <c r="AE1112" s="380"/>
      <c r="AF1112" s="380"/>
      <c r="AG1112" s="380"/>
      <c r="AH1112" s="380"/>
      <c r="AI1112" s="380"/>
      <c r="AJ1112" s="380"/>
      <c r="AK1112" s="380"/>
      <c r="AL1112" s="380"/>
      <c r="AM1112" s="380"/>
      <c r="AN1112" s="380"/>
      <c r="AO1112" s="380"/>
      <c r="AP1112" s="380"/>
      <c r="AQ1112" s="380"/>
      <c r="AR1112" s="380"/>
      <c r="AS1112" s="380"/>
      <c r="AT1112" s="380"/>
      <c r="AU1112" s="380"/>
      <c r="AV1112" s="380"/>
      <c r="AW1112" s="380"/>
      <c r="AX1112" s="380"/>
      <c r="AY1112" s="380"/>
      <c r="AZ1112" s="380"/>
      <c r="BA1112" s="380"/>
      <c r="BB1112" s="380"/>
      <c r="BC1112" s="380"/>
      <c r="BD1112" s="380"/>
      <c r="BE1112" s="380"/>
      <c r="BF1112" s="380"/>
      <c r="BG1112" s="380"/>
      <c r="BH1112" s="380"/>
      <c r="BI1112" s="380"/>
      <c r="BJ1112" s="380"/>
      <c r="BK1112" s="380"/>
      <c r="BL1112" s="380"/>
      <c r="BM1112" s="380"/>
      <c r="BN1112" s="380"/>
      <c r="BO1112" s="380"/>
      <c r="BP1112" s="380"/>
      <c r="BQ1112" s="380"/>
      <c r="BR1112" s="380"/>
      <c r="BS1112" s="380"/>
      <c r="BT1112" s="380"/>
      <c r="BU1112" s="380"/>
      <c r="BV1112" s="951"/>
    </row>
    <row r="1113" spans="1:74" s="424" customFormat="1" x14ac:dyDescent="0.25">
      <c r="B1113" s="455"/>
      <c r="C1113" s="454"/>
      <c r="D1113" s="455"/>
      <c r="E1113" s="456" t="s">
        <v>115</v>
      </c>
      <c r="F1113" s="1083"/>
      <c r="G1113" s="334"/>
      <c r="H1113" s="632">
        <f t="shared" ref="H1113:K1113" si="458">H1109+H1112</f>
        <v>9.92</v>
      </c>
      <c r="I1113" s="457">
        <f t="shared" si="458"/>
        <v>19.299799999999998</v>
      </c>
      <c r="J1113" s="457">
        <f t="shared" si="458"/>
        <v>54.237400000000008</v>
      </c>
      <c r="K1113" s="457">
        <f t="shared" si="458"/>
        <v>427.87</v>
      </c>
      <c r="O1113" s="684"/>
      <c r="P1113" s="27"/>
      <c r="Q1113" s="264"/>
      <c r="R1113" s="264"/>
      <c r="S1113" s="264"/>
      <c r="T1113" s="264"/>
      <c r="U1113" s="264"/>
      <c r="V1113" s="264"/>
      <c r="W1113" s="264"/>
      <c r="X1113" s="264"/>
      <c r="Y1113" s="264"/>
      <c r="Z1113" s="264"/>
      <c r="AA1113" s="264"/>
      <c r="AB1113" s="264"/>
      <c r="AC1113" s="264"/>
      <c r="AD1113" s="264"/>
      <c r="AE1113" s="264"/>
      <c r="AF1113" s="264"/>
      <c r="AG1113" s="264"/>
      <c r="AH1113" s="264"/>
      <c r="AI1113" s="264"/>
      <c r="AJ1113" s="264"/>
      <c r="AK1113" s="264"/>
      <c r="AL1113" s="264"/>
      <c r="AM1113" s="264"/>
      <c r="AN1113" s="264"/>
      <c r="AO1113" s="264"/>
      <c r="AP1113" s="264"/>
      <c r="AQ1113" s="264"/>
      <c r="AR1113" s="264"/>
      <c r="AS1113" s="264"/>
      <c r="AT1113" s="264"/>
      <c r="AU1113" s="264"/>
      <c r="AV1113" s="264"/>
      <c r="AW1113" s="264"/>
      <c r="AX1113" s="264"/>
      <c r="AY1113" s="264"/>
      <c r="AZ1113" s="264"/>
      <c r="BA1113" s="264"/>
      <c r="BB1113" s="264"/>
      <c r="BC1113" s="264"/>
      <c r="BD1113" s="264"/>
      <c r="BE1113" s="264"/>
      <c r="BF1113" s="264"/>
      <c r="BG1113" s="264"/>
      <c r="BH1113" s="264"/>
      <c r="BI1113" s="264"/>
      <c r="BJ1113" s="264"/>
      <c r="BK1113" s="264"/>
      <c r="BL1113" s="264"/>
      <c r="BM1113" s="264"/>
      <c r="BN1113" s="264"/>
      <c r="BO1113" s="264"/>
      <c r="BP1113" s="264"/>
      <c r="BQ1113" s="264"/>
      <c r="BR1113" s="264"/>
      <c r="BS1113" s="264"/>
      <c r="BT1113" s="264"/>
      <c r="BU1113" s="264"/>
      <c r="BV1113" s="950"/>
    </row>
    <row r="1114" spans="1:74" s="424" customFormat="1" x14ac:dyDescent="0.25">
      <c r="A1114" s="1302" t="s">
        <v>116</v>
      </c>
      <c r="B1114" s="1303"/>
      <c r="C1114" s="454"/>
      <c r="D1114" s="455"/>
      <c r="E1114" s="462"/>
      <c r="F1114" s="1074"/>
      <c r="G1114" s="980"/>
      <c r="H1114" s="632"/>
      <c r="I1114" s="457"/>
      <c r="J1114" s="457"/>
      <c r="K1114" s="457"/>
      <c r="L1114" s="411"/>
      <c r="O1114" s="684"/>
      <c r="P1114" s="27"/>
      <c r="Q1114" s="264"/>
      <c r="R1114" s="264"/>
      <c r="S1114" s="264"/>
      <c r="T1114" s="264"/>
      <c r="U1114" s="264"/>
      <c r="V1114" s="264"/>
      <c r="W1114" s="264"/>
      <c r="X1114" s="264"/>
      <c r="Y1114" s="264"/>
      <c r="Z1114" s="264"/>
      <c r="AA1114" s="264"/>
      <c r="AB1114" s="264"/>
      <c r="AC1114" s="264"/>
      <c r="AD1114" s="264"/>
      <c r="AE1114" s="264"/>
      <c r="AF1114" s="264"/>
      <c r="AG1114" s="264"/>
      <c r="AH1114" s="264"/>
      <c r="AI1114" s="264"/>
      <c r="AJ1114" s="264"/>
      <c r="AK1114" s="264"/>
      <c r="AL1114" s="264"/>
      <c r="AM1114" s="264"/>
      <c r="AN1114" s="264"/>
      <c r="AO1114" s="264"/>
      <c r="AP1114" s="264"/>
      <c r="AQ1114" s="264"/>
      <c r="AR1114" s="264"/>
      <c r="AS1114" s="264"/>
      <c r="AT1114" s="264"/>
      <c r="AU1114" s="264"/>
      <c r="AV1114" s="264"/>
      <c r="AW1114" s="264"/>
      <c r="AX1114" s="264"/>
      <c r="AY1114" s="264"/>
      <c r="AZ1114" s="264"/>
      <c r="BA1114" s="264"/>
      <c r="BB1114" s="264"/>
      <c r="BC1114" s="264"/>
      <c r="BD1114" s="264"/>
      <c r="BE1114" s="264"/>
      <c r="BF1114" s="264"/>
      <c r="BG1114" s="264"/>
      <c r="BH1114" s="264"/>
      <c r="BI1114" s="264"/>
      <c r="BJ1114" s="264"/>
      <c r="BK1114" s="264"/>
      <c r="BL1114" s="264"/>
      <c r="BM1114" s="264"/>
      <c r="BN1114" s="264"/>
      <c r="BO1114" s="264"/>
      <c r="BP1114" s="264"/>
      <c r="BQ1114" s="264"/>
      <c r="BR1114" s="264"/>
      <c r="BS1114" s="264"/>
      <c r="BT1114" s="264"/>
      <c r="BU1114" s="264"/>
      <c r="BV1114" s="950"/>
    </row>
    <row r="1115" spans="1:74" s="425" customFormat="1" ht="15.75" x14ac:dyDescent="0.25">
      <c r="B1115" s="426" t="s">
        <v>585</v>
      </c>
      <c r="C1115" s="432" t="s">
        <v>586</v>
      </c>
      <c r="D1115" s="436">
        <v>190</v>
      </c>
      <c r="E1115" s="470" t="s">
        <v>175</v>
      </c>
      <c r="F1115" s="1072"/>
      <c r="G1115" s="736">
        <v>68.58</v>
      </c>
      <c r="H1115" s="459">
        <f t="shared" ref="H1115:H1122" si="459">G1115*M1115/100</f>
        <v>6.5836799999999993</v>
      </c>
      <c r="I1115" s="428">
        <f t="shared" ref="I1115:I1122" si="460">G1115*N1115/100</f>
        <v>1.09728</v>
      </c>
      <c r="J1115" s="428">
        <f t="shared" ref="J1115:J1122" si="461">G1115*O1115/100</f>
        <v>51.915060000000004</v>
      </c>
      <c r="K1115" s="429">
        <f t="shared" ref="K1115:K1122" si="462">G1115*P1115/100</f>
        <v>242.08739999999997</v>
      </c>
      <c r="L1115" s="411"/>
      <c r="M1115" s="430">
        <v>9.6</v>
      </c>
      <c r="N1115" s="430">
        <v>1.6</v>
      </c>
      <c r="O1115" s="686">
        <v>75.7</v>
      </c>
      <c r="P1115" s="15">
        <v>353</v>
      </c>
      <c r="Q1115" s="264"/>
      <c r="R1115" s="264"/>
      <c r="S1115" s="264"/>
      <c r="T1115" s="264"/>
      <c r="U1115" s="264"/>
      <c r="V1115" s="264"/>
      <c r="W1115" s="264"/>
      <c r="X1115" s="264"/>
      <c r="Y1115" s="264"/>
      <c r="Z1115" s="264"/>
      <c r="AA1115" s="264"/>
      <c r="AB1115" s="264"/>
      <c r="AC1115" s="264"/>
      <c r="AD1115" s="264"/>
      <c r="AE1115" s="264"/>
      <c r="AF1115" s="264"/>
      <c r="AG1115" s="264"/>
      <c r="AH1115" s="264"/>
      <c r="AI1115" s="264"/>
      <c r="AJ1115" s="264"/>
      <c r="AK1115" s="264"/>
      <c r="AL1115" s="264"/>
      <c r="AM1115" s="264"/>
      <c r="AN1115" s="264"/>
      <c r="AO1115" s="264"/>
      <c r="AP1115" s="264"/>
      <c r="AQ1115" s="264"/>
      <c r="AR1115" s="264"/>
      <c r="AS1115" s="264"/>
      <c r="AT1115" s="264"/>
      <c r="AU1115" s="264"/>
      <c r="AV1115" s="264"/>
      <c r="AW1115" s="264"/>
      <c r="AX1115" s="264"/>
      <c r="AY1115" s="264"/>
      <c r="AZ1115" s="264"/>
      <c r="BA1115" s="264"/>
      <c r="BB1115" s="264"/>
      <c r="BC1115" s="264"/>
      <c r="BD1115" s="264"/>
      <c r="BE1115" s="264"/>
      <c r="BF1115" s="264"/>
      <c r="BG1115" s="264"/>
      <c r="BH1115" s="264"/>
      <c r="BI1115" s="264"/>
      <c r="BJ1115" s="264"/>
      <c r="BK1115" s="264"/>
      <c r="BL1115" s="264"/>
      <c r="BM1115" s="264"/>
      <c r="BN1115" s="264"/>
      <c r="BO1115" s="264"/>
      <c r="BP1115" s="264"/>
      <c r="BQ1115" s="264"/>
      <c r="BR1115" s="264"/>
      <c r="BS1115" s="264"/>
      <c r="BT1115" s="264"/>
      <c r="BU1115" s="264"/>
      <c r="BV1115" s="485"/>
    </row>
    <row r="1116" spans="1:74" s="425" customFormat="1" ht="15.75" x14ac:dyDescent="0.25">
      <c r="B1116" s="426"/>
      <c r="C1116" s="432"/>
      <c r="D1116" s="436"/>
      <c r="E1116" s="470" t="s">
        <v>80</v>
      </c>
      <c r="F1116" s="1072"/>
      <c r="G1116" s="736">
        <v>0.6</v>
      </c>
      <c r="H1116" s="459">
        <f t="shared" si="459"/>
        <v>0</v>
      </c>
      <c r="I1116" s="428">
        <f t="shared" si="460"/>
        <v>0</v>
      </c>
      <c r="J1116" s="428">
        <f t="shared" si="461"/>
        <v>0</v>
      </c>
      <c r="K1116" s="429">
        <f t="shared" si="462"/>
        <v>0</v>
      </c>
      <c r="L1116" s="411"/>
      <c r="O1116" s="464"/>
      <c r="P1116" s="18"/>
      <c r="Q1116" s="264"/>
      <c r="R1116" s="264"/>
      <c r="S1116" s="264"/>
      <c r="T1116" s="264"/>
      <c r="U1116" s="264"/>
      <c r="V1116" s="264"/>
      <c r="W1116" s="264"/>
      <c r="X1116" s="264"/>
      <c r="Y1116" s="264"/>
      <c r="Z1116" s="264"/>
      <c r="AA1116" s="264"/>
      <c r="AB1116" s="264"/>
      <c r="AC1116" s="264"/>
      <c r="AD1116" s="264"/>
      <c r="AE1116" s="264"/>
      <c r="AF1116" s="264"/>
      <c r="AG1116" s="264"/>
      <c r="AH1116" s="264"/>
      <c r="AI1116" s="264"/>
      <c r="AJ1116" s="264"/>
      <c r="AK1116" s="264"/>
      <c r="AL1116" s="264"/>
      <c r="AM1116" s="264"/>
      <c r="AN1116" s="264"/>
      <c r="AO1116" s="264"/>
      <c r="AP1116" s="264"/>
      <c r="AQ1116" s="264"/>
      <c r="AR1116" s="264"/>
      <c r="AS1116" s="264"/>
      <c r="AT1116" s="264"/>
      <c r="AU1116" s="264"/>
      <c r="AV1116" s="264"/>
      <c r="AW1116" s="264"/>
      <c r="AX1116" s="264"/>
      <c r="AY1116" s="264"/>
      <c r="AZ1116" s="264"/>
      <c r="BA1116" s="264"/>
      <c r="BB1116" s="264"/>
      <c r="BC1116" s="264"/>
      <c r="BD1116" s="264"/>
      <c r="BE1116" s="264"/>
      <c r="BF1116" s="264"/>
      <c r="BG1116" s="264"/>
      <c r="BH1116" s="264"/>
      <c r="BI1116" s="264"/>
      <c r="BJ1116" s="264"/>
      <c r="BK1116" s="264"/>
      <c r="BL1116" s="264"/>
      <c r="BM1116" s="264"/>
      <c r="BN1116" s="264"/>
      <c r="BO1116" s="264"/>
      <c r="BP1116" s="264"/>
      <c r="BQ1116" s="264"/>
      <c r="BR1116" s="264"/>
      <c r="BS1116" s="264"/>
      <c r="BT1116" s="264"/>
      <c r="BU1116" s="264"/>
      <c r="BV1116" s="485"/>
    </row>
    <row r="1117" spans="1:74" s="425" customFormat="1" ht="15.75" x14ac:dyDescent="0.25">
      <c r="B1117" s="426"/>
      <c r="C1117" s="432"/>
      <c r="D1117" s="436"/>
      <c r="E1117" s="470" t="s">
        <v>587</v>
      </c>
      <c r="F1117" s="1072"/>
      <c r="G1117" s="736">
        <v>6.6</v>
      </c>
      <c r="H1117" s="459">
        <f t="shared" si="459"/>
        <v>0.5544</v>
      </c>
      <c r="I1117" s="428">
        <f t="shared" si="460"/>
        <v>0.12539999999999998</v>
      </c>
      <c r="J1117" s="428">
        <f t="shared" si="461"/>
        <v>1.1946000000000001</v>
      </c>
      <c r="K1117" s="429">
        <f t="shared" si="462"/>
        <v>7.3259999999999987</v>
      </c>
      <c r="L1117" s="411"/>
      <c r="M1117" s="425">
        <v>8.4</v>
      </c>
      <c r="N1117" s="425">
        <v>1.9</v>
      </c>
      <c r="O1117" s="464">
        <v>18.100000000000001</v>
      </c>
      <c r="P1117" s="18">
        <v>111</v>
      </c>
      <c r="Q1117" s="264"/>
      <c r="R1117" s="264"/>
      <c r="S1117" s="264"/>
      <c r="T1117" s="264"/>
      <c r="U1117" s="264"/>
      <c r="V1117" s="264"/>
      <c r="W1117" s="264"/>
      <c r="X1117" s="264"/>
      <c r="Y1117" s="264"/>
      <c r="Z1117" s="264"/>
      <c r="AA1117" s="264"/>
      <c r="AB1117" s="264"/>
      <c r="AC1117" s="264"/>
      <c r="AD1117" s="264"/>
      <c r="AE1117" s="264"/>
      <c r="AF1117" s="264"/>
      <c r="AG1117" s="264"/>
      <c r="AH1117" s="264"/>
      <c r="AI1117" s="264"/>
      <c r="AJ1117" s="264"/>
      <c r="AK1117" s="264"/>
      <c r="AL1117" s="264"/>
      <c r="AM1117" s="264"/>
      <c r="AN1117" s="264"/>
      <c r="AO1117" s="264"/>
      <c r="AP1117" s="264"/>
      <c r="AQ1117" s="264"/>
      <c r="AR1117" s="264"/>
      <c r="AS1117" s="264"/>
      <c r="AT1117" s="264"/>
      <c r="AU1117" s="264"/>
      <c r="AV1117" s="264"/>
      <c r="AW1117" s="264"/>
      <c r="AX1117" s="264"/>
      <c r="AY1117" s="264"/>
      <c r="AZ1117" s="264"/>
      <c r="BA1117" s="264"/>
      <c r="BB1117" s="264"/>
      <c r="BC1117" s="264"/>
      <c r="BD1117" s="264"/>
      <c r="BE1117" s="264"/>
      <c r="BF1117" s="264"/>
      <c r="BG1117" s="264"/>
      <c r="BH1117" s="264"/>
      <c r="BI1117" s="264"/>
      <c r="BJ1117" s="264"/>
      <c r="BK1117" s="264"/>
      <c r="BL1117" s="264"/>
      <c r="BM1117" s="264"/>
      <c r="BN1117" s="264"/>
      <c r="BO1117" s="264"/>
      <c r="BP1117" s="264"/>
      <c r="BQ1117" s="264"/>
      <c r="BR1117" s="264"/>
      <c r="BS1117" s="264"/>
      <c r="BT1117" s="264"/>
      <c r="BU1117" s="264"/>
      <c r="BV1117" s="485"/>
    </row>
    <row r="1118" spans="1:74" s="425" customFormat="1" ht="15.75" x14ac:dyDescent="0.25">
      <c r="B1118" s="426"/>
      <c r="C1118" s="432"/>
      <c r="D1118" s="436"/>
      <c r="E1118" s="470" t="s">
        <v>122</v>
      </c>
      <c r="F1118" s="1072"/>
      <c r="G1118" s="738">
        <v>10.029999999999999</v>
      </c>
      <c r="H1118" s="459">
        <f t="shared" si="459"/>
        <v>0</v>
      </c>
      <c r="I1118" s="428">
        <f t="shared" si="460"/>
        <v>10.029999999999999</v>
      </c>
      <c r="J1118" s="428">
        <f t="shared" si="461"/>
        <v>0</v>
      </c>
      <c r="K1118" s="429">
        <f t="shared" si="462"/>
        <v>88.665199999999984</v>
      </c>
      <c r="L1118" s="411"/>
      <c r="M1118" s="430">
        <v>0</v>
      </c>
      <c r="N1118" s="430">
        <v>100</v>
      </c>
      <c r="O1118" s="686">
        <v>0</v>
      </c>
      <c r="P1118" s="15">
        <v>884</v>
      </c>
      <c r="Q1118" s="264"/>
      <c r="R1118" s="264"/>
      <c r="S1118" s="264"/>
      <c r="T1118" s="264"/>
      <c r="U1118" s="264"/>
      <c r="V1118" s="264"/>
      <c r="W1118" s="264"/>
      <c r="X1118" s="264"/>
      <c r="Y1118" s="264"/>
      <c r="Z1118" s="264"/>
      <c r="AA1118" s="264"/>
      <c r="AB1118" s="264"/>
      <c r="AC1118" s="264"/>
      <c r="AD1118" s="264"/>
      <c r="AE1118" s="264"/>
      <c r="AF1118" s="264"/>
      <c r="AG1118" s="264"/>
      <c r="AH1118" s="264"/>
      <c r="AI1118" s="264"/>
      <c r="AJ1118" s="264"/>
      <c r="AK1118" s="264"/>
      <c r="AL1118" s="264"/>
      <c r="AM1118" s="264"/>
      <c r="AN1118" s="264"/>
      <c r="AO1118" s="264"/>
      <c r="AP1118" s="264"/>
      <c r="AQ1118" s="264"/>
      <c r="AR1118" s="264"/>
      <c r="AS1118" s="264"/>
      <c r="AT1118" s="264"/>
      <c r="AU1118" s="264"/>
      <c r="AV1118" s="264"/>
      <c r="AW1118" s="264"/>
      <c r="AX1118" s="264"/>
      <c r="AY1118" s="264"/>
      <c r="AZ1118" s="264"/>
      <c r="BA1118" s="264"/>
      <c r="BB1118" s="264"/>
      <c r="BC1118" s="264"/>
      <c r="BD1118" s="264"/>
      <c r="BE1118" s="264"/>
      <c r="BF1118" s="264"/>
      <c r="BG1118" s="264"/>
      <c r="BH1118" s="264"/>
      <c r="BI1118" s="264"/>
      <c r="BJ1118" s="264"/>
      <c r="BK1118" s="264"/>
      <c r="BL1118" s="264"/>
      <c r="BM1118" s="264"/>
      <c r="BN1118" s="264"/>
      <c r="BO1118" s="264"/>
      <c r="BP1118" s="264"/>
      <c r="BQ1118" s="264"/>
      <c r="BR1118" s="264"/>
      <c r="BS1118" s="264"/>
      <c r="BT1118" s="264"/>
      <c r="BU1118" s="264"/>
      <c r="BV1118" s="485"/>
    </row>
    <row r="1119" spans="1:74" s="425" customFormat="1" ht="15.75" x14ac:dyDescent="0.25">
      <c r="B1119" s="426"/>
      <c r="C1119" s="432"/>
      <c r="D1119" s="436"/>
      <c r="E1119" s="470" t="s">
        <v>588</v>
      </c>
      <c r="F1119" s="733">
        <f>G1119*100/80</f>
        <v>80.962500000000006</v>
      </c>
      <c r="G1119" s="738">
        <v>64.77</v>
      </c>
      <c r="H1119" s="459">
        <f t="shared" si="459"/>
        <v>12.889229999999998</v>
      </c>
      <c r="I1119" s="428">
        <f t="shared" si="460"/>
        <v>7.3837799999999989</v>
      </c>
      <c r="J1119" s="428">
        <f t="shared" si="461"/>
        <v>0</v>
      </c>
      <c r="K1119" s="428">
        <f t="shared" si="462"/>
        <v>117.8814</v>
      </c>
      <c r="L1119" s="411"/>
      <c r="M1119" s="430">
        <v>19.899999999999999</v>
      </c>
      <c r="N1119" s="430">
        <v>11.4</v>
      </c>
      <c r="O1119" s="686">
        <v>0</v>
      </c>
      <c r="P1119" s="20">
        <v>182</v>
      </c>
      <c r="Q1119" s="264"/>
      <c r="R1119" s="264"/>
      <c r="S1119" s="264"/>
      <c r="T1119" s="264"/>
      <c r="U1119" s="264"/>
      <c r="V1119" s="264"/>
      <c r="W1119" s="264"/>
      <c r="X1119" s="264"/>
      <c r="Y1119" s="264"/>
      <c r="Z1119" s="264"/>
      <c r="AA1119" s="264"/>
      <c r="AB1119" s="264"/>
      <c r="AC1119" s="264"/>
      <c r="AD1119" s="264"/>
      <c r="AE1119" s="264"/>
      <c r="AF1119" s="264"/>
      <c r="AG1119" s="264"/>
      <c r="AH1119" s="264"/>
      <c r="AI1119" s="264"/>
      <c r="AJ1119" s="264"/>
      <c r="AK1119" s="264"/>
      <c r="AL1119" s="264"/>
      <c r="AM1119" s="264"/>
      <c r="AN1119" s="264"/>
      <c r="AO1119" s="264"/>
      <c r="AP1119" s="264"/>
      <c r="AQ1119" s="264"/>
      <c r="AR1119" s="264"/>
      <c r="AS1119" s="264"/>
      <c r="AT1119" s="264"/>
      <c r="AU1119" s="264"/>
      <c r="AV1119" s="264"/>
      <c r="AW1119" s="264"/>
      <c r="AX1119" s="264"/>
      <c r="AY1119" s="264"/>
      <c r="AZ1119" s="264"/>
      <c r="BA1119" s="264"/>
      <c r="BB1119" s="264"/>
      <c r="BC1119" s="264"/>
      <c r="BD1119" s="264"/>
      <c r="BE1119" s="264"/>
      <c r="BF1119" s="264"/>
      <c r="BG1119" s="264"/>
      <c r="BH1119" s="264"/>
      <c r="BI1119" s="264"/>
      <c r="BJ1119" s="264"/>
      <c r="BK1119" s="264"/>
      <c r="BL1119" s="264"/>
      <c r="BM1119" s="264"/>
      <c r="BN1119" s="264"/>
      <c r="BO1119" s="264"/>
      <c r="BP1119" s="264"/>
      <c r="BQ1119" s="264"/>
      <c r="BR1119" s="264"/>
      <c r="BS1119" s="264"/>
      <c r="BT1119" s="264"/>
      <c r="BU1119" s="264"/>
      <c r="BV1119" s="485"/>
    </row>
    <row r="1120" spans="1:74" s="425" customFormat="1" ht="15.75" x14ac:dyDescent="0.25">
      <c r="B1120" s="426"/>
      <c r="C1120" s="432"/>
      <c r="D1120" s="436"/>
      <c r="E1120" s="470" t="s">
        <v>74</v>
      </c>
      <c r="F1120" s="990">
        <f>G1120*100/85</f>
        <v>5.9764705882352942</v>
      </c>
      <c r="G1120" s="736">
        <v>5.08</v>
      </c>
      <c r="H1120" s="459">
        <f t="shared" si="459"/>
        <v>8.1280000000000005E-2</v>
      </c>
      <c r="I1120" s="428">
        <f t="shared" si="460"/>
        <v>1.524E-2</v>
      </c>
      <c r="J1120" s="428">
        <f t="shared" si="461"/>
        <v>0.50800000000000001</v>
      </c>
      <c r="K1120" s="429">
        <f t="shared" si="462"/>
        <v>2.3368000000000002</v>
      </c>
      <c r="L1120" s="411"/>
      <c r="M1120" s="430">
        <v>1.6</v>
      </c>
      <c r="N1120" s="430">
        <v>0.3</v>
      </c>
      <c r="O1120" s="686">
        <v>10</v>
      </c>
      <c r="P1120" s="15">
        <v>46</v>
      </c>
      <c r="Q1120" s="264"/>
      <c r="R1120" s="264"/>
      <c r="S1120" s="264"/>
      <c r="T1120" s="264"/>
      <c r="U1120" s="264"/>
      <c r="V1120" s="264"/>
      <c r="W1120" s="264"/>
      <c r="X1120" s="264"/>
      <c r="Y1120" s="264"/>
      <c r="Z1120" s="264"/>
      <c r="AA1120" s="264"/>
      <c r="AB1120" s="264"/>
      <c r="AC1120" s="264"/>
      <c r="AD1120" s="264"/>
      <c r="AE1120" s="264"/>
      <c r="AF1120" s="264"/>
      <c r="AG1120" s="264"/>
      <c r="AH1120" s="264"/>
      <c r="AI1120" s="264"/>
      <c r="AJ1120" s="264"/>
      <c r="AK1120" s="264"/>
      <c r="AL1120" s="264"/>
      <c r="AM1120" s="264"/>
      <c r="AN1120" s="264"/>
      <c r="AO1120" s="264"/>
      <c r="AP1120" s="264"/>
      <c r="AQ1120" s="264"/>
      <c r="AR1120" s="264"/>
      <c r="AS1120" s="264"/>
      <c r="AT1120" s="264"/>
      <c r="AU1120" s="264"/>
      <c r="AV1120" s="264"/>
      <c r="AW1120" s="264"/>
      <c r="AX1120" s="264"/>
      <c r="AY1120" s="264"/>
      <c r="AZ1120" s="264"/>
      <c r="BA1120" s="264"/>
      <c r="BB1120" s="264"/>
      <c r="BC1120" s="264"/>
      <c r="BD1120" s="264"/>
      <c r="BE1120" s="264"/>
      <c r="BF1120" s="264"/>
      <c r="BG1120" s="264"/>
      <c r="BH1120" s="264"/>
      <c r="BI1120" s="264"/>
      <c r="BJ1120" s="264"/>
      <c r="BK1120" s="264"/>
      <c r="BL1120" s="264"/>
      <c r="BM1120" s="264"/>
      <c r="BN1120" s="264"/>
      <c r="BO1120" s="264"/>
      <c r="BP1120" s="264"/>
      <c r="BQ1120" s="264"/>
      <c r="BR1120" s="264"/>
      <c r="BS1120" s="264"/>
      <c r="BT1120" s="264"/>
      <c r="BU1120" s="264"/>
      <c r="BV1120" s="485"/>
    </row>
    <row r="1121" spans="1:74" s="425" customFormat="1" ht="30" x14ac:dyDescent="0.25">
      <c r="A1121" s="432"/>
      <c r="B1121" s="426"/>
      <c r="C1121" s="432"/>
      <c r="D1121" s="426"/>
      <c r="E1121" s="445" t="s">
        <v>78</v>
      </c>
      <c r="F1121" s="733"/>
      <c r="G1121" s="738">
        <v>21.59</v>
      </c>
      <c r="H1121" s="459">
        <f t="shared" si="459"/>
        <v>0.25907999999999998</v>
      </c>
      <c r="I1121" s="428">
        <f t="shared" si="460"/>
        <v>6.4769999999999994E-2</v>
      </c>
      <c r="J1121" s="428">
        <f t="shared" si="461"/>
        <v>0.84200999999999993</v>
      </c>
      <c r="K1121" s="429">
        <f t="shared" si="462"/>
        <v>4.7498000000000005</v>
      </c>
      <c r="L1121" s="411"/>
      <c r="M1121" s="430">
        <v>1.2</v>
      </c>
      <c r="N1121" s="430">
        <v>0.3</v>
      </c>
      <c r="O1121" s="686">
        <v>3.9</v>
      </c>
      <c r="P1121" s="20">
        <v>22</v>
      </c>
      <c r="Q1121" s="264"/>
      <c r="R1121" s="264"/>
      <c r="S1121" s="264"/>
      <c r="T1121" s="264"/>
      <c r="U1121" s="264"/>
      <c r="V1121" s="264"/>
      <c r="W1121" s="264"/>
      <c r="X1121" s="264"/>
      <c r="Y1121" s="264"/>
      <c r="Z1121" s="264"/>
      <c r="AA1121" s="264"/>
      <c r="AB1121" s="264"/>
      <c r="AC1121" s="264"/>
      <c r="AD1121" s="264"/>
      <c r="AE1121" s="264"/>
      <c r="AF1121" s="264"/>
      <c r="AG1121" s="264"/>
      <c r="AH1121" s="264"/>
      <c r="AI1121" s="264"/>
      <c r="AJ1121" s="264"/>
      <c r="AK1121" s="264"/>
      <c r="AL1121" s="264"/>
      <c r="AM1121" s="264"/>
      <c r="AN1121" s="264"/>
      <c r="AO1121" s="264"/>
      <c r="AP1121" s="264"/>
      <c r="AQ1121" s="264"/>
      <c r="AR1121" s="264"/>
      <c r="AS1121" s="264"/>
      <c r="AT1121" s="264"/>
      <c r="AU1121" s="264"/>
      <c r="AV1121" s="264"/>
      <c r="AW1121" s="264"/>
      <c r="AX1121" s="264"/>
      <c r="AY1121" s="264"/>
      <c r="AZ1121" s="264"/>
      <c r="BA1121" s="264"/>
      <c r="BB1121" s="264"/>
      <c r="BC1121" s="264"/>
      <c r="BD1121" s="264"/>
      <c r="BE1121" s="264"/>
      <c r="BF1121" s="264"/>
      <c r="BG1121" s="264"/>
      <c r="BH1121" s="264"/>
      <c r="BI1121" s="264"/>
      <c r="BJ1121" s="264"/>
      <c r="BK1121" s="264"/>
      <c r="BL1121" s="264"/>
      <c r="BM1121" s="264"/>
      <c r="BN1121" s="264"/>
      <c r="BO1121" s="264"/>
      <c r="BP1121" s="264"/>
      <c r="BQ1121" s="264"/>
      <c r="BR1121" s="264"/>
      <c r="BS1121" s="264"/>
      <c r="BT1121" s="264"/>
      <c r="BU1121" s="264"/>
      <c r="BV1121" s="485"/>
    </row>
    <row r="1122" spans="1:74" s="425" customFormat="1" ht="15.75" x14ac:dyDescent="0.25">
      <c r="B1122" s="426"/>
      <c r="C1122" s="432"/>
      <c r="D1122" s="436"/>
      <c r="E1122" s="583" t="s">
        <v>589</v>
      </c>
      <c r="F1122" s="1072"/>
      <c r="G1122" s="738">
        <v>16.510000000000002</v>
      </c>
      <c r="H1122" s="459">
        <f t="shared" si="459"/>
        <v>3.9954200000000002</v>
      </c>
      <c r="I1122" s="428">
        <f t="shared" si="460"/>
        <v>4.0449500000000009</v>
      </c>
      <c r="J1122" s="428">
        <f t="shared" si="461"/>
        <v>9.9060000000000009E-2</v>
      </c>
      <c r="K1122" s="429">
        <f t="shared" si="462"/>
        <v>52.3367</v>
      </c>
      <c r="L1122" s="411"/>
      <c r="M1122" s="430">
        <v>24.2</v>
      </c>
      <c r="N1122" s="430">
        <v>24.5</v>
      </c>
      <c r="O1122" s="686">
        <v>0.6</v>
      </c>
      <c r="P1122" s="20">
        <v>317</v>
      </c>
      <c r="Q1122" s="264"/>
      <c r="R1122" s="264"/>
      <c r="S1122" s="264"/>
      <c r="T1122" s="264"/>
      <c r="U1122" s="264"/>
      <c r="V1122" s="264"/>
      <c r="W1122" s="264"/>
      <c r="X1122" s="264"/>
      <c r="Y1122" s="264"/>
      <c r="Z1122" s="264"/>
      <c r="AA1122" s="264"/>
      <c r="AB1122" s="264"/>
      <c r="AC1122" s="264"/>
      <c r="AD1122" s="264"/>
      <c r="AE1122" s="264"/>
      <c r="AF1122" s="264"/>
      <c r="AG1122" s="264"/>
      <c r="AH1122" s="264"/>
      <c r="AI1122" s="264"/>
      <c r="AJ1122" s="264"/>
      <c r="AK1122" s="264"/>
      <c r="AL1122" s="264"/>
      <c r="AM1122" s="264"/>
      <c r="AN1122" s="264"/>
      <c r="AO1122" s="264"/>
      <c r="AP1122" s="264"/>
      <c r="AQ1122" s="264"/>
      <c r="AR1122" s="264"/>
      <c r="AS1122" s="264"/>
      <c r="AT1122" s="264"/>
      <c r="AU1122" s="264"/>
      <c r="AV1122" s="264"/>
      <c r="AW1122" s="264"/>
      <c r="AX1122" s="264"/>
      <c r="AY1122" s="264"/>
      <c r="AZ1122" s="264"/>
      <c r="BA1122" s="264"/>
      <c r="BB1122" s="264"/>
      <c r="BC1122" s="264"/>
      <c r="BD1122" s="264"/>
      <c r="BE1122" s="264"/>
      <c r="BF1122" s="264"/>
      <c r="BG1122" s="264"/>
      <c r="BH1122" s="264"/>
      <c r="BI1122" s="264"/>
      <c r="BJ1122" s="264"/>
      <c r="BK1122" s="264"/>
      <c r="BL1122" s="264"/>
      <c r="BM1122" s="264"/>
      <c r="BN1122" s="264"/>
      <c r="BO1122" s="264"/>
      <c r="BP1122" s="264"/>
      <c r="BQ1122" s="264"/>
      <c r="BR1122" s="264"/>
      <c r="BS1122" s="264"/>
      <c r="BT1122" s="264"/>
      <c r="BU1122" s="264"/>
      <c r="BV1122" s="485"/>
    </row>
    <row r="1123" spans="1:74" s="425" customFormat="1" x14ac:dyDescent="0.25">
      <c r="B1123" s="426"/>
      <c r="C1123" s="432"/>
      <c r="D1123" s="426"/>
      <c r="E1123" s="458" t="s">
        <v>21</v>
      </c>
      <c r="F1123" s="986"/>
      <c r="G1123" s="980"/>
      <c r="H1123" s="471">
        <f>SUM(H1115:H1122)</f>
        <v>24.363089999999996</v>
      </c>
      <c r="I1123" s="433">
        <f t="shared" ref="I1123:K1123" si="463">SUM(I1115:I1122)</f>
        <v>22.761419999999998</v>
      </c>
      <c r="J1123" s="433">
        <f t="shared" si="463"/>
        <v>54.558730000000011</v>
      </c>
      <c r="K1123" s="433">
        <f t="shared" si="463"/>
        <v>515.38329999999985</v>
      </c>
      <c r="L1123" s="411"/>
      <c r="O1123" s="464"/>
      <c r="P1123" s="18"/>
      <c r="Q1123" s="264"/>
      <c r="R1123" s="264"/>
      <c r="S1123" s="264"/>
      <c r="T1123" s="264"/>
      <c r="U1123" s="264"/>
      <c r="V1123" s="264"/>
      <c r="W1123" s="264"/>
      <c r="X1123" s="264"/>
      <c r="Y1123" s="264"/>
      <c r="Z1123" s="264"/>
      <c r="AA1123" s="264"/>
      <c r="AB1123" s="264"/>
      <c r="AC1123" s="264"/>
      <c r="AD1123" s="264"/>
      <c r="AE1123" s="264"/>
      <c r="AF1123" s="264"/>
      <c r="AG1123" s="264"/>
      <c r="AH1123" s="264"/>
      <c r="AI1123" s="264"/>
      <c r="AJ1123" s="264"/>
      <c r="AK1123" s="264"/>
      <c r="AL1123" s="264"/>
      <c r="AM1123" s="264"/>
      <c r="AN1123" s="264"/>
      <c r="AO1123" s="264"/>
      <c r="AP1123" s="264"/>
      <c r="AQ1123" s="264"/>
      <c r="AR1123" s="264"/>
      <c r="AS1123" s="264"/>
      <c r="AT1123" s="264"/>
      <c r="AU1123" s="264"/>
      <c r="AV1123" s="264"/>
      <c r="AW1123" s="264"/>
      <c r="AX1123" s="264"/>
      <c r="AY1123" s="264"/>
      <c r="AZ1123" s="264"/>
      <c r="BA1123" s="264"/>
      <c r="BB1123" s="264"/>
      <c r="BC1123" s="264"/>
      <c r="BD1123" s="264"/>
      <c r="BE1123" s="264"/>
      <c r="BF1123" s="264"/>
      <c r="BG1123" s="264"/>
      <c r="BH1123" s="264"/>
      <c r="BI1123" s="264"/>
      <c r="BJ1123" s="264"/>
      <c r="BK1123" s="264"/>
      <c r="BL1123" s="264"/>
      <c r="BM1123" s="264"/>
      <c r="BN1123" s="264"/>
      <c r="BO1123" s="264"/>
      <c r="BP1123" s="264"/>
      <c r="BQ1123" s="264"/>
      <c r="BR1123" s="264"/>
      <c r="BS1123" s="264"/>
      <c r="BT1123" s="264"/>
      <c r="BU1123" s="264"/>
      <c r="BV1123" s="485"/>
    </row>
    <row r="1124" spans="1:74" s="479" customFormat="1" ht="28.5" customHeight="1" x14ac:dyDescent="0.25">
      <c r="A1124" s="432"/>
      <c r="B1124" s="439" t="s">
        <v>188</v>
      </c>
      <c r="C1124" s="440" t="s">
        <v>187</v>
      </c>
      <c r="D1124" s="467">
        <v>200</v>
      </c>
      <c r="E1124" s="429" t="s">
        <v>39</v>
      </c>
      <c r="F1124" s="986"/>
      <c r="G1124" s="738">
        <v>80</v>
      </c>
      <c r="H1124" s="459">
        <f>G1124*M1124/100</f>
        <v>0</v>
      </c>
      <c r="I1124" s="428">
        <f>G1124*N1124/100</f>
        <v>0</v>
      </c>
      <c r="J1124" s="428">
        <f>G1124*O1124/100</f>
        <v>0</v>
      </c>
      <c r="K1124" s="429">
        <f>G1124*P1124/100</f>
        <v>0</v>
      </c>
      <c r="L1124" s="411"/>
      <c r="M1124" s="430"/>
      <c r="N1124" s="430"/>
      <c r="O1124" s="686"/>
      <c r="P1124" s="15"/>
      <c r="Q1124" s="380"/>
      <c r="R1124" s="380"/>
      <c r="S1124" s="380"/>
      <c r="T1124" s="380"/>
      <c r="U1124" s="380"/>
      <c r="V1124" s="380"/>
      <c r="W1124" s="380"/>
      <c r="X1124" s="380"/>
      <c r="Y1124" s="380"/>
      <c r="Z1124" s="380"/>
      <c r="AA1124" s="380"/>
      <c r="AB1124" s="380"/>
      <c r="AC1124" s="380"/>
      <c r="AD1124" s="380"/>
      <c r="AE1124" s="380"/>
      <c r="AF1124" s="380"/>
      <c r="AG1124" s="380"/>
      <c r="AH1124" s="380"/>
      <c r="AI1124" s="380"/>
      <c r="AJ1124" s="380"/>
      <c r="AK1124" s="380"/>
      <c r="AL1124" s="380"/>
      <c r="AM1124" s="380"/>
      <c r="AN1124" s="380"/>
      <c r="AO1124" s="380"/>
      <c r="AP1124" s="380"/>
      <c r="AQ1124" s="380"/>
      <c r="AR1124" s="380"/>
      <c r="AS1124" s="380"/>
      <c r="AT1124" s="380"/>
      <c r="AU1124" s="380"/>
      <c r="AV1124" s="380"/>
      <c r="AW1124" s="380"/>
      <c r="AX1124" s="380"/>
      <c r="AY1124" s="380"/>
      <c r="AZ1124" s="380"/>
      <c r="BA1124" s="380"/>
      <c r="BB1124" s="380"/>
      <c r="BC1124" s="380"/>
      <c r="BD1124" s="380"/>
      <c r="BE1124" s="380"/>
      <c r="BF1124" s="380"/>
      <c r="BG1124" s="380"/>
      <c r="BH1124" s="380"/>
      <c r="BI1124" s="380"/>
      <c r="BJ1124" s="380"/>
      <c r="BK1124" s="380"/>
      <c r="BL1124" s="380"/>
      <c r="BM1124" s="380"/>
      <c r="BN1124" s="380"/>
      <c r="BO1124" s="380"/>
      <c r="BP1124" s="380"/>
      <c r="BQ1124" s="380"/>
      <c r="BR1124" s="380"/>
      <c r="BS1124" s="380"/>
      <c r="BT1124" s="380"/>
      <c r="BU1124" s="380"/>
      <c r="BV1124" s="951"/>
    </row>
    <row r="1125" spans="1:74" s="479" customFormat="1" ht="21.75" customHeight="1" x14ac:dyDescent="0.25">
      <c r="A1125" s="432"/>
      <c r="B1125" s="426"/>
      <c r="C1125" s="432"/>
      <c r="D1125" s="432"/>
      <c r="E1125" s="468" t="s">
        <v>183</v>
      </c>
      <c r="F1125" s="806"/>
      <c r="G1125" s="932">
        <v>120</v>
      </c>
      <c r="H1125" s="459">
        <f>G1125*M1125/100</f>
        <v>0.72</v>
      </c>
      <c r="I1125" s="428">
        <f>G1125*N1125/100</f>
        <v>0.12</v>
      </c>
      <c r="J1125" s="428">
        <f>G1125*O1125/100</f>
        <v>11.88</v>
      </c>
      <c r="K1125" s="429">
        <f>G1125*P1125/100</f>
        <v>51.6</v>
      </c>
      <c r="L1125" s="411"/>
      <c r="M1125" s="430">
        <v>0.6</v>
      </c>
      <c r="N1125" s="430">
        <v>0.1</v>
      </c>
      <c r="O1125" s="686">
        <v>9.9</v>
      </c>
      <c r="P1125" s="20">
        <v>43</v>
      </c>
      <c r="Q1125" s="380"/>
      <c r="R1125" s="380"/>
      <c r="S1125" s="380"/>
      <c r="T1125" s="380"/>
      <c r="U1125" s="380"/>
      <c r="V1125" s="380"/>
      <c r="W1125" s="380"/>
      <c r="X1125" s="380"/>
      <c r="Y1125" s="380"/>
      <c r="Z1125" s="380"/>
      <c r="AA1125" s="380"/>
      <c r="AB1125" s="380"/>
      <c r="AC1125" s="380"/>
      <c r="AD1125" s="380"/>
      <c r="AE1125" s="380"/>
      <c r="AF1125" s="380"/>
      <c r="AG1125" s="380"/>
      <c r="AH1125" s="380"/>
      <c r="AI1125" s="380"/>
      <c r="AJ1125" s="380"/>
      <c r="AK1125" s="380"/>
      <c r="AL1125" s="380"/>
      <c r="AM1125" s="380"/>
      <c r="AN1125" s="380"/>
      <c r="AO1125" s="380"/>
      <c r="AP1125" s="380"/>
      <c r="AQ1125" s="380"/>
      <c r="AR1125" s="380"/>
      <c r="AS1125" s="380"/>
      <c r="AT1125" s="380"/>
      <c r="AU1125" s="380"/>
      <c r="AV1125" s="380"/>
      <c r="AW1125" s="380"/>
      <c r="AX1125" s="380"/>
      <c r="AY1125" s="380"/>
      <c r="AZ1125" s="380"/>
      <c r="BA1125" s="380"/>
      <c r="BB1125" s="380"/>
      <c r="BC1125" s="380"/>
      <c r="BD1125" s="380"/>
      <c r="BE1125" s="380"/>
      <c r="BF1125" s="380"/>
      <c r="BG1125" s="380"/>
      <c r="BH1125" s="380"/>
      <c r="BI1125" s="380"/>
      <c r="BJ1125" s="380"/>
      <c r="BK1125" s="380"/>
      <c r="BL1125" s="380"/>
      <c r="BM1125" s="380"/>
      <c r="BN1125" s="380"/>
      <c r="BO1125" s="380"/>
      <c r="BP1125" s="380"/>
      <c r="BQ1125" s="380"/>
      <c r="BR1125" s="380"/>
      <c r="BS1125" s="380"/>
      <c r="BT1125" s="380"/>
      <c r="BU1125" s="380"/>
      <c r="BV1125" s="951"/>
    </row>
    <row r="1126" spans="1:74" s="479" customFormat="1" ht="16.5" customHeight="1" x14ac:dyDescent="0.25">
      <c r="A1126" s="432"/>
      <c r="B1126" s="426"/>
      <c r="C1126" s="432"/>
      <c r="D1126" s="432"/>
      <c r="E1126" s="458" t="s">
        <v>21</v>
      </c>
      <c r="F1126" s="986"/>
      <c r="G1126" s="980"/>
      <c r="H1126" s="598">
        <f>SUM(H1124:H1125)</f>
        <v>0.72</v>
      </c>
      <c r="I1126" s="448">
        <f t="shared" ref="I1126:K1126" si="464">SUM(I1124:I1125)</f>
        <v>0.12</v>
      </c>
      <c r="J1126" s="448">
        <f t="shared" si="464"/>
        <v>11.88</v>
      </c>
      <c r="K1126" s="448">
        <f t="shared" si="464"/>
        <v>51.6</v>
      </c>
      <c r="L1126" s="411"/>
      <c r="M1126" s="430"/>
      <c r="N1126" s="430"/>
      <c r="O1126" s="686"/>
      <c r="P1126" s="15"/>
      <c r="Q1126" s="380"/>
      <c r="R1126" s="380"/>
      <c r="S1126" s="380"/>
      <c r="T1126" s="380"/>
      <c r="U1126" s="380"/>
      <c r="V1126" s="380"/>
      <c r="W1126" s="380"/>
      <c r="X1126" s="380"/>
      <c r="Y1126" s="380"/>
      <c r="Z1126" s="380"/>
      <c r="AA1126" s="380"/>
      <c r="AB1126" s="380"/>
      <c r="AC1126" s="380"/>
      <c r="AD1126" s="380"/>
      <c r="AE1126" s="380"/>
      <c r="AF1126" s="380"/>
      <c r="AG1126" s="380"/>
      <c r="AH1126" s="380"/>
      <c r="AI1126" s="380"/>
      <c r="AJ1126" s="380"/>
      <c r="AK1126" s="380"/>
      <c r="AL1126" s="380"/>
      <c r="AM1126" s="380"/>
      <c r="AN1126" s="380"/>
      <c r="AO1126" s="380"/>
      <c r="AP1126" s="380"/>
      <c r="AQ1126" s="380"/>
      <c r="AR1126" s="380"/>
      <c r="AS1126" s="380"/>
      <c r="AT1126" s="380"/>
      <c r="AU1126" s="380"/>
      <c r="AV1126" s="380"/>
      <c r="AW1126" s="380"/>
      <c r="AX1126" s="380"/>
      <c r="AY1126" s="380"/>
      <c r="AZ1126" s="380"/>
      <c r="BA1126" s="380"/>
      <c r="BB1126" s="380"/>
      <c r="BC1126" s="380"/>
      <c r="BD1126" s="380"/>
      <c r="BE1126" s="380"/>
      <c r="BF1126" s="380"/>
      <c r="BG1126" s="380"/>
      <c r="BH1126" s="380"/>
      <c r="BI1126" s="380"/>
      <c r="BJ1126" s="380"/>
      <c r="BK1126" s="380"/>
      <c r="BL1126" s="380"/>
      <c r="BM1126" s="380"/>
      <c r="BN1126" s="380"/>
      <c r="BO1126" s="380"/>
      <c r="BP1126" s="380"/>
      <c r="BQ1126" s="380"/>
      <c r="BR1126" s="380"/>
      <c r="BS1126" s="380"/>
      <c r="BT1126" s="380"/>
      <c r="BU1126" s="380"/>
      <c r="BV1126" s="951"/>
    </row>
    <row r="1127" spans="1:74" s="424" customFormat="1" x14ac:dyDescent="0.25">
      <c r="A1127" s="938"/>
      <c r="B1127" s="1110"/>
      <c r="C1127" s="940"/>
      <c r="D1127" s="940"/>
      <c r="E1127" s="456" t="s">
        <v>125</v>
      </c>
      <c r="F1127" s="1091"/>
      <c r="G1127" s="334"/>
      <c r="H1127" s="632">
        <f>H1123+H1126</f>
        <v>25.083089999999995</v>
      </c>
      <c r="I1127" s="457">
        <f t="shared" ref="I1127:K1127" si="465">I1123+I1126</f>
        <v>22.881419999999999</v>
      </c>
      <c r="J1127" s="457">
        <f t="shared" si="465"/>
        <v>66.438730000000007</v>
      </c>
      <c r="K1127" s="457">
        <f t="shared" si="465"/>
        <v>566.98329999999987</v>
      </c>
      <c r="M1127" s="942"/>
      <c r="N1127" s="942"/>
      <c r="O1127" s="965"/>
      <c r="P1127" s="266"/>
      <c r="Q1127" s="264"/>
      <c r="R1127" s="264"/>
      <c r="S1127" s="264"/>
      <c r="T1127" s="264"/>
      <c r="U1127" s="264"/>
      <c r="V1127" s="264"/>
      <c r="W1127" s="264"/>
      <c r="X1127" s="264"/>
      <c r="Y1127" s="264"/>
      <c r="Z1127" s="264"/>
      <c r="AA1127" s="264"/>
      <c r="AB1127" s="264"/>
      <c r="AC1127" s="264"/>
      <c r="AD1127" s="264"/>
      <c r="AE1127" s="264"/>
      <c r="AF1127" s="264"/>
      <c r="AG1127" s="264"/>
      <c r="AH1127" s="264"/>
      <c r="AI1127" s="264"/>
      <c r="AJ1127" s="264"/>
      <c r="AK1127" s="264"/>
      <c r="AL1127" s="264"/>
      <c r="AM1127" s="264"/>
      <c r="AN1127" s="264"/>
      <c r="AO1127" s="264"/>
      <c r="AP1127" s="264"/>
      <c r="AQ1127" s="264"/>
      <c r="AR1127" s="264"/>
      <c r="AS1127" s="264"/>
      <c r="AT1127" s="264"/>
      <c r="AU1127" s="264"/>
      <c r="AV1127" s="264"/>
      <c r="AW1127" s="264"/>
      <c r="AX1127" s="264"/>
      <c r="AY1127" s="264"/>
      <c r="AZ1127" s="264"/>
      <c r="BA1127" s="264"/>
      <c r="BB1127" s="264"/>
      <c r="BC1127" s="264"/>
      <c r="BD1127" s="264"/>
      <c r="BE1127" s="264"/>
      <c r="BF1127" s="264"/>
      <c r="BG1127" s="264"/>
      <c r="BH1127" s="264"/>
      <c r="BI1127" s="264"/>
      <c r="BJ1127" s="264"/>
      <c r="BK1127" s="264"/>
      <c r="BL1127" s="264"/>
      <c r="BM1127" s="264"/>
      <c r="BN1127" s="264"/>
      <c r="BO1127" s="264"/>
      <c r="BP1127" s="264"/>
      <c r="BQ1127" s="264"/>
      <c r="BR1127" s="264"/>
      <c r="BS1127" s="264"/>
      <c r="BT1127" s="264"/>
      <c r="BU1127" s="264"/>
      <c r="BV1127" s="950"/>
    </row>
    <row r="1128" spans="1:74" s="420" customFormat="1" x14ac:dyDescent="0.25">
      <c r="A1128" s="1310" t="s">
        <v>590</v>
      </c>
      <c r="B1128" s="1311"/>
      <c r="C1128" s="480"/>
      <c r="D1128" s="481"/>
      <c r="E1128" s="482"/>
      <c r="F1128" s="1084"/>
      <c r="G1128" s="1035"/>
      <c r="H1128" s="926">
        <f t="shared" ref="H1128:K1128" si="466">H1058+H1099+H1113+H1127</f>
        <v>92.847589999999997</v>
      </c>
      <c r="I1128" s="483">
        <f t="shared" si="466"/>
        <v>95.282900000000012</v>
      </c>
      <c r="J1128" s="483">
        <f t="shared" si="466"/>
        <v>303.01346999999998</v>
      </c>
      <c r="K1128" s="483">
        <f t="shared" si="466"/>
        <v>2412.7673</v>
      </c>
      <c r="O1128" s="683"/>
      <c r="P1128" s="9"/>
      <c r="Q1128" s="264"/>
      <c r="R1128" s="264"/>
      <c r="S1128" s="264"/>
      <c r="T1128" s="264"/>
      <c r="U1128" s="264"/>
      <c r="V1128" s="264"/>
      <c r="W1128" s="264"/>
      <c r="X1128" s="264"/>
      <c r="Y1128" s="264"/>
      <c r="Z1128" s="264"/>
      <c r="AA1128" s="264"/>
      <c r="AB1128" s="264"/>
      <c r="AC1128" s="264"/>
      <c r="AD1128" s="264"/>
      <c r="AE1128" s="264"/>
      <c r="AF1128" s="264"/>
      <c r="AG1128" s="264"/>
      <c r="AH1128" s="264"/>
      <c r="AI1128" s="264"/>
      <c r="AJ1128" s="264"/>
      <c r="AK1128" s="264"/>
      <c r="AL1128" s="264"/>
      <c r="AM1128" s="264"/>
      <c r="AN1128" s="264"/>
      <c r="AO1128" s="264"/>
      <c r="AP1128" s="264"/>
      <c r="AQ1128" s="264"/>
      <c r="AR1128" s="264"/>
      <c r="AS1128" s="264"/>
      <c r="AT1128" s="264"/>
      <c r="AU1128" s="264"/>
      <c r="AV1128" s="264"/>
      <c r="AW1128" s="264"/>
      <c r="AX1128" s="264"/>
      <c r="AY1128" s="264"/>
      <c r="AZ1128" s="264"/>
      <c r="BA1128" s="264"/>
      <c r="BB1128" s="264"/>
      <c r="BC1128" s="264"/>
      <c r="BD1128" s="264"/>
      <c r="BE1128" s="264"/>
      <c r="BF1128" s="264"/>
      <c r="BG1128" s="264"/>
      <c r="BH1128" s="264"/>
      <c r="BI1128" s="264"/>
      <c r="BJ1128" s="264"/>
      <c r="BK1128" s="264"/>
      <c r="BL1128" s="264"/>
      <c r="BM1128" s="264"/>
      <c r="BN1128" s="264"/>
      <c r="BO1128" s="264"/>
      <c r="BP1128" s="264"/>
      <c r="BQ1128" s="264"/>
      <c r="BR1128" s="264"/>
      <c r="BS1128" s="264"/>
      <c r="BT1128" s="264"/>
      <c r="BU1128" s="264"/>
      <c r="BV1128" s="949"/>
    </row>
    <row r="1129" spans="1:74" s="420" customFormat="1" x14ac:dyDescent="0.25">
      <c r="A1129" s="415" t="s">
        <v>591</v>
      </c>
      <c r="B1129" s="416"/>
      <c r="C1129" s="416"/>
      <c r="D1129" s="417"/>
      <c r="E1129" s="417"/>
      <c r="F1129" s="1081"/>
      <c r="G1129" s="5"/>
      <c r="H1129" s="924"/>
      <c r="I1129" s="416"/>
      <c r="J1129" s="416"/>
      <c r="K1129" s="418"/>
      <c r="L1129" s="480"/>
      <c r="M1129" s="419"/>
      <c r="N1129" s="419"/>
      <c r="O1129" s="970"/>
      <c r="P1129" s="9"/>
      <c r="Q1129" s="264"/>
      <c r="R1129" s="264"/>
      <c r="S1129" s="264"/>
      <c r="T1129" s="264"/>
      <c r="U1129" s="264"/>
      <c r="V1129" s="264"/>
      <c r="W1129" s="264"/>
      <c r="X1129" s="264"/>
      <c r="Y1129" s="264"/>
      <c r="Z1129" s="264"/>
      <c r="AA1129" s="264"/>
      <c r="AB1129" s="264"/>
      <c r="AC1129" s="264"/>
      <c r="AD1129" s="264"/>
      <c r="AE1129" s="264"/>
      <c r="AF1129" s="264"/>
      <c r="AG1129" s="264"/>
      <c r="AH1129" s="264"/>
      <c r="AI1129" s="264"/>
      <c r="AJ1129" s="264"/>
      <c r="AK1129" s="264"/>
      <c r="AL1129" s="264"/>
      <c r="AM1129" s="264"/>
      <c r="AN1129" s="264"/>
      <c r="AO1129" s="264"/>
      <c r="AP1129" s="264"/>
      <c r="AQ1129" s="264"/>
      <c r="AR1129" s="264"/>
      <c r="AS1129" s="264"/>
      <c r="AT1129" s="264"/>
      <c r="AU1129" s="264"/>
      <c r="AV1129" s="264"/>
      <c r="AW1129" s="264"/>
      <c r="AX1129" s="264"/>
      <c r="AY1129" s="264"/>
      <c r="AZ1129" s="264"/>
      <c r="BA1129" s="264"/>
      <c r="BB1129" s="264"/>
      <c r="BC1129" s="264"/>
      <c r="BD1129" s="264"/>
      <c r="BE1129" s="264"/>
      <c r="BF1129" s="264"/>
      <c r="BG1129" s="264"/>
      <c r="BH1129" s="264"/>
      <c r="BI1129" s="264"/>
      <c r="BJ1129" s="264"/>
      <c r="BK1129" s="264"/>
      <c r="BL1129" s="264"/>
      <c r="BM1129" s="264"/>
      <c r="BN1129" s="264"/>
      <c r="BO1129" s="264"/>
      <c r="BP1129" s="264"/>
      <c r="BQ1129" s="264"/>
      <c r="BR1129" s="264"/>
      <c r="BS1129" s="264"/>
      <c r="BT1129" s="264"/>
      <c r="BU1129" s="264"/>
      <c r="BV1129" s="949"/>
    </row>
    <row r="1130" spans="1:74" s="424" customFormat="1" x14ac:dyDescent="0.25">
      <c r="A1130" s="1307" t="s">
        <v>22</v>
      </c>
      <c r="B1130" s="1307"/>
      <c r="C1130" s="421"/>
      <c r="D1130" s="422"/>
      <c r="E1130" s="862"/>
      <c r="F1130" s="1086"/>
      <c r="G1130" s="728"/>
      <c r="H1130" s="925"/>
      <c r="I1130" s="421"/>
      <c r="J1130" s="421"/>
      <c r="K1130" s="423"/>
      <c r="L1130" s="411"/>
      <c r="O1130" s="684"/>
      <c r="P1130" s="27"/>
      <c r="Q1130" s="264"/>
      <c r="R1130" s="264"/>
      <c r="S1130" s="264"/>
      <c r="T1130" s="264"/>
      <c r="U1130" s="264"/>
      <c r="V1130" s="264"/>
      <c r="W1130" s="264"/>
      <c r="X1130" s="264"/>
      <c r="Y1130" s="264"/>
      <c r="Z1130" s="264"/>
      <c r="AA1130" s="264"/>
      <c r="AB1130" s="264"/>
      <c r="AC1130" s="264"/>
      <c r="AD1130" s="264"/>
      <c r="AE1130" s="264"/>
      <c r="AF1130" s="264"/>
      <c r="AG1130" s="264"/>
      <c r="AH1130" s="264"/>
      <c r="AI1130" s="264"/>
      <c r="AJ1130" s="264"/>
      <c r="AK1130" s="264"/>
      <c r="AL1130" s="264"/>
      <c r="AM1130" s="264"/>
      <c r="AN1130" s="264"/>
      <c r="AO1130" s="264"/>
      <c r="AP1130" s="264"/>
      <c r="AQ1130" s="264"/>
      <c r="AR1130" s="264"/>
      <c r="AS1130" s="264"/>
      <c r="AT1130" s="264"/>
      <c r="AU1130" s="264"/>
      <c r="AV1130" s="264"/>
      <c r="AW1130" s="264"/>
      <c r="AX1130" s="264"/>
      <c r="AY1130" s="264"/>
      <c r="AZ1130" s="264"/>
      <c r="BA1130" s="264"/>
      <c r="BB1130" s="264"/>
      <c r="BC1130" s="264"/>
      <c r="BD1130" s="264"/>
      <c r="BE1130" s="264"/>
      <c r="BF1130" s="264"/>
      <c r="BG1130" s="264"/>
      <c r="BH1130" s="264"/>
      <c r="BI1130" s="264"/>
      <c r="BJ1130" s="264"/>
      <c r="BK1130" s="264"/>
      <c r="BL1130" s="264"/>
      <c r="BM1130" s="264"/>
      <c r="BN1130" s="264"/>
      <c r="BO1130" s="264"/>
      <c r="BP1130" s="264"/>
      <c r="BQ1130" s="264"/>
      <c r="BR1130" s="264"/>
      <c r="BS1130" s="264"/>
      <c r="BT1130" s="264"/>
      <c r="BU1130" s="264"/>
      <c r="BV1130" s="950"/>
    </row>
    <row r="1131" spans="1:74" s="425" customFormat="1" ht="15" customHeight="1" x14ac:dyDescent="0.25">
      <c r="B1131" s="426" t="s">
        <v>597</v>
      </c>
      <c r="C1131" s="1315" t="s">
        <v>598</v>
      </c>
      <c r="D1131" s="533" t="s">
        <v>1235</v>
      </c>
      <c r="E1131" s="445" t="s">
        <v>592</v>
      </c>
      <c r="F1131" s="730"/>
      <c r="G1131" s="736">
        <v>61.6</v>
      </c>
      <c r="H1131" s="459">
        <f t="shared" ref="H1131:H1136" si="467">G1131*M1131/100</f>
        <v>7.0839999999999996</v>
      </c>
      <c r="I1131" s="428">
        <f t="shared" ref="I1131:I1136" si="468">G1131*N1131/100</f>
        <v>1.7247999999999999</v>
      </c>
      <c r="J1131" s="428">
        <f t="shared" ref="J1131:J1136" si="469">G1131*O1131/100</f>
        <v>42.565599999999996</v>
      </c>
      <c r="K1131" s="428">
        <f t="shared" ref="K1131:K1136" si="470">G1131*P1131/100</f>
        <v>191.57600000000002</v>
      </c>
      <c r="L1131" s="411"/>
      <c r="M1131" s="425">
        <v>11.5</v>
      </c>
      <c r="N1131" s="425">
        <v>2.8</v>
      </c>
      <c r="O1131" s="464">
        <v>69.099999999999994</v>
      </c>
      <c r="P1131" s="18">
        <v>311</v>
      </c>
      <c r="Q1131" s="264"/>
      <c r="R1131" s="264"/>
      <c r="S1131" s="264"/>
      <c r="T1131" s="264"/>
      <c r="U1131" s="264"/>
      <c r="V1131" s="264"/>
      <c r="W1131" s="264"/>
      <c r="X1131" s="264"/>
      <c r="Y1131" s="264"/>
      <c r="Z1131" s="264"/>
      <c r="AA1131" s="264"/>
      <c r="AB1131" s="264"/>
      <c r="AC1131" s="264"/>
      <c r="AD1131" s="264"/>
      <c r="AE1131" s="264"/>
      <c r="AF1131" s="264"/>
      <c r="AG1131" s="264"/>
      <c r="AH1131" s="264"/>
      <c r="AI1131" s="264"/>
      <c r="AJ1131" s="264"/>
      <c r="AK1131" s="264"/>
      <c r="AL1131" s="264"/>
      <c r="AM1131" s="264"/>
      <c r="AN1131" s="264"/>
      <c r="AO1131" s="264"/>
      <c r="AP1131" s="264"/>
      <c r="AQ1131" s="264"/>
      <c r="AR1131" s="264"/>
      <c r="AS1131" s="264"/>
      <c r="AT1131" s="264"/>
      <c r="AU1131" s="264"/>
      <c r="AV1131" s="264"/>
      <c r="AW1131" s="264"/>
      <c r="AX1131" s="264"/>
      <c r="AY1131" s="264"/>
      <c r="AZ1131" s="264"/>
      <c r="BA1131" s="264"/>
      <c r="BB1131" s="264"/>
      <c r="BC1131" s="264"/>
      <c r="BD1131" s="264"/>
      <c r="BE1131" s="264"/>
      <c r="BF1131" s="264"/>
      <c r="BG1131" s="264"/>
      <c r="BH1131" s="264"/>
      <c r="BI1131" s="264"/>
      <c r="BJ1131" s="264"/>
      <c r="BK1131" s="264"/>
      <c r="BL1131" s="264"/>
      <c r="BM1131" s="264"/>
      <c r="BN1131" s="264"/>
      <c r="BO1131" s="264"/>
      <c r="BP1131" s="264"/>
      <c r="BQ1131" s="264"/>
      <c r="BR1131" s="264"/>
      <c r="BS1131" s="264"/>
      <c r="BT1131" s="264"/>
      <c r="BU1131" s="264"/>
      <c r="BV1131" s="485"/>
    </row>
    <row r="1132" spans="1:74" s="425" customFormat="1" ht="15.75" x14ac:dyDescent="0.25">
      <c r="B1132" s="426"/>
      <c r="C1132" s="1261"/>
      <c r="D1132" s="436"/>
      <c r="E1132" s="445" t="s">
        <v>18</v>
      </c>
      <c r="F1132" s="730"/>
      <c r="G1132" s="736">
        <v>155.4</v>
      </c>
      <c r="H1132" s="459">
        <f t="shared" si="467"/>
        <v>0</v>
      </c>
      <c r="I1132" s="428">
        <f t="shared" si="468"/>
        <v>0</v>
      </c>
      <c r="J1132" s="428">
        <f t="shared" si="469"/>
        <v>0</v>
      </c>
      <c r="K1132" s="428">
        <f t="shared" si="470"/>
        <v>0</v>
      </c>
      <c r="L1132" s="411"/>
      <c r="M1132" s="430"/>
      <c r="N1132" s="430"/>
      <c r="O1132" s="686"/>
      <c r="P1132" s="15"/>
      <c r="Q1132" s="264"/>
      <c r="R1132" s="264"/>
      <c r="S1132" s="264"/>
      <c r="T1132" s="264"/>
      <c r="U1132" s="264"/>
      <c r="V1132" s="264"/>
      <c r="W1132" s="264"/>
      <c r="X1132" s="264"/>
      <c r="Y1132" s="264"/>
      <c r="Z1132" s="264"/>
      <c r="AA1132" s="264"/>
      <c r="AB1132" s="264"/>
      <c r="AC1132" s="264"/>
      <c r="AD1132" s="264"/>
      <c r="AE1132" s="264"/>
      <c r="AF1132" s="264"/>
      <c r="AG1132" s="264"/>
      <c r="AH1132" s="264"/>
      <c r="AI1132" s="264"/>
      <c r="AJ1132" s="264"/>
      <c r="AK1132" s="264"/>
      <c r="AL1132" s="264"/>
      <c r="AM1132" s="264"/>
      <c r="AN1132" s="264"/>
      <c r="AO1132" s="264"/>
      <c r="AP1132" s="264"/>
      <c r="AQ1132" s="264"/>
      <c r="AR1132" s="264"/>
      <c r="AS1132" s="264"/>
      <c r="AT1132" s="264"/>
      <c r="AU1132" s="264"/>
      <c r="AV1132" s="264"/>
      <c r="AW1132" s="264"/>
      <c r="AX1132" s="264"/>
      <c r="AY1132" s="264"/>
      <c r="AZ1132" s="264"/>
      <c r="BA1132" s="264"/>
      <c r="BB1132" s="264"/>
      <c r="BC1132" s="264"/>
      <c r="BD1132" s="264"/>
      <c r="BE1132" s="264"/>
      <c r="BF1132" s="264"/>
      <c r="BG1132" s="264"/>
      <c r="BH1132" s="264"/>
      <c r="BI1132" s="264"/>
      <c r="BJ1132" s="264"/>
      <c r="BK1132" s="264"/>
      <c r="BL1132" s="264"/>
      <c r="BM1132" s="264"/>
      <c r="BN1132" s="264"/>
      <c r="BO1132" s="264"/>
      <c r="BP1132" s="264"/>
      <c r="BQ1132" s="264"/>
      <c r="BR1132" s="264"/>
      <c r="BS1132" s="264"/>
      <c r="BT1132" s="264"/>
      <c r="BU1132" s="264"/>
      <c r="BV1132" s="485"/>
    </row>
    <row r="1133" spans="1:74" s="425" customFormat="1" ht="15.75" x14ac:dyDescent="0.25">
      <c r="B1133" s="426"/>
      <c r="C1133" s="1280"/>
      <c r="D1133" s="436"/>
      <c r="E1133" s="445" t="s">
        <v>17</v>
      </c>
      <c r="F1133" s="730"/>
      <c r="G1133" s="736">
        <v>102.2</v>
      </c>
      <c r="H1133" s="459">
        <f t="shared" si="467"/>
        <v>2.8615999999999997</v>
      </c>
      <c r="I1133" s="428">
        <f t="shared" si="468"/>
        <v>2.5550000000000002</v>
      </c>
      <c r="J1133" s="428">
        <f t="shared" si="469"/>
        <v>4.8033999999999999</v>
      </c>
      <c r="K1133" s="429">
        <f t="shared" si="470"/>
        <v>53.144000000000005</v>
      </c>
      <c r="L1133" s="411"/>
      <c r="M1133" s="430">
        <v>2.8</v>
      </c>
      <c r="N1133" s="430">
        <v>2.5</v>
      </c>
      <c r="O1133" s="686">
        <v>4.7</v>
      </c>
      <c r="P1133" s="20">
        <v>52</v>
      </c>
      <c r="Q1133" s="264"/>
      <c r="R1133" s="264"/>
      <c r="S1133" s="264"/>
      <c r="T1133" s="264"/>
      <c r="U1133" s="264"/>
      <c r="V1133" s="264"/>
      <c r="W1133" s="264"/>
      <c r="X1133" s="264"/>
      <c r="Y1133" s="264"/>
      <c r="Z1133" s="264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264"/>
      <c r="AM1133" s="264"/>
      <c r="AN1133" s="264"/>
      <c r="AO1133" s="264"/>
      <c r="AP1133" s="264"/>
      <c r="AQ1133" s="264"/>
      <c r="AR1133" s="264"/>
      <c r="AS1133" s="264"/>
      <c r="AT1133" s="264"/>
      <c r="AU1133" s="264"/>
      <c r="AV1133" s="264"/>
      <c r="AW1133" s="264"/>
      <c r="AX1133" s="264"/>
      <c r="AY1133" s="264"/>
      <c r="AZ1133" s="264"/>
      <c r="BA1133" s="264"/>
      <c r="BB1133" s="264"/>
      <c r="BC1133" s="264"/>
      <c r="BD1133" s="264"/>
      <c r="BE1133" s="264"/>
      <c r="BF1133" s="264"/>
      <c r="BG1133" s="264"/>
      <c r="BH1133" s="264"/>
      <c r="BI1133" s="264"/>
      <c r="BJ1133" s="264"/>
      <c r="BK1133" s="264"/>
      <c r="BL1133" s="264"/>
      <c r="BM1133" s="264"/>
      <c r="BN1133" s="264"/>
      <c r="BO1133" s="264"/>
      <c r="BP1133" s="264"/>
      <c r="BQ1133" s="264"/>
      <c r="BR1133" s="264"/>
      <c r="BS1133" s="264"/>
      <c r="BT1133" s="264"/>
      <c r="BU1133" s="264"/>
      <c r="BV1133" s="485"/>
    </row>
    <row r="1134" spans="1:74" s="425" customFormat="1" ht="15.75" x14ac:dyDescent="0.25">
      <c r="B1134" s="426"/>
      <c r="C1134" s="432"/>
      <c r="D1134" s="436"/>
      <c r="E1134" s="445" t="s">
        <v>165</v>
      </c>
      <c r="F1134" s="730"/>
      <c r="G1134" s="736">
        <v>4.2</v>
      </c>
      <c r="H1134" s="459">
        <f t="shared" si="467"/>
        <v>0</v>
      </c>
      <c r="I1134" s="428">
        <f t="shared" si="468"/>
        <v>0</v>
      </c>
      <c r="J1134" s="428">
        <f t="shared" si="469"/>
        <v>4.1958000000000002</v>
      </c>
      <c r="K1134" s="429">
        <f t="shared" si="470"/>
        <v>17.052</v>
      </c>
      <c r="L1134" s="411"/>
      <c r="M1134" s="430">
        <v>0</v>
      </c>
      <c r="N1134" s="430">
        <v>0</v>
      </c>
      <c r="O1134" s="686">
        <v>99.9</v>
      </c>
      <c r="P1134" s="15">
        <v>406</v>
      </c>
      <c r="Q1134" s="264"/>
      <c r="R1134" s="264"/>
      <c r="S1134" s="264"/>
      <c r="T1134" s="264"/>
      <c r="U1134" s="264"/>
      <c r="V1134" s="264"/>
      <c r="W1134" s="264"/>
      <c r="X1134" s="264"/>
      <c r="Y1134" s="264"/>
      <c r="Z1134" s="264"/>
      <c r="AA1134" s="264"/>
      <c r="AB1134" s="264"/>
      <c r="AC1134" s="264"/>
      <c r="AD1134" s="264"/>
      <c r="AE1134" s="264"/>
      <c r="AF1134" s="264"/>
      <c r="AG1134" s="264"/>
      <c r="AH1134" s="264"/>
      <c r="AI1134" s="264"/>
      <c r="AJ1134" s="264"/>
      <c r="AK1134" s="264"/>
      <c r="AL1134" s="264"/>
      <c r="AM1134" s="264"/>
      <c r="AN1134" s="264"/>
      <c r="AO1134" s="264"/>
      <c r="AP1134" s="264"/>
      <c r="AQ1134" s="264"/>
      <c r="AR1134" s="264"/>
      <c r="AS1134" s="264"/>
      <c r="AT1134" s="264"/>
      <c r="AU1134" s="264"/>
      <c r="AV1134" s="264"/>
      <c r="AW1134" s="264"/>
      <c r="AX1134" s="264"/>
      <c r="AY1134" s="264"/>
      <c r="AZ1134" s="264"/>
      <c r="BA1134" s="264"/>
      <c r="BB1134" s="264"/>
      <c r="BC1134" s="264"/>
      <c r="BD1134" s="264"/>
      <c r="BE1134" s="264"/>
      <c r="BF1134" s="264"/>
      <c r="BG1134" s="264"/>
      <c r="BH1134" s="264"/>
      <c r="BI1134" s="264"/>
      <c r="BJ1134" s="264"/>
      <c r="BK1134" s="264"/>
      <c r="BL1134" s="264"/>
      <c r="BM1134" s="264"/>
      <c r="BN1134" s="264"/>
      <c r="BO1134" s="264"/>
      <c r="BP1134" s="264"/>
      <c r="BQ1134" s="264"/>
      <c r="BR1134" s="264"/>
      <c r="BS1134" s="264"/>
      <c r="BT1134" s="264"/>
      <c r="BU1134" s="264"/>
      <c r="BV1134" s="485"/>
    </row>
    <row r="1135" spans="1:74" s="425" customFormat="1" ht="15.75" x14ac:dyDescent="0.25">
      <c r="B1135" s="426"/>
      <c r="C1135" s="432"/>
      <c r="D1135" s="436"/>
      <c r="E1135" s="445" t="s">
        <v>80</v>
      </c>
      <c r="F1135" s="730"/>
      <c r="G1135" s="736">
        <v>0.77</v>
      </c>
      <c r="H1135" s="459">
        <f t="shared" si="467"/>
        <v>0</v>
      </c>
      <c r="I1135" s="428">
        <f t="shared" si="468"/>
        <v>0</v>
      </c>
      <c r="J1135" s="428">
        <f t="shared" si="469"/>
        <v>0</v>
      </c>
      <c r="K1135" s="428">
        <f t="shared" si="470"/>
        <v>0</v>
      </c>
      <c r="L1135" s="411"/>
      <c r="M1135" s="430"/>
      <c r="N1135" s="430"/>
      <c r="O1135" s="686"/>
      <c r="P1135" s="15"/>
      <c r="Q1135" s="264"/>
      <c r="R1135" s="264"/>
      <c r="S1135" s="264"/>
      <c r="T1135" s="264"/>
      <c r="U1135" s="264"/>
      <c r="V1135" s="264"/>
      <c r="W1135" s="264"/>
      <c r="X1135" s="264"/>
      <c r="Y1135" s="264"/>
      <c r="Z1135" s="264"/>
      <c r="AA1135" s="264"/>
      <c r="AB1135" s="264"/>
      <c r="AC1135" s="264"/>
      <c r="AD1135" s="264"/>
      <c r="AE1135" s="264"/>
      <c r="AF1135" s="264"/>
      <c r="AG1135" s="264"/>
      <c r="AH1135" s="264"/>
      <c r="AI1135" s="264"/>
      <c r="AJ1135" s="264"/>
      <c r="AK1135" s="264"/>
      <c r="AL1135" s="264"/>
      <c r="AM1135" s="264"/>
      <c r="AN1135" s="264"/>
      <c r="AO1135" s="264"/>
      <c r="AP1135" s="264"/>
      <c r="AQ1135" s="264"/>
      <c r="AR1135" s="264"/>
      <c r="AS1135" s="264"/>
      <c r="AT1135" s="264"/>
      <c r="AU1135" s="264"/>
      <c r="AV1135" s="264"/>
      <c r="AW1135" s="264"/>
      <c r="AX1135" s="264"/>
      <c r="AY1135" s="264"/>
      <c r="AZ1135" s="264"/>
      <c r="BA1135" s="264"/>
      <c r="BB1135" s="264"/>
      <c r="BC1135" s="264"/>
      <c r="BD1135" s="264"/>
      <c r="BE1135" s="264"/>
      <c r="BF1135" s="264"/>
      <c r="BG1135" s="264"/>
      <c r="BH1135" s="264"/>
      <c r="BI1135" s="264"/>
      <c r="BJ1135" s="264"/>
      <c r="BK1135" s="264"/>
      <c r="BL1135" s="264"/>
      <c r="BM1135" s="264"/>
      <c r="BN1135" s="264"/>
      <c r="BO1135" s="264"/>
      <c r="BP1135" s="264"/>
      <c r="BQ1135" s="264"/>
      <c r="BR1135" s="264"/>
      <c r="BS1135" s="264"/>
      <c r="BT1135" s="264"/>
      <c r="BU1135" s="264"/>
      <c r="BV1135" s="485"/>
    </row>
    <row r="1136" spans="1:74" s="425" customFormat="1" ht="15.75" x14ac:dyDescent="0.25">
      <c r="B1136" s="426"/>
      <c r="C1136" s="432"/>
      <c r="D1136" s="436"/>
      <c r="E1136" s="445" t="s">
        <v>20</v>
      </c>
      <c r="F1136" s="730"/>
      <c r="G1136" s="736">
        <v>14</v>
      </c>
      <c r="H1136" s="459">
        <f t="shared" si="467"/>
        <v>7.0000000000000007E-2</v>
      </c>
      <c r="I1136" s="428">
        <f t="shared" si="468"/>
        <v>11.55</v>
      </c>
      <c r="J1136" s="428">
        <f t="shared" si="469"/>
        <v>8.4000000000000005E-2</v>
      </c>
      <c r="K1136" s="429">
        <f t="shared" si="470"/>
        <v>102.76</v>
      </c>
      <c r="L1136" s="411"/>
      <c r="M1136" s="430">
        <v>0.5</v>
      </c>
      <c r="N1136" s="430">
        <v>82.5</v>
      </c>
      <c r="O1136" s="686">
        <v>0.6</v>
      </c>
      <c r="P1136" s="20">
        <v>734</v>
      </c>
      <c r="Q1136" s="264"/>
      <c r="R1136" s="264"/>
      <c r="S1136" s="264"/>
      <c r="T1136" s="264"/>
      <c r="U1136" s="264"/>
      <c r="V1136" s="264"/>
      <c r="W1136" s="264"/>
      <c r="X1136" s="264"/>
      <c r="Y1136" s="264"/>
      <c r="Z1136" s="264"/>
      <c r="AA1136" s="264"/>
      <c r="AB1136" s="264"/>
      <c r="AC1136" s="264"/>
      <c r="AD1136" s="264"/>
      <c r="AE1136" s="264"/>
      <c r="AF1136" s="264"/>
      <c r="AG1136" s="264"/>
      <c r="AH1136" s="264"/>
      <c r="AI1136" s="264"/>
      <c r="AJ1136" s="264"/>
      <c r="AK1136" s="264"/>
      <c r="AL1136" s="264"/>
      <c r="AM1136" s="264"/>
      <c r="AN1136" s="264"/>
      <c r="AO1136" s="264"/>
      <c r="AP1136" s="264"/>
      <c r="AQ1136" s="264"/>
      <c r="AR1136" s="264"/>
      <c r="AS1136" s="264"/>
      <c r="AT1136" s="264"/>
      <c r="AU1136" s="264"/>
      <c r="AV1136" s="264"/>
      <c r="AW1136" s="264"/>
      <c r="AX1136" s="264"/>
      <c r="AY1136" s="264"/>
      <c r="AZ1136" s="264"/>
      <c r="BA1136" s="264"/>
      <c r="BB1136" s="264"/>
      <c r="BC1136" s="264"/>
      <c r="BD1136" s="264"/>
      <c r="BE1136" s="264"/>
      <c r="BF1136" s="264"/>
      <c r="BG1136" s="264"/>
      <c r="BH1136" s="264"/>
      <c r="BI1136" s="264"/>
      <c r="BJ1136" s="264"/>
      <c r="BK1136" s="264"/>
      <c r="BL1136" s="264"/>
      <c r="BM1136" s="264"/>
      <c r="BN1136" s="264"/>
      <c r="BO1136" s="264"/>
      <c r="BP1136" s="264"/>
      <c r="BQ1136" s="264"/>
      <c r="BR1136" s="264"/>
      <c r="BS1136" s="264"/>
      <c r="BT1136" s="264"/>
      <c r="BU1136" s="264"/>
      <c r="BV1136" s="485"/>
    </row>
    <row r="1137" spans="1:74" s="425" customFormat="1" x14ac:dyDescent="0.25">
      <c r="B1137" s="426"/>
      <c r="C1137" s="432"/>
      <c r="D1137" s="426"/>
      <c r="E1137" s="462" t="s">
        <v>21</v>
      </c>
      <c r="F1137" s="1047"/>
      <c r="G1137" s="980"/>
      <c r="H1137" s="471">
        <f>SUM(H1131:H1136)</f>
        <v>10.015599999999999</v>
      </c>
      <c r="I1137" s="433">
        <f t="shared" ref="I1137:K1137" si="471">SUM(I1131:I1136)</f>
        <v>15.829800000000001</v>
      </c>
      <c r="J1137" s="433">
        <f t="shared" si="471"/>
        <v>51.648800000000001</v>
      </c>
      <c r="K1137" s="433">
        <f t="shared" si="471"/>
        <v>364.53200000000004</v>
      </c>
      <c r="L1137" s="411"/>
      <c r="O1137" s="464"/>
      <c r="P1137" s="18"/>
      <c r="Q1137" s="264"/>
      <c r="R1137" s="264"/>
      <c r="S1137" s="264"/>
      <c r="T1137" s="264"/>
      <c r="U1137" s="264"/>
      <c r="V1137" s="264"/>
      <c r="W1137" s="264"/>
      <c r="X1137" s="264"/>
      <c r="Y1137" s="264"/>
      <c r="Z1137" s="264"/>
      <c r="AA1137" s="264"/>
      <c r="AB1137" s="264"/>
      <c r="AC1137" s="264"/>
      <c r="AD1137" s="264"/>
      <c r="AE1137" s="264"/>
      <c r="AF1137" s="264"/>
      <c r="AG1137" s="264"/>
      <c r="AH1137" s="264"/>
      <c r="AI1137" s="264"/>
      <c r="AJ1137" s="264"/>
      <c r="AK1137" s="264"/>
      <c r="AL1137" s="264"/>
      <c r="AM1137" s="264"/>
      <c r="AN1137" s="264"/>
      <c r="AO1137" s="264"/>
      <c r="AP1137" s="264"/>
      <c r="AQ1137" s="264"/>
      <c r="AR1137" s="264"/>
      <c r="AS1137" s="264"/>
      <c r="AT1137" s="264"/>
      <c r="AU1137" s="264"/>
      <c r="AV1137" s="264"/>
      <c r="AW1137" s="264"/>
      <c r="AX1137" s="264"/>
      <c r="AY1137" s="264"/>
      <c r="AZ1137" s="264"/>
      <c r="BA1137" s="264"/>
      <c r="BB1137" s="264"/>
      <c r="BC1137" s="264"/>
      <c r="BD1137" s="264"/>
      <c r="BE1137" s="264"/>
      <c r="BF1137" s="264"/>
      <c r="BG1137" s="264"/>
      <c r="BH1137" s="264"/>
      <c r="BI1137" s="264"/>
      <c r="BJ1137" s="264"/>
      <c r="BK1137" s="264"/>
      <c r="BL1137" s="264"/>
      <c r="BM1137" s="264"/>
      <c r="BN1137" s="264"/>
      <c r="BO1137" s="264"/>
      <c r="BP1137" s="264"/>
      <c r="BQ1137" s="264"/>
      <c r="BR1137" s="264"/>
      <c r="BS1137" s="264"/>
      <c r="BT1137" s="264"/>
      <c r="BU1137" s="264"/>
      <c r="BV1137" s="485"/>
    </row>
    <row r="1138" spans="1:74" s="425" customFormat="1" ht="28.5" x14ac:dyDescent="0.25">
      <c r="A1138" s="432"/>
      <c r="B1138" s="439" t="s">
        <v>599</v>
      </c>
      <c r="C1138" s="440" t="s">
        <v>593</v>
      </c>
      <c r="D1138" s="467" t="s">
        <v>595</v>
      </c>
      <c r="E1138" s="445" t="s">
        <v>25</v>
      </c>
      <c r="F1138" s="741">
        <f>G1138*100/88</f>
        <v>34.090909090909093</v>
      </c>
      <c r="G1138" s="738">
        <v>30</v>
      </c>
      <c r="H1138" s="459">
        <f t="shared" ref="H1138:H1144" si="472">G1138*M1138/100</f>
        <v>0.09</v>
      </c>
      <c r="I1138" s="428">
        <f t="shared" ref="I1138:I1144" si="473">G1138*N1138/100</f>
        <v>0.09</v>
      </c>
      <c r="J1138" s="428">
        <f t="shared" ref="J1138:J1144" si="474">G1138*O1138/100</f>
        <v>3.87</v>
      </c>
      <c r="K1138" s="429">
        <f t="shared" ref="K1138:K1144" si="475">G1138*P1138/100</f>
        <v>15.6</v>
      </c>
      <c r="L1138" s="411"/>
      <c r="M1138" s="430">
        <v>0.3</v>
      </c>
      <c r="N1138" s="430">
        <v>0.3</v>
      </c>
      <c r="O1138" s="686">
        <v>12.9</v>
      </c>
      <c r="P1138" s="20">
        <v>52</v>
      </c>
      <c r="Q1138" s="264"/>
      <c r="R1138" s="264"/>
      <c r="S1138" s="264"/>
      <c r="T1138" s="264"/>
      <c r="U1138" s="264"/>
      <c r="V1138" s="264"/>
      <c r="W1138" s="264"/>
      <c r="X1138" s="264"/>
      <c r="Y1138" s="264"/>
      <c r="Z1138" s="264"/>
      <c r="AA1138" s="264"/>
      <c r="AB1138" s="264"/>
      <c r="AC1138" s="264"/>
      <c r="AD1138" s="264"/>
      <c r="AE1138" s="264"/>
      <c r="AF1138" s="264"/>
      <c r="AG1138" s="264"/>
      <c r="AH1138" s="264"/>
      <c r="AI1138" s="264"/>
      <c r="AJ1138" s="264"/>
      <c r="AK1138" s="264"/>
      <c r="AL1138" s="264"/>
      <c r="AM1138" s="264"/>
      <c r="AN1138" s="264"/>
      <c r="AO1138" s="264"/>
      <c r="AP1138" s="264"/>
      <c r="AQ1138" s="264"/>
      <c r="AR1138" s="264"/>
      <c r="AS1138" s="264"/>
      <c r="AT1138" s="264"/>
      <c r="AU1138" s="264"/>
      <c r="AV1138" s="264"/>
      <c r="AW1138" s="264"/>
      <c r="AX1138" s="264"/>
      <c r="AY1138" s="264"/>
      <c r="AZ1138" s="264"/>
      <c r="BA1138" s="264"/>
      <c r="BB1138" s="264"/>
      <c r="BC1138" s="264"/>
      <c r="BD1138" s="264"/>
      <c r="BE1138" s="264"/>
      <c r="BF1138" s="264"/>
      <c r="BG1138" s="264"/>
      <c r="BH1138" s="264"/>
      <c r="BI1138" s="264"/>
      <c r="BJ1138" s="264"/>
      <c r="BK1138" s="264"/>
      <c r="BL1138" s="264"/>
      <c r="BM1138" s="264"/>
      <c r="BN1138" s="264"/>
      <c r="BO1138" s="264"/>
      <c r="BP1138" s="264"/>
      <c r="BQ1138" s="264"/>
      <c r="BR1138" s="264"/>
      <c r="BS1138" s="264"/>
      <c r="BT1138" s="264"/>
      <c r="BU1138" s="264"/>
      <c r="BV1138" s="485"/>
    </row>
    <row r="1139" spans="1:74" s="425" customFormat="1" x14ac:dyDescent="0.25">
      <c r="B1139" s="460"/>
      <c r="D1139" s="494"/>
      <c r="E1139" s="445" t="s">
        <v>67</v>
      </c>
      <c r="F1139" s="996">
        <f>G1139*100/60</f>
        <v>58.333333333333336</v>
      </c>
      <c r="G1139" s="980">
        <v>35</v>
      </c>
      <c r="H1139" s="459">
        <f t="shared" si="472"/>
        <v>0.45500000000000002</v>
      </c>
      <c r="I1139" s="428">
        <f t="shared" si="473"/>
        <v>0.105</v>
      </c>
      <c r="J1139" s="428">
        <f t="shared" si="474"/>
        <v>6.65</v>
      </c>
      <c r="K1139" s="429">
        <f t="shared" si="475"/>
        <v>28.7</v>
      </c>
      <c r="L1139" s="411"/>
      <c r="M1139" s="430">
        <v>1.3</v>
      </c>
      <c r="N1139" s="430">
        <v>0.3</v>
      </c>
      <c r="O1139" s="686">
        <v>19</v>
      </c>
      <c r="P1139" s="20">
        <v>82</v>
      </c>
      <c r="Q1139" s="264"/>
      <c r="R1139" s="264"/>
      <c r="S1139" s="264"/>
      <c r="T1139" s="264"/>
      <c r="U1139" s="264"/>
      <c r="V1139" s="264"/>
      <c r="W1139" s="264"/>
      <c r="X1139" s="264"/>
      <c r="Y1139" s="264"/>
      <c r="Z1139" s="264"/>
      <c r="AA1139" s="264"/>
      <c r="AB1139" s="264"/>
      <c r="AC1139" s="264"/>
      <c r="AD1139" s="264"/>
      <c r="AE1139" s="264"/>
      <c r="AF1139" s="264"/>
      <c r="AG1139" s="264"/>
      <c r="AH1139" s="264"/>
      <c r="AI1139" s="264"/>
      <c r="AJ1139" s="264"/>
      <c r="AK1139" s="264"/>
      <c r="AL1139" s="264"/>
      <c r="AM1139" s="264"/>
      <c r="AN1139" s="264"/>
      <c r="AO1139" s="264"/>
      <c r="AP1139" s="264"/>
      <c r="AQ1139" s="264"/>
      <c r="AR1139" s="264"/>
      <c r="AS1139" s="264"/>
      <c r="AT1139" s="264"/>
      <c r="AU1139" s="264"/>
      <c r="AV1139" s="264"/>
      <c r="AW1139" s="264"/>
      <c r="AX1139" s="264"/>
      <c r="AY1139" s="264"/>
      <c r="AZ1139" s="264"/>
      <c r="BA1139" s="264"/>
      <c r="BB1139" s="264"/>
      <c r="BC1139" s="264"/>
      <c r="BD1139" s="264"/>
      <c r="BE1139" s="264"/>
      <c r="BF1139" s="264"/>
      <c r="BG1139" s="264"/>
      <c r="BH1139" s="264"/>
      <c r="BI1139" s="264"/>
      <c r="BJ1139" s="264"/>
      <c r="BK1139" s="264"/>
      <c r="BL1139" s="264"/>
      <c r="BM1139" s="264"/>
      <c r="BN1139" s="264"/>
      <c r="BO1139" s="264"/>
      <c r="BP1139" s="264"/>
      <c r="BQ1139" s="264"/>
      <c r="BR1139" s="264"/>
      <c r="BS1139" s="264"/>
      <c r="BT1139" s="264"/>
      <c r="BU1139" s="264"/>
      <c r="BV1139" s="485"/>
    </row>
    <row r="1140" spans="1:74" s="425" customFormat="1" x14ac:dyDescent="0.25">
      <c r="A1140" s="432"/>
      <c r="B1140" s="426"/>
      <c r="C1140" s="432"/>
      <c r="D1140" s="499"/>
      <c r="E1140" s="445" t="s">
        <v>204</v>
      </c>
      <c r="F1140" s="741">
        <f>G1140*100/70</f>
        <v>50</v>
      </c>
      <c r="G1140" s="756">
        <v>35</v>
      </c>
      <c r="H1140" s="459">
        <f t="shared" si="472"/>
        <v>0.315</v>
      </c>
      <c r="I1140" s="428">
        <f t="shared" si="473"/>
        <v>0.21</v>
      </c>
      <c r="J1140" s="428">
        <f t="shared" si="474"/>
        <v>4.0250000000000004</v>
      </c>
      <c r="K1140" s="429">
        <f t="shared" si="475"/>
        <v>17.850000000000001</v>
      </c>
      <c r="L1140" s="411"/>
      <c r="M1140" s="430">
        <v>0.9</v>
      </c>
      <c r="N1140" s="430">
        <v>0.6</v>
      </c>
      <c r="O1140" s="686">
        <v>11.5</v>
      </c>
      <c r="P1140" s="20">
        <v>51</v>
      </c>
      <c r="Q1140" s="264"/>
      <c r="R1140" s="264"/>
      <c r="S1140" s="264"/>
      <c r="T1140" s="264"/>
      <c r="U1140" s="264"/>
      <c r="V1140" s="264"/>
      <c r="W1140" s="264"/>
      <c r="X1140" s="264"/>
      <c r="Y1140" s="264"/>
      <c r="Z1140" s="264"/>
      <c r="AA1140" s="264"/>
      <c r="AB1140" s="264"/>
      <c r="AC1140" s="264"/>
      <c r="AD1140" s="264"/>
      <c r="AE1140" s="264"/>
      <c r="AF1140" s="264"/>
      <c r="AG1140" s="264"/>
      <c r="AH1140" s="264"/>
      <c r="AI1140" s="264"/>
      <c r="AJ1140" s="264"/>
      <c r="AK1140" s="264"/>
      <c r="AL1140" s="264"/>
      <c r="AM1140" s="264"/>
      <c r="AN1140" s="264"/>
      <c r="AO1140" s="264"/>
      <c r="AP1140" s="264"/>
      <c r="AQ1140" s="264"/>
      <c r="AR1140" s="264"/>
      <c r="AS1140" s="264"/>
      <c r="AT1140" s="264"/>
      <c r="AU1140" s="264"/>
      <c r="AV1140" s="264"/>
      <c r="AW1140" s="264"/>
      <c r="AX1140" s="264"/>
      <c r="AY1140" s="264"/>
      <c r="AZ1140" s="264"/>
      <c r="BA1140" s="264"/>
      <c r="BB1140" s="264"/>
      <c r="BC1140" s="264"/>
      <c r="BD1140" s="264"/>
      <c r="BE1140" s="264"/>
      <c r="BF1140" s="264"/>
      <c r="BG1140" s="264"/>
      <c r="BH1140" s="264"/>
      <c r="BI1140" s="264"/>
      <c r="BJ1140" s="264"/>
      <c r="BK1140" s="264"/>
      <c r="BL1140" s="264"/>
      <c r="BM1140" s="264"/>
      <c r="BN1140" s="264"/>
      <c r="BO1140" s="264"/>
      <c r="BP1140" s="264"/>
      <c r="BQ1140" s="264"/>
      <c r="BR1140" s="264"/>
      <c r="BS1140" s="264"/>
      <c r="BT1140" s="264"/>
      <c r="BU1140" s="264"/>
      <c r="BV1140" s="485"/>
    </row>
    <row r="1141" spans="1:74" s="425" customFormat="1" x14ac:dyDescent="0.25">
      <c r="A1141" s="432"/>
      <c r="B1141" s="426"/>
      <c r="C1141" s="432"/>
      <c r="D1141" s="499"/>
      <c r="E1141" s="445" t="s">
        <v>468</v>
      </c>
      <c r="F1141" s="733">
        <f>G1141*100/80</f>
        <v>25</v>
      </c>
      <c r="G1141" s="738">
        <v>20</v>
      </c>
      <c r="H1141" s="459">
        <f t="shared" si="472"/>
        <v>0.2</v>
      </c>
      <c r="I1141" s="428">
        <f t="shared" si="473"/>
        <v>0.16</v>
      </c>
      <c r="J1141" s="428">
        <f t="shared" si="474"/>
        <v>2.72</v>
      </c>
      <c r="K1141" s="429">
        <f t="shared" si="475"/>
        <v>12</v>
      </c>
      <c r="L1141" s="411"/>
      <c r="M1141" s="430">
        <v>1</v>
      </c>
      <c r="N1141" s="430">
        <v>0.8</v>
      </c>
      <c r="O1141" s="686">
        <v>13.6</v>
      </c>
      <c r="P1141" s="20">
        <v>60</v>
      </c>
      <c r="Q1141" s="264"/>
      <c r="R1141" s="264"/>
      <c r="S1141" s="264"/>
      <c r="T1141" s="264"/>
      <c r="U1141" s="264"/>
      <c r="V1141" s="264"/>
      <c r="W1141" s="264"/>
      <c r="X1141" s="264"/>
      <c r="Y1141" s="264"/>
      <c r="Z1141" s="264"/>
      <c r="AA1141" s="264"/>
      <c r="AB1141" s="264"/>
      <c r="AC1141" s="264"/>
      <c r="AD1141" s="264"/>
      <c r="AE1141" s="264"/>
      <c r="AF1141" s="264"/>
      <c r="AG1141" s="264"/>
      <c r="AH1141" s="264"/>
      <c r="AI1141" s="264"/>
      <c r="AJ1141" s="264"/>
      <c r="AK1141" s="264"/>
      <c r="AL1141" s="264"/>
      <c r="AM1141" s="264"/>
      <c r="AN1141" s="264"/>
      <c r="AO1141" s="264"/>
      <c r="AP1141" s="264"/>
      <c r="AQ1141" s="264"/>
      <c r="AR1141" s="264"/>
      <c r="AS1141" s="264"/>
      <c r="AT1141" s="264"/>
      <c r="AU1141" s="264"/>
      <c r="AV1141" s="264"/>
      <c r="AW1141" s="264"/>
      <c r="AX1141" s="264"/>
      <c r="AY1141" s="264"/>
      <c r="AZ1141" s="264"/>
      <c r="BA1141" s="264"/>
      <c r="BB1141" s="264"/>
      <c r="BC1141" s="264"/>
      <c r="BD1141" s="264"/>
      <c r="BE1141" s="264"/>
      <c r="BF1141" s="264"/>
      <c r="BG1141" s="264"/>
      <c r="BH1141" s="264"/>
      <c r="BI1141" s="264"/>
      <c r="BJ1141" s="264"/>
      <c r="BK1141" s="264"/>
      <c r="BL1141" s="264"/>
      <c r="BM1141" s="264"/>
      <c r="BN1141" s="264"/>
      <c r="BO1141" s="264"/>
      <c r="BP1141" s="264"/>
      <c r="BQ1141" s="264"/>
      <c r="BR1141" s="264"/>
      <c r="BS1141" s="264"/>
      <c r="BT1141" s="264"/>
      <c r="BU1141" s="264"/>
      <c r="BV1141" s="485"/>
    </row>
    <row r="1142" spans="1:74" s="425" customFormat="1" x14ac:dyDescent="0.25">
      <c r="A1142" s="432"/>
      <c r="B1142" s="426"/>
      <c r="C1142" s="432"/>
      <c r="D1142" s="499"/>
      <c r="E1142" s="445" t="s">
        <v>594</v>
      </c>
      <c r="F1142" s="733"/>
      <c r="G1142" s="738">
        <v>65</v>
      </c>
      <c r="H1142" s="459">
        <f t="shared" si="472"/>
        <v>2.34</v>
      </c>
      <c r="I1142" s="428">
        <f t="shared" si="473"/>
        <v>1.04</v>
      </c>
      <c r="J1142" s="428">
        <f t="shared" si="474"/>
        <v>2.9249999999999998</v>
      </c>
      <c r="K1142" s="429">
        <f t="shared" si="475"/>
        <v>32.435000000000002</v>
      </c>
      <c r="L1142" s="411"/>
      <c r="M1142" s="430">
        <v>3.6</v>
      </c>
      <c r="N1142" s="430">
        <v>1.6</v>
      </c>
      <c r="O1142" s="686">
        <v>4.5</v>
      </c>
      <c r="P1142" s="20">
        <v>49.9</v>
      </c>
      <c r="Q1142" s="264"/>
      <c r="R1142" s="264"/>
      <c r="S1142" s="264"/>
      <c r="T1142" s="264"/>
      <c r="U1142" s="264"/>
      <c r="V1142" s="264"/>
      <c r="W1142" s="264"/>
      <c r="X1142" s="264"/>
      <c r="Y1142" s="264"/>
      <c r="Z1142" s="264"/>
      <c r="AA1142" s="264"/>
      <c r="AB1142" s="264"/>
      <c r="AC1142" s="264"/>
      <c r="AD1142" s="264"/>
      <c r="AE1142" s="264"/>
      <c r="AF1142" s="264"/>
      <c r="AG1142" s="264"/>
      <c r="AH1142" s="264"/>
      <c r="AI1142" s="264"/>
      <c r="AJ1142" s="264"/>
      <c r="AK1142" s="264"/>
      <c r="AL1142" s="264"/>
      <c r="AM1142" s="264"/>
      <c r="AN1142" s="264"/>
      <c r="AO1142" s="264"/>
      <c r="AP1142" s="264"/>
      <c r="AQ1142" s="264"/>
      <c r="AR1142" s="264"/>
      <c r="AS1142" s="264"/>
      <c r="AT1142" s="264"/>
      <c r="AU1142" s="264"/>
      <c r="AV1142" s="264"/>
      <c r="AW1142" s="264"/>
      <c r="AX1142" s="264"/>
      <c r="AY1142" s="264"/>
      <c r="AZ1142" s="264"/>
      <c r="BA1142" s="264"/>
      <c r="BB1142" s="264"/>
      <c r="BC1142" s="264"/>
      <c r="BD1142" s="264"/>
      <c r="BE1142" s="264"/>
      <c r="BF1142" s="264"/>
      <c r="BG1142" s="264"/>
      <c r="BH1142" s="264"/>
      <c r="BI1142" s="264"/>
      <c r="BJ1142" s="264"/>
      <c r="BK1142" s="264"/>
      <c r="BL1142" s="264"/>
      <c r="BM1142" s="264"/>
      <c r="BN1142" s="264"/>
      <c r="BO1142" s="264"/>
      <c r="BP1142" s="264"/>
      <c r="BQ1142" s="264"/>
      <c r="BR1142" s="264"/>
      <c r="BS1142" s="264"/>
      <c r="BT1142" s="264"/>
      <c r="BU1142" s="264"/>
      <c r="BV1142" s="485"/>
    </row>
    <row r="1143" spans="1:74" s="425" customFormat="1" x14ac:dyDescent="0.25">
      <c r="A1143" s="432"/>
      <c r="B1143" s="426"/>
      <c r="C1143" s="432"/>
      <c r="D1143" s="499"/>
      <c r="E1143" s="445" t="s">
        <v>36</v>
      </c>
      <c r="F1143" s="733"/>
      <c r="G1143" s="756">
        <v>6</v>
      </c>
      <c r="H1143" s="459">
        <f t="shared" si="472"/>
        <v>0</v>
      </c>
      <c r="I1143" s="428">
        <f t="shared" si="473"/>
        <v>0</v>
      </c>
      <c r="J1143" s="428">
        <f t="shared" si="474"/>
        <v>5.9940000000000007</v>
      </c>
      <c r="K1143" s="429">
        <f t="shared" si="475"/>
        <v>24.36</v>
      </c>
      <c r="L1143" s="411"/>
      <c r="M1143" s="430">
        <v>0</v>
      </c>
      <c r="N1143" s="430">
        <v>0</v>
      </c>
      <c r="O1143" s="686">
        <v>99.9</v>
      </c>
      <c r="P1143" s="15">
        <v>406</v>
      </c>
      <c r="Q1143" s="264"/>
      <c r="R1143" s="264"/>
      <c r="S1143" s="264"/>
      <c r="T1143" s="264"/>
      <c r="U1143" s="264"/>
      <c r="V1143" s="264"/>
      <c r="W1143" s="264"/>
      <c r="X1143" s="264"/>
      <c r="Y1143" s="264"/>
      <c r="Z1143" s="264"/>
      <c r="AA1143" s="264"/>
      <c r="AB1143" s="264"/>
      <c r="AC1143" s="264"/>
      <c r="AD1143" s="264"/>
      <c r="AE1143" s="264"/>
      <c r="AF1143" s="264"/>
      <c r="AG1143" s="264"/>
      <c r="AH1143" s="264"/>
      <c r="AI1143" s="264"/>
      <c r="AJ1143" s="264"/>
      <c r="AK1143" s="264"/>
      <c r="AL1143" s="264"/>
      <c r="AM1143" s="264"/>
      <c r="AN1143" s="264"/>
      <c r="AO1143" s="264"/>
      <c r="AP1143" s="264"/>
      <c r="AQ1143" s="264"/>
      <c r="AR1143" s="264"/>
      <c r="AS1143" s="264"/>
      <c r="AT1143" s="264"/>
      <c r="AU1143" s="264"/>
      <c r="AV1143" s="264"/>
      <c r="AW1143" s="264"/>
      <c r="AX1143" s="264"/>
      <c r="AY1143" s="264"/>
      <c r="AZ1143" s="264"/>
      <c r="BA1143" s="264"/>
      <c r="BB1143" s="264"/>
      <c r="BC1143" s="264"/>
      <c r="BD1143" s="264"/>
      <c r="BE1143" s="264"/>
      <c r="BF1143" s="264"/>
      <c r="BG1143" s="264"/>
      <c r="BH1143" s="264"/>
      <c r="BI1143" s="264"/>
      <c r="BJ1143" s="264"/>
      <c r="BK1143" s="264"/>
      <c r="BL1143" s="264"/>
      <c r="BM1143" s="264"/>
      <c r="BN1143" s="264"/>
      <c r="BO1143" s="264"/>
      <c r="BP1143" s="264"/>
      <c r="BQ1143" s="264"/>
      <c r="BR1143" s="264"/>
      <c r="BS1143" s="264"/>
      <c r="BT1143" s="264"/>
      <c r="BU1143" s="264"/>
      <c r="BV1143" s="485"/>
    </row>
    <row r="1144" spans="1:74" s="425" customFormat="1" x14ac:dyDescent="0.25">
      <c r="A1144" s="432"/>
      <c r="B1144" s="426"/>
      <c r="C1144" s="432"/>
      <c r="D1144" s="499"/>
      <c r="E1144" s="445" t="s">
        <v>90</v>
      </c>
      <c r="F1144" s="733"/>
      <c r="G1144" s="738">
        <v>10</v>
      </c>
      <c r="H1144" s="459">
        <f t="shared" si="472"/>
        <v>0.25</v>
      </c>
      <c r="I1144" s="428">
        <f t="shared" si="473"/>
        <v>3.5</v>
      </c>
      <c r="J1144" s="428">
        <f t="shared" si="474"/>
        <v>0.3</v>
      </c>
      <c r="K1144" s="429">
        <f t="shared" si="475"/>
        <v>33.700000000000003</v>
      </c>
      <c r="L1144" s="411"/>
      <c r="M1144" s="430">
        <v>2.5</v>
      </c>
      <c r="N1144" s="430">
        <v>35</v>
      </c>
      <c r="O1144" s="686">
        <v>3</v>
      </c>
      <c r="P1144" s="20">
        <v>337</v>
      </c>
      <c r="Q1144" s="264"/>
      <c r="R1144" s="264"/>
      <c r="S1144" s="264"/>
      <c r="T1144" s="264"/>
      <c r="U1144" s="264"/>
      <c r="V1144" s="264"/>
      <c r="W1144" s="264"/>
      <c r="X1144" s="264"/>
      <c r="Y1144" s="264"/>
      <c r="Z1144" s="264"/>
      <c r="AA1144" s="264"/>
      <c r="AB1144" s="264"/>
      <c r="AC1144" s="264"/>
      <c r="AD1144" s="264"/>
      <c r="AE1144" s="264"/>
      <c r="AF1144" s="264"/>
      <c r="AG1144" s="264"/>
      <c r="AH1144" s="264"/>
      <c r="AI1144" s="264"/>
      <c r="AJ1144" s="264"/>
      <c r="AK1144" s="264"/>
      <c r="AL1144" s="264"/>
      <c r="AM1144" s="264"/>
      <c r="AN1144" s="264"/>
      <c r="AO1144" s="264"/>
      <c r="AP1144" s="264"/>
      <c r="AQ1144" s="264"/>
      <c r="AR1144" s="264"/>
      <c r="AS1144" s="264"/>
      <c r="AT1144" s="264"/>
      <c r="AU1144" s="264"/>
      <c r="AV1144" s="264"/>
      <c r="AW1144" s="264"/>
      <c r="AX1144" s="264"/>
      <c r="AY1144" s="264"/>
      <c r="AZ1144" s="264"/>
      <c r="BA1144" s="264"/>
      <c r="BB1144" s="264"/>
      <c r="BC1144" s="264"/>
      <c r="BD1144" s="264"/>
      <c r="BE1144" s="264"/>
      <c r="BF1144" s="264"/>
      <c r="BG1144" s="264"/>
      <c r="BH1144" s="264"/>
      <c r="BI1144" s="264"/>
      <c r="BJ1144" s="264"/>
      <c r="BK1144" s="264"/>
      <c r="BL1144" s="264"/>
      <c r="BM1144" s="264"/>
      <c r="BN1144" s="264"/>
      <c r="BO1144" s="264"/>
      <c r="BP1144" s="264"/>
      <c r="BQ1144" s="264"/>
      <c r="BR1144" s="264"/>
      <c r="BS1144" s="264"/>
      <c r="BT1144" s="264"/>
      <c r="BU1144" s="264"/>
      <c r="BV1144" s="485"/>
    </row>
    <row r="1145" spans="1:74" s="425" customFormat="1" x14ac:dyDescent="0.25">
      <c r="A1145" s="432"/>
      <c r="B1145" s="426"/>
      <c r="C1145" s="432"/>
      <c r="D1145" s="499"/>
      <c r="E1145" s="458" t="s">
        <v>21</v>
      </c>
      <c r="F1145" s="986"/>
      <c r="G1145" s="980"/>
      <c r="H1145" s="598">
        <f>SUM(H1138:H1144)</f>
        <v>3.65</v>
      </c>
      <c r="I1145" s="448">
        <f t="shared" ref="I1145:K1145" si="476">SUM(I1138:I1144)</f>
        <v>5.1050000000000004</v>
      </c>
      <c r="J1145" s="448">
        <f t="shared" si="476"/>
        <v>26.484000000000002</v>
      </c>
      <c r="K1145" s="448">
        <f t="shared" si="476"/>
        <v>164.64499999999998</v>
      </c>
      <c r="L1145" s="411"/>
      <c r="M1145" s="430"/>
      <c r="N1145" s="430"/>
      <c r="O1145" s="686"/>
      <c r="P1145" s="15"/>
      <c r="Q1145" s="264"/>
      <c r="R1145" s="264"/>
      <c r="S1145" s="264"/>
      <c r="T1145" s="264"/>
      <c r="U1145" s="264"/>
      <c r="V1145" s="264"/>
      <c r="W1145" s="264"/>
      <c r="X1145" s="264"/>
      <c r="Y1145" s="264"/>
      <c r="Z1145" s="264"/>
      <c r="AA1145" s="264"/>
      <c r="AB1145" s="264"/>
      <c r="AC1145" s="264"/>
      <c r="AD1145" s="264"/>
      <c r="AE1145" s="264"/>
      <c r="AF1145" s="264"/>
      <c r="AG1145" s="264"/>
      <c r="AH1145" s="264"/>
      <c r="AI1145" s="264"/>
      <c r="AJ1145" s="264"/>
      <c r="AK1145" s="264"/>
      <c r="AL1145" s="264"/>
      <c r="AM1145" s="264"/>
      <c r="AN1145" s="264"/>
      <c r="AO1145" s="264"/>
      <c r="AP1145" s="264"/>
      <c r="AQ1145" s="264"/>
      <c r="AR1145" s="264"/>
      <c r="AS1145" s="264"/>
      <c r="AT1145" s="264"/>
      <c r="AU1145" s="264"/>
      <c r="AV1145" s="264"/>
      <c r="AW1145" s="264"/>
      <c r="AX1145" s="264"/>
      <c r="AY1145" s="264"/>
      <c r="AZ1145" s="264"/>
      <c r="BA1145" s="264"/>
      <c r="BB1145" s="264"/>
      <c r="BC1145" s="264"/>
      <c r="BD1145" s="264"/>
      <c r="BE1145" s="264"/>
      <c r="BF1145" s="264"/>
      <c r="BG1145" s="264"/>
      <c r="BH1145" s="264"/>
      <c r="BI1145" s="264"/>
      <c r="BJ1145" s="264"/>
      <c r="BK1145" s="264"/>
      <c r="BL1145" s="264"/>
      <c r="BM1145" s="264"/>
      <c r="BN1145" s="264"/>
      <c r="BO1145" s="264"/>
      <c r="BP1145" s="264"/>
      <c r="BQ1145" s="264"/>
      <c r="BR1145" s="264"/>
      <c r="BS1145" s="264"/>
      <c r="BT1145" s="264"/>
      <c r="BU1145" s="264"/>
      <c r="BV1145" s="485"/>
    </row>
    <row r="1146" spans="1:74" s="425" customFormat="1" ht="19.5" customHeight="1" x14ac:dyDescent="0.25">
      <c r="B1146" s="426" t="s">
        <v>140</v>
      </c>
      <c r="C1146" s="1308" t="s">
        <v>48</v>
      </c>
      <c r="D1146" s="436" t="s">
        <v>49</v>
      </c>
      <c r="E1146" s="429" t="s">
        <v>50</v>
      </c>
      <c r="F1146" s="986"/>
      <c r="G1146" s="980">
        <v>1.5</v>
      </c>
      <c r="H1146" s="459">
        <f>G1146*M1146/100</f>
        <v>0.29400000000000004</v>
      </c>
      <c r="I1146" s="428">
        <f>G1146*N1146/100</f>
        <v>0.03</v>
      </c>
      <c r="J1146" s="428">
        <f>G1146*O1146/100</f>
        <v>0.93150000000000011</v>
      </c>
      <c r="K1146" s="429">
        <f>G1146*P1146/100</f>
        <v>3.45</v>
      </c>
      <c r="L1146" s="411"/>
      <c r="M1146" s="425">
        <v>19.600000000000001</v>
      </c>
      <c r="N1146" s="425">
        <v>2</v>
      </c>
      <c r="O1146" s="464">
        <v>62.1</v>
      </c>
      <c r="P1146" s="18">
        <v>230</v>
      </c>
      <c r="Q1146" s="264"/>
      <c r="R1146" s="264"/>
      <c r="S1146" s="264"/>
      <c r="T1146" s="264"/>
      <c r="U1146" s="264"/>
      <c r="V1146" s="264"/>
      <c r="W1146" s="264"/>
      <c r="X1146" s="264"/>
      <c r="Y1146" s="264"/>
      <c r="Z1146" s="264"/>
      <c r="AA1146" s="264"/>
      <c r="AB1146" s="264"/>
      <c r="AC1146" s="264"/>
      <c r="AD1146" s="264"/>
      <c r="AE1146" s="264"/>
      <c r="AF1146" s="264"/>
      <c r="AG1146" s="264"/>
      <c r="AH1146" s="264"/>
      <c r="AI1146" s="264"/>
      <c r="AJ1146" s="264"/>
      <c r="AK1146" s="264"/>
      <c r="AL1146" s="264"/>
      <c r="AM1146" s="264"/>
      <c r="AN1146" s="264"/>
      <c r="AO1146" s="264"/>
      <c r="AP1146" s="264"/>
      <c r="AQ1146" s="264"/>
      <c r="AR1146" s="264"/>
      <c r="AS1146" s="264"/>
      <c r="AT1146" s="264"/>
      <c r="AU1146" s="264"/>
      <c r="AV1146" s="264"/>
      <c r="AW1146" s="264"/>
      <c r="AX1146" s="264"/>
      <c r="AY1146" s="264"/>
      <c r="AZ1146" s="264"/>
      <c r="BA1146" s="264"/>
      <c r="BB1146" s="264"/>
      <c r="BC1146" s="264"/>
      <c r="BD1146" s="264"/>
      <c r="BE1146" s="264"/>
      <c r="BF1146" s="264"/>
      <c r="BG1146" s="264"/>
      <c r="BH1146" s="264"/>
      <c r="BI1146" s="264"/>
      <c r="BJ1146" s="264"/>
      <c r="BK1146" s="264"/>
      <c r="BL1146" s="264"/>
      <c r="BM1146" s="264"/>
      <c r="BN1146" s="264"/>
      <c r="BO1146" s="264"/>
      <c r="BP1146" s="264"/>
      <c r="BQ1146" s="264"/>
      <c r="BR1146" s="264"/>
      <c r="BS1146" s="264"/>
      <c r="BT1146" s="264"/>
      <c r="BU1146" s="264"/>
      <c r="BV1146" s="485"/>
    </row>
    <row r="1147" spans="1:74" s="425" customFormat="1" x14ac:dyDescent="0.25">
      <c r="B1147" s="426"/>
      <c r="C1147" s="1253"/>
      <c r="D1147" s="436"/>
      <c r="E1147" s="468" t="s">
        <v>46</v>
      </c>
      <c r="F1147" s="806">
        <f>G1147*100/65</f>
        <v>4.615384615384615</v>
      </c>
      <c r="G1147" s="932">
        <v>3</v>
      </c>
      <c r="H1147" s="459">
        <f>G1147*M1147/100</f>
        <v>1.4999999999999999E-2</v>
      </c>
      <c r="I1147" s="428">
        <f>G1147*N1147/100</f>
        <v>3.3000000000000002E-2</v>
      </c>
      <c r="J1147" s="428">
        <f>G1147*O1147/100</f>
        <v>0.16500000000000001</v>
      </c>
      <c r="K1147" s="429">
        <f>G1147*P1147/100</f>
        <v>0.96</v>
      </c>
      <c r="L1147" s="411"/>
      <c r="M1147" s="430">
        <v>0.5</v>
      </c>
      <c r="N1147" s="430">
        <v>1.1000000000000001</v>
      </c>
      <c r="O1147" s="686">
        <v>5.5</v>
      </c>
      <c r="P1147" s="20">
        <v>32</v>
      </c>
      <c r="Q1147" s="264"/>
      <c r="R1147" s="264"/>
      <c r="S1147" s="264"/>
      <c r="T1147" s="264"/>
      <c r="U1147" s="264"/>
      <c r="V1147" s="264"/>
      <c r="W1147" s="264"/>
      <c r="X1147" s="264"/>
      <c r="Y1147" s="264"/>
      <c r="Z1147" s="264"/>
      <c r="AA1147" s="264"/>
      <c r="AB1147" s="264"/>
      <c r="AC1147" s="264"/>
      <c r="AD1147" s="264"/>
      <c r="AE1147" s="264"/>
      <c r="AF1147" s="264"/>
      <c r="AG1147" s="264"/>
      <c r="AH1147" s="264"/>
      <c r="AI1147" s="264"/>
      <c r="AJ1147" s="264"/>
      <c r="AK1147" s="264"/>
      <c r="AL1147" s="264"/>
      <c r="AM1147" s="264"/>
      <c r="AN1147" s="264"/>
      <c r="AO1147" s="264"/>
      <c r="AP1147" s="264"/>
      <c r="AQ1147" s="264"/>
      <c r="AR1147" s="264"/>
      <c r="AS1147" s="264"/>
      <c r="AT1147" s="264"/>
      <c r="AU1147" s="264"/>
      <c r="AV1147" s="264"/>
      <c r="AW1147" s="264"/>
      <c r="AX1147" s="264"/>
      <c r="AY1147" s="264"/>
      <c r="AZ1147" s="264"/>
      <c r="BA1147" s="264"/>
      <c r="BB1147" s="264"/>
      <c r="BC1147" s="264"/>
      <c r="BD1147" s="264"/>
      <c r="BE1147" s="264"/>
      <c r="BF1147" s="264"/>
      <c r="BG1147" s="264"/>
      <c r="BH1147" s="264"/>
      <c r="BI1147" s="264"/>
      <c r="BJ1147" s="264"/>
      <c r="BK1147" s="264"/>
      <c r="BL1147" s="264"/>
      <c r="BM1147" s="264"/>
      <c r="BN1147" s="264"/>
      <c r="BO1147" s="264"/>
      <c r="BP1147" s="264"/>
      <c r="BQ1147" s="264"/>
      <c r="BR1147" s="264"/>
      <c r="BS1147" s="264"/>
      <c r="BT1147" s="264"/>
      <c r="BU1147" s="264"/>
      <c r="BV1147" s="485"/>
    </row>
    <row r="1148" spans="1:74" s="425" customFormat="1" x14ac:dyDescent="0.25">
      <c r="B1148" s="426"/>
      <c r="C1148" s="1297"/>
      <c r="D1148" s="436"/>
      <c r="E1148" s="463" t="s">
        <v>36</v>
      </c>
      <c r="F1148" s="733"/>
      <c r="G1148" s="738">
        <v>5</v>
      </c>
      <c r="H1148" s="459">
        <f>G1148*M1148/100</f>
        <v>0</v>
      </c>
      <c r="I1148" s="428">
        <f>G1148*N1148/100</f>
        <v>0</v>
      </c>
      <c r="J1148" s="428">
        <f>G1148*O1148/100</f>
        <v>4.9950000000000001</v>
      </c>
      <c r="K1148" s="429">
        <f>G1148*P1148/100</f>
        <v>20.3</v>
      </c>
      <c r="L1148" s="411"/>
      <c r="M1148" s="430">
        <v>0</v>
      </c>
      <c r="N1148" s="430">
        <v>0</v>
      </c>
      <c r="O1148" s="686">
        <v>99.9</v>
      </c>
      <c r="P1148" s="15">
        <v>406</v>
      </c>
      <c r="Q1148" s="264"/>
      <c r="R1148" s="264"/>
      <c r="S1148" s="264"/>
      <c r="T1148" s="264"/>
      <c r="U1148" s="264"/>
      <c r="V1148" s="264"/>
      <c r="W1148" s="264"/>
      <c r="X1148" s="264"/>
      <c r="Y1148" s="264"/>
      <c r="Z1148" s="264"/>
      <c r="AA1148" s="264"/>
      <c r="AB1148" s="264"/>
      <c r="AC1148" s="264"/>
      <c r="AD1148" s="264"/>
      <c r="AE1148" s="264"/>
      <c r="AF1148" s="264"/>
      <c r="AG1148" s="264"/>
      <c r="AH1148" s="264"/>
      <c r="AI1148" s="264"/>
      <c r="AJ1148" s="264"/>
      <c r="AK1148" s="264"/>
      <c r="AL1148" s="264"/>
      <c r="AM1148" s="264"/>
      <c r="AN1148" s="264"/>
      <c r="AO1148" s="264"/>
      <c r="AP1148" s="264"/>
      <c r="AQ1148" s="264"/>
      <c r="AR1148" s="264"/>
      <c r="AS1148" s="264"/>
      <c r="AT1148" s="264"/>
      <c r="AU1148" s="264"/>
      <c r="AV1148" s="264"/>
      <c r="AW1148" s="264"/>
      <c r="AX1148" s="264"/>
      <c r="AY1148" s="264"/>
      <c r="AZ1148" s="264"/>
      <c r="BA1148" s="264"/>
      <c r="BB1148" s="264"/>
      <c r="BC1148" s="264"/>
      <c r="BD1148" s="264"/>
      <c r="BE1148" s="264"/>
      <c r="BF1148" s="264"/>
      <c r="BG1148" s="264"/>
      <c r="BH1148" s="264"/>
      <c r="BI1148" s="264"/>
      <c r="BJ1148" s="264"/>
      <c r="BK1148" s="264"/>
      <c r="BL1148" s="264"/>
      <c r="BM1148" s="264"/>
      <c r="BN1148" s="264"/>
      <c r="BO1148" s="264"/>
      <c r="BP1148" s="264"/>
      <c r="BQ1148" s="264"/>
      <c r="BR1148" s="264"/>
      <c r="BS1148" s="264"/>
      <c r="BT1148" s="264"/>
      <c r="BU1148" s="264"/>
      <c r="BV1148" s="485"/>
    </row>
    <row r="1149" spans="1:74" s="425" customFormat="1" x14ac:dyDescent="0.25">
      <c r="B1149" s="426"/>
      <c r="C1149" s="432"/>
      <c r="D1149" s="436"/>
      <c r="E1149" s="445" t="s">
        <v>18</v>
      </c>
      <c r="F1149" s="733"/>
      <c r="G1149" s="738">
        <v>200</v>
      </c>
      <c r="H1149" s="459">
        <f>G1149*M1149/100</f>
        <v>0</v>
      </c>
      <c r="I1149" s="428">
        <f>G1149*N1149/100</f>
        <v>0</v>
      </c>
      <c r="J1149" s="428">
        <f>G1149*O1149/100</f>
        <v>0</v>
      </c>
      <c r="K1149" s="429">
        <f>G1149*P1149/100</f>
        <v>0</v>
      </c>
      <c r="L1149" s="411"/>
      <c r="M1149" s="430"/>
      <c r="N1149" s="430"/>
      <c r="O1149" s="686"/>
      <c r="P1149" s="15"/>
      <c r="Q1149" s="264"/>
      <c r="R1149" s="264"/>
      <c r="S1149" s="264"/>
      <c r="T1149" s="264"/>
      <c r="U1149" s="264"/>
      <c r="V1149" s="264"/>
      <c r="W1149" s="264"/>
      <c r="X1149" s="264"/>
      <c r="Y1149" s="264"/>
      <c r="Z1149" s="264"/>
      <c r="AA1149" s="264"/>
      <c r="AB1149" s="264"/>
      <c r="AC1149" s="264"/>
      <c r="AD1149" s="264"/>
      <c r="AE1149" s="264"/>
      <c r="AF1149" s="264"/>
      <c r="AG1149" s="264"/>
      <c r="AH1149" s="264"/>
      <c r="AI1149" s="264"/>
      <c r="AJ1149" s="264"/>
      <c r="AK1149" s="264"/>
      <c r="AL1149" s="264"/>
      <c r="AM1149" s="264"/>
      <c r="AN1149" s="264"/>
      <c r="AO1149" s="264"/>
      <c r="AP1149" s="264"/>
      <c r="AQ1149" s="264"/>
      <c r="AR1149" s="264"/>
      <c r="AS1149" s="264"/>
      <c r="AT1149" s="264"/>
      <c r="AU1149" s="264"/>
      <c r="AV1149" s="264"/>
      <c r="AW1149" s="264"/>
      <c r="AX1149" s="264"/>
      <c r="AY1149" s="264"/>
      <c r="AZ1149" s="264"/>
      <c r="BA1149" s="264"/>
      <c r="BB1149" s="264"/>
      <c r="BC1149" s="264"/>
      <c r="BD1149" s="264"/>
      <c r="BE1149" s="264"/>
      <c r="BF1149" s="264"/>
      <c r="BG1149" s="264"/>
      <c r="BH1149" s="264"/>
      <c r="BI1149" s="264"/>
      <c r="BJ1149" s="264"/>
      <c r="BK1149" s="264"/>
      <c r="BL1149" s="264"/>
      <c r="BM1149" s="264"/>
      <c r="BN1149" s="264"/>
      <c r="BO1149" s="264"/>
      <c r="BP1149" s="264"/>
      <c r="BQ1149" s="264"/>
      <c r="BR1149" s="264"/>
      <c r="BS1149" s="264"/>
      <c r="BT1149" s="264"/>
      <c r="BU1149" s="264"/>
      <c r="BV1149" s="485"/>
    </row>
    <row r="1150" spans="1:74" s="425" customFormat="1" x14ac:dyDescent="0.25">
      <c r="B1150" s="426"/>
      <c r="C1150" s="432"/>
      <c r="D1150" s="426"/>
      <c r="E1150" s="462" t="s">
        <v>21</v>
      </c>
      <c r="F1150" s="1034"/>
      <c r="G1150" s="980"/>
      <c r="H1150" s="471">
        <f>SUM(H1146:H1149)</f>
        <v>0.30900000000000005</v>
      </c>
      <c r="I1150" s="433">
        <f t="shared" ref="I1150:K1150" si="477">SUM(I1146:I1149)</f>
        <v>6.3E-2</v>
      </c>
      <c r="J1150" s="433">
        <f t="shared" si="477"/>
        <v>6.0914999999999999</v>
      </c>
      <c r="K1150" s="433">
        <f t="shared" si="477"/>
        <v>24.71</v>
      </c>
      <c r="L1150" s="411"/>
      <c r="O1150" s="464"/>
      <c r="P1150" s="18"/>
      <c r="Q1150" s="264"/>
      <c r="R1150" s="264"/>
      <c r="S1150" s="264"/>
      <c r="T1150" s="264"/>
      <c r="U1150" s="264"/>
      <c r="V1150" s="264"/>
      <c r="W1150" s="264"/>
      <c r="X1150" s="264"/>
      <c r="Y1150" s="264"/>
      <c r="Z1150" s="264"/>
      <c r="AA1150" s="264"/>
      <c r="AB1150" s="264"/>
      <c r="AC1150" s="264"/>
      <c r="AD1150" s="264"/>
      <c r="AE1150" s="264"/>
      <c r="AF1150" s="264"/>
      <c r="AG1150" s="264"/>
      <c r="AH1150" s="264"/>
      <c r="AI1150" s="264"/>
      <c r="AJ1150" s="264"/>
      <c r="AK1150" s="264"/>
      <c r="AL1150" s="264"/>
      <c r="AM1150" s="264"/>
      <c r="AN1150" s="264"/>
      <c r="AO1150" s="264"/>
      <c r="AP1150" s="264"/>
      <c r="AQ1150" s="264"/>
      <c r="AR1150" s="264"/>
      <c r="AS1150" s="264"/>
      <c r="AT1150" s="264"/>
      <c r="AU1150" s="264"/>
      <c r="AV1150" s="264"/>
      <c r="AW1150" s="264"/>
      <c r="AX1150" s="264"/>
      <c r="AY1150" s="264"/>
      <c r="AZ1150" s="264"/>
      <c r="BA1150" s="264"/>
      <c r="BB1150" s="264"/>
      <c r="BC1150" s="264"/>
      <c r="BD1150" s="264"/>
      <c r="BE1150" s="264"/>
      <c r="BF1150" s="264"/>
      <c r="BG1150" s="264"/>
      <c r="BH1150" s="264"/>
      <c r="BI1150" s="264"/>
      <c r="BJ1150" s="264"/>
      <c r="BK1150" s="264"/>
      <c r="BL1150" s="264"/>
      <c r="BM1150" s="264"/>
      <c r="BN1150" s="264"/>
      <c r="BO1150" s="264"/>
      <c r="BP1150" s="264"/>
      <c r="BQ1150" s="264"/>
      <c r="BR1150" s="264"/>
      <c r="BS1150" s="264"/>
      <c r="BT1150" s="264"/>
      <c r="BU1150" s="264"/>
      <c r="BV1150" s="485"/>
    </row>
    <row r="1151" spans="1:74" s="424" customFormat="1" x14ac:dyDescent="0.25">
      <c r="B1151" s="455"/>
      <c r="C1151" s="454"/>
      <c r="D1151" s="455"/>
      <c r="E1151" s="456" t="s">
        <v>44</v>
      </c>
      <c r="F1151" s="1083"/>
      <c r="G1151" s="334"/>
      <c r="H1151" s="632">
        <f>H1137+H1145+H1150</f>
        <v>13.974599999999999</v>
      </c>
      <c r="I1151" s="457">
        <f t="shared" ref="I1151:K1151" si="478">I1137+I1145+I1150</f>
        <v>20.997800000000002</v>
      </c>
      <c r="J1151" s="457">
        <f t="shared" si="478"/>
        <v>84.224299999999999</v>
      </c>
      <c r="K1151" s="457">
        <f t="shared" si="478"/>
        <v>553.88700000000006</v>
      </c>
      <c r="O1151" s="684"/>
      <c r="P1151" s="27"/>
      <c r="Q1151" s="264"/>
      <c r="R1151" s="264"/>
      <c r="S1151" s="264"/>
      <c r="T1151" s="264"/>
      <c r="U1151" s="264"/>
      <c r="V1151" s="264"/>
      <c r="W1151" s="264"/>
      <c r="X1151" s="264"/>
      <c r="Y1151" s="264"/>
      <c r="Z1151" s="264"/>
      <c r="AA1151" s="264"/>
      <c r="AB1151" s="264"/>
      <c r="AC1151" s="264"/>
      <c r="AD1151" s="264"/>
      <c r="AE1151" s="264"/>
      <c r="AF1151" s="264"/>
      <c r="AG1151" s="264"/>
      <c r="AH1151" s="264"/>
      <c r="AI1151" s="264"/>
      <c r="AJ1151" s="264"/>
      <c r="AK1151" s="264"/>
      <c r="AL1151" s="264"/>
      <c r="AM1151" s="264"/>
      <c r="AN1151" s="264"/>
      <c r="AO1151" s="264"/>
      <c r="AP1151" s="264"/>
      <c r="AQ1151" s="264"/>
      <c r="AR1151" s="264"/>
      <c r="AS1151" s="264"/>
      <c r="AT1151" s="264"/>
      <c r="AU1151" s="264"/>
      <c r="AV1151" s="264"/>
      <c r="AW1151" s="264"/>
      <c r="AX1151" s="264"/>
      <c r="AY1151" s="264"/>
      <c r="AZ1151" s="264"/>
      <c r="BA1151" s="264"/>
      <c r="BB1151" s="264"/>
      <c r="BC1151" s="264"/>
      <c r="BD1151" s="264"/>
      <c r="BE1151" s="264"/>
      <c r="BF1151" s="264"/>
      <c r="BG1151" s="264"/>
      <c r="BH1151" s="264"/>
      <c r="BI1151" s="264"/>
      <c r="BJ1151" s="264"/>
      <c r="BK1151" s="264"/>
      <c r="BL1151" s="264"/>
      <c r="BM1151" s="264"/>
      <c r="BN1151" s="264"/>
      <c r="BO1151" s="264"/>
      <c r="BP1151" s="264"/>
      <c r="BQ1151" s="264"/>
      <c r="BR1151" s="264"/>
      <c r="BS1151" s="264"/>
      <c r="BT1151" s="264"/>
      <c r="BU1151" s="264"/>
      <c r="BV1151" s="950"/>
    </row>
    <row r="1152" spans="1:74" s="424" customFormat="1" x14ac:dyDescent="0.25">
      <c r="A1152" s="1302" t="s">
        <v>101</v>
      </c>
      <c r="B1152" s="1303"/>
      <c r="C1152" s="454"/>
      <c r="D1152" s="455"/>
      <c r="E1152" s="462"/>
      <c r="F1152" s="986"/>
      <c r="G1152" s="980"/>
      <c r="H1152" s="632"/>
      <c r="I1152" s="457"/>
      <c r="J1152" s="457"/>
      <c r="K1152" s="457"/>
      <c r="L1152" s="411"/>
      <c r="O1152" s="684"/>
      <c r="P1152" s="27"/>
      <c r="Q1152" s="264"/>
      <c r="R1152" s="264"/>
      <c r="S1152" s="264"/>
      <c r="T1152" s="264"/>
      <c r="U1152" s="264"/>
      <c r="V1152" s="264"/>
      <c r="W1152" s="264"/>
      <c r="X1152" s="264"/>
      <c r="Y1152" s="264"/>
      <c r="Z1152" s="264"/>
      <c r="AA1152" s="264"/>
      <c r="AB1152" s="264"/>
      <c r="AC1152" s="264"/>
      <c r="AD1152" s="264"/>
      <c r="AE1152" s="264"/>
      <c r="AF1152" s="264"/>
      <c r="AG1152" s="264"/>
      <c r="AH1152" s="264"/>
      <c r="AI1152" s="264"/>
      <c r="AJ1152" s="264"/>
      <c r="AK1152" s="264"/>
      <c r="AL1152" s="264"/>
      <c r="AM1152" s="264"/>
      <c r="AN1152" s="264"/>
      <c r="AO1152" s="264"/>
      <c r="AP1152" s="264"/>
      <c r="AQ1152" s="264"/>
      <c r="AR1152" s="264"/>
      <c r="AS1152" s="264"/>
      <c r="AT1152" s="264"/>
      <c r="AU1152" s="264"/>
      <c r="AV1152" s="264"/>
      <c r="AW1152" s="264"/>
      <c r="AX1152" s="264"/>
      <c r="AY1152" s="264"/>
      <c r="AZ1152" s="264"/>
      <c r="BA1152" s="264"/>
      <c r="BB1152" s="264"/>
      <c r="BC1152" s="264"/>
      <c r="BD1152" s="264"/>
      <c r="BE1152" s="264"/>
      <c r="BF1152" s="264"/>
      <c r="BG1152" s="264"/>
      <c r="BH1152" s="264"/>
      <c r="BI1152" s="264"/>
      <c r="BJ1152" s="264"/>
      <c r="BK1152" s="264"/>
      <c r="BL1152" s="264"/>
      <c r="BM1152" s="264"/>
      <c r="BN1152" s="264"/>
      <c r="BO1152" s="264"/>
      <c r="BP1152" s="264"/>
      <c r="BQ1152" s="264"/>
      <c r="BR1152" s="264"/>
      <c r="BS1152" s="264"/>
      <c r="BT1152" s="264"/>
      <c r="BU1152" s="264"/>
      <c r="BV1152" s="950"/>
    </row>
    <row r="1153" spans="1:74" s="425" customFormat="1" ht="30" customHeight="1" x14ac:dyDescent="0.25">
      <c r="A1153" s="438"/>
      <c r="B1153" s="439" t="s">
        <v>863</v>
      </c>
      <c r="C1153" s="1306" t="s">
        <v>600</v>
      </c>
      <c r="D1153" s="530" t="s">
        <v>611</v>
      </c>
      <c r="E1153" s="445" t="s">
        <v>427</v>
      </c>
      <c r="F1153" s="741">
        <f>G1153*100/70</f>
        <v>121.42857142857143</v>
      </c>
      <c r="G1153" s="738">
        <v>85</v>
      </c>
      <c r="H1153" s="459">
        <f t="shared" ref="H1153:H1166" si="479">G1153*M1153/100</f>
        <v>0.51</v>
      </c>
      <c r="I1153" s="428">
        <f t="shared" ref="I1153:I1166" si="480">G1153*N1153/100</f>
        <v>8.5000000000000006E-2</v>
      </c>
      <c r="J1153" s="428">
        <f t="shared" ref="J1153:J1166" si="481">G1153*O1153/100</f>
        <v>3.57</v>
      </c>
      <c r="K1153" s="429">
        <f t="shared" ref="K1153:K1166" si="482">G1153*P1153/100</f>
        <v>15.3</v>
      </c>
      <c r="L1153" s="783"/>
      <c r="M1153" s="430">
        <v>0.6</v>
      </c>
      <c r="N1153" s="430">
        <v>0.1</v>
      </c>
      <c r="O1153" s="686">
        <v>4.2</v>
      </c>
      <c r="P1153" s="20">
        <v>18</v>
      </c>
      <c r="Q1153" s="264"/>
      <c r="R1153" s="264"/>
      <c r="S1153" s="264"/>
      <c r="T1153" s="264"/>
      <c r="U1153" s="264"/>
      <c r="V1153" s="264"/>
      <c r="W1153" s="264"/>
      <c r="X1153" s="264"/>
      <c r="Y1153" s="264"/>
      <c r="Z1153" s="264"/>
      <c r="AA1153" s="264"/>
      <c r="AB1153" s="264"/>
      <c r="AC1153" s="264"/>
      <c r="AD1153" s="264"/>
      <c r="AE1153" s="264"/>
      <c r="AF1153" s="264"/>
      <c r="AG1153" s="264"/>
      <c r="AH1153" s="264"/>
      <c r="AI1153" s="264"/>
      <c r="AJ1153" s="264"/>
      <c r="AK1153" s="264"/>
      <c r="AL1153" s="264"/>
      <c r="AM1153" s="264"/>
      <c r="AN1153" s="264"/>
      <c r="AO1153" s="264"/>
      <c r="AP1153" s="264"/>
      <c r="AQ1153" s="264"/>
      <c r="AR1153" s="264"/>
      <c r="AS1153" s="264"/>
      <c r="AT1153" s="264"/>
      <c r="AU1153" s="264"/>
      <c r="AV1153" s="264"/>
      <c r="AW1153" s="264"/>
      <c r="AX1153" s="264"/>
      <c r="AY1153" s="264"/>
      <c r="AZ1153" s="264"/>
      <c r="BA1153" s="264"/>
      <c r="BB1153" s="264"/>
      <c r="BC1153" s="264"/>
      <c r="BD1153" s="264"/>
      <c r="BE1153" s="264"/>
      <c r="BF1153" s="264"/>
      <c r="BG1153" s="264"/>
      <c r="BH1153" s="264"/>
      <c r="BI1153" s="264"/>
      <c r="BJ1153" s="264"/>
      <c r="BK1153" s="264"/>
      <c r="BL1153" s="264"/>
      <c r="BM1153" s="264"/>
      <c r="BN1153" s="264"/>
      <c r="BO1153" s="264"/>
      <c r="BP1153" s="264"/>
      <c r="BQ1153" s="264"/>
      <c r="BR1153" s="264"/>
      <c r="BS1153" s="264"/>
      <c r="BT1153" s="264"/>
      <c r="BU1153" s="264"/>
      <c r="BV1153" s="485"/>
    </row>
    <row r="1154" spans="1:74" s="425" customFormat="1" x14ac:dyDescent="0.25">
      <c r="A1154" s="432"/>
      <c r="B1154" s="442"/>
      <c r="C1154" s="1299"/>
      <c r="D1154" s="529"/>
      <c r="E1154" s="445" t="s">
        <v>16</v>
      </c>
      <c r="F1154" s="986">
        <f>G1154*100/80</f>
        <v>66.25</v>
      </c>
      <c r="G1154" s="980">
        <v>53</v>
      </c>
      <c r="H1154" s="459">
        <f t="shared" si="479"/>
        <v>0.42400000000000004</v>
      </c>
      <c r="I1154" s="428">
        <f t="shared" si="480"/>
        <v>0.21200000000000002</v>
      </c>
      <c r="J1154" s="428">
        <f t="shared" si="481"/>
        <v>4.9290000000000003</v>
      </c>
      <c r="K1154" s="429">
        <f t="shared" si="482"/>
        <v>20.67</v>
      </c>
      <c r="L1154" s="411"/>
      <c r="M1154" s="430">
        <v>0.8</v>
      </c>
      <c r="N1154" s="430">
        <v>0.4</v>
      </c>
      <c r="O1154" s="686">
        <v>9.3000000000000007</v>
      </c>
      <c r="P1154" s="15">
        <v>39</v>
      </c>
      <c r="Q1154" s="264"/>
      <c r="R1154" s="264"/>
      <c r="S1154" s="264"/>
      <c r="T1154" s="264"/>
      <c r="U1154" s="264"/>
      <c r="V1154" s="264"/>
      <c r="W1154" s="264"/>
      <c r="X1154" s="264"/>
      <c r="Y1154" s="264"/>
      <c r="Z1154" s="264"/>
      <c r="AA1154" s="264"/>
      <c r="AB1154" s="264"/>
      <c r="AC1154" s="264"/>
      <c r="AD1154" s="264"/>
      <c r="AE1154" s="264"/>
      <c r="AF1154" s="264"/>
      <c r="AG1154" s="264"/>
      <c r="AH1154" s="264"/>
      <c r="AI1154" s="264"/>
      <c r="AJ1154" s="264"/>
      <c r="AK1154" s="264"/>
      <c r="AL1154" s="264"/>
      <c r="AM1154" s="264"/>
      <c r="AN1154" s="264"/>
      <c r="AO1154" s="264"/>
      <c r="AP1154" s="264"/>
      <c r="AQ1154" s="264"/>
      <c r="AR1154" s="264"/>
      <c r="AS1154" s="264"/>
      <c r="AT1154" s="264"/>
      <c r="AU1154" s="264"/>
      <c r="AV1154" s="264"/>
      <c r="AW1154" s="264"/>
      <c r="AX1154" s="264"/>
      <c r="AY1154" s="264"/>
      <c r="AZ1154" s="264"/>
      <c r="BA1154" s="264"/>
      <c r="BB1154" s="264"/>
      <c r="BC1154" s="264"/>
      <c r="BD1154" s="264"/>
      <c r="BE1154" s="264"/>
      <c r="BF1154" s="264"/>
      <c r="BG1154" s="264"/>
      <c r="BH1154" s="264"/>
      <c r="BI1154" s="264"/>
      <c r="BJ1154" s="264"/>
      <c r="BK1154" s="264"/>
      <c r="BL1154" s="264"/>
      <c r="BM1154" s="264"/>
      <c r="BN1154" s="264"/>
      <c r="BO1154" s="264"/>
      <c r="BP1154" s="264"/>
      <c r="BQ1154" s="264"/>
      <c r="BR1154" s="264"/>
      <c r="BS1154" s="264"/>
      <c r="BT1154" s="264"/>
      <c r="BU1154" s="264"/>
      <c r="BV1154" s="485"/>
    </row>
    <row r="1155" spans="1:74" s="425" customFormat="1" x14ac:dyDescent="0.25">
      <c r="A1155" s="432"/>
      <c r="B1155" s="426"/>
      <c r="C1155" s="432"/>
      <c r="D1155" s="438"/>
      <c r="E1155" s="445" t="s">
        <v>74</v>
      </c>
      <c r="F1155" s="990">
        <f>G1155*100/85</f>
        <v>24.705882352941178</v>
      </c>
      <c r="G1155" s="980">
        <v>21</v>
      </c>
      <c r="H1155" s="459">
        <f t="shared" si="479"/>
        <v>0.33600000000000002</v>
      </c>
      <c r="I1155" s="428">
        <f t="shared" si="480"/>
        <v>6.3E-2</v>
      </c>
      <c r="J1155" s="428">
        <f t="shared" si="481"/>
        <v>2.1</v>
      </c>
      <c r="K1155" s="428">
        <f t="shared" si="482"/>
        <v>9.66</v>
      </c>
      <c r="L1155" s="411"/>
      <c r="M1155" s="430">
        <v>1.6</v>
      </c>
      <c r="N1155" s="430">
        <v>0.3</v>
      </c>
      <c r="O1155" s="686">
        <v>10</v>
      </c>
      <c r="P1155" s="15">
        <v>46</v>
      </c>
      <c r="Q1155" s="264"/>
      <c r="R1155" s="264"/>
      <c r="S1155" s="264"/>
      <c r="T1155" s="264"/>
      <c r="U1155" s="264"/>
      <c r="V1155" s="264"/>
      <c r="W1155" s="264"/>
      <c r="X1155" s="264"/>
      <c r="Y1155" s="264"/>
      <c r="Z1155" s="264"/>
      <c r="AA1155" s="264"/>
      <c r="AB1155" s="264"/>
      <c r="AC1155" s="264"/>
      <c r="AD1155" s="264"/>
      <c r="AE1155" s="264"/>
      <c r="AF1155" s="264"/>
      <c r="AG1155" s="264"/>
      <c r="AH1155" s="264"/>
      <c r="AI1155" s="264"/>
      <c r="AJ1155" s="264"/>
      <c r="AK1155" s="264"/>
      <c r="AL1155" s="264"/>
      <c r="AM1155" s="264"/>
      <c r="AN1155" s="264"/>
      <c r="AO1155" s="264"/>
      <c r="AP1155" s="264"/>
      <c r="AQ1155" s="264"/>
      <c r="AR1155" s="264"/>
      <c r="AS1155" s="264"/>
      <c r="AT1155" s="264"/>
      <c r="AU1155" s="264"/>
      <c r="AV1155" s="264"/>
      <c r="AW1155" s="264"/>
      <c r="AX1155" s="264"/>
      <c r="AY1155" s="264"/>
      <c r="AZ1155" s="264"/>
      <c r="BA1155" s="264"/>
      <c r="BB1155" s="264"/>
      <c r="BC1155" s="264"/>
      <c r="BD1155" s="264"/>
      <c r="BE1155" s="264"/>
      <c r="BF1155" s="264"/>
      <c r="BG1155" s="264"/>
      <c r="BH1155" s="264"/>
      <c r="BI1155" s="264"/>
      <c r="BJ1155" s="264"/>
      <c r="BK1155" s="264"/>
      <c r="BL1155" s="264"/>
      <c r="BM1155" s="264"/>
      <c r="BN1155" s="264"/>
      <c r="BO1155" s="264"/>
      <c r="BP1155" s="264"/>
      <c r="BQ1155" s="264"/>
      <c r="BR1155" s="264"/>
      <c r="BS1155" s="264"/>
      <c r="BT1155" s="264"/>
      <c r="BU1155" s="264"/>
      <c r="BV1155" s="485"/>
    </row>
    <row r="1156" spans="1:74" s="425" customFormat="1" x14ac:dyDescent="0.25">
      <c r="A1156" s="432"/>
      <c r="B1156" s="426"/>
      <c r="C1156" s="432"/>
      <c r="D1156" s="438"/>
      <c r="E1156" s="445" t="s">
        <v>75</v>
      </c>
      <c r="F1156" s="996">
        <f>G1156*100/85</f>
        <v>1.1764705882352942</v>
      </c>
      <c r="G1156" s="980">
        <v>1</v>
      </c>
      <c r="H1156" s="459">
        <f t="shared" si="479"/>
        <v>6.4000000000000001E-2</v>
      </c>
      <c r="I1156" s="428">
        <f t="shared" si="480"/>
        <v>5.0000000000000001E-3</v>
      </c>
      <c r="J1156" s="428">
        <f t="shared" si="481"/>
        <v>0.33100000000000002</v>
      </c>
      <c r="K1156" s="429">
        <f t="shared" si="482"/>
        <v>1.6</v>
      </c>
      <c r="L1156" s="411"/>
      <c r="M1156" s="430">
        <v>6.4</v>
      </c>
      <c r="N1156" s="430">
        <v>0.5</v>
      </c>
      <c r="O1156" s="686">
        <v>33.1</v>
      </c>
      <c r="P1156" s="15">
        <v>160</v>
      </c>
      <c r="Q1156" s="264"/>
      <c r="R1156" s="264"/>
      <c r="S1156" s="264"/>
      <c r="T1156" s="264"/>
      <c r="U1156" s="264"/>
      <c r="V1156" s="264"/>
      <c r="W1156" s="264"/>
      <c r="X1156" s="264"/>
      <c r="Y1156" s="264"/>
      <c r="Z1156" s="264"/>
      <c r="AA1156" s="264"/>
      <c r="AB1156" s="264"/>
      <c r="AC1156" s="264"/>
      <c r="AD1156" s="264"/>
      <c r="AE1156" s="264"/>
      <c r="AF1156" s="264"/>
      <c r="AG1156" s="264"/>
      <c r="AH1156" s="264"/>
      <c r="AI1156" s="264"/>
      <c r="AJ1156" s="264"/>
      <c r="AK1156" s="264"/>
      <c r="AL1156" s="264"/>
      <c r="AM1156" s="264"/>
      <c r="AN1156" s="264"/>
      <c r="AO1156" s="264"/>
      <c r="AP1156" s="264"/>
      <c r="AQ1156" s="264"/>
      <c r="AR1156" s="264"/>
      <c r="AS1156" s="264"/>
      <c r="AT1156" s="264"/>
      <c r="AU1156" s="264"/>
      <c r="AV1156" s="264"/>
      <c r="AW1156" s="264"/>
      <c r="AX1156" s="264"/>
      <c r="AY1156" s="264"/>
      <c r="AZ1156" s="264"/>
      <c r="BA1156" s="264"/>
      <c r="BB1156" s="264"/>
      <c r="BC1156" s="264"/>
      <c r="BD1156" s="264"/>
      <c r="BE1156" s="264"/>
      <c r="BF1156" s="264"/>
      <c r="BG1156" s="264"/>
      <c r="BH1156" s="264"/>
      <c r="BI1156" s="264"/>
      <c r="BJ1156" s="264"/>
      <c r="BK1156" s="264"/>
      <c r="BL1156" s="264"/>
      <c r="BM1156" s="264"/>
      <c r="BN1156" s="264"/>
      <c r="BO1156" s="264"/>
      <c r="BP1156" s="264"/>
      <c r="BQ1156" s="264"/>
      <c r="BR1156" s="264"/>
      <c r="BS1156" s="264"/>
      <c r="BT1156" s="264"/>
      <c r="BU1156" s="264"/>
      <c r="BV1156" s="485"/>
    </row>
    <row r="1157" spans="1:74" s="425" customFormat="1" x14ac:dyDescent="0.25">
      <c r="A1157" s="432"/>
      <c r="B1157" s="426"/>
      <c r="C1157" s="432"/>
      <c r="D1157" s="438"/>
      <c r="E1157" s="445" t="s">
        <v>570</v>
      </c>
      <c r="F1157" s="733"/>
      <c r="G1157" s="738">
        <v>0.05</v>
      </c>
      <c r="H1157" s="459">
        <f t="shared" si="479"/>
        <v>4.5500000000000002E-3</v>
      </c>
      <c r="I1157" s="428">
        <f t="shared" si="480"/>
        <v>3.7000000000000006E-3</v>
      </c>
      <c r="J1157" s="428">
        <f t="shared" si="481"/>
        <v>3.1950000000000006E-2</v>
      </c>
      <c r="K1157" s="429">
        <f t="shared" si="482"/>
        <v>0.13800000000000001</v>
      </c>
      <c r="L1157" s="411"/>
      <c r="M1157" s="430">
        <v>9.1</v>
      </c>
      <c r="N1157" s="430">
        <v>7.4</v>
      </c>
      <c r="O1157" s="686">
        <v>63.9</v>
      </c>
      <c r="P1157" s="20">
        <v>276</v>
      </c>
      <c r="Q1157" s="264"/>
      <c r="R1157" s="264"/>
      <c r="S1157" s="264"/>
      <c r="T1157" s="264"/>
      <c r="U1157" s="264"/>
      <c r="V1157" s="264"/>
      <c r="W1157" s="264"/>
      <c r="X1157" s="264"/>
      <c r="Y1157" s="264"/>
      <c r="Z1157" s="264"/>
      <c r="AA1157" s="264"/>
      <c r="AB1157" s="264"/>
      <c r="AC1157" s="264"/>
      <c r="AD1157" s="264"/>
      <c r="AE1157" s="264"/>
      <c r="AF1157" s="264"/>
      <c r="AG1157" s="264"/>
      <c r="AH1157" s="264"/>
      <c r="AI1157" s="264"/>
      <c r="AJ1157" s="264"/>
      <c r="AK1157" s="264"/>
      <c r="AL1157" s="264"/>
      <c r="AM1157" s="264"/>
      <c r="AN1157" s="264"/>
      <c r="AO1157" s="264"/>
      <c r="AP1157" s="264"/>
      <c r="AQ1157" s="264"/>
      <c r="AR1157" s="264"/>
      <c r="AS1157" s="264"/>
      <c r="AT1157" s="264"/>
      <c r="AU1157" s="264"/>
      <c r="AV1157" s="264"/>
      <c r="AW1157" s="264"/>
      <c r="AX1157" s="264"/>
      <c r="AY1157" s="264"/>
      <c r="AZ1157" s="264"/>
      <c r="BA1157" s="264"/>
      <c r="BB1157" s="264"/>
      <c r="BC1157" s="264"/>
      <c r="BD1157" s="264"/>
      <c r="BE1157" s="264"/>
      <c r="BF1157" s="264"/>
      <c r="BG1157" s="264"/>
      <c r="BH1157" s="264"/>
      <c r="BI1157" s="264"/>
      <c r="BJ1157" s="264"/>
      <c r="BK1157" s="264"/>
      <c r="BL1157" s="264"/>
      <c r="BM1157" s="264"/>
      <c r="BN1157" s="264"/>
      <c r="BO1157" s="264"/>
      <c r="BP1157" s="264"/>
      <c r="BQ1157" s="264"/>
      <c r="BR1157" s="264"/>
      <c r="BS1157" s="264"/>
      <c r="BT1157" s="264"/>
      <c r="BU1157" s="264"/>
      <c r="BV1157" s="485"/>
    </row>
    <row r="1158" spans="1:74" s="425" customFormat="1" x14ac:dyDescent="0.25">
      <c r="A1158" s="432"/>
      <c r="B1158" s="426"/>
      <c r="C1158" s="432"/>
      <c r="D1158" s="438"/>
      <c r="E1158" s="445" t="s">
        <v>73</v>
      </c>
      <c r="F1158" s="733"/>
      <c r="G1158" s="980">
        <v>2</v>
      </c>
      <c r="H1158" s="459">
        <f t="shared" si="479"/>
        <v>0</v>
      </c>
      <c r="I1158" s="428">
        <f t="shared" si="480"/>
        <v>2</v>
      </c>
      <c r="J1158" s="428">
        <f t="shared" si="481"/>
        <v>0</v>
      </c>
      <c r="K1158" s="429">
        <f t="shared" si="482"/>
        <v>17.68</v>
      </c>
      <c r="L1158" s="411"/>
      <c r="M1158" s="430">
        <v>0</v>
      </c>
      <c r="N1158" s="430">
        <v>100</v>
      </c>
      <c r="O1158" s="686">
        <v>0</v>
      </c>
      <c r="P1158" s="15">
        <v>884</v>
      </c>
      <c r="Q1158" s="264"/>
      <c r="R1158" s="264"/>
      <c r="S1158" s="264"/>
      <c r="T1158" s="264"/>
      <c r="U1158" s="264"/>
      <c r="V1158" s="264"/>
      <c r="W1158" s="264"/>
      <c r="X1158" s="264"/>
      <c r="Y1158" s="264"/>
      <c r="Z1158" s="264"/>
      <c r="AA1158" s="264"/>
      <c r="AB1158" s="264"/>
      <c r="AC1158" s="264"/>
      <c r="AD1158" s="264"/>
      <c r="AE1158" s="264"/>
      <c r="AF1158" s="264"/>
      <c r="AG1158" s="264"/>
      <c r="AH1158" s="264"/>
      <c r="AI1158" s="264"/>
      <c r="AJ1158" s="264"/>
      <c r="AK1158" s="264"/>
      <c r="AL1158" s="264"/>
      <c r="AM1158" s="264"/>
      <c r="AN1158" s="264"/>
      <c r="AO1158" s="264"/>
      <c r="AP1158" s="264"/>
      <c r="AQ1158" s="264"/>
      <c r="AR1158" s="264"/>
      <c r="AS1158" s="264"/>
      <c r="AT1158" s="264"/>
      <c r="AU1158" s="264"/>
      <c r="AV1158" s="264"/>
      <c r="AW1158" s="264"/>
      <c r="AX1158" s="264"/>
      <c r="AY1158" s="264"/>
      <c r="AZ1158" s="264"/>
      <c r="BA1158" s="264"/>
      <c r="BB1158" s="264"/>
      <c r="BC1158" s="264"/>
      <c r="BD1158" s="264"/>
      <c r="BE1158" s="264"/>
      <c r="BF1158" s="264"/>
      <c r="BG1158" s="264"/>
      <c r="BH1158" s="264"/>
      <c r="BI1158" s="264"/>
      <c r="BJ1158" s="264"/>
      <c r="BK1158" s="264"/>
      <c r="BL1158" s="264"/>
      <c r="BM1158" s="264"/>
      <c r="BN1158" s="264"/>
      <c r="BO1158" s="264"/>
      <c r="BP1158" s="264"/>
      <c r="BQ1158" s="264"/>
      <c r="BR1158" s="264"/>
      <c r="BS1158" s="264"/>
      <c r="BT1158" s="264"/>
      <c r="BU1158" s="264"/>
      <c r="BV1158" s="485"/>
    </row>
    <row r="1159" spans="1:74" s="425" customFormat="1" x14ac:dyDescent="0.25">
      <c r="A1159" s="432"/>
      <c r="B1159" s="426"/>
      <c r="C1159" s="432"/>
      <c r="D1159" s="438"/>
      <c r="E1159" s="445" t="s">
        <v>18</v>
      </c>
      <c r="F1159" s="733"/>
      <c r="G1159" s="756">
        <v>150</v>
      </c>
      <c r="H1159" s="459">
        <f t="shared" si="479"/>
        <v>0</v>
      </c>
      <c r="I1159" s="428">
        <f t="shared" si="480"/>
        <v>0</v>
      </c>
      <c r="J1159" s="428">
        <f t="shared" si="481"/>
        <v>0</v>
      </c>
      <c r="K1159" s="429">
        <f t="shared" si="482"/>
        <v>0</v>
      </c>
      <c r="L1159" s="411"/>
      <c r="M1159" s="430"/>
      <c r="N1159" s="430"/>
      <c r="O1159" s="686"/>
      <c r="P1159" s="15"/>
      <c r="Q1159" s="264"/>
      <c r="R1159" s="264"/>
      <c r="S1159" s="264"/>
      <c r="T1159" s="264"/>
      <c r="U1159" s="264"/>
      <c r="V1159" s="264"/>
      <c r="W1159" s="264"/>
      <c r="X1159" s="264"/>
      <c r="Y1159" s="264"/>
      <c r="Z1159" s="264"/>
      <c r="AA1159" s="264"/>
      <c r="AB1159" s="264"/>
      <c r="AC1159" s="264"/>
      <c r="AD1159" s="264"/>
      <c r="AE1159" s="264"/>
      <c r="AF1159" s="264"/>
      <c r="AG1159" s="264"/>
      <c r="AH1159" s="264"/>
      <c r="AI1159" s="264"/>
      <c r="AJ1159" s="264"/>
      <c r="AK1159" s="264"/>
      <c r="AL1159" s="264"/>
      <c r="AM1159" s="264"/>
      <c r="AN1159" s="264"/>
      <c r="AO1159" s="264"/>
      <c r="AP1159" s="264"/>
      <c r="AQ1159" s="264"/>
      <c r="AR1159" s="264"/>
      <c r="AS1159" s="264"/>
      <c r="AT1159" s="264"/>
      <c r="AU1159" s="264"/>
      <c r="AV1159" s="264"/>
      <c r="AW1159" s="264"/>
      <c r="AX1159" s="264"/>
      <c r="AY1159" s="264"/>
      <c r="AZ1159" s="264"/>
      <c r="BA1159" s="264"/>
      <c r="BB1159" s="264"/>
      <c r="BC1159" s="264"/>
      <c r="BD1159" s="264"/>
      <c r="BE1159" s="264"/>
      <c r="BF1159" s="264"/>
      <c r="BG1159" s="264"/>
      <c r="BH1159" s="264"/>
      <c r="BI1159" s="264"/>
      <c r="BJ1159" s="264"/>
      <c r="BK1159" s="264"/>
      <c r="BL1159" s="264"/>
      <c r="BM1159" s="264"/>
      <c r="BN1159" s="264"/>
      <c r="BO1159" s="264"/>
      <c r="BP1159" s="264"/>
      <c r="BQ1159" s="264"/>
      <c r="BR1159" s="264"/>
      <c r="BS1159" s="264"/>
      <c r="BT1159" s="264"/>
      <c r="BU1159" s="264"/>
      <c r="BV1159" s="485"/>
    </row>
    <row r="1160" spans="1:74" s="425" customFormat="1" x14ac:dyDescent="0.25">
      <c r="A1160" s="432"/>
      <c r="B1160" s="426"/>
      <c r="C1160" s="432"/>
      <c r="D1160" s="438"/>
      <c r="E1160" s="445" t="s">
        <v>80</v>
      </c>
      <c r="F1160" s="730"/>
      <c r="G1160" s="756">
        <v>0.5</v>
      </c>
      <c r="H1160" s="459">
        <f t="shared" si="479"/>
        <v>0</v>
      </c>
      <c r="I1160" s="428">
        <f t="shared" si="480"/>
        <v>0</v>
      </c>
      <c r="J1160" s="428">
        <f t="shared" si="481"/>
        <v>0</v>
      </c>
      <c r="K1160" s="429">
        <f t="shared" si="482"/>
        <v>0</v>
      </c>
      <c r="L1160" s="411"/>
      <c r="M1160" s="430"/>
      <c r="N1160" s="430"/>
      <c r="O1160" s="686"/>
      <c r="P1160" s="15"/>
      <c r="Q1160" s="264"/>
      <c r="R1160" s="264"/>
      <c r="S1160" s="264"/>
      <c r="T1160" s="264"/>
      <c r="U1160" s="264"/>
      <c r="V1160" s="264"/>
      <c r="W1160" s="264"/>
      <c r="X1160" s="264"/>
      <c r="Y1160" s="264"/>
      <c r="Z1160" s="264"/>
      <c r="AA1160" s="264"/>
      <c r="AB1160" s="264"/>
      <c r="AC1160" s="264"/>
      <c r="AD1160" s="264"/>
      <c r="AE1160" s="264"/>
      <c r="AF1160" s="264"/>
      <c r="AG1160" s="264"/>
      <c r="AH1160" s="264"/>
      <c r="AI1160" s="264"/>
      <c r="AJ1160" s="264"/>
      <c r="AK1160" s="264"/>
      <c r="AL1160" s="264"/>
      <c r="AM1160" s="264"/>
      <c r="AN1160" s="264"/>
      <c r="AO1160" s="264"/>
      <c r="AP1160" s="264"/>
      <c r="AQ1160" s="264"/>
      <c r="AR1160" s="264"/>
      <c r="AS1160" s="264"/>
      <c r="AT1160" s="264"/>
      <c r="AU1160" s="264"/>
      <c r="AV1160" s="264"/>
      <c r="AW1160" s="264"/>
      <c r="AX1160" s="264"/>
      <c r="AY1160" s="264"/>
      <c r="AZ1160" s="264"/>
      <c r="BA1160" s="264"/>
      <c r="BB1160" s="264"/>
      <c r="BC1160" s="264"/>
      <c r="BD1160" s="264"/>
      <c r="BE1160" s="264"/>
      <c r="BF1160" s="264"/>
      <c r="BG1160" s="264"/>
      <c r="BH1160" s="264"/>
      <c r="BI1160" s="264"/>
      <c r="BJ1160" s="264"/>
      <c r="BK1160" s="264"/>
      <c r="BL1160" s="264"/>
      <c r="BM1160" s="264"/>
      <c r="BN1160" s="264"/>
      <c r="BO1160" s="264"/>
      <c r="BP1160" s="264"/>
      <c r="BQ1160" s="264"/>
      <c r="BR1160" s="264"/>
      <c r="BS1160" s="264"/>
      <c r="BT1160" s="264"/>
      <c r="BU1160" s="264"/>
      <c r="BV1160" s="485"/>
    </row>
    <row r="1161" spans="1:74" s="425" customFormat="1" x14ac:dyDescent="0.25">
      <c r="A1161" s="432"/>
      <c r="B1161" s="426"/>
      <c r="C1161" s="432"/>
      <c r="D1161" s="438"/>
      <c r="E1161" s="445" t="s">
        <v>601</v>
      </c>
      <c r="F1161" s="730"/>
      <c r="G1161" s="756">
        <v>0.05</v>
      </c>
      <c r="H1161" s="459">
        <f t="shared" si="479"/>
        <v>4.5000000000000005E-3</v>
      </c>
      <c r="I1161" s="428">
        <f t="shared" si="480"/>
        <v>2.1000000000000003E-3</v>
      </c>
      <c r="J1161" s="428">
        <f t="shared" si="481"/>
        <v>3.5799999999999998E-2</v>
      </c>
      <c r="K1161" s="429">
        <f t="shared" si="482"/>
        <v>0.16750000000000001</v>
      </c>
      <c r="L1161" s="411"/>
      <c r="M1161" s="430">
        <v>9</v>
      </c>
      <c r="N1161" s="430">
        <v>4.2</v>
      </c>
      <c r="O1161" s="686">
        <v>71.599999999999994</v>
      </c>
      <c r="P1161" s="20">
        <v>335</v>
      </c>
      <c r="Q1161" s="264"/>
      <c r="R1161" s="264"/>
      <c r="S1161" s="264"/>
      <c r="T1161" s="264"/>
      <c r="U1161" s="264"/>
      <c r="V1161" s="264"/>
      <c r="W1161" s="264"/>
      <c r="X1161" s="264"/>
      <c r="Y1161" s="264"/>
      <c r="Z1161" s="264"/>
      <c r="AA1161" s="264"/>
      <c r="AB1161" s="264"/>
      <c r="AC1161" s="264"/>
      <c r="AD1161" s="264"/>
      <c r="AE1161" s="264"/>
      <c r="AF1161" s="264"/>
      <c r="AG1161" s="264"/>
      <c r="AH1161" s="264"/>
      <c r="AI1161" s="264"/>
      <c r="AJ1161" s="264"/>
      <c r="AK1161" s="264"/>
      <c r="AL1161" s="264"/>
      <c r="AM1161" s="264"/>
      <c r="AN1161" s="264"/>
      <c r="AO1161" s="264"/>
      <c r="AP1161" s="264"/>
      <c r="AQ1161" s="264"/>
      <c r="AR1161" s="264"/>
      <c r="AS1161" s="264"/>
      <c r="AT1161" s="264"/>
      <c r="AU1161" s="264"/>
      <c r="AV1161" s="264"/>
      <c r="AW1161" s="264"/>
      <c r="AX1161" s="264"/>
      <c r="AY1161" s="264"/>
      <c r="AZ1161" s="264"/>
      <c r="BA1161" s="264"/>
      <c r="BB1161" s="264"/>
      <c r="BC1161" s="264"/>
      <c r="BD1161" s="264"/>
      <c r="BE1161" s="264"/>
      <c r="BF1161" s="264"/>
      <c r="BG1161" s="264"/>
      <c r="BH1161" s="264"/>
      <c r="BI1161" s="264"/>
      <c r="BJ1161" s="264"/>
      <c r="BK1161" s="264"/>
      <c r="BL1161" s="264"/>
      <c r="BM1161" s="264"/>
      <c r="BN1161" s="264"/>
      <c r="BO1161" s="264"/>
      <c r="BP1161" s="264"/>
      <c r="BQ1161" s="264"/>
      <c r="BR1161" s="264"/>
      <c r="BS1161" s="264"/>
      <c r="BT1161" s="264"/>
      <c r="BU1161" s="264"/>
      <c r="BV1161" s="485"/>
    </row>
    <row r="1162" spans="1:74" s="425" customFormat="1" x14ac:dyDescent="0.25">
      <c r="A1162" s="432"/>
      <c r="B1162" s="426"/>
      <c r="C1162" s="432"/>
      <c r="D1162" s="438"/>
      <c r="E1162" s="445" t="s">
        <v>15</v>
      </c>
      <c r="F1162" s="730"/>
      <c r="G1162" s="756">
        <v>10.5</v>
      </c>
      <c r="H1162" s="459">
        <f t="shared" si="479"/>
        <v>0.96599999999999997</v>
      </c>
      <c r="I1162" s="428">
        <f t="shared" si="480"/>
        <v>0.126</v>
      </c>
      <c r="J1162" s="428">
        <f t="shared" si="481"/>
        <v>8.1585000000000001</v>
      </c>
      <c r="K1162" s="429">
        <f t="shared" si="482"/>
        <v>37.590000000000003</v>
      </c>
      <c r="L1162" s="411"/>
      <c r="M1162" s="430">
        <v>9.1999999999999993</v>
      </c>
      <c r="N1162" s="430">
        <v>1.2</v>
      </c>
      <c r="O1162" s="686">
        <v>77.7</v>
      </c>
      <c r="P1162" s="20">
        <v>358</v>
      </c>
      <c r="Q1162" s="264"/>
      <c r="R1162" s="264"/>
      <c r="S1162" s="264"/>
      <c r="T1162" s="264"/>
      <c r="U1162" s="264"/>
      <c r="V1162" s="264"/>
      <c r="W1162" s="264"/>
      <c r="X1162" s="264"/>
      <c r="Y1162" s="264"/>
      <c r="Z1162" s="264"/>
      <c r="AA1162" s="264"/>
      <c r="AB1162" s="264"/>
      <c r="AC1162" s="264"/>
      <c r="AD1162" s="264"/>
      <c r="AE1162" s="264"/>
      <c r="AF1162" s="264"/>
      <c r="AG1162" s="264"/>
      <c r="AH1162" s="264"/>
      <c r="AI1162" s="264"/>
      <c r="AJ1162" s="264"/>
      <c r="AK1162" s="264"/>
      <c r="AL1162" s="264"/>
      <c r="AM1162" s="264"/>
      <c r="AN1162" s="264"/>
      <c r="AO1162" s="264"/>
      <c r="AP1162" s="264"/>
      <c r="AQ1162" s="264"/>
      <c r="AR1162" s="264"/>
      <c r="AS1162" s="264"/>
      <c r="AT1162" s="264"/>
      <c r="AU1162" s="264"/>
      <c r="AV1162" s="264"/>
      <c r="AW1162" s="264"/>
      <c r="AX1162" s="264"/>
      <c r="AY1162" s="264"/>
      <c r="AZ1162" s="264"/>
      <c r="BA1162" s="264"/>
      <c r="BB1162" s="264"/>
      <c r="BC1162" s="264"/>
      <c r="BD1162" s="264"/>
      <c r="BE1162" s="264"/>
      <c r="BF1162" s="264"/>
      <c r="BG1162" s="264"/>
      <c r="BH1162" s="264"/>
      <c r="BI1162" s="264"/>
      <c r="BJ1162" s="264"/>
      <c r="BK1162" s="264"/>
      <c r="BL1162" s="264"/>
      <c r="BM1162" s="264"/>
      <c r="BN1162" s="264"/>
      <c r="BO1162" s="264"/>
      <c r="BP1162" s="264"/>
      <c r="BQ1162" s="264"/>
      <c r="BR1162" s="264"/>
      <c r="BS1162" s="264"/>
      <c r="BT1162" s="264"/>
      <c r="BU1162" s="264"/>
      <c r="BV1162" s="485"/>
    </row>
    <row r="1163" spans="1:74" s="425" customFormat="1" ht="18" customHeight="1" x14ac:dyDescent="0.25">
      <c r="A1163" s="432"/>
      <c r="B1163" s="426"/>
      <c r="C1163" s="432"/>
      <c r="D1163" s="438"/>
      <c r="E1163" s="445" t="s">
        <v>90</v>
      </c>
      <c r="F1163" s="730"/>
      <c r="G1163" s="738">
        <v>8</v>
      </c>
      <c r="H1163" s="459">
        <f t="shared" si="479"/>
        <v>0.2</v>
      </c>
      <c r="I1163" s="428">
        <f t="shared" si="480"/>
        <v>2.8</v>
      </c>
      <c r="J1163" s="428">
        <f t="shared" si="481"/>
        <v>0.24</v>
      </c>
      <c r="K1163" s="429">
        <f t="shared" si="482"/>
        <v>26.96</v>
      </c>
      <c r="L1163" s="411"/>
      <c r="M1163" s="430">
        <v>2.5</v>
      </c>
      <c r="N1163" s="430">
        <v>35</v>
      </c>
      <c r="O1163" s="686">
        <v>3</v>
      </c>
      <c r="P1163" s="20">
        <v>337</v>
      </c>
      <c r="Q1163" s="264"/>
      <c r="R1163" s="264"/>
      <c r="S1163" s="264"/>
      <c r="T1163" s="264"/>
      <c r="U1163" s="264"/>
      <c r="V1163" s="264"/>
      <c r="W1163" s="264"/>
      <c r="X1163" s="264"/>
      <c r="Y1163" s="264"/>
      <c r="Z1163" s="264"/>
      <c r="AA1163" s="264"/>
      <c r="AB1163" s="264"/>
      <c r="AC1163" s="264"/>
      <c r="AD1163" s="264"/>
      <c r="AE1163" s="264"/>
      <c r="AF1163" s="264"/>
      <c r="AG1163" s="264"/>
      <c r="AH1163" s="264"/>
      <c r="AI1163" s="264"/>
      <c r="AJ1163" s="264"/>
      <c r="AK1163" s="264"/>
      <c r="AL1163" s="264"/>
      <c r="AM1163" s="264"/>
      <c r="AN1163" s="264"/>
      <c r="AO1163" s="264"/>
      <c r="AP1163" s="264"/>
      <c r="AQ1163" s="264"/>
      <c r="AR1163" s="264"/>
      <c r="AS1163" s="264"/>
      <c r="AT1163" s="264"/>
      <c r="AU1163" s="264"/>
      <c r="AV1163" s="264"/>
      <c r="AW1163" s="264"/>
      <c r="AX1163" s="264"/>
      <c r="AY1163" s="264"/>
      <c r="AZ1163" s="264"/>
      <c r="BA1163" s="264"/>
      <c r="BB1163" s="264"/>
      <c r="BC1163" s="264"/>
      <c r="BD1163" s="264"/>
      <c r="BE1163" s="264"/>
      <c r="BF1163" s="264"/>
      <c r="BG1163" s="264"/>
      <c r="BH1163" s="264"/>
      <c r="BI1163" s="264"/>
      <c r="BJ1163" s="264"/>
      <c r="BK1163" s="264"/>
      <c r="BL1163" s="264"/>
      <c r="BM1163" s="264"/>
      <c r="BN1163" s="264"/>
      <c r="BO1163" s="264"/>
      <c r="BP1163" s="264"/>
      <c r="BQ1163" s="264"/>
      <c r="BR1163" s="264"/>
      <c r="BS1163" s="264"/>
      <c r="BT1163" s="264"/>
      <c r="BU1163" s="264"/>
      <c r="BV1163" s="485"/>
    </row>
    <row r="1164" spans="1:74" s="425" customFormat="1" x14ac:dyDescent="0.25">
      <c r="A1164" s="432"/>
      <c r="B1164" s="426"/>
      <c r="C1164" s="432"/>
      <c r="D1164" s="438"/>
      <c r="E1164" s="445" t="s">
        <v>602</v>
      </c>
      <c r="F1164" s="730"/>
      <c r="G1164" s="756">
        <v>3</v>
      </c>
      <c r="H1164" s="459">
        <f t="shared" si="479"/>
        <v>0.59699999999999998</v>
      </c>
      <c r="I1164" s="428">
        <f t="shared" si="480"/>
        <v>1.6919999999999999</v>
      </c>
      <c r="J1164" s="428">
        <f t="shared" si="481"/>
        <v>0.51300000000000001</v>
      </c>
      <c r="K1164" s="429">
        <f t="shared" si="482"/>
        <v>19.29</v>
      </c>
      <c r="L1164" s="411"/>
      <c r="M1164" s="430">
        <v>19.899999999999999</v>
      </c>
      <c r="N1164" s="430">
        <v>56.4</v>
      </c>
      <c r="O1164" s="686">
        <v>17.100000000000001</v>
      </c>
      <c r="P1164" s="20">
        <v>643</v>
      </c>
      <c r="Q1164" s="264"/>
      <c r="R1164" s="264"/>
      <c r="S1164" s="264"/>
      <c r="T1164" s="264"/>
      <c r="U1164" s="264"/>
      <c r="V1164" s="264"/>
      <c r="W1164" s="264"/>
      <c r="X1164" s="264"/>
      <c r="Y1164" s="264"/>
      <c r="Z1164" s="264"/>
      <c r="AA1164" s="264"/>
      <c r="AB1164" s="264"/>
      <c r="AC1164" s="264"/>
      <c r="AD1164" s="264"/>
      <c r="AE1164" s="264"/>
      <c r="AF1164" s="264"/>
      <c r="AG1164" s="264"/>
      <c r="AH1164" s="264"/>
      <c r="AI1164" s="264"/>
      <c r="AJ1164" s="264"/>
      <c r="AK1164" s="264"/>
      <c r="AL1164" s="264"/>
      <c r="AM1164" s="264"/>
      <c r="AN1164" s="264"/>
      <c r="AO1164" s="264"/>
      <c r="AP1164" s="264"/>
      <c r="AQ1164" s="264"/>
      <c r="AR1164" s="264"/>
      <c r="AS1164" s="264"/>
      <c r="AT1164" s="264"/>
      <c r="AU1164" s="264"/>
      <c r="AV1164" s="264"/>
      <c r="AW1164" s="264"/>
      <c r="AX1164" s="264"/>
      <c r="AY1164" s="264"/>
      <c r="AZ1164" s="264"/>
      <c r="BA1164" s="264"/>
      <c r="BB1164" s="264"/>
      <c r="BC1164" s="264"/>
      <c r="BD1164" s="264"/>
      <c r="BE1164" s="264"/>
      <c r="BF1164" s="264"/>
      <c r="BG1164" s="264"/>
      <c r="BH1164" s="264"/>
      <c r="BI1164" s="264"/>
      <c r="BJ1164" s="264"/>
      <c r="BK1164" s="264"/>
      <c r="BL1164" s="264"/>
      <c r="BM1164" s="264"/>
      <c r="BN1164" s="264"/>
      <c r="BO1164" s="264"/>
      <c r="BP1164" s="264"/>
      <c r="BQ1164" s="264"/>
      <c r="BR1164" s="264"/>
      <c r="BS1164" s="264"/>
      <c r="BT1164" s="264"/>
      <c r="BU1164" s="264"/>
      <c r="BV1164" s="485"/>
    </row>
    <row r="1165" spans="1:74" s="425" customFormat="1" x14ac:dyDescent="0.25">
      <c r="A1165" s="432"/>
      <c r="B1165" s="426"/>
      <c r="C1165" s="432"/>
      <c r="D1165" s="438"/>
      <c r="E1165" s="445" t="s">
        <v>135</v>
      </c>
      <c r="F1165" s="730"/>
      <c r="G1165" s="756">
        <v>35</v>
      </c>
      <c r="H1165" s="459">
        <f t="shared" si="479"/>
        <v>2.8</v>
      </c>
      <c r="I1165" s="428">
        <f t="shared" si="480"/>
        <v>1.5049999999999999</v>
      </c>
      <c r="J1165" s="428">
        <f t="shared" si="481"/>
        <v>17.954999999999998</v>
      </c>
      <c r="K1165" s="429">
        <f t="shared" si="482"/>
        <v>94.5</v>
      </c>
      <c r="L1165" s="411"/>
      <c r="M1165" s="430">
        <v>8</v>
      </c>
      <c r="N1165" s="430">
        <v>4.3</v>
      </c>
      <c r="O1165" s="686">
        <v>51.3</v>
      </c>
      <c r="P1165" s="20">
        <v>270</v>
      </c>
      <c r="Q1165" s="264"/>
      <c r="R1165" s="264"/>
      <c r="S1165" s="264"/>
      <c r="T1165" s="264"/>
      <c r="U1165" s="264"/>
      <c r="V1165" s="264"/>
      <c r="W1165" s="264"/>
      <c r="X1165" s="264"/>
      <c r="Y1165" s="264"/>
      <c r="Z1165" s="264"/>
      <c r="AA1165" s="264"/>
      <c r="AB1165" s="264"/>
      <c r="AC1165" s="264"/>
      <c r="AD1165" s="264"/>
      <c r="AE1165" s="264"/>
      <c r="AF1165" s="264"/>
      <c r="AG1165" s="264"/>
      <c r="AH1165" s="264"/>
      <c r="AI1165" s="264"/>
      <c r="AJ1165" s="264"/>
      <c r="AK1165" s="264"/>
      <c r="AL1165" s="264"/>
      <c r="AM1165" s="264"/>
      <c r="AN1165" s="264"/>
      <c r="AO1165" s="264"/>
      <c r="AP1165" s="264"/>
      <c r="AQ1165" s="264"/>
      <c r="AR1165" s="264"/>
      <c r="AS1165" s="264"/>
      <c r="AT1165" s="264"/>
      <c r="AU1165" s="264"/>
      <c r="AV1165" s="264"/>
      <c r="AW1165" s="264"/>
      <c r="AX1165" s="264"/>
      <c r="AY1165" s="264"/>
      <c r="AZ1165" s="264"/>
      <c r="BA1165" s="264"/>
      <c r="BB1165" s="264"/>
      <c r="BC1165" s="264"/>
      <c r="BD1165" s="264"/>
      <c r="BE1165" s="264"/>
      <c r="BF1165" s="264"/>
      <c r="BG1165" s="264"/>
      <c r="BH1165" s="264"/>
      <c r="BI1165" s="264"/>
      <c r="BJ1165" s="264"/>
      <c r="BK1165" s="264"/>
      <c r="BL1165" s="264"/>
      <c r="BM1165" s="264"/>
      <c r="BN1165" s="264"/>
      <c r="BO1165" s="264"/>
      <c r="BP1165" s="264"/>
      <c r="BQ1165" s="264"/>
      <c r="BR1165" s="264"/>
      <c r="BS1165" s="264"/>
      <c r="BT1165" s="264"/>
      <c r="BU1165" s="264"/>
      <c r="BV1165" s="485"/>
    </row>
    <row r="1166" spans="1:74" s="425" customFormat="1" x14ac:dyDescent="0.25">
      <c r="A1166" s="432"/>
      <c r="B1166" s="426"/>
      <c r="C1166" s="432"/>
      <c r="D1166" s="438"/>
      <c r="E1166" s="445" t="s">
        <v>482</v>
      </c>
      <c r="F1166" s="730"/>
      <c r="G1166" s="738">
        <v>7</v>
      </c>
      <c r="H1166" s="459">
        <f t="shared" si="479"/>
        <v>1.694</v>
      </c>
      <c r="I1166" s="428">
        <f t="shared" si="480"/>
        <v>1.7150000000000001</v>
      </c>
      <c r="J1166" s="428">
        <f t="shared" si="481"/>
        <v>4.2000000000000003E-2</v>
      </c>
      <c r="K1166" s="429">
        <f t="shared" si="482"/>
        <v>22.19</v>
      </c>
      <c r="L1166" s="411"/>
      <c r="M1166" s="430">
        <v>24.2</v>
      </c>
      <c r="N1166" s="430">
        <v>24.5</v>
      </c>
      <c r="O1166" s="686">
        <v>0.6</v>
      </c>
      <c r="P1166" s="20">
        <v>317</v>
      </c>
      <c r="Q1166" s="264"/>
      <c r="R1166" s="264"/>
      <c r="S1166" s="264"/>
      <c r="T1166" s="264"/>
      <c r="U1166" s="264"/>
      <c r="V1166" s="264"/>
      <c r="W1166" s="264"/>
      <c r="X1166" s="264"/>
      <c r="Y1166" s="264"/>
      <c r="Z1166" s="264"/>
      <c r="AA1166" s="264"/>
      <c r="AB1166" s="264"/>
      <c r="AC1166" s="264"/>
      <c r="AD1166" s="264"/>
      <c r="AE1166" s="264"/>
      <c r="AF1166" s="264"/>
      <c r="AG1166" s="264"/>
      <c r="AH1166" s="264"/>
      <c r="AI1166" s="264"/>
      <c r="AJ1166" s="264"/>
      <c r="AK1166" s="264"/>
      <c r="AL1166" s="264"/>
      <c r="AM1166" s="264"/>
      <c r="AN1166" s="264"/>
      <c r="AO1166" s="264"/>
      <c r="AP1166" s="264"/>
      <c r="AQ1166" s="264"/>
      <c r="AR1166" s="264"/>
      <c r="AS1166" s="264"/>
      <c r="AT1166" s="264"/>
      <c r="AU1166" s="264"/>
      <c r="AV1166" s="264"/>
      <c r="AW1166" s="264"/>
      <c r="AX1166" s="264"/>
      <c r="AY1166" s="264"/>
      <c r="AZ1166" s="264"/>
      <c r="BA1166" s="264"/>
      <c r="BB1166" s="264"/>
      <c r="BC1166" s="264"/>
      <c r="BD1166" s="264"/>
      <c r="BE1166" s="264"/>
      <c r="BF1166" s="264"/>
      <c r="BG1166" s="264"/>
      <c r="BH1166" s="264"/>
      <c r="BI1166" s="264"/>
      <c r="BJ1166" s="264"/>
      <c r="BK1166" s="264"/>
      <c r="BL1166" s="264"/>
      <c r="BM1166" s="264"/>
      <c r="BN1166" s="264"/>
      <c r="BO1166" s="264"/>
      <c r="BP1166" s="264"/>
      <c r="BQ1166" s="264"/>
      <c r="BR1166" s="264"/>
      <c r="BS1166" s="264"/>
      <c r="BT1166" s="264"/>
      <c r="BU1166" s="264"/>
      <c r="BV1166" s="485"/>
    </row>
    <row r="1167" spans="1:74" s="425" customFormat="1" x14ac:dyDescent="0.25">
      <c r="A1167" s="432"/>
      <c r="B1167" s="522"/>
      <c r="C1167" s="515"/>
      <c r="D1167" s="515"/>
      <c r="E1167" s="462" t="s">
        <v>21</v>
      </c>
      <c r="F1167" s="1047"/>
      <c r="G1167" s="980"/>
      <c r="H1167" s="598">
        <f>SUM(H1153:H1166)</f>
        <v>7.6000500000000004</v>
      </c>
      <c r="I1167" s="448">
        <f t="shared" ref="I1167:K1167" si="483">SUM(I1153:I1166)</f>
        <v>10.2088</v>
      </c>
      <c r="J1167" s="448">
        <f t="shared" si="483"/>
        <v>37.90625</v>
      </c>
      <c r="K1167" s="448">
        <f t="shared" si="483"/>
        <v>265.74549999999999</v>
      </c>
      <c r="L1167" s="411"/>
      <c r="M1167" s="430"/>
      <c r="N1167" s="430"/>
      <c r="O1167" s="686"/>
      <c r="P1167" s="15"/>
      <c r="Q1167" s="264"/>
      <c r="R1167" s="264"/>
      <c r="S1167" s="264"/>
      <c r="T1167" s="264"/>
      <c r="U1167" s="264"/>
      <c r="V1167" s="264"/>
      <c r="W1167" s="264"/>
      <c r="X1167" s="264"/>
      <c r="Y1167" s="264"/>
      <c r="Z1167" s="264"/>
      <c r="AA1167" s="264"/>
      <c r="AB1167" s="264"/>
      <c r="AC1167" s="264"/>
      <c r="AD1167" s="264"/>
      <c r="AE1167" s="264"/>
      <c r="AF1167" s="264"/>
      <c r="AG1167" s="264"/>
      <c r="AH1167" s="264"/>
      <c r="AI1167" s="264"/>
      <c r="AJ1167" s="264"/>
      <c r="AK1167" s="264"/>
      <c r="AL1167" s="264"/>
      <c r="AM1167" s="264"/>
      <c r="AN1167" s="264"/>
      <c r="AO1167" s="264"/>
      <c r="AP1167" s="264"/>
      <c r="AQ1167" s="264"/>
      <c r="AR1167" s="264"/>
      <c r="AS1167" s="264"/>
      <c r="AT1167" s="264"/>
      <c r="AU1167" s="264"/>
      <c r="AV1167" s="264"/>
      <c r="AW1167" s="264"/>
      <c r="AX1167" s="264"/>
      <c r="AY1167" s="264"/>
      <c r="AZ1167" s="264"/>
      <c r="BA1167" s="264"/>
      <c r="BB1167" s="264"/>
      <c r="BC1167" s="264"/>
      <c r="BD1167" s="264"/>
      <c r="BE1167" s="264"/>
      <c r="BF1167" s="264"/>
      <c r="BG1167" s="264"/>
      <c r="BH1167" s="264"/>
      <c r="BI1167" s="264"/>
      <c r="BJ1167" s="264"/>
      <c r="BK1167" s="264"/>
      <c r="BL1167" s="264"/>
      <c r="BM1167" s="264"/>
      <c r="BN1167" s="264"/>
      <c r="BO1167" s="264"/>
      <c r="BP1167" s="264"/>
      <c r="BQ1167" s="264"/>
      <c r="BR1167" s="264"/>
      <c r="BS1167" s="264"/>
      <c r="BT1167" s="264"/>
      <c r="BU1167" s="264"/>
      <c r="BV1167" s="485"/>
    </row>
    <row r="1168" spans="1:74" s="425" customFormat="1" ht="30" x14ac:dyDescent="0.25">
      <c r="B1168" s="426" t="s">
        <v>612</v>
      </c>
      <c r="C1168" s="1306" t="s">
        <v>603</v>
      </c>
      <c r="D1168" s="533" t="s">
        <v>1236</v>
      </c>
      <c r="E1168" s="445" t="s">
        <v>605</v>
      </c>
      <c r="F1168" s="733">
        <f>G1168*100/80</f>
        <v>100</v>
      </c>
      <c r="G1168" s="738">
        <v>80</v>
      </c>
      <c r="H1168" s="459">
        <f t="shared" ref="H1168:H1177" si="484">G1168*M1168/100</f>
        <v>16.88</v>
      </c>
      <c r="I1168" s="428">
        <f t="shared" ref="I1168:I1177" si="485">G1168*N1168/100</f>
        <v>6.88</v>
      </c>
      <c r="J1168" s="428">
        <f t="shared" ref="J1168:J1177" si="486">G1168*O1168/100</f>
        <v>0</v>
      </c>
      <c r="K1168" s="429">
        <f t="shared" ref="K1168:K1177" si="487">G1168*P1168/100</f>
        <v>129.6</v>
      </c>
      <c r="L1168" s="411"/>
      <c r="M1168" s="430">
        <v>21.1</v>
      </c>
      <c r="N1168" s="430">
        <v>8.6</v>
      </c>
      <c r="O1168" s="686">
        <v>0</v>
      </c>
      <c r="P1168" s="15">
        <v>162</v>
      </c>
      <c r="Q1168" s="264"/>
      <c r="R1168" s="264"/>
      <c r="S1168" s="264"/>
      <c r="T1168" s="264"/>
      <c r="U1168" s="264"/>
      <c r="V1168" s="264"/>
      <c r="W1168" s="264"/>
      <c r="X1168" s="264"/>
      <c r="Y1168" s="264"/>
      <c r="Z1168" s="264"/>
      <c r="AA1168" s="264"/>
      <c r="AB1168" s="264"/>
      <c r="AC1168" s="264"/>
      <c r="AD1168" s="264"/>
      <c r="AE1168" s="264"/>
      <c r="AF1168" s="264"/>
      <c r="AG1168" s="264"/>
      <c r="AH1168" s="264"/>
      <c r="AI1168" s="264"/>
      <c r="AJ1168" s="264"/>
      <c r="AK1168" s="264"/>
      <c r="AL1168" s="264"/>
      <c r="AM1168" s="264"/>
      <c r="AN1168" s="264"/>
      <c r="AO1168" s="264"/>
      <c r="AP1168" s="264"/>
      <c r="AQ1168" s="264"/>
      <c r="AR1168" s="264"/>
      <c r="AS1168" s="264"/>
      <c r="AT1168" s="264"/>
      <c r="AU1168" s="264"/>
      <c r="AV1168" s="264"/>
      <c r="AW1168" s="264"/>
      <c r="AX1168" s="264"/>
      <c r="AY1168" s="264"/>
      <c r="AZ1168" s="264"/>
      <c r="BA1168" s="264"/>
      <c r="BB1168" s="264"/>
      <c r="BC1168" s="264"/>
      <c r="BD1168" s="264"/>
      <c r="BE1168" s="264"/>
      <c r="BF1168" s="264"/>
      <c r="BG1168" s="264"/>
      <c r="BH1168" s="264"/>
      <c r="BI1168" s="264"/>
      <c r="BJ1168" s="264"/>
      <c r="BK1168" s="264"/>
      <c r="BL1168" s="264"/>
      <c r="BM1168" s="264"/>
      <c r="BN1168" s="264"/>
      <c r="BO1168" s="264"/>
      <c r="BP1168" s="264"/>
      <c r="BQ1168" s="264"/>
      <c r="BR1168" s="264"/>
      <c r="BS1168" s="264"/>
      <c r="BT1168" s="264"/>
      <c r="BU1168" s="264"/>
      <c r="BV1168" s="485"/>
    </row>
    <row r="1169" spans="2:118" s="425" customFormat="1" x14ac:dyDescent="0.25">
      <c r="B1169" s="426"/>
      <c r="C1169" s="1239"/>
      <c r="D1169" s="533"/>
      <c r="E1169" s="445" t="s">
        <v>269</v>
      </c>
      <c r="F1169" s="990">
        <f>G1169*100/75</f>
        <v>249.33333333333334</v>
      </c>
      <c r="G1169" s="738">
        <v>187</v>
      </c>
      <c r="H1169" s="459">
        <f t="shared" si="484"/>
        <v>3.5529999999999999</v>
      </c>
      <c r="I1169" s="428">
        <f t="shared" si="485"/>
        <v>0.56100000000000005</v>
      </c>
      <c r="J1169" s="428">
        <f t="shared" si="486"/>
        <v>34.220999999999997</v>
      </c>
      <c r="K1169" s="429">
        <f t="shared" si="487"/>
        <v>153.34</v>
      </c>
      <c r="L1169" s="411"/>
      <c r="M1169" s="430">
        <v>1.9</v>
      </c>
      <c r="N1169" s="430">
        <v>0.3</v>
      </c>
      <c r="O1169" s="686">
        <v>18.3</v>
      </c>
      <c r="P1169" s="15">
        <v>82</v>
      </c>
      <c r="Q1169" s="264"/>
      <c r="R1169" s="264"/>
      <c r="S1169" s="264"/>
      <c r="T1169" s="264"/>
      <c r="U1169" s="264"/>
      <c r="V1169" s="264"/>
      <c r="W1169" s="264"/>
      <c r="X1169" s="264"/>
      <c r="Y1169" s="264"/>
      <c r="Z1169" s="264"/>
      <c r="AA1169" s="264"/>
      <c r="AB1169" s="264"/>
      <c r="AC1169" s="264"/>
      <c r="AD1169" s="264"/>
      <c r="AE1169" s="264"/>
      <c r="AF1169" s="264"/>
      <c r="AG1169" s="264"/>
      <c r="AH1169" s="264"/>
      <c r="AI1169" s="264"/>
      <c r="AJ1169" s="264"/>
      <c r="AK1169" s="264"/>
      <c r="AL1169" s="264"/>
      <c r="AM1169" s="264"/>
      <c r="AN1169" s="264"/>
      <c r="AO1169" s="264"/>
      <c r="AP1169" s="264"/>
      <c r="AQ1169" s="264"/>
      <c r="AR1169" s="264"/>
      <c r="AS1169" s="264"/>
      <c r="AT1169" s="264"/>
      <c r="AU1169" s="264"/>
      <c r="AV1169" s="264"/>
      <c r="AW1169" s="264"/>
      <c r="AX1169" s="264"/>
      <c r="AY1169" s="264"/>
      <c r="AZ1169" s="264"/>
      <c r="BA1169" s="264"/>
      <c r="BB1169" s="264"/>
      <c r="BC1169" s="264"/>
      <c r="BD1169" s="264"/>
      <c r="BE1169" s="264"/>
      <c r="BF1169" s="264"/>
      <c r="BG1169" s="264"/>
      <c r="BH1169" s="264"/>
      <c r="BI1169" s="264"/>
      <c r="BJ1169" s="264"/>
      <c r="BK1169" s="264"/>
      <c r="BL1169" s="264"/>
      <c r="BM1169" s="264"/>
      <c r="BN1169" s="264"/>
      <c r="BO1169" s="264"/>
      <c r="BP1169" s="264"/>
      <c r="BQ1169" s="264"/>
      <c r="BR1169" s="264"/>
      <c r="BS1169" s="264"/>
      <c r="BT1169" s="264"/>
      <c r="BU1169" s="264"/>
      <c r="BV1169" s="485"/>
    </row>
    <row r="1170" spans="2:118" s="425" customFormat="1" x14ac:dyDescent="0.25">
      <c r="B1170" s="426"/>
      <c r="C1170" s="1239"/>
      <c r="D1170" s="533"/>
      <c r="E1170" s="445" t="s">
        <v>147</v>
      </c>
      <c r="F1170" s="733"/>
      <c r="G1170" s="738">
        <v>51.25</v>
      </c>
      <c r="H1170" s="459">
        <f t="shared" si="484"/>
        <v>2.2037499999999999</v>
      </c>
      <c r="I1170" s="428">
        <f t="shared" si="485"/>
        <v>0.25624999999999998</v>
      </c>
      <c r="J1170" s="428">
        <f t="shared" si="486"/>
        <v>9.5325000000000006</v>
      </c>
      <c r="K1170" s="428">
        <f t="shared" si="487"/>
        <v>45.612499999999997</v>
      </c>
      <c r="L1170" s="411"/>
      <c r="M1170" s="430">
        <v>4.3</v>
      </c>
      <c r="N1170" s="430">
        <v>0.5</v>
      </c>
      <c r="O1170" s="686">
        <v>18.600000000000001</v>
      </c>
      <c r="P1170" s="15">
        <v>89</v>
      </c>
      <c r="Q1170" s="264"/>
      <c r="R1170" s="264"/>
      <c r="S1170" s="264"/>
      <c r="T1170" s="264"/>
      <c r="U1170" s="264"/>
      <c r="V1170" s="264"/>
      <c r="W1170" s="264"/>
      <c r="X1170" s="264"/>
      <c r="Y1170" s="264"/>
      <c r="Z1170" s="264"/>
      <c r="AA1170" s="264"/>
      <c r="AB1170" s="264"/>
      <c r="AC1170" s="264"/>
      <c r="AD1170" s="264"/>
      <c r="AE1170" s="264"/>
      <c r="AF1170" s="264"/>
      <c r="AG1170" s="264"/>
      <c r="AH1170" s="264"/>
      <c r="AI1170" s="264"/>
      <c r="AJ1170" s="264"/>
      <c r="AK1170" s="264"/>
      <c r="AL1170" s="264"/>
      <c r="AM1170" s="264"/>
      <c r="AN1170" s="264"/>
      <c r="AO1170" s="264"/>
      <c r="AP1170" s="264"/>
      <c r="AQ1170" s="264"/>
      <c r="AR1170" s="264"/>
      <c r="AS1170" s="264"/>
      <c r="AT1170" s="264"/>
      <c r="AU1170" s="264"/>
      <c r="AV1170" s="264"/>
      <c r="AW1170" s="264"/>
      <c r="AX1170" s="264"/>
      <c r="AY1170" s="264"/>
      <c r="AZ1170" s="264"/>
      <c r="BA1170" s="264"/>
      <c r="BB1170" s="264"/>
      <c r="BC1170" s="264"/>
      <c r="BD1170" s="264"/>
      <c r="BE1170" s="264"/>
      <c r="BF1170" s="264"/>
      <c r="BG1170" s="264"/>
      <c r="BH1170" s="264"/>
      <c r="BI1170" s="264"/>
      <c r="BJ1170" s="264"/>
      <c r="BK1170" s="264"/>
      <c r="BL1170" s="264"/>
      <c r="BM1170" s="264"/>
      <c r="BN1170" s="264"/>
      <c r="BO1170" s="264"/>
      <c r="BP1170" s="264"/>
      <c r="BQ1170" s="264"/>
      <c r="BR1170" s="264"/>
      <c r="BS1170" s="264"/>
      <c r="BT1170" s="264"/>
      <c r="BU1170" s="264"/>
      <c r="BV1170" s="485"/>
    </row>
    <row r="1171" spans="2:118" s="425" customFormat="1" x14ac:dyDescent="0.25">
      <c r="B1171" s="426"/>
      <c r="C1171" s="1299"/>
      <c r="D1171" s="533"/>
      <c r="E1171" s="445" t="s">
        <v>606</v>
      </c>
      <c r="F1171" s="990">
        <f>G1171*100/85</f>
        <v>29.411764705882351</v>
      </c>
      <c r="G1171" s="738">
        <v>25</v>
      </c>
      <c r="H1171" s="459">
        <f t="shared" si="484"/>
        <v>0.4</v>
      </c>
      <c r="I1171" s="428">
        <f t="shared" si="485"/>
        <v>7.4999999999999997E-2</v>
      </c>
      <c r="J1171" s="428">
        <f t="shared" si="486"/>
        <v>2.5</v>
      </c>
      <c r="K1171" s="429">
        <f t="shared" si="487"/>
        <v>11.5</v>
      </c>
      <c r="L1171" s="411"/>
      <c r="M1171" s="430">
        <v>1.6</v>
      </c>
      <c r="N1171" s="430">
        <v>0.3</v>
      </c>
      <c r="O1171" s="686">
        <v>10</v>
      </c>
      <c r="P1171" s="15">
        <v>46</v>
      </c>
      <c r="Q1171" s="264"/>
      <c r="R1171" s="264"/>
      <c r="S1171" s="264"/>
      <c r="T1171" s="264"/>
      <c r="U1171" s="264"/>
      <c r="V1171" s="264"/>
      <c r="W1171" s="264"/>
      <c r="X1171" s="264"/>
      <c r="Y1171" s="264"/>
      <c r="Z1171" s="264"/>
      <c r="AA1171" s="264"/>
      <c r="AB1171" s="264"/>
      <c r="AC1171" s="264"/>
      <c r="AD1171" s="264"/>
      <c r="AE1171" s="264"/>
      <c r="AF1171" s="264"/>
      <c r="AG1171" s="264"/>
      <c r="AH1171" s="264"/>
      <c r="AI1171" s="264"/>
      <c r="AJ1171" s="264"/>
      <c r="AK1171" s="264"/>
      <c r="AL1171" s="264"/>
      <c r="AM1171" s="264"/>
      <c r="AN1171" s="264"/>
      <c r="AO1171" s="264"/>
      <c r="AP1171" s="264"/>
      <c r="AQ1171" s="264"/>
      <c r="AR1171" s="264"/>
      <c r="AS1171" s="264"/>
      <c r="AT1171" s="264"/>
      <c r="AU1171" s="264"/>
      <c r="AV1171" s="264"/>
      <c r="AW1171" s="264"/>
      <c r="AX1171" s="264"/>
      <c r="AY1171" s="264"/>
      <c r="AZ1171" s="264"/>
      <c r="BA1171" s="264"/>
      <c r="BB1171" s="264"/>
      <c r="BC1171" s="264"/>
      <c r="BD1171" s="264"/>
      <c r="BE1171" s="264"/>
      <c r="BF1171" s="264"/>
      <c r="BG1171" s="264"/>
      <c r="BH1171" s="264"/>
      <c r="BI1171" s="264"/>
      <c r="BJ1171" s="264"/>
      <c r="BK1171" s="264"/>
      <c r="BL1171" s="264"/>
      <c r="BM1171" s="264"/>
      <c r="BN1171" s="264"/>
      <c r="BO1171" s="264"/>
      <c r="BP1171" s="264"/>
      <c r="BQ1171" s="264"/>
      <c r="BR1171" s="264"/>
      <c r="BS1171" s="264"/>
      <c r="BT1171" s="264"/>
      <c r="BU1171" s="264"/>
      <c r="BV1171" s="485"/>
    </row>
    <row r="1172" spans="2:118" s="425" customFormat="1" x14ac:dyDescent="0.25">
      <c r="B1172" s="426"/>
      <c r="C1172" s="432"/>
      <c r="D1172" s="533"/>
      <c r="E1172" s="445" t="s">
        <v>213</v>
      </c>
      <c r="F1172" s="733"/>
      <c r="G1172" s="738">
        <v>7.88</v>
      </c>
      <c r="H1172" s="459">
        <f t="shared" si="484"/>
        <v>0</v>
      </c>
      <c r="I1172" s="428">
        <f t="shared" si="485"/>
        <v>7.88</v>
      </c>
      <c r="J1172" s="428">
        <f t="shared" si="486"/>
        <v>0</v>
      </c>
      <c r="K1172" s="429">
        <f t="shared" si="487"/>
        <v>69.659199999999998</v>
      </c>
      <c r="L1172" s="411"/>
      <c r="M1172" s="430">
        <v>0</v>
      </c>
      <c r="N1172" s="430">
        <v>100</v>
      </c>
      <c r="O1172" s="686">
        <v>0</v>
      </c>
      <c r="P1172" s="15">
        <v>884</v>
      </c>
      <c r="Q1172" s="264"/>
      <c r="R1172" s="264"/>
      <c r="S1172" s="264"/>
      <c r="T1172" s="264"/>
      <c r="U1172" s="264"/>
      <c r="V1172" s="264"/>
      <c r="W1172" s="264"/>
      <c r="X1172" s="264"/>
      <c r="Y1172" s="264"/>
      <c r="Z1172" s="264"/>
      <c r="AA1172" s="264"/>
      <c r="AB1172" s="264"/>
      <c r="AC1172" s="264"/>
      <c r="AD1172" s="264"/>
      <c r="AE1172" s="264"/>
      <c r="AF1172" s="264"/>
      <c r="AG1172" s="264"/>
      <c r="AH1172" s="264"/>
      <c r="AI1172" s="264"/>
      <c r="AJ1172" s="264"/>
      <c r="AK1172" s="264"/>
      <c r="AL1172" s="264"/>
      <c r="AM1172" s="264"/>
      <c r="AN1172" s="264"/>
      <c r="AO1172" s="264"/>
      <c r="AP1172" s="264"/>
      <c r="AQ1172" s="264"/>
      <c r="AR1172" s="264"/>
      <c r="AS1172" s="264"/>
      <c r="AT1172" s="264"/>
      <c r="AU1172" s="264"/>
      <c r="AV1172" s="264"/>
      <c r="AW1172" s="264"/>
      <c r="AX1172" s="264"/>
      <c r="AY1172" s="264"/>
      <c r="AZ1172" s="264"/>
      <c r="BA1172" s="264"/>
      <c r="BB1172" s="264"/>
      <c r="BC1172" s="264"/>
      <c r="BD1172" s="264"/>
      <c r="BE1172" s="264"/>
      <c r="BF1172" s="264"/>
      <c r="BG1172" s="264"/>
      <c r="BH1172" s="264"/>
      <c r="BI1172" s="264"/>
      <c r="BJ1172" s="264"/>
      <c r="BK1172" s="264"/>
      <c r="BL1172" s="264"/>
      <c r="BM1172" s="264"/>
      <c r="BN1172" s="264"/>
      <c r="BO1172" s="264"/>
      <c r="BP1172" s="264"/>
      <c r="BQ1172" s="264"/>
      <c r="BR1172" s="264"/>
      <c r="BS1172" s="264"/>
      <c r="BT1172" s="264"/>
      <c r="BU1172" s="264"/>
      <c r="BV1172" s="485"/>
    </row>
    <row r="1173" spans="2:118" s="425" customFormat="1" x14ac:dyDescent="0.25">
      <c r="B1173" s="426"/>
      <c r="C1173" s="432"/>
      <c r="D1173" s="533"/>
      <c r="E1173" s="445" t="s">
        <v>607</v>
      </c>
      <c r="F1173" s="733"/>
      <c r="G1173" s="738">
        <v>6.25</v>
      </c>
      <c r="H1173" s="459">
        <f t="shared" si="484"/>
        <v>0.6</v>
      </c>
      <c r="I1173" s="428">
        <f t="shared" si="485"/>
        <v>0.1</v>
      </c>
      <c r="J1173" s="428">
        <f t="shared" si="486"/>
        <v>4.7312500000000002</v>
      </c>
      <c r="K1173" s="429">
        <f t="shared" si="487"/>
        <v>22.0625</v>
      </c>
      <c r="L1173" s="411"/>
      <c r="M1173" s="430">
        <v>9.6</v>
      </c>
      <c r="N1173" s="430">
        <v>1.6</v>
      </c>
      <c r="O1173" s="686">
        <v>75.7</v>
      </c>
      <c r="P1173" s="15">
        <v>353</v>
      </c>
      <c r="Q1173" s="264"/>
      <c r="R1173" s="264"/>
      <c r="S1173" s="264"/>
      <c r="T1173" s="264"/>
      <c r="U1173" s="264"/>
      <c r="V1173" s="264"/>
      <c r="W1173" s="264"/>
      <c r="X1173" s="264"/>
      <c r="Y1173" s="264"/>
      <c r="Z1173" s="264"/>
      <c r="AA1173" s="264"/>
      <c r="AB1173" s="264"/>
      <c r="AC1173" s="264"/>
      <c r="AD1173" s="264"/>
      <c r="AE1173" s="264"/>
      <c r="AF1173" s="264"/>
      <c r="AG1173" s="264"/>
      <c r="AH1173" s="264"/>
      <c r="AI1173" s="264"/>
      <c r="AJ1173" s="264"/>
      <c r="AK1173" s="264"/>
      <c r="AL1173" s="264"/>
      <c r="AM1173" s="264"/>
      <c r="AN1173" s="264"/>
      <c r="AO1173" s="264"/>
      <c r="AP1173" s="264"/>
      <c r="AQ1173" s="264"/>
      <c r="AR1173" s="264"/>
      <c r="AS1173" s="264"/>
      <c r="AT1173" s="264"/>
      <c r="AU1173" s="264"/>
      <c r="AV1173" s="264"/>
      <c r="AW1173" s="264"/>
      <c r="AX1173" s="264"/>
      <c r="AY1173" s="264"/>
      <c r="AZ1173" s="264"/>
      <c r="BA1173" s="264"/>
      <c r="BB1173" s="264"/>
      <c r="BC1173" s="264"/>
      <c r="BD1173" s="264"/>
      <c r="BE1173" s="264"/>
      <c r="BF1173" s="264"/>
      <c r="BG1173" s="264"/>
      <c r="BH1173" s="264"/>
      <c r="BI1173" s="264"/>
      <c r="BJ1173" s="264"/>
      <c r="BK1173" s="264"/>
      <c r="BL1173" s="264"/>
      <c r="BM1173" s="264"/>
      <c r="BN1173" s="264"/>
      <c r="BO1173" s="264"/>
      <c r="BP1173" s="264"/>
      <c r="BQ1173" s="264"/>
      <c r="BR1173" s="264"/>
      <c r="BS1173" s="264"/>
      <c r="BT1173" s="264"/>
      <c r="BU1173" s="264"/>
      <c r="BV1173" s="485"/>
    </row>
    <row r="1174" spans="2:118" s="425" customFormat="1" x14ac:dyDescent="0.25">
      <c r="B1174" s="426"/>
      <c r="C1174" s="432"/>
      <c r="D1174" s="533"/>
      <c r="E1174" s="463" t="s">
        <v>608</v>
      </c>
      <c r="F1174" s="735">
        <f>G1174*100/70</f>
        <v>42.857142857142854</v>
      </c>
      <c r="G1174" s="738">
        <v>30</v>
      </c>
      <c r="H1174" s="459">
        <f t="shared" si="484"/>
        <v>0.15</v>
      </c>
      <c r="I1174" s="428">
        <f t="shared" si="485"/>
        <v>0.15</v>
      </c>
      <c r="J1174" s="428">
        <f t="shared" si="486"/>
        <v>0.75</v>
      </c>
      <c r="K1174" s="428">
        <f t="shared" si="487"/>
        <v>4.8</v>
      </c>
      <c r="L1174" s="411"/>
      <c r="M1174" s="430">
        <v>0.5</v>
      </c>
      <c r="N1174" s="430">
        <v>0.5</v>
      </c>
      <c r="O1174" s="686">
        <v>2.5</v>
      </c>
      <c r="P1174" s="15">
        <v>16</v>
      </c>
      <c r="Q1174" s="264"/>
      <c r="R1174" s="264"/>
      <c r="S1174" s="264"/>
      <c r="T1174" s="264"/>
      <c r="U1174" s="264"/>
      <c r="V1174" s="264"/>
      <c r="W1174" s="264"/>
      <c r="X1174" s="264"/>
      <c r="Y1174" s="264"/>
      <c r="Z1174" s="264"/>
      <c r="AA1174" s="264"/>
      <c r="AB1174" s="264"/>
      <c r="AC1174" s="264"/>
      <c r="AD1174" s="264"/>
      <c r="AE1174" s="264"/>
      <c r="AF1174" s="264"/>
      <c r="AG1174" s="264"/>
      <c r="AH1174" s="264"/>
      <c r="AI1174" s="264"/>
      <c r="AJ1174" s="264"/>
      <c r="AK1174" s="264"/>
      <c r="AL1174" s="264"/>
      <c r="AM1174" s="264"/>
      <c r="AN1174" s="264"/>
      <c r="AO1174" s="264"/>
      <c r="AP1174" s="264"/>
      <c r="AQ1174" s="264"/>
      <c r="AR1174" s="264"/>
      <c r="AS1174" s="264"/>
      <c r="AT1174" s="264"/>
      <c r="AU1174" s="264"/>
      <c r="AV1174" s="264"/>
      <c r="AW1174" s="264"/>
      <c r="AX1174" s="264"/>
      <c r="AY1174" s="264"/>
      <c r="AZ1174" s="264"/>
      <c r="BA1174" s="264"/>
      <c r="BB1174" s="264"/>
      <c r="BC1174" s="264"/>
      <c r="BD1174" s="264"/>
      <c r="BE1174" s="264"/>
      <c r="BF1174" s="264"/>
      <c r="BG1174" s="264"/>
      <c r="BH1174" s="264"/>
      <c r="BI1174" s="264"/>
      <c r="BJ1174" s="264"/>
      <c r="BK1174" s="264"/>
      <c r="BL1174" s="264"/>
      <c r="BM1174" s="264"/>
      <c r="BN1174" s="264"/>
      <c r="BO1174" s="264"/>
      <c r="BP1174" s="264"/>
      <c r="BQ1174" s="264"/>
      <c r="BR1174" s="264"/>
      <c r="BS1174" s="264"/>
      <c r="BT1174" s="264"/>
      <c r="BU1174" s="264"/>
      <c r="BV1174" s="485"/>
    </row>
    <row r="1175" spans="2:118" s="425" customFormat="1" x14ac:dyDescent="0.25">
      <c r="B1175" s="426"/>
      <c r="C1175" s="432"/>
      <c r="D1175" s="533"/>
      <c r="E1175" s="445" t="s">
        <v>228</v>
      </c>
      <c r="F1175" s="996">
        <f>G1175*100/85</f>
        <v>0.88235294117647056</v>
      </c>
      <c r="G1175" s="738">
        <v>0.75</v>
      </c>
      <c r="H1175" s="459">
        <f t="shared" si="484"/>
        <v>4.8000000000000008E-2</v>
      </c>
      <c r="I1175" s="428">
        <f t="shared" si="485"/>
        <v>3.7499999999999999E-3</v>
      </c>
      <c r="J1175" s="428">
        <f t="shared" si="486"/>
        <v>0.24825000000000003</v>
      </c>
      <c r="K1175" s="428">
        <f t="shared" si="487"/>
        <v>1.2</v>
      </c>
      <c r="L1175" s="411"/>
      <c r="M1175" s="430">
        <v>6.4</v>
      </c>
      <c r="N1175" s="430">
        <v>0.5</v>
      </c>
      <c r="O1175" s="686">
        <v>33.1</v>
      </c>
      <c r="P1175" s="15">
        <v>160</v>
      </c>
      <c r="Q1175" s="264"/>
      <c r="R1175" s="264"/>
      <c r="S1175" s="264"/>
      <c r="T1175" s="264"/>
      <c r="U1175" s="264"/>
      <c r="V1175" s="264"/>
      <c r="W1175" s="264"/>
      <c r="X1175" s="264"/>
      <c r="Y1175" s="264"/>
      <c r="Z1175" s="264"/>
      <c r="AA1175" s="264"/>
      <c r="AB1175" s="264"/>
      <c r="AC1175" s="264"/>
      <c r="AD1175" s="264"/>
      <c r="AE1175" s="264"/>
      <c r="AF1175" s="264"/>
      <c r="AG1175" s="264"/>
      <c r="AH1175" s="264"/>
      <c r="AI1175" s="264"/>
      <c r="AJ1175" s="264"/>
      <c r="AK1175" s="264"/>
      <c r="AL1175" s="264"/>
      <c r="AM1175" s="264"/>
      <c r="AN1175" s="264"/>
      <c r="AO1175" s="264"/>
      <c r="AP1175" s="264"/>
      <c r="AQ1175" s="264"/>
      <c r="AR1175" s="264"/>
      <c r="AS1175" s="264"/>
      <c r="AT1175" s="264"/>
      <c r="AU1175" s="264"/>
      <c r="AV1175" s="264"/>
      <c r="AW1175" s="264"/>
      <c r="AX1175" s="264"/>
      <c r="AY1175" s="264"/>
      <c r="AZ1175" s="264"/>
      <c r="BA1175" s="264"/>
      <c r="BB1175" s="264"/>
      <c r="BC1175" s="264"/>
      <c r="BD1175" s="264"/>
      <c r="BE1175" s="264"/>
      <c r="BF1175" s="264"/>
      <c r="BG1175" s="264"/>
      <c r="BH1175" s="264"/>
      <c r="BI1175" s="264"/>
      <c r="BJ1175" s="264"/>
      <c r="BK1175" s="264"/>
      <c r="BL1175" s="264"/>
      <c r="BM1175" s="264"/>
      <c r="BN1175" s="264"/>
      <c r="BO1175" s="264"/>
      <c r="BP1175" s="264"/>
      <c r="BQ1175" s="264"/>
      <c r="BR1175" s="264"/>
      <c r="BS1175" s="264"/>
      <c r="BT1175" s="264"/>
      <c r="BU1175" s="264"/>
      <c r="BV1175" s="485"/>
    </row>
    <row r="1176" spans="2:118" s="425" customFormat="1" x14ac:dyDescent="0.25">
      <c r="B1176" s="426"/>
      <c r="C1176" s="432"/>
      <c r="D1176" s="533"/>
      <c r="E1176" s="445" t="s">
        <v>80</v>
      </c>
      <c r="F1176" s="733"/>
      <c r="G1176" s="738">
        <v>0.51</v>
      </c>
      <c r="H1176" s="459">
        <f t="shared" si="484"/>
        <v>0</v>
      </c>
      <c r="I1176" s="428">
        <f t="shared" si="485"/>
        <v>0</v>
      </c>
      <c r="J1176" s="428">
        <f t="shared" si="486"/>
        <v>0</v>
      </c>
      <c r="K1176" s="428">
        <f t="shared" si="487"/>
        <v>0</v>
      </c>
      <c r="L1176" s="411"/>
      <c r="M1176" s="430"/>
      <c r="N1176" s="430"/>
      <c r="O1176" s="686"/>
      <c r="P1176" s="15"/>
      <c r="Q1176" s="264"/>
      <c r="R1176" s="264"/>
      <c r="S1176" s="264"/>
      <c r="T1176" s="264"/>
      <c r="U1176" s="264"/>
      <c r="V1176" s="264"/>
      <c r="W1176" s="264"/>
      <c r="X1176" s="264"/>
      <c r="Y1176" s="264"/>
      <c r="Z1176" s="264"/>
      <c r="AA1176" s="264"/>
      <c r="AB1176" s="264"/>
      <c r="AC1176" s="264"/>
      <c r="AD1176" s="264"/>
      <c r="AE1176" s="264"/>
      <c r="AF1176" s="264"/>
      <c r="AG1176" s="264"/>
      <c r="AH1176" s="264"/>
      <c r="AI1176" s="264"/>
      <c r="AJ1176" s="264"/>
      <c r="AK1176" s="264"/>
      <c r="AL1176" s="264"/>
      <c r="AM1176" s="264"/>
      <c r="AN1176" s="264"/>
      <c r="AO1176" s="264"/>
      <c r="AP1176" s="264"/>
      <c r="AQ1176" s="264"/>
      <c r="AR1176" s="264"/>
      <c r="AS1176" s="264"/>
      <c r="AT1176" s="264"/>
      <c r="AU1176" s="264"/>
      <c r="AV1176" s="264"/>
      <c r="AW1176" s="264"/>
      <c r="AX1176" s="264"/>
      <c r="AY1176" s="264"/>
      <c r="AZ1176" s="264"/>
      <c r="BA1176" s="264"/>
      <c r="BB1176" s="264"/>
      <c r="BC1176" s="264"/>
      <c r="BD1176" s="264"/>
      <c r="BE1176" s="264"/>
      <c r="BF1176" s="264"/>
      <c r="BG1176" s="264"/>
      <c r="BH1176" s="264"/>
      <c r="BI1176" s="264"/>
      <c r="BJ1176" s="264"/>
      <c r="BK1176" s="264"/>
      <c r="BL1176" s="264"/>
      <c r="BM1176" s="264"/>
      <c r="BN1176" s="264"/>
      <c r="BO1176" s="264"/>
      <c r="BP1176" s="264"/>
      <c r="BQ1176" s="264"/>
      <c r="BR1176" s="264"/>
      <c r="BS1176" s="264"/>
      <c r="BT1176" s="264"/>
      <c r="BU1176" s="264"/>
      <c r="BV1176" s="485"/>
    </row>
    <row r="1177" spans="2:118" s="425" customFormat="1" x14ac:dyDescent="0.25">
      <c r="B1177" s="426"/>
      <c r="C1177" s="432"/>
      <c r="D1177" s="533"/>
      <c r="E1177" s="445" t="s">
        <v>609</v>
      </c>
      <c r="F1177" s="733"/>
      <c r="G1177" s="738">
        <v>0.1</v>
      </c>
      <c r="H1177" s="459">
        <f t="shared" si="484"/>
        <v>1.1000000000000001E-2</v>
      </c>
      <c r="I1177" s="428">
        <f t="shared" si="485"/>
        <v>3.3E-3</v>
      </c>
      <c r="J1177" s="428">
        <f t="shared" si="486"/>
        <v>7.1000000000000008E-2</v>
      </c>
      <c r="K1177" s="428">
        <f t="shared" si="487"/>
        <v>0.30499999999999999</v>
      </c>
      <c r="L1177" s="411"/>
      <c r="M1177" s="430">
        <v>11</v>
      </c>
      <c r="N1177" s="430">
        <v>3.3</v>
      </c>
      <c r="O1177" s="686">
        <v>71</v>
      </c>
      <c r="P1177" s="20">
        <v>305</v>
      </c>
      <c r="Q1177" s="264"/>
      <c r="R1177" s="264"/>
      <c r="S1177" s="264"/>
      <c r="T1177" s="264"/>
      <c r="U1177" s="264"/>
      <c r="V1177" s="264"/>
      <c r="W1177" s="264"/>
      <c r="X1177" s="264"/>
      <c r="Y1177" s="264"/>
      <c r="Z1177" s="264"/>
      <c r="AA1177" s="264"/>
      <c r="AB1177" s="264"/>
      <c r="AC1177" s="264"/>
      <c r="AD1177" s="264"/>
      <c r="AE1177" s="264"/>
      <c r="AF1177" s="264"/>
      <c r="AG1177" s="264"/>
      <c r="AH1177" s="264"/>
      <c r="AI1177" s="264"/>
      <c r="AJ1177" s="264"/>
      <c r="AK1177" s="264"/>
      <c r="AL1177" s="264"/>
      <c r="AM1177" s="264"/>
      <c r="AN1177" s="264"/>
      <c r="AO1177" s="264"/>
      <c r="AP1177" s="264"/>
      <c r="AQ1177" s="264"/>
      <c r="AR1177" s="264"/>
      <c r="AS1177" s="264"/>
      <c r="AT1177" s="264"/>
      <c r="AU1177" s="264"/>
      <c r="AV1177" s="264"/>
      <c r="AW1177" s="264"/>
      <c r="AX1177" s="264"/>
      <c r="AY1177" s="264"/>
      <c r="AZ1177" s="264"/>
      <c r="BA1177" s="264"/>
      <c r="BB1177" s="264"/>
      <c r="BC1177" s="264"/>
      <c r="BD1177" s="264"/>
      <c r="BE1177" s="264"/>
      <c r="BF1177" s="264"/>
      <c r="BG1177" s="264"/>
      <c r="BH1177" s="264"/>
      <c r="BI1177" s="264"/>
      <c r="BJ1177" s="264"/>
      <c r="BK1177" s="264"/>
      <c r="BL1177" s="264"/>
      <c r="BM1177" s="264"/>
      <c r="BN1177" s="264"/>
      <c r="BO1177" s="264"/>
      <c r="BP1177" s="264"/>
      <c r="BQ1177" s="264"/>
      <c r="BR1177" s="264"/>
      <c r="BS1177" s="264"/>
      <c r="BT1177" s="264"/>
      <c r="BU1177" s="264"/>
      <c r="BV1177" s="485"/>
    </row>
    <row r="1178" spans="2:118" s="425" customFormat="1" x14ac:dyDescent="0.25">
      <c r="B1178" s="426"/>
      <c r="C1178" s="432"/>
      <c r="D1178" s="492"/>
      <c r="E1178" s="462" t="s">
        <v>21</v>
      </c>
      <c r="F1178" s="1047"/>
      <c r="G1178" s="980"/>
      <c r="H1178" s="471">
        <f>SUM(H1168:H1177)</f>
        <v>23.845749999999995</v>
      </c>
      <c r="I1178" s="433">
        <f t="shared" ref="I1178:K1178" si="488">SUM(I1168:I1177)</f>
        <v>15.909299999999998</v>
      </c>
      <c r="J1178" s="433">
        <f t="shared" si="488"/>
        <v>52.053999999999995</v>
      </c>
      <c r="K1178" s="433">
        <f t="shared" si="488"/>
        <v>438.07920000000001</v>
      </c>
      <c r="L1178" s="411"/>
      <c r="O1178" s="464"/>
      <c r="P1178" s="18"/>
      <c r="Q1178" s="264"/>
      <c r="R1178" s="264"/>
      <c r="S1178" s="264"/>
      <c r="T1178" s="264"/>
      <c r="U1178" s="264"/>
      <c r="V1178" s="264"/>
      <c r="W1178" s="264"/>
      <c r="X1178" s="264"/>
      <c r="Y1178" s="264"/>
      <c r="Z1178" s="264"/>
      <c r="AA1178" s="264"/>
      <c r="AB1178" s="264"/>
      <c r="AC1178" s="264"/>
      <c r="AD1178" s="264"/>
      <c r="AE1178" s="264"/>
      <c r="AF1178" s="264"/>
      <c r="AG1178" s="264"/>
      <c r="AH1178" s="264"/>
      <c r="AI1178" s="264"/>
      <c r="AJ1178" s="264"/>
      <c r="AK1178" s="264"/>
      <c r="AL1178" s="264"/>
      <c r="AM1178" s="264"/>
      <c r="AN1178" s="264"/>
      <c r="AO1178" s="264"/>
      <c r="AP1178" s="264"/>
      <c r="AQ1178" s="264"/>
      <c r="AR1178" s="264"/>
      <c r="AS1178" s="264"/>
      <c r="AT1178" s="264"/>
      <c r="AU1178" s="264"/>
      <c r="AV1178" s="264"/>
      <c r="AW1178" s="264"/>
      <c r="AX1178" s="264"/>
      <c r="AY1178" s="264"/>
      <c r="AZ1178" s="264"/>
      <c r="BA1178" s="264"/>
      <c r="BB1178" s="264"/>
      <c r="BC1178" s="264"/>
      <c r="BD1178" s="264"/>
      <c r="BE1178" s="264"/>
      <c r="BF1178" s="264"/>
      <c r="BG1178" s="264"/>
      <c r="BH1178" s="264"/>
      <c r="BI1178" s="264"/>
      <c r="BJ1178" s="264"/>
      <c r="BK1178" s="264"/>
      <c r="BL1178" s="264"/>
      <c r="BM1178" s="264"/>
      <c r="BN1178" s="264"/>
      <c r="BO1178" s="264"/>
      <c r="BP1178" s="264"/>
      <c r="BQ1178" s="264"/>
      <c r="BR1178" s="264"/>
      <c r="BS1178" s="264"/>
      <c r="BT1178" s="264"/>
      <c r="BU1178" s="264"/>
      <c r="BV1178" s="485"/>
    </row>
    <row r="1179" spans="2:118" s="425" customFormat="1" ht="15" customHeight="1" x14ac:dyDescent="0.25">
      <c r="B1179" s="426" t="s">
        <v>613</v>
      </c>
      <c r="C1179" s="1306" t="s">
        <v>614</v>
      </c>
      <c r="D1179" s="533">
        <v>100</v>
      </c>
      <c r="E1179" s="445" t="s">
        <v>610</v>
      </c>
      <c r="F1179" s="990">
        <f>G1179*100/67</f>
        <v>93.910447761194035</v>
      </c>
      <c r="G1179" s="738">
        <v>62.92</v>
      </c>
      <c r="H1179" s="459">
        <f>G1179*M1179/100</f>
        <v>1.5100800000000001</v>
      </c>
      <c r="I1179" s="428">
        <f>G1179*N1179/100</f>
        <v>0.25168000000000001</v>
      </c>
      <c r="J1179" s="428">
        <f>G1179*O1179/100</f>
        <v>2.9572400000000005</v>
      </c>
      <c r="K1179" s="429">
        <f>G1179*P1179/100</f>
        <v>17.617599999999999</v>
      </c>
      <c r="L1179" s="411"/>
      <c r="M1179" s="430">
        <v>2.4</v>
      </c>
      <c r="N1179" s="430">
        <v>0.4</v>
      </c>
      <c r="O1179" s="686">
        <v>4.7</v>
      </c>
      <c r="P1179" s="20">
        <v>28</v>
      </c>
      <c r="Q1179" s="264"/>
      <c r="R1179" s="264"/>
      <c r="S1179" s="264"/>
      <c r="T1179" s="264"/>
      <c r="U1179" s="264"/>
      <c r="V1179" s="264"/>
      <c r="W1179" s="264"/>
      <c r="X1179" s="264"/>
      <c r="Y1179" s="264"/>
      <c r="Z1179" s="264"/>
      <c r="AA1179" s="264"/>
      <c r="AB1179" s="264"/>
      <c r="AC1179" s="264"/>
      <c r="AD1179" s="264"/>
      <c r="AE1179" s="264"/>
      <c r="AF1179" s="264"/>
      <c r="AG1179" s="264"/>
      <c r="AH1179" s="264"/>
      <c r="AI1179" s="264"/>
      <c r="AJ1179" s="264"/>
      <c r="AK1179" s="264"/>
      <c r="AL1179" s="264"/>
      <c r="AM1179" s="264"/>
      <c r="AN1179" s="264"/>
      <c r="AO1179" s="264"/>
      <c r="AP1179" s="264"/>
      <c r="AQ1179" s="264"/>
      <c r="AR1179" s="264"/>
      <c r="AS1179" s="264"/>
      <c r="AT1179" s="264"/>
      <c r="AU1179" s="264"/>
      <c r="AV1179" s="264"/>
      <c r="AW1179" s="264"/>
      <c r="AX1179" s="264"/>
      <c r="AY1179" s="264"/>
      <c r="AZ1179" s="264"/>
      <c r="BA1179" s="264"/>
      <c r="BB1179" s="264"/>
      <c r="BC1179" s="264"/>
      <c r="BD1179" s="264"/>
      <c r="BE1179" s="264"/>
      <c r="BF1179" s="264"/>
      <c r="BG1179" s="264"/>
      <c r="BH1179" s="264"/>
      <c r="BI1179" s="264"/>
      <c r="BJ1179" s="264"/>
      <c r="BK1179" s="264"/>
      <c r="BL1179" s="264"/>
      <c r="BM1179" s="264"/>
      <c r="BN1179" s="264"/>
      <c r="BO1179" s="264"/>
      <c r="BP1179" s="264"/>
      <c r="BQ1179" s="264"/>
      <c r="BR1179" s="264"/>
      <c r="BS1179" s="264"/>
      <c r="BT1179" s="264"/>
      <c r="BU1179" s="264"/>
      <c r="BV1179" s="485"/>
    </row>
    <row r="1180" spans="2:118" s="425" customFormat="1" x14ac:dyDescent="0.25">
      <c r="B1180" s="426"/>
      <c r="C1180" s="1239"/>
      <c r="D1180" s="436"/>
      <c r="E1180" s="445" t="s">
        <v>16</v>
      </c>
      <c r="F1180" s="986">
        <f>G1180*100/80</f>
        <v>32.174999999999997</v>
      </c>
      <c r="G1180" s="980">
        <v>25.74</v>
      </c>
      <c r="H1180" s="459">
        <f>G1180*M1180/100</f>
        <v>0.20591999999999999</v>
      </c>
      <c r="I1180" s="428">
        <f>G1180*N1180/100</f>
        <v>0.10296</v>
      </c>
      <c r="J1180" s="428">
        <f>G1180*O1180/100</f>
        <v>2.3938199999999998</v>
      </c>
      <c r="K1180" s="429">
        <f>G1180*P1180/100</f>
        <v>10.038599999999999</v>
      </c>
      <c r="L1180" s="411"/>
      <c r="M1180" s="430">
        <v>0.8</v>
      </c>
      <c r="N1180" s="430">
        <v>0.4</v>
      </c>
      <c r="O1180" s="686">
        <v>9.3000000000000007</v>
      </c>
      <c r="P1180" s="15">
        <v>39</v>
      </c>
      <c r="Q1180" s="264"/>
      <c r="R1180" s="264"/>
      <c r="S1180" s="264"/>
      <c r="T1180" s="264"/>
      <c r="U1180" s="264"/>
      <c r="V1180" s="264"/>
      <c r="W1180" s="264"/>
      <c r="X1180" s="264"/>
      <c r="Y1180" s="264"/>
      <c r="Z1180" s="264"/>
      <c r="AA1180" s="264"/>
      <c r="AB1180" s="264"/>
      <c r="AC1180" s="264"/>
      <c r="AD1180" s="264"/>
      <c r="AE1180" s="264"/>
      <c r="AF1180" s="264"/>
      <c r="AG1180" s="264"/>
      <c r="AH1180" s="264"/>
      <c r="AI1180" s="264"/>
      <c r="AJ1180" s="264"/>
      <c r="AK1180" s="264"/>
      <c r="AL1180" s="264"/>
      <c r="AM1180" s="264"/>
      <c r="AN1180" s="264"/>
      <c r="AO1180" s="264"/>
      <c r="AP1180" s="264"/>
      <c r="AQ1180" s="264"/>
      <c r="AR1180" s="264"/>
      <c r="AS1180" s="264"/>
      <c r="AT1180" s="264"/>
      <c r="AU1180" s="264"/>
      <c r="AV1180" s="264"/>
      <c r="AW1180" s="264"/>
      <c r="AX1180" s="264"/>
      <c r="AY1180" s="264"/>
      <c r="AZ1180" s="264"/>
      <c r="BA1180" s="264"/>
      <c r="BB1180" s="264"/>
      <c r="BC1180" s="264"/>
      <c r="BD1180" s="264"/>
      <c r="BE1180" s="264"/>
      <c r="BF1180" s="264"/>
      <c r="BG1180" s="264"/>
      <c r="BH1180" s="264"/>
      <c r="BI1180" s="264"/>
      <c r="BJ1180" s="264"/>
      <c r="BK1180" s="264"/>
      <c r="BL1180" s="264"/>
      <c r="BM1180" s="264"/>
      <c r="BN1180" s="264"/>
      <c r="BO1180" s="264"/>
      <c r="BP1180" s="264"/>
      <c r="BQ1180" s="264"/>
      <c r="BR1180" s="264"/>
      <c r="BS1180" s="264"/>
      <c r="BT1180" s="264"/>
      <c r="BU1180" s="264"/>
      <c r="BV1180" s="485"/>
    </row>
    <row r="1181" spans="2:118" s="425" customFormat="1" x14ac:dyDescent="0.25">
      <c r="B1181" s="426"/>
      <c r="C1181" s="1239"/>
      <c r="D1181" s="436"/>
      <c r="E1181" s="445" t="s">
        <v>417</v>
      </c>
      <c r="F1181" s="986"/>
      <c r="G1181" s="980">
        <v>11.44</v>
      </c>
      <c r="H1181" s="459">
        <f>G1181*M1181/100</f>
        <v>0.29743999999999998</v>
      </c>
      <c r="I1181" s="428">
        <f>G1181*N1181/100</f>
        <v>2.86</v>
      </c>
      <c r="J1181" s="428">
        <f>G1181*O1181/100</f>
        <v>0.30888000000000004</v>
      </c>
      <c r="K1181" s="428">
        <f>G1181*P1181/100</f>
        <v>28.371199999999998</v>
      </c>
      <c r="L1181" s="411"/>
      <c r="M1181" s="430">
        <v>2.6</v>
      </c>
      <c r="N1181" s="430">
        <v>25</v>
      </c>
      <c r="O1181" s="686">
        <v>2.7</v>
      </c>
      <c r="P1181" s="15">
        <v>248</v>
      </c>
      <c r="Q1181" s="264"/>
      <c r="R1181" s="264"/>
      <c r="S1181" s="264"/>
      <c r="T1181" s="264"/>
      <c r="U1181" s="264"/>
      <c r="V1181" s="264"/>
      <c r="W1181" s="264"/>
      <c r="X1181" s="264"/>
      <c r="Y1181" s="264"/>
      <c r="Z1181" s="264"/>
      <c r="AA1181" s="264"/>
      <c r="AB1181" s="264"/>
      <c r="AC1181" s="264"/>
      <c r="AD1181" s="264"/>
      <c r="AE1181" s="264"/>
      <c r="AF1181" s="264"/>
      <c r="AG1181" s="264"/>
      <c r="AH1181" s="264"/>
      <c r="AI1181" s="264"/>
      <c r="AJ1181" s="264"/>
      <c r="AK1181" s="264"/>
      <c r="AL1181" s="264"/>
      <c r="AM1181" s="264"/>
      <c r="AN1181" s="264"/>
      <c r="AO1181" s="264"/>
      <c r="AP1181" s="264"/>
      <c r="AQ1181" s="264"/>
      <c r="AR1181" s="264"/>
      <c r="AS1181" s="264"/>
      <c r="AT1181" s="264"/>
      <c r="AU1181" s="264"/>
      <c r="AV1181" s="264"/>
      <c r="AW1181" s="264"/>
      <c r="AX1181" s="264"/>
      <c r="AY1181" s="264"/>
      <c r="AZ1181" s="264"/>
      <c r="BA1181" s="264"/>
      <c r="BB1181" s="264"/>
      <c r="BC1181" s="264"/>
      <c r="BD1181" s="264"/>
      <c r="BE1181" s="264"/>
      <c r="BF1181" s="264"/>
      <c r="BG1181" s="264"/>
      <c r="BH1181" s="264"/>
      <c r="BI1181" s="264"/>
      <c r="BJ1181" s="264"/>
      <c r="BK1181" s="264"/>
      <c r="BL1181" s="264"/>
      <c r="BM1181" s="264"/>
      <c r="BN1181" s="264"/>
      <c r="BO1181" s="264"/>
      <c r="BP1181" s="264"/>
      <c r="BQ1181" s="264"/>
      <c r="BR1181" s="264"/>
      <c r="BS1181" s="264"/>
      <c r="BT1181" s="264"/>
      <c r="BU1181" s="264"/>
      <c r="BV1181" s="485"/>
    </row>
    <row r="1182" spans="2:118" s="425" customFormat="1" x14ac:dyDescent="0.25">
      <c r="B1182" s="426"/>
      <c r="C1182" s="1299"/>
      <c r="D1182" s="436"/>
      <c r="E1182" s="445" t="s">
        <v>228</v>
      </c>
      <c r="F1182" s="996">
        <f>G1182*100/85</f>
        <v>0.8411764705882353</v>
      </c>
      <c r="G1182" s="738">
        <v>0.71499999999999997</v>
      </c>
      <c r="H1182" s="459">
        <f>G1182*M1182/100</f>
        <v>4.5759999999999995E-2</v>
      </c>
      <c r="I1182" s="428">
        <f>G1182*N1182/100</f>
        <v>3.5750000000000001E-3</v>
      </c>
      <c r="J1182" s="428">
        <f>G1182*O1182/100</f>
        <v>0.23666499999999999</v>
      </c>
      <c r="K1182" s="428">
        <f>G1182*P1182/100</f>
        <v>1.1439999999999999</v>
      </c>
      <c r="L1182" s="411"/>
      <c r="M1182" s="430">
        <v>6.4</v>
      </c>
      <c r="N1182" s="430">
        <v>0.5</v>
      </c>
      <c r="O1182" s="686">
        <v>33.1</v>
      </c>
      <c r="P1182" s="15">
        <v>160</v>
      </c>
      <c r="Q1182" s="264"/>
      <c r="R1182" s="264"/>
      <c r="S1182" s="264"/>
      <c r="T1182" s="264"/>
      <c r="U1182" s="264"/>
      <c r="V1182" s="264"/>
      <c r="W1182" s="264"/>
      <c r="X1182" s="264"/>
      <c r="Y1182" s="264"/>
      <c r="Z1182" s="264"/>
      <c r="AA1182" s="264"/>
      <c r="AB1182" s="264"/>
      <c r="AC1182" s="264"/>
      <c r="AD1182" s="264"/>
      <c r="AE1182" s="264"/>
      <c r="AF1182" s="264"/>
      <c r="AG1182" s="264"/>
      <c r="AH1182" s="264"/>
      <c r="AI1182" s="264"/>
      <c r="AJ1182" s="264"/>
      <c r="AK1182" s="264"/>
      <c r="AL1182" s="264"/>
      <c r="AM1182" s="264"/>
      <c r="AN1182" s="264"/>
      <c r="AO1182" s="264"/>
      <c r="AP1182" s="264"/>
      <c r="AQ1182" s="264"/>
      <c r="AR1182" s="264"/>
      <c r="AS1182" s="264"/>
      <c r="AT1182" s="264"/>
      <c r="AU1182" s="264"/>
      <c r="AV1182" s="264"/>
      <c r="AW1182" s="264"/>
      <c r="AX1182" s="264"/>
      <c r="AY1182" s="264"/>
      <c r="AZ1182" s="264"/>
      <c r="BA1182" s="264"/>
      <c r="BB1182" s="264"/>
      <c r="BC1182" s="264"/>
      <c r="BD1182" s="264"/>
      <c r="BE1182" s="264"/>
      <c r="BF1182" s="264"/>
      <c r="BG1182" s="264"/>
      <c r="BH1182" s="264"/>
      <c r="BI1182" s="264"/>
      <c r="BJ1182" s="264"/>
      <c r="BK1182" s="264"/>
      <c r="BL1182" s="264"/>
      <c r="BM1182" s="264"/>
      <c r="BN1182" s="264"/>
      <c r="BO1182" s="264"/>
      <c r="BP1182" s="264"/>
      <c r="BQ1182" s="264"/>
      <c r="BR1182" s="264"/>
      <c r="BS1182" s="264"/>
      <c r="BT1182" s="264"/>
      <c r="BU1182" s="264"/>
      <c r="BV1182" s="485"/>
    </row>
    <row r="1183" spans="2:118" s="425" customFormat="1" x14ac:dyDescent="0.25">
      <c r="B1183" s="426"/>
      <c r="C1183" s="432"/>
      <c r="D1183" s="426"/>
      <c r="E1183" s="462" t="s">
        <v>21</v>
      </c>
      <c r="F1183" s="1034"/>
      <c r="G1183" s="980"/>
      <c r="H1183" s="471">
        <f t="shared" ref="H1183:K1183" si="489">SUM(H1179:H1182)</f>
        <v>2.0592000000000001</v>
      </c>
      <c r="I1183" s="433">
        <f t="shared" si="489"/>
        <v>3.2182149999999998</v>
      </c>
      <c r="J1183" s="433">
        <f t="shared" si="489"/>
        <v>5.896605000000001</v>
      </c>
      <c r="K1183" s="433">
        <f t="shared" si="489"/>
        <v>57.171399999999998</v>
      </c>
      <c r="L1183" s="411"/>
      <c r="O1183" s="464"/>
      <c r="P1183" s="18"/>
      <c r="Q1183" s="264"/>
      <c r="R1183" s="264"/>
      <c r="S1183" s="264"/>
      <c r="T1183" s="264"/>
      <c r="U1183" s="264"/>
      <c r="V1183" s="264"/>
      <c r="W1183" s="264"/>
      <c r="X1183" s="264"/>
      <c r="Y1183" s="264"/>
      <c r="Z1183" s="264"/>
      <c r="AA1183" s="264"/>
      <c r="AB1183" s="264"/>
      <c r="AC1183" s="264"/>
      <c r="AD1183" s="264"/>
      <c r="AE1183" s="264"/>
      <c r="AF1183" s="264"/>
      <c r="AG1183" s="264"/>
      <c r="AH1183" s="264"/>
      <c r="AI1183" s="264"/>
      <c r="AJ1183" s="264"/>
      <c r="AK1183" s="264"/>
      <c r="AL1183" s="264"/>
      <c r="AM1183" s="264"/>
      <c r="AN1183" s="264"/>
      <c r="AO1183" s="264"/>
      <c r="AP1183" s="264"/>
      <c r="AQ1183" s="264"/>
      <c r="AR1183" s="264"/>
      <c r="AS1183" s="264"/>
      <c r="AT1183" s="264"/>
      <c r="AU1183" s="264"/>
      <c r="AV1183" s="264"/>
      <c r="AW1183" s="264"/>
      <c r="AX1183" s="264"/>
      <c r="AY1183" s="264"/>
      <c r="AZ1183" s="264"/>
      <c r="BA1183" s="264"/>
      <c r="BB1183" s="264"/>
      <c r="BC1183" s="264"/>
      <c r="BD1183" s="264"/>
      <c r="BE1183" s="264"/>
      <c r="BF1183" s="264"/>
      <c r="BG1183" s="264"/>
      <c r="BH1183" s="264"/>
      <c r="BI1183" s="264"/>
      <c r="BJ1183" s="264"/>
      <c r="BK1183" s="264"/>
      <c r="BL1183" s="264"/>
      <c r="BM1183" s="264"/>
      <c r="BN1183" s="264"/>
      <c r="BO1183" s="264"/>
      <c r="BP1183" s="264"/>
      <c r="BQ1183" s="264"/>
      <c r="BR1183" s="264"/>
      <c r="BS1183" s="264"/>
      <c r="BT1183" s="264"/>
      <c r="BU1183" s="264"/>
      <c r="BV1183" s="485"/>
    </row>
    <row r="1184" spans="2:118" s="425" customFormat="1" ht="28.5" x14ac:dyDescent="0.25">
      <c r="B1184" s="426" t="s">
        <v>615</v>
      </c>
      <c r="C1184" s="440" t="s">
        <v>169</v>
      </c>
      <c r="D1184" s="545">
        <v>200</v>
      </c>
      <c r="E1184" s="429" t="s">
        <v>170</v>
      </c>
      <c r="F1184" s="996">
        <f>G1184*100/90</f>
        <v>82.777777777777771</v>
      </c>
      <c r="G1184" s="1004">
        <v>74.5</v>
      </c>
      <c r="H1184" s="459">
        <f>G1184*M1184/100</f>
        <v>0.22349999999999998</v>
      </c>
      <c r="I1184" s="428">
        <f>G1184*N1184/100</f>
        <v>0.22349999999999998</v>
      </c>
      <c r="J1184" s="428">
        <f>G1184*O1184/100</f>
        <v>10.5045</v>
      </c>
      <c r="K1184" s="429">
        <f>G1184*P1184/100</f>
        <v>40.229999999999997</v>
      </c>
      <c r="L1184" s="414"/>
      <c r="M1184" s="430">
        <v>0.3</v>
      </c>
      <c r="N1184" s="430">
        <v>0.3</v>
      </c>
      <c r="O1184" s="686">
        <v>14.1</v>
      </c>
      <c r="P1184" s="20">
        <v>54</v>
      </c>
      <c r="Q1184" s="264"/>
      <c r="R1184" s="264"/>
      <c r="S1184" s="264"/>
      <c r="T1184" s="264"/>
      <c r="U1184" s="264"/>
      <c r="V1184" s="264"/>
      <c r="W1184" s="264"/>
      <c r="X1184" s="264"/>
      <c r="Y1184" s="264"/>
      <c r="Z1184" s="264"/>
      <c r="AA1184" s="264"/>
      <c r="AB1184" s="264"/>
      <c r="AC1184" s="264"/>
      <c r="AD1184" s="264"/>
      <c r="AE1184" s="264"/>
      <c r="AF1184" s="264"/>
      <c r="AG1184" s="264"/>
      <c r="AH1184" s="264"/>
      <c r="AI1184" s="264"/>
      <c r="AJ1184" s="264"/>
      <c r="AK1184" s="264"/>
      <c r="AL1184" s="264"/>
      <c r="AM1184" s="264"/>
      <c r="AN1184" s="264"/>
      <c r="AO1184" s="264"/>
      <c r="AP1184" s="264"/>
      <c r="AQ1184" s="264"/>
      <c r="AR1184" s="264"/>
      <c r="AS1184" s="264"/>
      <c r="AT1184" s="264"/>
      <c r="AU1184" s="264"/>
      <c r="AV1184" s="264"/>
      <c r="AW1184" s="264"/>
      <c r="AX1184" s="264"/>
      <c r="AY1184" s="264"/>
      <c r="AZ1184" s="264"/>
      <c r="BA1184" s="264"/>
      <c r="BB1184" s="264"/>
      <c r="BC1184" s="264"/>
      <c r="BD1184" s="264"/>
      <c r="BE1184" s="264"/>
      <c r="BF1184" s="264"/>
      <c r="BG1184" s="264"/>
      <c r="BH1184" s="264"/>
      <c r="BI1184" s="264"/>
      <c r="BJ1184" s="264"/>
      <c r="BK1184" s="264"/>
      <c r="BL1184" s="264"/>
      <c r="BM1184" s="264"/>
      <c r="BN1184" s="264"/>
      <c r="BO1184" s="264"/>
      <c r="BP1184" s="264"/>
      <c r="BQ1184" s="264"/>
      <c r="BR1184" s="264"/>
      <c r="BS1184" s="264"/>
      <c r="BT1184" s="264"/>
      <c r="BU1184" s="264"/>
      <c r="BV1184" s="568"/>
      <c r="BW1184" s="494"/>
      <c r="BX1184" s="494"/>
      <c r="BY1184" s="494"/>
      <c r="BZ1184" s="494"/>
      <c r="CA1184" s="494"/>
      <c r="CB1184" s="494"/>
      <c r="CC1184" s="494"/>
      <c r="CD1184" s="494"/>
      <c r="CE1184" s="494"/>
      <c r="CF1184" s="494"/>
      <c r="CG1184" s="494"/>
      <c r="CH1184" s="494"/>
      <c r="CI1184" s="494"/>
      <c r="CJ1184" s="494"/>
      <c r="CK1184" s="494"/>
      <c r="CL1184" s="494"/>
      <c r="CM1184" s="494"/>
      <c r="CN1184" s="494"/>
      <c r="CO1184" s="494"/>
      <c r="CP1184" s="494"/>
      <c r="CQ1184" s="494"/>
      <c r="CR1184" s="494"/>
      <c r="CS1184" s="494"/>
      <c r="CT1184" s="494"/>
      <c r="CU1184" s="494"/>
      <c r="CV1184" s="494"/>
      <c r="CW1184" s="494"/>
      <c r="CX1184" s="494"/>
      <c r="CY1184" s="494"/>
      <c r="CZ1184" s="494"/>
      <c r="DA1184" s="494"/>
      <c r="DB1184" s="494"/>
      <c r="DC1184" s="494"/>
      <c r="DD1184" s="494"/>
      <c r="DE1184" s="494"/>
      <c r="DF1184" s="494"/>
      <c r="DG1184" s="494"/>
      <c r="DH1184" s="494"/>
      <c r="DI1184" s="494"/>
      <c r="DJ1184" s="494"/>
      <c r="DK1184" s="494"/>
      <c r="DL1184" s="494"/>
      <c r="DM1184" s="494"/>
      <c r="DN1184" s="494"/>
    </row>
    <row r="1185" spans="1:118" s="425" customFormat="1" x14ac:dyDescent="0.25">
      <c r="A1185" s="432"/>
      <c r="B1185" s="426"/>
      <c r="C1185" s="432"/>
      <c r="D1185" s="438"/>
      <c r="E1185" s="445" t="s">
        <v>36</v>
      </c>
      <c r="F1185" s="733"/>
      <c r="G1185" s="1004">
        <v>10</v>
      </c>
      <c r="H1185" s="459">
        <f>G1185*M1185/100</f>
        <v>0</v>
      </c>
      <c r="I1185" s="428">
        <f>G1185*N1185/100</f>
        <v>0</v>
      </c>
      <c r="J1185" s="428">
        <f>G1185*O1185/100</f>
        <v>9.99</v>
      </c>
      <c r="K1185" s="429">
        <f>G1185*P1185/100</f>
        <v>40.6</v>
      </c>
      <c r="L1185" s="411"/>
      <c r="M1185" s="430">
        <v>0</v>
      </c>
      <c r="N1185" s="430">
        <v>0</v>
      </c>
      <c r="O1185" s="686">
        <v>99.9</v>
      </c>
      <c r="P1185" s="15">
        <v>406</v>
      </c>
      <c r="Q1185" s="264"/>
      <c r="R1185" s="264"/>
      <c r="S1185" s="264"/>
      <c r="T1185" s="264"/>
      <c r="U1185" s="264"/>
      <c r="V1185" s="264"/>
      <c r="W1185" s="264"/>
      <c r="X1185" s="264"/>
      <c r="Y1185" s="264"/>
      <c r="Z1185" s="264"/>
      <c r="AA1185" s="264"/>
      <c r="AB1185" s="264"/>
      <c r="AC1185" s="264"/>
      <c r="AD1185" s="264"/>
      <c r="AE1185" s="264"/>
      <c r="AF1185" s="264"/>
      <c r="AG1185" s="264"/>
      <c r="AH1185" s="264"/>
      <c r="AI1185" s="264"/>
      <c r="AJ1185" s="264"/>
      <c r="AK1185" s="264"/>
      <c r="AL1185" s="264"/>
      <c r="AM1185" s="264"/>
      <c r="AN1185" s="264"/>
      <c r="AO1185" s="264"/>
      <c r="AP1185" s="264"/>
      <c r="AQ1185" s="264"/>
      <c r="AR1185" s="264"/>
      <c r="AS1185" s="264"/>
      <c r="AT1185" s="264"/>
      <c r="AU1185" s="264"/>
      <c r="AV1185" s="264"/>
      <c r="AW1185" s="264"/>
      <c r="AX1185" s="264"/>
      <c r="AY1185" s="264"/>
      <c r="AZ1185" s="264"/>
      <c r="BA1185" s="264"/>
      <c r="BB1185" s="264"/>
      <c r="BC1185" s="264"/>
      <c r="BD1185" s="264"/>
      <c r="BE1185" s="264"/>
      <c r="BF1185" s="264"/>
      <c r="BG1185" s="264"/>
      <c r="BH1185" s="264"/>
      <c r="BI1185" s="264"/>
      <c r="BJ1185" s="264"/>
      <c r="BK1185" s="264"/>
      <c r="BL1185" s="264"/>
      <c r="BM1185" s="264"/>
      <c r="BN1185" s="264"/>
      <c r="BO1185" s="264"/>
      <c r="BP1185" s="264"/>
      <c r="BQ1185" s="264"/>
      <c r="BR1185" s="264"/>
      <c r="BS1185" s="264"/>
      <c r="BT1185" s="264"/>
      <c r="BU1185" s="264"/>
      <c r="BV1185" s="568"/>
      <c r="BW1185" s="494"/>
      <c r="BX1185" s="494"/>
      <c r="BY1185" s="494"/>
      <c r="BZ1185" s="494"/>
      <c r="CA1185" s="494"/>
      <c r="CB1185" s="494"/>
      <c r="CC1185" s="494"/>
      <c r="CD1185" s="494"/>
      <c r="CE1185" s="494"/>
      <c r="CF1185" s="494"/>
      <c r="CG1185" s="494"/>
      <c r="CH1185" s="494"/>
      <c r="CI1185" s="494"/>
      <c r="CJ1185" s="494"/>
      <c r="CK1185" s="494"/>
      <c r="CL1185" s="494"/>
      <c r="CM1185" s="494"/>
      <c r="CN1185" s="494"/>
      <c r="CO1185" s="494"/>
      <c r="CP1185" s="494"/>
      <c r="CQ1185" s="494"/>
      <c r="CR1185" s="494"/>
      <c r="CS1185" s="494"/>
      <c r="CT1185" s="494"/>
      <c r="CU1185" s="494"/>
      <c r="CV1185" s="494"/>
      <c r="CW1185" s="494"/>
      <c r="CX1185" s="494"/>
      <c r="CY1185" s="494"/>
      <c r="CZ1185" s="494"/>
      <c r="DA1185" s="494"/>
      <c r="DB1185" s="494"/>
      <c r="DC1185" s="494"/>
      <c r="DD1185" s="494"/>
      <c r="DE1185" s="494"/>
      <c r="DF1185" s="494"/>
      <c r="DG1185" s="494"/>
      <c r="DH1185" s="494"/>
      <c r="DI1185" s="494"/>
      <c r="DJ1185" s="494"/>
      <c r="DK1185" s="494"/>
      <c r="DL1185" s="494"/>
      <c r="DM1185" s="494"/>
      <c r="DN1185" s="494"/>
    </row>
    <row r="1186" spans="1:118" s="425" customFormat="1" x14ac:dyDescent="0.25">
      <c r="A1186" s="432"/>
      <c r="B1186" s="426"/>
      <c r="C1186" s="500"/>
      <c r="D1186" s="438"/>
      <c r="E1186" s="445" t="s">
        <v>163</v>
      </c>
      <c r="F1186" s="733"/>
      <c r="G1186" s="1004">
        <v>0.13</v>
      </c>
      <c r="H1186" s="459">
        <f>G1186*M1186/100</f>
        <v>0</v>
      </c>
      <c r="I1186" s="428">
        <f>G1186*N1186/100</f>
        <v>0</v>
      </c>
      <c r="J1186" s="428">
        <f>G1186*O1186/100</f>
        <v>0.12934999999999999</v>
      </c>
      <c r="K1186" s="429">
        <f>G1186*P1186/100</f>
        <v>0.3211</v>
      </c>
      <c r="L1186" s="411"/>
      <c r="M1186" s="430">
        <v>0</v>
      </c>
      <c r="N1186" s="430">
        <v>0</v>
      </c>
      <c r="O1186" s="686">
        <v>99.5</v>
      </c>
      <c r="P1186" s="15">
        <v>247</v>
      </c>
      <c r="Q1186" s="264"/>
      <c r="R1186" s="264"/>
      <c r="S1186" s="264"/>
      <c r="T1186" s="264"/>
      <c r="U1186" s="264"/>
      <c r="V1186" s="264"/>
      <c r="W1186" s="264"/>
      <c r="X1186" s="264"/>
      <c r="Y1186" s="264"/>
      <c r="Z1186" s="264"/>
      <c r="AA1186" s="264"/>
      <c r="AB1186" s="264"/>
      <c r="AC1186" s="264"/>
      <c r="AD1186" s="264"/>
      <c r="AE1186" s="264"/>
      <c r="AF1186" s="264"/>
      <c r="AG1186" s="264"/>
      <c r="AH1186" s="264"/>
      <c r="AI1186" s="264"/>
      <c r="AJ1186" s="264"/>
      <c r="AK1186" s="264"/>
      <c r="AL1186" s="264"/>
      <c r="AM1186" s="264"/>
      <c r="AN1186" s="264"/>
      <c r="AO1186" s="264"/>
      <c r="AP1186" s="264"/>
      <c r="AQ1186" s="264"/>
      <c r="AR1186" s="264"/>
      <c r="AS1186" s="264"/>
      <c r="AT1186" s="264"/>
      <c r="AU1186" s="264"/>
      <c r="AV1186" s="264"/>
      <c r="AW1186" s="264"/>
      <c r="AX1186" s="264"/>
      <c r="AY1186" s="264"/>
      <c r="AZ1186" s="264"/>
      <c r="BA1186" s="264"/>
      <c r="BB1186" s="264"/>
      <c r="BC1186" s="264"/>
      <c r="BD1186" s="264"/>
      <c r="BE1186" s="264"/>
      <c r="BF1186" s="264"/>
      <c r="BG1186" s="264"/>
      <c r="BH1186" s="264"/>
      <c r="BI1186" s="264"/>
      <c r="BJ1186" s="264"/>
      <c r="BK1186" s="264"/>
      <c r="BL1186" s="264"/>
      <c r="BM1186" s="264"/>
      <c r="BN1186" s="264"/>
      <c r="BO1186" s="264"/>
      <c r="BP1186" s="264"/>
      <c r="BQ1186" s="264"/>
      <c r="BR1186" s="264"/>
      <c r="BS1186" s="264"/>
      <c r="BT1186" s="264"/>
      <c r="BU1186" s="264"/>
      <c r="BV1186" s="568"/>
      <c r="BW1186" s="494"/>
      <c r="BX1186" s="494"/>
      <c r="BY1186" s="494"/>
      <c r="BZ1186" s="494"/>
      <c r="CA1186" s="494"/>
      <c r="CB1186" s="494"/>
      <c r="CC1186" s="494"/>
      <c r="CD1186" s="494"/>
      <c r="CE1186" s="494"/>
      <c r="CF1186" s="494"/>
      <c r="CG1186" s="494"/>
      <c r="CH1186" s="494"/>
      <c r="CI1186" s="494"/>
      <c r="CJ1186" s="494"/>
      <c r="CK1186" s="494"/>
      <c r="CL1186" s="494"/>
      <c r="CM1186" s="494"/>
      <c r="CN1186" s="494"/>
      <c r="CO1186" s="494"/>
      <c r="CP1186" s="494"/>
      <c r="CQ1186" s="494"/>
      <c r="CR1186" s="494"/>
      <c r="CS1186" s="494"/>
      <c r="CT1186" s="494"/>
      <c r="CU1186" s="494"/>
      <c r="CV1186" s="494"/>
      <c r="CW1186" s="494"/>
      <c r="CX1186" s="494"/>
      <c r="CY1186" s="494"/>
      <c r="CZ1186" s="494"/>
      <c r="DA1186" s="494"/>
      <c r="DB1186" s="494"/>
      <c r="DC1186" s="494"/>
      <c r="DD1186" s="494"/>
      <c r="DE1186" s="494"/>
      <c r="DF1186" s="494"/>
      <c r="DG1186" s="494"/>
      <c r="DH1186" s="494"/>
      <c r="DI1186" s="494"/>
      <c r="DJ1186" s="494"/>
      <c r="DK1186" s="494"/>
      <c r="DL1186" s="494"/>
      <c r="DM1186" s="494"/>
      <c r="DN1186" s="494"/>
    </row>
    <row r="1187" spans="1:118" s="425" customFormat="1" x14ac:dyDescent="0.25">
      <c r="A1187" s="432"/>
      <c r="B1187" s="426"/>
      <c r="C1187" s="432"/>
      <c r="D1187" s="438"/>
      <c r="E1187" s="463" t="s">
        <v>18</v>
      </c>
      <c r="F1187" s="733"/>
      <c r="G1187" s="1004">
        <v>213</v>
      </c>
      <c r="H1187" s="459">
        <f>G1187*M1187/100</f>
        <v>0</v>
      </c>
      <c r="I1187" s="428">
        <f>G1187*N1187/100</f>
        <v>0</v>
      </c>
      <c r="J1187" s="428">
        <f>G1187*O1187/100</f>
        <v>0</v>
      </c>
      <c r="K1187" s="429">
        <f>G1187*P1187/100</f>
        <v>0</v>
      </c>
      <c r="L1187" s="411"/>
      <c r="M1187" s="430"/>
      <c r="N1187" s="430"/>
      <c r="O1187" s="686"/>
      <c r="P1187" s="15"/>
      <c r="Q1187" s="264"/>
      <c r="R1187" s="264"/>
      <c r="S1187" s="264"/>
      <c r="T1187" s="264"/>
      <c r="U1187" s="264"/>
      <c r="V1187" s="264"/>
      <c r="W1187" s="264"/>
      <c r="X1187" s="264"/>
      <c r="Y1187" s="264"/>
      <c r="Z1187" s="264"/>
      <c r="AA1187" s="264"/>
      <c r="AB1187" s="264"/>
      <c r="AC1187" s="264"/>
      <c r="AD1187" s="264"/>
      <c r="AE1187" s="264"/>
      <c r="AF1187" s="264"/>
      <c r="AG1187" s="264"/>
      <c r="AH1187" s="264"/>
      <c r="AI1187" s="264"/>
      <c r="AJ1187" s="264"/>
      <c r="AK1187" s="264"/>
      <c r="AL1187" s="264"/>
      <c r="AM1187" s="264"/>
      <c r="AN1187" s="264"/>
      <c r="AO1187" s="264"/>
      <c r="AP1187" s="264"/>
      <c r="AQ1187" s="264"/>
      <c r="AR1187" s="264"/>
      <c r="AS1187" s="264"/>
      <c r="AT1187" s="264"/>
      <c r="AU1187" s="264"/>
      <c r="AV1187" s="264"/>
      <c r="AW1187" s="264"/>
      <c r="AX1187" s="264"/>
      <c r="AY1187" s="264"/>
      <c r="AZ1187" s="264"/>
      <c r="BA1187" s="264"/>
      <c r="BB1187" s="264"/>
      <c r="BC1187" s="264"/>
      <c r="BD1187" s="264"/>
      <c r="BE1187" s="264"/>
      <c r="BF1187" s="264"/>
      <c r="BG1187" s="264"/>
      <c r="BH1187" s="264"/>
      <c r="BI1187" s="264"/>
      <c r="BJ1187" s="264"/>
      <c r="BK1187" s="264"/>
      <c r="BL1187" s="264"/>
      <c r="BM1187" s="264"/>
      <c r="BN1187" s="264"/>
      <c r="BO1187" s="264"/>
      <c r="BP1187" s="264"/>
      <c r="BQ1187" s="264"/>
      <c r="BR1187" s="264"/>
      <c r="BS1187" s="264"/>
      <c r="BT1187" s="264"/>
      <c r="BU1187" s="264"/>
      <c r="BV1187" s="568"/>
      <c r="BW1187" s="494"/>
      <c r="BX1187" s="494"/>
      <c r="BY1187" s="494"/>
      <c r="BZ1187" s="494"/>
      <c r="CA1187" s="494"/>
      <c r="CB1187" s="494"/>
      <c r="CC1187" s="494"/>
      <c r="CD1187" s="494"/>
      <c r="CE1187" s="494"/>
      <c r="CF1187" s="494"/>
      <c r="CG1187" s="494"/>
      <c r="CH1187" s="494"/>
      <c r="CI1187" s="494"/>
      <c r="CJ1187" s="494"/>
      <c r="CK1187" s="494"/>
      <c r="CL1187" s="494"/>
      <c r="CM1187" s="494"/>
      <c r="CN1187" s="494"/>
      <c r="CO1187" s="494"/>
      <c r="CP1187" s="494"/>
      <c r="CQ1187" s="494"/>
      <c r="CR1187" s="494"/>
      <c r="CS1187" s="494"/>
      <c r="CT1187" s="494"/>
      <c r="CU1187" s="494"/>
      <c r="CV1187" s="494"/>
      <c r="CW1187" s="494"/>
      <c r="CX1187" s="494"/>
      <c r="CY1187" s="494"/>
      <c r="CZ1187" s="494"/>
      <c r="DA1187" s="494"/>
      <c r="DB1187" s="494"/>
      <c r="DC1187" s="494"/>
      <c r="DD1187" s="494"/>
      <c r="DE1187" s="494"/>
      <c r="DF1187" s="494"/>
      <c r="DG1187" s="494"/>
      <c r="DH1187" s="494"/>
      <c r="DI1187" s="494"/>
      <c r="DJ1187" s="494"/>
      <c r="DK1187" s="494"/>
      <c r="DL1187" s="494"/>
      <c r="DM1187" s="494"/>
      <c r="DN1187" s="494"/>
    </row>
    <row r="1188" spans="1:118" s="450" customFormat="1" x14ac:dyDescent="0.25">
      <c r="A1188" s="499"/>
      <c r="B1188" s="492"/>
      <c r="C1188" s="499"/>
      <c r="D1188" s="544"/>
      <c r="E1188" s="458" t="s">
        <v>21</v>
      </c>
      <c r="F1188" s="986"/>
      <c r="G1188" s="980"/>
      <c r="H1188" s="552">
        <f>SUM(H1184:H1187)</f>
        <v>0.22349999999999998</v>
      </c>
      <c r="I1188" s="453">
        <f t="shared" ref="I1188:K1188" si="490">SUM(I1184:I1187)</f>
        <v>0.22349999999999998</v>
      </c>
      <c r="J1188" s="453">
        <f t="shared" si="490"/>
        <v>20.623850000000001</v>
      </c>
      <c r="K1188" s="453">
        <f t="shared" si="490"/>
        <v>81.1511</v>
      </c>
      <c r="L1188" s="411"/>
      <c r="M1188" s="553"/>
      <c r="N1188" s="553"/>
      <c r="O1188" s="964"/>
      <c r="P1188" s="108"/>
      <c r="Q1188" s="264"/>
      <c r="R1188" s="264"/>
      <c r="S1188" s="264"/>
      <c r="T1188" s="264"/>
      <c r="U1188" s="264"/>
      <c r="V1188" s="264"/>
      <c r="W1188" s="264"/>
      <c r="X1188" s="264"/>
      <c r="Y1188" s="264"/>
      <c r="Z1188" s="264"/>
      <c r="AA1188" s="264"/>
      <c r="AB1188" s="264"/>
      <c r="AC1188" s="264"/>
      <c r="AD1188" s="264"/>
      <c r="AE1188" s="264"/>
      <c r="AF1188" s="264"/>
      <c r="AG1188" s="264"/>
      <c r="AH1188" s="264"/>
      <c r="AI1188" s="264"/>
      <c r="AJ1188" s="264"/>
      <c r="AK1188" s="264"/>
      <c r="AL1188" s="264"/>
      <c r="AM1188" s="264"/>
      <c r="AN1188" s="264"/>
      <c r="AO1188" s="264"/>
      <c r="AP1188" s="264"/>
      <c r="AQ1188" s="264"/>
      <c r="AR1188" s="264"/>
      <c r="AS1188" s="264"/>
      <c r="AT1188" s="264"/>
      <c r="AU1188" s="264"/>
      <c r="AV1188" s="264"/>
      <c r="AW1188" s="264"/>
      <c r="AX1188" s="264"/>
      <c r="AY1188" s="264"/>
      <c r="AZ1188" s="264"/>
      <c r="BA1188" s="264"/>
      <c r="BB1188" s="264"/>
      <c r="BC1188" s="264"/>
      <c r="BD1188" s="264"/>
      <c r="BE1188" s="264"/>
      <c r="BF1188" s="264"/>
      <c r="BG1188" s="264"/>
      <c r="BH1188" s="264"/>
      <c r="BI1188" s="264"/>
      <c r="BJ1188" s="264"/>
      <c r="BK1188" s="264"/>
      <c r="BL1188" s="264"/>
      <c r="BM1188" s="264"/>
      <c r="BN1188" s="264"/>
      <c r="BO1188" s="264"/>
      <c r="BP1188" s="264"/>
      <c r="BQ1188" s="264"/>
      <c r="BR1188" s="264"/>
      <c r="BS1188" s="264"/>
      <c r="BT1188" s="264"/>
      <c r="BU1188" s="264"/>
      <c r="BV1188" s="568"/>
      <c r="BW1188" s="494"/>
      <c r="BX1188" s="494"/>
      <c r="BY1188" s="494"/>
      <c r="BZ1188" s="494"/>
      <c r="CA1188" s="494"/>
      <c r="CB1188" s="494"/>
      <c r="CC1188" s="494"/>
      <c r="CD1188" s="494"/>
      <c r="CE1188" s="494"/>
      <c r="CF1188" s="494"/>
      <c r="CG1188" s="494"/>
      <c r="CH1188" s="494"/>
      <c r="CI1188" s="494"/>
      <c r="CJ1188" s="494"/>
      <c r="CK1188" s="494"/>
      <c r="CL1188" s="494"/>
      <c r="CM1188" s="494"/>
      <c r="CN1188" s="494"/>
      <c r="CO1188" s="494"/>
      <c r="CP1188" s="494"/>
      <c r="CQ1188" s="494"/>
      <c r="CR1188" s="494"/>
      <c r="CS1188" s="494"/>
      <c r="CT1188" s="494"/>
      <c r="CU1188" s="494"/>
      <c r="CV1188" s="494"/>
      <c r="CW1188" s="494"/>
      <c r="CX1188" s="494"/>
      <c r="CY1188" s="494"/>
      <c r="CZ1188" s="494"/>
      <c r="DA1188" s="494"/>
      <c r="DB1188" s="494"/>
      <c r="DC1188" s="494"/>
      <c r="DD1188" s="494"/>
      <c r="DE1188" s="494"/>
      <c r="DF1188" s="494"/>
      <c r="DG1188" s="494"/>
      <c r="DH1188" s="494"/>
      <c r="DI1188" s="494"/>
      <c r="DJ1188" s="494"/>
      <c r="DK1188" s="494"/>
      <c r="DL1188" s="494"/>
      <c r="DM1188" s="494"/>
      <c r="DN1188" s="494"/>
    </row>
    <row r="1189" spans="1:118" s="424" customFormat="1" x14ac:dyDescent="0.25">
      <c r="B1189" s="455"/>
      <c r="C1189" s="454"/>
      <c r="D1189" s="455"/>
      <c r="E1189" s="456" t="s">
        <v>100</v>
      </c>
      <c r="F1189" s="1083"/>
      <c r="G1189" s="334"/>
      <c r="H1189" s="632">
        <f>H1167+H1178+H1183+H1188</f>
        <v>33.728499999999997</v>
      </c>
      <c r="I1189" s="457">
        <f t="shared" ref="I1189:K1189" si="491">I1167+I1178+I1183+I1188</f>
        <v>29.559815</v>
      </c>
      <c r="J1189" s="457">
        <f t="shared" si="491"/>
        <v>116.480705</v>
      </c>
      <c r="K1189" s="457">
        <f t="shared" si="491"/>
        <v>842.1472</v>
      </c>
      <c r="O1189" s="684"/>
      <c r="P1189" s="27"/>
      <c r="Q1189" s="264"/>
      <c r="R1189" s="264"/>
      <c r="S1189" s="264"/>
      <c r="T1189" s="264"/>
      <c r="U1189" s="264"/>
      <c r="V1189" s="264"/>
      <c r="W1189" s="264"/>
      <c r="X1189" s="264"/>
      <c r="Y1189" s="264"/>
      <c r="Z1189" s="264"/>
      <c r="AA1189" s="264"/>
      <c r="AB1189" s="264"/>
      <c r="AC1189" s="264"/>
      <c r="AD1189" s="264"/>
      <c r="AE1189" s="264"/>
      <c r="AF1189" s="264"/>
      <c r="AG1189" s="264"/>
      <c r="AH1189" s="264"/>
      <c r="AI1189" s="264"/>
      <c r="AJ1189" s="264"/>
      <c r="AK1189" s="264"/>
      <c r="AL1189" s="264"/>
      <c r="AM1189" s="264"/>
      <c r="AN1189" s="264"/>
      <c r="AO1189" s="264"/>
      <c r="AP1189" s="264"/>
      <c r="AQ1189" s="264"/>
      <c r="AR1189" s="264"/>
      <c r="AS1189" s="264"/>
      <c r="AT1189" s="264"/>
      <c r="AU1189" s="264"/>
      <c r="AV1189" s="264"/>
      <c r="AW1189" s="264"/>
      <c r="AX1189" s="264"/>
      <c r="AY1189" s="264"/>
      <c r="AZ1189" s="264"/>
      <c r="BA1189" s="264"/>
      <c r="BB1189" s="264"/>
      <c r="BC1189" s="264"/>
      <c r="BD1189" s="264"/>
      <c r="BE1189" s="264"/>
      <c r="BF1189" s="264"/>
      <c r="BG1189" s="264"/>
      <c r="BH1189" s="264"/>
      <c r="BI1189" s="264"/>
      <c r="BJ1189" s="264"/>
      <c r="BK1189" s="264"/>
      <c r="BL1189" s="264"/>
      <c r="BM1189" s="264"/>
      <c r="BN1189" s="264"/>
      <c r="BO1189" s="264"/>
      <c r="BP1189" s="264"/>
      <c r="BQ1189" s="264"/>
      <c r="BR1189" s="264"/>
      <c r="BS1189" s="264"/>
      <c r="BT1189" s="264"/>
      <c r="BU1189" s="264"/>
      <c r="BV1189" s="950"/>
    </row>
    <row r="1190" spans="1:118" s="424" customFormat="1" x14ac:dyDescent="0.25">
      <c r="A1190" s="1302" t="s">
        <v>112</v>
      </c>
      <c r="B1190" s="1303"/>
      <c r="C1190" s="454"/>
      <c r="D1190" s="455"/>
      <c r="E1190" s="462"/>
      <c r="F1190" s="1074"/>
      <c r="G1190" s="980"/>
      <c r="H1190" s="632"/>
      <c r="I1190" s="457"/>
      <c r="J1190" s="457"/>
      <c r="K1190" s="457"/>
      <c r="L1190" s="411"/>
      <c r="O1190" s="684"/>
      <c r="P1190" s="27"/>
      <c r="Q1190" s="264"/>
      <c r="R1190" s="264"/>
      <c r="S1190" s="264"/>
      <c r="T1190" s="264"/>
      <c r="U1190" s="264"/>
      <c r="V1190" s="264"/>
      <c r="W1190" s="264"/>
      <c r="X1190" s="264"/>
      <c r="Y1190" s="264"/>
      <c r="Z1190" s="264"/>
      <c r="AA1190" s="264"/>
      <c r="AB1190" s="264"/>
      <c r="AC1190" s="264"/>
      <c r="AD1190" s="264"/>
      <c r="AE1190" s="264"/>
      <c r="AF1190" s="264"/>
      <c r="AG1190" s="264"/>
      <c r="AH1190" s="264"/>
      <c r="AI1190" s="264"/>
      <c r="AJ1190" s="264"/>
      <c r="AK1190" s="264"/>
      <c r="AL1190" s="264"/>
      <c r="AM1190" s="264"/>
      <c r="AN1190" s="264"/>
      <c r="AO1190" s="264"/>
      <c r="AP1190" s="264"/>
      <c r="AQ1190" s="264"/>
      <c r="AR1190" s="264"/>
      <c r="AS1190" s="264"/>
      <c r="AT1190" s="264"/>
      <c r="AU1190" s="264"/>
      <c r="AV1190" s="264"/>
      <c r="AW1190" s="264"/>
      <c r="AX1190" s="264"/>
      <c r="AY1190" s="264"/>
      <c r="AZ1190" s="264"/>
      <c r="BA1190" s="264"/>
      <c r="BB1190" s="264"/>
      <c r="BC1190" s="264"/>
      <c r="BD1190" s="264"/>
      <c r="BE1190" s="264"/>
      <c r="BF1190" s="264"/>
      <c r="BG1190" s="264"/>
      <c r="BH1190" s="264"/>
      <c r="BI1190" s="264"/>
      <c r="BJ1190" s="264"/>
      <c r="BK1190" s="264"/>
      <c r="BL1190" s="264"/>
      <c r="BM1190" s="264"/>
      <c r="BN1190" s="264"/>
      <c r="BO1190" s="264"/>
      <c r="BP1190" s="264"/>
      <c r="BQ1190" s="264"/>
      <c r="BR1190" s="264"/>
      <c r="BS1190" s="264"/>
      <c r="BT1190" s="264"/>
      <c r="BU1190" s="264"/>
      <c r="BV1190" s="950"/>
    </row>
    <row r="1191" spans="1:118" s="425" customFormat="1" x14ac:dyDescent="0.25">
      <c r="B1191" s="426" t="s">
        <v>622</v>
      </c>
      <c r="C1191" s="1308" t="s">
        <v>616</v>
      </c>
      <c r="D1191" s="436" t="s">
        <v>617</v>
      </c>
      <c r="E1191" s="445" t="s">
        <v>135</v>
      </c>
      <c r="F1191" s="730"/>
      <c r="G1191" s="756">
        <v>25</v>
      </c>
      <c r="H1191" s="459">
        <f t="shared" ref="H1191:H1200" si="492">G1191*M1191/100</f>
        <v>2</v>
      </c>
      <c r="I1191" s="428">
        <f t="shared" ref="I1191:I1200" si="493">G1191*N1191/100</f>
        <v>1.075</v>
      </c>
      <c r="J1191" s="428">
        <f t="shared" ref="J1191:J1200" si="494">G1191*O1191/100</f>
        <v>12.824999999999999</v>
      </c>
      <c r="K1191" s="429">
        <f t="shared" ref="K1191:K1200" si="495">G1191*P1191/100</f>
        <v>67.5</v>
      </c>
      <c r="L1191" s="411"/>
      <c r="M1191" s="430">
        <v>8</v>
      </c>
      <c r="N1191" s="430">
        <v>4.3</v>
      </c>
      <c r="O1191" s="686">
        <v>51.3</v>
      </c>
      <c r="P1191" s="20">
        <v>270</v>
      </c>
      <c r="Q1191" s="264"/>
      <c r="R1191" s="264"/>
      <c r="S1191" s="264"/>
      <c r="T1191" s="264"/>
      <c r="U1191" s="264"/>
      <c r="V1191" s="264"/>
      <c r="W1191" s="264"/>
      <c r="X1191" s="264"/>
      <c r="Y1191" s="264"/>
      <c r="Z1191" s="264"/>
      <c r="AA1191" s="264"/>
      <c r="AB1191" s="264"/>
      <c r="AC1191" s="264"/>
      <c r="AD1191" s="264"/>
      <c r="AE1191" s="264"/>
      <c r="AF1191" s="264"/>
      <c r="AG1191" s="264"/>
      <c r="AH1191" s="264"/>
      <c r="AI1191" s="264"/>
      <c r="AJ1191" s="264"/>
      <c r="AK1191" s="264"/>
      <c r="AL1191" s="264"/>
      <c r="AM1191" s="264"/>
      <c r="AN1191" s="264"/>
      <c r="AO1191" s="264"/>
      <c r="AP1191" s="264"/>
      <c r="AQ1191" s="264"/>
      <c r="AR1191" s="264"/>
      <c r="AS1191" s="264"/>
      <c r="AT1191" s="264"/>
      <c r="AU1191" s="264"/>
      <c r="AV1191" s="264"/>
      <c r="AW1191" s="264"/>
      <c r="AX1191" s="264"/>
      <c r="AY1191" s="264"/>
      <c r="AZ1191" s="264"/>
      <c r="BA1191" s="264"/>
      <c r="BB1191" s="264"/>
      <c r="BC1191" s="264"/>
      <c r="BD1191" s="264"/>
      <c r="BE1191" s="264"/>
      <c r="BF1191" s="264"/>
      <c r="BG1191" s="264"/>
      <c r="BH1191" s="264"/>
      <c r="BI1191" s="264"/>
      <c r="BJ1191" s="264"/>
      <c r="BK1191" s="264"/>
      <c r="BL1191" s="264"/>
      <c r="BM1191" s="264"/>
      <c r="BN1191" s="264"/>
      <c r="BO1191" s="264"/>
      <c r="BP1191" s="264"/>
      <c r="BQ1191" s="264"/>
      <c r="BR1191" s="264"/>
      <c r="BS1191" s="264"/>
      <c r="BT1191" s="264"/>
      <c r="BU1191" s="264"/>
      <c r="BV1191" s="485"/>
    </row>
    <row r="1192" spans="1:118" s="425" customFormat="1" x14ac:dyDescent="0.25">
      <c r="B1192" s="426"/>
      <c r="C1192" s="1253"/>
      <c r="D1192" s="436"/>
      <c r="E1192" s="445" t="s">
        <v>618</v>
      </c>
      <c r="F1192" s="990">
        <f>G1192*100/85</f>
        <v>29.411764705882351</v>
      </c>
      <c r="G1192" s="980">
        <v>25</v>
      </c>
      <c r="H1192" s="459">
        <f t="shared" si="492"/>
        <v>4.9749999999999996</v>
      </c>
      <c r="I1192" s="428">
        <f t="shared" si="493"/>
        <v>2.95</v>
      </c>
      <c r="J1192" s="428">
        <f t="shared" si="494"/>
        <v>0</v>
      </c>
      <c r="K1192" s="429">
        <f t="shared" si="495"/>
        <v>46.25</v>
      </c>
      <c r="L1192" s="411"/>
      <c r="M1192" s="431">
        <v>19.899999999999999</v>
      </c>
      <c r="N1192" s="431">
        <v>11.8</v>
      </c>
      <c r="O1192" s="685">
        <v>0</v>
      </c>
      <c r="P1192" s="20">
        <v>185</v>
      </c>
      <c r="Q1192" s="264"/>
      <c r="R1192" s="264"/>
      <c r="S1192" s="264"/>
      <c r="T1192" s="264"/>
      <c r="U1192" s="264"/>
      <c r="V1192" s="264"/>
      <c r="W1192" s="264"/>
      <c r="X1192" s="264"/>
      <c r="Y1192" s="264"/>
      <c r="Z1192" s="264"/>
      <c r="AA1192" s="264"/>
      <c r="AB1192" s="264"/>
      <c r="AC1192" s="264"/>
      <c r="AD1192" s="264"/>
      <c r="AE1192" s="264"/>
      <c r="AF1192" s="264"/>
      <c r="AG1192" s="264"/>
      <c r="AH1192" s="264"/>
      <c r="AI1192" s="264"/>
      <c r="AJ1192" s="264"/>
      <c r="AK1192" s="264"/>
      <c r="AL1192" s="264"/>
      <c r="AM1192" s="264"/>
      <c r="AN1192" s="264"/>
      <c r="AO1192" s="264"/>
      <c r="AP1192" s="264"/>
      <c r="AQ1192" s="264"/>
      <c r="AR1192" s="264"/>
      <c r="AS1192" s="264"/>
      <c r="AT1192" s="264"/>
      <c r="AU1192" s="264"/>
      <c r="AV1192" s="264"/>
      <c r="AW1192" s="264"/>
      <c r="AX1192" s="264"/>
      <c r="AY1192" s="264"/>
      <c r="AZ1192" s="264"/>
      <c r="BA1192" s="264"/>
      <c r="BB1192" s="264"/>
      <c r="BC1192" s="264"/>
      <c r="BD1192" s="264"/>
      <c r="BE1192" s="264"/>
      <c r="BF1192" s="264"/>
      <c r="BG1192" s="264"/>
      <c r="BH1192" s="264"/>
      <c r="BI1192" s="264"/>
      <c r="BJ1192" s="264"/>
      <c r="BK1192" s="264"/>
      <c r="BL1192" s="264"/>
      <c r="BM1192" s="264"/>
      <c r="BN1192" s="264"/>
      <c r="BO1192" s="264"/>
      <c r="BP1192" s="264"/>
      <c r="BQ1192" s="264"/>
      <c r="BR1192" s="264"/>
      <c r="BS1192" s="264"/>
      <c r="BT1192" s="264"/>
      <c r="BU1192" s="264"/>
      <c r="BV1192" s="485"/>
    </row>
    <row r="1193" spans="1:118" s="425" customFormat="1" x14ac:dyDescent="0.25">
      <c r="B1193" s="426"/>
      <c r="C1193" s="1297"/>
      <c r="D1193" s="436"/>
      <c r="E1193" s="445" t="s">
        <v>16</v>
      </c>
      <c r="F1193" s="986">
        <f>G1193*100/80</f>
        <v>6.25</v>
      </c>
      <c r="G1193" s="980">
        <v>5</v>
      </c>
      <c r="H1193" s="459">
        <f t="shared" si="492"/>
        <v>0.04</v>
      </c>
      <c r="I1193" s="428">
        <f t="shared" si="493"/>
        <v>0.02</v>
      </c>
      <c r="J1193" s="428">
        <f t="shared" si="494"/>
        <v>0.46500000000000002</v>
      </c>
      <c r="K1193" s="428">
        <f t="shared" si="495"/>
        <v>1.95</v>
      </c>
      <c r="L1193" s="411"/>
      <c r="M1193" s="430">
        <v>0.8</v>
      </c>
      <c r="N1193" s="430">
        <v>0.4</v>
      </c>
      <c r="O1193" s="686">
        <v>9.3000000000000007</v>
      </c>
      <c r="P1193" s="15">
        <v>39</v>
      </c>
      <c r="Q1193" s="264"/>
      <c r="R1193" s="264"/>
      <c r="S1193" s="264"/>
      <c r="T1193" s="264"/>
      <c r="U1193" s="264"/>
      <c r="V1193" s="264"/>
      <c r="W1193" s="264"/>
      <c r="X1193" s="264"/>
      <c r="Y1193" s="264"/>
      <c r="Z1193" s="264"/>
      <c r="AA1193" s="264"/>
      <c r="AB1193" s="264"/>
      <c r="AC1193" s="264"/>
      <c r="AD1193" s="264"/>
      <c r="AE1193" s="264"/>
      <c r="AF1193" s="264"/>
      <c r="AG1193" s="264"/>
      <c r="AH1193" s="264"/>
      <c r="AI1193" s="264"/>
      <c r="AJ1193" s="264"/>
      <c r="AK1193" s="264"/>
      <c r="AL1193" s="264"/>
      <c r="AM1193" s="264"/>
      <c r="AN1193" s="264"/>
      <c r="AO1193" s="264"/>
      <c r="AP1193" s="264"/>
      <c r="AQ1193" s="264"/>
      <c r="AR1193" s="264"/>
      <c r="AS1193" s="264"/>
      <c r="AT1193" s="264"/>
      <c r="AU1193" s="264"/>
      <c r="AV1193" s="264"/>
      <c r="AW1193" s="264"/>
      <c r="AX1193" s="264"/>
      <c r="AY1193" s="264"/>
      <c r="AZ1193" s="264"/>
      <c r="BA1193" s="264"/>
      <c r="BB1193" s="264"/>
      <c r="BC1193" s="264"/>
      <c r="BD1193" s="264"/>
      <c r="BE1193" s="264"/>
      <c r="BF1193" s="264"/>
      <c r="BG1193" s="264"/>
      <c r="BH1193" s="264"/>
      <c r="BI1193" s="264"/>
      <c r="BJ1193" s="264"/>
      <c r="BK1193" s="264"/>
      <c r="BL1193" s="264"/>
      <c r="BM1193" s="264"/>
      <c r="BN1193" s="264"/>
      <c r="BO1193" s="264"/>
      <c r="BP1193" s="264"/>
      <c r="BQ1193" s="264"/>
      <c r="BR1193" s="264"/>
      <c r="BS1193" s="264"/>
      <c r="BT1193" s="264"/>
      <c r="BU1193" s="264"/>
      <c r="BV1193" s="485"/>
    </row>
    <row r="1194" spans="1:118" s="425" customFormat="1" x14ac:dyDescent="0.25">
      <c r="B1194" s="426"/>
      <c r="C1194" s="432"/>
      <c r="D1194" s="436"/>
      <c r="E1194" s="445" t="s">
        <v>74</v>
      </c>
      <c r="F1194" s="990">
        <f>G1194*100/85</f>
        <v>5.882352941176471</v>
      </c>
      <c r="G1194" s="738">
        <v>5</v>
      </c>
      <c r="H1194" s="459">
        <f t="shared" si="492"/>
        <v>0.08</v>
      </c>
      <c r="I1194" s="428">
        <f t="shared" si="493"/>
        <v>1.4999999999999999E-2</v>
      </c>
      <c r="J1194" s="428">
        <f t="shared" si="494"/>
        <v>0.5</v>
      </c>
      <c r="K1194" s="429">
        <f t="shared" si="495"/>
        <v>2.2999999999999998</v>
      </c>
      <c r="L1194" s="411"/>
      <c r="M1194" s="430">
        <v>1.6</v>
      </c>
      <c r="N1194" s="430">
        <v>0.3</v>
      </c>
      <c r="O1194" s="686">
        <v>10</v>
      </c>
      <c r="P1194" s="15">
        <v>46</v>
      </c>
      <c r="Q1194" s="264"/>
      <c r="R1194" s="264"/>
      <c r="S1194" s="264"/>
      <c r="T1194" s="264"/>
      <c r="U1194" s="264"/>
      <c r="V1194" s="264"/>
      <c r="W1194" s="264"/>
      <c r="X1194" s="264"/>
      <c r="Y1194" s="264"/>
      <c r="Z1194" s="264"/>
      <c r="AA1194" s="264"/>
      <c r="AB1194" s="264"/>
      <c r="AC1194" s="264"/>
      <c r="AD1194" s="264"/>
      <c r="AE1194" s="264"/>
      <c r="AF1194" s="264"/>
      <c r="AG1194" s="264"/>
      <c r="AH1194" s="264"/>
      <c r="AI1194" s="264"/>
      <c r="AJ1194" s="264"/>
      <c r="AK1194" s="264"/>
      <c r="AL1194" s="264"/>
      <c r="AM1194" s="264"/>
      <c r="AN1194" s="264"/>
      <c r="AO1194" s="264"/>
      <c r="AP1194" s="264"/>
      <c r="AQ1194" s="264"/>
      <c r="AR1194" s="264"/>
      <c r="AS1194" s="264"/>
      <c r="AT1194" s="264"/>
      <c r="AU1194" s="264"/>
      <c r="AV1194" s="264"/>
      <c r="AW1194" s="264"/>
      <c r="AX1194" s="264"/>
      <c r="AY1194" s="264"/>
      <c r="AZ1194" s="264"/>
      <c r="BA1194" s="264"/>
      <c r="BB1194" s="264"/>
      <c r="BC1194" s="264"/>
      <c r="BD1194" s="264"/>
      <c r="BE1194" s="264"/>
      <c r="BF1194" s="264"/>
      <c r="BG1194" s="264"/>
      <c r="BH1194" s="264"/>
      <c r="BI1194" s="264"/>
      <c r="BJ1194" s="264"/>
      <c r="BK1194" s="264"/>
      <c r="BL1194" s="264"/>
      <c r="BM1194" s="264"/>
      <c r="BN1194" s="264"/>
      <c r="BO1194" s="264"/>
      <c r="BP1194" s="264"/>
      <c r="BQ1194" s="264"/>
      <c r="BR1194" s="264"/>
      <c r="BS1194" s="264"/>
      <c r="BT1194" s="264"/>
      <c r="BU1194" s="264"/>
      <c r="BV1194" s="485"/>
    </row>
    <row r="1195" spans="1:118" s="425" customFormat="1" x14ac:dyDescent="0.25">
      <c r="B1195" s="426"/>
      <c r="C1195" s="432"/>
      <c r="D1195" s="436"/>
      <c r="E1195" s="445" t="s">
        <v>213</v>
      </c>
      <c r="F1195" s="730"/>
      <c r="G1195" s="738">
        <v>0.2</v>
      </c>
      <c r="H1195" s="459">
        <f t="shared" si="492"/>
        <v>0</v>
      </c>
      <c r="I1195" s="428">
        <f t="shared" si="493"/>
        <v>0.2</v>
      </c>
      <c r="J1195" s="428">
        <f t="shared" si="494"/>
        <v>0</v>
      </c>
      <c r="K1195" s="429">
        <f t="shared" si="495"/>
        <v>1.768</v>
      </c>
      <c r="L1195" s="411"/>
      <c r="M1195" s="430">
        <v>0</v>
      </c>
      <c r="N1195" s="430">
        <v>100</v>
      </c>
      <c r="O1195" s="686">
        <v>0</v>
      </c>
      <c r="P1195" s="15">
        <v>884</v>
      </c>
      <c r="Q1195" s="264"/>
      <c r="R1195" s="264"/>
      <c r="S1195" s="264"/>
      <c r="T1195" s="264"/>
      <c r="U1195" s="264"/>
      <c r="V1195" s="264"/>
      <c r="W1195" s="264"/>
      <c r="X1195" s="264"/>
      <c r="Y1195" s="264"/>
      <c r="Z1195" s="264"/>
      <c r="AA1195" s="264"/>
      <c r="AB1195" s="264"/>
      <c r="AC1195" s="264"/>
      <c r="AD1195" s="264"/>
      <c r="AE1195" s="264"/>
      <c r="AF1195" s="264"/>
      <c r="AG1195" s="264"/>
      <c r="AH1195" s="264"/>
      <c r="AI1195" s="264"/>
      <c r="AJ1195" s="264"/>
      <c r="AK1195" s="264"/>
      <c r="AL1195" s="264"/>
      <c r="AM1195" s="264"/>
      <c r="AN1195" s="264"/>
      <c r="AO1195" s="264"/>
      <c r="AP1195" s="264"/>
      <c r="AQ1195" s="264"/>
      <c r="AR1195" s="264"/>
      <c r="AS1195" s="264"/>
      <c r="AT1195" s="264"/>
      <c r="AU1195" s="264"/>
      <c r="AV1195" s="264"/>
      <c r="AW1195" s="264"/>
      <c r="AX1195" s="264"/>
      <c r="AY1195" s="264"/>
      <c r="AZ1195" s="264"/>
      <c r="BA1195" s="264"/>
      <c r="BB1195" s="264"/>
      <c r="BC1195" s="264"/>
      <c r="BD1195" s="264"/>
      <c r="BE1195" s="264"/>
      <c r="BF1195" s="264"/>
      <c r="BG1195" s="264"/>
      <c r="BH1195" s="264"/>
      <c r="BI1195" s="264"/>
      <c r="BJ1195" s="264"/>
      <c r="BK1195" s="264"/>
      <c r="BL1195" s="264"/>
      <c r="BM1195" s="264"/>
      <c r="BN1195" s="264"/>
      <c r="BO1195" s="264"/>
      <c r="BP1195" s="264"/>
      <c r="BQ1195" s="264"/>
      <c r="BR1195" s="264"/>
      <c r="BS1195" s="264"/>
      <c r="BT1195" s="264"/>
      <c r="BU1195" s="264"/>
      <c r="BV1195" s="485"/>
    </row>
    <row r="1196" spans="1:118" s="425" customFormat="1" x14ac:dyDescent="0.25">
      <c r="B1196" s="426"/>
      <c r="C1196" s="432"/>
      <c r="D1196" s="436"/>
      <c r="E1196" s="445" t="s">
        <v>80</v>
      </c>
      <c r="F1196" s="730"/>
      <c r="G1196" s="738">
        <v>0.05</v>
      </c>
      <c r="H1196" s="459">
        <f t="shared" si="492"/>
        <v>0</v>
      </c>
      <c r="I1196" s="428">
        <f t="shared" si="493"/>
        <v>0</v>
      </c>
      <c r="J1196" s="428">
        <f t="shared" si="494"/>
        <v>0</v>
      </c>
      <c r="K1196" s="428">
        <f t="shared" si="495"/>
        <v>0</v>
      </c>
      <c r="L1196" s="411"/>
      <c r="M1196" s="430"/>
      <c r="N1196" s="430"/>
      <c r="O1196" s="686"/>
      <c r="P1196" s="15"/>
      <c r="Q1196" s="264"/>
      <c r="R1196" s="264"/>
      <c r="S1196" s="264"/>
      <c r="T1196" s="264"/>
      <c r="U1196" s="264"/>
      <c r="V1196" s="264"/>
      <c r="W1196" s="264"/>
      <c r="X1196" s="264"/>
      <c r="Y1196" s="264"/>
      <c r="Z1196" s="264"/>
      <c r="AA1196" s="264"/>
      <c r="AB1196" s="264"/>
      <c r="AC1196" s="264"/>
      <c r="AD1196" s="264"/>
      <c r="AE1196" s="264"/>
      <c r="AF1196" s="264"/>
      <c r="AG1196" s="264"/>
      <c r="AH1196" s="264"/>
      <c r="AI1196" s="264"/>
      <c r="AJ1196" s="264"/>
      <c r="AK1196" s="264"/>
      <c r="AL1196" s="264"/>
      <c r="AM1196" s="264"/>
      <c r="AN1196" s="264"/>
      <c r="AO1196" s="264"/>
      <c r="AP1196" s="264"/>
      <c r="AQ1196" s="264"/>
      <c r="AR1196" s="264"/>
      <c r="AS1196" s="264"/>
      <c r="AT1196" s="264"/>
      <c r="AU1196" s="264"/>
      <c r="AV1196" s="264"/>
      <c r="AW1196" s="264"/>
      <c r="AX1196" s="264"/>
      <c r="AY1196" s="264"/>
      <c r="AZ1196" s="264"/>
      <c r="BA1196" s="264"/>
      <c r="BB1196" s="264"/>
      <c r="BC1196" s="264"/>
      <c r="BD1196" s="264"/>
      <c r="BE1196" s="264"/>
      <c r="BF1196" s="264"/>
      <c r="BG1196" s="264"/>
      <c r="BH1196" s="264"/>
      <c r="BI1196" s="264"/>
      <c r="BJ1196" s="264"/>
      <c r="BK1196" s="264"/>
      <c r="BL1196" s="264"/>
      <c r="BM1196" s="264"/>
      <c r="BN1196" s="264"/>
      <c r="BO1196" s="264"/>
      <c r="BP1196" s="264"/>
      <c r="BQ1196" s="264"/>
      <c r="BR1196" s="264"/>
      <c r="BS1196" s="264"/>
      <c r="BT1196" s="264"/>
      <c r="BU1196" s="264"/>
      <c r="BV1196" s="485"/>
    </row>
    <row r="1197" spans="1:118" s="425" customFormat="1" x14ac:dyDescent="0.25">
      <c r="B1197" s="426"/>
      <c r="C1197" s="432"/>
      <c r="D1197" s="436"/>
      <c r="E1197" s="445" t="s">
        <v>619</v>
      </c>
      <c r="F1197" s="730"/>
      <c r="G1197" s="738">
        <v>0.01</v>
      </c>
      <c r="H1197" s="459">
        <f t="shared" si="492"/>
        <v>1.1000000000000001E-3</v>
      </c>
      <c r="I1197" s="428">
        <f t="shared" si="493"/>
        <v>3.3E-4</v>
      </c>
      <c r="J1197" s="428">
        <f t="shared" si="494"/>
        <v>7.0999999999999995E-3</v>
      </c>
      <c r="K1197" s="428">
        <f t="shared" si="495"/>
        <v>3.0500000000000003E-2</v>
      </c>
      <c r="L1197" s="411"/>
      <c r="M1197" s="430">
        <v>11</v>
      </c>
      <c r="N1197" s="430">
        <v>3.3</v>
      </c>
      <c r="O1197" s="686">
        <v>71</v>
      </c>
      <c r="P1197" s="20">
        <v>305</v>
      </c>
      <c r="Q1197" s="264"/>
      <c r="R1197" s="264"/>
      <c r="S1197" s="264"/>
      <c r="T1197" s="264"/>
      <c r="U1197" s="264"/>
      <c r="V1197" s="264"/>
      <c r="W1197" s="264"/>
      <c r="X1197" s="264"/>
      <c r="Y1197" s="264"/>
      <c r="Z1197" s="264"/>
      <c r="AA1197" s="264"/>
      <c r="AB1197" s="264"/>
      <c r="AC1197" s="264"/>
      <c r="AD1197" s="264"/>
      <c r="AE1197" s="264"/>
      <c r="AF1197" s="264"/>
      <c r="AG1197" s="264"/>
      <c r="AH1197" s="264"/>
      <c r="AI1197" s="264"/>
      <c r="AJ1197" s="264"/>
      <c r="AK1197" s="264"/>
      <c r="AL1197" s="264"/>
      <c r="AM1197" s="264"/>
      <c r="AN1197" s="264"/>
      <c r="AO1197" s="264"/>
      <c r="AP1197" s="264"/>
      <c r="AQ1197" s="264"/>
      <c r="AR1197" s="264"/>
      <c r="AS1197" s="264"/>
      <c r="AT1197" s="264"/>
      <c r="AU1197" s="264"/>
      <c r="AV1197" s="264"/>
      <c r="AW1197" s="264"/>
      <c r="AX1197" s="264"/>
      <c r="AY1197" s="264"/>
      <c r="AZ1197" s="264"/>
      <c r="BA1197" s="264"/>
      <c r="BB1197" s="264"/>
      <c r="BC1197" s="264"/>
      <c r="BD1197" s="264"/>
      <c r="BE1197" s="264"/>
      <c r="BF1197" s="264"/>
      <c r="BG1197" s="264"/>
      <c r="BH1197" s="264"/>
      <c r="BI1197" s="264"/>
      <c r="BJ1197" s="264"/>
      <c r="BK1197" s="264"/>
      <c r="BL1197" s="264"/>
      <c r="BM1197" s="264"/>
      <c r="BN1197" s="264"/>
      <c r="BO1197" s="264"/>
      <c r="BP1197" s="264"/>
      <c r="BQ1197" s="264"/>
      <c r="BR1197" s="264"/>
      <c r="BS1197" s="264"/>
      <c r="BT1197" s="264"/>
      <c r="BU1197" s="264"/>
      <c r="BV1197" s="485"/>
    </row>
    <row r="1198" spans="1:118" s="425" customFormat="1" x14ac:dyDescent="0.25">
      <c r="B1198" s="426"/>
      <c r="C1198" s="432"/>
      <c r="D1198" s="436"/>
      <c r="E1198" s="445" t="s">
        <v>75</v>
      </c>
      <c r="F1198" s="996">
        <f>G1198*100/85</f>
        <v>0.11764705882352941</v>
      </c>
      <c r="G1198" s="738">
        <v>0.1</v>
      </c>
      <c r="H1198" s="459">
        <f t="shared" si="492"/>
        <v>6.4000000000000012E-3</v>
      </c>
      <c r="I1198" s="428">
        <f t="shared" si="493"/>
        <v>5.0000000000000001E-4</v>
      </c>
      <c r="J1198" s="428">
        <f t="shared" si="494"/>
        <v>3.3100000000000004E-2</v>
      </c>
      <c r="K1198" s="428">
        <f t="shared" si="495"/>
        <v>0.16</v>
      </c>
      <c r="L1198" s="411"/>
      <c r="M1198" s="430">
        <v>6.4</v>
      </c>
      <c r="N1198" s="430">
        <v>0.5</v>
      </c>
      <c r="O1198" s="686">
        <v>33.1</v>
      </c>
      <c r="P1198" s="15">
        <v>160</v>
      </c>
      <c r="Q1198" s="354">
        <v>160</v>
      </c>
      <c r="R1198" s="264"/>
      <c r="S1198" s="264"/>
      <c r="T1198" s="264"/>
      <c r="U1198" s="264"/>
      <c r="V1198" s="264"/>
      <c r="W1198" s="264"/>
      <c r="X1198" s="264"/>
      <c r="Y1198" s="264"/>
      <c r="Z1198" s="264"/>
      <c r="AA1198" s="264"/>
      <c r="AB1198" s="264"/>
      <c r="AC1198" s="264"/>
      <c r="AD1198" s="264"/>
      <c r="AE1198" s="264"/>
      <c r="AF1198" s="264"/>
      <c r="AG1198" s="264"/>
      <c r="AH1198" s="264"/>
      <c r="AI1198" s="264"/>
      <c r="AJ1198" s="264"/>
      <c r="AK1198" s="264"/>
      <c r="AL1198" s="264"/>
      <c r="AM1198" s="264"/>
      <c r="AN1198" s="264"/>
      <c r="AO1198" s="264"/>
      <c r="AP1198" s="264"/>
      <c r="AQ1198" s="264"/>
      <c r="AR1198" s="264"/>
      <c r="AS1198" s="264"/>
      <c r="AT1198" s="264"/>
      <c r="AU1198" s="264"/>
      <c r="AV1198" s="264"/>
      <c r="AW1198" s="264"/>
      <c r="AX1198" s="264"/>
      <c r="AY1198" s="264"/>
      <c r="AZ1198" s="264"/>
      <c r="BA1198" s="264"/>
      <c r="BB1198" s="264"/>
      <c r="BC1198" s="264"/>
      <c r="BD1198" s="264"/>
      <c r="BE1198" s="264"/>
      <c r="BF1198" s="264"/>
      <c r="BG1198" s="264"/>
      <c r="BH1198" s="264"/>
      <c r="BI1198" s="264"/>
      <c r="BJ1198" s="264"/>
      <c r="BK1198" s="264"/>
      <c r="BL1198" s="264"/>
      <c r="BM1198" s="264"/>
      <c r="BN1198" s="264"/>
      <c r="BO1198" s="264"/>
      <c r="BP1198" s="264"/>
      <c r="BQ1198" s="264"/>
      <c r="BR1198" s="264"/>
      <c r="BS1198" s="264"/>
      <c r="BT1198" s="264"/>
      <c r="BU1198" s="264"/>
      <c r="BV1198" s="485"/>
    </row>
    <row r="1199" spans="1:118" s="425" customFormat="1" x14ac:dyDescent="0.25">
      <c r="B1199" s="426"/>
      <c r="C1199" s="432"/>
      <c r="D1199" s="436"/>
      <c r="E1199" s="445" t="s">
        <v>620</v>
      </c>
      <c r="F1199" s="730"/>
      <c r="G1199" s="738">
        <v>4</v>
      </c>
      <c r="H1199" s="459">
        <f t="shared" si="492"/>
        <v>0.02</v>
      </c>
      <c r="I1199" s="428">
        <f t="shared" si="493"/>
        <v>3.3</v>
      </c>
      <c r="J1199" s="428">
        <f t="shared" si="494"/>
        <v>2.4E-2</v>
      </c>
      <c r="K1199" s="429">
        <f t="shared" si="495"/>
        <v>29.36</v>
      </c>
      <c r="L1199" s="411"/>
      <c r="M1199" s="430">
        <v>0.5</v>
      </c>
      <c r="N1199" s="430">
        <v>82.5</v>
      </c>
      <c r="O1199" s="686">
        <v>0.6</v>
      </c>
      <c r="P1199" s="20">
        <v>734</v>
      </c>
      <c r="Q1199" s="264"/>
      <c r="R1199" s="264"/>
      <c r="S1199" s="264"/>
      <c r="T1199" s="264"/>
      <c r="U1199" s="264"/>
      <c r="V1199" s="264"/>
      <c r="W1199" s="264"/>
      <c r="X1199" s="264"/>
      <c r="Y1199" s="264"/>
      <c r="Z1199" s="264"/>
      <c r="AA1199" s="264"/>
      <c r="AB1199" s="264"/>
      <c r="AC1199" s="264"/>
      <c r="AD1199" s="264"/>
      <c r="AE1199" s="264"/>
      <c r="AF1199" s="264"/>
      <c r="AG1199" s="264"/>
      <c r="AH1199" s="264"/>
      <c r="AI1199" s="264"/>
      <c r="AJ1199" s="264"/>
      <c r="AK1199" s="264"/>
      <c r="AL1199" s="264"/>
      <c r="AM1199" s="264"/>
      <c r="AN1199" s="264"/>
      <c r="AO1199" s="264"/>
      <c r="AP1199" s="264"/>
      <c r="AQ1199" s="264"/>
      <c r="AR1199" s="264"/>
      <c r="AS1199" s="264"/>
      <c r="AT1199" s="264"/>
      <c r="AU1199" s="264"/>
      <c r="AV1199" s="264"/>
      <c r="AW1199" s="264"/>
      <c r="AX1199" s="264"/>
      <c r="AY1199" s="264"/>
      <c r="AZ1199" s="264"/>
      <c r="BA1199" s="264"/>
      <c r="BB1199" s="264"/>
      <c r="BC1199" s="264"/>
      <c r="BD1199" s="264"/>
      <c r="BE1199" s="264"/>
      <c r="BF1199" s="264"/>
      <c r="BG1199" s="264"/>
      <c r="BH1199" s="264"/>
      <c r="BI1199" s="264"/>
      <c r="BJ1199" s="264"/>
      <c r="BK1199" s="264"/>
      <c r="BL1199" s="264"/>
      <c r="BM1199" s="264"/>
      <c r="BN1199" s="264"/>
      <c r="BO1199" s="264"/>
      <c r="BP1199" s="264"/>
      <c r="BQ1199" s="264"/>
      <c r="BR1199" s="264"/>
      <c r="BS1199" s="264"/>
      <c r="BT1199" s="264"/>
      <c r="BU1199" s="264"/>
      <c r="BV1199" s="485"/>
    </row>
    <row r="1200" spans="1:118" s="425" customFormat="1" x14ac:dyDescent="0.25">
      <c r="B1200" s="426"/>
      <c r="C1200" s="432"/>
      <c r="D1200" s="436"/>
      <c r="E1200" s="445" t="s">
        <v>150</v>
      </c>
      <c r="F1200" s="735">
        <f>G1200*100/85</f>
        <v>0.58823529411764708</v>
      </c>
      <c r="G1200" s="738">
        <v>0.5</v>
      </c>
      <c r="H1200" s="459">
        <f t="shared" si="492"/>
        <v>1.8500000000000003E-2</v>
      </c>
      <c r="I1200" s="428">
        <f t="shared" si="493"/>
        <v>6.0000000000000001E-3</v>
      </c>
      <c r="J1200" s="428">
        <f t="shared" si="494"/>
        <v>0.04</v>
      </c>
      <c r="K1200" s="429">
        <f t="shared" si="495"/>
        <v>0.245</v>
      </c>
      <c r="L1200" s="411"/>
      <c r="M1200" s="430">
        <v>3.7</v>
      </c>
      <c r="N1200" s="430">
        <v>1.2</v>
      </c>
      <c r="O1200" s="686">
        <v>8</v>
      </c>
      <c r="P1200" s="20">
        <v>49</v>
      </c>
      <c r="Q1200" s="264"/>
      <c r="R1200" s="264"/>
      <c r="S1200" s="264"/>
      <c r="T1200" s="264"/>
      <c r="U1200" s="264"/>
      <c r="V1200" s="264"/>
      <c r="W1200" s="264"/>
      <c r="X1200" s="264"/>
      <c r="Y1200" s="264"/>
      <c r="Z1200" s="264"/>
      <c r="AA1200" s="264"/>
      <c r="AB1200" s="264"/>
      <c r="AC1200" s="264"/>
      <c r="AD1200" s="264"/>
      <c r="AE1200" s="264"/>
      <c r="AF1200" s="264"/>
      <c r="AG1200" s="264"/>
      <c r="AH1200" s="264"/>
      <c r="AI1200" s="264"/>
      <c r="AJ1200" s="264"/>
      <c r="AK1200" s="264"/>
      <c r="AL1200" s="264"/>
      <c r="AM1200" s="264"/>
      <c r="AN1200" s="264"/>
      <c r="AO1200" s="264"/>
      <c r="AP1200" s="264"/>
      <c r="AQ1200" s="264"/>
      <c r="AR1200" s="264"/>
      <c r="AS1200" s="264"/>
      <c r="AT1200" s="264"/>
      <c r="AU1200" s="264"/>
      <c r="AV1200" s="264"/>
      <c r="AW1200" s="264"/>
      <c r="AX1200" s="264"/>
      <c r="AY1200" s="264"/>
      <c r="AZ1200" s="264"/>
      <c r="BA1200" s="264"/>
      <c r="BB1200" s="264"/>
      <c r="BC1200" s="264"/>
      <c r="BD1200" s="264"/>
      <c r="BE1200" s="264"/>
      <c r="BF1200" s="264"/>
      <c r="BG1200" s="264"/>
      <c r="BH1200" s="264"/>
      <c r="BI1200" s="264"/>
      <c r="BJ1200" s="264"/>
      <c r="BK1200" s="264"/>
      <c r="BL1200" s="264"/>
      <c r="BM1200" s="264"/>
      <c r="BN1200" s="264"/>
      <c r="BO1200" s="264"/>
      <c r="BP1200" s="264"/>
      <c r="BQ1200" s="264"/>
      <c r="BR1200" s="264"/>
      <c r="BS1200" s="264"/>
      <c r="BT1200" s="264"/>
      <c r="BU1200" s="264"/>
      <c r="BV1200" s="485"/>
    </row>
    <row r="1201" spans="1:118" s="425" customFormat="1" x14ac:dyDescent="0.25">
      <c r="B1201" s="426"/>
      <c r="C1201" s="432"/>
      <c r="D1201" s="426"/>
      <c r="E1201" s="462" t="s">
        <v>21</v>
      </c>
      <c r="F1201" s="1034"/>
      <c r="G1201" s="980"/>
      <c r="H1201" s="471">
        <f>SUM(H1191:H1200)</f>
        <v>7.141</v>
      </c>
      <c r="I1201" s="433">
        <f t="shared" ref="I1201:K1201" si="496">SUM(I1191:I1200)</f>
        <v>7.5668299999999995</v>
      </c>
      <c r="J1201" s="433">
        <f t="shared" si="496"/>
        <v>13.894199999999996</v>
      </c>
      <c r="K1201" s="433">
        <f t="shared" si="496"/>
        <v>149.5635</v>
      </c>
      <c r="L1201" s="411"/>
      <c r="O1201" s="464"/>
      <c r="P1201" s="18"/>
      <c r="Q1201" s="264"/>
      <c r="R1201" s="264"/>
      <c r="S1201" s="264"/>
      <c r="T1201" s="264"/>
      <c r="U1201" s="264"/>
      <c r="V1201" s="264"/>
      <c r="W1201" s="264"/>
      <c r="X1201" s="264"/>
      <c r="Y1201" s="264"/>
      <c r="Z1201" s="264"/>
      <c r="AA1201" s="264"/>
      <c r="AB1201" s="264"/>
      <c r="AC1201" s="264"/>
      <c r="AD1201" s="264"/>
      <c r="AE1201" s="264"/>
      <c r="AF1201" s="264"/>
      <c r="AG1201" s="264"/>
      <c r="AH1201" s="264"/>
      <c r="AI1201" s="264"/>
      <c r="AJ1201" s="264"/>
      <c r="AK1201" s="264"/>
      <c r="AL1201" s="264"/>
      <c r="AM1201" s="264"/>
      <c r="AN1201" s="264"/>
      <c r="AO1201" s="264"/>
      <c r="AP1201" s="264"/>
      <c r="AQ1201" s="264"/>
      <c r="AR1201" s="264"/>
      <c r="AS1201" s="264"/>
      <c r="AT1201" s="264"/>
      <c r="AU1201" s="264"/>
      <c r="AV1201" s="264"/>
      <c r="AW1201" s="264"/>
      <c r="AX1201" s="264"/>
      <c r="AY1201" s="264"/>
      <c r="AZ1201" s="264"/>
      <c r="BA1201" s="264"/>
      <c r="BB1201" s="264"/>
      <c r="BC1201" s="264"/>
      <c r="BD1201" s="264"/>
      <c r="BE1201" s="264"/>
      <c r="BF1201" s="264"/>
      <c r="BG1201" s="264"/>
      <c r="BH1201" s="264"/>
      <c r="BI1201" s="264"/>
      <c r="BJ1201" s="264"/>
      <c r="BK1201" s="264"/>
      <c r="BL1201" s="264"/>
      <c r="BM1201" s="264"/>
      <c r="BN1201" s="264"/>
      <c r="BO1201" s="264"/>
      <c r="BP1201" s="264"/>
      <c r="BQ1201" s="264"/>
      <c r="BR1201" s="264"/>
      <c r="BS1201" s="264"/>
      <c r="BT1201" s="264"/>
      <c r="BU1201" s="264"/>
      <c r="BV1201" s="485"/>
    </row>
    <row r="1202" spans="1:118" s="585" customFormat="1" x14ac:dyDescent="0.25">
      <c r="A1202" s="425"/>
      <c r="B1202" s="533" t="s">
        <v>623</v>
      </c>
      <c r="C1202" s="1306" t="s">
        <v>323</v>
      </c>
      <c r="D1202" s="530">
        <v>100</v>
      </c>
      <c r="E1202" s="534" t="s">
        <v>324</v>
      </c>
      <c r="F1202" s="1000">
        <f>G1202*100/80</f>
        <v>98.312500000000014</v>
      </c>
      <c r="G1202" s="756">
        <v>78.650000000000006</v>
      </c>
      <c r="H1202" s="459">
        <f>G1202*M1202/100</f>
        <v>0.55054999999999998</v>
      </c>
      <c r="I1202" s="428">
        <f>G1202*N1202/100</f>
        <v>7.8650000000000012E-2</v>
      </c>
      <c r="J1202" s="428">
        <f>G1202*O1202/100</f>
        <v>1.6516500000000003</v>
      </c>
      <c r="K1202" s="428">
        <f>G1202*P1202/100</f>
        <v>8.6515000000000004</v>
      </c>
      <c r="L1202" s="411"/>
      <c r="M1202" s="430">
        <v>0.7</v>
      </c>
      <c r="N1202" s="430">
        <v>0.1</v>
      </c>
      <c r="O1202" s="686">
        <v>2.1</v>
      </c>
      <c r="P1202" s="20">
        <v>11</v>
      </c>
      <c r="Q1202" s="380"/>
      <c r="R1202" s="380"/>
      <c r="S1202" s="380"/>
      <c r="T1202" s="380"/>
      <c r="U1202" s="380"/>
      <c r="V1202" s="380"/>
      <c r="W1202" s="380"/>
      <c r="X1202" s="380"/>
      <c r="Y1202" s="380"/>
      <c r="Z1202" s="380"/>
      <c r="AA1202" s="380"/>
      <c r="AB1202" s="380"/>
      <c r="AC1202" s="380"/>
      <c r="AD1202" s="380"/>
      <c r="AE1202" s="380"/>
      <c r="AF1202" s="380"/>
      <c r="AG1202" s="380"/>
      <c r="AH1202" s="380"/>
      <c r="AI1202" s="380"/>
      <c r="AJ1202" s="380"/>
      <c r="AK1202" s="380"/>
      <c r="AL1202" s="380"/>
      <c r="AM1202" s="380"/>
      <c r="AN1202" s="380"/>
      <c r="AO1202" s="380"/>
      <c r="AP1202" s="380"/>
      <c r="AQ1202" s="380"/>
      <c r="AR1202" s="380"/>
      <c r="AS1202" s="380"/>
      <c r="AT1202" s="380"/>
      <c r="AU1202" s="380"/>
      <c r="AV1202" s="380"/>
      <c r="AW1202" s="380"/>
      <c r="AX1202" s="380"/>
      <c r="AY1202" s="380"/>
      <c r="AZ1202" s="380"/>
      <c r="BA1202" s="380"/>
      <c r="BB1202" s="380"/>
      <c r="BC1202" s="380"/>
      <c r="BD1202" s="380"/>
      <c r="BE1202" s="380"/>
      <c r="BF1202" s="380"/>
      <c r="BG1202" s="380"/>
      <c r="BH1202" s="380"/>
      <c r="BI1202" s="380"/>
      <c r="BJ1202" s="380"/>
      <c r="BK1202" s="380"/>
      <c r="BL1202" s="380"/>
      <c r="BM1202" s="380"/>
      <c r="BN1202" s="380"/>
      <c r="BO1202" s="380"/>
      <c r="BP1202" s="380"/>
      <c r="BQ1202" s="380"/>
      <c r="BR1202" s="380"/>
      <c r="BS1202" s="380"/>
      <c r="BT1202" s="380"/>
      <c r="BU1202" s="380"/>
      <c r="BV1202" s="955"/>
      <c r="BW1202" s="566"/>
      <c r="BX1202" s="566"/>
      <c r="BY1202" s="566"/>
      <c r="BZ1202" s="566"/>
      <c r="CA1202" s="566"/>
      <c r="CB1202" s="566"/>
      <c r="CC1202" s="566"/>
      <c r="CD1202" s="566"/>
      <c r="CE1202" s="566"/>
      <c r="CF1202" s="566"/>
      <c r="CG1202" s="566"/>
      <c r="CH1202" s="566"/>
      <c r="CI1202" s="566"/>
      <c r="CJ1202" s="566"/>
      <c r="CK1202" s="566"/>
      <c r="CL1202" s="566"/>
      <c r="CM1202" s="566"/>
      <c r="CN1202" s="566"/>
      <c r="CO1202" s="566"/>
      <c r="CP1202" s="566"/>
      <c r="CQ1202" s="566"/>
      <c r="CR1202" s="566"/>
      <c r="CS1202" s="566"/>
      <c r="CT1202" s="566"/>
      <c r="CU1202" s="566"/>
      <c r="CV1202" s="566"/>
      <c r="CW1202" s="566"/>
      <c r="CX1202" s="566"/>
      <c r="CY1202" s="566"/>
      <c r="CZ1202" s="566"/>
      <c r="DA1202" s="566"/>
      <c r="DB1202" s="566"/>
      <c r="DC1202" s="566"/>
      <c r="DD1202" s="566"/>
      <c r="DE1202" s="566"/>
      <c r="DF1202" s="566"/>
      <c r="DG1202" s="566"/>
      <c r="DH1202" s="566"/>
      <c r="DI1202" s="566"/>
      <c r="DJ1202" s="566"/>
      <c r="DK1202" s="566"/>
      <c r="DL1202" s="566"/>
      <c r="DM1202" s="566"/>
      <c r="DN1202" s="566"/>
    </row>
    <row r="1203" spans="1:118" s="425" customFormat="1" ht="24" customHeight="1" x14ac:dyDescent="0.25">
      <c r="B1203" s="426"/>
      <c r="C1203" s="1299"/>
      <c r="D1203" s="589"/>
      <c r="E1203" s="535" t="s">
        <v>325</v>
      </c>
      <c r="F1203" s="1013">
        <f>G1203*100/90</f>
        <v>6.3555555555555552</v>
      </c>
      <c r="G1203" s="987">
        <v>5.72</v>
      </c>
      <c r="H1203" s="459">
        <f>G1203*M1203/100</f>
        <v>0.10296</v>
      </c>
      <c r="I1203" s="428">
        <f>G1203*N1203/100</f>
        <v>1.7159999999999998E-2</v>
      </c>
      <c r="J1203" s="428">
        <f>G1203*O1203/100</f>
        <v>1.1439999999999999E-2</v>
      </c>
      <c r="K1203" s="429">
        <f>G1203*P1203/100</f>
        <v>1.9002411999999997</v>
      </c>
      <c r="L1203" s="411"/>
      <c r="M1203" s="466">
        <v>1.8</v>
      </c>
      <c r="N1203" s="466">
        <v>0.3</v>
      </c>
      <c r="O1203" s="960">
        <v>0.2</v>
      </c>
      <c r="P1203" s="58">
        <v>33.220999999999997</v>
      </c>
      <c r="Q1203" s="264"/>
      <c r="R1203" s="264"/>
      <c r="S1203" s="264"/>
      <c r="T1203" s="264"/>
      <c r="U1203" s="264"/>
      <c r="V1203" s="264"/>
      <c r="W1203" s="264"/>
      <c r="X1203" s="264"/>
      <c r="Y1203" s="264"/>
      <c r="Z1203" s="264"/>
      <c r="AA1203" s="264"/>
      <c r="AB1203" s="264"/>
      <c r="AC1203" s="264"/>
      <c r="AD1203" s="264"/>
      <c r="AE1203" s="264"/>
      <c r="AF1203" s="264"/>
      <c r="AG1203" s="264"/>
      <c r="AH1203" s="264"/>
      <c r="AI1203" s="264"/>
      <c r="AJ1203" s="264"/>
      <c r="AK1203" s="264"/>
      <c r="AL1203" s="264"/>
      <c r="AM1203" s="264"/>
      <c r="AN1203" s="264"/>
      <c r="AO1203" s="264"/>
      <c r="AP1203" s="264"/>
      <c r="AQ1203" s="264"/>
      <c r="AR1203" s="264"/>
      <c r="AS1203" s="264"/>
      <c r="AT1203" s="264"/>
      <c r="AU1203" s="264"/>
      <c r="AV1203" s="264"/>
      <c r="AW1203" s="264"/>
      <c r="AX1203" s="264"/>
      <c r="AY1203" s="264"/>
      <c r="AZ1203" s="264"/>
      <c r="BA1203" s="264"/>
      <c r="BB1203" s="264"/>
      <c r="BC1203" s="264"/>
      <c r="BD1203" s="264"/>
      <c r="BE1203" s="264"/>
      <c r="BF1203" s="264"/>
      <c r="BG1203" s="264"/>
      <c r="BH1203" s="264"/>
      <c r="BI1203" s="264"/>
      <c r="BJ1203" s="264"/>
      <c r="BK1203" s="264"/>
      <c r="BL1203" s="264"/>
      <c r="BM1203" s="264"/>
      <c r="BN1203" s="264"/>
      <c r="BO1203" s="264"/>
      <c r="BP1203" s="264"/>
      <c r="BQ1203" s="264"/>
      <c r="BR1203" s="264"/>
      <c r="BS1203" s="264"/>
      <c r="BT1203" s="264"/>
      <c r="BU1203" s="264"/>
      <c r="BV1203" s="568"/>
      <c r="BW1203" s="494"/>
      <c r="BX1203" s="494"/>
      <c r="BY1203" s="494"/>
      <c r="BZ1203" s="494"/>
      <c r="CA1203" s="494"/>
      <c r="CB1203" s="494"/>
      <c r="CC1203" s="494"/>
      <c r="CD1203" s="494"/>
      <c r="CE1203" s="494"/>
      <c r="CF1203" s="494"/>
      <c r="CG1203" s="494"/>
      <c r="CH1203" s="494"/>
      <c r="CI1203" s="494"/>
      <c r="CJ1203" s="494"/>
      <c r="CK1203" s="494"/>
      <c r="CL1203" s="494"/>
      <c r="CM1203" s="494"/>
      <c r="CN1203" s="494"/>
      <c r="CO1203" s="494"/>
      <c r="CP1203" s="494"/>
      <c r="CQ1203" s="494"/>
      <c r="CR1203" s="494"/>
      <c r="CS1203" s="494"/>
      <c r="CT1203" s="494"/>
      <c r="CU1203" s="494"/>
      <c r="CV1203" s="494"/>
      <c r="CW1203" s="494"/>
      <c r="CX1203" s="494"/>
      <c r="CY1203" s="494"/>
      <c r="CZ1203" s="494"/>
      <c r="DA1203" s="494"/>
      <c r="DB1203" s="494"/>
      <c r="DC1203" s="494"/>
      <c r="DD1203" s="494"/>
      <c r="DE1203" s="494"/>
      <c r="DF1203" s="494"/>
      <c r="DG1203" s="494"/>
      <c r="DH1203" s="494"/>
      <c r="DI1203" s="494"/>
      <c r="DJ1203" s="494"/>
      <c r="DK1203" s="494"/>
      <c r="DL1203" s="494"/>
      <c r="DM1203" s="494"/>
      <c r="DN1203" s="494"/>
    </row>
    <row r="1204" spans="1:118" s="425" customFormat="1" x14ac:dyDescent="0.25">
      <c r="B1204" s="426"/>
      <c r="C1204" s="432"/>
      <c r="D1204" s="533"/>
      <c r="E1204" s="535" t="s">
        <v>32</v>
      </c>
      <c r="F1204" s="1000"/>
      <c r="G1204" s="980">
        <v>14.3</v>
      </c>
      <c r="H1204" s="459">
        <f>G1204*M1204/100</f>
        <v>0.37180000000000002</v>
      </c>
      <c r="I1204" s="428">
        <f>G1204*N1204/100</f>
        <v>3.5750000000000002</v>
      </c>
      <c r="J1204" s="428">
        <f>G1204*O1204/100</f>
        <v>0.38610000000000005</v>
      </c>
      <c r="K1204" s="429">
        <f>G1204*P1204/100</f>
        <v>35.463999999999999</v>
      </c>
      <c r="L1204" s="411"/>
      <c r="M1204" s="430">
        <v>2.6</v>
      </c>
      <c r="N1204" s="430">
        <v>25</v>
      </c>
      <c r="O1204" s="686">
        <v>2.7</v>
      </c>
      <c r="P1204" s="15">
        <v>248</v>
      </c>
      <c r="Q1204" s="264"/>
      <c r="R1204" s="264"/>
      <c r="S1204" s="264"/>
      <c r="T1204" s="264"/>
      <c r="U1204" s="264"/>
      <c r="V1204" s="264"/>
      <c r="W1204" s="264"/>
      <c r="X1204" s="264"/>
      <c r="Y1204" s="264"/>
      <c r="Z1204" s="264"/>
      <c r="AA1204" s="264"/>
      <c r="AB1204" s="264"/>
      <c r="AC1204" s="264"/>
      <c r="AD1204" s="264"/>
      <c r="AE1204" s="264"/>
      <c r="AF1204" s="264"/>
      <c r="AG1204" s="264"/>
      <c r="AH1204" s="264"/>
      <c r="AI1204" s="264"/>
      <c r="AJ1204" s="264"/>
      <c r="AK1204" s="264"/>
      <c r="AL1204" s="264"/>
      <c r="AM1204" s="264"/>
      <c r="AN1204" s="264"/>
      <c r="AO1204" s="264"/>
      <c r="AP1204" s="264"/>
      <c r="AQ1204" s="264"/>
      <c r="AR1204" s="264"/>
      <c r="AS1204" s="264"/>
      <c r="AT1204" s="264"/>
      <c r="AU1204" s="264"/>
      <c r="AV1204" s="264"/>
      <c r="AW1204" s="264"/>
      <c r="AX1204" s="264"/>
      <c r="AY1204" s="264"/>
      <c r="AZ1204" s="264"/>
      <c r="BA1204" s="264"/>
      <c r="BB1204" s="264"/>
      <c r="BC1204" s="264"/>
      <c r="BD1204" s="264"/>
      <c r="BE1204" s="264"/>
      <c r="BF1204" s="264"/>
      <c r="BG1204" s="264"/>
      <c r="BH1204" s="264"/>
      <c r="BI1204" s="264"/>
      <c r="BJ1204" s="264"/>
      <c r="BK1204" s="264"/>
      <c r="BL1204" s="264"/>
      <c r="BM1204" s="264"/>
      <c r="BN1204" s="264"/>
      <c r="BO1204" s="264"/>
      <c r="BP1204" s="264"/>
      <c r="BQ1204" s="264"/>
      <c r="BR1204" s="264"/>
      <c r="BS1204" s="264"/>
      <c r="BT1204" s="264"/>
      <c r="BU1204" s="264"/>
      <c r="BV1204" s="568"/>
      <c r="BW1204" s="494"/>
      <c r="BX1204" s="494"/>
      <c r="BY1204" s="494"/>
      <c r="BZ1204" s="494"/>
      <c r="CA1204" s="494"/>
      <c r="CB1204" s="494"/>
      <c r="CC1204" s="494"/>
      <c r="CD1204" s="494"/>
      <c r="CE1204" s="494"/>
      <c r="CF1204" s="494"/>
      <c r="CG1204" s="494"/>
      <c r="CH1204" s="494"/>
      <c r="CI1204" s="494"/>
      <c r="CJ1204" s="494"/>
      <c r="CK1204" s="494"/>
      <c r="CL1204" s="494"/>
      <c r="CM1204" s="494"/>
      <c r="CN1204" s="494"/>
      <c r="CO1204" s="494"/>
      <c r="CP1204" s="494"/>
      <c r="CQ1204" s="494"/>
      <c r="CR1204" s="494"/>
      <c r="CS1204" s="494"/>
      <c r="CT1204" s="494"/>
      <c r="CU1204" s="494"/>
      <c r="CV1204" s="494"/>
      <c r="CW1204" s="494"/>
      <c r="CX1204" s="494"/>
      <c r="CY1204" s="494"/>
      <c r="CZ1204" s="494"/>
      <c r="DA1204" s="494"/>
      <c r="DB1204" s="494"/>
      <c r="DC1204" s="494"/>
      <c r="DD1204" s="494"/>
      <c r="DE1204" s="494"/>
      <c r="DF1204" s="494"/>
      <c r="DG1204" s="494"/>
      <c r="DH1204" s="494"/>
      <c r="DI1204" s="494"/>
      <c r="DJ1204" s="494"/>
      <c r="DK1204" s="494"/>
      <c r="DL1204" s="494"/>
      <c r="DM1204" s="494"/>
      <c r="DN1204" s="494"/>
    </row>
    <row r="1205" spans="1:118" s="425" customFormat="1" x14ac:dyDescent="0.25">
      <c r="B1205" s="426"/>
      <c r="C1205" s="432"/>
      <c r="D1205" s="533"/>
      <c r="E1205" s="535" t="s">
        <v>326</v>
      </c>
      <c r="F1205" s="1013">
        <f>G1205*100/85</f>
        <v>2.3529411764705883</v>
      </c>
      <c r="G1205" s="738">
        <v>2</v>
      </c>
      <c r="H1205" s="446">
        <f>G1205*M1205/100</f>
        <v>7.0000000000000007E-2</v>
      </c>
      <c r="I1205" s="429">
        <f>G1205*N1205/100</f>
        <v>2.2000000000000002E-2</v>
      </c>
      <c r="J1205" s="429">
        <f>G1205*O1205/100</f>
        <v>0.14000000000000001</v>
      </c>
      <c r="K1205" s="429">
        <f>G1205*P1205/100</f>
        <v>0.96</v>
      </c>
      <c r="L1205" s="411"/>
      <c r="M1205" s="430">
        <v>3.5</v>
      </c>
      <c r="N1205" s="430">
        <v>1.1000000000000001</v>
      </c>
      <c r="O1205" s="686">
        <v>7</v>
      </c>
      <c r="P1205" s="20">
        <v>48</v>
      </c>
      <c r="Q1205" s="264"/>
      <c r="R1205" s="264"/>
      <c r="S1205" s="264"/>
      <c r="T1205" s="264"/>
      <c r="U1205" s="264"/>
      <c r="V1205" s="264"/>
      <c r="W1205" s="264"/>
      <c r="X1205" s="264"/>
      <c r="Y1205" s="264"/>
      <c r="Z1205" s="264"/>
      <c r="AA1205" s="264"/>
      <c r="AB1205" s="264"/>
      <c r="AC1205" s="264"/>
      <c r="AD1205" s="264"/>
      <c r="AE1205" s="264"/>
      <c r="AF1205" s="264"/>
      <c r="AG1205" s="264"/>
      <c r="AH1205" s="264"/>
      <c r="AI1205" s="264"/>
      <c r="AJ1205" s="264"/>
      <c r="AK1205" s="264"/>
      <c r="AL1205" s="264"/>
      <c r="AM1205" s="264"/>
      <c r="AN1205" s="264"/>
      <c r="AO1205" s="264"/>
      <c r="AP1205" s="264"/>
      <c r="AQ1205" s="264"/>
      <c r="AR1205" s="264"/>
      <c r="AS1205" s="264"/>
      <c r="AT1205" s="264"/>
      <c r="AU1205" s="264"/>
      <c r="AV1205" s="264"/>
      <c r="AW1205" s="264"/>
      <c r="AX1205" s="264"/>
      <c r="AY1205" s="264"/>
      <c r="AZ1205" s="264"/>
      <c r="BA1205" s="264"/>
      <c r="BB1205" s="264"/>
      <c r="BC1205" s="264"/>
      <c r="BD1205" s="264"/>
      <c r="BE1205" s="264"/>
      <c r="BF1205" s="264"/>
      <c r="BG1205" s="264"/>
      <c r="BH1205" s="264"/>
      <c r="BI1205" s="264"/>
      <c r="BJ1205" s="264"/>
      <c r="BK1205" s="264"/>
      <c r="BL1205" s="264"/>
      <c r="BM1205" s="264"/>
      <c r="BN1205" s="264"/>
      <c r="BO1205" s="264"/>
      <c r="BP1205" s="264"/>
      <c r="BQ1205" s="264"/>
      <c r="BR1205" s="264"/>
      <c r="BS1205" s="264"/>
      <c r="BT1205" s="264"/>
      <c r="BU1205" s="264"/>
      <c r="BV1205" s="568"/>
      <c r="BW1205" s="494"/>
      <c r="BX1205" s="494"/>
      <c r="BY1205" s="494"/>
      <c r="BZ1205" s="494"/>
      <c r="CA1205" s="494"/>
      <c r="CB1205" s="494"/>
      <c r="CC1205" s="494"/>
      <c r="CD1205" s="494"/>
      <c r="CE1205" s="494"/>
      <c r="CF1205" s="494"/>
      <c r="CG1205" s="494"/>
      <c r="CH1205" s="494"/>
      <c r="CI1205" s="494"/>
      <c r="CJ1205" s="494"/>
      <c r="CK1205" s="494"/>
      <c r="CL1205" s="494"/>
      <c r="CM1205" s="494"/>
      <c r="CN1205" s="494"/>
      <c r="CO1205" s="494"/>
      <c r="CP1205" s="494"/>
      <c r="CQ1205" s="494"/>
      <c r="CR1205" s="494"/>
      <c r="CS1205" s="494"/>
      <c r="CT1205" s="494"/>
      <c r="CU1205" s="494"/>
      <c r="CV1205" s="494"/>
      <c r="CW1205" s="494"/>
      <c r="CX1205" s="494"/>
      <c r="CY1205" s="494"/>
      <c r="CZ1205" s="494"/>
      <c r="DA1205" s="494"/>
      <c r="DB1205" s="494"/>
      <c r="DC1205" s="494"/>
      <c r="DD1205" s="494"/>
      <c r="DE1205" s="494"/>
      <c r="DF1205" s="494"/>
      <c r="DG1205" s="494"/>
      <c r="DH1205" s="494"/>
      <c r="DI1205" s="494"/>
      <c r="DJ1205" s="494"/>
      <c r="DK1205" s="494"/>
      <c r="DL1205" s="494"/>
      <c r="DM1205" s="494"/>
      <c r="DN1205" s="494"/>
    </row>
    <row r="1206" spans="1:118" s="425" customFormat="1" x14ac:dyDescent="0.25">
      <c r="B1206" s="426"/>
      <c r="C1206" s="432"/>
      <c r="D1206" s="533"/>
      <c r="E1206" s="535" t="s">
        <v>80</v>
      </c>
      <c r="F1206" s="1000"/>
      <c r="G1206" s="738">
        <v>0.4</v>
      </c>
      <c r="H1206" s="459">
        <f>G1206*M1206/100</f>
        <v>0</v>
      </c>
      <c r="I1206" s="428">
        <f>G1206*N1206/100</f>
        <v>0</v>
      </c>
      <c r="J1206" s="428">
        <f>G1206*O1206/100</f>
        <v>0</v>
      </c>
      <c r="K1206" s="429">
        <f>G1206*P1206/100</f>
        <v>0</v>
      </c>
      <c r="L1206" s="411"/>
      <c r="M1206" s="430"/>
      <c r="N1206" s="430"/>
      <c r="O1206" s="686"/>
      <c r="P1206" s="15"/>
      <c r="Q1206" s="264"/>
      <c r="R1206" s="264"/>
      <c r="S1206" s="264"/>
      <c r="T1206" s="264"/>
      <c r="U1206" s="264"/>
      <c r="V1206" s="264"/>
      <c r="W1206" s="264"/>
      <c r="X1206" s="264"/>
      <c r="Y1206" s="264"/>
      <c r="Z1206" s="264"/>
      <c r="AA1206" s="264"/>
      <c r="AB1206" s="264"/>
      <c r="AC1206" s="264"/>
      <c r="AD1206" s="264"/>
      <c r="AE1206" s="264"/>
      <c r="AF1206" s="264"/>
      <c r="AG1206" s="264"/>
      <c r="AH1206" s="264"/>
      <c r="AI1206" s="264"/>
      <c r="AJ1206" s="264"/>
      <c r="AK1206" s="264"/>
      <c r="AL1206" s="264"/>
      <c r="AM1206" s="264"/>
      <c r="AN1206" s="264"/>
      <c r="AO1206" s="264"/>
      <c r="AP1206" s="264"/>
      <c r="AQ1206" s="264"/>
      <c r="AR1206" s="264"/>
      <c r="AS1206" s="264"/>
      <c r="AT1206" s="264"/>
      <c r="AU1206" s="264"/>
      <c r="AV1206" s="264"/>
      <c r="AW1206" s="264"/>
      <c r="AX1206" s="264"/>
      <c r="AY1206" s="264"/>
      <c r="AZ1206" s="264"/>
      <c r="BA1206" s="264"/>
      <c r="BB1206" s="264"/>
      <c r="BC1206" s="264"/>
      <c r="BD1206" s="264"/>
      <c r="BE1206" s="264"/>
      <c r="BF1206" s="264"/>
      <c r="BG1206" s="264"/>
      <c r="BH1206" s="264"/>
      <c r="BI1206" s="264"/>
      <c r="BJ1206" s="264"/>
      <c r="BK1206" s="264"/>
      <c r="BL1206" s="264"/>
      <c r="BM1206" s="264"/>
      <c r="BN1206" s="264"/>
      <c r="BO1206" s="264"/>
      <c r="BP1206" s="264"/>
      <c r="BQ1206" s="264"/>
      <c r="BR1206" s="264"/>
      <c r="BS1206" s="264"/>
      <c r="BT1206" s="264"/>
      <c r="BU1206" s="264"/>
      <c r="BV1206" s="568"/>
      <c r="BW1206" s="494"/>
      <c r="BX1206" s="494"/>
      <c r="BY1206" s="494"/>
      <c r="BZ1206" s="494"/>
      <c r="CA1206" s="494"/>
      <c r="CB1206" s="494"/>
      <c r="CC1206" s="494"/>
      <c r="CD1206" s="494"/>
      <c r="CE1206" s="494"/>
      <c r="CF1206" s="494"/>
      <c r="CG1206" s="494"/>
      <c r="CH1206" s="494"/>
      <c r="CI1206" s="494"/>
      <c r="CJ1206" s="494"/>
      <c r="CK1206" s="494"/>
      <c r="CL1206" s="494"/>
      <c r="CM1206" s="494"/>
      <c r="CN1206" s="494"/>
      <c r="CO1206" s="494"/>
      <c r="CP1206" s="494"/>
      <c r="CQ1206" s="494"/>
      <c r="CR1206" s="494"/>
      <c r="CS1206" s="494"/>
      <c r="CT1206" s="494"/>
      <c r="CU1206" s="494"/>
      <c r="CV1206" s="494"/>
      <c r="CW1206" s="494"/>
      <c r="CX1206" s="494"/>
      <c r="CY1206" s="494"/>
      <c r="CZ1206" s="494"/>
      <c r="DA1206" s="494"/>
      <c r="DB1206" s="494"/>
      <c r="DC1206" s="494"/>
      <c r="DD1206" s="494"/>
      <c r="DE1206" s="494"/>
      <c r="DF1206" s="494"/>
      <c r="DG1206" s="494"/>
      <c r="DH1206" s="494"/>
      <c r="DI1206" s="494"/>
      <c r="DJ1206" s="494"/>
      <c r="DK1206" s="494"/>
      <c r="DL1206" s="494"/>
      <c r="DM1206" s="494"/>
      <c r="DN1206" s="494"/>
    </row>
    <row r="1207" spans="1:118" s="450" customFormat="1" x14ac:dyDescent="0.25">
      <c r="A1207" s="499"/>
      <c r="B1207" s="492"/>
      <c r="C1207" s="499"/>
      <c r="D1207" s="533"/>
      <c r="E1207" s="458" t="s">
        <v>21</v>
      </c>
      <c r="F1207" s="1089"/>
      <c r="G1207" s="717"/>
      <c r="H1207" s="552">
        <f t="shared" ref="H1207:K1207" si="497">SUM(H1202:H1206)</f>
        <v>1.0953100000000002</v>
      </c>
      <c r="I1207" s="453">
        <f t="shared" si="497"/>
        <v>3.6928100000000001</v>
      </c>
      <c r="J1207" s="453">
        <f t="shared" si="497"/>
        <v>2.1891900000000004</v>
      </c>
      <c r="K1207" s="453">
        <f t="shared" si="497"/>
        <v>46.975741200000002</v>
      </c>
      <c r="L1207" s="414"/>
      <c r="M1207" s="452"/>
      <c r="N1207" s="452"/>
      <c r="O1207" s="551"/>
      <c r="P1207" s="54"/>
      <c r="Q1207" s="264"/>
      <c r="R1207" s="264"/>
      <c r="S1207" s="264"/>
      <c r="T1207" s="264"/>
      <c r="U1207" s="264"/>
      <c r="V1207" s="264"/>
      <c r="W1207" s="264"/>
      <c r="X1207" s="264"/>
      <c r="Y1207" s="264"/>
      <c r="Z1207" s="264"/>
      <c r="AA1207" s="264"/>
      <c r="AB1207" s="264"/>
      <c r="AC1207" s="264"/>
      <c r="AD1207" s="264"/>
      <c r="AE1207" s="264"/>
      <c r="AF1207" s="264"/>
      <c r="AG1207" s="264"/>
      <c r="AH1207" s="264"/>
      <c r="AI1207" s="264"/>
      <c r="AJ1207" s="264"/>
      <c r="AK1207" s="264"/>
      <c r="AL1207" s="264"/>
      <c r="AM1207" s="264"/>
      <c r="AN1207" s="264"/>
      <c r="AO1207" s="264"/>
      <c r="AP1207" s="264"/>
      <c r="AQ1207" s="264"/>
      <c r="AR1207" s="264"/>
      <c r="AS1207" s="264"/>
      <c r="AT1207" s="264"/>
      <c r="AU1207" s="264"/>
      <c r="AV1207" s="264"/>
      <c r="AW1207" s="264"/>
      <c r="AX1207" s="264"/>
      <c r="AY1207" s="264"/>
      <c r="AZ1207" s="264"/>
      <c r="BA1207" s="264"/>
      <c r="BB1207" s="264"/>
      <c r="BC1207" s="264"/>
      <c r="BD1207" s="264"/>
      <c r="BE1207" s="264"/>
      <c r="BF1207" s="264"/>
      <c r="BG1207" s="264"/>
      <c r="BH1207" s="264"/>
      <c r="BI1207" s="264"/>
      <c r="BJ1207" s="264"/>
      <c r="BK1207" s="264"/>
      <c r="BL1207" s="264"/>
      <c r="BM1207" s="264"/>
      <c r="BN1207" s="264"/>
      <c r="BO1207" s="264"/>
      <c r="BP1207" s="264"/>
      <c r="BQ1207" s="264"/>
      <c r="BR1207" s="264"/>
      <c r="BS1207" s="264"/>
      <c r="BT1207" s="264"/>
      <c r="BU1207" s="264"/>
      <c r="BV1207" s="568"/>
      <c r="BW1207" s="494"/>
      <c r="BX1207" s="494"/>
      <c r="BY1207" s="494"/>
      <c r="BZ1207" s="494"/>
      <c r="CA1207" s="494"/>
      <c r="CB1207" s="494"/>
      <c r="CC1207" s="494"/>
      <c r="CD1207" s="494"/>
      <c r="CE1207" s="494"/>
      <c r="CF1207" s="494"/>
      <c r="CG1207" s="494"/>
      <c r="CH1207" s="494"/>
      <c r="CI1207" s="494"/>
      <c r="CJ1207" s="494"/>
      <c r="CK1207" s="494"/>
      <c r="CL1207" s="494"/>
      <c r="CM1207" s="494"/>
      <c r="CN1207" s="494"/>
      <c r="CO1207" s="494"/>
      <c r="CP1207" s="494"/>
      <c r="CQ1207" s="494"/>
      <c r="CR1207" s="494"/>
      <c r="CS1207" s="494"/>
      <c r="CT1207" s="494"/>
      <c r="CU1207" s="494"/>
      <c r="CV1207" s="494"/>
      <c r="CW1207" s="494"/>
      <c r="CX1207" s="494"/>
      <c r="CY1207" s="494"/>
      <c r="CZ1207" s="494"/>
      <c r="DA1207" s="494"/>
      <c r="DB1207" s="494"/>
      <c r="DC1207" s="494"/>
      <c r="DD1207" s="494"/>
      <c r="DE1207" s="494"/>
      <c r="DF1207" s="494"/>
      <c r="DG1207" s="494"/>
      <c r="DH1207" s="494"/>
      <c r="DI1207" s="494"/>
      <c r="DJ1207" s="494"/>
      <c r="DK1207" s="494"/>
      <c r="DL1207" s="494"/>
      <c r="DM1207" s="494"/>
      <c r="DN1207" s="494"/>
    </row>
    <row r="1208" spans="1:118" x14ac:dyDescent="0.25">
      <c r="B1208" s="426" t="s">
        <v>624</v>
      </c>
      <c r="C1208" s="1315" t="s">
        <v>621</v>
      </c>
      <c r="D1208" s="492">
        <v>250</v>
      </c>
      <c r="E1208" s="429" t="s">
        <v>184</v>
      </c>
      <c r="F1208" s="986"/>
      <c r="G1208" s="932">
        <v>100</v>
      </c>
      <c r="H1208" s="459">
        <f>G1208*M1208/100</f>
        <v>0.1</v>
      </c>
      <c r="I1208" s="428">
        <f>G1208*N1208/100</f>
        <v>0.1</v>
      </c>
      <c r="J1208" s="428">
        <f>G1208*O1208/100</f>
        <v>10.199999999999999</v>
      </c>
      <c r="K1208" s="429">
        <f>G1208*P1208/100</f>
        <v>43</v>
      </c>
      <c r="L1208" s="411"/>
      <c r="M1208" s="430">
        <v>0.1</v>
      </c>
      <c r="N1208" s="430">
        <v>0.1</v>
      </c>
      <c r="O1208" s="686">
        <v>10.199999999999999</v>
      </c>
      <c r="P1208" s="20">
        <v>43</v>
      </c>
    </row>
    <row r="1209" spans="1:118" x14ac:dyDescent="0.25">
      <c r="B1209" s="426"/>
      <c r="C1209" s="1261"/>
      <c r="D1209" s="492"/>
      <c r="E1209" s="429" t="s">
        <v>67</v>
      </c>
      <c r="F1209" s="996">
        <f>G1209*100/60</f>
        <v>83.333333333333329</v>
      </c>
      <c r="G1209" s="738">
        <v>50</v>
      </c>
      <c r="H1209" s="459">
        <f>G1209*M1209/100</f>
        <v>0.65</v>
      </c>
      <c r="I1209" s="428">
        <f>G1209*N1209/100</f>
        <v>0.15</v>
      </c>
      <c r="J1209" s="428">
        <f>G1209*O1209/100</f>
        <v>9.5</v>
      </c>
      <c r="K1209" s="429">
        <f>G1209*P1209/100</f>
        <v>41</v>
      </c>
      <c r="L1209" s="411"/>
      <c r="M1209" s="430">
        <v>1.3</v>
      </c>
      <c r="N1209" s="430">
        <v>0.3</v>
      </c>
      <c r="O1209" s="686">
        <v>19</v>
      </c>
      <c r="P1209" s="20">
        <v>82</v>
      </c>
    </row>
    <row r="1210" spans="1:118" x14ac:dyDescent="0.25">
      <c r="B1210" s="426"/>
      <c r="C1210" s="1280"/>
      <c r="D1210" s="426"/>
      <c r="E1210" s="429" t="s">
        <v>17</v>
      </c>
      <c r="F1210" s="986"/>
      <c r="G1210" s="756">
        <v>100</v>
      </c>
      <c r="H1210" s="459">
        <f>G1210*M1210/100</f>
        <v>2.8</v>
      </c>
      <c r="I1210" s="428">
        <f>G1210*N1210/100</f>
        <v>2.5</v>
      </c>
      <c r="J1210" s="428">
        <f>G1210*O1210/100</f>
        <v>4.7</v>
      </c>
      <c r="K1210" s="429">
        <f>G1210*P1210/100</f>
        <v>52</v>
      </c>
      <c r="L1210" s="411"/>
      <c r="M1210" s="430">
        <v>2.8</v>
      </c>
      <c r="N1210" s="430">
        <v>2.5</v>
      </c>
      <c r="O1210" s="686">
        <v>4.7</v>
      </c>
      <c r="P1210" s="20">
        <v>52</v>
      </c>
    </row>
    <row r="1211" spans="1:118" x14ac:dyDescent="0.25">
      <c r="B1211" s="426"/>
      <c r="C1211" s="432"/>
      <c r="D1211" s="426"/>
      <c r="E1211" s="462" t="s">
        <v>21</v>
      </c>
      <c r="F1211" s="986"/>
      <c r="G1211" s="980"/>
      <c r="H1211" s="471">
        <f>SUM(H1208:H1210)</f>
        <v>3.55</v>
      </c>
      <c r="I1211" s="433">
        <f t="shared" ref="I1211:J1211" si="498">SUM(I1208:I1210)</f>
        <v>2.75</v>
      </c>
      <c r="J1211" s="433">
        <f t="shared" si="498"/>
        <v>24.4</v>
      </c>
      <c r="K1211" s="433">
        <f>SUM(K1208:K1210)</f>
        <v>136</v>
      </c>
      <c r="L1211" s="411"/>
      <c r="M1211" s="425"/>
      <c r="N1211" s="425"/>
      <c r="O1211" s="464"/>
      <c r="P1211" s="18"/>
    </row>
    <row r="1212" spans="1:118" s="424" customFormat="1" x14ac:dyDescent="0.25">
      <c r="B1212" s="455"/>
      <c r="C1212" s="454"/>
      <c r="D1212" s="455"/>
      <c r="E1212" s="456" t="s">
        <v>115</v>
      </c>
      <c r="F1212" s="1083"/>
      <c r="G1212" s="334"/>
      <c r="H1212" s="632">
        <f>H1201+H1207+H1211</f>
        <v>11.78631</v>
      </c>
      <c r="I1212" s="457">
        <f t="shared" ref="I1212:K1212" si="499">I1201+I1207+I1211</f>
        <v>14.009639999999999</v>
      </c>
      <c r="J1212" s="457">
        <f t="shared" si="499"/>
        <v>40.48339</v>
      </c>
      <c r="K1212" s="457">
        <f t="shared" si="499"/>
        <v>332.53924119999999</v>
      </c>
      <c r="O1212" s="684"/>
      <c r="P1212" s="27"/>
      <c r="Q1212" s="264"/>
      <c r="R1212" s="264"/>
      <c r="S1212" s="264"/>
      <c r="T1212" s="264"/>
      <c r="U1212" s="264"/>
      <c r="V1212" s="264"/>
      <c r="W1212" s="264"/>
      <c r="X1212" s="264"/>
      <c r="Y1212" s="264"/>
      <c r="Z1212" s="264"/>
      <c r="AA1212" s="264"/>
      <c r="AB1212" s="264"/>
      <c r="AC1212" s="264"/>
      <c r="AD1212" s="264"/>
      <c r="AE1212" s="264"/>
      <c r="AF1212" s="264"/>
      <c r="AG1212" s="264"/>
      <c r="AH1212" s="264"/>
      <c r="AI1212" s="264"/>
      <c r="AJ1212" s="264"/>
      <c r="AK1212" s="264"/>
      <c r="AL1212" s="264"/>
      <c r="AM1212" s="264"/>
      <c r="AN1212" s="264"/>
      <c r="AO1212" s="264"/>
      <c r="AP1212" s="264"/>
      <c r="AQ1212" s="264"/>
      <c r="AR1212" s="264"/>
      <c r="AS1212" s="264"/>
      <c r="AT1212" s="264"/>
      <c r="AU1212" s="264"/>
      <c r="AV1212" s="264"/>
      <c r="AW1212" s="264"/>
      <c r="AX1212" s="264"/>
      <c r="AY1212" s="264"/>
      <c r="AZ1212" s="264"/>
      <c r="BA1212" s="264"/>
      <c r="BB1212" s="264"/>
      <c r="BC1212" s="264"/>
      <c r="BD1212" s="264"/>
      <c r="BE1212" s="264"/>
      <c r="BF1212" s="264"/>
      <c r="BG1212" s="264"/>
      <c r="BH1212" s="264"/>
      <c r="BI1212" s="264"/>
      <c r="BJ1212" s="264"/>
      <c r="BK1212" s="264"/>
      <c r="BL1212" s="264"/>
      <c r="BM1212" s="264"/>
      <c r="BN1212" s="264"/>
      <c r="BO1212" s="264"/>
      <c r="BP1212" s="264"/>
      <c r="BQ1212" s="264"/>
      <c r="BR1212" s="264"/>
      <c r="BS1212" s="264"/>
      <c r="BT1212" s="264"/>
      <c r="BU1212" s="264"/>
      <c r="BV1212" s="950"/>
    </row>
    <row r="1213" spans="1:118" s="424" customFormat="1" x14ac:dyDescent="0.25">
      <c r="A1213" s="1302" t="s">
        <v>116</v>
      </c>
      <c r="B1213" s="1303"/>
      <c r="C1213" s="454"/>
      <c r="D1213" s="455"/>
      <c r="E1213" s="462"/>
      <c r="F1213" s="1074"/>
      <c r="G1213" s="980"/>
      <c r="H1213" s="632"/>
      <c r="I1213" s="457"/>
      <c r="J1213" s="457"/>
      <c r="K1213" s="457"/>
      <c r="L1213" s="411"/>
      <c r="O1213" s="684"/>
      <c r="P1213" s="27"/>
      <c r="Q1213" s="264"/>
      <c r="R1213" s="264"/>
      <c r="S1213" s="264"/>
      <c r="T1213" s="264"/>
      <c r="U1213" s="264"/>
      <c r="V1213" s="264"/>
      <c r="W1213" s="264"/>
      <c r="X1213" s="264"/>
      <c r="Y1213" s="264"/>
      <c r="Z1213" s="264"/>
      <c r="AA1213" s="264"/>
      <c r="AB1213" s="264"/>
      <c r="AC1213" s="264"/>
      <c r="AD1213" s="264"/>
      <c r="AE1213" s="264"/>
      <c r="AF1213" s="264"/>
      <c r="AG1213" s="264"/>
      <c r="AH1213" s="264"/>
      <c r="AI1213" s="264"/>
      <c r="AJ1213" s="264"/>
      <c r="AK1213" s="264"/>
      <c r="AL1213" s="264"/>
      <c r="AM1213" s="264"/>
      <c r="AN1213" s="264"/>
      <c r="AO1213" s="264"/>
      <c r="AP1213" s="264"/>
      <c r="AQ1213" s="264"/>
      <c r="AR1213" s="264"/>
      <c r="AS1213" s="264"/>
      <c r="AT1213" s="264"/>
      <c r="AU1213" s="264"/>
      <c r="AV1213" s="264"/>
      <c r="AW1213" s="264"/>
      <c r="AX1213" s="264"/>
      <c r="AY1213" s="264"/>
      <c r="AZ1213" s="264"/>
      <c r="BA1213" s="264"/>
      <c r="BB1213" s="264"/>
      <c r="BC1213" s="264"/>
      <c r="BD1213" s="264"/>
      <c r="BE1213" s="264"/>
      <c r="BF1213" s="264"/>
      <c r="BG1213" s="264"/>
      <c r="BH1213" s="264"/>
      <c r="BI1213" s="264"/>
      <c r="BJ1213" s="264"/>
      <c r="BK1213" s="264"/>
      <c r="BL1213" s="264"/>
      <c r="BM1213" s="264"/>
      <c r="BN1213" s="264"/>
      <c r="BO1213" s="264"/>
      <c r="BP1213" s="264"/>
      <c r="BQ1213" s="264"/>
      <c r="BR1213" s="264"/>
      <c r="BS1213" s="264"/>
      <c r="BT1213" s="264"/>
      <c r="BU1213" s="264"/>
      <c r="BV1213" s="950"/>
    </row>
    <row r="1214" spans="1:118" s="425" customFormat="1" ht="24" customHeight="1" x14ac:dyDescent="0.25">
      <c r="B1214" s="426" t="s">
        <v>626</v>
      </c>
      <c r="C1214" s="1321" t="s">
        <v>625</v>
      </c>
      <c r="D1214" s="533" t="s">
        <v>126</v>
      </c>
      <c r="E1214" s="470" t="s">
        <v>554</v>
      </c>
      <c r="F1214" s="990">
        <f>G1214*100/98</f>
        <v>97.714285714285708</v>
      </c>
      <c r="G1214" s="736">
        <v>95.76</v>
      </c>
      <c r="H1214" s="459">
        <f t="shared" ref="H1214:H1223" si="500">G1214*M1214/100</f>
        <v>17.236800000000002</v>
      </c>
      <c r="I1214" s="428">
        <f t="shared" ref="I1214:I1223" si="501">G1214*N1214/100</f>
        <v>0.57456000000000007</v>
      </c>
      <c r="J1214" s="428">
        <f t="shared" ref="J1214:J1223" si="502">G1214*O1214/100</f>
        <v>1.7236800000000003</v>
      </c>
      <c r="K1214" s="429">
        <f t="shared" ref="K1214:K1223" si="503">G1214*P1214/100</f>
        <v>84.268800000000013</v>
      </c>
      <c r="L1214" s="411"/>
      <c r="M1214" s="430">
        <v>18</v>
      </c>
      <c r="N1214" s="430">
        <v>0.6</v>
      </c>
      <c r="O1214" s="686">
        <v>1.8</v>
      </c>
      <c r="P1214" s="15">
        <v>88</v>
      </c>
      <c r="Q1214" s="264"/>
      <c r="R1214" s="264"/>
      <c r="S1214" s="264"/>
      <c r="T1214" s="264"/>
      <c r="U1214" s="264"/>
      <c r="V1214" s="264"/>
      <c r="W1214" s="264"/>
      <c r="X1214" s="264"/>
      <c r="Y1214" s="264"/>
      <c r="Z1214" s="264"/>
      <c r="AA1214" s="264"/>
      <c r="AB1214" s="264"/>
      <c r="AC1214" s="264"/>
      <c r="AD1214" s="264"/>
      <c r="AE1214" s="264"/>
      <c r="AF1214" s="264"/>
      <c r="AG1214" s="264"/>
      <c r="AH1214" s="264"/>
      <c r="AI1214" s="264"/>
      <c r="AJ1214" s="264"/>
      <c r="AK1214" s="264"/>
      <c r="AL1214" s="264"/>
      <c r="AM1214" s="264"/>
      <c r="AN1214" s="264"/>
      <c r="AO1214" s="264"/>
      <c r="AP1214" s="264"/>
      <c r="AQ1214" s="264"/>
      <c r="AR1214" s="264"/>
      <c r="AS1214" s="264"/>
      <c r="AT1214" s="264"/>
      <c r="AU1214" s="264"/>
      <c r="AV1214" s="264"/>
      <c r="AW1214" s="264"/>
      <c r="AX1214" s="264"/>
      <c r="AY1214" s="264"/>
      <c r="AZ1214" s="264"/>
      <c r="BA1214" s="264"/>
      <c r="BB1214" s="264"/>
      <c r="BC1214" s="264"/>
      <c r="BD1214" s="264"/>
      <c r="BE1214" s="264"/>
      <c r="BF1214" s="264"/>
      <c r="BG1214" s="264"/>
      <c r="BH1214" s="264"/>
      <c r="BI1214" s="264"/>
      <c r="BJ1214" s="264"/>
      <c r="BK1214" s="264"/>
      <c r="BL1214" s="264"/>
      <c r="BM1214" s="264"/>
      <c r="BN1214" s="264"/>
      <c r="BO1214" s="264"/>
      <c r="BP1214" s="264"/>
      <c r="BQ1214" s="264"/>
      <c r="BR1214" s="264"/>
      <c r="BS1214" s="264"/>
      <c r="BT1214" s="264"/>
      <c r="BU1214" s="264"/>
      <c r="BV1214" s="485"/>
    </row>
    <row r="1215" spans="1:118" s="425" customFormat="1" ht="27.75" customHeight="1" x14ac:dyDescent="0.25">
      <c r="B1215" s="426"/>
      <c r="C1215" s="1259"/>
      <c r="D1215" s="436"/>
      <c r="E1215" s="470" t="s">
        <v>627</v>
      </c>
      <c r="F1215" s="1072"/>
      <c r="G1215" s="736">
        <v>13.74</v>
      </c>
      <c r="H1215" s="459">
        <f t="shared" si="500"/>
        <v>1.31904</v>
      </c>
      <c r="I1215" s="428">
        <f t="shared" si="501"/>
        <v>0.21984000000000001</v>
      </c>
      <c r="J1215" s="428">
        <f t="shared" si="502"/>
        <v>10.401180000000002</v>
      </c>
      <c r="K1215" s="429">
        <f t="shared" si="503"/>
        <v>48.502200000000002</v>
      </c>
      <c r="L1215" s="411"/>
      <c r="M1215" s="430">
        <v>9.6</v>
      </c>
      <c r="N1215" s="430">
        <v>1.6</v>
      </c>
      <c r="O1215" s="686">
        <v>75.7</v>
      </c>
      <c r="P1215" s="15">
        <v>353</v>
      </c>
      <c r="Q1215" s="264"/>
      <c r="R1215" s="264"/>
      <c r="S1215" s="264"/>
      <c r="T1215" s="264"/>
      <c r="U1215" s="264"/>
      <c r="V1215" s="264"/>
      <c r="W1215" s="264"/>
      <c r="X1215" s="264"/>
      <c r="Y1215" s="264"/>
      <c r="Z1215" s="264"/>
      <c r="AA1215" s="264"/>
      <c r="AB1215" s="264"/>
      <c r="AC1215" s="264"/>
      <c r="AD1215" s="264"/>
      <c r="AE1215" s="264"/>
      <c r="AF1215" s="264"/>
      <c r="AG1215" s="264"/>
      <c r="AH1215" s="264"/>
      <c r="AI1215" s="264"/>
      <c r="AJ1215" s="264"/>
      <c r="AK1215" s="264"/>
      <c r="AL1215" s="264"/>
      <c r="AM1215" s="264"/>
      <c r="AN1215" s="264"/>
      <c r="AO1215" s="264"/>
      <c r="AP1215" s="264"/>
      <c r="AQ1215" s="264"/>
      <c r="AR1215" s="264"/>
      <c r="AS1215" s="264"/>
      <c r="AT1215" s="264"/>
      <c r="AU1215" s="264"/>
      <c r="AV1215" s="264"/>
      <c r="AW1215" s="264"/>
      <c r="AX1215" s="264"/>
      <c r="AY1215" s="264"/>
      <c r="AZ1215" s="264"/>
      <c r="BA1215" s="264"/>
      <c r="BB1215" s="264"/>
      <c r="BC1215" s="264"/>
      <c r="BD1215" s="264"/>
      <c r="BE1215" s="264"/>
      <c r="BF1215" s="264"/>
      <c r="BG1215" s="264"/>
      <c r="BH1215" s="264"/>
      <c r="BI1215" s="264"/>
      <c r="BJ1215" s="264"/>
      <c r="BK1215" s="264"/>
      <c r="BL1215" s="264"/>
      <c r="BM1215" s="264"/>
      <c r="BN1215" s="264"/>
      <c r="BO1215" s="264"/>
      <c r="BP1215" s="264"/>
      <c r="BQ1215" s="264"/>
      <c r="BR1215" s="264"/>
      <c r="BS1215" s="264"/>
      <c r="BT1215" s="264"/>
      <c r="BU1215" s="264"/>
      <c r="BV1215" s="485"/>
    </row>
    <row r="1216" spans="1:118" s="425" customFormat="1" ht="15.75" x14ac:dyDescent="0.25">
      <c r="B1216" s="426"/>
      <c r="C1216" s="1322"/>
      <c r="D1216" s="436"/>
      <c r="E1216" s="470" t="s">
        <v>120</v>
      </c>
      <c r="F1216" s="1072"/>
      <c r="G1216" s="736">
        <v>7.18</v>
      </c>
      <c r="H1216" s="459">
        <f t="shared" si="500"/>
        <v>0.90467999999999993</v>
      </c>
      <c r="I1216" s="428">
        <f t="shared" si="501"/>
        <v>0.7108199999999999</v>
      </c>
      <c r="J1216" s="428">
        <f t="shared" si="502"/>
        <v>5.7439999999999998E-2</v>
      </c>
      <c r="K1216" s="428">
        <f t="shared" si="503"/>
        <v>10.195599999999999</v>
      </c>
      <c r="L1216" s="411"/>
      <c r="M1216" s="430">
        <v>12.6</v>
      </c>
      <c r="N1216" s="430">
        <v>9.9</v>
      </c>
      <c r="O1216" s="686">
        <v>0.8</v>
      </c>
      <c r="P1216" s="15">
        <v>142</v>
      </c>
      <c r="Q1216" s="264"/>
      <c r="R1216" s="264"/>
      <c r="S1216" s="264"/>
      <c r="T1216" s="264"/>
      <c r="U1216" s="264"/>
      <c r="V1216" s="264"/>
      <c r="W1216" s="264"/>
      <c r="X1216" s="264"/>
      <c r="Y1216" s="264"/>
      <c r="Z1216" s="264"/>
      <c r="AA1216" s="264"/>
      <c r="AB1216" s="264"/>
      <c r="AC1216" s="264"/>
      <c r="AD1216" s="264"/>
      <c r="AE1216" s="264"/>
      <c r="AF1216" s="264"/>
      <c r="AG1216" s="264"/>
      <c r="AH1216" s="264"/>
      <c r="AI1216" s="264"/>
      <c r="AJ1216" s="264"/>
      <c r="AK1216" s="264"/>
      <c r="AL1216" s="264"/>
      <c r="AM1216" s="264"/>
      <c r="AN1216" s="264"/>
      <c r="AO1216" s="264"/>
      <c r="AP1216" s="264"/>
      <c r="AQ1216" s="264"/>
      <c r="AR1216" s="264"/>
      <c r="AS1216" s="264"/>
      <c r="AT1216" s="264"/>
      <c r="AU1216" s="264"/>
      <c r="AV1216" s="264"/>
      <c r="AW1216" s="264"/>
      <c r="AX1216" s="264"/>
      <c r="AY1216" s="264"/>
      <c r="AZ1216" s="264"/>
      <c r="BA1216" s="264"/>
      <c r="BB1216" s="264"/>
      <c r="BC1216" s="264"/>
      <c r="BD1216" s="264"/>
      <c r="BE1216" s="264"/>
      <c r="BF1216" s="264"/>
      <c r="BG1216" s="264"/>
      <c r="BH1216" s="264"/>
      <c r="BI1216" s="264"/>
      <c r="BJ1216" s="264"/>
      <c r="BK1216" s="264"/>
      <c r="BL1216" s="264"/>
      <c r="BM1216" s="264"/>
      <c r="BN1216" s="264"/>
      <c r="BO1216" s="264"/>
      <c r="BP1216" s="264"/>
      <c r="BQ1216" s="264"/>
      <c r="BR1216" s="264"/>
      <c r="BS1216" s="264"/>
      <c r="BT1216" s="264"/>
      <c r="BU1216" s="264"/>
      <c r="BV1216" s="485"/>
    </row>
    <row r="1217" spans="1:74" s="425" customFormat="1" ht="15.75" x14ac:dyDescent="0.25">
      <c r="B1217" s="426"/>
      <c r="C1217" s="432"/>
      <c r="D1217" s="436"/>
      <c r="E1217" s="470" t="s">
        <v>36</v>
      </c>
      <c r="F1217" s="1072"/>
      <c r="G1217" s="736">
        <v>13.16</v>
      </c>
      <c r="H1217" s="459">
        <f t="shared" si="500"/>
        <v>0</v>
      </c>
      <c r="I1217" s="428">
        <f t="shared" si="501"/>
        <v>0</v>
      </c>
      <c r="J1217" s="428">
        <f t="shared" si="502"/>
        <v>13.146840000000003</v>
      </c>
      <c r="K1217" s="429">
        <f t="shared" si="503"/>
        <v>53.429600000000001</v>
      </c>
      <c r="L1217" s="411"/>
      <c r="M1217" s="430">
        <v>0</v>
      </c>
      <c r="N1217" s="430">
        <v>0</v>
      </c>
      <c r="O1217" s="686">
        <v>99.9</v>
      </c>
      <c r="P1217" s="15">
        <v>406</v>
      </c>
      <c r="Q1217" s="264"/>
      <c r="R1217" s="264"/>
      <c r="S1217" s="264"/>
      <c r="T1217" s="264"/>
      <c r="U1217" s="264"/>
      <c r="V1217" s="264"/>
      <c r="W1217" s="264"/>
      <c r="X1217" s="264"/>
      <c r="Y1217" s="264"/>
      <c r="Z1217" s="264"/>
      <c r="AA1217" s="264"/>
      <c r="AB1217" s="264"/>
      <c r="AC1217" s="264"/>
      <c r="AD1217" s="264"/>
      <c r="AE1217" s="264"/>
      <c r="AF1217" s="264"/>
      <c r="AG1217" s="264"/>
      <c r="AH1217" s="264"/>
      <c r="AI1217" s="264"/>
      <c r="AJ1217" s="264"/>
      <c r="AK1217" s="264"/>
      <c r="AL1217" s="264"/>
      <c r="AM1217" s="264"/>
      <c r="AN1217" s="264"/>
      <c r="AO1217" s="264"/>
      <c r="AP1217" s="264"/>
      <c r="AQ1217" s="264"/>
      <c r="AR1217" s="264"/>
      <c r="AS1217" s="264"/>
      <c r="AT1217" s="264"/>
      <c r="AU1217" s="264"/>
      <c r="AV1217" s="264"/>
      <c r="AW1217" s="264"/>
      <c r="AX1217" s="264"/>
      <c r="AY1217" s="264"/>
      <c r="AZ1217" s="264"/>
      <c r="BA1217" s="264"/>
      <c r="BB1217" s="264"/>
      <c r="BC1217" s="264"/>
      <c r="BD1217" s="264"/>
      <c r="BE1217" s="264"/>
      <c r="BF1217" s="264"/>
      <c r="BG1217" s="264"/>
      <c r="BH1217" s="264"/>
      <c r="BI1217" s="264"/>
      <c r="BJ1217" s="264"/>
      <c r="BK1217" s="264"/>
      <c r="BL1217" s="264"/>
      <c r="BM1217" s="264"/>
      <c r="BN1217" s="264"/>
      <c r="BO1217" s="264"/>
      <c r="BP1217" s="264"/>
      <c r="BQ1217" s="264"/>
      <c r="BR1217" s="264"/>
      <c r="BS1217" s="264"/>
      <c r="BT1217" s="264"/>
      <c r="BU1217" s="264"/>
      <c r="BV1217" s="485"/>
    </row>
    <row r="1218" spans="1:74" s="425" customFormat="1" ht="15.75" x14ac:dyDescent="0.25">
      <c r="B1218" s="426"/>
      <c r="C1218" s="432"/>
      <c r="D1218" s="436"/>
      <c r="E1218" s="470" t="s">
        <v>176</v>
      </c>
      <c r="F1218" s="1072"/>
      <c r="G1218" s="736">
        <v>0.95</v>
      </c>
      <c r="H1218" s="459">
        <f t="shared" si="500"/>
        <v>0</v>
      </c>
      <c r="I1218" s="428">
        <f t="shared" si="501"/>
        <v>0</v>
      </c>
      <c r="J1218" s="428">
        <f t="shared" si="502"/>
        <v>0.94905000000000006</v>
      </c>
      <c r="K1218" s="429">
        <f t="shared" si="503"/>
        <v>3.8569999999999998</v>
      </c>
      <c r="L1218" s="411"/>
      <c r="M1218" s="430">
        <v>0</v>
      </c>
      <c r="N1218" s="430">
        <v>0</v>
      </c>
      <c r="O1218" s="686">
        <v>99.9</v>
      </c>
      <c r="P1218" s="15">
        <v>406</v>
      </c>
      <c r="Q1218" s="264"/>
      <c r="R1218" s="264"/>
      <c r="S1218" s="264"/>
      <c r="T1218" s="264"/>
      <c r="U1218" s="264"/>
      <c r="V1218" s="264"/>
      <c r="W1218" s="264"/>
      <c r="X1218" s="264"/>
      <c r="Y1218" s="264"/>
      <c r="Z1218" s="264"/>
      <c r="AA1218" s="264"/>
      <c r="AB1218" s="264"/>
      <c r="AC1218" s="264"/>
      <c r="AD1218" s="264"/>
      <c r="AE1218" s="264"/>
      <c r="AF1218" s="264"/>
      <c r="AG1218" s="264"/>
      <c r="AH1218" s="264"/>
      <c r="AI1218" s="264"/>
      <c r="AJ1218" s="264"/>
      <c r="AK1218" s="264"/>
      <c r="AL1218" s="264"/>
      <c r="AM1218" s="264"/>
      <c r="AN1218" s="264"/>
      <c r="AO1218" s="264"/>
      <c r="AP1218" s="264"/>
      <c r="AQ1218" s="264"/>
      <c r="AR1218" s="264"/>
      <c r="AS1218" s="264"/>
      <c r="AT1218" s="264"/>
      <c r="AU1218" s="264"/>
      <c r="AV1218" s="264"/>
      <c r="AW1218" s="264"/>
      <c r="AX1218" s="264"/>
      <c r="AY1218" s="264"/>
      <c r="AZ1218" s="264"/>
      <c r="BA1218" s="264"/>
      <c r="BB1218" s="264"/>
      <c r="BC1218" s="264"/>
      <c r="BD1218" s="264"/>
      <c r="BE1218" s="264"/>
      <c r="BF1218" s="264"/>
      <c r="BG1218" s="264"/>
      <c r="BH1218" s="264"/>
      <c r="BI1218" s="264"/>
      <c r="BJ1218" s="264"/>
      <c r="BK1218" s="264"/>
      <c r="BL1218" s="264"/>
      <c r="BM1218" s="264"/>
      <c r="BN1218" s="264"/>
      <c r="BO1218" s="264"/>
      <c r="BP1218" s="264"/>
      <c r="BQ1218" s="264"/>
      <c r="BR1218" s="264"/>
      <c r="BS1218" s="264"/>
      <c r="BT1218" s="264"/>
      <c r="BU1218" s="264"/>
      <c r="BV1218" s="485"/>
    </row>
    <row r="1219" spans="1:74" s="425" customFormat="1" ht="15.75" x14ac:dyDescent="0.25">
      <c r="B1219" s="426"/>
      <c r="C1219" s="432"/>
      <c r="D1219" s="436"/>
      <c r="E1219" s="470" t="s">
        <v>16</v>
      </c>
      <c r="F1219" s="996">
        <f>G1219*100/80</f>
        <v>109.22499999999999</v>
      </c>
      <c r="G1219" s="736">
        <v>87.38</v>
      </c>
      <c r="H1219" s="459">
        <f t="shared" si="500"/>
        <v>0.69903999999999999</v>
      </c>
      <c r="I1219" s="428">
        <f t="shared" si="501"/>
        <v>0.34952</v>
      </c>
      <c r="J1219" s="428">
        <f t="shared" si="502"/>
        <v>8.1263400000000008</v>
      </c>
      <c r="K1219" s="429">
        <f t="shared" si="503"/>
        <v>34.078199999999995</v>
      </c>
      <c r="L1219" s="411"/>
      <c r="M1219" s="430">
        <v>0.8</v>
      </c>
      <c r="N1219" s="430">
        <v>0.4</v>
      </c>
      <c r="O1219" s="686">
        <v>9.3000000000000007</v>
      </c>
      <c r="P1219" s="15">
        <v>39</v>
      </c>
      <c r="Q1219" s="264"/>
      <c r="R1219" s="264"/>
      <c r="S1219" s="264"/>
      <c r="T1219" s="264"/>
      <c r="U1219" s="264"/>
      <c r="V1219" s="264"/>
      <c r="W1219" s="264"/>
      <c r="X1219" s="264"/>
      <c r="Y1219" s="264"/>
      <c r="Z1219" s="264"/>
      <c r="AA1219" s="264"/>
      <c r="AB1219" s="264"/>
      <c r="AC1219" s="264"/>
      <c r="AD1219" s="264"/>
      <c r="AE1219" s="264"/>
      <c r="AF1219" s="264"/>
      <c r="AG1219" s="264"/>
      <c r="AH1219" s="264"/>
      <c r="AI1219" s="264"/>
      <c r="AJ1219" s="264"/>
      <c r="AK1219" s="264"/>
      <c r="AL1219" s="264"/>
      <c r="AM1219" s="264"/>
      <c r="AN1219" s="264"/>
      <c r="AO1219" s="264"/>
      <c r="AP1219" s="264"/>
      <c r="AQ1219" s="264"/>
      <c r="AR1219" s="264"/>
      <c r="AS1219" s="264"/>
      <c r="AT1219" s="264"/>
      <c r="AU1219" s="264"/>
      <c r="AV1219" s="264"/>
      <c r="AW1219" s="264"/>
      <c r="AX1219" s="264"/>
      <c r="AY1219" s="264"/>
      <c r="AZ1219" s="264"/>
      <c r="BA1219" s="264"/>
      <c r="BB1219" s="264"/>
      <c r="BC1219" s="264"/>
      <c r="BD1219" s="264"/>
      <c r="BE1219" s="264"/>
      <c r="BF1219" s="264"/>
      <c r="BG1219" s="264"/>
      <c r="BH1219" s="264"/>
      <c r="BI1219" s="264"/>
      <c r="BJ1219" s="264"/>
      <c r="BK1219" s="264"/>
      <c r="BL1219" s="264"/>
      <c r="BM1219" s="264"/>
      <c r="BN1219" s="264"/>
      <c r="BO1219" s="264"/>
      <c r="BP1219" s="264"/>
      <c r="BQ1219" s="264"/>
      <c r="BR1219" s="264"/>
      <c r="BS1219" s="264"/>
      <c r="BT1219" s="264"/>
      <c r="BU1219" s="264"/>
      <c r="BV1219" s="485"/>
    </row>
    <row r="1220" spans="1:74" s="425" customFormat="1" ht="15.75" x14ac:dyDescent="0.25">
      <c r="B1220" s="426"/>
      <c r="C1220" s="432"/>
      <c r="D1220" s="436"/>
      <c r="E1220" s="470" t="s">
        <v>20</v>
      </c>
      <c r="F1220" s="1072"/>
      <c r="G1220" s="736">
        <v>4.55</v>
      </c>
      <c r="H1220" s="459">
        <f t="shared" si="500"/>
        <v>2.2749999999999999E-2</v>
      </c>
      <c r="I1220" s="428">
        <f t="shared" si="501"/>
        <v>3.7537500000000001</v>
      </c>
      <c r="J1220" s="428">
        <f t="shared" si="502"/>
        <v>2.7300000000000001E-2</v>
      </c>
      <c r="K1220" s="429">
        <f t="shared" si="503"/>
        <v>33.396999999999998</v>
      </c>
      <c r="L1220" s="411"/>
      <c r="M1220" s="430">
        <v>0.5</v>
      </c>
      <c r="N1220" s="430">
        <v>82.5</v>
      </c>
      <c r="O1220" s="686">
        <v>0.6</v>
      </c>
      <c r="P1220" s="20">
        <v>734</v>
      </c>
      <c r="Q1220" s="264"/>
      <c r="R1220" s="264"/>
      <c r="S1220" s="264"/>
      <c r="T1220" s="264"/>
      <c r="U1220" s="264"/>
      <c r="V1220" s="264"/>
      <c r="W1220" s="264"/>
      <c r="X1220" s="264"/>
      <c r="Y1220" s="264"/>
      <c r="Z1220" s="264"/>
      <c r="AA1220" s="264"/>
      <c r="AB1220" s="264"/>
      <c r="AC1220" s="264"/>
      <c r="AD1220" s="264"/>
      <c r="AE1220" s="264"/>
      <c r="AF1220" s="264"/>
      <c r="AG1220" s="264"/>
      <c r="AH1220" s="264"/>
      <c r="AI1220" s="264"/>
      <c r="AJ1220" s="264"/>
      <c r="AK1220" s="264"/>
      <c r="AL1220" s="264"/>
      <c r="AM1220" s="264"/>
      <c r="AN1220" s="264"/>
      <c r="AO1220" s="264"/>
      <c r="AP1220" s="264"/>
      <c r="AQ1220" s="264"/>
      <c r="AR1220" s="264"/>
      <c r="AS1220" s="264"/>
      <c r="AT1220" s="264"/>
      <c r="AU1220" s="264"/>
      <c r="AV1220" s="264"/>
      <c r="AW1220" s="264"/>
      <c r="AX1220" s="264"/>
      <c r="AY1220" s="264"/>
      <c r="AZ1220" s="264"/>
      <c r="BA1220" s="264"/>
      <c r="BB1220" s="264"/>
      <c r="BC1220" s="264"/>
      <c r="BD1220" s="264"/>
      <c r="BE1220" s="264"/>
      <c r="BF1220" s="264"/>
      <c r="BG1220" s="264"/>
      <c r="BH1220" s="264"/>
      <c r="BI1220" s="264"/>
      <c r="BJ1220" s="264"/>
      <c r="BK1220" s="264"/>
      <c r="BL1220" s="264"/>
      <c r="BM1220" s="264"/>
      <c r="BN1220" s="264"/>
      <c r="BO1220" s="264"/>
      <c r="BP1220" s="264"/>
      <c r="BQ1220" s="264"/>
      <c r="BR1220" s="264"/>
      <c r="BS1220" s="264"/>
      <c r="BT1220" s="264"/>
      <c r="BU1220" s="264"/>
      <c r="BV1220" s="485"/>
    </row>
    <row r="1221" spans="1:74" s="425" customFormat="1" ht="15.75" x14ac:dyDescent="0.25">
      <c r="B1221" s="426"/>
      <c r="C1221" s="432"/>
      <c r="D1221" s="436"/>
      <c r="E1221" s="470" t="s">
        <v>15</v>
      </c>
      <c r="F1221" s="1072"/>
      <c r="G1221" s="736">
        <v>4.55</v>
      </c>
      <c r="H1221" s="459">
        <f t="shared" si="500"/>
        <v>0.41859999999999992</v>
      </c>
      <c r="I1221" s="428">
        <f t="shared" si="501"/>
        <v>5.4600000000000003E-2</v>
      </c>
      <c r="J1221" s="428">
        <f t="shared" si="502"/>
        <v>3.5353500000000002</v>
      </c>
      <c r="K1221" s="429">
        <f t="shared" si="503"/>
        <v>16.288999999999998</v>
      </c>
      <c r="L1221" s="411"/>
      <c r="M1221" s="430">
        <v>9.1999999999999993</v>
      </c>
      <c r="N1221" s="430">
        <v>1.2</v>
      </c>
      <c r="O1221" s="686">
        <v>77.7</v>
      </c>
      <c r="P1221" s="20">
        <v>358</v>
      </c>
      <c r="Q1221" s="264"/>
      <c r="R1221" s="264"/>
      <c r="S1221" s="264"/>
      <c r="T1221" s="264"/>
      <c r="U1221" s="264"/>
      <c r="V1221" s="264"/>
      <c r="W1221" s="264"/>
      <c r="X1221" s="264"/>
      <c r="Y1221" s="264"/>
      <c r="Z1221" s="264"/>
      <c r="AA1221" s="264"/>
      <c r="AB1221" s="264"/>
      <c r="AC1221" s="264"/>
      <c r="AD1221" s="264"/>
      <c r="AE1221" s="264"/>
      <c r="AF1221" s="264"/>
      <c r="AG1221" s="264"/>
      <c r="AH1221" s="264"/>
      <c r="AI1221" s="264"/>
      <c r="AJ1221" s="264"/>
      <c r="AK1221" s="264"/>
      <c r="AL1221" s="264"/>
      <c r="AM1221" s="264"/>
      <c r="AN1221" s="264"/>
      <c r="AO1221" s="264"/>
      <c r="AP1221" s="264"/>
      <c r="AQ1221" s="264"/>
      <c r="AR1221" s="264"/>
      <c r="AS1221" s="264"/>
      <c r="AT1221" s="264"/>
      <c r="AU1221" s="264"/>
      <c r="AV1221" s="264"/>
      <c r="AW1221" s="264"/>
      <c r="AX1221" s="264"/>
      <c r="AY1221" s="264"/>
      <c r="AZ1221" s="264"/>
      <c r="BA1221" s="264"/>
      <c r="BB1221" s="264"/>
      <c r="BC1221" s="264"/>
      <c r="BD1221" s="264"/>
      <c r="BE1221" s="264"/>
      <c r="BF1221" s="264"/>
      <c r="BG1221" s="264"/>
      <c r="BH1221" s="264"/>
      <c r="BI1221" s="264"/>
      <c r="BJ1221" s="264"/>
      <c r="BK1221" s="264"/>
      <c r="BL1221" s="264"/>
      <c r="BM1221" s="264"/>
      <c r="BN1221" s="264"/>
      <c r="BO1221" s="264"/>
      <c r="BP1221" s="264"/>
      <c r="BQ1221" s="264"/>
      <c r="BR1221" s="264"/>
      <c r="BS1221" s="264"/>
      <c r="BT1221" s="264"/>
      <c r="BU1221" s="264"/>
      <c r="BV1221" s="485"/>
    </row>
    <row r="1222" spans="1:74" s="425" customFormat="1" ht="15.75" x14ac:dyDescent="0.25">
      <c r="B1222" s="426"/>
      <c r="C1222" s="432"/>
      <c r="D1222" s="436"/>
      <c r="E1222" s="470" t="s">
        <v>628</v>
      </c>
      <c r="F1222" s="1072"/>
      <c r="G1222" s="738">
        <v>8.14</v>
      </c>
      <c r="H1222" s="459">
        <f t="shared" si="500"/>
        <v>0</v>
      </c>
      <c r="I1222" s="428">
        <f t="shared" si="501"/>
        <v>8.14</v>
      </c>
      <c r="J1222" s="428">
        <f t="shared" si="502"/>
        <v>0</v>
      </c>
      <c r="K1222" s="429">
        <f t="shared" si="503"/>
        <v>71.957599999999999</v>
      </c>
      <c r="L1222" s="411"/>
      <c r="M1222" s="430">
        <v>0</v>
      </c>
      <c r="N1222" s="430">
        <v>100</v>
      </c>
      <c r="O1222" s="686">
        <v>0</v>
      </c>
      <c r="P1222" s="15">
        <v>884</v>
      </c>
      <c r="Q1222" s="264"/>
      <c r="R1222" s="264"/>
      <c r="S1222" s="264"/>
      <c r="T1222" s="264"/>
      <c r="U1222" s="264"/>
      <c r="V1222" s="264"/>
      <c r="W1222" s="264"/>
      <c r="X1222" s="264"/>
      <c r="Y1222" s="264"/>
      <c r="Z1222" s="264"/>
      <c r="AA1222" s="264"/>
      <c r="AB1222" s="264"/>
      <c r="AC1222" s="264"/>
      <c r="AD1222" s="264"/>
      <c r="AE1222" s="264"/>
      <c r="AF1222" s="264"/>
      <c r="AG1222" s="264"/>
      <c r="AH1222" s="264"/>
      <c r="AI1222" s="264"/>
      <c r="AJ1222" s="264"/>
      <c r="AK1222" s="264"/>
      <c r="AL1222" s="264"/>
      <c r="AM1222" s="264"/>
      <c r="AN1222" s="264"/>
      <c r="AO1222" s="264"/>
      <c r="AP1222" s="264"/>
      <c r="AQ1222" s="264"/>
      <c r="AR1222" s="264"/>
      <c r="AS1222" s="264"/>
      <c r="AT1222" s="264"/>
      <c r="AU1222" s="264"/>
      <c r="AV1222" s="264"/>
      <c r="AW1222" s="264"/>
      <c r="AX1222" s="264"/>
      <c r="AY1222" s="264"/>
      <c r="AZ1222" s="264"/>
      <c r="BA1222" s="264"/>
      <c r="BB1222" s="264"/>
      <c r="BC1222" s="264"/>
      <c r="BD1222" s="264"/>
      <c r="BE1222" s="264"/>
      <c r="BF1222" s="264"/>
      <c r="BG1222" s="264"/>
      <c r="BH1222" s="264"/>
      <c r="BI1222" s="264"/>
      <c r="BJ1222" s="264"/>
      <c r="BK1222" s="264"/>
      <c r="BL1222" s="264"/>
      <c r="BM1222" s="264"/>
      <c r="BN1222" s="264"/>
      <c r="BO1222" s="264"/>
      <c r="BP1222" s="264"/>
      <c r="BQ1222" s="264"/>
      <c r="BR1222" s="264"/>
      <c r="BS1222" s="264"/>
      <c r="BT1222" s="264"/>
      <c r="BU1222" s="264"/>
      <c r="BV1222" s="485"/>
    </row>
    <row r="1223" spans="1:74" s="425" customFormat="1" ht="15.75" x14ac:dyDescent="0.25">
      <c r="B1223" s="426"/>
      <c r="C1223" s="432"/>
      <c r="D1223" s="436"/>
      <c r="E1223" s="470" t="s">
        <v>123</v>
      </c>
      <c r="F1223" s="1072"/>
      <c r="G1223" s="980">
        <v>20</v>
      </c>
      <c r="H1223" s="459">
        <f t="shared" si="500"/>
        <v>0.52</v>
      </c>
      <c r="I1223" s="428">
        <f t="shared" si="501"/>
        <v>5</v>
      </c>
      <c r="J1223" s="428">
        <f t="shared" si="502"/>
        <v>0.54</v>
      </c>
      <c r="K1223" s="429">
        <f t="shared" si="503"/>
        <v>49.6</v>
      </c>
      <c r="L1223" s="411"/>
      <c r="M1223" s="430">
        <v>2.6</v>
      </c>
      <c r="N1223" s="430">
        <v>25</v>
      </c>
      <c r="O1223" s="686">
        <v>2.7</v>
      </c>
      <c r="P1223" s="15">
        <v>248</v>
      </c>
      <c r="Q1223" s="264"/>
      <c r="R1223" s="264"/>
      <c r="S1223" s="264"/>
      <c r="T1223" s="264"/>
      <c r="U1223" s="264"/>
      <c r="V1223" s="264"/>
      <c r="W1223" s="264"/>
      <c r="X1223" s="264"/>
      <c r="Y1223" s="264"/>
      <c r="Z1223" s="264"/>
      <c r="AA1223" s="264"/>
      <c r="AB1223" s="264"/>
      <c r="AC1223" s="264"/>
      <c r="AD1223" s="264"/>
      <c r="AE1223" s="264"/>
      <c r="AF1223" s="264"/>
      <c r="AG1223" s="264"/>
      <c r="AH1223" s="264"/>
      <c r="AI1223" s="264"/>
      <c r="AJ1223" s="264"/>
      <c r="AK1223" s="264"/>
      <c r="AL1223" s="264"/>
      <c r="AM1223" s="264"/>
      <c r="AN1223" s="264"/>
      <c r="AO1223" s="264"/>
      <c r="AP1223" s="264"/>
      <c r="AQ1223" s="264"/>
      <c r="AR1223" s="264"/>
      <c r="AS1223" s="264"/>
      <c r="AT1223" s="264"/>
      <c r="AU1223" s="264"/>
      <c r="AV1223" s="264"/>
      <c r="AW1223" s="264"/>
      <c r="AX1223" s="264"/>
      <c r="AY1223" s="264"/>
      <c r="AZ1223" s="264"/>
      <c r="BA1223" s="264"/>
      <c r="BB1223" s="264"/>
      <c r="BC1223" s="264"/>
      <c r="BD1223" s="264"/>
      <c r="BE1223" s="264"/>
      <c r="BF1223" s="264"/>
      <c r="BG1223" s="264"/>
      <c r="BH1223" s="264"/>
      <c r="BI1223" s="264"/>
      <c r="BJ1223" s="264"/>
      <c r="BK1223" s="264"/>
      <c r="BL1223" s="264"/>
      <c r="BM1223" s="264"/>
      <c r="BN1223" s="264"/>
      <c r="BO1223" s="264"/>
      <c r="BP1223" s="264"/>
      <c r="BQ1223" s="264"/>
      <c r="BR1223" s="264"/>
      <c r="BS1223" s="264"/>
      <c r="BT1223" s="264"/>
      <c r="BU1223" s="264"/>
      <c r="BV1223" s="485"/>
    </row>
    <row r="1224" spans="1:74" s="425" customFormat="1" x14ac:dyDescent="0.25">
      <c r="B1224" s="426"/>
      <c r="C1224" s="432"/>
      <c r="D1224" s="426"/>
      <c r="E1224" s="520" t="s">
        <v>21</v>
      </c>
      <c r="F1224" s="986"/>
      <c r="G1224" s="980"/>
      <c r="H1224" s="471">
        <f t="shared" ref="H1224:K1224" si="504">SUM(H1214:H1223)</f>
        <v>21.120910000000002</v>
      </c>
      <c r="I1224" s="433">
        <f t="shared" si="504"/>
        <v>18.803090000000001</v>
      </c>
      <c r="J1224" s="433">
        <f t="shared" si="504"/>
        <v>38.507179999999998</v>
      </c>
      <c r="K1224" s="433">
        <f t="shared" si="504"/>
        <v>405.57500000000005</v>
      </c>
      <c r="L1224" s="411"/>
      <c r="O1224" s="464"/>
      <c r="P1224" s="18"/>
      <c r="Q1224" s="264"/>
      <c r="R1224" s="264"/>
      <c r="S1224" s="264"/>
      <c r="T1224" s="264"/>
      <c r="U1224" s="264"/>
      <c r="V1224" s="264"/>
      <c r="W1224" s="264"/>
      <c r="X1224" s="264"/>
      <c r="Y1224" s="264"/>
      <c r="Z1224" s="264"/>
      <c r="AA1224" s="264"/>
      <c r="AB1224" s="264"/>
      <c r="AC1224" s="264"/>
      <c r="AD1224" s="264"/>
      <c r="AE1224" s="264"/>
      <c r="AF1224" s="264"/>
      <c r="AG1224" s="264"/>
      <c r="AH1224" s="264"/>
      <c r="AI1224" s="264"/>
      <c r="AJ1224" s="264"/>
      <c r="AK1224" s="264"/>
      <c r="AL1224" s="264"/>
      <c r="AM1224" s="264"/>
      <c r="AN1224" s="264"/>
      <c r="AO1224" s="264"/>
      <c r="AP1224" s="264"/>
      <c r="AQ1224" s="264"/>
      <c r="AR1224" s="264"/>
      <c r="AS1224" s="264"/>
      <c r="AT1224" s="264"/>
      <c r="AU1224" s="264"/>
      <c r="AV1224" s="264"/>
      <c r="AW1224" s="264"/>
      <c r="AX1224" s="264"/>
      <c r="AY1224" s="264"/>
      <c r="AZ1224" s="264"/>
      <c r="BA1224" s="264"/>
      <c r="BB1224" s="264"/>
      <c r="BC1224" s="264"/>
      <c r="BD1224" s="264"/>
      <c r="BE1224" s="264"/>
      <c r="BF1224" s="264"/>
      <c r="BG1224" s="264"/>
      <c r="BH1224" s="264"/>
      <c r="BI1224" s="264"/>
      <c r="BJ1224" s="264"/>
      <c r="BK1224" s="264"/>
      <c r="BL1224" s="264"/>
      <c r="BM1224" s="264"/>
      <c r="BN1224" s="264"/>
      <c r="BO1224" s="264"/>
      <c r="BP1224" s="264"/>
      <c r="BQ1224" s="264"/>
      <c r="BR1224" s="264"/>
      <c r="BS1224" s="264"/>
      <c r="BT1224" s="264"/>
      <c r="BU1224" s="264"/>
      <c r="BV1224" s="485"/>
    </row>
    <row r="1225" spans="1:74" s="425" customFormat="1" ht="23.25" customHeight="1" x14ac:dyDescent="0.25">
      <c r="B1225" s="426" t="s">
        <v>283</v>
      </c>
      <c r="C1225" s="1306" t="s">
        <v>52</v>
      </c>
      <c r="D1225" s="426">
        <v>200</v>
      </c>
      <c r="E1225" s="523" t="s">
        <v>53</v>
      </c>
      <c r="F1225" s="1074"/>
      <c r="G1225" s="980">
        <v>100</v>
      </c>
      <c r="H1225" s="459">
        <f>G1225*M1225/100</f>
        <v>1.6</v>
      </c>
      <c r="I1225" s="428">
        <f>G1225*N1225/100</f>
        <v>0.1</v>
      </c>
      <c r="J1225" s="428">
        <f>G1225*O1225/100</f>
        <v>28.9</v>
      </c>
      <c r="K1225" s="429">
        <f>G1225*P1225/100</f>
        <v>110</v>
      </c>
      <c r="L1225" s="411"/>
      <c r="M1225" s="430">
        <v>1.6</v>
      </c>
      <c r="N1225" s="430">
        <v>0.1</v>
      </c>
      <c r="O1225" s="686">
        <v>28.9</v>
      </c>
      <c r="P1225" s="15">
        <v>110</v>
      </c>
      <c r="Q1225" s="264"/>
      <c r="R1225" s="264"/>
      <c r="S1225" s="264"/>
      <c r="T1225" s="264"/>
      <c r="U1225" s="264"/>
      <c r="V1225" s="264"/>
      <c r="W1225" s="264"/>
      <c r="X1225" s="264"/>
      <c r="Y1225" s="264"/>
      <c r="Z1225" s="264"/>
      <c r="AA1225" s="264"/>
      <c r="AB1225" s="264"/>
      <c r="AC1225" s="264"/>
      <c r="AD1225" s="264"/>
      <c r="AE1225" s="264"/>
      <c r="AF1225" s="264"/>
      <c r="AG1225" s="264"/>
      <c r="AH1225" s="264"/>
      <c r="AI1225" s="264"/>
      <c r="AJ1225" s="264"/>
      <c r="AK1225" s="264"/>
      <c r="AL1225" s="264"/>
      <c r="AM1225" s="264"/>
      <c r="AN1225" s="264"/>
      <c r="AO1225" s="264"/>
      <c r="AP1225" s="264"/>
      <c r="AQ1225" s="264"/>
      <c r="AR1225" s="264"/>
      <c r="AS1225" s="264"/>
      <c r="AT1225" s="264"/>
      <c r="AU1225" s="264"/>
      <c r="AV1225" s="264"/>
      <c r="AW1225" s="264"/>
      <c r="AX1225" s="264"/>
      <c r="AY1225" s="264"/>
      <c r="AZ1225" s="264"/>
      <c r="BA1225" s="264"/>
      <c r="BB1225" s="264"/>
      <c r="BC1225" s="264"/>
      <c r="BD1225" s="264"/>
      <c r="BE1225" s="264"/>
      <c r="BF1225" s="264"/>
      <c r="BG1225" s="264"/>
      <c r="BH1225" s="264"/>
      <c r="BI1225" s="264"/>
      <c r="BJ1225" s="264"/>
      <c r="BK1225" s="264"/>
      <c r="BL1225" s="264"/>
      <c r="BM1225" s="264"/>
      <c r="BN1225" s="264"/>
      <c r="BO1225" s="264"/>
      <c r="BP1225" s="264"/>
      <c r="BQ1225" s="264"/>
      <c r="BR1225" s="264"/>
      <c r="BS1225" s="264"/>
      <c r="BT1225" s="264"/>
      <c r="BU1225" s="264"/>
      <c r="BV1225" s="485"/>
    </row>
    <row r="1226" spans="1:74" s="425" customFormat="1" ht="23.25" customHeight="1" x14ac:dyDescent="0.25">
      <c r="B1226" s="460"/>
      <c r="C1226" s="1299"/>
      <c r="D1226" s="426"/>
      <c r="E1226" s="523" t="s">
        <v>18</v>
      </c>
      <c r="F1226" s="1074"/>
      <c r="G1226" s="980">
        <v>100</v>
      </c>
      <c r="H1226" s="459">
        <f>G1226*M1226/100</f>
        <v>0</v>
      </c>
      <c r="I1226" s="428">
        <f>G1226*N1226/100</f>
        <v>0</v>
      </c>
      <c r="J1226" s="428">
        <f>G1226*O1226/100</f>
        <v>0</v>
      </c>
      <c r="K1226" s="429">
        <f>G1226*P1226/100</f>
        <v>0</v>
      </c>
      <c r="L1226" s="411"/>
      <c r="M1226" s="430"/>
      <c r="N1226" s="430"/>
      <c r="O1226" s="686"/>
      <c r="P1226" s="15"/>
      <c r="Q1226" s="264"/>
      <c r="R1226" s="264"/>
      <c r="S1226" s="264"/>
      <c r="T1226" s="264"/>
      <c r="U1226" s="264"/>
      <c r="V1226" s="264"/>
      <c r="W1226" s="264"/>
      <c r="X1226" s="264"/>
      <c r="Y1226" s="264"/>
      <c r="Z1226" s="264"/>
      <c r="AA1226" s="264"/>
      <c r="AB1226" s="264"/>
      <c r="AC1226" s="264"/>
      <c r="AD1226" s="264"/>
      <c r="AE1226" s="264"/>
      <c r="AF1226" s="264"/>
      <c r="AG1226" s="264"/>
      <c r="AH1226" s="264"/>
      <c r="AI1226" s="264"/>
      <c r="AJ1226" s="264"/>
      <c r="AK1226" s="264"/>
      <c r="AL1226" s="264"/>
      <c r="AM1226" s="264"/>
      <c r="AN1226" s="264"/>
      <c r="AO1226" s="264"/>
      <c r="AP1226" s="264"/>
      <c r="AQ1226" s="264"/>
      <c r="AR1226" s="264"/>
      <c r="AS1226" s="264"/>
      <c r="AT1226" s="264"/>
      <c r="AU1226" s="264"/>
      <c r="AV1226" s="264"/>
      <c r="AW1226" s="264"/>
      <c r="AX1226" s="264"/>
      <c r="AY1226" s="264"/>
      <c r="AZ1226" s="264"/>
      <c r="BA1226" s="264"/>
      <c r="BB1226" s="264"/>
      <c r="BC1226" s="264"/>
      <c r="BD1226" s="264"/>
      <c r="BE1226" s="264"/>
      <c r="BF1226" s="264"/>
      <c r="BG1226" s="264"/>
      <c r="BH1226" s="264"/>
      <c r="BI1226" s="264"/>
      <c r="BJ1226" s="264"/>
      <c r="BK1226" s="264"/>
      <c r="BL1226" s="264"/>
      <c r="BM1226" s="264"/>
      <c r="BN1226" s="264"/>
      <c r="BO1226" s="264"/>
      <c r="BP1226" s="264"/>
      <c r="BQ1226" s="264"/>
      <c r="BR1226" s="264"/>
      <c r="BS1226" s="264"/>
      <c r="BT1226" s="264"/>
      <c r="BU1226" s="264"/>
      <c r="BV1226" s="485"/>
    </row>
    <row r="1227" spans="1:74" s="425" customFormat="1" ht="23.25" customHeight="1" x14ac:dyDescent="0.25">
      <c r="B1227" s="426"/>
      <c r="C1227" s="432"/>
      <c r="D1227" s="426"/>
      <c r="E1227" s="462" t="s">
        <v>21</v>
      </c>
      <c r="F1227" s="986"/>
      <c r="G1227" s="980"/>
      <c r="H1227" s="471">
        <f t="shared" ref="H1227:K1227" si="505">SUM(H1225:H1226)</f>
        <v>1.6</v>
      </c>
      <c r="I1227" s="433">
        <f t="shared" si="505"/>
        <v>0.1</v>
      </c>
      <c r="J1227" s="433">
        <f t="shared" si="505"/>
        <v>28.9</v>
      </c>
      <c r="K1227" s="433">
        <f t="shared" si="505"/>
        <v>110</v>
      </c>
      <c r="L1227" s="411"/>
      <c r="O1227" s="464"/>
      <c r="P1227" s="18"/>
      <c r="Q1227" s="264"/>
      <c r="R1227" s="264"/>
      <c r="S1227" s="264"/>
      <c r="T1227" s="264"/>
      <c r="U1227" s="264"/>
      <c r="V1227" s="264"/>
      <c r="W1227" s="264"/>
      <c r="X1227" s="264"/>
      <c r="Y1227" s="264"/>
      <c r="Z1227" s="264"/>
      <c r="AA1227" s="264"/>
      <c r="AB1227" s="264"/>
      <c r="AC1227" s="264"/>
      <c r="AD1227" s="264"/>
      <c r="AE1227" s="264"/>
      <c r="AF1227" s="264"/>
      <c r="AG1227" s="264"/>
      <c r="AH1227" s="264"/>
      <c r="AI1227" s="264"/>
      <c r="AJ1227" s="264"/>
      <c r="AK1227" s="264"/>
      <c r="AL1227" s="264"/>
      <c r="AM1227" s="264"/>
      <c r="AN1227" s="264"/>
      <c r="AO1227" s="264"/>
      <c r="AP1227" s="264"/>
      <c r="AQ1227" s="264"/>
      <c r="AR1227" s="264"/>
      <c r="AS1227" s="264"/>
      <c r="AT1227" s="264"/>
      <c r="AU1227" s="264"/>
      <c r="AV1227" s="264"/>
      <c r="AW1227" s="264"/>
      <c r="AX1227" s="264"/>
      <c r="AY1227" s="264"/>
      <c r="AZ1227" s="264"/>
      <c r="BA1227" s="264"/>
      <c r="BB1227" s="264"/>
      <c r="BC1227" s="264"/>
      <c r="BD1227" s="264"/>
      <c r="BE1227" s="264"/>
      <c r="BF1227" s="264"/>
      <c r="BG1227" s="264"/>
      <c r="BH1227" s="264"/>
      <c r="BI1227" s="264"/>
      <c r="BJ1227" s="264"/>
      <c r="BK1227" s="264"/>
      <c r="BL1227" s="264"/>
      <c r="BM1227" s="264"/>
      <c r="BN1227" s="264"/>
      <c r="BO1227" s="264"/>
      <c r="BP1227" s="264"/>
      <c r="BQ1227" s="264"/>
      <c r="BR1227" s="264"/>
      <c r="BS1227" s="264"/>
      <c r="BT1227" s="264"/>
      <c r="BU1227" s="264"/>
      <c r="BV1227" s="485"/>
    </row>
    <row r="1228" spans="1:74" s="425" customFormat="1" x14ac:dyDescent="0.25">
      <c r="A1228" s="438"/>
      <c r="B1228" s="439" t="s">
        <v>700</v>
      </c>
      <c r="C1228" s="440" t="s">
        <v>204</v>
      </c>
      <c r="D1228" s="467">
        <v>100</v>
      </c>
      <c r="E1228" s="446" t="s">
        <v>204</v>
      </c>
      <c r="F1228" s="741">
        <f>G1228*100/70</f>
        <v>100</v>
      </c>
      <c r="G1228" s="756">
        <v>70</v>
      </c>
      <c r="H1228" s="598">
        <f>G1228*M1228/100</f>
        <v>0.63</v>
      </c>
      <c r="I1228" s="448">
        <f>G1228*N1228/100</f>
        <v>0.42</v>
      </c>
      <c r="J1228" s="448">
        <f>G1228*O1228/100</f>
        <v>8.0500000000000007</v>
      </c>
      <c r="K1228" s="449">
        <f>G1228*P1228/100</f>
        <v>35.700000000000003</v>
      </c>
      <c r="L1228" s="411"/>
      <c r="M1228" s="430">
        <v>0.9</v>
      </c>
      <c r="N1228" s="430">
        <v>0.6</v>
      </c>
      <c r="O1228" s="686">
        <v>11.5</v>
      </c>
      <c r="P1228" s="20">
        <v>51</v>
      </c>
      <c r="Q1228" s="264"/>
      <c r="R1228" s="264"/>
      <c r="S1228" s="264"/>
      <c r="T1228" s="264"/>
      <c r="U1228" s="264"/>
      <c r="V1228" s="264"/>
      <c r="W1228" s="264"/>
      <c r="X1228" s="264"/>
      <c r="Y1228" s="264"/>
      <c r="Z1228" s="264"/>
      <c r="AA1228" s="264"/>
      <c r="AB1228" s="264"/>
      <c r="AC1228" s="264"/>
      <c r="AD1228" s="264"/>
      <c r="AE1228" s="264"/>
      <c r="AF1228" s="264"/>
      <c r="AG1228" s="264"/>
      <c r="AH1228" s="264"/>
      <c r="AI1228" s="264"/>
      <c r="AJ1228" s="264"/>
      <c r="AK1228" s="264"/>
      <c r="AL1228" s="264"/>
      <c r="AM1228" s="264"/>
      <c r="AN1228" s="264"/>
      <c r="AO1228" s="264"/>
      <c r="AP1228" s="264"/>
      <c r="AQ1228" s="264"/>
      <c r="AR1228" s="264"/>
      <c r="AS1228" s="264"/>
      <c r="AT1228" s="264"/>
      <c r="AU1228" s="264"/>
      <c r="AV1228" s="264"/>
      <c r="AW1228" s="264"/>
      <c r="AX1228" s="264"/>
      <c r="AY1228" s="264"/>
      <c r="AZ1228" s="264"/>
      <c r="BA1228" s="264"/>
      <c r="BB1228" s="264"/>
      <c r="BC1228" s="264"/>
      <c r="BD1228" s="264"/>
      <c r="BE1228" s="264"/>
      <c r="BF1228" s="264"/>
      <c r="BG1228" s="264"/>
      <c r="BH1228" s="264"/>
      <c r="BI1228" s="264"/>
      <c r="BJ1228" s="264"/>
      <c r="BK1228" s="264"/>
      <c r="BL1228" s="264"/>
      <c r="BM1228" s="264"/>
      <c r="BN1228" s="264"/>
      <c r="BO1228" s="264"/>
      <c r="BP1228" s="264"/>
      <c r="BQ1228" s="264"/>
      <c r="BR1228" s="264"/>
      <c r="BS1228" s="264"/>
      <c r="BT1228" s="264"/>
      <c r="BU1228" s="264"/>
      <c r="BV1228" s="485"/>
    </row>
    <row r="1229" spans="1:74" s="424" customFormat="1" x14ac:dyDescent="0.25">
      <c r="A1229" s="938"/>
      <c r="B1229" s="1110"/>
      <c r="C1229" s="940"/>
      <c r="D1229" s="940"/>
      <c r="E1229" s="456" t="s">
        <v>125</v>
      </c>
      <c r="F1229" s="1091"/>
      <c r="G1229" s="334"/>
      <c r="H1229" s="632">
        <f>H1224+H1227+H1228</f>
        <v>23.350910000000002</v>
      </c>
      <c r="I1229" s="457">
        <f t="shared" ref="I1229:K1229" si="506">I1224+I1227+I1228</f>
        <v>19.323090000000004</v>
      </c>
      <c r="J1229" s="457">
        <f t="shared" si="506"/>
        <v>75.457179999999994</v>
      </c>
      <c r="K1229" s="457">
        <f t="shared" si="506"/>
        <v>551.27500000000009</v>
      </c>
      <c r="M1229" s="942"/>
      <c r="N1229" s="942"/>
      <c r="O1229" s="965"/>
      <c r="P1229" s="266"/>
      <c r="Q1229" s="264"/>
      <c r="R1229" s="264"/>
      <c r="S1229" s="264"/>
      <c r="T1229" s="264"/>
      <c r="U1229" s="264"/>
      <c r="V1229" s="264"/>
      <c r="W1229" s="264"/>
      <c r="X1229" s="264"/>
      <c r="Y1229" s="264"/>
      <c r="Z1229" s="264"/>
      <c r="AA1229" s="264"/>
      <c r="AB1229" s="264"/>
      <c r="AC1229" s="264"/>
      <c r="AD1229" s="264"/>
      <c r="AE1229" s="264"/>
      <c r="AF1229" s="264"/>
      <c r="AG1229" s="264"/>
      <c r="AH1229" s="264"/>
      <c r="AI1229" s="264"/>
      <c r="AJ1229" s="264"/>
      <c r="AK1229" s="264"/>
      <c r="AL1229" s="264"/>
      <c r="AM1229" s="264"/>
      <c r="AN1229" s="264"/>
      <c r="AO1229" s="264"/>
      <c r="AP1229" s="264"/>
      <c r="AQ1229" s="264"/>
      <c r="AR1229" s="264"/>
      <c r="AS1229" s="264"/>
      <c r="AT1229" s="264"/>
      <c r="AU1229" s="264"/>
      <c r="AV1229" s="264"/>
      <c r="AW1229" s="264"/>
      <c r="AX1229" s="264"/>
      <c r="AY1229" s="264"/>
      <c r="AZ1229" s="264"/>
      <c r="BA1229" s="264"/>
      <c r="BB1229" s="264"/>
      <c r="BC1229" s="264"/>
      <c r="BD1229" s="264"/>
      <c r="BE1229" s="264"/>
      <c r="BF1229" s="264"/>
      <c r="BG1229" s="264"/>
      <c r="BH1229" s="264"/>
      <c r="BI1229" s="264"/>
      <c r="BJ1229" s="264"/>
      <c r="BK1229" s="264"/>
      <c r="BL1229" s="264"/>
      <c r="BM1229" s="264"/>
      <c r="BN1229" s="264"/>
      <c r="BO1229" s="264"/>
      <c r="BP1229" s="264"/>
      <c r="BQ1229" s="264"/>
      <c r="BR1229" s="264"/>
      <c r="BS1229" s="264"/>
      <c r="BT1229" s="264"/>
      <c r="BU1229" s="264"/>
      <c r="BV1229" s="950"/>
    </row>
    <row r="1230" spans="1:74" s="420" customFormat="1" x14ac:dyDescent="0.25">
      <c r="A1230" s="1310" t="s">
        <v>634</v>
      </c>
      <c r="B1230" s="1311"/>
      <c r="C1230" s="480"/>
      <c r="D1230" s="481"/>
      <c r="E1230" s="482"/>
      <c r="F1230" s="1084"/>
      <c r="G1230" s="1035"/>
      <c r="H1230" s="926">
        <f>H1151+H1189+H1212+H1229</f>
        <v>82.840319999999991</v>
      </c>
      <c r="I1230" s="483">
        <f t="shared" ref="I1230:K1230" si="507">I1151+I1189+I1212+I1229</f>
        <v>83.890345000000011</v>
      </c>
      <c r="J1230" s="483">
        <f t="shared" si="507"/>
        <v>316.64557500000001</v>
      </c>
      <c r="K1230" s="483">
        <f t="shared" si="507"/>
        <v>2279.8484412000003</v>
      </c>
      <c r="O1230" s="683"/>
      <c r="P1230" s="9"/>
      <c r="Q1230" s="264"/>
      <c r="R1230" s="264"/>
      <c r="S1230" s="264"/>
      <c r="T1230" s="264"/>
      <c r="U1230" s="264"/>
      <c r="V1230" s="264"/>
      <c r="W1230" s="264"/>
      <c r="X1230" s="264"/>
      <c r="Y1230" s="264"/>
      <c r="Z1230" s="264"/>
      <c r="AA1230" s="264"/>
      <c r="AB1230" s="264"/>
      <c r="AC1230" s="264"/>
      <c r="AD1230" s="264"/>
      <c r="AE1230" s="264"/>
      <c r="AF1230" s="264"/>
      <c r="AG1230" s="264"/>
      <c r="AH1230" s="264"/>
      <c r="AI1230" s="264"/>
      <c r="AJ1230" s="264"/>
      <c r="AK1230" s="264"/>
      <c r="AL1230" s="264"/>
      <c r="AM1230" s="264"/>
      <c r="AN1230" s="264"/>
      <c r="AO1230" s="264"/>
      <c r="AP1230" s="264"/>
      <c r="AQ1230" s="264"/>
      <c r="AR1230" s="264"/>
      <c r="AS1230" s="264"/>
      <c r="AT1230" s="264"/>
      <c r="AU1230" s="264"/>
      <c r="AV1230" s="264"/>
      <c r="AW1230" s="264"/>
      <c r="AX1230" s="264"/>
      <c r="AY1230" s="264"/>
      <c r="AZ1230" s="264"/>
      <c r="BA1230" s="264"/>
      <c r="BB1230" s="264"/>
      <c r="BC1230" s="264"/>
      <c r="BD1230" s="264"/>
      <c r="BE1230" s="264"/>
      <c r="BF1230" s="264"/>
      <c r="BG1230" s="264"/>
      <c r="BH1230" s="264"/>
      <c r="BI1230" s="264"/>
      <c r="BJ1230" s="264"/>
      <c r="BK1230" s="264"/>
      <c r="BL1230" s="264"/>
      <c r="BM1230" s="264"/>
      <c r="BN1230" s="264"/>
      <c r="BO1230" s="264"/>
      <c r="BP1230" s="264"/>
      <c r="BQ1230" s="264"/>
      <c r="BR1230" s="264"/>
      <c r="BS1230" s="264"/>
      <c r="BT1230" s="264"/>
      <c r="BU1230" s="264"/>
      <c r="BV1230" s="949"/>
    </row>
    <row r="1231" spans="1:74" s="420" customFormat="1" x14ac:dyDescent="0.25">
      <c r="A1231" s="415" t="s">
        <v>635</v>
      </c>
      <c r="B1231" s="416"/>
      <c r="C1231" s="416"/>
      <c r="D1231" s="417"/>
      <c r="E1231" s="417"/>
      <c r="F1231" s="1081"/>
      <c r="G1231" s="5"/>
      <c r="H1231" s="924"/>
      <c r="I1231" s="416"/>
      <c r="J1231" s="416"/>
      <c r="K1231" s="418"/>
      <c r="L1231" s="480"/>
      <c r="M1231" s="419"/>
      <c r="N1231" s="419"/>
      <c r="O1231" s="970"/>
      <c r="P1231" s="9"/>
      <c r="Q1231" s="264"/>
      <c r="R1231" s="264"/>
      <c r="S1231" s="264"/>
      <c r="T1231" s="264"/>
      <c r="U1231" s="264"/>
      <c r="V1231" s="264"/>
      <c r="W1231" s="264"/>
      <c r="X1231" s="264"/>
      <c r="Y1231" s="264"/>
      <c r="Z1231" s="264"/>
      <c r="AA1231" s="264"/>
      <c r="AB1231" s="264"/>
      <c r="AC1231" s="264"/>
      <c r="AD1231" s="264"/>
      <c r="AE1231" s="264"/>
      <c r="AF1231" s="264"/>
      <c r="AG1231" s="264"/>
      <c r="AH1231" s="264"/>
      <c r="AI1231" s="264"/>
      <c r="AJ1231" s="264"/>
      <c r="AK1231" s="264"/>
      <c r="AL1231" s="264"/>
      <c r="AM1231" s="264"/>
      <c r="AN1231" s="264"/>
      <c r="AO1231" s="264"/>
      <c r="AP1231" s="264"/>
      <c r="AQ1231" s="264"/>
      <c r="AR1231" s="264"/>
      <c r="AS1231" s="264"/>
      <c r="AT1231" s="264"/>
      <c r="AU1231" s="264"/>
      <c r="AV1231" s="264"/>
      <c r="AW1231" s="264"/>
      <c r="AX1231" s="264"/>
      <c r="AY1231" s="264"/>
      <c r="AZ1231" s="264"/>
      <c r="BA1231" s="264"/>
      <c r="BB1231" s="264"/>
      <c r="BC1231" s="264"/>
      <c r="BD1231" s="264"/>
      <c r="BE1231" s="264"/>
      <c r="BF1231" s="264"/>
      <c r="BG1231" s="264"/>
      <c r="BH1231" s="264"/>
      <c r="BI1231" s="264"/>
      <c r="BJ1231" s="264"/>
      <c r="BK1231" s="264"/>
      <c r="BL1231" s="264"/>
      <c r="BM1231" s="264"/>
      <c r="BN1231" s="264"/>
      <c r="BO1231" s="264"/>
      <c r="BP1231" s="264"/>
      <c r="BQ1231" s="264"/>
      <c r="BR1231" s="264"/>
      <c r="BS1231" s="264"/>
      <c r="BT1231" s="264"/>
      <c r="BU1231" s="264"/>
      <c r="BV1231" s="949"/>
    </row>
    <row r="1232" spans="1:74" s="424" customFormat="1" x14ac:dyDescent="0.25">
      <c r="A1232" s="1307" t="s">
        <v>22</v>
      </c>
      <c r="B1232" s="1307"/>
      <c r="C1232" s="421"/>
      <c r="D1232" s="422"/>
      <c r="E1232" s="862"/>
      <c r="F1232" s="1086"/>
      <c r="G1232" s="728"/>
      <c r="H1232" s="925"/>
      <c r="I1232" s="421"/>
      <c r="J1232" s="421"/>
      <c r="K1232" s="423"/>
      <c r="L1232" s="411"/>
      <c r="O1232" s="684"/>
      <c r="P1232" s="27"/>
      <c r="Q1232" s="264"/>
      <c r="R1232" s="264"/>
      <c r="S1232" s="264"/>
      <c r="T1232" s="264"/>
      <c r="U1232" s="264"/>
      <c r="V1232" s="264"/>
      <c r="W1232" s="264"/>
      <c r="X1232" s="264"/>
      <c r="Y1232" s="264"/>
      <c r="Z1232" s="264"/>
      <c r="AA1232" s="264"/>
      <c r="AB1232" s="264"/>
      <c r="AC1232" s="264"/>
      <c r="AD1232" s="264"/>
      <c r="AE1232" s="264"/>
      <c r="AF1232" s="264"/>
      <c r="AG1232" s="264"/>
      <c r="AH1232" s="264"/>
      <c r="AI1232" s="264"/>
      <c r="AJ1232" s="264"/>
      <c r="AK1232" s="264"/>
      <c r="AL1232" s="264"/>
      <c r="AM1232" s="264"/>
      <c r="AN1232" s="264"/>
      <c r="AO1232" s="264"/>
      <c r="AP1232" s="264"/>
      <c r="AQ1232" s="264"/>
      <c r="AR1232" s="264"/>
      <c r="AS1232" s="264"/>
      <c r="AT1232" s="264"/>
      <c r="AU1232" s="264"/>
      <c r="AV1232" s="264"/>
      <c r="AW1232" s="264"/>
      <c r="AX1232" s="264"/>
      <c r="AY1232" s="264"/>
      <c r="AZ1232" s="264"/>
      <c r="BA1232" s="264"/>
      <c r="BB1232" s="264"/>
      <c r="BC1232" s="264"/>
      <c r="BD1232" s="264"/>
      <c r="BE1232" s="264"/>
      <c r="BF1232" s="264"/>
      <c r="BG1232" s="264"/>
      <c r="BH1232" s="264"/>
      <c r="BI1232" s="264"/>
      <c r="BJ1232" s="264"/>
      <c r="BK1232" s="264"/>
      <c r="BL1232" s="264"/>
      <c r="BM1232" s="264"/>
      <c r="BN1232" s="264"/>
      <c r="BO1232" s="264"/>
      <c r="BP1232" s="264"/>
      <c r="BQ1232" s="264"/>
      <c r="BR1232" s="264"/>
      <c r="BS1232" s="264"/>
      <c r="BT1232" s="264"/>
      <c r="BU1232" s="264"/>
      <c r="BV1232" s="950"/>
    </row>
    <row r="1233" spans="2:74" s="425" customFormat="1" ht="57.75" x14ac:dyDescent="0.25">
      <c r="B1233" s="426" t="s">
        <v>632</v>
      </c>
      <c r="C1233" s="427" t="s">
        <v>631</v>
      </c>
      <c r="D1233" s="436" t="s">
        <v>1237</v>
      </c>
      <c r="E1233" s="463" t="s">
        <v>15</v>
      </c>
      <c r="F1233" s="730"/>
      <c r="G1233" s="756">
        <v>35.4</v>
      </c>
      <c r="H1233" s="459">
        <f t="shared" ref="H1233:H1238" si="508">G1233*M1233/100</f>
        <v>3.2567999999999997</v>
      </c>
      <c r="I1233" s="428">
        <f t="shared" ref="I1233:I1238" si="509">G1233*N1233/100</f>
        <v>0.42479999999999996</v>
      </c>
      <c r="J1233" s="428">
        <f t="shared" ref="J1233:J1238" si="510">G1233*O1233/100</f>
        <v>27.505800000000001</v>
      </c>
      <c r="K1233" s="429">
        <f t="shared" ref="K1233:K1238" si="511">G1233*P1233/100</f>
        <v>126.73199999999999</v>
      </c>
      <c r="L1233" s="411"/>
      <c r="M1233" s="430">
        <v>9.1999999999999993</v>
      </c>
      <c r="N1233" s="430">
        <v>1.2</v>
      </c>
      <c r="O1233" s="686">
        <v>77.7</v>
      </c>
      <c r="P1233" s="20">
        <v>358</v>
      </c>
      <c r="Q1233" s="264"/>
      <c r="R1233" s="264"/>
      <c r="S1233" s="264"/>
      <c r="T1233" s="264"/>
      <c r="U1233" s="264"/>
      <c r="V1233" s="264"/>
      <c r="W1233" s="264"/>
      <c r="X1233" s="264"/>
      <c r="Y1233" s="264"/>
      <c r="Z1233" s="264"/>
      <c r="AA1233" s="264"/>
      <c r="AB1233" s="264"/>
      <c r="AC1233" s="264"/>
      <c r="AD1233" s="264"/>
      <c r="AE1233" s="264"/>
      <c r="AF1233" s="264"/>
      <c r="AG1233" s="264"/>
      <c r="AH1233" s="264"/>
      <c r="AI1233" s="264"/>
      <c r="AJ1233" s="264"/>
      <c r="AK1233" s="264"/>
      <c r="AL1233" s="264"/>
      <c r="AM1233" s="264"/>
      <c r="AN1233" s="264"/>
      <c r="AO1233" s="264"/>
      <c r="AP1233" s="264"/>
      <c r="AQ1233" s="264"/>
      <c r="AR1233" s="264"/>
      <c r="AS1233" s="264"/>
      <c r="AT1233" s="264"/>
      <c r="AU1233" s="264"/>
      <c r="AV1233" s="264"/>
      <c r="AW1233" s="264"/>
      <c r="AX1233" s="264"/>
      <c r="AY1233" s="264"/>
      <c r="AZ1233" s="264"/>
      <c r="BA1233" s="264"/>
      <c r="BB1233" s="264"/>
      <c r="BC1233" s="264"/>
      <c r="BD1233" s="264"/>
      <c r="BE1233" s="264"/>
      <c r="BF1233" s="264"/>
      <c r="BG1233" s="264"/>
      <c r="BH1233" s="264"/>
      <c r="BI1233" s="264"/>
      <c r="BJ1233" s="264"/>
      <c r="BK1233" s="264"/>
      <c r="BL1233" s="264"/>
      <c r="BM1233" s="264"/>
      <c r="BN1233" s="264"/>
      <c r="BO1233" s="264"/>
      <c r="BP1233" s="264"/>
      <c r="BQ1233" s="264"/>
      <c r="BR1233" s="264"/>
      <c r="BS1233" s="264"/>
      <c r="BT1233" s="264"/>
      <c r="BU1233" s="264"/>
      <c r="BV1233" s="485"/>
    </row>
    <row r="1234" spans="2:74" s="425" customFormat="1" x14ac:dyDescent="0.25">
      <c r="B1234" s="426"/>
      <c r="C1234" s="432"/>
      <c r="D1234" s="436"/>
      <c r="E1234" s="463" t="s">
        <v>16</v>
      </c>
      <c r="F1234" s="986">
        <f>G1234*100/80</f>
        <v>44.25</v>
      </c>
      <c r="G1234" s="980">
        <v>35.4</v>
      </c>
      <c r="H1234" s="459">
        <f t="shared" si="508"/>
        <v>0.28320000000000001</v>
      </c>
      <c r="I1234" s="428">
        <f t="shared" si="509"/>
        <v>0.1416</v>
      </c>
      <c r="J1234" s="428">
        <f t="shared" si="510"/>
        <v>3.2922000000000002</v>
      </c>
      <c r="K1234" s="428">
        <f t="shared" si="511"/>
        <v>13.805999999999999</v>
      </c>
      <c r="L1234" s="411"/>
      <c r="M1234" s="430">
        <v>0.8</v>
      </c>
      <c r="N1234" s="430">
        <v>0.4</v>
      </c>
      <c r="O1234" s="686">
        <v>9.3000000000000007</v>
      </c>
      <c r="P1234" s="15">
        <v>39</v>
      </c>
      <c r="Q1234" s="264"/>
      <c r="R1234" s="264"/>
      <c r="S1234" s="264"/>
      <c r="T1234" s="264"/>
      <c r="U1234" s="264"/>
      <c r="V1234" s="264"/>
      <c r="W1234" s="264"/>
      <c r="X1234" s="264"/>
      <c r="Y1234" s="264"/>
      <c r="Z1234" s="264"/>
      <c r="AA1234" s="264"/>
      <c r="AB1234" s="264"/>
      <c r="AC1234" s="264"/>
      <c r="AD1234" s="264"/>
      <c r="AE1234" s="264"/>
      <c r="AF1234" s="264"/>
      <c r="AG1234" s="264"/>
      <c r="AH1234" s="264"/>
      <c r="AI1234" s="264"/>
      <c r="AJ1234" s="264"/>
      <c r="AK1234" s="264"/>
      <c r="AL1234" s="264"/>
      <c r="AM1234" s="264"/>
      <c r="AN1234" s="264"/>
      <c r="AO1234" s="264"/>
      <c r="AP1234" s="264"/>
      <c r="AQ1234" s="264"/>
      <c r="AR1234" s="264"/>
      <c r="AS1234" s="264"/>
      <c r="AT1234" s="264"/>
      <c r="AU1234" s="264"/>
      <c r="AV1234" s="264"/>
      <c r="AW1234" s="264"/>
      <c r="AX1234" s="264"/>
      <c r="AY1234" s="264"/>
      <c r="AZ1234" s="264"/>
      <c r="BA1234" s="264"/>
      <c r="BB1234" s="264"/>
      <c r="BC1234" s="264"/>
      <c r="BD1234" s="264"/>
      <c r="BE1234" s="264"/>
      <c r="BF1234" s="264"/>
      <c r="BG1234" s="264"/>
      <c r="BH1234" s="264"/>
      <c r="BI1234" s="264"/>
      <c r="BJ1234" s="264"/>
      <c r="BK1234" s="264"/>
      <c r="BL1234" s="264"/>
      <c r="BM1234" s="264"/>
      <c r="BN1234" s="264"/>
      <c r="BO1234" s="264"/>
      <c r="BP1234" s="264"/>
      <c r="BQ1234" s="264"/>
      <c r="BR1234" s="264"/>
      <c r="BS1234" s="264"/>
      <c r="BT1234" s="264"/>
      <c r="BU1234" s="264"/>
      <c r="BV1234" s="485"/>
    </row>
    <row r="1235" spans="2:74" s="425" customFormat="1" x14ac:dyDescent="0.25">
      <c r="B1235" s="426"/>
      <c r="C1235" s="432"/>
      <c r="D1235" s="436"/>
      <c r="E1235" s="463" t="s">
        <v>17</v>
      </c>
      <c r="F1235" s="730"/>
      <c r="G1235" s="756">
        <v>129.80000000000001</v>
      </c>
      <c r="H1235" s="459">
        <f t="shared" si="508"/>
        <v>3.6343999999999999</v>
      </c>
      <c r="I1235" s="428">
        <f t="shared" si="509"/>
        <v>3.2450000000000001</v>
      </c>
      <c r="J1235" s="428">
        <f t="shared" si="510"/>
        <v>6.1006000000000009</v>
      </c>
      <c r="K1235" s="429">
        <f t="shared" si="511"/>
        <v>67.496000000000009</v>
      </c>
      <c r="L1235" s="411"/>
      <c r="M1235" s="430">
        <v>2.8</v>
      </c>
      <c r="N1235" s="430">
        <v>2.5</v>
      </c>
      <c r="O1235" s="686">
        <v>4.7</v>
      </c>
      <c r="P1235" s="20">
        <v>52</v>
      </c>
      <c r="Q1235" s="264"/>
      <c r="R1235" s="264"/>
      <c r="S1235" s="264"/>
      <c r="T1235" s="264"/>
      <c r="U1235" s="264"/>
      <c r="V1235" s="264"/>
      <c r="W1235" s="264"/>
      <c r="X1235" s="264"/>
      <c r="Y1235" s="264"/>
      <c r="Z1235" s="264"/>
      <c r="AA1235" s="264"/>
      <c r="AB1235" s="264"/>
      <c r="AC1235" s="264"/>
      <c r="AD1235" s="264"/>
      <c r="AE1235" s="264"/>
      <c r="AF1235" s="264"/>
      <c r="AG1235" s="264"/>
      <c r="AH1235" s="264"/>
      <c r="AI1235" s="264"/>
      <c r="AJ1235" s="264"/>
      <c r="AK1235" s="264"/>
      <c r="AL1235" s="264"/>
      <c r="AM1235" s="264"/>
      <c r="AN1235" s="264"/>
      <c r="AO1235" s="264"/>
      <c r="AP1235" s="264"/>
      <c r="AQ1235" s="264"/>
      <c r="AR1235" s="264"/>
      <c r="AS1235" s="264"/>
      <c r="AT1235" s="264"/>
      <c r="AU1235" s="264"/>
      <c r="AV1235" s="264"/>
      <c r="AW1235" s="264"/>
      <c r="AX1235" s="264"/>
      <c r="AY1235" s="264"/>
      <c r="AZ1235" s="264"/>
      <c r="BA1235" s="264"/>
      <c r="BB1235" s="264"/>
      <c r="BC1235" s="264"/>
      <c r="BD1235" s="264"/>
      <c r="BE1235" s="264"/>
      <c r="BF1235" s="264"/>
      <c r="BG1235" s="264"/>
      <c r="BH1235" s="264"/>
      <c r="BI1235" s="264"/>
      <c r="BJ1235" s="264"/>
      <c r="BK1235" s="264"/>
      <c r="BL1235" s="264"/>
      <c r="BM1235" s="264"/>
      <c r="BN1235" s="264"/>
      <c r="BO1235" s="264"/>
      <c r="BP1235" s="264"/>
      <c r="BQ1235" s="264"/>
      <c r="BR1235" s="264"/>
      <c r="BS1235" s="264"/>
      <c r="BT1235" s="264"/>
      <c r="BU1235" s="264"/>
      <c r="BV1235" s="485"/>
    </row>
    <row r="1236" spans="2:74" s="425" customFormat="1" x14ac:dyDescent="0.25">
      <c r="B1236" s="426"/>
      <c r="C1236" s="432"/>
      <c r="D1236" s="436"/>
      <c r="E1236" s="463" t="s">
        <v>18</v>
      </c>
      <c r="F1236" s="730"/>
      <c r="G1236" s="738">
        <v>70.8</v>
      </c>
      <c r="H1236" s="459">
        <f t="shared" si="508"/>
        <v>0</v>
      </c>
      <c r="I1236" s="428">
        <f t="shared" si="509"/>
        <v>0</v>
      </c>
      <c r="J1236" s="428">
        <f t="shared" si="510"/>
        <v>0</v>
      </c>
      <c r="K1236" s="429">
        <f t="shared" si="511"/>
        <v>0</v>
      </c>
      <c r="L1236" s="411"/>
      <c r="M1236" s="430"/>
      <c r="N1236" s="430"/>
      <c r="O1236" s="686"/>
      <c r="P1236" s="15"/>
      <c r="Q1236" s="264"/>
      <c r="R1236" s="264"/>
      <c r="S1236" s="264"/>
      <c r="T1236" s="264"/>
      <c r="U1236" s="264"/>
      <c r="V1236" s="264"/>
      <c r="W1236" s="264"/>
      <c r="X1236" s="264"/>
      <c r="Y1236" s="264"/>
      <c r="Z1236" s="264"/>
      <c r="AA1236" s="264"/>
      <c r="AB1236" s="264"/>
      <c r="AC1236" s="264"/>
      <c r="AD1236" s="264"/>
      <c r="AE1236" s="264"/>
      <c r="AF1236" s="264"/>
      <c r="AG1236" s="264"/>
      <c r="AH1236" s="264"/>
      <c r="AI1236" s="264"/>
      <c r="AJ1236" s="264"/>
      <c r="AK1236" s="264"/>
      <c r="AL1236" s="264"/>
      <c r="AM1236" s="264"/>
      <c r="AN1236" s="264"/>
      <c r="AO1236" s="264"/>
      <c r="AP1236" s="264"/>
      <c r="AQ1236" s="264"/>
      <c r="AR1236" s="264"/>
      <c r="AS1236" s="264"/>
      <c r="AT1236" s="264"/>
      <c r="AU1236" s="264"/>
      <c r="AV1236" s="264"/>
      <c r="AW1236" s="264"/>
      <c r="AX1236" s="264"/>
      <c r="AY1236" s="264"/>
      <c r="AZ1236" s="264"/>
      <c r="BA1236" s="264"/>
      <c r="BB1236" s="264"/>
      <c r="BC1236" s="264"/>
      <c r="BD1236" s="264"/>
      <c r="BE1236" s="264"/>
      <c r="BF1236" s="264"/>
      <c r="BG1236" s="264"/>
      <c r="BH1236" s="264"/>
      <c r="BI1236" s="264"/>
      <c r="BJ1236" s="264"/>
      <c r="BK1236" s="264"/>
      <c r="BL1236" s="264"/>
      <c r="BM1236" s="264"/>
      <c r="BN1236" s="264"/>
      <c r="BO1236" s="264"/>
      <c r="BP1236" s="264"/>
      <c r="BQ1236" s="264"/>
      <c r="BR1236" s="264"/>
      <c r="BS1236" s="264"/>
      <c r="BT1236" s="264"/>
      <c r="BU1236" s="264"/>
      <c r="BV1236" s="485"/>
    </row>
    <row r="1237" spans="2:74" s="425" customFormat="1" x14ac:dyDescent="0.25">
      <c r="B1237" s="426"/>
      <c r="C1237" s="432"/>
      <c r="D1237" s="436"/>
      <c r="E1237" s="463" t="s">
        <v>19</v>
      </c>
      <c r="F1237" s="730"/>
      <c r="G1237" s="756">
        <v>5.9</v>
      </c>
      <c r="H1237" s="459">
        <f t="shared" si="508"/>
        <v>0.20650000000000002</v>
      </c>
      <c r="I1237" s="428">
        <f t="shared" si="509"/>
        <v>9.4400000000000012E-2</v>
      </c>
      <c r="J1237" s="428">
        <f t="shared" si="510"/>
        <v>4.6020000000000003</v>
      </c>
      <c r="K1237" s="429">
        <f t="shared" si="511"/>
        <v>19.883000000000003</v>
      </c>
      <c r="L1237" s="411"/>
      <c r="M1237" s="430">
        <v>3.5</v>
      </c>
      <c r="N1237" s="430">
        <v>1.6</v>
      </c>
      <c r="O1237" s="686">
        <v>78</v>
      </c>
      <c r="P1237" s="20">
        <v>337</v>
      </c>
      <c r="Q1237" s="264"/>
      <c r="R1237" s="264"/>
      <c r="S1237" s="264"/>
      <c r="T1237" s="264"/>
      <c r="U1237" s="264"/>
      <c r="V1237" s="264"/>
      <c r="W1237" s="264"/>
      <c r="X1237" s="264"/>
      <c r="Y1237" s="264"/>
      <c r="Z1237" s="264"/>
      <c r="AA1237" s="264"/>
      <c r="AB1237" s="264"/>
      <c r="AC1237" s="264"/>
      <c r="AD1237" s="264"/>
      <c r="AE1237" s="264"/>
      <c r="AF1237" s="264"/>
      <c r="AG1237" s="264"/>
      <c r="AH1237" s="264"/>
      <c r="AI1237" s="264"/>
      <c r="AJ1237" s="264"/>
      <c r="AK1237" s="264"/>
      <c r="AL1237" s="264"/>
      <c r="AM1237" s="264"/>
      <c r="AN1237" s="264"/>
      <c r="AO1237" s="264"/>
      <c r="AP1237" s="264"/>
      <c r="AQ1237" s="264"/>
      <c r="AR1237" s="264"/>
      <c r="AS1237" s="264"/>
      <c r="AT1237" s="264"/>
      <c r="AU1237" s="264"/>
      <c r="AV1237" s="264"/>
      <c r="AW1237" s="264"/>
      <c r="AX1237" s="264"/>
      <c r="AY1237" s="264"/>
      <c r="AZ1237" s="264"/>
      <c r="BA1237" s="264"/>
      <c r="BB1237" s="264"/>
      <c r="BC1237" s="264"/>
      <c r="BD1237" s="264"/>
      <c r="BE1237" s="264"/>
      <c r="BF1237" s="264"/>
      <c r="BG1237" s="264"/>
      <c r="BH1237" s="264"/>
      <c r="BI1237" s="264"/>
      <c r="BJ1237" s="264"/>
      <c r="BK1237" s="264"/>
      <c r="BL1237" s="264"/>
      <c r="BM1237" s="264"/>
      <c r="BN1237" s="264"/>
      <c r="BO1237" s="264"/>
      <c r="BP1237" s="264"/>
      <c r="BQ1237" s="264"/>
      <c r="BR1237" s="264"/>
      <c r="BS1237" s="264"/>
      <c r="BT1237" s="264"/>
      <c r="BU1237" s="264"/>
      <c r="BV1237" s="485"/>
    </row>
    <row r="1238" spans="2:74" s="425" customFormat="1" x14ac:dyDescent="0.25">
      <c r="B1238" s="426"/>
      <c r="C1238" s="432"/>
      <c r="D1238" s="436"/>
      <c r="E1238" s="463" t="s">
        <v>20</v>
      </c>
      <c r="F1238" s="730"/>
      <c r="G1238" s="738">
        <v>15</v>
      </c>
      <c r="H1238" s="459">
        <f t="shared" si="508"/>
        <v>7.4999999999999997E-2</v>
      </c>
      <c r="I1238" s="428">
        <f t="shared" si="509"/>
        <v>12.375</v>
      </c>
      <c r="J1238" s="428">
        <f t="shared" si="510"/>
        <v>0.09</v>
      </c>
      <c r="K1238" s="429">
        <f t="shared" si="511"/>
        <v>110.1</v>
      </c>
      <c r="L1238" s="411"/>
      <c r="M1238" s="430">
        <v>0.5</v>
      </c>
      <c r="N1238" s="430">
        <v>82.5</v>
      </c>
      <c r="O1238" s="686">
        <v>0.6</v>
      </c>
      <c r="P1238" s="20">
        <v>734</v>
      </c>
      <c r="Q1238" s="264"/>
      <c r="R1238" s="264"/>
      <c r="S1238" s="264"/>
      <c r="T1238" s="264"/>
      <c r="U1238" s="264"/>
      <c r="V1238" s="264"/>
      <c r="W1238" s="264"/>
      <c r="X1238" s="264"/>
      <c r="Y1238" s="264"/>
      <c r="Z1238" s="264"/>
      <c r="AA1238" s="264"/>
      <c r="AB1238" s="264"/>
      <c r="AC1238" s="264"/>
      <c r="AD1238" s="264"/>
      <c r="AE1238" s="264"/>
      <c r="AF1238" s="264"/>
      <c r="AG1238" s="264"/>
      <c r="AH1238" s="264"/>
      <c r="AI1238" s="264"/>
      <c r="AJ1238" s="264"/>
      <c r="AK1238" s="264"/>
      <c r="AL1238" s="264"/>
      <c r="AM1238" s="264"/>
      <c r="AN1238" s="264"/>
      <c r="AO1238" s="264"/>
      <c r="AP1238" s="264"/>
      <c r="AQ1238" s="264"/>
      <c r="AR1238" s="264"/>
      <c r="AS1238" s="264"/>
      <c r="AT1238" s="264"/>
      <c r="AU1238" s="264"/>
      <c r="AV1238" s="264"/>
      <c r="AW1238" s="264"/>
      <c r="AX1238" s="264"/>
      <c r="AY1238" s="264"/>
      <c r="AZ1238" s="264"/>
      <c r="BA1238" s="264"/>
      <c r="BB1238" s="264"/>
      <c r="BC1238" s="264"/>
      <c r="BD1238" s="264"/>
      <c r="BE1238" s="264"/>
      <c r="BF1238" s="264"/>
      <c r="BG1238" s="264"/>
      <c r="BH1238" s="264"/>
      <c r="BI1238" s="264"/>
      <c r="BJ1238" s="264"/>
      <c r="BK1238" s="264"/>
      <c r="BL1238" s="264"/>
      <c r="BM1238" s="264"/>
      <c r="BN1238" s="264"/>
      <c r="BO1238" s="264"/>
      <c r="BP1238" s="264"/>
      <c r="BQ1238" s="264"/>
      <c r="BR1238" s="264"/>
      <c r="BS1238" s="264"/>
      <c r="BT1238" s="264"/>
      <c r="BU1238" s="264"/>
      <c r="BV1238" s="485"/>
    </row>
    <row r="1239" spans="2:74" s="425" customFormat="1" x14ac:dyDescent="0.25">
      <c r="B1239" s="426"/>
      <c r="C1239" s="432"/>
      <c r="D1239" s="426"/>
      <c r="E1239" s="462" t="s">
        <v>21</v>
      </c>
      <c r="F1239" s="1047"/>
      <c r="G1239" s="980"/>
      <c r="H1239" s="471">
        <f>SUM(H1233:H1238)</f>
        <v>7.4558999999999997</v>
      </c>
      <c r="I1239" s="433">
        <f t="shared" ref="I1239:K1239" si="512">SUM(I1233:I1238)</f>
        <v>16.280799999999999</v>
      </c>
      <c r="J1239" s="433">
        <f t="shared" si="512"/>
        <v>41.590600000000009</v>
      </c>
      <c r="K1239" s="433">
        <f t="shared" si="512"/>
        <v>338.017</v>
      </c>
      <c r="L1239" s="411"/>
      <c r="O1239" s="464"/>
      <c r="P1239" s="18"/>
      <c r="Q1239" s="264"/>
      <c r="R1239" s="264"/>
      <c r="S1239" s="264"/>
      <c r="T1239" s="264"/>
      <c r="U1239" s="264"/>
      <c r="V1239" s="264"/>
      <c r="W1239" s="264"/>
      <c r="X1239" s="264"/>
      <c r="Y1239" s="264"/>
      <c r="Z1239" s="264"/>
      <c r="AA1239" s="264"/>
      <c r="AB1239" s="264"/>
      <c r="AC1239" s="264"/>
      <c r="AD1239" s="264"/>
      <c r="AE1239" s="264"/>
      <c r="AF1239" s="264"/>
      <c r="AG1239" s="264"/>
      <c r="AH1239" s="264"/>
      <c r="AI1239" s="264"/>
      <c r="AJ1239" s="264"/>
      <c r="AK1239" s="264"/>
      <c r="AL1239" s="264"/>
      <c r="AM1239" s="264"/>
      <c r="AN1239" s="264"/>
      <c r="AO1239" s="264"/>
      <c r="AP1239" s="264"/>
      <c r="AQ1239" s="264"/>
      <c r="AR1239" s="264"/>
      <c r="AS1239" s="264"/>
      <c r="AT1239" s="264"/>
      <c r="AU1239" s="264"/>
      <c r="AV1239" s="264"/>
      <c r="AW1239" s="264"/>
      <c r="AX1239" s="264"/>
      <c r="AY1239" s="264"/>
      <c r="AZ1239" s="264"/>
      <c r="BA1239" s="264"/>
      <c r="BB1239" s="264"/>
      <c r="BC1239" s="264"/>
      <c r="BD1239" s="264"/>
      <c r="BE1239" s="264"/>
      <c r="BF1239" s="264"/>
      <c r="BG1239" s="264"/>
      <c r="BH1239" s="264"/>
      <c r="BI1239" s="264"/>
      <c r="BJ1239" s="264"/>
      <c r="BK1239" s="264"/>
      <c r="BL1239" s="264"/>
      <c r="BM1239" s="264"/>
      <c r="BN1239" s="264"/>
      <c r="BO1239" s="264"/>
      <c r="BP1239" s="264"/>
      <c r="BQ1239" s="264"/>
      <c r="BR1239" s="264"/>
      <c r="BS1239" s="264"/>
      <c r="BT1239" s="264"/>
      <c r="BU1239" s="264"/>
      <c r="BV1239" s="485"/>
    </row>
    <row r="1240" spans="2:74" s="425" customFormat="1" ht="15.75" customHeight="1" x14ac:dyDescent="0.25">
      <c r="B1240" s="426" t="s">
        <v>633</v>
      </c>
      <c r="C1240" s="1306" t="s">
        <v>629</v>
      </c>
      <c r="D1240" s="436">
        <v>45</v>
      </c>
      <c r="E1240" s="463" t="s">
        <v>135</v>
      </c>
      <c r="F1240" s="733"/>
      <c r="G1240" s="756">
        <v>25</v>
      </c>
      <c r="H1240" s="459">
        <f>G1240*M1240/100</f>
        <v>2</v>
      </c>
      <c r="I1240" s="428">
        <f>G1240*N1240/100</f>
        <v>1.075</v>
      </c>
      <c r="J1240" s="428">
        <f>G1240*O1240/100</f>
        <v>12.824999999999999</v>
      </c>
      <c r="K1240" s="429">
        <f>G1240*P1240/100</f>
        <v>67.5</v>
      </c>
      <c r="L1240" s="411"/>
      <c r="M1240" s="430">
        <v>8</v>
      </c>
      <c r="N1240" s="430">
        <v>4.3</v>
      </c>
      <c r="O1240" s="686">
        <v>51.3</v>
      </c>
      <c r="P1240" s="20">
        <v>270</v>
      </c>
      <c r="Q1240" s="264"/>
      <c r="R1240" s="264"/>
      <c r="S1240" s="264"/>
      <c r="T1240" s="264"/>
      <c r="U1240" s="264"/>
      <c r="V1240" s="264"/>
      <c r="W1240" s="264"/>
      <c r="X1240" s="264"/>
      <c r="Y1240" s="264"/>
      <c r="Z1240" s="264"/>
      <c r="AA1240" s="264"/>
      <c r="AB1240" s="264"/>
      <c r="AC1240" s="264"/>
      <c r="AD1240" s="264"/>
      <c r="AE1240" s="264"/>
      <c r="AF1240" s="264"/>
      <c r="AG1240" s="264"/>
      <c r="AH1240" s="264"/>
      <c r="AI1240" s="264"/>
      <c r="AJ1240" s="264"/>
      <c r="AK1240" s="264"/>
      <c r="AL1240" s="264"/>
      <c r="AM1240" s="264"/>
      <c r="AN1240" s="264"/>
      <c r="AO1240" s="264"/>
      <c r="AP1240" s="264"/>
      <c r="AQ1240" s="264"/>
      <c r="AR1240" s="264"/>
      <c r="AS1240" s="264"/>
      <c r="AT1240" s="264"/>
      <c r="AU1240" s="264"/>
      <c r="AV1240" s="264"/>
      <c r="AW1240" s="264"/>
      <c r="AX1240" s="264"/>
      <c r="AY1240" s="264"/>
      <c r="AZ1240" s="264"/>
      <c r="BA1240" s="264"/>
      <c r="BB1240" s="264"/>
      <c r="BC1240" s="264"/>
      <c r="BD1240" s="264"/>
      <c r="BE1240" s="264"/>
      <c r="BF1240" s="264"/>
      <c r="BG1240" s="264"/>
      <c r="BH1240" s="264"/>
      <c r="BI1240" s="264"/>
      <c r="BJ1240" s="264"/>
      <c r="BK1240" s="264"/>
      <c r="BL1240" s="264"/>
      <c r="BM1240" s="264"/>
      <c r="BN1240" s="264"/>
      <c r="BO1240" s="264"/>
      <c r="BP1240" s="264"/>
      <c r="BQ1240" s="264"/>
      <c r="BR1240" s="264"/>
      <c r="BS1240" s="264"/>
      <c r="BT1240" s="264"/>
      <c r="BU1240" s="264"/>
      <c r="BV1240" s="485"/>
    </row>
    <row r="1241" spans="2:74" s="425" customFormat="1" x14ac:dyDescent="0.25">
      <c r="B1241" s="426"/>
      <c r="C1241" s="1299"/>
      <c r="D1241" s="436"/>
      <c r="E1241" s="463" t="s">
        <v>31</v>
      </c>
      <c r="F1241" s="1021"/>
      <c r="G1241" s="738">
        <v>15</v>
      </c>
      <c r="H1241" s="459">
        <f>G1241*M1241/100</f>
        <v>2.5049999999999999</v>
      </c>
      <c r="I1241" s="428">
        <f>G1241*N1241/100</f>
        <v>1.38</v>
      </c>
      <c r="J1241" s="428">
        <f>G1241*O1241/100</f>
        <v>0.3</v>
      </c>
      <c r="K1241" s="429">
        <f>G1241*P1241/100</f>
        <v>23.85</v>
      </c>
      <c r="L1241" s="411"/>
      <c r="M1241" s="430">
        <v>16.7</v>
      </c>
      <c r="N1241" s="430">
        <v>9.1999999999999993</v>
      </c>
      <c r="O1241" s="686">
        <v>2</v>
      </c>
      <c r="P1241" s="20">
        <v>159</v>
      </c>
      <c r="Q1241" s="264"/>
      <c r="R1241" s="264"/>
      <c r="S1241" s="264"/>
      <c r="T1241" s="264"/>
      <c r="U1241" s="264"/>
      <c r="V1241" s="264"/>
      <c r="W1241" s="264"/>
      <c r="X1241" s="264"/>
      <c r="Y1241" s="264"/>
      <c r="Z1241" s="264"/>
      <c r="AA1241" s="264"/>
      <c r="AB1241" s="264"/>
      <c r="AC1241" s="264"/>
      <c r="AD1241" s="264"/>
      <c r="AE1241" s="264"/>
      <c r="AF1241" s="264"/>
      <c r="AG1241" s="264"/>
      <c r="AH1241" s="264"/>
      <c r="AI1241" s="264"/>
      <c r="AJ1241" s="264"/>
      <c r="AK1241" s="264"/>
      <c r="AL1241" s="264"/>
      <c r="AM1241" s="264"/>
      <c r="AN1241" s="264"/>
      <c r="AO1241" s="264"/>
      <c r="AP1241" s="264"/>
      <c r="AQ1241" s="264"/>
      <c r="AR1241" s="264"/>
      <c r="AS1241" s="264"/>
      <c r="AT1241" s="264"/>
      <c r="AU1241" s="264"/>
      <c r="AV1241" s="264"/>
      <c r="AW1241" s="264"/>
      <c r="AX1241" s="264"/>
      <c r="AY1241" s="264"/>
      <c r="AZ1241" s="264"/>
      <c r="BA1241" s="264"/>
      <c r="BB1241" s="264"/>
      <c r="BC1241" s="264"/>
      <c r="BD1241" s="264"/>
      <c r="BE1241" s="264"/>
      <c r="BF1241" s="264"/>
      <c r="BG1241" s="264"/>
      <c r="BH1241" s="264"/>
      <c r="BI1241" s="264"/>
      <c r="BJ1241" s="264"/>
      <c r="BK1241" s="264"/>
      <c r="BL1241" s="264"/>
      <c r="BM1241" s="264"/>
      <c r="BN1241" s="264"/>
      <c r="BO1241" s="264"/>
      <c r="BP1241" s="264"/>
      <c r="BQ1241" s="264"/>
      <c r="BR1241" s="264"/>
      <c r="BS1241" s="264"/>
      <c r="BT1241" s="264"/>
      <c r="BU1241" s="264"/>
      <c r="BV1241" s="485"/>
    </row>
    <row r="1242" spans="2:74" s="425" customFormat="1" x14ac:dyDescent="0.25">
      <c r="B1242" s="426"/>
      <c r="C1242" s="432"/>
      <c r="D1242" s="436"/>
      <c r="E1242" s="463" t="s">
        <v>120</v>
      </c>
      <c r="F1242" s="997"/>
      <c r="G1242" s="756">
        <v>3</v>
      </c>
      <c r="H1242" s="459">
        <f>G1242*M1242/100</f>
        <v>0.37799999999999995</v>
      </c>
      <c r="I1242" s="428">
        <f>G1242*N1242/100</f>
        <v>0.29700000000000004</v>
      </c>
      <c r="J1242" s="428">
        <f>G1242*O1242/100</f>
        <v>2.4000000000000004E-2</v>
      </c>
      <c r="K1242" s="429">
        <f>G1242*P1242/100</f>
        <v>4.26</v>
      </c>
      <c r="L1242" s="411"/>
      <c r="M1242" s="430">
        <v>12.6</v>
      </c>
      <c r="N1242" s="430">
        <v>9.9</v>
      </c>
      <c r="O1242" s="686">
        <v>0.8</v>
      </c>
      <c r="P1242" s="15">
        <v>142</v>
      </c>
      <c r="Q1242" s="264"/>
      <c r="R1242" s="264"/>
      <c r="S1242" s="264"/>
      <c r="T1242" s="264"/>
      <c r="U1242" s="264"/>
      <c r="V1242" s="264"/>
      <c r="W1242" s="264"/>
      <c r="X1242" s="264"/>
      <c r="Y1242" s="264"/>
      <c r="Z1242" s="264"/>
      <c r="AA1242" s="264"/>
      <c r="AB1242" s="264"/>
      <c r="AC1242" s="264"/>
      <c r="AD1242" s="264"/>
      <c r="AE1242" s="264"/>
      <c r="AF1242" s="264"/>
      <c r="AG1242" s="264"/>
      <c r="AH1242" s="264"/>
      <c r="AI1242" s="264"/>
      <c r="AJ1242" s="264"/>
      <c r="AK1242" s="264"/>
      <c r="AL1242" s="264"/>
      <c r="AM1242" s="264"/>
      <c r="AN1242" s="264"/>
      <c r="AO1242" s="264"/>
      <c r="AP1242" s="264"/>
      <c r="AQ1242" s="264"/>
      <c r="AR1242" s="264"/>
      <c r="AS1242" s="264"/>
      <c r="AT1242" s="264"/>
      <c r="AU1242" s="264"/>
      <c r="AV1242" s="264"/>
      <c r="AW1242" s="264"/>
      <c r="AX1242" s="264"/>
      <c r="AY1242" s="264"/>
      <c r="AZ1242" s="264"/>
      <c r="BA1242" s="264"/>
      <c r="BB1242" s="264"/>
      <c r="BC1242" s="264"/>
      <c r="BD1242" s="264"/>
      <c r="BE1242" s="264"/>
      <c r="BF1242" s="264"/>
      <c r="BG1242" s="264"/>
      <c r="BH1242" s="264"/>
      <c r="BI1242" s="264"/>
      <c r="BJ1242" s="264"/>
      <c r="BK1242" s="264"/>
      <c r="BL1242" s="264"/>
      <c r="BM1242" s="264"/>
      <c r="BN1242" s="264"/>
      <c r="BO1242" s="264"/>
      <c r="BP1242" s="264"/>
      <c r="BQ1242" s="264"/>
      <c r="BR1242" s="264"/>
      <c r="BS1242" s="264"/>
      <c r="BT1242" s="264"/>
      <c r="BU1242" s="264"/>
      <c r="BV1242" s="485"/>
    </row>
    <row r="1243" spans="2:74" s="425" customFormat="1" x14ac:dyDescent="0.25">
      <c r="B1243" s="426"/>
      <c r="C1243" s="432"/>
      <c r="D1243" s="436"/>
      <c r="E1243" s="463" t="s">
        <v>630</v>
      </c>
      <c r="F1243" s="733"/>
      <c r="G1243" s="980">
        <v>4</v>
      </c>
      <c r="H1243" s="459">
        <f>G1243*M1243/100</f>
        <v>0.10400000000000001</v>
      </c>
      <c r="I1243" s="428">
        <f>G1243*N1243/100</f>
        <v>1</v>
      </c>
      <c r="J1243" s="428">
        <f>G1243*O1243/100</f>
        <v>0.10800000000000001</v>
      </c>
      <c r="K1243" s="429">
        <f>G1243*P1243/100</f>
        <v>9.92</v>
      </c>
      <c r="L1243" s="411"/>
      <c r="M1243" s="430">
        <v>2.6</v>
      </c>
      <c r="N1243" s="430">
        <v>25</v>
      </c>
      <c r="O1243" s="686">
        <v>2.7</v>
      </c>
      <c r="P1243" s="15">
        <v>248</v>
      </c>
      <c r="Q1243" s="264"/>
      <c r="R1243" s="264"/>
      <c r="S1243" s="264"/>
      <c r="T1243" s="264"/>
      <c r="U1243" s="264"/>
      <c r="V1243" s="264"/>
      <c r="W1243" s="264"/>
      <c r="X1243" s="264"/>
      <c r="Y1243" s="264"/>
      <c r="Z1243" s="264"/>
      <c r="AA1243" s="264"/>
      <c r="AB1243" s="264"/>
      <c r="AC1243" s="264"/>
      <c r="AD1243" s="264"/>
      <c r="AE1243" s="264"/>
      <c r="AF1243" s="264"/>
      <c r="AG1243" s="264"/>
      <c r="AH1243" s="264"/>
      <c r="AI1243" s="264"/>
      <c r="AJ1243" s="264"/>
      <c r="AK1243" s="264"/>
      <c r="AL1243" s="264"/>
      <c r="AM1243" s="264"/>
      <c r="AN1243" s="264"/>
      <c r="AO1243" s="264"/>
      <c r="AP1243" s="264"/>
      <c r="AQ1243" s="264"/>
      <c r="AR1243" s="264"/>
      <c r="AS1243" s="264"/>
      <c r="AT1243" s="264"/>
      <c r="AU1243" s="264"/>
      <c r="AV1243" s="264"/>
      <c r="AW1243" s="264"/>
      <c r="AX1243" s="264"/>
      <c r="AY1243" s="264"/>
      <c r="AZ1243" s="264"/>
      <c r="BA1243" s="264"/>
      <c r="BB1243" s="264"/>
      <c r="BC1243" s="264"/>
      <c r="BD1243" s="264"/>
      <c r="BE1243" s="264"/>
      <c r="BF1243" s="264"/>
      <c r="BG1243" s="264"/>
      <c r="BH1243" s="264"/>
      <c r="BI1243" s="264"/>
      <c r="BJ1243" s="264"/>
      <c r="BK1243" s="264"/>
      <c r="BL1243" s="264"/>
      <c r="BM1243" s="264"/>
      <c r="BN1243" s="264"/>
      <c r="BO1243" s="264"/>
      <c r="BP1243" s="264"/>
      <c r="BQ1243" s="264"/>
      <c r="BR1243" s="264"/>
      <c r="BS1243" s="264"/>
      <c r="BT1243" s="264"/>
      <c r="BU1243" s="264"/>
      <c r="BV1243" s="485"/>
    </row>
    <row r="1244" spans="2:74" s="425" customFormat="1" x14ac:dyDescent="0.25">
      <c r="B1244" s="426"/>
      <c r="C1244" s="432"/>
      <c r="D1244" s="426"/>
      <c r="E1244" s="75" t="s">
        <v>21</v>
      </c>
      <c r="F1244" s="1034"/>
      <c r="G1244" s="980"/>
      <c r="H1244" s="471">
        <f t="shared" ref="H1244:K1244" si="513">SUM(H1240:H1243)</f>
        <v>4.9870000000000001</v>
      </c>
      <c r="I1244" s="433">
        <f t="shared" si="513"/>
        <v>3.7520000000000002</v>
      </c>
      <c r="J1244" s="433">
        <f t="shared" si="513"/>
        <v>13.257</v>
      </c>
      <c r="K1244" s="433">
        <f t="shared" si="513"/>
        <v>105.53</v>
      </c>
      <c r="L1244" s="411"/>
      <c r="O1244" s="464"/>
      <c r="P1244" s="18"/>
      <c r="Q1244" s="264"/>
      <c r="R1244" s="264"/>
      <c r="S1244" s="264"/>
      <c r="T1244" s="264"/>
      <c r="U1244" s="264"/>
      <c r="V1244" s="264"/>
      <c r="W1244" s="264"/>
      <c r="X1244" s="264"/>
      <c r="Y1244" s="264"/>
      <c r="Z1244" s="264"/>
      <c r="AA1244" s="264"/>
      <c r="AB1244" s="264"/>
      <c r="AC1244" s="264"/>
      <c r="AD1244" s="264"/>
      <c r="AE1244" s="264"/>
      <c r="AF1244" s="264"/>
      <c r="AG1244" s="264"/>
      <c r="AH1244" s="264"/>
      <c r="AI1244" s="264"/>
      <c r="AJ1244" s="264"/>
      <c r="AK1244" s="264"/>
      <c r="AL1244" s="264"/>
      <c r="AM1244" s="264"/>
      <c r="AN1244" s="264"/>
      <c r="AO1244" s="264"/>
      <c r="AP1244" s="264"/>
      <c r="AQ1244" s="264"/>
      <c r="AR1244" s="264"/>
      <c r="AS1244" s="264"/>
      <c r="AT1244" s="264"/>
      <c r="AU1244" s="264"/>
      <c r="AV1244" s="264"/>
      <c r="AW1244" s="264"/>
      <c r="AX1244" s="264"/>
      <c r="AY1244" s="264"/>
      <c r="AZ1244" s="264"/>
      <c r="BA1244" s="264"/>
      <c r="BB1244" s="264"/>
      <c r="BC1244" s="264"/>
      <c r="BD1244" s="264"/>
      <c r="BE1244" s="264"/>
      <c r="BF1244" s="264"/>
      <c r="BG1244" s="264"/>
      <c r="BH1244" s="264"/>
      <c r="BI1244" s="264"/>
      <c r="BJ1244" s="264"/>
      <c r="BK1244" s="264"/>
      <c r="BL1244" s="264"/>
      <c r="BM1244" s="264"/>
      <c r="BN1244" s="264"/>
      <c r="BO1244" s="264"/>
      <c r="BP1244" s="264"/>
      <c r="BQ1244" s="264"/>
      <c r="BR1244" s="264"/>
      <c r="BS1244" s="264"/>
      <c r="BT1244" s="264"/>
      <c r="BU1244" s="264"/>
      <c r="BV1244" s="485"/>
    </row>
    <row r="1245" spans="2:74" s="425" customFormat="1" x14ac:dyDescent="0.25">
      <c r="B1245" s="426" t="s">
        <v>319</v>
      </c>
      <c r="C1245" s="432" t="s">
        <v>65</v>
      </c>
      <c r="D1245" s="436">
        <v>200</v>
      </c>
      <c r="E1245" s="445" t="s">
        <v>17</v>
      </c>
      <c r="F1245" s="733"/>
      <c r="G1245" s="756">
        <v>100</v>
      </c>
      <c r="H1245" s="459">
        <f>G1245*M1245/100</f>
        <v>2.8</v>
      </c>
      <c r="I1245" s="428">
        <f>G1245*N1245/100</f>
        <v>2.5</v>
      </c>
      <c r="J1245" s="428">
        <f>G1245*O1245/100</f>
        <v>4.7</v>
      </c>
      <c r="K1245" s="429">
        <f>G1245*P1245/100</f>
        <v>52</v>
      </c>
      <c r="L1245" s="411"/>
      <c r="M1245" s="430">
        <v>2.8</v>
      </c>
      <c r="N1245" s="430">
        <v>2.5</v>
      </c>
      <c r="O1245" s="686">
        <v>4.7</v>
      </c>
      <c r="P1245" s="20">
        <v>52</v>
      </c>
      <c r="Q1245" s="264"/>
      <c r="R1245" s="264"/>
      <c r="S1245" s="264"/>
      <c r="T1245" s="264"/>
      <c r="U1245" s="264"/>
      <c r="V1245" s="264"/>
      <c r="W1245" s="264"/>
      <c r="X1245" s="264"/>
      <c r="Y1245" s="264"/>
      <c r="Z1245" s="264"/>
      <c r="AA1245" s="264"/>
      <c r="AB1245" s="264"/>
      <c r="AC1245" s="264"/>
      <c r="AD1245" s="264"/>
      <c r="AE1245" s="264"/>
      <c r="AF1245" s="264"/>
      <c r="AG1245" s="264"/>
      <c r="AH1245" s="264"/>
      <c r="AI1245" s="264"/>
      <c r="AJ1245" s="264"/>
      <c r="AK1245" s="264"/>
      <c r="AL1245" s="264"/>
      <c r="AM1245" s="264"/>
      <c r="AN1245" s="264"/>
      <c r="AO1245" s="264"/>
      <c r="AP1245" s="264"/>
      <c r="AQ1245" s="264"/>
      <c r="AR1245" s="264"/>
      <c r="AS1245" s="264"/>
      <c r="AT1245" s="264"/>
      <c r="AU1245" s="264"/>
      <c r="AV1245" s="264"/>
      <c r="AW1245" s="264"/>
      <c r="AX1245" s="264"/>
      <c r="AY1245" s="264"/>
      <c r="AZ1245" s="264"/>
      <c r="BA1245" s="264"/>
      <c r="BB1245" s="264"/>
      <c r="BC1245" s="264"/>
      <c r="BD1245" s="264"/>
      <c r="BE1245" s="264"/>
      <c r="BF1245" s="264"/>
      <c r="BG1245" s="264"/>
      <c r="BH1245" s="264"/>
      <c r="BI1245" s="264"/>
      <c r="BJ1245" s="264"/>
      <c r="BK1245" s="264"/>
      <c r="BL1245" s="264"/>
      <c r="BM1245" s="264"/>
      <c r="BN1245" s="264"/>
      <c r="BO1245" s="264"/>
      <c r="BP1245" s="264"/>
      <c r="BQ1245" s="264"/>
      <c r="BR1245" s="264"/>
      <c r="BS1245" s="264"/>
      <c r="BT1245" s="264"/>
      <c r="BU1245" s="264"/>
      <c r="BV1245" s="485"/>
    </row>
    <row r="1246" spans="2:74" s="425" customFormat="1" x14ac:dyDescent="0.25">
      <c r="B1246" s="426"/>
      <c r="C1246" s="432"/>
      <c r="D1246" s="436"/>
      <c r="E1246" s="445" t="s">
        <v>66</v>
      </c>
      <c r="F1246" s="733"/>
      <c r="G1246" s="738">
        <v>2.93</v>
      </c>
      <c r="H1246" s="459">
        <f>G1246*M1246/100</f>
        <v>0.65925</v>
      </c>
      <c r="I1246" s="428">
        <f>G1246*N1246/100</f>
        <v>0.64166999999999996</v>
      </c>
      <c r="J1246" s="428">
        <f>G1246*O1246/100</f>
        <v>1.2218100000000001</v>
      </c>
      <c r="K1246" s="429">
        <f>G1246*P1246/100</f>
        <v>11.8079</v>
      </c>
      <c r="L1246" s="411"/>
      <c r="M1246" s="425">
        <v>22.5</v>
      </c>
      <c r="N1246" s="425">
        <v>21.9</v>
      </c>
      <c r="O1246" s="464">
        <v>41.7</v>
      </c>
      <c r="P1246" s="18">
        <v>403</v>
      </c>
      <c r="Q1246" s="264"/>
      <c r="R1246" s="264"/>
      <c r="S1246" s="264"/>
      <c r="T1246" s="264"/>
      <c r="U1246" s="264"/>
      <c r="V1246" s="264"/>
      <c r="W1246" s="264"/>
      <c r="X1246" s="264"/>
      <c r="Y1246" s="264"/>
      <c r="Z1246" s="264"/>
      <c r="AA1246" s="264"/>
      <c r="AB1246" s="264"/>
      <c r="AC1246" s="264"/>
      <c r="AD1246" s="264"/>
      <c r="AE1246" s="264"/>
      <c r="AF1246" s="264"/>
      <c r="AG1246" s="264"/>
      <c r="AH1246" s="264"/>
      <c r="AI1246" s="264"/>
      <c r="AJ1246" s="264"/>
      <c r="AK1246" s="264"/>
      <c r="AL1246" s="264"/>
      <c r="AM1246" s="264"/>
      <c r="AN1246" s="264"/>
      <c r="AO1246" s="264"/>
      <c r="AP1246" s="264"/>
      <c r="AQ1246" s="264"/>
      <c r="AR1246" s="264"/>
      <c r="AS1246" s="264"/>
      <c r="AT1246" s="264"/>
      <c r="AU1246" s="264"/>
      <c r="AV1246" s="264"/>
      <c r="AW1246" s="264"/>
      <c r="AX1246" s="264"/>
      <c r="AY1246" s="264"/>
      <c r="AZ1246" s="264"/>
      <c r="BA1246" s="264"/>
      <c r="BB1246" s="264"/>
      <c r="BC1246" s="264"/>
      <c r="BD1246" s="264"/>
      <c r="BE1246" s="264"/>
      <c r="BF1246" s="264"/>
      <c r="BG1246" s="264"/>
      <c r="BH1246" s="264"/>
      <c r="BI1246" s="264"/>
      <c r="BJ1246" s="264"/>
      <c r="BK1246" s="264"/>
      <c r="BL1246" s="264"/>
      <c r="BM1246" s="264"/>
      <c r="BN1246" s="264"/>
      <c r="BO1246" s="264"/>
      <c r="BP1246" s="264"/>
      <c r="BQ1246" s="264"/>
      <c r="BR1246" s="264"/>
      <c r="BS1246" s="264"/>
      <c r="BT1246" s="264"/>
      <c r="BU1246" s="264"/>
      <c r="BV1246" s="485"/>
    </row>
    <row r="1247" spans="2:74" s="425" customFormat="1" x14ac:dyDescent="0.25">
      <c r="B1247" s="426"/>
      <c r="C1247" s="432"/>
      <c r="D1247" s="436"/>
      <c r="E1247" s="445" t="s">
        <v>36</v>
      </c>
      <c r="F1247" s="733"/>
      <c r="G1247" s="738">
        <v>6.92</v>
      </c>
      <c r="H1247" s="459">
        <f>G1247*M1247/100</f>
        <v>0</v>
      </c>
      <c r="I1247" s="428">
        <f>G1247*N1247/100</f>
        <v>0</v>
      </c>
      <c r="J1247" s="428">
        <f>G1247*O1247/100</f>
        <v>6.9130799999999999</v>
      </c>
      <c r="K1247" s="429">
        <f>G1247*P1247/100</f>
        <v>28.095199999999998</v>
      </c>
      <c r="L1247" s="411"/>
      <c r="M1247" s="430">
        <v>0</v>
      </c>
      <c r="N1247" s="430">
        <v>0</v>
      </c>
      <c r="O1247" s="686">
        <v>99.9</v>
      </c>
      <c r="P1247" s="15">
        <v>406</v>
      </c>
      <c r="Q1247" s="264"/>
      <c r="R1247" s="264"/>
      <c r="S1247" s="264"/>
      <c r="T1247" s="264"/>
      <c r="U1247" s="264"/>
      <c r="V1247" s="264"/>
      <c r="W1247" s="264"/>
      <c r="X1247" s="264"/>
      <c r="Y1247" s="264"/>
      <c r="Z1247" s="264"/>
      <c r="AA1247" s="264"/>
      <c r="AB1247" s="264"/>
      <c r="AC1247" s="264"/>
      <c r="AD1247" s="264"/>
      <c r="AE1247" s="264"/>
      <c r="AF1247" s="264"/>
      <c r="AG1247" s="264"/>
      <c r="AH1247" s="264"/>
      <c r="AI1247" s="264"/>
      <c r="AJ1247" s="264"/>
      <c r="AK1247" s="264"/>
      <c r="AL1247" s="264"/>
      <c r="AM1247" s="264"/>
      <c r="AN1247" s="264"/>
      <c r="AO1247" s="264"/>
      <c r="AP1247" s="264"/>
      <c r="AQ1247" s="264"/>
      <c r="AR1247" s="264"/>
      <c r="AS1247" s="264"/>
      <c r="AT1247" s="264"/>
      <c r="AU1247" s="264"/>
      <c r="AV1247" s="264"/>
      <c r="AW1247" s="264"/>
      <c r="AX1247" s="264"/>
      <c r="AY1247" s="264"/>
      <c r="AZ1247" s="264"/>
      <c r="BA1247" s="264"/>
      <c r="BB1247" s="264"/>
      <c r="BC1247" s="264"/>
      <c r="BD1247" s="264"/>
      <c r="BE1247" s="264"/>
      <c r="BF1247" s="264"/>
      <c r="BG1247" s="264"/>
      <c r="BH1247" s="264"/>
      <c r="BI1247" s="264"/>
      <c r="BJ1247" s="264"/>
      <c r="BK1247" s="264"/>
      <c r="BL1247" s="264"/>
      <c r="BM1247" s="264"/>
      <c r="BN1247" s="264"/>
      <c r="BO1247" s="264"/>
      <c r="BP1247" s="264"/>
      <c r="BQ1247" s="264"/>
      <c r="BR1247" s="264"/>
      <c r="BS1247" s="264"/>
      <c r="BT1247" s="264"/>
      <c r="BU1247" s="264"/>
      <c r="BV1247" s="485"/>
    </row>
    <row r="1248" spans="2:74" s="425" customFormat="1" x14ac:dyDescent="0.25">
      <c r="B1248" s="426"/>
      <c r="C1248" s="432"/>
      <c r="D1248" s="436"/>
      <c r="E1248" s="445" t="s">
        <v>39</v>
      </c>
      <c r="F1248" s="733"/>
      <c r="G1248" s="738">
        <v>68</v>
      </c>
      <c r="H1248" s="459">
        <f>G1248*M1248/100</f>
        <v>0</v>
      </c>
      <c r="I1248" s="428">
        <f>G1248*N1248/100</f>
        <v>0</v>
      </c>
      <c r="J1248" s="428">
        <f>G1248*O1248/100</f>
        <v>0</v>
      </c>
      <c r="K1248" s="428">
        <f>G1248*P1248/100</f>
        <v>0</v>
      </c>
      <c r="L1248" s="411"/>
      <c r="M1248" s="430"/>
      <c r="N1248" s="430"/>
      <c r="O1248" s="686"/>
      <c r="P1248" s="15"/>
      <c r="Q1248" s="264"/>
      <c r="R1248" s="264"/>
      <c r="S1248" s="264"/>
      <c r="T1248" s="264"/>
      <c r="U1248" s="264"/>
      <c r="V1248" s="264"/>
      <c r="W1248" s="264"/>
      <c r="X1248" s="264"/>
      <c r="Y1248" s="264"/>
      <c r="Z1248" s="264"/>
      <c r="AA1248" s="264"/>
      <c r="AB1248" s="264"/>
      <c r="AC1248" s="264"/>
      <c r="AD1248" s="264"/>
      <c r="AE1248" s="264"/>
      <c r="AF1248" s="264"/>
      <c r="AG1248" s="264"/>
      <c r="AH1248" s="264"/>
      <c r="AI1248" s="264"/>
      <c r="AJ1248" s="264"/>
      <c r="AK1248" s="264"/>
      <c r="AL1248" s="264"/>
      <c r="AM1248" s="264"/>
      <c r="AN1248" s="264"/>
      <c r="AO1248" s="264"/>
      <c r="AP1248" s="264"/>
      <c r="AQ1248" s="264"/>
      <c r="AR1248" s="264"/>
      <c r="AS1248" s="264"/>
      <c r="AT1248" s="264"/>
      <c r="AU1248" s="264"/>
      <c r="AV1248" s="264"/>
      <c r="AW1248" s="264"/>
      <c r="AX1248" s="264"/>
      <c r="AY1248" s="264"/>
      <c r="AZ1248" s="264"/>
      <c r="BA1248" s="264"/>
      <c r="BB1248" s="264"/>
      <c r="BC1248" s="264"/>
      <c r="BD1248" s="264"/>
      <c r="BE1248" s="264"/>
      <c r="BF1248" s="264"/>
      <c r="BG1248" s="264"/>
      <c r="BH1248" s="264"/>
      <c r="BI1248" s="264"/>
      <c r="BJ1248" s="264"/>
      <c r="BK1248" s="264"/>
      <c r="BL1248" s="264"/>
      <c r="BM1248" s="264"/>
      <c r="BN1248" s="264"/>
      <c r="BO1248" s="264"/>
      <c r="BP1248" s="264"/>
      <c r="BQ1248" s="264"/>
      <c r="BR1248" s="264"/>
      <c r="BS1248" s="264"/>
      <c r="BT1248" s="264"/>
      <c r="BU1248" s="264"/>
      <c r="BV1248" s="485"/>
    </row>
    <row r="1249" spans="1:74" s="425" customFormat="1" x14ac:dyDescent="0.25">
      <c r="B1249" s="426"/>
      <c r="C1249" s="432"/>
      <c r="D1249" s="426"/>
      <c r="E1249" s="462" t="s">
        <v>21</v>
      </c>
      <c r="F1249" s="1034"/>
      <c r="G1249" s="980"/>
      <c r="H1249" s="471">
        <f>SUM(H1245:H1248)</f>
        <v>3.4592499999999999</v>
      </c>
      <c r="I1249" s="433">
        <f t="shared" ref="I1249:K1249" si="514">SUM(I1245:I1248)</f>
        <v>3.14167</v>
      </c>
      <c r="J1249" s="433">
        <f t="shared" si="514"/>
        <v>12.834890000000001</v>
      </c>
      <c r="K1249" s="433">
        <f t="shared" si="514"/>
        <v>91.903099999999995</v>
      </c>
      <c r="L1249" s="411"/>
      <c r="O1249" s="464"/>
      <c r="P1249" s="18"/>
      <c r="Q1249" s="264"/>
      <c r="R1249" s="264"/>
      <c r="S1249" s="264"/>
      <c r="T1249" s="264"/>
      <c r="U1249" s="264"/>
      <c r="V1249" s="264"/>
      <c r="W1249" s="264"/>
      <c r="X1249" s="264"/>
      <c r="Y1249" s="264"/>
      <c r="Z1249" s="264"/>
      <c r="AA1249" s="264"/>
      <c r="AB1249" s="264"/>
      <c r="AC1249" s="264"/>
      <c r="AD1249" s="264"/>
      <c r="AE1249" s="264"/>
      <c r="AF1249" s="264"/>
      <c r="AG1249" s="264"/>
      <c r="AH1249" s="264"/>
      <c r="AI1249" s="264"/>
      <c r="AJ1249" s="264"/>
      <c r="AK1249" s="264"/>
      <c r="AL1249" s="264"/>
      <c r="AM1249" s="264"/>
      <c r="AN1249" s="264"/>
      <c r="AO1249" s="264"/>
      <c r="AP1249" s="264"/>
      <c r="AQ1249" s="264"/>
      <c r="AR1249" s="264"/>
      <c r="AS1249" s="264"/>
      <c r="AT1249" s="264"/>
      <c r="AU1249" s="264"/>
      <c r="AV1249" s="264"/>
      <c r="AW1249" s="264"/>
      <c r="AX1249" s="264"/>
      <c r="AY1249" s="264"/>
      <c r="AZ1249" s="264"/>
      <c r="BA1249" s="264"/>
      <c r="BB1249" s="264"/>
      <c r="BC1249" s="264"/>
      <c r="BD1249" s="264"/>
      <c r="BE1249" s="264"/>
      <c r="BF1249" s="264"/>
      <c r="BG1249" s="264"/>
      <c r="BH1249" s="264"/>
      <c r="BI1249" s="264"/>
      <c r="BJ1249" s="264"/>
      <c r="BK1249" s="264"/>
      <c r="BL1249" s="264"/>
      <c r="BM1249" s="264"/>
      <c r="BN1249" s="264"/>
      <c r="BO1249" s="264"/>
      <c r="BP1249" s="264"/>
      <c r="BQ1249" s="264"/>
      <c r="BR1249" s="264"/>
      <c r="BS1249" s="264"/>
      <c r="BT1249" s="264"/>
      <c r="BU1249" s="264"/>
      <c r="BV1249" s="485"/>
    </row>
    <row r="1250" spans="1:74" s="424" customFormat="1" x14ac:dyDescent="0.25">
      <c r="B1250" s="455"/>
      <c r="C1250" s="454"/>
      <c r="D1250" s="455"/>
      <c r="E1250" s="456" t="s">
        <v>44</v>
      </c>
      <c r="F1250" s="1083"/>
      <c r="G1250" s="334"/>
      <c r="H1250" s="632">
        <f>H1239+H1244+H1249</f>
        <v>15.902149999999999</v>
      </c>
      <c r="I1250" s="457">
        <f t="shared" ref="I1250:K1250" si="515">I1239+I1244+I1249</f>
        <v>23.174469999999999</v>
      </c>
      <c r="J1250" s="457">
        <f t="shared" si="515"/>
        <v>67.682490000000001</v>
      </c>
      <c r="K1250" s="457">
        <f t="shared" si="515"/>
        <v>535.45010000000002</v>
      </c>
      <c r="O1250" s="684"/>
      <c r="P1250" s="27"/>
      <c r="Q1250" s="264"/>
      <c r="R1250" s="264"/>
      <c r="S1250" s="264"/>
      <c r="T1250" s="264"/>
      <c r="U1250" s="264"/>
      <c r="V1250" s="264"/>
      <c r="W1250" s="264"/>
      <c r="X1250" s="264"/>
      <c r="Y1250" s="264"/>
      <c r="Z1250" s="264"/>
      <c r="AA1250" s="264"/>
      <c r="AB1250" s="264"/>
      <c r="AC1250" s="264"/>
      <c r="AD1250" s="264"/>
      <c r="AE1250" s="264"/>
      <c r="AF1250" s="264"/>
      <c r="AG1250" s="264"/>
      <c r="AH1250" s="264"/>
      <c r="AI1250" s="264"/>
      <c r="AJ1250" s="264"/>
      <c r="AK1250" s="264"/>
      <c r="AL1250" s="264"/>
      <c r="AM1250" s="264"/>
      <c r="AN1250" s="264"/>
      <c r="AO1250" s="264"/>
      <c r="AP1250" s="264"/>
      <c r="AQ1250" s="264"/>
      <c r="AR1250" s="264"/>
      <c r="AS1250" s="264"/>
      <c r="AT1250" s="264"/>
      <c r="AU1250" s="264"/>
      <c r="AV1250" s="264"/>
      <c r="AW1250" s="264"/>
      <c r="AX1250" s="264"/>
      <c r="AY1250" s="264"/>
      <c r="AZ1250" s="264"/>
      <c r="BA1250" s="264"/>
      <c r="BB1250" s="264"/>
      <c r="BC1250" s="264"/>
      <c r="BD1250" s="264"/>
      <c r="BE1250" s="264"/>
      <c r="BF1250" s="264"/>
      <c r="BG1250" s="264"/>
      <c r="BH1250" s="264"/>
      <c r="BI1250" s="264"/>
      <c r="BJ1250" s="264"/>
      <c r="BK1250" s="264"/>
      <c r="BL1250" s="264"/>
      <c r="BM1250" s="264"/>
      <c r="BN1250" s="264"/>
      <c r="BO1250" s="264"/>
      <c r="BP1250" s="264"/>
      <c r="BQ1250" s="264"/>
      <c r="BR1250" s="264"/>
      <c r="BS1250" s="264"/>
      <c r="BT1250" s="264"/>
      <c r="BU1250" s="264"/>
      <c r="BV1250" s="950"/>
    </row>
    <row r="1251" spans="1:74" s="424" customFormat="1" x14ac:dyDescent="0.25">
      <c r="A1251" s="1302" t="s">
        <v>101</v>
      </c>
      <c r="B1251" s="1303"/>
      <c r="C1251" s="454"/>
      <c r="D1251" s="455"/>
      <c r="E1251" s="462"/>
      <c r="F1251" s="986"/>
      <c r="G1251" s="980"/>
      <c r="H1251" s="632"/>
      <c r="I1251" s="457"/>
      <c r="J1251" s="457"/>
      <c r="K1251" s="457"/>
      <c r="L1251" s="411"/>
      <c r="O1251" s="684"/>
      <c r="P1251" s="27"/>
      <c r="Q1251" s="264"/>
      <c r="R1251" s="264"/>
      <c r="S1251" s="264"/>
      <c r="T1251" s="264"/>
      <c r="U1251" s="264"/>
      <c r="V1251" s="264"/>
      <c r="W1251" s="264"/>
      <c r="X1251" s="264"/>
      <c r="Y1251" s="264"/>
      <c r="Z1251" s="264"/>
      <c r="AA1251" s="264"/>
      <c r="AB1251" s="264"/>
      <c r="AC1251" s="264"/>
      <c r="AD1251" s="264"/>
      <c r="AE1251" s="264"/>
      <c r="AF1251" s="264"/>
      <c r="AG1251" s="264"/>
      <c r="AH1251" s="264"/>
      <c r="AI1251" s="264"/>
      <c r="AJ1251" s="264"/>
      <c r="AK1251" s="264"/>
      <c r="AL1251" s="264"/>
      <c r="AM1251" s="264"/>
      <c r="AN1251" s="264"/>
      <c r="AO1251" s="264"/>
      <c r="AP1251" s="264"/>
      <c r="AQ1251" s="264"/>
      <c r="AR1251" s="264"/>
      <c r="AS1251" s="264"/>
      <c r="AT1251" s="264"/>
      <c r="AU1251" s="264"/>
      <c r="AV1251" s="264"/>
      <c r="AW1251" s="264"/>
      <c r="AX1251" s="264"/>
      <c r="AY1251" s="264"/>
      <c r="AZ1251" s="264"/>
      <c r="BA1251" s="264"/>
      <c r="BB1251" s="264"/>
      <c r="BC1251" s="264"/>
      <c r="BD1251" s="264"/>
      <c r="BE1251" s="264"/>
      <c r="BF1251" s="264"/>
      <c r="BG1251" s="264"/>
      <c r="BH1251" s="264"/>
      <c r="BI1251" s="264"/>
      <c r="BJ1251" s="264"/>
      <c r="BK1251" s="264"/>
      <c r="BL1251" s="264"/>
      <c r="BM1251" s="264"/>
      <c r="BN1251" s="264"/>
      <c r="BO1251" s="264"/>
      <c r="BP1251" s="264"/>
      <c r="BQ1251" s="264"/>
      <c r="BR1251" s="264"/>
      <c r="BS1251" s="264"/>
      <c r="BT1251" s="264"/>
      <c r="BU1251" s="264"/>
      <c r="BV1251" s="950"/>
    </row>
    <row r="1252" spans="1:74" s="425" customFormat="1" ht="40.5" customHeight="1" x14ac:dyDescent="0.25">
      <c r="B1252" s="540" t="s">
        <v>641</v>
      </c>
      <c r="C1252" s="586" t="s">
        <v>636</v>
      </c>
      <c r="D1252" s="533">
        <v>90</v>
      </c>
      <c r="E1252" s="445" t="s">
        <v>637</v>
      </c>
      <c r="F1252" s="735">
        <f>G1252*100/95</f>
        <v>130.52631578947367</v>
      </c>
      <c r="G1252" s="1146">
        <v>124</v>
      </c>
      <c r="H1252" s="459">
        <f>G1252*M1252/100</f>
        <v>23.436</v>
      </c>
      <c r="I1252" s="428">
        <f>G1252*N1252/100</f>
        <v>11.036000000000001</v>
      </c>
      <c r="J1252" s="428">
        <f>G1252*O1252/100</f>
        <v>0</v>
      </c>
      <c r="K1252" s="429">
        <f>G1252*P1252/100</f>
        <v>193.44</v>
      </c>
      <c r="L1252" s="411"/>
      <c r="M1252" s="430">
        <v>18.899999999999999</v>
      </c>
      <c r="N1252" s="430">
        <v>8.9</v>
      </c>
      <c r="O1252" s="686">
        <v>0</v>
      </c>
      <c r="P1252" s="15">
        <v>156</v>
      </c>
      <c r="Q1252" s="264"/>
      <c r="R1252" s="264"/>
      <c r="S1252" s="264"/>
      <c r="T1252" s="264"/>
      <c r="U1252" s="264"/>
      <c r="V1252" s="264"/>
      <c r="W1252" s="264"/>
      <c r="X1252" s="264"/>
      <c r="Y1252" s="264"/>
      <c r="Z1252" s="264"/>
      <c r="AA1252" s="264"/>
      <c r="AB1252" s="264"/>
      <c r="AC1252" s="264"/>
      <c r="AD1252" s="264"/>
      <c r="AE1252" s="264"/>
      <c r="AF1252" s="264"/>
      <c r="AG1252" s="264"/>
      <c r="AH1252" s="264"/>
      <c r="AI1252" s="264"/>
      <c r="AJ1252" s="264"/>
      <c r="AK1252" s="264"/>
      <c r="AL1252" s="264"/>
      <c r="AM1252" s="264"/>
      <c r="AN1252" s="264"/>
      <c r="AO1252" s="264"/>
      <c r="AP1252" s="264"/>
      <c r="AQ1252" s="264"/>
      <c r="AR1252" s="264"/>
      <c r="AS1252" s="264"/>
      <c r="AT1252" s="264"/>
      <c r="AU1252" s="264"/>
      <c r="AV1252" s="264"/>
      <c r="AW1252" s="264"/>
      <c r="AX1252" s="264"/>
      <c r="AY1252" s="264"/>
      <c r="AZ1252" s="264"/>
      <c r="BA1252" s="264"/>
      <c r="BB1252" s="264"/>
      <c r="BC1252" s="264"/>
      <c r="BD1252" s="264"/>
      <c r="BE1252" s="264"/>
      <c r="BF1252" s="264"/>
      <c r="BG1252" s="264"/>
      <c r="BH1252" s="264"/>
      <c r="BI1252" s="264"/>
      <c r="BJ1252" s="264"/>
      <c r="BK1252" s="264"/>
      <c r="BL1252" s="264"/>
      <c r="BM1252" s="264"/>
      <c r="BN1252" s="264"/>
      <c r="BO1252" s="264"/>
      <c r="BP1252" s="264"/>
      <c r="BQ1252" s="264"/>
      <c r="BR1252" s="264"/>
      <c r="BS1252" s="264"/>
      <c r="BT1252" s="264"/>
      <c r="BU1252" s="264"/>
      <c r="BV1252" s="485"/>
    </row>
    <row r="1253" spans="1:74" s="425" customFormat="1" ht="15.75" x14ac:dyDescent="0.25">
      <c r="B1253" s="426"/>
      <c r="C1253" s="432"/>
      <c r="D1253" s="533"/>
      <c r="E1253" s="463" t="s">
        <v>443</v>
      </c>
      <c r="F1253" s="733"/>
      <c r="G1253" s="1147">
        <v>6</v>
      </c>
      <c r="H1253" s="459">
        <f>G1253*M1253/100</f>
        <v>0</v>
      </c>
      <c r="I1253" s="428">
        <f>G1253*N1253/100</f>
        <v>6</v>
      </c>
      <c r="J1253" s="428">
        <f>G1253*O1253/100</f>
        <v>0</v>
      </c>
      <c r="K1253" s="429">
        <f>G1253*P1253/100</f>
        <v>53.04</v>
      </c>
      <c r="L1253" s="411"/>
      <c r="M1253" s="430">
        <v>0</v>
      </c>
      <c r="N1253" s="430">
        <v>100</v>
      </c>
      <c r="O1253" s="686">
        <v>0</v>
      </c>
      <c r="P1253" s="15">
        <v>884</v>
      </c>
      <c r="Q1253" s="264"/>
      <c r="R1253" s="264"/>
      <c r="S1253" s="264"/>
      <c r="T1253" s="264"/>
      <c r="U1253" s="264"/>
      <c r="V1253" s="264"/>
      <c r="W1253" s="264"/>
      <c r="X1253" s="264"/>
      <c r="Y1253" s="264"/>
      <c r="Z1253" s="264"/>
      <c r="AA1253" s="264"/>
      <c r="AB1253" s="264"/>
      <c r="AC1253" s="264"/>
      <c r="AD1253" s="264"/>
      <c r="AE1253" s="264"/>
      <c r="AF1253" s="264"/>
      <c r="AG1253" s="264"/>
      <c r="AH1253" s="264"/>
      <c r="AI1253" s="264"/>
      <c r="AJ1253" s="264"/>
      <c r="AK1253" s="264"/>
      <c r="AL1253" s="264"/>
      <c r="AM1253" s="264"/>
      <c r="AN1253" s="264"/>
      <c r="AO1253" s="264"/>
      <c r="AP1253" s="264"/>
      <c r="AQ1253" s="264"/>
      <c r="AR1253" s="264"/>
      <c r="AS1253" s="264"/>
      <c r="AT1253" s="264"/>
      <c r="AU1253" s="264"/>
      <c r="AV1253" s="264"/>
      <c r="AW1253" s="264"/>
      <c r="AX1253" s="264"/>
      <c r="AY1253" s="264"/>
      <c r="AZ1253" s="264"/>
      <c r="BA1253" s="264"/>
      <c r="BB1253" s="264"/>
      <c r="BC1253" s="264"/>
      <c r="BD1253" s="264"/>
      <c r="BE1253" s="264"/>
      <c r="BF1253" s="264"/>
      <c r="BG1253" s="264"/>
      <c r="BH1253" s="264"/>
      <c r="BI1253" s="264"/>
      <c r="BJ1253" s="264"/>
      <c r="BK1253" s="264"/>
      <c r="BL1253" s="264"/>
      <c r="BM1253" s="264"/>
      <c r="BN1253" s="264"/>
      <c r="BO1253" s="264"/>
      <c r="BP1253" s="264"/>
      <c r="BQ1253" s="264"/>
      <c r="BR1253" s="264"/>
      <c r="BS1253" s="264"/>
      <c r="BT1253" s="264"/>
      <c r="BU1253" s="264"/>
      <c r="BV1253" s="485"/>
    </row>
    <row r="1254" spans="1:74" s="425" customFormat="1" ht="15.75" x14ac:dyDescent="0.25">
      <c r="B1254" s="426"/>
      <c r="C1254" s="432"/>
      <c r="D1254" s="533"/>
      <c r="E1254" s="445" t="s">
        <v>80</v>
      </c>
      <c r="F1254" s="733"/>
      <c r="G1254" s="1147">
        <v>0.2</v>
      </c>
      <c r="H1254" s="459">
        <f>G1254*M1254/100</f>
        <v>0</v>
      </c>
      <c r="I1254" s="428">
        <f>G1254*N1254/100</f>
        <v>0</v>
      </c>
      <c r="J1254" s="428">
        <f>G1254*O1254/100</f>
        <v>0</v>
      </c>
      <c r="K1254" s="428">
        <f>G1254*P1254/100</f>
        <v>0</v>
      </c>
      <c r="L1254" s="411"/>
      <c r="M1254" s="430"/>
      <c r="N1254" s="430"/>
      <c r="O1254" s="686"/>
      <c r="P1254" s="15"/>
      <c r="Q1254" s="264"/>
      <c r="R1254" s="264"/>
      <c r="S1254" s="264"/>
      <c r="T1254" s="264"/>
      <c r="U1254" s="264"/>
      <c r="V1254" s="264"/>
      <c r="W1254" s="264"/>
      <c r="X1254" s="264"/>
      <c r="Y1254" s="264"/>
      <c r="Z1254" s="264"/>
      <c r="AA1254" s="264"/>
      <c r="AB1254" s="264"/>
      <c r="AC1254" s="264"/>
      <c r="AD1254" s="264"/>
      <c r="AE1254" s="264"/>
      <c r="AF1254" s="264"/>
      <c r="AG1254" s="264"/>
      <c r="AH1254" s="264"/>
      <c r="AI1254" s="264"/>
      <c r="AJ1254" s="264"/>
      <c r="AK1254" s="264"/>
      <c r="AL1254" s="264"/>
      <c r="AM1254" s="264"/>
      <c r="AN1254" s="264"/>
      <c r="AO1254" s="264"/>
      <c r="AP1254" s="264"/>
      <c r="AQ1254" s="264"/>
      <c r="AR1254" s="264"/>
      <c r="AS1254" s="264"/>
      <c r="AT1254" s="264"/>
      <c r="AU1254" s="264"/>
      <c r="AV1254" s="264"/>
      <c r="AW1254" s="264"/>
      <c r="AX1254" s="264"/>
      <c r="AY1254" s="264"/>
      <c r="AZ1254" s="264"/>
      <c r="BA1254" s="264"/>
      <c r="BB1254" s="264"/>
      <c r="BC1254" s="264"/>
      <c r="BD1254" s="264"/>
      <c r="BE1254" s="264"/>
      <c r="BF1254" s="264"/>
      <c r="BG1254" s="264"/>
      <c r="BH1254" s="264"/>
      <c r="BI1254" s="264"/>
      <c r="BJ1254" s="264"/>
      <c r="BK1254" s="264"/>
      <c r="BL1254" s="264"/>
      <c r="BM1254" s="264"/>
      <c r="BN1254" s="264"/>
      <c r="BO1254" s="264"/>
      <c r="BP1254" s="264"/>
      <c r="BQ1254" s="264"/>
      <c r="BR1254" s="264"/>
      <c r="BS1254" s="264"/>
      <c r="BT1254" s="264"/>
      <c r="BU1254" s="264"/>
      <c r="BV1254" s="485"/>
    </row>
    <row r="1255" spans="1:74" s="425" customFormat="1" ht="15.75" x14ac:dyDescent="0.25">
      <c r="B1255" s="426"/>
      <c r="C1255" s="432"/>
      <c r="D1255" s="533"/>
      <c r="E1255" s="445" t="s">
        <v>481</v>
      </c>
      <c r="F1255" s="733"/>
      <c r="G1255" s="1147">
        <v>0.05</v>
      </c>
      <c r="H1255" s="459">
        <f>G1255*M1255/100</f>
        <v>5.5000000000000005E-3</v>
      </c>
      <c r="I1255" s="428">
        <f>G1255*N1255/100</f>
        <v>1.65E-3</v>
      </c>
      <c r="J1255" s="428">
        <f>G1255*O1255/100</f>
        <v>3.5500000000000004E-2</v>
      </c>
      <c r="K1255" s="428">
        <f>G1255*P1255/100</f>
        <v>0.1525</v>
      </c>
      <c r="L1255" s="411"/>
      <c r="M1255" s="430">
        <v>11</v>
      </c>
      <c r="N1255" s="430">
        <v>3.3</v>
      </c>
      <c r="O1255" s="686">
        <v>71</v>
      </c>
      <c r="P1255" s="20">
        <v>305</v>
      </c>
      <c r="Q1255" s="264"/>
      <c r="R1255" s="264"/>
      <c r="S1255" s="264"/>
      <c r="T1255" s="264"/>
      <c r="U1255" s="264"/>
      <c r="V1255" s="264"/>
      <c r="W1255" s="264"/>
      <c r="X1255" s="264"/>
      <c r="Y1255" s="264"/>
      <c r="Z1255" s="264"/>
      <c r="AA1255" s="264"/>
      <c r="AB1255" s="264"/>
      <c r="AC1255" s="264"/>
      <c r="AD1255" s="264"/>
      <c r="AE1255" s="264"/>
      <c r="AF1255" s="264"/>
      <c r="AG1255" s="264"/>
      <c r="AH1255" s="264"/>
      <c r="AI1255" s="264"/>
      <c r="AJ1255" s="264"/>
      <c r="AK1255" s="264"/>
      <c r="AL1255" s="264"/>
      <c r="AM1255" s="264"/>
      <c r="AN1255" s="264"/>
      <c r="AO1255" s="264"/>
      <c r="AP1255" s="264"/>
      <c r="AQ1255" s="264"/>
      <c r="AR1255" s="264"/>
      <c r="AS1255" s="264"/>
      <c r="AT1255" s="264"/>
      <c r="AU1255" s="264"/>
      <c r="AV1255" s="264"/>
      <c r="AW1255" s="264"/>
      <c r="AX1255" s="264"/>
      <c r="AY1255" s="264"/>
      <c r="AZ1255" s="264"/>
      <c r="BA1255" s="264"/>
      <c r="BB1255" s="264"/>
      <c r="BC1255" s="264"/>
      <c r="BD1255" s="264"/>
      <c r="BE1255" s="264"/>
      <c r="BF1255" s="264"/>
      <c r="BG1255" s="264"/>
      <c r="BH1255" s="264"/>
      <c r="BI1255" s="264"/>
      <c r="BJ1255" s="264"/>
      <c r="BK1255" s="264"/>
      <c r="BL1255" s="264"/>
      <c r="BM1255" s="264"/>
      <c r="BN1255" s="264"/>
      <c r="BO1255" s="264"/>
      <c r="BP1255" s="264"/>
      <c r="BQ1255" s="264"/>
      <c r="BR1255" s="264"/>
      <c r="BS1255" s="264"/>
      <c r="BT1255" s="264"/>
      <c r="BU1255" s="264"/>
      <c r="BV1255" s="485"/>
    </row>
    <row r="1256" spans="1:74" s="425" customFormat="1" x14ac:dyDescent="0.25">
      <c r="B1256" s="426"/>
      <c r="C1256" s="432"/>
      <c r="D1256" s="492"/>
      <c r="E1256" s="462" t="s">
        <v>21</v>
      </c>
      <c r="F1256" s="1034"/>
      <c r="G1256" s="1128"/>
      <c r="H1256" s="471">
        <f t="shared" ref="H1256:K1256" si="516">SUM(H1252:H1255)</f>
        <v>23.441500000000001</v>
      </c>
      <c r="I1256" s="433">
        <f t="shared" si="516"/>
        <v>17.037650000000003</v>
      </c>
      <c r="J1256" s="433">
        <f t="shared" si="516"/>
        <v>3.5500000000000004E-2</v>
      </c>
      <c r="K1256" s="433">
        <f t="shared" si="516"/>
        <v>246.63249999999999</v>
      </c>
      <c r="L1256" s="411"/>
      <c r="O1256" s="464"/>
      <c r="P1256" s="18"/>
      <c r="Q1256" s="264"/>
      <c r="R1256" s="264"/>
      <c r="S1256" s="264"/>
      <c r="T1256" s="264"/>
      <c r="U1256" s="264"/>
      <c r="V1256" s="264"/>
      <c r="W1256" s="264"/>
      <c r="X1256" s="264"/>
      <c r="Y1256" s="264"/>
      <c r="Z1256" s="264"/>
      <c r="AA1256" s="264"/>
      <c r="AB1256" s="264"/>
      <c r="AC1256" s="264"/>
      <c r="AD1256" s="264"/>
      <c r="AE1256" s="264"/>
      <c r="AF1256" s="264"/>
      <c r="AG1256" s="264"/>
      <c r="AH1256" s="264"/>
      <c r="AI1256" s="264"/>
      <c r="AJ1256" s="264"/>
      <c r="AK1256" s="264"/>
      <c r="AL1256" s="264"/>
      <c r="AM1256" s="264"/>
      <c r="AN1256" s="264"/>
      <c r="AO1256" s="264"/>
      <c r="AP1256" s="264"/>
      <c r="AQ1256" s="264"/>
      <c r="AR1256" s="264"/>
      <c r="AS1256" s="264"/>
      <c r="AT1256" s="264"/>
      <c r="AU1256" s="264"/>
      <c r="AV1256" s="264"/>
      <c r="AW1256" s="264"/>
      <c r="AX1256" s="264"/>
      <c r="AY1256" s="264"/>
      <c r="AZ1256" s="264"/>
      <c r="BA1256" s="264"/>
      <c r="BB1256" s="264"/>
      <c r="BC1256" s="264"/>
      <c r="BD1256" s="264"/>
      <c r="BE1256" s="264"/>
      <c r="BF1256" s="264"/>
      <c r="BG1256" s="264"/>
      <c r="BH1256" s="264"/>
      <c r="BI1256" s="264"/>
      <c r="BJ1256" s="264"/>
      <c r="BK1256" s="264"/>
      <c r="BL1256" s="264"/>
      <c r="BM1256" s="264"/>
      <c r="BN1256" s="264"/>
      <c r="BO1256" s="264"/>
      <c r="BP1256" s="264"/>
      <c r="BQ1256" s="264"/>
      <c r="BR1256" s="264"/>
      <c r="BS1256" s="264"/>
      <c r="BT1256" s="264"/>
      <c r="BU1256" s="264"/>
      <c r="BV1256" s="485"/>
    </row>
    <row r="1257" spans="1:74" s="425" customFormat="1" x14ac:dyDescent="0.25">
      <c r="A1257" s="432"/>
      <c r="B1257" s="426" t="s">
        <v>85</v>
      </c>
      <c r="C1257" s="432" t="s">
        <v>83</v>
      </c>
      <c r="D1257" s="492">
        <v>200</v>
      </c>
      <c r="E1257" s="429" t="s">
        <v>84</v>
      </c>
      <c r="F1257" s="990">
        <f>G1257*100/75</f>
        <v>273.8</v>
      </c>
      <c r="G1257" s="980">
        <v>205.35</v>
      </c>
      <c r="H1257" s="459">
        <f>G1257*M1257/100</f>
        <v>3.9016499999999996</v>
      </c>
      <c r="I1257" s="428">
        <f>G1257*N1257/100</f>
        <v>0.61604999999999999</v>
      </c>
      <c r="J1257" s="428">
        <f>G1257*O1257/100</f>
        <v>37.579050000000002</v>
      </c>
      <c r="K1257" s="429">
        <f>G1257*P1257/100</f>
        <v>168.387</v>
      </c>
      <c r="L1257" s="411"/>
      <c r="M1257" s="430">
        <v>1.9</v>
      </c>
      <c r="N1257" s="430">
        <v>0.3</v>
      </c>
      <c r="O1257" s="686">
        <v>18.3</v>
      </c>
      <c r="P1257" s="15">
        <v>82</v>
      </c>
      <c r="Q1257" s="264"/>
      <c r="R1257" s="264"/>
      <c r="S1257" s="264"/>
      <c r="T1257" s="264"/>
      <c r="U1257" s="264"/>
      <c r="V1257" s="264"/>
      <c r="W1257" s="264"/>
      <c r="X1257" s="264"/>
      <c r="Y1257" s="264"/>
      <c r="Z1257" s="264"/>
      <c r="AA1257" s="264"/>
      <c r="AB1257" s="264"/>
      <c r="AC1257" s="264"/>
      <c r="AD1257" s="264"/>
      <c r="AE1257" s="264"/>
      <c r="AF1257" s="264"/>
      <c r="AG1257" s="264"/>
      <c r="AH1257" s="264"/>
      <c r="AI1257" s="264"/>
      <c r="AJ1257" s="264"/>
      <c r="AK1257" s="264"/>
      <c r="AL1257" s="264"/>
      <c r="AM1257" s="264"/>
      <c r="AN1257" s="264"/>
      <c r="AO1257" s="264"/>
      <c r="AP1257" s="264"/>
      <c r="AQ1257" s="264"/>
      <c r="AR1257" s="264"/>
      <c r="AS1257" s="264"/>
      <c r="AT1257" s="264"/>
      <c r="AU1257" s="264"/>
      <c r="AV1257" s="264"/>
      <c r="AW1257" s="264"/>
      <c r="AX1257" s="264"/>
      <c r="AY1257" s="264"/>
      <c r="AZ1257" s="264"/>
      <c r="BA1257" s="264"/>
      <c r="BB1257" s="264"/>
      <c r="BC1257" s="264"/>
      <c r="BD1257" s="264"/>
      <c r="BE1257" s="264"/>
      <c r="BF1257" s="264"/>
      <c r="BG1257" s="264"/>
      <c r="BH1257" s="264"/>
      <c r="BI1257" s="264"/>
      <c r="BJ1257" s="264"/>
      <c r="BK1257" s="264"/>
      <c r="BL1257" s="264"/>
      <c r="BM1257" s="264"/>
      <c r="BN1257" s="264"/>
      <c r="BO1257" s="264"/>
      <c r="BP1257" s="264"/>
      <c r="BQ1257" s="264"/>
      <c r="BR1257" s="264"/>
      <c r="BS1257" s="264"/>
      <c r="BT1257" s="264"/>
      <c r="BU1257" s="264"/>
      <c r="BV1257" s="485"/>
    </row>
    <row r="1258" spans="1:74" s="425" customFormat="1" x14ac:dyDescent="0.25">
      <c r="A1258" s="432"/>
      <c r="B1258" s="460"/>
      <c r="E1258" s="429" t="s">
        <v>80</v>
      </c>
      <c r="F1258" s="986"/>
      <c r="G1258" s="738">
        <v>0.62</v>
      </c>
      <c r="H1258" s="459">
        <f>G1258*M1258/100</f>
        <v>0</v>
      </c>
      <c r="I1258" s="428">
        <f>G1258*N1258/100</f>
        <v>0</v>
      </c>
      <c r="J1258" s="428">
        <f>G1258*O1258/100</f>
        <v>0</v>
      </c>
      <c r="K1258" s="428">
        <f>G1258*P1258/100</f>
        <v>0</v>
      </c>
      <c r="L1258" s="411"/>
      <c r="M1258" s="430"/>
      <c r="N1258" s="430"/>
      <c r="O1258" s="686"/>
      <c r="P1258" s="15"/>
      <c r="Q1258" s="264"/>
      <c r="R1258" s="264"/>
      <c r="S1258" s="264"/>
      <c r="T1258" s="264"/>
      <c r="U1258" s="264"/>
      <c r="V1258" s="264"/>
      <c r="W1258" s="264"/>
      <c r="X1258" s="264"/>
      <c r="Y1258" s="264"/>
      <c r="Z1258" s="264"/>
      <c r="AA1258" s="264"/>
      <c r="AB1258" s="264"/>
      <c r="AC1258" s="264"/>
      <c r="AD1258" s="264"/>
      <c r="AE1258" s="264"/>
      <c r="AF1258" s="264"/>
      <c r="AG1258" s="264"/>
      <c r="AH1258" s="264"/>
      <c r="AI1258" s="264"/>
      <c r="AJ1258" s="264"/>
      <c r="AK1258" s="264"/>
      <c r="AL1258" s="264"/>
      <c r="AM1258" s="264"/>
      <c r="AN1258" s="264"/>
      <c r="AO1258" s="264"/>
      <c r="AP1258" s="264"/>
      <c r="AQ1258" s="264"/>
      <c r="AR1258" s="264"/>
      <c r="AS1258" s="264"/>
      <c r="AT1258" s="264"/>
      <c r="AU1258" s="264"/>
      <c r="AV1258" s="264"/>
      <c r="AW1258" s="264"/>
      <c r="AX1258" s="264"/>
      <c r="AY1258" s="264"/>
      <c r="AZ1258" s="264"/>
      <c r="BA1258" s="264"/>
      <c r="BB1258" s="264"/>
      <c r="BC1258" s="264"/>
      <c r="BD1258" s="264"/>
      <c r="BE1258" s="264"/>
      <c r="BF1258" s="264"/>
      <c r="BG1258" s="264"/>
      <c r="BH1258" s="264"/>
      <c r="BI1258" s="264"/>
      <c r="BJ1258" s="264"/>
      <c r="BK1258" s="264"/>
      <c r="BL1258" s="264"/>
      <c r="BM1258" s="264"/>
      <c r="BN1258" s="264"/>
      <c r="BO1258" s="264"/>
      <c r="BP1258" s="264"/>
      <c r="BQ1258" s="264"/>
      <c r="BR1258" s="264"/>
      <c r="BS1258" s="264"/>
      <c r="BT1258" s="264"/>
      <c r="BU1258" s="264"/>
      <c r="BV1258" s="485"/>
    </row>
    <row r="1259" spans="1:74" s="425" customFormat="1" x14ac:dyDescent="0.25">
      <c r="A1259" s="432"/>
      <c r="B1259" s="461"/>
      <c r="C1259" s="435"/>
      <c r="D1259" s="435"/>
      <c r="E1259" s="462" t="s">
        <v>21</v>
      </c>
      <c r="F1259" s="1074"/>
      <c r="G1259" s="980"/>
      <c r="H1259" s="598">
        <f>SUM(H1257:H1258)</f>
        <v>3.9016499999999996</v>
      </c>
      <c r="I1259" s="448">
        <f t="shared" ref="I1259:K1259" si="517">SUM(I1257:I1258)</f>
        <v>0.61604999999999999</v>
      </c>
      <c r="J1259" s="448">
        <f t="shared" si="517"/>
        <v>37.579050000000002</v>
      </c>
      <c r="K1259" s="448">
        <f t="shared" si="517"/>
        <v>168.387</v>
      </c>
      <c r="L1259" s="411"/>
      <c r="M1259" s="430"/>
      <c r="N1259" s="430"/>
      <c r="O1259" s="686"/>
      <c r="P1259" s="15"/>
      <c r="Q1259" s="264"/>
      <c r="R1259" s="264"/>
      <c r="S1259" s="264"/>
      <c r="T1259" s="264"/>
      <c r="U1259" s="264"/>
      <c r="V1259" s="264"/>
      <c r="W1259" s="264"/>
      <c r="X1259" s="264"/>
      <c r="Y1259" s="264"/>
      <c r="Z1259" s="264"/>
      <c r="AA1259" s="264"/>
      <c r="AB1259" s="264"/>
      <c r="AC1259" s="264"/>
      <c r="AD1259" s="264"/>
      <c r="AE1259" s="264"/>
      <c r="AF1259" s="264"/>
      <c r="AG1259" s="264"/>
      <c r="AH1259" s="264"/>
      <c r="AI1259" s="264"/>
      <c r="AJ1259" s="264"/>
      <c r="AK1259" s="264"/>
      <c r="AL1259" s="264"/>
      <c r="AM1259" s="264"/>
      <c r="AN1259" s="264"/>
      <c r="AO1259" s="264"/>
      <c r="AP1259" s="264"/>
      <c r="AQ1259" s="264"/>
      <c r="AR1259" s="264"/>
      <c r="AS1259" s="264"/>
      <c r="AT1259" s="264"/>
      <c r="AU1259" s="264"/>
      <c r="AV1259" s="264"/>
      <c r="AW1259" s="264"/>
      <c r="AX1259" s="264"/>
      <c r="AY1259" s="264"/>
      <c r="AZ1259" s="264"/>
      <c r="BA1259" s="264"/>
      <c r="BB1259" s="264"/>
      <c r="BC1259" s="264"/>
      <c r="BD1259" s="264"/>
      <c r="BE1259" s="264"/>
      <c r="BF1259" s="264"/>
      <c r="BG1259" s="264"/>
      <c r="BH1259" s="264"/>
      <c r="BI1259" s="264"/>
      <c r="BJ1259" s="264"/>
      <c r="BK1259" s="264"/>
      <c r="BL1259" s="264"/>
      <c r="BM1259" s="264"/>
      <c r="BN1259" s="264"/>
      <c r="BO1259" s="264"/>
      <c r="BP1259" s="264"/>
      <c r="BQ1259" s="264"/>
      <c r="BR1259" s="264"/>
      <c r="BS1259" s="264"/>
      <c r="BT1259" s="264"/>
      <c r="BU1259" s="264"/>
      <c r="BV1259" s="485"/>
    </row>
    <row r="1260" spans="1:74" s="425" customFormat="1" x14ac:dyDescent="0.25">
      <c r="A1260" s="438"/>
      <c r="B1260" s="439" t="s">
        <v>278</v>
      </c>
      <c r="C1260" s="440" t="s">
        <v>274</v>
      </c>
      <c r="D1260" s="530">
        <v>50</v>
      </c>
      <c r="E1260" s="445" t="s">
        <v>147</v>
      </c>
      <c r="F1260" s="733"/>
      <c r="G1260" s="738">
        <v>10</v>
      </c>
      <c r="H1260" s="459">
        <f t="shared" ref="H1260:H1268" si="518">G1260*M1260/100</f>
        <v>0.43</v>
      </c>
      <c r="I1260" s="428">
        <f t="shared" ref="I1260:I1268" si="519">G1260*N1260/100</f>
        <v>0.05</v>
      </c>
      <c r="J1260" s="428">
        <f t="shared" ref="J1260:J1268" si="520">G1260*O1260/100</f>
        <v>1.86</v>
      </c>
      <c r="K1260" s="428">
        <f t="shared" ref="K1260:K1268" si="521">G1260*P1260/100</f>
        <v>8.9</v>
      </c>
      <c r="L1260" s="411"/>
      <c r="M1260" s="430">
        <v>4.3</v>
      </c>
      <c r="N1260" s="430">
        <v>0.5</v>
      </c>
      <c r="O1260" s="686">
        <v>18.600000000000001</v>
      </c>
      <c r="P1260" s="15">
        <v>89</v>
      </c>
      <c r="Q1260" s="264"/>
      <c r="R1260" s="264"/>
      <c r="S1260" s="264"/>
      <c r="T1260" s="264"/>
      <c r="U1260" s="264"/>
      <c r="V1260" s="264"/>
      <c r="W1260" s="264"/>
      <c r="X1260" s="264"/>
      <c r="Y1260" s="264"/>
      <c r="Z1260" s="264"/>
      <c r="AA1260" s="264"/>
      <c r="AB1260" s="264"/>
      <c r="AC1260" s="264"/>
      <c r="AD1260" s="264"/>
      <c r="AE1260" s="264"/>
      <c r="AF1260" s="264"/>
      <c r="AG1260" s="264"/>
      <c r="AH1260" s="264"/>
      <c r="AI1260" s="264"/>
      <c r="AJ1260" s="264"/>
      <c r="AK1260" s="264"/>
      <c r="AL1260" s="264"/>
      <c r="AM1260" s="264"/>
      <c r="AN1260" s="264"/>
      <c r="AO1260" s="264"/>
      <c r="AP1260" s="264"/>
      <c r="AQ1260" s="264"/>
      <c r="AR1260" s="264"/>
      <c r="AS1260" s="264"/>
      <c r="AT1260" s="264"/>
      <c r="AU1260" s="264"/>
      <c r="AV1260" s="264"/>
      <c r="AW1260" s="264"/>
      <c r="AX1260" s="264"/>
      <c r="AY1260" s="264"/>
      <c r="AZ1260" s="264"/>
      <c r="BA1260" s="264"/>
      <c r="BB1260" s="264"/>
      <c r="BC1260" s="264"/>
      <c r="BD1260" s="264"/>
      <c r="BE1260" s="264"/>
      <c r="BF1260" s="264"/>
      <c r="BG1260" s="264"/>
      <c r="BH1260" s="264"/>
      <c r="BI1260" s="264"/>
      <c r="BJ1260" s="264"/>
      <c r="BK1260" s="264"/>
      <c r="BL1260" s="264"/>
      <c r="BM1260" s="264"/>
      <c r="BN1260" s="264"/>
      <c r="BO1260" s="264"/>
      <c r="BP1260" s="264"/>
      <c r="BQ1260" s="264"/>
      <c r="BR1260" s="264"/>
      <c r="BS1260" s="264"/>
      <c r="BT1260" s="264"/>
      <c r="BU1260" s="264"/>
      <c r="BV1260" s="485"/>
    </row>
    <row r="1261" spans="1:74" s="425" customFormat="1" x14ac:dyDescent="0.25">
      <c r="A1261" s="432"/>
      <c r="B1261" s="442"/>
      <c r="C1261" s="443"/>
      <c r="D1261" s="529"/>
      <c r="E1261" s="445" t="s">
        <v>275</v>
      </c>
      <c r="F1261" s="733"/>
      <c r="G1261" s="738">
        <v>25</v>
      </c>
      <c r="H1261" s="459">
        <f t="shared" si="518"/>
        <v>0.2</v>
      </c>
      <c r="I1261" s="428">
        <f t="shared" si="519"/>
        <v>2.5000000000000001E-2</v>
      </c>
      <c r="J1261" s="428">
        <f t="shared" si="520"/>
        <v>1.075</v>
      </c>
      <c r="K1261" s="428">
        <f t="shared" si="521"/>
        <v>5</v>
      </c>
      <c r="L1261" s="411"/>
      <c r="M1261" s="430">
        <v>0.8</v>
      </c>
      <c r="N1261" s="430">
        <v>0.1</v>
      </c>
      <c r="O1261" s="686">
        <v>4.3</v>
      </c>
      <c r="P1261" s="15">
        <v>20</v>
      </c>
      <c r="Q1261" s="264"/>
      <c r="R1261" s="264"/>
      <c r="S1261" s="264"/>
      <c r="T1261" s="264"/>
      <c r="U1261" s="264"/>
      <c r="V1261" s="264"/>
      <c r="W1261" s="264"/>
      <c r="X1261" s="264"/>
      <c r="Y1261" s="264"/>
      <c r="Z1261" s="264"/>
      <c r="AA1261" s="264"/>
      <c r="AB1261" s="264"/>
      <c r="AC1261" s="264"/>
      <c r="AD1261" s="264"/>
      <c r="AE1261" s="264"/>
      <c r="AF1261" s="264"/>
      <c r="AG1261" s="264"/>
      <c r="AH1261" s="264"/>
      <c r="AI1261" s="264"/>
      <c r="AJ1261" s="264"/>
      <c r="AK1261" s="264"/>
      <c r="AL1261" s="264"/>
      <c r="AM1261" s="264"/>
      <c r="AN1261" s="264"/>
      <c r="AO1261" s="264"/>
      <c r="AP1261" s="264"/>
      <c r="AQ1261" s="264"/>
      <c r="AR1261" s="264"/>
      <c r="AS1261" s="264"/>
      <c r="AT1261" s="264"/>
      <c r="AU1261" s="264"/>
      <c r="AV1261" s="264"/>
      <c r="AW1261" s="264"/>
      <c r="AX1261" s="264"/>
      <c r="AY1261" s="264"/>
      <c r="AZ1261" s="264"/>
      <c r="BA1261" s="264"/>
      <c r="BB1261" s="264"/>
      <c r="BC1261" s="264"/>
      <c r="BD1261" s="264"/>
      <c r="BE1261" s="264"/>
      <c r="BF1261" s="264"/>
      <c r="BG1261" s="264"/>
      <c r="BH1261" s="264"/>
      <c r="BI1261" s="264"/>
      <c r="BJ1261" s="264"/>
      <c r="BK1261" s="264"/>
      <c r="BL1261" s="264"/>
      <c r="BM1261" s="264"/>
      <c r="BN1261" s="264"/>
      <c r="BO1261" s="264"/>
      <c r="BP1261" s="264"/>
      <c r="BQ1261" s="264"/>
      <c r="BR1261" s="264"/>
      <c r="BS1261" s="264"/>
      <c r="BT1261" s="264"/>
      <c r="BU1261" s="264"/>
      <c r="BV1261" s="485"/>
    </row>
    <row r="1262" spans="1:74" s="425" customFormat="1" x14ac:dyDescent="0.25">
      <c r="A1262" s="432"/>
      <c r="B1262" s="426"/>
      <c r="C1262" s="432"/>
      <c r="D1262" s="438"/>
      <c r="E1262" s="445" t="s">
        <v>276</v>
      </c>
      <c r="F1262" s="733"/>
      <c r="G1262" s="756">
        <v>2.5</v>
      </c>
      <c r="H1262" s="459">
        <f t="shared" si="518"/>
        <v>0.24</v>
      </c>
      <c r="I1262" s="428">
        <f t="shared" si="519"/>
        <v>0.04</v>
      </c>
      <c r="J1262" s="428">
        <f t="shared" si="520"/>
        <v>1.8925000000000001</v>
      </c>
      <c r="K1262" s="428">
        <f t="shared" si="521"/>
        <v>8.8249999999999993</v>
      </c>
      <c r="L1262" s="411"/>
      <c r="M1262" s="430">
        <v>9.6</v>
      </c>
      <c r="N1262" s="430">
        <v>1.6</v>
      </c>
      <c r="O1262" s="686">
        <v>75.7</v>
      </c>
      <c r="P1262" s="15">
        <v>353</v>
      </c>
      <c r="Q1262" s="264"/>
      <c r="R1262" s="264"/>
      <c r="S1262" s="264"/>
      <c r="T1262" s="264"/>
      <c r="U1262" s="264"/>
      <c r="V1262" s="264"/>
      <c r="W1262" s="264"/>
      <c r="X1262" s="264"/>
      <c r="Y1262" s="264"/>
      <c r="Z1262" s="264"/>
      <c r="AA1262" s="264"/>
      <c r="AB1262" s="264"/>
      <c r="AC1262" s="264"/>
      <c r="AD1262" s="264"/>
      <c r="AE1262" s="264"/>
      <c r="AF1262" s="264"/>
      <c r="AG1262" s="264"/>
      <c r="AH1262" s="264"/>
      <c r="AI1262" s="264"/>
      <c r="AJ1262" s="264"/>
      <c r="AK1262" s="264"/>
      <c r="AL1262" s="264"/>
      <c r="AM1262" s="264"/>
      <c r="AN1262" s="264"/>
      <c r="AO1262" s="264"/>
      <c r="AP1262" s="264"/>
      <c r="AQ1262" s="264"/>
      <c r="AR1262" s="264"/>
      <c r="AS1262" s="264"/>
      <c r="AT1262" s="264"/>
      <c r="AU1262" s="264"/>
      <c r="AV1262" s="264"/>
      <c r="AW1262" s="264"/>
      <c r="AX1262" s="264"/>
      <c r="AY1262" s="264"/>
      <c r="AZ1262" s="264"/>
      <c r="BA1262" s="264"/>
      <c r="BB1262" s="264"/>
      <c r="BC1262" s="264"/>
      <c r="BD1262" s="264"/>
      <c r="BE1262" s="264"/>
      <c r="BF1262" s="264"/>
      <c r="BG1262" s="264"/>
      <c r="BH1262" s="264"/>
      <c r="BI1262" s="264"/>
      <c r="BJ1262" s="264"/>
      <c r="BK1262" s="264"/>
      <c r="BL1262" s="264"/>
      <c r="BM1262" s="264"/>
      <c r="BN1262" s="264"/>
      <c r="BO1262" s="264"/>
      <c r="BP1262" s="264"/>
      <c r="BQ1262" s="264"/>
      <c r="BR1262" s="264"/>
      <c r="BS1262" s="264"/>
      <c r="BT1262" s="264"/>
      <c r="BU1262" s="264"/>
      <c r="BV1262" s="485"/>
    </row>
    <row r="1263" spans="1:74" s="425" customFormat="1" x14ac:dyDescent="0.25">
      <c r="A1263" s="432"/>
      <c r="B1263" s="426"/>
      <c r="C1263" s="432"/>
      <c r="D1263" s="438"/>
      <c r="E1263" s="445" t="s">
        <v>74</v>
      </c>
      <c r="F1263" s="990">
        <f>G1263*100/85</f>
        <v>2.3529411764705883</v>
      </c>
      <c r="G1263" s="980">
        <v>2</v>
      </c>
      <c r="H1263" s="459">
        <f t="shared" si="518"/>
        <v>3.2000000000000001E-2</v>
      </c>
      <c r="I1263" s="428">
        <f t="shared" si="519"/>
        <v>6.0000000000000001E-3</v>
      </c>
      <c r="J1263" s="428">
        <f t="shared" si="520"/>
        <v>0.2</v>
      </c>
      <c r="K1263" s="429">
        <f t="shared" si="521"/>
        <v>0.92</v>
      </c>
      <c r="L1263" s="411"/>
      <c r="M1263" s="430">
        <v>1.6</v>
      </c>
      <c r="N1263" s="430">
        <v>0.3</v>
      </c>
      <c r="O1263" s="686">
        <v>10</v>
      </c>
      <c r="P1263" s="15">
        <v>46</v>
      </c>
      <c r="Q1263" s="354">
        <v>46</v>
      </c>
      <c r="R1263" s="264"/>
      <c r="S1263" s="264"/>
      <c r="T1263" s="264"/>
      <c r="U1263" s="264"/>
      <c r="V1263" s="264"/>
      <c r="W1263" s="264"/>
      <c r="X1263" s="264"/>
      <c r="Y1263" s="264"/>
      <c r="Z1263" s="264"/>
      <c r="AA1263" s="264"/>
      <c r="AB1263" s="264"/>
      <c r="AC1263" s="264"/>
      <c r="AD1263" s="264"/>
      <c r="AE1263" s="264"/>
      <c r="AF1263" s="264"/>
      <c r="AG1263" s="264"/>
      <c r="AH1263" s="264"/>
      <c r="AI1263" s="264"/>
      <c r="AJ1263" s="264"/>
      <c r="AK1263" s="264"/>
      <c r="AL1263" s="264"/>
      <c r="AM1263" s="264"/>
      <c r="AN1263" s="264"/>
      <c r="AO1263" s="264"/>
      <c r="AP1263" s="264"/>
      <c r="AQ1263" s="264"/>
      <c r="AR1263" s="264"/>
      <c r="AS1263" s="264"/>
      <c r="AT1263" s="264"/>
      <c r="AU1263" s="264"/>
      <c r="AV1263" s="264"/>
      <c r="AW1263" s="264"/>
      <c r="AX1263" s="264"/>
      <c r="AY1263" s="264"/>
      <c r="AZ1263" s="264"/>
      <c r="BA1263" s="264"/>
      <c r="BB1263" s="264"/>
      <c r="BC1263" s="264"/>
      <c r="BD1263" s="264"/>
      <c r="BE1263" s="264"/>
      <c r="BF1263" s="264"/>
      <c r="BG1263" s="264"/>
      <c r="BH1263" s="264"/>
      <c r="BI1263" s="264"/>
      <c r="BJ1263" s="264"/>
      <c r="BK1263" s="264"/>
      <c r="BL1263" s="264"/>
      <c r="BM1263" s="264"/>
      <c r="BN1263" s="264"/>
      <c r="BO1263" s="264"/>
      <c r="BP1263" s="264"/>
      <c r="BQ1263" s="264"/>
      <c r="BR1263" s="264"/>
      <c r="BS1263" s="264"/>
      <c r="BT1263" s="264"/>
      <c r="BU1263" s="264"/>
      <c r="BV1263" s="485"/>
    </row>
    <row r="1264" spans="1:74" s="425" customFormat="1" x14ac:dyDescent="0.25">
      <c r="A1264" s="432"/>
      <c r="B1264" s="426"/>
      <c r="C1264" s="432"/>
      <c r="D1264" s="438"/>
      <c r="E1264" s="445" t="s">
        <v>73</v>
      </c>
      <c r="F1264" s="733"/>
      <c r="G1264" s="980">
        <v>1.5</v>
      </c>
      <c r="H1264" s="459">
        <f t="shared" si="518"/>
        <v>0</v>
      </c>
      <c r="I1264" s="428">
        <f t="shared" si="519"/>
        <v>1.5</v>
      </c>
      <c r="J1264" s="428">
        <f t="shared" si="520"/>
        <v>0</v>
      </c>
      <c r="K1264" s="429">
        <f t="shared" si="521"/>
        <v>13.26</v>
      </c>
      <c r="L1264" s="411"/>
      <c r="M1264" s="430">
        <v>0</v>
      </c>
      <c r="N1264" s="430">
        <v>100</v>
      </c>
      <c r="O1264" s="686">
        <v>0</v>
      </c>
      <c r="P1264" s="15">
        <v>884</v>
      </c>
      <c r="Q1264" s="264"/>
      <c r="R1264" s="264"/>
      <c r="S1264" s="264"/>
      <c r="T1264" s="264"/>
      <c r="U1264" s="264"/>
      <c r="V1264" s="264"/>
      <c r="W1264" s="264"/>
      <c r="X1264" s="264"/>
      <c r="Y1264" s="264"/>
      <c r="Z1264" s="264"/>
      <c r="AA1264" s="264"/>
      <c r="AB1264" s="264"/>
      <c r="AC1264" s="264"/>
      <c r="AD1264" s="264"/>
      <c r="AE1264" s="264"/>
      <c r="AF1264" s="264"/>
      <c r="AG1264" s="264"/>
      <c r="AH1264" s="264"/>
      <c r="AI1264" s="264"/>
      <c r="AJ1264" s="264"/>
      <c r="AK1264" s="264"/>
      <c r="AL1264" s="264"/>
      <c r="AM1264" s="264"/>
      <c r="AN1264" s="264"/>
      <c r="AO1264" s="264"/>
      <c r="AP1264" s="264"/>
      <c r="AQ1264" s="264"/>
      <c r="AR1264" s="264"/>
      <c r="AS1264" s="264"/>
      <c r="AT1264" s="264"/>
      <c r="AU1264" s="264"/>
      <c r="AV1264" s="264"/>
      <c r="AW1264" s="264"/>
      <c r="AX1264" s="264"/>
      <c r="AY1264" s="264"/>
      <c r="AZ1264" s="264"/>
      <c r="BA1264" s="264"/>
      <c r="BB1264" s="264"/>
      <c r="BC1264" s="264"/>
      <c r="BD1264" s="264"/>
      <c r="BE1264" s="264"/>
      <c r="BF1264" s="264"/>
      <c r="BG1264" s="264"/>
      <c r="BH1264" s="264"/>
      <c r="BI1264" s="264"/>
      <c r="BJ1264" s="264"/>
      <c r="BK1264" s="264"/>
      <c r="BL1264" s="264"/>
      <c r="BM1264" s="264"/>
      <c r="BN1264" s="264"/>
      <c r="BO1264" s="264"/>
      <c r="BP1264" s="264"/>
      <c r="BQ1264" s="264"/>
      <c r="BR1264" s="264"/>
      <c r="BS1264" s="264"/>
      <c r="BT1264" s="264"/>
      <c r="BU1264" s="264"/>
      <c r="BV1264" s="485"/>
    </row>
    <row r="1265" spans="1:74" s="425" customFormat="1" x14ac:dyDescent="0.25">
      <c r="A1265" s="432"/>
      <c r="B1265" s="426"/>
      <c r="C1265" s="432"/>
      <c r="D1265" s="438"/>
      <c r="E1265" s="445" t="s">
        <v>75</v>
      </c>
      <c r="F1265" s="996">
        <f>G1265*100/85</f>
        <v>1.1764705882352942</v>
      </c>
      <c r="G1265" s="980">
        <v>1</v>
      </c>
      <c r="H1265" s="459">
        <f t="shared" si="518"/>
        <v>6.4000000000000001E-2</v>
      </c>
      <c r="I1265" s="428">
        <f t="shared" si="519"/>
        <v>5.0000000000000001E-3</v>
      </c>
      <c r="J1265" s="428">
        <f t="shared" si="520"/>
        <v>0.33100000000000002</v>
      </c>
      <c r="K1265" s="429">
        <f t="shared" si="521"/>
        <v>1.6</v>
      </c>
      <c r="L1265" s="411"/>
      <c r="M1265" s="430">
        <v>6.4</v>
      </c>
      <c r="N1265" s="430">
        <v>0.5</v>
      </c>
      <c r="O1265" s="686">
        <v>33.1</v>
      </c>
      <c r="P1265" s="15">
        <v>160</v>
      </c>
      <c r="Q1265" s="264"/>
      <c r="R1265" s="264"/>
      <c r="S1265" s="264"/>
      <c r="T1265" s="264"/>
      <c r="U1265" s="264"/>
      <c r="V1265" s="264"/>
      <c r="W1265" s="264"/>
      <c r="X1265" s="264"/>
      <c r="Y1265" s="264"/>
      <c r="Z1265" s="264"/>
      <c r="AA1265" s="264"/>
      <c r="AB1265" s="264"/>
      <c r="AC1265" s="264"/>
      <c r="AD1265" s="264"/>
      <c r="AE1265" s="264"/>
      <c r="AF1265" s="264"/>
      <c r="AG1265" s="264"/>
      <c r="AH1265" s="264"/>
      <c r="AI1265" s="264"/>
      <c r="AJ1265" s="264"/>
      <c r="AK1265" s="264"/>
      <c r="AL1265" s="264"/>
      <c r="AM1265" s="264"/>
      <c r="AN1265" s="264"/>
      <c r="AO1265" s="264"/>
      <c r="AP1265" s="264"/>
      <c r="AQ1265" s="264"/>
      <c r="AR1265" s="264"/>
      <c r="AS1265" s="264"/>
      <c r="AT1265" s="264"/>
      <c r="AU1265" s="264"/>
      <c r="AV1265" s="264"/>
      <c r="AW1265" s="264"/>
      <c r="AX1265" s="264"/>
      <c r="AY1265" s="264"/>
      <c r="AZ1265" s="264"/>
      <c r="BA1265" s="264"/>
      <c r="BB1265" s="264"/>
      <c r="BC1265" s="264"/>
      <c r="BD1265" s="264"/>
      <c r="BE1265" s="264"/>
      <c r="BF1265" s="264"/>
      <c r="BG1265" s="264"/>
      <c r="BH1265" s="264"/>
      <c r="BI1265" s="264"/>
      <c r="BJ1265" s="264"/>
      <c r="BK1265" s="264"/>
      <c r="BL1265" s="264"/>
      <c r="BM1265" s="264"/>
      <c r="BN1265" s="264"/>
      <c r="BO1265" s="264"/>
      <c r="BP1265" s="264"/>
      <c r="BQ1265" s="264"/>
      <c r="BR1265" s="264"/>
      <c r="BS1265" s="264"/>
      <c r="BT1265" s="264"/>
      <c r="BU1265" s="264"/>
      <c r="BV1265" s="485"/>
    </row>
    <row r="1266" spans="1:74" s="425" customFormat="1" x14ac:dyDescent="0.25">
      <c r="A1266" s="432"/>
      <c r="B1266" s="426"/>
      <c r="C1266" s="432"/>
      <c r="D1266" s="438"/>
      <c r="E1266" s="445" t="s">
        <v>18</v>
      </c>
      <c r="F1266" s="733"/>
      <c r="G1266" s="738">
        <v>20</v>
      </c>
      <c r="H1266" s="459">
        <f t="shared" si="518"/>
        <v>0</v>
      </c>
      <c r="I1266" s="428">
        <f t="shared" si="519"/>
        <v>0</v>
      </c>
      <c r="J1266" s="428">
        <f t="shared" si="520"/>
        <v>0</v>
      </c>
      <c r="K1266" s="428">
        <f t="shared" si="521"/>
        <v>0</v>
      </c>
      <c r="L1266" s="411"/>
      <c r="M1266" s="430"/>
      <c r="N1266" s="430"/>
      <c r="O1266" s="686"/>
      <c r="P1266" s="15"/>
      <c r="Q1266" s="264"/>
      <c r="R1266" s="264"/>
      <c r="S1266" s="264"/>
      <c r="T1266" s="264"/>
      <c r="U1266" s="264"/>
      <c r="V1266" s="264"/>
      <c r="W1266" s="264"/>
      <c r="X1266" s="264"/>
      <c r="Y1266" s="264"/>
      <c r="Z1266" s="264"/>
      <c r="AA1266" s="264"/>
      <c r="AB1266" s="264"/>
      <c r="AC1266" s="264"/>
      <c r="AD1266" s="264"/>
      <c r="AE1266" s="264"/>
      <c r="AF1266" s="264"/>
      <c r="AG1266" s="264"/>
      <c r="AH1266" s="264"/>
      <c r="AI1266" s="264"/>
      <c r="AJ1266" s="264"/>
      <c r="AK1266" s="264"/>
      <c r="AL1266" s="264"/>
      <c r="AM1266" s="264"/>
      <c r="AN1266" s="264"/>
      <c r="AO1266" s="264"/>
      <c r="AP1266" s="264"/>
      <c r="AQ1266" s="264"/>
      <c r="AR1266" s="264"/>
      <c r="AS1266" s="264"/>
      <c r="AT1266" s="264"/>
      <c r="AU1266" s="264"/>
      <c r="AV1266" s="264"/>
      <c r="AW1266" s="264"/>
      <c r="AX1266" s="264"/>
      <c r="AY1266" s="264"/>
      <c r="AZ1266" s="264"/>
      <c r="BA1266" s="264"/>
      <c r="BB1266" s="264"/>
      <c r="BC1266" s="264"/>
      <c r="BD1266" s="264"/>
      <c r="BE1266" s="264"/>
      <c r="BF1266" s="264"/>
      <c r="BG1266" s="264"/>
      <c r="BH1266" s="264"/>
      <c r="BI1266" s="264"/>
      <c r="BJ1266" s="264"/>
      <c r="BK1266" s="264"/>
      <c r="BL1266" s="264"/>
      <c r="BM1266" s="264"/>
      <c r="BN1266" s="264"/>
      <c r="BO1266" s="264"/>
      <c r="BP1266" s="264"/>
      <c r="BQ1266" s="264"/>
      <c r="BR1266" s="264"/>
      <c r="BS1266" s="264"/>
      <c r="BT1266" s="264"/>
      <c r="BU1266" s="264"/>
      <c r="BV1266" s="485"/>
    </row>
    <row r="1267" spans="1:74" s="425" customFormat="1" x14ac:dyDescent="0.25">
      <c r="A1267" s="432"/>
      <c r="B1267" s="426"/>
      <c r="C1267" s="432"/>
      <c r="D1267" s="438"/>
      <c r="E1267" s="445" t="s">
        <v>80</v>
      </c>
      <c r="F1267" s="733"/>
      <c r="G1267" s="756">
        <v>0.2</v>
      </c>
      <c r="H1267" s="459">
        <f t="shared" si="518"/>
        <v>0</v>
      </c>
      <c r="I1267" s="428">
        <f t="shared" si="519"/>
        <v>0</v>
      </c>
      <c r="J1267" s="428">
        <f t="shared" si="520"/>
        <v>0</v>
      </c>
      <c r="K1267" s="428">
        <f t="shared" si="521"/>
        <v>0</v>
      </c>
      <c r="L1267" s="411"/>
      <c r="M1267" s="430"/>
      <c r="N1267" s="430"/>
      <c r="O1267" s="686"/>
      <c r="P1267" s="15"/>
      <c r="Q1267" s="264"/>
      <c r="R1267" s="264"/>
      <c r="S1267" s="264"/>
      <c r="T1267" s="264"/>
      <c r="U1267" s="264"/>
      <c r="V1267" s="264"/>
      <c r="W1267" s="264"/>
      <c r="X1267" s="264"/>
      <c r="Y1267" s="264"/>
      <c r="Z1267" s="264"/>
      <c r="AA1267" s="264"/>
      <c r="AB1267" s="264"/>
      <c r="AC1267" s="264"/>
      <c r="AD1267" s="264"/>
      <c r="AE1267" s="264"/>
      <c r="AF1267" s="264"/>
      <c r="AG1267" s="264"/>
      <c r="AH1267" s="264"/>
      <c r="AI1267" s="264"/>
      <c r="AJ1267" s="264"/>
      <c r="AK1267" s="264"/>
      <c r="AL1267" s="264"/>
      <c r="AM1267" s="264"/>
      <c r="AN1267" s="264"/>
      <c r="AO1267" s="264"/>
      <c r="AP1267" s="264"/>
      <c r="AQ1267" s="264"/>
      <c r="AR1267" s="264"/>
      <c r="AS1267" s="264"/>
      <c r="AT1267" s="264"/>
      <c r="AU1267" s="264"/>
      <c r="AV1267" s="264"/>
      <c r="AW1267" s="264"/>
      <c r="AX1267" s="264"/>
      <c r="AY1267" s="264"/>
      <c r="AZ1267" s="264"/>
      <c r="BA1267" s="264"/>
      <c r="BB1267" s="264"/>
      <c r="BC1267" s="264"/>
      <c r="BD1267" s="264"/>
      <c r="BE1267" s="264"/>
      <c r="BF1267" s="264"/>
      <c r="BG1267" s="264"/>
      <c r="BH1267" s="264"/>
      <c r="BI1267" s="264"/>
      <c r="BJ1267" s="264"/>
      <c r="BK1267" s="264"/>
      <c r="BL1267" s="264"/>
      <c r="BM1267" s="264"/>
      <c r="BN1267" s="264"/>
      <c r="BO1267" s="264"/>
      <c r="BP1267" s="264"/>
      <c r="BQ1267" s="264"/>
      <c r="BR1267" s="264"/>
      <c r="BS1267" s="264"/>
      <c r="BT1267" s="264"/>
      <c r="BU1267" s="264"/>
      <c r="BV1267" s="485"/>
    </row>
    <row r="1268" spans="1:74" s="425" customFormat="1" x14ac:dyDescent="0.25">
      <c r="A1268" s="432"/>
      <c r="B1268" s="426"/>
      <c r="C1268" s="432"/>
      <c r="D1268" s="438"/>
      <c r="E1268" s="445" t="s">
        <v>150</v>
      </c>
      <c r="F1268" s="735">
        <f>G1268*100/85</f>
        <v>1.1764705882352942</v>
      </c>
      <c r="G1268" s="738">
        <v>1</v>
      </c>
      <c r="H1268" s="459">
        <f t="shared" si="518"/>
        <v>3.7000000000000005E-2</v>
      </c>
      <c r="I1268" s="428">
        <f t="shared" si="519"/>
        <v>1.2E-2</v>
      </c>
      <c r="J1268" s="428">
        <f t="shared" si="520"/>
        <v>0.08</v>
      </c>
      <c r="K1268" s="429">
        <f t="shared" si="521"/>
        <v>0.49</v>
      </c>
      <c r="L1268" s="411"/>
      <c r="M1268" s="430">
        <v>3.7</v>
      </c>
      <c r="N1268" s="430">
        <v>1.2</v>
      </c>
      <c r="O1268" s="686">
        <v>8</v>
      </c>
      <c r="P1268" s="20">
        <v>49</v>
      </c>
      <c r="Q1268" s="264"/>
      <c r="R1268" s="264"/>
      <c r="S1268" s="264"/>
      <c r="T1268" s="264"/>
      <c r="U1268" s="264"/>
      <c r="V1268" s="264"/>
      <c r="W1268" s="264"/>
      <c r="X1268" s="264"/>
      <c r="Y1268" s="264"/>
      <c r="Z1268" s="264"/>
      <c r="AA1268" s="264"/>
      <c r="AB1268" s="264"/>
      <c r="AC1268" s="264"/>
      <c r="AD1268" s="264"/>
      <c r="AE1268" s="264"/>
      <c r="AF1268" s="264"/>
      <c r="AG1268" s="264"/>
      <c r="AH1268" s="264"/>
      <c r="AI1268" s="264"/>
      <c r="AJ1268" s="264"/>
      <c r="AK1268" s="264"/>
      <c r="AL1268" s="264"/>
      <c r="AM1268" s="264"/>
      <c r="AN1268" s="264"/>
      <c r="AO1268" s="264"/>
      <c r="AP1268" s="264"/>
      <c r="AQ1268" s="264"/>
      <c r="AR1268" s="264"/>
      <c r="AS1268" s="264"/>
      <c r="AT1268" s="264"/>
      <c r="AU1268" s="264"/>
      <c r="AV1268" s="264"/>
      <c r="AW1268" s="264"/>
      <c r="AX1268" s="264"/>
      <c r="AY1268" s="264"/>
      <c r="AZ1268" s="264"/>
      <c r="BA1268" s="264"/>
      <c r="BB1268" s="264"/>
      <c r="BC1268" s="264"/>
      <c r="BD1268" s="264"/>
      <c r="BE1268" s="264"/>
      <c r="BF1268" s="264"/>
      <c r="BG1268" s="264"/>
      <c r="BH1268" s="264"/>
      <c r="BI1268" s="264"/>
      <c r="BJ1268" s="264"/>
      <c r="BK1268" s="264"/>
      <c r="BL1268" s="264"/>
      <c r="BM1268" s="264"/>
      <c r="BN1268" s="264"/>
      <c r="BO1268" s="264"/>
      <c r="BP1268" s="264"/>
      <c r="BQ1268" s="264"/>
      <c r="BR1268" s="264"/>
      <c r="BS1268" s="264"/>
      <c r="BT1268" s="264"/>
      <c r="BU1268" s="264"/>
      <c r="BV1268" s="485"/>
    </row>
    <row r="1269" spans="1:74" s="425" customFormat="1" x14ac:dyDescent="0.25">
      <c r="A1269" s="432"/>
      <c r="B1269" s="522"/>
      <c r="C1269" s="515"/>
      <c r="D1269" s="515"/>
      <c r="E1269" s="75" t="s">
        <v>21</v>
      </c>
      <c r="F1269" s="1047"/>
      <c r="G1269" s="980"/>
      <c r="H1269" s="598">
        <f>SUM(H1260:H1268)</f>
        <v>1.0029999999999999</v>
      </c>
      <c r="I1269" s="448">
        <f t="shared" ref="I1269:K1269" si="522">SUM(I1260:I1268)</f>
        <v>1.6379999999999999</v>
      </c>
      <c r="J1269" s="448">
        <f t="shared" si="522"/>
        <v>5.4385000000000012</v>
      </c>
      <c r="K1269" s="448">
        <f t="shared" si="522"/>
        <v>38.995000000000005</v>
      </c>
      <c r="L1269" s="411"/>
      <c r="M1269" s="430"/>
      <c r="N1269" s="430"/>
      <c r="O1269" s="686"/>
      <c r="P1269" s="15"/>
      <c r="Q1269" s="264"/>
      <c r="R1269" s="264"/>
      <c r="S1269" s="264"/>
      <c r="T1269" s="264"/>
      <c r="U1269" s="264"/>
      <c r="V1269" s="264"/>
      <c r="W1269" s="264"/>
      <c r="X1269" s="264"/>
      <c r="Y1269" s="264"/>
      <c r="Z1269" s="264"/>
      <c r="AA1269" s="264"/>
      <c r="AB1269" s="264"/>
      <c r="AC1269" s="264"/>
      <c r="AD1269" s="264"/>
      <c r="AE1269" s="264"/>
      <c r="AF1269" s="264"/>
      <c r="AG1269" s="264"/>
      <c r="AH1269" s="264"/>
      <c r="AI1269" s="264"/>
      <c r="AJ1269" s="264"/>
      <c r="AK1269" s="264"/>
      <c r="AL1269" s="264"/>
      <c r="AM1269" s="264"/>
      <c r="AN1269" s="264"/>
      <c r="AO1269" s="264"/>
      <c r="AP1269" s="264"/>
      <c r="AQ1269" s="264"/>
      <c r="AR1269" s="264"/>
      <c r="AS1269" s="264"/>
      <c r="AT1269" s="264"/>
      <c r="AU1269" s="264"/>
      <c r="AV1269" s="264"/>
      <c r="AW1269" s="264"/>
      <c r="AX1269" s="264"/>
      <c r="AY1269" s="264"/>
      <c r="AZ1269" s="264"/>
      <c r="BA1269" s="264"/>
      <c r="BB1269" s="264"/>
      <c r="BC1269" s="264"/>
      <c r="BD1269" s="264"/>
      <c r="BE1269" s="264"/>
      <c r="BF1269" s="264"/>
      <c r="BG1269" s="264"/>
      <c r="BH1269" s="264"/>
      <c r="BI1269" s="264"/>
      <c r="BJ1269" s="264"/>
      <c r="BK1269" s="264"/>
      <c r="BL1269" s="264"/>
      <c r="BM1269" s="264"/>
      <c r="BN1269" s="264"/>
      <c r="BO1269" s="264"/>
      <c r="BP1269" s="264"/>
      <c r="BQ1269" s="264"/>
      <c r="BR1269" s="264"/>
      <c r="BS1269" s="264"/>
      <c r="BT1269" s="264"/>
      <c r="BU1269" s="264"/>
      <c r="BV1269" s="485"/>
    </row>
    <row r="1270" spans="1:74" s="425" customFormat="1" ht="16.5" customHeight="1" x14ac:dyDescent="0.25">
      <c r="A1270" s="505"/>
      <c r="B1270" s="439" t="s">
        <v>645</v>
      </c>
      <c r="C1270" s="1306" t="s">
        <v>638</v>
      </c>
      <c r="D1270" s="467">
        <v>120</v>
      </c>
      <c r="E1270" s="463" t="s">
        <v>189</v>
      </c>
      <c r="F1270" s="730"/>
      <c r="G1270" s="731">
        <v>95</v>
      </c>
      <c r="H1270" s="459">
        <f>G1270*M1270/100</f>
        <v>1.615</v>
      </c>
      <c r="I1270" s="428">
        <f>G1270*N1270/100</f>
        <v>0.28499999999999998</v>
      </c>
      <c r="J1270" s="428">
        <f>G1270*O1270/100</f>
        <v>10.83</v>
      </c>
      <c r="K1270" s="429">
        <f>G1270*P1270/100</f>
        <v>48.45</v>
      </c>
      <c r="L1270" s="411"/>
      <c r="M1270" s="430">
        <v>1.7</v>
      </c>
      <c r="N1270" s="430">
        <v>0.3</v>
      </c>
      <c r="O1270" s="686">
        <v>11.4</v>
      </c>
      <c r="P1270" s="20">
        <v>51</v>
      </c>
      <c r="Q1270" s="264"/>
      <c r="R1270" s="264"/>
      <c r="S1270" s="264"/>
      <c r="T1270" s="264"/>
      <c r="U1270" s="264"/>
      <c r="V1270" s="264"/>
      <c r="W1270" s="264"/>
      <c r="X1270" s="264"/>
      <c r="Y1270" s="264"/>
      <c r="Z1270" s="264"/>
      <c r="AA1270" s="264"/>
      <c r="AB1270" s="264"/>
      <c r="AC1270" s="264"/>
      <c r="AD1270" s="264"/>
      <c r="AE1270" s="264"/>
      <c r="AF1270" s="264"/>
      <c r="AG1270" s="264"/>
      <c r="AH1270" s="264"/>
      <c r="AI1270" s="264"/>
      <c r="AJ1270" s="264"/>
      <c r="AK1270" s="264"/>
      <c r="AL1270" s="264"/>
      <c r="AM1270" s="264"/>
      <c r="AN1270" s="264"/>
      <c r="AO1270" s="264"/>
      <c r="AP1270" s="264"/>
      <c r="AQ1270" s="264"/>
      <c r="AR1270" s="264"/>
      <c r="AS1270" s="264"/>
      <c r="AT1270" s="264"/>
      <c r="AU1270" s="264"/>
      <c r="AV1270" s="264"/>
      <c r="AW1270" s="264"/>
      <c r="AX1270" s="264"/>
      <c r="AY1270" s="264"/>
      <c r="AZ1270" s="264"/>
      <c r="BA1270" s="264"/>
      <c r="BB1270" s="264"/>
      <c r="BC1270" s="264"/>
      <c r="BD1270" s="264"/>
      <c r="BE1270" s="264"/>
      <c r="BF1270" s="264"/>
      <c r="BG1270" s="264"/>
      <c r="BH1270" s="264"/>
      <c r="BI1270" s="264"/>
      <c r="BJ1270" s="264"/>
      <c r="BK1270" s="264"/>
      <c r="BL1270" s="264"/>
      <c r="BM1270" s="264"/>
      <c r="BN1270" s="264"/>
      <c r="BO1270" s="264"/>
      <c r="BP1270" s="264"/>
      <c r="BQ1270" s="264"/>
      <c r="BR1270" s="264"/>
      <c r="BS1270" s="264"/>
      <c r="BT1270" s="264"/>
      <c r="BU1270" s="264"/>
      <c r="BV1270" s="485"/>
    </row>
    <row r="1271" spans="1:74" s="425" customFormat="1" ht="15.75" x14ac:dyDescent="0.25">
      <c r="A1271" s="486"/>
      <c r="B1271" s="487"/>
      <c r="C1271" s="1239"/>
      <c r="D1271" s="519"/>
      <c r="E1271" s="463" t="s">
        <v>482</v>
      </c>
      <c r="F1271" s="730"/>
      <c r="G1271" s="736">
        <v>12</v>
      </c>
      <c r="H1271" s="459">
        <f>G1271*M1271/100</f>
        <v>2.9039999999999999</v>
      </c>
      <c r="I1271" s="428">
        <f>G1271*N1271/100</f>
        <v>2.94</v>
      </c>
      <c r="J1271" s="428">
        <f>G1271*O1271/100</f>
        <v>7.1999999999999995E-2</v>
      </c>
      <c r="K1271" s="429">
        <f>G1271*P1271/100</f>
        <v>38.04</v>
      </c>
      <c r="L1271" s="411"/>
      <c r="M1271" s="430">
        <v>24.2</v>
      </c>
      <c r="N1271" s="430">
        <v>24.5</v>
      </c>
      <c r="O1271" s="686">
        <v>0.6</v>
      </c>
      <c r="P1271" s="20">
        <v>317</v>
      </c>
      <c r="Q1271" s="264"/>
      <c r="R1271" s="264"/>
      <c r="S1271" s="264"/>
      <c r="T1271" s="264"/>
      <c r="U1271" s="264"/>
      <c r="V1271" s="264"/>
      <c r="W1271" s="264"/>
      <c r="X1271" s="264"/>
      <c r="Y1271" s="264"/>
      <c r="Z1271" s="264"/>
      <c r="AA1271" s="264"/>
      <c r="AB1271" s="264"/>
      <c r="AC1271" s="264"/>
      <c r="AD1271" s="264"/>
      <c r="AE1271" s="264"/>
      <c r="AF1271" s="264"/>
      <c r="AG1271" s="264"/>
      <c r="AH1271" s="264"/>
      <c r="AI1271" s="264"/>
      <c r="AJ1271" s="264"/>
      <c r="AK1271" s="264"/>
      <c r="AL1271" s="264"/>
      <c r="AM1271" s="264"/>
      <c r="AN1271" s="264"/>
      <c r="AO1271" s="264"/>
      <c r="AP1271" s="264"/>
      <c r="AQ1271" s="264"/>
      <c r="AR1271" s="264"/>
      <c r="AS1271" s="264"/>
      <c r="AT1271" s="264"/>
      <c r="AU1271" s="264"/>
      <c r="AV1271" s="264"/>
      <c r="AW1271" s="264"/>
      <c r="AX1271" s="264"/>
      <c r="AY1271" s="264"/>
      <c r="AZ1271" s="264"/>
      <c r="BA1271" s="264"/>
      <c r="BB1271" s="264"/>
      <c r="BC1271" s="264"/>
      <c r="BD1271" s="264"/>
      <c r="BE1271" s="264"/>
      <c r="BF1271" s="264"/>
      <c r="BG1271" s="264"/>
      <c r="BH1271" s="264"/>
      <c r="BI1271" s="264"/>
      <c r="BJ1271" s="264"/>
      <c r="BK1271" s="264"/>
      <c r="BL1271" s="264"/>
      <c r="BM1271" s="264"/>
      <c r="BN1271" s="264"/>
      <c r="BO1271" s="264"/>
      <c r="BP1271" s="264"/>
      <c r="BQ1271" s="264"/>
      <c r="BR1271" s="264"/>
      <c r="BS1271" s="264"/>
      <c r="BT1271" s="264"/>
      <c r="BU1271" s="264"/>
      <c r="BV1271" s="485"/>
    </row>
    <row r="1272" spans="1:74" s="425" customFormat="1" ht="15.75" x14ac:dyDescent="0.25">
      <c r="A1272" s="486"/>
      <c r="B1272" s="460"/>
      <c r="C1272" s="1299"/>
      <c r="D1272" s="464"/>
      <c r="E1272" s="463" t="s">
        <v>75</v>
      </c>
      <c r="F1272" s="1073">
        <f>G1272*100/85</f>
        <v>0.70588235294117652</v>
      </c>
      <c r="G1272" s="736">
        <v>0.6</v>
      </c>
      <c r="H1272" s="459">
        <f>G1272*M1272/100</f>
        <v>3.8399999999999997E-2</v>
      </c>
      <c r="I1272" s="428">
        <f>G1272*N1272/100</f>
        <v>3.0000000000000001E-3</v>
      </c>
      <c r="J1272" s="428">
        <f>G1272*O1272/100</f>
        <v>0.1986</v>
      </c>
      <c r="K1272" s="429">
        <f>G1272*P1272/100</f>
        <v>0.96</v>
      </c>
      <c r="L1272" s="411"/>
      <c r="M1272" s="430">
        <v>6.4</v>
      </c>
      <c r="N1272" s="430">
        <v>0.5</v>
      </c>
      <c r="O1272" s="686">
        <v>33.1</v>
      </c>
      <c r="P1272" s="15">
        <v>160</v>
      </c>
      <c r="Q1272" s="264"/>
      <c r="R1272" s="264"/>
      <c r="S1272" s="264"/>
      <c r="T1272" s="264"/>
      <c r="U1272" s="264"/>
      <c r="V1272" s="264"/>
      <c r="W1272" s="264"/>
      <c r="X1272" s="264"/>
      <c r="Y1272" s="264"/>
      <c r="Z1272" s="264"/>
      <c r="AA1272" s="264"/>
      <c r="AB1272" s="264"/>
      <c r="AC1272" s="264"/>
      <c r="AD1272" s="264"/>
      <c r="AE1272" s="264"/>
      <c r="AF1272" s="264"/>
      <c r="AG1272" s="264"/>
      <c r="AH1272" s="264"/>
      <c r="AI1272" s="264"/>
      <c r="AJ1272" s="264"/>
      <c r="AK1272" s="264"/>
      <c r="AL1272" s="264"/>
      <c r="AM1272" s="264"/>
      <c r="AN1272" s="264"/>
      <c r="AO1272" s="264"/>
      <c r="AP1272" s="264"/>
      <c r="AQ1272" s="264"/>
      <c r="AR1272" s="264"/>
      <c r="AS1272" s="264"/>
      <c r="AT1272" s="264"/>
      <c r="AU1272" s="264"/>
      <c r="AV1272" s="264"/>
      <c r="AW1272" s="264"/>
      <c r="AX1272" s="264"/>
      <c r="AY1272" s="264"/>
      <c r="AZ1272" s="264"/>
      <c r="BA1272" s="264"/>
      <c r="BB1272" s="264"/>
      <c r="BC1272" s="264"/>
      <c r="BD1272" s="264"/>
      <c r="BE1272" s="264"/>
      <c r="BF1272" s="264"/>
      <c r="BG1272" s="264"/>
      <c r="BH1272" s="264"/>
      <c r="BI1272" s="264"/>
      <c r="BJ1272" s="264"/>
      <c r="BK1272" s="264"/>
      <c r="BL1272" s="264"/>
      <c r="BM1272" s="264"/>
      <c r="BN1272" s="264"/>
      <c r="BO1272" s="264"/>
      <c r="BP1272" s="264"/>
      <c r="BQ1272" s="264"/>
      <c r="BR1272" s="264"/>
      <c r="BS1272" s="264"/>
      <c r="BT1272" s="264"/>
      <c r="BU1272" s="264"/>
      <c r="BV1272" s="485"/>
    </row>
    <row r="1273" spans="1:74" s="425" customFormat="1" ht="15.75" x14ac:dyDescent="0.25">
      <c r="A1273" s="486"/>
      <c r="B1273" s="460"/>
      <c r="D1273" s="464"/>
      <c r="E1273" s="463" t="s">
        <v>158</v>
      </c>
      <c r="F1273" s="730"/>
      <c r="G1273" s="736">
        <v>12</v>
      </c>
      <c r="H1273" s="459">
        <f>G1273*M1273/100</f>
        <v>0.31200000000000006</v>
      </c>
      <c r="I1273" s="428">
        <f>G1273*N1273/100</f>
        <v>3</v>
      </c>
      <c r="J1273" s="428">
        <f>G1273*O1273/100</f>
        <v>0.32400000000000007</v>
      </c>
      <c r="K1273" s="429">
        <f>G1273*P1273/100</f>
        <v>29.76</v>
      </c>
      <c r="L1273" s="411"/>
      <c r="M1273" s="430">
        <v>2.6</v>
      </c>
      <c r="N1273" s="430">
        <v>25</v>
      </c>
      <c r="O1273" s="686">
        <v>2.7</v>
      </c>
      <c r="P1273" s="15">
        <v>248</v>
      </c>
      <c r="Q1273" s="264"/>
      <c r="R1273" s="264"/>
      <c r="S1273" s="264"/>
      <c r="T1273" s="264"/>
      <c r="U1273" s="264"/>
      <c r="V1273" s="264"/>
      <c r="W1273" s="264"/>
      <c r="X1273" s="264"/>
      <c r="Y1273" s="264"/>
      <c r="Z1273" s="264"/>
      <c r="AA1273" s="264"/>
      <c r="AB1273" s="264"/>
      <c r="AC1273" s="264"/>
      <c r="AD1273" s="264"/>
      <c r="AE1273" s="264"/>
      <c r="AF1273" s="264"/>
      <c r="AG1273" s="264"/>
      <c r="AH1273" s="264"/>
      <c r="AI1273" s="264"/>
      <c r="AJ1273" s="264"/>
      <c r="AK1273" s="264"/>
      <c r="AL1273" s="264"/>
      <c r="AM1273" s="264"/>
      <c r="AN1273" s="264"/>
      <c r="AO1273" s="264"/>
      <c r="AP1273" s="264"/>
      <c r="AQ1273" s="264"/>
      <c r="AR1273" s="264"/>
      <c r="AS1273" s="264"/>
      <c r="AT1273" s="264"/>
      <c r="AU1273" s="264"/>
      <c r="AV1273" s="264"/>
      <c r="AW1273" s="264"/>
      <c r="AX1273" s="264"/>
      <c r="AY1273" s="264"/>
      <c r="AZ1273" s="264"/>
      <c r="BA1273" s="264"/>
      <c r="BB1273" s="264"/>
      <c r="BC1273" s="264"/>
      <c r="BD1273" s="264"/>
      <c r="BE1273" s="264"/>
      <c r="BF1273" s="264"/>
      <c r="BG1273" s="264"/>
      <c r="BH1273" s="264"/>
      <c r="BI1273" s="264"/>
      <c r="BJ1273" s="264"/>
      <c r="BK1273" s="264"/>
      <c r="BL1273" s="264"/>
      <c r="BM1273" s="264"/>
      <c r="BN1273" s="264"/>
      <c r="BO1273" s="264"/>
      <c r="BP1273" s="264"/>
      <c r="BQ1273" s="264"/>
      <c r="BR1273" s="264"/>
      <c r="BS1273" s="264"/>
      <c r="BT1273" s="264"/>
      <c r="BU1273" s="264"/>
      <c r="BV1273" s="485"/>
    </row>
    <row r="1274" spans="1:74" s="425" customFormat="1" x14ac:dyDescent="0.25">
      <c r="A1274" s="486"/>
      <c r="B1274" s="460"/>
      <c r="E1274" s="75" t="s">
        <v>21</v>
      </c>
      <c r="F1274" s="1047"/>
      <c r="G1274" s="980"/>
      <c r="H1274" s="471">
        <f>SUM(H1270:H1273)</f>
        <v>4.8694000000000006</v>
      </c>
      <c r="I1274" s="433">
        <f t="shared" ref="I1274:J1274" si="523">SUM(I1270:I1273)</f>
        <v>6.2279999999999998</v>
      </c>
      <c r="J1274" s="433">
        <f t="shared" si="523"/>
        <v>11.4246</v>
      </c>
      <c r="K1274" s="433">
        <f>SUM(K1270:K1273)</f>
        <v>117.21000000000001</v>
      </c>
      <c r="L1274" s="411"/>
      <c r="M1274" s="430"/>
      <c r="N1274" s="430"/>
      <c r="O1274" s="686"/>
      <c r="P1274" s="15"/>
      <c r="Q1274" s="264"/>
      <c r="R1274" s="264"/>
      <c r="S1274" s="264"/>
      <c r="T1274" s="264"/>
      <c r="U1274" s="264"/>
      <c r="V1274" s="264"/>
      <c r="W1274" s="264"/>
      <c r="X1274" s="264"/>
      <c r="Y1274" s="264"/>
      <c r="Z1274" s="264"/>
      <c r="AA1274" s="264"/>
      <c r="AB1274" s="264"/>
      <c r="AC1274" s="264"/>
      <c r="AD1274" s="264"/>
      <c r="AE1274" s="264"/>
      <c r="AF1274" s="264"/>
      <c r="AG1274" s="264"/>
      <c r="AH1274" s="264"/>
      <c r="AI1274" s="264"/>
      <c r="AJ1274" s="264"/>
      <c r="AK1274" s="264"/>
      <c r="AL1274" s="264"/>
      <c r="AM1274" s="264"/>
      <c r="AN1274" s="264"/>
      <c r="AO1274" s="264"/>
      <c r="AP1274" s="264"/>
      <c r="AQ1274" s="264"/>
      <c r="AR1274" s="264"/>
      <c r="AS1274" s="264"/>
      <c r="AT1274" s="264"/>
      <c r="AU1274" s="264"/>
      <c r="AV1274" s="264"/>
      <c r="AW1274" s="264"/>
      <c r="AX1274" s="264"/>
      <c r="AY1274" s="264"/>
      <c r="AZ1274" s="264"/>
      <c r="BA1274" s="264"/>
      <c r="BB1274" s="264"/>
      <c r="BC1274" s="264"/>
      <c r="BD1274" s="264"/>
      <c r="BE1274" s="264"/>
      <c r="BF1274" s="264"/>
      <c r="BG1274" s="264"/>
      <c r="BH1274" s="264"/>
      <c r="BI1274" s="264"/>
      <c r="BJ1274" s="264"/>
      <c r="BK1274" s="264"/>
      <c r="BL1274" s="264"/>
      <c r="BM1274" s="264"/>
      <c r="BN1274" s="264"/>
      <c r="BO1274" s="264"/>
      <c r="BP1274" s="264"/>
      <c r="BQ1274" s="264"/>
      <c r="BR1274" s="264"/>
      <c r="BS1274" s="264"/>
      <c r="BT1274" s="264"/>
      <c r="BU1274" s="264"/>
      <c r="BV1274" s="485"/>
    </row>
    <row r="1275" spans="1:74" s="479" customFormat="1" ht="28.5" x14ac:dyDescent="0.25">
      <c r="A1275" s="432"/>
      <c r="B1275" s="439" t="s">
        <v>124</v>
      </c>
      <c r="C1275" s="440" t="s">
        <v>60</v>
      </c>
      <c r="D1275" s="467">
        <v>200</v>
      </c>
      <c r="E1275" s="429" t="s">
        <v>39</v>
      </c>
      <c r="F1275" s="986"/>
      <c r="G1275" s="738">
        <v>120</v>
      </c>
      <c r="H1275" s="459">
        <f>G1275*M1275/100</f>
        <v>0</v>
      </c>
      <c r="I1275" s="428">
        <f>G1275*N1275/100</f>
        <v>0</v>
      </c>
      <c r="J1275" s="428">
        <f>G1275*O1275/100</f>
        <v>0</v>
      </c>
      <c r="K1275" s="429">
        <f>G1275*P1275/100</f>
        <v>0</v>
      </c>
      <c r="L1275" s="411"/>
      <c r="M1275" s="430"/>
      <c r="N1275" s="430"/>
      <c r="O1275" s="686"/>
      <c r="P1275" s="15"/>
      <c r="Q1275" s="380"/>
      <c r="R1275" s="380"/>
      <c r="S1275" s="380"/>
      <c r="T1275" s="380"/>
      <c r="U1275" s="380"/>
      <c r="V1275" s="380"/>
      <c r="W1275" s="380"/>
      <c r="X1275" s="380"/>
      <c r="Y1275" s="380"/>
      <c r="Z1275" s="380"/>
      <c r="AA1275" s="380"/>
      <c r="AB1275" s="380"/>
      <c r="AC1275" s="380"/>
      <c r="AD1275" s="380"/>
      <c r="AE1275" s="380"/>
      <c r="AF1275" s="380"/>
      <c r="AG1275" s="380"/>
      <c r="AH1275" s="380"/>
      <c r="AI1275" s="380"/>
      <c r="AJ1275" s="380"/>
      <c r="AK1275" s="380"/>
      <c r="AL1275" s="380"/>
      <c r="AM1275" s="380"/>
      <c r="AN1275" s="380"/>
      <c r="AO1275" s="380"/>
      <c r="AP1275" s="380"/>
      <c r="AQ1275" s="380"/>
      <c r="AR1275" s="380"/>
      <c r="AS1275" s="380"/>
      <c r="AT1275" s="380"/>
      <c r="AU1275" s="380"/>
      <c r="AV1275" s="380"/>
      <c r="AW1275" s="380"/>
      <c r="AX1275" s="380"/>
      <c r="AY1275" s="380"/>
      <c r="AZ1275" s="380"/>
      <c r="BA1275" s="380"/>
      <c r="BB1275" s="380"/>
      <c r="BC1275" s="380"/>
      <c r="BD1275" s="380"/>
      <c r="BE1275" s="380"/>
      <c r="BF1275" s="380"/>
      <c r="BG1275" s="380"/>
      <c r="BH1275" s="380"/>
      <c r="BI1275" s="380"/>
      <c r="BJ1275" s="380"/>
      <c r="BK1275" s="380"/>
      <c r="BL1275" s="380"/>
      <c r="BM1275" s="380"/>
      <c r="BN1275" s="380"/>
      <c r="BO1275" s="380"/>
      <c r="BP1275" s="380"/>
      <c r="BQ1275" s="380"/>
      <c r="BR1275" s="380"/>
      <c r="BS1275" s="380"/>
      <c r="BT1275" s="380"/>
      <c r="BU1275" s="380"/>
      <c r="BV1275" s="951"/>
    </row>
    <row r="1276" spans="1:74" s="479" customFormat="1" x14ac:dyDescent="0.25">
      <c r="A1276" s="432"/>
      <c r="B1276" s="426"/>
      <c r="C1276" s="432"/>
      <c r="D1276" s="432"/>
      <c r="E1276" s="468" t="s">
        <v>61</v>
      </c>
      <c r="F1276" s="806"/>
      <c r="G1276" s="932">
        <v>80</v>
      </c>
      <c r="H1276" s="459">
        <f>G1276*M1276/100</f>
        <v>0.08</v>
      </c>
      <c r="I1276" s="428">
        <f>G1276*N1276/100</f>
        <v>0.08</v>
      </c>
      <c r="J1276" s="428">
        <f>G1276*O1276/100</f>
        <v>8.16</v>
      </c>
      <c r="K1276" s="429">
        <f>G1276*P1276/100</f>
        <v>34.4</v>
      </c>
      <c r="L1276" s="411"/>
      <c r="M1276" s="430">
        <v>0.1</v>
      </c>
      <c r="N1276" s="430">
        <v>0.1</v>
      </c>
      <c r="O1276" s="686">
        <v>10.199999999999999</v>
      </c>
      <c r="P1276" s="20">
        <v>43</v>
      </c>
      <c r="Q1276" s="380"/>
      <c r="R1276" s="380"/>
      <c r="S1276" s="380"/>
      <c r="T1276" s="380"/>
      <c r="U1276" s="380"/>
      <c r="V1276" s="380"/>
      <c r="W1276" s="380"/>
      <c r="X1276" s="380"/>
      <c r="Y1276" s="380"/>
      <c r="Z1276" s="380"/>
      <c r="AA1276" s="380"/>
      <c r="AB1276" s="380"/>
      <c r="AC1276" s="380"/>
      <c r="AD1276" s="380"/>
      <c r="AE1276" s="380"/>
      <c r="AF1276" s="380"/>
      <c r="AG1276" s="380"/>
      <c r="AH1276" s="380"/>
      <c r="AI1276" s="380"/>
      <c r="AJ1276" s="380"/>
      <c r="AK1276" s="380"/>
      <c r="AL1276" s="380"/>
      <c r="AM1276" s="380"/>
      <c r="AN1276" s="380"/>
      <c r="AO1276" s="380"/>
      <c r="AP1276" s="380"/>
      <c r="AQ1276" s="380"/>
      <c r="AR1276" s="380"/>
      <c r="AS1276" s="380"/>
      <c r="AT1276" s="380"/>
      <c r="AU1276" s="380"/>
      <c r="AV1276" s="380"/>
      <c r="AW1276" s="380"/>
      <c r="AX1276" s="380"/>
      <c r="AY1276" s="380"/>
      <c r="AZ1276" s="380"/>
      <c r="BA1276" s="380"/>
      <c r="BB1276" s="380"/>
      <c r="BC1276" s="380"/>
      <c r="BD1276" s="380"/>
      <c r="BE1276" s="380"/>
      <c r="BF1276" s="380"/>
      <c r="BG1276" s="380"/>
      <c r="BH1276" s="380"/>
      <c r="BI1276" s="380"/>
      <c r="BJ1276" s="380"/>
      <c r="BK1276" s="380"/>
      <c r="BL1276" s="380"/>
      <c r="BM1276" s="380"/>
      <c r="BN1276" s="380"/>
      <c r="BO1276" s="380"/>
      <c r="BP1276" s="380"/>
      <c r="BQ1276" s="380"/>
      <c r="BR1276" s="380"/>
      <c r="BS1276" s="380"/>
      <c r="BT1276" s="380"/>
      <c r="BU1276" s="380"/>
      <c r="BV1276" s="951"/>
    </row>
    <row r="1277" spans="1:74" s="479" customFormat="1" x14ac:dyDescent="0.25">
      <c r="A1277" s="432"/>
      <c r="B1277" s="426"/>
      <c r="C1277" s="432"/>
      <c r="D1277" s="432"/>
      <c r="E1277" s="458" t="s">
        <v>21</v>
      </c>
      <c r="F1277" s="986"/>
      <c r="G1277" s="980"/>
      <c r="H1277" s="598">
        <f>SUM(H1275:H1276)</f>
        <v>0.08</v>
      </c>
      <c r="I1277" s="448">
        <f t="shared" ref="I1277:K1277" si="524">SUM(I1275:I1276)</f>
        <v>0.08</v>
      </c>
      <c r="J1277" s="448">
        <f t="shared" si="524"/>
        <v>8.16</v>
      </c>
      <c r="K1277" s="448">
        <f t="shared" si="524"/>
        <v>34.4</v>
      </c>
      <c r="L1277" s="411"/>
      <c r="M1277" s="430"/>
      <c r="N1277" s="430"/>
      <c r="O1277" s="686"/>
      <c r="P1277" s="15"/>
      <c r="Q1277" s="380"/>
      <c r="R1277" s="380"/>
      <c r="S1277" s="380"/>
      <c r="T1277" s="380"/>
      <c r="U1277" s="380"/>
      <c r="V1277" s="380"/>
      <c r="W1277" s="380"/>
      <c r="X1277" s="380"/>
      <c r="Y1277" s="380"/>
      <c r="Z1277" s="380"/>
      <c r="AA1277" s="380"/>
      <c r="AB1277" s="380"/>
      <c r="AC1277" s="380"/>
      <c r="AD1277" s="380"/>
      <c r="AE1277" s="380"/>
      <c r="AF1277" s="380"/>
      <c r="AG1277" s="380"/>
      <c r="AH1277" s="380"/>
      <c r="AI1277" s="380"/>
      <c r="AJ1277" s="380"/>
      <c r="AK1277" s="380"/>
      <c r="AL1277" s="380"/>
      <c r="AM1277" s="380"/>
      <c r="AN1277" s="380"/>
      <c r="AO1277" s="380"/>
      <c r="AP1277" s="380"/>
      <c r="AQ1277" s="380"/>
      <c r="AR1277" s="380"/>
      <c r="AS1277" s="380"/>
      <c r="AT1277" s="380"/>
      <c r="AU1277" s="380"/>
      <c r="AV1277" s="380"/>
      <c r="AW1277" s="380"/>
      <c r="AX1277" s="380"/>
      <c r="AY1277" s="380"/>
      <c r="AZ1277" s="380"/>
      <c r="BA1277" s="380"/>
      <c r="BB1277" s="380"/>
      <c r="BC1277" s="380"/>
      <c r="BD1277" s="380"/>
      <c r="BE1277" s="380"/>
      <c r="BF1277" s="380"/>
      <c r="BG1277" s="380"/>
      <c r="BH1277" s="380"/>
      <c r="BI1277" s="380"/>
      <c r="BJ1277" s="380"/>
      <c r="BK1277" s="380"/>
      <c r="BL1277" s="380"/>
      <c r="BM1277" s="380"/>
      <c r="BN1277" s="380"/>
      <c r="BO1277" s="380"/>
      <c r="BP1277" s="380"/>
      <c r="BQ1277" s="380"/>
      <c r="BR1277" s="380"/>
      <c r="BS1277" s="380"/>
      <c r="BT1277" s="380"/>
      <c r="BU1277" s="380"/>
      <c r="BV1277" s="951"/>
    </row>
    <row r="1278" spans="1:74" s="425" customFormat="1" ht="21.75" customHeight="1" x14ac:dyDescent="0.25">
      <c r="B1278" s="426" t="s">
        <v>639</v>
      </c>
      <c r="C1278" s="1315" t="s">
        <v>642</v>
      </c>
      <c r="D1278" s="436" t="s">
        <v>1238</v>
      </c>
      <c r="E1278" s="470" t="s">
        <v>67</v>
      </c>
      <c r="F1278" s="996">
        <f>G1278*100/60</f>
        <v>200</v>
      </c>
      <c r="G1278" s="731">
        <v>120</v>
      </c>
      <c r="H1278" s="508">
        <f t="shared" ref="H1278:H1284" si="525">G1278*M1278/100</f>
        <v>1.56</v>
      </c>
      <c r="I1278" s="509">
        <f t="shared" ref="I1278:I1284" si="526">G1278*N1278/100</f>
        <v>0.36</v>
      </c>
      <c r="J1278" s="509">
        <f t="shared" ref="J1278:J1284" si="527">G1278*O1278/100</f>
        <v>22.8</v>
      </c>
      <c r="K1278" s="510">
        <f t="shared" ref="K1278:K1284" si="528">G1278*P1278/100</f>
        <v>98.4</v>
      </c>
      <c r="L1278" s="411"/>
      <c r="M1278" s="430">
        <v>1.3</v>
      </c>
      <c r="N1278" s="430">
        <v>0.3</v>
      </c>
      <c r="O1278" s="686">
        <v>19</v>
      </c>
      <c r="P1278" s="20">
        <v>82</v>
      </c>
      <c r="Q1278" s="264"/>
      <c r="R1278" s="264"/>
      <c r="S1278" s="264"/>
      <c r="T1278" s="264"/>
      <c r="U1278" s="264"/>
      <c r="V1278" s="264"/>
      <c r="W1278" s="264"/>
      <c r="X1278" s="264"/>
      <c r="Y1278" s="264"/>
      <c r="Z1278" s="264"/>
      <c r="AA1278" s="264"/>
      <c r="AB1278" s="264"/>
      <c r="AC1278" s="264"/>
      <c r="AD1278" s="264"/>
      <c r="AE1278" s="264"/>
      <c r="AF1278" s="264"/>
      <c r="AG1278" s="264"/>
      <c r="AH1278" s="264"/>
      <c r="AI1278" s="264"/>
      <c r="AJ1278" s="264"/>
      <c r="AK1278" s="264"/>
      <c r="AL1278" s="264"/>
      <c r="AM1278" s="264"/>
      <c r="AN1278" s="264"/>
      <c r="AO1278" s="264"/>
      <c r="AP1278" s="264"/>
      <c r="AQ1278" s="264"/>
      <c r="AR1278" s="264"/>
      <c r="AS1278" s="264"/>
      <c r="AT1278" s="264"/>
      <c r="AU1278" s="264"/>
      <c r="AV1278" s="264"/>
      <c r="AW1278" s="264"/>
      <c r="AX1278" s="264"/>
      <c r="AY1278" s="264"/>
      <c r="AZ1278" s="264"/>
      <c r="BA1278" s="264"/>
      <c r="BB1278" s="264"/>
      <c r="BC1278" s="264"/>
      <c r="BD1278" s="264"/>
      <c r="BE1278" s="264"/>
      <c r="BF1278" s="264"/>
      <c r="BG1278" s="264"/>
      <c r="BH1278" s="264"/>
      <c r="BI1278" s="264"/>
      <c r="BJ1278" s="264"/>
      <c r="BK1278" s="264"/>
      <c r="BL1278" s="264"/>
      <c r="BM1278" s="264"/>
      <c r="BN1278" s="264"/>
      <c r="BO1278" s="264"/>
      <c r="BP1278" s="264"/>
      <c r="BQ1278" s="264"/>
      <c r="BR1278" s="264"/>
      <c r="BS1278" s="264"/>
      <c r="BT1278" s="264"/>
      <c r="BU1278" s="264"/>
      <c r="BV1278" s="485"/>
    </row>
    <row r="1279" spans="1:74" s="425" customFormat="1" ht="15.75" x14ac:dyDescent="0.25">
      <c r="B1279" s="426"/>
      <c r="C1279" s="1261"/>
      <c r="D1279" s="436"/>
      <c r="E1279" s="470" t="s">
        <v>111</v>
      </c>
      <c r="F1279" s="735">
        <f>G1279*100/45</f>
        <v>22.222222222222221</v>
      </c>
      <c r="G1279" s="731">
        <v>10</v>
      </c>
      <c r="H1279" s="459">
        <f t="shared" si="525"/>
        <v>0.04</v>
      </c>
      <c r="I1279" s="428">
        <f t="shared" si="526"/>
        <v>0</v>
      </c>
      <c r="J1279" s="428">
        <f t="shared" si="527"/>
        <v>0.86</v>
      </c>
      <c r="K1279" s="429">
        <f t="shared" si="528"/>
        <v>3.7</v>
      </c>
      <c r="L1279" s="411"/>
      <c r="M1279" s="430">
        <v>0.4</v>
      </c>
      <c r="N1279" s="430">
        <v>0</v>
      </c>
      <c r="O1279" s="686">
        <v>8.6</v>
      </c>
      <c r="P1279" s="20">
        <v>37</v>
      </c>
      <c r="Q1279" s="264"/>
      <c r="R1279" s="264"/>
      <c r="S1279" s="264"/>
      <c r="T1279" s="264"/>
      <c r="U1279" s="264"/>
      <c r="V1279" s="264"/>
      <c r="W1279" s="264"/>
      <c r="X1279" s="264"/>
      <c r="Y1279" s="264"/>
      <c r="Z1279" s="264"/>
      <c r="AA1279" s="264"/>
      <c r="AB1279" s="264"/>
      <c r="AC1279" s="264"/>
      <c r="AD1279" s="264"/>
      <c r="AE1279" s="264"/>
      <c r="AF1279" s="264"/>
      <c r="AG1279" s="264"/>
      <c r="AH1279" s="264"/>
      <c r="AI1279" s="264"/>
      <c r="AJ1279" s="264"/>
      <c r="AK1279" s="264"/>
      <c r="AL1279" s="264"/>
      <c r="AM1279" s="264"/>
      <c r="AN1279" s="264"/>
      <c r="AO1279" s="264"/>
      <c r="AP1279" s="264"/>
      <c r="AQ1279" s="264"/>
      <c r="AR1279" s="264"/>
      <c r="AS1279" s="264"/>
      <c r="AT1279" s="264"/>
      <c r="AU1279" s="264"/>
      <c r="AV1279" s="264"/>
      <c r="AW1279" s="264"/>
      <c r="AX1279" s="264"/>
      <c r="AY1279" s="264"/>
      <c r="AZ1279" s="264"/>
      <c r="BA1279" s="264"/>
      <c r="BB1279" s="264"/>
      <c r="BC1279" s="264"/>
      <c r="BD1279" s="264"/>
      <c r="BE1279" s="264"/>
      <c r="BF1279" s="264"/>
      <c r="BG1279" s="264"/>
      <c r="BH1279" s="264"/>
      <c r="BI1279" s="264"/>
      <c r="BJ1279" s="264"/>
      <c r="BK1279" s="264"/>
      <c r="BL1279" s="264"/>
      <c r="BM1279" s="264"/>
      <c r="BN1279" s="264"/>
      <c r="BO1279" s="264"/>
      <c r="BP1279" s="264"/>
      <c r="BQ1279" s="264"/>
      <c r="BR1279" s="264"/>
      <c r="BS1279" s="264"/>
      <c r="BT1279" s="264"/>
      <c r="BU1279" s="264"/>
      <c r="BV1279" s="485"/>
    </row>
    <row r="1280" spans="1:74" s="425" customFormat="1" ht="15.75" x14ac:dyDescent="0.25">
      <c r="B1280" s="426"/>
      <c r="C1280" s="1280"/>
      <c r="D1280" s="436"/>
      <c r="E1280" s="470" t="s">
        <v>36</v>
      </c>
      <c r="F1280" s="1072"/>
      <c r="G1280" s="731">
        <v>11.7</v>
      </c>
      <c r="H1280" s="459">
        <f t="shared" si="525"/>
        <v>0</v>
      </c>
      <c r="I1280" s="428">
        <f t="shared" si="526"/>
        <v>0</v>
      </c>
      <c r="J1280" s="428">
        <f t="shared" si="527"/>
        <v>11.6883</v>
      </c>
      <c r="K1280" s="429">
        <f t="shared" si="528"/>
        <v>47.501999999999995</v>
      </c>
      <c r="L1280" s="411"/>
      <c r="M1280" s="430">
        <v>0</v>
      </c>
      <c r="N1280" s="430">
        <v>0</v>
      </c>
      <c r="O1280" s="686">
        <v>99.9</v>
      </c>
      <c r="P1280" s="15">
        <v>406</v>
      </c>
      <c r="Q1280" s="264"/>
      <c r="R1280" s="264"/>
      <c r="S1280" s="264"/>
      <c r="T1280" s="264"/>
      <c r="U1280" s="264"/>
      <c r="V1280" s="264"/>
      <c r="W1280" s="264"/>
      <c r="X1280" s="264"/>
      <c r="Y1280" s="264"/>
      <c r="Z1280" s="264"/>
      <c r="AA1280" s="264"/>
      <c r="AB1280" s="264"/>
      <c r="AC1280" s="264"/>
      <c r="AD1280" s="264"/>
      <c r="AE1280" s="264"/>
      <c r="AF1280" s="264"/>
      <c r="AG1280" s="264"/>
      <c r="AH1280" s="264"/>
      <c r="AI1280" s="264"/>
      <c r="AJ1280" s="264"/>
      <c r="AK1280" s="264"/>
      <c r="AL1280" s="264"/>
      <c r="AM1280" s="264"/>
      <c r="AN1280" s="264"/>
      <c r="AO1280" s="264"/>
      <c r="AP1280" s="264"/>
      <c r="AQ1280" s="264"/>
      <c r="AR1280" s="264"/>
      <c r="AS1280" s="264"/>
      <c r="AT1280" s="264"/>
      <c r="AU1280" s="264"/>
      <c r="AV1280" s="264"/>
      <c r="AW1280" s="264"/>
      <c r="AX1280" s="264"/>
      <c r="AY1280" s="264"/>
      <c r="AZ1280" s="264"/>
      <c r="BA1280" s="264"/>
      <c r="BB1280" s="264"/>
      <c r="BC1280" s="264"/>
      <c r="BD1280" s="264"/>
      <c r="BE1280" s="264"/>
      <c r="BF1280" s="264"/>
      <c r="BG1280" s="264"/>
      <c r="BH1280" s="264"/>
      <c r="BI1280" s="264"/>
      <c r="BJ1280" s="264"/>
      <c r="BK1280" s="264"/>
      <c r="BL1280" s="264"/>
      <c r="BM1280" s="264"/>
      <c r="BN1280" s="264"/>
      <c r="BO1280" s="264"/>
      <c r="BP1280" s="264"/>
      <c r="BQ1280" s="264"/>
      <c r="BR1280" s="264"/>
      <c r="BS1280" s="264"/>
      <c r="BT1280" s="264"/>
      <c r="BU1280" s="264"/>
      <c r="BV1280" s="485"/>
    </row>
    <row r="1281" spans="1:74" s="425" customFormat="1" ht="15.75" x14ac:dyDescent="0.25">
      <c r="B1281" s="426"/>
      <c r="C1281" s="432"/>
      <c r="D1281" s="436"/>
      <c r="E1281" s="470" t="s">
        <v>20</v>
      </c>
      <c r="F1281" s="1072"/>
      <c r="G1281" s="731">
        <v>4</v>
      </c>
      <c r="H1281" s="459">
        <f t="shared" si="525"/>
        <v>0.02</v>
      </c>
      <c r="I1281" s="428">
        <f t="shared" si="526"/>
        <v>3.3</v>
      </c>
      <c r="J1281" s="428">
        <f t="shared" si="527"/>
        <v>2.4E-2</v>
      </c>
      <c r="K1281" s="429">
        <f t="shared" si="528"/>
        <v>29.36</v>
      </c>
      <c r="L1281" s="411"/>
      <c r="M1281" s="430">
        <v>0.5</v>
      </c>
      <c r="N1281" s="430">
        <v>82.5</v>
      </c>
      <c r="O1281" s="686">
        <v>0.6</v>
      </c>
      <c r="P1281" s="20">
        <v>734</v>
      </c>
      <c r="Q1281" s="264"/>
      <c r="R1281" s="264"/>
      <c r="S1281" s="264"/>
      <c r="T1281" s="264"/>
      <c r="U1281" s="264"/>
      <c r="V1281" s="264"/>
      <c r="W1281" s="264"/>
      <c r="X1281" s="264"/>
      <c r="Y1281" s="264"/>
      <c r="Z1281" s="264"/>
      <c r="AA1281" s="264"/>
      <c r="AB1281" s="264"/>
      <c r="AC1281" s="264"/>
      <c r="AD1281" s="264"/>
      <c r="AE1281" s="264"/>
      <c r="AF1281" s="264"/>
      <c r="AG1281" s="264"/>
      <c r="AH1281" s="264"/>
      <c r="AI1281" s="264"/>
      <c r="AJ1281" s="264"/>
      <c r="AK1281" s="264"/>
      <c r="AL1281" s="264"/>
      <c r="AM1281" s="264"/>
      <c r="AN1281" s="264"/>
      <c r="AO1281" s="264"/>
      <c r="AP1281" s="264"/>
      <c r="AQ1281" s="264"/>
      <c r="AR1281" s="264"/>
      <c r="AS1281" s="264"/>
      <c r="AT1281" s="264"/>
      <c r="AU1281" s="264"/>
      <c r="AV1281" s="264"/>
      <c r="AW1281" s="264"/>
      <c r="AX1281" s="264"/>
      <c r="AY1281" s="264"/>
      <c r="AZ1281" s="264"/>
      <c r="BA1281" s="264"/>
      <c r="BB1281" s="264"/>
      <c r="BC1281" s="264"/>
      <c r="BD1281" s="264"/>
      <c r="BE1281" s="264"/>
      <c r="BF1281" s="264"/>
      <c r="BG1281" s="264"/>
      <c r="BH1281" s="264"/>
      <c r="BI1281" s="264"/>
      <c r="BJ1281" s="264"/>
      <c r="BK1281" s="264"/>
      <c r="BL1281" s="264"/>
      <c r="BM1281" s="264"/>
      <c r="BN1281" s="264"/>
      <c r="BO1281" s="264"/>
      <c r="BP1281" s="264"/>
      <c r="BQ1281" s="264"/>
      <c r="BR1281" s="264"/>
      <c r="BS1281" s="264"/>
      <c r="BT1281" s="264"/>
      <c r="BU1281" s="264"/>
      <c r="BV1281" s="485"/>
    </row>
    <row r="1282" spans="1:74" s="425" customFormat="1" ht="15.75" x14ac:dyDescent="0.25">
      <c r="B1282" s="426"/>
      <c r="C1282" s="432"/>
      <c r="D1282" s="436"/>
      <c r="E1282" s="470" t="s">
        <v>640</v>
      </c>
      <c r="F1282" s="1072"/>
      <c r="G1282" s="731">
        <v>13</v>
      </c>
      <c r="H1282" s="485">
        <f t="shared" si="525"/>
        <v>2.6000000000000002E-2</v>
      </c>
      <c r="I1282" s="425">
        <f t="shared" si="526"/>
        <v>1.3000000000000001E-2</v>
      </c>
      <c r="J1282" s="425">
        <f t="shared" si="527"/>
        <v>7.67</v>
      </c>
      <c r="K1282" s="425">
        <f t="shared" si="528"/>
        <v>31.33</v>
      </c>
      <c r="L1282" s="411"/>
      <c r="M1282" s="425">
        <v>0.2</v>
      </c>
      <c r="N1282" s="425">
        <v>0.1</v>
      </c>
      <c r="O1282" s="464">
        <v>59</v>
      </c>
      <c r="P1282" s="18">
        <v>241</v>
      </c>
      <c r="Q1282" s="264"/>
      <c r="R1282" s="264"/>
      <c r="S1282" s="264"/>
      <c r="T1282" s="264"/>
      <c r="U1282" s="264"/>
      <c r="V1282" s="264"/>
      <c r="W1282" s="264"/>
      <c r="X1282" s="264"/>
      <c r="Y1282" s="264"/>
      <c r="Z1282" s="264"/>
      <c r="AA1282" s="264"/>
      <c r="AB1282" s="264"/>
      <c r="AC1282" s="264"/>
      <c r="AD1282" s="264"/>
      <c r="AE1282" s="264"/>
      <c r="AF1282" s="264"/>
      <c r="AG1282" s="264"/>
      <c r="AH1282" s="264"/>
      <c r="AI1282" s="264"/>
      <c r="AJ1282" s="264"/>
      <c r="AK1282" s="264"/>
      <c r="AL1282" s="264"/>
      <c r="AM1282" s="264"/>
      <c r="AN1282" s="264"/>
      <c r="AO1282" s="264"/>
      <c r="AP1282" s="264"/>
      <c r="AQ1282" s="264"/>
      <c r="AR1282" s="264"/>
      <c r="AS1282" s="264"/>
      <c r="AT1282" s="264"/>
      <c r="AU1282" s="264"/>
      <c r="AV1282" s="264"/>
      <c r="AW1282" s="264"/>
      <c r="AX1282" s="264"/>
      <c r="AY1282" s="264"/>
      <c r="AZ1282" s="264"/>
      <c r="BA1282" s="264"/>
      <c r="BB1282" s="264"/>
      <c r="BC1282" s="264"/>
      <c r="BD1282" s="264"/>
      <c r="BE1282" s="264"/>
      <c r="BF1282" s="264"/>
      <c r="BG1282" s="264"/>
      <c r="BH1282" s="264"/>
      <c r="BI1282" s="264"/>
      <c r="BJ1282" s="264"/>
      <c r="BK1282" s="264"/>
      <c r="BL1282" s="264"/>
      <c r="BM1282" s="264"/>
      <c r="BN1282" s="264"/>
      <c r="BO1282" s="264"/>
      <c r="BP1282" s="264"/>
      <c r="BQ1282" s="264"/>
      <c r="BR1282" s="264"/>
      <c r="BS1282" s="264"/>
      <c r="BT1282" s="264"/>
      <c r="BU1282" s="264"/>
      <c r="BV1282" s="485"/>
    </row>
    <row r="1283" spans="1:74" s="494" customFormat="1" ht="15.75" x14ac:dyDescent="0.25">
      <c r="A1283" s="489"/>
      <c r="B1283" s="490"/>
      <c r="D1283" s="493"/>
      <c r="E1283" s="445" t="s">
        <v>643</v>
      </c>
      <c r="F1283" s="730"/>
      <c r="G1283" s="731">
        <v>20</v>
      </c>
      <c r="H1283" s="459">
        <f t="shared" si="525"/>
        <v>0.5</v>
      </c>
      <c r="I1283" s="428">
        <f t="shared" si="526"/>
        <v>7</v>
      </c>
      <c r="J1283" s="428">
        <f t="shared" si="527"/>
        <v>0.6</v>
      </c>
      <c r="K1283" s="429">
        <f t="shared" si="528"/>
        <v>67.400000000000006</v>
      </c>
      <c r="L1283" s="411"/>
      <c r="M1283" s="430">
        <v>2.5</v>
      </c>
      <c r="N1283" s="430">
        <v>35</v>
      </c>
      <c r="O1283" s="686">
        <v>3</v>
      </c>
      <c r="P1283" s="20">
        <v>337</v>
      </c>
      <c r="Q1283" s="264"/>
      <c r="R1283" s="264"/>
      <c r="S1283" s="264"/>
      <c r="T1283" s="264"/>
      <c r="U1283" s="264"/>
      <c r="V1283" s="264"/>
      <c r="W1283" s="264"/>
      <c r="X1283" s="264"/>
      <c r="Y1283" s="264"/>
      <c r="Z1283" s="264"/>
      <c r="AA1283" s="264"/>
      <c r="AB1283" s="264"/>
      <c r="AC1283" s="264"/>
      <c r="AD1283" s="264"/>
      <c r="AE1283" s="264"/>
      <c r="AF1283" s="264"/>
      <c r="AG1283" s="264"/>
      <c r="AH1283" s="264"/>
      <c r="AI1283" s="264"/>
      <c r="AJ1283" s="264"/>
      <c r="AK1283" s="264"/>
      <c r="AL1283" s="264"/>
      <c r="AM1283" s="264"/>
      <c r="AN1283" s="264"/>
      <c r="AO1283" s="264"/>
      <c r="AP1283" s="264"/>
      <c r="AQ1283" s="264"/>
      <c r="AR1283" s="264"/>
      <c r="AS1283" s="264"/>
      <c r="AT1283" s="264"/>
      <c r="AU1283" s="264"/>
      <c r="AV1283" s="264"/>
      <c r="AW1283" s="264"/>
      <c r="AX1283" s="264"/>
      <c r="AY1283" s="264"/>
      <c r="AZ1283" s="264"/>
      <c r="BA1283" s="264"/>
      <c r="BB1283" s="264"/>
      <c r="BC1283" s="264"/>
      <c r="BD1283" s="264"/>
      <c r="BE1283" s="264"/>
      <c r="BF1283" s="264"/>
      <c r="BG1283" s="264"/>
      <c r="BH1283" s="264"/>
      <c r="BI1283" s="264"/>
      <c r="BJ1283" s="264"/>
      <c r="BK1283" s="264"/>
      <c r="BL1283" s="264"/>
      <c r="BM1283" s="264"/>
      <c r="BN1283" s="264"/>
      <c r="BO1283" s="264"/>
      <c r="BP1283" s="264"/>
      <c r="BQ1283" s="264"/>
      <c r="BR1283" s="264"/>
      <c r="BS1283" s="264"/>
      <c r="BT1283" s="264"/>
      <c r="BU1283" s="264"/>
      <c r="BV1283" s="568"/>
    </row>
    <row r="1284" spans="1:74" s="425" customFormat="1" ht="15.75" x14ac:dyDescent="0.25">
      <c r="A1284" s="486"/>
      <c r="B1284" s="460"/>
      <c r="D1284" s="464"/>
      <c r="E1284" s="445" t="s">
        <v>36</v>
      </c>
      <c r="F1284" s="730"/>
      <c r="G1284" s="731">
        <v>2</v>
      </c>
      <c r="H1284" s="459">
        <f t="shared" si="525"/>
        <v>0</v>
      </c>
      <c r="I1284" s="428">
        <f t="shared" si="526"/>
        <v>0</v>
      </c>
      <c r="J1284" s="428">
        <f t="shared" si="527"/>
        <v>1.9980000000000002</v>
      </c>
      <c r="K1284" s="429">
        <f t="shared" si="528"/>
        <v>8.1199999999999992</v>
      </c>
      <c r="L1284" s="411"/>
      <c r="M1284" s="430">
        <v>0</v>
      </c>
      <c r="N1284" s="430">
        <v>0</v>
      </c>
      <c r="O1284" s="686">
        <v>99.9</v>
      </c>
      <c r="P1284" s="15">
        <v>406</v>
      </c>
      <c r="Q1284" s="264"/>
      <c r="R1284" s="264"/>
      <c r="S1284" s="264"/>
      <c r="T1284" s="264"/>
      <c r="U1284" s="264"/>
      <c r="V1284" s="264"/>
      <c r="W1284" s="264"/>
      <c r="X1284" s="264"/>
      <c r="Y1284" s="264"/>
      <c r="Z1284" s="264"/>
      <c r="AA1284" s="264"/>
      <c r="AB1284" s="264"/>
      <c r="AC1284" s="264"/>
      <c r="AD1284" s="264"/>
      <c r="AE1284" s="264"/>
      <c r="AF1284" s="264"/>
      <c r="AG1284" s="264"/>
      <c r="AH1284" s="264"/>
      <c r="AI1284" s="264"/>
      <c r="AJ1284" s="264"/>
      <c r="AK1284" s="264"/>
      <c r="AL1284" s="264"/>
      <c r="AM1284" s="264"/>
      <c r="AN1284" s="264"/>
      <c r="AO1284" s="264"/>
      <c r="AP1284" s="264"/>
      <c r="AQ1284" s="264"/>
      <c r="AR1284" s="264"/>
      <c r="AS1284" s="264"/>
      <c r="AT1284" s="264"/>
      <c r="AU1284" s="264"/>
      <c r="AV1284" s="264"/>
      <c r="AW1284" s="264"/>
      <c r="AX1284" s="264"/>
      <c r="AY1284" s="264"/>
      <c r="AZ1284" s="264"/>
      <c r="BA1284" s="264"/>
      <c r="BB1284" s="264"/>
      <c r="BC1284" s="264"/>
      <c r="BD1284" s="264"/>
      <c r="BE1284" s="264"/>
      <c r="BF1284" s="264"/>
      <c r="BG1284" s="264"/>
      <c r="BH1284" s="264"/>
      <c r="BI1284" s="264"/>
      <c r="BJ1284" s="264"/>
      <c r="BK1284" s="264"/>
      <c r="BL1284" s="264"/>
      <c r="BM1284" s="264"/>
      <c r="BN1284" s="264"/>
      <c r="BO1284" s="264"/>
      <c r="BP1284" s="264"/>
      <c r="BQ1284" s="264"/>
      <c r="BR1284" s="264"/>
      <c r="BS1284" s="264"/>
      <c r="BT1284" s="264"/>
      <c r="BU1284" s="264"/>
      <c r="BV1284" s="485"/>
    </row>
    <row r="1285" spans="1:74" s="425" customFormat="1" x14ac:dyDescent="0.25">
      <c r="B1285" s="426"/>
      <c r="C1285" s="432"/>
      <c r="D1285" s="426"/>
      <c r="E1285" s="462" t="s">
        <v>21</v>
      </c>
      <c r="F1285" s="986"/>
      <c r="G1285" s="980"/>
      <c r="H1285" s="927">
        <f>SUM(H1278:H1284)</f>
        <v>2.1459999999999999</v>
      </c>
      <c r="I1285" s="496">
        <f t="shared" ref="I1285:K1285" si="529">SUM(I1278:I1284)</f>
        <v>10.673</v>
      </c>
      <c r="J1285" s="496">
        <f t="shared" si="529"/>
        <v>45.640300000000003</v>
      </c>
      <c r="K1285" s="496">
        <f t="shared" si="529"/>
        <v>285.81200000000001</v>
      </c>
      <c r="L1285" s="411"/>
      <c r="O1285" s="464"/>
      <c r="P1285" s="18"/>
      <c r="Q1285" s="264"/>
      <c r="R1285" s="264"/>
      <c r="S1285" s="264"/>
      <c r="T1285" s="264"/>
      <c r="U1285" s="264"/>
      <c r="V1285" s="264"/>
      <c r="W1285" s="264"/>
      <c r="X1285" s="264"/>
      <c r="Y1285" s="264"/>
      <c r="Z1285" s="264"/>
      <c r="AA1285" s="264"/>
      <c r="AB1285" s="264"/>
      <c r="AC1285" s="264"/>
      <c r="AD1285" s="264"/>
      <c r="AE1285" s="264"/>
      <c r="AF1285" s="264"/>
      <c r="AG1285" s="264"/>
      <c r="AH1285" s="264"/>
      <c r="AI1285" s="264"/>
      <c r="AJ1285" s="264"/>
      <c r="AK1285" s="264"/>
      <c r="AL1285" s="264"/>
      <c r="AM1285" s="264"/>
      <c r="AN1285" s="264"/>
      <c r="AO1285" s="264"/>
      <c r="AP1285" s="264"/>
      <c r="AQ1285" s="264"/>
      <c r="AR1285" s="264"/>
      <c r="AS1285" s="264"/>
      <c r="AT1285" s="264"/>
      <c r="AU1285" s="264"/>
      <c r="AV1285" s="264"/>
      <c r="AW1285" s="264"/>
      <c r="AX1285" s="264"/>
      <c r="AY1285" s="264"/>
      <c r="AZ1285" s="264"/>
      <c r="BA1285" s="264"/>
      <c r="BB1285" s="264"/>
      <c r="BC1285" s="264"/>
      <c r="BD1285" s="264"/>
      <c r="BE1285" s="264"/>
      <c r="BF1285" s="264"/>
      <c r="BG1285" s="264"/>
      <c r="BH1285" s="264"/>
      <c r="BI1285" s="264"/>
      <c r="BJ1285" s="264"/>
      <c r="BK1285" s="264"/>
      <c r="BL1285" s="264"/>
      <c r="BM1285" s="264"/>
      <c r="BN1285" s="264"/>
      <c r="BO1285" s="264"/>
      <c r="BP1285" s="264"/>
      <c r="BQ1285" s="264"/>
      <c r="BR1285" s="264"/>
      <c r="BS1285" s="264"/>
      <c r="BT1285" s="264"/>
      <c r="BU1285" s="264"/>
      <c r="BV1285" s="485"/>
    </row>
    <row r="1286" spans="1:74" s="424" customFormat="1" x14ac:dyDescent="0.25">
      <c r="B1286" s="455"/>
      <c r="C1286" s="454"/>
      <c r="D1286" s="455"/>
      <c r="E1286" s="456" t="s">
        <v>100</v>
      </c>
      <c r="F1286" s="1083"/>
      <c r="G1286" s="334"/>
      <c r="H1286" s="632">
        <f t="shared" ref="H1286:K1286" si="530">H1256+H1259+H1269+H1274+H1277+H1285</f>
        <v>35.441549999999999</v>
      </c>
      <c r="I1286" s="457">
        <f t="shared" si="530"/>
        <v>36.272700000000007</v>
      </c>
      <c r="J1286" s="457">
        <f t="shared" si="530"/>
        <v>108.27795</v>
      </c>
      <c r="K1286" s="457">
        <f t="shared" si="530"/>
        <v>891.43650000000002</v>
      </c>
      <c r="O1286" s="684"/>
      <c r="P1286" s="27"/>
      <c r="Q1286" s="264"/>
      <c r="R1286" s="264"/>
      <c r="S1286" s="264"/>
      <c r="T1286" s="264"/>
      <c r="U1286" s="264"/>
      <c r="V1286" s="264"/>
      <c r="W1286" s="264"/>
      <c r="X1286" s="264"/>
      <c r="Y1286" s="264"/>
      <c r="Z1286" s="264"/>
      <c r="AA1286" s="264"/>
      <c r="AB1286" s="264"/>
      <c r="AC1286" s="264"/>
      <c r="AD1286" s="264"/>
      <c r="AE1286" s="264"/>
      <c r="AF1286" s="264"/>
      <c r="AG1286" s="264"/>
      <c r="AH1286" s="264"/>
      <c r="AI1286" s="264"/>
      <c r="AJ1286" s="264"/>
      <c r="AK1286" s="264"/>
      <c r="AL1286" s="264"/>
      <c r="AM1286" s="264"/>
      <c r="AN1286" s="264"/>
      <c r="AO1286" s="264"/>
      <c r="AP1286" s="264"/>
      <c r="AQ1286" s="264"/>
      <c r="AR1286" s="264"/>
      <c r="AS1286" s="264"/>
      <c r="AT1286" s="264"/>
      <c r="AU1286" s="264"/>
      <c r="AV1286" s="264"/>
      <c r="AW1286" s="264"/>
      <c r="AX1286" s="264"/>
      <c r="AY1286" s="264"/>
      <c r="AZ1286" s="264"/>
      <c r="BA1286" s="264"/>
      <c r="BB1286" s="264"/>
      <c r="BC1286" s="264"/>
      <c r="BD1286" s="264"/>
      <c r="BE1286" s="264"/>
      <c r="BF1286" s="264"/>
      <c r="BG1286" s="264"/>
      <c r="BH1286" s="264"/>
      <c r="BI1286" s="264"/>
      <c r="BJ1286" s="264"/>
      <c r="BK1286" s="264"/>
      <c r="BL1286" s="264"/>
      <c r="BM1286" s="264"/>
      <c r="BN1286" s="264"/>
      <c r="BO1286" s="264"/>
      <c r="BP1286" s="264"/>
      <c r="BQ1286" s="264"/>
      <c r="BR1286" s="264"/>
      <c r="BS1286" s="264"/>
      <c r="BT1286" s="264"/>
      <c r="BU1286" s="264"/>
      <c r="BV1286" s="950"/>
    </row>
    <row r="1287" spans="1:74" s="424" customFormat="1" x14ac:dyDescent="0.25">
      <c r="A1287" s="1302" t="s">
        <v>112</v>
      </c>
      <c r="B1287" s="1303"/>
      <c r="C1287" s="454"/>
      <c r="D1287" s="455"/>
      <c r="E1287" s="462"/>
      <c r="F1287" s="1074"/>
      <c r="G1287" s="980"/>
      <c r="H1287" s="632"/>
      <c r="I1287" s="457"/>
      <c r="J1287" s="457"/>
      <c r="K1287" s="457"/>
      <c r="L1287" s="411"/>
      <c r="O1287" s="684"/>
      <c r="P1287" s="27"/>
      <c r="Q1287" s="264"/>
      <c r="R1287" s="264"/>
      <c r="S1287" s="264"/>
      <c r="T1287" s="264"/>
      <c r="U1287" s="264"/>
      <c r="V1287" s="264"/>
      <c r="W1287" s="264"/>
      <c r="X1287" s="264"/>
      <c r="Y1287" s="264"/>
      <c r="Z1287" s="264"/>
      <c r="AA1287" s="264"/>
      <c r="AB1287" s="264"/>
      <c r="AC1287" s="264"/>
      <c r="AD1287" s="264"/>
      <c r="AE1287" s="264"/>
      <c r="AF1287" s="264"/>
      <c r="AG1287" s="264"/>
      <c r="AH1287" s="264"/>
      <c r="AI1287" s="264"/>
      <c r="AJ1287" s="264"/>
      <c r="AK1287" s="264"/>
      <c r="AL1287" s="264"/>
      <c r="AM1287" s="264"/>
      <c r="AN1287" s="264"/>
      <c r="AO1287" s="264"/>
      <c r="AP1287" s="264"/>
      <c r="AQ1287" s="264"/>
      <c r="AR1287" s="264"/>
      <c r="AS1287" s="264"/>
      <c r="AT1287" s="264"/>
      <c r="AU1287" s="264"/>
      <c r="AV1287" s="264"/>
      <c r="AW1287" s="264"/>
      <c r="AX1287" s="264"/>
      <c r="AY1287" s="264"/>
      <c r="AZ1287" s="264"/>
      <c r="BA1287" s="264"/>
      <c r="BB1287" s="264"/>
      <c r="BC1287" s="264"/>
      <c r="BD1287" s="264"/>
      <c r="BE1287" s="264"/>
      <c r="BF1287" s="264"/>
      <c r="BG1287" s="264"/>
      <c r="BH1287" s="264"/>
      <c r="BI1287" s="264"/>
      <c r="BJ1287" s="264"/>
      <c r="BK1287" s="264"/>
      <c r="BL1287" s="264"/>
      <c r="BM1287" s="264"/>
      <c r="BN1287" s="264"/>
      <c r="BO1287" s="264"/>
      <c r="BP1287" s="264"/>
      <c r="BQ1287" s="264"/>
      <c r="BR1287" s="264"/>
      <c r="BS1287" s="264"/>
      <c r="BT1287" s="264"/>
      <c r="BU1287" s="264"/>
      <c r="BV1287" s="950"/>
    </row>
    <row r="1288" spans="1:74" s="425" customFormat="1" ht="15.75" x14ac:dyDescent="0.25">
      <c r="B1288" s="426" t="s">
        <v>648</v>
      </c>
      <c r="C1288" s="1308" t="s">
        <v>646</v>
      </c>
      <c r="D1288" s="533">
        <v>100</v>
      </c>
      <c r="E1288" s="495" t="s">
        <v>647</v>
      </c>
      <c r="F1288" s="743"/>
      <c r="G1288" s="731">
        <v>25</v>
      </c>
      <c r="H1288" s="459">
        <f t="shared" ref="H1288:H1295" si="531">G1288*M1288/100</f>
        <v>6.2750000000000004</v>
      </c>
      <c r="I1288" s="428">
        <f t="shared" ref="I1288:I1295" si="532">G1288*N1288/100</f>
        <v>0.5</v>
      </c>
      <c r="J1288" s="428">
        <f t="shared" ref="J1288:J1295" si="533">G1288*O1288/100</f>
        <v>15.025</v>
      </c>
      <c r="K1288" s="428">
        <f t="shared" ref="K1288:K1295" si="534">G1288*P1288/100</f>
        <v>85</v>
      </c>
      <c r="L1288" s="411"/>
      <c r="M1288" s="425">
        <v>25.1</v>
      </c>
      <c r="N1288" s="425">
        <v>2</v>
      </c>
      <c r="O1288" s="464">
        <v>60.1</v>
      </c>
      <c r="P1288" s="18">
        <v>340</v>
      </c>
      <c r="Q1288" s="264"/>
      <c r="R1288" s="264"/>
      <c r="S1288" s="264"/>
      <c r="T1288" s="264"/>
      <c r="U1288" s="264"/>
      <c r="V1288" s="264"/>
      <c r="W1288" s="264"/>
      <c r="X1288" s="264"/>
      <c r="Y1288" s="264"/>
      <c r="Z1288" s="264"/>
      <c r="AA1288" s="264"/>
      <c r="AB1288" s="264"/>
      <c r="AC1288" s="264"/>
      <c r="AD1288" s="264"/>
      <c r="AE1288" s="264"/>
      <c r="AF1288" s="264"/>
      <c r="AG1288" s="264"/>
      <c r="AH1288" s="264"/>
      <c r="AI1288" s="264"/>
      <c r="AJ1288" s="264"/>
      <c r="AK1288" s="264"/>
      <c r="AL1288" s="264"/>
      <c r="AM1288" s="264"/>
      <c r="AN1288" s="264"/>
      <c r="AO1288" s="264"/>
      <c r="AP1288" s="264"/>
      <c r="AQ1288" s="264"/>
      <c r="AR1288" s="264"/>
      <c r="AS1288" s="264"/>
      <c r="AT1288" s="264"/>
      <c r="AU1288" s="264"/>
      <c r="AV1288" s="264"/>
      <c r="AW1288" s="264"/>
      <c r="AX1288" s="264"/>
      <c r="AY1288" s="264"/>
      <c r="AZ1288" s="264"/>
      <c r="BA1288" s="264"/>
      <c r="BB1288" s="264"/>
      <c r="BC1288" s="264"/>
      <c r="BD1288" s="264"/>
      <c r="BE1288" s="264"/>
      <c r="BF1288" s="264"/>
      <c r="BG1288" s="264"/>
      <c r="BH1288" s="264"/>
      <c r="BI1288" s="264"/>
      <c r="BJ1288" s="264"/>
      <c r="BK1288" s="264"/>
      <c r="BL1288" s="264"/>
      <c r="BM1288" s="264"/>
      <c r="BN1288" s="264"/>
      <c r="BO1288" s="264"/>
      <c r="BP1288" s="264"/>
      <c r="BQ1288" s="264"/>
      <c r="BR1288" s="264"/>
      <c r="BS1288" s="264"/>
      <c r="BT1288" s="264"/>
      <c r="BU1288" s="264"/>
      <c r="BV1288" s="485"/>
    </row>
    <row r="1289" spans="1:74" s="425" customFormat="1" ht="15.75" x14ac:dyDescent="0.25">
      <c r="B1289" s="426"/>
      <c r="C1289" s="1253"/>
      <c r="D1289" s="436"/>
      <c r="E1289" s="495" t="s">
        <v>87</v>
      </c>
      <c r="F1289" s="741">
        <f>G1289*100/98</f>
        <v>25.510204081632654</v>
      </c>
      <c r="G1289" s="731">
        <v>25</v>
      </c>
      <c r="H1289" s="459">
        <f t="shared" si="531"/>
        <v>0.17499999999999999</v>
      </c>
      <c r="I1289" s="428">
        <f t="shared" si="532"/>
        <v>7.4999999999999997E-2</v>
      </c>
      <c r="J1289" s="428">
        <f t="shared" si="533"/>
        <v>1.425</v>
      </c>
      <c r="K1289" s="428">
        <f t="shared" si="534"/>
        <v>6.5</v>
      </c>
      <c r="L1289" s="411"/>
      <c r="M1289" s="430">
        <v>0.7</v>
      </c>
      <c r="N1289" s="430">
        <v>0.3</v>
      </c>
      <c r="O1289" s="686">
        <v>5.7</v>
      </c>
      <c r="P1289" s="20">
        <v>26</v>
      </c>
      <c r="Q1289" s="264"/>
      <c r="R1289" s="264"/>
      <c r="S1289" s="264"/>
      <c r="T1289" s="264"/>
      <c r="U1289" s="264"/>
      <c r="V1289" s="264"/>
      <c r="W1289" s="264"/>
      <c r="X1289" s="264"/>
      <c r="Y1289" s="264"/>
      <c r="Z1289" s="264"/>
      <c r="AA1289" s="264"/>
      <c r="AB1289" s="264"/>
      <c r="AC1289" s="264"/>
      <c r="AD1289" s="264"/>
      <c r="AE1289" s="264"/>
      <c r="AF1289" s="264"/>
      <c r="AG1289" s="264"/>
      <c r="AH1289" s="264"/>
      <c r="AI1289" s="264"/>
      <c r="AJ1289" s="264"/>
      <c r="AK1289" s="264"/>
      <c r="AL1289" s="264"/>
      <c r="AM1289" s="264"/>
      <c r="AN1289" s="264"/>
      <c r="AO1289" s="264"/>
      <c r="AP1289" s="264"/>
      <c r="AQ1289" s="264"/>
      <c r="AR1289" s="264"/>
      <c r="AS1289" s="264"/>
      <c r="AT1289" s="264"/>
      <c r="AU1289" s="264"/>
      <c r="AV1289" s="264"/>
      <c r="AW1289" s="264"/>
      <c r="AX1289" s="264"/>
      <c r="AY1289" s="264"/>
      <c r="AZ1289" s="264"/>
      <c r="BA1289" s="264"/>
      <c r="BB1289" s="264"/>
      <c r="BC1289" s="264"/>
      <c r="BD1289" s="264"/>
      <c r="BE1289" s="264"/>
      <c r="BF1289" s="264"/>
      <c r="BG1289" s="264"/>
      <c r="BH1289" s="264"/>
      <c r="BI1289" s="264"/>
      <c r="BJ1289" s="264"/>
      <c r="BK1289" s="264"/>
      <c r="BL1289" s="264"/>
      <c r="BM1289" s="264"/>
      <c r="BN1289" s="264"/>
      <c r="BO1289" s="264"/>
      <c r="BP1289" s="264"/>
      <c r="BQ1289" s="264"/>
      <c r="BR1289" s="264"/>
      <c r="BS1289" s="264"/>
      <c r="BT1289" s="264"/>
      <c r="BU1289" s="264"/>
      <c r="BV1289" s="485"/>
    </row>
    <row r="1290" spans="1:74" s="425" customFormat="1" ht="15.75" x14ac:dyDescent="0.25">
      <c r="B1290" s="426"/>
      <c r="C1290" s="1297"/>
      <c r="D1290" s="436"/>
      <c r="E1290" s="495" t="s">
        <v>312</v>
      </c>
      <c r="F1290" s="1073">
        <f>G1290*100/80</f>
        <v>23.4375</v>
      </c>
      <c r="G1290" s="731">
        <v>18.75</v>
      </c>
      <c r="H1290" s="459">
        <f t="shared" si="531"/>
        <v>0.24374999999999999</v>
      </c>
      <c r="I1290" s="428">
        <f t="shared" si="532"/>
        <v>7.4999999999999997E-2</v>
      </c>
      <c r="J1290" s="428">
        <f t="shared" si="533"/>
        <v>1.1625000000000001</v>
      </c>
      <c r="K1290" s="428">
        <f t="shared" si="534"/>
        <v>5.625</v>
      </c>
      <c r="L1290" s="411"/>
      <c r="M1290" s="430">
        <v>1.3</v>
      </c>
      <c r="N1290" s="430">
        <v>0.4</v>
      </c>
      <c r="O1290" s="686">
        <v>6.2</v>
      </c>
      <c r="P1290" s="20">
        <v>30</v>
      </c>
      <c r="Q1290" s="264"/>
      <c r="R1290" s="264"/>
      <c r="S1290" s="264"/>
      <c r="T1290" s="264"/>
      <c r="U1290" s="264"/>
      <c r="V1290" s="264"/>
      <c r="W1290" s="264"/>
      <c r="X1290" s="264"/>
      <c r="Y1290" s="264"/>
      <c r="Z1290" s="264"/>
      <c r="AA1290" s="264"/>
      <c r="AB1290" s="264"/>
      <c r="AC1290" s="264"/>
      <c r="AD1290" s="264"/>
      <c r="AE1290" s="264"/>
      <c r="AF1290" s="264"/>
      <c r="AG1290" s="264"/>
      <c r="AH1290" s="264"/>
      <c r="AI1290" s="264"/>
      <c r="AJ1290" s="264"/>
      <c r="AK1290" s="264"/>
      <c r="AL1290" s="264"/>
      <c r="AM1290" s="264"/>
      <c r="AN1290" s="264"/>
      <c r="AO1290" s="264"/>
      <c r="AP1290" s="264"/>
      <c r="AQ1290" s="264"/>
      <c r="AR1290" s="264"/>
      <c r="AS1290" s="264"/>
      <c r="AT1290" s="264"/>
      <c r="AU1290" s="264"/>
      <c r="AV1290" s="264"/>
      <c r="AW1290" s="264"/>
      <c r="AX1290" s="264"/>
      <c r="AY1290" s="264"/>
      <c r="AZ1290" s="264"/>
      <c r="BA1290" s="264"/>
      <c r="BB1290" s="264"/>
      <c r="BC1290" s="264"/>
      <c r="BD1290" s="264"/>
      <c r="BE1290" s="264"/>
      <c r="BF1290" s="264"/>
      <c r="BG1290" s="264"/>
      <c r="BH1290" s="264"/>
      <c r="BI1290" s="264"/>
      <c r="BJ1290" s="264"/>
      <c r="BK1290" s="264"/>
      <c r="BL1290" s="264"/>
      <c r="BM1290" s="264"/>
      <c r="BN1290" s="264"/>
      <c r="BO1290" s="264"/>
      <c r="BP1290" s="264"/>
      <c r="BQ1290" s="264"/>
      <c r="BR1290" s="264"/>
      <c r="BS1290" s="264"/>
      <c r="BT1290" s="264"/>
      <c r="BU1290" s="264"/>
      <c r="BV1290" s="485"/>
    </row>
    <row r="1291" spans="1:74" s="425" customFormat="1" ht="15.75" x14ac:dyDescent="0.25">
      <c r="B1291" s="426"/>
      <c r="C1291" s="432"/>
      <c r="D1291" s="436"/>
      <c r="E1291" s="495" t="s">
        <v>74</v>
      </c>
      <c r="F1291" s="990">
        <f>G1291*100/85</f>
        <v>11.764705882352942</v>
      </c>
      <c r="G1291" s="731">
        <v>10</v>
      </c>
      <c r="H1291" s="459">
        <f t="shared" si="531"/>
        <v>0.16</v>
      </c>
      <c r="I1291" s="428">
        <f t="shared" si="532"/>
        <v>0.03</v>
      </c>
      <c r="J1291" s="428">
        <f t="shared" si="533"/>
        <v>1</v>
      </c>
      <c r="K1291" s="429">
        <f t="shared" si="534"/>
        <v>4.5999999999999996</v>
      </c>
      <c r="L1291" s="411"/>
      <c r="M1291" s="430">
        <v>1.6</v>
      </c>
      <c r="N1291" s="430">
        <v>0.3</v>
      </c>
      <c r="O1291" s="686">
        <v>10</v>
      </c>
      <c r="P1291" s="15">
        <v>46</v>
      </c>
      <c r="Q1291" s="264"/>
      <c r="R1291" s="264"/>
      <c r="S1291" s="264"/>
      <c r="T1291" s="264"/>
      <c r="U1291" s="264"/>
      <c r="V1291" s="264"/>
      <c r="W1291" s="264"/>
      <c r="X1291" s="264"/>
      <c r="Y1291" s="264"/>
      <c r="Z1291" s="264"/>
      <c r="AA1291" s="264"/>
      <c r="AB1291" s="264"/>
      <c r="AC1291" s="264"/>
      <c r="AD1291" s="264"/>
      <c r="AE1291" s="264"/>
      <c r="AF1291" s="264"/>
      <c r="AG1291" s="264"/>
      <c r="AH1291" s="264"/>
      <c r="AI1291" s="264"/>
      <c r="AJ1291" s="264"/>
      <c r="AK1291" s="264"/>
      <c r="AL1291" s="264"/>
      <c r="AM1291" s="264"/>
      <c r="AN1291" s="264"/>
      <c r="AO1291" s="264"/>
      <c r="AP1291" s="264"/>
      <c r="AQ1291" s="264"/>
      <c r="AR1291" s="264"/>
      <c r="AS1291" s="264"/>
      <c r="AT1291" s="264"/>
      <c r="AU1291" s="264"/>
      <c r="AV1291" s="264"/>
      <c r="AW1291" s="264"/>
      <c r="AX1291" s="264"/>
      <c r="AY1291" s="264"/>
      <c r="AZ1291" s="264"/>
      <c r="BA1291" s="264"/>
      <c r="BB1291" s="264"/>
      <c r="BC1291" s="264"/>
      <c r="BD1291" s="264"/>
      <c r="BE1291" s="264"/>
      <c r="BF1291" s="264"/>
      <c r="BG1291" s="264"/>
      <c r="BH1291" s="264"/>
      <c r="BI1291" s="264"/>
      <c r="BJ1291" s="264"/>
      <c r="BK1291" s="264"/>
      <c r="BL1291" s="264"/>
      <c r="BM1291" s="264"/>
      <c r="BN1291" s="264"/>
      <c r="BO1291" s="264"/>
      <c r="BP1291" s="264"/>
      <c r="BQ1291" s="264"/>
      <c r="BR1291" s="264"/>
      <c r="BS1291" s="264"/>
      <c r="BT1291" s="264"/>
      <c r="BU1291" s="264"/>
      <c r="BV1291" s="485"/>
    </row>
    <row r="1292" spans="1:74" s="425" customFormat="1" ht="15.75" x14ac:dyDescent="0.25">
      <c r="B1292" s="426"/>
      <c r="C1292" s="432"/>
      <c r="D1292" s="436"/>
      <c r="E1292" s="495" t="s">
        <v>229</v>
      </c>
      <c r="F1292" s="735">
        <f>G1292*100/45</f>
        <v>5.5555555555555554</v>
      </c>
      <c r="G1292" s="731">
        <v>2.5</v>
      </c>
      <c r="H1292" s="459">
        <f t="shared" si="531"/>
        <v>0.01</v>
      </c>
      <c r="I1292" s="428">
        <f t="shared" si="532"/>
        <v>0</v>
      </c>
      <c r="J1292" s="428">
        <f t="shared" si="533"/>
        <v>0.215</v>
      </c>
      <c r="K1292" s="429">
        <f t="shared" si="534"/>
        <v>0.92500000000000004</v>
      </c>
      <c r="L1292" s="411"/>
      <c r="M1292" s="430">
        <v>0.4</v>
      </c>
      <c r="N1292" s="430">
        <v>0</v>
      </c>
      <c r="O1292" s="686">
        <v>8.6</v>
      </c>
      <c r="P1292" s="20">
        <v>37</v>
      </c>
      <c r="Q1292" s="264"/>
      <c r="R1292" s="264"/>
      <c r="S1292" s="264"/>
      <c r="T1292" s="264"/>
      <c r="U1292" s="264"/>
      <c r="V1292" s="264"/>
      <c r="W1292" s="264"/>
      <c r="X1292" s="264"/>
      <c r="Y1292" s="264"/>
      <c r="Z1292" s="264"/>
      <c r="AA1292" s="264"/>
      <c r="AB1292" s="264"/>
      <c r="AC1292" s="264"/>
      <c r="AD1292" s="264"/>
      <c r="AE1292" s="264"/>
      <c r="AF1292" s="264"/>
      <c r="AG1292" s="264"/>
      <c r="AH1292" s="264"/>
      <c r="AI1292" s="264"/>
      <c r="AJ1292" s="264"/>
      <c r="AK1292" s="264"/>
      <c r="AL1292" s="264"/>
      <c r="AM1292" s="264"/>
      <c r="AN1292" s="264"/>
      <c r="AO1292" s="264"/>
      <c r="AP1292" s="264"/>
      <c r="AQ1292" s="264"/>
      <c r="AR1292" s="264"/>
      <c r="AS1292" s="264"/>
      <c r="AT1292" s="264"/>
      <c r="AU1292" s="264"/>
      <c r="AV1292" s="264"/>
      <c r="AW1292" s="264"/>
      <c r="AX1292" s="264"/>
      <c r="AY1292" s="264"/>
      <c r="AZ1292" s="264"/>
      <c r="BA1292" s="264"/>
      <c r="BB1292" s="264"/>
      <c r="BC1292" s="264"/>
      <c r="BD1292" s="264"/>
      <c r="BE1292" s="264"/>
      <c r="BF1292" s="264"/>
      <c r="BG1292" s="264"/>
      <c r="BH1292" s="264"/>
      <c r="BI1292" s="264"/>
      <c r="BJ1292" s="264"/>
      <c r="BK1292" s="264"/>
      <c r="BL1292" s="264"/>
      <c r="BM1292" s="264"/>
      <c r="BN1292" s="264"/>
      <c r="BO1292" s="264"/>
      <c r="BP1292" s="264"/>
      <c r="BQ1292" s="264"/>
      <c r="BR1292" s="264"/>
      <c r="BS1292" s="264"/>
      <c r="BT1292" s="264"/>
      <c r="BU1292" s="264"/>
      <c r="BV1292" s="485"/>
    </row>
    <row r="1293" spans="1:74" s="425" customFormat="1" ht="15.75" x14ac:dyDescent="0.25">
      <c r="B1293" s="426"/>
      <c r="C1293" s="432"/>
      <c r="D1293" s="436"/>
      <c r="E1293" s="495" t="s">
        <v>18</v>
      </c>
      <c r="F1293" s="743"/>
      <c r="G1293" s="731">
        <v>5</v>
      </c>
      <c r="H1293" s="459">
        <f t="shared" si="531"/>
        <v>0</v>
      </c>
      <c r="I1293" s="428">
        <f t="shared" si="532"/>
        <v>0</v>
      </c>
      <c r="J1293" s="428">
        <f t="shared" si="533"/>
        <v>0</v>
      </c>
      <c r="K1293" s="429">
        <f t="shared" si="534"/>
        <v>0</v>
      </c>
      <c r="L1293" s="411"/>
      <c r="M1293" s="430"/>
      <c r="N1293" s="430"/>
      <c r="O1293" s="686"/>
      <c r="P1293" s="15"/>
      <c r="Q1293" s="264"/>
      <c r="R1293" s="264"/>
      <c r="S1293" s="264"/>
      <c r="T1293" s="264"/>
      <c r="U1293" s="264"/>
      <c r="V1293" s="264"/>
      <c r="W1293" s="264"/>
      <c r="X1293" s="264"/>
      <c r="Y1293" s="264"/>
      <c r="Z1293" s="264"/>
      <c r="AA1293" s="264"/>
      <c r="AB1293" s="264"/>
      <c r="AC1293" s="264"/>
      <c r="AD1293" s="264"/>
      <c r="AE1293" s="264"/>
      <c r="AF1293" s="264"/>
      <c r="AG1293" s="264"/>
      <c r="AH1293" s="264"/>
      <c r="AI1293" s="264"/>
      <c r="AJ1293" s="264"/>
      <c r="AK1293" s="264"/>
      <c r="AL1293" s="264"/>
      <c r="AM1293" s="264"/>
      <c r="AN1293" s="264"/>
      <c r="AO1293" s="264"/>
      <c r="AP1293" s="264"/>
      <c r="AQ1293" s="264"/>
      <c r="AR1293" s="264"/>
      <c r="AS1293" s="264"/>
      <c r="AT1293" s="264"/>
      <c r="AU1293" s="264"/>
      <c r="AV1293" s="264"/>
      <c r="AW1293" s="264"/>
      <c r="AX1293" s="264"/>
      <c r="AY1293" s="264"/>
      <c r="AZ1293" s="264"/>
      <c r="BA1293" s="264"/>
      <c r="BB1293" s="264"/>
      <c r="BC1293" s="264"/>
      <c r="BD1293" s="264"/>
      <c r="BE1293" s="264"/>
      <c r="BF1293" s="264"/>
      <c r="BG1293" s="264"/>
      <c r="BH1293" s="264"/>
      <c r="BI1293" s="264"/>
      <c r="BJ1293" s="264"/>
      <c r="BK1293" s="264"/>
      <c r="BL1293" s="264"/>
      <c r="BM1293" s="264"/>
      <c r="BN1293" s="264"/>
      <c r="BO1293" s="264"/>
      <c r="BP1293" s="264"/>
      <c r="BQ1293" s="264"/>
      <c r="BR1293" s="264"/>
      <c r="BS1293" s="264"/>
      <c r="BT1293" s="264"/>
      <c r="BU1293" s="264"/>
      <c r="BV1293" s="485"/>
    </row>
    <row r="1294" spans="1:74" s="425" customFormat="1" ht="15.75" x14ac:dyDescent="0.25">
      <c r="B1294" s="426"/>
      <c r="C1294" s="432"/>
      <c r="D1294" s="436"/>
      <c r="E1294" s="495" t="s">
        <v>80</v>
      </c>
      <c r="F1294" s="743"/>
      <c r="G1294" s="731">
        <v>0.25</v>
      </c>
      <c r="H1294" s="459">
        <f t="shared" si="531"/>
        <v>0</v>
      </c>
      <c r="I1294" s="428">
        <f t="shared" si="532"/>
        <v>0</v>
      </c>
      <c r="J1294" s="428">
        <f t="shared" si="533"/>
        <v>0</v>
      </c>
      <c r="K1294" s="429">
        <f t="shared" si="534"/>
        <v>0</v>
      </c>
      <c r="L1294" s="411"/>
      <c r="M1294" s="430"/>
      <c r="N1294" s="430"/>
      <c r="O1294" s="686"/>
      <c r="P1294" s="15"/>
      <c r="Q1294" s="264"/>
      <c r="R1294" s="264"/>
      <c r="S1294" s="264"/>
      <c r="T1294" s="264"/>
      <c r="U1294" s="264"/>
      <c r="V1294" s="264"/>
      <c r="W1294" s="264"/>
      <c r="X1294" s="264"/>
      <c r="Y1294" s="264"/>
      <c r="Z1294" s="264"/>
      <c r="AA1294" s="264"/>
      <c r="AB1294" s="264"/>
      <c r="AC1294" s="264"/>
      <c r="AD1294" s="264"/>
      <c r="AE1294" s="264"/>
      <c r="AF1294" s="264"/>
      <c r="AG1294" s="264"/>
      <c r="AH1294" s="264"/>
      <c r="AI1294" s="264"/>
      <c r="AJ1294" s="264"/>
      <c r="AK1294" s="264"/>
      <c r="AL1294" s="264"/>
      <c r="AM1294" s="264"/>
      <c r="AN1294" s="264"/>
      <c r="AO1294" s="264"/>
      <c r="AP1294" s="264"/>
      <c r="AQ1294" s="264"/>
      <c r="AR1294" s="264"/>
      <c r="AS1294" s="264"/>
      <c r="AT1294" s="264"/>
      <c r="AU1294" s="264"/>
      <c r="AV1294" s="264"/>
      <c r="AW1294" s="264"/>
      <c r="AX1294" s="264"/>
      <c r="AY1294" s="264"/>
      <c r="AZ1294" s="264"/>
      <c r="BA1294" s="264"/>
      <c r="BB1294" s="264"/>
      <c r="BC1294" s="264"/>
      <c r="BD1294" s="264"/>
      <c r="BE1294" s="264"/>
      <c r="BF1294" s="264"/>
      <c r="BG1294" s="264"/>
      <c r="BH1294" s="264"/>
      <c r="BI1294" s="264"/>
      <c r="BJ1294" s="264"/>
      <c r="BK1294" s="264"/>
      <c r="BL1294" s="264"/>
      <c r="BM1294" s="264"/>
      <c r="BN1294" s="264"/>
      <c r="BO1294" s="264"/>
      <c r="BP1294" s="264"/>
      <c r="BQ1294" s="264"/>
      <c r="BR1294" s="264"/>
      <c r="BS1294" s="264"/>
      <c r="BT1294" s="264"/>
      <c r="BU1294" s="264"/>
      <c r="BV1294" s="485"/>
    </row>
    <row r="1295" spans="1:74" s="425" customFormat="1" ht="15.75" x14ac:dyDescent="0.25">
      <c r="B1295" s="426"/>
      <c r="C1295" s="432"/>
      <c r="D1295" s="436"/>
      <c r="E1295" s="495" t="s">
        <v>191</v>
      </c>
      <c r="F1295" s="743"/>
      <c r="G1295" s="731">
        <v>5</v>
      </c>
      <c r="H1295" s="459">
        <f t="shared" si="531"/>
        <v>0</v>
      </c>
      <c r="I1295" s="428">
        <f t="shared" si="532"/>
        <v>5</v>
      </c>
      <c r="J1295" s="428">
        <f t="shared" si="533"/>
        <v>0</v>
      </c>
      <c r="K1295" s="429">
        <f t="shared" si="534"/>
        <v>44.2</v>
      </c>
      <c r="L1295" s="411"/>
      <c r="M1295" s="430">
        <v>0</v>
      </c>
      <c r="N1295" s="430">
        <v>100</v>
      </c>
      <c r="O1295" s="686">
        <v>0</v>
      </c>
      <c r="P1295" s="15">
        <v>884</v>
      </c>
      <c r="Q1295" s="264"/>
      <c r="R1295" s="264"/>
      <c r="S1295" s="264"/>
      <c r="T1295" s="264"/>
      <c r="U1295" s="264"/>
      <c r="V1295" s="264"/>
      <c r="W1295" s="264"/>
      <c r="X1295" s="264"/>
      <c r="Y1295" s="264"/>
      <c r="Z1295" s="264"/>
      <c r="AA1295" s="264"/>
      <c r="AB1295" s="264"/>
      <c r="AC1295" s="264"/>
      <c r="AD1295" s="264"/>
      <c r="AE1295" s="264"/>
      <c r="AF1295" s="264"/>
      <c r="AG1295" s="264"/>
      <c r="AH1295" s="264"/>
      <c r="AI1295" s="264"/>
      <c r="AJ1295" s="264"/>
      <c r="AK1295" s="264"/>
      <c r="AL1295" s="264"/>
      <c r="AM1295" s="264"/>
      <c r="AN1295" s="264"/>
      <c r="AO1295" s="264"/>
      <c r="AP1295" s="264"/>
      <c r="AQ1295" s="264"/>
      <c r="AR1295" s="264"/>
      <c r="AS1295" s="264"/>
      <c r="AT1295" s="264"/>
      <c r="AU1295" s="264"/>
      <c r="AV1295" s="264"/>
      <c r="AW1295" s="264"/>
      <c r="AX1295" s="264"/>
      <c r="AY1295" s="264"/>
      <c r="AZ1295" s="264"/>
      <c r="BA1295" s="264"/>
      <c r="BB1295" s="264"/>
      <c r="BC1295" s="264"/>
      <c r="BD1295" s="264"/>
      <c r="BE1295" s="264"/>
      <c r="BF1295" s="264"/>
      <c r="BG1295" s="264"/>
      <c r="BH1295" s="264"/>
      <c r="BI1295" s="264"/>
      <c r="BJ1295" s="264"/>
      <c r="BK1295" s="264"/>
      <c r="BL1295" s="264"/>
      <c r="BM1295" s="264"/>
      <c r="BN1295" s="264"/>
      <c r="BO1295" s="264"/>
      <c r="BP1295" s="264"/>
      <c r="BQ1295" s="264"/>
      <c r="BR1295" s="264"/>
      <c r="BS1295" s="264"/>
      <c r="BT1295" s="264"/>
      <c r="BU1295" s="264"/>
      <c r="BV1295" s="485"/>
    </row>
    <row r="1296" spans="1:74" s="425" customFormat="1" x14ac:dyDescent="0.25">
      <c r="B1296" s="426"/>
      <c r="C1296" s="432"/>
      <c r="D1296" s="426"/>
      <c r="E1296" s="458" t="s">
        <v>21</v>
      </c>
      <c r="F1296" s="1034"/>
      <c r="G1296" s="980"/>
      <c r="H1296" s="471">
        <f>SUM(H1288:H1295)</f>
        <v>6.8637500000000005</v>
      </c>
      <c r="I1296" s="433">
        <f t="shared" ref="I1296:K1296" si="535">SUM(I1288:I1295)</f>
        <v>5.68</v>
      </c>
      <c r="J1296" s="433">
        <f t="shared" si="535"/>
        <v>18.827500000000001</v>
      </c>
      <c r="K1296" s="433">
        <f t="shared" si="535"/>
        <v>146.85</v>
      </c>
      <c r="L1296" s="411"/>
      <c r="O1296" s="464"/>
      <c r="P1296" s="18"/>
      <c r="Q1296" s="264"/>
      <c r="R1296" s="264"/>
      <c r="S1296" s="264"/>
      <c r="T1296" s="264"/>
      <c r="U1296" s="264"/>
      <c r="V1296" s="264"/>
      <c r="W1296" s="264"/>
      <c r="X1296" s="264"/>
      <c r="Y1296" s="264"/>
      <c r="Z1296" s="264"/>
      <c r="AA1296" s="264"/>
      <c r="AB1296" s="264"/>
      <c r="AC1296" s="264"/>
      <c r="AD1296" s="264"/>
      <c r="AE1296" s="264"/>
      <c r="AF1296" s="264"/>
      <c r="AG1296" s="264"/>
      <c r="AH1296" s="264"/>
      <c r="AI1296" s="264"/>
      <c r="AJ1296" s="264"/>
      <c r="AK1296" s="264"/>
      <c r="AL1296" s="264"/>
      <c r="AM1296" s="264"/>
      <c r="AN1296" s="264"/>
      <c r="AO1296" s="264"/>
      <c r="AP1296" s="264"/>
      <c r="AQ1296" s="264"/>
      <c r="AR1296" s="264"/>
      <c r="AS1296" s="264"/>
      <c r="AT1296" s="264"/>
      <c r="AU1296" s="264"/>
      <c r="AV1296" s="264"/>
      <c r="AW1296" s="264"/>
      <c r="AX1296" s="264"/>
      <c r="AY1296" s="264"/>
      <c r="AZ1296" s="264"/>
      <c r="BA1296" s="264"/>
      <c r="BB1296" s="264"/>
      <c r="BC1296" s="264"/>
      <c r="BD1296" s="264"/>
      <c r="BE1296" s="264"/>
      <c r="BF1296" s="264"/>
      <c r="BG1296" s="264"/>
      <c r="BH1296" s="264"/>
      <c r="BI1296" s="264"/>
      <c r="BJ1296" s="264"/>
      <c r="BK1296" s="264"/>
      <c r="BL1296" s="264"/>
      <c r="BM1296" s="264"/>
      <c r="BN1296" s="264"/>
      <c r="BO1296" s="264"/>
      <c r="BP1296" s="264"/>
      <c r="BQ1296" s="264"/>
      <c r="BR1296" s="264"/>
      <c r="BS1296" s="264"/>
      <c r="BT1296" s="264"/>
      <c r="BU1296" s="264"/>
      <c r="BV1296" s="485"/>
    </row>
    <row r="1297" spans="1:74" s="425" customFormat="1" x14ac:dyDescent="0.25">
      <c r="A1297" s="486"/>
      <c r="B1297" s="460"/>
      <c r="C1297" s="469" t="s">
        <v>103</v>
      </c>
      <c r="D1297" s="426">
        <v>30</v>
      </c>
      <c r="E1297" s="429" t="s">
        <v>30</v>
      </c>
      <c r="F1297" s="986"/>
      <c r="G1297" s="980">
        <v>30</v>
      </c>
      <c r="H1297" s="598">
        <f>G1297*M1297/100</f>
        <v>1.5</v>
      </c>
      <c r="I1297" s="448">
        <f>G1297*N1297/100</f>
        <v>0.36</v>
      </c>
      <c r="J1297" s="448">
        <f>G1297*O1297/100</f>
        <v>14.1</v>
      </c>
      <c r="K1297" s="448">
        <f>G1297*P1297/100</f>
        <v>61.2</v>
      </c>
      <c r="L1297" s="411"/>
      <c r="M1297" s="430">
        <v>5</v>
      </c>
      <c r="N1297" s="430">
        <v>1.2</v>
      </c>
      <c r="O1297" s="686">
        <v>47</v>
      </c>
      <c r="P1297" s="15">
        <v>204</v>
      </c>
      <c r="Q1297" s="264"/>
      <c r="R1297" s="264"/>
      <c r="S1297" s="264"/>
      <c r="T1297" s="264"/>
      <c r="U1297" s="264"/>
      <c r="V1297" s="264"/>
      <c r="W1297" s="264"/>
      <c r="X1297" s="264"/>
      <c r="Y1297" s="264"/>
      <c r="Z1297" s="264"/>
      <c r="AA1297" s="264"/>
      <c r="AB1297" s="264"/>
      <c r="AC1297" s="264"/>
      <c r="AD1297" s="264"/>
      <c r="AE1297" s="264"/>
      <c r="AF1297" s="264"/>
      <c r="AG1297" s="264"/>
      <c r="AH1297" s="264"/>
      <c r="AI1297" s="264"/>
      <c r="AJ1297" s="264"/>
      <c r="AK1297" s="264"/>
      <c r="AL1297" s="264"/>
      <c r="AM1297" s="264"/>
      <c r="AN1297" s="264"/>
      <c r="AO1297" s="264"/>
      <c r="AP1297" s="264"/>
      <c r="AQ1297" s="264"/>
      <c r="AR1297" s="264"/>
      <c r="AS1297" s="264"/>
      <c r="AT1297" s="264"/>
      <c r="AU1297" s="264"/>
      <c r="AV1297" s="264"/>
      <c r="AW1297" s="264"/>
      <c r="AX1297" s="264"/>
      <c r="AY1297" s="264"/>
      <c r="AZ1297" s="264"/>
      <c r="BA1297" s="264"/>
      <c r="BB1297" s="264"/>
      <c r="BC1297" s="264"/>
      <c r="BD1297" s="264"/>
      <c r="BE1297" s="264"/>
      <c r="BF1297" s="264"/>
      <c r="BG1297" s="264"/>
      <c r="BH1297" s="264"/>
      <c r="BI1297" s="264"/>
      <c r="BJ1297" s="264"/>
      <c r="BK1297" s="264"/>
      <c r="BL1297" s="264"/>
      <c r="BM1297" s="264"/>
      <c r="BN1297" s="264"/>
      <c r="BO1297" s="264"/>
      <c r="BP1297" s="264"/>
      <c r="BQ1297" s="264"/>
      <c r="BR1297" s="264"/>
      <c r="BS1297" s="264"/>
      <c r="BT1297" s="264"/>
      <c r="BU1297" s="264"/>
      <c r="BV1297" s="485"/>
    </row>
    <row r="1298" spans="1:74" s="425" customFormat="1" x14ac:dyDescent="0.25">
      <c r="B1298" s="426"/>
      <c r="C1298" s="472" t="s">
        <v>113</v>
      </c>
      <c r="D1298" s="473">
        <v>200</v>
      </c>
      <c r="E1298" s="474" t="s">
        <v>114</v>
      </c>
      <c r="F1298" s="986"/>
      <c r="G1298" s="980">
        <v>200</v>
      </c>
      <c r="H1298" s="471">
        <f>G1298*M1298/100</f>
        <v>5.6</v>
      </c>
      <c r="I1298" s="433">
        <f>G1298*N1298/100</f>
        <v>6.4</v>
      </c>
      <c r="J1298" s="433">
        <f>G1298*O1298/100</f>
        <v>8.1999999999999993</v>
      </c>
      <c r="K1298" s="476">
        <f>G1298*P1298/100</f>
        <v>112</v>
      </c>
      <c r="L1298" s="411"/>
      <c r="M1298" s="478">
        <v>2.8</v>
      </c>
      <c r="N1298" s="478">
        <v>3.2</v>
      </c>
      <c r="O1298" s="961">
        <v>4.0999999999999996</v>
      </c>
      <c r="P1298" s="83">
        <v>56</v>
      </c>
      <c r="Q1298" s="264"/>
      <c r="R1298" s="264"/>
      <c r="S1298" s="264"/>
      <c r="T1298" s="264"/>
      <c r="U1298" s="264"/>
      <c r="V1298" s="264"/>
      <c r="W1298" s="264"/>
      <c r="X1298" s="264"/>
      <c r="Y1298" s="264"/>
      <c r="Z1298" s="264"/>
      <c r="AA1298" s="264"/>
      <c r="AB1298" s="264"/>
      <c r="AC1298" s="264"/>
      <c r="AD1298" s="264"/>
      <c r="AE1298" s="264"/>
      <c r="AF1298" s="264"/>
      <c r="AG1298" s="264"/>
      <c r="AH1298" s="264"/>
      <c r="AI1298" s="264"/>
      <c r="AJ1298" s="264"/>
      <c r="AK1298" s="264"/>
      <c r="AL1298" s="264"/>
      <c r="AM1298" s="264"/>
      <c r="AN1298" s="264"/>
      <c r="AO1298" s="264"/>
      <c r="AP1298" s="264"/>
      <c r="AQ1298" s="264"/>
      <c r="AR1298" s="264"/>
      <c r="AS1298" s="264"/>
      <c r="AT1298" s="264"/>
      <c r="AU1298" s="264"/>
      <c r="AV1298" s="264"/>
      <c r="AW1298" s="264"/>
      <c r="AX1298" s="264"/>
      <c r="AY1298" s="264"/>
      <c r="AZ1298" s="264"/>
      <c r="BA1298" s="264"/>
      <c r="BB1298" s="264"/>
      <c r="BC1298" s="264"/>
      <c r="BD1298" s="264"/>
      <c r="BE1298" s="264"/>
      <c r="BF1298" s="264"/>
      <c r="BG1298" s="264"/>
      <c r="BH1298" s="264"/>
      <c r="BI1298" s="264"/>
      <c r="BJ1298" s="264"/>
      <c r="BK1298" s="264"/>
      <c r="BL1298" s="264"/>
      <c r="BM1298" s="264"/>
      <c r="BN1298" s="264"/>
      <c r="BO1298" s="264"/>
      <c r="BP1298" s="264"/>
      <c r="BQ1298" s="264"/>
      <c r="BR1298" s="264"/>
      <c r="BS1298" s="264"/>
      <c r="BT1298" s="264"/>
      <c r="BU1298" s="264"/>
      <c r="BV1298" s="485"/>
    </row>
    <row r="1299" spans="1:74" s="424" customFormat="1" x14ac:dyDescent="0.25">
      <c r="B1299" s="455"/>
      <c r="C1299" s="454"/>
      <c r="D1299" s="455"/>
      <c r="E1299" s="456" t="s">
        <v>115</v>
      </c>
      <c r="F1299" s="1083"/>
      <c r="G1299" s="334"/>
      <c r="H1299" s="632">
        <f>H1296+H1297+H1298</f>
        <v>13.963749999999999</v>
      </c>
      <c r="I1299" s="457">
        <f t="shared" ref="I1299:K1299" si="536">I1296+I1297+I1298</f>
        <v>12.440000000000001</v>
      </c>
      <c r="J1299" s="457">
        <f t="shared" si="536"/>
        <v>41.127499999999998</v>
      </c>
      <c r="K1299" s="457">
        <f t="shared" si="536"/>
        <v>320.05</v>
      </c>
      <c r="O1299" s="684"/>
      <c r="P1299" s="27"/>
      <c r="Q1299" s="264"/>
      <c r="R1299" s="264"/>
      <c r="S1299" s="264"/>
      <c r="T1299" s="264"/>
      <c r="U1299" s="264"/>
      <c r="V1299" s="264"/>
      <c r="W1299" s="264"/>
      <c r="X1299" s="264"/>
      <c r="Y1299" s="264"/>
      <c r="Z1299" s="264"/>
      <c r="AA1299" s="264"/>
      <c r="AB1299" s="264"/>
      <c r="AC1299" s="264"/>
      <c r="AD1299" s="264"/>
      <c r="AE1299" s="264"/>
      <c r="AF1299" s="264"/>
      <c r="AG1299" s="264"/>
      <c r="AH1299" s="264"/>
      <c r="AI1299" s="264"/>
      <c r="AJ1299" s="264"/>
      <c r="AK1299" s="264"/>
      <c r="AL1299" s="264"/>
      <c r="AM1299" s="264"/>
      <c r="AN1299" s="264"/>
      <c r="AO1299" s="264"/>
      <c r="AP1299" s="264"/>
      <c r="AQ1299" s="264"/>
      <c r="AR1299" s="264"/>
      <c r="AS1299" s="264"/>
      <c r="AT1299" s="264"/>
      <c r="AU1299" s="264"/>
      <c r="AV1299" s="264"/>
      <c r="AW1299" s="264"/>
      <c r="AX1299" s="264"/>
      <c r="AY1299" s="264"/>
      <c r="AZ1299" s="264"/>
      <c r="BA1299" s="264"/>
      <c r="BB1299" s="264"/>
      <c r="BC1299" s="264"/>
      <c r="BD1299" s="264"/>
      <c r="BE1299" s="264"/>
      <c r="BF1299" s="264"/>
      <c r="BG1299" s="264"/>
      <c r="BH1299" s="264"/>
      <c r="BI1299" s="264"/>
      <c r="BJ1299" s="264"/>
      <c r="BK1299" s="264"/>
      <c r="BL1299" s="264"/>
      <c r="BM1299" s="264"/>
      <c r="BN1299" s="264"/>
      <c r="BO1299" s="264"/>
      <c r="BP1299" s="264"/>
      <c r="BQ1299" s="264"/>
      <c r="BR1299" s="264"/>
      <c r="BS1299" s="264"/>
      <c r="BT1299" s="264"/>
      <c r="BU1299" s="264"/>
      <c r="BV1299" s="950"/>
    </row>
    <row r="1300" spans="1:74" s="424" customFormat="1" x14ac:dyDescent="0.25">
      <c r="A1300" s="1302" t="s">
        <v>116</v>
      </c>
      <c r="B1300" s="1303"/>
      <c r="C1300" s="454"/>
      <c r="D1300" s="455"/>
      <c r="E1300" s="462"/>
      <c r="F1300" s="1074"/>
      <c r="G1300" s="980"/>
      <c r="H1300" s="632"/>
      <c r="I1300" s="457"/>
      <c r="J1300" s="457"/>
      <c r="K1300" s="457"/>
      <c r="L1300" s="411"/>
      <c r="O1300" s="684"/>
      <c r="P1300" s="27"/>
      <c r="Q1300" s="264"/>
      <c r="R1300" s="264"/>
      <c r="S1300" s="264"/>
      <c r="T1300" s="264"/>
      <c r="U1300" s="264"/>
      <c r="V1300" s="264"/>
      <c r="W1300" s="264"/>
      <c r="X1300" s="264"/>
      <c r="Y1300" s="264"/>
      <c r="Z1300" s="264"/>
      <c r="AA1300" s="264"/>
      <c r="AB1300" s="264"/>
      <c r="AC1300" s="264"/>
      <c r="AD1300" s="264"/>
      <c r="AE1300" s="264"/>
      <c r="AF1300" s="264"/>
      <c r="AG1300" s="264"/>
      <c r="AH1300" s="264"/>
      <c r="AI1300" s="264"/>
      <c r="AJ1300" s="264"/>
      <c r="AK1300" s="264"/>
      <c r="AL1300" s="264"/>
      <c r="AM1300" s="264"/>
      <c r="AN1300" s="264"/>
      <c r="AO1300" s="264"/>
      <c r="AP1300" s="264"/>
      <c r="AQ1300" s="264"/>
      <c r="AR1300" s="264"/>
      <c r="AS1300" s="264"/>
      <c r="AT1300" s="264"/>
      <c r="AU1300" s="264"/>
      <c r="AV1300" s="264"/>
      <c r="AW1300" s="264"/>
      <c r="AX1300" s="264"/>
      <c r="AY1300" s="264"/>
      <c r="AZ1300" s="264"/>
      <c r="BA1300" s="264"/>
      <c r="BB1300" s="264"/>
      <c r="BC1300" s="264"/>
      <c r="BD1300" s="264"/>
      <c r="BE1300" s="264"/>
      <c r="BF1300" s="264"/>
      <c r="BG1300" s="264"/>
      <c r="BH1300" s="264"/>
      <c r="BI1300" s="264"/>
      <c r="BJ1300" s="264"/>
      <c r="BK1300" s="264"/>
      <c r="BL1300" s="264"/>
      <c r="BM1300" s="264"/>
      <c r="BN1300" s="264"/>
      <c r="BO1300" s="264"/>
      <c r="BP1300" s="264"/>
      <c r="BQ1300" s="264"/>
      <c r="BR1300" s="264"/>
      <c r="BS1300" s="264"/>
      <c r="BT1300" s="264"/>
      <c r="BU1300" s="264"/>
      <c r="BV1300" s="950"/>
    </row>
    <row r="1301" spans="1:74" s="425" customFormat="1" ht="15" customHeight="1" x14ac:dyDescent="0.25">
      <c r="B1301" s="426" t="s">
        <v>652</v>
      </c>
      <c r="C1301" s="1308" t="s">
        <v>671</v>
      </c>
      <c r="D1301" s="533">
        <v>200</v>
      </c>
      <c r="E1301" s="445" t="s">
        <v>269</v>
      </c>
      <c r="F1301" s="990">
        <f>G1301*100/75</f>
        <v>333.54666666666668</v>
      </c>
      <c r="G1301" s="980">
        <v>250.16</v>
      </c>
      <c r="H1301" s="459">
        <f t="shared" ref="H1301:H1306" si="537">G1301*M1301/100</f>
        <v>4.7530399999999995</v>
      </c>
      <c r="I1301" s="428">
        <f t="shared" ref="I1301:I1306" si="538">G1301*N1301/100</f>
        <v>0.75048000000000004</v>
      </c>
      <c r="J1301" s="428">
        <f t="shared" ref="J1301:J1306" si="539">G1301*O1301/100</f>
        <v>45.77928</v>
      </c>
      <c r="K1301" s="429">
        <f t="shared" ref="K1301:K1306" si="540">G1301*P1301/100</f>
        <v>205.13119999999998</v>
      </c>
      <c r="L1301" s="411"/>
      <c r="M1301" s="430">
        <v>1.9</v>
      </c>
      <c r="N1301" s="430">
        <v>0.3</v>
      </c>
      <c r="O1301" s="686">
        <v>18.3</v>
      </c>
      <c r="P1301" s="15">
        <v>82</v>
      </c>
      <c r="Q1301" s="264"/>
      <c r="R1301" s="264"/>
      <c r="S1301" s="264"/>
      <c r="T1301" s="264"/>
      <c r="U1301" s="264"/>
      <c r="V1301" s="264"/>
      <c r="W1301" s="264"/>
      <c r="X1301" s="264"/>
      <c r="Y1301" s="264"/>
      <c r="Z1301" s="264"/>
      <c r="AA1301" s="264"/>
      <c r="AB1301" s="264"/>
      <c r="AC1301" s="264"/>
      <c r="AD1301" s="264"/>
      <c r="AE1301" s="264"/>
      <c r="AF1301" s="264"/>
      <c r="AG1301" s="264"/>
      <c r="AH1301" s="264"/>
      <c r="AI1301" s="264"/>
      <c r="AJ1301" s="264"/>
      <c r="AK1301" s="264"/>
      <c r="AL1301" s="264"/>
      <c r="AM1301" s="264"/>
      <c r="AN1301" s="264"/>
      <c r="AO1301" s="264"/>
      <c r="AP1301" s="264"/>
      <c r="AQ1301" s="264"/>
      <c r="AR1301" s="264"/>
      <c r="AS1301" s="264"/>
      <c r="AT1301" s="264"/>
      <c r="AU1301" s="264"/>
      <c r="AV1301" s="264"/>
      <c r="AW1301" s="264"/>
      <c r="AX1301" s="264"/>
      <c r="AY1301" s="264"/>
      <c r="AZ1301" s="264"/>
      <c r="BA1301" s="264"/>
      <c r="BB1301" s="264"/>
      <c r="BC1301" s="264"/>
      <c r="BD1301" s="264"/>
      <c r="BE1301" s="264"/>
      <c r="BF1301" s="264"/>
      <c r="BG1301" s="264"/>
      <c r="BH1301" s="264"/>
      <c r="BI1301" s="264"/>
      <c r="BJ1301" s="264"/>
      <c r="BK1301" s="264"/>
      <c r="BL1301" s="264"/>
      <c r="BM1301" s="264"/>
      <c r="BN1301" s="264"/>
      <c r="BO1301" s="264"/>
      <c r="BP1301" s="264"/>
      <c r="BQ1301" s="264"/>
      <c r="BR1301" s="264"/>
      <c r="BS1301" s="264"/>
      <c r="BT1301" s="264"/>
      <c r="BU1301" s="264"/>
      <c r="BV1301" s="485"/>
    </row>
    <row r="1302" spans="1:74" s="425" customFormat="1" ht="29.25" customHeight="1" x14ac:dyDescent="0.25">
      <c r="B1302" s="426"/>
      <c r="C1302" s="1253"/>
      <c r="D1302" s="533"/>
      <c r="E1302" s="445" t="s">
        <v>667</v>
      </c>
      <c r="F1302" s="733">
        <f>G1302*100/80</f>
        <v>67.849999999999994</v>
      </c>
      <c r="G1302" s="756">
        <v>54.28</v>
      </c>
      <c r="H1302" s="459">
        <f t="shared" si="537"/>
        <v>11.507359999999998</v>
      </c>
      <c r="I1302" s="428">
        <f t="shared" si="538"/>
        <v>2.6054399999999998</v>
      </c>
      <c r="J1302" s="428">
        <f t="shared" si="539"/>
        <v>0</v>
      </c>
      <c r="K1302" s="428">
        <f t="shared" si="540"/>
        <v>70.021199999999993</v>
      </c>
      <c r="L1302" s="411"/>
      <c r="M1302" s="466">
        <v>21.2</v>
      </c>
      <c r="N1302" s="466">
        <v>4.8</v>
      </c>
      <c r="O1302" s="960">
        <v>0</v>
      </c>
      <c r="P1302" s="58">
        <v>129</v>
      </c>
      <c r="Q1302" s="264"/>
      <c r="R1302" s="264"/>
      <c r="S1302" s="264"/>
      <c r="T1302" s="264"/>
      <c r="U1302" s="264"/>
      <c r="V1302" s="264"/>
      <c r="W1302" s="264"/>
      <c r="X1302" s="264"/>
      <c r="Y1302" s="264"/>
      <c r="Z1302" s="264"/>
      <c r="AA1302" s="264"/>
      <c r="AB1302" s="264"/>
      <c r="AC1302" s="264"/>
      <c r="AD1302" s="264"/>
      <c r="AE1302" s="264"/>
      <c r="AF1302" s="264"/>
      <c r="AG1302" s="264"/>
      <c r="AH1302" s="264"/>
      <c r="AI1302" s="264"/>
      <c r="AJ1302" s="264"/>
      <c r="AK1302" s="264"/>
      <c r="AL1302" s="264"/>
      <c r="AM1302" s="264"/>
      <c r="AN1302" s="264"/>
      <c r="AO1302" s="264"/>
      <c r="AP1302" s="264"/>
      <c r="AQ1302" s="264"/>
      <c r="AR1302" s="264"/>
      <c r="AS1302" s="264"/>
      <c r="AT1302" s="264"/>
      <c r="AU1302" s="264"/>
      <c r="AV1302" s="264"/>
      <c r="AW1302" s="264"/>
      <c r="AX1302" s="264"/>
      <c r="AY1302" s="264"/>
      <c r="AZ1302" s="264"/>
      <c r="BA1302" s="264"/>
      <c r="BB1302" s="264"/>
      <c r="BC1302" s="264"/>
      <c r="BD1302" s="264"/>
      <c r="BE1302" s="264"/>
      <c r="BF1302" s="264"/>
      <c r="BG1302" s="264"/>
      <c r="BH1302" s="264"/>
      <c r="BI1302" s="264"/>
      <c r="BJ1302" s="264"/>
      <c r="BK1302" s="264"/>
      <c r="BL1302" s="264"/>
      <c r="BM1302" s="264"/>
      <c r="BN1302" s="264"/>
      <c r="BO1302" s="264"/>
      <c r="BP1302" s="264"/>
      <c r="BQ1302" s="264"/>
      <c r="BR1302" s="264"/>
      <c r="BS1302" s="264"/>
      <c r="BT1302" s="264"/>
      <c r="BU1302" s="264"/>
      <c r="BV1302" s="485"/>
    </row>
    <row r="1303" spans="1:74" s="425" customFormat="1" x14ac:dyDescent="0.25">
      <c r="B1303" s="426"/>
      <c r="C1303" s="1253"/>
      <c r="D1303" s="533"/>
      <c r="E1303" s="445" t="s">
        <v>74</v>
      </c>
      <c r="F1303" s="990">
        <f>G1303*100/85</f>
        <v>14.576470588235294</v>
      </c>
      <c r="G1303" s="738">
        <v>12.39</v>
      </c>
      <c r="H1303" s="459">
        <f t="shared" si="537"/>
        <v>0.19824000000000003</v>
      </c>
      <c r="I1303" s="428">
        <f t="shared" si="538"/>
        <v>3.7170000000000002E-2</v>
      </c>
      <c r="J1303" s="428">
        <f t="shared" si="539"/>
        <v>1.2390000000000001</v>
      </c>
      <c r="K1303" s="429">
        <f t="shared" si="540"/>
        <v>5.6994000000000007</v>
      </c>
      <c r="L1303" s="411"/>
      <c r="M1303" s="430">
        <v>1.6</v>
      </c>
      <c r="N1303" s="430">
        <v>0.3</v>
      </c>
      <c r="O1303" s="686">
        <v>10</v>
      </c>
      <c r="P1303" s="15">
        <v>46</v>
      </c>
      <c r="Q1303" s="264"/>
      <c r="R1303" s="264"/>
      <c r="S1303" s="264"/>
      <c r="T1303" s="264"/>
      <c r="U1303" s="264"/>
      <c r="V1303" s="264"/>
      <c r="W1303" s="264"/>
      <c r="X1303" s="264"/>
      <c r="Y1303" s="264"/>
      <c r="Z1303" s="264"/>
      <c r="AA1303" s="264"/>
      <c r="AB1303" s="264"/>
      <c r="AC1303" s="264"/>
      <c r="AD1303" s="264"/>
      <c r="AE1303" s="264"/>
      <c r="AF1303" s="264"/>
      <c r="AG1303" s="264"/>
      <c r="AH1303" s="264"/>
      <c r="AI1303" s="264"/>
      <c r="AJ1303" s="264"/>
      <c r="AK1303" s="264"/>
      <c r="AL1303" s="264"/>
      <c r="AM1303" s="264"/>
      <c r="AN1303" s="264"/>
      <c r="AO1303" s="264"/>
      <c r="AP1303" s="264"/>
      <c r="AQ1303" s="264"/>
      <c r="AR1303" s="264"/>
      <c r="AS1303" s="264"/>
      <c r="AT1303" s="264"/>
      <c r="AU1303" s="264"/>
      <c r="AV1303" s="264"/>
      <c r="AW1303" s="264"/>
      <c r="AX1303" s="264"/>
      <c r="AY1303" s="264"/>
      <c r="AZ1303" s="264"/>
      <c r="BA1303" s="264"/>
      <c r="BB1303" s="264"/>
      <c r="BC1303" s="264"/>
      <c r="BD1303" s="264"/>
      <c r="BE1303" s="264"/>
      <c r="BF1303" s="264"/>
      <c r="BG1303" s="264"/>
      <c r="BH1303" s="264"/>
      <c r="BI1303" s="264"/>
      <c r="BJ1303" s="264"/>
      <c r="BK1303" s="264"/>
      <c r="BL1303" s="264"/>
      <c r="BM1303" s="264"/>
      <c r="BN1303" s="264"/>
      <c r="BO1303" s="264"/>
      <c r="BP1303" s="264"/>
      <c r="BQ1303" s="264"/>
      <c r="BR1303" s="264"/>
      <c r="BS1303" s="264"/>
      <c r="BT1303" s="264"/>
      <c r="BU1303" s="264"/>
      <c r="BV1303" s="485"/>
    </row>
    <row r="1304" spans="1:74" s="425" customFormat="1" x14ac:dyDescent="0.25">
      <c r="B1304" s="426"/>
      <c r="C1304" s="1253"/>
      <c r="D1304" s="533"/>
      <c r="E1304" s="445" t="s">
        <v>213</v>
      </c>
      <c r="F1304" s="733"/>
      <c r="G1304" s="980">
        <v>0.71</v>
      </c>
      <c r="H1304" s="459">
        <f t="shared" si="537"/>
        <v>0</v>
      </c>
      <c r="I1304" s="428">
        <f t="shared" si="538"/>
        <v>0.71</v>
      </c>
      <c r="J1304" s="428">
        <f t="shared" si="539"/>
        <v>0</v>
      </c>
      <c r="K1304" s="429">
        <f t="shared" si="540"/>
        <v>6.2763999999999998</v>
      </c>
      <c r="L1304" s="411"/>
      <c r="M1304" s="430">
        <v>0</v>
      </c>
      <c r="N1304" s="430">
        <v>100</v>
      </c>
      <c r="O1304" s="686">
        <v>0</v>
      </c>
      <c r="P1304" s="15">
        <v>884</v>
      </c>
      <c r="Q1304" s="264"/>
      <c r="R1304" s="264"/>
      <c r="S1304" s="264"/>
      <c r="T1304" s="264"/>
      <c r="U1304" s="264"/>
      <c r="V1304" s="264"/>
      <c r="W1304" s="264"/>
      <c r="X1304" s="264"/>
      <c r="Y1304" s="264"/>
      <c r="Z1304" s="264"/>
      <c r="AA1304" s="264"/>
      <c r="AB1304" s="264"/>
      <c r="AC1304" s="264"/>
      <c r="AD1304" s="264"/>
      <c r="AE1304" s="264"/>
      <c r="AF1304" s="264"/>
      <c r="AG1304" s="264"/>
      <c r="AH1304" s="264"/>
      <c r="AI1304" s="264"/>
      <c r="AJ1304" s="264"/>
      <c r="AK1304" s="264"/>
      <c r="AL1304" s="264"/>
      <c r="AM1304" s="264"/>
      <c r="AN1304" s="264"/>
      <c r="AO1304" s="264"/>
      <c r="AP1304" s="264"/>
      <c r="AQ1304" s="264"/>
      <c r="AR1304" s="264"/>
      <c r="AS1304" s="264"/>
      <c r="AT1304" s="264"/>
      <c r="AU1304" s="264"/>
      <c r="AV1304" s="264"/>
      <c r="AW1304" s="264"/>
      <c r="AX1304" s="264"/>
      <c r="AY1304" s="264"/>
      <c r="AZ1304" s="264"/>
      <c r="BA1304" s="264"/>
      <c r="BB1304" s="264"/>
      <c r="BC1304" s="264"/>
      <c r="BD1304" s="264"/>
      <c r="BE1304" s="264"/>
      <c r="BF1304" s="264"/>
      <c r="BG1304" s="264"/>
      <c r="BH1304" s="264"/>
      <c r="BI1304" s="264"/>
      <c r="BJ1304" s="264"/>
      <c r="BK1304" s="264"/>
      <c r="BL1304" s="264"/>
      <c r="BM1304" s="264"/>
      <c r="BN1304" s="264"/>
      <c r="BO1304" s="264"/>
      <c r="BP1304" s="264"/>
      <c r="BQ1304" s="264"/>
      <c r="BR1304" s="264"/>
      <c r="BS1304" s="264"/>
      <c r="BT1304" s="264"/>
      <c r="BU1304" s="264"/>
      <c r="BV1304" s="485"/>
    </row>
    <row r="1305" spans="1:74" s="425" customFormat="1" x14ac:dyDescent="0.25">
      <c r="B1305" s="426"/>
      <c r="C1305" s="1297"/>
      <c r="D1305" s="533"/>
      <c r="E1305" s="445" t="s">
        <v>80</v>
      </c>
      <c r="F1305" s="733"/>
      <c r="G1305" s="738">
        <v>0.71</v>
      </c>
      <c r="H1305" s="459">
        <f t="shared" si="537"/>
        <v>0</v>
      </c>
      <c r="I1305" s="428">
        <f t="shared" si="538"/>
        <v>0</v>
      </c>
      <c r="J1305" s="428">
        <f t="shared" si="539"/>
        <v>0</v>
      </c>
      <c r="K1305" s="428">
        <f t="shared" si="540"/>
        <v>0</v>
      </c>
      <c r="L1305" s="411"/>
      <c r="M1305" s="430"/>
      <c r="N1305" s="430"/>
      <c r="O1305" s="686"/>
      <c r="P1305" s="15"/>
      <c r="Q1305" s="264"/>
      <c r="R1305" s="264"/>
      <c r="S1305" s="264"/>
      <c r="T1305" s="264"/>
      <c r="U1305" s="264"/>
      <c r="V1305" s="264"/>
      <c r="W1305" s="264"/>
      <c r="X1305" s="264"/>
      <c r="Y1305" s="264"/>
      <c r="Z1305" s="264"/>
      <c r="AA1305" s="264"/>
      <c r="AB1305" s="264"/>
      <c r="AC1305" s="264"/>
      <c r="AD1305" s="264"/>
      <c r="AE1305" s="264"/>
      <c r="AF1305" s="264"/>
      <c r="AG1305" s="264"/>
      <c r="AH1305" s="264"/>
      <c r="AI1305" s="264"/>
      <c r="AJ1305" s="264"/>
      <c r="AK1305" s="264"/>
      <c r="AL1305" s="264"/>
      <c r="AM1305" s="264"/>
      <c r="AN1305" s="264"/>
      <c r="AO1305" s="264"/>
      <c r="AP1305" s="264"/>
      <c r="AQ1305" s="264"/>
      <c r="AR1305" s="264"/>
      <c r="AS1305" s="264"/>
      <c r="AT1305" s="264"/>
      <c r="AU1305" s="264"/>
      <c r="AV1305" s="264"/>
      <c r="AW1305" s="264"/>
      <c r="AX1305" s="264"/>
      <c r="AY1305" s="264"/>
      <c r="AZ1305" s="264"/>
      <c r="BA1305" s="264"/>
      <c r="BB1305" s="264"/>
      <c r="BC1305" s="264"/>
      <c r="BD1305" s="264"/>
      <c r="BE1305" s="264"/>
      <c r="BF1305" s="264"/>
      <c r="BG1305" s="264"/>
      <c r="BH1305" s="264"/>
      <c r="BI1305" s="264"/>
      <c r="BJ1305" s="264"/>
      <c r="BK1305" s="264"/>
      <c r="BL1305" s="264"/>
      <c r="BM1305" s="264"/>
      <c r="BN1305" s="264"/>
      <c r="BO1305" s="264"/>
      <c r="BP1305" s="264"/>
      <c r="BQ1305" s="264"/>
      <c r="BR1305" s="264"/>
      <c r="BS1305" s="264"/>
      <c r="BT1305" s="264"/>
      <c r="BU1305" s="264"/>
      <c r="BV1305" s="485"/>
    </row>
    <row r="1306" spans="1:74" s="425" customFormat="1" x14ac:dyDescent="0.25">
      <c r="B1306" s="426"/>
      <c r="C1306" s="432"/>
      <c r="D1306" s="533"/>
      <c r="E1306" s="445" t="s">
        <v>609</v>
      </c>
      <c r="F1306" s="733"/>
      <c r="G1306" s="738">
        <v>0.14000000000000001</v>
      </c>
      <c r="H1306" s="459">
        <f t="shared" si="537"/>
        <v>1.54E-2</v>
      </c>
      <c r="I1306" s="428">
        <f t="shared" si="538"/>
        <v>4.62E-3</v>
      </c>
      <c r="J1306" s="428">
        <f t="shared" si="539"/>
        <v>9.9400000000000016E-2</v>
      </c>
      <c r="K1306" s="428">
        <f t="shared" si="540"/>
        <v>0.42700000000000005</v>
      </c>
      <c r="L1306" s="411"/>
      <c r="M1306" s="430">
        <v>11</v>
      </c>
      <c r="N1306" s="430">
        <v>3.3</v>
      </c>
      <c r="O1306" s="686">
        <v>71</v>
      </c>
      <c r="P1306" s="20">
        <v>305</v>
      </c>
      <c r="Q1306" s="264"/>
      <c r="R1306" s="264"/>
      <c r="S1306" s="264"/>
      <c r="T1306" s="264"/>
      <c r="U1306" s="264"/>
      <c r="V1306" s="264"/>
      <c r="W1306" s="264"/>
      <c r="X1306" s="264"/>
      <c r="Y1306" s="264"/>
      <c r="Z1306" s="264"/>
      <c r="AA1306" s="264"/>
      <c r="AB1306" s="264"/>
      <c r="AC1306" s="264"/>
      <c r="AD1306" s="264"/>
      <c r="AE1306" s="264"/>
      <c r="AF1306" s="264"/>
      <c r="AG1306" s="264"/>
      <c r="AH1306" s="264"/>
      <c r="AI1306" s="264"/>
      <c r="AJ1306" s="264"/>
      <c r="AK1306" s="264"/>
      <c r="AL1306" s="264"/>
      <c r="AM1306" s="264"/>
      <c r="AN1306" s="264"/>
      <c r="AO1306" s="264"/>
      <c r="AP1306" s="264"/>
      <c r="AQ1306" s="264"/>
      <c r="AR1306" s="264"/>
      <c r="AS1306" s="264"/>
      <c r="AT1306" s="264"/>
      <c r="AU1306" s="264"/>
      <c r="AV1306" s="264"/>
      <c r="AW1306" s="264"/>
      <c r="AX1306" s="264"/>
      <c r="AY1306" s="264"/>
      <c r="AZ1306" s="264"/>
      <c r="BA1306" s="264"/>
      <c r="BB1306" s="264"/>
      <c r="BC1306" s="264"/>
      <c r="BD1306" s="264"/>
      <c r="BE1306" s="264"/>
      <c r="BF1306" s="264"/>
      <c r="BG1306" s="264"/>
      <c r="BH1306" s="264"/>
      <c r="BI1306" s="264"/>
      <c r="BJ1306" s="264"/>
      <c r="BK1306" s="264"/>
      <c r="BL1306" s="264"/>
      <c r="BM1306" s="264"/>
      <c r="BN1306" s="264"/>
      <c r="BO1306" s="264"/>
      <c r="BP1306" s="264"/>
      <c r="BQ1306" s="264"/>
      <c r="BR1306" s="264"/>
      <c r="BS1306" s="264"/>
      <c r="BT1306" s="264"/>
      <c r="BU1306" s="264"/>
      <c r="BV1306" s="485"/>
    </row>
    <row r="1307" spans="1:74" s="425" customFormat="1" x14ac:dyDescent="0.25">
      <c r="B1307" s="426"/>
      <c r="C1307" s="432"/>
      <c r="D1307" s="492"/>
      <c r="E1307" s="462" t="s">
        <v>21</v>
      </c>
      <c r="F1307" s="1034"/>
      <c r="G1307" s="980"/>
      <c r="H1307" s="471">
        <f>SUM(H1301:H1306)</f>
        <v>16.474039999999995</v>
      </c>
      <c r="I1307" s="433">
        <f t="shared" ref="I1307:K1307" si="541">SUM(I1301:I1306)</f>
        <v>4.10771</v>
      </c>
      <c r="J1307" s="433">
        <f t="shared" si="541"/>
        <v>47.11768</v>
      </c>
      <c r="K1307" s="433">
        <f t="shared" si="541"/>
        <v>287.55520000000001</v>
      </c>
      <c r="L1307" s="411"/>
      <c r="O1307" s="464"/>
      <c r="P1307" s="18"/>
      <c r="Q1307" s="264"/>
      <c r="R1307" s="264"/>
      <c r="S1307" s="264"/>
      <c r="T1307" s="264"/>
      <c r="U1307" s="264"/>
      <c r="V1307" s="264"/>
      <c r="W1307" s="264"/>
      <c r="X1307" s="264"/>
      <c r="Y1307" s="264"/>
      <c r="Z1307" s="264"/>
      <c r="AA1307" s="264"/>
      <c r="AB1307" s="264"/>
      <c r="AC1307" s="264"/>
      <c r="AD1307" s="264"/>
      <c r="AE1307" s="264"/>
      <c r="AF1307" s="264"/>
      <c r="AG1307" s="264"/>
      <c r="AH1307" s="264"/>
      <c r="AI1307" s="264"/>
      <c r="AJ1307" s="264"/>
      <c r="AK1307" s="264"/>
      <c r="AL1307" s="264"/>
      <c r="AM1307" s="264"/>
      <c r="AN1307" s="264"/>
      <c r="AO1307" s="264"/>
      <c r="AP1307" s="264"/>
      <c r="AQ1307" s="264"/>
      <c r="AR1307" s="264"/>
      <c r="AS1307" s="264"/>
      <c r="AT1307" s="264"/>
      <c r="AU1307" s="264"/>
      <c r="AV1307" s="264"/>
      <c r="AW1307" s="264"/>
      <c r="AX1307" s="264"/>
      <c r="AY1307" s="264"/>
      <c r="AZ1307" s="264"/>
      <c r="BA1307" s="264"/>
      <c r="BB1307" s="264"/>
      <c r="BC1307" s="264"/>
      <c r="BD1307" s="264"/>
      <c r="BE1307" s="264"/>
      <c r="BF1307" s="264"/>
      <c r="BG1307" s="264"/>
      <c r="BH1307" s="264"/>
      <c r="BI1307" s="264"/>
      <c r="BJ1307" s="264"/>
      <c r="BK1307" s="264"/>
      <c r="BL1307" s="264"/>
      <c r="BM1307" s="264"/>
      <c r="BN1307" s="264"/>
      <c r="BO1307" s="264"/>
      <c r="BP1307" s="264"/>
      <c r="BQ1307" s="264"/>
      <c r="BR1307" s="264"/>
      <c r="BS1307" s="264"/>
      <c r="BT1307" s="264"/>
      <c r="BU1307" s="264"/>
      <c r="BV1307" s="485"/>
    </row>
    <row r="1308" spans="1:74" s="425" customFormat="1" ht="15.75" customHeight="1" x14ac:dyDescent="0.25">
      <c r="B1308" s="426" t="s">
        <v>670</v>
      </c>
      <c r="C1308" s="1308" t="s">
        <v>668</v>
      </c>
      <c r="D1308" s="533">
        <v>100</v>
      </c>
      <c r="E1308" s="495" t="s">
        <v>32</v>
      </c>
      <c r="F1308" s="743"/>
      <c r="G1308" s="731">
        <v>21.95</v>
      </c>
      <c r="H1308" s="459">
        <f t="shared" ref="H1308:H1313" si="542">G1308*M1308/100</f>
        <v>0.57069999999999999</v>
      </c>
      <c r="I1308" s="428">
        <f t="shared" ref="I1308:I1313" si="543">G1308*N1308/100</f>
        <v>5.4874999999999998</v>
      </c>
      <c r="J1308" s="428">
        <f t="shared" ref="J1308:J1313" si="544">G1308*O1308/100</f>
        <v>0.59265000000000001</v>
      </c>
      <c r="K1308" s="429">
        <f t="shared" ref="K1308:K1313" si="545">G1308*P1308/100</f>
        <v>54.435999999999993</v>
      </c>
      <c r="L1308" s="411"/>
      <c r="M1308" s="430">
        <v>2.6</v>
      </c>
      <c r="N1308" s="430">
        <v>25</v>
      </c>
      <c r="O1308" s="686">
        <v>2.7</v>
      </c>
      <c r="P1308" s="15">
        <v>248</v>
      </c>
      <c r="Q1308" s="264"/>
      <c r="R1308" s="264"/>
      <c r="S1308" s="264"/>
      <c r="T1308" s="264"/>
      <c r="U1308" s="264"/>
      <c r="V1308" s="264"/>
      <c r="W1308" s="264"/>
      <c r="X1308" s="264"/>
      <c r="Y1308" s="264"/>
      <c r="Z1308" s="264"/>
      <c r="AA1308" s="264"/>
      <c r="AB1308" s="264"/>
      <c r="AC1308" s="264"/>
      <c r="AD1308" s="264"/>
      <c r="AE1308" s="264"/>
      <c r="AF1308" s="264"/>
      <c r="AG1308" s="264"/>
      <c r="AH1308" s="264"/>
      <c r="AI1308" s="264"/>
      <c r="AJ1308" s="264"/>
      <c r="AK1308" s="264"/>
      <c r="AL1308" s="264"/>
      <c r="AM1308" s="264"/>
      <c r="AN1308" s="264"/>
      <c r="AO1308" s="264"/>
      <c r="AP1308" s="264"/>
      <c r="AQ1308" s="264"/>
      <c r="AR1308" s="264"/>
      <c r="AS1308" s="264"/>
      <c r="AT1308" s="264"/>
      <c r="AU1308" s="264"/>
      <c r="AV1308" s="264"/>
      <c r="AW1308" s="264"/>
      <c r="AX1308" s="264"/>
      <c r="AY1308" s="264"/>
      <c r="AZ1308" s="264"/>
      <c r="BA1308" s="264"/>
      <c r="BB1308" s="264"/>
      <c r="BC1308" s="264"/>
      <c r="BD1308" s="264"/>
      <c r="BE1308" s="264"/>
      <c r="BF1308" s="264"/>
      <c r="BG1308" s="264"/>
      <c r="BH1308" s="264"/>
      <c r="BI1308" s="264"/>
      <c r="BJ1308" s="264"/>
      <c r="BK1308" s="264"/>
      <c r="BL1308" s="264"/>
      <c r="BM1308" s="264"/>
      <c r="BN1308" s="264"/>
      <c r="BO1308" s="264"/>
      <c r="BP1308" s="264"/>
      <c r="BQ1308" s="264"/>
      <c r="BR1308" s="264"/>
      <c r="BS1308" s="264"/>
      <c r="BT1308" s="264"/>
      <c r="BU1308" s="264"/>
      <c r="BV1308" s="485"/>
    </row>
    <row r="1309" spans="1:74" s="425" customFormat="1" ht="15.75" x14ac:dyDescent="0.25">
      <c r="B1309" s="426"/>
      <c r="C1309" s="1253"/>
      <c r="D1309" s="533"/>
      <c r="E1309" s="495" t="s">
        <v>20</v>
      </c>
      <c r="F1309" s="743"/>
      <c r="G1309" s="731">
        <v>2</v>
      </c>
      <c r="H1309" s="459">
        <f t="shared" si="542"/>
        <v>0.01</v>
      </c>
      <c r="I1309" s="428">
        <f t="shared" si="543"/>
        <v>1.65</v>
      </c>
      <c r="J1309" s="428">
        <f t="shared" si="544"/>
        <v>1.2E-2</v>
      </c>
      <c r="K1309" s="429">
        <f t="shared" si="545"/>
        <v>14.68</v>
      </c>
      <c r="L1309" s="411"/>
      <c r="M1309" s="430">
        <v>0.5</v>
      </c>
      <c r="N1309" s="430">
        <v>82.5</v>
      </c>
      <c r="O1309" s="686">
        <v>0.6</v>
      </c>
      <c r="P1309" s="20">
        <v>734</v>
      </c>
      <c r="Q1309" s="264"/>
      <c r="R1309" s="264"/>
      <c r="S1309" s="264"/>
      <c r="T1309" s="264"/>
      <c r="U1309" s="264"/>
      <c r="V1309" s="264"/>
      <c r="W1309" s="264"/>
      <c r="X1309" s="264"/>
      <c r="Y1309" s="264"/>
      <c r="Z1309" s="264"/>
      <c r="AA1309" s="264"/>
      <c r="AB1309" s="264"/>
      <c r="AC1309" s="264"/>
      <c r="AD1309" s="264"/>
      <c r="AE1309" s="264"/>
      <c r="AF1309" s="264"/>
      <c r="AG1309" s="264"/>
      <c r="AH1309" s="264"/>
      <c r="AI1309" s="264"/>
      <c r="AJ1309" s="264"/>
      <c r="AK1309" s="264"/>
      <c r="AL1309" s="264"/>
      <c r="AM1309" s="264"/>
      <c r="AN1309" s="264"/>
      <c r="AO1309" s="264"/>
      <c r="AP1309" s="264"/>
      <c r="AQ1309" s="264"/>
      <c r="AR1309" s="264"/>
      <c r="AS1309" s="264"/>
      <c r="AT1309" s="264"/>
      <c r="AU1309" s="264"/>
      <c r="AV1309" s="264"/>
      <c r="AW1309" s="264"/>
      <c r="AX1309" s="264"/>
      <c r="AY1309" s="264"/>
      <c r="AZ1309" s="264"/>
      <c r="BA1309" s="264"/>
      <c r="BB1309" s="264"/>
      <c r="BC1309" s="264"/>
      <c r="BD1309" s="264"/>
      <c r="BE1309" s="264"/>
      <c r="BF1309" s="264"/>
      <c r="BG1309" s="264"/>
      <c r="BH1309" s="264"/>
      <c r="BI1309" s="264"/>
      <c r="BJ1309" s="264"/>
      <c r="BK1309" s="264"/>
      <c r="BL1309" s="264"/>
      <c r="BM1309" s="264"/>
      <c r="BN1309" s="264"/>
      <c r="BO1309" s="264"/>
      <c r="BP1309" s="264"/>
      <c r="BQ1309" s="264"/>
      <c r="BR1309" s="264"/>
      <c r="BS1309" s="264"/>
      <c r="BT1309" s="264"/>
      <c r="BU1309" s="264"/>
      <c r="BV1309" s="485"/>
    </row>
    <row r="1310" spans="1:74" s="425" customFormat="1" ht="15.75" x14ac:dyDescent="0.25">
      <c r="B1310" s="426"/>
      <c r="C1310" s="1297"/>
      <c r="D1310" s="436"/>
      <c r="E1310" s="495" t="s">
        <v>669</v>
      </c>
      <c r="F1310" s="743"/>
      <c r="G1310" s="731">
        <v>4.3899999999999997</v>
      </c>
      <c r="H1310" s="459">
        <f t="shared" si="542"/>
        <v>0.42143999999999998</v>
      </c>
      <c r="I1310" s="428">
        <f t="shared" si="543"/>
        <v>7.0239999999999997E-2</v>
      </c>
      <c r="J1310" s="428">
        <f t="shared" si="544"/>
        <v>3.3232299999999997</v>
      </c>
      <c r="K1310" s="429">
        <f t="shared" si="545"/>
        <v>15.496699999999999</v>
      </c>
      <c r="L1310" s="411"/>
      <c r="M1310" s="430">
        <v>9.6</v>
      </c>
      <c r="N1310" s="430">
        <v>1.6</v>
      </c>
      <c r="O1310" s="686">
        <v>75.7</v>
      </c>
      <c r="P1310" s="15">
        <v>353</v>
      </c>
      <c r="Q1310" s="264"/>
      <c r="R1310" s="264"/>
      <c r="S1310" s="264"/>
      <c r="T1310" s="264"/>
      <c r="U1310" s="264"/>
      <c r="V1310" s="264"/>
      <c r="W1310" s="264"/>
      <c r="X1310" s="264"/>
      <c r="Y1310" s="264"/>
      <c r="Z1310" s="264"/>
      <c r="AA1310" s="264"/>
      <c r="AB1310" s="264"/>
      <c r="AC1310" s="264"/>
      <c r="AD1310" s="264"/>
      <c r="AE1310" s="264"/>
      <c r="AF1310" s="264"/>
      <c r="AG1310" s="264"/>
      <c r="AH1310" s="264"/>
      <c r="AI1310" s="264"/>
      <c r="AJ1310" s="264"/>
      <c r="AK1310" s="264"/>
      <c r="AL1310" s="264"/>
      <c r="AM1310" s="264"/>
      <c r="AN1310" s="264"/>
      <c r="AO1310" s="264"/>
      <c r="AP1310" s="264"/>
      <c r="AQ1310" s="264"/>
      <c r="AR1310" s="264"/>
      <c r="AS1310" s="264"/>
      <c r="AT1310" s="264"/>
      <c r="AU1310" s="264"/>
      <c r="AV1310" s="264"/>
      <c r="AW1310" s="264"/>
      <c r="AX1310" s="264"/>
      <c r="AY1310" s="264"/>
      <c r="AZ1310" s="264"/>
      <c r="BA1310" s="264"/>
      <c r="BB1310" s="264"/>
      <c r="BC1310" s="264"/>
      <c r="BD1310" s="264"/>
      <c r="BE1310" s="264"/>
      <c r="BF1310" s="264"/>
      <c r="BG1310" s="264"/>
      <c r="BH1310" s="264"/>
      <c r="BI1310" s="264"/>
      <c r="BJ1310" s="264"/>
      <c r="BK1310" s="264"/>
      <c r="BL1310" s="264"/>
      <c r="BM1310" s="264"/>
      <c r="BN1310" s="264"/>
      <c r="BO1310" s="264"/>
      <c r="BP1310" s="264"/>
      <c r="BQ1310" s="264"/>
      <c r="BR1310" s="264"/>
      <c r="BS1310" s="264"/>
      <c r="BT1310" s="264"/>
      <c r="BU1310" s="264"/>
      <c r="BV1310" s="485"/>
    </row>
    <row r="1311" spans="1:74" s="425" customFormat="1" ht="15.75" x14ac:dyDescent="0.25">
      <c r="B1311" s="426"/>
      <c r="C1311" s="432"/>
      <c r="D1311" s="436"/>
      <c r="E1311" s="495" t="s">
        <v>18</v>
      </c>
      <c r="F1311" s="743"/>
      <c r="G1311" s="731">
        <v>66.5</v>
      </c>
      <c r="H1311" s="459">
        <f t="shared" si="542"/>
        <v>0</v>
      </c>
      <c r="I1311" s="428">
        <f t="shared" si="543"/>
        <v>0</v>
      </c>
      <c r="J1311" s="428">
        <f t="shared" si="544"/>
        <v>0</v>
      </c>
      <c r="K1311" s="429">
        <f t="shared" si="545"/>
        <v>0</v>
      </c>
      <c r="L1311" s="411"/>
      <c r="M1311" s="430"/>
      <c r="N1311" s="430"/>
      <c r="O1311" s="686"/>
      <c r="P1311" s="15"/>
      <c r="Q1311" s="264"/>
      <c r="R1311" s="264"/>
      <c r="S1311" s="264"/>
      <c r="T1311" s="264"/>
      <c r="U1311" s="264"/>
      <c r="V1311" s="264"/>
      <c r="W1311" s="264"/>
      <c r="X1311" s="264"/>
      <c r="Y1311" s="264"/>
      <c r="Z1311" s="264"/>
      <c r="AA1311" s="264"/>
      <c r="AB1311" s="264"/>
      <c r="AC1311" s="264"/>
      <c r="AD1311" s="264"/>
      <c r="AE1311" s="264"/>
      <c r="AF1311" s="264"/>
      <c r="AG1311" s="264"/>
      <c r="AH1311" s="264"/>
      <c r="AI1311" s="264"/>
      <c r="AJ1311" s="264"/>
      <c r="AK1311" s="264"/>
      <c r="AL1311" s="264"/>
      <c r="AM1311" s="264"/>
      <c r="AN1311" s="264"/>
      <c r="AO1311" s="264"/>
      <c r="AP1311" s="264"/>
      <c r="AQ1311" s="264"/>
      <c r="AR1311" s="264"/>
      <c r="AS1311" s="264"/>
      <c r="AT1311" s="264"/>
      <c r="AU1311" s="264"/>
      <c r="AV1311" s="264"/>
      <c r="AW1311" s="264"/>
      <c r="AX1311" s="264"/>
      <c r="AY1311" s="264"/>
      <c r="AZ1311" s="264"/>
      <c r="BA1311" s="264"/>
      <c r="BB1311" s="264"/>
      <c r="BC1311" s="264"/>
      <c r="BD1311" s="264"/>
      <c r="BE1311" s="264"/>
      <c r="BF1311" s="264"/>
      <c r="BG1311" s="264"/>
      <c r="BH1311" s="264"/>
      <c r="BI1311" s="264"/>
      <c r="BJ1311" s="264"/>
      <c r="BK1311" s="264"/>
      <c r="BL1311" s="264"/>
      <c r="BM1311" s="264"/>
      <c r="BN1311" s="264"/>
      <c r="BO1311" s="264"/>
      <c r="BP1311" s="264"/>
      <c r="BQ1311" s="264"/>
      <c r="BR1311" s="264"/>
      <c r="BS1311" s="264"/>
      <c r="BT1311" s="264"/>
      <c r="BU1311" s="264"/>
      <c r="BV1311" s="485"/>
    </row>
    <row r="1312" spans="1:74" s="425" customFormat="1" ht="15.75" x14ac:dyDescent="0.25">
      <c r="B1312" s="426"/>
      <c r="C1312" s="432"/>
      <c r="D1312" s="436"/>
      <c r="E1312" s="495" t="s">
        <v>74</v>
      </c>
      <c r="F1312" s="990">
        <f>G1312*100/85</f>
        <v>28.164705882352941</v>
      </c>
      <c r="G1312" s="731">
        <v>23.94</v>
      </c>
      <c r="H1312" s="459">
        <f t="shared" si="542"/>
        <v>0.38304000000000005</v>
      </c>
      <c r="I1312" s="428">
        <f t="shared" si="543"/>
        <v>7.1820000000000009E-2</v>
      </c>
      <c r="J1312" s="428">
        <f t="shared" si="544"/>
        <v>2.3940000000000001</v>
      </c>
      <c r="K1312" s="428">
        <f t="shared" si="545"/>
        <v>11.0124</v>
      </c>
      <c r="L1312" s="411"/>
      <c r="M1312" s="430">
        <v>1.6</v>
      </c>
      <c r="N1312" s="430">
        <v>0.3</v>
      </c>
      <c r="O1312" s="686">
        <v>10</v>
      </c>
      <c r="P1312" s="15">
        <v>46</v>
      </c>
      <c r="Q1312" s="264"/>
      <c r="R1312" s="264"/>
      <c r="S1312" s="264"/>
      <c r="T1312" s="264"/>
      <c r="U1312" s="264"/>
      <c r="V1312" s="264"/>
      <c r="W1312" s="264"/>
      <c r="X1312" s="264"/>
      <c r="Y1312" s="264"/>
      <c r="Z1312" s="264"/>
      <c r="AA1312" s="264"/>
      <c r="AB1312" s="264"/>
      <c r="AC1312" s="264"/>
      <c r="AD1312" s="264"/>
      <c r="AE1312" s="264"/>
      <c r="AF1312" s="264"/>
      <c r="AG1312" s="264"/>
      <c r="AH1312" s="264"/>
      <c r="AI1312" s="264"/>
      <c r="AJ1312" s="264"/>
      <c r="AK1312" s="264"/>
      <c r="AL1312" s="264"/>
      <c r="AM1312" s="264"/>
      <c r="AN1312" s="264"/>
      <c r="AO1312" s="264"/>
      <c r="AP1312" s="264"/>
      <c r="AQ1312" s="264"/>
      <c r="AR1312" s="264"/>
      <c r="AS1312" s="264"/>
      <c r="AT1312" s="264"/>
      <c r="AU1312" s="264"/>
      <c r="AV1312" s="264"/>
      <c r="AW1312" s="264"/>
      <c r="AX1312" s="264"/>
      <c r="AY1312" s="264"/>
      <c r="AZ1312" s="264"/>
      <c r="BA1312" s="264"/>
      <c r="BB1312" s="264"/>
      <c r="BC1312" s="264"/>
      <c r="BD1312" s="264"/>
      <c r="BE1312" s="264"/>
      <c r="BF1312" s="264"/>
      <c r="BG1312" s="264"/>
      <c r="BH1312" s="264"/>
      <c r="BI1312" s="264"/>
      <c r="BJ1312" s="264"/>
      <c r="BK1312" s="264"/>
      <c r="BL1312" s="264"/>
      <c r="BM1312" s="264"/>
      <c r="BN1312" s="264"/>
      <c r="BO1312" s="264"/>
      <c r="BP1312" s="264"/>
      <c r="BQ1312" s="264"/>
      <c r="BR1312" s="264"/>
      <c r="BS1312" s="264"/>
      <c r="BT1312" s="264"/>
      <c r="BU1312" s="264"/>
      <c r="BV1312" s="485"/>
    </row>
    <row r="1313" spans="1:118" s="425" customFormat="1" ht="15.75" x14ac:dyDescent="0.25">
      <c r="B1313" s="426"/>
      <c r="C1313" s="432"/>
      <c r="D1313" s="436"/>
      <c r="E1313" s="495" t="s">
        <v>191</v>
      </c>
      <c r="F1313" s="743"/>
      <c r="G1313" s="731">
        <v>1.06</v>
      </c>
      <c r="H1313" s="459">
        <f t="shared" si="542"/>
        <v>0</v>
      </c>
      <c r="I1313" s="428">
        <f t="shared" si="543"/>
        <v>1.06</v>
      </c>
      <c r="J1313" s="428">
        <f t="shared" si="544"/>
        <v>0</v>
      </c>
      <c r="K1313" s="429">
        <f t="shared" si="545"/>
        <v>9.3704000000000001</v>
      </c>
      <c r="L1313" s="411"/>
      <c r="M1313" s="430">
        <v>0</v>
      </c>
      <c r="N1313" s="430">
        <v>100</v>
      </c>
      <c r="O1313" s="686">
        <v>0</v>
      </c>
      <c r="P1313" s="15">
        <v>884</v>
      </c>
      <c r="Q1313" s="264"/>
      <c r="R1313" s="264"/>
      <c r="S1313" s="264"/>
      <c r="T1313" s="264"/>
      <c r="U1313" s="264"/>
      <c r="V1313" s="264"/>
      <c r="W1313" s="264"/>
      <c r="X1313" s="264"/>
      <c r="Y1313" s="264"/>
      <c r="Z1313" s="264"/>
      <c r="AA1313" s="264"/>
      <c r="AB1313" s="264"/>
      <c r="AC1313" s="264"/>
      <c r="AD1313" s="264"/>
      <c r="AE1313" s="264"/>
      <c r="AF1313" s="264"/>
      <c r="AG1313" s="264"/>
      <c r="AH1313" s="264"/>
      <c r="AI1313" s="264"/>
      <c r="AJ1313" s="264"/>
      <c r="AK1313" s="264"/>
      <c r="AL1313" s="264"/>
      <c r="AM1313" s="264"/>
      <c r="AN1313" s="264"/>
      <c r="AO1313" s="264"/>
      <c r="AP1313" s="264"/>
      <c r="AQ1313" s="264"/>
      <c r="AR1313" s="264"/>
      <c r="AS1313" s="264"/>
      <c r="AT1313" s="264"/>
      <c r="AU1313" s="264"/>
      <c r="AV1313" s="264"/>
      <c r="AW1313" s="264"/>
      <c r="AX1313" s="264"/>
      <c r="AY1313" s="264"/>
      <c r="AZ1313" s="264"/>
      <c r="BA1313" s="264"/>
      <c r="BB1313" s="264"/>
      <c r="BC1313" s="264"/>
      <c r="BD1313" s="264"/>
      <c r="BE1313" s="264"/>
      <c r="BF1313" s="264"/>
      <c r="BG1313" s="264"/>
      <c r="BH1313" s="264"/>
      <c r="BI1313" s="264"/>
      <c r="BJ1313" s="264"/>
      <c r="BK1313" s="264"/>
      <c r="BL1313" s="264"/>
      <c r="BM1313" s="264"/>
      <c r="BN1313" s="264"/>
      <c r="BO1313" s="264"/>
      <c r="BP1313" s="264"/>
      <c r="BQ1313" s="264"/>
      <c r="BR1313" s="264"/>
      <c r="BS1313" s="264"/>
      <c r="BT1313" s="264"/>
      <c r="BU1313" s="264"/>
      <c r="BV1313" s="485"/>
    </row>
    <row r="1314" spans="1:118" s="425" customFormat="1" x14ac:dyDescent="0.25">
      <c r="B1314" s="426"/>
      <c r="C1314" s="432"/>
      <c r="D1314" s="426"/>
      <c r="E1314" s="462" t="s">
        <v>21</v>
      </c>
      <c r="F1314" s="1034"/>
      <c r="G1314" s="980"/>
      <c r="H1314" s="471">
        <f>SUM(H1308:H1313)</f>
        <v>1.3851800000000001</v>
      </c>
      <c r="I1314" s="433">
        <f t="shared" ref="I1314:K1314" si="546">SUM(I1308:I1313)</f>
        <v>8.3395599999999988</v>
      </c>
      <c r="J1314" s="433">
        <f t="shared" si="546"/>
        <v>6.3218800000000002</v>
      </c>
      <c r="K1314" s="433">
        <f t="shared" si="546"/>
        <v>104.99549999999999</v>
      </c>
      <c r="L1314" s="411"/>
      <c r="O1314" s="464"/>
      <c r="P1314" s="18"/>
      <c r="Q1314" s="264"/>
      <c r="R1314" s="264"/>
      <c r="S1314" s="264"/>
      <c r="T1314" s="264"/>
      <c r="U1314" s="264"/>
      <c r="V1314" s="264"/>
      <c r="W1314" s="264"/>
      <c r="X1314" s="264"/>
      <c r="Y1314" s="264"/>
      <c r="Z1314" s="264"/>
      <c r="AA1314" s="264"/>
      <c r="AB1314" s="264"/>
      <c r="AC1314" s="264"/>
      <c r="AD1314" s="264"/>
      <c r="AE1314" s="264"/>
      <c r="AF1314" s="264"/>
      <c r="AG1314" s="264"/>
      <c r="AH1314" s="264"/>
      <c r="AI1314" s="264"/>
      <c r="AJ1314" s="264"/>
      <c r="AK1314" s="264"/>
      <c r="AL1314" s="264"/>
      <c r="AM1314" s="264"/>
      <c r="AN1314" s="264"/>
      <c r="AO1314" s="264"/>
      <c r="AP1314" s="264"/>
      <c r="AQ1314" s="264"/>
      <c r="AR1314" s="264"/>
      <c r="AS1314" s="264"/>
      <c r="AT1314" s="264"/>
      <c r="AU1314" s="264"/>
      <c r="AV1314" s="264"/>
      <c r="AW1314" s="264"/>
      <c r="AX1314" s="264"/>
      <c r="AY1314" s="264"/>
      <c r="AZ1314" s="264"/>
      <c r="BA1314" s="264"/>
      <c r="BB1314" s="264"/>
      <c r="BC1314" s="264"/>
      <c r="BD1314" s="264"/>
      <c r="BE1314" s="264"/>
      <c r="BF1314" s="264"/>
      <c r="BG1314" s="264"/>
      <c r="BH1314" s="264"/>
      <c r="BI1314" s="264"/>
      <c r="BJ1314" s="264"/>
      <c r="BK1314" s="264"/>
      <c r="BL1314" s="264"/>
      <c r="BM1314" s="264"/>
      <c r="BN1314" s="264"/>
      <c r="BO1314" s="264"/>
      <c r="BP1314" s="264"/>
      <c r="BQ1314" s="264"/>
      <c r="BR1314" s="264"/>
      <c r="BS1314" s="264"/>
      <c r="BT1314" s="264"/>
      <c r="BU1314" s="264"/>
      <c r="BV1314" s="485"/>
    </row>
    <row r="1315" spans="1:118" s="425" customFormat="1" ht="15.75" x14ac:dyDescent="0.25">
      <c r="B1315" s="439" t="s">
        <v>313</v>
      </c>
      <c r="C1315" s="440" t="s">
        <v>311</v>
      </c>
      <c r="D1315" s="530">
        <v>120</v>
      </c>
      <c r="E1315" s="463" t="s">
        <v>143</v>
      </c>
      <c r="F1315" s="986">
        <f>G1315*100/80</f>
        <v>57.5</v>
      </c>
      <c r="G1315" s="731">
        <v>46</v>
      </c>
      <c r="H1315" s="459">
        <f t="shared" ref="H1315:H1322" si="547">G1315*M1315/100</f>
        <v>0.55199999999999994</v>
      </c>
      <c r="I1315" s="428">
        <f t="shared" ref="I1315:I1322" si="548">G1315*N1315/100</f>
        <v>9.2000000000000012E-2</v>
      </c>
      <c r="J1315" s="428">
        <f t="shared" ref="J1315:J1322" si="549">G1315*O1315/100</f>
        <v>3.22</v>
      </c>
      <c r="K1315" s="428">
        <f t="shared" ref="K1315:K1322" si="550">G1315*P1315/100</f>
        <v>13.8</v>
      </c>
      <c r="L1315" s="411"/>
      <c r="M1315" s="430">
        <v>1.2</v>
      </c>
      <c r="N1315" s="430">
        <v>0.2</v>
      </c>
      <c r="O1315" s="686">
        <v>7</v>
      </c>
      <c r="P1315" s="15">
        <v>30</v>
      </c>
      <c r="Q1315" s="264"/>
      <c r="R1315" s="264"/>
      <c r="S1315" s="264"/>
      <c r="T1315" s="264"/>
      <c r="U1315" s="264"/>
      <c r="V1315" s="264"/>
      <c r="W1315" s="264"/>
      <c r="X1315" s="264"/>
      <c r="Y1315" s="264"/>
      <c r="Z1315" s="264"/>
      <c r="AA1315" s="264"/>
      <c r="AB1315" s="264"/>
      <c r="AC1315" s="264"/>
      <c r="AD1315" s="264"/>
      <c r="AE1315" s="264"/>
      <c r="AF1315" s="264"/>
      <c r="AG1315" s="264"/>
      <c r="AH1315" s="264"/>
      <c r="AI1315" s="264"/>
      <c r="AJ1315" s="264"/>
      <c r="AK1315" s="264"/>
      <c r="AL1315" s="264"/>
      <c r="AM1315" s="264"/>
      <c r="AN1315" s="264"/>
      <c r="AO1315" s="264"/>
      <c r="AP1315" s="264"/>
      <c r="AQ1315" s="264"/>
      <c r="AR1315" s="264"/>
      <c r="AS1315" s="264"/>
      <c r="AT1315" s="264"/>
      <c r="AU1315" s="264"/>
      <c r="AV1315" s="264"/>
      <c r="AW1315" s="264"/>
      <c r="AX1315" s="264"/>
      <c r="AY1315" s="264"/>
      <c r="AZ1315" s="264"/>
      <c r="BA1315" s="264"/>
      <c r="BB1315" s="264"/>
      <c r="BC1315" s="264"/>
      <c r="BD1315" s="264"/>
      <c r="BE1315" s="264"/>
      <c r="BF1315" s="264"/>
      <c r="BG1315" s="264"/>
      <c r="BH1315" s="264"/>
      <c r="BI1315" s="264"/>
      <c r="BJ1315" s="264"/>
      <c r="BK1315" s="264"/>
      <c r="BL1315" s="264"/>
      <c r="BM1315" s="264"/>
      <c r="BN1315" s="264"/>
      <c r="BO1315" s="264"/>
      <c r="BP1315" s="264"/>
      <c r="BQ1315" s="264"/>
      <c r="BR1315" s="264"/>
      <c r="BS1315" s="264"/>
      <c r="BT1315" s="264"/>
      <c r="BU1315" s="264"/>
      <c r="BV1315" s="485"/>
    </row>
    <row r="1316" spans="1:118" s="425" customFormat="1" ht="15.75" x14ac:dyDescent="0.25">
      <c r="B1316" s="487"/>
      <c r="C1316" s="437"/>
      <c r="D1316" s="519"/>
      <c r="E1316" s="463" t="s">
        <v>16</v>
      </c>
      <c r="F1316" s="986">
        <f>G1316*100/80</f>
        <v>25</v>
      </c>
      <c r="G1316" s="731">
        <v>20</v>
      </c>
      <c r="H1316" s="459">
        <f t="shared" si="547"/>
        <v>0.16</v>
      </c>
      <c r="I1316" s="428">
        <f t="shared" si="548"/>
        <v>0.08</v>
      </c>
      <c r="J1316" s="428">
        <f t="shared" si="549"/>
        <v>1.86</v>
      </c>
      <c r="K1316" s="428">
        <f t="shared" si="550"/>
        <v>7.8</v>
      </c>
      <c r="L1316" s="411"/>
      <c r="M1316" s="430">
        <v>0.8</v>
      </c>
      <c r="N1316" s="430">
        <v>0.4</v>
      </c>
      <c r="O1316" s="686">
        <v>9.3000000000000007</v>
      </c>
      <c r="P1316" s="15">
        <v>39</v>
      </c>
      <c r="Q1316" s="264"/>
      <c r="R1316" s="264"/>
      <c r="S1316" s="264"/>
      <c r="T1316" s="264"/>
      <c r="U1316" s="264"/>
      <c r="V1316" s="264"/>
      <c r="W1316" s="264"/>
      <c r="X1316" s="264"/>
      <c r="Y1316" s="264"/>
      <c r="Z1316" s="264"/>
      <c r="AA1316" s="264"/>
      <c r="AB1316" s="264"/>
      <c r="AC1316" s="264"/>
      <c r="AD1316" s="264"/>
      <c r="AE1316" s="264"/>
      <c r="AF1316" s="264"/>
      <c r="AG1316" s="264"/>
      <c r="AH1316" s="264"/>
      <c r="AI1316" s="264"/>
      <c r="AJ1316" s="264"/>
      <c r="AK1316" s="264"/>
      <c r="AL1316" s="264"/>
      <c r="AM1316" s="264"/>
      <c r="AN1316" s="264"/>
      <c r="AO1316" s="264"/>
      <c r="AP1316" s="264"/>
      <c r="AQ1316" s="264"/>
      <c r="AR1316" s="264"/>
      <c r="AS1316" s="264"/>
      <c r="AT1316" s="264"/>
      <c r="AU1316" s="264"/>
      <c r="AV1316" s="264"/>
      <c r="AW1316" s="264"/>
      <c r="AX1316" s="264"/>
      <c r="AY1316" s="264"/>
      <c r="AZ1316" s="264"/>
      <c r="BA1316" s="264"/>
      <c r="BB1316" s="264"/>
      <c r="BC1316" s="264"/>
      <c r="BD1316" s="264"/>
      <c r="BE1316" s="264"/>
      <c r="BF1316" s="264"/>
      <c r="BG1316" s="264"/>
      <c r="BH1316" s="264"/>
      <c r="BI1316" s="264"/>
      <c r="BJ1316" s="264"/>
      <c r="BK1316" s="264"/>
      <c r="BL1316" s="264"/>
      <c r="BM1316" s="264"/>
      <c r="BN1316" s="264"/>
      <c r="BO1316" s="264"/>
      <c r="BP1316" s="264"/>
      <c r="BQ1316" s="264"/>
      <c r="BR1316" s="264"/>
      <c r="BS1316" s="264"/>
      <c r="BT1316" s="264"/>
      <c r="BU1316" s="264"/>
      <c r="BV1316" s="485"/>
    </row>
    <row r="1317" spans="1:118" s="425" customFormat="1" ht="15.75" x14ac:dyDescent="0.25">
      <c r="B1317" s="460"/>
      <c r="D1317" s="464"/>
      <c r="E1317" s="463" t="s">
        <v>25</v>
      </c>
      <c r="F1317" s="1078">
        <f>G1317*100/88</f>
        <v>20.454545454545453</v>
      </c>
      <c r="G1317" s="731">
        <v>18</v>
      </c>
      <c r="H1317" s="459">
        <f t="shared" si="547"/>
        <v>5.3999999999999992E-2</v>
      </c>
      <c r="I1317" s="428">
        <f t="shared" si="548"/>
        <v>5.3999999999999992E-2</v>
      </c>
      <c r="J1317" s="428">
        <f t="shared" si="549"/>
        <v>2.3220000000000001</v>
      </c>
      <c r="K1317" s="428">
        <f t="shared" si="550"/>
        <v>9.36</v>
      </c>
      <c r="L1317" s="411"/>
      <c r="M1317" s="430">
        <v>0.3</v>
      </c>
      <c r="N1317" s="430">
        <v>0.3</v>
      </c>
      <c r="O1317" s="686">
        <v>12.9</v>
      </c>
      <c r="P1317" s="20">
        <v>52</v>
      </c>
      <c r="Q1317" s="264"/>
      <c r="R1317" s="264"/>
      <c r="S1317" s="264"/>
      <c r="T1317" s="264"/>
      <c r="U1317" s="264"/>
      <c r="V1317" s="264"/>
      <c r="W1317" s="264"/>
      <c r="X1317" s="264"/>
      <c r="Y1317" s="264"/>
      <c r="Z1317" s="264"/>
      <c r="AA1317" s="264"/>
      <c r="AB1317" s="264"/>
      <c r="AC1317" s="264"/>
      <c r="AD1317" s="264"/>
      <c r="AE1317" s="264"/>
      <c r="AF1317" s="264"/>
      <c r="AG1317" s="264"/>
      <c r="AH1317" s="264"/>
      <c r="AI1317" s="264"/>
      <c r="AJ1317" s="264"/>
      <c r="AK1317" s="264"/>
      <c r="AL1317" s="264"/>
      <c r="AM1317" s="264"/>
      <c r="AN1317" s="264"/>
      <c r="AO1317" s="264"/>
      <c r="AP1317" s="264"/>
      <c r="AQ1317" s="264"/>
      <c r="AR1317" s="264"/>
      <c r="AS1317" s="264"/>
      <c r="AT1317" s="264"/>
      <c r="AU1317" s="264"/>
      <c r="AV1317" s="264"/>
      <c r="AW1317" s="264"/>
      <c r="AX1317" s="264"/>
      <c r="AY1317" s="264"/>
      <c r="AZ1317" s="264"/>
      <c r="BA1317" s="264"/>
      <c r="BB1317" s="264"/>
      <c r="BC1317" s="264"/>
      <c r="BD1317" s="264"/>
      <c r="BE1317" s="264"/>
      <c r="BF1317" s="264"/>
      <c r="BG1317" s="264"/>
      <c r="BH1317" s="264"/>
      <c r="BI1317" s="264"/>
      <c r="BJ1317" s="264"/>
      <c r="BK1317" s="264"/>
      <c r="BL1317" s="264"/>
      <c r="BM1317" s="264"/>
      <c r="BN1317" s="264"/>
      <c r="BO1317" s="264"/>
      <c r="BP1317" s="264"/>
      <c r="BQ1317" s="264"/>
      <c r="BR1317" s="264"/>
      <c r="BS1317" s="264"/>
      <c r="BT1317" s="264"/>
      <c r="BU1317" s="264"/>
      <c r="BV1317" s="485"/>
    </row>
    <row r="1318" spans="1:118" s="425" customFormat="1" ht="15.75" x14ac:dyDescent="0.25">
      <c r="B1318" s="460"/>
      <c r="D1318" s="464"/>
      <c r="E1318" s="463" t="s">
        <v>110</v>
      </c>
      <c r="F1318" s="1074">
        <f>G1318*100/80</f>
        <v>22.5</v>
      </c>
      <c r="G1318" s="731">
        <v>18</v>
      </c>
      <c r="H1318" s="459">
        <f t="shared" si="547"/>
        <v>0.126</v>
      </c>
      <c r="I1318" s="428">
        <f t="shared" si="548"/>
        <v>1.8000000000000002E-2</v>
      </c>
      <c r="J1318" s="428">
        <f t="shared" si="549"/>
        <v>0.37800000000000006</v>
      </c>
      <c r="K1318" s="428">
        <f t="shared" si="550"/>
        <v>1.98</v>
      </c>
      <c r="L1318" s="411"/>
      <c r="M1318" s="430">
        <v>0.7</v>
      </c>
      <c r="N1318" s="430">
        <v>0.1</v>
      </c>
      <c r="O1318" s="686">
        <v>2.1</v>
      </c>
      <c r="P1318" s="20">
        <v>11</v>
      </c>
      <c r="Q1318" s="264"/>
      <c r="R1318" s="264"/>
      <c r="S1318" s="264"/>
      <c r="T1318" s="264"/>
      <c r="U1318" s="264"/>
      <c r="V1318" s="264"/>
      <c r="W1318" s="264"/>
      <c r="X1318" s="264"/>
      <c r="Y1318" s="264"/>
      <c r="Z1318" s="264"/>
      <c r="AA1318" s="264"/>
      <c r="AB1318" s="264"/>
      <c r="AC1318" s="264"/>
      <c r="AD1318" s="264"/>
      <c r="AE1318" s="264"/>
      <c r="AF1318" s="264"/>
      <c r="AG1318" s="264"/>
      <c r="AH1318" s="264"/>
      <c r="AI1318" s="264"/>
      <c r="AJ1318" s="264"/>
      <c r="AK1318" s="264"/>
      <c r="AL1318" s="264"/>
      <c r="AM1318" s="264"/>
      <c r="AN1318" s="264"/>
      <c r="AO1318" s="264"/>
      <c r="AP1318" s="264"/>
      <c r="AQ1318" s="264"/>
      <c r="AR1318" s="264"/>
      <c r="AS1318" s="264"/>
      <c r="AT1318" s="264"/>
      <c r="AU1318" s="264"/>
      <c r="AV1318" s="264"/>
      <c r="AW1318" s="264"/>
      <c r="AX1318" s="264"/>
      <c r="AY1318" s="264"/>
      <c r="AZ1318" s="264"/>
      <c r="BA1318" s="264"/>
      <c r="BB1318" s="264"/>
      <c r="BC1318" s="264"/>
      <c r="BD1318" s="264"/>
      <c r="BE1318" s="264"/>
      <c r="BF1318" s="264"/>
      <c r="BG1318" s="264"/>
      <c r="BH1318" s="264"/>
      <c r="BI1318" s="264"/>
      <c r="BJ1318" s="264"/>
      <c r="BK1318" s="264"/>
      <c r="BL1318" s="264"/>
      <c r="BM1318" s="264"/>
      <c r="BN1318" s="264"/>
      <c r="BO1318" s="264"/>
      <c r="BP1318" s="264"/>
      <c r="BQ1318" s="264"/>
      <c r="BR1318" s="264"/>
      <c r="BS1318" s="264"/>
      <c r="BT1318" s="264"/>
      <c r="BU1318" s="264"/>
      <c r="BV1318" s="485"/>
    </row>
    <row r="1319" spans="1:118" s="425" customFormat="1" ht="15.75" x14ac:dyDescent="0.25">
      <c r="B1319" s="460"/>
      <c r="D1319" s="464"/>
      <c r="E1319" s="463" t="s">
        <v>312</v>
      </c>
      <c r="F1319" s="1073">
        <f>G1319*100/80</f>
        <v>15</v>
      </c>
      <c r="G1319" s="731">
        <v>12</v>
      </c>
      <c r="H1319" s="459">
        <f t="shared" si="547"/>
        <v>0.15600000000000003</v>
      </c>
      <c r="I1319" s="428">
        <f t="shared" si="548"/>
        <v>4.8000000000000008E-2</v>
      </c>
      <c r="J1319" s="428">
        <f t="shared" si="549"/>
        <v>0.74400000000000011</v>
      </c>
      <c r="K1319" s="428">
        <f t="shared" si="550"/>
        <v>3.6</v>
      </c>
      <c r="L1319" s="411"/>
      <c r="M1319" s="430">
        <v>1.3</v>
      </c>
      <c r="N1319" s="430">
        <v>0.4</v>
      </c>
      <c r="O1319" s="686">
        <v>6.2</v>
      </c>
      <c r="P1319" s="20">
        <v>30</v>
      </c>
      <c r="Q1319" s="264"/>
      <c r="R1319" s="264"/>
      <c r="S1319" s="264"/>
      <c r="T1319" s="264"/>
      <c r="U1319" s="264"/>
      <c r="V1319" s="264"/>
      <c r="W1319" s="264"/>
      <c r="X1319" s="264"/>
      <c r="Y1319" s="264"/>
      <c r="Z1319" s="264"/>
      <c r="AA1319" s="264"/>
      <c r="AB1319" s="264"/>
      <c r="AC1319" s="264"/>
      <c r="AD1319" s="264"/>
      <c r="AE1319" s="264"/>
      <c r="AF1319" s="264"/>
      <c r="AG1319" s="264"/>
      <c r="AH1319" s="264"/>
      <c r="AI1319" s="264"/>
      <c r="AJ1319" s="264"/>
      <c r="AK1319" s="264"/>
      <c r="AL1319" s="264"/>
      <c r="AM1319" s="264"/>
      <c r="AN1319" s="264"/>
      <c r="AO1319" s="264"/>
      <c r="AP1319" s="264"/>
      <c r="AQ1319" s="264"/>
      <c r="AR1319" s="264"/>
      <c r="AS1319" s="264"/>
      <c r="AT1319" s="264"/>
      <c r="AU1319" s="264"/>
      <c r="AV1319" s="264"/>
      <c r="AW1319" s="264"/>
      <c r="AX1319" s="264"/>
      <c r="AY1319" s="264"/>
      <c r="AZ1319" s="264"/>
      <c r="BA1319" s="264"/>
      <c r="BB1319" s="264"/>
      <c r="BC1319" s="264"/>
      <c r="BD1319" s="264"/>
      <c r="BE1319" s="264"/>
      <c r="BF1319" s="264"/>
      <c r="BG1319" s="264"/>
      <c r="BH1319" s="264"/>
      <c r="BI1319" s="264"/>
      <c r="BJ1319" s="264"/>
      <c r="BK1319" s="264"/>
      <c r="BL1319" s="264"/>
      <c r="BM1319" s="264"/>
      <c r="BN1319" s="264"/>
      <c r="BO1319" s="264"/>
      <c r="BP1319" s="264"/>
      <c r="BQ1319" s="264"/>
      <c r="BR1319" s="264"/>
      <c r="BS1319" s="264"/>
      <c r="BT1319" s="264"/>
      <c r="BU1319" s="264"/>
      <c r="BV1319" s="485"/>
    </row>
    <row r="1320" spans="1:118" s="425" customFormat="1" ht="15.75" x14ac:dyDescent="0.25">
      <c r="B1320" s="460"/>
      <c r="D1320" s="464"/>
      <c r="E1320" s="445" t="s">
        <v>36</v>
      </c>
      <c r="F1320" s="730"/>
      <c r="G1320" s="731">
        <v>1.2</v>
      </c>
      <c r="H1320" s="459">
        <f t="shared" si="547"/>
        <v>0</v>
      </c>
      <c r="I1320" s="428">
        <f t="shared" si="548"/>
        <v>0</v>
      </c>
      <c r="J1320" s="428">
        <f t="shared" si="549"/>
        <v>1.1987999999999999</v>
      </c>
      <c r="K1320" s="428">
        <f t="shared" si="550"/>
        <v>4.8719999999999999</v>
      </c>
      <c r="L1320" s="411"/>
      <c r="M1320" s="430">
        <v>0</v>
      </c>
      <c r="N1320" s="430">
        <v>0</v>
      </c>
      <c r="O1320" s="686">
        <v>99.9</v>
      </c>
      <c r="P1320" s="15">
        <v>406</v>
      </c>
      <c r="Q1320" s="264"/>
      <c r="R1320" s="264"/>
      <c r="S1320" s="264"/>
      <c r="T1320" s="264"/>
      <c r="U1320" s="264"/>
      <c r="V1320" s="264"/>
      <c r="W1320" s="264"/>
      <c r="X1320" s="264"/>
      <c r="Y1320" s="264"/>
      <c r="Z1320" s="264"/>
      <c r="AA1320" s="264"/>
      <c r="AB1320" s="264"/>
      <c r="AC1320" s="264"/>
      <c r="AD1320" s="264"/>
      <c r="AE1320" s="264"/>
      <c r="AF1320" s="264"/>
      <c r="AG1320" s="264"/>
      <c r="AH1320" s="264"/>
      <c r="AI1320" s="264"/>
      <c r="AJ1320" s="264"/>
      <c r="AK1320" s="264"/>
      <c r="AL1320" s="264"/>
      <c r="AM1320" s="264"/>
      <c r="AN1320" s="264"/>
      <c r="AO1320" s="264"/>
      <c r="AP1320" s="264"/>
      <c r="AQ1320" s="264"/>
      <c r="AR1320" s="264"/>
      <c r="AS1320" s="264"/>
      <c r="AT1320" s="264"/>
      <c r="AU1320" s="264"/>
      <c r="AV1320" s="264"/>
      <c r="AW1320" s="264"/>
      <c r="AX1320" s="264"/>
      <c r="AY1320" s="264"/>
      <c r="AZ1320" s="264"/>
      <c r="BA1320" s="264"/>
      <c r="BB1320" s="264"/>
      <c r="BC1320" s="264"/>
      <c r="BD1320" s="264"/>
      <c r="BE1320" s="264"/>
      <c r="BF1320" s="264"/>
      <c r="BG1320" s="264"/>
      <c r="BH1320" s="264"/>
      <c r="BI1320" s="264"/>
      <c r="BJ1320" s="264"/>
      <c r="BK1320" s="264"/>
      <c r="BL1320" s="264"/>
      <c r="BM1320" s="264"/>
      <c r="BN1320" s="264"/>
      <c r="BO1320" s="264"/>
      <c r="BP1320" s="264"/>
      <c r="BQ1320" s="264"/>
      <c r="BR1320" s="264"/>
      <c r="BS1320" s="264"/>
      <c r="BT1320" s="264"/>
      <c r="BU1320" s="264"/>
      <c r="BV1320" s="485"/>
    </row>
    <row r="1321" spans="1:118" s="425" customFormat="1" ht="15.75" x14ac:dyDescent="0.25">
      <c r="B1321" s="460"/>
      <c r="D1321" s="464"/>
      <c r="E1321" s="463" t="s">
        <v>73</v>
      </c>
      <c r="F1321" s="730"/>
      <c r="G1321" s="731">
        <v>6</v>
      </c>
      <c r="H1321" s="459">
        <f t="shared" si="547"/>
        <v>0</v>
      </c>
      <c r="I1321" s="428">
        <f t="shared" si="548"/>
        <v>6</v>
      </c>
      <c r="J1321" s="428">
        <f t="shared" si="549"/>
        <v>0</v>
      </c>
      <c r="K1321" s="428">
        <f t="shared" si="550"/>
        <v>53.04</v>
      </c>
      <c r="L1321" s="411"/>
      <c r="M1321" s="430">
        <v>0</v>
      </c>
      <c r="N1321" s="430">
        <v>100</v>
      </c>
      <c r="O1321" s="686">
        <v>0</v>
      </c>
      <c r="P1321" s="15">
        <v>884</v>
      </c>
      <c r="Q1321" s="264"/>
      <c r="R1321" s="264"/>
      <c r="S1321" s="264"/>
      <c r="T1321" s="264"/>
      <c r="U1321" s="264"/>
      <c r="V1321" s="264"/>
      <c r="W1321" s="264"/>
      <c r="X1321" s="264"/>
      <c r="Y1321" s="264"/>
      <c r="Z1321" s="264"/>
      <c r="AA1321" s="264"/>
      <c r="AB1321" s="264"/>
      <c r="AC1321" s="264"/>
      <c r="AD1321" s="264"/>
      <c r="AE1321" s="264"/>
      <c r="AF1321" s="264"/>
      <c r="AG1321" s="264"/>
      <c r="AH1321" s="264"/>
      <c r="AI1321" s="264"/>
      <c r="AJ1321" s="264"/>
      <c r="AK1321" s="264"/>
      <c r="AL1321" s="264"/>
      <c r="AM1321" s="264"/>
      <c r="AN1321" s="264"/>
      <c r="AO1321" s="264"/>
      <c r="AP1321" s="264"/>
      <c r="AQ1321" s="264"/>
      <c r="AR1321" s="264"/>
      <c r="AS1321" s="264"/>
      <c r="AT1321" s="264"/>
      <c r="AU1321" s="264"/>
      <c r="AV1321" s="264"/>
      <c r="AW1321" s="264"/>
      <c r="AX1321" s="264"/>
      <c r="AY1321" s="264"/>
      <c r="AZ1321" s="264"/>
      <c r="BA1321" s="264"/>
      <c r="BB1321" s="264"/>
      <c r="BC1321" s="264"/>
      <c r="BD1321" s="264"/>
      <c r="BE1321" s="264"/>
      <c r="BF1321" s="264"/>
      <c r="BG1321" s="264"/>
      <c r="BH1321" s="264"/>
      <c r="BI1321" s="264"/>
      <c r="BJ1321" s="264"/>
      <c r="BK1321" s="264"/>
      <c r="BL1321" s="264"/>
      <c r="BM1321" s="264"/>
      <c r="BN1321" s="264"/>
      <c r="BO1321" s="264"/>
      <c r="BP1321" s="264"/>
      <c r="BQ1321" s="264"/>
      <c r="BR1321" s="264"/>
      <c r="BS1321" s="264"/>
      <c r="BT1321" s="264"/>
      <c r="BU1321" s="264"/>
      <c r="BV1321" s="485"/>
    </row>
    <row r="1322" spans="1:118" s="425" customFormat="1" ht="15.75" x14ac:dyDescent="0.25">
      <c r="B1322" s="460"/>
      <c r="D1322" s="464"/>
      <c r="E1322" s="445" t="s">
        <v>80</v>
      </c>
      <c r="F1322" s="733"/>
      <c r="G1322" s="731">
        <v>0.24</v>
      </c>
      <c r="H1322" s="459">
        <f t="shared" si="547"/>
        <v>0</v>
      </c>
      <c r="I1322" s="428">
        <f t="shared" si="548"/>
        <v>0</v>
      </c>
      <c r="J1322" s="428">
        <f t="shared" si="549"/>
        <v>0</v>
      </c>
      <c r="K1322" s="428">
        <f t="shared" si="550"/>
        <v>0</v>
      </c>
      <c r="L1322" s="411"/>
      <c r="M1322" s="430"/>
      <c r="N1322" s="430"/>
      <c r="O1322" s="686"/>
      <c r="P1322" s="15"/>
      <c r="Q1322" s="264"/>
      <c r="R1322" s="264"/>
      <c r="S1322" s="264"/>
      <c r="T1322" s="264"/>
      <c r="U1322" s="264"/>
      <c r="V1322" s="264"/>
      <c r="W1322" s="264"/>
      <c r="X1322" s="264"/>
      <c r="Y1322" s="264"/>
      <c r="Z1322" s="264"/>
      <c r="AA1322" s="264"/>
      <c r="AB1322" s="264"/>
      <c r="AC1322" s="264"/>
      <c r="AD1322" s="264"/>
      <c r="AE1322" s="264"/>
      <c r="AF1322" s="264"/>
      <c r="AG1322" s="264"/>
      <c r="AH1322" s="264"/>
      <c r="AI1322" s="264"/>
      <c r="AJ1322" s="264"/>
      <c r="AK1322" s="264"/>
      <c r="AL1322" s="264"/>
      <c r="AM1322" s="264"/>
      <c r="AN1322" s="264"/>
      <c r="AO1322" s="264"/>
      <c r="AP1322" s="264"/>
      <c r="AQ1322" s="264"/>
      <c r="AR1322" s="264"/>
      <c r="AS1322" s="264"/>
      <c r="AT1322" s="264"/>
      <c r="AU1322" s="264"/>
      <c r="AV1322" s="264"/>
      <c r="AW1322" s="264"/>
      <c r="AX1322" s="264"/>
      <c r="AY1322" s="264"/>
      <c r="AZ1322" s="264"/>
      <c r="BA1322" s="264"/>
      <c r="BB1322" s="264"/>
      <c r="BC1322" s="264"/>
      <c r="BD1322" s="264"/>
      <c r="BE1322" s="264"/>
      <c r="BF1322" s="264"/>
      <c r="BG1322" s="264"/>
      <c r="BH1322" s="264"/>
      <c r="BI1322" s="264"/>
      <c r="BJ1322" s="264"/>
      <c r="BK1322" s="264"/>
      <c r="BL1322" s="264"/>
      <c r="BM1322" s="264"/>
      <c r="BN1322" s="264"/>
      <c r="BO1322" s="264"/>
      <c r="BP1322" s="264"/>
      <c r="BQ1322" s="264"/>
      <c r="BR1322" s="264"/>
      <c r="BS1322" s="264"/>
      <c r="BT1322" s="264"/>
      <c r="BU1322" s="264"/>
      <c r="BV1322" s="485"/>
    </row>
    <row r="1323" spans="1:118" s="425" customFormat="1" x14ac:dyDescent="0.25">
      <c r="B1323" s="426"/>
      <c r="C1323" s="432"/>
      <c r="D1323" s="426"/>
      <c r="E1323" s="462" t="s">
        <v>21</v>
      </c>
      <c r="F1323" s="1074"/>
      <c r="G1323" s="980"/>
      <c r="H1323" s="471">
        <f>SUM(H1315:H1322)</f>
        <v>1.048</v>
      </c>
      <c r="I1323" s="433">
        <f t="shared" ref="I1323:K1323" si="551">SUM(I1315:I1322)</f>
        <v>6.2919999999999998</v>
      </c>
      <c r="J1323" s="433">
        <f t="shared" si="551"/>
        <v>9.7228000000000012</v>
      </c>
      <c r="K1323" s="433">
        <f t="shared" si="551"/>
        <v>94.451999999999998</v>
      </c>
      <c r="L1323" s="411"/>
      <c r="M1323" s="466"/>
      <c r="N1323" s="466"/>
      <c r="O1323" s="960"/>
      <c r="P1323" s="58"/>
      <c r="Q1323" s="264"/>
      <c r="R1323" s="264"/>
      <c r="S1323" s="264"/>
      <c r="T1323" s="264"/>
      <c r="U1323" s="264"/>
      <c r="V1323" s="264"/>
      <c r="W1323" s="264"/>
      <c r="X1323" s="264"/>
      <c r="Y1323" s="264"/>
      <c r="Z1323" s="264"/>
      <c r="AA1323" s="264"/>
      <c r="AB1323" s="264"/>
      <c r="AC1323" s="264"/>
      <c r="AD1323" s="264"/>
      <c r="AE1323" s="264"/>
      <c r="AF1323" s="264"/>
      <c r="AG1323" s="264"/>
      <c r="AH1323" s="264"/>
      <c r="AI1323" s="264"/>
      <c r="AJ1323" s="264"/>
      <c r="AK1323" s="264"/>
      <c r="AL1323" s="264"/>
      <c r="AM1323" s="264"/>
      <c r="AN1323" s="264"/>
      <c r="AO1323" s="264"/>
      <c r="AP1323" s="264"/>
      <c r="AQ1323" s="264"/>
      <c r="AR1323" s="264"/>
      <c r="AS1323" s="264"/>
      <c r="AT1323" s="264"/>
      <c r="AU1323" s="264"/>
      <c r="AV1323" s="264"/>
      <c r="AW1323" s="264"/>
      <c r="AX1323" s="264"/>
      <c r="AY1323" s="264"/>
      <c r="AZ1323" s="264"/>
      <c r="BA1323" s="264"/>
      <c r="BB1323" s="264"/>
      <c r="BC1323" s="264"/>
      <c r="BD1323" s="264"/>
      <c r="BE1323" s="264"/>
      <c r="BF1323" s="264"/>
      <c r="BG1323" s="264"/>
      <c r="BH1323" s="264"/>
      <c r="BI1323" s="264"/>
      <c r="BJ1323" s="264"/>
      <c r="BK1323" s="264"/>
      <c r="BL1323" s="264"/>
      <c r="BM1323" s="264"/>
      <c r="BN1323" s="264"/>
      <c r="BO1323" s="264"/>
      <c r="BP1323" s="264"/>
      <c r="BQ1323" s="264"/>
      <c r="BR1323" s="264"/>
      <c r="BS1323" s="264"/>
      <c r="BT1323" s="264"/>
      <c r="BU1323" s="264"/>
      <c r="BV1323" s="485"/>
    </row>
    <row r="1324" spans="1:118" s="425" customFormat="1" x14ac:dyDescent="0.25">
      <c r="A1324" s="486"/>
      <c r="B1324" s="460"/>
      <c r="C1324" s="469" t="s">
        <v>103</v>
      </c>
      <c r="D1324" s="426">
        <v>30</v>
      </c>
      <c r="E1324" s="429" t="s">
        <v>30</v>
      </c>
      <c r="F1324" s="986"/>
      <c r="G1324" s="980">
        <v>30</v>
      </c>
      <c r="H1324" s="598">
        <f>G1324*M1324/100</f>
        <v>1.5</v>
      </c>
      <c r="I1324" s="448">
        <f>G1324*N1324/100</f>
        <v>0.36</v>
      </c>
      <c r="J1324" s="448">
        <f>G1324*O1324/100</f>
        <v>14.1</v>
      </c>
      <c r="K1324" s="448">
        <f>G1324*P1324/100</f>
        <v>61.2</v>
      </c>
      <c r="L1324" s="411"/>
      <c r="M1324" s="430">
        <v>5</v>
      </c>
      <c r="N1324" s="430">
        <v>1.2</v>
      </c>
      <c r="O1324" s="686">
        <v>47</v>
      </c>
      <c r="P1324" s="15">
        <v>204</v>
      </c>
      <c r="Q1324" s="264"/>
      <c r="R1324" s="264"/>
      <c r="S1324" s="264"/>
      <c r="T1324" s="264"/>
      <c r="U1324" s="264"/>
      <c r="V1324" s="264"/>
      <c r="W1324" s="264"/>
      <c r="X1324" s="264"/>
      <c r="Y1324" s="264"/>
      <c r="Z1324" s="264"/>
      <c r="AA1324" s="264"/>
      <c r="AB1324" s="264"/>
      <c r="AC1324" s="264"/>
      <c r="AD1324" s="264"/>
      <c r="AE1324" s="264"/>
      <c r="AF1324" s="264"/>
      <c r="AG1324" s="264"/>
      <c r="AH1324" s="264"/>
      <c r="AI1324" s="264"/>
      <c r="AJ1324" s="264"/>
      <c r="AK1324" s="264"/>
      <c r="AL1324" s="264"/>
      <c r="AM1324" s="264"/>
      <c r="AN1324" s="264"/>
      <c r="AO1324" s="264"/>
      <c r="AP1324" s="264"/>
      <c r="AQ1324" s="264"/>
      <c r="AR1324" s="264"/>
      <c r="AS1324" s="264"/>
      <c r="AT1324" s="264"/>
      <c r="AU1324" s="264"/>
      <c r="AV1324" s="264"/>
      <c r="AW1324" s="264"/>
      <c r="AX1324" s="264"/>
      <c r="AY1324" s="264"/>
      <c r="AZ1324" s="264"/>
      <c r="BA1324" s="264"/>
      <c r="BB1324" s="264"/>
      <c r="BC1324" s="264"/>
      <c r="BD1324" s="264"/>
      <c r="BE1324" s="264"/>
      <c r="BF1324" s="264"/>
      <c r="BG1324" s="264"/>
      <c r="BH1324" s="264"/>
      <c r="BI1324" s="264"/>
      <c r="BJ1324" s="264"/>
      <c r="BK1324" s="264"/>
      <c r="BL1324" s="264"/>
      <c r="BM1324" s="264"/>
      <c r="BN1324" s="264"/>
      <c r="BO1324" s="264"/>
      <c r="BP1324" s="264"/>
      <c r="BQ1324" s="264"/>
      <c r="BR1324" s="264"/>
      <c r="BS1324" s="264"/>
      <c r="BT1324" s="264"/>
      <c r="BU1324" s="264"/>
      <c r="BV1324" s="485"/>
    </row>
    <row r="1325" spans="1:118" s="425" customFormat="1" ht="28.5" x14ac:dyDescent="0.25">
      <c r="A1325" s="432"/>
      <c r="B1325" s="467" t="s">
        <v>344</v>
      </c>
      <c r="C1325" s="440" t="s">
        <v>343</v>
      </c>
      <c r="D1325" s="539">
        <v>200</v>
      </c>
      <c r="E1325" s="463" t="s">
        <v>342</v>
      </c>
      <c r="F1325" s="735">
        <f>G1325*100/95</f>
        <v>10.526315789473685</v>
      </c>
      <c r="G1325" s="1004">
        <v>10</v>
      </c>
      <c r="H1325" s="459">
        <f>G1325*M1325/100</f>
        <v>0.04</v>
      </c>
      <c r="I1325" s="428">
        <f>G1325*N1325/100</f>
        <v>0.01</v>
      </c>
      <c r="J1325" s="428">
        <f>G1325*O1325/100</f>
        <v>1.22</v>
      </c>
      <c r="K1325" s="429">
        <f>G1325*P1325/100</f>
        <v>4.2</v>
      </c>
      <c r="L1325" s="411"/>
      <c r="M1325" s="430">
        <v>0.4</v>
      </c>
      <c r="N1325" s="430">
        <v>0.1</v>
      </c>
      <c r="O1325" s="686">
        <v>12.2</v>
      </c>
      <c r="P1325" s="20">
        <v>42</v>
      </c>
      <c r="Q1325" s="264"/>
      <c r="R1325" s="264"/>
      <c r="S1325" s="264"/>
      <c r="T1325" s="264"/>
      <c r="U1325" s="264"/>
      <c r="V1325" s="264"/>
      <c r="W1325" s="264"/>
      <c r="X1325" s="264"/>
      <c r="Y1325" s="264"/>
      <c r="Z1325" s="264"/>
      <c r="AA1325" s="264"/>
      <c r="AB1325" s="264"/>
      <c r="AC1325" s="264"/>
      <c r="AD1325" s="264"/>
      <c r="AE1325" s="264"/>
      <c r="AF1325" s="264"/>
      <c r="AG1325" s="264"/>
      <c r="AH1325" s="264"/>
      <c r="AI1325" s="264"/>
      <c r="AJ1325" s="264"/>
      <c r="AK1325" s="264"/>
      <c r="AL1325" s="264"/>
      <c r="AM1325" s="264"/>
      <c r="AN1325" s="264"/>
      <c r="AO1325" s="264"/>
      <c r="AP1325" s="264"/>
      <c r="AQ1325" s="264"/>
      <c r="AR1325" s="264"/>
      <c r="AS1325" s="264"/>
      <c r="AT1325" s="264"/>
      <c r="AU1325" s="264"/>
      <c r="AV1325" s="264"/>
      <c r="AW1325" s="264"/>
      <c r="AX1325" s="264"/>
      <c r="AY1325" s="264"/>
      <c r="AZ1325" s="264"/>
      <c r="BA1325" s="264"/>
      <c r="BB1325" s="264"/>
      <c r="BC1325" s="264"/>
      <c r="BD1325" s="264"/>
      <c r="BE1325" s="264"/>
      <c r="BF1325" s="264"/>
      <c r="BG1325" s="264"/>
      <c r="BH1325" s="264"/>
      <c r="BI1325" s="264"/>
      <c r="BJ1325" s="264"/>
      <c r="BK1325" s="264"/>
      <c r="BL1325" s="264"/>
      <c r="BM1325" s="264"/>
      <c r="BN1325" s="264"/>
      <c r="BO1325" s="264"/>
      <c r="BP1325" s="264"/>
      <c r="BQ1325" s="264"/>
      <c r="BR1325" s="264"/>
      <c r="BS1325" s="264"/>
      <c r="BT1325" s="264"/>
      <c r="BU1325" s="264"/>
      <c r="BV1325" s="568"/>
      <c r="BW1325" s="494"/>
      <c r="BX1325" s="494"/>
      <c r="BY1325" s="494"/>
      <c r="BZ1325" s="494"/>
      <c r="CA1325" s="494"/>
      <c r="CB1325" s="494"/>
      <c r="CC1325" s="494"/>
      <c r="CD1325" s="494"/>
      <c r="CE1325" s="494"/>
      <c r="CF1325" s="494"/>
      <c r="CG1325" s="494"/>
      <c r="CH1325" s="494"/>
      <c r="CI1325" s="494"/>
      <c r="CJ1325" s="494"/>
      <c r="CK1325" s="494"/>
      <c r="CL1325" s="494"/>
      <c r="CM1325" s="494"/>
      <c r="CN1325" s="494"/>
      <c r="CO1325" s="494"/>
      <c r="CP1325" s="494"/>
      <c r="CQ1325" s="494"/>
      <c r="CR1325" s="494"/>
      <c r="CS1325" s="494"/>
      <c r="CT1325" s="494"/>
      <c r="CU1325" s="494"/>
      <c r="CV1325" s="494"/>
      <c r="CW1325" s="494"/>
      <c r="CX1325" s="494"/>
      <c r="CY1325" s="494"/>
      <c r="CZ1325" s="494"/>
      <c r="DA1325" s="494"/>
      <c r="DB1325" s="494"/>
      <c r="DC1325" s="494"/>
      <c r="DD1325" s="494"/>
      <c r="DE1325" s="494"/>
      <c r="DF1325" s="494"/>
      <c r="DG1325" s="494"/>
      <c r="DH1325" s="494"/>
      <c r="DI1325" s="494"/>
      <c r="DJ1325" s="494"/>
      <c r="DK1325" s="494"/>
      <c r="DL1325" s="494"/>
      <c r="DM1325" s="494"/>
      <c r="DN1325" s="494"/>
    </row>
    <row r="1326" spans="1:118" s="425" customFormat="1" ht="18.75" customHeight="1" x14ac:dyDescent="0.25">
      <c r="A1326" s="432"/>
      <c r="B1326" s="426"/>
      <c r="C1326" s="432"/>
      <c r="D1326" s="438"/>
      <c r="E1326" s="463" t="s">
        <v>36</v>
      </c>
      <c r="F1326" s="733">
        <v>9</v>
      </c>
      <c r="G1326" s="1004">
        <v>9</v>
      </c>
      <c r="H1326" s="459">
        <f>G1326*M1326/100</f>
        <v>0</v>
      </c>
      <c r="I1326" s="428">
        <f>G1326*N1326/100</f>
        <v>0</v>
      </c>
      <c r="J1326" s="428">
        <f>G1326*O1326/100</f>
        <v>8.9909999999999997</v>
      </c>
      <c r="K1326" s="429">
        <f>G1326*P1326/100</f>
        <v>36.54</v>
      </c>
      <c r="L1326" s="411"/>
      <c r="M1326" s="430">
        <v>0</v>
      </c>
      <c r="N1326" s="430">
        <v>0</v>
      </c>
      <c r="O1326" s="686">
        <v>99.9</v>
      </c>
      <c r="P1326" s="15">
        <v>406</v>
      </c>
      <c r="Q1326" s="264"/>
      <c r="R1326" s="264"/>
      <c r="S1326" s="264"/>
      <c r="T1326" s="264"/>
      <c r="U1326" s="264"/>
      <c r="V1326" s="264"/>
      <c r="W1326" s="264"/>
      <c r="X1326" s="264"/>
      <c r="Y1326" s="264"/>
      <c r="Z1326" s="264"/>
      <c r="AA1326" s="264"/>
      <c r="AB1326" s="264"/>
      <c r="AC1326" s="264"/>
      <c r="AD1326" s="264"/>
      <c r="AE1326" s="264"/>
      <c r="AF1326" s="264"/>
      <c r="AG1326" s="264"/>
      <c r="AH1326" s="264"/>
      <c r="AI1326" s="264"/>
      <c r="AJ1326" s="264"/>
      <c r="AK1326" s="264"/>
      <c r="AL1326" s="264"/>
      <c r="AM1326" s="264"/>
      <c r="AN1326" s="264"/>
      <c r="AO1326" s="264"/>
      <c r="AP1326" s="264"/>
      <c r="AQ1326" s="264"/>
      <c r="AR1326" s="264"/>
      <c r="AS1326" s="264"/>
      <c r="AT1326" s="264"/>
      <c r="AU1326" s="264"/>
      <c r="AV1326" s="264"/>
      <c r="AW1326" s="264"/>
      <c r="AX1326" s="264"/>
      <c r="AY1326" s="264"/>
      <c r="AZ1326" s="264"/>
      <c r="BA1326" s="264"/>
      <c r="BB1326" s="264"/>
      <c r="BC1326" s="264"/>
      <c r="BD1326" s="264"/>
      <c r="BE1326" s="264"/>
      <c r="BF1326" s="264"/>
      <c r="BG1326" s="264"/>
      <c r="BH1326" s="264"/>
      <c r="BI1326" s="264"/>
      <c r="BJ1326" s="264"/>
      <c r="BK1326" s="264"/>
      <c r="BL1326" s="264"/>
      <c r="BM1326" s="264"/>
      <c r="BN1326" s="264"/>
      <c r="BO1326" s="264"/>
      <c r="BP1326" s="264"/>
      <c r="BQ1326" s="264"/>
      <c r="BR1326" s="264"/>
      <c r="BS1326" s="264"/>
      <c r="BT1326" s="264"/>
      <c r="BU1326" s="264"/>
      <c r="BV1326" s="568"/>
      <c r="BW1326" s="494"/>
      <c r="BX1326" s="494"/>
      <c r="BY1326" s="494"/>
      <c r="BZ1326" s="494"/>
      <c r="CA1326" s="494"/>
      <c r="CB1326" s="494"/>
      <c r="CC1326" s="494"/>
      <c r="CD1326" s="494"/>
      <c r="CE1326" s="494"/>
      <c r="CF1326" s="494"/>
      <c r="CG1326" s="494"/>
      <c r="CH1326" s="494"/>
      <c r="CI1326" s="494"/>
      <c r="CJ1326" s="494"/>
      <c r="CK1326" s="494"/>
      <c r="CL1326" s="494"/>
      <c r="CM1326" s="494"/>
      <c r="CN1326" s="494"/>
      <c r="CO1326" s="494"/>
      <c r="CP1326" s="494"/>
      <c r="CQ1326" s="494"/>
      <c r="CR1326" s="494"/>
      <c r="CS1326" s="494"/>
      <c r="CT1326" s="494"/>
      <c r="CU1326" s="494"/>
      <c r="CV1326" s="494"/>
      <c r="CW1326" s="494"/>
      <c r="CX1326" s="494"/>
      <c r="CY1326" s="494"/>
      <c r="CZ1326" s="494"/>
      <c r="DA1326" s="494"/>
      <c r="DB1326" s="494"/>
      <c r="DC1326" s="494"/>
      <c r="DD1326" s="494"/>
      <c r="DE1326" s="494"/>
      <c r="DF1326" s="494"/>
      <c r="DG1326" s="494"/>
      <c r="DH1326" s="494"/>
      <c r="DI1326" s="494"/>
      <c r="DJ1326" s="494"/>
      <c r="DK1326" s="494"/>
      <c r="DL1326" s="494"/>
      <c r="DM1326" s="494"/>
      <c r="DN1326" s="494"/>
    </row>
    <row r="1327" spans="1:118" s="425" customFormat="1" ht="18" customHeight="1" x14ac:dyDescent="0.25">
      <c r="A1327" s="432"/>
      <c r="B1327" s="426"/>
      <c r="C1327" s="432"/>
      <c r="D1327" s="438"/>
      <c r="E1327" s="463" t="s">
        <v>18</v>
      </c>
      <c r="F1327" s="733">
        <f>-G1328</f>
        <v>0</v>
      </c>
      <c r="G1327" s="1004">
        <v>170</v>
      </c>
      <c r="H1327" s="459">
        <f>G1327*M1327/100</f>
        <v>0</v>
      </c>
      <c r="I1327" s="428">
        <f>G1327*N1327/100</f>
        <v>0</v>
      </c>
      <c r="J1327" s="428">
        <f>G1327*O1327/100</f>
        <v>0</v>
      </c>
      <c r="K1327" s="429">
        <f>G1327*P1327/100</f>
        <v>0</v>
      </c>
      <c r="L1327" s="411"/>
      <c r="M1327" s="430"/>
      <c r="N1327" s="430"/>
      <c r="O1327" s="686"/>
      <c r="P1327" s="15"/>
      <c r="Q1327" s="264"/>
      <c r="R1327" s="264"/>
      <c r="S1327" s="264"/>
      <c r="T1327" s="264"/>
      <c r="U1327" s="264"/>
      <c r="V1327" s="264"/>
      <c r="W1327" s="264"/>
      <c r="X1327" s="264"/>
      <c r="Y1327" s="264"/>
      <c r="Z1327" s="264"/>
      <c r="AA1327" s="264"/>
      <c r="AB1327" s="264"/>
      <c r="AC1327" s="264"/>
      <c r="AD1327" s="264"/>
      <c r="AE1327" s="264"/>
      <c r="AF1327" s="264"/>
      <c r="AG1327" s="264"/>
      <c r="AH1327" s="264"/>
      <c r="AI1327" s="264"/>
      <c r="AJ1327" s="264"/>
      <c r="AK1327" s="264"/>
      <c r="AL1327" s="264"/>
      <c r="AM1327" s="264"/>
      <c r="AN1327" s="264"/>
      <c r="AO1327" s="264"/>
      <c r="AP1327" s="264"/>
      <c r="AQ1327" s="264"/>
      <c r="AR1327" s="264"/>
      <c r="AS1327" s="264"/>
      <c r="AT1327" s="264"/>
      <c r="AU1327" s="264"/>
      <c r="AV1327" s="264"/>
      <c r="AW1327" s="264"/>
      <c r="AX1327" s="264"/>
      <c r="AY1327" s="264"/>
      <c r="AZ1327" s="264"/>
      <c r="BA1327" s="264"/>
      <c r="BB1327" s="264"/>
      <c r="BC1327" s="264"/>
      <c r="BD1327" s="264"/>
      <c r="BE1327" s="264"/>
      <c r="BF1327" s="264"/>
      <c r="BG1327" s="264"/>
      <c r="BH1327" s="264"/>
      <c r="BI1327" s="264"/>
      <c r="BJ1327" s="264"/>
      <c r="BK1327" s="264"/>
      <c r="BL1327" s="264"/>
      <c r="BM1327" s="264"/>
      <c r="BN1327" s="264"/>
      <c r="BO1327" s="264"/>
      <c r="BP1327" s="264"/>
      <c r="BQ1327" s="264"/>
      <c r="BR1327" s="264"/>
      <c r="BS1327" s="264"/>
      <c r="BT1327" s="264"/>
      <c r="BU1327" s="264"/>
      <c r="BV1327" s="568"/>
      <c r="BW1327" s="494"/>
      <c r="BX1327" s="494"/>
      <c r="BY1327" s="494"/>
      <c r="BZ1327" s="494"/>
      <c r="CA1327" s="494"/>
      <c r="CB1327" s="494"/>
      <c r="CC1327" s="494"/>
      <c r="CD1327" s="494"/>
      <c r="CE1327" s="494"/>
      <c r="CF1327" s="494"/>
      <c r="CG1327" s="494"/>
      <c r="CH1327" s="494"/>
      <c r="CI1327" s="494"/>
      <c r="CJ1327" s="494"/>
      <c r="CK1327" s="494"/>
      <c r="CL1327" s="494"/>
      <c r="CM1327" s="494"/>
      <c r="CN1327" s="494"/>
      <c r="CO1327" s="494"/>
      <c r="CP1327" s="494"/>
      <c r="CQ1327" s="494"/>
      <c r="CR1327" s="494"/>
      <c r="CS1327" s="494"/>
      <c r="CT1327" s="494"/>
      <c r="CU1327" s="494"/>
      <c r="CV1327" s="494"/>
      <c r="CW1327" s="494"/>
      <c r="CX1327" s="494"/>
      <c r="CY1327" s="494"/>
      <c r="CZ1327" s="494"/>
      <c r="DA1327" s="494"/>
      <c r="DB1327" s="494"/>
      <c r="DC1327" s="494"/>
      <c r="DD1327" s="494"/>
      <c r="DE1327" s="494"/>
      <c r="DF1327" s="494"/>
      <c r="DG1327" s="494"/>
      <c r="DH1327" s="494"/>
      <c r="DI1327" s="494"/>
      <c r="DJ1327" s="494"/>
      <c r="DK1327" s="494"/>
      <c r="DL1327" s="494"/>
      <c r="DM1327" s="494"/>
      <c r="DN1327" s="494"/>
    </row>
    <row r="1328" spans="1:118" s="477" customFormat="1" ht="18.75" customHeight="1" x14ac:dyDescent="0.25">
      <c r="A1328" s="476"/>
      <c r="B1328" s="501"/>
      <c r="C1328" s="476"/>
      <c r="D1328" s="502"/>
      <c r="E1328" s="458" t="s">
        <v>21</v>
      </c>
      <c r="F1328" s="986"/>
      <c r="G1328" s="980"/>
      <c r="H1328" s="471">
        <f>SUM(H1325:H1327)</f>
        <v>0.04</v>
      </c>
      <c r="I1328" s="433">
        <f t="shared" ref="I1328:J1328" si="552">SUM(I1325:I1327)</f>
        <v>0.01</v>
      </c>
      <c r="J1328" s="433">
        <f t="shared" si="552"/>
        <v>10.211</v>
      </c>
      <c r="K1328" s="433">
        <f>SUM(K1325:K1327)</f>
        <v>40.74</v>
      </c>
      <c r="L1328" s="411"/>
      <c r="M1328" s="478"/>
      <c r="N1328" s="478"/>
      <c r="O1328" s="961"/>
      <c r="P1328" s="83"/>
      <c r="Q1328" s="264"/>
      <c r="R1328" s="264"/>
      <c r="S1328" s="264"/>
      <c r="T1328" s="264"/>
      <c r="U1328" s="264"/>
      <c r="V1328" s="264"/>
      <c r="W1328" s="264"/>
      <c r="X1328" s="264"/>
      <c r="Y1328" s="264"/>
      <c r="Z1328" s="264"/>
      <c r="AA1328" s="264"/>
      <c r="AB1328" s="264"/>
      <c r="AC1328" s="264"/>
      <c r="AD1328" s="264"/>
      <c r="AE1328" s="264"/>
      <c r="AF1328" s="264"/>
      <c r="AG1328" s="264"/>
      <c r="AH1328" s="264"/>
      <c r="AI1328" s="264"/>
      <c r="AJ1328" s="264"/>
      <c r="AK1328" s="264"/>
      <c r="AL1328" s="264"/>
      <c r="AM1328" s="264"/>
      <c r="AN1328" s="264"/>
      <c r="AO1328" s="264"/>
      <c r="AP1328" s="264"/>
      <c r="AQ1328" s="264"/>
      <c r="AR1328" s="264"/>
      <c r="AS1328" s="264"/>
      <c r="AT1328" s="264"/>
      <c r="AU1328" s="264"/>
      <c r="AV1328" s="264"/>
      <c r="AW1328" s="264"/>
      <c r="AX1328" s="264"/>
      <c r="AY1328" s="264"/>
      <c r="AZ1328" s="264"/>
      <c r="BA1328" s="264"/>
      <c r="BB1328" s="264"/>
      <c r="BC1328" s="264"/>
      <c r="BD1328" s="264"/>
      <c r="BE1328" s="264"/>
      <c r="BF1328" s="264"/>
      <c r="BG1328" s="264"/>
      <c r="BH1328" s="264"/>
      <c r="BI1328" s="264"/>
      <c r="BJ1328" s="264"/>
      <c r="BK1328" s="264"/>
      <c r="BL1328" s="264"/>
      <c r="BM1328" s="264"/>
      <c r="BN1328" s="264"/>
      <c r="BO1328" s="264"/>
      <c r="BP1328" s="264"/>
      <c r="BQ1328" s="264"/>
      <c r="BR1328" s="264"/>
      <c r="BS1328" s="264"/>
      <c r="BT1328" s="264"/>
      <c r="BU1328" s="264"/>
      <c r="BV1328" s="573"/>
    </row>
    <row r="1329" spans="1:74" s="424" customFormat="1" x14ac:dyDescent="0.25">
      <c r="A1329" s="938"/>
      <c r="B1329" s="1110"/>
      <c r="C1329" s="940"/>
      <c r="D1329" s="940"/>
      <c r="E1329" s="456" t="s">
        <v>125</v>
      </c>
      <c r="F1329" s="1091"/>
      <c r="G1329" s="334"/>
      <c r="H1329" s="632">
        <f>H1307+H1314+H1323+H1324+H1328</f>
        <v>20.447219999999994</v>
      </c>
      <c r="I1329" s="457">
        <f t="shared" ref="I1329:K1329" si="553">I1307+I1314+I1323+I1324+I1328</f>
        <v>19.109269999999999</v>
      </c>
      <c r="J1329" s="457">
        <f t="shared" si="553"/>
        <v>87.47336</v>
      </c>
      <c r="K1329" s="457">
        <f t="shared" si="553"/>
        <v>588.94270000000006</v>
      </c>
      <c r="M1329" s="942"/>
      <c r="N1329" s="942"/>
      <c r="O1329" s="965"/>
      <c r="P1329" s="266"/>
      <c r="Q1329" s="264"/>
      <c r="R1329" s="264"/>
      <c r="S1329" s="264"/>
      <c r="T1329" s="264"/>
      <c r="U1329" s="264"/>
      <c r="V1329" s="264"/>
      <c r="W1329" s="264"/>
      <c r="X1329" s="264"/>
      <c r="Y1329" s="264"/>
      <c r="Z1329" s="264"/>
      <c r="AA1329" s="264"/>
      <c r="AB1329" s="264"/>
      <c r="AC1329" s="264"/>
      <c r="AD1329" s="264"/>
      <c r="AE1329" s="264"/>
      <c r="AF1329" s="264"/>
      <c r="AG1329" s="264"/>
      <c r="AH1329" s="264"/>
      <c r="AI1329" s="264"/>
      <c r="AJ1329" s="264"/>
      <c r="AK1329" s="264"/>
      <c r="AL1329" s="264"/>
      <c r="AM1329" s="264"/>
      <c r="AN1329" s="264"/>
      <c r="AO1329" s="264"/>
      <c r="AP1329" s="264"/>
      <c r="AQ1329" s="264"/>
      <c r="AR1329" s="264"/>
      <c r="AS1329" s="264"/>
      <c r="AT1329" s="264"/>
      <c r="AU1329" s="264"/>
      <c r="AV1329" s="264"/>
      <c r="AW1329" s="264"/>
      <c r="AX1329" s="264"/>
      <c r="AY1329" s="264"/>
      <c r="AZ1329" s="264"/>
      <c r="BA1329" s="264"/>
      <c r="BB1329" s="264"/>
      <c r="BC1329" s="264"/>
      <c r="BD1329" s="264"/>
      <c r="BE1329" s="264"/>
      <c r="BF1329" s="264"/>
      <c r="BG1329" s="264"/>
      <c r="BH1329" s="264"/>
      <c r="BI1329" s="264"/>
      <c r="BJ1329" s="264"/>
      <c r="BK1329" s="264"/>
      <c r="BL1329" s="264"/>
      <c r="BM1329" s="264"/>
      <c r="BN1329" s="264"/>
      <c r="BO1329" s="264"/>
      <c r="BP1329" s="264"/>
      <c r="BQ1329" s="264"/>
      <c r="BR1329" s="264"/>
      <c r="BS1329" s="264"/>
      <c r="BT1329" s="264"/>
      <c r="BU1329" s="264"/>
      <c r="BV1329" s="950"/>
    </row>
    <row r="1330" spans="1:74" s="420" customFormat="1" x14ac:dyDescent="0.25">
      <c r="A1330" s="1310" t="s">
        <v>650</v>
      </c>
      <c r="B1330" s="1311"/>
      <c r="C1330" s="480"/>
      <c r="D1330" s="481"/>
      <c r="E1330" s="482"/>
      <c r="F1330" s="1084"/>
      <c r="G1330" s="1035"/>
      <c r="H1330" s="926">
        <f t="shared" ref="H1330:K1330" si="554">H1250+H1286+H1299+H1329</f>
        <v>85.754670000000004</v>
      </c>
      <c r="I1330" s="483">
        <f t="shared" si="554"/>
        <v>90.996440000000007</v>
      </c>
      <c r="J1330" s="483">
        <f t="shared" si="554"/>
        <v>304.56130000000002</v>
      </c>
      <c r="K1330" s="483">
        <f t="shared" si="554"/>
        <v>2335.8793000000001</v>
      </c>
      <c r="O1330" s="683"/>
      <c r="P1330" s="9"/>
      <c r="Q1330" s="264"/>
      <c r="R1330" s="264"/>
      <c r="S1330" s="264"/>
      <c r="T1330" s="264"/>
      <c r="U1330" s="264"/>
      <c r="V1330" s="264"/>
      <c r="W1330" s="264"/>
      <c r="X1330" s="264"/>
      <c r="Y1330" s="264"/>
      <c r="Z1330" s="264"/>
      <c r="AA1330" s="264"/>
      <c r="AB1330" s="264"/>
      <c r="AC1330" s="264"/>
      <c r="AD1330" s="264"/>
      <c r="AE1330" s="264"/>
      <c r="AF1330" s="264"/>
      <c r="AG1330" s="264"/>
      <c r="AH1330" s="264"/>
      <c r="AI1330" s="264"/>
      <c r="AJ1330" s="264"/>
      <c r="AK1330" s="264"/>
      <c r="AL1330" s="264"/>
      <c r="AM1330" s="264"/>
      <c r="AN1330" s="264"/>
      <c r="AO1330" s="264"/>
      <c r="AP1330" s="264"/>
      <c r="AQ1330" s="264"/>
      <c r="AR1330" s="264"/>
      <c r="AS1330" s="264"/>
      <c r="AT1330" s="264"/>
      <c r="AU1330" s="264"/>
      <c r="AV1330" s="264"/>
      <c r="AW1330" s="264"/>
      <c r="AX1330" s="264"/>
      <c r="AY1330" s="264"/>
      <c r="AZ1330" s="264"/>
      <c r="BA1330" s="264"/>
      <c r="BB1330" s="264"/>
      <c r="BC1330" s="264"/>
      <c r="BD1330" s="264"/>
      <c r="BE1330" s="264"/>
      <c r="BF1330" s="264"/>
      <c r="BG1330" s="264"/>
      <c r="BH1330" s="264"/>
      <c r="BI1330" s="264"/>
      <c r="BJ1330" s="264"/>
      <c r="BK1330" s="264"/>
      <c r="BL1330" s="264"/>
      <c r="BM1330" s="264"/>
      <c r="BN1330" s="264"/>
      <c r="BO1330" s="264"/>
      <c r="BP1330" s="264"/>
      <c r="BQ1330" s="264"/>
      <c r="BR1330" s="264"/>
      <c r="BS1330" s="264"/>
      <c r="BT1330" s="264"/>
      <c r="BU1330" s="264"/>
      <c r="BV1330" s="949"/>
    </row>
    <row r="1331" spans="1:74" s="420" customFormat="1" x14ac:dyDescent="0.25">
      <c r="A1331" s="415" t="s">
        <v>651</v>
      </c>
      <c r="B1331" s="416"/>
      <c r="C1331" s="416"/>
      <c r="D1331" s="417"/>
      <c r="E1331" s="417"/>
      <c r="F1331" s="1081"/>
      <c r="G1331" s="5"/>
      <c r="H1331" s="924"/>
      <c r="I1331" s="416"/>
      <c r="J1331" s="416"/>
      <c r="K1331" s="418"/>
      <c r="L1331" s="480"/>
      <c r="M1331" s="419"/>
      <c r="N1331" s="419"/>
      <c r="O1331" s="970"/>
      <c r="P1331" s="9"/>
      <c r="Q1331" s="264"/>
      <c r="R1331" s="264"/>
      <c r="S1331" s="264"/>
      <c r="T1331" s="264"/>
      <c r="U1331" s="264"/>
      <c r="V1331" s="264"/>
      <c r="W1331" s="264"/>
      <c r="X1331" s="264"/>
      <c r="Y1331" s="264"/>
      <c r="Z1331" s="264"/>
      <c r="AA1331" s="264"/>
      <c r="AB1331" s="264"/>
      <c r="AC1331" s="264"/>
      <c r="AD1331" s="264"/>
      <c r="AE1331" s="264"/>
      <c r="AF1331" s="264"/>
      <c r="AG1331" s="264"/>
      <c r="AH1331" s="264"/>
      <c r="AI1331" s="264"/>
      <c r="AJ1331" s="264"/>
      <c r="AK1331" s="264"/>
      <c r="AL1331" s="264"/>
      <c r="AM1331" s="264"/>
      <c r="AN1331" s="264"/>
      <c r="AO1331" s="264"/>
      <c r="AP1331" s="264"/>
      <c r="AQ1331" s="264"/>
      <c r="AR1331" s="264"/>
      <c r="AS1331" s="264"/>
      <c r="AT1331" s="264"/>
      <c r="AU1331" s="264"/>
      <c r="AV1331" s="264"/>
      <c r="AW1331" s="264"/>
      <c r="AX1331" s="264"/>
      <c r="AY1331" s="264"/>
      <c r="AZ1331" s="264"/>
      <c r="BA1331" s="264"/>
      <c r="BB1331" s="264"/>
      <c r="BC1331" s="264"/>
      <c r="BD1331" s="264"/>
      <c r="BE1331" s="264"/>
      <c r="BF1331" s="264"/>
      <c r="BG1331" s="264"/>
      <c r="BH1331" s="264"/>
      <c r="BI1331" s="264"/>
      <c r="BJ1331" s="264"/>
      <c r="BK1331" s="264"/>
      <c r="BL1331" s="264"/>
      <c r="BM1331" s="264"/>
      <c r="BN1331" s="264"/>
      <c r="BO1331" s="264"/>
      <c r="BP1331" s="264"/>
      <c r="BQ1331" s="264"/>
      <c r="BR1331" s="264"/>
      <c r="BS1331" s="264"/>
      <c r="BT1331" s="264"/>
      <c r="BU1331" s="264"/>
      <c r="BV1331" s="949"/>
    </row>
    <row r="1332" spans="1:74" s="424" customFormat="1" x14ac:dyDescent="0.25">
      <c r="A1332" s="1307" t="s">
        <v>22</v>
      </c>
      <c r="B1332" s="1307"/>
      <c r="C1332" s="421"/>
      <c r="D1332" s="422"/>
      <c r="E1332" s="862"/>
      <c r="F1332" s="1086"/>
      <c r="G1332" s="728"/>
      <c r="H1332" s="925"/>
      <c r="I1332" s="421"/>
      <c r="J1332" s="421"/>
      <c r="K1332" s="423"/>
      <c r="L1332" s="411"/>
      <c r="O1332" s="684"/>
      <c r="P1332" s="27"/>
      <c r="Q1332" s="264"/>
      <c r="R1332" s="264"/>
      <c r="S1332" s="264"/>
      <c r="T1332" s="264"/>
      <c r="U1332" s="264"/>
      <c r="V1332" s="264"/>
      <c r="W1332" s="264"/>
      <c r="X1332" s="264"/>
      <c r="Y1332" s="264"/>
      <c r="Z1332" s="264"/>
      <c r="AA1332" s="264"/>
      <c r="AB1332" s="264"/>
      <c r="AC1332" s="264"/>
      <c r="AD1332" s="264"/>
      <c r="AE1332" s="264"/>
      <c r="AF1332" s="264"/>
      <c r="AG1332" s="264"/>
      <c r="AH1332" s="264"/>
      <c r="AI1332" s="264"/>
      <c r="AJ1332" s="264"/>
      <c r="AK1332" s="264"/>
      <c r="AL1332" s="264"/>
      <c r="AM1332" s="264"/>
      <c r="AN1332" s="264"/>
      <c r="AO1332" s="264"/>
      <c r="AP1332" s="264"/>
      <c r="AQ1332" s="264"/>
      <c r="AR1332" s="264"/>
      <c r="AS1332" s="264"/>
      <c r="AT1332" s="264"/>
      <c r="AU1332" s="264"/>
      <c r="AV1332" s="264"/>
      <c r="AW1332" s="264"/>
      <c r="AX1332" s="264"/>
      <c r="AY1332" s="264"/>
      <c r="AZ1332" s="264"/>
      <c r="BA1332" s="264"/>
      <c r="BB1332" s="264"/>
      <c r="BC1332" s="264"/>
      <c r="BD1332" s="264"/>
      <c r="BE1332" s="264"/>
      <c r="BF1332" s="264"/>
      <c r="BG1332" s="264"/>
      <c r="BH1332" s="264"/>
      <c r="BI1332" s="264"/>
      <c r="BJ1332" s="264"/>
      <c r="BK1332" s="264"/>
      <c r="BL1332" s="264"/>
      <c r="BM1332" s="264"/>
      <c r="BN1332" s="264"/>
      <c r="BO1332" s="264"/>
      <c r="BP1332" s="264"/>
      <c r="BQ1332" s="264"/>
      <c r="BR1332" s="264"/>
      <c r="BS1332" s="264"/>
      <c r="BT1332" s="264"/>
      <c r="BU1332" s="264"/>
      <c r="BV1332" s="950"/>
    </row>
    <row r="1333" spans="1:74" s="425" customFormat="1" x14ac:dyDescent="0.25">
      <c r="B1333" s="426" t="s">
        <v>662</v>
      </c>
      <c r="C1333" s="1315" t="s">
        <v>653</v>
      </c>
      <c r="D1333" s="533">
        <v>200</v>
      </c>
      <c r="E1333" s="445" t="s">
        <v>120</v>
      </c>
      <c r="F1333" s="762"/>
      <c r="G1333" s="756">
        <v>79.8</v>
      </c>
      <c r="H1333" s="459">
        <f t="shared" ref="H1333:H1340" si="555">G1333*M1333/100</f>
        <v>10.054799999999998</v>
      </c>
      <c r="I1333" s="428">
        <f t="shared" ref="I1333:I1340" si="556">G1333*N1333/100</f>
        <v>7.9001999999999999</v>
      </c>
      <c r="J1333" s="428">
        <f t="shared" ref="J1333:J1340" si="557">G1333*O1333/100</f>
        <v>0.63840000000000008</v>
      </c>
      <c r="K1333" s="429">
        <f t="shared" ref="K1333:K1340" si="558">G1333*P1333/100</f>
        <v>113.316</v>
      </c>
      <c r="L1333" s="411"/>
      <c r="M1333" s="430">
        <v>12.6</v>
      </c>
      <c r="N1333" s="430">
        <v>9.9</v>
      </c>
      <c r="O1333" s="686">
        <v>0.8</v>
      </c>
      <c r="P1333" s="15">
        <v>142</v>
      </c>
      <c r="Q1333" s="264"/>
      <c r="R1333" s="264"/>
      <c r="S1333" s="264"/>
      <c r="T1333" s="264"/>
      <c r="U1333" s="264"/>
      <c r="V1333" s="264"/>
      <c r="W1333" s="264"/>
      <c r="X1333" s="264"/>
      <c r="Y1333" s="264"/>
      <c r="Z1333" s="264"/>
      <c r="AA1333" s="264"/>
      <c r="AB1333" s="264"/>
      <c r="AC1333" s="264"/>
      <c r="AD1333" s="264"/>
      <c r="AE1333" s="264"/>
      <c r="AF1333" s="264"/>
      <c r="AG1333" s="264"/>
      <c r="AH1333" s="264"/>
      <c r="AI1333" s="264"/>
      <c r="AJ1333" s="264"/>
      <c r="AK1333" s="264"/>
      <c r="AL1333" s="264"/>
      <c r="AM1333" s="264"/>
      <c r="AN1333" s="264"/>
      <c r="AO1333" s="264"/>
      <c r="AP1333" s="264"/>
      <c r="AQ1333" s="264"/>
      <c r="AR1333" s="264"/>
      <c r="AS1333" s="264"/>
      <c r="AT1333" s="264"/>
      <c r="AU1333" s="264"/>
      <c r="AV1333" s="264"/>
      <c r="AW1333" s="264"/>
      <c r="AX1333" s="264"/>
      <c r="AY1333" s="264"/>
      <c r="AZ1333" s="264"/>
      <c r="BA1333" s="264"/>
      <c r="BB1333" s="264"/>
      <c r="BC1333" s="264"/>
      <c r="BD1333" s="264"/>
      <c r="BE1333" s="264"/>
      <c r="BF1333" s="264"/>
      <c r="BG1333" s="264"/>
      <c r="BH1333" s="264"/>
      <c r="BI1333" s="264"/>
      <c r="BJ1333" s="264"/>
      <c r="BK1333" s="264"/>
      <c r="BL1333" s="264"/>
      <c r="BM1333" s="264"/>
      <c r="BN1333" s="264"/>
      <c r="BO1333" s="264"/>
      <c r="BP1333" s="264"/>
      <c r="BQ1333" s="264"/>
      <c r="BR1333" s="264"/>
      <c r="BS1333" s="264"/>
      <c r="BT1333" s="264"/>
      <c r="BU1333" s="264"/>
      <c r="BV1333" s="485"/>
    </row>
    <row r="1334" spans="1:74" s="425" customFormat="1" x14ac:dyDescent="0.25">
      <c r="B1334" s="426"/>
      <c r="C1334" s="1280"/>
      <c r="D1334" s="533"/>
      <c r="E1334" s="445" t="s">
        <v>58</v>
      </c>
      <c r="F1334" s="733"/>
      <c r="G1334" s="756">
        <v>29.26</v>
      </c>
      <c r="H1334" s="459">
        <f t="shared" si="555"/>
        <v>0.81928000000000001</v>
      </c>
      <c r="I1334" s="428">
        <f t="shared" si="556"/>
        <v>0.73150000000000004</v>
      </c>
      <c r="J1334" s="428">
        <f t="shared" si="557"/>
        <v>1.3752200000000001</v>
      </c>
      <c r="K1334" s="429">
        <f t="shared" si="558"/>
        <v>15.215199999999999</v>
      </c>
      <c r="L1334" s="411"/>
      <c r="M1334" s="430">
        <v>2.8</v>
      </c>
      <c r="N1334" s="430">
        <v>2.5</v>
      </c>
      <c r="O1334" s="686">
        <v>4.7</v>
      </c>
      <c r="P1334" s="20">
        <v>52</v>
      </c>
      <c r="Q1334" s="264"/>
      <c r="R1334" s="264"/>
      <c r="S1334" s="264"/>
      <c r="T1334" s="264"/>
      <c r="U1334" s="264"/>
      <c r="V1334" s="264"/>
      <c r="W1334" s="264"/>
      <c r="X1334" s="264"/>
      <c r="Y1334" s="264"/>
      <c r="Z1334" s="264"/>
      <c r="AA1334" s="264"/>
      <c r="AB1334" s="264"/>
      <c r="AC1334" s="264"/>
      <c r="AD1334" s="264"/>
      <c r="AE1334" s="264"/>
      <c r="AF1334" s="264"/>
      <c r="AG1334" s="264"/>
      <c r="AH1334" s="264"/>
      <c r="AI1334" s="264"/>
      <c r="AJ1334" s="264"/>
      <c r="AK1334" s="264"/>
      <c r="AL1334" s="264"/>
      <c r="AM1334" s="264"/>
      <c r="AN1334" s="264"/>
      <c r="AO1334" s="264"/>
      <c r="AP1334" s="264"/>
      <c r="AQ1334" s="264"/>
      <c r="AR1334" s="264"/>
      <c r="AS1334" s="264"/>
      <c r="AT1334" s="264"/>
      <c r="AU1334" s="264"/>
      <c r="AV1334" s="264"/>
      <c r="AW1334" s="264"/>
      <c r="AX1334" s="264"/>
      <c r="AY1334" s="264"/>
      <c r="AZ1334" s="264"/>
      <c r="BA1334" s="264"/>
      <c r="BB1334" s="264"/>
      <c r="BC1334" s="264"/>
      <c r="BD1334" s="264"/>
      <c r="BE1334" s="264"/>
      <c r="BF1334" s="264"/>
      <c r="BG1334" s="264"/>
      <c r="BH1334" s="264"/>
      <c r="BI1334" s="264"/>
      <c r="BJ1334" s="264"/>
      <c r="BK1334" s="264"/>
      <c r="BL1334" s="264"/>
      <c r="BM1334" s="264"/>
      <c r="BN1334" s="264"/>
      <c r="BO1334" s="264"/>
      <c r="BP1334" s="264"/>
      <c r="BQ1334" s="264"/>
      <c r="BR1334" s="264"/>
      <c r="BS1334" s="264"/>
      <c r="BT1334" s="264"/>
      <c r="BU1334" s="264"/>
      <c r="BV1334" s="485"/>
    </row>
    <row r="1335" spans="1:74" s="425" customFormat="1" x14ac:dyDescent="0.25">
      <c r="B1335" s="426"/>
      <c r="C1335" s="432"/>
      <c r="D1335" s="533"/>
      <c r="E1335" s="445" t="s">
        <v>80</v>
      </c>
      <c r="F1335" s="733"/>
      <c r="G1335" s="738">
        <v>0.34</v>
      </c>
      <c r="H1335" s="459">
        <f t="shared" si="555"/>
        <v>0</v>
      </c>
      <c r="I1335" s="428">
        <f t="shared" si="556"/>
        <v>0</v>
      </c>
      <c r="J1335" s="428">
        <f t="shared" si="557"/>
        <v>0</v>
      </c>
      <c r="K1335" s="428">
        <f t="shared" si="558"/>
        <v>0</v>
      </c>
      <c r="L1335" s="411"/>
      <c r="M1335" s="430"/>
      <c r="N1335" s="430"/>
      <c r="O1335" s="686"/>
      <c r="P1335" s="15"/>
      <c r="Q1335" s="264"/>
      <c r="R1335" s="264"/>
      <c r="S1335" s="264"/>
      <c r="T1335" s="264"/>
      <c r="U1335" s="264"/>
      <c r="V1335" s="264"/>
      <c r="W1335" s="264"/>
      <c r="X1335" s="264"/>
      <c r="Y1335" s="264"/>
      <c r="Z1335" s="264"/>
      <c r="AA1335" s="264"/>
      <c r="AB1335" s="264"/>
      <c r="AC1335" s="264"/>
      <c r="AD1335" s="264"/>
      <c r="AE1335" s="264"/>
      <c r="AF1335" s="264"/>
      <c r="AG1335" s="264"/>
      <c r="AH1335" s="264"/>
      <c r="AI1335" s="264"/>
      <c r="AJ1335" s="264"/>
      <c r="AK1335" s="264"/>
      <c r="AL1335" s="264"/>
      <c r="AM1335" s="264"/>
      <c r="AN1335" s="264"/>
      <c r="AO1335" s="264"/>
      <c r="AP1335" s="264"/>
      <c r="AQ1335" s="264"/>
      <c r="AR1335" s="264"/>
      <c r="AS1335" s="264"/>
      <c r="AT1335" s="264"/>
      <c r="AU1335" s="264"/>
      <c r="AV1335" s="264"/>
      <c r="AW1335" s="264"/>
      <c r="AX1335" s="264"/>
      <c r="AY1335" s="264"/>
      <c r="AZ1335" s="264"/>
      <c r="BA1335" s="264"/>
      <c r="BB1335" s="264"/>
      <c r="BC1335" s="264"/>
      <c r="BD1335" s="264"/>
      <c r="BE1335" s="264"/>
      <c r="BF1335" s="264"/>
      <c r="BG1335" s="264"/>
      <c r="BH1335" s="264"/>
      <c r="BI1335" s="264"/>
      <c r="BJ1335" s="264"/>
      <c r="BK1335" s="264"/>
      <c r="BL1335" s="264"/>
      <c r="BM1335" s="264"/>
      <c r="BN1335" s="264"/>
      <c r="BO1335" s="264"/>
      <c r="BP1335" s="264"/>
      <c r="BQ1335" s="264"/>
      <c r="BR1335" s="264"/>
      <c r="BS1335" s="264"/>
      <c r="BT1335" s="264"/>
      <c r="BU1335" s="264"/>
      <c r="BV1335" s="485"/>
    </row>
    <row r="1336" spans="1:74" s="425" customFormat="1" x14ac:dyDescent="0.25">
      <c r="B1336" s="426"/>
      <c r="C1336" s="432"/>
      <c r="D1336" s="533"/>
      <c r="E1336" s="445" t="s">
        <v>654</v>
      </c>
      <c r="F1336" s="733"/>
      <c r="G1336" s="738">
        <v>0.09</v>
      </c>
      <c r="H1336" s="459">
        <f t="shared" si="555"/>
        <v>9.8999999999999991E-3</v>
      </c>
      <c r="I1336" s="428">
        <f t="shared" si="556"/>
        <v>2.97E-3</v>
      </c>
      <c r="J1336" s="428">
        <f t="shared" si="557"/>
        <v>6.3899999999999998E-2</v>
      </c>
      <c r="K1336" s="428">
        <f t="shared" si="558"/>
        <v>0.27449999999999997</v>
      </c>
      <c r="L1336" s="411"/>
      <c r="M1336" s="430">
        <v>11</v>
      </c>
      <c r="N1336" s="430">
        <v>3.3</v>
      </c>
      <c r="O1336" s="686">
        <v>71</v>
      </c>
      <c r="P1336" s="20">
        <v>305</v>
      </c>
      <c r="Q1336" s="264"/>
      <c r="R1336" s="264"/>
      <c r="S1336" s="264"/>
      <c r="T1336" s="264"/>
      <c r="U1336" s="264"/>
      <c r="V1336" s="264"/>
      <c r="W1336" s="264"/>
      <c r="X1336" s="264"/>
      <c r="Y1336" s="264"/>
      <c r="Z1336" s="264"/>
      <c r="AA1336" s="264"/>
      <c r="AB1336" s="264"/>
      <c r="AC1336" s="264"/>
      <c r="AD1336" s="264"/>
      <c r="AE1336" s="264"/>
      <c r="AF1336" s="264"/>
      <c r="AG1336" s="264"/>
      <c r="AH1336" s="264"/>
      <c r="AI1336" s="264"/>
      <c r="AJ1336" s="264"/>
      <c r="AK1336" s="264"/>
      <c r="AL1336" s="264"/>
      <c r="AM1336" s="264"/>
      <c r="AN1336" s="264"/>
      <c r="AO1336" s="264"/>
      <c r="AP1336" s="264"/>
      <c r="AQ1336" s="264"/>
      <c r="AR1336" s="264"/>
      <c r="AS1336" s="264"/>
      <c r="AT1336" s="264"/>
      <c r="AU1336" s="264"/>
      <c r="AV1336" s="264"/>
      <c r="AW1336" s="264"/>
      <c r="AX1336" s="264"/>
      <c r="AY1336" s="264"/>
      <c r="AZ1336" s="264"/>
      <c r="BA1336" s="264"/>
      <c r="BB1336" s="264"/>
      <c r="BC1336" s="264"/>
      <c r="BD1336" s="264"/>
      <c r="BE1336" s="264"/>
      <c r="BF1336" s="264"/>
      <c r="BG1336" s="264"/>
      <c r="BH1336" s="264"/>
      <c r="BI1336" s="264"/>
      <c r="BJ1336" s="264"/>
      <c r="BK1336" s="264"/>
      <c r="BL1336" s="264"/>
      <c r="BM1336" s="264"/>
      <c r="BN1336" s="264"/>
      <c r="BO1336" s="264"/>
      <c r="BP1336" s="264"/>
      <c r="BQ1336" s="264"/>
      <c r="BR1336" s="264"/>
      <c r="BS1336" s="264"/>
      <c r="BT1336" s="264"/>
      <c r="BU1336" s="264"/>
      <c r="BV1336" s="485"/>
    </row>
    <row r="1337" spans="1:74" s="425" customFormat="1" x14ac:dyDescent="0.25">
      <c r="B1337" s="426"/>
      <c r="C1337" s="432"/>
      <c r="D1337" s="533"/>
      <c r="E1337" s="445" t="s">
        <v>74</v>
      </c>
      <c r="F1337" s="990">
        <f>G1337*100/85</f>
        <v>23.470588235294116</v>
      </c>
      <c r="G1337" s="738">
        <v>19.95</v>
      </c>
      <c r="H1337" s="459">
        <f t="shared" si="555"/>
        <v>0.31920000000000004</v>
      </c>
      <c r="I1337" s="428">
        <f t="shared" si="556"/>
        <v>5.9849999999999993E-2</v>
      </c>
      <c r="J1337" s="428">
        <f t="shared" si="557"/>
        <v>1.9950000000000001</v>
      </c>
      <c r="K1337" s="429">
        <f t="shared" si="558"/>
        <v>9.1769999999999996</v>
      </c>
      <c r="L1337" s="411"/>
      <c r="M1337" s="430">
        <v>1.6</v>
      </c>
      <c r="N1337" s="430">
        <v>0.3</v>
      </c>
      <c r="O1337" s="686">
        <v>10</v>
      </c>
      <c r="P1337" s="15">
        <v>46</v>
      </c>
      <c r="Q1337" s="264"/>
      <c r="R1337" s="264"/>
      <c r="S1337" s="264"/>
      <c r="T1337" s="264"/>
      <c r="U1337" s="264"/>
      <c r="V1337" s="264"/>
      <c r="W1337" s="264"/>
      <c r="X1337" s="264"/>
      <c r="Y1337" s="264"/>
      <c r="Z1337" s="264"/>
      <c r="AA1337" s="264"/>
      <c r="AB1337" s="264"/>
      <c r="AC1337" s="264"/>
      <c r="AD1337" s="264"/>
      <c r="AE1337" s="264"/>
      <c r="AF1337" s="264"/>
      <c r="AG1337" s="264"/>
      <c r="AH1337" s="264"/>
      <c r="AI1337" s="264"/>
      <c r="AJ1337" s="264"/>
      <c r="AK1337" s="264"/>
      <c r="AL1337" s="264"/>
      <c r="AM1337" s="264"/>
      <c r="AN1337" s="264"/>
      <c r="AO1337" s="264"/>
      <c r="AP1337" s="264"/>
      <c r="AQ1337" s="264"/>
      <c r="AR1337" s="264"/>
      <c r="AS1337" s="264"/>
      <c r="AT1337" s="264"/>
      <c r="AU1337" s="264"/>
      <c r="AV1337" s="264"/>
      <c r="AW1337" s="264"/>
      <c r="AX1337" s="264"/>
      <c r="AY1337" s="264"/>
      <c r="AZ1337" s="264"/>
      <c r="BA1337" s="264"/>
      <c r="BB1337" s="264"/>
      <c r="BC1337" s="264"/>
      <c r="BD1337" s="264"/>
      <c r="BE1337" s="264"/>
      <c r="BF1337" s="264"/>
      <c r="BG1337" s="264"/>
      <c r="BH1337" s="264"/>
      <c r="BI1337" s="264"/>
      <c r="BJ1337" s="264"/>
      <c r="BK1337" s="264"/>
      <c r="BL1337" s="264"/>
      <c r="BM1337" s="264"/>
      <c r="BN1337" s="264"/>
      <c r="BO1337" s="264"/>
      <c r="BP1337" s="264"/>
      <c r="BQ1337" s="264"/>
      <c r="BR1337" s="264"/>
      <c r="BS1337" s="264"/>
      <c r="BT1337" s="264"/>
      <c r="BU1337" s="264"/>
      <c r="BV1337" s="485"/>
    </row>
    <row r="1338" spans="1:74" s="425" customFormat="1" x14ac:dyDescent="0.25">
      <c r="B1338" s="426"/>
      <c r="C1338" s="432"/>
      <c r="D1338" s="533"/>
      <c r="E1338" s="445" t="s">
        <v>84</v>
      </c>
      <c r="F1338" s="990">
        <f>G1338*100/75</f>
        <v>90.44</v>
      </c>
      <c r="G1338" s="738">
        <v>67.83</v>
      </c>
      <c r="H1338" s="459">
        <f t="shared" si="555"/>
        <v>1.2887699999999997</v>
      </c>
      <c r="I1338" s="428">
        <f t="shared" si="556"/>
        <v>0.20349</v>
      </c>
      <c r="J1338" s="428">
        <f t="shared" si="557"/>
        <v>12.412889999999999</v>
      </c>
      <c r="K1338" s="429">
        <f t="shared" si="558"/>
        <v>55.620599999999996</v>
      </c>
      <c r="L1338" s="411"/>
      <c r="M1338" s="430">
        <v>1.9</v>
      </c>
      <c r="N1338" s="430">
        <v>0.3</v>
      </c>
      <c r="O1338" s="686">
        <v>18.3</v>
      </c>
      <c r="P1338" s="15">
        <v>82</v>
      </c>
      <c r="Q1338" s="264"/>
      <c r="R1338" s="264"/>
      <c r="S1338" s="264"/>
      <c r="T1338" s="264"/>
      <c r="U1338" s="264"/>
      <c r="V1338" s="264"/>
      <c r="W1338" s="264"/>
      <c r="X1338" s="264"/>
      <c r="Y1338" s="264"/>
      <c r="Z1338" s="264"/>
      <c r="AA1338" s="264"/>
      <c r="AB1338" s="264"/>
      <c r="AC1338" s="264"/>
      <c r="AD1338" s="264"/>
      <c r="AE1338" s="264"/>
      <c r="AF1338" s="264"/>
      <c r="AG1338" s="264"/>
      <c r="AH1338" s="264"/>
      <c r="AI1338" s="264"/>
      <c r="AJ1338" s="264"/>
      <c r="AK1338" s="264"/>
      <c r="AL1338" s="264"/>
      <c r="AM1338" s="264"/>
      <c r="AN1338" s="264"/>
      <c r="AO1338" s="264"/>
      <c r="AP1338" s="264"/>
      <c r="AQ1338" s="264"/>
      <c r="AR1338" s="264"/>
      <c r="AS1338" s="264"/>
      <c r="AT1338" s="264"/>
      <c r="AU1338" s="264"/>
      <c r="AV1338" s="264"/>
      <c r="AW1338" s="264"/>
      <c r="AX1338" s="264"/>
      <c r="AY1338" s="264"/>
      <c r="AZ1338" s="264"/>
      <c r="BA1338" s="264"/>
      <c r="BB1338" s="264"/>
      <c r="BC1338" s="264"/>
      <c r="BD1338" s="264"/>
      <c r="BE1338" s="264"/>
      <c r="BF1338" s="264"/>
      <c r="BG1338" s="264"/>
      <c r="BH1338" s="264"/>
      <c r="BI1338" s="264"/>
      <c r="BJ1338" s="264"/>
      <c r="BK1338" s="264"/>
      <c r="BL1338" s="264"/>
      <c r="BM1338" s="264"/>
      <c r="BN1338" s="264"/>
      <c r="BO1338" s="264"/>
      <c r="BP1338" s="264"/>
      <c r="BQ1338" s="264"/>
      <c r="BR1338" s="264"/>
      <c r="BS1338" s="264"/>
      <c r="BT1338" s="264"/>
      <c r="BU1338" s="264"/>
      <c r="BV1338" s="485"/>
    </row>
    <row r="1339" spans="1:74" s="425" customFormat="1" ht="30" x14ac:dyDescent="0.25">
      <c r="B1339" s="426"/>
      <c r="C1339" s="432"/>
      <c r="D1339" s="533"/>
      <c r="E1339" s="445" t="s">
        <v>256</v>
      </c>
      <c r="F1339" s="733"/>
      <c r="G1339" s="738">
        <v>19.55</v>
      </c>
      <c r="H1339" s="459">
        <f t="shared" si="555"/>
        <v>2.2062175000000002</v>
      </c>
      <c r="I1339" s="428">
        <f t="shared" si="556"/>
        <v>2.6519575</v>
      </c>
      <c r="J1339" s="428">
        <f t="shared" si="557"/>
        <v>0.30986750000000002</v>
      </c>
      <c r="K1339" s="429">
        <f t="shared" si="558"/>
        <v>33.870374999999996</v>
      </c>
      <c r="L1339" s="411"/>
      <c r="M1339" s="425">
        <v>11.285</v>
      </c>
      <c r="N1339" s="425">
        <v>13.565</v>
      </c>
      <c r="O1339" s="464">
        <v>1.585</v>
      </c>
      <c r="P1339" s="18">
        <v>173.25</v>
      </c>
      <c r="Q1339" s="264"/>
      <c r="R1339" s="264"/>
      <c r="S1339" s="264"/>
      <c r="T1339" s="264"/>
      <c r="U1339" s="264"/>
      <c r="V1339" s="264"/>
      <c r="W1339" s="264"/>
      <c r="X1339" s="264"/>
      <c r="Y1339" s="264"/>
      <c r="Z1339" s="264"/>
      <c r="AA1339" s="264"/>
      <c r="AB1339" s="264"/>
      <c r="AC1339" s="264"/>
      <c r="AD1339" s="264"/>
      <c r="AE1339" s="264"/>
      <c r="AF1339" s="264"/>
      <c r="AG1339" s="264"/>
      <c r="AH1339" s="264"/>
      <c r="AI1339" s="264"/>
      <c r="AJ1339" s="264"/>
      <c r="AK1339" s="264"/>
      <c r="AL1339" s="264"/>
      <c r="AM1339" s="264"/>
      <c r="AN1339" s="264"/>
      <c r="AO1339" s="264"/>
      <c r="AP1339" s="264"/>
      <c r="AQ1339" s="264"/>
      <c r="AR1339" s="264"/>
      <c r="AS1339" s="264"/>
      <c r="AT1339" s="264"/>
      <c r="AU1339" s="264"/>
      <c r="AV1339" s="264"/>
      <c r="AW1339" s="264"/>
      <c r="AX1339" s="264"/>
      <c r="AY1339" s="264"/>
      <c r="AZ1339" s="264"/>
      <c r="BA1339" s="264"/>
      <c r="BB1339" s="264"/>
      <c r="BC1339" s="264"/>
      <c r="BD1339" s="264"/>
      <c r="BE1339" s="264"/>
      <c r="BF1339" s="264"/>
      <c r="BG1339" s="264"/>
      <c r="BH1339" s="264"/>
      <c r="BI1339" s="264"/>
      <c r="BJ1339" s="264"/>
      <c r="BK1339" s="264"/>
      <c r="BL1339" s="264"/>
      <c r="BM1339" s="264"/>
      <c r="BN1339" s="264"/>
      <c r="BO1339" s="264"/>
      <c r="BP1339" s="264"/>
      <c r="BQ1339" s="264"/>
      <c r="BR1339" s="264"/>
      <c r="BS1339" s="264"/>
      <c r="BT1339" s="264"/>
      <c r="BU1339" s="264"/>
      <c r="BV1339" s="485"/>
    </row>
    <row r="1340" spans="1:74" s="425" customFormat="1" x14ac:dyDescent="0.25">
      <c r="B1340" s="426"/>
      <c r="C1340" s="432"/>
      <c r="D1340" s="533"/>
      <c r="E1340" s="445" t="s">
        <v>213</v>
      </c>
      <c r="F1340" s="733"/>
      <c r="G1340" s="738">
        <v>9.3000000000000007</v>
      </c>
      <c r="H1340" s="459">
        <f t="shared" si="555"/>
        <v>0</v>
      </c>
      <c r="I1340" s="428">
        <f t="shared" si="556"/>
        <v>9.3000000000000007</v>
      </c>
      <c r="J1340" s="428">
        <f t="shared" si="557"/>
        <v>0</v>
      </c>
      <c r="K1340" s="429">
        <f t="shared" si="558"/>
        <v>82.212000000000003</v>
      </c>
      <c r="L1340" s="411"/>
      <c r="M1340" s="430">
        <v>0</v>
      </c>
      <c r="N1340" s="430">
        <v>100</v>
      </c>
      <c r="O1340" s="686">
        <v>0</v>
      </c>
      <c r="P1340" s="15">
        <v>884</v>
      </c>
      <c r="Q1340" s="264"/>
      <c r="R1340" s="264"/>
      <c r="S1340" s="264"/>
      <c r="T1340" s="264"/>
      <c r="U1340" s="264"/>
      <c r="V1340" s="264"/>
      <c r="W1340" s="264"/>
      <c r="X1340" s="264"/>
      <c r="Y1340" s="264"/>
      <c r="Z1340" s="264"/>
      <c r="AA1340" s="264"/>
      <c r="AB1340" s="264"/>
      <c r="AC1340" s="264"/>
      <c r="AD1340" s="264"/>
      <c r="AE1340" s="264"/>
      <c r="AF1340" s="264"/>
      <c r="AG1340" s="264"/>
      <c r="AH1340" s="264"/>
      <c r="AI1340" s="264"/>
      <c r="AJ1340" s="264"/>
      <c r="AK1340" s="264"/>
      <c r="AL1340" s="264"/>
      <c r="AM1340" s="264"/>
      <c r="AN1340" s="264"/>
      <c r="AO1340" s="264"/>
      <c r="AP1340" s="264"/>
      <c r="AQ1340" s="264"/>
      <c r="AR1340" s="264"/>
      <c r="AS1340" s="264"/>
      <c r="AT1340" s="264"/>
      <c r="AU1340" s="264"/>
      <c r="AV1340" s="264"/>
      <c r="AW1340" s="264"/>
      <c r="AX1340" s="264"/>
      <c r="AY1340" s="264"/>
      <c r="AZ1340" s="264"/>
      <c r="BA1340" s="264"/>
      <c r="BB1340" s="264"/>
      <c r="BC1340" s="264"/>
      <c r="BD1340" s="264"/>
      <c r="BE1340" s="264"/>
      <c r="BF1340" s="264"/>
      <c r="BG1340" s="264"/>
      <c r="BH1340" s="264"/>
      <c r="BI1340" s="264"/>
      <c r="BJ1340" s="264"/>
      <c r="BK1340" s="264"/>
      <c r="BL1340" s="264"/>
      <c r="BM1340" s="264"/>
      <c r="BN1340" s="264"/>
      <c r="BO1340" s="264"/>
      <c r="BP1340" s="264"/>
      <c r="BQ1340" s="264"/>
      <c r="BR1340" s="264"/>
      <c r="BS1340" s="264"/>
      <c r="BT1340" s="264"/>
      <c r="BU1340" s="264"/>
      <c r="BV1340" s="485"/>
    </row>
    <row r="1341" spans="1:74" s="425" customFormat="1" x14ac:dyDescent="0.25">
      <c r="B1341" s="426"/>
      <c r="C1341" s="432"/>
      <c r="D1341" s="492"/>
      <c r="E1341" s="462" t="s">
        <v>21</v>
      </c>
      <c r="F1341" s="1047"/>
      <c r="G1341" s="980"/>
      <c r="H1341" s="471">
        <f>SUM(H1333:H1340)</f>
        <v>14.6981675</v>
      </c>
      <c r="I1341" s="433">
        <f t="shared" ref="I1341:J1341" si="559">SUM(I1333:I1340)</f>
        <v>20.849967500000002</v>
      </c>
      <c r="J1341" s="433">
        <f t="shared" si="559"/>
        <v>16.795277500000001</v>
      </c>
      <c r="K1341" s="433">
        <f>SUM(K1333:K1340)+D1356+D1356</f>
        <v>509.685675</v>
      </c>
      <c r="L1341" s="411"/>
      <c r="O1341" s="464"/>
      <c r="P1341" s="18"/>
      <c r="Q1341" s="264"/>
      <c r="R1341" s="264"/>
      <c r="S1341" s="264"/>
      <c r="T1341" s="264"/>
      <c r="U1341" s="264"/>
      <c r="V1341" s="264"/>
      <c r="W1341" s="264"/>
      <c r="X1341" s="264"/>
      <c r="Y1341" s="264"/>
      <c r="Z1341" s="264"/>
      <c r="AA1341" s="264"/>
      <c r="AB1341" s="264"/>
      <c r="AC1341" s="264"/>
      <c r="AD1341" s="264"/>
      <c r="AE1341" s="264"/>
      <c r="AF1341" s="264"/>
      <c r="AG1341" s="264"/>
      <c r="AH1341" s="264"/>
      <c r="AI1341" s="264"/>
      <c r="AJ1341" s="264"/>
      <c r="AK1341" s="264"/>
      <c r="AL1341" s="264"/>
      <c r="AM1341" s="264"/>
      <c r="AN1341" s="264"/>
      <c r="AO1341" s="264"/>
      <c r="AP1341" s="264"/>
      <c r="AQ1341" s="264"/>
      <c r="AR1341" s="264"/>
      <c r="AS1341" s="264"/>
      <c r="AT1341" s="264"/>
      <c r="AU1341" s="264"/>
      <c r="AV1341" s="264"/>
      <c r="AW1341" s="264"/>
      <c r="AX1341" s="264"/>
      <c r="AY1341" s="264"/>
      <c r="AZ1341" s="264"/>
      <c r="BA1341" s="264"/>
      <c r="BB1341" s="264"/>
      <c r="BC1341" s="264"/>
      <c r="BD1341" s="264"/>
      <c r="BE1341" s="264"/>
      <c r="BF1341" s="264"/>
      <c r="BG1341" s="264"/>
      <c r="BH1341" s="264"/>
      <c r="BI1341" s="264"/>
      <c r="BJ1341" s="264"/>
      <c r="BK1341" s="264"/>
      <c r="BL1341" s="264"/>
      <c r="BM1341" s="264"/>
      <c r="BN1341" s="264"/>
      <c r="BO1341" s="264"/>
      <c r="BP1341" s="264"/>
      <c r="BQ1341" s="264"/>
      <c r="BR1341" s="264"/>
      <c r="BS1341" s="264"/>
      <c r="BT1341" s="264"/>
      <c r="BU1341" s="264"/>
      <c r="BV1341" s="485"/>
    </row>
    <row r="1342" spans="1:74" s="425" customFormat="1" ht="20.25" customHeight="1" x14ac:dyDescent="0.25">
      <c r="B1342" s="426" t="s">
        <v>265</v>
      </c>
      <c r="C1342" s="1306" t="s">
        <v>257</v>
      </c>
      <c r="D1342" s="817" t="s">
        <v>1239</v>
      </c>
      <c r="E1342" s="445" t="s">
        <v>135</v>
      </c>
      <c r="F1342" s="986"/>
      <c r="G1342" s="756">
        <v>40</v>
      </c>
      <c r="H1342" s="459">
        <f>G1342*M1342/100</f>
        <v>3.2</v>
      </c>
      <c r="I1342" s="428">
        <f>G1342*N1342/100</f>
        <v>1.72</v>
      </c>
      <c r="J1342" s="428">
        <f>G1342*O1342/100</f>
        <v>20.52</v>
      </c>
      <c r="K1342" s="429">
        <f>G1342*P1342/100</f>
        <v>108</v>
      </c>
      <c r="L1342" s="411"/>
      <c r="M1342" s="430">
        <v>8</v>
      </c>
      <c r="N1342" s="430">
        <v>4.3</v>
      </c>
      <c r="O1342" s="686">
        <v>51.3</v>
      </c>
      <c r="P1342" s="20">
        <v>270</v>
      </c>
      <c r="Q1342" s="264"/>
      <c r="R1342" s="264"/>
      <c r="S1342" s="264"/>
      <c r="T1342" s="264"/>
      <c r="U1342" s="264"/>
      <c r="V1342" s="264"/>
      <c r="W1342" s="264"/>
      <c r="X1342" s="264"/>
      <c r="Y1342" s="264"/>
      <c r="Z1342" s="264"/>
      <c r="AA1342" s="264"/>
      <c r="AB1342" s="264"/>
      <c r="AC1342" s="264"/>
      <c r="AD1342" s="264"/>
      <c r="AE1342" s="264"/>
      <c r="AF1342" s="264"/>
      <c r="AG1342" s="264"/>
      <c r="AH1342" s="264"/>
      <c r="AI1342" s="264"/>
      <c r="AJ1342" s="264"/>
      <c r="AK1342" s="264"/>
      <c r="AL1342" s="264"/>
      <c r="AM1342" s="264"/>
      <c r="AN1342" s="264"/>
      <c r="AO1342" s="264"/>
      <c r="AP1342" s="264"/>
      <c r="AQ1342" s="264"/>
      <c r="AR1342" s="264"/>
      <c r="AS1342" s="264"/>
      <c r="AT1342" s="264"/>
      <c r="AU1342" s="264"/>
      <c r="AV1342" s="264"/>
      <c r="AW1342" s="264"/>
      <c r="AX1342" s="264"/>
      <c r="AY1342" s="264"/>
      <c r="AZ1342" s="264"/>
      <c r="BA1342" s="264"/>
      <c r="BB1342" s="264"/>
      <c r="BC1342" s="264"/>
      <c r="BD1342" s="264"/>
      <c r="BE1342" s="264"/>
      <c r="BF1342" s="264"/>
      <c r="BG1342" s="264"/>
      <c r="BH1342" s="264"/>
      <c r="BI1342" s="264"/>
      <c r="BJ1342" s="264"/>
      <c r="BK1342" s="264"/>
      <c r="BL1342" s="264"/>
      <c r="BM1342" s="264"/>
      <c r="BN1342" s="264"/>
      <c r="BO1342" s="264"/>
      <c r="BP1342" s="264"/>
      <c r="BQ1342" s="264"/>
      <c r="BR1342" s="264"/>
      <c r="BS1342" s="264"/>
      <c r="BT1342" s="264"/>
      <c r="BU1342" s="264"/>
      <c r="BV1342" s="485"/>
    </row>
    <row r="1343" spans="1:74" s="425" customFormat="1" x14ac:dyDescent="0.25">
      <c r="B1343" s="426"/>
      <c r="C1343" s="1299"/>
      <c r="D1343" s="533"/>
      <c r="E1343" s="445" t="s">
        <v>259</v>
      </c>
      <c r="F1343" s="733"/>
      <c r="G1343" s="980">
        <v>25</v>
      </c>
      <c r="H1343" s="459">
        <f>G1343*M1343/100</f>
        <v>7.4999999999999997E-2</v>
      </c>
      <c r="I1343" s="428">
        <f>G1343*N1343/100</f>
        <v>7.4999999999999997E-2</v>
      </c>
      <c r="J1343" s="428">
        <f>G1343*O1343/100</f>
        <v>12.5</v>
      </c>
      <c r="K1343" s="429">
        <f>G1343*P1343/100</f>
        <v>71.25</v>
      </c>
      <c r="L1343" s="411"/>
      <c r="M1343" s="430">
        <v>0.3</v>
      </c>
      <c r="N1343" s="430">
        <v>0.3</v>
      </c>
      <c r="O1343" s="686">
        <v>50</v>
      </c>
      <c r="P1343" s="20">
        <v>285</v>
      </c>
      <c r="Q1343" s="264"/>
      <c r="R1343" s="264"/>
      <c r="S1343" s="264"/>
      <c r="T1343" s="264"/>
      <c r="U1343" s="264"/>
      <c r="V1343" s="264"/>
      <c r="W1343" s="264"/>
      <c r="X1343" s="264"/>
      <c r="Y1343" s="264"/>
      <c r="Z1343" s="264"/>
      <c r="AA1343" s="264"/>
      <c r="AB1343" s="264"/>
      <c r="AC1343" s="264"/>
      <c r="AD1343" s="264"/>
      <c r="AE1343" s="264"/>
      <c r="AF1343" s="264"/>
      <c r="AG1343" s="264"/>
      <c r="AH1343" s="264"/>
      <c r="AI1343" s="264"/>
      <c r="AJ1343" s="264"/>
      <c r="AK1343" s="264"/>
      <c r="AL1343" s="264"/>
      <c r="AM1343" s="264"/>
      <c r="AN1343" s="264"/>
      <c r="AO1343" s="264"/>
      <c r="AP1343" s="264"/>
      <c r="AQ1343" s="264"/>
      <c r="AR1343" s="264"/>
      <c r="AS1343" s="264"/>
      <c r="AT1343" s="264"/>
      <c r="AU1343" s="264"/>
      <c r="AV1343" s="264"/>
      <c r="AW1343" s="264"/>
      <c r="AX1343" s="264"/>
      <c r="AY1343" s="264"/>
      <c r="AZ1343" s="264"/>
      <c r="BA1343" s="264"/>
      <c r="BB1343" s="264"/>
      <c r="BC1343" s="264"/>
      <c r="BD1343" s="264"/>
      <c r="BE1343" s="264"/>
      <c r="BF1343" s="264"/>
      <c r="BG1343" s="264"/>
      <c r="BH1343" s="264"/>
      <c r="BI1343" s="264"/>
      <c r="BJ1343" s="264"/>
      <c r="BK1343" s="264"/>
      <c r="BL1343" s="264"/>
      <c r="BM1343" s="264"/>
      <c r="BN1343" s="264"/>
      <c r="BO1343" s="264"/>
      <c r="BP1343" s="264"/>
      <c r="BQ1343" s="264"/>
      <c r="BR1343" s="264"/>
      <c r="BS1343" s="264"/>
      <c r="BT1343" s="264"/>
      <c r="BU1343" s="264"/>
      <c r="BV1343" s="485"/>
    </row>
    <row r="1344" spans="1:74" s="425" customFormat="1" x14ac:dyDescent="0.25">
      <c r="B1344" s="426"/>
      <c r="C1344" s="432"/>
      <c r="D1344" s="492"/>
      <c r="E1344" s="462" t="s">
        <v>21</v>
      </c>
      <c r="F1344" s="733"/>
      <c r="G1344" s="738"/>
      <c r="H1344" s="471">
        <f>SUM(H1342:H1343)</f>
        <v>3.2750000000000004</v>
      </c>
      <c r="I1344" s="471">
        <f t="shared" ref="I1344:K1344" si="560">SUM(I1342:I1343)</f>
        <v>1.7949999999999999</v>
      </c>
      <c r="J1344" s="471">
        <f t="shared" si="560"/>
        <v>33.019999999999996</v>
      </c>
      <c r="K1344" s="471">
        <f t="shared" si="560"/>
        <v>179.25</v>
      </c>
      <c r="L1344" s="411"/>
      <c r="M1344" s="430"/>
      <c r="N1344" s="430"/>
      <c r="O1344" s="686"/>
      <c r="P1344" s="20"/>
      <c r="Q1344" s="264"/>
      <c r="R1344" s="264"/>
      <c r="S1344" s="264"/>
      <c r="T1344" s="264"/>
      <c r="U1344" s="264"/>
      <c r="V1344" s="264"/>
      <c r="W1344" s="264"/>
      <c r="X1344" s="264"/>
      <c r="Y1344" s="264"/>
      <c r="Z1344" s="264"/>
      <c r="AA1344" s="264"/>
      <c r="AB1344" s="264"/>
      <c r="AC1344" s="264"/>
      <c r="AD1344" s="264"/>
      <c r="AE1344" s="264"/>
      <c r="AF1344" s="264"/>
      <c r="AG1344" s="264"/>
      <c r="AH1344" s="264"/>
      <c r="AI1344" s="264"/>
      <c r="AJ1344" s="264"/>
      <c r="AK1344" s="264"/>
      <c r="AL1344" s="264"/>
      <c r="AM1344" s="264"/>
      <c r="AN1344" s="264"/>
      <c r="AO1344" s="264"/>
      <c r="AP1344" s="264"/>
      <c r="AQ1344" s="264"/>
      <c r="AR1344" s="264"/>
      <c r="AS1344" s="264"/>
      <c r="AT1344" s="264"/>
      <c r="AU1344" s="264"/>
      <c r="AV1344" s="264"/>
      <c r="AW1344" s="264"/>
      <c r="AX1344" s="264"/>
      <c r="AY1344" s="264"/>
      <c r="AZ1344" s="264"/>
      <c r="BA1344" s="264"/>
      <c r="BB1344" s="264"/>
      <c r="BC1344" s="264"/>
      <c r="BD1344" s="264"/>
      <c r="BE1344" s="264"/>
      <c r="BF1344" s="264"/>
      <c r="BG1344" s="264"/>
      <c r="BH1344" s="264"/>
      <c r="BI1344" s="264"/>
      <c r="BJ1344" s="264"/>
      <c r="BK1344" s="264"/>
      <c r="BL1344" s="264"/>
      <c r="BM1344" s="264"/>
      <c r="BN1344" s="264"/>
      <c r="BO1344" s="264"/>
      <c r="BP1344" s="264"/>
      <c r="BQ1344" s="264"/>
      <c r="BR1344" s="264"/>
      <c r="BS1344" s="264"/>
      <c r="BT1344" s="264"/>
      <c r="BU1344" s="264"/>
      <c r="BV1344" s="485"/>
    </row>
    <row r="1345" spans="1:74" s="425" customFormat="1" ht="15.75" customHeight="1" x14ac:dyDescent="0.25">
      <c r="B1345" s="426" t="s">
        <v>660</v>
      </c>
      <c r="C1345" s="1315" t="s">
        <v>655</v>
      </c>
      <c r="D1345" s="436">
        <v>120</v>
      </c>
      <c r="E1345" s="463" t="s">
        <v>656</v>
      </c>
      <c r="F1345" s="730">
        <f>G1345*100/80</f>
        <v>70</v>
      </c>
      <c r="G1345" s="731">
        <v>56</v>
      </c>
      <c r="H1345" s="459">
        <f t="shared" ref="H1345:H1351" si="561">G1345*M1345/100</f>
        <v>0.78399999999999992</v>
      </c>
      <c r="I1345" s="428">
        <f t="shared" ref="I1345:I1351" si="562">G1345*N1345/100</f>
        <v>0.11200000000000002</v>
      </c>
      <c r="J1345" s="428">
        <f t="shared" ref="J1345:J1351" si="563">G1345*O1345/100</f>
        <v>1.5679999999999998</v>
      </c>
      <c r="K1345" s="428">
        <f t="shared" ref="K1345:K1351" si="564">G1345*P1345/100</f>
        <v>8.9600000000000009</v>
      </c>
      <c r="L1345" s="411"/>
      <c r="M1345" s="425">
        <v>1.4</v>
      </c>
      <c r="N1345" s="425">
        <v>0.2</v>
      </c>
      <c r="O1345" s="464">
        <v>2.8</v>
      </c>
      <c r="P1345" s="18">
        <v>16</v>
      </c>
      <c r="Q1345" s="264"/>
      <c r="R1345" s="264"/>
      <c r="S1345" s="264"/>
      <c r="T1345" s="264"/>
      <c r="U1345" s="264"/>
      <c r="V1345" s="264"/>
      <c r="W1345" s="264"/>
      <c r="X1345" s="264"/>
      <c r="Y1345" s="264"/>
      <c r="Z1345" s="264"/>
      <c r="AA1345" s="264"/>
      <c r="AB1345" s="264"/>
      <c r="AC1345" s="264"/>
      <c r="AD1345" s="264"/>
      <c r="AE1345" s="264"/>
      <c r="AF1345" s="264"/>
      <c r="AG1345" s="264"/>
      <c r="AH1345" s="264"/>
      <c r="AI1345" s="264"/>
      <c r="AJ1345" s="264"/>
      <c r="AK1345" s="264"/>
      <c r="AL1345" s="264"/>
      <c r="AM1345" s="264"/>
      <c r="AN1345" s="264"/>
      <c r="AO1345" s="264"/>
      <c r="AP1345" s="264"/>
      <c r="AQ1345" s="264"/>
      <c r="AR1345" s="264"/>
      <c r="AS1345" s="264"/>
      <c r="AT1345" s="264"/>
      <c r="AU1345" s="264"/>
      <c r="AV1345" s="264"/>
      <c r="AW1345" s="264"/>
      <c r="AX1345" s="264"/>
      <c r="AY1345" s="264"/>
      <c r="AZ1345" s="264"/>
      <c r="BA1345" s="264"/>
      <c r="BB1345" s="264"/>
      <c r="BC1345" s="264"/>
      <c r="BD1345" s="264"/>
      <c r="BE1345" s="264"/>
      <c r="BF1345" s="264"/>
      <c r="BG1345" s="264"/>
      <c r="BH1345" s="264"/>
      <c r="BI1345" s="264"/>
      <c r="BJ1345" s="264"/>
      <c r="BK1345" s="264"/>
      <c r="BL1345" s="264"/>
      <c r="BM1345" s="264"/>
      <c r="BN1345" s="264"/>
      <c r="BO1345" s="264"/>
      <c r="BP1345" s="264"/>
      <c r="BQ1345" s="264"/>
      <c r="BR1345" s="264"/>
      <c r="BS1345" s="264"/>
      <c r="BT1345" s="264"/>
      <c r="BU1345" s="264"/>
      <c r="BV1345" s="485"/>
    </row>
    <row r="1346" spans="1:74" s="425" customFormat="1" ht="15.75" x14ac:dyDescent="0.25">
      <c r="B1346" s="426"/>
      <c r="C1346" s="1280"/>
      <c r="D1346" s="436"/>
      <c r="E1346" s="463" t="s">
        <v>110</v>
      </c>
      <c r="F1346" s="730">
        <f>G1346*100/80</f>
        <v>42.5</v>
      </c>
      <c r="G1346" s="731">
        <v>34</v>
      </c>
      <c r="H1346" s="459">
        <f t="shared" si="561"/>
        <v>0.23799999999999996</v>
      </c>
      <c r="I1346" s="428">
        <f t="shared" si="562"/>
        <v>3.4000000000000002E-2</v>
      </c>
      <c r="J1346" s="428">
        <f t="shared" si="563"/>
        <v>0.71400000000000008</v>
      </c>
      <c r="K1346" s="428">
        <f t="shared" si="564"/>
        <v>3.74</v>
      </c>
      <c r="L1346" s="411"/>
      <c r="M1346" s="430">
        <v>0.7</v>
      </c>
      <c r="N1346" s="430">
        <v>0.1</v>
      </c>
      <c r="O1346" s="686">
        <v>2.1</v>
      </c>
      <c r="P1346" s="20">
        <v>11</v>
      </c>
      <c r="Q1346" s="264"/>
      <c r="R1346" s="264"/>
      <c r="S1346" s="264"/>
      <c r="T1346" s="264"/>
      <c r="U1346" s="264"/>
      <c r="V1346" s="264"/>
      <c r="W1346" s="264"/>
      <c r="X1346" s="264"/>
      <c r="Y1346" s="264"/>
      <c r="Z1346" s="264"/>
      <c r="AA1346" s="264"/>
      <c r="AB1346" s="264"/>
      <c r="AC1346" s="264"/>
      <c r="AD1346" s="264"/>
      <c r="AE1346" s="264"/>
      <c r="AF1346" s="264"/>
      <c r="AG1346" s="264"/>
      <c r="AH1346" s="264"/>
      <c r="AI1346" s="264"/>
      <c r="AJ1346" s="264"/>
      <c r="AK1346" s="264"/>
      <c r="AL1346" s="264"/>
      <c r="AM1346" s="264"/>
      <c r="AN1346" s="264"/>
      <c r="AO1346" s="264"/>
      <c r="AP1346" s="264"/>
      <c r="AQ1346" s="264"/>
      <c r="AR1346" s="264"/>
      <c r="AS1346" s="264"/>
      <c r="AT1346" s="264"/>
      <c r="AU1346" s="264"/>
      <c r="AV1346" s="264"/>
      <c r="AW1346" s="264"/>
      <c r="AX1346" s="264"/>
      <c r="AY1346" s="264"/>
      <c r="AZ1346" s="264"/>
      <c r="BA1346" s="264"/>
      <c r="BB1346" s="264"/>
      <c r="BC1346" s="264"/>
      <c r="BD1346" s="264"/>
      <c r="BE1346" s="264"/>
      <c r="BF1346" s="264"/>
      <c r="BG1346" s="264"/>
      <c r="BH1346" s="264"/>
      <c r="BI1346" s="264"/>
      <c r="BJ1346" s="264"/>
      <c r="BK1346" s="264"/>
      <c r="BL1346" s="264"/>
      <c r="BM1346" s="264"/>
      <c r="BN1346" s="264"/>
      <c r="BO1346" s="264"/>
      <c r="BP1346" s="264"/>
      <c r="BQ1346" s="264"/>
      <c r="BR1346" s="264"/>
      <c r="BS1346" s="264"/>
      <c r="BT1346" s="264"/>
      <c r="BU1346" s="264"/>
      <c r="BV1346" s="485"/>
    </row>
    <row r="1347" spans="1:74" s="425" customFormat="1" ht="15.75" x14ac:dyDescent="0.25">
      <c r="B1347" s="426"/>
      <c r="C1347" s="432"/>
      <c r="D1347" s="436"/>
      <c r="E1347" s="463" t="s">
        <v>33</v>
      </c>
      <c r="F1347" s="735">
        <f>G1347*100/85</f>
        <v>1.6470588235294117</v>
      </c>
      <c r="G1347" s="731">
        <v>1.4</v>
      </c>
      <c r="H1347" s="459">
        <f t="shared" si="561"/>
        <v>4.8999999999999995E-2</v>
      </c>
      <c r="I1347" s="428">
        <f t="shared" si="562"/>
        <v>1.54E-2</v>
      </c>
      <c r="J1347" s="428">
        <f t="shared" si="563"/>
        <v>9.799999999999999E-2</v>
      </c>
      <c r="K1347" s="428">
        <f t="shared" si="564"/>
        <v>0.67199999999999993</v>
      </c>
      <c r="L1347" s="411"/>
      <c r="M1347" s="430">
        <v>3.5</v>
      </c>
      <c r="N1347" s="430">
        <v>1.1000000000000001</v>
      </c>
      <c r="O1347" s="686">
        <v>7</v>
      </c>
      <c r="P1347" s="20">
        <v>48</v>
      </c>
      <c r="Q1347" s="264"/>
      <c r="R1347" s="264"/>
      <c r="S1347" s="264"/>
      <c r="T1347" s="264"/>
      <c r="U1347" s="264"/>
      <c r="V1347" s="264"/>
      <c r="W1347" s="264"/>
      <c r="X1347" s="264"/>
      <c r="Y1347" s="264"/>
      <c r="Z1347" s="264"/>
      <c r="AA1347" s="264"/>
      <c r="AB1347" s="264"/>
      <c r="AC1347" s="264"/>
      <c r="AD1347" s="264"/>
      <c r="AE1347" s="264"/>
      <c r="AF1347" s="264"/>
      <c r="AG1347" s="264"/>
      <c r="AH1347" s="264"/>
      <c r="AI1347" s="264"/>
      <c r="AJ1347" s="264"/>
      <c r="AK1347" s="264"/>
      <c r="AL1347" s="264"/>
      <c r="AM1347" s="264"/>
      <c r="AN1347" s="264"/>
      <c r="AO1347" s="264"/>
      <c r="AP1347" s="264"/>
      <c r="AQ1347" s="264"/>
      <c r="AR1347" s="264"/>
      <c r="AS1347" s="264"/>
      <c r="AT1347" s="264"/>
      <c r="AU1347" s="264"/>
      <c r="AV1347" s="264"/>
      <c r="AW1347" s="264"/>
      <c r="AX1347" s="264"/>
      <c r="AY1347" s="264"/>
      <c r="AZ1347" s="264"/>
      <c r="BA1347" s="264"/>
      <c r="BB1347" s="264"/>
      <c r="BC1347" s="264"/>
      <c r="BD1347" s="264"/>
      <c r="BE1347" s="264"/>
      <c r="BF1347" s="264"/>
      <c r="BG1347" s="264"/>
      <c r="BH1347" s="264"/>
      <c r="BI1347" s="264"/>
      <c r="BJ1347" s="264"/>
      <c r="BK1347" s="264"/>
      <c r="BL1347" s="264"/>
      <c r="BM1347" s="264"/>
      <c r="BN1347" s="264"/>
      <c r="BO1347" s="264"/>
      <c r="BP1347" s="264"/>
      <c r="BQ1347" s="264"/>
      <c r="BR1347" s="264"/>
      <c r="BS1347" s="264"/>
      <c r="BT1347" s="264"/>
      <c r="BU1347" s="264"/>
      <c r="BV1347" s="485"/>
    </row>
    <row r="1348" spans="1:74" s="425" customFormat="1" ht="15.75" x14ac:dyDescent="0.25">
      <c r="B1348" s="426"/>
      <c r="C1348" s="432"/>
      <c r="D1348" s="436"/>
      <c r="E1348" s="463" t="s">
        <v>657</v>
      </c>
      <c r="F1348" s="741">
        <f>G1348*100/90</f>
        <v>4.5555555555555554</v>
      </c>
      <c r="G1348" s="731">
        <v>4.0999999999999996</v>
      </c>
      <c r="H1348" s="459">
        <f t="shared" si="561"/>
        <v>7.3800000000000004E-2</v>
      </c>
      <c r="I1348" s="428">
        <f t="shared" si="562"/>
        <v>8.199999999999999E-3</v>
      </c>
      <c r="J1348" s="428">
        <f t="shared" si="563"/>
        <v>0.29929999999999995</v>
      </c>
      <c r="K1348" s="428">
        <f t="shared" si="564"/>
        <v>1.3529999999999998</v>
      </c>
      <c r="L1348" s="411"/>
      <c r="M1348" s="425">
        <v>1.8</v>
      </c>
      <c r="N1348" s="425">
        <v>0.2</v>
      </c>
      <c r="O1348" s="464">
        <v>7.3</v>
      </c>
      <c r="P1348" s="18">
        <v>33</v>
      </c>
      <c r="Q1348" s="264"/>
      <c r="R1348" s="264"/>
      <c r="S1348" s="264"/>
      <c r="T1348" s="264"/>
      <c r="U1348" s="264"/>
      <c r="V1348" s="264"/>
      <c r="W1348" s="264"/>
      <c r="X1348" s="264"/>
      <c r="Y1348" s="264"/>
      <c r="Z1348" s="264"/>
      <c r="AA1348" s="264"/>
      <c r="AB1348" s="264"/>
      <c r="AC1348" s="264"/>
      <c r="AD1348" s="264"/>
      <c r="AE1348" s="264"/>
      <c r="AF1348" s="264"/>
      <c r="AG1348" s="264"/>
      <c r="AH1348" s="264"/>
      <c r="AI1348" s="264"/>
      <c r="AJ1348" s="264"/>
      <c r="AK1348" s="264"/>
      <c r="AL1348" s="264"/>
      <c r="AM1348" s="264"/>
      <c r="AN1348" s="264"/>
      <c r="AO1348" s="264"/>
      <c r="AP1348" s="264"/>
      <c r="AQ1348" s="264"/>
      <c r="AR1348" s="264"/>
      <c r="AS1348" s="264"/>
      <c r="AT1348" s="264"/>
      <c r="AU1348" s="264"/>
      <c r="AV1348" s="264"/>
      <c r="AW1348" s="264"/>
      <c r="AX1348" s="264"/>
      <c r="AY1348" s="264"/>
      <c r="AZ1348" s="264"/>
      <c r="BA1348" s="264"/>
      <c r="BB1348" s="264"/>
      <c r="BC1348" s="264"/>
      <c r="BD1348" s="264"/>
      <c r="BE1348" s="264"/>
      <c r="BF1348" s="264"/>
      <c r="BG1348" s="264"/>
      <c r="BH1348" s="264"/>
      <c r="BI1348" s="264"/>
      <c r="BJ1348" s="264"/>
      <c r="BK1348" s="264"/>
      <c r="BL1348" s="264"/>
      <c r="BM1348" s="264"/>
      <c r="BN1348" s="264"/>
      <c r="BO1348" s="264"/>
      <c r="BP1348" s="264"/>
      <c r="BQ1348" s="264"/>
      <c r="BR1348" s="264"/>
      <c r="BS1348" s="264"/>
      <c r="BT1348" s="264"/>
      <c r="BU1348" s="264"/>
      <c r="BV1348" s="485"/>
    </row>
    <row r="1349" spans="1:74" s="425" customFormat="1" ht="15.75" x14ac:dyDescent="0.25">
      <c r="B1349" s="426"/>
      <c r="C1349" s="432"/>
      <c r="D1349" s="436"/>
      <c r="E1349" s="463" t="s">
        <v>658</v>
      </c>
      <c r="F1349" s="730"/>
      <c r="G1349" s="731">
        <v>8</v>
      </c>
      <c r="H1349" s="459">
        <f t="shared" si="561"/>
        <v>0.20800000000000002</v>
      </c>
      <c r="I1349" s="428">
        <f t="shared" si="562"/>
        <v>2</v>
      </c>
      <c r="J1349" s="428">
        <f t="shared" si="563"/>
        <v>0.21600000000000003</v>
      </c>
      <c r="K1349" s="428">
        <f t="shared" si="564"/>
        <v>19.84</v>
      </c>
      <c r="L1349" s="411"/>
      <c r="M1349" s="430">
        <v>2.6</v>
      </c>
      <c r="N1349" s="430">
        <v>25</v>
      </c>
      <c r="O1349" s="686">
        <v>2.7</v>
      </c>
      <c r="P1349" s="15">
        <v>248</v>
      </c>
      <c r="Q1349" s="264"/>
      <c r="R1349" s="264"/>
      <c r="S1349" s="264"/>
      <c r="T1349" s="264"/>
      <c r="U1349" s="264"/>
      <c r="V1349" s="264"/>
      <c r="W1349" s="264"/>
      <c r="X1349" s="264"/>
      <c r="Y1349" s="264"/>
      <c r="Z1349" s="264"/>
      <c r="AA1349" s="264"/>
      <c r="AB1349" s="264"/>
      <c r="AC1349" s="264"/>
      <c r="AD1349" s="264"/>
      <c r="AE1349" s="264"/>
      <c r="AF1349" s="264"/>
      <c r="AG1349" s="264"/>
      <c r="AH1349" s="264"/>
      <c r="AI1349" s="264"/>
      <c r="AJ1349" s="264"/>
      <c r="AK1349" s="264"/>
      <c r="AL1349" s="264"/>
      <c r="AM1349" s="264"/>
      <c r="AN1349" s="264"/>
      <c r="AO1349" s="264"/>
      <c r="AP1349" s="264"/>
      <c r="AQ1349" s="264"/>
      <c r="AR1349" s="264"/>
      <c r="AS1349" s="264"/>
      <c r="AT1349" s="264"/>
      <c r="AU1349" s="264"/>
      <c r="AV1349" s="264"/>
      <c r="AW1349" s="264"/>
      <c r="AX1349" s="264"/>
      <c r="AY1349" s="264"/>
      <c r="AZ1349" s="264"/>
      <c r="BA1349" s="264"/>
      <c r="BB1349" s="264"/>
      <c r="BC1349" s="264"/>
      <c r="BD1349" s="264"/>
      <c r="BE1349" s="264"/>
      <c r="BF1349" s="264"/>
      <c r="BG1349" s="264"/>
      <c r="BH1349" s="264"/>
      <c r="BI1349" s="264"/>
      <c r="BJ1349" s="264"/>
      <c r="BK1349" s="264"/>
      <c r="BL1349" s="264"/>
      <c r="BM1349" s="264"/>
      <c r="BN1349" s="264"/>
      <c r="BO1349" s="264"/>
      <c r="BP1349" s="264"/>
      <c r="BQ1349" s="264"/>
      <c r="BR1349" s="264"/>
      <c r="BS1349" s="264"/>
      <c r="BT1349" s="264"/>
      <c r="BU1349" s="264"/>
      <c r="BV1349" s="485"/>
    </row>
    <row r="1350" spans="1:74" s="425" customFormat="1" ht="15.75" x14ac:dyDescent="0.25">
      <c r="B1350" s="426"/>
      <c r="C1350" s="432"/>
      <c r="D1350" s="436"/>
      <c r="E1350" s="463" t="s">
        <v>113</v>
      </c>
      <c r="F1350" s="730"/>
      <c r="G1350" s="731">
        <v>17</v>
      </c>
      <c r="H1350" s="459">
        <f t="shared" si="561"/>
        <v>0.47599999999999992</v>
      </c>
      <c r="I1350" s="428">
        <f t="shared" si="562"/>
        <v>0.54400000000000004</v>
      </c>
      <c r="J1350" s="428">
        <f t="shared" si="563"/>
        <v>0.69699999999999984</v>
      </c>
      <c r="K1350" s="428">
        <f t="shared" si="564"/>
        <v>9.52</v>
      </c>
      <c r="L1350" s="411"/>
      <c r="M1350" s="430">
        <v>2.8</v>
      </c>
      <c r="N1350" s="430">
        <v>3.2</v>
      </c>
      <c r="O1350" s="686">
        <v>4.0999999999999996</v>
      </c>
      <c r="P1350" s="15">
        <v>56</v>
      </c>
      <c r="Q1350" s="264"/>
      <c r="R1350" s="264"/>
      <c r="S1350" s="264"/>
      <c r="T1350" s="264"/>
      <c r="U1350" s="264"/>
      <c r="V1350" s="264"/>
      <c r="W1350" s="264"/>
      <c r="X1350" s="264"/>
      <c r="Y1350" s="264"/>
      <c r="Z1350" s="264"/>
      <c r="AA1350" s="264"/>
      <c r="AB1350" s="264"/>
      <c r="AC1350" s="264"/>
      <c r="AD1350" s="264"/>
      <c r="AE1350" s="264"/>
      <c r="AF1350" s="264"/>
      <c r="AG1350" s="264"/>
      <c r="AH1350" s="264"/>
      <c r="AI1350" s="264"/>
      <c r="AJ1350" s="264"/>
      <c r="AK1350" s="264"/>
      <c r="AL1350" s="264"/>
      <c r="AM1350" s="264"/>
      <c r="AN1350" s="264"/>
      <c r="AO1350" s="264"/>
      <c r="AP1350" s="264"/>
      <c r="AQ1350" s="264"/>
      <c r="AR1350" s="264"/>
      <c r="AS1350" s="264"/>
      <c r="AT1350" s="264"/>
      <c r="AU1350" s="264"/>
      <c r="AV1350" s="264"/>
      <c r="AW1350" s="264"/>
      <c r="AX1350" s="264"/>
      <c r="AY1350" s="264"/>
      <c r="AZ1350" s="264"/>
      <c r="BA1350" s="264"/>
      <c r="BB1350" s="264"/>
      <c r="BC1350" s="264"/>
      <c r="BD1350" s="264"/>
      <c r="BE1350" s="264"/>
      <c r="BF1350" s="264"/>
      <c r="BG1350" s="264"/>
      <c r="BH1350" s="264"/>
      <c r="BI1350" s="264"/>
      <c r="BJ1350" s="264"/>
      <c r="BK1350" s="264"/>
      <c r="BL1350" s="264"/>
      <c r="BM1350" s="264"/>
      <c r="BN1350" s="264"/>
      <c r="BO1350" s="264"/>
      <c r="BP1350" s="264"/>
      <c r="BQ1350" s="264"/>
      <c r="BR1350" s="264"/>
      <c r="BS1350" s="264"/>
      <c r="BT1350" s="264"/>
      <c r="BU1350" s="264"/>
      <c r="BV1350" s="485"/>
    </row>
    <row r="1351" spans="1:74" s="425" customFormat="1" ht="15.75" x14ac:dyDescent="0.25">
      <c r="B1351" s="426"/>
      <c r="C1351" s="432"/>
      <c r="D1351" s="436"/>
      <c r="E1351" s="463" t="s">
        <v>80</v>
      </c>
      <c r="F1351" s="730"/>
      <c r="G1351" s="731">
        <v>0.34</v>
      </c>
      <c r="H1351" s="459">
        <f t="shared" si="561"/>
        <v>0</v>
      </c>
      <c r="I1351" s="428">
        <f t="shared" si="562"/>
        <v>0</v>
      </c>
      <c r="J1351" s="428">
        <f t="shared" si="563"/>
        <v>0</v>
      </c>
      <c r="K1351" s="428">
        <f t="shared" si="564"/>
        <v>0</v>
      </c>
      <c r="L1351" s="411"/>
      <c r="M1351" s="430"/>
      <c r="N1351" s="430"/>
      <c r="O1351" s="686"/>
      <c r="P1351" s="15"/>
      <c r="Q1351" s="264"/>
      <c r="R1351" s="264"/>
      <c r="S1351" s="264"/>
      <c r="T1351" s="264"/>
      <c r="U1351" s="264"/>
      <c r="V1351" s="264"/>
      <c r="W1351" s="264"/>
      <c r="X1351" s="264"/>
      <c r="Y1351" s="264"/>
      <c r="Z1351" s="264"/>
      <c r="AA1351" s="264"/>
      <c r="AB1351" s="264"/>
      <c r="AC1351" s="264"/>
      <c r="AD1351" s="264"/>
      <c r="AE1351" s="264"/>
      <c r="AF1351" s="264"/>
      <c r="AG1351" s="264"/>
      <c r="AH1351" s="264"/>
      <c r="AI1351" s="264"/>
      <c r="AJ1351" s="264"/>
      <c r="AK1351" s="264"/>
      <c r="AL1351" s="264"/>
      <c r="AM1351" s="264"/>
      <c r="AN1351" s="264"/>
      <c r="AO1351" s="264"/>
      <c r="AP1351" s="264"/>
      <c r="AQ1351" s="264"/>
      <c r="AR1351" s="264"/>
      <c r="AS1351" s="264"/>
      <c r="AT1351" s="264"/>
      <c r="AU1351" s="264"/>
      <c r="AV1351" s="264"/>
      <c r="AW1351" s="264"/>
      <c r="AX1351" s="264"/>
      <c r="AY1351" s="264"/>
      <c r="AZ1351" s="264"/>
      <c r="BA1351" s="264"/>
      <c r="BB1351" s="264"/>
      <c r="BC1351" s="264"/>
      <c r="BD1351" s="264"/>
      <c r="BE1351" s="264"/>
      <c r="BF1351" s="264"/>
      <c r="BG1351" s="264"/>
      <c r="BH1351" s="264"/>
      <c r="BI1351" s="264"/>
      <c r="BJ1351" s="264"/>
      <c r="BK1351" s="264"/>
      <c r="BL1351" s="264"/>
      <c r="BM1351" s="264"/>
      <c r="BN1351" s="264"/>
      <c r="BO1351" s="264"/>
      <c r="BP1351" s="264"/>
      <c r="BQ1351" s="264"/>
      <c r="BR1351" s="264"/>
      <c r="BS1351" s="264"/>
      <c r="BT1351" s="264"/>
      <c r="BU1351" s="264"/>
      <c r="BV1351" s="485"/>
    </row>
    <row r="1352" spans="1:74" s="425" customFormat="1" x14ac:dyDescent="0.25">
      <c r="B1352" s="426"/>
      <c r="C1352" s="432"/>
      <c r="D1352" s="426"/>
      <c r="E1352" s="462" t="s">
        <v>21</v>
      </c>
      <c r="F1352" s="1034"/>
      <c r="G1352" s="980"/>
      <c r="H1352" s="471">
        <f>SUM(H1345:H1351)</f>
        <v>1.8287999999999998</v>
      </c>
      <c r="I1352" s="433">
        <f t="shared" ref="I1352:K1352" si="565">SUM(I1345:I1351)</f>
        <v>2.7136</v>
      </c>
      <c r="J1352" s="433">
        <f t="shared" si="565"/>
        <v>3.5922999999999998</v>
      </c>
      <c r="K1352" s="433">
        <f t="shared" si="565"/>
        <v>44.084999999999994</v>
      </c>
      <c r="L1352" s="411"/>
      <c r="O1352" s="464"/>
      <c r="P1352" s="18"/>
      <c r="Q1352" s="264"/>
      <c r="R1352" s="264"/>
      <c r="S1352" s="264"/>
      <c r="T1352" s="264"/>
      <c r="U1352" s="264"/>
      <c r="V1352" s="264"/>
      <c r="W1352" s="264"/>
      <c r="X1352" s="264"/>
      <c r="Y1352" s="264"/>
      <c r="Z1352" s="264"/>
      <c r="AA1352" s="264"/>
      <c r="AB1352" s="264"/>
      <c r="AC1352" s="264"/>
      <c r="AD1352" s="264"/>
      <c r="AE1352" s="264"/>
      <c r="AF1352" s="264"/>
      <c r="AG1352" s="264"/>
      <c r="AH1352" s="264"/>
      <c r="AI1352" s="264"/>
      <c r="AJ1352" s="264"/>
      <c r="AK1352" s="264"/>
      <c r="AL1352" s="264"/>
      <c r="AM1352" s="264"/>
      <c r="AN1352" s="264"/>
      <c r="AO1352" s="264"/>
      <c r="AP1352" s="264"/>
      <c r="AQ1352" s="264"/>
      <c r="AR1352" s="264"/>
      <c r="AS1352" s="264"/>
      <c r="AT1352" s="264"/>
      <c r="AU1352" s="264"/>
      <c r="AV1352" s="264"/>
      <c r="AW1352" s="264"/>
      <c r="AX1352" s="264"/>
      <c r="AY1352" s="264"/>
      <c r="AZ1352" s="264"/>
      <c r="BA1352" s="264"/>
      <c r="BB1352" s="264"/>
      <c r="BC1352" s="264"/>
      <c r="BD1352" s="264"/>
      <c r="BE1352" s="264"/>
      <c r="BF1352" s="264"/>
      <c r="BG1352" s="264"/>
      <c r="BH1352" s="264"/>
      <c r="BI1352" s="264"/>
      <c r="BJ1352" s="264"/>
      <c r="BK1352" s="264"/>
      <c r="BL1352" s="264"/>
      <c r="BM1352" s="264"/>
      <c r="BN1352" s="264"/>
      <c r="BO1352" s="264"/>
      <c r="BP1352" s="264"/>
      <c r="BQ1352" s="264"/>
      <c r="BR1352" s="264"/>
      <c r="BS1352" s="264"/>
      <c r="BT1352" s="264"/>
      <c r="BU1352" s="264"/>
      <c r="BV1352" s="485"/>
    </row>
    <row r="1353" spans="1:74" ht="28.5" x14ac:dyDescent="0.25">
      <c r="B1353" s="522" t="s">
        <v>383</v>
      </c>
      <c r="C1353" s="584" t="s">
        <v>26</v>
      </c>
      <c r="D1353" s="556">
        <v>200</v>
      </c>
      <c r="E1353" s="560" t="s">
        <v>27</v>
      </c>
      <c r="F1353" s="1034"/>
      <c r="G1353" s="980">
        <v>20</v>
      </c>
      <c r="H1353" s="459">
        <f>G1353*M1353/100</f>
        <v>0.12</v>
      </c>
      <c r="I1353" s="428">
        <f>G1353*N1353/100</f>
        <v>0.08</v>
      </c>
      <c r="J1353" s="428">
        <f>G1353*O1353/100</f>
        <v>9.8000000000000007</v>
      </c>
      <c r="K1353" s="428">
        <f>G1353*P1353/100</f>
        <v>40.6</v>
      </c>
      <c r="L1353" s="411"/>
      <c r="M1353" s="430">
        <v>0.6</v>
      </c>
      <c r="N1353" s="430">
        <v>0.4</v>
      </c>
      <c r="O1353" s="686">
        <v>49</v>
      </c>
      <c r="P1353" s="32">
        <v>203</v>
      </c>
    </row>
    <row r="1354" spans="1:74" x14ac:dyDescent="0.25">
      <c r="B1354" s="522"/>
      <c r="C1354" s="333"/>
      <c r="D1354" s="557"/>
      <c r="E1354" s="474" t="s">
        <v>18</v>
      </c>
      <c r="F1354" s="1034"/>
      <c r="G1354" s="738">
        <v>180</v>
      </c>
      <c r="H1354" s="459">
        <f>G1354*M1354/100</f>
        <v>0</v>
      </c>
      <c r="I1354" s="428">
        <f>G1354*N1354/100</f>
        <v>0</v>
      </c>
      <c r="J1354" s="428">
        <f>G1354*O1354/100</f>
        <v>0</v>
      </c>
      <c r="K1354" s="428">
        <f>G1354*P1354/100</f>
        <v>0</v>
      </c>
      <c r="L1354" s="411"/>
      <c r="M1354" s="430"/>
      <c r="N1354" s="430"/>
      <c r="O1354" s="686"/>
      <c r="P1354" s="15"/>
    </row>
    <row r="1355" spans="1:74" x14ac:dyDescent="0.25">
      <c r="B1355" s="426"/>
      <c r="C1355" s="587"/>
      <c r="D1355" s="426"/>
      <c r="E1355" s="458" t="s">
        <v>21</v>
      </c>
      <c r="F1355" s="986"/>
      <c r="G1355" s="738"/>
      <c r="H1355" s="471">
        <f>SUM(H1353:H1354)</f>
        <v>0.12</v>
      </c>
      <c r="I1355" s="433">
        <f t="shared" ref="I1355:K1355" si="566">SUM(I1353:I1354)</f>
        <v>0.08</v>
      </c>
      <c r="J1355" s="433">
        <f t="shared" si="566"/>
        <v>9.8000000000000007</v>
      </c>
      <c r="K1355" s="433">
        <f t="shared" si="566"/>
        <v>40.6</v>
      </c>
      <c r="L1355" s="411"/>
      <c r="M1355" s="430"/>
      <c r="N1355" s="430"/>
      <c r="O1355" s="686"/>
      <c r="P1355" s="15"/>
    </row>
    <row r="1356" spans="1:74" s="532" customFormat="1" x14ac:dyDescent="0.25">
      <c r="A1356" s="432"/>
      <c r="B1356" s="439" t="s">
        <v>661</v>
      </c>
      <c r="C1356" s="440" t="s">
        <v>204</v>
      </c>
      <c r="D1356" s="467">
        <v>100</v>
      </c>
      <c r="E1356" s="429" t="s">
        <v>204</v>
      </c>
      <c r="F1356" s="741">
        <f>G1356*100/70</f>
        <v>100</v>
      </c>
      <c r="G1356" s="756">
        <v>70</v>
      </c>
      <c r="H1356" s="598">
        <f>G1356*M1356/100</f>
        <v>0.63</v>
      </c>
      <c r="I1356" s="448">
        <f>G1356*N1356/100</f>
        <v>0.42</v>
      </c>
      <c r="J1356" s="448">
        <f>G1356*O1356/100</f>
        <v>8.0500000000000007</v>
      </c>
      <c r="K1356" s="449">
        <f>G1356*P1356/100</f>
        <v>35.700000000000003</v>
      </c>
      <c r="L1356" s="411"/>
      <c r="M1356" s="430">
        <v>0.9</v>
      </c>
      <c r="N1356" s="430">
        <v>0.6</v>
      </c>
      <c r="O1356" s="686">
        <v>11.5</v>
      </c>
      <c r="P1356" s="20">
        <v>51</v>
      </c>
      <c r="Q1356" s="385"/>
      <c r="R1356" s="385"/>
      <c r="S1356" s="385"/>
      <c r="T1356" s="385"/>
      <c r="U1356" s="385"/>
      <c r="V1356" s="385"/>
      <c r="W1356" s="385"/>
      <c r="X1356" s="385"/>
      <c r="Y1356" s="385"/>
      <c r="Z1356" s="385"/>
      <c r="AA1356" s="385"/>
      <c r="AB1356" s="385"/>
      <c r="AC1356" s="385"/>
      <c r="AD1356" s="385"/>
      <c r="AE1356" s="385"/>
      <c r="AF1356" s="385"/>
      <c r="AG1356" s="385"/>
      <c r="AH1356" s="385"/>
      <c r="AI1356" s="385"/>
      <c r="AJ1356" s="385"/>
      <c r="AK1356" s="385"/>
      <c r="AL1356" s="385"/>
      <c r="AM1356" s="385"/>
      <c r="AN1356" s="385"/>
      <c r="AO1356" s="385"/>
      <c r="AP1356" s="385"/>
      <c r="AQ1356" s="385"/>
      <c r="AR1356" s="385"/>
      <c r="AS1356" s="385"/>
      <c r="AT1356" s="385"/>
      <c r="AU1356" s="385"/>
      <c r="AV1356" s="385"/>
      <c r="AW1356" s="385"/>
      <c r="AX1356" s="385"/>
      <c r="AY1356" s="385"/>
      <c r="AZ1356" s="385"/>
      <c r="BA1356" s="385"/>
      <c r="BB1356" s="385"/>
      <c r="BC1356" s="385"/>
      <c r="BD1356" s="385"/>
      <c r="BE1356" s="385"/>
      <c r="BF1356" s="385"/>
      <c r="BG1356" s="385"/>
      <c r="BH1356" s="385"/>
      <c r="BI1356" s="385"/>
      <c r="BJ1356" s="385"/>
      <c r="BK1356" s="385"/>
      <c r="BL1356" s="385"/>
      <c r="BM1356" s="385"/>
      <c r="BN1356" s="385"/>
      <c r="BO1356" s="385"/>
      <c r="BP1356" s="385"/>
      <c r="BQ1356" s="385"/>
      <c r="BR1356" s="385"/>
      <c r="BS1356" s="385"/>
      <c r="BT1356" s="385"/>
      <c r="BU1356" s="385"/>
      <c r="BV1356" s="953"/>
    </row>
    <row r="1357" spans="1:74" s="424" customFormat="1" x14ac:dyDescent="0.25">
      <c r="B1357" s="455"/>
      <c r="C1357" s="454"/>
      <c r="D1357" s="455"/>
      <c r="E1357" s="456" t="s">
        <v>44</v>
      </c>
      <c r="F1357" s="1083"/>
      <c r="G1357" s="334"/>
      <c r="H1357" s="632">
        <f t="shared" ref="H1357:J1357" si="567">H1341+H1344+H1352+H1355+H1356</f>
        <v>20.551967500000003</v>
      </c>
      <c r="I1357" s="457">
        <f t="shared" si="567"/>
        <v>25.858567499999999</v>
      </c>
      <c r="J1357" s="457">
        <f t="shared" si="567"/>
        <v>71.257577499999996</v>
      </c>
      <c r="K1357" s="457">
        <f>K1341+K1344+K1352+K1355+K1356</f>
        <v>809.32067500000005</v>
      </c>
      <c r="O1357" s="684"/>
      <c r="P1357" s="27"/>
      <c r="Q1357" s="264"/>
      <c r="R1357" s="264"/>
      <c r="S1357" s="264"/>
      <c r="T1357" s="264"/>
      <c r="U1357" s="264"/>
      <c r="V1357" s="264"/>
      <c r="W1357" s="264"/>
      <c r="X1357" s="264"/>
      <c r="Y1357" s="264"/>
      <c r="Z1357" s="264"/>
      <c r="AA1357" s="264"/>
      <c r="AB1357" s="264"/>
      <c r="AC1357" s="264"/>
      <c r="AD1357" s="264"/>
      <c r="AE1357" s="264"/>
      <c r="AF1357" s="264"/>
      <c r="AG1357" s="264"/>
      <c r="AH1357" s="264"/>
      <c r="AI1357" s="264"/>
      <c r="AJ1357" s="264"/>
      <c r="AK1357" s="264"/>
      <c r="AL1357" s="264"/>
      <c r="AM1357" s="264"/>
      <c r="AN1357" s="264"/>
      <c r="AO1357" s="264"/>
      <c r="AP1357" s="264"/>
      <c r="AQ1357" s="264"/>
      <c r="AR1357" s="264"/>
      <c r="AS1357" s="264"/>
      <c r="AT1357" s="264"/>
      <c r="AU1357" s="264"/>
      <c r="AV1357" s="264"/>
      <c r="AW1357" s="264"/>
      <c r="AX1357" s="264"/>
      <c r="AY1357" s="264"/>
      <c r="AZ1357" s="264"/>
      <c r="BA1357" s="264"/>
      <c r="BB1357" s="264"/>
      <c r="BC1357" s="264"/>
      <c r="BD1357" s="264"/>
      <c r="BE1357" s="264"/>
      <c r="BF1357" s="264"/>
      <c r="BG1357" s="264"/>
      <c r="BH1357" s="264"/>
      <c r="BI1357" s="264"/>
      <c r="BJ1357" s="264"/>
      <c r="BK1357" s="264"/>
      <c r="BL1357" s="264"/>
      <c r="BM1357" s="264"/>
      <c r="BN1357" s="264"/>
      <c r="BO1357" s="264"/>
      <c r="BP1357" s="264"/>
      <c r="BQ1357" s="264"/>
      <c r="BR1357" s="264"/>
      <c r="BS1357" s="264"/>
      <c r="BT1357" s="264"/>
      <c r="BU1357" s="264"/>
      <c r="BV1357" s="950"/>
    </row>
    <row r="1358" spans="1:74" s="424" customFormat="1" x14ac:dyDescent="0.25">
      <c r="A1358" s="1302" t="s">
        <v>101</v>
      </c>
      <c r="B1358" s="1303"/>
      <c r="C1358" s="454"/>
      <c r="D1358" s="455"/>
      <c r="E1358" s="462"/>
      <c r="F1358" s="986"/>
      <c r="G1358" s="980"/>
      <c r="H1358" s="632"/>
      <c r="I1358" s="457"/>
      <c r="J1358" s="457"/>
      <c r="K1358" s="457"/>
      <c r="L1358" s="411"/>
      <c r="O1358" s="684"/>
      <c r="P1358" s="27"/>
      <c r="Q1358" s="264"/>
      <c r="R1358" s="264"/>
      <c r="S1358" s="264"/>
      <c r="T1358" s="264"/>
      <c r="U1358" s="264"/>
      <c r="V1358" s="264"/>
      <c r="W1358" s="264"/>
      <c r="X1358" s="264"/>
      <c r="Y1358" s="264"/>
      <c r="Z1358" s="264"/>
      <c r="AA1358" s="264"/>
      <c r="AB1358" s="264"/>
      <c r="AC1358" s="264"/>
      <c r="AD1358" s="264"/>
      <c r="AE1358" s="264"/>
      <c r="AF1358" s="264"/>
      <c r="AG1358" s="264"/>
      <c r="AH1358" s="264"/>
      <c r="AI1358" s="264"/>
      <c r="AJ1358" s="264"/>
      <c r="AK1358" s="264"/>
      <c r="AL1358" s="264"/>
      <c r="AM1358" s="264"/>
      <c r="AN1358" s="264"/>
      <c r="AO1358" s="264"/>
      <c r="AP1358" s="264"/>
      <c r="AQ1358" s="264"/>
      <c r="AR1358" s="264"/>
      <c r="AS1358" s="264"/>
      <c r="AT1358" s="264"/>
      <c r="AU1358" s="264"/>
      <c r="AV1358" s="264"/>
      <c r="AW1358" s="264"/>
      <c r="AX1358" s="264"/>
      <c r="AY1358" s="264"/>
      <c r="AZ1358" s="264"/>
      <c r="BA1358" s="264"/>
      <c r="BB1358" s="264"/>
      <c r="BC1358" s="264"/>
      <c r="BD1358" s="264"/>
      <c r="BE1358" s="264"/>
      <c r="BF1358" s="264"/>
      <c r="BG1358" s="264"/>
      <c r="BH1358" s="264"/>
      <c r="BI1358" s="264"/>
      <c r="BJ1358" s="264"/>
      <c r="BK1358" s="264"/>
      <c r="BL1358" s="264"/>
      <c r="BM1358" s="264"/>
      <c r="BN1358" s="264"/>
      <c r="BO1358" s="264"/>
      <c r="BP1358" s="264"/>
      <c r="BQ1358" s="264"/>
      <c r="BR1358" s="264"/>
      <c r="BS1358" s="264"/>
      <c r="BT1358" s="264"/>
      <c r="BU1358" s="264"/>
      <c r="BV1358" s="950"/>
    </row>
    <row r="1359" spans="1:74" s="425" customFormat="1" ht="42.75" x14ac:dyDescent="0.25">
      <c r="B1359" s="540" t="s">
        <v>674</v>
      </c>
      <c r="C1359" s="541" t="s">
        <v>663</v>
      </c>
      <c r="D1359" s="588" t="s">
        <v>675</v>
      </c>
      <c r="E1359" s="445" t="s">
        <v>84</v>
      </c>
      <c r="F1359" s="990">
        <f>G1359*100/75</f>
        <v>81.333333333333329</v>
      </c>
      <c r="G1359" s="731">
        <v>61</v>
      </c>
      <c r="H1359" s="459">
        <f t="shared" ref="H1359:H1370" si="568">G1359*M1359/100</f>
        <v>1.1589999999999998</v>
      </c>
      <c r="I1359" s="428">
        <f t="shared" ref="I1359:I1370" si="569">G1359*N1359/100</f>
        <v>0.183</v>
      </c>
      <c r="J1359" s="428">
        <f t="shared" ref="J1359:J1370" si="570">G1359*O1359/100</f>
        <v>11.163</v>
      </c>
      <c r="K1359" s="429">
        <f t="shared" ref="K1359:K1370" si="571">G1359*P1359/100</f>
        <v>50.02</v>
      </c>
      <c r="L1359" s="411"/>
      <c r="M1359" s="430">
        <v>1.9</v>
      </c>
      <c r="N1359" s="430">
        <v>0.3</v>
      </c>
      <c r="O1359" s="686">
        <v>18.3</v>
      </c>
      <c r="P1359" s="15">
        <v>82</v>
      </c>
      <c r="Q1359" s="264"/>
      <c r="R1359" s="264"/>
      <c r="S1359" s="264"/>
      <c r="T1359" s="264"/>
      <c r="U1359" s="264"/>
      <c r="V1359" s="264"/>
      <c r="W1359" s="264"/>
      <c r="X1359" s="264"/>
      <c r="Y1359" s="264"/>
      <c r="Z1359" s="264"/>
      <c r="AA1359" s="264"/>
      <c r="AB1359" s="264"/>
      <c r="AC1359" s="264"/>
      <c r="AD1359" s="264"/>
      <c r="AE1359" s="264"/>
      <c r="AF1359" s="264"/>
      <c r="AG1359" s="264"/>
      <c r="AH1359" s="264"/>
      <c r="AI1359" s="264"/>
      <c r="AJ1359" s="264"/>
      <c r="AK1359" s="264"/>
      <c r="AL1359" s="264"/>
      <c r="AM1359" s="264"/>
      <c r="AN1359" s="264"/>
      <c r="AO1359" s="264"/>
      <c r="AP1359" s="264"/>
      <c r="AQ1359" s="264"/>
      <c r="AR1359" s="264"/>
      <c r="AS1359" s="264"/>
      <c r="AT1359" s="264"/>
      <c r="AU1359" s="264"/>
      <c r="AV1359" s="264"/>
      <c r="AW1359" s="264"/>
      <c r="AX1359" s="264"/>
      <c r="AY1359" s="264"/>
      <c r="AZ1359" s="264"/>
      <c r="BA1359" s="264"/>
      <c r="BB1359" s="264"/>
      <c r="BC1359" s="264"/>
      <c r="BD1359" s="264"/>
      <c r="BE1359" s="264"/>
      <c r="BF1359" s="264"/>
      <c r="BG1359" s="264"/>
      <c r="BH1359" s="264"/>
      <c r="BI1359" s="264"/>
      <c r="BJ1359" s="264"/>
      <c r="BK1359" s="264"/>
      <c r="BL1359" s="264"/>
      <c r="BM1359" s="264"/>
      <c r="BN1359" s="264"/>
      <c r="BO1359" s="264"/>
      <c r="BP1359" s="264"/>
      <c r="BQ1359" s="264"/>
      <c r="BR1359" s="264"/>
      <c r="BS1359" s="264"/>
      <c r="BT1359" s="264"/>
      <c r="BU1359" s="264"/>
      <c r="BV1359" s="485"/>
    </row>
    <row r="1360" spans="1:74" s="425" customFormat="1" ht="15.75" x14ac:dyDescent="0.25">
      <c r="A1360" s="486"/>
      <c r="B1360" s="460"/>
      <c r="D1360" s="464"/>
      <c r="E1360" s="445" t="s">
        <v>197</v>
      </c>
      <c r="F1360" s="986">
        <f>G1360*100/80</f>
        <v>11.25</v>
      </c>
      <c r="G1360" s="731">
        <v>9</v>
      </c>
      <c r="H1360" s="459">
        <f t="shared" si="568"/>
        <v>7.2000000000000008E-2</v>
      </c>
      <c r="I1360" s="428">
        <f t="shared" si="569"/>
        <v>3.6000000000000004E-2</v>
      </c>
      <c r="J1360" s="428">
        <f t="shared" si="570"/>
        <v>0.83700000000000008</v>
      </c>
      <c r="K1360" s="429">
        <f t="shared" si="571"/>
        <v>3.51</v>
      </c>
      <c r="L1360" s="411"/>
      <c r="M1360" s="430">
        <v>0.8</v>
      </c>
      <c r="N1360" s="430">
        <v>0.4</v>
      </c>
      <c r="O1360" s="686">
        <v>9.3000000000000007</v>
      </c>
      <c r="P1360" s="15">
        <v>39</v>
      </c>
      <c r="Q1360" s="264"/>
      <c r="R1360" s="264"/>
      <c r="S1360" s="264"/>
      <c r="T1360" s="264"/>
      <c r="U1360" s="264"/>
      <c r="V1360" s="264"/>
      <c r="W1360" s="264"/>
      <c r="X1360" s="264"/>
      <c r="Y1360" s="264"/>
      <c r="Z1360" s="264"/>
      <c r="AA1360" s="264"/>
      <c r="AB1360" s="264"/>
      <c r="AC1360" s="264"/>
      <c r="AD1360" s="264"/>
      <c r="AE1360" s="264"/>
      <c r="AF1360" s="264"/>
      <c r="AG1360" s="264"/>
      <c r="AH1360" s="264"/>
      <c r="AI1360" s="264"/>
      <c r="AJ1360" s="264"/>
      <c r="AK1360" s="264"/>
      <c r="AL1360" s="264"/>
      <c r="AM1360" s="264"/>
      <c r="AN1360" s="264"/>
      <c r="AO1360" s="264"/>
      <c r="AP1360" s="264"/>
      <c r="AQ1360" s="264"/>
      <c r="AR1360" s="264"/>
      <c r="AS1360" s="264"/>
      <c r="AT1360" s="264"/>
      <c r="AU1360" s="264"/>
      <c r="AV1360" s="264"/>
      <c r="AW1360" s="264"/>
      <c r="AX1360" s="264"/>
      <c r="AY1360" s="264"/>
      <c r="AZ1360" s="264"/>
      <c r="BA1360" s="264"/>
      <c r="BB1360" s="264"/>
      <c r="BC1360" s="264"/>
      <c r="BD1360" s="264"/>
      <c r="BE1360" s="264"/>
      <c r="BF1360" s="264"/>
      <c r="BG1360" s="264"/>
      <c r="BH1360" s="264"/>
      <c r="BI1360" s="264"/>
      <c r="BJ1360" s="264"/>
      <c r="BK1360" s="264"/>
      <c r="BL1360" s="264"/>
      <c r="BM1360" s="264"/>
      <c r="BN1360" s="264"/>
      <c r="BO1360" s="264"/>
      <c r="BP1360" s="264"/>
      <c r="BQ1360" s="264"/>
      <c r="BR1360" s="264"/>
      <c r="BS1360" s="264"/>
      <c r="BT1360" s="264"/>
      <c r="BU1360" s="264"/>
      <c r="BV1360" s="485"/>
    </row>
    <row r="1361" spans="1:74" s="425" customFormat="1" ht="15.75" x14ac:dyDescent="0.25">
      <c r="A1361" s="486"/>
      <c r="B1361" s="460"/>
      <c r="D1361" s="464"/>
      <c r="E1361" s="445" t="s">
        <v>606</v>
      </c>
      <c r="F1361" s="990">
        <f>G1361*100/85</f>
        <v>5.1764705882352944</v>
      </c>
      <c r="G1361" s="731">
        <v>4.4000000000000004</v>
      </c>
      <c r="H1361" s="459">
        <f t="shared" si="568"/>
        <v>7.0400000000000004E-2</v>
      </c>
      <c r="I1361" s="428">
        <f t="shared" si="569"/>
        <v>1.32E-2</v>
      </c>
      <c r="J1361" s="428">
        <f t="shared" si="570"/>
        <v>0.44</v>
      </c>
      <c r="K1361" s="429">
        <f t="shared" si="571"/>
        <v>2.024</v>
      </c>
      <c r="L1361" s="411"/>
      <c r="M1361" s="430">
        <v>1.6</v>
      </c>
      <c r="N1361" s="430">
        <v>0.3</v>
      </c>
      <c r="O1361" s="686">
        <v>10</v>
      </c>
      <c r="P1361" s="15">
        <v>46</v>
      </c>
      <c r="Q1361" s="264"/>
      <c r="R1361" s="264"/>
      <c r="S1361" s="264"/>
      <c r="T1361" s="264"/>
      <c r="U1361" s="264"/>
      <c r="V1361" s="264"/>
      <c r="W1361" s="264"/>
      <c r="X1361" s="264"/>
      <c r="Y1361" s="264"/>
      <c r="Z1361" s="264"/>
      <c r="AA1361" s="264"/>
      <c r="AB1361" s="264"/>
      <c r="AC1361" s="264"/>
      <c r="AD1361" s="264"/>
      <c r="AE1361" s="264"/>
      <c r="AF1361" s="264"/>
      <c r="AG1361" s="264"/>
      <c r="AH1361" s="264"/>
      <c r="AI1361" s="264"/>
      <c r="AJ1361" s="264"/>
      <c r="AK1361" s="264"/>
      <c r="AL1361" s="264"/>
      <c r="AM1361" s="264"/>
      <c r="AN1361" s="264"/>
      <c r="AO1361" s="264"/>
      <c r="AP1361" s="264"/>
      <c r="AQ1361" s="264"/>
      <c r="AR1361" s="264"/>
      <c r="AS1361" s="264"/>
      <c r="AT1361" s="264"/>
      <c r="AU1361" s="264"/>
      <c r="AV1361" s="264"/>
      <c r="AW1361" s="264"/>
      <c r="AX1361" s="264"/>
      <c r="AY1361" s="264"/>
      <c r="AZ1361" s="264"/>
      <c r="BA1361" s="264"/>
      <c r="BB1361" s="264"/>
      <c r="BC1361" s="264"/>
      <c r="BD1361" s="264"/>
      <c r="BE1361" s="264"/>
      <c r="BF1361" s="264"/>
      <c r="BG1361" s="264"/>
      <c r="BH1361" s="264"/>
      <c r="BI1361" s="264"/>
      <c r="BJ1361" s="264"/>
      <c r="BK1361" s="264"/>
      <c r="BL1361" s="264"/>
      <c r="BM1361" s="264"/>
      <c r="BN1361" s="264"/>
      <c r="BO1361" s="264"/>
      <c r="BP1361" s="264"/>
      <c r="BQ1361" s="264"/>
      <c r="BR1361" s="264"/>
      <c r="BS1361" s="264"/>
      <c r="BT1361" s="264"/>
      <c r="BU1361" s="264"/>
      <c r="BV1361" s="485"/>
    </row>
    <row r="1362" spans="1:74" s="425" customFormat="1" ht="15.75" x14ac:dyDescent="0.25">
      <c r="A1362" s="486"/>
      <c r="B1362" s="460"/>
      <c r="D1362" s="464"/>
      <c r="E1362" s="445" t="s">
        <v>438</v>
      </c>
      <c r="F1362" s="735">
        <f>G1362*100/85</f>
        <v>1.2941176470588236</v>
      </c>
      <c r="G1362" s="731">
        <v>1.1000000000000001</v>
      </c>
      <c r="H1362" s="459">
        <f t="shared" si="568"/>
        <v>4.07E-2</v>
      </c>
      <c r="I1362" s="428">
        <f t="shared" si="569"/>
        <v>1.32E-2</v>
      </c>
      <c r="J1362" s="428">
        <f t="shared" si="570"/>
        <v>8.8000000000000009E-2</v>
      </c>
      <c r="K1362" s="429">
        <f t="shared" si="571"/>
        <v>0.53900000000000003</v>
      </c>
      <c r="L1362" s="411"/>
      <c r="M1362" s="430">
        <v>3.7</v>
      </c>
      <c r="N1362" s="430">
        <v>1.2</v>
      </c>
      <c r="O1362" s="686">
        <v>8</v>
      </c>
      <c r="P1362" s="20">
        <v>49</v>
      </c>
      <c r="Q1362" s="264"/>
      <c r="R1362" s="264"/>
      <c r="S1362" s="264"/>
      <c r="T1362" s="264"/>
      <c r="U1362" s="264"/>
      <c r="V1362" s="264"/>
      <c r="W1362" s="264"/>
      <c r="X1362" s="264"/>
      <c r="Y1362" s="264"/>
      <c r="Z1362" s="264"/>
      <c r="AA1362" s="264"/>
      <c r="AB1362" s="264"/>
      <c r="AC1362" s="264"/>
      <c r="AD1362" s="264"/>
      <c r="AE1362" s="264"/>
      <c r="AF1362" s="264"/>
      <c r="AG1362" s="264"/>
      <c r="AH1362" s="264"/>
      <c r="AI1362" s="264"/>
      <c r="AJ1362" s="264"/>
      <c r="AK1362" s="264"/>
      <c r="AL1362" s="264"/>
      <c r="AM1362" s="264"/>
      <c r="AN1362" s="264"/>
      <c r="AO1362" s="264"/>
      <c r="AP1362" s="264"/>
      <c r="AQ1362" s="264"/>
      <c r="AR1362" s="264"/>
      <c r="AS1362" s="264"/>
      <c r="AT1362" s="264"/>
      <c r="AU1362" s="264"/>
      <c r="AV1362" s="264"/>
      <c r="AW1362" s="264"/>
      <c r="AX1362" s="264"/>
      <c r="AY1362" s="264"/>
      <c r="AZ1362" s="264"/>
      <c r="BA1362" s="264"/>
      <c r="BB1362" s="264"/>
      <c r="BC1362" s="264"/>
      <c r="BD1362" s="264"/>
      <c r="BE1362" s="264"/>
      <c r="BF1362" s="264"/>
      <c r="BG1362" s="264"/>
      <c r="BH1362" s="264"/>
      <c r="BI1362" s="264"/>
      <c r="BJ1362" s="264"/>
      <c r="BK1362" s="264"/>
      <c r="BL1362" s="264"/>
      <c r="BM1362" s="264"/>
      <c r="BN1362" s="264"/>
      <c r="BO1362" s="264"/>
      <c r="BP1362" s="264"/>
      <c r="BQ1362" s="264"/>
      <c r="BR1362" s="264"/>
      <c r="BS1362" s="264"/>
      <c r="BT1362" s="264"/>
      <c r="BU1362" s="264"/>
      <c r="BV1362" s="485"/>
    </row>
    <row r="1363" spans="1:74" s="425" customFormat="1" ht="15.75" x14ac:dyDescent="0.25">
      <c r="A1363" s="486"/>
      <c r="B1363" s="460"/>
      <c r="D1363" s="464"/>
      <c r="E1363" s="445" t="s">
        <v>228</v>
      </c>
      <c r="F1363" s="1073">
        <f>G1363*100/85</f>
        <v>0.82352941176470584</v>
      </c>
      <c r="G1363" s="731">
        <v>0.7</v>
      </c>
      <c r="H1363" s="459">
        <f t="shared" si="568"/>
        <v>4.4799999999999993E-2</v>
      </c>
      <c r="I1363" s="428">
        <f t="shared" si="569"/>
        <v>3.4999999999999996E-3</v>
      </c>
      <c r="J1363" s="428">
        <f t="shared" si="570"/>
        <v>0.23169999999999999</v>
      </c>
      <c r="K1363" s="429">
        <f t="shared" si="571"/>
        <v>1.1200000000000001</v>
      </c>
      <c r="L1363" s="411"/>
      <c r="M1363" s="430">
        <v>6.4</v>
      </c>
      <c r="N1363" s="430">
        <v>0.5</v>
      </c>
      <c r="O1363" s="686">
        <v>33.1</v>
      </c>
      <c r="P1363" s="15">
        <v>160</v>
      </c>
      <c r="Q1363" s="264"/>
      <c r="R1363" s="264"/>
      <c r="S1363" s="264"/>
      <c r="T1363" s="264"/>
      <c r="U1363" s="264"/>
      <c r="V1363" s="264"/>
      <c r="W1363" s="264"/>
      <c r="X1363" s="264"/>
      <c r="Y1363" s="264"/>
      <c r="Z1363" s="264"/>
      <c r="AA1363" s="264"/>
      <c r="AB1363" s="264"/>
      <c r="AC1363" s="264"/>
      <c r="AD1363" s="264"/>
      <c r="AE1363" s="264"/>
      <c r="AF1363" s="264"/>
      <c r="AG1363" s="264"/>
      <c r="AH1363" s="264"/>
      <c r="AI1363" s="264"/>
      <c r="AJ1363" s="264"/>
      <c r="AK1363" s="264"/>
      <c r="AL1363" s="264"/>
      <c r="AM1363" s="264"/>
      <c r="AN1363" s="264"/>
      <c r="AO1363" s="264"/>
      <c r="AP1363" s="264"/>
      <c r="AQ1363" s="264"/>
      <c r="AR1363" s="264"/>
      <c r="AS1363" s="264"/>
      <c r="AT1363" s="264"/>
      <c r="AU1363" s="264"/>
      <c r="AV1363" s="264"/>
      <c r="AW1363" s="264"/>
      <c r="AX1363" s="264"/>
      <c r="AY1363" s="264"/>
      <c r="AZ1363" s="264"/>
      <c r="BA1363" s="264"/>
      <c r="BB1363" s="264"/>
      <c r="BC1363" s="264"/>
      <c r="BD1363" s="264"/>
      <c r="BE1363" s="264"/>
      <c r="BF1363" s="264"/>
      <c r="BG1363" s="264"/>
      <c r="BH1363" s="264"/>
      <c r="BI1363" s="264"/>
      <c r="BJ1363" s="264"/>
      <c r="BK1363" s="264"/>
      <c r="BL1363" s="264"/>
      <c r="BM1363" s="264"/>
      <c r="BN1363" s="264"/>
      <c r="BO1363" s="264"/>
      <c r="BP1363" s="264"/>
      <c r="BQ1363" s="264"/>
      <c r="BR1363" s="264"/>
      <c r="BS1363" s="264"/>
      <c r="BT1363" s="264"/>
      <c r="BU1363" s="264"/>
      <c r="BV1363" s="485"/>
    </row>
    <row r="1364" spans="1:74" s="425" customFormat="1" x14ac:dyDescent="0.25">
      <c r="A1364" s="486"/>
      <c r="B1364" s="460"/>
      <c r="D1364" s="464"/>
      <c r="E1364" s="445" t="s">
        <v>377</v>
      </c>
      <c r="F1364" s="733"/>
      <c r="G1364" s="980">
        <v>3.3</v>
      </c>
      <c r="H1364" s="459">
        <f t="shared" si="568"/>
        <v>0</v>
      </c>
      <c r="I1364" s="428">
        <f t="shared" si="569"/>
        <v>3.3</v>
      </c>
      <c r="J1364" s="428">
        <f t="shared" si="570"/>
        <v>0</v>
      </c>
      <c r="K1364" s="429">
        <f t="shared" si="571"/>
        <v>29.171999999999997</v>
      </c>
      <c r="L1364" s="411"/>
      <c r="M1364" s="430">
        <v>0</v>
      </c>
      <c r="N1364" s="430">
        <v>100</v>
      </c>
      <c r="O1364" s="686">
        <v>0</v>
      </c>
      <c r="P1364" s="15">
        <v>884</v>
      </c>
      <c r="Q1364" s="264"/>
      <c r="R1364" s="264"/>
      <c r="S1364" s="264"/>
      <c r="T1364" s="264"/>
      <c r="U1364" s="264"/>
      <c r="V1364" s="264"/>
      <c r="W1364" s="264"/>
      <c r="X1364" s="264"/>
      <c r="Y1364" s="264"/>
      <c r="Z1364" s="264"/>
      <c r="AA1364" s="264"/>
      <c r="AB1364" s="264"/>
      <c r="AC1364" s="264"/>
      <c r="AD1364" s="264"/>
      <c r="AE1364" s="264"/>
      <c r="AF1364" s="264"/>
      <c r="AG1364" s="264"/>
      <c r="AH1364" s="264"/>
      <c r="AI1364" s="264"/>
      <c r="AJ1364" s="264"/>
      <c r="AK1364" s="264"/>
      <c r="AL1364" s="264"/>
      <c r="AM1364" s="264"/>
      <c r="AN1364" s="264"/>
      <c r="AO1364" s="264"/>
      <c r="AP1364" s="264"/>
      <c r="AQ1364" s="264"/>
      <c r="AR1364" s="264"/>
      <c r="AS1364" s="264"/>
      <c r="AT1364" s="264"/>
      <c r="AU1364" s="264"/>
      <c r="AV1364" s="264"/>
      <c r="AW1364" s="264"/>
      <c r="AX1364" s="264"/>
      <c r="AY1364" s="264"/>
      <c r="AZ1364" s="264"/>
      <c r="BA1364" s="264"/>
      <c r="BB1364" s="264"/>
      <c r="BC1364" s="264"/>
      <c r="BD1364" s="264"/>
      <c r="BE1364" s="264"/>
      <c r="BF1364" s="264"/>
      <c r="BG1364" s="264"/>
      <c r="BH1364" s="264"/>
      <c r="BI1364" s="264"/>
      <c r="BJ1364" s="264"/>
      <c r="BK1364" s="264"/>
      <c r="BL1364" s="264"/>
      <c r="BM1364" s="264"/>
      <c r="BN1364" s="264"/>
      <c r="BO1364" s="264"/>
      <c r="BP1364" s="264"/>
      <c r="BQ1364" s="264"/>
      <c r="BR1364" s="264"/>
      <c r="BS1364" s="264"/>
      <c r="BT1364" s="264"/>
      <c r="BU1364" s="264"/>
      <c r="BV1364" s="485"/>
    </row>
    <row r="1365" spans="1:74" s="425" customFormat="1" x14ac:dyDescent="0.25">
      <c r="A1365" s="486"/>
      <c r="B1365" s="460"/>
      <c r="D1365" s="464"/>
      <c r="E1365" s="445" t="s">
        <v>229</v>
      </c>
      <c r="F1365" s="735">
        <f>G1365*100/45</f>
        <v>4.8888888888888893</v>
      </c>
      <c r="G1365" s="738">
        <v>2.2000000000000002</v>
      </c>
      <c r="H1365" s="459">
        <f t="shared" si="568"/>
        <v>8.8000000000000005E-3</v>
      </c>
      <c r="I1365" s="428">
        <f t="shared" si="569"/>
        <v>0</v>
      </c>
      <c r="J1365" s="428">
        <f t="shared" si="570"/>
        <v>0.18920000000000001</v>
      </c>
      <c r="K1365" s="429">
        <f t="shared" si="571"/>
        <v>0.81400000000000006</v>
      </c>
      <c r="L1365" s="411"/>
      <c r="M1365" s="430">
        <v>0.4</v>
      </c>
      <c r="N1365" s="430">
        <v>0</v>
      </c>
      <c r="O1365" s="686">
        <v>8.6</v>
      </c>
      <c r="P1365" s="20">
        <v>37</v>
      </c>
      <c r="Q1365" s="264"/>
      <c r="R1365" s="264"/>
      <c r="S1365" s="264"/>
      <c r="T1365" s="264"/>
      <c r="U1365" s="264"/>
      <c r="V1365" s="264"/>
      <c r="W1365" s="264"/>
      <c r="X1365" s="264"/>
      <c r="Y1365" s="264"/>
      <c r="Z1365" s="264"/>
      <c r="AA1365" s="264"/>
      <c r="AB1365" s="264"/>
      <c r="AC1365" s="264"/>
      <c r="AD1365" s="264"/>
      <c r="AE1365" s="264"/>
      <c r="AF1365" s="264"/>
      <c r="AG1365" s="264"/>
      <c r="AH1365" s="264"/>
      <c r="AI1365" s="264"/>
      <c r="AJ1365" s="264"/>
      <c r="AK1365" s="264"/>
      <c r="AL1365" s="264"/>
      <c r="AM1365" s="264"/>
      <c r="AN1365" s="264"/>
      <c r="AO1365" s="264"/>
      <c r="AP1365" s="264"/>
      <c r="AQ1365" s="264"/>
      <c r="AR1365" s="264"/>
      <c r="AS1365" s="264"/>
      <c r="AT1365" s="264"/>
      <c r="AU1365" s="264"/>
      <c r="AV1365" s="264"/>
      <c r="AW1365" s="264"/>
      <c r="AX1365" s="264"/>
      <c r="AY1365" s="264"/>
      <c r="AZ1365" s="264"/>
      <c r="BA1365" s="264"/>
      <c r="BB1365" s="264"/>
      <c r="BC1365" s="264"/>
      <c r="BD1365" s="264"/>
      <c r="BE1365" s="264"/>
      <c r="BF1365" s="264"/>
      <c r="BG1365" s="264"/>
      <c r="BH1365" s="264"/>
      <c r="BI1365" s="264"/>
      <c r="BJ1365" s="264"/>
      <c r="BK1365" s="264"/>
      <c r="BL1365" s="264"/>
      <c r="BM1365" s="264"/>
      <c r="BN1365" s="264"/>
      <c r="BO1365" s="264"/>
      <c r="BP1365" s="264"/>
      <c r="BQ1365" s="264"/>
      <c r="BR1365" s="264"/>
      <c r="BS1365" s="264"/>
      <c r="BT1365" s="264"/>
      <c r="BU1365" s="264"/>
      <c r="BV1365" s="485"/>
    </row>
    <row r="1366" spans="1:74" s="425" customFormat="1" x14ac:dyDescent="0.25">
      <c r="A1366" s="486"/>
      <c r="B1366" s="460"/>
      <c r="D1366" s="464"/>
      <c r="E1366" s="445" t="s">
        <v>165</v>
      </c>
      <c r="F1366" s="733"/>
      <c r="G1366" s="738">
        <v>1.1000000000000001</v>
      </c>
      <c r="H1366" s="459">
        <f t="shared" si="568"/>
        <v>0</v>
      </c>
      <c r="I1366" s="428">
        <f t="shared" si="569"/>
        <v>0</v>
      </c>
      <c r="J1366" s="428">
        <f t="shared" si="570"/>
        <v>1.0989000000000002</v>
      </c>
      <c r="K1366" s="429">
        <f t="shared" si="571"/>
        <v>4.4660000000000002</v>
      </c>
      <c r="L1366" s="411"/>
      <c r="M1366" s="430">
        <v>0</v>
      </c>
      <c r="N1366" s="430">
        <v>0</v>
      </c>
      <c r="O1366" s="686">
        <v>99.9</v>
      </c>
      <c r="P1366" s="15">
        <v>406</v>
      </c>
      <c r="Q1366" s="264"/>
      <c r="R1366" s="264"/>
      <c r="S1366" s="264"/>
      <c r="T1366" s="264"/>
      <c r="U1366" s="264"/>
      <c r="V1366" s="264"/>
      <c r="W1366" s="264"/>
      <c r="X1366" s="264"/>
      <c r="Y1366" s="264"/>
      <c r="Z1366" s="264"/>
      <c r="AA1366" s="264"/>
      <c r="AB1366" s="264"/>
      <c r="AC1366" s="264"/>
      <c r="AD1366" s="264"/>
      <c r="AE1366" s="264"/>
      <c r="AF1366" s="264"/>
      <c r="AG1366" s="264"/>
      <c r="AH1366" s="264"/>
      <c r="AI1366" s="264"/>
      <c r="AJ1366" s="264"/>
      <c r="AK1366" s="264"/>
      <c r="AL1366" s="264"/>
      <c r="AM1366" s="264"/>
      <c r="AN1366" s="264"/>
      <c r="AO1366" s="264"/>
      <c r="AP1366" s="264"/>
      <c r="AQ1366" s="264"/>
      <c r="AR1366" s="264"/>
      <c r="AS1366" s="264"/>
      <c r="AT1366" s="264"/>
      <c r="AU1366" s="264"/>
      <c r="AV1366" s="264"/>
      <c r="AW1366" s="264"/>
      <c r="AX1366" s="264"/>
      <c r="AY1366" s="264"/>
      <c r="AZ1366" s="264"/>
      <c r="BA1366" s="264"/>
      <c r="BB1366" s="264"/>
      <c r="BC1366" s="264"/>
      <c r="BD1366" s="264"/>
      <c r="BE1366" s="264"/>
      <c r="BF1366" s="264"/>
      <c r="BG1366" s="264"/>
      <c r="BH1366" s="264"/>
      <c r="BI1366" s="264"/>
      <c r="BJ1366" s="264"/>
      <c r="BK1366" s="264"/>
      <c r="BL1366" s="264"/>
      <c r="BM1366" s="264"/>
      <c r="BN1366" s="264"/>
      <c r="BO1366" s="264"/>
      <c r="BP1366" s="264"/>
      <c r="BQ1366" s="264"/>
      <c r="BR1366" s="264"/>
      <c r="BS1366" s="264"/>
      <c r="BT1366" s="264"/>
      <c r="BU1366" s="264"/>
      <c r="BV1366" s="485"/>
    </row>
    <row r="1367" spans="1:74" s="425" customFormat="1" x14ac:dyDescent="0.25">
      <c r="A1367" s="486"/>
      <c r="B1367" s="460"/>
      <c r="D1367" s="464"/>
      <c r="E1367" s="445" t="s">
        <v>80</v>
      </c>
      <c r="F1367" s="733"/>
      <c r="G1367" s="738">
        <v>0.55000000000000004</v>
      </c>
      <c r="H1367" s="459">
        <f t="shared" si="568"/>
        <v>0</v>
      </c>
      <c r="I1367" s="428">
        <f t="shared" si="569"/>
        <v>0</v>
      </c>
      <c r="J1367" s="428">
        <f t="shared" si="570"/>
        <v>0</v>
      </c>
      <c r="K1367" s="429">
        <f t="shared" si="571"/>
        <v>0</v>
      </c>
      <c r="L1367" s="411"/>
      <c r="M1367" s="430"/>
      <c r="N1367" s="430"/>
      <c r="O1367" s="686"/>
      <c r="P1367" s="15"/>
      <c r="Q1367" s="264"/>
      <c r="R1367" s="264"/>
      <c r="S1367" s="264"/>
      <c r="T1367" s="264"/>
      <c r="U1367" s="264"/>
      <c r="V1367" s="264"/>
      <c r="W1367" s="264"/>
      <c r="X1367" s="264"/>
      <c r="Y1367" s="264"/>
      <c r="Z1367" s="264"/>
      <c r="AA1367" s="264"/>
      <c r="AB1367" s="264"/>
      <c r="AC1367" s="264"/>
      <c r="AD1367" s="264"/>
      <c r="AE1367" s="264"/>
      <c r="AF1367" s="264"/>
      <c r="AG1367" s="264"/>
      <c r="AH1367" s="264"/>
      <c r="AI1367" s="264"/>
      <c r="AJ1367" s="264"/>
      <c r="AK1367" s="264"/>
      <c r="AL1367" s="264"/>
      <c r="AM1367" s="264"/>
      <c r="AN1367" s="264"/>
      <c r="AO1367" s="264"/>
      <c r="AP1367" s="264"/>
      <c r="AQ1367" s="264"/>
      <c r="AR1367" s="264"/>
      <c r="AS1367" s="264"/>
      <c r="AT1367" s="264"/>
      <c r="AU1367" s="264"/>
      <c r="AV1367" s="264"/>
      <c r="AW1367" s="264"/>
      <c r="AX1367" s="264"/>
      <c r="AY1367" s="264"/>
      <c r="AZ1367" s="264"/>
      <c r="BA1367" s="264"/>
      <c r="BB1367" s="264"/>
      <c r="BC1367" s="264"/>
      <c r="BD1367" s="264"/>
      <c r="BE1367" s="264"/>
      <c r="BF1367" s="264"/>
      <c r="BG1367" s="264"/>
      <c r="BH1367" s="264"/>
      <c r="BI1367" s="264"/>
      <c r="BJ1367" s="264"/>
      <c r="BK1367" s="264"/>
      <c r="BL1367" s="264"/>
      <c r="BM1367" s="264"/>
      <c r="BN1367" s="264"/>
      <c r="BO1367" s="264"/>
      <c r="BP1367" s="264"/>
      <c r="BQ1367" s="264"/>
      <c r="BR1367" s="264"/>
      <c r="BS1367" s="264"/>
      <c r="BT1367" s="264"/>
      <c r="BU1367" s="264"/>
      <c r="BV1367" s="485"/>
    </row>
    <row r="1368" spans="1:74" s="425" customFormat="1" x14ac:dyDescent="0.25">
      <c r="A1368" s="486"/>
      <c r="B1368" s="460"/>
      <c r="D1368" s="464"/>
      <c r="E1368" s="445" t="s">
        <v>209</v>
      </c>
      <c r="F1368" s="735">
        <f>G1368*100/95</f>
        <v>10.105263157894736</v>
      </c>
      <c r="G1368" s="738">
        <v>9.6</v>
      </c>
      <c r="H1368" s="459">
        <f t="shared" si="568"/>
        <v>1.9487999999999999</v>
      </c>
      <c r="I1368" s="428">
        <f t="shared" si="569"/>
        <v>0.25920000000000004</v>
      </c>
      <c r="J1368" s="428">
        <f t="shared" si="570"/>
        <v>0</v>
      </c>
      <c r="K1368" s="429">
        <f t="shared" si="571"/>
        <v>10.175999999999998</v>
      </c>
      <c r="L1368" s="411"/>
      <c r="M1368" s="430">
        <v>20.3</v>
      </c>
      <c r="N1368" s="430">
        <v>2.7</v>
      </c>
      <c r="O1368" s="686">
        <v>0</v>
      </c>
      <c r="P1368" s="20">
        <v>106</v>
      </c>
      <c r="Q1368" s="264"/>
      <c r="R1368" s="264"/>
      <c r="S1368" s="264"/>
      <c r="T1368" s="264"/>
      <c r="U1368" s="264"/>
      <c r="V1368" s="264"/>
      <c r="W1368" s="264"/>
      <c r="X1368" s="264"/>
      <c r="Y1368" s="264"/>
      <c r="Z1368" s="264"/>
      <c r="AA1368" s="264"/>
      <c r="AB1368" s="264"/>
      <c r="AC1368" s="264"/>
      <c r="AD1368" s="264"/>
      <c r="AE1368" s="264"/>
      <c r="AF1368" s="264"/>
      <c r="AG1368" s="264"/>
      <c r="AH1368" s="264"/>
      <c r="AI1368" s="264"/>
      <c r="AJ1368" s="264"/>
      <c r="AK1368" s="264"/>
      <c r="AL1368" s="264"/>
      <c r="AM1368" s="264"/>
      <c r="AN1368" s="264"/>
      <c r="AO1368" s="264"/>
      <c r="AP1368" s="264"/>
      <c r="AQ1368" s="264"/>
      <c r="AR1368" s="264"/>
      <c r="AS1368" s="264"/>
      <c r="AT1368" s="264"/>
      <c r="AU1368" s="264"/>
      <c r="AV1368" s="264"/>
      <c r="AW1368" s="264"/>
      <c r="AX1368" s="264"/>
      <c r="AY1368" s="264"/>
      <c r="AZ1368" s="264"/>
      <c r="BA1368" s="264"/>
      <c r="BB1368" s="264"/>
      <c r="BC1368" s="264"/>
      <c r="BD1368" s="264"/>
      <c r="BE1368" s="264"/>
      <c r="BF1368" s="264"/>
      <c r="BG1368" s="264"/>
      <c r="BH1368" s="264"/>
      <c r="BI1368" s="264"/>
      <c r="BJ1368" s="264"/>
      <c r="BK1368" s="264"/>
      <c r="BL1368" s="264"/>
      <c r="BM1368" s="264"/>
      <c r="BN1368" s="264"/>
      <c r="BO1368" s="264"/>
      <c r="BP1368" s="264"/>
      <c r="BQ1368" s="264"/>
      <c r="BR1368" s="264"/>
      <c r="BS1368" s="264"/>
      <c r="BT1368" s="264"/>
      <c r="BU1368" s="264"/>
      <c r="BV1368" s="485"/>
    </row>
    <row r="1369" spans="1:74" s="425" customFormat="1" x14ac:dyDescent="0.25">
      <c r="A1369" s="486"/>
      <c r="B1369" s="460"/>
      <c r="D1369" s="464"/>
      <c r="E1369" s="445" t="s">
        <v>18</v>
      </c>
      <c r="F1369" s="733" t="s">
        <v>379</v>
      </c>
      <c r="G1369" s="738">
        <v>165</v>
      </c>
      <c r="H1369" s="459">
        <f t="shared" si="568"/>
        <v>0</v>
      </c>
      <c r="I1369" s="428">
        <f t="shared" si="569"/>
        <v>0</v>
      </c>
      <c r="J1369" s="428">
        <f t="shared" si="570"/>
        <v>0</v>
      </c>
      <c r="K1369" s="429">
        <f t="shared" si="571"/>
        <v>0</v>
      </c>
      <c r="L1369" s="411"/>
      <c r="M1369" s="430"/>
      <c r="N1369" s="430"/>
      <c r="O1369" s="686"/>
      <c r="P1369" s="15"/>
      <c r="Q1369" s="264"/>
      <c r="R1369" s="264"/>
      <c r="S1369" s="264"/>
      <c r="T1369" s="264"/>
      <c r="U1369" s="264"/>
      <c r="V1369" s="264"/>
      <c r="W1369" s="264"/>
      <c r="X1369" s="264"/>
      <c r="Y1369" s="264"/>
      <c r="Z1369" s="264"/>
      <c r="AA1369" s="264"/>
      <c r="AB1369" s="264"/>
      <c r="AC1369" s="264"/>
      <c r="AD1369" s="264"/>
      <c r="AE1369" s="264"/>
      <c r="AF1369" s="264"/>
      <c r="AG1369" s="264"/>
      <c r="AH1369" s="264"/>
      <c r="AI1369" s="264"/>
      <c r="AJ1369" s="264"/>
      <c r="AK1369" s="264"/>
      <c r="AL1369" s="264"/>
      <c r="AM1369" s="264"/>
      <c r="AN1369" s="264"/>
      <c r="AO1369" s="264"/>
      <c r="AP1369" s="264"/>
      <c r="AQ1369" s="264"/>
      <c r="AR1369" s="264"/>
      <c r="AS1369" s="264"/>
      <c r="AT1369" s="264"/>
      <c r="AU1369" s="264"/>
      <c r="AV1369" s="264"/>
      <c r="AW1369" s="264"/>
      <c r="AX1369" s="264"/>
      <c r="AY1369" s="264"/>
      <c r="AZ1369" s="264"/>
      <c r="BA1369" s="264"/>
      <c r="BB1369" s="264"/>
      <c r="BC1369" s="264"/>
      <c r="BD1369" s="264"/>
      <c r="BE1369" s="264"/>
      <c r="BF1369" s="264"/>
      <c r="BG1369" s="264"/>
      <c r="BH1369" s="264"/>
      <c r="BI1369" s="264"/>
      <c r="BJ1369" s="264"/>
      <c r="BK1369" s="264"/>
      <c r="BL1369" s="264"/>
      <c r="BM1369" s="264"/>
      <c r="BN1369" s="264"/>
      <c r="BO1369" s="264"/>
      <c r="BP1369" s="264"/>
      <c r="BQ1369" s="264"/>
      <c r="BR1369" s="264"/>
      <c r="BS1369" s="264"/>
      <c r="BT1369" s="264"/>
      <c r="BU1369" s="264"/>
      <c r="BV1369" s="485"/>
    </row>
    <row r="1370" spans="1:74" s="494" customFormat="1" x14ac:dyDescent="0.25">
      <c r="A1370" s="489"/>
      <c r="B1370" s="490"/>
      <c r="D1370" s="493"/>
      <c r="E1370" s="445" t="s">
        <v>32</v>
      </c>
      <c r="F1370" s="733"/>
      <c r="G1370" s="980">
        <v>8</v>
      </c>
      <c r="H1370" s="459">
        <f t="shared" si="568"/>
        <v>0.20800000000000002</v>
      </c>
      <c r="I1370" s="428">
        <f t="shared" si="569"/>
        <v>2</v>
      </c>
      <c r="J1370" s="428">
        <f t="shared" si="570"/>
        <v>0.21600000000000003</v>
      </c>
      <c r="K1370" s="429">
        <f t="shared" si="571"/>
        <v>19.84</v>
      </c>
      <c r="L1370" s="411"/>
      <c r="M1370" s="430">
        <v>2.6</v>
      </c>
      <c r="N1370" s="430">
        <v>25</v>
      </c>
      <c r="O1370" s="686">
        <v>2.7</v>
      </c>
      <c r="P1370" s="15">
        <v>248</v>
      </c>
      <c r="Q1370" s="264"/>
      <c r="R1370" s="264"/>
      <c r="S1370" s="264"/>
      <c r="T1370" s="264"/>
      <c r="U1370" s="264"/>
      <c r="V1370" s="264"/>
      <c r="W1370" s="264"/>
      <c r="X1370" s="264"/>
      <c r="Y1370" s="264"/>
      <c r="Z1370" s="264"/>
      <c r="AA1370" s="264"/>
      <c r="AB1370" s="264"/>
      <c r="AC1370" s="264"/>
      <c r="AD1370" s="264"/>
      <c r="AE1370" s="264"/>
      <c r="AF1370" s="264"/>
      <c r="AG1370" s="264"/>
      <c r="AH1370" s="264"/>
      <c r="AI1370" s="264"/>
      <c r="AJ1370" s="264"/>
      <c r="AK1370" s="264"/>
      <c r="AL1370" s="264"/>
      <c r="AM1370" s="264"/>
      <c r="AN1370" s="264"/>
      <c r="AO1370" s="264"/>
      <c r="AP1370" s="264"/>
      <c r="AQ1370" s="264"/>
      <c r="AR1370" s="264"/>
      <c r="AS1370" s="264"/>
      <c r="AT1370" s="264"/>
      <c r="AU1370" s="264"/>
      <c r="AV1370" s="264"/>
      <c r="AW1370" s="264"/>
      <c r="AX1370" s="264"/>
      <c r="AY1370" s="264"/>
      <c r="AZ1370" s="264"/>
      <c r="BA1370" s="264"/>
      <c r="BB1370" s="264"/>
      <c r="BC1370" s="264"/>
      <c r="BD1370" s="264"/>
      <c r="BE1370" s="264"/>
      <c r="BF1370" s="264"/>
      <c r="BG1370" s="264"/>
      <c r="BH1370" s="264"/>
      <c r="BI1370" s="264"/>
      <c r="BJ1370" s="264"/>
      <c r="BK1370" s="264"/>
      <c r="BL1370" s="264"/>
      <c r="BM1370" s="264"/>
      <c r="BN1370" s="264"/>
      <c r="BO1370" s="264"/>
      <c r="BP1370" s="264"/>
      <c r="BQ1370" s="264"/>
      <c r="BR1370" s="264"/>
      <c r="BS1370" s="264"/>
      <c r="BT1370" s="264"/>
      <c r="BU1370" s="264"/>
      <c r="BV1370" s="568"/>
    </row>
    <row r="1371" spans="1:74" s="425" customFormat="1" x14ac:dyDescent="0.25">
      <c r="A1371" s="486"/>
      <c r="B1371" s="460"/>
      <c r="E1371" s="75" t="s">
        <v>21</v>
      </c>
      <c r="F1371" s="1034"/>
      <c r="G1371" s="980"/>
      <c r="H1371" s="471">
        <f>SUM(H1359:H1370)</f>
        <v>3.5524999999999998</v>
      </c>
      <c r="I1371" s="433">
        <f t="shared" ref="I1371:K1371" si="572">SUM(I1359:I1370)</f>
        <v>5.8080999999999996</v>
      </c>
      <c r="J1371" s="433">
        <f t="shared" si="572"/>
        <v>14.263799999999998</v>
      </c>
      <c r="K1371" s="433">
        <f t="shared" si="572"/>
        <v>121.68099999999998</v>
      </c>
      <c r="L1371" s="411"/>
      <c r="M1371" s="430"/>
      <c r="N1371" s="430"/>
      <c r="O1371" s="686"/>
      <c r="P1371" s="15"/>
      <c r="Q1371" s="264"/>
      <c r="R1371" s="264"/>
      <c r="S1371" s="264"/>
      <c r="T1371" s="264"/>
      <c r="U1371" s="264"/>
      <c r="V1371" s="264"/>
      <c r="W1371" s="264"/>
      <c r="X1371" s="264"/>
      <c r="Y1371" s="264"/>
      <c r="Z1371" s="264"/>
      <c r="AA1371" s="264"/>
      <c r="AB1371" s="264"/>
      <c r="AC1371" s="264"/>
      <c r="AD1371" s="264"/>
      <c r="AE1371" s="264"/>
      <c r="AF1371" s="264"/>
      <c r="AG1371" s="264"/>
      <c r="AH1371" s="264"/>
      <c r="AI1371" s="264"/>
      <c r="AJ1371" s="264"/>
      <c r="AK1371" s="264"/>
      <c r="AL1371" s="264"/>
      <c r="AM1371" s="264"/>
      <c r="AN1371" s="264"/>
      <c r="AO1371" s="264"/>
      <c r="AP1371" s="264"/>
      <c r="AQ1371" s="264"/>
      <c r="AR1371" s="264"/>
      <c r="AS1371" s="264"/>
      <c r="AT1371" s="264"/>
      <c r="AU1371" s="264"/>
      <c r="AV1371" s="264"/>
      <c r="AW1371" s="264"/>
      <c r="AX1371" s="264"/>
      <c r="AY1371" s="264"/>
      <c r="AZ1371" s="264"/>
      <c r="BA1371" s="264"/>
      <c r="BB1371" s="264"/>
      <c r="BC1371" s="264"/>
      <c r="BD1371" s="264"/>
      <c r="BE1371" s="264"/>
      <c r="BF1371" s="264"/>
      <c r="BG1371" s="264"/>
      <c r="BH1371" s="264"/>
      <c r="BI1371" s="264"/>
      <c r="BJ1371" s="264"/>
      <c r="BK1371" s="264"/>
      <c r="BL1371" s="264"/>
      <c r="BM1371" s="264"/>
      <c r="BN1371" s="264"/>
      <c r="BO1371" s="264"/>
      <c r="BP1371" s="264"/>
      <c r="BQ1371" s="264"/>
      <c r="BR1371" s="264"/>
      <c r="BS1371" s="264"/>
      <c r="BT1371" s="264"/>
      <c r="BU1371" s="264"/>
      <c r="BV1371" s="485"/>
    </row>
    <row r="1372" spans="1:74" s="425" customFormat="1" x14ac:dyDescent="0.25">
      <c r="A1372" s="486"/>
      <c r="B1372" s="460"/>
      <c r="C1372" s="521" t="s">
        <v>103</v>
      </c>
      <c r="D1372" s="522">
        <v>40</v>
      </c>
      <c r="E1372" s="523" t="s">
        <v>30</v>
      </c>
      <c r="F1372" s="1074"/>
      <c r="G1372" s="980">
        <v>40</v>
      </c>
      <c r="H1372" s="471">
        <f t="shared" ref="H1372:H1383" si="573">G1372*M1372/100</f>
        <v>2</v>
      </c>
      <c r="I1372" s="433">
        <f t="shared" ref="I1372:I1383" si="574">G1372*N1372/100</f>
        <v>0.48</v>
      </c>
      <c r="J1372" s="433">
        <f t="shared" ref="J1372:J1383" si="575">G1372*O1372/100</f>
        <v>18.8</v>
      </c>
      <c r="K1372" s="433">
        <f t="shared" ref="K1372:K1383" si="576">G1372*P1372/100</f>
        <v>81.599999999999994</v>
      </c>
      <c r="L1372" s="411"/>
      <c r="M1372" s="430">
        <v>5</v>
      </c>
      <c r="N1372" s="430">
        <v>1.2</v>
      </c>
      <c r="O1372" s="686">
        <v>47</v>
      </c>
      <c r="P1372" s="15">
        <v>204</v>
      </c>
      <c r="Q1372" s="264"/>
      <c r="R1372" s="264"/>
      <c r="S1372" s="264"/>
      <c r="T1372" s="264"/>
      <c r="U1372" s="264"/>
      <c r="V1372" s="264"/>
      <c r="W1372" s="264"/>
      <c r="X1372" s="264"/>
      <c r="Y1372" s="264"/>
      <c r="Z1372" s="264"/>
      <c r="AA1372" s="264"/>
      <c r="AB1372" s="264"/>
      <c r="AC1372" s="264"/>
      <c r="AD1372" s="264"/>
      <c r="AE1372" s="264"/>
      <c r="AF1372" s="264"/>
      <c r="AG1372" s="264"/>
      <c r="AH1372" s="264"/>
      <c r="AI1372" s="264"/>
      <c r="AJ1372" s="264"/>
      <c r="AK1372" s="264"/>
      <c r="AL1372" s="264"/>
      <c r="AM1372" s="264"/>
      <c r="AN1372" s="264"/>
      <c r="AO1372" s="264"/>
      <c r="AP1372" s="264"/>
      <c r="AQ1372" s="264"/>
      <c r="AR1372" s="264"/>
      <c r="AS1372" s="264"/>
      <c r="AT1372" s="264"/>
      <c r="AU1372" s="264"/>
      <c r="AV1372" s="264"/>
      <c r="AW1372" s="264"/>
      <c r="AX1372" s="264"/>
      <c r="AY1372" s="264"/>
      <c r="AZ1372" s="264"/>
      <c r="BA1372" s="264"/>
      <c r="BB1372" s="264"/>
      <c r="BC1372" s="264"/>
      <c r="BD1372" s="264"/>
      <c r="BE1372" s="264"/>
      <c r="BF1372" s="264"/>
      <c r="BG1372" s="264"/>
      <c r="BH1372" s="264"/>
      <c r="BI1372" s="264"/>
      <c r="BJ1372" s="264"/>
      <c r="BK1372" s="264"/>
      <c r="BL1372" s="264"/>
      <c r="BM1372" s="264"/>
      <c r="BN1372" s="264"/>
      <c r="BO1372" s="264"/>
      <c r="BP1372" s="264"/>
      <c r="BQ1372" s="264"/>
      <c r="BR1372" s="264"/>
      <c r="BS1372" s="264"/>
      <c r="BT1372" s="264"/>
      <c r="BU1372" s="264"/>
      <c r="BV1372" s="485"/>
    </row>
    <row r="1373" spans="1:74" s="425" customFormat="1" ht="57" x14ac:dyDescent="0.25">
      <c r="A1373" s="438"/>
      <c r="B1373" s="439" t="s">
        <v>672</v>
      </c>
      <c r="C1373" s="440" t="s">
        <v>673</v>
      </c>
      <c r="D1373" s="530" t="s">
        <v>1240</v>
      </c>
      <c r="E1373" s="445" t="s">
        <v>84</v>
      </c>
      <c r="F1373" s="990">
        <f>G1373*100/75</f>
        <v>260.26666666666665</v>
      </c>
      <c r="G1373" s="980">
        <v>195.2</v>
      </c>
      <c r="H1373" s="459">
        <f t="shared" si="573"/>
        <v>3.7087999999999992</v>
      </c>
      <c r="I1373" s="428">
        <f t="shared" si="574"/>
        <v>0.5855999999999999</v>
      </c>
      <c r="J1373" s="428">
        <f t="shared" si="575"/>
        <v>35.721599999999995</v>
      </c>
      <c r="K1373" s="429">
        <f t="shared" si="576"/>
        <v>160.06399999999999</v>
      </c>
      <c r="L1373" s="411"/>
      <c r="M1373" s="430">
        <v>1.9</v>
      </c>
      <c r="N1373" s="430">
        <v>0.3</v>
      </c>
      <c r="O1373" s="686">
        <v>18.3</v>
      </c>
      <c r="P1373" s="15">
        <v>82</v>
      </c>
      <c r="Q1373" s="264"/>
      <c r="R1373" s="264"/>
      <c r="S1373" s="264"/>
      <c r="T1373" s="264"/>
      <c r="U1373" s="264"/>
      <c r="V1373" s="264"/>
      <c r="W1373" s="264"/>
      <c r="X1373" s="264"/>
      <c r="Y1373" s="264"/>
      <c r="Z1373" s="264"/>
      <c r="AA1373" s="264"/>
      <c r="AB1373" s="264"/>
      <c r="AC1373" s="264"/>
      <c r="AD1373" s="264"/>
      <c r="AE1373" s="264"/>
      <c r="AF1373" s="264"/>
      <c r="AG1373" s="264"/>
      <c r="AH1373" s="264"/>
      <c r="AI1373" s="264"/>
      <c r="AJ1373" s="264"/>
      <c r="AK1373" s="264"/>
      <c r="AL1373" s="264"/>
      <c r="AM1373" s="264"/>
      <c r="AN1373" s="264"/>
      <c r="AO1373" s="264"/>
      <c r="AP1373" s="264"/>
      <c r="AQ1373" s="264"/>
      <c r="AR1373" s="264"/>
      <c r="AS1373" s="264"/>
      <c r="AT1373" s="264"/>
      <c r="AU1373" s="264"/>
      <c r="AV1373" s="264"/>
      <c r="AW1373" s="264"/>
      <c r="AX1373" s="264"/>
      <c r="AY1373" s="264"/>
      <c r="AZ1373" s="264"/>
      <c r="BA1373" s="264"/>
      <c r="BB1373" s="264"/>
      <c r="BC1373" s="264"/>
      <c r="BD1373" s="264"/>
      <c r="BE1373" s="264"/>
      <c r="BF1373" s="264"/>
      <c r="BG1373" s="264"/>
      <c r="BH1373" s="264"/>
      <c r="BI1373" s="264"/>
      <c r="BJ1373" s="264"/>
      <c r="BK1373" s="264"/>
      <c r="BL1373" s="264"/>
      <c r="BM1373" s="264"/>
      <c r="BN1373" s="264"/>
      <c r="BO1373" s="264"/>
      <c r="BP1373" s="264"/>
      <c r="BQ1373" s="264"/>
      <c r="BR1373" s="264"/>
      <c r="BS1373" s="264"/>
      <c r="BT1373" s="264"/>
      <c r="BU1373" s="264"/>
      <c r="BV1373" s="485"/>
    </row>
    <row r="1374" spans="1:74" s="425" customFormat="1" x14ac:dyDescent="0.25">
      <c r="A1374" s="432"/>
      <c r="B1374" s="442"/>
      <c r="C1374" s="443"/>
      <c r="D1374" s="529"/>
      <c r="E1374" s="445" t="s">
        <v>665</v>
      </c>
      <c r="F1374" s="733">
        <f>G1374*100/80</f>
        <v>76.25</v>
      </c>
      <c r="G1374" s="738">
        <v>61</v>
      </c>
      <c r="H1374" s="459">
        <f t="shared" si="573"/>
        <v>12.138999999999999</v>
      </c>
      <c r="I1374" s="428">
        <f t="shared" si="574"/>
        <v>6.9539999999999997</v>
      </c>
      <c r="J1374" s="428">
        <f t="shared" si="575"/>
        <v>0</v>
      </c>
      <c r="K1374" s="428">
        <f t="shared" si="576"/>
        <v>111.02</v>
      </c>
      <c r="L1374" s="411"/>
      <c r="M1374" s="430">
        <v>19.899999999999999</v>
      </c>
      <c r="N1374" s="430">
        <v>11.4</v>
      </c>
      <c r="O1374" s="686">
        <v>0</v>
      </c>
      <c r="P1374" s="20">
        <v>182</v>
      </c>
      <c r="Q1374" s="264"/>
      <c r="R1374" s="264"/>
      <c r="S1374" s="264"/>
      <c r="T1374" s="264"/>
      <c r="U1374" s="264"/>
      <c r="V1374" s="264"/>
      <c r="W1374" s="264"/>
      <c r="X1374" s="264"/>
      <c r="Y1374" s="264"/>
      <c r="Z1374" s="264"/>
      <c r="AA1374" s="264"/>
      <c r="AB1374" s="264"/>
      <c r="AC1374" s="264"/>
      <c r="AD1374" s="264"/>
      <c r="AE1374" s="264"/>
      <c r="AF1374" s="264"/>
      <c r="AG1374" s="264"/>
      <c r="AH1374" s="264"/>
      <c r="AI1374" s="264"/>
      <c r="AJ1374" s="264"/>
      <c r="AK1374" s="264"/>
      <c r="AL1374" s="264"/>
      <c r="AM1374" s="264"/>
      <c r="AN1374" s="264"/>
      <c r="AO1374" s="264"/>
      <c r="AP1374" s="264"/>
      <c r="AQ1374" s="264"/>
      <c r="AR1374" s="264"/>
      <c r="AS1374" s="264"/>
      <c r="AT1374" s="264"/>
      <c r="AU1374" s="264"/>
      <c r="AV1374" s="264"/>
      <c r="AW1374" s="264"/>
      <c r="AX1374" s="264"/>
      <c r="AY1374" s="264"/>
      <c r="AZ1374" s="264"/>
      <c r="BA1374" s="264"/>
      <c r="BB1374" s="264"/>
      <c r="BC1374" s="264"/>
      <c r="BD1374" s="264"/>
      <c r="BE1374" s="264"/>
      <c r="BF1374" s="264"/>
      <c r="BG1374" s="264"/>
      <c r="BH1374" s="264"/>
      <c r="BI1374" s="264"/>
      <c r="BJ1374" s="264"/>
      <c r="BK1374" s="264"/>
      <c r="BL1374" s="264"/>
      <c r="BM1374" s="264"/>
      <c r="BN1374" s="264"/>
      <c r="BO1374" s="264"/>
      <c r="BP1374" s="264"/>
      <c r="BQ1374" s="264"/>
      <c r="BR1374" s="264"/>
      <c r="BS1374" s="264"/>
      <c r="BT1374" s="264"/>
      <c r="BU1374" s="264"/>
      <c r="BV1374" s="485"/>
    </row>
    <row r="1375" spans="1:74" s="425" customFormat="1" x14ac:dyDescent="0.25">
      <c r="A1375" s="432"/>
      <c r="B1375" s="426"/>
      <c r="C1375" s="432"/>
      <c r="D1375" s="438"/>
      <c r="E1375" s="445" t="s">
        <v>80</v>
      </c>
      <c r="F1375" s="733"/>
      <c r="G1375" s="756">
        <v>0.28999999999999998</v>
      </c>
      <c r="H1375" s="459">
        <f t="shared" si="573"/>
        <v>0</v>
      </c>
      <c r="I1375" s="428">
        <f t="shared" si="574"/>
        <v>0</v>
      </c>
      <c r="J1375" s="428">
        <f t="shared" si="575"/>
        <v>0</v>
      </c>
      <c r="K1375" s="428">
        <f t="shared" si="576"/>
        <v>0</v>
      </c>
      <c r="L1375" s="411"/>
      <c r="M1375" s="430"/>
      <c r="N1375" s="430"/>
      <c r="O1375" s="686"/>
      <c r="P1375" s="15"/>
      <c r="Q1375" s="264"/>
      <c r="R1375" s="264"/>
      <c r="S1375" s="264"/>
      <c r="T1375" s="264"/>
      <c r="U1375" s="264"/>
      <c r="V1375" s="264"/>
      <c r="W1375" s="264"/>
      <c r="X1375" s="264"/>
      <c r="Y1375" s="264"/>
      <c r="Z1375" s="264"/>
      <c r="AA1375" s="264"/>
      <c r="AB1375" s="264"/>
      <c r="AC1375" s="264"/>
      <c r="AD1375" s="264"/>
      <c r="AE1375" s="264"/>
      <c r="AF1375" s="264"/>
      <c r="AG1375" s="264"/>
      <c r="AH1375" s="264"/>
      <c r="AI1375" s="264"/>
      <c r="AJ1375" s="264"/>
      <c r="AK1375" s="264"/>
      <c r="AL1375" s="264"/>
      <c r="AM1375" s="264"/>
      <c r="AN1375" s="264"/>
      <c r="AO1375" s="264"/>
      <c r="AP1375" s="264"/>
      <c r="AQ1375" s="264"/>
      <c r="AR1375" s="264"/>
      <c r="AS1375" s="264"/>
      <c r="AT1375" s="264"/>
      <c r="AU1375" s="264"/>
      <c r="AV1375" s="264"/>
      <c r="AW1375" s="264"/>
      <c r="AX1375" s="264"/>
      <c r="AY1375" s="264"/>
      <c r="AZ1375" s="264"/>
      <c r="BA1375" s="264"/>
      <c r="BB1375" s="264"/>
      <c r="BC1375" s="264"/>
      <c r="BD1375" s="264"/>
      <c r="BE1375" s="264"/>
      <c r="BF1375" s="264"/>
      <c r="BG1375" s="264"/>
      <c r="BH1375" s="264"/>
      <c r="BI1375" s="264"/>
      <c r="BJ1375" s="264"/>
      <c r="BK1375" s="264"/>
      <c r="BL1375" s="264"/>
      <c r="BM1375" s="264"/>
      <c r="BN1375" s="264"/>
      <c r="BO1375" s="264"/>
      <c r="BP1375" s="264"/>
      <c r="BQ1375" s="264"/>
      <c r="BR1375" s="264"/>
      <c r="BS1375" s="264"/>
      <c r="BT1375" s="264"/>
      <c r="BU1375" s="264"/>
      <c r="BV1375" s="485"/>
    </row>
    <row r="1376" spans="1:74" s="425" customFormat="1" x14ac:dyDescent="0.25">
      <c r="A1376" s="432"/>
      <c r="B1376" s="426"/>
      <c r="C1376" s="432"/>
      <c r="D1376" s="438"/>
      <c r="E1376" s="445" t="s">
        <v>81</v>
      </c>
      <c r="F1376" s="733"/>
      <c r="G1376" s="738">
        <v>0.15</v>
      </c>
      <c r="H1376" s="459">
        <f t="shared" si="573"/>
        <v>1.6500000000000001E-2</v>
      </c>
      <c r="I1376" s="428">
        <f t="shared" si="574"/>
        <v>4.9499999999999995E-3</v>
      </c>
      <c r="J1376" s="428">
        <f t="shared" si="575"/>
        <v>0.1065</v>
      </c>
      <c r="K1376" s="428">
        <f t="shared" si="576"/>
        <v>0.45750000000000002</v>
      </c>
      <c r="L1376" s="411"/>
      <c r="M1376" s="430">
        <v>11</v>
      </c>
      <c r="N1376" s="430">
        <v>3.3</v>
      </c>
      <c r="O1376" s="686">
        <v>71</v>
      </c>
      <c r="P1376" s="20">
        <v>305</v>
      </c>
      <c r="Q1376" s="264"/>
      <c r="R1376" s="264"/>
      <c r="S1376" s="264"/>
      <c r="T1376" s="264"/>
      <c r="U1376" s="264"/>
      <c r="V1376" s="264"/>
      <c r="W1376" s="264"/>
      <c r="X1376" s="264"/>
      <c r="Y1376" s="264"/>
      <c r="Z1376" s="264"/>
      <c r="AA1376" s="264"/>
      <c r="AB1376" s="264"/>
      <c r="AC1376" s="264"/>
      <c r="AD1376" s="264"/>
      <c r="AE1376" s="264"/>
      <c r="AF1376" s="264"/>
      <c r="AG1376" s="264"/>
      <c r="AH1376" s="264"/>
      <c r="AI1376" s="264"/>
      <c r="AJ1376" s="264"/>
      <c r="AK1376" s="264"/>
      <c r="AL1376" s="264"/>
      <c r="AM1376" s="264"/>
      <c r="AN1376" s="264"/>
      <c r="AO1376" s="264"/>
      <c r="AP1376" s="264"/>
      <c r="AQ1376" s="264"/>
      <c r="AR1376" s="264"/>
      <c r="AS1376" s="264"/>
      <c r="AT1376" s="264"/>
      <c r="AU1376" s="264"/>
      <c r="AV1376" s="264"/>
      <c r="AW1376" s="264"/>
      <c r="AX1376" s="264"/>
      <c r="AY1376" s="264"/>
      <c r="AZ1376" s="264"/>
      <c r="BA1376" s="264"/>
      <c r="BB1376" s="264"/>
      <c r="BC1376" s="264"/>
      <c r="BD1376" s="264"/>
      <c r="BE1376" s="264"/>
      <c r="BF1376" s="264"/>
      <c r="BG1376" s="264"/>
      <c r="BH1376" s="264"/>
      <c r="BI1376" s="264"/>
      <c r="BJ1376" s="264"/>
      <c r="BK1376" s="264"/>
      <c r="BL1376" s="264"/>
      <c r="BM1376" s="264"/>
      <c r="BN1376" s="264"/>
      <c r="BO1376" s="264"/>
      <c r="BP1376" s="264"/>
      <c r="BQ1376" s="264"/>
      <c r="BR1376" s="264"/>
      <c r="BS1376" s="264"/>
      <c r="BT1376" s="264"/>
      <c r="BU1376" s="264"/>
      <c r="BV1376" s="485"/>
    </row>
    <row r="1377" spans="1:118" s="425" customFormat="1" x14ac:dyDescent="0.25">
      <c r="A1377" s="432"/>
      <c r="B1377" s="426"/>
      <c r="C1377" s="432"/>
      <c r="D1377" s="438"/>
      <c r="E1377" s="445" t="s">
        <v>606</v>
      </c>
      <c r="F1377" s="990">
        <f>G1377*100/85</f>
        <v>34.44705882352941</v>
      </c>
      <c r="G1377" s="980">
        <v>29.28</v>
      </c>
      <c r="H1377" s="459">
        <f t="shared" si="573"/>
        <v>0.46848000000000006</v>
      </c>
      <c r="I1377" s="428">
        <f t="shared" si="574"/>
        <v>8.7840000000000001E-2</v>
      </c>
      <c r="J1377" s="428">
        <f t="shared" si="575"/>
        <v>2.9279999999999999</v>
      </c>
      <c r="K1377" s="428">
        <f t="shared" si="576"/>
        <v>13.468800000000002</v>
      </c>
      <c r="L1377" s="411"/>
      <c r="M1377" s="430">
        <v>1.6</v>
      </c>
      <c r="N1377" s="430">
        <v>0.3</v>
      </c>
      <c r="O1377" s="686">
        <v>10</v>
      </c>
      <c r="P1377" s="15">
        <v>46</v>
      </c>
      <c r="Q1377" s="264"/>
      <c r="R1377" s="264"/>
      <c r="S1377" s="264"/>
      <c r="T1377" s="264"/>
      <c r="U1377" s="264"/>
      <c r="V1377" s="264"/>
      <c r="W1377" s="264"/>
      <c r="X1377" s="264"/>
      <c r="Y1377" s="264"/>
      <c r="Z1377" s="264"/>
      <c r="AA1377" s="264"/>
      <c r="AB1377" s="264"/>
      <c r="AC1377" s="264"/>
      <c r="AD1377" s="264"/>
      <c r="AE1377" s="264"/>
      <c r="AF1377" s="264"/>
      <c r="AG1377" s="264"/>
      <c r="AH1377" s="264"/>
      <c r="AI1377" s="264"/>
      <c r="AJ1377" s="264"/>
      <c r="AK1377" s="264"/>
      <c r="AL1377" s="264"/>
      <c r="AM1377" s="264"/>
      <c r="AN1377" s="264"/>
      <c r="AO1377" s="264"/>
      <c r="AP1377" s="264"/>
      <c r="AQ1377" s="264"/>
      <c r="AR1377" s="264"/>
      <c r="AS1377" s="264"/>
      <c r="AT1377" s="264"/>
      <c r="AU1377" s="264"/>
      <c r="AV1377" s="264"/>
      <c r="AW1377" s="264"/>
      <c r="AX1377" s="264"/>
      <c r="AY1377" s="264"/>
      <c r="AZ1377" s="264"/>
      <c r="BA1377" s="264"/>
      <c r="BB1377" s="264"/>
      <c r="BC1377" s="264"/>
      <c r="BD1377" s="264"/>
      <c r="BE1377" s="264"/>
      <c r="BF1377" s="264"/>
      <c r="BG1377" s="264"/>
      <c r="BH1377" s="264"/>
      <c r="BI1377" s="264"/>
      <c r="BJ1377" s="264"/>
      <c r="BK1377" s="264"/>
      <c r="BL1377" s="264"/>
      <c r="BM1377" s="264"/>
      <c r="BN1377" s="264"/>
      <c r="BO1377" s="264"/>
      <c r="BP1377" s="264"/>
      <c r="BQ1377" s="264"/>
      <c r="BR1377" s="264"/>
      <c r="BS1377" s="264"/>
      <c r="BT1377" s="264"/>
      <c r="BU1377" s="264"/>
      <c r="BV1377" s="485"/>
    </row>
    <row r="1378" spans="1:118" s="425" customFormat="1" x14ac:dyDescent="0.25">
      <c r="A1378" s="432"/>
      <c r="B1378" s="426"/>
      <c r="C1378" s="432"/>
      <c r="D1378" s="438"/>
      <c r="E1378" s="445" t="s">
        <v>75</v>
      </c>
      <c r="F1378" s="996">
        <f>G1378*100/85</f>
        <v>2.5882352941176472</v>
      </c>
      <c r="G1378" s="980">
        <v>2.2000000000000002</v>
      </c>
      <c r="H1378" s="459">
        <f t="shared" si="573"/>
        <v>0.14080000000000001</v>
      </c>
      <c r="I1378" s="428">
        <f t="shared" si="574"/>
        <v>1.1000000000000001E-2</v>
      </c>
      <c r="J1378" s="428">
        <f t="shared" si="575"/>
        <v>0.72820000000000007</v>
      </c>
      <c r="K1378" s="429">
        <f t="shared" si="576"/>
        <v>3.52</v>
      </c>
      <c r="L1378" s="411"/>
      <c r="M1378" s="430">
        <v>6.4</v>
      </c>
      <c r="N1378" s="430">
        <v>0.5</v>
      </c>
      <c r="O1378" s="686">
        <v>33.1</v>
      </c>
      <c r="P1378" s="15">
        <v>160</v>
      </c>
      <c r="Q1378" s="264"/>
      <c r="R1378" s="264"/>
      <c r="S1378" s="264"/>
      <c r="T1378" s="264"/>
      <c r="U1378" s="264"/>
      <c r="V1378" s="264"/>
      <c r="W1378" s="264"/>
      <c r="X1378" s="264"/>
      <c r="Y1378" s="264"/>
      <c r="Z1378" s="264"/>
      <c r="AA1378" s="264"/>
      <c r="AB1378" s="264"/>
      <c r="AC1378" s="264"/>
      <c r="AD1378" s="264"/>
      <c r="AE1378" s="264"/>
      <c r="AF1378" s="264"/>
      <c r="AG1378" s="264"/>
      <c r="AH1378" s="264"/>
      <c r="AI1378" s="264"/>
      <c r="AJ1378" s="264"/>
      <c r="AK1378" s="264"/>
      <c r="AL1378" s="264"/>
      <c r="AM1378" s="264"/>
      <c r="AN1378" s="264"/>
      <c r="AO1378" s="264"/>
      <c r="AP1378" s="264"/>
      <c r="AQ1378" s="264"/>
      <c r="AR1378" s="264"/>
      <c r="AS1378" s="264"/>
      <c r="AT1378" s="264"/>
      <c r="AU1378" s="264"/>
      <c r="AV1378" s="264"/>
      <c r="AW1378" s="264"/>
      <c r="AX1378" s="264"/>
      <c r="AY1378" s="264"/>
      <c r="AZ1378" s="264"/>
      <c r="BA1378" s="264"/>
      <c r="BB1378" s="264"/>
      <c r="BC1378" s="264"/>
      <c r="BD1378" s="264"/>
      <c r="BE1378" s="264"/>
      <c r="BF1378" s="264"/>
      <c r="BG1378" s="264"/>
      <c r="BH1378" s="264"/>
      <c r="BI1378" s="264"/>
      <c r="BJ1378" s="264"/>
      <c r="BK1378" s="264"/>
      <c r="BL1378" s="264"/>
      <c r="BM1378" s="264"/>
      <c r="BN1378" s="264"/>
      <c r="BO1378" s="264"/>
      <c r="BP1378" s="264"/>
      <c r="BQ1378" s="264"/>
      <c r="BR1378" s="264"/>
      <c r="BS1378" s="264"/>
      <c r="BT1378" s="264"/>
      <c r="BU1378" s="264"/>
      <c r="BV1378" s="485"/>
    </row>
    <row r="1379" spans="1:118" s="425" customFormat="1" x14ac:dyDescent="0.25">
      <c r="A1379" s="432"/>
      <c r="B1379" s="426"/>
      <c r="C1379" s="432"/>
      <c r="D1379" s="438"/>
      <c r="E1379" s="445" t="s">
        <v>73</v>
      </c>
      <c r="F1379" s="733"/>
      <c r="G1379" s="980">
        <v>4.2699999999999996</v>
      </c>
      <c r="H1379" s="459">
        <f t="shared" si="573"/>
        <v>0</v>
      </c>
      <c r="I1379" s="428">
        <f t="shared" si="574"/>
        <v>4.2699999999999996</v>
      </c>
      <c r="J1379" s="428">
        <f t="shared" si="575"/>
        <v>0</v>
      </c>
      <c r="K1379" s="429">
        <f t="shared" si="576"/>
        <v>37.7468</v>
      </c>
      <c r="L1379" s="411"/>
      <c r="M1379" s="430">
        <v>0</v>
      </c>
      <c r="N1379" s="430">
        <v>100</v>
      </c>
      <c r="O1379" s="686">
        <v>0</v>
      </c>
      <c r="P1379" s="15">
        <v>884</v>
      </c>
      <c r="Q1379" s="264"/>
      <c r="R1379" s="264"/>
      <c r="S1379" s="264"/>
      <c r="T1379" s="264"/>
      <c r="U1379" s="264"/>
      <c r="V1379" s="264"/>
      <c r="W1379" s="264"/>
      <c r="X1379" s="264"/>
      <c r="Y1379" s="264"/>
      <c r="Z1379" s="264"/>
      <c r="AA1379" s="264"/>
      <c r="AB1379" s="264"/>
      <c r="AC1379" s="264"/>
      <c r="AD1379" s="264"/>
      <c r="AE1379" s="264"/>
      <c r="AF1379" s="264"/>
      <c r="AG1379" s="264"/>
      <c r="AH1379" s="264"/>
      <c r="AI1379" s="264"/>
      <c r="AJ1379" s="264"/>
      <c r="AK1379" s="264"/>
      <c r="AL1379" s="264"/>
      <c r="AM1379" s="264"/>
      <c r="AN1379" s="264"/>
      <c r="AO1379" s="264"/>
      <c r="AP1379" s="264"/>
      <c r="AQ1379" s="264"/>
      <c r="AR1379" s="264"/>
      <c r="AS1379" s="264"/>
      <c r="AT1379" s="264"/>
      <c r="AU1379" s="264"/>
      <c r="AV1379" s="264"/>
      <c r="AW1379" s="264"/>
      <c r="AX1379" s="264"/>
      <c r="AY1379" s="264"/>
      <c r="AZ1379" s="264"/>
      <c r="BA1379" s="264"/>
      <c r="BB1379" s="264"/>
      <c r="BC1379" s="264"/>
      <c r="BD1379" s="264"/>
      <c r="BE1379" s="264"/>
      <c r="BF1379" s="264"/>
      <c r="BG1379" s="264"/>
      <c r="BH1379" s="264"/>
      <c r="BI1379" s="264"/>
      <c r="BJ1379" s="264"/>
      <c r="BK1379" s="264"/>
      <c r="BL1379" s="264"/>
      <c r="BM1379" s="264"/>
      <c r="BN1379" s="264"/>
      <c r="BO1379" s="264"/>
      <c r="BP1379" s="264"/>
      <c r="BQ1379" s="264"/>
      <c r="BR1379" s="264"/>
      <c r="BS1379" s="264"/>
      <c r="BT1379" s="264"/>
      <c r="BU1379" s="264"/>
      <c r="BV1379" s="485"/>
    </row>
    <row r="1380" spans="1:118" s="425" customFormat="1" x14ac:dyDescent="0.25">
      <c r="A1380" s="432"/>
      <c r="B1380" s="426"/>
      <c r="C1380" s="432"/>
      <c r="D1380" s="438"/>
      <c r="E1380" s="445" t="s">
        <v>120</v>
      </c>
      <c r="F1380" s="733"/>
      <c r="G1380" s="756">
        <v>14.64</v>
      </c>
      <c r="H1380" s="459">
        <f t="shared" si="573"/>
        <v>1.8446400000000001</v>
      </c>
      <c r="I1380" s="428">
        <f t="shared" si="574"/>
        <v>1.44936</v>
      </c>
      <c r="J1380" s="428">
        <f t="shared" si="575"/>
        <v>0.11712000000000002</v>
      </c>
      <c r="K1380" s="428">
        <f t="shared" si="576"/>
        <v>20.788800000000002</v>
      </c>
      <c r="L1380" s="411"/>
      <c r="M1380" s="430">
        <v>12.6</v>
      </c>
      <c r="N1380" s="430">
        <v>9.9</v>
      </c>
      <c r="O1380" s="686">
        <v>0.8</v>
      </c>
      <c r="P1380" s="15">
        <v>142</v>
      </c>
      <c r="Q1380" s="264"/>
      <c r="R1380" s="264"/>
      <c r="S1380" s="264"/>
      <c r="T1380" s="264"/>
      <c r="U1380" s="264"/>
      <c r="V1380" s="264"/>
      <c r="W1380" s="264"/>
      <c r="X1380" s="264"/>
      <c r="Y1380" s="264"/>
      <c r="Z1380" s="264"/>
      <c r="AA1380" s="264"/>
      <c r="AB1380" s="264"/>
      <c r="AC1380" s="264"/>
      <c r="AD1380" s="264"/>
      <c r="AE1380" s="264"/>
      <c r="AF1380" s="264"/>
      <c r="AG1380" s="264"/>
      <c r="AH1380" s="264"/>
      <c r="AI1380" s="264"/>
      <c r="AJ1380" s="264"/>
      <c r="AK1380" s="264"/>
      <c r="AL1380" s="264"/>
      <c r="AM1380" s="264"/>
      <c r="AN1380" s="264"/>
      <c r="AO1380" s="264"/>
      <c r="AP1380" s="264"/>
      <c r="AQ1380" s="264"/>
      <c r="AR1380" s="264"/>
      <c r="AS1380" s="264"/>
      <c r="AT1380" s="264"/>
      <c r="AU1380" s="264"/>
      <c r="AV1380" s="264"/>
      <c r="AW1380" s="264"/>
      <c r="AX1380" s="264"/>
      <c r="AY1380" s="264"/>
      <c r="AZ1380" s="264"/>
      <c r="BA1380" s="264"/>
      <c r="BB1380" s="264"/>
      <c r="BC1380" s="264"/>
      <c r="BD1380" s="264"/>
      <c r="BE1380" s="264"/>
      <c r="BF1380" s="264"/>
      <c r="BG1380" s="264"/>
      <c r="BH1380" s="264"/>
      <c r="BI1380" s="264"/>
      <c r="BJ1380" s="264"/>
      <c r="BK1380" s="264"/>
      <c r="BL1380" s="264"/>
      <c r="BM1380" s="264"/>
      <c r="BN1380" s="264"/>
      <c r="BO1380" s="264"/>
      <c r="BP1380" s="264"/>
      <c r="BQ1380" s="264"/>
      <c r="BR1380" s="264"/>
      <c r="BS1380" s="264"/>
      <c r="BT1380" s="264"/>
      <c r="BU1380" s="264"/>
      <c r="BV1380" s="485"/>
    </row>
    <row r="1381" spans="1:118" s="425" customFormat="1" x14ac:dyDescent="0.25">
      <c r="A1381" s="432"/>
      <c r="B1381" s="426"/>
      <c r="C1381" s="432"/>
      <c r="D1381" s="438"/>
      <c r="E1381" s="445" t="s">
        <v>17</v>
      </c>
      <c r="F1381" s="733"/>
      <c r="G1381" s="738">
        <v>21.96</v>
      </c>
      <c r="H1381" s="459">
        <f t="shared" si="573"/>
        <v>0.61487999999999998</v>
      </c>
      <c r="I1381" s="428">
        <f t="shared" si="574"/>
        <v>0.54900000000000004</v>
      </c>
      <c r="J1381" s="428">
        <f t="shared" si="575"/>
        <v>1.0321199999999999</v>
      </c>
      <c r="K1381" s="428">
        <f t="shared" si="576"/>
        <v>11.4192</v>
      </c>
      <c r="L1381" s="411"/>
      <c r="M1381" s="430">
        <v>2.8</v>
      </c>
      <c r="N1381" s="430">
        <v>2.5</v>
      </c>
      <c r="O1381" s="686">
        <v>4.7</v>
      </c>
      <c r="P1381" s="20">
        <v>52</v>
      </c>
      <c r="Q1381" s="264"/>
      <c r="R1381" s="264"/>
      <c r="S1381" s="264"/>
      <c r="T1381" s="264"/>
      <c r="U1381" s="264"/>
      <c r="V1381" s="264"/>
      <c r="W1381" s="264"/>
      <c r="X1381" s="264"/>
      <c r="Y1381" s="264"/>
      <c r="Z1381" s="264"/>
      <c r="AA1381" s="264"/>
      <c r="AB1381" s="264"/>
      <c r="AC1381" s="264"/>
      <c r="AD1381" s="264"/>
      <c r="AE1381" s="264"/>
      <c r="AF1381" s="264"/>
      <c r="AG1381" s="264"/>
      <c r="AH1381" s="264"/>
      <c r="AI1381" s="264"/>
      <c r="AJ1381" s="264"/>
      <c r="AK1381" s="264"/>
      <c r="AL1381" s="264"/>
      <c r="AM1381" s="264"/>
      <c r="AN1381" s="264"/>
      <c r="AO1381" s="264"/>
      <c r="AP1381" s="264"/>
      <c r="AQ1381" s="264"/>
      <c r="AR1381" s="264"/>
      <c r="AS1381" s="264"/>
      <c r="AT1381" s="264"/>
      <c r="AU1381" s="264"/>
      <c r="AV1381" s="264"/>
      <c r="AW1381" s="264"/>
      <c r="AX1381" s="264"/>
      <c r="AY1381" s="264"/>
      <c r="AZ1381" s="264"/>
      <c r="BA1381" s="264"/>
      <c r="BB1381" s="264"/>
      <c r="BC1381" s="264"/>
      <c r="BD1381" s="264"/>
      <c r="BE1381" s="264"/>
      <c r="BF1381" s="264"/>
      <c r="BG1381" s="264"/>
      <c r="BH1381" s="264"/>
      <c r="BI1381" s="264"/>
      <c r="BJ1381" s="264"/>
      <c r="BK1381" s="264"/>
      <c r="BL1381" s="264"/>
      <c r="BM1381" s="264"/>
      <c r="BN1381" s="264"/>
      <c r="BO1381" s="264"/>
      <c r="BP1381" s="264"/>
      <c r="BQ1381" s="264"/>
      <c r="BR1381" s="264"/>
      <c r="BS1381" s="264"/>
      <c r="BT1381" s="264"/>
      <c r="BU1381" s="264"/>
      <c r="BV1381" s="485"/>
    </row>
    <row r="1382" spans="1:118" s="425" customFormat="1" ht="29.25" customHeight="1" x14ac:dyDescent="0.25">
      <c r="A1382" s="432"/>
      <c r="B1382" s="426"/>
      <c r="C1382" s="432"/>
      <c r="D1382" s="438"/>
      <c r="E1382" s="445" t="s">
        <v>32</v>
      </c>
      <c r="F1382" s="733"/>
      <c r="G1382" s="980">
        <v>25</v>
      </c>
      <c r="H1382" s="459">
        <f t="shared" si="573"/>
        <v>0.65</v>
      </c>
      <c r="I1382" s="428">
        <f t="shared" si="574"/>
        <v>6.25</v>
      </c>
      <c r="J1382" s="428">
        <f t="shared" si="575"/>
        <v>0.67500000000000004</v>
      </c>
      <c r="K1382" s="428">
        <f t="shared" si="576"/>
        <v>62</v>
      </c>
      <c r="L1382" s="411"/>
      <c r="M1382" s="430">
        <v>2.6</v>
      </c>
      <c r="N1382" s="430">
        <v>25</v>
      </c>
      <c r="O1382" s="686">
        <v>2.7</v>
      </c>
      <c r="P1382" s="15">
        <v>248</v>
      </c>
      <c r="Q1382" s="264"/>
      <c r="R1382" s="264"/>
      <c r="S1382" s="264"/>
      <c r="T1382" s="264"/>
      <c r="U1382" s="264"/>
      <c r="V1382" s="264"/>
      <c r="W1382" s="264"/>
      <c r="X1382" s="264"/>
      <c r="Y1382" s="264"/>
      <c r="Z1382" s="264"/>
      <c r="AA1382" s="264"/>
      <c r="AB1382" s="264"/>
      <c r="AC1382" s="264"/>
      <c r="AD1382" s="264"/>
      <c r="AE1382" s="264"/>
      <c r="AF1382" s="264"/>
      <c r="AG1382" s="264"/>
      <c r="AH1382" s="264"/>
      <c r="AI1382" s="264"/>
      <c r="AJ1382" s="264"/>
      <c r="AK1382" s="264"/>
      <c r="AL1382" s="264"/>
      <c r="AM1382" s="264"/>
      <c r="AN1382" s="264"/>
      <c r="AO1382" s="264"/>
      <c r="AP1382" s="264"/>
      <c r="AQ1382" s="264"/>
      <c r="AR1382" s="264"/>
      <c r="AS1382" s="264"/>
      <c r="AT1382" s="264"/>
      <c r="AU1382" s="264"/>
      <c r="AV1382" s="264"/>
      <c r="AW1382" s="264"/>
      <c r="AX1382" s="264"/>
      <c r="AY1382" s="264"/>
      <c r="AZ1382" s="264"/>
      <c r="BA1382" s="264"/>
      <c r="BB1382" s="264"/>
      <c r="BC1382" s="264"/>
      <c r="BD1382" s="264"/>
      <c r="BE1382" s="264"/>
      <c r="BF1382" s="264"/>
      <c r="BG1382" s="264"/>
      <c r="BH1382" s="264"/>
      <c r="BI1382" s="264"/>
      <c r="BJ1382" s="264"/>
      <c r="BK1382" s="264"/>
      <c r="BL1382" s="264"/>
      <c r="BM1382" s="264"/>
      <c r="BN1382" s="264"/>
      <c r="BO1382" s="264"/>
      <c r="BP1382" s="264"/>
      <c r="BQ1382" s="264"/>
      <c r="BR1382" s="264"/>
      <c r="BS1382" s="264"/>
      <c r="BT1382" s="264"/>
      <c r="BU1382" s="264"/>
      <c r="BV1382" s="485"/>
    </row>
    <row r="1383" spans="1:118" s="425" customFormat="1" ht="23.25" customHeight="1" x14ac:dyDescent="0.25">
      <c r="A1383" s="432"/>
      <c r="B1383" s="426"/>
      <c r="C1383" s="432"/>
      <c r="D1383" s="438"/>
      <c r="E1383" s="445" t="s">
        <v>482</v>
      </c>
      <c r="F1383" s="733"/>
      <c r="G1383" s="738">
        <v>14.64</v>
      </c>
      <c r="H1383" s="459">
        <f t="shared" si="573"/>
        <v>3.5428800000000003</v>
      </c>
      <c r="I1383" s="428">
        <f t="shared" si="574"/>
        <v>3.5868000000000002</v>
      </c>
      <c r="J1383" s="428">
        <f t="shared" si="575"/>
        <v>8.7840000000000001E-2</v>
      </c>
      <c r="K1383" s="429">
        <f t="shared" si="576"/>
        <v>46.408799999999999</v>
      </c>
      <c r="L1383" s="411"/>
      <c r="M1383" s="430">
        <v>24.2</v>
      </c>
      <c r="N1383" s="430">
        <v>24.5</v>
      </c>
      <c r="O1383" s="686">
        <v>0.6</v>
      </c>
      <c r="P1383" s="20">
        <v>317</v>
      </c>
      <c r="Q1383" s="264"/>
      <c r="R1383" s="264"/>
      <c r="S1383" s="264"/>
      <c r="T1383" s="264"/>
      <c r="U1383" s="264"/>
      <c r="V1383" s="264"/>
      <c r="W1383" s="264"/>
      <c r="X1383" s="264"/>
      <c r="Y1383" s="264"/>
      <c r="Z1383" s="264"/>
      <c r="AA1383" s="264"/>
      <c r="AB1383" s="264"/>
      <c r="AC1383" s="264"/>
      <c r="AD1383" s="264"/>
      <c r="AE1383" s="264"/>
      <c r="AF1383" s="264"/>
      <c r="AG1383" s="264"/>
      <c r="AH1383" s="264"/>
      <c r="AI1383" s="264"/>
      <c r="AJ1383" s="264"/>
      <c r="AK1383" s="264"/>
      <c r="AL1383" s="264"/>
      <c r="AM1383" s="264"/>
      <c r="AN1383" s="264"/>
      <c r="AO1383" s="264"/>
      <c r="AP1383" s="264"/>
      <c r="AQ1383" s="264"/>
      <c r="AR1383" s="264"/>
      <c r="AS1383" s="264"/>
      <c r="AT1383" s="264"/>
      <c r="AU1383" s="264"/>
      <c r="AV1383" s="264"/>
      <c r="AW1383" s="264"/>
      <c r="AX1383" s="264"/>
      <c r="AY1383" s="264"/>
      <c r="AZ1383" s="264"/>
      <c r="BA1383" s="264"/>
      <c r="BB1383" s="264"/>
      <c r="BC1383" s="264"/>
      <c r="BD1383" s="264"/>
      <c r="BE1383" s="264"/>
      <c r="BF1383" s="264"/>
      <c r="BG1383" s="264"/>
      <c r="BH1383" s="264"/>
      <c r="BI1383" s="264"/>
      <c r="BJ1383" s="264"/>
      <c r="BK1383" s="264"/>
      <c r="BL1383" s="264"/>
      <c r="BM1383" s="264"/>
      <c r="BN1383" s="264"/>
      <c r="BO1383" s="264"/>
      <c r="BP1383" s="264"/>
      <c r="BQ1383" s="264"/>
      <c r="BR1383" s="264"/>
      <c r="BS1383" s="264"/>
      <c r="BT1383" s="264"/>
      <c r="BU1383" s="264"/>
      <c r="BV1383" s="485"/>
    </row>
    <row r="1384" spans="1:118" s="425" customFormat="1" x14ac:dyDescent="0.25">
      <c r="A1384" s="432"/>
      <c r="B1384" s="522"/>
      <c r="C1384" s="515"/>
      <c r="D1384" s="515"/>
      <c r="E1384" s="462" t="s">
        <v>21</v>
      </c>
      <c r="F1384" s="1047"/>
      <c r="G1384" s="980"/>
      <c r="H1384" s="598">
        <f>SUM(H1373:H1383)</f>
        <v>23.125979999999995</v>
      </c>
      <c r="I1384" s="448">
        <f t="shared" ref="I1384:K1384" si="577">SUM(I1373:I1383)</f>
        <v>23.748549999999998</v>
      </c>
      <c r="J1384" s="448">
        <f t="shared" si="577"/>
        <v>41.396379999999986</v>
      </c>
      <c r="K1384" s="448">
        <f t="shared" si="577"/>
        <v>466.89389999999992</v>
      </c>
      <c r="L1384" s="411"/>
      <c r="M1384" s="430"/>
      <c r="N1384" s="430"/>
      <c r="O1384" s="686"/>
      <c r="P1384" s="15"/>
      <c r="Q1384" s="264"/>
      <c r="R1384" s="264"/>
      <c r="S1384" s="264"/>
      <c r="T1384" s="264"/>
      <c r="U1384" s="264"/>
      <c r="V1384" s="264"/>
      <c r="W1384" s="264"/>
      <c r="X1384" s="264"/>
      <c r="Y1384" s="264"/>
      <c r="Z1384" s="264"/>
      <c r="AA1384" s="264"/>
      <c r="AB1384" s="264"/>
      <c r="AC1384" s="264"/>
      <c r="AD1384" s="264"/>
      <c r="AE1384" s="264"/>
      <c r="AF1384" s="264"/>
      <c r="AG1384" s="264"/>
      <c r="AH1384" s="264"/>
      <c r="AI1384" s="264"/>
      <c r="AJ1384" s="264"/>
      <c r="AK1384" s="264"/>
      <c r="AL1384" s="264"/>
      <c r="AM1384" s="264"/>
      <c r="AN1384" s="264"/>
      <c r="AO1384" s="264"/>
      <c r="AP1384" s="264"/>
      <c r="AQ1384" s="264"/>
      <c r="AR1384" s="264"/>
      <c r="AS1384" s="264"/>
      <c r="AT1384" s="264"/>
      <c r="AU1384" s="264"/>
      <c r="AV1384" s="264"/>
      <c r="AW1384" s="264"/>
      <c r="AX1384" s="264"/>
      <c r="AY1384" s="264"/>
      <c r="AZ1384" s="264"/>
      <c r="BA1384" s="264"/>
      <c r="BB1384" s="264"/>
      <c r="BC1384" s="264"/>
      <c r="BD1384" s="264"/>
      <c r="BE1384" s="264"/>
      <c r="BF1384" s="264"/>
      <c r="BG1384" s="264"/>
      <c r="BH1384" s="264"/>
      <c r="BI1384" s="264"/>
      <c r="BJ1384" s="264"/>
      <c r="BK1384" s="264"/>
      <c r="BL1384" s="264"/>
      <c r="BM1384" s="264"/>
      <c r="BN1384" s="264"/>
      <c r="BO1384" s="264"/>
      <c r="BP1384" s="264"/>
      <c r="BQ1384" s="264"/>
      <c r="BR1384" s="264"/>
      <c r="BS1384" s="264"/>
      <c r="BT1384" s="264"/>
      <c r="BU1384" s="264"/>
      <c r="BV1384" s="485"/>
    </row>
    <row r="1385" spans="1:118" s="425" customFormat="1" x14ac:dyDescent="0.25">
      <c r="B1385" s="533" t="s">
        <v>676</v>
      </c>
      <c r="C1385" s="1306" t="s">
        <v>666</v>
      </c>
      <c r="D1385" s="545">
        <v>140</v>
      </c>
      <c r="E1385" s="534" t="s">
        <v>16</v>
      </c>
      <c r="F1385" s="986">
        <f>G1385*100/80</f>
        <v>157.5</v>
      </c>
      <c r="G1385" s="1103">
        <v>126</v>
      </c>
      <c r="H1385" s="459">
        <f t="shared" ref="H1385:H1391" si="578">G1385*M1385/100</f>
        <v>2.016</v>
      </c>
      <c r="I1385" s="428">
        <f t="shared" ref="I1385:I1391" si="579">G1385*N1385/100</f>
        <v>0.37799999999999995</v>
      </c>
      <c r="J1385" s="428">
        <f t="shared" ref="J1385:J1391" si="580">G1385*O1385/100</f>
        <v>12.6</v>
      </c>
      <c r="K1385" s="428">
        <f t="shared" ref="K1385:K1391" si="581">G1385*P1385/100</f>
        <v>57.96</v>
      </c>
      <c r="L1385" s="411"/>
      <c r="M1385" s="430">
        <v>1.6</v>
      </c>
      <c r="N1385" s="430">
        <v>0.3</v>
      </c>
      <c r="O1385" s="686">
        <v>10</v>
      </c>
      <c r="P1385" s="15">
        <v>46</v>
      </c>
      <c r="Q1385" s="264"/>
      <c r="R1385" s="264"/>
      <c r="S1385" s="264"/>
      <c r="T1385" s="264"/>
      <c r="U1385" s="264"/>
      <c r="V1385" s="264"/>
      <c r="W1385" s="264"/>
      <c r="X1385" s="264"/>
      <c r="Y1385" s="264"/>
      <c r="Z1385" s="264"/>
      <c r="AA1385" s="264"/>
      <c r="AB1385" s="264"/>
      <c r="AC1385" s="264"/>
      <c r="AD1385" s="264"/>
      <c r="AE1385" s="264"/>
      <c r="AF1385" s="264"/>
      <c r="AG1385" s="264"/>
      <c r="AH1385" s="264"/>
      <c r="AI1385" s="264"/>
      <c r="AJ1385" s="264"/>
      <c r="AK1385" s="264"/>
      <c r="AL1385" s="264"/>
      <c r="AM1385" s="264"/>
      <c r="AN1385" s="264"/>
      <c r="AO1385" s="264"/>
      <c r="AP1385" s="264"/>
      <c r="AQ1385" s="264"/>
      <c r="AR1385" s="264"/>
      <c r="AS1385" s="264"/>
      <c r="AT1385" s="264"/>
      <c r="AU1385" s="264"/>
      <c r="AV1385" s="264"/>
      <c r="AW1385" s="264"/>
      <c r="AX1385" s="264"/>
      <c r="AY1385" s="264"/>
      <c r="AZ1385" s="264"/>
      <c r="BA1385" s="264"/>
      <c r="BB1385" s="264"/>
      <c r="BC1385" s="264"/>
      <c r="BD1385" s="264"/>
      <c r="BE1385" s="264"/>
      <c r="BF1385" s="264"/>
      <c r="BG1385" s="264"/>
      <c r="BH1385" s="264"/>
      <c r="BI1385" s="264"/>
      <c r="BJ1385" s="264"/>
      <c r="BK1385" s="264"/>
      <c r="BL1385" s="264"/>
      <c r="BM1385" s="264"/>
      <c r="BN1385" s="264"/>
      <c r="BO1385" s="264"/>
      <c r="BP1385" s="264"/>
      <c r="BQ1385" s="264"/>
      <c r="BR1385" s="264"/>
      <c r="BS1385" s="264"/>
      <c r="BT1385" s="264"/>
      <c r="BU1385" s="264"/>
      <c r="BV1385" s="568"/>
      <c r="BW1385" s="494"/>
      <c r="BX1385" s="494"/>
      <c r="BY1385" s="494"/>
      <c r="BZ1385" s="494"/>
      <c r="CA1385" s="494"/>
      <c r="CB1385" s="494"/>
      <c r="CC1385" s="494"/>
      <c r="CD1385" s="494"/>
      <c r="CE1385" s="494"/>
      <c r="CF1385" s="494"/>
      <c r="CG1385" s="494"/>
      <c r="CH1385" s="494"/>
      <c r="CI1385" s="494"/>
      <c r="CJ1385" s="494"/>
      <c r="CK1385" s="494"/>
      <c r="CL1385" s="494"/>
      <c r="CM1385" s="494"/>
      <c r="CN1385" s="494"/>
      <c r="CO1385" s="494"/>
      <c r="CP1385" s="494"/>
      <c r="CQ1385" s="494"/>
      <c r="CR1385" s="494"/>
      <c r="CS1385" s="494"/>
      <c r="CT1385" s="494"/>
      <c r="CU1385" s="494"/>
      <c r="CV1385" s="494"/>
      <c r="CW1385" s="494"/>
      <c r="CX1385" s="494"/>
      <c r="CY1385" s="494"/>
      <c r="CZ1385" s="494"/>
      <c r="DA1385" s="494"/>
      <c r="DB1385" s="494"/>
      <c r="DC1385" s="494"/>
      <c r="DD1385" s="494"/>
      <c r="DE1385" s="494"/>
      <c r="DF1385" s="494"/>
      <c r="DG1385" s="494"/>
      <c r="DH1385" s="494"/>
      <c r="DI1385" s="494"/>
      <c r="DJ1385" s="494"/>
      <c r="DK1385" s="494"/>
      <c r="DL1385" s="494"/>
      <c r="DM1385" s="494"/>
      <c r="DN1385" s="494"/>
    </row>
    <row r="1386" spans="1:118" s="425" customFormat="1" x14ac:dyDescent="0.25">
      <c r="B1386" s="426"/>
      <c r="C1386" s="1299"/>
      <c r="D1386" s="444"/>
      <c r="E1386" s="535" t="s">
        <v>228</v>
      </c>
      <c r="F1386" s="1073">
        <f>G1386*100/85</f>
        <v>0.65882352941176481</v>
      </c>
      <c r="G1386" s="1103">
        <v>0.56000000000000005</v>
      </c>
      <c r="H1386" s="459">
        <f t="shared" si="578"/>
        <v>3.5840000000000004E-2</v>
      </c>
      <c r="I1386" s="428">
        <f t="shared" si="579"/>
        <v>2.8000000000000004E-3</v>
      </c>
      <c r="J1386" s="428">
        <f t="shared" si="580"/>
        <v>0.18536000000000002</v>
      </c>
      <c r="K1386" s="428">
        <f t="shared" si="581"/>
        <v>0.89600000000000013</v>
      </c>
      <c r="L1386" s="411"/>
      <c r="M1386" s="430">
        <v>6.4</v>
      </c>
      <c r="N1386" s="430">
        <v>0.5</v>
      </c>
      <c r="O1386" s="686">
        <v>33.1</v>
      </c>
      <c r="P1386" s="15">
        <v>160</v>
      </c>
      <c r="Q1386" s="264"/>
      <c r="R1386" s="264"/>
      <c r="S1386" s="264"/>
      <c r="T1386" s="264"/>
      <c r="U1386" s="264"/>
      <c r="V1386" s="264"/>
      <c r="W1386" s="264"/>
      <c r="X1386" s="264"/>
      <c r="Y1386" s="264"/>
      <c r="Z1386" s="264"/>
      <c r="AA1386" s="264"/>
      <c r="AB1386" s="264"/>
      <c r="AC1386" s="264"/>
      <c r="AD1386" s="264"/>
      <c r="AE1386" s="264"/>
      <c r="AF1386" s="264"/>
      <c r="AG1386" s="264"/>
      <c r="AH1386" s="264"/>
      <c r="AI1386" s="264"/>
      <c r="AJ1386" s="264"/>
      <c r="AK1386" s="264"/>
      <c r="AL1386" s="264"/>
      <c r="AM1386" s="264"/>
      <c r="AN1386" s="264"/>
      <c r="AO1386" s="264"/>
      <c r="AP1386" s="264"/>
      <c r="AQ1386" s="264"/>
      <c r="AR1386" s="264"/>
      <c r="AS1386" s="264"/>
      <c r="AT1386" s="264"/>
      <c r="AU1386" s="264"/>
      <c r="AV1386" s="264"/>
      <c r="AW1386" s="264"/>
      <c r="AX1386" s="264"/>
      <c r="AY1386" s="264"/>
      <c r="AZ1386" s="264"/>
      <c r="BA1386" s="264"/>
      <c r="BB1386" s="264"/>
      <c r="BC1386" s="264"/>
      <c r="BD1386" s="264"/>
      <c r="BE1386" s="264"/>
      <c r="BF1386" s="264"/>
      <c r="BG1386" s="264"/>
      <c r="BH1386" s="264"/>
      <c r="BI1386" s="264"/>
      <c r="BJ1386" s="264"/>
      <c r="BK1386" s="264"/>
      <c r="BL1386" s="264"/>
      <c r="BM1386" s="264"/>
      <c r="BN1386" s="264"/>
      <c r="BO1386" s="264"/>
      <c r="BP1386" s="264"/>
      <c r="BQ1386" s="264"/>
      <c r="BR1386" s="264"/>
      <c r="BS1386" s="264"/>
      <c r="BT1386" s="264"/>
      <c r="BU1386" s="264"/>
      <c r="BV1386" s="568"/>
      <c r="BW1386" s="494"/>
      <c r="BX1386" s="494"/>
      <c r="BY1386" s="494"/>
      <c r="BZ1386" s="494"/>
      <c r="CA1386" s="494"/>
      <c r="CB1386" s="494"/>
      <c r="CC1386" s="494"/>
      <c r="CD1386" s="494"/>
      <c r="CE1386" s="494"/>
      <c r="CF1386" s="494"/>
      <c r="CG1386" s="494"/>
      <c r="CH1386" s="494"/>
      <c r="CI1386" s="494"/>
      <c r="CJ1386" s="494"/>
      <c r="CK1386" s="494"/>
      <c r="CL1386" s="494"/>
      <c r="CM1386" s="494"/>
      <c r="CN1386" s="494"/>
      <c r="CO1386" s="494"/>
      <c r="CP1386" s="494"/>
      <c r="CQ1386" s="494"/>
      <c r="CR1386" s="494"/>
      <c r="CS1386" s="494"/>
      <c r="CT1386" s="494"/>
      <c r="CU1386" s="494"/>
      <c r="CV1386" s="494"/>
      <c r="CW1386" s="494"/>
      <c r="CX1386" s="494"/>
      <c r="CY1386" s="494"/>
      <c r="CZ1386" s="494"/>
      <c r="DA1386" s="494"/>
      <c r="DB1386" s="494"/>
      <c r="DC1386" s="494"/>
      <c r="DD1386" s="494"/>
      <c r="DE1386" s="494"/>
      <c r="DF1386" s="494"/>
      <c r="DG1386" s="494"/>
      <c r="DH1386" s="494"/>
      <c r="DI1386" s="494"/>
      <c r="DJ1386" s="494"/>
      <c r="DK1386" s="494"/>
      <c r="DL1386" s="494"/>
      <c r="DM1386" s="494"/>
      <c r="DN1386" s="494"/>
    </row>
    <row r="1387" spans="1:118" s="425" customFormat="1" x14ac:dyDescent="0.25">
      <c r="B1387" s="426"/>
      <c r="C1387" s="432"/>
      <c r="D1387" s="436"/>
      <c r="E1387" s="535" t="s">
        <v>73</v>
      </c>
      <c r="F1387" s="1000"/>
      <c r="G1387" s="1103">
        <v>5.6</v>
      </c>
      <c r="H1387" s="459">
        <f t="shared" si="578"/>
        <v>0</v>
      </c>
      <c r="I1387" s="428">
        <f t="shared" si="579"/>
        <v>5.6</v>
      </c>
      <c r="J1387" s="428">
        <f t="shared" si="580"/>
        <v>0</v>
      </c>
      <c r="K1387" s="428">
        <f t="shared" si="581"/>
        <v>49.503999999999998</v>
      </c>
      <c r="L1387" s="411"/>
      <c r="M1387" s="430">
        <v>0</v>
      </c>
      <c r="N1387" s="430">
        <v>100</v>
      </c>
      <c r="O1387" s="686">
        <v>0</v>
      </c>
      <c r="P1387" s="15">
        <v>884</v>
      </c>
      <c r="Q1387" s="264"/>
      <c r="R1387" s="264"/>
      <c r="S1387" s="264"/>
      <c r="T1387" s="264"/>
      <c r="U1387" s="264"/>
      <c r="V1387" s="264"/>
      <c r="W1387" s="264"/>
      <c r="X1387" s="264"/>
      <c r="Y1387" s="264"/>
      <c r="Z1387" s="264"/>
      <c r="AA1387" s="264"/>
      <c r="AB1387" s="264"/>
      <c r="AC1387" s="264"/>
      <c r="AD1387" s="264"/>
      <c r="AE1387" s="264"/>
      <c r="AF1387" s="264"/>
      <c r="AG1387" s="264"/>
      <c r="AH1387" s="264"/>
      <c r="AI1387" s="264"/>
      <c r="AJ1387" s="264"/>
      <c r="AK1387" s="264"/>
      <c r="AL1387" s="264"/>
      <c r="AM1387" s="264"/>
      <c r="AN1387" s="264"/>
      <c r="AO1387" s="264"/>
      <c r="AP1387" s="264"/>
      <c r="AQ1387" s="264"/>
      <c r="AR1387" s="264"/>
      <c r="AS1387" s="264"/>
      <c r="AT1387" s="264"/>
      <c r="AU1387" s="264"/>
      <c r="AV1387" s="264"/>
      <c r="AW1387" s="264"/>
      <c r="AX1387" s="264"/>
      <c r="AY1387" s="264"/>
      <c r="AZ1387" s="264"/>
      <c r="BA1387" s="264"/>
      <c r="BB1387" s="264"/>
      <c r="BC1387" s="264"/>
      <c r="BD1387" s="264"/>
      <c r="BE1387" s="264"/>
      <c r="BF1387" s="264"/>
      <c r="BG1387" s="264"/>
      <c r="BH1387" s="264"/>
      <c r="BI1387" s="264"/>
      <c r="BJ1387" s="264"/>
      <c r="BK1387" s="264"/>
      <c r="BL1387" s="264"/>
      <c r="BM1387" s="264"/>
      <c r="BN1387" s="264"/>
      <c r="BO1387" s="264"/>
      <c r="BP1387" s="264"/>
      <c r="BQ1387" s="264"/>
      <c r="BR1387" s="264"/>
      <c r="BS1387" s="264"/>
      <c r="BT1387" s="264"/>
      <c r="BU1387" s="264"/>
      <c r="BV1387" s="568"/>
      <c r="BW1387" s="494"/>
      <c r="BX1387" s="494"/>
      <c r="BY1387" s="494"/>
      <c r="BZ1387" s="494"/>
      <c r="CA1387" s="494"/>
      <c r="CB1387" s="494"/>
      <c r="CC1387" s="494"/>
      <c r="CD1387" s="494"/>
      <c r="CE1387" s="494"/>
      <c r="CF1387" s="494"/>
      <c r="CG1387" s="494"/>
      <c r="CH1387" s="494"/>
      <c r="CI1387" s="494"/>
      <c r="CJ1387" s="494"/>
      <c r="CK1387" s="494"/>
      <c r="CL1387" s="494"/>
      <c r="CM1387" s="494"/>
      <c r="CN1387" s="494"/>
      <c r="CO1387" s="494"/>
      <c r="CP1387" s="494"/>
      <c r="CQ1387" s="494"/>
      <c r="CR1387" s="494"/>
      <c r="CS1387" s="494"/>
      <c r="CT1387" s="494"/>
      <c r="CU1387" s="494"/>
      <c r="CV1387" s="494"/>
      <c r="CW1387" s="494"/>
      <c r="CX1387" s="494"/>
      <c r="CY1387" s="494"/>
      <c r="CZ1387" s="494"/>
      <c r="DA1387" s="494"/>
      <c r="DB1387" s="494"/>
      <c r="DC1387" s="494"/>
      <c r="DD1387" s="494"/>
      <c r="DE1387" s="494"/>
      <c r="DF1387" s="494"/>
      <c r="DG1387" s="494"/>
      <c r="DH1387" s="494"/>
      <c r="DI1387" s="494"/>
      <c r="DJ1387" s="494"/>
      <c r="DK1387" s="494"/>
      <c r="DL1387" s="494"/>
      <c r="DM1387" s="494"/>
      <c r="DN1387" s="494"/>
    </row>
    <row r="1388" spans="1:118" s="425" customFormat="1" x14ac:dyDescent="0.25">
      <c r="B1388" s="426"/>
      <c r="C1388" s="432"/>
      <c r="D1388" s="436"/>
      <c r="E1388" s="535" t="s">
        <v>36</v>
      </c>
      <c r="F1388" s="1000"/>
      <c r="G1388" s="1103">
        <v>1.1200000000000001</v>
      </c>
      <c r="H1388" s="459">
        <f t="shared" si="578"/>
        <v>0</v>
      </c>
      <c r="I1388" s="428">
        <f t="shared" si="579"/>
        <v>0</v>
      </c>
      <c r="J1388" s="428">
        <f t="shared" si="580"/>
        <v>1.1188800000000001</v>
      </c>
      <c r="K1388" s="428">
        <f t="shared" si="581"/>
        <v>4.5472000000000001</v>
      </c>
      <c r="L1388" s="411"/>
      <c r="M1388" s="430">
        <v>0</v>
      </c>
      <c r="N1388" s="430">
        <v>0</v>
      </c>
      <c r="O1388" s="686">
        <v>99.9</v>
      </c>
      <c r="P1388" s="15">
        <v>406</v>
      </c>
      <c r="Q1388" s="264"/>
      <c r="R1388" s="264"/>
      <c r="S1388" s="264"/>
      <c r="T1388" s="264"/>
      <c r="U1388" s="264"/>
      <c r="V1388" s="264"/>
      <c r="W1388" s="264"/>
      <c r="X1388" s="264"/>
      <c r="Y1388" s="264"/>
      <c r="Z1388" s="264"/>
      <c r="AA1388" s="264"/>
      <c r="AB1388" s="264"/>
      <c r="AC1388" s="264"/>
      <c r="AD1388" s="264"/>
      <c r="AE1388" s="264"/>
      <c r="AF1388" s="264"/>
      <c r="AG1388" s="264"/>
      <c r="AH1388" s="264"/>
      <c r="AI1388" s="264"/>
      <c r="AJ1388" s="264"/>
      <c r="AK1388" s="264"/>
      <c r="AL1388" s="264"/>
      <c r="AM1388" s="264"/>
      <c r="AN1388" s="264"/>
      <c r="AO1388" s="264"/>
      <c r="AP1388" s="264"/>
      <c r="AQ1388" s="264"/>
      <c r="AR1388" s="264"/>
      <c r="AS1388" s="264"/>
      <c r="AT1388" s="264"/>
      <c r="AU1388" s="264"/>
      <c r="AV1388" s="264"/>
      <c r="AW1388" s="264"/>
      <c r="AX1388" s="264"/>
      <c r="AY1388" s="264"/>
      <c r="AZ1388" s="264"/>
      <c r="BA1388" s="264"/>
      <c r="BB1388" s="264"/>
      <c r="BC1388" s="264"/>
      <c r="BD1388" s="264"/>
      <c r="BE1388" s="264"/>
      <c r="BF1388" s="264"/>
      <c r="BG1388" s="264"/>
      <c r="BH1388" s="264"/>
      <c r="BI1388" s="264"/>
      <c r="BJ1388" s="264"/>
      <c r="BK1388" s="264"/>
      <c r="BL1388" s="264"/>
      <c r="BM1388" s="264"/>
      <c r="BN1388" s="264"/>
      <c r="BO1388" s="264"/>
      <c r="BP1388" s="264"/>
      <c r="BQ1388" s="264"/>
      <c r="BR1388" s="264"/>
      <c r="BS1388" s="264"/>
      <c r="BT1388" s="264"/>
      <c r="BU1388" s="264"/>
      <c r="BV1388" s="568"/>
      <c r="BW1388" s="494"/>
      <c r="BX1388" s="494"/>
      <c r="BY1388" s="494"/>
      <c r="BZ1388" s="494"/>
      <c r="CA1388" s="494"/>
      <c r="CB1388" s="494"/>
      <c r="CC1388" s="494"/>
      <c r="CD1388" s="494"/>
      <c r="CE1388" s="494"/>
      <c r="CF1388" s="494"/>
      <c r="CG1388" s="494"/>
      <c r="CH1388" s="494"/>
      <c r="CI1388" s="494"/>
      <c r="CJ1388" s="494"/>
      <c r="CK1388" s="494"/>
      <c r="CL1388" s="494"/>
      <c r="CM1388" s="494"/>
      <c r="CN1388" s="494"/>
      <c r="CO1388" s="494"/>
      <c r="CP1388" s="494"/>
      <c r="CQ1388" s="494"/>
      <c r="CR1388" s="494"/>
      <c r="CS1388" s="494"/>
      <c r="CT1388" s="494"/>
      <c r="CU1388" s="494"/>
      <c r="CV1388" s="494"/>
      <c r="CW1388" s="494"/>
      <c r="CX1388" s="494"/>
      <c r="CY1388" s="494"/>
      <c r="CZ1388" s="494"/>
      <c r="DA1388" s="494"/>
      <c r="DB1388" s="494"/>
      <c r="DC1388" s="494"/>
      <c r="DD1388" s="494"/>
      <c r="DE1388" s="494"/>
      <c r="DF1388" s="494"/>
      <c r="DG1388" s="494"/>
      <c r="DH1388" s="494"/>
      <c r="DI1388" s="494"/>
      <c r="DJ1388" s="494"/>
      <c r="DK1388" s="494"/>
      <c r="DL1388" s="494"/>
      <c r="DM1388" s="494"/>
      <c r="DN1388" s="494"/>
    </row>
    <row r="1389" spans="1:118" s="452" customFormat="1" x14ac:dyDescent="0.25">
      <c r="A1389" s="425"/>
      <c r="B1389" s="426"/>
      <c r="C1389" s="432"/>
      <c r="D1389" s="436"/>
      <c r="E1389" s="535" t="s">
        <v>80</v>
      </c>
      <c r="F1389" s="1096"/>
      <c r="G1389" s="1103">
        <v>0.28000000000000003</v>
      </c>
      <c r="H1389" s="459">
        <f t="shared" si="578"/>
        <v>0</v>
      </c>
      <c r="I1389" s="428">
        <f t="shared" si="579"/>
        <v>0</v>
      </c>
      <c r="J1389" s="428">
        <f t="shared" si="580"/>
        <v>0</v>
      </c>
      <c r="K1389" s="428">
        <f t="shared" si="581"/>
        <v>0</v>
      </c>
      <c r="L1389" s="411"/>
      <c r="M1389" s="430"/>
      <c r="N1389" s="430"/>
      <c r="O1389" s="686"/>
      <c r="P1389" s="15"/>
      <c r="Q1389" s="347"/>
      <c r="R1389" s="347"/>
      <c r="S1389" s="347"/>
      <c r="T1389" s="347"/>
      <c r="U1389" s="347"/>
      <c r="V1389" s="347"/>
      <c r="W1389" s="347"/>
      <c r="X1389" s="347"/>
      <c r="Y1389" s="347"/>
      <c r="Z1389" s="347"/>
      <c r="AA1389" s="347"/>
      <c r="AB1389" s="347"/>
      <c r="AC1389" s="347"/>
      <c r="AD1389" s="347"/>
      <c r="AE1389" s="347"/>
      <c r="AF1389" s="347"/>
      <c r="AG1389" s="347"/>
      <c r="AH1389" s="347"/>
      <c r="AI1389" s="347"/>
      <c r="AJ1389" s="347"/>
      <c r="AK1389" s="347"/>
      <c r="AL1389" s="347"/>
      <c r="AM1389" s="347"/>
      <c r="AN1389" s="347"/>
      <c r="AO1389" s="347"/>
      <c r="AP1389" s="347"/>
      <c r="AQ1389" s="347"/>
      <c r="AR1389" s="347"/>
      <c r="AS1389" s="347"/>
      <c r="AT1389" s="347"/>
      <c r="AU1389" s="347"/>
      <c r="AV1389" s="347"/>
      <c r="AW1389" s="347"/>
      <c r="AX1389" s="347"/>
      <c r="AY1389" s="347"/>
      <c r="AZ1389" s="347"/>
      <c r="BA1389" s="347"/>
      <c r="BB1389" s="347"/>
      <c r="BC1389" s="347"/>
      <c r="BD1389" s="347"/>
      <c r="BE1389" s="347"/>
      <c r="BF1389" s="347"/>
      <c r="BG1389" s="347"/>
      <c r="BH1389" s="347"/>
      <c r="BI1389" s="347"/>
      <c r="BJ1389" s="347"/>
      <c r="BK1389" s="347"/>
      <c r="BL1389" s="347"/>
      <c r="BM1389" s="347"/>
      <c r="BN1389" s="347"/>
      <c r="BO1389" s="347"/>
      <c r="BP1389" s="347"/>
      <c r="BQ1389" s="347"/>
      <c r="BR1389" s="347"/>
      <c r="BS1389" s="347"/>
      <c r="BT1389" s="347"/>
      <c r="BU1389" s="347"/>
      <c r="BV1389" s="569"/>
      <c r="BW1389" s="499"/>
      <c r="BX1389" s="499"/>
      <c r="BY1389" s="499"/>
      <c r="BZ1389" s="499"/>
      <c r="CA1389" s="499"/>
      <c r="CB1389" s="499"/>
      <c r="CC1389" s="499"/>
      <c r="CD1389" s="499"/>
      <c r="CE1389" s="499"/>
      <c r="CF1389" s="499"/>
      <c r="CG1389" s="499"/>
      <c r="CH1389" s="499"/>
      <c r="CI1389" s="499"/>
      <c r="CJ1389" s="499"/>
      <c r="CK1389" s="499"/>
      <c r="CL1389" s="499"/>
      <c r="CM1389" s="499"/>
      <c r="CN1389" s="499"/>
      <c r="CO1389" s="499"/>
      <c r="CP1389" s="499"/>
      <c r="CQ1389" s="499"/>
      <c r="CR1389" s="499"/>
      <c r="CS1389" s="499"/>
      <c r="CT1389" s="499"/>
      <c r="CU1389" s="499"/>
      <c r="CV1389" s="499"/>
      <c r="CW1389" s="499"/>
      <c r="CX1389" s="499"/>
      <c r="CY1389" s="499"/>
      <c r="CZ1389" s="499"/>
      <c r="DA1389" s="499"/>
      <c r="DB1389" s="499"/>
      <c r="DC1389" s="499"/>
      <c r="DD1389" s="499"/>
      <c r="DE1389" s="499"/>
      <c r="DF1389" s="499"/>
      <c r="DG1389" s="499"/>
      <c r="DH1389" s="499"/>
      <c r="DI1389" s="499"/>
      <c r="DJ1389" s="499"/>
      <c r="DK1389" s="499"/>
      <c r="DL1389" s="499"/>
      <c r="DM1389" s="499"/>
      <c r="DN1389" s="499"/>
    </row>
    <row r="1390" spans="1:118" s="450" customFormat="1" x14ac:dyDescent="0.25">
      <c r="A1390" s="425"/>
      <c r="B1390" s="426"/>
      <c r="C1390" s="432"/>
      <c r="D1390" s="436"/>
      <c r="E1390" s="535" t="s">
        <v>111</v>
      </c>
      <c r="F1390" s="735">
        <f>G1390*100/45</f>
        <v>6.2222222222222223</v>
      </c>
      <c r="G1390" s="1103">
        <v>2.8</v>
      </c>
      <c r="H1390" s="459">
        <f t="shared" si="578"/>
        <v>1.3999999999999999E-2</v>
      </c>
      <c r="I1390" s="428">
        <f t="shared" si="579"/>
        <v>3.0800000000000001E-2</v>
      </c>
      <c r="J1390" s="428">
        <f t="shared" si="580"/>
        <v>0.154</v>
      </c>
      <c r="K1390" s="428">
        <f t="shared" si="581"/>
        <v>0.89599999999999991</v>
      </c>
      <c r="L1390" s="411"/>
      <c r="M1390" s="430">
        <v>0.5</v>
      </c>
      <c r="N1390" s="430">
        <v>1.1000000000000001</v>
      </c>
      <c r="O1390" s="686">
        <v>5.5</v>
      </c>
      <c r="P1390" s="20">
        <v>32</v>
      </c>
      <c r="Q1390" s="264"/>
      <c r="R1390" s="264"/>
      <c r="S1390" s="264"/>
      <c r="T1390" s="264"/>
      <c r="U1390" s="264"/>
      <c r="V1390" s="264"/>
      <c r="W1390" s="264"/>
      <c r="X1390" s="264"/>
      <c r="Y1390" s="264"/>
      <c r="Z1390" s="264"/>
      <c r="AA1390" s="264"/>
      <c r="AB1390" s="264"/>
      <c r="AC1390" s="264"/>
      <c r="AD1390" s="264"/>
      <c r="AE1390" s="264"/>
      <c r="AF1390" s="264"/>
      <c r="AG1390" s="264"/>
      <c r="AH1390" s="264"/>
      <c r="AI1390" s="264"/>
      <c r="AJ1390" s="264"/>
      <c r="AK1390" s="264"/>
      <c r="AL1390" s="264"/>
      <c r="AM1390" s="264"/>
      <c r="AN1390" s="264"/>
      <c r="AO1390" s="264"/>
      <c r="AP1390" s="264"/>
      <c r="AQ1390" s="264"/>
      <c r="AR1390" s="264"/>
      <c r="AS1390" s="264"/>
      <c r="AT1390" s="264"/>
      <c r="AU1390" s="264"/>
      <c r="AV1390" s="264"/>
      <c r="AW1390" s="264"/>
      <c r="AX1390" s="264"/>
      <c r="AY1390" s="264"/>
      <c r="AZ1390" s="264"/>
      <c r="BA1390" s="264"/>
      <c r="BB1390" s="264"/>
      <c r="BC1390" s="264"/>
      <c r="BD1390" s="264"/>
      <c r="BE1390" s="264"/>
      <c r="BF1390" s="264"/>
      <c r="BG1390" s="264"/>
      <c r="BH1390" s="264"/>
      <c r="BI1390" s="264"/>
      <c r="BJ1390" s="264"/>
      <c r="BK1390" s="264"/>
      <c r="BL1390" s="264"/>
      <c r="BM1390" s="264"/>
      <c r="BN1390" s="264"/>
      <c r="BO1390" s="264"/>
      <c r="BP1390" s="264"/>
      <c r="BQ1390" s="264"/>
      <c r="BR1390" s="264"/>
      <c r="BS1390" s="264"/>
      <c r="BT1390" s="264"/>
      <c r="BU1390" s="264"/>
      <c r="BV1390" s="568"/>
      <c r="BW1390" s="494"/>
      <c r="BX1390" s="494"/>
      <c r="BY1390" s="494"/>
      <c r="BZ1390" s="494"/>
      <c r="CA1390" s="494"/>
      <c r="CB1390" s="494"/>
      <c r="CC1390" s="494"/>
      <c r="CD1390" s="494"/>
      <c r="CE1390" s="494"/>
      <c r="CF1390" s="494"/>
      <c r="CG1390" s="494"/>
      <c r="CH1390" s="494"/>
      <c r="CI1390" s="494"/>
      <c r="CJ1390" s="494"/>
      <c r="CK1390" s="494"/>
      <c r="CL1390" s="494"/>
      <c r="CM1390" s="494"/>
      <c r="CN1390" s="494"/>
      <c r="CO1390" s="494"/>
      <c r="CP1390" s="494"/>
      <c r="CQ1390" s="494"/>
      <c r="CR1390" s="494"/>
      <c r="CS1390" s="494"/>
      <c r="CT1390" s="494"/>
      <c r="CU1390" s="494"/>
      <c r="CV1390" s="494"/>
      <c r="CW1390" s="494"/>
      <c r="CX1390" s="494"/>
      <c r="CY1390" s="494"/>
      <c r="CZ1390" s="494"/>
      <c r="DA1390" s="494"/>
      <c r="DB1390" s="494"/>
      <c r="DC1390" s="494"/>
      <c r="DD1390" s="494"/>
      <c r="DE1390" s="494"/>
      <c r="DF1390" s="494"/>
      <c r="DG1390" s="494"/>
      <c r="DH1390" s="494"/>
      <c r="DI1390" s="494"/>
      <c r="DJ1390" s="494"/>
      <c r="DK1390" s="494"/>
      <c r="DL1390" s="494"/>
      <c r="DM1390" s="494"/>
      <c r="DN1390" s="494"/>
    </row>
    <row r="1391" spans="1:118" s="578" customFormat="1" ht="15.75" x14ac:dyDescent="0.25">
      <c r="A1391" s="425"/>
      <c r="B1391" s="426"/>
      <c r="C1391" s="432"/>
      <c r="D1391" s="436"/>
      <c r="E1391" s="535" t="s">
        <v>330</v>
      </c>
      <c r="F1391" s="1000"/>
      <c r="G1391" s="1103">
        <v>2.8</v>
      </c>
      <c r="H1391" s="459">
        <f t="shared" si="578"/>
        <v>0</v>
      </c>
      <c r="I1391" s="428">
        <f t="shared" si="579"/>
        <v>0</v>
      </c>
      <c r="J1391" s="428">
        <f t="shared" si="580"/>
        <v>0</v>
      </c>
      <c r="K1391" s="428">
        <f t="shared" si="581"/>
        <v>0</v>
      </c>
      <c r="L1391" s="411"/>
      <c r="M1391" s="430"/>
      <c r="N1391" s="430"/>
      <c r="O1391" s="686"/>
      <c r="P1391" s="15"/>
      <c r="Q1391" s="959"/>
      <c r="R1391" s="959"/>
      <c r="S1391" s="959"/>
      <c r="T1391" s="959"/>
      <c r="U1391" s="959"/>
      <c r="V1391" s="959"/>
      <c r="W1391" s="959"/>
      <c r="X1391" s="959"/>
      <c r="Y1391" s="959"/>
      <c r="Z1391" s="959"/>
      <c r="AA1391" s="959"/>
      <c r="AB1391" s="959"/>
      <c r="AC1391" s="959"/>
      <c r="AD1391" s="959"/>
      <c r="AE1391" s="959"/>
      <c r="AF1391" s="959"/>
      <c r="AG1391" s="959"/>
      <c r="AH1391" s="959"/>
      <c r="AI1391" s="959"/>
      <c r="AJ1391" s="959"/>
      <c r="AK1391" s="959"/>
      <c r="AL1391" s="959"/>
      <c r="AM1391" s="959"/>
      <c r="AN1391" s="959"/>
      <c r="AO1391" s="959"/>
      <c r="AP1391" s="959"/>
      <c r="AQ1391" s="959"/>
      <c r="AR1391" s="959"/>
      <c r="AS1391" s="959"/>
      <c r="AT1391" s="959"/>
      <c r="AU1391" s="959"/>
      <c r="AV1391" s="959"/>
      <c r="AW1391" s="959"/>
      <c r="AX1391" s="959"/>
      <c r="AY1391" s="959"/>
      <c r="AZ1391" s="959"/>
      <c r="BA1391" s="959"/>
      <c r="BB1391" s="959"/>
      <c r="BC1391" s="959"/>
      <c r="BD1391" s="959"/>
      <c r="BE1391" s="959"/>
      <c r="BF1391" s="959"/>
      <c r="BG1391" s="959"/>
      <c r="BH1391" s="959"/>
      <c r="BI1391" s="959"/>
      <c r="BJ1391" s="959"/>
      <c r="BK1391" s="959"/>
      <c r="BL1391" s="959"/>
      <c r="BM1391" s="959"/>
      <c r="BN1391" s="959"/>
      <c r="BO1391" s="959"/>
      <c r="BP1391" s="959"/>
      <c r="BQ1391" s="959"/>
      <c r="BR1391" s="959"/>
      <c r="BS1391" s="959"/>
      <c r="BT1391" s="959"/>
      <c r="BU1391" s="959"/>
      <c r="BV1391" s="577"/>
    </row>
    <row r="1392" spans="1:118" s="477" customFormat="1" x14ac:dyDescent="0.25">
      <c r="A1392" s="476"/>
      <c r="B1392" s="501"/>
      <c r="C1392" s="571"/>
      <c r="D1392" s="572"/>
      <c r="E1392" s="458" t="s">
        <v>21</v>
      </c>
      <c r="F1392" s="1089"/>
      <c r="G1392" s="717"/>
      <c r="H1392" s="471">
        <f t="shared" ref="H1392:K1392" si="582">SUM(H1385:H1391)</f>
        <v>2.0658399999999997</v>
      </c>
      <c r="I1392" s="433">
        <f t="shared" si="582"/>
        <v>6.0115999999999996</v>
      </c>
      <c r="J1392" s="433">
        <f t="shared" si="582"/>
        <v>14.05824</v>
      </c>
      <c r="K1392" s="433">
        <f t="shared" si="582"/>
        <v>113.8032</v>
      </c>
      <c r="L1392" s="414"/>
      <c r="M1392" s="476"/>
      <c r="N1392" s="476"/>
      <c r="O1392" s="502"/>
      <c r="P1392" s="51"/>
      <c r="Q1392" s="264"/>
      <c r="R1392" s="264"/>
      <c r="S1392" s="264"/>
      <c r="T1392" s="264"/>
      <c r="U1392" s="264"/>
      <c r="V1392" s="264"/>
      <c r="W1392" s="264"/>
      <c r="X1392" s="264"/>
      <c r="Y1392" s="264"/>
      <c r="Z1392" s="264"/>
      <c r="AA1392" s="264"/>
      <c r="AB1392" s="264"/>
      <c r="AC1392" s="264"/>
      <c r="AD1392" s="264"/>
      <c r="AE1392" s="264"/>
      <c r="AF1392" s="264"/>
      <c r="AG1392" s="264"/>
      <c r="AH1392" s="264"/>
      <c r="AI1392" s="264"/>
      <c r="AJ1392" s="264"/>
      <c r="AK1392" s="264"/>
      <c r="AL1392" s="264"/>
      <c r="AM1392" s="264"/>
      <c r="AN1392" s="264"/>
      <c r="AO1392" s="264"/>
      <c r="AP1392" s="264"/>
      <c r="AQ1392" s="264"/>
      <c r="AR1392" s="264"/>
      <c r="AS1392" s="264"/>
      <c r="AT1392" s="264"/>
      <c r="AU1392" s="264"/>
      <c r="AV1392" s="264"/>
      <c r="AW1392" s="264"/>
      <c r="AX1392" s="264"/>
      <c r="AY1392" s="264"/>
      <c r="AZ1392" s="264"/>
      <c r="BA1392" s="264"/>
      <c r="BB1392" s="264"/>
      <c r="BC1392" s="264"/>
      <c r="BD1392" s="264"/>
      <c r="BE1392" s="264"/>
      <c r="BF1392" s="264"/>
      <c r="BG1392" s="264"/>
      <c r="BH1392" s="264"/>
      <c r="BI1392" s="264"/>
      <c r="BJ1392" s="264"/>
      <c r="BK1392" s="264"/>
      <c r="BL1392" s="264"/>
      <c r="BM1392" s="264"/>
      <c r="BN1392" s="264"/>
      <c r="BO1392" s="264"/>
      <c r="BP1392" s="264"/>
      <c r="BQ1392" s="264"/>
      <c r="BR1392" s="264"/>
      <c r="BS1392" s="264"/>
      <c r="BT1392" s="264"/>
      <c r="BU1392" s="264"/>
      <c r="BV1392" s="573"/>
    </row>
    <row r="1393" spans="1:74" s="425" customFormat="1" ht="28.5" x14ac:dyDescent="0.25">
      <c r="A1393" s="432"/>
      <c r="B1393" s="439" t="s">
        <v>244</v>
      </c>
      <c r="C1393" s="440" t="s">
        <v>161</v>
      </c>
      <c r="D1393" s="467">
        <v>200</v>
      </c>
      <c r="E1393" s="445" t="s">
        <v>162</v>
      </c>
      <c r="F1393" s="733"/>
      <c r="G1393" s="756">
        <v>40</v>
      </c>
      <c r="H1393" s="459">
        <f>G1393*M1393/100</f>
        <v>0.2</v>
      </c>
      <c r="I1393" s="428">
        <f>G1393*N1393/100</f>
        <v>0.08</v>
      </c>
      <c r="J1393" s="428">
        <f>G1393*O1393/100</f>
        <v>8.4</v>
      </c>
      <c r="K1393" s="429">
        <f>G1393*P1393/100</f>
        <v>34</v>
      </c>
      <c r="L1393" s="411"/>
      <c r="M1393" s="430">
        <v>0.5</v>
      </c>
      <c r="N1393" s="430">
        <v>0.2</v>
      </c>
      <c r="O1393" s="686">
        <v>21</v>
      </c>
      <c r="P1393" s="20">
        <v>85</v>
      </c>
      <c r="Q1393" s="264"/>
      <c r="R1393" s="264"/>
      <c r="S1393" s="264"/>
      <c r="T1393" s="264"/>
      <c r="U1393" s="264"/>
      <c r="V1393" s="264"/>
      <c r="W1393" s="264"/>
      <c r="X1393" s="264"/>
      <c r="Y1393" s="264"/>
      <c r="Z1393" s="264"/>
      <c r="AA1393" s="264"/>
      <c r="AB1393" s="264"/>
      <c r="AC1393" s="264"/>
      <c r="AD1393" s="264"/>
      <c r="AE1393" s="264"/>
      <c r="AF1393" s="264"/>
      <c r="AG1393" s="264"/>
      <c r="AH1393" s="264"/>
      <c r="AI1393" s="264"/>
      <c r="AJ1393" s="264"/>
      <c r="AK1393" s="264"/>
      <c r="AL1393" s="264"/>
      <c r="AM1393" s="264"/>
      <c r="AN1393" s="264"/>
      <c r="AO1393" s="264"/>
      <c r="AP1393" s="264"/>
      <c r="AQ1393" s="264"/>
      <c r="AR1393" s="264"/>
      <c r="AS1393" s="264"/>
      <c r="AT1393" s="264"/>
      <c r="AU1393" s="264"/>
      <c r="AV1393" s="264"/>
      <c r="AW1393" s="264"/>
      <c r="AX1393" s="264"/>
      <c r="AY1393" s="264"/>
      <c r="AZ1393" s="264"/>
      <c r="BA1393" s="264"/>
      <c r="BB1393" s="264"/>
      <c r="BC1393" s="264"/>
      <c r="BD1393" s="264"/>
      <c r="BE1393" s="264"/>
      <c r="BF1393" s="264"/>
      <c r="BG1393" s="264"/>
      <c r="BH1393" s="264"/>
      <c r="BI1393" s="264"/>
      <c r="BJ1393" s="264"/>
      <c r="BK1393" s="264"/>
      <c r="BL1393" s="264"/>
      <c r="BM1393" s="264"/>
      <c r="BN1393" s="264"/>
      <c r="BO1393" s="264"/>
      <c r="BP1393" s="264"/>
      <c r="BQ1393" s="264"/>
      <c r="BR1393" s="264"/>
      <c r="BS1393" s="264"/>
      <c r="BT1393" s="264"/>
      <c r="BU1393" s="264"/>
      <c r="BV1393" s="485"/>
    </row>
    <row r="1394" spans="1:74" s="425" customFormat="1" x14ac:dyDescent="0.25">
      <c r="A1394" s="432"/>
      <c r="B1394" s="426"/>
      <c r="C1394" s="432"/>
      <c r="D1394" s="432"/>
      <c r="E1394" s="445" t="s">
        <v>36</v>
      </c>
      <c r="F1394" s="733"/>
      <c r="G1394" s="738">
        <v>8</v>
      </c>
      <c r="H1394" s="459">
        <f>G1394*M1394/100</f>
        <v>0</v>
      </c>
      <c r="I1394" s="428">
        <f>G1394*N1394/100</f>
        <v>0</v>
      </c>
      <c r="J1394" s="428">
        <f>G1394*O1394/100</f>
        <v>7.9920000000000009</v>
      </c>
      <c r="K1394" s="429">
        <f>G1394*P1394/100</f>
        <v>32.479999999999997</v>
      </c>
      <c r="L1394" s="411"/>
      <c r="M1394" s="430">
        <v>0</v>
      </c>
      <c r="N1394" s="430">
        <v>0</v>
      </c>
      <c r="O1394" s="686">
        <v>99.9</v>
      </c>
      <c r="P1394" s="15">
        <v>406</v>
      </c>
      <c r="Q1394" s="264"/>
      <c r="R1394" s="264"/>
      <c r="S1394" s="264"/>
      <c r="T1394" s="264"/>
      <c r="U1394" s="264"/>
      <c r="V1394" s="264"/>
      <c r="W1394" s="264"/>
      <c r="X1394" s="264"/>
      <c r="Y1394" s="264"/>
      <c r="Z1394" s="264"/>
      <c r="AA1394" s="264"/>
      <c r="AB1394" s="264"/>
      <c r="AC1394" s="264"/>
      <c r="AD1394" s="264"/>
      <c r="AE1394" s="264"/>
      <c r="AF1394" s="264"/>
      <c r="AG1394" s="264"/>
      <c r="AH1394" s="264"/>
      <c r="AI1394" s="264"/>
      <c r="AJ1394" s="264"/>
      <c r="AK1394" s="264"/>
      <c r="AL1394" s="264"/>
      <c r="AM1394" s="264"/>
      <c r="AN1394" s="264"/>
      <c r="AO1394" s="264"/>
      <c r="AP1394" s="264"/>
      <c r="AQ1394" s="264"/>
      <c r="AR1394" s="264"/>
      <c r="AS1394" s="264"/>
      <c r="AT1394" s="264"/>
      <c r="AU1394" s="264"/>
      <c r="AV1394" s="264"/>
      <c r="AW1394" s="264"/>
      <c r="AX1394" s="264"/>
      <c r="AY1394" s="264"/>
      <c r="AZ1394" s="264"/>
      <c r="BA1394" s="264"/>
      <c r="BB1394" s="264"/>
      <c r="BC1394" s="264"/>
      <c r="BD1394" s="264"/>
      <c r="BE1394" s="264"/>
      <c r="BF1394" s="264"/>
      <c r="BG1394" s="264"/>
      <c r="BH1394" s="264"/>
      <c r="BI1394" s="264"/>
      <c r="BJ1394" s="264"/>
      <c r="BK1394" s="264"/>
      <c r="BL1394" s="264"/>
      <c r="BM1394" s="264"/>
      <c r="BN1394" s="264"/>
      <c r="BO1394" s="264"/>
      <c r="BP1394" s="264"/>
      <c r="BQ1394" s="264"/>
      <c r="BR1394" s="264"/>
      <c r="BS1394" s="264"/>
      <c r="BT1394" s="264"/>
      <c r="BU1394" s="264"/>
      <c r="BV1394" s="485"/>
    </row>
    <row r="1395" spans="1:74" s="425" customFormat="1" x14ac:dyDescent="0.25">
      <c r="A1395" s="432"/>
      <c r="B1395" s="426"/>
      <c r="C1395" s="432"/>
      <c r="D1395" s="432"/>
      <c r="E1395" s="445" t="s">
        <v>163</v>
      </c>
      <c r="F1395" s="733"/>
      <c r="G1395" s="738">
        <v>0.1</v>
      </c>
      <c r="H1395" s="459">
        <f>G1395*M1395/100</f>
        <v>0</v>
      </c>
      <c r="I1395" s="428">
        <f>G1395*N1395/100</f>
        <v>0</v>
      </c>
      <c r="J1395" s="428">
        <f>G1395*O1395/100</f>
        <v>9.9500000000000005E-2</v>
      </c>
      <c r="K1395" s="429">
        <f>G1395*P1395/100</f>
        <v>0.24700000000000003</v>
      </c>
      <c r="L1395" s="411"/>
      <c r="M1395" s="430">
        <v>0</v>
      </c>
      <c r="N1395" s="430">
        <v>0</v>
      </c>
      <c r="O1395" s="686">
        <v>99.5</v>
      </c>
      <c r="P1395" s="15">
        <v>247</v>
      </c>
      <c r="Q1395" s="264"/>
      <c r="R1395" s="264"/>
      <c r="S1395" s="264"/>
      <c r="T1395" s="264"/>
      <c r="U1395" s="264"/>
      <c r="V1395" s="264"/>
      <c r="W1395" s="264"/>
      <c r="X1395" s="264"/>
      <c r="Y1395" s="264"/>
      <c r="Z1395" s="264"/>
      <c r="AA1395" s="264"/>
      <c r="AB1395" s="264"/>
      <c r="AC1395" s="264"/>
      <c r="AD1395" s="264"/>
      <c r="AE1395" s="264"/>
      <c r="AF1395" s="264"/>
      <c r="AG1395" s="264"/>
      <c r="AH1395" s="264"/>
      <c r="AI1395" s="264"/>
      <c r="AJ1395" s="264"/>
      <c r="AK1395" s="264"/>
      <c r="AL1395" s="264"/>
      <c r="AM1395" s="264"/>
      <c r="AN1395" s="264"/>
      <c r="AO1395" s="264"/>
      <c r="AP1395" s="264"/>
      <c r="AQ1395" s="264"/>
      <c r="AR1395" s="264"/>
      <c r="AS1395" s="264"/>
      <c r="AT1395" s="264"/>
      <c r="AU1395" s="264"/>
      <c r="AV1395" s="264"/>
      <c r="AW1395" s="264"/>
      <c r="AX1395" s="264"/>
      <c r="AY1395" s="264"/>
      <c r="AZ1395" s="264"/>
      <c r="BA1395" s="264"/>
      <c r="BB1395" s="264"/>
      <c r="BC1395" s="264"/>
      <c r="BD1395" s="264"/>
      <c r="BE1395" s="264"/>
      <c r="BF1395" s="264"/>
      <c r="BG1395" s="264"/>
      <c r="BH1395" s="264"/>
      <c r="BI1395" s="264"/>
      <c r="BJ1395" s="264"/>
      <c r="BK1395" s="264"/>
      <c r="BL1395" s="264"/>
      <c r="BM1395" s="264"/>
      <c r="BN1395" s="264"/>
      <c r="BO1395" s="264"/>
      <c r="BP1395" s="264"/>
      <c r="BQ1395" s="264"/>
      <c r="BR1395" s="264"/>
      <c r="BS1395" s="264"/>
      <c r="BT1395" s="264"/>
      <c r="BU1395" s="264"/>
      <c r="BV1395" s="485"/>
    </row>
    <row r="1396" spans="1:74" s="425" customFormat="1" x14ac:dyDescent="0.25">
      <c r="A1396" s="432"/>
      <c r="B1396" s="426"/>
      <c r="C1396" s="432"/>
      <c r="D1396" s="432"/>
      <c r="E1396" s="463" t="s">
        <v>18</v>
      </c>
      <c r="F1396" s="733"/>
      <c r="G1396" s="738">
        <v>160</v>
      </c>
      <c r="H1396" s="459">
        <f>G1396*M1396/100</f>
        <v>0</v>
      </c>
      <c r="I1396" s="428">
        <f>G1396*N1396/100</f>
        <v>0</v>
      </c>
      <c r="J1396" s="428">
        <f>G1396*O1396/100</f>
        <v>0</v>
      </c>
      <c r="K1396" s="429">
        <f>G1396*P1396/100</f>
        <v>0</v>
      </c>
      <c r="L1396" s="411"/>
      <c r="M1396" s="430"/>
      <c r="N1396" s="430"/>
      <c r="O1396" s="686"/>
      <c r="P1396" s="15"/>
      <c r="Q1396" s="264"/>
      <c r="R1396" s="264"/>
      <c r="S1396" s="264"/>
      <c r="T1396" s="264"/>
      <c r="U1396" s="264"/>
      <c r="V1396" s="264"/>
      <c r="W1396" s="264"/>
      <c r="X1396" s="264"/>
      <c r="Y1396" s="264"/>
      <c r="Z1396" s="264"/>
      <c r="AA1396" s="264"/>
      <c r="AB1396" s="264"/>
      <c r="AC1396" s="264"/>
      <c r="AD1396" s="264"/>
      <c r="AE1396" s="264"/>
      <c r="AF1396" s="264"/>
      <c r="AG1396" s="264"/>
      <c r="AH1396" s="264"/>
      <c r="AI1396" s="264"/>
      <c r="AJ1396" s="264"/>
      <c r="AK1396" s="264"/>
      <c r="AL1396" s="264"/>
      <c r="AM1396" s="264"/>
      <c r="AN1396" s="264"/>
      <c r="AO1396" s="264"/>
      <c r="AP1396" s="264"/>
      <c r="AQ1396" s="264"/>
      <c r="AR1396" s="264"/>
      <c r="AS1396" s="264"/>
      <c r="AT1396" s="264"/>
      <c r="AU1396" s="264"/>
      <c r="AV1396" s="264"/>
      <c r="AW1396" s="264"/>
      <c r="AX1396" s="264"/>
      <c r="AY1396" s="264"/>
      <c r="AZ1396" s="264"/>
      <c r="BA1396" s="264"/>
      <c r="BB1396" s="264"/>
      <c r="BC1396" s="264"/>
      <c r="BD1396" s="264"/>
      <c r="BE1396" s="264"/>
      <c r="BF1396" s="264"/>
      <c r="BG1396" s="264"/>
      <c r="BH1396" s="264"/>
      <c r="BI1396" s="264"/>
      <c r="BJ1396" s="264"/>
      <c r="BK1396" s="264"/>
      <c r="BL1396" s="264"/>
      <c r="BM1396" s="264"/>
      <c r="BN1396" s="264"/>
      <c r="BO1396" s="264"/>
      <c r="BP1396" s="264"/>
      <c r="BQ1396" s="264"/>
      <c r="BR1396" s="264"/>
      <c r="BS1396" s="264"/>
      <c r="BT1396" s="264"/>
      <c r="BU1396" s="264"/>
      <c r="BV1396" s="485"/>
    </row>
    <row r="1397" spans="1:74" s="425" customFormat="1" x14ac:dyDescent="0.25">
      <c r="A1397" s="432"/>
      <c r="B1397" s="426"/>
      <c r="C1397" s="432"/>
      <c r="D1397" s="432"/>
      <c r="E1397" s="458" t="s">
        <v>21</v>
      </c>
      <c r="F1397" s="986"/>
      <c r="G1397" s="980"/>
      <c r="H1397" s="598">
        <f>SUM(H1393:H1396)</f>
        <v>0.2</v>
      </c>
      <c r="I1397" s="448">
        <f t="shared" ref="I1397:K1397" si="583">SUM(I1393:I1396)</f>
        <v>0.08</v>
      </c>
      <c r="J1397" s="448">
        <f t="shared" si="583"/>
        <v>16.491500000000002</v>
      </c>
      <c r="K1397" s="448">
        <f t="shared" si="583"/>
        <v>66.72699999999999</v>
      </c>
      <c r="L1397" s="411"/>
      <c r="M1397" s="430"/>
      <c r="N1397" s="430"/>
      <c r="O1397" s="686"/>
      <c r="P1397" s="15"/>
      <c r="Q1397" s="264"/>
      <c r="R1397" s="264"/>
      <c r="S1397" s="264"/>
      <c r="T1397" s="264"/>
      <c r="U1397" s="264"/>
      <c r="V1397" s="264"/>
      <c r="W1397" s="264"/>
      <c r="X1397" s="264"/>
      <c r="Y1397" s="264"/>
      <c r="Z1397" s="264"/>
      <c r="AA1397" s="264"/>
      <c r="AB1397" s="264"/>
      <c r="AC1397" s="264"/>
      <c r="AD1397" s="264"/>
      <c r="AE1397" s="264"/>
      <c r="AF1397" s="264"/>
      <c r="AG1397" s="264"/>
      <c r="AH1397" s="264"/>
      <c r="AI1397" s="264"/>
      <c r="AJ1397" s="264"/>
      <c r="AK1397" s="264"/>
      <c r="AL1397" s="264"/>
      <c r="AM1397" s="264"/>
      <c r="AN1397" s="264"/>
      <c r="AO1397" s="264"/>
      <c r="AP1397" s="264"/>
      <c r="AQ1397" s="264"/>
      <c r="AR1397" s="264"/>
      <c r="AS1397" s="264"/>
      <c r="AT1397" s="264"/>
      <c r="AU1397" s="264"/>
      <c r="AV1397" s="264"/>
      <c r="AW1397" s="264"/>
      <c r="AX1397" s="264"/>
      <c r="AY1397" s="264"/>
      <c r="AZ1397" s="264"/>
      <c r="BA1397" s="264"/>
      <c r="BB1397" s="264"/>
      <c r="BC1397" s="264"/>
      <c r="BD1397" s="264"/>
      <c r="BE1397" s="264"/>
      <c r="BF1397" s="264"/>
      <c r="BG1397" s="264"/>
      <c r="BH1397" s="264"/>
      <c r="BI1397" s="264"/>
      <c r="BJ1397" s="264"/>
      <c r="BK1397" s="264"/>
      <c r="BL1397" s="264"/>
      <c r="BM1397" s="264"/>
      <c r="BN1397" s="264"/>
      <c r="BO1397" s="264"/>
      <c r="BP1397" s="264"/>
      <c r="BQ1397" s="264"/>
      <c r="BR1397" s="264"/>
      <c r="BS1397" s="264"/>
      <c r="BT1397" s="264"/>
      <c r="BU1397" s="264"/>
      <c r="BV1397" s="485"/>
    </row>
    <row r="1398" spans="1:74" s="424" customFormat="1" x14ac:dyDescent="0.25">
      <c r="B1398" s="455"/>
      <c r="C1398" s="454"/>
      <c r="D1398" s="455"/>
      <c r="E1398" s="456" t="s">
        <v>100</v>
      </c>
      <c r="F1398" s="1083"/>
      <c r="G1398" s="334"/>
      <c r="H1398" s="632">
        <f>H1371+H1372+H1384+H1392+H1397</f>
        <v>30.944319999999994</v>
      </c>
      <c r="I1398" s="457">
        <f t="shared" ref="I1398:K1398" si="584">I1371+I1372+I1384+I1392+I1397</f>
        <v>36.128249999999994</v>
      </c>
      <c r="J1398" s="457">
        <f t="shared" si="584"/>
        <v>105.00991999999998</v>
      </c>
      <c r="K1398" s="457">
        <f t="shared" si="584"/>
        <v>850.70509999999979</v>
      </c>
      <c r="O1398" s="684"/>
      <c r="P1398" s="27"/>
      <c r="Q1398" s="264"/>
      <c r="R1398" s="264"/>
      <c r="S1398" s="264"/>
      <c r="T1398" s="264"/>
      <c r="U1398" s="264"/>
      <c r="V1398" s="264"/>
      <c r="W1398" s="264"/>
      <c r="X1398" s="264"/>
      <c r="Y1398" s="264"/>
      <c r="Z1398" s="264"/>
      <c r="AA1398" s="264"/>
      <c r="AB1398" s="264"/>
      <c r="AC1398" s="264"/>
      <c r="AD1398" s="264"/>
      <c r="AE1398" s="264"/>
      <c r="AF1398" s="264"/>
      <c r="AG1398" s="264"/>
      <c r="AH1398" s="264"/>
      <c r="AI1398" s="264"/>
      <c r="AJ1398" s="264"/>
      <c r="AK1398" s="264"/>
      <c r="AL1398" s="264"/>
      <c r="AM1398" s="264"/>
      <c r="AN1398" s="264"/>
      <c r="AO1398" s="264"/>
      <c r="AP1398" s="264"/>
      <c r="AQ1398" s="264"/>
      <c r="AR1398" s="264"/>
      <c r="AS1398" s="264"/>
      <c r="AT1398" s="264"/>
      <c r="AU1398" s="264"/>
      <c r="AV1398" s="264"/>
      <c r="AW1398" s="264"/>
      <c r="AX1398" s="264"/>
      <c r="AY1398" s="264"/>
      <c r="AZ1398" s="264"/>
      <c r="BA1398" s="264"/>
      <c r="BB1398" s="264"/>
      <c r="BC1398" s="264"/>
      <c r="BD1398" s="264"/>
      <c r="BE1398" s="264"/>
      <c r="BF1398" s="264"/>
      <c r="BG1398" s="264"/>
      <c r="BH1398" s="264"/>
      <c r="BI1398" s="264"/>
      <c r="BJ1398" s="264"/>
      <c r="BK1398" s="264"/>
      <c r="BL1398" s="264"/>
      <c r="BM1398" s="264"/>
      <c r="BN1398" s="264"/>
      <c r="BO1398" s="264"/>
      <c r="BP1398" s="264"/>
      <c r="BQ1398" s="264"/>
      <c r="BR1398" s="264"/>
      <c r="BS1398" s="264"/>
      <c r="BT1398" s="264"/>
      <c r="BU1398" s="264"/>
      <c r="BV1398" s="950"/>
    </row>
    <row r="1399" spans="1:74" s="424" customFormat="1" x14ac:dyDescent="0.25">
      <c r="A1399" s="1302" t="s">
        <v>112</v>
      </c>
      <c r="B1399" s="1303"/>
      <c r="C1399" s="454"/>
      <c r="D1399" s="455"/>
      <c r="E1399" s="462"/>
      <c r="F1399" s="1074"/>
      <c r="G1399" s="980"/>
      <c r="H1399" s="632"/>
      <c r="I1399" s="457"/>
      <c r="J1399" s="457"/>
      <c r="K1399" s="457"/>
      <c r="L1399" s="411"/>
      <c r="O1399" s="684"/>
      <c r="P1399" s="27"/>
      <c r="Q1399" s="264"/>
      <c r="R1399" s="264"/>
      <c r="S1399" s="264"/>
      <c r="T1399" s="264"/>
      <c r="U1399" s="264"/>
      <c r="V1399" s="264"/>
      <c r="W1399" s="264"/>
      <c r="X1399" s="264"/>
      <c r="Y1399" s="264"/>
      <c r="Z1399" s="264"/>
      <c r="AA1399" s="264"/>
      <c r="AB1399" s="264"/>
      <c r="AC1399" s="264"/>
      <c r="AD1399" s="264"/>
      <c r="AE1399" s="264"/>
      <c r="AF1399" s="264"/>
      <c r="AG1399" s="264"/>
      <c r="AH1399" s="264"/>
      <c r="AI1399" s="264"/>
      <c r="AJ1399" s="264"/>
      <c r="AK1399" s="264"/>
      <c r="AL1399" s="264"/>
      <c r="AM1399" s="264"/>
      <c r="AN1399" s="264"/>
      <c r="AO1399" s="264"/>
      <c r="AP1399" s="264"/>
      <c r="AQ1399" s="264"/>
      <c r="AR1399" s="264"/>
      <c r="AS1399" s="264"/>
      <c r="AT1399" s="264"/>
      <c r="AU1399" s="264"/>
      <c r="AV1399" s="264"/>
      <c r="AW1399" s="264"/>
      <c r="AX1399" s="264"/>
      <c r="AY1399" s="264"/>
      <c r="AZ1399" s="264"/>
      <c r="BA1399" s="264"/>
      <c r="BB1399" s="264"/>
      <c r="BC1399" s="264"/>
      <c r="BD1399" s="264"/>
      <c r="BE1399" s="264"/>
      <c r="BF1399" s="264"/>
      <c r="BG1399" s="264"/>
      <c r="BH1399" s="264"/>
      <c r="BI1399" s="264"/>
      <c r="BJ1399" s="264"/>
      <c r="BK1399" s="264"/>
      <c r="BL1399" s="264"/>
      <c r="BM1399" s="264"/>
      <c r="BN1399" s="264"/>
      <c r="BO1399" s="264"/>
      <c r="BP1399" s="264"/>
      <c r="BQ1399" s="264"/>
      <c r="BR1399" s="264"/>
      <c r="BS1399" s="264"/>
      <c r="BT1399" s="264"/>
      <c r="BU1399" s="264"/>
      <c r="BV1399" s="950"/>
    </row>
    <row r="1400" spans="1:74" s="425" customFormat="1" ht="15.75" customHeight="1" x14ac:dyDescent="0.25">
      <c r="B1400" s="426" t="s">
        <v>682</v>
      </c>
      <c r="C1400" s="1315" t="s">
        <v>677</v>
      </c>
      <c r="D1400" s="436">
        <v>60</v>
      </c>
      <c r="E1400" s="445" t="s">
        <v>135</v>
      </c>
      <c r="F1400" s="730"/>
      <c r="G1400" s="756">
        <v>31.92</v>
      </c>
      <c r="H1400" s="459">
        <f>G1400*M1400/100</f>
        <v>2.5536000000000003</v>
      </c>
      <c r="I1400" s="428">
        <f>G1400*N1400/100</f>
        <v>1.37256</v>
      </c>
      <c r="J1400" s="428">
        <f>G1400*O1400/100</f>
        <v>16.374960000000002</v>
      </c>
      <c r="K1400" s="429">
        <f>G1400*P1400/100</f>
        <v>86.183999999999997</v>
      </c>
      <c r="L1400" s="411"/>
      <c r="M1400" s="430">
        <v>8</v>
      </c>
      <c r="N1400" s="430">
        <v>4.3</v>
      </c>
      <c r="O1400" s="686">
        <v>51.3</v>
      </c>
      <c r="P1400" s="20">
        <v>270</v>
      </c>
      <c r="Q1400" s="264"/>
      <c r="R1400" s="264"/>
      <c r="S1400" s="264"/>
      <c r="T1400" s="264"/>
      <c r="U1400" s="264"/>
      <c r="V1400" s="264"/>
      <c r="W1400" s="264"/>
      <c r="X1400" s="264"/>
      <c r="Y1400" s="264"/>
      <c r="Z1400" s="264"/>
      <c r="AA1400" s="264"/>
      <c r="AB1400" s="264"/>
      <c r="AC1400" s="264"/>
      <c r="AD1400" s="264"/>
      <c r="AE1400" s="264"/>
      <c r="AF1400" s="264"/>
      <c r="AG1400" s="264"/>
      <c r="AH1400" s="264"/>
      <c r="AI1400" s="264"/>
      <c r="AJ1400" s="264"/>
      <c r="AK1400" s="264"/>
      <c r="AL1400" s="264"/>
      <c r="AM1400" s="264"/>
      <c r="AN1400" s="264"/>
      <c r="AO1400" s="264"/>
      <c r="AP1400" s="264"/>
      <c r="AQ1400" s="264"/>
      <c r="AR1400" s="264"/>
      <c r="AS1400" s="264"/>
      <c r="AT1400" s="264"/>
      <c r="AU1400" s="264"/>
      <c r="AV1400" s="264"/>
      <c r="AW1400" s="264"/>
      <c r="AX1400" s="264"/>
      <c r="AY1400" s="264"/>
      <c r="AZ1400" s="264"/>
      <c r="BA1400" s="264"/>
      <c r="BB1400" s="264"/>
      <c r="BC1400" s="264"/>
      <c r="BD1400" s="264"/>
      <c r="BE1400" s="264"/>
      <c r="BF1400" s="264"/>
      <c r="BG1400" s="264"/>
      <c r="BH1400" s="264"/>
      <c r="BI1400" s="264"/>
      <c r="BJ1400" s="264"/>
      <c r="BK1400" s="264"/>
      <c r="BL1400" s="264"/>
      <c r="BM1400" s="264"/>
      <c r="BN1400" s="264"/>
      <c r="BO1400" s="264"/>
      <c r="BP1400" s="264"/>
      <c r="BQ1400" s="264"/>
      <c r="BR1400" s="264"/>
      <c r="BS1400" s="264"/>
      <c r="BT1400" s="264"/>
      <c r="BU1400" s="264"/>
      <c r="BV1400" s="485"/>
    </row>
    <row r="1401" spans="1:74" s="425" customFormat="1" x14ac:dyDescent="0.25">
      <c r="B1401" s="426"/>
      <c r="C1401" s="1261"/>
      <c r="D1401" s="436"/>
      <c r="E1401" s="445" t="s">
        <v>489</v>
      </c>
      <c r="F1401" s="730"/>
      <c r="G1401" s="738">
        <v>17.29</v>
      </c>
      <c r="H1401" s="459">
        <f>G1401*M1401/100</f>
        <v>4.1841799999999996</v>
      </c>
      <c r="I1401" s="428">
        <f>G1401*N1401/100</f>
        <v>4.2360499999999996</v>
      </c>
      <c r="J1401" s="428">
        <f>G1401*O1401/100</f>
        <v>0.10373999999999999</v>
      </c>
      <c r="K1401" s="429">
        <f>G1401*P1401/100</f>
        <v>54.809299999999993</v>
      </c>
      <c r="L1401" s="411"/>
      <c r="M1401" s="430">
        <v>24.2</v>
      </c>
      <c r="N1401" s="430">
        <v>24.5</v>
      </c>
      <c r="O1401" s="686">
        <v>0.6</v>
      </c>
      <c r="P1401" s="20">
        <v>317</v>
      </c>
      <c r="Q1401" s="264"/>
      <c r="R1401" s="264"/>
      <c r="S1401" s="264"/>
      <c r="T1401" s="264"/>
      <c r="U1401" s="264"/>
      <c r="V1401" s="264"/>
      <c r="W1401" s="264"/>
      <c r="X1401" s="264"/>
      <c r="Y1401" s="264"/>
      <c r="Z1401" s="264"/>
      <c r="AA1401" s="264"/>
      <c r="AB1401" s="264"/>
      <c r="AC1401" s="264"/>
      <c r="AD1401" s="264"/>
      <c r="AE1401" s="264"/>
      <c r="AF1401" s="264"/>
      <c r="AG1401" s="264"/>
      <c r="AH1401" s="264"/>
      <c r="AI1401" s="264"/>
      <c r="AJ1401" s="264"/>
      <c r="AK1401" s="264"/>
      <c r="AL1401" s="264"/>
      <c r="AM1401" s="264"/>
      <c r="AN1401" s="264"/>
      <c r="AO1401" s="264"/>
      <c r="AP1401" s="264"/>
      <c r="AQ1401" s="264"/>
      <c r="AR1401" s="264"/>
      <c r="AS1401" s="264"/>
      <c r="AT1401" s="264"/>
      <c r="AU1401" s="264"/>
      <c r="AV1401" s="264"/>
      <c r="AW1401" s="264"/>
      <c r="AX1401" s="264"/>
      <c r="AY1401" s="264"/>
      <c r="AZ1401" s="264"/>
      <c r="BA1401" s="264"/>
      <c r="BB1401" s="264"/>
      <c r="BC1401" s="264"/>
      <c r="BD1401" s="264"/>
      <c r="BE1401" s="264"/>
      <c r="BF1401" s="264"/>
      <c r="BG1401" s="264"/>
      <c r="BH1401" s="264"/>
      <c r="BI1401" s="264"/>
      <c r="BJ1401" s="264"/>
      <c r="BK1401" s="264"/>
      <c r="BL1401" s="264"/>
      <c r="BM1401" s="264"/>
      <c r="BN1401" s="264"/>
      <c r="BO1401" s="264"/>
      <c r="BP1401" s="264"/>
      <c r="BQ1401" s="264"/>
      <c r="BR1401" s="264"/>
      <c r="BS1401" s="264"/>
      <c r="BT1401" s="264"/>
      <c r="BU1401" s="264"/>
      <c r="BV1401" s="485"/>
    </row>
    <row r="1402" spans="1:74" s="425" customFormat="1" x14ac:dyDescent="0.25">
      <c r="B1402" s="426"/>
      <c r="C1402" s="1280"/>
      <c r="D1402" s="436"/>
      <c r="E1402" s="445" t="s">
        <v>87</v>
      </c>
      <c r="F1402" s="741">
        <f>G1402*100/98</f>
        <v>3.3979591836734695</v>
      </c>
      <c r="G1402" s="756">
        <v>3.33</v>
      </c>
      <c r="H1402" s="459">
        <f>G1402*M1402/100</f>
        <v>2.3310000000000001E-2</v>
      </c>
      <c r="I1402" s="428">
        <f>G1402*N1402/100</f>
        <v>9.9900000000000006E-3</v>
      </c>
      <c r="J1402" s="428">
        <f>G1402*O1402/100</f>
        <v>0.18981000000000001</v>
      </c>
      <c r="K1402" s="428">
        <f>G1402*P1402/100</f>
        <v>0.86580000000000001</v>
      </c>
      <c r="L1402" s="411"/>
      <c r="M1402" s="430">
        <v>0.7</v>
      </c>
      <c r="N1402" s="430">
        <v>0.3</v>
      </c>
      <c r="O1402" s="686">
        <v>5.7</v>
      </c>
      <c r="P1402" s="20">
        <v>26</v>
      </c>
      <c r="Q1402" s="264"/>
      <c r="R1402" s="264"/>
      <c r="S1402" s="264"/>
      <c r="T1402" s="264"/>
      <c r="U1402" s="264"/>
      <c r="V1402" s="264"/>
      <c r="W1402" s="264"/>
      <c r="X1402" s="264"/>
      <c r="Y1402" s="264"/>
      <c r="Z1402" s="264"/>
      <c r="AA1402" s="264"/>
      <c r="AB1402" s="264"/>
      <c r="AC1402" s="264"/>
      <c r="AD1402" s="264"/>
      <c r="AE1402" s="264"/>
      <c r="AF1402" s="264"/>
      <c r="AG1402" s="264"/>
      <c r="AH1402" s="264"/>
      <c r="AI1402" s="264"/>
      <c r="AJ1402" s="264"/>
      <c r="AK1402" s="264"/>
      <c r="AL1402" s="264"/>
      <c r="AM1402" s="264"/>
      <c r="AN1402" s="264"/>
      <c r="AO1402" s="264"/>
      <c r="AP1402" s="264"/>
      <c r="AQ1402" s="264"/>
      <c r="AR1402" s="264"/>
      <c r="AS1402" s="264"/>
      <c r="AT1402" s="264"/>
      <c r="AU1402" s="264"/>
      <c r="AV1402" s="264"/>
      <c r="AW1402" s="264"/>
      <c r="AX1402" s="264"/>
      <c r="AY1402" s="264"/>
      <c r="AZ1402" s="264"/>
      <c r="BA1402" s="264"/>
      <c r="BB1402" s="264"/>
      <c r="BC1402" s="264"/>
      <c r="BD1402" s="264"/>
      <c r="BE1402" s="264"/>
      <c r="BF1402" s="264"/>
      <c r="BG1402" s="264"/>
      <c r="BH1402" s="264"/>
      <c r="BI1402" s="264"/>
      <c r="BJ1402" s="264"/>
      <c r="BK1402" s="264"/>
      <c r="BL1402" s="264"/>
      <c r="BM1402" s="264"/>
      <c r="BN1402" s="264"/>
      <c r="BO1402" s="264"/>
      <c r="BP1402" s="264"/>
      <c r="BQ1402" s="264"/>
      <c r="BR1402" s="264"/>
      <c r="BS1402" s="264"/>
      <c r="BT1402" s="264"/>
      <c r="BU1402" s="264"/>
      <c r="BV1402" s="485"/>
    </row>
    <row r="1403" spans="1:74" s="425" customFormat="1" x14ac:dyDescent="0.25">
      <c r="B1403" s="426"/>
      <c r="C1403" s="432"/>
      <c r="D1403" s="426"/>
      <c r="E1403" s="462" t="s">
        <v>21</v>
      </c>
      <c r="F1403" s="1047"/>
      <c r="G1403" s="980"/>
      <c r="H1403" s="471">
        <f t="shared" ref="H1403:K1403" si="585">SUM(H1400:H1402)</f>
        <v>6.7610900000000003</v>
      </c>
      <c r="I1403" s="433">
        <f t="shared" si="585"/>
        <v>5.6185999999999998</v>
      </c>
      <c r="J1403" s="433">
        <f t="shared" si="585"/>
        <v>16.668510000000001</v>
      </c>
      <c r="K1403" s="433">
        <f t="shared" si="585"/>
        <v>141.85909999999998</v>
      </c>
      <c r="L1403" s="411"/>
      <c r="O1403" s="464"/>
      <c r="P1403" s="18"/>
      <c r="Q1403" s="264"/>
      <c r="R1403" s="264"/>
      <c r="S1403" s="264"/>
      <c r="T1403" s="264"/>
      <c r="U1403" s="264"/>
      <c r="V1403" s="264"/>
      <c r="W1403" s="264"/>
      <c r="X1403" s="264"/>
      <c r="Y1403" s="264"/>
      <c r="Z1403" s="264"/>
      <c r="AA1403" s="264"/>
      <c r="AB1403" s="264"/>
      <c r="AC1403" s="264"/>
      <c r="AD1403" s="264"/>
      <c r="AE1403" s="264"/>
      <c r="AF1403" s="264"/>
      <c r="AG1403" s="264"/>
      <c r="AH1403" s="264"/>
      <c r="AI1403" s="264"/>
      <c r="AJ1403" s="264"/>
      <c r="AK1403" s="264"/>
      <c r="AL1403" s="264"/>
      <c r="AM1403" s="264"/>
      <c r="AN1403" s="264"/>
      <c r="AO1403" s="264"/>
      <c r="AP1403" s="264"/>
      <c r="AQ1403" s="264"/>
      <c r="AR1403" s="264"/>
      <c r="AS1403" s="264"/>
      <c r="AT1403" s="264"/>
      <c r="AU1403" s="264"/>
      <c r="AV1403" s="264"/>
      <c r="AW1403" s="264"/>
      <c r="AX1403" s="264"/>
      <c r="AY1403" s="264"/>
      <c r="AZ1403" s="264"/>
      <c r="BA1403" s="264"/>
      <c r="BB1403" s="264"/>
      <c r="BC1403" s="264"/>
      <c r="BD1403" s="264"/>
      <c r="BE1403" s="264"/>
      <c r="BF1403" s="264"/>
      <c r="BG1403" s="264"/>
      <c r="BH1403" s="264"/>
      <c r="BI1403" s="264"/>
      <c r="BJ1403" s="264"/>
      <c r="BK1403" s="264"/>
      <c r="BL1403" s="264"/>
      <c r="BM1403" s="264"/>
      <c r="BN1403" s="264"/>
      <c r="BO1403" s="264"/>
      <c r="BP1403" s="264"/>
      <c r="BQ1403" s="264"/>
      <c r="BR1403" s="264"/>
      <c r="BS1403" s="264"/>
      <c r="BT1403" s="264"/>
      <c r="BU1403" s="264"/>
      <c r="BV1403" s="485"/>
    </row>
    <row r="1404" spans="1:74" s="425" customFormat="1" ht="15.75" x14ac:dyDescent="0.25">
      <c r="B1404" s="426" t="s">
        <v>681</v>
      </c>
      <c r="C1404" s="1315" t="s">
        <v>678</v>
      </c>
      <c r="D1404" s="533">
        <v>140</v>
      </c>
      <c r="E1404" s="495" t="s">
        <v>84</v>
      </c>
      <c r="F1404" s="990">
        <f>G1404*100/75</f>
        <v>63.466666666666669</v>
      </c>
      <c r="G1404" s="736">
        <v>47.6</v>
      </c>
      <c r="H1404" s="459">
        <f t="shared" ref="H1404:H1411" si="586">G1404*M1404/100</f>
        <v>0.90439999999999998</v>
      </c>
      <c r="I1404" s="428">
        <f t="shared" ref="I1404:I1411" si="587">G1404*N1404/100</f>
        <v>0.14279999999999998</v>
      </c>
      <c r="J1404" s="428">
        <f t="shared" ref="J1404:J1411" si="588">G1404*O1404/100</f>
        <v>8.7108000000000008</v>
      </c>
      <c r="K1404" s="429">
        <f t="shared" ref="K1404:K1411" si="589">G1404*P1404/100</f>
        <v>39.032000000000004</v>
      </c>
      <c r="L1404" s="411"/>
      <c r="M1404" s="430">
        <v>1.9</v>
      </c>
      <c r="N1404" s="430">
        <v>0.3</v>
      </c>
      <c r="O1404" s="686">
        <v>18.3</v>
      </c>
      <c r="P1404" s="15">
        <v>82</v>
      </c>
      <c r="Q1404" s="264"/>
      <c r="R1404" s="264"/>
      <c r="S1404" s="264"/>
      <c r="T1404" s="264"/>
      <c r="U1404" s="264"/>
      <c r="V1404" s="264"/>
      <c r="W1404" s="264"/>
      <c r="X1404" s="264"/>
      <c r="Y1404" s="264"/>
      <c r="Z1404" s="264"/>
      <c r="AA1404" s="264"/>
      <c r="AB1404" s="264"/>
      <c r="AC1404" s="264"/>
      <c r="AD1404" s="264"/>
      <c r="AE1404" s="264"/>
      <c r="AF1404" s="264"/>
      <c r="AG1404" s="264"/>
      <c r="AH1404" s="264"/>
      <c r="AI1404" s="264"/>
      <c r="AJ1404" s="264"/>
      <c r="AK1404" s="264"/>
      <c r="AL1404" s="264"/>
      <c r="AM1404" s="264"/>
      <c r="AN1404" s="264"/>
      <c r="AO1404" s="264"/>
      <c r="AP1404" s="264"/>
      <c r="AQ1404" s="264"/>
      <c r="AR1404" s="264"/>
      <c r="AS1404" s="264"/>
      <c r="AT1404" s="264"/>
      <c r="AU1404" s="264"/>
      <c r="AV1404" s="264"/>
      <c r="AW1404" s="264"/>
      <c r="AX1404" s="264"/>
      <c r="AY1404" s="264"/>
      <c r="AZ1404" s="264"/>
      <c r="BA1404" s="264"/>
      <c r="BB1404" s="264"/>
      <c r="BC1404" s="264"/>
      <c r="BD1404" s="264"/>
      <c r="BE1404" s="264"/>
      <c r="BF1404" s="264"/>
      <c r="BG1404" s="264"/>
      <c r="BH1404" s="264"/>
      <c r="BI1404" s="264"/>
      <c r="BJ1404" s="264"/>
      <c r="BK1404" s="264"/>
      <c r="BL1404" s="264"/>
      <c r="BM1404" s="264"/>
      <c r="BN1404" s="264"/>
      <c r="BO1404" s="264"/>
      <c r="BP1404" s="264"/>
      <c r="BQ1404" s="264"/>
      <c r="BR1404" s="264"/>
      <c r="BS1404" s="264"/>
      <c r="BT1404" s="264"/>
      <c r="BU1404" s="264"/>
      <c r="BV1404" s="485"/>
    </row>
    <row r="1405" spans="1:74" s="425" customFormat="1" ht="15.75" x14ac:dyDescent="0.25">
      <c r="B1405" s="426"/>
      <c r="C1405" s="1261"/>
      <c r="D1405" s="436"/>
      <c r="E1405" s="495" t="s">
        <v>679</v>
      </c>
      <c r="F1405" s="1072"/>
      <c r="G1405" s="736">
        <v>42</v>
      </c>
      <c r="H1405" s="459">
        <f t="shared" si="586"/>
        <v>1.3020000000000003</v>
      </c>
      <c r="I1405" s="428">
        <f t="shared" si="587"/>
        <v>0.46200000000000002</v>
      </c>
      <c r="J1405" s="428">
        <f t="shared" si="588"/>
        <v>8.82</v>
      </c>
      <c r="K1405" s="429">
        <f t="shared" si="589"/>
        <v>42.84</v>
      </c>
      <c r="L1405" s="411"/>
      <c r="M1405" s="430">
        <v>3.1</v>
      </c>
      <c r="N1405" s="430">
        <v>1.1000000000000001</v>
      </c>
      <c r="O1405" s="686">
        <v>21</v>
      </c>
      <c r="P1405" s="15">
        <v>102</v>
      </c>
      <c r="Q1405" s="264"/>
      <c r="R1405" s="264"/>
      <c r="S1405" s="264"/>
      <c r="T1405" s="264"/>
      <c r="U1405" s="264"/>
      <c r="V1405" s="264"/>
      <c r="W1405" s="264"/>
      <c r="X1405" s="264"/>
      <c r="Y1405" s="264"/>
      <c r="Z1405" s="264"/>
      <c r="AA1405" s="264"/>
      <c r="AB1405" s="264"/>
      <c r="AC1405" s="264"/>
      <c r="AD1405" s="264"/>
      <c r="AE1405" s="264"/>
      <c r="AF1405" s="264"/>
      <c r="AG1405" s="264"/>
      <c r="AH1405" s="264"/>
      <c r="AI1405" s="264"/>
      <c r="AJ1405" s="264"/>
      <c r="AK1405" s="264"/>
      <c r="AL1405" s="264"/>
      <c r="AM1405" s="264"/>
      <c r="AN1405" s="264"/>
      <c r="AO1405" s="264"/>
      <c r="AP1405" s="264"/>
      <c r="AQ1405" s="264"/>
      <c r="AR1405" s="264"/>
      <c r="AS1405" s="264"/>
      <c r="AT1405" s="264"/>
      <c r="AU1405" s="264"/>
      <c r="AV1405" s="264"/>
      <c r="AW1405" s="264"/>
      <c r="AX1405" s="264"/>
      <c r="AY1405" s="264"/>
      <c r="AZ1405" s="264"/>
      <c r="BA1405" s="264"/>
      <c r="BB1405" s="264"/>
      <c r="BC1405" s="264"/>
      <c r="BD1405" s="264"/>
      <c r="BE1405" s="264"/>
      <c r="BF1405" s="264"/>
      <c r="BG1405" s="264"/>
      <c r="BH1405" s="264"/>
      <c r="BI1405" s="264"/>
      <c r="BJ1405" s="264"/>
      <c r="BK1405" s="264"/>
      <c r="BL1405" s="264"/>
      <c r="BM1405" s="264"/>
      <c r="BN1405" s="264"/>
      <c r="BO1405" s="264"/>
      <c r="BP1405" s="264"/>
      <c r="BQ1405" s="264"/>
      <c r="BR1405" s="264"/>
      <c r="BS1405" s="264"/>
      <c r="BT1405" s="264"/>
      <c r="BU1405" s="264"/>
      <c r="BV1405" s="485"/>
    </row>
    <row r="1406" spans="1:74" s="425" customFormat="1" ht="15.75" x14ac:dyDescent="0.25">
      <c r="B1406" s="426"/>
      <c r="C1406" s="1280"/>
      <c r="D1406" s="436"/>
      <c r="E1406" s="495" t="s">
        <v>110</v>
      </c>
      <c r="F1406" s="733">
        <f>G1406*100/80</f>
        <v>36.75</v>
      </c>
      <c r="G1406" s="736">
        <v>29.4</v>
      </c>
      <c r="H1406" s="459">
        <f t="shared" si="586"/>
        <v>0.20579999999999998</v>
      </c>
      <c r="I1406" s="428">
        <f t="shared" si="587"/>
        <v>2.9399999999999999E-2</v>
      </c>
      <c r="J1406" s="428">
        <f t="shared" si="588"/>
        <v>0.61740000000000006</v>
      </c>
      <c r="K1406" s="428">
        <f t="shared" si="589"/>
        <v>3.234</v>
      </c>
      <c r="L1406" s="411"/>
      <c r="M1406" s="430">
        <v>0.7</v>
      </c>
      <c r="N1406" s="430">
        <v>0.1</v>
      </c>
      <c r="O1406" s="686">
        <v>2.1</v>
      </c>
      <c r="P1406" s="20">
        <v>11</v>
      </c>
      <c r="Q1406" s="264"/>
      <c r="R1406" s="264"/>
      <c r="S1406" s="264"/>
      <c r="T1406" s="264"/>
      <c r="U1406" s="264"/>
      <c r="V1406" s="264"/>
      <c r="W1406" s="264"/>
      <c r="X1406" s="264"/>
      <c r="Y1406" s="264"/>
      <c r="Z1406" s="264"/>
      <c r="AA1406" s="264"/>
      <c r="AB1406" s="264"/>
      <c r="AC1406" s="264"/>
      <c r="AD1406" s="264"/>
      <c r="AE1406" s="264"/>
      <c r="AF1406" s="264"/>
      <c r="AG1406" s="264"/>
      <c r="AH1406" s="264"/>
      <c r="AI1406" s="264"/>
      <c r="AJ1406" s="264"/>
      <c r="AK1406" s="264"/>
      <c r="AL1406" s="264"/>
      <c r="AM1406" s="264"/>
      <c r="AN1406" s="264"/>
      <c r="AO1406" s="264"/>
      <c r="AP1406" s="264"/>
      <c r="AQ1406" s="264"/>
      <c r="AR1406" s="264"/>
      <c r="AS1406" s="264"/>
      <c r="AT1406" s="264"/>
      <c r="AU1406" s="264"/>
      <c r="AV1406" s="264"/>
      <c r="AW1406" s="264"/>
      <c r="AX1406" s="264"/>
      <c r="AY1406" s="264"/>
      <c r="AZ1406" s="264"/>
      <c r="BA1406" s="264"/>
      <c r="BB1406" s="264"/>
      <c r="BC1406" s="264"/>
      <c r="BD1406" s="264"/>
      <c r="BE1406" s="264"/>
      <c r="BF1406" s="264"/>
      <c r="BG1406" s="264"/>
      <c r="BH1406" s="264"/>
      <c r="BI1406" s="264"/>
      <c r="BJ1406" s="264"/>
      <c r="BK1406" s="264"/>
      <c r="BL1406" s="264"/>
      <c r="BM1406" s="264"/>
      <c r="BN1406" s="264"/>
      <c r="BO1406" s="264"/>
      <c r="BP1406" s="264"/>
      <c r="BQ1406" s="264"/>
      <c r="BR1406" s="264"/>
      <c r="BS1406" s="264"/>
      <c r="BT1406" s="264"/>
      <c r="BU1406" s="264"/>
      <c r="BV1406" s="485"/>
    </row>
    <row r="1407" spans="1:74" s="425" customFormat="1" ht="15.75" x14ac:dyDescent="0.25">
      <c r="B1407" s="426"/>
      <c r="C1407" s="432"/>
      <c r="D1407" s="436"/>
      <c r="E1407" s="495" t="s">
        <v>150</v>
      </c>
      <c r="F1407" s="735">
        <f>G1407*100/85</f>
        <v>1.1529411764705881</v>
      </c>
      <c r="G1407" s="736">
        <v>0.98</v>
      </c>
      <c r="H1407" s="459">
        <f t="shared" si="586"/>
        <v>3.6260000000000001E-2</v>
      </c>
      <c r="I1407" s="428">
        <f t="shared" si="587"/>
        <v>1.176E-2</v>
      </c>
      <c r="J1407" s="428">
        <f t="shared" si="588"/>
        <v>7.8399999999999997E-2</v>
      </c>
      <c r="K1407" s="429">
        <f t="shared" si="589"/>
        <v>0.48019999999999996</v>
      </c>
      <c r="L1407" s="411"/>
      <c r="M1407" s="430">
        <v>3.7</v>
      </c>
      <c r="N1407" s="430">
        <v>1.2</v>
      </c>
      <c r="O1407" s="686">
        <v>8</v>
      </c>
      <c r="P1407" s="20">
        <v>49</v>
      </c>
      <c r="Q1407" s="264"/>
      <c r="R1407" s="264"/>
      <c r="S1407" s="264"/>
      <c r="T1407" s="264"/>
      <c r="U1407" s="264"/>
      <c r="V1407" s="264"/>
      <c r="W1407" s="264"/>
      <c r="X1407" s="264"/>
      <c r="Y1407" s="264"/>
      <c r="Z1407" s="264"/>
      <c r="AA1407" s="264"/>
      <c r="AB1407" s="264"/>
      <c r="AC1407" s="264"/>
      <c r="AD1407" s="264"/>
      <c r="AE1407" s="264"/>
      <c r="AF1407" s="264"/>
      <c r="AG1407" s="264"/>
      <c r="AH1407" s="264"/>
      <c r="AI1407" s="264"/>
      <c r="AJ1407" s="264"/>
      <c r="AK1407" s="264"/>
      <c r="AL1407" s="264"/>
      <c r="AM1407" s="264"/>
      <c r="AN1407" s="264"/>
      <c r="AO1407" s="264"/>
      <c r="AP1407" s="264"/>
      <c r="AQ1407" s="264"/>
      <c r="AR1407" s="264"/>
      <c r="AS1407" s="264"/>
      <c r="AT1407" s="264"/>
      <c r="AU1407" s="264"/>
      <c r="AV1407" s="264"/>
      <c r="AW1407" s="264"/>
      <c r="AX1407" s="264"/>
      <c r="AY1407" s="264"/>
      <c r="AZ1407" s="264"/>
      <c r="BA1407" s="264"/>
      <c r="BB1407" s="264"/>
      <c r="BC1407" s="264"/>
      <c r="BD1407" s="264"/>
      <c r="BE1407" s="264"/>
      <c r="BF1407" s="264"/>
      <c r="BG1407" s="264"/>
      <c r="BH1407" s="264"/>
      <c r="BI1407" s="264"/>
      <c r="BJ1407" s="264"/>
      <c r="BK1407" s="264"/>
      <c r="BL1407" s="264"/>
      <c r="BM1407" s="264"/>
      <c r="BN1407" s="264"/>
      <c r="BO1407" s="264"/>
      <c r="BP1407" s="264"/>
      <c r="BQ1407" s="264"/>
      <c r="BR1407" s="264"/>
      <c r="BS1407" s="264"/>
      <c r="BT1407" s="264"/>
      <c r="BU1407" s="264"/>
      <c r="BV1407" s="485"/>
    </row>
    <row r="1408" spans="1:74" s="425" customFormat="1" ht="15.75" x14ac:dyDescent="0.25">
      <c r="B1408" s="426"/>
      <c r="C1408" s="432"/>
      <c r="D1408" s="436"/>
      <c r="E1408" s="495" t="s">
        <v>680</v>
      </c>
      <c r="F1408" s="1072"/>
      <c r="G1408" s="736">
        <v>0.36</v>
      </c>
      <c r="H1408" s="459">
        <f t="shared" si="586"/>
        <v>8.2799999999999999E-2</v>
      </c>
      <c r="I1408" s="428">
        <f t="shared" si="587"/>
        <v>1.4759999999999997E-2</v>
      </c>
      <c r="J1408" s="428">
        <f t="shared" si="588"/>
        <v>0.17207999999999998</v>
      </c>
      <c r="K1408" s="428">
        <f t="shared" si="589"/>
        <v>0.83879999999999999</v>
      </c>
      <c r="L1408" s="411"/>
      <c r="M1408" s="430">
        <v>23</v>
      </c>
      <c r="N1408" s="430">
        <v>4.0999999999999996</v>
      </c>
      <c r="O1408" s="686">
        <v>47.8</v>
      </c>
      <c r="P1408" s="20">
        <v>233</v>
      </c>
      <c r="Q1408" s="264"/>
      <c r="R1408" s="264"/>
      <c r="S1408" s="264"/>
      <c r="T1408" s="264"/>
      <c r="U1408" s="264"/>
      <c r="V1408" s="264"/>
      <c r="W1408" s="264"/>
      <c r="X1408" s="264"/>
      <c r="Y1408" s="264"/>
      <c r="Z1408" s="264"/>
      <c r="AA1408" s="264"/>
      <c r="AB1408" s="264"/>
      <c r="AC1408" s="264"/>
      <c r="AD1408" s="264"/>
      <c r="AE1408" s="264"/>
      <c r="AF1408" s="264"/>
      <c r="AG1408" s="264"/>
      <c r="AH1408" s="264"/>
      <c r="AI1408" s="264"/>
      <c r="AJ1408" s="264"/>
      <c r="AK1408" s="264"/>
      <c r="AL1408" s="264"/>
      <c r="AM1408" s="264"/>
      <c r="AN1408" s="264"/>
      <c r="AO1408" s="264"/>
      <c r="AP1408" s="264"/>
      <c r="AQ1408" s="264"/>
      <c r="AR1408" s="264"/>
      <c r="AS1408" s="264"/>
      <c r="AT1408" s="264"/>
      <c r="AU1408" s="264"/>
      <c r="AV1408" s="264"/>
      <c r="AW1408" s="264"/>
      <c r="AX1408" s="264"/>
      <c r="AY1408" s="264"/>
      <c r="AZ1408" s="264"/>
      <c r="BA1408" s="264"/>
      <c r="BB1408" s="264"/>
      <c r="BC1408" s="264"/>
      <c r="BD1408" s="264"/>
      <c r="BE1408" s="264"/>
      <c r="BF1408" s="264"/>
      <c r="BG1408" s="264"/>
      <c r="BH1408" s="264"/>
      <c r="BI1408" s="264"/>
      <c r="BJ1408" s="264"/>
      <c r="BK1408" s="264"/>
      <c r="BL1408" s="264"/>
      <c r="BM1408" s="264"/>
      <c r="BN1408" s="264"/>
      <c r="BO1408" s="264"/>
      <c r="BP1408" s="264"/>
      <c r="BQ1408" s="264"/>
      <c r="BR1408" s="264"/>
      <c r="BS1408" s="264"/>
      <c r="BT1408" s="264"/>
      <c r="BU1408" s="264"/>
      <c r="BV1408" s="485"/>
    </row>
    <row r="1409" spans="1:118" s="425" customFormat="1" ht="15.75" x14ac:dyDescent="0.25">
      <c r="B1409" s="426"/>
      <c r="C1409" s="432"/>
      <c r="D1409" s="436"/>
      <c r="E1409" s="495" t="s">
        <v>490</v>
      </c>
      <c r="F1409" s="1072"/>
      <c r="G1409" s="736">
        <v>8.5</v>
      </c>
      <c r="H1409" s="459">
        <f t="shared" si="586"/>
        <v>4.2500000000000003E-2</v>
      </c>
      <c r="I1409" s="428">
        <f t="shared" si="587"/>
        <v>4.3604999999999992</v>
      </c>
      <c r="J1409" s="428">
        <f t="shared" si="588"/>
        <v>0.64599999999999991</v>
      </c>
      <c r="K1409" s="429">
        <f t="shared" si="589"/>
        <v>41.395000000000003</v>
      </c>
      <c r="L1409" s="411"/>
      <c r="M1409" s="430">
        <v>0.5</v>
      </c>
      <c r="N1409" s="430">
        <v>51.3</v>
      </c>
      <c r="O1409" s="686">
        <v>7.6</v>
      </c>
      <c r="P1409" s="20">
        <v>487</v>
      </c>
      <c r="Q1409" s="264"/>
      <c r="R1409" s="264"/>
      <c r="S1409" s="264"/>
      <c r="T1409" s="264"/>
      <c r="U1409" s="264"/>
      <c r="V1409" s="264"/>
      <c r="W1409" s="264"/>
      <c r="X1409" s="264"/>
      <c r="Y1409" s="264"/>
      <c r="Z1409" s="264"/>
      <c r="AA1409" s="264"/>
      <c r="AB1409" s="264"/>
      <c r="AC1409" s="264"/>
      <c r="AD1409" s="264"/>
      <c r="AE1409" s="264"/>
      <c r="AF1409" s="264"/>
      <c r="AG1409" s="264"/>
      <c r="AH1409" s="264"/>
      <c r="AI1409" s="264"/>
      <c r="AJ1409" s="264"/>
      <c r="AK1409" s="264"/>
      <c r="AL1409" s="264"/>
      <c r="AM1409" s="264"/>
      <c r="AN1409" s="264"/>
      <c r="AO1409" s="264"/>
      <c r="AP1409" s="264"/>
      <c r="AQ1409" s="264"/>
      <c r="AR1409" s="264"/>
      <c r="AS1409" s="264"/>
      <c r="AT1409" s="264"/>
      <c r="AU1409" s="264"/>
      <c r="AV1409" s="264"/>
      <c r="AW1409" s="264"/>
      <c r="AX1409" s="264"/>
      <c r="AY1409" s="264"/>
      <c r="AZ1409" s="264"/>
      <c r="BA1409" s="264"/>
      <c r="BB1409" s="264"/>
      <c r="BC1409" s="264"/>
      <c r="BD1409" s="264"/>
      <c r="BE1409" s="264"/>
      <c r="BF1409" s="264"/>
      <c r="BG1409" s="264"/>
      <c r="BH1409" s="264"/>
      <c r="BI1409" s="264"/>
      <c r="BJ1409" s="264"/>
      <c r="BK1409" s="264"/>
      <c r="BL1409" s="264"/>
      <c r="BM1409" s="264"/>
      <c r="BN1409" s="264"/>
      <c r="BO1409" s="264"/>
      <c r="BP1409" s="264"/>
      <c r="BQ1409" s="264"/>
      <c r="BR1409" s="264"/>
      <c r="BS1409" s="264"/>
      <c r="BT1409" s="264"/>
      <c r="BU1409" s="264"/>
      <c r="BV1409" s="485"/>
    </row>
    <row r="1410" spans="1:118" s="425" customFormat="1" ht="15.75" x14ac:dyDescent="0.25">
      <c r="B1410" s="426"/>
      <c r="C1410" s="432"/>
      <c r="D1410" s="436"/>
      <c r="E1410" s="495" t="s">
        <v>75</v>
      </c>
      <c r="F1410" s="996">
        <f>G1410*100/85</f>
        <v>0.41176470588235292</v>
      </c>
      <c r="G1410" s="736">
        <v>0.35</v>
      </c>
      <c r="H1410" s="459">
        <f t="shared" si="586"/>
        <v>2.2399999999999996E-2</v>
      </c>
      <c r="I1410" s="428">
        <f t="shared" si="587"/>
        <v>1.7499999999999998E-3</v>
      </c>
      <c r="J1410" s="428">
        <f t="shared" si="588"/>
        <v>0.11584999999999999</v>
      </c>
      <c r="K1410" s="428">
        <f t="shared" si="589"/>
        <v>0.56000000000000005</v>
      </c>
      <c r="L1410" s="411"/>
      <c r="M1410" s="430">
        <v>6.4</v>
      </c>
      <c r="N1410" s="430">
        <v>0.5</v>
      </c>
      <c r="O1410" s="686">
        <v>33.1</v>
      </c>
      <c r="P1410" s="15">
        <v>160</v>
      </c>
      <c r="Q1410" s="264"/>
      <c r="R1410" s="264"/>
      <c r="S1410" s="264"/>
      <c r="T1410" s="264"/>
      <c r="U1410" s="264"/>
      <c r="V1410" s="264"/>
      <c r="W1410" s="264"/>
      <c r="X1410" s="264"/>
      <c r="Y1410" s="264"/>
      <c r="Z1410" s="264"/>
      <c r="AA1410" s="264"/>
      <c r="AB1410" s="264"/>
      <c r="AC1410" s="264"/>
      <c r="AD1410" s="264"/>
      <c r="AE1410" s="264"/>
      <c r="AF1410" s="264"/>
      <c r="AG1410" s="264"/>
      <c r="AH1410" s="264"/>
      <c r="AI1410" s="264"/>
      <c r="AJ1410" s="264"/>
      <c r="AK1410" s="264"/>
      <c r="AL1410" s="264"/>
      <c r="AM1410" s="264"/>
      <c r="AN1410" s="264"/>
      <c r="AO1410" s="264"/>
      <c r="AP1410" s="264"/>
      <c r="AQ1410" s="264"/>
      <c r="AR1410" s="264"/>
      <c r="AS1410" s="264"/>
      <c r="AT1410" s="264"/>
      <c r="AU1410" s="264"/>
      <c r="AV1410" s="264"/>
      <c r="AW1410" s="264"/>
      <c r="AX1410" s="264"/>
      <c r="AY1410" s="264"/>
      <c r="AZ1410" s="264"/>
      <c r="BA1410" s="264"/>
      <c r="BB1410" s="264"/>
      <c r="BC1410" s="264"/>
      <c r="BD1410" s="264"/>
      <c r="BE1410" s="264"/>
      <c r="BF1410" s="264"/>
      <c r="BG1410" s="264"/>
      <c r="BH1410" s="264"/>
      <c r="BI1410" s="264"/>
      <c r="BJ1410" s="264"/>
      <c r="BK1410" s="264"/>
      <c r="BL1410" s="264"/>
      <c r="BM1410" s="264"/>
      <c r="BN1410" s="264"/>
      <c r="BO1410" s="264"/>
      <c r="BP1410" s="264"/>
      <c r="BQ1410" s="264"/>
      <c r="BR1410" s="264"/>
      <c r="BS1410" s="264"/>
      <c r="BT1410" s="264"/>
      <c r="BU1410" s="264"/>
      <c r="BV1410" s="485"/>
    </row>
    <row r="1411" spans="1:118" s="425" customFormat="1" ht="15.75" x14ac:dyDescent="0.25">
      <c r="B1411" s="426"/>
      <c r="C1411" s="432"/>
      <c r="D1411" s="436"/>
      <c r="E1411" s="495" t="s">
        <v>32</v>
      </c>
      <c r="F1411" s="1072"/>
      <c r="G1411" s="736">
        <v>14</v>
      </c>
      <c r="H1411" s="459">
        <f t="shared" si="586"/>
        <v>0.36399999999999999</v>
      </c>
      <c r="I1411" s="428">
        <f t="shared" si="587"/>
        <v>3.5</v>
      </c>
      <c r="J1411" s="428">
        <f t="shared" si="588"/>
        <v>0.37800000000000006</v>
      </c>
      <c r="K1411" s="429">
        <f t="shared" si="589"/>
        <v>34.72</v>
      </c>
      <c r="L1411" s="411"/>
      <c r="M1411" s="430">
        <v>2.6</v>
      </c>
      <c r="N1411" s="430">
        <v>25</v>
      </c>
      <c r="O1411" s="686">
        <v>2.7</v>
      </c>
      <c r="P1411" s="15">
        <v>248</v>
      </c>
      <c r="Q1411" s="264"/>
      <c r="R1411" s="264"/>
      <c r="S1411" s="264"/>
      <c r="T1411" s="264"/>
      <c r="U1411" s="264"/>
      <c r="V1411" s="264"/>
      <c r="W1411" s="264"/>
      <c r="X1411" s="264"/>
      <c r="Y1411" s="264"/>
      <c r="Z1411" s="264"/>
      <c r="AA1411" s="264"/>
      <c r="AB1411" s="264"/>
      <c r="AC1411" s="264"/>
      <c r="AD1411" s="264"/>
      <c r="AE1411" s="264"/>
      <c r="AF1411" s="264"/>
      <c r="AG1411" s="264"/>
      <c r="AH1411" s="264"/>
      <c r="AI1411" s="264"/>
      <c r="AJ1411" s="264"/>
      <c r="AK1411" s="264"/>
      <c r="AL1411" s="264"/>
      <c r="AM1411" s="264"/>
      <c r="AN1411" s="264"/>
      <c r="AO1411" s="264"/>
      <c r="AP1411" s="264"/>
      <c r="AQ1411" s="264"/>
      <c r="AR1411" s="264"/>
      <c r="AS1411" s="264"/>
      <c r="AT1411" s="264"/>
      <c r="AU1411" s="264"/>
      <c r="AV1411" s="264"/>
      <c r="AW1411" s="264"/>
      <c r="AX1411" s="264"/>
      <c r="AY1411" s="264"/>
      <c r="AZ1411" s="264"/>
      <c r="BA1411" s="264"/>
      <c r="BB1411" s="264"/>
      <c r="BC1411" s="264"/>
      <c r="BD1411" s="264"/>
      <c r="BE1411" s="264"/>
      <c r="BF1411" s="264"/>
      <c r="BG1411" s="264"/>
      <c r="BH1411" s="264"/>
      <c r="BI1411" s="264"/>
      <c r="BJ1411" s="264"/>
      <c r="BK1411" s="264"/>
      <c r="BL1411" s="264"/>
      <c r="BM1411" s="264"/>
      <c r="BN1411" s="264"/>
      <c r="BO1411" s="264"/>
      <c r="BP1411" s="264"/>
      <c r="BQ1411" s="264"/>
      <c r="BR1411" s="264"/>
      <c r="BS1411" s="264"/>
      <c r="BT1411" s="264"/>
      <c r="BU1411" s="264"/>
      <c r="BV1411" s="485"/>
    </row>
    <row r="1412" spans="1:118" s="425" customFormat="1" x14ac:dyDescent="0.25">
      <c r="B1412" s="426"/>
      <c r="C1412" s="432"/>
      <c r="D1412" s="426"/>
      <c r="E1412" s="462" t="s">
        <v>21</v>
      </c>
      <c r="F1412" s="986"/>
      <c r="G1412" s="980"/>
      <c r="H1412" s="471">
        <f>SUM(H1404:H1411)</f>
        <v>2.9601600000000006</v>
      </c>
      <c r="I1412" s="433">
        <f t="shared" ref="I1412:K1412" si="590">SUM(I1404:I1411)</f>
        <v>8.5229700000000008</v>
      </c>
      <c r="J1412" s="433">
        <f t="shared" si="590"/>
        <v>19.538529999999998</v>
      </c>
      <c r="K1412" s="433">
        <f t="shared" si="590"/>
        <v>163.10000000000002</v>
      </c>
      <c r="L1412" s="411"/>
      <c r="O1412" s="464"/>
      <c r="P1412" s="18"/>
      <c r="Q1412" s="264"/>
      <c r="R1412" s="264"/>
      <c r="S1412" s="264"/>
      <c r="T1412" s="264"/>
      <c r="U1412" s="264"/>
      <c r="V1412" s="264"/>
      <c r="W1412" s="264"/>
      <c r="X1412" s="264"/>
      <c r="Y1412" s="264"/>
      <c r="Z1412" s="264"/>
      <c r="AA1412" s="264"/>
      <c r="AB1412" s="264"/>
      <c r="AC1412" s="264"/>
      <c r="AD1412" s="264"/>
      <c r="AE1412" s="264"/>
      <c r="AF1412" s="264"/>
      <c r="AG1412" s="264"/>
      <c r="AH1412" s="264"/>
      <c r="AI1412" s="264"/>
      <c r="AJ1412" s="264"/>
      <c r="AK1412" s="264"/>
      <c r="AL1412" s="264"/>
      <c r="AM1412" s="264"/>
      <c r="AN1412" s="264"/>
      <c r="AO1412" s="264"/>
      <c r="AP1412" s="264"/>
      <c r="AQ1412" s="264"/>
      <c r="AR1412" s="264"/>
      <c r="AS1412" s="264"/>
      <c r="AT1412" s="264"/>
      <c r="AU1412" s="264"/>
      <c r="AV1412" s="264"/>
      <c r="AW1412" s="264"/>
      <c r="AX1412" s="264"/>
      <c r="AY1412" s="264"/>
      <c r="AZ1412" s="264"/>
      <c r="BA1412" s="264"/>
      <c r="BB1412" s="264"/>
      <c r="BC1412" s="264"/>
      <c r="BD1412" s="264"/>
      <c r="BE1412" s="264"/>
      <c r="BF1412" s="264"/>
      <c r="BG1412" s="264"/>
      <c r="BH1412" s="264"/>
      <c r="BI1412" s="264"/>
      <c r="BJ1412" s="264"/>
      <c r="BK1412" s="264"/>
      <c r="BL1412" s="264"/>
      <c r="BM1412" s="264"/>
      <c r="BN1412" s="264"/>
      <c r="BO1412" s="264"/>
      <c r="BP1412" s="264"/>
      <c r="BQ1412" s="264"/>
      <c r="BR1412" s="264"/>
      <c r="BS1412" s="264"/>
      <c r="BT1412" s="264"/>
      <c r="BU1412" s="264"/>
      <c r="BV1412" s="485"/>
    </row>
    <row r="1413" spans="1:118" s="425" customFormat="1" ht="28.5" x14ac:dyDescent="0.25">
      <c r="A1413" s="432"/>
      <c r="B1413" s="439" t="s">
        <v>199</v>
      </c>
      <c r="C1413" s="440" t="s">
        <v>164</v>
      </c>
      <c r="D1413" s="467">
        <v>200</v>
      </c>
      <c r="E1413" s="468" t="s">
        <v>46</v>
      </c>
      <c r="F1413" s="806">
        <f>G1413*100/98</f>
        <v>27.244897959183675</v>
      </c>
      <c r="G1413" s="932">
        <v>26.7</v>
      </c>
      <c r="H1413" s="459">
        <f>G1413*M1413/100</f>
        <v>0.13350000000000001</v>
      </c>
      <c r="I1413" s="428">
        <f>G1413*N1413/100</f>
        <v>0.29370000000000002</v>
      </c>
      <c r="J1413" s="428">
        <f>G1413*O1413/100</f>
        <v>1.4684999999999999</v>
      </c>
      <c r="K1413" s="429">
        <f>G1413*P1413/100</f>
        <v>8.5440000000000005</v>
      </c>
      <c r="L1413" s="411"/>
      <c r="M1413" s="430">
        <v>0.5</v>
      </c>
      <c r="N1413" s="430">
        <v>1.1000000000000001</v>
      </c>
      <c r="O1413" s="686">
        <v>5.5</v>
      </c>
      <c r="P1413" s="20">
        <v>32</v>
      </c>
      <c r="Q1413" s="264"/>
      <c r="R1413" s="264"/>
      <c r="S1413" s="264"/>
      <c r="T1413" s="264"/>
      <c r="U1413" s="264"/>
      <c r="V1413" s="264"/>
      <c r="W1413" s="264"/>
      <c r="X1413" s="264"/>
      <c r="Y1413" s="264"/>
      <c r="Z1413" s="264"/>
      <c r="AA1413" s="264"/>
      <c r="AB1413" s="264"/>
      <c r="AC1413" s="264"/>
      <c r="AD1413" s="264"/>
      <c r="AE1413" s="264"/>
      <c r="AF1413" s="264"/>
      <c r="AG1413" s="264"/>
      <c r="AH1413" s="264"/>
      <c r="AI1413" s="264"/>
      <c r="AJ1413" s="264"/>
      <c r="AK1413" s="264"/>
      <c r="AL1413" s="264"/>
      <c r="AM1413" s="264"/>
      <c r="AN1413" s="264"/>
      <c r="AO1413" s="264"/>
      <c r="AP1413" s="264"/>
      <c r="AQ1413" s="264"/>
      <c r="AR1413" s="264"/>
      <c r="AS1413" s="264"/>
      <c r="AT1413" s="264"/>
      <c r="AU1413" s="264"/>
      <c r="AV1413" s="264"/>
      <c r="AW1413" s="264"/>
      <c r="AX1413" s="264"/>
      <c r="AY1413" s="264"/>
      <c r="AZ1413" s="264"/>
      <c r="BA1413" s="264"/>
      <c r="BB1413" s="264"/>
      <c r="BC1413" s="264"/>
      <c r="BD1413" s="264"/>
      <c r="BE1413" s="264"/>
      <c r="BF1413" s="264"/>
      <c r="BG1413" s="264"/>
      <c r="BH1413" s="264"/>
      <c r="BI1413" s="264"/>
      <c r="BJ1413" s="264"/>
      <c r="BK1413" s="264"/>
      <c r="BL1413" s="264"/>
      <c r="BM1413" s="264"/>
      <c r="BN1413" s="264"/>
      <c r="BO1413" s="264"/>
      <c r="BP1413" s="264"/>
      <c r="BQ1413" s="264"/>
      <c r="BR1413" s="264"/>
      <c r="BS1413" s="264"/>
      <c r="BT1413" s="264"/>
      <c r="BU1413" s="264"/>
      <c r="BV1413" s="485"/>
    </row>
    <row r="1414" spans="1:118" s="425" customFormat="1" x14ac:dyDescent="0.25">
      <c r="A1414" s="432"/>
      <c r="B1414" s="460"/>
      <c r="E1414" s="468" t="s">
        <v>165</v>
      </c>
      <c r="F1414" s="1085"/>
      <c r="G1414" s="738">
        <v>10</v>
      </c>
      <c r="H1414" s="459">
        <f>G1414*M1414/100</f>
        <v>0</v>
      </c>
      <c r="I1414" s="428">
        <f>G1414*N1414/100</f>
        <v>0</v>
      </c>
      <c r="J1414" s="428">
        <f>G1414*O1414/100</f>
        <v>9.99</v>
      </c>
      <c r="K1414" s="429">
        <f>G1414*P1414/100</f>
        <v>40.6</v>
      </c>
      <c r="L1414" s="411"/>
      <c r="M1414" s="430">
        <v>0</v>
      </c>
      <c r="N1414" s="430">
        <v>0</v>
      </c>
      <c r="O1414" s="686">
        <v>99.9</v>
      </c>
      <c r="P1414" s="15">
        <v>406</v>
      </c>
      <c r="Q1414" s="264"/>
      <c r="R1414" s="264"/>
      <c r="S1414" s="264"/>
      <c r="T1414" s="264"/>
      <c r="U1414" s="264"/>
      <c r="V1414" s="264"/>
      <c r="W1414" s="264"/>
      <c r="X1414" s="264"/>
      <c r="Y1414" s="264"/>
      <c r="Z1414" s="264"/>
      <c r="AA1414" s="264"/>
      <c r="AB1414" s="264"/>
      <c r="AC1414" s="264"/>
      <c r="AD1414" s="264"/>
      <c r="AE1414" s="264"/>
      <c r="AF1414" s="264"/>
      <c r="AG1414" s="264"/>
      <c r="AH1414" s="264"/>
      <c r="AI1414" s="264"/>
      <c r="AJ1414" s="264"/>
      <c r="AK1414" s="264"/>
      <c r="AL1414" s="264"/>
      <c r="AM1414" s="264"/>
      <c r="AN1414" s="264"/>
      <c r="AO1414" s="264"/>
      <c r="AP1414" s="264"/>
      <c r="AQ1414" s="264"/>
      <c r="AR1414" s="264"/>
      <c r="AS1414" s="264"/>
      <c r="AT1414" s="264"/>
      <c r="AU1414" s="264"/>
      <c r="AV1414" s="264"/>
      <c r="AW1414" s="264"/>
      <c r="AX1414" s="264"/>
      <c r="AY1414" s="264"/>
      <c r="AZ1414" s="264"/>
      <c r="BA1414" s="264"/>
      <c r="BB1414" s="264"/>
      <c r="BC1414" s="264"/>
      <c r="BD1414" s="264"/>
      <c r="BE1414" s="264"/>
      <c r="BF1414" s="264"/>
      <c r="BG1414" s="264"/>
      <c r="BH1414" s="264"/>
      <c r="BI1414" s="264"/>
      <c r="BJ1414" s="264"/>
      <c r="BK1414" s="264"/>
      <c r="BL1414" s="264"/>
      <c r="BM1414" s="264"/>
      <c r="BN1414" s="264"/>
      <c r="BO1414" s="264"/>
      <c r="BP1414" s="264"/>
      <c r="BQ1414" s="264"/>
      <c r="BR1414" s="264"/>
      <c r="BS1414" s="264"/>
      <c r="BT1414" s="264"/>
      <c r="BU1414" s="264"/>
      <c r="BV1414" s="485"/>
    </row>
    <row r="1415" spans="1:118" s="425" customFormat="1" x14ac:dyDescent="0.25">
      <c r="A1415" s="432"/>
      <c r="B1415" s="460"/>
      <c r="E1415" s="468" t="s">
        <v>39</v>
      </c>
      <c r="F1415" s="1085"/>
      <c r="G1415" s="932">
        <v>174</v>
      </c>
      <c r="H1415" s="459">
        <f>G1415*M1415/100</f>
        <v>0</v>
      </c>
      <c r="I1415" s="428">
        <f>G1415*N1415/100</f>
        <v>0</v>
      </c>
      <c r="J1415" s="428">
        <f>G1415*O1415/100</f>
        <v>0</v>
      </c>
      <c r="K1415" s="429">
        <f>G1415*P1415/100</f>
        <v>0</v>
      </c>
      <c r="L1415" s="411"/>
      <c r="M1415" s="430"/>
      <c r="N1415" s="430"/>
      <c r="O1415" s="686"/>
      <c r="P1415" s="15"/>
      <c r="Q1415" s="264"/>
      <c r="R1415" s="264"/>
      <c r="S1415" s="264"/>
      <c r="T1415" s="264"/>
      <c r="U1415" s="264"/>
      <c r="V1415" s="264"/>
      <c r="W1415" s="264"/>
      <c r="X1415" s="264"/>
      <c r="Y1415" s="264"/>
      <c r="Z1415" s="264"/>
      <c r="AA1415" s="264"/>
      <c r="AB1415" s="264"/>
      <c r="AC1415" s="264"/>
      <c r="AD1415" s="264"/>
      <c r="AE1415" s="264"/>
      <c r="AF1415" s="264"/>
      <c r="AG1415" s="264"/>
      <c r="AH1415" s="264"/>
      <c r="AI1415" s="264"/>
      <c r="AJ1415" s="264"/>
      <c r="AK1415" s="264"/>
      <c r="AL1415" s="264"/>
      <c r="AM1415" s="264"/>
      <c r="AN1415" s="264"/>
      <c r="AO1415" s="264"/>
      <c r="AP1415" s="264"/>
      <c r="AQ1415" s="264"/>
      <c r="AR1415" s="264"/>
      <c r="AS1415" s="264"/>
      <c r="AT1415" s="264"/>
      <c r="AU1415" s="264"/>
      <c r="AV1415" s="264"/>
      <c r="AW1415" s="264"/>
      <c r="AX1415" s="264"/>
      <c r="AY1415" s="264"/>
      <c r="AZ1415" s="264"/>
      <c r="BA1415" s="264"/>
      <c r="BB1415" s="264"/>
      <c r="BC1415" s="264"/>
      <c r="BD1415" s="264"/>
      <c r="BE1415" s="264"/>
      <c r="BF1415" s="264"/>
      <c r="BG1415" s="264"/>
      <c r="BH1415" s="264"/>
      <c r="BI1415" s="264"/>
      <c r="BJ1415" s="264"/>
      <c r="BK1415" s="264"/>
      <c r="BL1415" s="264"/>
      <c r="BM1415" s="264"/>
      <c r="BN1415" s="264"/>
      <c r="BO1415" s="264"/>
      <c r="BP1415" s="264"/>
      <c r="BQ1415" s="264"/>
      <c r="BR1415" s="264"/>
      <c r="BS1415" s="264"/>
      <c r="BT1415" s="264"/>
      <c r="BU1415" s="264"/>
      <c r="BV1415" s="485"/>
    </row>
    <row r="1416" spans="1:118" s="425" customFormat="1" x14ac:dyDescent="0.25">
      <c r="A1416" s="432"/>
      <c r="B1416" s="460"/>
      <c r="C1416" s="486"/>
      <c r="E1416" s="458" t="s">
        <v>21</v>
      </c>
      <c r="F1416" s="986"/>
      <c r="G1416" s="980"/>
      <c r="H1416" s="598">
        <f>SUM(H1413:H1415)</f>
        <v>0.13350000000000001</v>
      </c>
      <c r="I1416" s="448">
        <f t="shared" ref="I1416:K1416" si="591">SUM(I1413:I1415)</f>
        <v>0.29370000000000002</v>
      </c>
      <c r="J1416" s="448">
        <f t="shared" si="591"/>
        <v>11.458500000000001</v>
      </c>
      <c r="K1416" s="448">
        <f t="shared" si="591"/>
        <v>49.144000000000005</v>
      </c>
      <c r="L1416" s="411"/>
      <c r="M1416" s="430"/>
      <c r="N1416" s="430"/>
      <c r="O1416" s="686"/>
      <c r="P1416" s="15"/>
      <c r="Q1416" s="264"/>
      <c r="R1416" s="264"/>
      <c r="S1416" s="264"/>
      <c r="T1416" s="264"/>
      <c r="U1416" s="264"/>
      <c r="V1416" s="264"/>
      <c r="W1416" s="264"/>
      <c r="X1416" s="264"/>
      <c r="Y1416" s="264"/>
      <c r="Z1416" s="264"/>
      <c r="AA1416" s="264"/>
      <c r="AB1416" s="264"/>
      <c r="AC1416" s="264"/>
      <c r="AD1416" s="264"/>
      <c r="AE1416" s="264"/>
      <c r="AF1416" s="264"/>
      <c r="AG1416" s="264"/>
      <c r="AH1416" s="264"/>
      <c r="AI1416" s="264"/>
      <c r="AJ1416" s="264"/>
      <c r="AK1416" s="264"/>
      <c r="AL1416" s="264"/>
      <c r="AM1416" s="264"/>
      <c r="AN1416" s="264"/>
      <c r="AO1416" s="264"/>
      <c r="AP1416" s="264"/>
      <c r="AQ1416" s="264"/>
      <c r="AR1416" s="264"/>
      <c r="AS1416" s="264"/>
      <c r="AT1416" s="264"/>
      <c r="AU1416" s="264"/>
      <c r="AV1416" s="264"/>
      <c r="AW1416" s="264"/>
      <c r="AX1416" s="264"/>
      <c r="AY1416" s="264"/>
      <c r="AZ1416" s="264"/>
      <c r="BA1416" s="264"/>
      <c r="BB1416" s="264"/>
      <c r="BC1416" s="264"/>
      <c r="BD1416" s="264"/>
      <c r="BE1416" s="264"/>
      <c r="BF1416" s="264"/>
      <c r="BG1416" s="264"/>
      <c r="BH1416" s="264"/>
      <c r="BI1416" s="264"/>
      <c r="BJ1416" s="264"/>
      <c r="BK1416" s="264"/>
      <c r="BL1416" s="264"/>
      <c r="BM1416" s="264"/>
      <c r="BN1416" s="264"/>
      <c r="BO1416" s="264"/>
      <c r="BP1416" s="264"/>
      <c r="BQ1416" s="264"/>
      <c r="BR1416" s="264"/>
      <c r="BS1416" s="264"/>
      <c r="BT1416" s="264"/>
      <c r="BU1416" s="264"/>
      <c r="BV1416" s="485"/>
    </row>
    <row r="1417" spans="1:118" s="424" customFormat="1" x14ac:dyDescent="0.25">
      <c r="B1417" s="455"/>
      <c r="C1417" s="454"/>
      <c r="D1417" s="455"/>
      <c r="E1417" s="456" t="s">
        <v>115</v>
      </c>
      <c r="F1417" s="1083"/>
      <c r="G1417" s="334"/>
      <c r="H1417" s="632">
        <f>H1403+H1412+H1416</f>
        <v>9.854750000000001</v>
      </c>
      <c r="I1417" s="457">
        <f t="shared" ref="I1417:K1417" si="592">I1403+I1412+I1416</f>
        <v>14.435270000000001</v>
      </c>
      <c r="J1417" s="457">
        <f t="shared" si="592"/>
        <v>47.66554</v>
      </c>
      <c r="K1417" s="457">
        <f t="shared" si="592"/>
        <v>354.10310000000004</v>
      </c>
      <c r="O1417" s="684"/>
      <c r="P1417" s="27"/>
      <c r="Q1417" s="264"/>
      <c r="R1417" s="264"/>
      <c r="S1417" s="264"/>
      <c r="T1417" s="264"/>
      <c r="U1417" s="264"/>
      <c r="V1417" s="264"/>
      <c r="W1417" s="264"/>
      <c r="X1417" s="264"/>
      <c r="Y1417" s="264"/>
      <c r="Z1417" s="264"/>
      <c r="AA1417" s="264"/>
      <c r="AB1417" s="264"/>
      <c r="AC1417" s="264"/>
      <c r="AD1417" s="264"/>
      <c r="AE1417" s="264"/>
      <c r="AF1417" s="264"/>
      <c r="AG1417" s="264"/>
      <c r="AH1417" s="264"/>
      <c r="AI1417" s="264"/>
      <c r="AJ1417" s="264"/>
      <c r="AK1417" s="264"/>
      <c r="AL1417" s="264"/>
      <c r="AM1417" s="264"/>
      <c r="AN1417" s="264"/>
      <c r="AO1417" s="264"/>
      <c r="AP1417" s="264"/>
      <c r="AQ1417" s="264"/>
      <c r="AR1417" s="264"/>
      <c r="AS1417" s="264"/>
      <c r="AT1417" s="264"/>
      <c r="AU1417" s="264"/>
      <c r="AV1417" s="264"/>
      <c r="AW1417" s="264"/>
      <c r="AX1417" s="264"/>
      <c r="AY1417" s="264"/>
      <c r="AZ1417" s="264"/>
      <c r="BA1417" s="264"/>
      <c r="BB1417" s="264"/>
      <c r="BC1417" s="264"/>
      <c r="BD1417" s="264"/>
      <c r="BE1417" s="264"/>
      <c r="BF1417" s="264"/>
      <c r="BG1417" s="264"/>
      <c r="BH1417" s="264"/>
      <c r="BI1417" s="264"/>
      <c r="BJ1417" s="264"/>
      <c r="BK1417" s="264"/>
      <c r="BL1417" s="264"/>
      <c r="BM1417" s="264"/>
      <c r="BN1417" s="264"/>
      <c r="BO1417" s="264"/>
      <c r="BP1417" s="264"/>
      <c r="BQ1417" s="264"/>
      <c r="BR1417" s="264"/>
      <c r="BS1417" s="264"/>
      <c r="BT1417" s="264"/>
      <c r="BU1417" s="264"/>
      <c r="BV1417" s="950"/>
    </row>
    <row r="1418" spans="1:118" s="424" customFormat="1" x14ac:dyDescent="0.25">
      <c r="A1418" s="1302" t="s">
        <v>116</v>
      </c>
      <c r="B1418" s="1303"/>
      <c r="C1418" s="454"/>
      <c r="D1418" s="455"/>
      <c r="E1418" s="462"/>
      <c r="F1418" s="1074"/>
      <c r="G1418" s="1145"/>
      <c r="H1418" s="632"/>
      <c r="I1418" s="457"/>
      <c r="J1418" s="457"/>
      <c r="K1418" s="457"/>
      <c r="L1418" s="411"/>
      <c r="O1418" s="684"/>
      <c r="P1418" s="27"/>
      <c r="Q1418" s="264"/>
      <c r="R1418" s="264"/>
      <c r="S1418" s="264"/>
      <c r="T1418" s="264"/>
      <c r="U1418" s="264"/>
      <c r="V1418" s="264"/>
      <c r="W1418" s="264"/>
      <c r="X1418" s="264"/>
      <c r="Y1418" s="264"/>
      <c r="Z1418" s="264"/>
      <c r="AA1418" s="264"/>
      <c r="AB1418" s="264"/>
      <c r="AC1418" s="264"/>
      <c r="AD1418" s="264"/>
      <c r="AE1418" s="264"/>
      <c r="AF1418" s="264"/>
      <c r="AG1418" s="264"/>
      <c r="AH1418" s="264"/>
      <c r="AI1418" s="264"/>
      <c r="AJ1418" s="264"/>
      <c r="AK1418" s="264"/>
      <c r="AL1418" s="264"/>
      <c r="AM1418" s="264"/>
      <c r="AN1418" s="264"/>
      <c r="AO1418" s="264"/>
      <c r="AP1418" s="264"/>
      <c r="AQ1418" s="264"/>
      <c r="AR1418" s="264"/>
      <c r="AS1418" s="264"/>
      <c r="AT1418" s="264"/>
      <c r="AU1418" s="264"/>
      <c r="AV1418" s="264"/>
      <c r="AW1418" s="264"/>
      <c r="AX1418" s="264"/>
      <c r="AY1418" s="264"/>
      <c r="AZ1418" s="264"/>
      <c r="BA1418" s="264"/>
      <c r="BB1418" s="264"/>
      <c r="BC1418" s="264"/>
      <c r="BD1418" s="264"/>
      <c r="BE1418" s="264"/>
      <c r="BF1418" s="264"/>
      <c r="BG1418" s="264"/>
      <c r="BH1418" s="264"/>
      <c r="BI1418" s="264"/>
      <c r="BJ1418" s="264"/>
      <c r="BK1418" s="264"/>
      <c r="BL1418" s="264"/>
      <c r="BM1418" s="264"/>
      <c r="BN1418" s="264"/>
      <c r="BO1418" s="264"/>
      <c r="BP1418" s="264"/>
      <c r="BQ1418" s="264"/>
      <c r="BR1418" s="264"/>
      <c r="BS1418" s="264"/>
      <c r="BT1418" s="264"/>
      <c r="BU1418" s="264"/>
      <c r="BV1418" s="950"/>
    </row>
    <row r="1419" spans="1:118" s="425" customFormat="1" ht="30" x14ac:dyDescent="0.25">
      <c r="B1419" s="533" t="s">
        <v>695</v>
      </c>
      <c r="C1419" s="1318" t="s">
        <v>693</v>
      </c>
      <c r="D1419" s="530">
        <v>75</v>
      </c>
      <c r="E1419" s="534" t="s">
        <v>690</v>
      </c>
      <c r="F1419" s="741">
        <f>G1419*100/85</f>
        <v>52.941176470588232</v>
      </c>
      <c r="G1419" s="1147">
        <v>45</v>
      </c>
      <c r="H1419" s="459">
        <f t="shared" ref="H1419:H1435" si="593">G1419*M1419/100</f>
        <v>9.3149999999999995</v>
      </c>
      <c r="I1419" s="428">
        <f t="shared" ref="I1419:I1435" si="594">G1419*N1419/100</f>
        <v>0.9</v>
      </c>
      <c r="J1419" s="428">
        <f t="shared" ref="J1419:J1435" si="595">G1419*O1419/100</f>
        <v>0</v>
      </c>
      <c r="K1419" s="428">
        <f t="shared" ref="K1419:K1435" si="596">G1419*P1419/100</f>
        <v>45.9</v>
      </c>
      <c r="L1419" s="411"/>
      <c r="M1419" s="441">
        <v>20.7</v>
      </c>
      <c r="N1419" s="441">
        <v>2</v>
      </c>
      <c r="O1419" s="687">
        <v>0</v>
      </c>
      <c r="P1419" s="58">
        <v>102</v>
      </c>
      <c r="Q1419" s="264"/>
      <c r="R1419" s="264"/>
      <c r="S1419" s="264"/>
      <c r="T1419" s="264"/>
      <c r="U1419" s="264"/>
      <c r="V1419" s="264"/>
      <c r="W1419" s="264"/>
      <c r="X1419" s="264"/>
      <c r="Y1419" s="264"/>
      <c r="Z1419" s="264"/>
      <c r="AA1419" s="264"/>
      <c r="AB1419" s="264"/>
      <c r="AC1419" s="264"/>
      <c r="AD1419" s="264"/>
      <c r="AE1419" s="264"/>
      <c r="AF1419" s="264"/>
      <c r="AG1419" s="264"/>
      <c r="AH1419" s="264"/>
      <c r="AI1419" s="264"/>
      <c r="AJ1419" s="264"/>
      <c r="AK1419" s="264"/>
      <c r="AL1419" s="264"/>
      <c r="AM1419" s="264"/>
      <c r="AN1419" s="264"/>
      <c r="AO1419" s="264"/>
      <c r="AP1419" s="264"/>
      <c r="AQ1419" s="264"/>
      <c r="AR1419" s="264"/>
      <c r="AS1419" s="264"/>
      <c r="AT1419" s="264"/>
      <c r="AU1419" s="264"/>
      <c r="AV1419" s="264"/>
      <c r="AW1419" s="264"/>
      <c r="AX1419" s="264"/>
      <c r="AY1419" s="264"/>
      <c r="AZ1419" s="264"/>
      <c r="BA1419" s="264"/>
      <c r="BB1419" s="264"/>
      <c r="BC1419" s="264"/>
      <c r="BD1419" s="264"/>
      <c r="BE1419" s="264"/>
      <c r="BF1419" s="264"/>
      <c r="BG1419" s="264"/>
      <c r="BH1419" s="264"/>
      <c r="BI1419" s="264"/>
      <c r="BJ1419" s="264"/>
      <c r="BK1419" s="264"/>
      <c r="BL1419" s="264"/>
      <c r="BM1419" s="264"/>
      <c r="BN1419" s="264"/>
      <c r="BO1419" s="264"/>
      <c r="BP1419" s="264"/>
      <c r="BQ1419" s="264"/>
      <c r="BR1419" s="264"/>
      <c r="BS1419" s="264"/>
      <c r="BT1419" s="264"/>
      <c r="BU1419" s="264"/>
      <c r="BV1419" s="568"/>
      <c r="BW1419" s="494"/>
      <c r="BX1419" s="494"/>
      <c r="BY1419" s="494"/>
      <c r="BZ1419" s="494"/>
      <c r="CA1419" s="494"/>
      <c r="CB1419" s="494"/>
      <c r="CC1419" s="494"/>
      <c r="CD1419" s="494"/>
      <c r="CE1419" s="494"/>
      <c r="CF1419" s="494"/>
      <c r="CG1419" s="494"/>
      <c r="CH1419" s="494"/>
      <c r="CI1419" s="494"/>
      <c r="CJ1419" s="494"/>
      <c r="CK1419" s="494"/>
      <c r="CL1419" s="494"/>
      <c r="CM1419" s="494"/>
      <c r="CN1419" s="494"/>
      <c r="CO1419" s="494"/>
      <c r="CP1419" s="494"/>
      <c r="CQ1419" s="494"/>
      <c r="CR1419" s="494"/>
      <c r="CS1419" s="494"/>
      <c r="CT1419" s="494"/>
      <c r="CU1419" s="494"/>
      <c r="CV1419" s="494"/>
      <c r="CW1419" s="494"/>
      <c r="CX1419" s="494"/>
      <c r="CY1419" s="494"/>
      <c r="CZ1419" s="494"/>
      <c r="DA1419" s="494"/>
      <c r="DB1419" s="494"/>
      <c r="DC1419" s="494"/>
      <c r="DD1419" s="494"/>
      <c r="DE1419" s="494"/>
      <c r="DF1419" s="494"/>
      <c r="DG1419" s="494"/>
      <c r="DH1419" s="494"/>
      <c r="DI1419" s="494"/>
      <c r="DJ1419" s="494"/>
      <c r="DK1419" s="494"/>
      <c r="DL1419" s="494"/>
      <c r="DM1419" s="494"/>
      <c r="DN1419" s="494"/>
    </row>
    <row r="1420" spans="1:118" s="425" customFormat="1" ht="15.75" x14ac:dyDescent="0.25">
      <c r="B1420" s="492"/>
      <c r="C1420" s="1247"/>
      <c r="D1420" s="589"/>
      <c r="E1420" s="618" t="s">
        <v>135</v>
      </c>
      <c r="F1420" s="1072"/>
      <c r="G1420" s="1147">
        <v>6.5</v>
      </c>
      <c r="H1420" s="459">
        <f t="shared" si="593"/>
        <v>0.52</v>
      </c>
      <c r="I1420" s="428">
        <f t="shared" si="594"/>
        <v>0.27949999999999997</v>
      </c>
      <c r="J1420" s="428">
        <f t="shared" si="595"/>
        <v>3.3344999999999998</v>
      </c>
      <c r="K1420" s="429">
        <f t="shared" si="596"/>
        <v>17.55</v>
      </c>
      <c r="L1420" s="411"/>
      <c r="M1420" s="430">
        <v>8</v>
      </c>
      <c r="N1420" s="430">
        <v>4.3</v>
      </c>
      <c r="O1420" s="686">
        <v>51.3</v>
      </c>
      <c r="P1420" s="20">
        <v>270</v>
      </c>
      <c r="Q1420" s="264"/>
      <c r="R1420" s="264"/>
      <c r="S1420" s="264"/>
      <c r="T1420" s="264"/>
      <c r="U1420" s="264"/>
      <c r="V1420" s="264"/>
      <c r="W1420" s="264"/>
      <c r="X1420" s="264"/>
      <c r="Y1420" s="264"/>
      <c r="Z1420" s="264"/>
      <c r="AA1420" s="264"/>
      <c r="AB1420" s="264"/>
      <c r="AC1420" s="264"/>
      <c r="AD1420" s="264"/>
      <c r="AE1420" s="264"/>
      <c r="AF1420" s="264"/>
      <c r="AG1420" s="264"/>
      <c r="AH1420" s="264"/>
      <c r="AI1420" s="264"/>
      <c r="AJ1420" s="264"/>
      <c r="AK1420" s="264"/>
      <c r="AL1420" s="264"/>
      <c r="AM1420" s="264"/>
      <c r="AN1420" s="264"/>
      <c r="AO1420" s="264"/>
      <c r="AP1420" s="264"/>
      <c r="AQ1420" s="264"/>
      <c r="AR1420" s="264"/>
      <c r="AS1420" s="264"/>
      <c r="AT1420" s="264"/>
      <c r="AU1420" s="264"/>
      <c r="AV1420" s="264"/>
      <c r="AW1420" s="264"/>
      <c r="AX1420" s="264"/>
      <c r="AY1420" s="264"/>
      <c r="AZ1420" s="264"/>
      <c r="BA1420" s="264"/>
      <c r="BB1420" s="264"/>
      <c r="BC1420" s="264"/>
      <c r="BD1420" s="264"/>
      <c r="BE1420" s="264"/>
      <c r="BF1420" s="264"/>
      <c r="BG1420" s="264"/>
      <c r="BH1420" s="264"/>
      <c r="BI1420" s="264"/>
      <c r="BJ1420" s="264"/>
      <c r="BK1420" s="264"/>
      <c r="BL1420" s="264"/>
      <c r="BM1420" s="264"/>
      <c r="BN1420" s="264"/>
      <c r="BO1420" s="264"/>
      <c r="BP1420" s="264"/>
      <c r="BQ1420" s="264"/>
      <c r="BR1420" s="264"/>
      <c r="BS1420" s="264"/>
      <c r="BT1420" s="264"/>
      <c r="BU1420" s="264"/>
      <c r="BV1420" s="568"/>
      <c r="BW1420" s="494"/>
      <c r="BX1420" s="494"/>
      <c r="BY1420" s="494"/>
      <c r="BZ1420" s="494"/>
      <c r="CA1420" s="494"/>
      <c r="CB1420" s="494"/>
      <c r="CC1420" s="494"/>
      <c r="CD1420" s="494"/>
      <c r="CE1420" s="494"/>
      <c r="CF1420" s="494"/>
      <c r="CG1420" s="494"/>
      <c r="CH1420" s="494"/>
      <c r="CI1420" s="494"/>
      <c r="CJ1420" s="494"/>
      <c r="CK1420" s="494"/>
      <c r="CL1420" s="494"/>
      <c r="CM1420" s="494"/>
      <c r="CN1420" s="494"/>
      <c r="CO1420" s="494"/>
      <c r="CP1420" s="494"/>
      <c r="CQ1420" s="494"/>
      <c r="CR1420" s="494"/>
      <c r="CS1420" s="494"/>
      <c r="CT1420" s="494"/>
      <c r="CU1420" s="494"/>
      <c r="CV1420" s="494"/>
      <c r="CW1420" s="494"/>
      <c r="CX1420" s="494"/>
      <c r="CY1420" s="494"/>
      <c r="CZ1420" s="494"/>
      <c r="DA1420" s="494"/>
      <c r="DB1420" s="494"/>
      <c r="DC1420" s="494"/>
      <c r="DD1420" s="494"/>
      <c r="DE1420" s="494"/>
      <c r="DF1420" s="494"/>
      <c r="DG1420" s="494"/>
      <c r="DH1420" s="494"/>
      <c r="DI1420" s="494"/>
      <c r="DJ1420" s="494"/>
      <c r="DK1420" s="494"/>
      <c r="DL1420" s="494"/>
      <c r="DM1420" s="494"/>
      <c r="DN1420" s="494"/>
    </row>
    <row r="1421" spans="1:118" s="425" customFormat="1" ht="15.75" x14ac:dyDescent="0.25">
      <c r="B1421" s="492"/>
      <c r="C1421" s="1247"/>
      <c r="D1421" s="533"/>
      <c r="E1421" s="535" t="s">
        <v>691</v>
      </c>
      <c r="F1421" s="1014"/>
      <c r="G1421" s="1147">
        <v>3.2</v>
      </c>
      <c r="H1421" s="459">
        <f t="shared" si="593"/>
        <v>6.4000000000000012E-3</v>
      </c>
      <c r="I1421" s="428">
        <f t="shared" si="594"/>
        <v>3.2000000000000006E-3</v>
      </c>
      <c r="J1421" s="428">
        <f t="shared" si="595"/>
        <v>2.7295999999999996</v>
      </c>
      <c r="K1421" s="429">
        <f t="shared" si="596"/>
        <v>11.136000000000001</v>
      </c>
      <c r="L1421" s="411"/>
      <c r="M1421" s="430">
        <v>0.2</v>
      </c>
      <c r="N1421" s="430">
        <v>0.1</v>
      </c>
      <c r="O1421" s="686">
        <v>85.3</v>
      </c>
      <c r="P1421" s="20">
        <v>348</v>
      </c>
      <c r="Q1421" s="264"/>
      <c r="R1421" s="264"/>
      <c r="S1421" s="264"/>
      <c r="T1421" s="264"/>
      <c r="U1421" s="264"/>
      <c r="V1421" s="264"/>
      <c r="W1421" s="264"/>
      <c r="X1421" s="264"/>
      <c r="Y1421" s="264"/>
      <c r="Z1421" s="264"/>
      <c r="AA1421" s="264"/>
      <c r="AB1421" s="264"/>
      <c r="AC1421" s="264"/>
      <c r="AD1421" s="264"/>
      <c r="AE1421" s="264"/>
      <c r="AF1421" s="264"/>
      <c r="AG1421" s="264"/>
      <c r="AH1421" s="264"/>
      <c r="AI1421" s="264"/>
      <c r="AJ1421" s="264"/>
      <c r="AK1421" s="264"/>
      <c r="AL1421" s="264"/>
      <c r="AM1421" s="264"/>
      <c r="AN1421" s="264"/>
      <c r="AO1421" s="264"/>
      <c r="AP1421" s="264"/>
      <c r="AQ1421" s="264"/>
      <c r="AR1421" s="264"/>
      <c r="AS1421" s="264"/>
      <c r="AT1421" s="264"/>
      <c r="AU1421" s="264"/>
      <c r="AV1421" s="264"/>
      <c r="AW1421" s="264"/>
      <c r="AX1421" s="264"/>
      <c r="AY1421" s="264"/>
      <c r="AZ1421" s="264"/>
      <c r="BA1421" s="264"/>
      <c r="BB1421" s="264"/>
      <c r="BC1421" s="264"/>
      <c r="BD1421" s="264"/>
      <c r="BE1421" s="264"/>
      <c r="BF1421" s="264"/>
      <c r="BG1421" s="264"/>
      <c r="BH1421" s="264"/>
      <c r="BI1421" s="264"/>
      <c r="BJ1421" s="264"/>
      <c r="BK1421" s="264"/>
      <c r="BL1421" s="264"/>
      <c r="BM1421" s="264"/>
      <c r="BN1421" s="264"/>
      <c r="BO1421" s="264"/>
      <c r="BP1421" s="264"/>
      <c r="BQ1421" s="264"/>
      <c r="BR1421" s="264"/>
      <c r="BS1421" s="264"/>
      <c r="BT1421" s="264"/>
      <c r="BU1421" s="264"/>
      <c r="BV1421" s="568"/>
      <c r="BW1421" s="494"/>
      <c r="BX1421" s="494"/>
      <c r="BY1421" s="494"/>
      <c r="BZ1421" s="494"/>
      <c r="CA1421" s="494"/>
      <c r="CB1421" s="494"/>
      <c r="CC1421" s="494"/>
      <c r="CD1421" s="494"/>
      <c r="CE1421" s="494"/>
      <c r="CF1421" s="494"/>
      <c r="CG1421" s="494"/>
      <c r="CH1421" s="494"/>
      <c r="CI1421" s="494"/>
      <c r="CJ1421" s="494"/>
      <c r="CK1421" s="494"/>
      <c r="CL1421" s="494"/>
      <c r="CM1421" s="494"/>
      <c r="CN1421" s="494"/>
      <c r="CO1421" s="494"/>
      <c r="CP1421" s="494"/>
      <c r="CQ1421" s="494"/>
      <c r="CR1421" s="494"/>
      <c r="CS1421" s="494"/>
      <c r="CT1421" s="494"/>
      <c r="CU1421" s="494"/>
      <c r="CV1421" s="494"/>
      <c r="CW1421" s="494"/>
      <c r="CX1421" s="494"/>
      <c r="CY1421" s="494"/>
      <c r="CZ1421" s="494"/>
      <c r="DA1421" s="494"/>
      <c r="DB1421" s="494"/>
      <c r="DC1421" s="494"/>
      <c r="DD1421" s="494"/>
      <c r="DE1421" s="494"/>
      <c r="DF1421" s="494"/>
      <c r="DG1421" s="494"/>
      <c r="DH1421" s="494"/>
      <c r="DI1421" s="494"/>
      <c r="DJ1421" s="494"/>
      <c r="DK1421" s="494"/>
      <c r="DL1421" s="494"/>
      <c r="DM1421" s="494"/>
      <c r="DN1421" s="494"/>
    </row>
    <row r="1422" spans="1:118" s="425" customFormat="1" ht="15.75" x14ac:dyDescent="0.25">
      <c r="B1422" s="492"/>
      <c r="C1422" s="1319"/>
      <c r="D1422" s="533"/>
      <c r="E1422" s="535" t="s">
        <v>119</v>
      </c>
      <c r="F1422" s="1014"/>
      <c r="G1422" s="1147">
        <v>17</v>
      </c>
      <c r="H1422" s="459">
        <f t="shared" si="593"/>
        <v>0.47599999999999992</v>
      </c>
      <c r="I1422" s="428">
        <f t="shared" si="594"/>
        <v>0.42499999999999999</v>
      </c>
      <c r="J1422" s="428">
        <f t="shared" si="595"/>
        <v>0.79900000000000004</v>
      </c>
      <c r="K1422" s="428">
        <f t="shared" si="596"/>
        <v>8.84</v>
      </c>
      <c r="L1422" s="411"/>
      <c r="M1422" s="430">
        <v>2.8</v>
      </c>
      <c r="N1422" s="430">
        <v>2.5</v>
      </c>
      <c r="O1422" s="686">
        <v>4.7</v>
      </c>
      <c r="P1422" s="20">
        <v>52</v>
      </c>
      <c r="Q1422" s="264"/>
      <c r="R1422" s="264"/>
      <c r="S1422" s="264"/>
      <c r="T1422" s="264"/>
      <c r="U1422" s="264"/>
      <c r="V1422" s="264"/>
      <c r="W1422" s="264"/>
      <c r="X1422" s="264"/>
      <c r="Y1422" s="264"/>
      <c r="Z1422" s="264"/>
      <c r="AA1422" s="264"/>
      <c r="AB1422" s="264"/>
      <c r="AC1422" s="264"/>
      <c r="AD1422" s="264"/>
      <c r="AE1422" s="264"/>
      <c r="AF1422" s="264"/>
      <c r="AG1422" s="264"/>
      <c r="AH1422" s="264"/>
      <c r="AI1422" s="264"/>
      <c r="AJ1422" s="264"/>
      <c r="AK1422" s="264"/>
      <c r="AL1422" s="264"/>
      <c r="AM1422" s="264"/>
      <c r="AN1422" s="264"/>
      <c r="AO1422" s="264"/>
      <c r="AP1422" s="264"/>
      <c r="AQ1422" s="264"/>
      <c r="AR1422" s="264"/>
      <c r="AS1422" s="264"/>
      <c r="AT1422" s="264"/>
      <c r="AU1422" s="264"/>
      <c r="AV1422" s="264"/>
      <c r="AW1422" s="264"/>
      <c r="AX1422" s="264"/>
      <c r="AY1422" s="264"/>
      <c r="AZ1422" s="264"/>
      <c r="BA1422" s="264"/>
      <c r="BB1422" s="264"/>
      <c r="BC1422" s="264"/>
      <c r="BD1422" s="264"/>
      <c r="BE1422" s="264"/>
      <c r="BF1422" s="264"/>
      <c r="BG1422" s="264"/>
      <c r="BH1422" s="264"/>
      <c r="BI1422" s="264"/>
      <c r="BJ1422" s="264"/>
      <c r="BK1422" s="264"/>
      <c r="BL1422" s="264"/>
      <c r="BM1422" s="264"/>
      <c r="BN1422" s="264"/>
      <c r="BO1422" s="264"/>
      <c r="BP1422" s="264"/>
      <c r="BQ1422" s="264"/>
      <c r="BR1422" s="264"/>
      <c r="BS1422" s="264"/>
      <c r="BT1422" s="264"/>
      <c r="BU1422" s="264"/>
      <c r="BV1422" s="568"/>
      <c r="BW1422" s="494"/>
      <c r="BX1422" s="494"/>
      <c r="BY1422" s="494"/>
      <c r="BZ1422" s="494"/>
      <c r="CA1422" s="494"/>
      <c r="CB1422" s="494"/>
      <c r="CC1422" s="494"/>
      <c r="CD1422" s="494"/>
      <c r="CE1422" s="494"/>
      <c r="CF1422" s="494"/>
      <c r="CG1422" s="494"/>
      <c r="CH1422" s="494"/>
      <c r="CI1422" s="494"/>
      <c r="CJ1422" s="494"/>
      <c r="CK1422" s="494"/>
      <c r="CL1422" s="494"/>
      <c r="CM1422" s="494"/>
      <c r="CN1422" s="494"/>
      <c r="CO1422" s="494"/>
      <c r="CP1422" s="494"/>
      <c r="CQ1422" s="494"/>
      <c r="CR1422" s="494"/>
      <c r="CS1422" s="494"/>
      <c r="CT1422" s="494"/>
      <c r="CU1422" s="494"/>
      <c r="CV1422" s="494"/>
      <c r="CW1422" s="494"/>
      <c r="CX1422" s="494"/>
      <c r="CY1422" s="494"/>
      <c r="CZ1422" s="494"/>
      <c r="DA1422" s="494"/>
      <c r="DB1422" s="494"/>
      <c r="DC1422" s="494"/>
      <c r="DD1422" s="494"/>
      <c r="DE1422" s="494"/>
      <c r="DF1422" s="494"/>
      <c r="DG1422" s="494"/>
      <c r="DH1422" s="494"/>
      <c r="DI1422" s="494"/>
      <c r="DJ1422" s="494"/>
      <c r="DK1422" s="494"/>
      <c r="DL1422" s="494"/>
      <c r="DM1422" s="494"/>
      <c r="DN1422" s="494"/>
    </row>
    <row r="1423" spans="1:118" s="425" customFormat="1" ht="15.75" x14ac:dyDescent="0.25">
      <c r="B1423" s="426"/>
      <c r="C1423" s="432"/>
      <c r="D1423" s="436"/>
      <c r="E1423" s="535" t="s">
        <v>74</v>
      </c>
      <c r="F1423" s="990">
        <f>G1423*100/85</f>
        <v>21.176470588235293</v>
      </c>
      <c r="G1423" s="1147">
        <v>18</v>
      </c>
      <c r="H1423" s="459">
        <f t="shared" si="593"/>
        <v>0.28800000000000003</v>
      </c>
      <c r="I1423" s="428">
        <f t="shared" si="594"/>
        <v>5.3999999999999992E-2</v>
      </c>
      <c r="J1423" s="428">
        <f t="shared" si="595"/>
        <v>1.8</v>
      </c>
      <c r="K1423" s="429">
        <f t="shared" si="596"/>
        <v>8.2799999999999994</v>
      </c>
      <c r="L1423" s="411"/>
      <c r="M1423" s="430">
        <v>1.6</v>
      </c>
      <c r="N1423" s="430">
        <v>0.3</v>
      </c>
      <c r="O1423" s="686">
        <v>10</v>
      </c>
      <c r="P1423" s="15">
        <v>46</v>
      </c>
      <c r="Q1423" s="264"/>
      <c r="R1423" s="264"/>
      <c r="S1423" s="264"/>
      <c r="T1423" s="264"/>
      <c r="U1423" s="264"/>
      <c r="V1423" s="264"/>
      <c r="W1423" s="264"/>
      <c r="X1423" s="264"/>
      <c r="Y1423" s="264"/>
      <c r="Z1423" s="264"/>
      <c r="AA1423" s="264"/>
      <c r="AB1423" s="264"/>
      <c r="AC1423" s="264"/>
      <c r="AD1423" s="264"/>
      <c r="AE1423" s="264"/>
      <c r="AF1423" s="264"/>
      <c r="AG1423" s="264"/>
      <c r="AH1423" s="264"/>
      <c r="AI1423" s="264"/>
      <c r="AJ1423" s="264"/>
      <c r="AK1423" s="264"/>
      <c r="AL1423" s="264"/>
      <c r="AM1423" s="264"/>
      <c r="AN1423" s="264"/>
      <c r="AO1423" s="264"/>
      <c r="AP1423" s="264"/>
      <c r="AQ1423" s="264"/>
      <c r="AR1423" s="264"/>
      <c r="AS1423" s="264"/>
      <c r="AT1423" s="264"/>
      <c r="AU1423" s="264"/>
      <c r="AV1423" s="264"/>
      <c r="AW1423" s="264"/>
      <c r="AX1423" s="264"/>
      <c r="AY1423" s="264"/>
      <c r="AZ1423" s="264"/>
      <c r="BA1423" s="264"/>
      <c r="BB1423" s="264"/>
      <c r="BC1423" s="264"/>
      <c r="BD1423" s="264"/>
      <c r="BE1423" s="264"/>
      <c r="BF1423" s="264"/>
      <c r="BG1423" s="264"/>
      <c r="BH1423" s="264"/>
      <c r="BI1423" s="264"/>
      <c r="BJ1423" s="264"/>
      <c r="BK1423" s="264"/>
      <c r="BL1423" s="264"/>
      <c r="BM1423" s="264"/>
      <c r="BN1423" s="264"/>
      <c r="BO1423" s="264"/>
      <c r="BP1423" s="264"/>
      <c r="BQ1423" s="264"/>
      <c r="BR1423" s="264"/>
      <c r="BS1423" s="264"/>
      <c r="BT1423" s="264"/>
      <c r="BU1423" s="264"/>
      <c r="BV1423" s="568"/>
      <c r="BW1423" s="494"/>
      <c r="BX1423" s="494"/>
      <c r="BY1423" s="494"/>
      <c r="BZ1423" s="494"/>
      <c r="CA1423" s="494"/>
      <c r="CB1423" s="494"/>
      <c r="CC1423" s="494"/>
      <c r="CD1423" s="494"/>
      <c r="CE1423" s="494"/>
      <c r="CF1423" s="494"/>
      <c r="CG1423" s="494"/>
      <c r="CH1423" s="494"/>
      <c r="CI1423" s="494"/>
      <c r="CJ1423" s="494"/>
      <c r="CK1423" s="494"/>
      <c r="CL1423" s="494"/>
      <c r="CM1423" s="494"/>
      <c r="CN1423" s="494"/>
      <c r="CO1423" s="494"/>
      <c r="CP1423" s="494"/>
      <c r="CQ1423" s="494"/>
      <c r="CR1423" s="494"/>
      <c r="CS1423" s="494"/>
      <c r="CT1423" s="494"/>
      <c r="CU1423" s="494"/>
      <c r="CV1423" s="494"/>
      <c r="CW1423" s="494"/>
      <c r="CX1423" s="494"/>
      <c r="CY1423" s="494"/>
      <c r="CZ1423" s="494"/>
      <c r="DA1423" s="494"/>
      <c r="DB1423" s="494"/>
      <c r="DC1423" s="494"/>
      <c r="DD1423" s="494"/>
      <c r="DE1423" s="494"/>
      <c r="DF1423" s="494"/>
      <c r="DG1423" s="494"/>
      <c r="DH1423" s="494"/>
      <c r="DI1423" s="494"/>
      <c r="DJ1423" s="494"/>
      <c r="DK1423" s="494"/>
      <c r="DL1423" s="494"/>
      <c r="DM1423" s="494"/>
      <c r="DN1423" s="494"/>
    </row>
    <row r="1424" spans="1:118" s="425" customFormat="1" ht="15.75" x14ac:dyDescent="0.25">
      <c r="B1424" s="426"/>
      <c r="C1424" s="432"/>
      <c r="D1424" s="436"/>
      <c r="E1424" s="535" t="s">
        <v>707</v>
      </c>
      <c r="F1424" s="1014"/>
      <c r="G1424" s="1147">
        <v>6</v>
      </c>
      <c r="H1424" s="459">
        <f t="shared" si="593"/>
        <v>0.43799999999999994</v>
      </c>
      <c r="I1424" s="428">
        <f t="shared" si="594"/>
        <v>7.8000000000000014E-2</v>
      </c>
      <c r="J1424" s="428">
        <f t="shared" si="595"/>
        <v>4.806</v>
      </c>
      <c r="K1424" s="429">
        <f t="shared" si="596"/>
        <v>21.9</v>
      </c>
      <c r="L1424" s="411"/>
      <c r="M1424" s="466">
        <v>7.3</v>
      </c>
      <c r="N1424" s="466">
        <v>1.3</v>
      </c>
      <c r="O1424" s="960">
        <v>80.099999999999994</v>
      </c>
      <c r="P1424" s="37">
        <v>365</v>
      </c>
      <c r="Q1424" s="264"/>
      <c r="R1424" s="264"/>
      <c r="S1424" s="264"/>
      <c r="T1424" s="264"/>
      <c r="U1424" s="264"/>
      <c r="V1424" s="264"/>
      <c r="W1424" s="264"/>
      <c r="X1424" s="264"/>
      <c r="Y1424" s="264"/>
      <c r="Z1424" s="264"/>
      <c r="AA1424" s="264"/>
      <c r="AB1424" s="264"/>
      <c r="AC1424" s="264"/>
      <c r="AD1424" s="264"/>
      <c r="AE1424" s="264"/>
      <c r="AF1424" s="264"/>
      <c r="AG1424" s="264"/>
      <c r="AH1424" s="264"/>
      <c r="AI1424" s="264"/>
      <c r="AJ1424" s="264"/>
      <c r="AK1424" s="264"/>
      <c r="AL1424" s="264"/>
      <c r="AM1424" s="264"/>
      <c r="AN1424" s="264"/>
      <c r="AO1424" s="264"/>
      <c r="AP1424" s="264"/>
      <c r="AQ1424" s="264"/>
      <c r="AR1424" s="264"/>
      <c r="AS1424" s="264"/>
      <c r="AT1424" s="264"/>
      <c r="AU1424" s="264"/>
      <c r="AV1424" s="264"/>
      <c r="AW1424" s="264"/>
      <c r="AX1424" s="264"/>
      <c r="AY1424" s="264"/>
      <c r="AZ1424" s="264"/>
      <c r="BA1424" s="264"/>
      <c r="BB1424" s="264"/>
      <c r="BC1424" s="264"/>
      <c r="BD1424" s="264"/>
      <c r="BE1424" s="264"/>
      <c r="BF1424" s="264"/>
      <c r="BG1424" s="264"/>
      <c r="BH1424" s="264"/>
      <c r="BI1424" s="264"/>
      <c r="BJ1424" s="264"/>
      <c r="BK1424" s="264"/>
      <c r="BL1424" s="264"/>
      <c r="BM1424" s="264"/>
      <c r="BN1424" s="264"/>
      <c r="BO1424" s="264"/>
      <c r="BP1424" s="264"/>
      <c r="BQ1424" s="264"/>
      <c r="BR1424" s="264"/>
      <c r="BS1424" s="264"/>
      <c r="BT1424" s="264"/>
      <c r="BU1424" s="264"/>
      <c r="BV1424" s="568"/>
      <c r="BW1424" s="494"/>
      <c r="BX1424" s="494"/>
      <c r="BY1424" s="494"/>
      <c r="BZ1424" s="494"/>
      <c r="CA1424" s="494"/>
      <c r="CB1424" s="494"/>
      <c r="CC1424" s="494"/>
      <c r="CD1424" s="494"/>
      <c r="CE1424" s="494"/>
      <c r="CF1424" s="494"/>
      <c r="CG1424" s="494"/>
      <c r="CH1424" s="494"/>
      <c r="CI1424" s="494"/>
      <c r="CJ1424" s="494"/>
      <c r="CK1424" s="494"/>
      <c r="CL1424" s="494"/>
      <c r="CM1424" s="494"/>
      <c r="CN1424" s="494"/>
      <c r="CO1424" s="494"/>
      <c r="CP1424" s="494"/>
      <c r="CQ1424" s="494"/>
      <c r="CR1424" s="494"/>
      <c r="CS1424" s="494"/>
      <c r="CT1424" s="494"/>
      <c r="CU1424" s="494"/>
      <c r="CV1424" s="494"/>
      <c r="CW1424" s="494"/>
      <c r="CX1424" s="494"/>
      <c r="CY1424" s="494"/>
      <c r="CZ1424" s="494"/>
      <c r="DA1424" s="494"/>
      <c r="DB1424" s="494"/>
      <c r="DC1424" s="494"/>
      <c r="DD1424" s="494"/>
      <c r="DE1424" s="494"/>
      <c r="DF1424" s="494"/>
      <c r="DG1424" s="494"/>
      <c r="DH1424" s="494"/>
      <c r="DI1424" s="494"/>
      <c r="DJ1424" s="494"/>
      <c r="DK1424" s="494"/>
      <c r="DL1424" s="494"/>
      <c r="DM1424" s="494"/>
      <c r="DN1424" s="494"/>
    </row>
    <row r="1425" spans="1:118" s="425" customFormat="1" ht="15.75" x14ac:dyDescent="0.25">
      <c r="B1425" s="426"/>
      <c r="C1425" s="432"/>
      <c r="D1425" s="436"/>
      <c r="E1425" s="535" t="s">
        <v>80</v>
      </c>
      <c r="F1425" s="1014"/>
      <c r="G1425" s="1147">
        <v>0.3</v>
      </c>
      <c r="H1425" s="459">
        <f t="shared" si="593"/>
        <v>0</v>
      </c>
      <c r="I1425" s="428">
        <f t="shared" si="594"/>
        <v>0</v>
      </c>
      <c r="J1425" s="428">
        <f t="shared" si="595"/>
        <v>0</v>
      </c>
      <c r="K1425" s="429">
        <f t="shared" si="596"/>
        <v>0</v>
      </c>
      <c r="L1425" s="411"/>
      <c r="M1425" s="430"/>
      <c r="N1425" s="430"/>
      <c r="O1425" s="686"/>
      <c r="P1425" s="15"/>
      <c r="Q1425" s="264"/>
      <c r="R1425" s="264"/>
      <c r="S1425" s="264"/>
      <c r="T1425" s="264"/>
      <c r="U1425" s="264"/>
      <c r="V1425" s="264"/>
      <c r="W1425" s="264"/>
      <c r="X1425" s="264"/>
      <c r="Y1425" s="264"/>
      <c r="Z1425" s="264"/>
      <c r="AA1425" s="264"/>
      <c r="AB1425" s="264"/>
      <c r="AC1425" s="264"/>
      <c r="AD1425" s="264"/>
      <c r="AE1425" s="264"/>
      <c r="AF1425" s="264"/>
      <c r="AG1425" s="264"/>
      <c r="AH1425" s="264"/>
      <c r="AI1425" s="264"/>
      <c r="AJ1425" s="264"/>
      <c r="AK1425" s="264"/>
      <c r="AL1425" s="264"/>
      <c r="AM1425" s="264"/>
      <c r="AN1425" s="264"/>
      <c r="AO1425" s="264"/>
      <c r="AP1425" s="264"/>
      <c r="AQ1425" s="264"/>
      <c r="AR1425" s="264"/>
      <c r="AS1425" s="264"/>
      <c r="AT1425" s="264"/>
      <c r="AU1425" s="264"/>
      <c r="AV1425" s="264"/>
      <c r="AW1425" s="264"/>
      <c r="AX1425" s="264"/>
      <c r="AY1425" s="264"/>
      <c r="AZ1425" s="264"/>
      <c r="BA1425" s="264"/>
      <c r="BB1425" s="264"/>
      <c r="BC1425" s="264"/>
      <c r="BD1425" s="264"/>
      <c r="BE1425" s="264"/>
      <c r="BF1425" s="264"/>
      <c r="BG1425" s="264"/>
      <c r="BH1425" s="264"/>
      <c r="BI1425" s="264"/>
      <c r="BJ1425" s="264"/>
      <c r="BK1425" s="264"/>
      <c r="BL1425" s="264"/>
      <c r="BM1425" s="264"/>
      <c r="BN1425" s="264"/>
      <c r="BO1425" s="264"/>
      <c r="BP1425" s="264"/>
      <c r="BQ1425" s="264"/>
      <c r="BR1425" s="264"/>
      <c r="BS1425" s="264"/>
      <c r="BT1425" s="264"/>
      <c r="BU1425" s="264"/>
      <c r="BV1425" s="568"/>
      <c r="BW1425" s="494"/>
      <c r="BX1425" s="494"/>
      <c r="BY1425" s="494"/>
      <c r="BZ1425" s="494"/>
      <c r="CA1425" s="494"/>
      <c r="CB1425" s="494"/>
      <c r="CC1425" s="494"/>
      <c r="CD1425" s="494"/>
      <c r="CE1425" s="494"/>
      <c r="CF1425" s="494"/>
      <c r="CG1425" s="494"/>
      <c r="CH1425" s="494"/>
      <c r="CI1425" s="494"/>
      <c r="CJ1425" s="494"/>
      <c r="CK1425" s="494"/>
      <c r="CL1425" s="494"/>
      <c r="CM1425" s="494"/>
      <c r="CN1425" s="494"/>
      <c r="CO1425" s="494"/>
      <c r="CP1425" s="494"/>
      <c r="CQ1425" s="494"/>
      <c r="CR1425" s="494"/>
      <c r="CS1425" s="494"/>
      <c r="CT1425" s="494"/>
      <c r="CU1425" s="494"/>
      <c r="CV1425" s="494"/>
      <c r="CW1425" s="494"/>
      <c r="CX1425" s="494"/>
      <c r="CY1425" s="494"/>
      <c r="CZ1425" s="494"/>
      <c r="DA1425" s="494"/>
      <c r="DB1425" s="494"/>
      <c r="DC1425" s="494"/>
      <c r="DD1425" s="494"/>
      <c r="DE1425" s="494"/>
      <c r="DF1425" s="494"/>
      <c r="DG1425" s="494"/>
      <c r="DH1425" s="494"/>
      <c r="DI1425" s="494"/>
      <c r="DJ1425" s="494"/>
      <c r="DK1425" s="494"/>
      <c r="DL1425" s="494"/>
      <c r="DM1425" s="494"/>
      <c r="DN1425" s="494"/>
    </row>
    <row r="1426" spans="1:118" s="452" customFormat="1" ht="15.75" x14ac:dyDescent="0.25">
      <c r="A1426" s="425"/>
      <c r="B1426" s="426"/>
      <c r="C1426" s="432"/>
      <c r="D1426" s="436"/>
      <c r="E1426" s="535" t="s">
        <v>81</v>
      </c>
      <c r="F1426" s="1014"/>
      <c r="G1426" s="1144">
        <v>0.02</v>
      </c>
      <c r="H1426" s="459">
        <f t="shared" si="593"/>
        <v>2.2000000000000001E-3</v>
      </c>
      <c r="I1426" s="428">
        <f t="shared" si="594"/>
        <v>6.6E-4</v>
      </c>
      <c r="J1426" s="428">
        <f t="shared" si="595"/>
        <v>1.4199999999999999E-2</v>
      </c>
      <c r="K1426" s="429">
        <f t="shared" si="596"/>
        <v>6.1000000000000006E-2</v>
      </c>
      <c r="L1426" s="411"/>
      <c r="M1426" s="430">
        <v>11</v>
      </c>
      <c r="N1426" s="430">
        <v>3.3</v>
      </c>
      <c r="O1426" s="686">
        <v>71</v>
      </c>
      <c r="P1426" s="20">
        <v>305</v>
      </c>
      <c r="Q1426" s="347"/>
      <c r="R1426" s="347"/>
      <c r="S1426" s="347"/>
      <c r="T1426" s="347"/>
      <c r="U1426" s="347"/>
      <c r="V1426" s="347"/>
      <c r="W1426" s="347"/>
      <c r="X1426" s="347"/>
      <c r="Y1426" s="347"/>
      <c r="Z1426" s="347"/>
      <c r="AA1426" s="347"/>
      <c r="AB1426" s="347"/>
      <c r="AC1426" s="347"/>
      <c r="AD1426" s="347"/>
      <c r="AE1426" s="347"/>
      <c r="AF1426" s="347"/>
      <c r="AG1426" s="347"/>
      <c r="AH1426" s="347"/>
      <c r="AI1426" s="347"/>
      <c r="AJ1426" s="347"/>
      <c r="AK1426" s="347"/>
      <c r="AL1426" s="347"/>
      <c r="AM1426" s="347"/>
      <c r="AN1426" s="347"/>
      <c r="AO1426" s="347"/>
      <c r="AP1426" s="347"/>
      <c r="AQ1426" s="347"/>
      <c r="AR1426" s="347"/>
      <c r="AS1426" s="347"/>
      <c r="AT1426" s="347"/>
      <c r="AU1426" s="347"/>
      <c r="AV1426" s="347"/>
      <c r="AW1426" s="347"/>
      <c r="AX1426" s="347"/>
      <c r="AY1426" s="347"/>
      <c r="AZ1426" s="347"/>
      <c r="BA1426" s="347"/>
      <c r="BB1426" s="347"/>
      <c r="BC1426" s="347"/>
      <c r="BD1426" s="347"/>
      <c r="BE1426" s="347"/>
      <c r="BF1426" s="347"/>
      <c r="BG1426" s="347"/>
      <c r="BH1426" s="347"/>
      <c r="BI1426" s="347"/>
      <c r="BJ1426" s="347"/>
      <c r="BK1426" s="347"/>
      <c r="BL1426" s="347"/>
      <c r="BM1426" s="347"/>
      <c r="BN1426" s="347"/>
      <c r="BO1426" s="347"/>
      <c r="BP1426" s="347"/>
      <c r="BQ1426" s="347"/>
      <c r="BR1426" s="347"/>
      <c r="BS1426" s="347"/>
      <c r="BT1426" s="347"/>
      <c r="BU1426" s="347"/>
      <c r="BV1426" s="569"/>
      <c r="BW1426" s="499"/>
      <c r="BX1426" s="499"/>
      <c r="BY1426" s="499"/>
      <c r="BZ1426" s="499"/>
      <c r="CA1426" s="499"/>
      <c r="CB1426" s="499"/>
      <c r="CC1426" s="499"/>
      <c r="CD1426" s="499"/>
      <c r="CE1426" s="499"/>
      <c r="CF1426" s="499"/>
      <c r="CG1426" s="499"/>
      <c r="CH1426" s="499"/>
      <c r="CI1426" s="499"/>
      <c r="CJ1426" s="499"/>
      <c r="CK1426" s="499"/>
      <c r="CL1426" s="499"/>
      <c r="CM1426" s="499"/>
      <c r="CN1426" s="499"/>
      <c r="CO1426" s="499"/>
      <c r="CP1426" s="499"/>
      <c r="CQ1426" s="499"/>
      <c r="CR1426" s="499"/>
      <c r="CS1426" s="499"/>
      <c r="CT1426" s="499"/>
      <c r="CU1426" s="499"/>
      <c r="CV1426" s="499"/>
      <c r="CW1426" s="499"/>
      <c r="CX1426" s="499"/>
      <c r="CY1426" s="499"/>
      <c r="CZ1426" s="499"/>
      <c r="DA1426" s="499"/>
      <c r="DB1426" s="499"/>
      <c r="DC1426" s="499"/>
      <c r="DD1426" s="499"/>
      <c r="DE1426" s="499"/>
      <c r="DF1426" s="499"/>
      <c r="DG1426" s="499"/>
      <c r="DH1426" s="499"/>
      <c r="DI1426" s="499"/>
      <c r="DJ1426" s="499"/>
      <c r="DK1426" s="499"/>
      <c r="DL1426" s="499"/>
      <c r="DM1426" s="499"/>
      <c r="DN1426" s="499"/>
    </row>
    <row r="1427" spans="1:118" s="425" customFormat="1" x14ac:dyDescent="0.25">
      <c r="B1427" s="426"/>
      <c r="C1427" s="432"/>
      <c r="D1427" s="436"/>
      <c r="E1427" s="535" t="s">
        <v>73</v>
      </c>
      <c r="F1427" s="986"/>
      <c r="G1427" s="985">
        <v>5.7</v>
      </c>
      <c r="H1427" s="459">
        <f t="shared" si="593"/>
        <v>0</v>
      </c>
      <c r="I1427" s="428">
        <f t="shared" si="594"/>
        <v>5.7</v>
      </c>
      <c r="J1427" s="428">
        <f t="shared" si="595"/>
        <v>0</v>
      </c>
      <c r="K1427" s="429">
        <f t="shared" si="596"/>
        <v>50.388000000000005</v>
      </c>
      <c r="L1427" s="411"/>
      <c r="M1427" s="430">
        <v>0</v>
      </c>
      <c r="N1427" s="430">
        <v>100</v>
      </c>
      <c r="O1427" s="686">
        <v>0</v>
      </c>
      <c r="P1427" s="15">
        <v>884</v>
      </c>
      <c r="Q1427" s="264"/>
      <c r="R1427" s="264"/>
      <c r="S1427" s="264"/>
      <c r="T1427" s="264"/>
      <c r="U1427" s="264"/>
      <c r="V1427" s="264"/>
      <c r="W1427" s="264"/>
      <c r="X1427" s="264"/>
      <c r="Y1427" s="264"/>
      <c r="Z1427" s="264"/>
      <c r="AA1427" s="264"/>
      <c r="AB1427" s="264"/>
      <c r="AC1427" s="264"/>
      <c r="AD1427" s="264"/>
      <c r="AE1427" s="264"/>
      <c r="AF1427" s="264"/>
      <c r="AG1427" s="264"/>
      <c r="AH1427" s="264"/>
      <c r="AI1427" s="264"/>
      <c r="AJ1427" s="264"/>
      <c r="AK1427" s="264"/>
      <c r="AL1427" s="264"/>
      <c r="AM1427" s="264"/>
      <c r="AN1427" s="264"/>
      <c r="AO1427" s="264"/>
      <c r="AP1427" s="264"/>
      <c r="AQ1427" s="264"/>
      <c r="AR1427" s="264"/>
      <c r="AS1427" s="264"/>
      <c r="AT1427" s="264"/>
      <c r="AU1427" s="264"/>
      <c r="AV1427" s="264"/>
      <c r="AW1427" s="264"/>
      <c r="AX1427" s="264"/>
      <c r="AY1427" s="264"/>
      <c r="AZ1427" s="264"/>
      <c r="BA1427" s="264"/>
      <c r="BB1427" s="264"/>
      <c r="BC1427" s="264"/>
      <c r="BD1427" s="264"/>
      <c r="BE1427" s="264"/>
      <c r="BF1427" s="264"/>
      <c r="BG1427" s="264"/>
      <c r="BH1427" s="264"/>
      <c r="BI1427" s="264"/>
      <c r="BJ1427" s="264"/>
      <c r="BK1427" s="264"/>
      <c r="BL1427" s="264"/>
      <c r="BM1427" s="264"/>
      <c r="BN1427" s="264"/>
      <c r="BO1427" s="264"/>
      <c r="BP1427" s="264"/>
      <c r="BQ1427" s="264"/>
      <c r="BR1427" s="264"/>
      <c r="BS1427" s="264"/>
      <c r="BT1427" s="264"/>
      <c r="BU1427" s="264"/>
      <c r="BV1427" s="568"/>
      <c r="BW1427" s="494"/>
      <c r="BX1427" s="494"/>
      <c r="BY1427" s="494"/>
      <c r="BZ1427" s="494"/>
      <c r="CA1427" s="494"/>
      <c r="CB1427" s="494"/>
      <c r="CC1427" s="494"/>
      <c r="CD1427" s="494"/>
      <c r="CE1427" s="494"/>
      <c r="CF1427" s="494"/>
      <c r="CG1427" s="494"/>
      <c r="CH1427" s="494"/>
      <c r="CI1427" s="494"/>
      <c r="CJ1427" s="494"/>
      <c r="CK1427" s="494"/>
      <c r="CL1427" s="494"/>
      <c r="CM1427" s="494"/>
      <c r="CN1427" s="494"/>
      <c r="CO1427" s="494"/>
      <c r="CP1427" s="494"/>
      <c r="CQ1427" s="494"/>
      <c r="CR1427" s="494"/>
      <c r="CS1427" s="494"/>
      <c r="CT1427" s="494"/>
      <c r="CU1427" s="494"/>
      <c r="CV1427" s="494"/>
      <c r="CW1427" s="494"/>
      <c r="CX1427" s="494"/>
      <c r="CY1427" s="494"/>
      <c r="CZ1427" s="494"/>
      <c r="DA1427" s="494"/>
      <c r="DB1427" s="494"/>
      <c r="DC1427" s="494"/>
      <c r="DD1427" s="494"/>
      <c r="DE1427" s="494"/>
      <c r="DF1427" s="494"/>
      <c r="DG1427" s="494"/>
      <c r="DH1427" s="494"/>
      <c r="DI1427" s="494"/>
      <c r="DJ1427" s="494"/>
      <c r="DK1427" s="494"/>
      <c r="DL1427" s="494"/>
      <c r="DM1427" s="494"/>
      <c r="DN1427" s="494"/>
    </row>
    <row r="1428" spans="1:118" s="425" customFormat="1" ht="15.75" x14ac:dyDescent="0.25">
      <c r="B1428" s="492"/>
      <c r="C1428" s="590" t="s">
        <v>694</v>
      </c>
      <c r="D1428" s="436">
        <v>40</v>
      </c>
      <c r="E1428" s="534" t="s">
        <v>692</v>
      </c>
      <c r="F1428" s="1050"/>
      <c r="G1428" s="1144">
        <v>24</v>
      </c>
      <c r="H1428" s="459">
        <f t="shared" si="593"/>
        <v>0.74400000000000011</v>
      </c>
      <c r="I1428" s="428">
        <f t="shared" si="594"/>
        <v>2.4</v>
      </c>
      <c r="J1428" s="428">
        <f t="shared" si="595"/>
        <v>0.98399999999999987</v>
      </c>
      <c r="K1428" s="429">
        <f t="shared" si="596"/>
        <v>28.8</v>
      </c>
      <c r="L1428" s="411"/>
      <c r="M1428" s="466">
        <v>3.1</v>
      </c>
      <c r="N1428" s="466">
        <v>10</v>
      </c>
      <c r="O1428" s="960">
        <v>4.0999999999999996</v>
      </c>
      <c r="P1428" s="15">
        <v>120</v>
      </c>
      <c r="Q1428" s="264"/>
      <c r="R1428" s="264"/>
      <c r="S1428" s="264"/>
      <c r="T1428" s="264"/>
      <c r="U1428" s="264"/>
      <c r="V1428" s="264"/>
      <c r="W1428" s="264"/>
      <c r="X1428" s="264"/>
      <c r="Y1428" s="264"/>
      <c r="Z1428" s="264"/>
      <c r="AA1428" s="264"/>
      <c r="AB1428" s="264"/>
      <c r="AC1428" s="264"/>
      <c r="AD1428" s="264"/>
      <c r="AE1428" s="264"/>
      <c r="AF1428" s="264"/>
      <c r="AG1428" s="264"/>
      <c r="AH1428" s="264"/>
      <c r="AI1428" s="264"/>
      <c r="AJ1428" s="264"/>
      <c r="AK1428" s="264"/>
      <c r="AL1428" s="264"/>
      <c r="AM1428" s="264"/>
      <c r="AN1428" s="264"/>
      <c r="AO1428" s="264"/>
      <c r="AP1428" s="264"/>
      <c r="AQ1428" s="264"/>
      <c r="AR1428" s="264"/>
      <c r="AS1428" s="264"/>
      <c r="AT1428" s="264"/>
      <c r="AU1428" s="264"/>
      <c r="AV1428" s="264"/>
      <c r="AW1428" s="264"/>
      <c r="AX1428" s="264"/>
      <c r="AY1428" s="264"/>
      <c r="AZ1428" s="264"/>
      <c r="BA1428" s="264"/>
      <c r="BB1428" s="264"/>
      <c r="BC1428" s="264"/>
      <c r="BD1428" s="264"/>
      <c r="BE1428" s="264"/>
      <c r="BF1428" s="264"/>
      <c r="BG1428" s="264"/>
      <c r="BH1428" s="264"/>
      <c r="BI1428" s="264"/>
      <c r="BJ1428" s="264"/>
      <c r="BK1428" s="264"/>
      <c r="BL1428" s="264"/>
      <c r="BM1428" s="264"/>
      <c r="BN1428" s="264"/>
      <c r="BO1428" s="264"/>
      <c r="BP1428" s="264"/>
      <c r="BQ1428" s="264"/>
      <c r="BR1428" s="264"/>
      <c r="BS1428" s="264"/>
      <c r="BT1428" s="264"/>
      <c r="BU1428" s="264"/>
      <c r="BV1428" s="568"/>
      <c r="BW1428" s="494"/>
      <c r="BX1428" s="494"/>
      <c r="BY1428" s="494"/>
      <c r="BZ1428" s="494"/>
      <c r="CA1428" s="494"/>
      <c r="CB1428" s="494"/>
      <c r="CC1428" s="494"/>
      <c r="CD1428" s="494"/>
      <c r="CE1428" s="494"/>
      <c r="CF1428" s="494"/>
      <c r="CG1428" s="494"/>
      <c r="CH1428" s="494"/>
      <c r="CI1428" s="494"/>
      <c r="CJ1428" s="494"/>
      <c r="CK1428" s="494"/>
      <c r="CL1428" s="494"/>
      <c r="CM1428" s="494"/>
      <c r="CN1428" s="494"/>
      <c r="CO1428" s="494"/>
      <c r="CP1428" s="494"/>
      <c r="CQ1428" s="494"/>
      <c r="CR1428" s="494"/>
      <c r="CS1428" s="494"/>
      <c r="CT1428" s="494"/>
      <c r="CU1428" s="494"/>
      <c r="CV1428" s="494"/>
      <c r="CW1428" s="494"/>
      <c r="CX1428" s="494"/>
      <c r="CY1428" s="494"/>
      <c r="CZ1428" s="494"/>
      <c r="DA1428" s="494"/>
      <c r="DB1428" s="494"/>
      <c r="DC1428" s="494"/>
      <c r="DD1428" s="494"/>
      <c r="DE1428" s="494"/>
      <c r="DF1428" s="494"/>
      <c r="DG1428" s="494"/>
      <c r="DH1428" s="494"/>
      <c r="DI1428" s="494"/>
      <c r="DJ1428" s="494"/>
      <c r="DK1428" s="494"/>
      <c r="DL1428" s="494"/>
      <c r="DM1428" s="494"/>
      <c r="DN1428" s="494"/>
    </row>
    <row r="1429" spans="1:118" s="450" customFormat="1" ht="15.75" x14ac:dyDescent="0.25">
      <c r="A1429" s="425"/>
      <c r="B1429" s="426"/>
      <c r="C1429" s="432"/>
      <c r="D1429" s="436"/>
      <c r="E1429" s="576" t="s">
        <v>154</v>
      </c>
      <c r="F1429" s="1050"/>
      <c r="G1429" s="1144">
        <v>0.8</v>
      </c>
      <c r="H1429" s="459">
        <f t="shared" si="593"/>
        <v>4.0000000000000001E-3</v>
      </c>
      <c r="I1429" s="428">
        <f t="shared" si="594"/>
        <v>0.66</v>
      </c>
      <c r="J1429" s="428">
        <f t="shared" si="595"/>
        <v>4.7999999999999996E-3</v>
      </c>
      <c r="K1429" s="429">
        <f t="shared" si="596"/>
        <v>5.8720000000000008</v>
      </c>
      <c r="L1429" s="411"/>
      <c r="M1429" s="430">
        <v>0.5</v>
      </c>
      <c r="N1429" s="430">
        <v>82.5</v>
      </c>
      <c r="O1429" s="686">
        <v>0.6</v>
      </c>
      <c r="P1429" s="20">
        <v>734</v>
      </c>
      <c r="Q1429" s="264"/>
      <c r="R1429" s="264"/>
      <c r="S1429" s="264"/>
      <c r="T1429" s="264"/>
      <c r="U1429" s="264"/>
      <c r="V1429" s="264"/>
      <c r="W1429" s="264"/>
      <c r="X1429" s="264"/>
      <c r="Y1429" s="264"/>
      <c r="Z1429" s="264"/>
      <c r="AA1429" s="264"/>
      <c r="AB1429" s="264"/>
      <c r="AC1429" s="264"/>
      <c r="AD1429" s="264"/>
      <c r="AE1429" s="264"/>
      <c r="AF1429" s="264"/>
      <c r="AG1429" s="264"/>
      <c r="AH1429" s="264"/>
      <c r="AI1429" s="264"/>
      <c r="AJ1429" s="264"/>
      <c r="AK1429" s="264"/>
      <c r="AL1429" s="264"/>
      <c r="AM1429" s="264"/>
      <c r="AN1429" s="264"/>
      <c r="AO1429" s="264"/>
      <c r="AP1429" s="264"/>
      <c r="AQ1429" s="264"/>
      <c r="AR1429" s="264"/>
      <c r="AS1429" s="264"/>
      <c r="AT1429" s="264"/>
      <c r="AU1429" s="264"/>
      <c r="AV1429" s="264"/>
      <c r="AW1429" s="264"/>
      <c r="AX1429" s="264"/>
      <c r="AY1429" s="264"/>
      <c r="AZ1429" s="264"/>
      <c r="BA1429" s="264"/>
      <c r="BB1429" s="264"/>
      <c r="BC1429" s="264"/>
      <c r="BD1429" s="264"/>
      <c r="BE1429" s="264"/>
      <c r="BF1429" s="264"/>
      <c r="BG1429" s="264"/>
      <c r="BH1429" s="264"/>
      <c r="BI1429" s="264"/>
      <c r="BJ1429" s="264"/>
      <c r="BK1429" s="264"/>
      <c r="BL1429" s="264"/>
      <c r="BM1429" s="264"/>
      <c r="BN1429" s="264"/>
      <c r="BO1429" s="264"/>
      <c r="BP1429" s="264"/>
      <c r="BQ1429" s="264"/>
      <c r="BR1429" s="264"/>
      <c r="BS1429" s="264"/>
      <c r="BT1429" s="264"/>
      <c r="BU1429" s="264"/>
      <c r="BV1429" s="568"/>
      <c r="BW1429" s="494"/>
      <c r="BX1429" s="494"/>
      <c r="BY1429" s="494"/>
      <c r="BZ1429" s="494"/>
      <c r="CA1429" s="494"/>
      <c r="CB1429" s="494"/>
      <c r="CC1429" s="494"/>
      <c r="CD1429" s="494"/>
      <c r="CE1429" s="494"/>
      <c r="CF1429" s="494"/>
      <c r="CG1429" s="494"/>
      <c r="CH1429" s="494"/>
      <c r="CI1429" s="494"/>
      <c r="CJ1429" s="494"/>
      <c r="CK1429" s="494"/>
      <c r="CL1429" s="494"/>
      <c r="CM1429" s="494"/>
      <c r="CN1429" s="494"/>
      <c r="CO1429" s="494"/>
      <c r="CP1429" s="494"/>
      <c r="CQ1429" s="494"/>
      <c r="CR1429" s="494"/>
      <c r="CS1429" s="494"/>
      <c r="CT1429" s="494"/>
      <c r="CU1429" s="494"/>
      <c r="CV1429" s="494"/>
      <c r="CW1429" s="494"/>
      <c r="CX1429" s="494"/>
      <c r="CY1429" s="494"/>
      <c r="CZ1429" s="494"/>
      <c r="DA1429" s="494"/>
      <c r="DB1429" s="494"/>
      <c r="DC1429" s="494"/>
      <c r="DD1429" s="494"/>
      <c r="DE1429" s="494"/>
      <c r="DF1429" s="494"/>
      <c r="DG1429" s="494"/>
      <c r="DH1429" s="494"/>
      <c r="DI1429" s="494"/>
      <c r="DJ1429" s="494"/>
      <c r="DK1429" s="494"/>
      <c r="DL1429" s="494"/>
      <c r="DM1429" s="494"/>
      <c r="DN1429" s="494"/>
    </row>
    <row r="1430" spans="1:118" s="425" customFormat="1" ht="15.75" x14ac:dyDescent="0.25">
      <c r="B1430" s="426"/>
      <c r="C1430" s="432"/>
      <c r="D1430" s="436"/>
      <c r="E1430" s="495" t="s">
        <v>669</v>
      </c>
      <c r="F1430" s="743"/>
      <c r="G1430" s="1144">
        <v>2.4</v>
      </c>
      <c r="H1430" s="459">
        <f t="shared" si="593"/>
        <v>0.23039999999999999</v>
      </c>
      <c r="I1430" s="428">
        <f t="shared" si="594"/>
        <v>3.8399999999999997E-2</v>
      </c>
      <c r="J1430" s="428">
        <f t="shared" si="595"/>
        <v>1.8168</v>
      </c>
      <c r="K1430" s="429">
        <f t="shared" si="596"/>
        <v>8.4719999999999995</v>
      </c>
      <c r="L1430" s="411"/>
      <c r="M1430" s="430">
        <v>9.6</v>
      </c>
      <c r="N1430" s="430">
        <v>1.6</v>
      </c>
      <c r="O1430" s="686">
        <v>75.7</v>
      </c>
      <c r="P1430" s="15">
        <v>353</v>
      </c>
      <c r="Q1430" s="264"/>
      <c r="R1430" s="264"/>
      <c r="S1430" s="264"/>
      <c r="T1430" s="264"/>
      <c r="U1430" s="264"/>
      <c r="V1430" s="264"/>
      <c r="W1430" s="264"/>
      <c r="X1430" s="264"/>
      <c r="Y1430" s="264"/>
      <c r="Z1430" s="264"/>
      <c r="AA1430" s="264"/>
      <c r="AB1430" s="264"/>
      <c r="AC1430" s="264"/>
      <c r="AD1430" s="264"/>
      <c r="AE1430" s="264"/>
      <c r="AF1430" s="264"/>
      <c r="AG1430" s="264"/>
      <c r="AH1430" s="264"/>
      <c r="AI1430" s="264"/>
      <c r="AJ1430" s="264"/>
      <c r="AK1430" s="264"/>
      <c r="AL1430" s="264"/>
      <c r="AM1430" s="264"/>
      <c r="AN1430" s="264"/>
      <c r="AO1430" s="264"/>
      <c r="AP1430" s="264"/>
      <c r="AQ1430" s="264"/>
      <c r="AR1430" s="264"/>
      <c r="AS1430" s="264"/>
      <c r="AT1430" s="264"/>
      <c r="AU1430" s="264"/>
      <c r="AV1430" s="264"/>
      <c r="AW1430" s="264"/>
      <c r="AX1430" s="264"/>
      <c r="AY1430" s="264"/>
      <c r="AZ1430" s="264"/>
      <c r="BA1430" s="264"/>
      <c r="BB1430" s="264"/>
      <c r="BC1430" s="264"/>
      <c r="BD1430" s="264"/>
      <c r="BE1430" s="264"/>
      <c r="BF1430" s="264"/>
      <c r="BG1430" s="264"/>
      <c r="BH1430" s="264"/>
      <c r="BI1430" s="264"/>
      <c r="BJ1430" s="264"/>
      <c r="BK1430" s="264"/>
      <c r="BL1430" s="264"/>
      <c r="BM1430" s="264"/>
      <c r="BN1430" s="264"/>
      <c r="BO1430" s="264"/>
      <c r="BP1430" s="264"/>
      <c r="BQ1430" s="264"/>
      <c r="BR1430" s="264"/>
      <c r="BS1430" s="264"/>
      <c r="BT1430" s="264"/>
      <c r="BU1430" s="264"/>
      <c r="BV1430" s="568"/>
      <c r="BW1430" s="494"/>
      <c r="BX1430" s="494"/>
      <c r="BY1430" s="494"/>
      <c r="BZ1430" s="494"/>
      <c r="CA1430" s="494"/>
      <c r="CB1430" s="494"/>
      <c r="CC1430" s="494"/>
      <c r="CD1430" s="494"/>
      <c r="CE1430" s="494"/>
      <c r="CF1430" s="494"/>
      <c r="CG1430" s="494"/>
      <c r="CH1430" s="494"/>
      <c r="CI1430" s="494"/>
      <c r="CJ1430" s="494"/>
      <c r="CK1430" s="494"/>
      <c r="CL1430" s="494"/>
      <c r="CM1430" s="494"/>
      <c r="CN1430" s="494"/>
      <c r="CO1430" s="494"/>
      <c r="CP1430" s="494"/>
      <c r="CQ1430" s="494"/>
      <c r="CR1430" s="494"/>
      <c r="CS1430" s="494"/>
      <c r="CT1430" s="494"/>
      <c r="CU1430" s="494"/>
      <c r="CV1430" s="494"/>
      <c r="CW1430" s="494"/>
      <c r="CX1430" s="494"/>
      <c r="CY1430" s="494"/>
      <c r="CZ1430" s="494"/>
      <c r="DA1430" s="494"/>
      <c r="DB1430" s="494"/>
      <c r="DC1430" s="494"/>
      <c r="DD1430" s="494"/>
      <c r="DE1430" s="494"/>
      <c r="DF1430" s="494"/>
      <c r="DG1430" s="494"/>
      <c r="DH1430" s="494"/>
      <c r="DI1430" s="494"/>
      <c r="DJ1430" s="494"/>
      <c r="DK1430" s="494"/>
      <c r="DL1430" s="494"/>
      <c r="DM1430" s="494"/>
      <c r="DN1430" s="494"/>
    </row>
    <row r="1431" spans="1:118" s="425" customFormat="1" ht="15.75" x14ac:dyDescent="0.25">
      <c r="B1431" s="426"/>
      <c r="C1431" s="432"/>
      <c r="D1431" s="436"/>
      <c r="E1431" s="535" t="s">
        <v>16</v>
      </c>
      <c r="F1431" s="986">
        <f>G1431*100/80</f>
        <v>2</v>
      </c>
      <c r="G1431" s="1144">
        <v>1.6</v>
      </c>
      <c r="H1431" s="459">
        <f t="shared" si="593"/>
        <v>2.5600000000000005E-2</v>
      </c>
      <c r="I1431" s="428">
        <f t="shared" si="594"/>
        <v>4.7999999999999996E-3</v>
      </c>
      <c r="J1431" s="428">
        <f t="shared" si="595"/>
        <v>0.16</v>
      </c>
      <c r="K1431" s="429">
        <f t="shared" si="596"/>
        <v>0.7360000000000001</v>
      </c>
      <c r="L1431" s="411"/>
      <c r="M1431" s="430">
        <v>1.6</v>
      </c>
      <c r="N1431" s="430">
        <v>0.3</v>
      </c>
      <c r="O1431" s="686">
        <v>10</v>
      </c>
      <c r="P1431" s="15">
        <v>46</v>
      </c>
      <c r="Q1431" s="264"/>
      <c r="R1431" s="264"/>
      <c r="S1431" s="264"/>
      <c r="T1431" s="264"/>
      <c r="U1431" s="264"/>
      <c r="V1431" s="264"/>
      <c r="W1431" s="264"/>
      <c r="X1431" s="264"/>
      <c r="Y1431" s="264"/>
      <c r="Z1431" s="264"/>
      <c r="AA1431" s="264"/>
      <c r="AB1431" s="264"/>
      <c r="AC1431" s="264"/>
      <c r="AD1431" s="264"/>
      <c r="AE1431" s="264"/>
      <c r="AF1431" s="264"/>
      <c r="AG1431" s="264"/>
      <c r="AH1431" s="264"/>
      <c r="AI1431" s="264"/>
      <c r="AJ1431" s="264"/>
      <c r="AK1431" s="264"/>
      <c r="AL1431" s="264"/>
      <c r="AM1431" s="264"/>
      <c r="AN1431" s="264"/>
      <c r="AO1431" s="264"/>
      <c r="AP1431" s="264"/>
      <c r="AQ1431" s="264"/>
      <c r="AR1431" s="264"/>
      <c r="AS1431" s="264"/>
      <c r="AT1431" s="264"/>
      <c r="AU1431" s="264"/>
      <c r="AV1431" s="264"/>
      <c r="AW1431" s="264"/>
      <c r="AX1431" s="264"/>
      <c r="AY1431" s="264"/>
      <c r="AZ1431" s="264"/>
      <c r="BA1431" s="264"/>
      <c r="BB1431" s="264"/>
      <c r="BC1431" s="264"/>
      <c r="BD1431" s="264"/>
      <c r="BE1431" s="264"/>
      <c r="BF1431" s="264"/>
      <c r="BG1431" s="264"/>
      <c r="BH1431" s="264"/>
      <c r="BI1431" s="264"/>
      <c r="BJ1431" s="264"/>
      <c r="BK1431" s="264"/>
      <c r="BL1431" s="264"/>
      <c r="BM1431" s="264"/>
      <c r="BN1431" s="264"/>
      <c r="BO1431" s="264"/>
      <c r="BP1431" s="264"/>
      <c r="BQ1431" s="264"/>
      <c r="BR1431" s="264"/>
      <c r="BS1431" s="264"/>
      <c r="BT1431" s="264"/>
      <c r="BU1431" s="264"/>
      <c r="BV1431" s="568"/>
      <c r="BW1431" s="494"/>
      <c r="BX1431" s="494"/>
      <c r="BY1431" s="494"/>
      <c r="BZ1431" s="494"/>
      <c r="CA1431" s="494"/>
      <c r="CB1431" s="494"/>
      <c r="CC1431" s="494"/>
      <c r="CD1431" s="494"/>
      <c r="CE1431" s="494"/>
      <c r="CF1431" s="494"/>
      <c r="CG1431" s="494"/>
      <c r="CH1431" s="494"/>
      <c r="CI1431" s="494"/>
      <c r="CJ1431" s="494"/>
      <c r="CK1431" s="494"/>
      <c r="CL1431" s="494"/>
      <c r="CM1431" s="494"/>
      <c r="CN1431" s="494"/>
      <c r="CO1431" s="494"/>
      <c r="CP1431" s="494"/>
      <c r="CQ1431" s="494"/>
      <c r="CR1431" s="494"/>
      <c r="CS1431" s="494"/>
      <c r="CT1431" s="494"/>
      <c r="CU1431" s="494"/>
      <c r="CV1431" s="494"/>
      <c r="CW1431" s="494"/>
      <c r="CX1431" s="494"/>
      <c r="CY1431" s="494"/>
      <c r="CZ1431" s="494"/>
      <c r="DA1431" s="494"/>
      <c r="DB1431" s="494"/>
      <c r="DC1431" s="494"/>
      <c r="DD1431" s="494"/>
      <c r="DE1431" s="494"/>
      <c r="DF1431" s="494"/>
      <c r="DG1431" s="494"/>
      <c r="DH1431" s="494"/>
      <c r="DI1431" s="494"/>
      <c r="DJ1431" s="494"/>
      <c r="DK1431" s="494"/>
      <c r="DL1431" s="494"/>
      <c r="DM1431" s="494"/>
      <c r="DN1431" s="494"/>
    </row>
    <row r="1432" spans="1:118" s="425" customFormat="1" ht="15.75" x14ac:dyDescent="0.25">
      <c r="B1432" s="426"/>
      <c r="C1432" s="432"/>
      <c r="D1432" s="436"/>
      <c r="E1432" s="535" t="s">
        <v>328</v>
      </c>
      <c r="F1432" s="1051">
        <f>G1432*100/76</f>
        <v>1.3157894736842106</v>
      </c>
      <c r="G1432" s="1144">
        <v>1</v>
      </c>
      <c r="H1432" s="459">
        <f t="shared" si="593"/>
        <v>1.9E-2</v>
      </c>
      <c r="I1432" s="428">
        <f t="shared" si="594"/>
        <v>4.0000000000000001E-3</v>
      </c>
      <c r="J1432" s="428">
        <f t="shared" si="595"/>
        <v>7.6999999999999999E-2</v>
      </c>
      <c r="K1432" s="429">
        <f t="shared" si="596"/>
        <v>0.38</v>
      </c>
      <c r="L1432" s="411"/>
      <c r="M1432" s="441">
        <v>1.9</v>
      </c>
      <c r="N1432" s="441">
        <v>0.4</v>
      </c>
      <c r="O1432" s="971">
        <v>7.7</v>
      </c>
      <c r="P1432" s="37">
        <v>38</v>
      </c>
      <c r="Q1432" s="264"/>
      <c r="R1432" s="264"/>
      <c r="S1432" s="264"/>
      <c r="T1432" s="264"/>
      <c r="U1432" s="264"/>
      <c r="V1432" s="264"/>
      <c r="W1432" s="264"/>
      <c r="X1432" s="264"/>
      <c r="Y1432" s="264"/>
      <c r="Z1432" s="264"/>
      <c r="AA1432" s="264"/>
      <c r="AB1432" s="264"/>
      <c r="AC1432" s="264"/>
      <c r="AD1432" s="264"/>
      <c r="AE1432" s="264"/>
      <c r="AF1432" s="264"/>
      <c r="AG1432" s="264"/>
      <c r="AH1432" s="264"/>
      <c r="AI1432" s="264"/>
      <c r="AJ1432" s="264"/>
      <c r="AK1432" s="264"/>
      <c r="AL1432" s="264"/>
      <c r="AM1432" s="264"/>
      <c r="AN1432" s="264"/>
      <c r="AO1432" s="264"/>
      <c r="AP1432" s="264"/>
      <c r="AQ1432" s="264"/>
      <c r="AR1432" s="264"/>
      <c r="AS1432" s="264"/>
      <c r="AT1432" s="264"/>
      <c r="AU1432" s="264"/>
      <c r="AV1432" s="264"/>
      <c r="AW1432" s="264"/>
      <c r="AX1432" s="264"/>
      <c r="AY1432" s="264"/>
      <c r="AZ1432" s="264"/>
      <c r="BA1432" s="264"/>
      <c r="BB1432" s="264"/>
      <c r="BC1432" s="264"/>
      <c r="BD1432" s="264"/>
      <c r="BE1432" s="264"/>
      <c r="BF1432" s="264"/>
      <c r="BG1432" s="264"/>
      <c r="BH1432" s="264"/>
      <c r="BI1432" s="264"/>
      <c r="BJ1432" s="264"/>
      <c r="BK1432" s="264"/>
      <c r="BL1432" s="264"/>
      <c r="BM1432" s="264"/>
      <c r="BN1432" s="264"/>
      <c r="BO1432" s="264"/>
      <c r="BP1432" s="264"/>
      <c r="BQ1432" s="264"/>
      <c r="BR1432" s="264"/>
      <c r="BS1432" s="264"/>
      <c r="BT1432" s="264"/>
      <c r="BU1432" s="264"/>
      <c r="BV1432" s="568"/>
      <c r="BW1432" s="494"/>
      <c r="BX1432" s="494"/>
      <c r="BY1432" s="494"/>
      <c r="BZ1432" s="494"/>
      <c r="CA1432" s="494"/>
      <c r="CB1432" s="494"/>
      <c r="CC1432" s="494"/>
      <c r="CD1432" s="494"/>
      <c r="CE1432" s="494"/>
      <c r="CF1432" s="494"/>
      <c r="CG1432" s="494"/>
      <c r="CH1432" s="494"/>
      <c r="CI1432" s="494"/>
      <c r="CJ1432" s="494"/>
      <c r="CK1432" s="494"/>
      <c r="CL1432" s="494"/>
      <c r="CM1432" s="494"/>
      <c r="CN1432" s="494"/>
      <c r="CO1432" s="494"/>
      <c r="CP1432" s="494"/>
      <c r="CQ1432" s="494"/>
      <c r="CR1432" s="494"/>
      <c r="CS1432" s="494"/>
      <c r="CT1432" s="494"/>
      <c r="CU1432" s="494"/>
      <c r="CV1432" s="494"/>
      <c r="CW1432" s="494"/>
      <c r="CX1432" s="494"/>
      <c r="CY1432" s="494"/>
      <c r="CZ1432" s="494"/>
      <c r="DA1432" s="494"/>
      <c r="DB1432" s="494"/>
      <c r="DC1432" s="494"/>
      <c r="DD1432" s="494"/>
      <c r="DE1432" s="494"/>
      <c r="DF1432" s="494"/>
      <c r="DG1432" s="494"/>
      <c r="DH1432" s="494"/>
      <c r="DI1432" s="494"/>
      <c r="DJ1432" s="494"/>
      <c r="DK1432" s="494"/>
      <c r="DL1432" s="494"/>
      <c r="DM1432" s="494"/>
      <c r="DN1432" s="494"/>
    </row>
    <row r="1433" spans="1:118" s="425" customFormat="1" ht="15.75" x14ac:dyDescent="0.25">
      <c r="B1433" s="426"/>
      <c r="C1433" s="432"/>
      <c r="D1433" s="436"/>
      <c r="E1433" s="535" t="s">
        <v>80</v>
      </c>
      <c r="F1433" s="1050"/>
      <c r="G1433" s="1144">
        <v>0.08</v>
      </c>
      <c r="H1433" s="459">
        <f t="shared" si="593"/>
        <v>0</v>
      </c>
      <c r="I1433" s="428">
        <f t="shared" si="594"/>
        <v>0</v>
      </c>
      <c r="J1433" s="428">
        <f t="shared" si="595"/>
        <v>0</v>
      </c>
      <c r="K1433" s="429">
        <f t="shared" si="596"/>
        <v>0</v>
      </c>
      <c r="L1433" s="411"/>
      <c r="M1433" s="430"/>
      <c r="N1433" s="430"/>
      <c r="O1433" s="686"/>
      <c r="P1433" s="15"/>
      <c r="Q1433" s="264"/>
      <c r="R1433" s="264"/>
      <c r="S1433" s="264"/>
      <c r="T1433" s="264"/>
      <c r="U1433" s="264"/>
      <c r="V1433" s="264"/>
      <c r="W1433" s="264"/>
      <c r="X1433" s="264"/>
      <c r="Y1433" s="264"/>
      <c r="Z1433" s="264"/>
      <c r="AA1433" s="264"/>
      <c r="AB1433" s="264"/>
      <c r="AC1433" s="264"/>
      <c r="AD1433" s="264"/>
      <c r="AE1433" s="264"/>
      <c r="AF1433" s="264"/>
      <c r="AG1433" s="264"/>
      <c r="AH1433" s="264"/>
      <c r="AI1433" s="264"/>
      <c r="AJ1433" s="264"/>
      <c r="AK1433" s="264"/>
      <c r="AL1433" s="264"/>
      <c r="AM1433" s="264"/>
      <c r="AN1433" s="264"/>
      <c r="AO1433" s="264"/>
      <c r="AP1433" s="264"/>
      <c r="AQ1433" s="264"/>
      <c r="AR1433" s="264"/>
      <c r="AS1433" s="264"/>
      <c r="AT1433" s="264"/>
      <c r="AU1433" s="264"/>
      <c r="AV1433" s="264"/>
      <c r="AW1433" s="264"/>
      <c r="AX1433" s="264"/>
      <c r="AY1433" s="264"/>
      <c r="AZ1433" s="264"/>
      <c r="BA1433" s="264"/>
      <c r="BB1433" s="264"/>
      <c r="BC1433" s="264"/>
      <c r="BD1433" s="264"/>
      <c r="BE1433" s="264"/>
      <c r="BF1433" s="264"/>
      <c r="BG1433" s="264"/>
      <c r="BH1433" s="264"/>
      <c r="BI1433" s="264"/>
      <c r="BJ1433" s="264"/>
      <c r="BK1433" s="264"/>
      <c r="BL1433" s="264"/>
      <c r="BM1433" s="264"/>
      <c r="BN1433" s="264"/>
      <c r="BO1433" s="264"/>
      <c r="BP1433" s="264"/>
      <c r="BQ1433" s="264"/>
      <c r="BR1433" s="264"/>
      <c r="BS1433" s="264"/>
      <c r="BT1433" s="264"/>
      <c r="BU1433" s="264"/>
      <c r="BV1433" s="568"/>
      <c r="BW1433" s="494"/>
      <c r="BX1433" s="494"/>
      <c r="BY1433" s="494"/>
      <c r="BZ1433" s="494"/>
      <c r="CA1433" s="494"/>
      <c r="CB1433" s="494"/>
      <c r="CC1433" s="494"/>
      <c r="CD1433" s="494"/>
      <c r="CE1433" s="494"/>
      <c r="CF1433" s="494"/>
      <c r="CG1433" s="494"/>
      <c r="CH1433" s="494"/>
      <c r="CI1433" s="494"/>
      <c r="CJ1433" s="494"/>
      <c r="CK1433" s="494"/>
      <c r="CL1433" s="494"/>
      <c r="CM1433" s="494"/>
      <c r="CN1433" s="494"/>
      <c r="CO1433" s="494"/>
      <c r="CP1433" s="494"/>
      <c r="CQ1433" s="494"/>
      <c r="CR1433" s="494"/>
      <c r="CS1433" s="494"/>
      <c r="CT1433" s="494"/>
      <c r="CU1433" s="494"/>
      <c r="CV1433" s="494"/>
      <c r="CW1433" s="494"/>
      <c r="CX1433" s="494"/>
      <c r="CY1433" s="494"/>
      <c r="CZ1433" s="494"/>
      <c r="DA1433" s="494"/>
      <c r="DB1433" s="494"/>
      <c r="DC1433" s="494"/>
      <c r="DD1433" s="494"/>
      <c r="DE1433" s="494"/>
      <c r="DF1433" s="494"/>
      <c r="DG1433" s="494"/>
      <c r="DH1433" s="494"/>
      <c r="DI1433" s="494"/>
      <c r="DJ1433" s="494"/>
      <c r="DK1433" s="494"/>
      <c r="DL1433" s="494"/>
      <c r="DM1433" s="494"/>
      <c r="DN1433" s="494"/>
    </row>
    <row r="1434" spans="1:118" s="450" customFormat="1" ht="15.75" x14ac:dyDescent="0.25">
      <c r="A1434" s="425"/>
      <c r="B1434" s="426"/>
      <c r="C1434" s="432"/>
      <c r="D1434" s="436"/>
      <c r="E1434" s="535" t="s">
        <v>36</v>
      </c>
      <c r="F1434" s="1050"/>
      <c r="G1434" s="1144">
        <v>0.12</v>
      </c>
      <c r="H1434" s="459">
        <f t="shared" si="593"/>
        <v>0</v>
      </c>
      <c r="I1434" s="428">
        <f t="shared" si="594"/>
        <v>0</v>
      </c>
      <c r="J1434" s="428">
        <f t="shared" si="595"/>
        <v>0.11988</v>
      </c>
      <c r="K1434" s="429">
        <f t="shared" si="596"/>
        <v>0.48719999999999997</v>
      </c>
      <c r="L1434" s="411"/>
      <c r="M1434" s="430">
        <v>0</v>
      </c>
      <c r="N1434" s="430">
        <v>0</v>
      </c>
      <c r="O1434" s="686">
        <v>99.9</v>
      </c>
      <c r="P1434" s="15">
        <v>406</v>
      </c>
      <c r="Q1434" s="264"/>
      <c r="R1434" s="264"/>
      <c r="S1434" s="264"/>
      <c r="T1434" s="264"/>
      <c r="U1434" s="264"/>
      <c r="V1434" s="264"/>
      <c r="W1434" s="264"/>
      <c r="X1434" s="264"/>
      <c r="Y1434" s="264"/>
      <c r="Z1434" s="264"/>
      <c r="AA1434" s="264"/>
      <c r="AB1434" s="264"/>
      <c r="AC1434" s="264"/>
      <c r="AD1434" s="264"/>
      <c r="AE1434" s="264"/>
      <c r="AF1434" s="264"/>
      <c r="AG1434" s="264"/>
      <c r="AH1434" s="264"/>
      <c r="AI1434" s="264"/>
      <c r="AJ1434" s="264"/>
      <c r="AK1434" s="264"/>
      <c r="AL1434" s="264"/>
      <c r="AM1434" s="264"/>
      <c r="AN1434" s="264"/>
      <c r="AO1434" s="264"/>
      <c r="AP1434" s="264"/>
      <c r="AQ1434" s="264"/>
      <c r="AR1434" s="264"/>
      <c r="AS1434" s="264"/>
      <c r="AT1434" s="264"/>
      <c r="AU1434" s="264"/>
      <c r="AV1434" s="264"/>
      <c r="AW1434" s="264"/>
      <c r="AX1434" s="264"/>
      <c r="AY1434" s="264"/>
      <c r="AZ1434" s="264"/>
      <c r="BA1434" s="264"/>
      <c r="BB1434" s="264"/>
      <c r="BC1434" s="264"/>
      <c r="BD1434" s="264"/>
      <c r="BE1434" s="264"/>
      <c r="BF1434" s="264"/>
      <c r="BG1434" s="264"/>
      <c r="BH1434" s="264"/>
      <c r="BI1434" s="264"/>
      <c r="BJ1434" s="264"/>
      <c r="BK1434" s="264"/>
      <c r="BL1434" s="264"/>
      <c r="BM1434" s="264"/>
      <c r="BN1434" s="264"/>
      <c r="BO1434" s="264"/>
      <c r="BP1434" s="264"/>
      <c r="BQ1434" s="264"/>
      <c r="BR1434" s="264"/>
      <c r="BS1434" s="264"/>
      <c r="BT1434" s="264"/>
      <c r="BU1434" s="264"/>
      <c r="BV1434" s="568"/>
      <c r="BW1434" s="494"/>
      <c r="BX1434" s="494"/>
      <c r="BY1434" s="494"/>
      <c r="BZ1434" s="494"/>
      <c r="CA1434" s="494"/>
      <c r="CB1434" s="494"/>
      <c r="CC1434" s="494"/>
      <c r="CD1434" s="494"/>
      <c r="CE1434" s="494"/>
      <c r="CF1434" s="494"/>
      <c r="CG1434" s="494"/>
      <c r="CH1434" s="494"/>
      <c r="CI1434" s="494"/>
      <c r="CJ1434" s="494"/>
      <c r="CK1434" s="494"/>
      <c r="CL1434" s="494"/>
      <c r="CM1434" s="494"/>
      <c r="CN1434" s="494"/>
      <c r="CO1434" s="494"/>
      <c r="CP1434" s="494"/>
      <c r="CQ1434" s="494"/>
      <c r="CR1434" s="494"/>
      <c r="CS1434" s="494"/>
      <c r="CT1434" s="494"/>
      <c r="CU1434" s="494"/>
      <c r="CV1434" s="494"/>
      <c r="CW1434" s="494"/>
      <c r="CX1434" s="494"/>
      <c r="CY1434" s="494"/>
      <c r="CZ1434" s="494"/>
      <c r="DA1434" s="494"/>
      <c r="DB1434" s="494"/>
      <c r="DC1434" s="494"/>
      <c r="DD1434" s="494"/>
      <c r="DE1434" s="494"/>
      <c r="DF1434" s="494"/>
      <c r="DG1434" s="494"/>
      <c r="DH1434" s="494"/>
      <c r="DI1434" s="494"/>
      <c r="DJ1434" s="494"/>
      <c r="DK1434" s="494"/>
      <c r="DL1434" s="494"/>
      <c r="DM1434" s="494"/>
      <c r="DN1434" s="494"/>
    </row>
    <row r="1435" spans="1:118" s="593" customFormat="1" ht="15.75" x14ac:dyDescent="0.25">
      <c r="A1435" s="425"/>
      <c r="B1435" s="426"/>
      <c r="C1435" s="432"/>
      <c r="D1435" s="436"/>
      <c r="E1435" s="535" t="s">
        <v>18</v>
      </c>
      <c r="F1435" s="1050"/>
      <c r="G1435" s="1144">
        <v>12</v>
      </c>
      <c r="H1435" s="459">
        <f t="shared" si="593"/>
        <v>0</v>
      </c>
      <c r="I1435" s="428">
        <f t="shared" si="594"/>
        <v>0</v>
      </c>
      <c r="J1435" s="428">
        <f t="shared" si="595"/>
        <v>0</v>
      </c>
      <c r="K1435" s="429">
        <f t="shared" si="596"/>
        <v>0</v>
      </c>
      <c r="L1435" s="411"/>
      <c r="M1435" s="430"/>
      <c r="N1435" s="430"/>
      <c r="O1435" s="686"/>
      <c r="P1435" s="15"/>
      <c r="Q1435" s="385"/>
      <c r="R1435" s="385"/>
      <c r="S1435" s="385"/>
      <c r="T1435" s="385"/>
      <c r="U1435" s="385"/>
      <c r="V1435" s="385"/>
      <c r="W1435" s="385"/>
      <c r="X1435" s="385"/>
      <c r="Y1435" s="385"/>
      <c r="Z1435" s="385"/>
      <c r="AA1435" s="385"/>
      <c r="AB1435" s="385"/>
      <c r="AC1435" s="385"/>
      <c r="AD1435" s="385"/>
      <c r="AE1435" s="385"/>
      <c r="AF1435" s="385"/>
      <c r="AG1435" s="385"/>
      <c r="AH1435" s="385"/>
      <c r="AI1435" s="385"/>
      <c r="AJ1435" s="385"/>
      <c r="AK1435" s="385"/>
      <c r="AL1435" s="385"/>
      <c r="AM1435" s="385"/>
      <c r="AN1435" s="385"/>
      <c r="AO1435" s="385"/>
      <c r="AP1435" s="385"/>
      <c r="AQ1435" s="385"/>
      <c r="AR1435" s="385"/>
      <c r="AS1435" s="385"/>
      <c r="AT1435" s="385"/>
      <c r="AU1435" s="385"/>
      <c r="AV1435" s="385"/>
      <c r="AW1435" s="385"/>
      <c r="AX1435" s="385"/>
      <c r="AY1435" s="385"/>
      <c r="AZ1435" s="385"/>
      <c r="BA1435" s="385"/>
      <c r="BB1435" s="385"/>
      <c r="BC1435" s="385"/>
      <c r="BD1435" s="385"/>
      <c r="BE1435" s="385"/>
      <c r="BF1435" s="385"/>
      <c r="BG1435" s="385"/>
      <c r="BH1435" s="385"/>
      <c r="BI1435" s="385"/>
      <c r="BJ1435" s="385"/>
      <c r="BK1435" s="385"/>
      <c r="BL1435" s="385"/>
      <c r="BM1435" s="385"/>
      <c r="BN1435" s="385"/>
      <c r="BO1435" s="385"/>
      <c r="BP1435" s="385"/>
      <c r="BQ1435" s="385"/>
      <c r="BR1435" s="385"/>
      <c r="BS1435" s="385"/>
      <c r="BT1435" s="385"/>
      <c r="BU1435" s="385"/>
      <c r="BV1435" s="591"/>
      <c r="BW1435" s="592"/>
      <c r="BX1435" s="592"/>
      <c r="BY1435" s="592"/>
      <c r="BZ1435" s="592"/>
      <c r="CA1435" s="592"/>
      <c r="CB1435" s="592"/>
      <c r="CC1435" s="592"/>
      <c r="CD1435" s="592"/>
      <c r="CE1435" s="592"/>
      <c r="CF1435" s="592"/>
      <c r="CG1435" s="592"/>
      <c r="CH1435" s="592"/>
      <c r="CI1435" s="592"/>
      <c r="CJ1435" s="592"/>
      <c r="CK1435" s="592"/>
      <c r="CL1435" s="592"/>
      <c r="CM1435" s="592"/>
      <c r="CN1435" s="592"/>
      <c r="CO1435" s="592"/>
      <c r="CP1435" s="592"/>
      <c r="CQ1435" s="592"/>
      <c r="CR1435" s="592"/>
      <c r="CS1435" s="592"/>
      <c r="CT1435" s="592"/>
      <c r="CU1435" s="592"/>
      <c r="CV1435" s="592"/>
      <c r="CW1435" s="592"/>
      <c r="CX1435" s="592"/>
      <c r="CY1435" s="592"/>
      <c r="CZ1435" s="592"/>
      <c r="DA1435" s="592"/>
      <c r="DB1435" s="592"/>
      <c r="DC1435" s="592"/>
      <c r="DD1435" s="592"/>
      <c r="DE1435" s="592"/>
      <c r="DF1435" s="592"/>
      <c r="DG1435" s="592"/>
      <c r="DH1435" s="592"/>
      <c r="DI1435" s="592"/>
      <c r="DJ1435" s="592"/>
      <c r="DK1435" s="592"/>
      <c r="DL1435" s="592"/>
      <c r="DM1435" s="592"/>
      <c r="DN1435" s="592"/>
    </row>
    <row r="1436" spans="1:118" s="477" customFormat="1" ht="16.5" customHeight="1" x14ac:dyDescent="0.25">
      <c r="A1436" s="476"/>
      <c r="B1436" s="501"/>
      <c r="C1436" s="476"/>
      <c r="D1436" s="536"/>
      <c r="E1436" s="458" t="s">
        <v>21</v>
      </c>
      <c r="F1436" s="1097"/>
      <c r="G1436" s="1002"/>
      <c r="H1436" s="471">
        <f>SUM(H1419:H1435)</f>
        <v>12.068599999999998</v>
      </c>
      <c r="I1436" s="433">
        <f>SUM(I1419:I1435)</f>
        <v>10.547559999999999</v>
      </c>
      <c r="J1436" s="433">
        <f>SUM(J1419:J1435)</f>
        <v>16.645780000000002</v>
      </c>
      <c r="K1436" s="475">
        <f>SUM(K1419:K1435)</f>
        <v>208.80220000000003</v>
      </c>
      <c r="L1436" s="414"/>
      <c r="M1436" s="524"/>
      <c r="N1436" s="524"/>
      <c r="O1436" s="968"/>
      <c r="P1436" s="22"/>
      <c r="Q1436" s="264"/>
      <c r="R1436" s="264"/>
      <c r="S1436" s="264"/>
      <c r="T1436" s="264"/>
      <c r="U1436" s="264"/>
      <c r="V1436" s="264"/>
      <c r="W1436" s="264"/>
      <c r="X1436" s="264"/>
      <c r="Y1436" s="264"/>
      <c r="Z1436" s="264"/>
      <c r="AA1436" s="264"/>
      <c r="AB1436" s="264"/>
      <c r="AC1436" s="264"/>
      <c r="AD1436" s="264"/>
      <c r="AE1436" s="264"/>
      <c r="AF1436" s="264"/>
      <c r="AG1436" s="264"/>
      <c r="AH1436" s="264"/>
      <c r="AI1436" s="264"/>
      <c r="AJ1436" s="264"/>
      <c r="AK1436" s="264"/>
      <c r="AL1436" s="264"/>
      <c r="AM1436" s="264"/>
      <c r="AN1436" s="264"/>
      <c r="AO1436" s="264"/>
      <c r="AP1436" s="264"/>
      <c r="AQ1436" s="264"/>
      <c r="AR1436" s="264"/>
      <c r="AS1436" s="264"/>
      <c r="AT1436" s="264"/>
      <c r="AU1436" s="264"/>
      <c r="AV1436" s="264"/>
      <c r="AW1436" s="264"/>
      <c r="AX1436" s="264"/>
      <c r="AY1436" s="264"/>
      <c r="AZ1436" s="264"/>
      <c r="BA1436" s="264"/>
      <c r="BB1436" s="264"/>
      <c r="BC1436" s="264"/>
      <c r="BD1436" s="264"/>
      <c r="BE1436" s="264"/>
      <c r="BF1436" s="264"/>
      <c r="BG1436" s="264"/>
      <c r="BH1436" s="264"/>
      <c r="BI1436" s="264"/>
      <c r="BJ1436" s="264"/>
      <c r="BK1436" s="264"/>
      <c r="BL1436" s="264"/>
      <c r="BM1436" s="264"/>
      <c r="BN1436" s="264"/>
      <c r="BO1436" s="264"/>
      <c r="BP1436" s="264"/>
      <c r="BQ1436" s="264"/>
      <c r="BR1436" s="264"/>
      <c r="BS1436" s="264"/>
      <c r="BT1436" s="264"/>
      <c r="BU1436" s="264"/>
      <c r="BV1436" s="573"/>
    </row>
    <row r="1437" spans="1:118" s="425" customFormat="1" ht="15.75" x14ac:dyDescent="0.25">
      <c r="B1437" s="533" t="s">
        <v>701</v>
      </c>
      <c r="C1437" s="440" t="s">
        <v>683</v>
      </c>
      <c r="D1437" s="530">
        <v>180</v>
      </c>
      <c r="E1437" s="535" t="s">
        <v>684</v>
      </c>
      <c r="F1437" s="1050"/>
      <c r="G1437" s="1147">
        <v>40</v>
      </c>
      <c r="H1437" s="459">
        <f t="shared" ref="H1437:H1444" si="597">G1437*M1437/100</f>
        <v>3.12</v>
      </c>
      <c r="I1437" s="428">
        <f t="shared" ref="I1437:I1444" si="598">G1437*N1437/100</f>
        <v>0.48</v>
      </c>
      <c r="J1437" s="428">
        <f t="shared" ref="J1437:J1444" si="599">G1437*O1437/100</f>
        <v>31.92</v>
      </c>
      <c r="K1437" s="428">
        <f t="shared" ref="K1437:K1444" si="600">G1437*P1437/100</f>
        <v>146</v>
      </c>
      <c r="L1437" s="411"/>
      <c r="M1437" s="430">
        <v>7.8</v>
      </c>
      <c r="N1437" s="430">
        <v>1.2</v>
      </c>
      <c r="O1437" s="686">
        <v>79.8</v>
      </c>
      <c r="P1437" s="20">
        <v>365</v>
      </c>
      <c r="Q1437" s="264"/>
      <c r="R1437" s="264"/>
      <c r="S1437" s="264"/>
      <c r="T1437" s="264"/>
      <c r="U1437" s="264"/>
      <c r="V1437" s="264"/>
      <c r="W1437" s="264"/>
      <c r="X1437" s="264"/>
      <c r="Y1437" s="264"/>
      <c r="Z1437" s="264"/>
      <c r="AA1437" s="264"/>
      <c r="AB1437" s="264"/>
      <c r="AC1437" s="264"/>
      <c r="AD1437" s="264"/>
      <c r="AE1437" s="264"/>
      <c r="AF1437" s="264"/>
      <c r="AG1437" s="264"/>
      <c r="AH1437" s="264"/>
      <c r="AI1437" s="264"/>
      <c r="AJ1437" s="264"/>
      <c r="AK1437" s="264"/>
      <c r="AL1437" s="264"/>
      <c r="AM1437" s="264"/>
      <c r="AN1437" s="264"/>
      <c r="AO1437" s="264"/>
      <c r="AP1437" s="264"/>
      <c r="AQ1437" s="264"/>
      <c r="AR1437" s="264"/>
      <c r="AS1437" s="264"/>
      <c r="AT1437" s="264"/>
      <c r="AU1437" s="264"/>
      <c r="AV1437" s="264"/>
      <c r="AW1437" s="264"/>
      <c r="AX1437" s="264"/>
      <c r="AY1437" s="264"/>
      <c r="AZ1437" s="264"/>
      <c r="BA1437" s="264"/>
      <c r="BB1437" s="264"/>
      <c r="BC1437" s="264"/>
      <c r="BD1437" s="264"/>
      <c r="BE1437" s="264"/>
      <c r="BF1437" s="264"/>
      <c r="BG1437" s="264"/>
      <c r="BH1437" s="264"/>
      <c r="BI1437" s="264"/>
      <c r="BJ1437" s="264"/>
      <c r="BK1437" s="264"/>
      <c r="BL1437" s="264"/>
      <c r="BM1437" s="264"/>
      <c r="BN1437" s="264"/>
      <c r="BO1437" s="264"/>
      <c r="BP1437" s="264"/>
      <c r="BQ1437" s="264"/>
      <c r="BR1437" s="264"/>
      <c r="BS1437" s="264"/>
      <c r="BT1437" s="264"/>
      <c r="BU1437" s="264"/>
      <c r="BV1437" s="568"/>
      <c r="BW1437" s="494"/>
      <c r="BX1437" s="494"/>
      <c r="BY1437" s="494"/>
      <c r="BZ1437" s="494"/>
      <c r="CA1437" s="494"/>
      <c r="CB1437" s="494"/>
      <c r="CC1437" s="494"/>
      <c r="CD1437" s="494"/>
      <c r="CE1437" s="494"/>
      <c r="CF1437" s="494"/>
      <c r="CG1437" s="494"/>
      <c r="CH1437" s="494"/>
      <c r="CI1437" s="494"/>
      <c r="CJ1437" s="494"/>
      <c r="CK1437" s="494"/>
      <c r="CL1437" s="494"/>
      <c r="CM1437" s="494"/>
      <c r="CN1437" s="494"/>
      <c r="CO1437" s="494"/>
      <c r="CP1437" s="494"/>
      <c r="CQ1437" s="494"/>
      <c r="CR1437" s="494"/>
      <c r="CS1437" s="494"/>
      <c r="CT1437" s="494"/>
      <c r="CU1437" s="494"/>
      <c r="CV1437" s="494"/>
      <c r="CW1437" s="494"/>
      <c r="CX1437" s="494"/>
      <c r="CY1437" s="494"/>
      <c r="CZ1437" s="494"/>
      <c r="DA1437" s="494"/>
      <c r="DB1437" s="494"/>
      <c r="DC1437" s="494"/>
      <c r="DD1437" s="494"/>
      <c r="DE1437" s="494"/>
      <c r="DF1437" s="494"/>
      <c r="DG1437" s="494"/>
      <c r="DH1437" s="494"/>
      <c r="DI1437" s="494"/>
      <c r="DJ1437" s="494"/>
      <c r="DK1437" s="494"/>
      <c r="DL1437" s="494"/>
      <c r="DM1437" s="494"/>
      <c r="DN1437" s="494"/>
    </row>
    <row r="1438" spans="1:118" s="425" customFormat="1" ht="15.75" x14ac:dyDescent="0.25">
      <c r="B1438" s="426"/>
      <c r="C1438" s="443"/>
      <c r="D1438" s="444"/>
      <c r="E1438" s="535" t="s">
        <v>39</v>
      </c>
      <c r="F1438" s="1052"/>
      <c r="G1438" s="1147">
        <v>84</v>
      </c>
      <c r="H1438" s="459">
        <f t="shared" si="597"/>
        <v>0</v>
      </c>
      <c r="I1438" s="428">
        <f t="shared" si="598"/>
        <v>0</v>
      </c>
      <c r="J1438" s="428">
        <f t="shared" si="599"/>
        <v>0</v>
      </c>
      <c r="K1438" s="429">
        <f t="shared" si="600"/>
        <v>0</v>
      </c>
      <c r="L1438" s="411"/>
      <c r="M1438" s="430"/>
      <c r="N1438" s="430"/>
      <c r="O1438" s="686"/>
      <c r="P1438" s="15"/>
      <c r="Q1438" s="264"/>
      <c r="R1438" s="264"/>
      <c r="S1438" s="264"/>
      <c r="T1438" s="264"/>
      <c r="U1438" s="264"/>
      <c r="V1438" s="264"/>
      <c r="W1438" s="264"/>
      <c r="X1438" s="264"/>
      <c r="Y1438" s="264"/>
      <c r="Z1438" s="264"/>
      <c r="AA1438" s="264"/>
      <c r="AB1438" s="264"/>
      <c r="AC1438" s="264"/>
      <c r="AD1438" s="264"/>
      <c r="AE1438" s="264"/>
      <c r="AF1438" s="264"/>
      <c r="AG1438" s="264"/>
      <c r="AH1438" s="264"/>
      <c r="AI1438" s="264"/>
      <c r="AJ1438" s="264"/>
      <c r="AK1438" s="264"/>
      <c r="AL1438" s="264"/>
      <c r="AM1438" s="264"/>
      <c r="AN1438" s="264"/>
      <c r="AO1438" s="264"/>
      <c r="AP1438" s="264"/>
      <c r="AQ1438" s="264"/>
      <c r="AR1438" s="264"/>
      <c r="AS1438" s="264"/>
      <c r="AT1438" s="264"/>
      <c r="AU1438" s="264"/>
      <c r="AV1438" s="264"/>
      <c r="AW1438" s="264"/>
      <c r="AX1438" s="264"/>
      <c r="AY1438" s="264"/>
      <c r="AZ1438" s="264"/>
      <c r="BA1438" s="264"/>
      <c r="BB1438" s="264"/>
      <c r="BC1438" s="264"/>
      <c r="BD1438" s="264"/>
      <c r="BE1438" s="264"/>
      <c r="BF1438" s="264"/>
      <c r="BG1438" s="264"/>
      <c r="BH1438" s="264"/>
      <c r="BI1438" s="264"/>
      <c r="BJ1438" s="264"/>
      <c r="BK1438" s="264"/>
      <c r="BL1438" s="264"/>
      <c r="BM1438" s="264"/>
      <c r="BN1438" s="264"/>
      <c r="BO1438" s="264"/>
      <c r="BP1438" s="264"/>
      <c r="BQ1438" s="264"/>
      <c r="BR1438" s="264"/>
      <c r="BS1438" s="264"/>
      <c r="BT1438" s="264"/>
      <c r="BU1438" s="264"/>
      <c r="BV1438" s="568"/>
      <c r="BW1438" s="494"/>
      <c r="BX1438" s="494"/>
      <c r="BY1438" s="494"/>
      <c r="BZ1438" s="494"/>
      <c r="CA1438" s="494"/>
      <c r="CB1438" s="494"/>
      <c r="CC1438" s="494"/>
      <c r="CD1438" s="494"/>
      <c r="CE1438" s="494"/>
      <c r="CF1438" s="494"/>
      <c r="CG1438" s="494"/>
      <c r="CH1438" s="494"/>
      <c r="CI1438" s="494"/>
      <c r="CJ1438" s="494"/>
      <c r="CK1438" s="494"/>
      <c r="CL1438" s="494"/>
      <c r="CM1438" s="494"/>
      <c r="CN1438" s="494"/>
      <c r="CO1438" s="494"/>
      <c r="CP1438" s="494"/>
      <c r="CQ1438" s="494"/>
      <c r="CR1438" s="494"/>
      <c r="CS1438" s="494"/>
      <c r="CT1438" s="494"/>
      <c r="CU1438" s="494"/>
      <c r="CV1438" s="494"/>
      <c r="CW1438" s="494"/>
      <c r="CX1438" s="494"/>
      <c r="CY1438" s="494"/>
      <c r="CZ1438" s="494"/>
      <c r="DA1438" s="494"/>
      <c r="DB1438" s="494"/>
      <c r="DC1438" s="494"/>
      <c r="DD1438" s="494"/>
      <c r="DE1438" s="494"/>
      <c r="DF1438" s="494"/>
      <c r="DG1438" s="494"/>
      <c r="DH1438" s="494"/>
      <c r="DI1438" s="494"/>
      <c r="DJ1438" s="494"/>
      <c r="DK1438" s="494"/>
      <c r="DL1438" s="494"/>
      <c r="DM1438" s="494"/>
      <c r="DN1438" s="494"/>
    </row>
    <row r="1439" spans="1:118" s="425" customFormat="1" ht="15.75" x14ac:dyDescent="0.25">
      <c r="B1439" s="426"/>
      <c r="C1439" s="432"/>
      <c r="D1439" s="436"/>
      <c r="E1439" s="534" t="s">
        <v>16</v>
      </c>
      <c r="F1439" s="986">
        <f>G1439*100/80</f>
        <v>16.875</v>
      </c>
      <c r="G1439" s="1147">
        <v>13.5</v>
      </c>
      <c r="H1439" s="459">
        <f t="shared" si="597"/>
        <v>0.21600000000000003</v>
      </c>
      <c r="I1439" s="428">
        <f t="shared" si="598"/>
        <v>4.0500000000000001E-2</v>
      </c>
      <c r="J1439" s="428">
        <f t="shared" si="599"/>
        <v>1.35</v>
      </c>
      <c r="K1439" s="429">
        <f t="shared" si="600"/>
        <v>6.21</v>
      </c>
      <c r="L1439" s="411"/>
      <c r="M1439" s="430">
        <v>1.6</v>
      </c>
      <c r="N1439" s="430">
        <v>0.3</v>
      </c>
      <c r="O1439" s="686">
        <v>10</v>
      </c>
      <c r="P1439" s="15">
        <v>46</v>
      </c>
      <c r="Q1439" s="264"/>
      <c r="R1439" s="264"/>
      <c r="S1439" s="264"/>
      <c r="T1439" s="264"/>
      <c r="U1439" s="264"/>
      <c r="V1439" s="264"/>
      <c r="W1439" s="264"/>
      <c r="X1439" s="264"/>
      <c r="Y1439" s="264"/>
      <c r="Z1439" s="264"/>
      <c r="AA1439" s="264"/>
      <c r="AB1439" s="264"/>
      <c r="AC1439" s="264"/>
      <c r="AD1439" s="264"/>
      <c r="AE1439" s="264"/>
      <c r="AF1439" s="264"/>
      <c r="AG1439" s="264"/>
      <c r="AH1439" s="264"/>
      <c r="AI1439" s="264"/>
      <c r="AJ1439" s="264"/>
      <c r="AK1439" s="264"/>
      <c r="AL1439" s="264"/>
      <c r="AM1439" s="264"/>
      <c r="AN1439" s="264"/>
      <c r="AO1439" s="264"/>
      <c r="AP1439" s="264"/>
      <c r="AQ1439" s="264"/>
      <c r="AR1439" s="264"/>
      <c r="AS1439" s="264"/>
      <c r="AT1439" s="264"/>
      <c r="AU1439" s="264"/>
      <c r="AV1439" s="264"/>
      <c r="AW1439" s="264"/>
      <c r="AX1439" s="264"/>
      <c r="AY1439" s="264"/>
      <c r="AZ1439" s="264"/>
      <c r="BA1439" s="264"/>
      <c r="BB1439" s="264"/>
      <c r="BC1439" s="264"/>
      <c r="BD1439" s="264"/>
      <c r="BE1439" s="264"/>
      <c r="BF1439" s="264"/>
      <c r="BG1439" s="264"/>
      <c r="BH1439" s="264"/>
      <c r="BI1439" s="264"/>
      <c r="BJ1439" s="264"/>
      <c r="BK1439" s="264"/>
      <c r="BL1439" s="264"/>
      <c r="BM1439" s="264"/>
      <c r="BN1439" s="264"/>
      <c r="BO1439" s="264"/>
      <c r="BP1439" s="264"/>
      <c r="BQ1439" s="264"/>
      <c r="BR1439" s="264"/>
      <c r="BS1439" s="264"/>
      <c r="BT1439" s="264"/>
      <c r="BU1439" s="264"/>
      <c r="BV1439" s="568"/>
      <c r="BW1439" s="494"/>
      <c r="BX1439" s="494"/>
      <c r="BY1439" s="494"/>
      <c r="BZ1439" s="494"/>
      <c r="CA1439" s="494"/>
      <c r="CB1439" s="494"/>
      <c r="CC1439" s="494"/>
      <c r="CD1439" s="494"/>
      <c r="CE1439" s="494"/>
      <c r="CF1439" s="494"/>
      <c r="CG1439" s="494"/>
      <c r="CH1439" s="494"/>
      <c r="CI1439" s="494"/>
      <c r="CJ1439" s="494"/>
      <c r="CK1439" s="494"/>
      <c r="CL1439" s="494"/>
      <c r="CM1439" s="494"/>
      <c r="CN1439" s="494"/>
      <c r="CO1439" s="494"/>
      <c r="CP1439" s="494"/>
      <c r="CQ1439" s="494"/>
      <c r="CR1439" s="494"/>
      <c r="CS1439" s="494"/>
      <c r="CT1439" s="494"/>
      <c r="CU1439" s="494"/>
      <c r="CV1439" s="494"/>
      <c r="CW1439" s="494"/>
      <c r="CX1439" s="494"/>
      <c r="CY1439" s="494"/>
      <c r="CZ1439" s="494"/>
      <c r="DA1439" s="494"/>
      <c r="DB1439" s="494"/>
      <c r="DC1439" s="494"/>
      <c r="DD1439" s="494"/>
      <c r="DE1439" s="494"/>
      <c r="DF1439" s="494"/>
      <c r="DG1439" s="494"/>
      <c r="DH1439" s="494"/>
      <c r="DI1439" s="494"/>
      <c r="DJ1439" s="494"/>
      <c r="DK1439" s="494"/>
      <c r="DL1439" s="494"/>
      <c r="DM1439" s="494"/>
      <c r="DN1439" s="494"/>
    </row>
    <row r="1440" spans="1:118" s="425" customFormat="1" ht="15.75" x14ac:dyDescent="0.25">
      <c r="B1440" s="426"/>
      <c r="C1440" s="432"/>
      <c r="D1440" s="436"/>
      <c r="E1440" s="535" t="s">
        <v>686</v>
      </c>
      <c r="F1440" s="1051">
        <f>G1440*100/95</f>
        <v>23.684210526315791</v>
      </c>
      <c r="G1440" s="1147">
        <v>22.5</v>
      </c>
      <c r="H1440" s="446">
        <f t="shared" si="597"/>
        <v>0.27</v>
      </c>
      <c r="I1440" s="429">
        <f t="shared" si="598"/>
        <v>4.4999999999999998E-2</v>
      </c>
      <c r="J1440" s="429">
        <f t="shared" si="599"/>
        <v>0.65249999999999997</v>
      </c>
      <c r="K1440" s="429">
        <f t="shared" si="600"/>
        <v>3.6</v>
      </c>
      <c r="L1440" s="411"/>
      <c r="M1440" s="430">
        <v>1.2</v>
      </c>
      <c r="N1440" s="430">
        <v>0.2</v>
      </c>
      <c r="O1440" s="686">
        <v>2.9</v>
      </c>
      <c r="P1440" s="37">
        <v>16</v>
      </c>
      <c r="Q1440" s="264"/>
      <c r="R1440" s="264"/>
      <c r="S1440" s="264"/>
      <c r="T1440" s="264"/>
      <c r="U1440" s="264"/>
      <c r="V1440" s="264"/>
      <c r="W1440" s="264"/>
      <c r="X1440" s="264"/>
      <c r="Y1440" s="264"/>
      <c r="Z1440" s="264"/>
      <c r="AA1440" s="264"/>
      <c r="AB1440" s="264"/>
      <c r="AC1440" s="264"/>
      <c r="AD1440" s="264"/>
      <c r="AE1440" s="264"/>
      <c r="AF1440" s="264"/>
      <c r="AG1440" s="264"/>
      <c r="AH1440" s="264"/>
      <c r="AI1440" s="264"/>
      <c r="AJ1440" s="264"/>
      <c r="AK1440" s="264"/>
      <c r="AL1440" s="264"/>
      <c r="AM1440" s="264"/>
      <c r="AN1440" s="264"/>
      <c r="AO1440" s="264"/>
      <c r="AP1440" s="264"/>
      <c r="AQ1440" s="264"/>
      <c r="AR1440" s="264"/>
      <c r="AS1440" s="264"/>
      <c r="AT1440" s="264"/>
      <c r="AU1440" s="264"/>
      <c r="AV1440" s="264"/>
      <c r="AW1440" s="264"/>
      <c r="AX1440" s="264"/>
      <c r="AY1440" s="264"/>
      <c r="AZ1440" s="264"/>
      <c r="BA1440" s="264"/>
      <c r="BB1440" s="264"/>
      <c r="BC1440" s="264"/>
      <c r="BD1440" s="264"/>
      <c r="BE1440" s="264"/>
      <c r="BF1440" s="264"/>
      <c r="BG1440" s="264"/>
      <c r="BH1440" s="264"/>
      <c r="BI1440" s="264"/>
      <c r="BJ1440" s="264"/>
      <c r="BK1440" s="264"/>
      <c r="BL1440" s="264"/>
      <c r="BM1440" s="264"/>
      <c r="BN1440" s="264"/>
      <c r="BO1440" s="264"/>
      <c r="BP1440" s="264"/>
      <c r="BQ1440" s="264"/>
      <c r="BR1440" s="264"/>
      <c r="BS1440" s="264"/>
      <c r="BT1440" s="264"/>
      <c r="BU1440" s="264"/>
      <c r="BV1440" s="568"/>
      <c r="BW1440" s="494"/>
      <c r="BX1440" s="494"/>
      <c r="BY1440" s="494"/>
      <c r="BZ1440" s="494"/>
      <c r="CA1440" s="494"/>
      <c r="CB1440" s="494"/>
      <c r="CC1440" s="494"/>
      <c r="CD1440" s="494"/>
      <c r="CE1440" s="494"/>
      <c r="CF1440" s="494"/>
      <c r="CG1440" s="494"/>
      <c r="CH1440" s="494"/>
      <c r="CI1440" s="494"/>
      <c r="CJ1440" s="494"/>
      <c r="CK1440" s="494"/>
      <c r="CL1440" s="494"/>
      <c r="CM1440" s="494"/>
      <c r="CN1440" s="494"/>
      <c r="CO1440" s="494"/>
      <c r="CP1440" s="494"/>
      <c r="CQ1440" s="494"/>
      <c r="CR1440" s="494"/>
      <c r="CS1440" s="494"/>
      <c r="CT1440" s="494"/>
      <c r="CU1440" s="494"/>
      <c r="CV1440" s="494"/>
      <c r="CW1440" s="494"/>
      <c r="CX1440" s="494"/>
      <c r="CY1440" s="494"/>
      <c r="CZ1440" s="494"/>
      <c r="DA1440" s="494"/>
      <c r="DB1440" s="494"/>
      <c r="DC1440" s="494"/>
      <c r="DD1440" s="494"/>
      <c r="DE1440" s="494"/>
      <c r="DF1440" s="494"/>
      <c r="DG1440" s="494"/>
      <c r="DH1440" s="494"/>
      <c r="DI1440" s="494"/>
      <c r="DJ1440" s="494"/>
      <c r="DK1440" s="494"/>
      <c r="DL1440" s="494"/>
      <c r="DM1440" s="494"/>
      <c r="DN1440" s="494"/>
    </row>
    <row r="1441" spans="1:118" s="425" customFormat="1" ht="15.75" x14ac:dyDescent="0.25">
      <c r="B1441" s="426"/>
      <c r="C1441" s="432"/>
      <c r="D1441" s="436"/>
      <c r="E1441" s="535" t="s">
        <v>687</v>
      </c>
      <c r="F1441" s="1050"/>
      <c r="G1441" s="1147">
        <v>18</v>
      </c>
      <c r="H1441" s="446">
        <f t="shared" si="597"/>
        <v>1.0979999999999999</v>
      </c>
      <c r="I1441" s="429">
        <f t="shared" si="598"/>
        <v>0.126</v>
      </c>
      <c r="J1441" s="429">
        <f t="shared" si="599"/>
        <v>2.448</v>
      </c>
      <c r="K1441" s="429">
        <f t="shared" si="600"/>
        <v>13.68</v>
      </c>
      <c r="L1441" s="411"/>
      <c r="M1441" s="441">
        <v>6.1</v>
      </c>
      <c r="N1441" s="441">
        <v>0.7</v>
      </c>
      <c r="O1441" s="971">
        <v>13.6</v>
      </c>
      <c r="P1441" s="58">
        <v>76</v>
      </c>
      <c r="Q1441" s="264"/>
      <c r="R1441" s="264"/>
      <c r="S1441" s="264"/>
      <c r="T1441" s="264"/>
      <c r="U1441" s="264"/>
      <c r="V1441" s="264"/>
      <c r="W1441" s="264"/>
      <c r="X1441" s="264"/>
      <c r="Y1441" s="264"/>
      <c r="Z1441" s="264"/>
      <c r="AA1441" s="264"/>
      <c r="AB1441" s="264"/>
      <c r="AC1441" s="264"/>
      <c r="AD1441" s="264"/>
      <c r="AE1441" s="264"/>
      <c r="AF1441" s="264"/>
      <c r="AG1441" s="264"/>
      <c r="AH1441" s="264"/>
      <c r="AI1441" s="264"/>
      <c r="AJ1441" s="264"/>
      <c r="AK1441" s="264"/>
      <c r="AL1441" s="264"/>
      <c r="AM1441" s="264"/>
      <c r="AN1441" s="264"/>
      <c r="AO1441" s="264"/>
      <c r="AP1441" s="264"/>
      <c r="AQ1441" s="264"/>
      <c r="AR1441" s="264"/>
      <c r="AS1441" s="264"/>
      <c r="AT1441" s="264"/>
      <c r="AU1441" s="264"/>
      <c r="AV1441" s="264"/>
      <c r="AW1441" s="264"/>
      <c r="AX1441" s="264"/>
      <c r="AY1441" s="264"/>
      <c r="AZ1441" s="264"/>
      <c r="BA1441" s="264"/>
      <c r="BB1441" s="264"/>
      <c r="BC1441" s="264"/>
      <c r="BD1441" s="264"/>
      <c r="BE1441" s="264"/>
      <c r="BF1441" s="264"/>
      <c r="BG1441" s="264"/>
      <c r="BH1441" s="264"/>
      <c r="BI1441" s="264"/>
      <c r="BJ1441" s="264"/>
      <c r="BK1441" s="264"/>
      <c r="BL1441" s="264"/>
      <c r="BM1441" s="264"/>
      <c r="BN1441" s="264"/>
      <c r="BO1441" s="264"/>
      <c r="BP1441" s="264"/>
      <c r="BQ1441" s="264"/>
      <c r="BR1441" s="264"/>
      <c r="BS1441" s="264"/>
      <c r="BT1441" s="264"/>
      <c r="BU1441" s="264"/>
      <c r="BV1441" s="568"/>
      <c r="BW1441" s="494"/>
      <c r="BX1441" s="494"/>
      <c r="BY1441" s="494"/>
      <c r="BZ1441" s="494"/>
      <c r="CA1441" s="494"/>
      <c r="CB1441" s="494"/>
      <c r="CC1441" s="494"/>
      <c r="CD1441" s="494"/>
      <c r="CE1441" s="494"/>
      <c r="CF1441" s="494"/>
      <c r="CG1441" s="494"/>
      <c r="CH1441" s="494"/>
      <c r="CI1441" s="494"/>
      <c r="CJ1441" s="494"/>
      <c r="CK1441" s="494"/>
      <c r="CL1441" s="494"/>
      <c r="CM1441" s="494"/>
      <c r="CN1441" s="494"/>
      <c r="CO1441" s="494"/>
      <c r="CP1441" s="494"/>
      <c r="CQ1441" s="494"/>
      <c r="CR1441" s="494"/>
      <c r="CS1441" s="494"/>
      <c r="CT1441" s="494"/>
      <c r="CU1441" s="494"/>
      <c r="CV1441" s="494"/>
      <c r="CW1441" s="494"/>
      <c r="CX1441" s="494"/>
      <c r="CY1441" s="494"/>
      <c r="CZ1441" s="494"/>
      <c r="DA1441" s="494"/>
      <c r="DB1441" s="494"/>
      <c r="DC1441" s="494"/>
      <c r="DD1441" s="494"/>
      <c r="DE1441" s="494"/>
      <c r="DF1441" s="494"/>
      <c r="DG1441" s="494"/>
      <c r="DH1441" s="494"/>
      <c r="DI1441" s="494"/>
      <c r="DJ1441" s="494"/>
      <c r="DK1441" s="494"/>
      <c r="DL1441" s="494"/>
      <c r="DM1441" s="494"/>
      <c r="DN1441" s="494"/>
    </row>
    <row r="1442" spans="1:118" s="425" customFormat="1" ht="15.75" x14ac:dyDescent="0.25">
      <c r="B1442" s="426"/>
      <c r="C1442" s="432"/>
      <c r="D1442" s="436"/>
      <c r="E1442" s="535" t="s">
        <v>223</v>
      </c>
      <c r="F1442" s="1050"/>
      <c r="G1442" s="1147">
        <v>18</v>
      </c>
      <c r="H1442" s="459">
        <f t="shared" si="597"/>
        <v>4.3559999999999999</v>
      </c>
      <c r="I1442" s="428">
        <f t="shared" si="598"/>
        <v>4.41</v>
      </c>
      <c r="J1442" s="428">
        <f t="shared" si="599"/>
        <v>0.10799999999999998</v>
      </c>
      <c r="K1442" s="429">
        <f t="shared" si="600"/>
        <v>57.06</v>
      </c>
      <c r="L1442" s="411"/>
      <c r="M1442" s="430">
        <v>24.2</v>
      </c>
      <c r="N1442" s="430">
        <v>24.5</v>
      </c>
      <c r="O1442" s="686">
        <v>0.6</v>
      </c>
      <c r="P1442" s="20">
        <v>317</v>
      </c>
      <c r="Q1442" s="264"/>
      <c r="R1442" s="264"/>
      <c r="S1442" s="264"/>
      <c r="T1442" s="264"/>
      <c r="U1442" s="264"/>
      <c r="V1442" s="264"/>
      <c r="W1442" s="264"/>
      <c r="X1442" s="264"/>
      <c r="Y1442" s="264"/>
      <c r="Z1442" s="264"/>
      <c r="AA1442" s="264"/>
      <c r="AB1442" s="264"/>
      <c r="AC1442" s="264"/>
      <c r="AD1442" s="264"/>
      <c r="AE1442" s="264"/>
      <c r="AF1442" s="264"/>
      <c r="AG1442" s="264"/>
      <c r="AH1442" s="264"/>
      <c r="AI1442" s="264"/>
      <c r="AJ1442" s="264"/>
      <c r="AK1442" s="264"/>
      <c r="AL1442" s="264"/>
      <c r="AM1442" s="264"/>
      <c r="AN1442" s="264"/>
      <c r="AO1442" s="264"/>
      <c r="AP1442" s="264"/>
      <c r="AQ1442" s="264"/>
      <c r="AR1442" s="264"/>
      <c r="AS1442" s="264"/>
      <c r="AT1442" s="264"/>
      <c r="AU1442" s="264"/>
      <c r="AV1442" s="264"/>
      <c r="AW1442" s="264"/>
      <c r="AX1442" s="264"/>
      <c r="AY1442" s="264"/>
      <c r="AZ1442" s="264"/>
      <c r="BA1442" s="264"/>
      <c r="BB1442" s="264"/>
      <c r="BC1442" s="264"/>
      <c r="BD1442" s="264"/>
      <c r="BE1442" s="264"/>
      <c r="BF1442" s="264"/>
      <c r="BG1442" s="264"/>
      <c r="BH1442" s="264"/>
      <c r="BI1442" s="264"/>
      <c r="BJ1442" s="264"/>
      <c r="BK1442" s="264"/>
      <c r="BL1442" s="264"/>
      <c r="BM1442" s="264"/>
      <c r="BN1442" s="264"/>
      <c r="BO1442" s="264"/>
      <c r="BP1442" s="264"/>
      <c r="BQ1442" s="264"/>
      <c r="BR1442" s="264"/>
      <c r="BS1442" s="264"/>
      <c r="BT1442" s="264"/>
      <c r="BU1442" s="264"/>
      <c r="BV1442" s="568"/>
      <c r="BW1442" s="494"/>
      <c r="BX1442" s="494"/>
      <c r="BY1442" s="494"/>
      <c r="BZ1442" s="494"/>
      <c r="CA1442" s="494"/>
      <c r="CB1442" s="494"/>
      <c r="CC1442" s="494"/>
      <c r="CD1442" s="494"/>
      <c r="CE1442" s="494"/>
      <c r="CF1442" s="494"/>
      <c r="CG1442" s="494"/>
      <c r="CH1442" s="494"/>
      <c r="CI1442" s="494"/>
      <c r="CJ1442" s="494"/>
      <c r="CK1442" s="494"/>
      <c r="CL1442" s="494"/>
      <c r="CM1442" s="494"/>
      <c r="CN1442" s="494"/>
      <c r="CO1442" s="494"/>
      <c r="CP1442" s="494"/>
      <c r="CQ1442" s="494"/>
      <c r="CR1442" s="494"/>
      <c r="CS1442" s="494"/>
      <c r="CT1442" s="494"/>
      <c r="CU1442" s="494"/>
      <c r="CV1442" s="494"/>
      <c r="CW1442" s="494"/>
      <c r="CX1442" s="494"/>
      <c r="CY1442" s="494"/>
      <c r="CZ1442" s="494"/>
      <c r="DA1442" s="494"/>
      <c r="DB1442" s="494"/>
      <c r="DC1442" s="494"/>
      <c r="DD1442" s="494"/>
      <c r="DE1442" s="494"/>
      <c r="DF1442" s="494"/>
      <c r="DG1442" s="494"/>
      <c r="DH1442" s="494"/>
      <c r="DI1442" s="494"/>
      <c r="DJ1442" s="494"/>
      <c r="DK1442" s="494"/>
      <c r="DL1442" s="494"/>
      <c r="DM1442" s="494"/>
      <c r="DN1442" s="494"/>
    </row>
    <row r="1443" spans="1:118" s="425" customFormat="1" ht="15.75" x14ac:dyDescent="0.25">
      <c r="B1443" s="426"/>
      <c r="C1443" s="432"/>
      <c r="D1443" s="436"/>
      <c r="E1443" s="535" t="s">
        <v>73</v>
      </c>
      <c r="F1443" s="1050"/>
      <c r="G1443" s="1147">
        <v>4.7</v>
      </c>
      <c r="H1443" s="459">
        <f t="shared" si="597"/>
        <v>0</v>
      </c>
      <c r="I1443" s="428">
        <f t="shared" si="598"/>
        <v>4.7</v>
      </c>
      <c r="J1443" s="428">
        <f t="shared" si="599"/>
        <v>0</v>
      </c>
      <c r="K1443" s="429">
        <f t="shared" si="600"/>
        <v>41.548000000000002</v>
      </c>
      <c r="L1443" s="411"/>
      <c r="M1443" s="430">
        <v>0</v>
      </c>
      <c r="N1443" s="430">
        <v>100</v>
      </c>
      <c r="O1443" s="686">
        <v>0</v>
      </c>
      <c r="P1443" s="15">
        <v>884</v>
      </c>
      <c r="Q1443" s="264"/>
      <c r="R1443" s="264"/>
      <c r="S1443" s="264"/>
      <c r="T1443" s="264"/>
      <c r="U1443" s="264"/>
      <c r="V1443" s="264"/>
      <c r="W1443" s="264"/>
      <c r="X1443" s="264"/>
      <c r="Y1443" s="264"/>
      <c r="Z1443" s="264"/>
      <c r="AA1443" s="264"/>
      <c r="AB1443" s="264"/>
      <c r="AC1443" s="264"/>
      <c r="AD1443" s="264"/>
      <c r="AE1443" s="264"/>
      <c r="AF1443" s="264"/>
      <c r="AG1443" s="264"/>
      <c r="AH1443" s="264"/>
      <c r="AI1443" s="264"/>
      <c r="AJ1443" s="264"/>
      <c r="AK1443" s="264"/>
      <c r="AL1443" s="264"/>
      <c r="AM1443" s="264"/>
      <c r="AN1443" s="264"/>
      <c r="AO1443" s="264"/>
      <c r="AP1443" s="264"/>
      <c r="AQ1443" s="264"/>
      <c r="AR1443" s="264"/>
      <c r="AS1443" s="264"/>
      <c r="AT1443" s="264"/>
      <c r="AU1443" s="264"/>
      <c r="AV1443" s="264"/>
      <c r="AW1443" s="264"/>
      <c r="AX1443" s="264"/>
      <c r="AY1443" s="264"/>
      <c r="AZ1443" s="264"/>
      <c r="BA1443" s="264"/>
      <c r="BB1443" s="264"/>
      <c r="BC1443" s="264"/>
      <c r="BD1443" s="264"/>
      <c r="BE1443" s="264"/>
      <c r="BF1443" s="264"/>
      <c r="BG1443" s="264"/>
      <c r="BH1443" s="264"/>
      <c r="BI1443" s="264"/>
      <c r="BJ1443" s="264"/>
      <c r="BK1443" s="264"/>
      <c r="BL1443" s="264"/>
      <c r="BM1443" s="264"/>
      <c r="BN1443" s="264"/>
      <c r="BO1443" s="264"/>
      <c r="BP1443" s="264"/>
      <c r="BQ1443" s="264"/>
      <c r="BR1443" s="264"/>
      <c r="BS1443" s="264"/>
      <c r="BT1443" s="264"/>
      <c r="BU1443" s="264"/>
      <c r="BV1443" s="568"/>
      <c r="BW1443" s="494"/>
      <c r="BX1443" s="494"/>
      <c r="BY1443" s="494"/>
      <c r="BZ1443" s="494"/>
      <c r="CA1443" s="494"/>
      <c r="CB1443" s="494"/>
      <c r="CC1443" s="494"/>
      <c r="CD1443" s="494"/>
      <c r="CE1443" s="494"/>
      <c r="CF1443" s="494"/>
      <c r="CG1443" s="494"/>
      <c r="CH1443" s="494"/>
      <c r="CI1443" s="494"/>
      <c r="CJ1443" s="494"/>
      <c r="CK1443" s="494"/>
      <c r="CL1443" s="494"/>
      <c r="CM1443" s="494"/>
      <c r="CN1443" s="494"/>
      <c r="CO1443" s="494"/>
      <c r="CP1443" s="494"/>
      <c r="CQ1443" s="494"/>
      <c r="CR1443" s="494"/>
      <c r="CS1443" s="494"/>
      <c r="CT1443" s="494"/>
      <c r="CU1443" s="494"/>
      <c r="CV1443" s="494"/>
      <c r="CW1443" s="494"/>
      <c r="CX1443" s="494"/>
      <c r="CY1443" s="494"/>
      <c r="CZ1443" s="494"/>
      <c r="DA1443" s="494"/>
      <c r="DB1443" s="494"/>
      <c r="DC1443" s="494"/>
      <c r="DD1443" s="494"/>
      <c r="DE1443" s="494"/>
      <c r="DF1443" s="494"/>
      <c r="DG1443" s="494"/>
      <c r="DH1443" s="494"/>
      <c r="DI1443" s="494"/>
      <c r="DJ1443" s="494"/>
      <c r="DK1443" s="494"/>
      <c r="DL1443" s="494"/>
      <c r="DM1443" s="494"/>
      <c r="DN1443" s="494"/>
    </row>
    <row r="1444" spans="1:118" s="425" customFormat="1" ht="15.75" x14ac:dyDescent="0.25">
      <c r="B1444" s="426"/>
      <c r="C1444" s="432"/>
      <c r="D1444" s="436"/>
      <c r="E1444" s="535" t="s">
        <v>150</v>
      </c>
      <c r="F1444" s="735">
        <f>G1444*100/85</f>
        <v>0.94117647058823528</v>
      </c>
      <c r="G1444" s="1147">
        <v>0.8</v>
      </c>
      <c r="H1444" s="459">
        <f t="shared" si="597"/>
        <v>2.9600000000000005E-2</v>
      </c>
      <c r="I1444" s="428">
        <f t="shared" si="598"/>
        <v>9.5999999999999992E-3</v>
      </c>
      <c r="J1444" s="428">
        <f t="shared" si="599"/>
        <v>6.4000000000000001E-2</v>
      </c>
      <c r="K1444" s="429">
        <f t="shared" si="600"/>
        <v>0.39200000000000002</v>
      </c>
      <c r="L1444" s="411"/>
      <c r="M1444" s="430">
        <v>3.7</v>
      </c>
      <c r="N1444" s="430">
        <v>1.2</v>
      </c>
      <c r="O1444" s="686">
        <v>8</v>
      </c>
      <c r="P1444" s="20">
        <v>49</v>
      </c>
      <c r="Q1444" s="264"/>
      <c r="R1444" s="264"/>
      <c r="S1444" s="264"/>
      <c r="T1444" s="264"/>
      <c r="U1444" s="264"/>
      <c r="V1444" s="264"/>
      <c r="W1444" s="264"/>
      <c r="X1444" s="264"/>
      <c r="Y1444" s="264"/>
      <c r="Z1444" s="264"/>
      <c r="AA1444" s="264"/>
      <c r="AB1444" s="264"/>
      <c r="AC1444" s="264"/>
      <c r="AD1444" s="264"/>
      <c r="AE1444" s="264"/>
      <c r="AF1444" s="264"/>
      <c r="AG1444" s="264"/>
      <c r="AH1444" s="264"/>
      <c r="AI1444" s="264"/>
      <c r="AJ1444" s="264"/>
      <c r="AK1444" s="264"/>
      <c r="AL1444" s="264"/>
      <c r="AM1444" s="264"/>
      <c r="AN1444" s="264"/>
      <c r="AO1444" s="264"/>
      <c r="AP1444" s="264"/>
      <c r="AQ1444" s="264"/>
      <c r="AR1444" s="264"/>
      <c r="AS1444" s="264"/>
      <c r="AT1444" s="264"/>
      <c r="AU1444" s="264"/>
      <c r="AV1444" s="264"/>
      <c r="AW1444" s="264"/>
      <c r="AX1444" s="264"/>
      <c r="AY1444" s="264"/>
      <c r="AZ1444" s="264"/>
      <c r="BA1444" s="264"/>
      <c r="BB1444" s="264"/>
      <c r="BC1444" s="264"/>
      <c r="BD1444" s="264"/>
      <c r="BE1444" s="264"/>
      <c r="BF1444" s="264"/>
      <c r="BG1444" s="264"/>
      <c r="BH1444" s="264"/>
      <c r="BI1444" s="264"/>
      <c r="BJ1444" s="264"/>
      <c r="BK1444" s="264"/>
      <c r="BL1444" s="264"/>
      <c r="BM1444" s="264"/>
      <c r="BN1444" s="264"/>
      <c r="BO1444" s="264"/>
      <c r="BP1444" s="264"/>
      <c r="BQ1444" s="264"/>
      <c r="BR1444" s="264"/>
      <c r="BS1444" s="264"/>
      <c r="BT1444" s="264"/>
      <c r="BU1444" s="264"/>
      <c r="BV1444" s="568"/>
      <c r="BW1444" s="494"/>
      <c r="BX1444" s="494"/>
      <c r="BY1444" s="494"/>
      <c r="BZ1444" s="494"/>
      <c r="CA1444" s="494"/>
      <c r="CB1444" s="494"/>
      <c r="CC1444" s="494"/>
      <c r="CD1444" s="494"/>
      <c r="CE1444" s="494"/>
      <c r="CF1444" s="494"/>
      <c r="CG1444" s="494"/>
      <c r="CH1444" s="494"/>
      <c r="CI1444" s="494"/>
      <c r="CJ1444" s="494"/>
      <c r="CK1444" s="494"/>
      <c r="CL1444" s="494"/>
      <c r="CM1444" s="494"/>
      <c r="CN1444" s="494"/>
      <c r="CO1444" s="494"/>
      <c r="CP1444" s="494"/>
      <c r="CQ1444" s="494"/>
      <c r="CR1444" s="494"/>
      <c r="CS1444" s="494"/>
      <c r="CT1444" s="494"/>
      <c r="CU1444" s="494"/>
      <c r="CV1444" s="494"/>
      <c r="CW1444" s="494"/>
      <c r="CX1444" s="494"/>
      <c r="CY1444" s="494"/>
      <c r="CZ1444" s="494"/>
      <c r="DA1444" s="494"/>
      <c r="DB1444" s="494"/>
      <c r="DC1444" s="494"/>
      <c r="DD1444" s="494"/>
      <c r="DE1444" s="494"/>
      <c r="DF1444" s="494"/>
      <c r="DG1444" s="494"/>
      <c r="DH1444" s="494"/>
      <c r="DI1444" s="494"/>
      <c r="DJ1444" s="494"/>
      <c r="DK1444" s="494"/>
      <c r="DL1444" s="494"/>
      <c r="DM1444" s="494"/>
      <c r="DN1444" s="494"/>
    </row>
    <row r="1445" spans="1:118" s="452" customFormat="1" ht="15.75" x14ac:dyDescent="0.25">
      <c r="A1445" s="425"/>
      <c r="B1445" s="426"/>
      <c r="C1445" s="432"/>
      <c r="D1445" s="436"/>
      <c r="E1445" s="535" t="s">
        <v>685</v>
      </c>
      <c r="F1445" s="1050"/>
      <c r="G1445" s="1147">
        <v>0.05</v>
      </c>
      <c r="H1445" s="485"/>
      <c r="I1445" s="425"/>
      <c r="J1445" s="425"/>
      <c r="K1445" s="425"/>
      <c r="L1445" s="411"/>
      <c r="M1445" s="466"/>
      <c r="N1445" s="466"/>
      <c r="O1445" s="960"/>
      <c r="P1445" s="58"/>
      <c r="Q1445" s="347"/>
      <c r="R1445" s="347"/>
      <c r="S1445" s="347"/>
      <c r="T1445" s="347"/>
      <c r="U1445" s="347"/>
      <c r="V1445" s="347"/>
      <c r="W1445" s="347"/>
      <c r="X1445" s="347"/>
      <c r="Y1445" s="347"/>
      <c r="Z1445" s="347"/>
      <c r="AA1445" s="347"/>
      <c r="AB1445" s="347"/>
      <c r="AC1445" s="347"/>
      <c r="AD1445" s="347"/>
      <c r="AE1445" s="347"/>
      <c r="AF1445" s="347"/>
      <c r="AG1445" s="347"/>
      <c r="AH1445" s="347"/>
      <c r="AI1445" s="347"/>
      <c r="AJ1445" s="347"/>
      <c r="AK1445" s="347"/>
      <c r="AL1445" s="347"/>
      <c r="AM1445" s="347"/>
      <c r="AN1445" s="347"/>
      <c r="AO1445" s="347"/>
      <c r="AP1445" s="347"/>
      <c r="AQ1445" s="347"/>
      <c r="AR1445" s="347"/>
      <c r="AS1445" s="347"/>
      <c r="AT1445" s="347"/>
      <c r="AU1445" s="347"/>
      <c r="AV1445" s="347"/>
      <c r="AW1445" s="347"/>
      <c r="AX1445" s="347"/>
      <c r="AY1445" s="347"/>
      <c r="AZ1445" s="347"/>
      <c r="BA1445" s="347"/>
      <c r="BB1445" s="347"/>
      <c r="BC1445" s="347"/>
      <c r="BD1445" s="347"/>
      <c r="BE1445" s="347"/>
      <c r="BF1445" s="347"/>
      <c r="BG1445" s="347"/>
      <c r="BH1445" s="347"/>
      <c r="BI1445" s="347"/>
      <c r="BJ1445" s="347"/>
      <c r="BK1445" s="347"/>
      <c r="BL1445" s="347"/>
      <c r="BM1445" s="347"/>
      <c r="BN1445" s="347"/>
      <c r="BO1445" s="347"/>
      <c r="BP1445" s="347"/>
      <c r="BQ1445" s="347"/>
      <c r="BR1445" s="347"/>
      <c r="BS1445" s="347"/>
      <c r="BT1445" s="347"/>
      <c r="BU1445" s="347"/>
      <c r="BV1445" s="569"/>
      <c r="BW1445" s="499"/>
      <c r="BX1445" s="499"/>
      <c r="BY1445" s="499"/>
      <c r="BZ1445" s="499"/>
      <c r="CA1445" s="499"/>
      <c r="CB1445" s="499"/>
      <c r="CC1445" s="499"/>
      <c r="CD1445" s="499"/>
      <c r="CE1445" s="499"/>
      <c r="CF1445" s="499"/>
      <c r="CG1445" s="499"/>
      <c r="CH1445" s="499"/>
      <c r="CI1445" s="499"/>
      <c r="CJ1445" s="499"/>
      <c r="CK1445" s="499"/>
      <c r="CL1445" s="499"/>
      <c r="CM1445" s="499"/>
      <c r="CN1445" s="499"/>
      <c r="CO1445" s="499"/>
      <c r="CP1445" s="499"/>
      <c r="CQ1445" s="499"/>
      <c r="CR1445" s="499"/>
      <c r="CS1445" s="499"/>
      <c r="CT1445" s="499"/>
      <c r="CU1445" s="499"/>
      <c r="CV1445" s="499"/>
      <c r="CW1445" s="499"/>
      <c r="CX1445" s="499"/>
      <c r="CY1445" s="499"/>
      <c r="CZ1445" s="499"/>
      <c r="DA1445" s="499"/>
      <c r="DB1445" s="499"/>
      <c r="DC1445" s="499"/>
      <c r="DD1445" s="499"/>
      <c r="DE1445" s="499"/>
      <c r="DF1445" s="499"/>
      <c r="DG1445" s="499"/>
      <c r="DH1445" s="499"/>
      <c r="DI1445" s="499"/>
      <c r="DJ1445" s="499"/>
      <c r="DK1445" s="499"/>
      <c r="DL1445" s="499"/>
      <c r="DM1445" s="499"/>
      <c r="DN1445" s="499"/>
    </row>
    <row r="1446" spans="1:118" s="477" customFormat="1" ht="18.75" customHeight="1" x14ac:dyDescent="0.25">
      <c r="A1446" s="476"/>
      <c r="B1446" s="501"/>
      <c r="C1446" s="476"/>
      <c r="D1446" s="536"/>
      <c r="E1446" s="458" t="s">
        <v>21</v>
      </c>
      <c r="F1446" s="1089"/>
      <c r="G1446" s="1148"/>
      <c r="H1446" s="471">
        <f t="shared" ref="H1446:K1446" si="601">SUM(H1437:H1445)</f>
        <v>9.0896000000000008</v>
      </c>
      <c r="I1446" s="433">
        <f t="shared" si="601"/>
        <v>9.8111000000000015</v>
      </c>
      <c r="J1446" s="433">
        <f t="shared" si="601"/>
        <v>36.542500000000004</v>
      </c>
      <c r="K1446" s="433">
        <f t="shared" si="601"/>
        <v>268.49</v>
      </c>
      <c r="L1446" s="414"/>
      <c r="M1446" s="476"/>
      <c r="N1446" s="476"/>
      <c r="O1446" s="502"/>
      <c r="P1446" s="51"/>
      <c r="Q1446" s="264"/>
      <c r="R1446" s="264"/>
      <c r="S1446" s="264"/>
      <c r="T1446" s="264"/>
      <c r="U1446" s="264"/>
      <c r="V1446" s="264"/>
      <c r="W1446" s="264"/>
      <c r="X1446" s="264"/>
      <c r="Y1446" s="264"/>
      <c r="Z1446" s="264"/>
      <c r="AA1446" s="264"/>
      <c r="AB1446" s="264"/>
      <c r="AC1446" s="264"/>
      <c r="AD1446" s="264"/>
      <c r="AE1446" s="264"/>
      <c r="AF1446" s="264"/>
      <c r="AG1446" s="264"/>
      <c r="AH1446" s="264"/>
      <c r="AI1446" s="264"/>
      <c r="AJ1446" s="264"/>
      <c r="AK1446" s="264"/>
      <c r="AL1446" s="264"/>
      <c r="AM1446" s="264"/>
      <c r="AN1446" s="264"/>
      <c r="AO1446" s="264"/>
      <c r="AP1446" s="264"/>
      <c r="AQ1446" s="264"/>
      <c r="AR1446" s="264"/>
      <c r="AS1446" s="264"/>
      <c r="AT1446" s="264"/>
      <c r="AU1446" s="264"/>
      <c r="AV1446" s="264"/>
      <c r="AW1446" s="264"/>
      <c r="AX1446" s="264"/>
      <c r="AY1446" s="264"/>
      <c r="AZ1446" s="264"/>
      <c r="BA1446" s="264"/>
      <c r="BB1446" s="264"/>
      <c r="BC1446" s="264"/>
      <c r="BD1446" s="264"/>
      <c r="BE1446" s="264"/>
      <c r="BF1446" s="264"/>
      <c r="BG1446" s="264"/>
      <c r="BH1446" s="264"/>
      <c r="BI1446" s="264"/>
      <c r="BJ1446" s="264"/>
      <c r="BK1446" s="264"/>
      <c r="BL1446" s="264"/>
      <c r="BM1446" s="264"/>
      <c r="BN1446" s="264"/>
      <c r="BO1446" s="264"/>
      <c r="BP1446" s="264"/>
      <c r="BQ1446" s="264"/>
      <c r="BR1446" s="264"/>
      <c r="BS1446" s="264"/>
      <c r="BT1446" s="264"/>
      <c r="BU1446" s="264"/>
      <c r="BV1446" s="573"/>
    </row>
    <row r="1447" spans="1:118" s="532" customFormat="1" ht="15.75" x14ac:dyDescent="0.25">
      <c r="A1447" s="432"/>
      <c r="B1447" s="439" t="s">
        <v>702</v>
      </c>
      <c r="C1447" s="1306" t="s">
        <v>698</v>
      </c>
      <c r="D1447" s="530">
        <v>120</v>
      </c>
      <c r="E1447" s="470" t="s">
        <v>196</v>
      </c>
      <c r="F1447" s="872">
        <f>G1447*100/80</f>
        <v>105</v>
      </c>
      <c r="G1447" s="731">
        <v>84</v>
      </c>
      <c r="H1447" s="459">
        <f>G1447*M1447/100</f>
        <v>0.84</v>
      </c>
      <c r="I1447" s="428">
        <f>G1447*N1447/100</f>
        <v>8.4000000000000005E-2</v>
      </c>
      <c r="J1447" s="428">
        <f>G1447*O1447/100</f>
        <v>3.2759999999999998</v>
      </c>
      <c r="K1447" s="429">
        <f>G1447*P1447/100</f>
        <v>15.96</v>
      </c>
      <c r="L1447" s="874"/>
      <c r="M1447" s="430">
        <v>1</v>
      </c>
      <c r="N1447" s="430">
        <v>0.1</v>
      </c>
      <c r="O1447" s="686">
        <v>3.9</v>
      </c>
      <c r="P1447" s="20">
        <v>19</v>
      </c>
      <c r="Q1447" s="385"/>
      <c r="R1447" s="385"/>
      <c r="S1447" s="385"/>
      <c r="T1447" s="385"/>
      <c r="U1447" s="385"/>
      <c r="V1447" s="385"/>
      <c r="W1447" s="385"/>
      <c r="X1447" s="385"/>
      <c r="Y1447" s="385"/>
      <c r="Z1447" s="385"/>
      <c r="AA1447" s="385"/>
      <c r="AB1447" s="385"/>
      <c r="AC1447" s="385"/>
      <c r="AD1447" s="385"/>
      <c r="AE1447" s="385"/>
      <c r="AF1447" s="385"/>
      <c r="AG1447" s="385"/>
      <c r="AH1447" s="385"/>
      <c r="AI1447" s="385"/>
      <c r="AJ1447" s="385"/>
      <c r="AK1447" s="385"/>
      <c r="AL1447" s="385"/>
      <c r="AM1447" s="385"/>
      <c r="AN1447" s="385"/>
      <c r="AO1447" s="385"/>
      <c r="AP1447" s="385"/>
      <c r="AQ1447" s="385"/>
      <c r="AR1447" s="385"/>
      <c r="AS1447" s="385"/>
      <c r="AT1447" s="385"/>
      <c r="AU1447" s="385"/>
      <c r="AV1447" s="385"/>
      <c r="AW1447" s="385"/>
      <c r="AX1447" s="385"/>
      <c r="AY1447" s="385"/>
      <c r="AZ1447" s="385"/>
      <c r="BA1447" s="385"/>
      <c r="BB1447" s="385"/>
      <c r="BC1447" s="385"/>
      <c r="BD1447" s="385"/>
      <c r="BE1447" s="385"/>
      <c r="BF1447" s="385"/>
      <c r="BG1447" s="385"/>
      <c r="BH1447" s="385"/>
      <c r="BI1447" s="385"/>
      <c r="BJ1447" s="385"/>
      <c r="BK1447" s="385"/>
      <c r="BL1447" s="385"/>
      <c r="BM1447" s="385"/>
      <c r="BN1447" s="385"/>
      <c r="BO1447" s="385"/>
      <c r="BP1447" s="385"/>
      <c r="BQ1447" s="385"/>
      <c r="BR1447" s="385"/>
      <c r="BS1447" s="385"/>
      <c r="BT1447" s="385"/>
      <c r="BU1447" s="385"/>
      <c r="BV1447" s="953"/>
    </row>
    <row r="1448" spans="1:118" s="425" customFormat="1" x14ac:dyDescent="0.25">
      <c r="A1448" s="432"/>
      <c r="B1448" s="426"/>
      <c r="C1448" s="1239"/>
      <c r="D1448" s="438"/>
      <c r="E1448" s="463" t="s">
        <v>110</v>
      </c>
      <c r="F1448" s="735">
        <f>G1448*100/80</f>
        <v>30</v>
      </c>
      <c r="G1448" s="738">
        <v>24</v>
      </c>
      <c r="H1448" s="459">
        <f>G1448*M1448/100</f>
        <v>0.16799999999999998</v>
      </c>
      <c r="I1448" s="428">
        <f>G1448*N1448/100</f>
        <v>2.4000000000000004E-2</v>
      </c>
      <c r="J1448" s="428">
        <f>G1448*O1448/100</f>
        <v>0.504</v>
      </c>
      <c r="K1448" s="428">
        <f>G1448*P1448/100</f>
        <v>2.64</v>
      </c>
      <c r="L1448" s="411"/>
      <c r="M1448" s="430">
        <v>0.7</v>
      </c>
      <c r="N1448" s="430">
        <v>0.1</v>
      </c>
      <c r="O1448" s="686">
        <v>2.1</v>
      </c>
      <c r="P1448" s="20">
        <v>11</v>
      </c>
      <c r="Q1448" s="264"/>
      <c r="R1448" s="264"/>
      <c r="S1448" s="264"/>
      <c r="T1448" s="264"/>
      <c r="U1448" s="264"/>
      <c r="V1448" s="264"/>
      <c r="W1448" s="264"/>
      <c r="X1448" s="264"/>
      <c r="Y1448" s="264"/>
      <c r="Z1448" s="264"/>
      <c r="AA1448" s="264"/>
      <c r="AB1448" s="264"/>
      <c r="AC1448" s="264"/>
      <c r="AD1448" s="264"/>
      <c r="AE1448" s="264"/>
      <c r="AF1448" s="264"/>
      <c r="AG1448" s="264"/>
      <c r="AH1448" s="264"/>
      <c r="AI1448" s="264"/>
      <c r="AJ1448" s="264"/>
      <c r="AK1448" s="264"/>
      <c r="AL1448" s="264"/>
      <c r="AM1448" s="264"/>
      <c r="AN1448" s="264"/>
      <c r="AO1448" s="264"/>
      <c r="AP1448" s="264"/>
      <c r="AQ1448" s="264"/>
      <c r="AR1448" s="264"/>
      <c r="AS1448" s="264"/>
      <c r="AT1448" s="264"/>
      <c r="AU1448" s="264"/>
      <c r="AV1448" s="264"/>
      <c r="AW1448" s="264"/>
      <c r="AX1448" s="264"/>
      <c r="AY1448" s="264"/>
      <c r="AZ1448" s="264"/>
      <c r="BA1448" s="264"/>
      <c r="BB1448" s="264"/>
      <c r="BC1448" s="264"/>
      <c r="BD1448" s="264"/>
      <c r="BE1448" s="264"/>
      <c r="BF1448" s="264"/>
      <c r="BG1448" s="264"/>
      <c r="BH1448" s="264"/>
      <c r="BI1448" s="264"/>
      <c r="BJ1448" s="264"/>
      <c r="BK1448" s="264"/>
      <c r="BL1448" s="264"/>
      <c r="BM1448" s="264"/>
      <c r="BN1448" s="264"/>
      <c r="BO1448" s="264"/>
      <c r="BP1448" s="264"/>
      <c r="BQ1448" s="264"/>
      <c r="BR1448" s="264"/>
      <c r="BS1448" s="264"/>
      <c r="BT1448" s="264"/>
      <c r="BU1448" s="264"/>
      <c r="BV1448" s="568"/>
      <c r="BW1448" s="494"/>
      <c r="BX1448" s="494"/>
      <c r="BY1448" s="494"/>
      <c r="BZ1448" s="494"/>
      <c r="CA1448" s="494"/>
      <c r="CB1448" s="494"/>
      <c r="CC1448" s="494"/>
      <c r="CD1448" s="494"/>
      <c r="CE1448" s="494"/>
      <c r="CF1448" s="494"/>
      <c r="CG1448" s="494"/>
      <c r="CH1448" s="494"/>
      <c r="CI1448" s="494"/>
      <c r="CJ1448" s="494"/>
      <c r="CK1448" s="494"/>
      <c r="CL1448" s="494"/>
      <c r="CM1448" s="494"/>
      <c r="CN1448" s="494"/>
      <c r="CO1448" s="494"/>
      <c r="CP1448" s="494"/>
      <c r="CQ1448" s="494"/>
      <c r="CR1448" s="494"/>
      <c r="CS1448" s="494"/>
      <c r="CT1448" s="494"/>
      <c r="CU1448" s="494"/>
      <c r="CV1448" s="494"/>
      <c r="CW1448" s="494"/>
      <c r="CX1448" s="494"/>
      <c r="CY1448" s="494"/>
      <c r="CZ1448" s="494"/>
      <c r="DA1448" s="494"/>
      <c r="DB1448" s="494"/>
      <c r="DC1448" s="494"/>
      <c r="DD1448" s="494"/>
      <c r="DE1448" s="494"/>
      <c r="DF1448" s="494"/>
      <c r="DG1448" s="494"/>
      <c r="DH1448" s="494"/>
      <c r="DI1448" s="494"/>
      <c r="DJ1448" s="494"/>
      <c r="DK1448" s="494"/>
      <c r="DL1448" s="494"/>
      <c r="DM1448" s="494"/>
      <c r="DN1448" s="494"/>
    </row>
    <row r="1449" spans="1:118" s="425" customFormat="1" ht="15.75" x14ac:dyDescent="0.25">
      <c r="B1449" s="426"/>
      <c r="C1449" s="1299"/>
      <c r="D1449" s="436"/>
      <c r="E1449" s="495" t="s">
        <v>32</v>
      </c>
      <c r="F1449" s="1072"/>
      <c r="G1449" s="736">
        <v>12</v>
      </c>
      <c r="H1449" s="459">
        <f>G1449*M1449/100</f>
        <v>0.31200000000000006</v>
      </c>
      <c r="I1449" s="428">
        <f>G1449*N1449/100</f>
        <v>3</v>
      </c>
      <c r="J1449" s="428">
        <f>G1449*O1449/100</f>
        <v>0.32400000000000007</v>
      </c>
      <c r="K1449" s="429">
        <f>G1449*P1449/100</f>
        <v>29.76</v>
      </c>
      <c r="L1449" s="411"/>
      <c r="M1449" s="430">
        <v>2.6</v>
      </c>
      <c r="N1449" s="430">
        <v>25</v>
      </c>
      <c r="O1449" s="686">
        <v>2.7</v>
      </c>
      <c r="P1449" s="15">
        <v>248</v>
      </c>
      <c r="Q1449" s="264"/>
      <c r="R1449" s="264"/>
      <c r="S1449" s="264"/>
      <c r="T1449" s="264"/>
      <c r="U1449" s="264"/>
      <c r="V1449" s="264"/>
      <c r="W1449" s="264"/>
      <c r="X1449" s="264"/>
      <c r="Y1449" s="264"/>
      <c r="Z1449" s="264"/>
      <c r="AA1449" s="264"/>
      <c r="AB1449" s="264"/>
      <c r="AC1449" s="264"/>
      <c r="AD1449" s="264"/>
      <c r="AE1449" s="264"/>
      <c r="AF1449" s="264"/>
      <c r="AG1449" s="264"/>
      <c r="AH1449" s="264"/>
      <c r="AI1449" s="264"/>
      <c r="AJ1449" s="264"/>
      <c r="AK1449" s="264"/>
      <c r="AL1449" s="264"/>
      <c r="AM1449" s="264"/>
      <c r="AN1449" s="264"/>
      <c r="AO1449" s="264"/>
      <c r="AP1449" s="264"/>
      <c r="AQ1449" s="264"/>
      <c r="AR1449" s="264"/>
      <c r="AS1449" s="264"/>
      <c r="AT1449" s="264"/>
      <c r="AU1449" s="264"/>
      <c r="AV1449" s="264"/>
      <c r="AW1449" s="264"/>
      <c r="AX1449" s="264"/>
      <c r="AY1449" s="264"/>
      <c r="AZ1449" s="264"/>
      <c r="BA1449" s="264"/>
      <c r="BB1449" s="264"/>
      <c r="BC1449" s="264"/>
      <c r="BD1449" s="264"/>
      <c r="BE1449" s="264"/>
      <c r="BF1449" s="264"/>
      <c r="BG1449" s="264"/>
      <c r="BH1449" s="264"/>
      <c r="BI1449" s="264"/>
      <c r="BJ1449" s="264"/>
      <c r="BK1449" s="264"/>
      <c r="BL1449" s="264"/>
      <c r="BM1449" s="264"/>
      <c r="BN1449" s="264"/>
      <c r="BO1449" s="264"/>
      <c r="BP1449" s="264"/>
      <c r="BQ1449" s="264"/>
      <c r="BR1449" s="264"/>
      <c r="BS1449" s="264"/>
      <c r="BT1449" s="264"/>
      <c r="BU1449" s="264"/>
      <c r="BV1449" s="485"/>
    </row>
    <row r="1450" spans="1:118" s="425" customFormat="1" x14ac:dyDescent="0.25">
      <c r="A1450" s="432"/>
      <c r="B1450" s="426"/>
      <c r="C1450" s="432"/>
      <c r="D1450" s="438"/>
      <c r="E1450" s="445" t="s">
        <v>80</v>
      </c>
      <c r="F1450" s="730"/>
      <c r="G1450" s="980">
        <v>0.4</v>
      </c>
      <c r="H1450" s="459"/>
      <c r="I1450" s="428"/>
      <c r="J1450" s="428"/>
      <c r="K1450" s="429"/>
      <c r="L1450" s="411"/>
      <c r="M1450" s="430"/>
      <c r="N1450" s="430"/>
      <c r="O1450" s="686"/>
      <c r="P1450" s="15"/>
      <c r="Q1450" s="264"/>
      <c r="R1450" s="264"/>
      <c r="S1450" s="264"/>
      <c r="T1450" s="264"/>
      <c r="U1450" s="264"/>
      <c r="V1450" s="264"/>
      <c r="W1450" s="264"/>
      <c r="X1450" s="264"/>
      <c r="Y1450" s="264"/>
      <c r="Z1450" s="264"/>
      <c r="AA1450" s="264"/>
      <c r="AB1450" s="264"/>
      <c r="AC1450" s="264"/>
      <c r="AD1450" s="264"/>
      <c r="AE1450" s="264"/>
      <c r="AF1450" s="264"/>
      <c r="AG1450" s="264"/>
      <c r="AH1450" s="264"/>
      <c r="AI1450" s="264"/>
      <c r="AJ1450" s="264"/>
      <c r="AK1450" s="264"/>
      <c r="AL1450" s="264"/>
      <c r="AM1450" s="264"/>
      <c r="AN1450" s="264"/>
      <c r="AO1450" s="264"/>
      <c r="AP1450" s="264"/>
      <c r="AQ1450" s="264"/>
      <c r="AR1450" s="264"/>
      <c r="AS1450" s="264"/>
      <c r="AT1450" s="264"/>
      <c r="AU1450" s="264"/>
      <c r="AV1450" s="264"/>
      <c r="AW1450" s="264"/>
      <c r="AX1450" s="264"/>
      <c r="AY1450" s="264"/>
      <c r="AZ1450" s="264"/>
      <c r="BA1450" s="264"/>
      <c r="BB1450" s="264"/>
      <c r="BC1450" s="264"/>
      <c r="BD1450" s="264"/>
      <c r="BE1450" s="264"/>
      <c r="BF1450" s="264"/>
      <c r="BG1450" s="264"/>
      <c r="BH1450" s="264"/>
      <c r="BI1450" s="264"/>
      <c r="BJ1450" s="264"/>
      <c r="BK1450" s="264"/>
      <c r="BL1450" s="264"/>
      <c r="BM1450" s="264"/>
      <c r="BN1450" s="264"/>
      <c r="BO1450" s="264"/>
      <c r="BP1450" s="264"/>
      <c r="BQ1450" s="264"/>
      <c r="BR1450" s="264"/>
      <c r="BS1450" s="264"/>
      <c r="BT1450" s="264"/>
      <c r="BU1450" s="264"/>
      <c r="BV1450" s="568"/>
      <c r="BW1450" s="494"/>
      <c r="BX1450" s="494"/>
      <c r="BY1450" s="494"/>
      <c r="BZ1450" s="494"/>
      <c r="CA1450" s="494"/>
      <c r="CB1450" s="494"/>
      <c r="CC1450" s="494"/>
      <c r="CD1450" s="494"/>
      <c r="CE1450" s="494"/>
      <c r="CF1450" s="494"/>
      <c r="CG1450" s="494"/>
      <c r="CH1450" s="494"/>
      <c r="CI1450" s="494"/>
      <c r="CJ1450" s="494"/>
      <c r="CK1450" s="494"/>
      <c r="CL1450" s="494"/>
      <c r="CM1450" s="494"/>
      <c r="CN1450" s="494"/>
      <c r="CO1450" s="494"/>
      <c r="CP1450" s="494"/>
      <c r="CQ1450" s="494"/>
      <c r="CR1450" s="494"/>
      <c r="CS1450" s="494"/>
      <c r="CT1450" s="494"/>
      <c r="CU1450" s="494"/>
      <c r="CV1450" s="494"/>
      <c r="CW1450" s="494"/>
      <c r="CX1450" s="494"/>
      <c r="CY1450" s="494"/>
      <c r="CZ1450" s="494"/>
      <c r="DA1450" s="494"/>
      <c r="DB1450" s="494"/>
      <c r="DC1450" s="494"/>
      <c r="DD1450" s="494"/>
      <c r="DE1450" s="494"/>
      <c r="DF1450" s="494"/>
      <c r="DG1450" s="494"/>
      <c r="DH1450" s="494"/>
      <c r="DI1450" s="494"/>
      <c r="DJ1450" s="494"/>
      <c r="DK1450" s="494"/>
      <c r="DL1450" s="494"/>
      <c r="DM1450" s="494"/>
      <c r="DN1450" s="494"/>
    </row>
    <row r="1451" spans="1:118" s="425" customFormat="1" x14ac:dyDescent="0.25">
      <c r="A1451" s="452"/>
      <c r="B1451" s="451"/>
      <c r="C1451" s="452"/>
      <c r="D1451" s="551"/>
      <c r="E1451" s="458" t="s">
        <v>21</v>
      </c>
      <c r="F1451" s="986"/>
      <c r="G1451" s="980"/>
      <c r="H1451" s="552">
        <f>SUM(H1447:H1450)</f>
        <v>1.32</v>
      </c>
      <c r="I1451" s="552">
        <f t="shared" ref="I1451:K1451" si="602">SUM(I1447:I1450)</f>
        <v>3.1080000000000001</v>
      </c>
      <c r="J1451" s="552">
        <f t="shared" si="602"/>
        <v>4.1040000000000001</v>
      </c>
      <c r="K1451" s="552">
        <f t="shared" si="602"/>
        <v>48.36</v>
      </c>
      <c r="L1451" s="411"/>
      <c r="M1451" s="553"/>
      <c r="N1451" s="553"/>
      <c r="O1451" s="964"/>
      <c r="P1451" s="108"/>
      <c r="Q1451" s="264"/>
      <c r="R1451" s="264"/>
      <c r="S1451" s="264"/>
      <c r="T1451" s="264"/>
      <c r="U1451" s="264"/>
      <c r="V1451" s="264"/>
      <c r="W1451" s="264"/>
      <c r="X1451" s="264"/>
      <c r="Y1451" s="264"/>
      <c r="Z1451" s="264"/>
      <c r="AA1451" s="264"/>
      <c r="AB1451" s="264"/>
      <c r="AC1451" s="264"/>
      <c r="AD1451" s="264"/>
      <c r="AE1451" s="264"/>
      <c r="AF1451" s="264"/>
      <c r="AG1451" s="264"/>
      <c r="AH1451" s="264"/>
      <c r="AI1451" s="264"/>
      <c r="AJ1451" s="264"/>
      <c r="AK1451" s="264"/>
      <c r="AL1451" s="264"/>
      <c r="AM1451" s="264"/>
      <c r="AN1451" s="264"/>
      <c r="AO1451" s="264"/>
      <c r="AP1451" s="264"/>
      <c r="AQ1451" s="264"/>
      <c r="AR1451" s="264"/>
      <c r="AS1451" s="264"/>
      <c r="AT1451" s="264"/>
      <c r="AU1451" s="264"/>
      <c r="AV1451" s="264"/>
      <c r="AW1451" s="264"/>
      <c r="AX1451" s="264"/>
      <c r="AY1451" s="264"/>
      <c r="AZ1451" s="264"/>
      <c r="BA1451" s="264"/>
      <c r="BB1451" s="264"/>
      <c r="BC1451" s="264"/>
      <c r="BD1451" s="264"/>
      <c r="BE1451" s="264"/>
      <c r="BF1451" s="264"/>
      <c r="BG1451" s="264"/>
      <c r="BH1451" s="264"/>
      <c r="BI1451" s="264"/>
      <c r="BJ1451" s="264"/>
      <c r="BK1451" s="264"/>
      <c r="BL1451" s="264"/>
      <c r="BM1451" s="264"/>
      <c r="BN1451" s="264"/>
      <c r="BO1451" s="264"/>
      <c r="BP1451" s="264"/>
      <c r="BQ1451" s="264"/>
      <c r="BR1451" s="264"/>
      <c r="BS1451" s="264"/>
      <c r="BT1451" s="264"/>
      <c r="BU1451" s="264"/>
      <c r="BV1451" s="568"/>
      <c r="BW1451" s="494"/>
      <c r="BX1451" s="494"/>
      <c r="BY1451" s="494"/>
      <c r="BZ1451" s="494"/>
      <c r="CA1451" s="494"/>
      <c r="CB1451" s="494"/>
      <c r="CC1451" s="494"/>
      <c r="CD1451" s="494"/>
      <c r="CE1451" s="494"/>
      <c r="CF1451" s="494"/>
      <c r="CG1451" s="494"/>
      <c r="CH1451" s="494"/>
      <c r="CI1451" s="494"/>
      <c r="CJ1451" s="494"/>
      <c r="CK1451" s="494"/>
      <c r="CL1451" s="494"/>
      <c r="CM1451" s="494"/>
      <c r="CN1451" s="494"/>
      <c r="CO1451" s="494"/>
      <c r="CP1451" s="494"/>
      <c r="CQ1451" s="494"/>
      <c r="CR1451" s="494"/>
      <c r="CS1451" s="494"/>
      <c r="CT1451" s="494"/>
      <c r="CU1451" s="494"/>
      <c r="CV1451" s="494"/>
      <c r="CW1451" s="494"/>
      <c r="CX1451" s="494"/>
      <c r="CY1451" s="494"/>
      <c r="CZ1451" s="494"/>
      <c r="DA1451" s="494"/>
      <c r="DB1451" s="494"/>
      <c r="DC1451" s="494"/>
      <c r="DD1451" s="494"/>
      <c r="DE1451" s="494"/>
      <c r="DF1451" s="494"/>
      <c r="DG1451" s="494"/>
      <c r="DH1451" s="494"/>
      <c r="DI1451" s="494"/>
      <c r="DJ1451" s="494"/>
      <c r="DK1451" s="494"/>
      <c r="DL1451" s="494"/>
      <c r="DM1451" s="494"/>
      <c r="DN1451" s="494"/>
    </row>
    <row r="1452" spans="1:118" s="425" customFormat="1" ht="28.5" x14ac:dyDescent="0.25">
      <c r="A1452" s="438"/>
      <c r="B1452" s="439" t="s">
        <v>367</v>
      </c>
      <c r="C1452" s="440" t="s">
        <v>361</v>
      </c>
      <c r="D1452" s="530">
        <v>200</v>
      </c>
      <c r="E1452" s="463" t="s">
        <v>43</v>
      </c>
      <c r="F1452" s="733"/>
      <c r="G1452" s="738">
        <v>2</v>
      </c>
      <c r="H1452" s="459">
        <f>G1452*M1452/100</f>
        <v>0.39799999999999996</v>
      </c>
      <c r="I1452" s="428">
        <f>G1452*N1452/100</f>
        <v>0.12</v>
      </c>
      <c r="J1452" s="428">
        <f>G1452*O1452/100</f>
        <v>1.04</v>
      </c>
      <c r="K1452" s="429">
        <f>G1452*P1452/100</f>
        <v>5.7</v>
      </c>
      <c r="L1452" s="411"/>
      <c r="M1452" s="430">
        <v>19.899999999999999</v>
      </c>
      <c r="N1452" s="430">
        <v>6</v>
      </c>
      <c r="O1452" s="686">
        <v>52</v>
      </c>
      <c r="P1452" s="37">
        <v>285</v>
      </c>
      <c r="Q1452" s="264"/>
      <c r="R1452" s="264"/>
      <c r="S1452" s="264"/>
      <c r="T1452" s="264"/>
      <c r="U1452" s="264"/>
      <c r="V1452" s="264"/>
      <c r="W1452" s="264"/>
      <c r="X1452" s="264"/>
      <c r="Y1452" s="264"/>
      <c r="Z1452" s="264"/>
      <c r="AA1452" s="264"/>
      <c r="AB1452" s="264"/>
      <c r="AC1452" s="264"/>
      <c r="AD1452" s="264"/>
      <c r="AE1452" s="264"/>
      <c r="AF1452" s="264"/>
      <c r="AG1452" s="264"/>
      <c r="AH1452" s="264"/>
      <c r="AI1452" s="264"/>
      <c r="AJ1452" s="264"/>
      <c r="AK1452" s="264"/>
      <c r="AL1452" s="264"/>
      <c r="AM1452" s="264"/>
      <c r="AN1452" s="264"/>
      <c r="AO1452" s="264"/>
      <c r="AP1452" s="264"/>
      <c r="AQ1452" s="264"/>
      <c r="AR1452" s="264"/>
      <c r="AS1452" s="264"/>
      <c r="AT1452" s="264"/>
      <c r="AU1452" s="264"/>
      <c r="AV1452" s="264"/>
      <c r="AW1452" s="264"/>
      <c r="AX1452" s="264"/>
      <c r="AY1452" s="264"/>
      <c r="AZ1452" s="264"/>
      <c r="BA1452" s="264"/>
      <c r="BB1452" s="264"/>
      <c r="BC1452" s="264"/>
      <c r="BD1452" s="264"/>
      <c r="BE1452" s="264"/>
      <c r="BF1452" s="264"/>
      <c r="BG1452" s="264"/>
      <c r="BH1452" s="264"/>
      <c r="BI1452" s="264"/>
      <c r="BJ1452" s="264"/>
      <c r="BK1452" s="264"/>
      <c r="BL1452" s="264"/>
      <c r="BM1452" s="264"/>
      <c r="BN1452" s="264"/>
      <c r="BO1452" s="264"/>
      <c r="BP1452" s="264"/>
      <c r="BQ1452" s="264"/>
      <c r="BR1452" s="264"/>
      <c r="BS1452" s="264"/>
      <c r="BT1452" s="264"/>
      <c r="BU1452" s="264"/>
      <c r="BV1452" s="485"/>
    </row>
    <row r="1453" spans="1:118" s="425" customFormat="1" x14ac:dyDescent="0.25">
      <c r="A1453" s="432"/>
      <c r="B1453" s="442"/>
      <c r="C1453" s="443"/>
      <c r="D1453" s="543"/>
      <c r="E1453" s="463" t="s">
        <v>18</v>
      </c>
      <c r="F1453" s="733"/>
      <c r="G1453" s="738">
        <v>200</v>
      </c>
      <c r="H1453" s="459">
        <f>G1453*M1453/100</f>
        <v>0</v>
      </c>
      <c r="I1453" s="428">
        <f>G1453*N1453/100</f>
        <v>0</v>
      </c>
      <c r="J1453" s="428">
        <f>G1453*O1453/100</f>
        <v>0</v>
      </c>
      <c r="K1453" s="429">
        <f>G1453*P1453/100</f>
        <v>0</v>
      </c>
      <c r="L1453" s="411"/>
      <c r="M1453" s="430"/>
      <c r="N1453" s="430"/>
      <c r="O1453" s="686"/>
      <c r="P1453" s="15"/>
      <c r="Q1453" s="264"/>
      <c r="R1453" s="264"/>
      <c r="S1453" s="264"/>
      <c r="T1453" s="264"/>
      <c r="U1453" s="264"/>
      <c r="V1453" s="264"/>
      <c r="W1453" s="264"/>
      <c r="X1453" s="264"/>
      <c r="Y1453" s="264"/>
      <c r="Z1453" s="264"/>
      <c r="AA1453" s="264"/>
      <c r="AB1453" s="264"/>
      <c r="AC1453" s="264"/>
      <c r="AD1453" s="264"/>
      <c r="AE1453" s="264"/>
      <c r="AF1453" s="264"/>
      <c r="AG1453" s="264"/>
      <c r="AH1453" s="264"/>
      <c r="AI1453" s="264"/>
      <c r="AJ1453" s="264"/>
      <c r="AK1453" s="264"/>
      <c r="AL1453" s="264"/>
      <c r="AM1453" s="264"/>
      <c r="AN1453" s="264"/>
      <c r="AO1453" s="264"/>
      <c r="AP1453" s="264"/>
      <c r="AQ1453" s="264"/>
      <c r="AR1453" s="264"/>
      <c r="AS1453" s="264"/>
      <c r="AT1453" s="264"/>
      <c r="AU1453" s="264"/>
      <c r="AV1453" s="264"/>
      <c r="AW1453" s="264"/>
      <c r="AX1453" s="264"/>
      <c r="AY1453" s="264"/>
      <c r="AZ1453" s="264"/>
      <c r="BA1453" s="264"/>
      <c r="BB1453" s="264"/>
      <c r="BC1453" s="264"/>
      <c r="BD1453" s="264"/>
      <c r="BE1453" s="264"/>
      <c r="BF1453" s="264"/>
      <c r="BG1453" s="264"/>
      <c r="BH1453" s="264"/>
      <c r="BI1453" s="264"/>
      <c r="BJ1453" s="264"/>
      <c r="BK1453" s="264"/>
      <c r="BL1453" s="264"/>
      <c r="BM1453" s="264"/>
      <c r="BN1453" s="264"/>
      <c r="BO1453" s="264"/>
      <c r="BP1453" s="264"/>
      <c r="BQ1453" s="264"/>
      <c r="BR1453" s="264"/>
      <c r="BS1453" s="264"/>
      <c r="BT1453" s="264"/>
      <c r="BU1453" s="264"/>
      <c r="BV1453" s="485"/>
    </row>
    <row r="1454" spans="1:118" s="425" customFormat="1" x14ac:dyDescent="0.25">
      <c r="A1454" s="432"/>
      <c r="B1454" s="426"/>
      <c r="C1454" s="432"/>
      <c r="D1454" s="544"/>
      <c r="E1454" s="463" t="s">
        <v>36</v>
      </c>
      <c r="F1454" s="733"/>
      <c r="G1454" s="738">
        <v>5</v>
      </c>
      <c r="H1454" s="459">
        <f>G1454*M1454/100</f>
        <v>0</v>
      </c>
      <c r="I1454" s="428">
        <f>G1454*N1454/100</f>
        <v>0</v>
      </c>
      <c r="J1454" s="428">
        <f>G1454*O1454/100</f>
        <v>4.9950000000000001</v>
      </c>
      <c r="K1454" s="429">
        <f>G1454*P1454/100</f>
        <v>20.3</v>
      </c>
      <c r="L1454" s="411"/>
      <c r="M1454" s="430">
        <v>0</v>
      </c>
      <c r="N1454" s="430">
        <v>0</v>
      </c>
      <c r="O1454" s="686">
        <v>99.9</v>
      </c>
      <c r="P1454" s="15">
        <v>406</v>
      </c>
      <c r="Q1454" s="264"/>
      <c r="R1454" s="264"/>
      <c r="S1454" s="264"/>
      <c r="T1454" s="264"/>
      <c r="U1454" s="264"/>
      <c r="V1454" s="264"/>
      <c r="W1454" s="264"/>
      <c r="X1454" s="264"/>
      <c r="Y1454" s="264"/>
      <c r="Z1454" s="264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264"/>
      <c r="AM1454" s="264"/>
      <c r="AN1454" s="264"/>
      <c r="AO1454" s="264"/>
      <c r="AP1454" s="264"/>
      <c r="AQ1454" s="264"/>
      <c r="AR1454" s="264"/>
      <c r="AS1454" s="264"/>
      <c r="AT1454" s="264"/>
      <c r="AU1454" s="264"/>
      <c r="AV1454" s="264"/>
      <c r="AW1454" s="264"/>
      <c r="AX1454" s="264"/>
      <c r="AY1454" s="264"/>
      <c r="AZ1454" s="264"/>
      <c r="BA1454" s="264"/>
      <c r="BB1454" s="264"/>
      <c r="BC1454" s="264"/>
      <c r="BD1454" s="264"/>
      <c r="BE1454" s="264"/>
      <c r="BF1454" s="264"/>
      <c r="BG1454" s="264"/>
      <c r="BH1454" s="264"/>
      <c r="BI1454" s="264"/>
      <c r="BJ1454" s="264"/>
      <c r="BK1454" s="264"/>
      <c r="BL1454" s="264"/>
      <c r="BM1454" s="264"/>
      <c r="BN1454" s="264"/>
      <c r="BO1454" s="264"/>
      <c r="BP1454" s="264"/>
      <c r="BQ1454" s="264"/>
      <c r="BR1454" s="264"/>
      <c r="BS1454" s="264"/>
      <c r="BT1454" s="264"/>
      <c r="BU1454" s="264"/>
      <c r="BV1454" s="485"/>
    </row>
    <row r="1455" spans="1:118" s="425" customFormat="1" x14ac:dyDescent="0.25">
      <c r="A1455" s="432"/>
      <c r="B1455" s="426"/>
      <c r="C1455" s="432"/>
      <c r="D1455" s="544"/>
      <c r="E1455" s="463" t="s">
        <v>111</v>
      </c>
      <c r="F1455" s="735">
        <f>G1455*100/65</f>
        <v>4.615384615384615</v>
      </c>
      <c r="G1455" s="932">
        <v>3</v>
      </c>
      <c r="H1455" s="459">
        <f>G1455*M1455/100</f>
        <v>1.4999999999999999E-2</v>
      </c>
      <c r="I1455" s="428">
        <f>G1455*N1455/100</f>
        <v>3.3000000000000002E-2</v>
      </c>
      <c r="J1455" s="428">
        <f>G1455*O1455/100</f>
        <v>0.16500000000000001</v>
      </c>
      <c r="K1455" s="429">
        <f>G1455*P1455/100</f>
        <v>0.96</v>
      </c>
      <c r="L1455" s="411"/>
      <c r="M1455" s="430">
        <v>0.5</v>
      </c>
      <c r="N1455" s="430">
        <v>1.1000000000000001</v>
      </c>
      <c r="O1455" s="686">
        <v>5.5</v>
      </c>
      <c r="P1455" s="20">
        <v>32</v>
      </c>
      <c r="Q1455" s="264"/>
      <c r="R1455" s="264"/>
      <c r="S1455" s="264"/>
      <c r="T1455" s="264"/>
      <c r="U1455" s="264"/>
      <c r="V1455" s="264"/>
      <c r="W1455" s="264"/>
      <c r="X1455" s="264"/>
      <c r="Y1455" s="264"/>
      <c r="Z1455" s="264"/>
      <c r="AA1455" s="264"/>
      <c r="AB1455" s="264"/>
      <c r="AC1455" s="264"/>
      <c r="AD1455" s="264"/>
      <c r="AE1455" s="264"/>
      <c r="AF1455" s="264"/>
      <c r="AG1455" s="264"/>
      <c r="AH1455" s="264"/>
      <c r="AI1455" s="264"/>
      <c r="AJ1455" s="264"/>
      <c r="AK1455" s="264"/>
      <c r="AL1455" s="264"/>
      <c r="AM1455" s="264"/>
      <c r="AN1455" s="264"/>
      <c r="AO1455" s="264"/>
      <c r="AP1455" s="264"/>
      <c r="AQ1455" s="264"/>
      <c r="AR1455" s="264"/>
      <c r="AS1455" s="264"/>
      <c r="AT1455" s="264"/>
      <c r="AU1455" s="264"/>
      <c r="AV1455" s="264"/>
      <c r="AW1455" s="264"/>
      <c r="AX1455" s="264"/>
      <c r="AY1455" s="264"/>
      <c r="AZ1455" s="264"/>
      <c r="BA1455" s="264"/>
      <c r="BB1455" s="264"/>
      <c r="BC1455" s="264"/>
      <c r="BD1455" s="264"/>
      <c r="BE1455" s="264"/>
      <c r="BF1455" s="264"/>
      <c r="BG1455" s="264"/>
      <c r="BH1455" s="264"/>
      <c r="BI1455" s="264"/>
      <c r="BJ1455" s="264"/>
      <c r="BK1455" s="264"/>
      <c r="BL1455" s="264"/>
      <c r="BM1455" s="264"/>
      <c r="BN1455" s="264"/>
      <c r="BO1455" s="264"/>
      <c r="BP1455" s="264"/>
      <c r="BQ1455" s="264"/>
      <c r="BR1455" s="264"/>
      <c r="BS1455" s="264"/>
      <c r="BT1455" s="264"/>
      <c r="BU1455" s="264"/>
      <c r="BV1455" s="485"/>
    </row>
    <row r="1456" spans="1:118" s="425" customFormat="1" x14ac:dyDescent="0.25">
      <c r="A1456" s="432"/>
      <c r="B1456" s="522"/>
      <c r="C1456" s="515"/>
      <c r="D1456" s="554"/>
      <c r="E1456" s="462" t="s">
        <v>21</v>
      </c>
      <c r="F1456" s="1034"/>
      <c r="G1456" s="980"/>
      <c r="H1456" s="471">
        <f>SUM(H1453:H1455)</f>
        <v>1.4999999999999999E-2</v>
      </c>
      <c r="I1456" s="433">
        <f t="shared" ref="I1456:J1456" si="603">SUM(I1453:I1455)</f>
        <v>3.3000000000000002E-2</v>
      </c>
      <c r="J1456" s="433">
        <f t="shared" si="603"/>
        <v>5.16</v>
      </c>
      <c r="K1456" s="433">
        <f>SUM(K1453:K1455)</f>
        <v>21.26</v>
      </c>
      <c r="L1456" s="411"/>
      <c r="M1456" s="430"/>
      <c r="N1456" s="430"/>
      <c r="O1456" s="686"/>
      <c r="P1456" s="15"/>
      <c r="Q1456" s="264"/>
      <c r="R1456" s="264"/>
      <c r="S1456" s="264"/>
      <c r="T1456" s="264"/>
      <c r="U1456" s="264"/>
      <c r="V1456" s="264"/>
      <c r="W1456" s="264"/>
      <c r="X1456" s="264"/>
      <c r="Y1456" s="264"/>
      <c r="Z1456" s="264"/>
      <c r="AA1456" s="264"/>
      <c r="AB1456" s="264"/>
      <c r="AC1456" s="264"/>
      <c r="AD1456" s="264"/>
      <c r="AE1456" s="264"/>
      <c r="AF1456" s="264"/>
      <c r="AG1456" s="264"/>
      <c r="AH1456" s="264"/>
      <c r="AI1456" s="264"/>
      <c r="AJ1456" s="264"/>
      <c r="AK1456" s="264"/>
      <c r="AL1456" s="264"/>
      <c r="AM1456" s="264"/>
      <c r="AN1456" s="264"/>
      <c r="AO1456" s="264"/>
      <c r="AP1456" s="264"/>
      <c r="AQ1456" s="264"/>
      <c r="AR1456" s="264"/>
      <c r="AS1456" s="264"/>
      <c r="AT1456" s="264"/>
      <c r="AU1456" s="264"/>
      <c r="AV1456" s="264"/>
      <c r="AW1456" s="264"/>
      <c r="AX1456" s="264"/>
      <c r="AY1456" s="264"/>
      <c r="AZ1456" s="264"/>
      <c r="BA1456" s="264"/>
      <c r="BB1456" s="264"/>
      <c r="BC1456" s="264"/>
      <c r="BD1456" s="264"/>
      <c r="BE1456" s="264"/>
      <c r="BF1456" s="264"/>
      <c r="BG1456" s="264"/>
      <c r="BH1456" s="264"/>
      <c r="BI1456" s="264"/>
      <c r="BJ1456" s="264"/>
      <c r="BK1456" s="264"/>
      <c r="BL1456" s="264"/>
      <c r="BM1456" s="264"/>
      <c r="BN1456" s="264"/>
      <c r="BO1456" s="264"/>
      <c r="BP1456" s="264"/>
      <c r="BQ1456" s="264"/>
      <c r="BR1456" s="264"/>
      <c r="BS1456" s="264"/>
      <c r="BT1456" s="264"/>
      <c r="BU1456" s="264"/>
      <c r="BV1456" s="485"/>
    </row>
    <row r="1457" spans="1:74" s="425" customFormat="1" x14ac:dyDescent="0.25">
      <c r="A1457" s="438"/>
      <c r="B1457" s="439" t="s">
        <v>703</v>
      </c>
      <c r="C1457" s="440" t="s">
        <v>699</v>
      </c>
      <c r="D1457" s="467">
        <v>80</v>
      </c>
      <c r="E1457" s="446" t="s">
        <v>699</v>
      </c>
      <c r="F1457" s="986">
        <f>G1457*100/75</f>
        <v>106.66666666666667</v>
      </c>
      <c r="G1457" s="980">
        <v>80</v>
      </c>
      <c r="H1457" s="471">
        <f>G1457*M1457/100</f>
        <v>0.72</v>
      </c>
      <c r="I1457" s="433">
        <f>G1457*N1457/100</f>
        <v>0.24</v>
      </c>
      <c r="J1457" s="433">
        <f>G1457*O1457/100</f>
        <v>8.7200000000000006</v>
      </c>
      <c r="K1457" s="476">
        <f>G1457*P1457/100</f>
        <v>38.4</v>
      </c>
      <c r="L1457" s="411"/>
      <c r="M1457" s="430">
        <v>0.9</v>
      </c>
      <c r="N1457" s="430">
        <v>0.3</v>
      </c>
      <c r="O1457" s="686">
        <v>10.9</v>
      </c>
      <c r="P1457" s="32">
        <v>48</v>
      </c>
      <c r="Q1457" s="264"/>
      <c r="R1457" s="264"/>
      <c r="S1457" s="264"/>
      <c r="T1457" s="264"/>
      <c r="U1457" s="264"/>
      <c r="V1457" s="264"/>
      <c r="W1457" s="264"/>
      <c r="X1457" s="264"/>
      <c r="Y1457" s="264"/>
      <c r="Z1457" s="264"/>
      <c r="AA1457" s="264"/>
      <c r="AB1457" s="264"/>
      <c r="AC1457" s="264"/>
      <c r="AD1457" s="264"/>
      <c r="AE1457" s="264"/>
      <c r="AF1457" s="264"/>
      <c r="AG1457" s="264"/>
      <c r="AH1457" s="264"/>
      <c r="AI1457" s="264"/>
      <c r="AJ1457" s="264"/>
      <c r="AK1457" s="264"/>
      <c r="AL1457" s="264"/>
      <c r="AM1457" s="264"/>
      <c r="AN1457" s="264"/>
      <c r="AO1457" s="264"/>
      <c r="AP1457" s="264"/>
      <c r="AQ1457" s="264"/>
      <c r="AR1457" s="264"/>
      <c r="AS1457" s="264"/>
      <c r="AT1457" s="264"/>
      <c r="AU1457" s="264"/>
      <c r="AV1457" s="264"/>
      <c r="AW1457" s="264"/>
      <c r="AX1457" s="264"/>
      <c r="AY1457" s="264"/>
      <c r="AZ1457" s="264"/>
      <c r="BA1457" s="264"/>
      <c r="BB1457" s="264"/>
      <c r="BC1457" s="264"/>
      <c r="BD1457" s="264"/>
      <c r="BE1457" s="264"/>
      <c r="BF1457" s="264"/>
      <c r="BG1457" s="264"/>
      <c r="BH1457" s="264"/>
      <c r="BI1457" s="264"/>
      <c r="BJ1457" s="264"/>
      <c r="BK1457" s="264"/>
      <c r="BL1457" s="264"/>
      <c r="BM1457" s="264"/>
      <c r="BN1457" s="264"/>
      <c r="BO1457" s="264"/>
      <c r="BP1457" s="264"/>
      <c r="BQ1457" s="264"/>
      <c r="BR1457" s="264"/>
      <c r="BS1457" s="264"/>
      <c r="BT1457" s="264"/>
      <c r="BU1457" s="264"/>
      <c r="BV1457" s="485"/>
    </row>
    <row r="1458" spans="1:74" s="424" customFormat="1" x14ac:dyDescent="0.25">
      <c r="A1458" s="938"/>
      <c r="B1458" s="1110"/>
      <c r="C1458" s="940"/>
      <c r="D1458" s="940"/>
      <c r="E1458" s="456" t="s">
        <v>125</v>
      </c>
      <c r="F1458" s="1091"/>
      <c r="G1458" s="334"/>
      <c r="H1458" s="632">
        <f>H1436+H1446+H1451+H1456+H1457</f>
        <v>23.213200000000001</v>
      </c>
      <c r="I1458" s="457">
        <f t="shared" ref="I1458:J1458" si="604">I1436+I1446+I1451+I1456+I1457</f>
        <v>23.739660000000001</v>
      </c>
      <c r="J1458" s="457">
        <f t="shared" si="604"/>
        <v>71.172280000000001</v>
      </c>
      <c r="K1458" s="457">
        <f>K1436+K1446+K1451+K1456+K1457</f>
        <v>585.31219999999996</v>
      </c>
      <c r="M1458" s="942"/>
      <c r="N1458" s="942"/>
      <c r="O1458" s="965"/>
      <c r="P1458" s="266"/>
      <c r="Q1458" s="264"/>
      <c r="R1458" s="264"/>
      <c r="S1458" s="264"/>
      <c r="T1458" s="264"/>
      <c r="U1458" s="264"/>
      <c r="V1458" s="264"/>
      <c r="W1458" s="264"/>
      <c r="X1458" s="264"/>
      <c r="Y1458" s="264"/>
      <c r="Z1458" s="264"/>
      <c r="AA1458" s="264"/>
      <c r="AB1458" s="264"/>
      <c r="AC1458" s="264"/>
      <c r="AD1458" s="264"/>
      <c r="AE1458" s="264"/>
      <c r="AF1458" s="264"/>
      <c r="AG1458" s="264"/>
      <c r="AH1458" s="264"/>
      <c r="AI1458" s="264"/>
      <c r="AJ1458" s="264"/>
      <c r="AK1458" s="264"/>
      <c r="AL1458" s="264"/>
      <c r="AM1458" s="264"/>
      <c r="AN1458" s="264"/>
      <c r="AO1458" s="264"/>
      <c r="AP1458" s="264"/>
      <c r="AQ1458" s="264"/>
      <c r="AR1458" s="264"/>
      <c r="AS1458" s="264"/>
      <c r="AT1458" s="264"/>
      <c r="AU1458" s="264"/>
      <c r="AV1458" s="264"/>
      <c r="AW1458" s="264"/>
      <c r="AX1458" s="264"/>
      <c r="AY1458" s="264"/>
      <c r="AZ1458" s="264"/>
      <c r="BA1458" s="264"/>
      <c r="BB1458" s="264"/>
      <c r="BC1458" s="264"/>
      <c r="BD1458" s="264"/>
      <c r="BE1458" s="264"/>
      <c r="BF1458" s="264"/>
      <c r="BG1458" s="264"/>
      <c r="BH1458" s="264"/>
      <c r="BI1458" s="264"/>
      <c r="BJ1458" s="264"/>
      <c r="BK1458" s="264"/>
      <c r="BL1458" s="264"/>
      <c r="BM1458" s="264"/>
      <c r="BN1458" s="264"/>
      <c r="BO1458" s="264"/>
      <c r="BP1458" s="264"/>
      <c r="BQ1458" s="264"/>
      <c r="BR1458" s="264"/>
      <c r="BS1458" s="264"/>
      <c r="BT1458" s="264"/>
      <c r="BU1458" s="264"/>
      <c r="BV1458" s="950"/>
    </row>
    <row r="1459" spans="1:74" s="420" customFormat="1" x14ac:dyDescent="0.25">
      <c r="A1459" s="1310" t="s">
        <v>688</v>
      </c>
      <c r="B1459" s="1311"/>
      <c r="C1459" s="480"/>
      <c r="D1459" s="481"/>
      <c r="E1459" s="482"/>
      <c r="F1459" s="1084"/>
      <c r="G1459" s="1035"/>
      <c r="H1459" s="926">
        <f>H1357+H1398+H1417+H1458</f>
        <v>84.56423749999999</v>
      </c>
      <c r="I1459" s="483">
        <f>I1357+I1398+I1417+I1458</f>
        <v>100.16174749999999</v>
      </c>
      <c r="J1459" s="483">
        <f>J1357+J1398+J1417+J1458</f>
        <v>295.10531749999996</v>
      </c>
      <c r="K1459" s="483">
        <f>K1357+K1398+K1417+K1458</f>
        <v>2599.4410749999997</v>
      </c>
      <c r="O1459" s="683"/>
      <c r="P1459" s="9"/>
      <c r="Q1459" s="264"/>
      <c r="R1459" s="264"/>
      <c r="S1459" s="264"/>
      <c r="T1459" s="264"/>
      <c r="U1459" s="264"/>
      <c r="V1459" s="264"/>
      <c r="W1459" s="264"/>
      <c r="X1459" s="264"/>
      <c r="Y1459" s="264"/>
      <c r="Z1459" s="264"/>
      <c r="AA1459" s="264"/>
      <c r="AB1459" s="264"/>
      <c r="AC1459" s="264"/>
      <c r="AD1459" s="264"/>
      <c r="AE1459" s="264"/>
      <c r="AF1459" s="264"/>
      <c r="AG1459" s="264"/>
      <c r="AH1459" s="264"/>
      <c r="AI1459" s="264"/>
      <c r="AJ1459" s="264"/>
      <c r="AK1459" s="264"/>
      <c r="AL1459" s="264"/>
      <c r="AM1459" s="264"/>
      <c r="AN1459" s="264"/>
      <c r="AO1459" s="264"/>
      <c r="AP1459" s="264"/>
      <c r="AQ1459" s="264"/>
      <c r="AR1459" s="264"/>
      <c r="AS1459" s="264"/>
      <c r="AT1459" s="264"/>
      <c r="AU1459" s="264"/>
      <c r="AV1459" s="264"/>
      <c r="AW1459" s="264"/>
      <c r="AX1459" s="264"/>
      <c r="AY1459" s="264"/>
      <c r="AZ1459" s="264"/>
      <c r="BA1459" s="264"/>
      <c r="BB1459" s="264"/>
      <c r="BC1459" s="264"/>
      <c r="BD1459" s="264"/>
      <c r="BE1459" s="264"/>
      <c r="BF1459" s="264"/>
      <c r="BG1459" s="264"/>
      <c r="BH1459" s="264"/>
      <c r="BI1459" s="264"/>
      <c r="BJ1459" s="264"/>
      <c r="BK1459" s="264"/>
      <c r="BL1459" s="264"/>
      <c r="BM1459" s="264"/>
      <c r="BN1459" s="264"/>
      <c r="BO1459" s="264"/>
      <c r="BP1459" s="264"/>
      <c r="BQ1459" s="264"/>
      <c r="BR1459" s="264"/>
      <c r="BS1459" s="264"/>
      <c r="BT1459" s="264"/>
      <c r="BU1459" s="264"/>
      <c r="BV1459" s="949"/>
    </row>
    <row r="1460" spans="1:74" s="420" customFormat="1" x14ac:dyDescent="0.25">
      <c r="A1460" s="415" t="s">
        <v>689</v>
      </c>
      <c r="B1460" s="416"/>
      <c r="C1460" s="416"/>
      <c r="D1460" s="417"/>
      <c r="E1460" s="417"/>
      <c r="F1460" s="1081"/>
      <c r="G1460" s="5"/>
      <c r="H1460" s="924"/>
      <c r="I1460" s="416"/>
      <c r="J1460" s="416"/>
      <c r="K1460" s="418"/>
      <c r="L1460" s="480"/>
      <c r="M1460" s="419"/>
      <c r="N1460" s="419"/>
      <c r="O1460" s="970"/>
      <c r="P1460" s="9"/>
      <c r="Q1460" s="264"/>
      <c r="R1460" s="264"/>
      <c r="S1460" s="264"/>
      <c r="T1460" s="264"/>
      <c r="U1460" s="264"/>
      <c r="V1460" s="264"/>
      <c r="W1460" s="264"/>
      <c r="X1460" s="264"/>
      <c r="Y1460" s="264"/>
      <c r="Z1460" s="264"/>
      <c r="AA1460" s="264"/>
      <c r="AB1460" s="264"/>
      <c r="AC1460" s="264"/>
      <c r="AD1460" s="264"/>
      <c r="AE1460" s="264"/>
      <c r="AF1460" s="264"/>
      <c r="AG1460" s="264"/>
      <c r="AH1460" s="264"/>
      <c r="AI1460" s="264"/>
      <c r="AJ1460" s="264"/>
      <c r="AK1460" s="264"/>
      <c r="AL1460" s="264"/>
      <c r="AM1460" s="264"/>
      <c r="AN1460" s="264"/>
      <c r="AO1460" s="264"/>
      <c r="AP1460" s="264"/>
      <c r="AQ1460" s="264"/>
      <c r="AR1460" s="264"/>
      <c r="AS1460" s="264"/>
      <c r="AT1460" s="264"/>
      <c r="AU1460" s="264"/>
      <c r="AV1460" s="264"/>
      <c r="AW1460" s="264"/>
      <c r="AX1460" s="264"/>
      <c r="AY1460" s="264"/>
      <c r="AZ1460" s="264"/>
      <c r="BA1460" s="264"/>
      <c r="BB1460" s="264"/>
      <c r="BC1460" s="264"/>
      <c r="BD1460" s="264"/>
      <c r="BE1460" s="264"/>
      <c r="BF1460" s="264"/>
      <c r="BG1460" s="264"/>
      <c r="BH1460" s="264"/>
      <c r="BI1460" s="264"/>
      <c r="BJ1460" s="264"/>
      <c r="BK1460" s="264"/>
      <c r="BL1460" s="264"/>
      <c r="BM1460" s="264"/>
      <c r="BN1460" s="264"/>
      <c r="BO1460" s="264"/>
      <c r="BP1460" s="264"/>
      <c r="BQ1460" s="264"/>
      <c r="BR1460" s="264"/>
      <c r="BS1460" s="264"/>
      <c r="BT1460" s="264"/>
      <c r="BU1460" s="264"/>
      <c r="BV1460" s="949"/>
    </row>
    <row r="1461" spans="1:74" s="424" customFormat="1" x14ac:dyDescent="0.25">
      <c r="A1461" s="1307" t="s">
        <v>22</v>
      </c>
      <c r="B1461" s="1307"/>
      <c r="C1461" s="421"/>
      <c r="D1461" s="422"/>
      <c r="E1461" s="862"/>
      <c r="F1461" s="1086"/>
      <c r="G1461" s="728"/>
      <c r="H1461" s="925"/>
      <c r="I1461" s="421"/>
      <c r="J1461" s="421"/>
      <c r="K1461" s="423"/>
      <c r="L1461" s="411"/>
      <c r="O1461" s="684"/>
      <c r="P1461" s="27"/>
      <c r="Q1461" s="264"/>
      <c r="R1461" s="264"/>
      <c r="S1461" s="264"/>
      <c r="T1461" s="264"/>
      <c r="U1461" s="264"/>
      <c r="V1461" s="264"/>
      <c r="W1461" s="264"/>
      <c r="X1461" s="264"/>
      <c r="Y1461" s="264"/>
      <c r="Z1461" s="264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264"/>
      <c r="AM1461" s="264"/>
      <c r="AN1461" s="264"/>
      <c r="AO1461" s="264"/>
      <c r="AP1461" s="264"/>
      <c r="AQ1461" s="264"/>
      <c r="AR1461" s="264"/>
      <c r="AS1461" s="264"/>
      <c r="AT1461" s="264"/>
      <c r="AU1461" s="264"/>
      <c r="AV1461" s="264"/>
      <c r="AW1461" s="264"/>
      <c r="AX1461" s="264"/>
      <c r="AY1461" s="264"/>
      <c r="AZ1461" s="264"/>
      <c r="BA1461" s="264"/>
      <c r="BB1461" s="264"/>
      <c r="BC1461" s="264"/>
      <c r="BD1461" s="264"/>
      <c r="BE1461" s="264"/>
      <c r="BF1461" s="264"/>
      <c r="BG1461" s="264"/>
      <c r="BH1461" s="264"/>
      <c r="BI1461" s="264"/>
      <c r="BJ1461" s="264"/>
      <c r="BK1461" s="264"/>
      <c r="BL1461" s="264"/>
      <c r="BM1461" s="264"/>
      <c r="BN1461" s="264"/>
      <c r="BO1461" s="264"/>
      <c r="BP1461" s="264"/>
      <c r="BQ1461" s="264"/>
      <c r="BR1461" s="264"/>
      <c r="BS1461" s="264"/>
      <c r="BT1461" s="264"/>
      <c r="BU1461" s="264"/>
      <c r="BV1461" s="950"/>
    </row>
    <row r="1462" spans="1:74" s="479" customFormat="1" ht="28.5" x14ac:dyDescent="0.25">
      <c r="A1462" s="432"/>
      <c r="B1462" s="439" t="s">
        <v>716</v>
      </c>
      <c r="C1462" s="537" t="s">
        <v>717</v>
      </c>
      <c r="D1462" s="530" t="s">
        <v>1241</v>
      </c>
      <c r="E1462" s="445" t="s">
        <v>25</v>
      </c>
      <c r="F1462" s="741">
        <f>G1462*100/70</f>
        <v>81.428571428571431</v>
      </c>
      <c r="G1462" s="738">
        <v>57</v>
      </c>
      <c r="H1462" s="459">
        <f t="shared" ref="H1462:H1468" si="605">G1462*M1462/100</f>
        <v>0.17099999999999999</v>
      </c>
      <c r="I1462" s="428">
        <f t="shared" ref="I1462:I1468" si="606">G1462*N1462/100</f>
        <v>0.17099999999999999</v>
      </c>
      <c r="J1462" s="428">
        <f t="shared" ref="J1462:J1468" si="607">G1462*O1462/100</f>
        <v>7.3530000000000006</v>
      </c>
      <c r="K1462" s="429">
        <f t="shared" ref="K1462:K1468" si="608">G1462*P1462/100</f>
        <v>29.64</v>
      </c>
      <c r="L1462" s="411"/>
      <c r="M1462" s="430">
        <v>0.3</v>
      </c>
      <c r="N1462" s="430">
        <v>0.3</v>
      </c>
      <c r="O1462" s="686">
        <v>12.9</v>
      </c>
      <c r="P1462" s="20">
        <v>52</v>
      </c>
      <c r="Q1462" s="380"/>
      <c r="R1462" s="380"/>
      <c r="S1462" s="380"/>
      <c r="T1462" s="380"/>
      <c r="U1462" s="380"/>
      <c r="V1462" s="380"/>
      <c r="W1462" s="380"/>
      <c r="X1462" s="380"/>
      <c r="Y1462" s="380"/>
      <c r="Z1462" s="380"/>
      <c r="AA1462" s="380"/>
      <c r="AB1462" s="380"/>
      <c r="AC1462" s="380"/>
      <c r="AD1462" s="380"/>
      <c r="AE1462" s="380"/>
      <c r="AF1462" s="380"/>
      <c r="AG1462" s="380"/>
      <c r="AH1462" s="380"/>
      <c r="AI1462" s="380"/>
      <c r="AJ1462" s="380"/>
      <c r="AK1462" s="380"/>
      <c r="AL1462" s="380"/>
      <c r="AM1462" s="380"/>
      <c r="AN1462" s="380"/>
      <c r="AO1462" s="380"/>
      <c r="AP1462" s="380"/>
      <c r="AQ1462" s="380"/>
      <c r="AR1462" s="380"/>
      <c r="AS1462" s="380"/>
      <c r="AT1462" s="380"/>
      <c r="AU1462" s="380"/>
      <c r="AV1462" s="380"/>
      <c r="AW1462" s="380"/>
      <c r="AX1462" s="380"/>
      <c r="AY1462" s="380"/>
      <c r="AZ1462" s="380"/>
      <c r="BA1462" s="380"/>
      <c r="BB1462" s="380"/>
      <c r="BC1462" s="380"/>
      <c r="BD1462" s="380"/>
      <c r="BE1462" s="380"/>
      <c r="BF1462" s="380"/>
      <c r="BG1462" s="380"/>
      <c r="BH1462" s="380"/>
      <c r="BI1462" s="380"/>
      <c r="BJ1462" s="380"/>
      <c r="BK1462" s="380"/>
      <c r="BL1462" s="380"/>
      <c r="BM1462" s="380"/>
      <c r="BN1462" s="380"/>
      <c r="BO1462" s="380"/>
      <c r="BP1462" s="380"/>
      <c r="BQ1462" s="380"/>
      <c r="BR1462" s="380"/>
      <c r="BS1462" s="380"/>
      <c r="BT1462" s="380"/>
      <c r="BU1462" s="380"/>
      <c r="BV1462" s="951"/>
    </row>
    <row r="1463" spans="1:74" s="479" customFormat="1" ht="30" x14ac:dyDescent="0.25">
      <c r="A1463" s="432"/>
      <c r="B1463" s="460"/>
      <c r="C1463" s="500"/>
      <c r="D1463" s="505"/>
      <c r="E1463" s="445" t="s">
        <v>714</v>
      </c>
      <c r="F1463" s="733"/>
      <c r="G1463" s="756">
        <v>52.5</v>
      </c>
      <c r="H1463" s="459">
        <f t="shared" si="605"/>
        <v>5.6174999999999997</v>
      </c>
      <c r="I1463" s="428">
        <f t="shared" si="606"/>
        <v>1.26</v>
      </c>
      <c r="J1463" s="428">
        <f t="shared" si="607"/>
        <v>38.902499999999996</v>
      </c>
      <c r="K1463" s="429">
        <f t="shared" si="608"/>
        <v>179.02500000000001</v>
      </c>
      <c r="L1463" s="411"/>
      <c r="M1463" s="430">
        <v>10.7</v>
      </c>
      <c r="N1463" s="430">
        <v>2.4</v>
      </c>
      <c r="O1463" s="686">
        <v>74.099999999999994</v>
      </c>
      <c r="P1463" s="37">
        <v>341</v>
      </c>
      <c r="Q1463" s="380"/>
      <c r="R1463" s="380"/>
      <c r="S1463" s="380"/>
      <c r="T1463" s="380"/>
      <c r="U1463" s="380"/>
      <c r="V1463" s="380"/>
      <c r="W1463" s="380"/>
      <c r="X1463" s="380"/>
      <c r="Y1463" s="380"/>
      <c r="Z1463" s="380"/>
      <c r="AA1463" s="380"/>
      <c r="AB1463" s="380"/>
      <c r="AC1463" s="380"/>
      <c r="AD1463" s="380"/>
      <c r="AE1463" s="380"/>
      <c r="AF1463" s="380"/>
      <c r="AG1463" s="380"/>
      <c r="AH1463" s="380"/>
      <c r="AI1463" s="380"/>
      <c r="AJ1463" s="380"/>
      <c r="AK1463" s="380"/>
      <c r="AL1463" s="380"/>
      <c r="AM1463" s="380"/>
      <c r="AN1463" s="380"/>
      <c r="AO1463" s="380"/>
      <c r="AP1463" s="380"/>
      <c r="AQ1463" s="380"/>
      <c r="AR1463" s="380"/>
      <c r="AS1463" s="380"/>
      <c r="AT1463" s="380"/>
      <c r="AU1463" s="380"/>
      <c r="AV1463" s="380"/>
      <c r="AW1463" s="380"/>
      <c r="AX1463" s="380"/>
      <c r="AY1463" s="380"/>
      <c r="AZ1463" s="380"/>
      <c r="BA1463" s="380"/>
      <c r="BB1463" s="380"/>
      <c r="BC1463" s="380"/>
      <c r="BD1463" s="380"/>
      <c r="BE1463" s="380"/>
      <c r="BF1463" s="380"/>
      <c r="BG1463" s="380"/>
      <c r="BH1463" s="380"/>
      <c r="BI1463" s="380"/>
      <c r="BJ1463" s="380"/>
      <c r="BK1463" s="380"/>
      <c r="BL1463" s="380"/>
      <c r="BM1463" s="380"/>
      <c r="BN1463" s="380"/>
      <c r="BO1463" s="380"/>
      <c r="BP1463" s="380"/>
      <c r="BQ1463" s="380"/>
      <c r="BR1463" s="380"/>
      <c r="BS1463" s="380"/>
      <c r="BT1463" s="380"/>
      <c r="BU1463" s="380"/>
      <c r="BV1463" s="951"/>
    </row>
    <row r="1464" spans="1:74" s="479" customFormat="1" x14ac:dyDescent="0.25">
      <c r="A1464" s="432"/>
      <c r="B1464" s="426"/>
      <c r="C1464" s="500"/>
      <c r="D1464" s="594"/>
      <c r="E1464" s="445" t="s">
        <v>58</v>
      </c>
      <c r="F1464" s="733"/>
      <c r="G1464" s="756">
        <v>52.5</v>
      </c>
      <c r="H1464" s="459">
        <f t="shared" si="605"/>
        <v>1.47</v>
      </c>
      <c r="I1464" s="428">
        <f t="shared" si="606"/>
        <v>1.3125</v>
      </c>
      <c r="J1464" s="428">
        <f t="shared" si="607"/>
        <v>2.4674999999999998</v>
      </c>
      <c r="K1464" s="429">
        <f t="shared" si="608"/>
        <v>27.3</v>
      </c>
      <c r="L1464" s="411"/>
      <c r="M1464" s="430">
        <v>2.8</v>
      </c>
      <c r="N1464" s="430">
        <v>2.5</v>
      </c>
      <c r="O1464" s="686">
        <v>4.7</v>
      </c>
      <c r="P1464" s="20">
        <v>52</v>
      </c>
      <c r="Q1464" s="380"/>
      <c r="R1464" s="380"/>
      <c r="S1464" s="380"/>
      <c r="T1464" s="380"/>
      <c r="U1464" s="380"/>
      <c r="V1464" s="380"/>
      <c r="W1464" s="380"/>
      <c r="X1464" s="380"/>
      <c r="Y1464" s="380"/>
      <c r="Z1464" s="380"/>
      <c r="AA1464" s="380"/>
      <c r="AB1464" s="380"/>
      <c r="AC1464" s="380"/>
      <c r="AD1464" s="380"/>
      <c r="AE1464" s="380"/>
      <c r="AF1464" s="380"/>
      <c r="AG1464" s="380"/>
      <c r="AH1464" s="380"/>
      <c r="AI1464" s="380"/>
      <c r="AJ1464" s="380"/>
      <c r="AK1464" s="380"/>
      <c r="AL1464" s="380"/>
      <c r="AM1464" s="380"/>
      <c r="AN1464" s="380"/>
      <c r="AO1464" s="380"/>
      <c r="AP1464" s="380"/>
      <c r="AQ1464" s="380"/>
      <c r="AR1464" s="380"/>
      <c r="AS1464" s="380"/>
      <c r="AT1464" s="380"/>
      <c r="AU1464" s="380"/>
      <c r="AV1464" s="380"/>
      <c r="AW1464" s="380"/>
      <c r="AX1464" s="380"/>
      <c r="AY1464" s="380"/>
      <c r="AZ1464" s="380"/>
      <c r="BA1464" s="380"/>
      <c r="BB1464" s="380"/>
      <c r="BC1464" s="380"/>
      <c r="BD1464" s="380"/>
      <c r="BE1464" s="380"/>
      <c r="BF1464" s="380"/>
      <c r="BG1464" s="380"/>
      <c r="BH1464" s="380"/>
      <c r="BI1464" s="380"/>
      <c r="BJ1464" s="380"/>
      <c r="BK1464" s="380"/>
      <c r="BL1464" s="380"/>
      <c r="BM1464" s="380"/>
      <c r="BN1464" s="380"/>
      <c r="BO1464" s="380"/>
      <c r="BP1464" s="380"/>
      <c r="BQ1464" s="380"/>
      <c r="BR1464" s="380"/>
      <c r="BS1464" s="380"/>
      <c r="BT1464" s="380"/>
      <c r="BU1464" s="380"/>
      <c r="BV1464" s="951"/>
    </row>
    <row r="1465" spans="1:74" s="479" customFormat="1" x14ac:dyDescent="0.25">
      <c r="A1465" s="432"/>
      <c r="B1465" s="426"/>
      <c r="C1465" s="432"/>
      <c r="D1465" s="438"/>
      <c r="E1465" s="445" t="s">
        <v>36</v>
      </c>
      <c r="F1465" s="733"/>
      <c r="G1465" s="738">
        <v>5.89</v>
      </c>
      <c r="H1465" s="459">
        <f t="shared" si="605"/>
        <v>0</v>
      </c>
      <c r="I1465" s="428">
        <f t="shared" si="606"/>
        <v>0</v>
      </c>
      <c r="J1465" s="428">
        <f t="shared" si="607"/>
        <v>5.8841100000000006</v>
      </c>
      <c r="K1465" s="429">
        <f t="shared" si="608"/>
        <v>23.913399999999996</v>
      </c>
      <c r="L1465" s="411"/>
      <c r="M1465" s="430">
        <v>0</v>
      </c>
      <c r="N1465" s="430">
        <v>0</v>
      </c>
      <c r="O1465" s="686">
        <v>99.9</v>
      </c>
      <c r="P1465" s="15">
        <v>406</v>
      </c>
      <c r="Q1465" s="380"/>
      <c r="R1465" s="380"/>
      <c r="S1465" s="380"/>
      <c r="T1465" s="380"/>
      <c r="U1465" s="380"/>
      <c r="V1465" s="380"/>
      <c r="W1465" s="380"/>
      <c r="X1465" s="380"/>
      <c r="Y1465" s="380"/>
      <c r="Z1465" s="380"/>
      <c r="AA1465" s="380"/>
      <c r="AB1465" s="380"/>
      <c r="AC1465" s="380"/>
      <c r="AD1465" s="380"/>
      <c r="AE1465" s="380"/>
      <c r="AF1465" s="380"/>
      <c r="AG1465" s="380"/>
      <c r="AH1465" s="380"/>
      <c r="AI1465" s="380"/>
      <c r="AJ1465" s="380"/>
      <c r="AK1465" s="380"/>
      <c r="AL1465" s="380"/>
      <c r="AM1465" s="380"/>
      <c r="AN1465" s="380"/>
      <c r="AO1465" s="380"/>
      <c r="AP1465" s="380"/>
      <c r="AQ1465" s="380"/>
      <c r="AR1465" s="380"/>
      <c r="AS1465" s="380"/>
      <c r="AT1465" s="380"/>
      <c r="AU1465" s="380"/>
      <c r="AV1465" s="380"/>
      <c r="AW1465" s="380"/>
      <c r="AX1465" s="380"/>
      <c r="AY1465" s="380"/>
      <c r="AZ1465" s="380"/>
      <c r="BA1465" s="380"/>
      <c r="BB1465" s="380"/>
      <c r="BC1465" s="380"/>
      <c r="BD1465" s="380"/>
      <c r="BE1465" s="380"/>
      <c r="BF1465" s="380"/>
      <c r="BG1465" s="380"/>
      <c r="BH1465" s="380"/>
      <c r="BI1465" s="380"/>
      <c r="BJ1465" s="380"/>
      <c r="BK1465" s="380"/>
      <c r="BL1465" s="380"/>
      <c r="BM1465" s="380"/>
      <c r="BN1465" s="380"/>
      <c r="BO1465" s="380"/>
      <c r="BP1465" s="380"/>
      <c r="BQ1465" s="380"/>
      <c r="BR1465" s="380"/>
      <c r="BS1465" s="380"/>
      <c r="BT1465" s="380"/>
      <c r="BU1465" s="380"/>
      <c r="BV1465" s="951"/>
    </row>
    <row r="1466" spans="1:74" s="479" customFormat="1" x14ac:dyDescent="0.25">
      <c r="A1466" s="432"/>
      <c r="B1466" s="426"/>
      <c r="C1466" s="432"/>
      <c r="D1466" s="438"/>
      <c r="E1466" s="445" t="s">
        <v>120</v>
      </c>
      <c r="F1466" s="762"/>
      <c r="G1466" s="756">
        <v>22.5</v>
      </c>
      <c r="H1466" s="459">
        <f t="shared" si="605"/>
        <v>2.835</v>
      </c>
      <c r="I1466" s="428">
        <f t="shared" si="606"/>
        <v>2.2275</v>
      </c>
      <c r="J1466" s="428">
        <f t="shared" si="607"/>
        <v>0.18</v>
      </c>
      <c r="K1466" s="429">
        <f t="shared" si="608"/>
        <v>31.95</v>
      </c>
      <c r="L1466" s="411"/>
      <c r="M1466" s="430">
        <v>12.6</v>
      </c>
      <c r="N1466" s="430">
        <v>9.9</v>
      </c>
      <c r="O1466" s="686">
        <v>0.8</v>
      </c>
      <c r="P1466" s="15">
        <v>142</v>
      </c>
      <c r="Q1466" s="380"/>
      <c r="R1466" s="380"/>
      <c r="S1466" s="380"/>
      <c r="T1466" s="380"/>
      <c r="U1466" s="380"/>
      <c r="V1466" s="380"/>
      <c r="W1466" s="380"/>
      <c r="X1466" s="380"/>
      <c r="Y1466" s="380"/>
      <c r="Z1466" s="380"/>
      <c r="AA1466" s="380"/>
      <c r="AB1466" s="380"/>
      <c r="AC1466" s="380"/>
      <c r="AD1466" s="380"/>
      <c r="AE1466" s="380"/>
      <c r="AF1466" s="380"/>
      <c r="AG1466" s="380"/>
      <c r="AH1466" s="380"/>
      <c r="AI1466" s="380"/>
      <c r="AJ1466" s="380"/>
      <c r="AK1466" s="380"/>
      <c r="AL1466" s="380"/>
      <c r="AM1466" s="380"/>
      <c r="AN1466" s="380"/>
      <c r="AO1466" s="380"/>
      <c r="AP1466" s="380"/>
      <c r="AQ1466" s="380"/>
      <c r="AR1466" s="380"/>
      <c r="AS1466" s="380"/>
      <c r="AT1466" s="380"/>
      <c r="AU1466" s="380"/>
      <c r="AV1466" s="380"/>
      <c r="AW1466" s="380"/>
      <c r="AX1466" s="380"/>
      <c r="AY1466" s="380"/>
      <c r="AZ1466" s="380"/>
      <c r="BA1466" s="380"/>
      <c r="BB1466" s="380"/>
      <c r="BC1466" s="380"/>
      <c r="BD1466" s="380"/>
      <c r="BE1466" s="380"/>
      <c r="BF1466" s="380"/>
      <c r="BG1466" s="380"/>
      <c r="BH1466" s="380"/>
      <c r="BI1466" s="380"/>
      <c r="BJ1466" s="380"/>
      <c r="BK1466" s="380"/>
      <c r="BL1466" s="380"/>
      <c r="BM1466" s="380"/>
      <c r="BN1466" s="380"/>
      <c r="BO1466" s="380"/>
      <c r="BP1466" s="380"/>
      <c r="BQ1466" s="380"/>
      <c r="BR1466" s="380"/>
      <c r="BS1466" s="380"/>
      <c r="BT1466" s="380"/>
      <c r="BU1466" s="380"/>
      <c r="BV1466" s="951"/>
    </row>
    <row r="1467" spans="1:74" s="479" customFormat="1" x14ac:dyDescent="0.25">
      <c r="A1467" s="432"/>
      <c r="B1467" s="426"/>
      <c r="C1467" s="432"/>
      <c r="D1467" s="438"/>
      <c r="E1467" s="538" t="s">
        <v>73</v>
      </c>
      <c r="F1467" s="869"/>
      <c r="G1467" s="980">
        <v>9</v>
      </c>
      <c r="H1467" s="459">
        <f t="shared" si="605"/>
        <v>0</v>
      </c>
      <c r="I1467" s="428">
        <f t="shared" si="606"/>
        <v>9</v>
      </c>
      <c r="J1467" s="428">
        <f t="shared" si="607"/>
        <v>0</v>
      </c>
      <c r="K1467" s="429">
        <f t="shared" si="608"/>
        <v>79.56</v>
      </c>
      <c r="L1467" s="411"/>
      <c r="M1467" s="430">
        <v>0</v>
      </c>
      <c r="N1467" s="430">
        <v>100</v>
      </c>
      <c r="O1467" s="686">
        <v>0</v>
      </c>
      <c r="P1467" s="15">
        <v>884</v>
      </c>
      <c r="Q1467" s="380"/>
      <c r="R1467" s="380"/>
      <c r="S1467" s="380"/>
      <c r="T1467" s="380"/>
      <c r="U1467" s="380"/>
      <c r="V1467" s="380"/>
      <c r="W1467" s="380"/>
      <c r="X1467" s="380"/>
      <c r="Y1467" s="380"/>
      <c r="Z1467" s="380"/>
      <c r="AA1467" s="380"/>
      <c r="AB1467" s="380"/>
      <c r="AC1467" s="380"/>
      <c r="AD1467" s="380"/>
      <c r="AE1467" s="380"/>
      <c r="AF1467" s="380"/>
      <c r="AG1467" s="380"/>
      <c r="AH1467" s="380"/>
      <c r="AI1467" s="380"/>
      <c r="AJ1467" s="380"/>
      <c r="AK1467" s="380"/>
      <c r="AL1467" s="380"/>
      <c r="AM1467" s="380"/>
      <c r="AN1467" s="380"/>
      <c r="AO1467" s="380"/>
      <c r="AP1467" s="380"/>
      <c r="AQ1467" s="380"/>
      <c r="AR1467" s="380"/>
      <c r="AS1467" s="380"/>
      <c r="AT1467" s="380"/>
      <c r="AU1467" s="380"/>
      <c r="AV1467" s="380"/>
      <c r="AW1467" s="380"/>
      <c r="AX1467" s="380"/>
      <c r="AY1467" s="380"/>
      <c r="AZ1467" s="380"/>
      <c r="BA1467" s="380"/>
      <c r="BB1467" s="380"/>
      <c r="BC1467" s="380"/>
      <c r="BD1467" s="380"/>
      <c r="BE1467" s="380"/>
      <c r="BF1467" s="380"/>
      <c r="BG1467" s="380"/>
      <c r="BH1467" s="380"/>
      <c r="BI1467" s="380"/>
      <c r="BJ1467" s="380"/>
      <c r="BK1467" s="380"/>
      <c r="BL1467" s="380"/>
      <c r="BM1467" s="380"/>
      <c r="BN1467" s="380"/>
      <c r="BO1467" s="380"/>
      <c r="BP1467" s="380"/>
      <c r="BQ1467" s="380"/>
      <c r="BR1467" s="380"/>
      <c r="BS1467" s="380"/>
      <c r="BT1467" s="380"/>
      <c r="BU1467" s="380"/>
      <c r="BV1467" s="951"/>
    </row>
    <row r="1468" spans="1:74" s="479" customFormat="1" x14ac:dyDescent="0.25">
      <c r="A1468" s="432"/>
      <c r="B1468" s="439"/>
      <c r="C1468" s="595"/>
      <c r="D1468" s="530"/>
      <c r="E1468" s="445" t="s">
        <v>259</v>
      </c>
      <c r="F1468" s="733"/>
      <c r="G1468" s="980">
        <v>12</v>
      </c>
      <c r="H1468" s="459">
        <f t="shared" si="605"/>
        <v>3.5999999999999997E-2</v>
      </c>
      <c r="I1468" s="428">
        <f t="shared" si="606"/>
        <v>3.5999999999999997E-2</v>
      </c>
      <c r="J1468" s="428">
        <f t="shared" si="607"/>
        <v>6</v>
      </c>
      <c r="K1468" s="429">
        <f t="shared" si="608"/>
        <v>34.200000000000003</v>
      </c>
      <c r="L1468" s="411"/>
      <c r="M1468" s="430">
        <v>0.3</v>
      </c>
      <c r="N1468" s="430">
        <v>0.3</v>
      </c>
      <c r="O1468" s="686">
        <v>50</v>
      </c>
      <c r="P1468" s="20">
        <v>285</v>
      </c>
      <c r="Q1468" s="380"/>
      <c r="R1468" s="380"/>
      <c r="S1468" s="380"/>
      <c r="T1468" s="380"/>
      <c r="U1468" s="380"/>
      <c r="V1468" s="380"/>
      <c r="W1468" s="380"/>
      <c r="X1468" s="380"/>
      <c r="Y1468" s="380"/>
      <c r="Z1468" s="380"/>
      <c r="AA1468" s="380"/>
      <c r="AB1468" s="380"/>
      <c r="AC1468" s="380"/>
      <c r="AD1468" s="380"/>
      <c r="AE1468" s="380"/>
      <c r="AF1468" s="380"/>
      <c r="AG1468" s="380"/>
      <c r="AH1468" s="380"/>
      <c r="AI1468" s="380"/>
      <c r="AJ1468" s="380"/>
      <c r="AK1468" s="380"/>
      <c r="AL1468" s="380"/>
      <c r="AM1468" s="380"/>
      <c r="AN1468" s="380"/>
      <c r="AO1468" s="380"/>
      <c r="AP1468" s="380"/>
      <c r="AQ1468" s="380"/>
      <c r="AR1468" s="380"/>
      <c r="AS1468" s="380"/>
      <c r="AT1468" s="380"/>
      <c r="AU1468" s="380"/>
      <c r="AV1468" s="380"/>
      <c r="AW1468" s="380"/>
      <c r="AX1468" s="380"/>
      <c r="AY1468" s="380"/>
      <c r="AZ1468" s="380"/>
      <c r="BA1468" s="380"/>
      <c r="BB1468" s="380"/>
      <c r="BC1468" s="380"/>
      <c r="BD1468" s="380"/>
      <c r="BE1468" s="380"/>
      <c r="BF1468" s="380"/>
      <c r="BG1468" s="380"/>
      <c r="BH1468" s="380"/>
      <c r="BI1468" s="380"/>
      <c r="BJ1468" s="380"/>
      <c r="BK1468" s="380"/>
      <c r="BL1468" s="380"/>
      <c r="BM1468" s="380"/>
      <c r="BN1468" s="380"/>
      <c r="BO1468" s="380"/>
      <c r="BP1468" s="380"/>
      <c r="BQ1468" s="380"/>
      <c r="BR1468" s="380"/>
      <c r="BS1468" s="380"/>
      <c r="BT1468" s="380"/>
      <c r="BU1468" s="380"/>
      <c r="BV1468" s="951"/>
    </row>
    <row r="1469" spans="1:74" s="479" customFormat="1" x14ac:dyDescent="0.25">
      <c r="A1469" s="432"/>
      <c r="B1469" s="460"/>
      <c r="C1469" s="425"/>
      <c r="D1469" s="425"/>
      <c r="E1469" s="462" t="s">
        <v>21</v>
      </c>
      <c r="F1469" s="1093"/>
      <c r="G1469" s="738"/>
      <c r="H1469" s="471">
        <f t="shared" ref="H1469:K1469" si="609">SUM(H1462:H1468)</f>
        <v>10.129499999999998</v>
      </c>
      <c r="I1469" s="433">
        <f t="shared" si="609"/>
        <v>14.007</v>
      </c>
      <c r="J1469" s="433">
        <f t="shared" si="609"/>
        <v>60.787109999999998</v>
      </c>
      <c r="K1469" s="433">
        <f t="shared" si="609"/>
        <v>405.58840000000004</v>
      </c>
      <c r="L1469" s="880"/>
      <c r="O1469" s="966"/>
      <c r="P1469" s="41"/>
      <c r="Q1469" s="380"/>
      <c r="R1469" s="380"/>
      <c r="S1469" s="380"/>
      <c r="T1469" s="380"/>
      <c r="U1469" s="380"/>
      <c r="V1469" s="380"/>
      <c r="W1469" s="380"/>
      <c r="X1469" s="380"/>
      <c r="Y1469" s="380"/>
      <c r="Z1469" s="380"/>
      <c r="AA1469" s="380"/>
      <c r="AB1469" s="380"/>
      <c r="AC1469" s="380"/>
      <c r="AD1469" s="380"/>
      <c r="AE1469" s="380"/>
      <c r="AF1469" s="380"/>
      <c r="AG1469" s="380"/>
      <c r="AH1469" s="380"/>
      <c r="AI1469" s="380"/>
      <c r="AJ1469" s="380"/>
      <c r="AK1469" s="380"/>
      <c r="AL1469" s="380"/>
      <c r="AM1469" s="380"/>
      <c r="AN1469" s="380"/>
      <c r="AO1469" s="380"/>
      <c r="AP1469" s="380"/>
      <c r="AQ1469" s="380"/>
      <c r="AR1469" s="380"/>
      <c r="AS1469" s="380"/>
      <c r="AT1469" s="380"/>
      <c r="AU1469" s="380"/>
      <c r="AV1469" s="380"/>
      <c r="AW1469" s="380"/>
      <c r="AX1469" s="380"/>
      <c r="AY1469" s="380"/>
      <c r="AZ1469" s="380"/>
      <c r="BA1469" s="380"/>
      <c r="BB1469" s="380"/>
      <c r="BC1469" s="380"/>
      <c r="BD1469" s="380"/>
      <c r="BE1469" s="380"/>
      <c r="BF1469" s="380"/>
      <c r="BG1469" s="380"/>
      <c r="BH1469" s="380"/>
      <c r="BI1469" s="380"/>
      <c r="BJ1469" s="380"/>
      <c r="BK1469" s="380"/>
      <c r="BL1469" s="380"/>
      <c r="BM1469" s="380"/>
      <c r="BN1469" s="380"/>
      <c r="BO1469" s="380"/>
      <c r="BP1469" s="380"/>
      <c r="BQ1469" s="380"/>
      <c r="BR1469" s="380"/>
      <c r="BS1469" s="380"/>
      <c r="BT1469" s="380"/>
      <c r="BU1469" s="380"/>
      <c r="BV1469" s="951"/>
    </row>
    <row r="1470" spans="1:74" s="425" customFormat="1" x14ac:dyDescent="0.25">
      <c r="B1470" s="426"/>
      <c r="C1470" s="432" t="s">
        <v>245</v>
      </c>
      <c r="D1470" s="426">
        <v>200</v>
      </c>
      <c r="E1470" s="498" t="s">
        <v>17</v>
      </c>
      <c r="F1470" s="730"/>
      <c r="G1470" s="738">
        <v>200</v>
      </c>
      <c r="H1470" s="471">
        <f>G1470*M1470/100</f>
        <v>5.6</v>
      </c>
      <c r="I1470" s="433">
        <f>G1470*N1470/100</f>
        <v>5</v>
      </c>
      <c r="J1470" s="433">
        <f>G1470*O1470/100</f>
        <v>9.4</v>
      </c>
      <c r="K1470" s="433">
        <f>G1470*P1470/100</f>
        <v>104</v>
      </c>
      <c r="L1470" s="411"/>
      <c r="M1470" s="430">
        <v>2.8</v>
      </c>
      <c r="N1470" s="430">
        <v>2.5</v>
      </c>
      <c r="O1470" s="686">
        <v>4.7</v>
      </c>
      <c r="P1470" s="20">
        <v>52</v>
      </c>
      <c r="Q1470" s="264"/>
      <c r="R1470" s="264"/>
      <c r="S1470" s="264"/>
      <c r="T1470" s="264"/>
      <c r="U1470" s="264"/>
      <c r="V1470" s="264"/>
      <c r="W1470" s="264"/>
      <c r="X1470" s="264"/>
      <c r="Y1470" s="264"/>
      <c r="Z1470" s="264"/>
      <c r="AA1470" s="264"/>
      <c r="AB1470" s="264"/>
      <c r="AC1470" s="264"/>
      <c r="AD1470" s="264"/>
      <c r="AE1470" s="264"/>
      <c r="AF1470" s="264"/>
      <c r="AG1470" s="264"/>
      <c r="AH1470" s="264"/>
      <c r="AI1470" s="264"/>
      <c r="AJ1470" s="264"/>
      <c r="AK1470" s="264"/>
      <c r="AL1470" s="264"/>
      <c r="AM1470" s="264"/>
      <c r="AN1470" s="264"/>
      <c r="AO1470" s="264"/>
      <c r="AP1470" s="264"/>
      <c r="AQ1470" s="264"/>
      <c r="AR1470" s="264"/>
      <c r="AS1470" s="264"/>
      <c r="AT1470" s="264"/>
      <c r="AU1470" s="264"/>
      <c r="AV1470" s="264"/>
      <c r="AW1470" s="264"/>
      <c r="AX1470" s="264"/>
      <c r="AY1470" s="264"/>
      <c r="AZ1470" s="264"/>
      <c r="BA1470" s="264"/>
      <c r="BB1470" s="264"/>
      <c r="BC1470" s="264"/>
      <c r="BD1470" s="264"/>
      <c r="BE1470" s="264"/>
      <c r="BF1470" s="264"/>
      <c r="BG1470" s="264"/>
      <c r="BH1470" s="264"/>
      <c r="BI1470" s="264"/>
      <c r="BJ1470" s="264"/>
      <c r="BK1470" s="264"/>
      <c r="BL1470" s="264"/>
      <c r="BM1470" s="264"/>
      <c r="BN1470" s="264"/>
      <c r="BO1470" s="264"/>
      <c r="BP1470" s="264"/>
      <c r="BQ1470" s="264"/>
      <c r="BR1470" s="264"/>
      <c r="BS1470" s="264"/>
      <c r="BT1470" s="264"/>
      <c r="BU1470" s="264"/>
      <c r="BV1470" s="485"/>
    </row>
    <row r="1471" spans="1:74" s="425" customFormat="1" ht="15.75" customHeight="1" x14ac:dyDescent="0.25">
      <c r="B1471" s="426" t="s">
        <v>137</v>
      </c>
      <c r="C1471" s="1306" t="s">
        <v>133</v>
      </c>
      <c r="D1471" s="484" t="s">
        <v>134</v>
      </c>
      <c r="E1471" s="618" t="s">
        <v>135</v>
      </c>
      <c r="F1471" s="1072"/>
      <c r="G1471" s="756">
        <v>20</v>
      </c>
      <c r="H1471" s="459">
        <f>G1471*M1471/100</f>
        <v>1.6</v>
      </c>
      <c r="I1471" s="428">
        <f>G1471*N1471/100</f>
        <v>0.86</v>
      </c>
      <c r="J1471" s="428">
        <f>G1471*O1471/100</f>
        <v>10.26</v>
      </c>
      <c r="K1471" s="429">
        <f>G1471*P1471/100</f>
        <v>54</v>
      </c>
      <c r="L1471" s="411"/>
      <c r="M1471" s="430">
        <v>8</v>
      </c>
      <c r="N1471" s="430">
        <v>4.3</v>
      </c>
      <c r="O1471" s="686">
        <v>51.3</v>
      </c>
      <c r="P1471" s="20">
        <v>270</v>
      </c>
      <c r="Q1471" s="264"/>
      <c r="R1471" s="264"/>
      <c r="S1471" s="264"/>
      <c r="T1471" s="264"/>
      <c r="U1471" s="264"/>
      <c r="V1471" s="264"/>
      <c r="W1471" s="264"/>
      <c r="X1471" s="264"/>
      <c r="Y1471" s="264"/>
      <c r="Z1471" s="264"/>
      <c r="AA1471" s="264"/>
      <c r="AB1471" s="264"/>
      <c r="AC1471" s="264"/>
      <c r="AD1471" s="264"/>
      <c r="AE1471" s="264"/>
      <c r="AF1471" s="264"/>
      <c r="AG1471" s="264"/>
      <c r="AH1471" s="264"/>
      <c r="AI1471" s="264"/>
      <c r="AJ1471" s="264"/>
      <c r="AK1471" s="264"/>
      <c r="AL1471" s="264"/>
      <c r="AM1471" s="264"/>
      <c r="AN1471" s="264"/>
      <c r="AO1471" s="264"/>
      <c r="AP1471" s="264"/>
      <c r="AQ1471" s="264"/>
      <c r="AR1471" s="264"/>
      <c r="AS1471" s="264"/>
      <c r="AT1471" s="264"/>
      <c r="AU1471" s="264"/>
      <c r="AV1471" s="264"/>
      <c r="AW1471" s="264"/>
      <c r="AX1471" s="264"/>
      <c r="AY1471" s="264"/>
      <c r="AZ1471" s="264"/>
      <c r="BA1471" s="264"/>
      <c r="BB1471" s="264"/>
      <c r="BC1471" s="264"/>
      <c r="BD1471" s="264"/>
      <c r="BE1471" s="264"/>
      <c r="BF1471" s="264"/>
      <c r="BG1471" s="264"/>
      <c r="BH1471" s="264"/>
      <c r="BI1471" s="264"/>
      <c r="BJ1471" s="264"/>
      <c r="BK1471" s="264"/>
      <c r="BL1471" s="264"/>
      <c r="BM1471" s="264"/>
      <c r="BN1471" s="264"/>
      <c r="BO1471" s="264"/>
      <c r="BP1471" s="264"/>
      <c r="BQ1471" s="264"/>
      <c r="BR1471" s="264"/>
      <c r="BS1471" s="264"/>
      <c r="BT1471" s="264"/>
      <c r="BU1471" s="264"/>
      <c r="BV1471" s="485"/>
    </row>
    <row r="1472" spans="1:74" s="425" customFormat="1" ht="21" customHeight="1" x14ac:dyDescent="0.25">
      <c r="B1472" s="426"/>
      <c r="C1472" s="1299"/>
      <c r="D1472" s="436"/>
      <c r="E1472" s="618" t="s">
        <v>20</v>
      </c>
      <c r="F1472" s="1072"/>
      <c r="G1472" s="738">
        <v>4</v>
      </c>
      <c r="H1472" s="459">
        <f>G1472*M1472/100</f>
        <v>0.02</v>
      </c>
      <c r="I1472" s="428">
        <f>G1472*N1472/100</f>
        <v>3.3</v>
      </c>
      <c r="J1472" s="428">
        <f>G1472*O1472/100</f>
        <v>2.4E-2</v>
      </c>
      <c r="K1472" s="429">
        <f>G1472*P1472/100</f>
        <v>29.36</v>
      </c>
      <c r="L1472" s="411"/>
      <c r="M1472" s="430">
        <v>0.5</v>
      </c>
      <c r="N1472" s="430">
        <v>82.5</v>
      </c>
      <c r="O1472" s="686">
        <v>0.6</v>
      </c>
      <c r="P1472" s="20">
        <v>734</v>
      </c>
      <c r="Q1472" s="264"/>
      <c r="R1472" s="264"/>
      <c r="S1472" s="264"/>
      <c r="T1472" s="264"/>
      <c r="U1472" s="264"/>
      <c r="V1472" s="264"/>
      <c r="W1472" s="264"/>
      <c r="X1472" s="264"/>
      <c r="Y1472" s="264"/>
      <c r="Z1472" s="264"/>
      <c r="AA1472" s="264"/>
      <c r="AB1472" s="264"/>
      <c r="AC1472" s="264"/>
      <c r="AD1472" s="264"/>
      <c r="AE1472" s="264"/>
      <c r="AF1472" s="264"/>
      <c r="AG1472" s="264"/>
      <c r="AH1472" s="264"/>
      <c r="AI1472" s="264"/>
      <c r="AJ1472" s="264"/>
      <c r="AK1472" s="264"/>
      <c r="AL1472" s="264"/>
      <c r="AM1472" s="264"/>
      <c r="AN1472" s="264"/>
      <c r="AO1472" s="264"/>
      <c r="AP1472" s="264"/>
      <c r="AQ1472" s="264"/>
      <c r="AR1472" s="264"/>
      <c r="AS1472" s="264"/>
      <c r="AT1472" s="264"/>
      <c r="AU1472" s="264"/>
      <c r="AV1472" s="264"/>
      <c r="AW1472" s="264"/>
      <c r="AX1472" s="264"/>
      <c r="AY1472" s="264"/>
      <c r="AZ1472" s="264"/>
      <c r="BA1472" s="264"/>
      <c r="BB1472" s="264"/>
      <c r="BC1472" s="264"/>
      <c r="BD1472" s="264"/>
      <c r="BE1472" s="264"/>
      <c r="BF1472" s="264"/>
      <c r="BG1472" s="264"/>
      <c r="BH1472" s="264"/>
      <c r="BI1472" s="264"/>
      <c r="BJ1472" s="264"/>
      <c r="BK1472" s="264"/>
      <c r="BL1472" s="264"/>
      <c r="BM1472" s="264"/>
      <c r="BN1472" s="264"/>
      <c r="BO1472" s="264"/>
      <c r="BP1472" s="264"/>
      <c r="BQ1472" s="264"/>
      <c r="BR1472" s="264"/>
      <c r="BS1472" s="264"/>
      <c r="BT1472" s="264"/>
      <c r="BU1472" s="264"/>
      <c r="BV1472" s="485"/>
    </row>
    <row r="1473" spans="1:74" s="425" customFormat="1" x14ac:dyDescent="0.25">
      <c r="B1473" s="426"/>
      <c r="C1473" s="432"/>
      <c r="D1473" s="426"/>
      <c r="E1473" s="863" t="s">
        <v>87</v>
      </c>
      <c r="F1473" s="741">
        <f>G1473*100/98</f>
        <v>20.408163265306122</v>
      </c>
      <c r="G1473" s="756">
        <v>20</v>
      </c>
      <c r="H1473" s="459">
        <f>G1473*M1473/100</f>
        <v>0.14000000000000001</v>
      </c>
      <c r="I1473" s="428">
        <f>G1473*N1473/100</f>
        <v>0.06</v>
      </c>
      <c r="J1473" s="428">
        <f>G1473*O1473/100</f>
        <v>1.1399999999999999</v>
      </c>
      <c r="K1473" s="428">
        <f>G1473*P1473/100</f>
        <v>5.2</v>
      </c>
      <c r="L1473" s="411"/>
      <c r="M1473" s="430">
        <v>0.7</v>
      </c>
      <c r="N1473" s="430">
        <v>0.3</v>
      </c>
      <c r="O1473" s="686">
        <v>5.7</v>
      </c>
      <c r="P1473" s="20">
        <v>26</v>
      </c>
      <c r="Q1473" s="264"/>
      <c r="R1473" s="264"/>
      <c r="S1473" s="264"/>
      <c r="T1473" s="264"/>
      <c r="U1473" s="264"/>
      <c r="V1473" s="264"/>
      <c r="W1473" s="264"/>
      <c r="X1473" s="264"/>
      <c r="Y1473" s="264"/>
      <c r="Z1473" s="264"/>
      <c r="AA1473" s="264"/>
      <c r="AB1473" s="264"/>
      <c r="AC1473" s="264"/>
      <c r="AD1473" s="264"/>
      <c r="AE1473" s="264"/>
      <c r="AF1473" s="264"/>
      <c r="AG1473" s="264"/>
      <c r="AH1473" s="264"/>
      <c r="AI1473" s="264"/>
      <c r="AJ1473" s="264"/>
      <c r="AK1473" s="264"/>
      <c r="AL1473" s="264"/>
      <c r="AM1473" s="264"/>
      <c r="AN1473" s="264"/>
      <c r="AO1473" s="264"/>
      <c r="AP1473" s="264"/>
      <c r="AQ1473" s="264"/>
      <c r="AR1473" s="264"/>
      <c r="AS1473" s="264"/>
      <c r="AT1473" s="264"/>
      <c r="AU1473" s="264"/>
      <c r="AV1473" s="264"/>
      <c r="AW1473" s="264"/>
      <c r="AX1473" s="264"/>
      <c r="AY1473" s="264"/>
      <c r="AZ1473" s="264"/>
      <c r="BA1473" s="264"/>
      <c r="BB1473" s="264"/>
      <c r="BC1473" s="264"/>
      <c r="BD1473" s="264"/>
      <c r="BE1473" s="264"/>
      <c r="BF1473" s="264"/>
      <c r="BG1473" s="264"/>
      <c r="BH1473" s="264"/>
      <c r="BI1473" s="264"/>
      <c r="BJ1473" s="264"/>
      <c r="BK1473" s="264"/>
      <c r="BL1473" s="264"/>
      <c r="BM1473" s="264"/>
      <c r="BN1473" s="264"/>
      <c r="BO1473" s="264"/>
      <c r="BP1473" s="264"/>
      <c r="BQ1473" s="264"/>
      <c r="BR1473" s="264"/>
      <c r="BS1473" s="264"/>
      <c r="BT1473" s="264"/>
      <c r="BU1473" s="264"/>
      <c r="BV1473" s="485"/>
    </row>
    <row r="1474" spans="1:74" s="425" customFormat="1" x14ac:dyDescent="0.25">
      <c r="B1474" s="426"/>
      <c r="C1474" s="432"/>
      <c r="D1474" s="555"/>
      <c r="E1474" s="458" t="s">
        <v>21</v>
      </c>
      <c r="F1474" s="986"/>
      <c r="G1474" s="980"/>
      <c r="H1474" s="471">
        <f>SUM(H1471:H1473)</f>
        <v>1.7600000000000002</v>
      </c>
      <c r="I1474" s="433">
        <f t="shared" ref="I1474:K1474" si="610">SUM(I1471:I1473)</f>
        <v>4.22</v>
      </c>
      <c r="J1474" s="433">
        <f t="shared" si="610"/>
        <v>11.423999999999999</v>
      </c>
      <c r="K1474" s="433">
        <f t="shared" si="610"/>
        <v>88.56</v>
      </c>
      <c r="L1474" s="411"/>
      <c r="O1474" s="464"/>
      <c r="P1474" s="18"/>
      <c r="Q1474" s="264"/>
      <c r="R1474" s="264"/>
      <c r="S1474" s="264"/>
      <c r="T1474" s="264"/>
      <c r="U1474" s="264"/>
      <c r="V1474" s="264"/>
      <c r="W1474" s="264"/>
      <c r="X1474" s="264"/>
      <c r="Y1474" s="264"/>
      <c r="Z1474" s="264"/>
      <c r="AA1474" s="264"/>
      <c r="AB1474" s="264"/>
      <c r="AC1474" s="264"/>
      <c r="AD1474" s="264"/>
      <c r="AE1474" s="264"/>
      <c r="AF1474" s="264"/>
      <c r="AG1474" s="264"/>
      <c r="AH1474" s="264"/>
      <c r="AI1474" s="264"/>
      <c r="AJ1474" s="264"/>
      <c r="AK1474" s="264"/>
      <c r="AL1474" s="264"/>
      <c r="AM1474" s="264"/>
      <c r="AN1474" s="264"/>
      <c r="AO1474" s="264"/>
      <c r="AP1474" s="264"/>
      <c r="AQ1474" s="264"/>
      <c r="AR1474" s="264"/>
      <c r="AS1474" s="264"/>
      <c r="AT1474" s="264"/>
      <c r="AU1474" s="264"/>
      <c r="AV1474" s="264"/>
      <c r="AW1474" s="264"/>
      <c r="AX1474" s="264"/>
      <c r="AY1474" s="264"/>
      <c r="AZ1474" s="264"/>
      <c r="BA1474" s="264"/>
      <c r="BB1474" s="264"/>
      <c r="BC1474" s="264"/>
      <c r="BD1474" s="264"/>
      <c r="BE1474" s="264"/>
      <c r="BF1474" s="264"/>
      <c r="BG1474" s="264"/>
      <c r="BH1474" s="264"/>
      <c r="BI1474" s="264"/>
      <c r="BJ1474" s="264"/>
      <c r="BK1474" s="264"/>
      <c r="BL1474" s="264"/>
      <c r="BM1474" s="264"/>
      <c r="BN1474" s="264"/>
      <c r="BO1474" s="264"/>
      <c r="BP1474" s="264"/>
      <c r="BQ1474" s="264"/>
      <c r="BR1474" s="264"/>
      <c r="BS1474" s="264"/>
      <c r="BT1474" s="264"/>
      <c r="BU1474" s="264"/>
      <c r="BV1474" s="485"/>
    </row>
    <row r="1475" spans="1:74" s="424" customFormat="1" x14ac:dyDescent="0.25">
      <c r="B1475" s="455"/>
      <c r="C1475" s="454"/>
      <c r="D1475" s="455"/>
      <c r="E1475" s="456" t="s">
        <v>44</v>
      </c>
      <c r="F1475" s="1083"/>
      <c r="G1475" s="334"/>
      <c r="H1475" s="632">
        <f>H1469+H1470+H1474</f>
        <v>17.4895</v>
      </c>
      <c r="I1475" s="457">
        <f t="shared" ref="I1475:K1475" si="611">I1469+I1470+I1474</f>
        <v>23.226999999999997</v>
      </c>
      <c r="J1475" s="457">
        <f t="shared" si="611"/>
        <v>81.611109999999996</v>
      </c>
      <c r="K1475" s="457">
        <f t="shared" si="611"/>
        <v>598.14840000000004</v>
      </c>
      <c r="O1475" s="684"/>
      <c r="P1475" s="27"/>
      <c r="Q1475" s="264"/>
      <c r="R1475" s="264"/>
      <c r="S1475" s="264"/>
      <c r="T1475" s="264"/>
      <c r="U1475" s="264"/>
      <c r="V1475" s="264"/>
      <c r="W1475" s="264"/>
      <c r="X1475" s="264"/>
      <c r="Y1475" s="264"/>
      <c r="Z1475" s="264"/>
      <c r="AA1475" s="264"/>
      <c r="AB1475" s="264"/>
      <c r="AC1475" s="264"/>
      <c r="AD1475" s="264"/>
      <c r="AE1475" s="264"/>
      <c r="AF1475" s="264"/>
      <c r="AG1475" s="264"/>
      <c r="AH1475" s="264"/>
      <c r="AI1475" s="264"/>
      <c r="AJ1475" s="264"/>
      <c r="AK1475" s="264"/>
      <c r="AL1475" s="264"/>
      <c r="AM1475" s="264"/>
      <c r="AN1475" s="264"/>
      <c r="AO1475" s="264"/>
      <c r="AP1475" s="264"/>
      <c r="AQ1475" s="264"/>
      <c r="AR1475" s="264"/>
      <c r="AS1475" s="264"/>
      <c r="AT1475" s="264"/>
      <c r="AU1475" s="264"/>
      <c r="AV1475" s="264"/>
      <c r="AW1475" s="264"/>
      <c r="AX1475" s="264"/>
      <c r="AY1475" s="264"/>
      <c r="AZ1475" s="264"/>
      <c r="BA1475" s="264"/>
      <c r="BB1475" s="264"/>
      <c r="BC1475" s="264"/>
      <c r="BD1475" s="264"/>
      <c r="BE1475" s="264"/>
      <c r="BF1475" s="264"/>
      <c r="BG1475" s="264"/>
      <c r="BH1475" s="264"/>
      <c r="BI1475" s="264"/>
      <c r="BJ1475" s="264"/>
      <c r="BK1475" s="264"/>
      <c r="BL1475" s="264"/>
      <c r="BM1475" s="264"/>
      <c r="BN1475" s="264"/>
      <c r="BO1475" s="264"/>
      <c r="BP1475" s="264"/>
      <c r="BQ1475" s="264"/>
      <c r="BR1475" s="264"/>
      <c r="BS1475" s="264"/>
      <c r="BT1475" s="264"/>
      <c r="BU1475" s="264"/>
      <c r="BV1475" s="950"/>
    </row>
    <row r="1476" spans="1:74" s="424" customFormat="1" x14ac:dyDescent="0.25">
      <c r="A1476" s="1302" t="s">
        <v>101</v>
      </c>
      <c r="B1476" s="1303"/>
      <c r="C1476" s="454"/>
      <c r="D1476" s="455"/>
      <c r="E1476" s="462"/>
      <c r="F1476" s="986"/>
      <c r="G1476" s="1166"/>
      <c r="H1476" s="632"/>
      <c r="I1476" s="457"/>
      <c r="J1476" s="457"/>
      <c r="K1476" s="457"/>
      <c r="L1476" s="411"/>
      <c r="O1476" s="684"/>
      <c r="P1476" s="27"/>
      <c r="Q1476" s="264"/>
      <c r="R1476" s="264"/>
      <c r="S1476" s="264"/>
      <c r="T1476" s="264"/>
      <c r="U1476" s="264"/>
      <c r="V1476" s="264"/>
      <c r="W1476" s="264"/>
      <c r="X1476" s="264"/>
      <c r="Y1476" s="264"/>
      <c r="Z1476" s="264"/>
      <c r="AA1476" s="264"/>
      <c r="AB1476" s="264"/>
      <c r="AC1476" s="264"/>
      <c r="AD1476" s="264"/>
      <c r="AE1476" s="264"/>
      <c r="AF1476" s="264"/>
      <c r="AG1476" s="264"/>
      <c r="AH1476" s="264"/>
      <c r="AI1476" s="264"/>
      <c r="AJ1476" s="264"/>
      <c r="AK1476" s="264"/>
      <c r="AL1476" s="264"/>
      <c r="AM1476" s="264"/>
      <c r="AN1476" s="264"/>
      <c r="AO1476" s="264"/>
      <c r="AP1476" s="264"/>
      <c r="AQ1476" s="264"/>
      <c r="AR1476" s="264"/>
      <c r="AS1476" s="264"/>
      <c r="AT1476" s="264"/>
      <c r="AU1476" s="264"/>
      <c r="AV1476" s="264"/>
      <c r="AW1476" s="264"/>
      <c r="AX1476" s="264"/>
      <c r="AY1476" s="264"/>
      <c r="AZ1476" s="264"/>
      <c r="BA1476" s="264"/>
      <c r="BB1476" s="264"/>
      <c r="BC1476" s="264"/>
      <c r="BD1476" s="264"/>
      <c r="BE1476" s="264"/>
      <c r="BF1476" s="264"/>
      <c r="BG1476" s="264"/>
      <c r="BH1476" s="264"/>
      <c r="BI1476" s="264"/>
      <c r="BJ1476" s="264"/>
      <c r="BK1476" s="264"/>
      <c r="BL1476" s="264"/>
      <c r="BM1476" s="264"/>
      <c r="BN1476" s="264"/>
      <c r="BO1476" s="264"/>
      <c r="BP1476" s="264"/>
      <c r="BQ1476" s="264"/>
      <c r="BR1476" s="264"/>
      <c r="BS1476" s="264"/>
      <c r="BT1476" s="264"/>
      <c r="BU1476" s="264"/>
      <c r="BV1476" s="950"/>
    </row>
    <row r="1477" spans="1:74" s="425" customFormat="1" ht="30" x14ac:dyDescent="0.25">
      <c r="B1477" s="426" t="s">
        <v>730</v>
      </c>
      <c r="C1477" s="432" t="s">
        <v>718</v>
      </c>
      <c r="D1477" s="533">
        <v>150</v>
      </c>
      <c r="E1477" s="445" t="s">
        <v>719</v>
      </c>
      <c r="F1477" s="996">
        <f>G1477*100/90</f>
        <v>133.33333333333334</v>
      </c>
      <c r="G1477" s="1161">
        <v>120</v>
      </c>
      <c r="H1477" s="459">
        <f t="shared" ref="H1477:H1486" si="612">G1477*M1477/100</f>
        <v>19.8</v>
      </c>
      <c r="I1477" s="428">
        <f t="shared" ref="I1477:I1486" si="613">G1477*N1477/100</f>
        <v>0.48</v>
      </c>
      <c r="J1477" s="428">
        <f t="shared" ref="J1477:J1486" si="614">G1477*O1477/100</f>
        <v>0</v>
      </c>
      <c r="K1477" s="429">
        <f t="shared" ref="K1477:K1486" si="615">G1477*P1477/100</f>
        <v>85.2</v>
      </c>
      <c r="L1477" s="411"/>
      <c r="M1477" s="430">
        <v>16.5</v>
      </c>
      <c r="N1477" s="430">
        <v>0.4</v>
      </c>
      <c r="O1477" s="686">
        <v>0</v>
      </c>
      <c r="P1477" s="20">
        <v>71</v>
      </c>
      <c r="Q1477" s="264"/>
      <c r="R1477" s="264"/>
      <c r="S1477" s="264"/>
      <c r="T1477" s="264"/>
      <c r="U1477" s="264"/>
      <c r="V1477" s="264"/>
      <c r="W1477" s="264"/>
      <c r="X1477" s="264"/>
      <c r="Y1477" s="264"/>
      <c r="Z1477" s="264"/>
      <c r="AA1477" s="264"/>
      <c r="AB1477" s="264"/>
      <c r="AC1477" s="264"/>
      <c r="AD1477" s="264"/>
      <c r="AE1477" s="264"/>
      <c r="AF1477" s="264"/>
      <c r="AG1477" s="264"/>
      <c r="AH1477" s="264"/>
      <c r="AI1477" s="264"/>
      <c r="AJ1477" s="264"/>
      <c r="AK1477" s="264"/>
      <c r="AL1477" s="264"/>
      <c r="AM1477" s="264"/>
      <c r="AN1477" s="264"/>
      <c r="AO1477" s="264"/>
      <c r="AP1477" s="264"/>
      <c r="AQ1477" s="264"/>
      <c r="AR1477" s="264"/>
      <c r="AS1477" s="264"/>
      <c r="AT1477" s="264"/>
      <c r="AU1477" s="264"/>
      <c r="AV1477" s="264"/>
      <c r="AW1477" s="264"/>
      <c r="AX1477" s="264"/>
      <c r="AY1477" s="264"/>
      <c r="AZ1477" s="264"/>
      <c r="BA1477" s="264"/>
      <c r="BB1477" s="264"/>
      <c r="BC1477" s="264"/>
      <c r="BD1477" s="264"/>
      <c r="BE1477" s="264"/>
      <c r="BF1477" s="264"/>
      <c r="BG1477" s="264"/>
      <c r="BH1477" s="264"/>
      <c r="BI1477" s="264"/>
      <c r="BJ1477" s="264"/>
      <c r="BK1477" s="264"/>
      <c r="BL1477" s="264"/>
      <c r="BM1477" s="264"/>
      <c r="BN1477" s="264"/>
      <c r="BO1477" s="264"/>
      <c r="BP1477" s="264"/>
      <c r="BQ1477" s="264"/>
      <c r="BR1477" s="264"/>
      <c r="BS1477" s="264"/>
      <c r="BT1477" s="264"/>
      <c r="BU1477" s="264"/>
      <c r="BV1477" s="485"/>
    </row>
    <row r="1478" spans="1:74" s="425" customFormat="1" ht="15.75" x14ac:dyDescent="0.25">
      <c r="B1478" s="426"/>
      <c r="C1478" s="432"/>
      <c r="D1478" s="533"/>
      <c r="E1478" s="445" t="s">
        <v>80</v>
      </c>
      <c r="F1478" s="733"/>
      <c r="G1478" s="1161">
        <v>0.4</v>
      </c>
      <c r="H1478" s="459">
        <f t="shared" si="612"/>
        <v>0</v>
      </c>
      <c r="I1478" s="428">
        <f t="shared" si="613"/>
        <v>0</v>
      </c>
      <c r="J1478" s="428">
        <f t="shared" si="614"/>
        <v>0</v>
      </c>
      <c r="K1478" s="428">
        <f t="shared" si="615"/>
        <v>0</v>
      </c>
      <c r="L1478" s="411"/>
      <c r="M1478" s="430"/>
      <c r="N1478" s="430"/>
      <c r="O1478" s="686"/>
      <c r="P1478" s="15"/>
      <c r="Q1478" s="264"/>
      <c r="R1478" s="264"/>
      <c r="S1478" s="264"/>
      <c r="T1478" s="264"/>
      <c r="U1478" s="264"/>
      <c r="V1478" s="264"/>
      <c r="W1478" s="264"/>
      <c r="X1478" s="264"/>
      <c r="Y1478" s="264"/>
      <c r="Z1478" s="264"/>
      <c r="AA1478" s="264"/>
      <c r="AB1478" s="264"/>
      <c r="AC1478" s="264"/>
      <c r="AD1478" s="264"/>
      <c r="AE1478" s="264"/>
      <c r="AF1478" s="264"/>
      <c r="AG1478" s="264"/>
      <c r="AH1478" s="264"/>
      <c r="AI1478" s="264"/>
      <c r="AJ1478" s="264"/>
      <c r="AK1478" s="264"/>
      <c r="AL1478" s="264"/>
      <c r="AM1478" s="264"/>
      <c r="AN1478" s="264"/>
      <c r="AO1478" s="264"/>
      <c r="AP1478" s="264"/>
      <c r="AQ1478" s="264"/>
      <c r="AR1478" s="264"/>
      <c r="AS1478" s="264"/>
      <c r="AT1478" s="264"/>
      <c r="AU1478" s="264"/>
      <c r="AV1478" s="264"/>
      <c r="AW1478" s="264"/>
      <c r="AX1478" s="264"/>
      <c r="AY1478" s="264"/>
      <c r="AZ1478" s="264"/>
      <c r="BA1478" s="264"/>
      <c r="BB1478" s="264"/>
      <c r="BC1478" s="264"/>
      <c r="BD1478" s="264"/>
      <c r="BE1478" s="264"/>
      <c r="BF1478" s="264"/>
      <c r="BG1478" s="264"/>
      <c r="BH1478" s="264"/>
      <c r="BI1478" s="264"/>
      <c r="BJ1478" s="264"/>
      <c r="BK1478" s="264"/>
      <c r="BL1478" s="264"/>
      <c r="BM1478" s="264"/>
      <c r="BN1478" s="264"/>
      <c r="BO1478" s="264"/>
      <c r="BP1478" s="264"/>
      <c r="BQ1478" s="264"/>
      <c r="BR1478" s="264"/>
      <c r="BS1478" s="264"/>
      <c r="BT1478" s="264"/>
      <c r="BU1478" s="264"/>
      <c r="BV1478" s="485"/>
    </row>
    <row r="1479" spans="1:74" s="425" customFormat="1" ht="15.75" x14ac:dyDescent="0.25">
      <c r="B1479" s="426"/>
      <c r="C1479" s="432"/>
      <c r="D1479" s="533"/>
      <c r="E1479" s="538" t="s">
        <v>609</v>
      </c>
      <c r="F1479" s="869"/>
      <c r="G1479" s="1161">
        <v>0.05</v>
      </c>
      <c r="H1479" s="459">
        <f t="shared" si="612"/>
        <v>5.5000000000000005E-3</v>
      </c>
      <c r="I1479" s="428">
        <f t="shared" si="613"/>
        <v>1.65E-3</v>
      </c>
      <c r="J1479" s="428">
        <f t="shared" si="614"/>
        <v>3.5500000000000004E-2</v>
      </c>
      <c r="K1479" s="428">
        <f t="shared" si="615"/>
        <v>0.1525</v>
      </c>
      <c r="L1479" s="411"/>
      <c r="M1479" s="430">
        <v>11</v>
      </c>
      <c r="N1479" s="430">
        <v>3.3</v>
      </c>
      <c r="O1479" s="686">
        <v>71</v>
      </c>
      <c r="P1479" s="20">
        <v>305</v>
      </c>
      <c r="Q1479" s="264"/>
      <c r="R1479" s="264"/>
      <c r="S1479" s="264"/>
      <c r="T1479" s="264"/>
      <c r="U1479" s="264"/>
      <c r="V1479" s="264"/>
      <c r="W1479" s="264"/>
      <c r="X1479" s="264"/>
      <c r="Y1479" s="264"/>
      <c r="Z1479" s="264"/>
      <c r="AA1479" s="264"/>
      <c r="AB1479" s="264"/>
      <c r="AC1479" s="264"/>
      <c r="AD1479" s="264"/>
      <c r="AE1479" s="264"/>
      <c r="AF1479" s="264"/>
      <c r="AG1479" s="264"/>
      <c r="AH1479" s="264"/>
      <c r="AI1479" s="264"/>
      <c r="AJ1479" s="264"/>
      <c r="AK1479" s="264"/>
      <c r="AL1479" s="264"/>
      <c r="AM1479" s="264"/>
      <c r="AN1479" s="264"/>
      <c r="AO1479" s="264"/>
      <c r="AP1479" s="264"/>
      <c r="AQ1479" s="264"/>
      <c r="AR1479" s="264"/>
      <c r="AS1479" s="264"/>
      <c r="AT1479" s="264"/>
      <c r="AU1479" s="264"/>
      <c r="AV1479" s="264"/>
      <c r="AW1479" s="264"/>
      <c r="AX1479" s="264"/>
      <c r="AY1479" s="264"/>
      <c r="AZ1479" s="264"/>
      <c r="BA1479" s="264"/>
      <c r="BB1479" s="264"/>
      <c r="BC1479" s="264"/>
      <c r="BD1479" s="264"/>
      <c r="BE1479" s="264"/>
      <c r="BF1479" s="264"/>
      <c r="BG1479" s="264"/>
      <c r="BH1479" s="264"/>
      <c r="BI1479" s="264"/>
      <c r="BJ1479" s="264"/>
      <c r="BK1479" s="264"/>
      <c r="BL1479" s="264"/>
      <c r="BM1479" s="264"/>
      <c r="BN1479" s="264"/>
      <c r="BO1479" s="264"/>
      <c r="BP1479" s="264"/>
      <c r="BQ1479" s="264"/>
      <c r="BR1479" s="264"/>
      <c r="BS1479" s="264"/>
      <c r="BT1479" s="264"/>
      <c r="BU1479" s="264"/>
      <c r="BV1479" s="485"/>
    </row>
    <row r="1480" spans="1:74" s="425" customFormat="1" ht="15.75" x14ac:dyDescent="0.25">
      <c r="B1480" s="426"/>
      <c r="C1480" s="432"/>
      <c r="D1480" s="533"/>
      <c r="E1480" s="445" t="s">
        <v>294</v>
      </c>
      <c r="F1480" s="733"/>
      <c r="G1480" s="1161">
        <v>5</v>
      </c>
      <c r="H1480" s="459">
        <f t="shared" si="612"/>
        <v>0.48</v>
      </c>
      <c r="I1480" s="428">
        <f t="shared" si="613"/>
        <v>0.08</v>
      </c>
      <c r="J1480" s="428">
        <f t="shared" si="614"/>
        <v>3.7850000000000001</v>
      </c>
      <c r="K1480" s="428">
        <f t="shared" si="615"/>
        <v>17.649999999999999</v>
      </c>
      <c r="L1480" s="411"/>
      <c r="M1480" s="430">
        <v>9.6</v>
      </c>
      <c r="N1480" s="430">
        <v>1.6</v>
      </c>
      <c r="O1480" s="686">
        <v>75.7</v>
      </c>
      <c r="P1480" s="15">
        <v>353</v>
      </c>
      <c r="Q1480" s="264"/>
      <c r="R1480" s="264"/>
      <c r="S1480" s="264"/>
      <c r="T1480" s="264"/>
      <c r="U1480" s="264"/>
      <c r="V1480" s="264"/>
      <c r="W1480" s="264"/>
      <c r="X1480" s="264"/>
      <c r="Y1480" s="264"/>
      <c r="Z1480" s="264"/>
      <c r="AA1480" s="264"/>
      <c r="AB1480" s="264"/>
      <c r="AC1480" s="264"/>
      <c r="AD1480" s="264"/>
      <c r="AE1480" s="264"/>
      <c r="AF1480" s="264"/>
      <c r="AG1480" s="264"/>
      <c r="AH1480" s="264"/>
      <c r="AI1480" s="264"/>
      <c r="AJ1480" s="264"/>
      <c r="AK1480" s="264"/>
      <c r="AL1480" s="264"/>
      <c r="AM1480" s="264"/>
      <c r="AN1480" s="264"/>
      <c r="AO1480" s="264"/>
      <c r="AP1480" s="264"/>
      <c r="AQ1480" s="264"/>
      <c r="AR1480" s="264"/>
      <c r="AS1480" s="264"/>
      <c r="AT1480" s="264"/>
      <c r="AU1480" s="264"/>
      <c r="AV1480" s="264"/>
      <c r="AW1480" s="264"/>
      <c r="AX1480" s="264"/>
      <c r="AY1480" s="264"/>
      <c r="AZ1480" s="264"/>
      <c r="BA1480" s="264"/>
      <c r="BB1480" s="264"/>
      <c r="BC1480" s="264"/>
      <c r="BD1480" s="264"/>
      <c r="BE1480" s="264"/>
      <c r="BF1480" s="264"/>
      <c r="BG1480" s="264"/>
      <c r="BH1480" s="264"/>
      <c r="BI1480" s="264"/>
      <c r="BJ1480" s="264"/>
      <c r="BK1480" s="264"/>
      <c r="BL1480" s="264"/>
      <c r="BM1480" s="264"/>
      <c r="BN1480" s="264"/>
      <c r="BO1480" s="264"/>
      <c r="BP1480" s="264"/>
      <c r="BQ1480" s="264"/>
      <c r="BR1480" s="264"/>
      <c r="BS1480" s="264"/>
      <c r="BT1480" s="264"/>
      <c r="BU1480" s="264"/>
      <c r="BV1480" s="485"/>
    </row>
    <row r="1481" spans="1:74" s="425" customFormat="1" ht="15.75" x14ac:dyDescent="0.25">
      <c r="B1481" s="426"/>
      <c r="C1481" s="432"/>
      <c r="D1481" s="533"/>
      <c r="E1481" s="445" t="s">
        <v>20</v>
      </c>
      <c r="F1481" s="733"/>
      <c r="G1481" s="1161">
        <v>6</v>
      </c>
      <c r="H1481" s="459">
        <f t="shared" si="612"/>
        <v>0.03</v>
      </c>
      <c r="I1481" s="428">
        <f t="shared" si="613"/>
        <v>4.95</v>
      </c>
      <c r="J1481" s="428">
        <f t="shared" si="614"/>
        <v>3.5999999999999997E-2</v>
      </c>
      <c r="K1481" s="429">
        <f t="shared" si="615"/>
        <v>44.04</v>
      </c>
      <c r="L1481" s="411"/>
      <c r="M1481" s="430">
        <v>0.5</v>
      </c>
      <c r="N1481" s="430">
        <v>82.5</v>
      </c>
      <c r="O1481" s="686">
        <v>0.6</v>
      </c>
      <c r="P1481" s="20">
        <v>734</v>
      </c>
      <c r="Q1481" s="264"/>
      <c r="R1481" s="264"/>
      <c r="S1481" s="264"/>
      <c r="T1481" s="264"/>
      <c r="U1481" s="264"/>
      <c r="V1481" s="264"/>
      <c r="W1481" s="264"/>
      <c r="X1481" s="264"/>
      <c r="Y1481" s="264"/>
      <c r="Z1481" s="264"/>
      <c r="AA1481" s="264"/>
      <c r="AB1481" s="264"/>
      <c r="AC1481" s="264"/>
      <c r="AD1481" s="264"/>
      <c r="AE1481" s="264"/>
      <c r="AF1481" s="264"/>
      <c r="AG1481" s="264"/>
      <c r="AH1481" s="264"/>
      <c r="AI1481" s="264"/>
      <c r="AJ1481" s="264"/>
      <c r="AK1481" s="264"/>
      <c r="AL1481" s="264"/>
      <c r="AM1481" s="264"/>
      <c r="AN1481" s="264"/>
      <c r="AO1481" s="264"/>
      <c r="AP1481" s="264"/>
      <c r="AQ1481" s="264"/>
      <c r="AR1481" s="264"/>
      <c r="AS1481" s="264"/>
      <c r="AT1481" s="264"/>
      <c r="AU1481" s="264"/>
      <c r="AV1481" s="264"/>
      <c r="AW1481" s="264"/>
      <c r="AX1481" s="264"/>
      <c r="AY1481" s="264"/>
      <c r="AZ1481" s="264"/>
      <c r="BA1481" s="264"/>
      <c r="BB1481" s="264"/>
      <c r="BC1481" s="264"/>
      <c r="BD1481" s="264"/>
      <c r="BE1481" s="264"/>
      <c r="BF1481" s="264"/>
      <c r="BG1481" s="264"/>
      <c r="BH1481" s="264"/>
      <c r="BI1481" s="264"/>
      <c r="BJ1481" s="264"/>
      <c r="BK1481" s="264"/>
      <c r="BL1481" s="264"/>
      <c r="BM1481" s="264"/>
      <c r="BN1481" s="264"/>
      <c r="BO1481" s="264"/>
      <c r="BP1481" s="264"/>
      <c r="BQ1481" s="264"/>
      <c r="BR1481" s="264"/>
      <c r="BS1481" s="264"/>
      <c r="BT1481" s="264"/>
      <c r="BU1481" s="264"/>
      <c r="BV1481" s="485"/>
    </row>
    <row r="1482" spans="1:74" s="425" customFormat="1" ht="15.75" x14ac:dyDescent="0.25">
      <c r="B1482" s="426"/>
      <c r="C1482" s="432"/>
      <c r="D1482" s="533"/>
      <c r="E1482" s="445" t="s">
        <v>119</v>
      </c>
      <c r="F1482" s="733"/>
      <c r="G1482" s="1161">
        <v>35</v>
      </c>
      <c r="H1482" s="459">
        <f t="shared" si="612"/>
        <v>0.98</v>
      </c>
      <c r="I1482" s="428">
        <f t="shared" si="613"/>
        <v>0.875</v>
      </c>
      <c r="J1482" s="428">
        <f t="shared" si="614"/>
        <v>1.645</v>
      </c>
      <c r="K1482" s="428">
        <f t="shared" si="615"/>
        <v>18.2</v>
      </c>
      <c r="L1482" s="411"/>
      <c r="M1482" s="430">
        <v>2.8</v>
      </c>
      <c r="N1482" s="430">
        <v>2.5</v>
      </c>
      <c r="O1482" s="686">
        <v>4.7</v>
      </c>
      <c r="P1482" s="20">
        <v>52</v>
      </c>
      <c r="Q1482" s="264"/>
      <c r="R1482" s="264"/>
      <c r="S1482" s="264"/>
      <c r="T1482" s="264"/>
      <c r="U1482" s="264"/>
      <c r="V1482" s="264"/>
      <c r="W1482" s="264"/>
      <c r="X1482" s="264"/>
      <c r="Y1482" s="264"/>
      <c r="Z1482" s="264"/>
      <c r="AA1482" s="264"/>
      <c r="AB1482" s="264"/>
      <c r="AC1482" s="264"/>
      <c r="AD1482" s="264"/>
      <c r="AE1482" s="264"/>
      <c r="AF1482" s="264"/>
      <c r="AG1482" s="264"/>
      <c r="AH1482" s="264"/>
      <c r="AI1482" s="264"/>
      <c r="AJ1482" s="264"/>
      <c r="AK1482" s="264"/>
      <c r="AL1482" s="264"/>
      <c r="AM1482" s="264"/>
      <c r="AN1482" s="264"/>
      <c r="AO1482" s="264"/>
      <c r="AP1482" s="264"/>
      <c r="AQ1482" s="264"/>
      <c r="AR1482" s="264"/>
      <c r="AS1482" s="264"/>
      <c r="AT1482" s="264"/>
      <c r="AU1482" s="264"/>
      <c r="AV1482" s="264"/>
      <c r="AW1482" s="264"/>
      <c r="AX1482" s="264"/>
      <c r="AY1482" s="264"/>
      <c r="AZ1482" s="264"/>
      <c r="BA1482" s="264"/>
      <c r="BB1482" s="264"/>
      <c r="BC1482" s="264"/>
      <c r="BD1482" s="264"/>
      <c r="BE1482" s="264"/>
      <c r="BF1482" s="264"/>
      <c r="BG1482" s="264"/>
      <c r="BH1482" s="264"/>
      <c r="BI1482" s="264"/>
      <c r="BJ1482" s="264"/>
      <c r="BK1482" s="264"/>
      <c r="BL1482" s="264"/>
      <c r="BM1482" s="264"/>
      <c r="BN1482" s="264"/>
      <c r="BO1482" s="264"/>
      <c r="BP1482" s="264"/>
      <c r="BQ1482" s="264"/>
      <c r="BR1482" s="264"/>
      <c r="BS1482" s="264"/>
      <c r="BT1482" s="264"/>
      <c r="BU1482" s="264"/>
      <c r="BV1482" s="485"/>
    </row>
    <row r="1483" spans="1:74" s="425" customFormat="1" ht="15.75" x14ac:dyDescent="0.25">
      <c r="B1483" s="426"/>
      <c r="C1483" s="432"/>
      <c r="D1483" s="533"/>
      <c r="E1483" s="445" t="s">
        <v>720</v>
      </c>
      <c r="F1483" s="733"/>
      <c r="G1483" s="1161">
        <v>15</v>
      </c>
      <c r="H1483" s="459">
        <f t="shared" si="612"/>
        <v>0.375</v>
      </c>
      <c r="I1483" s="428">
        <f t="shared" si="613"/>
        <v>5.25</v>
      </c>
      <c r="J1483" s="428">
        <f t="shared" si="614"/>
        <v>0.45</v>
      </c>
      <c r="K1483" s="429">
        <f t="shared" si="615"/>
        <v>50.55</v>
      </c>
      <c r="L1483" s="411"/>
      <c r="M1483" s="430">
        <v>2.5</v>
      </c>
      <c r="N1483" s="430">
        <v>35</v>
      </c>
      <c r="O1483" s="686">
        <v>3</v>
      </c>
      <c r="P1483" s="20">
        <v>337</v>
      </c>
      <c r="Q1483" s="264"/>
      <c r="R1483" s="264"/>
      <c r="S1483" s="264"/>
      <c r="T1483" s="264"/>
      <c r="U1483" s="264"/>
      <c r="V1483" s="264"/>
      <c r="W1483" s="264"/>
      <c r="X1483" s="264"/>
      <c r="Y1483" s="264"/>
      <c r="Z1483" s="264"/>
      <c r="AA1483" s="264"/>
      <c r="AB1483" s="264"/>
      <c r="AC1483" s="264"/>
      <c r="AD1483" s="264"/>
      <c r="AE1483" s="264"/>
      <c r="AF1483" s="264"/>
      <c r="AG1483" s="264"/>
      <c r="AH1483" s="264"/>
      <c r="AI1483" s="264"/>
      <c r="AJ1483" s="264"/>
      <c r="AK1483" s="264"/>
      <c r="AL1483" s="264"/>
      <c r="AM1483" s="264"/>
      <c r="AN1483" s="264"/>
      <c r="AO1483" s="264"/>
      <c r="AP1483" s="264"/>
      <c r="AQ1483" s="264"/>
      <c r="AR1483" s="264"/>
      <c r="AS1483" s="264"/>
      <c r="AT1483" s="264"/>
      <c r="AU1483" s="264"/>
      <c r="AV1483" s="264"/>
      <c r="AW1483" s="264"/>
      <c r="AX1483" s="264"/>
      <c r="AY1483" s="264"/>
      <c r="AZ1483" s="264"/>
      <c r="BA1483" s="264"/>
      <c r="BB1483" s="264"/>
      <c r="BC1483" s="264"/>
      <c r="BD1483" s="264"/>
      <c r="BE1483" s="264"/>
      <c r="BF1483" s="264"/>
      <c r="BG1483" s="264"/>
      <c r="BH1483" s="264"/>
      <c r="BI1483" s="264"/>
      <c r="BJ1483" s="264"/>
      <c r="BK1483" s="264"/>
      <c r="BL1483" s="264"/>
      <c r="BM1483" s="264"/>
      <c r="BN1483" s="264"/>
      <c r="BO1483" s="264"/>
      <c r="BP1483" s="264"/>
      <c r="BQ1483" s="264"/>
      <c r="BR1483" s="264"/>
      <c r="BS1483" s="264"/>
      <c r="BT1483" s="264"/>
      <c r="BU1483" s="264"/>
      <c r="BV1483" s="485"/>
    </row>
    <row r="1484" spans="1:74" s="425" customFormat="1" ht="15.75" x14ac:dyDescent="0.25">
      <c r="B1484" s="426"/>
      <c r="C1484" s="432"/>
      <c r="D1484" s="533"/>
      <c r="E1484" s="445" t="s">
        <v>120</v>
      </c>
      <c r="F1484" s="762"/>
      <c r="G1484" s="1161">
        <v>20</v>
      </c>
      <c r="H1484" s="459">
        <f t="shared" si="612"/>
        <v>2.52</v>
      </c>
      <c r="I1484" s="428">
        <f t="shared" si="613"/>
        <v>1.98</v>
      </c>
      <c r="J1484" s="428">
        <f t="shared" si="614"/>
        <v>0.16</v>
      </c>
      <c r="K1484" s="428">
        <f t="shared" si="615"/>
        <v>28.4</v>
      </c>
      <c r="L1484" s="411"/>
      <c r="M1484" s="430">
        <v>12.6</v>
      </c>
      <c r="N1484" s="430">
        <v>9.9</v>
      </c>
      <c r="O1484" s="686">
        <v>0.8</v>
      </c>
      <c r="P1484" s="15">
        <v>142</v>
      </c>
      <c r="Q1484" s="264"/>
      <c r="R1484" s="264"/>
      <c r="S1484" s="264"/>
      <c r="T1484" s="264"/>
      <c r="U1484" s="264"/>
      <c r="V1484" s="264"/>
      <c r="W1484" s="264"/>
      <c r="X1484" s="264"/>
      <c r="Y1484" s="264"/>
      <c r="Z1484" s="264"/>
      <c r="AA1484" s="264"/>
      <c r="AB1484" s="264"/>
      <c r="AC1484" s="264"/>
      <c r="AD1484" s="264"/>
      <c r="AE1484" s="264"/>
      <c r="AF1484" s="264"/>
      <c r="AG1484" s="264"/>
      <c r="AH1484" s="264"/>
      <c r="AI1484" s="264"/>
      <c r="AJ1484" s="264"/>
      <c r="AK1484" s="264"/>
      <c r="AL1484" s="264"/>
      <c r="AM1484" s="264"/>
      <c r="AN1484" s="264"/>
      <c r="AO1484" s="264"/>
      <c r="AP1484" s="264"/>
      <c r="AQ1484" s="264"/>
      <c r="AR1484" s="264"/>
      <c r="AS1484" s="264"/>
      <c r="AT1484" s="264"/>
      <c r="AU1484" s="264"/>
      <c r="AV1484" s="264"/>
      <c r="AW1484" s="264"/>
      <c r="AX1484" s="264"/>
      <c r="AY1484" s="264"/>
      <c r="AZ1484" s="264"/>
      <c r="BA1484" s="264"/>
      <c r="BB1484" s="264"/>
      <c r="BC1484" s="264"/>
      <c r="BD1484" s="264"/>
      <c r="BE1484" s="264"/>
      <c r="BF1484" s="264"/>
      <c r="BG1484" s="264"/>
      <c r="BH1484" s="264"/>
      <c r="BI1484" s="264"/>
      <c r="BJ1484" s="264"/>
      <c r="BK1484" s="264"/>
      <c r="BL1484" s="264"/>
      <c r="BM1484" s="264"/>
      <c r="BN1484" s="264"/>
      <c r="BO1484" s="264"/>
      <c r="BP1484" s="264"/>
      <c r="BQ1484" s="264"/>
      <c r="BR1484" s="264"/>
      <c r="BS1484" s="264"/>
      <c r="BT1484" s="264"/>
      <c r="BU1484" s="264"/>
      <c r="BV1484" s="485"/>
    </row>
    <row r="1485" spans="1:74" s="425" customFormat="1" ht="15.75" x14ac:dyDescent="0.25">
      <c r="B1485" s="426"/>
      <c r="C1485" s="432"/>
      <c r="D1485" s="533"/>
      <c r="E1485" s="445" t="s">
        <v>75</v>
      </c>
      <c r="F1485" s="996">
        <f>G1485*100/85</f>
        <v>1.1764705882352942</v>
      </c>
      <c r="G1485" s="1161">
        <v>1</v>
      </c>
      <c r="H1485" s="459">
        <f t="shared" si="612"/>
        <v>6.4000000000000001E-2</v>
      </c>
      <c r="I1485" s="428">
        <f t="shared" si="613"/>
        <v>5.0000000000000001E-3</v>
      </c>
      <c r="J1485" s="428">
        <f t="shared" si="614"/>
        <v>0.33100000000000002</v>
      </c>
      <c r="K1485" s="428">
        <f t="shared" si="615"/>
        <v>1.6</v>
      </c>
      <c r="L1485" s="411"/>
      <c r="M1485" s="430">
        <v>6.4</v>
      </c>
      <c r="N1485" s="430">
        <v>0.5</v>
      </c>
      <c r="O1485" s="686">
        <v>33.1</v>
      </c>
      <c r="P1485" s="15">
        <v>160</v>
      </c>
      <c r="Q1485" s="264"/>
      <c r="R1485" s="264"/>
      <c r="S1485" s="264"/>
      <c r="T1485" s="264"/>
      <c r="U1485" s="264"/>
      <c r="V1485" s="264"/>
      <c r="W1485" s="264"/>
      <c r="X1485" s="264"/>
      <c r="Y1485" s="264"/>
      <c r="Z1485" s="264"/>
      <c r="AA1485" s="264"/>
      <c r="AB1485" s="264"/>
      <c r="AC1485" s="264"/>
      <c r="AD1485" s="264"/>
      <c r="AE1485" s="264"/>
      <c r="AF1485" s="264"/>
      <c r="AG1485" s="264"/>
      <c r="AH1485" s="264"/>
      <c r="AI1485" s="264"/>
      <c r="AJ1485" s="264"/>
      <c r="AK1485" s="264"/>
      <c r="AL1485" s="264"/>
      <c r="AM1485" s="264"/>
      <c r="AN1485" s="264"/>
      <c r="AO1485" s="264"/>
      <c r="AP1485" s="264"/>
      <c r="AQ1485" s="264"/>
      <c r="AR1485" s="264"/>
      <c r="AS1485" s="264"/>
      <c r="AT1485" s="264"/>
      <c r="AU1485" s="264"/>
      <c r="AV1485" s="264"/>
      <c r="AW1485" s="264"/>
      <c r="AX1485" s="264"/>
      <c r="AY1485" s="264"/>
      <c r="AZ1485" s="264"/>
      <c r="BA1485" s="264"/>
      <c r="BB1485" s="264"/>
      <c r="BC1485" s="264"/>
      <c r="BD1485" s="264"/>
      <c r="BE1485" s="264"/>
      <c r="BF1485" s="264"/>
      <c r="BG1485" s="264"/>
      <c r="BH1485" s="264"/>
      <c r="BI1485" s="264"/>
      <c r="BJ1485" s="264"/>
      <c r="BK1485" s="264"/>
      <c r="BL1485" s="264"/>
      <c r="BM1485" s="264"/>
      <c r="BN1485" s="264"/>
      <c r="BO1485" s="264"/>
      <c r="BP1485" s="264"/>
      <c r="BQ1485" s="264"/>
      <c r="BR1485" s="264"/>
      <c r="BS1485" s="264"/>
      <c r="BT1485" s="264"/>
      <c r="BU1485" s="264"/>
      <c r="BV1485" s="485"/>
    </row>
    <row r="1486" spans="1:74" s="425" customFormat="1" ht="15.75" x14ac:dyDescent="0.25">
      <c r="B1486" s="426"/>
      <c r="C1486" s="432"/>
      <c r="D1486" s="533"/>
      <c r="E1486" s="445" t="s">
        <v>420</v>
      </c>
      <c r="F1486" s="733"/>
      <c r="G1486" s="1161">
        <v>5</v>
      </c>
      <c r="H1486" s="459">
        <f t="shared" si="612"/>
        <v>1.21</v>
      </c>
      <c r="I1486" s="428">
        <f t="shared" si="613"/>
        <v>1.2250000000000001</v>
      </c>
      <c r="J1486" s="428">
        <f t="shared" si="614"/>
        <v>0.03</v>
      </c>
      <c r="K1486" s="429">
        <f t="shared" si="615"/>
        <v>15.85</v>
      </c>
      <c r="L1486" s="411"/>
      <c r="M1486" s="430">
        <v>24.2</v>
      </c>
      <c r="N1486" s="430">
        <v>24.5</v>
      </c>
      <c r="O1486" s="686">
        <v>0.6</v>
      </c>
      <c r="P1486" s="20">
        <v>317</v>
      </c>
      <c r="Q1486" s="264"/>
      <c r="R1486" s="264"/>
      <c r="S1486" s="264"/>
      <c r="T1486" s="264"/>
      <c r="U1486" s="264"/>
      <c r="V1486" s="264"/>
      <c r="W1486" s="264"/>
      <c r="X1486" s="264"/>
      <c r="Y1486" s="264"/>
      <c r="Z1486" s="264"/>
      <c r="AA1486" s="264"/>
      <c r="AB1486" s="264"/>
      <c r="AC1486" s="264"/>
      <c r="AD1486" s="264"/>
      <c r="AE1486" s="264"/>
      <c r="AF1486" s="264"/>
      <c r="AG1486" s="264"/>
      <c r="AH1486" s="264"/>
      <c r="AI1486" s="264"/>
      <c r="AJ1486" s="264"/>
      <c r="AK1486" s="264"/>
      <c r="AL1486" s="264"/>
      <c r="AM1486" s="264"/>
      <c r="AN1486" s="264"/>
      <c r="AO1486" s="264"/>
      <c r="AP1486" s="264"/>
      <c r="AQ1486" s="264"/>
      <c r="AR1486" s="264"/>
      <c r="AS1486" s="264"/>
      <c r="AT1486" s="264"/>
      <c r="AU1486" s="264"/>
      <c r="AV1486" s="264"/>
      <c r="AW1486" s="264"/>
      <c r="AX1486" s="264"/>
      <c r="AY1486" s="264"/>
      <c r="AZ1486" s="264"/>
      <c r="BA1486" s="264"/>
      <c r="BB1486" s="264"/>
      <c r="BC1486" s="264"/>
      <c r="BD1486" s="264"/>
      <c r="BE1486" s="264"/>
      <c r="BF1486" s="264"/>
      <c r="BG1486" s="264"/>
      <c r="BH1486" s="264"/>
      <c r="BI1486" s="264"/>
      <c r="BJ1486" s="264"/>
      <c r="BK1486" s="264"/>
      <c r="BL1486" s="264"/>
      <c r="BM1486" s="264"/>
      <c r="BN1486" s="264"/>
      <c r="BO1486" s="264"/>
      <c r="BP1486" s="264"/>
      <c r="BQ1486" s="264"/>
      <c r="BR1486" s="264"/>
      <c r="BS1486" s="264"/>
      <c r="BT1486" s="264"/>
      <c r="BU1486" s="264"/>
      <c r="BV1486" s="485"/>
    </row>
    <row r="1487" spans="1:74" s="425" customFormat="1" ht="15.75" x14ac:dyDescent="0.25">
      <c r="B1487" s="426"/>
      <c r="C1487" s="432"/>
      <c r="D1487" s="492"/>
      <c r="E1487" s="462" t="s">
        <v>21</v>
      </c>
      <c r="F1487" s="1034"/>
      <c r="G1487" s="1213"/>
      <c r="H1487" s="471">
        <f>SUM(H1477:H1486)</f>
        <v>25.464500000000005</v>
      </c>
      <c r="I1487" s="433">
        <f t="shared" ref="I1487:K1487" si="616">SUM(I1477:I1486)</f>
        <v>14.84665</v>
      </c>
      <c r="J1487" s="433">
        <f t="shared" si="616"/>
        <v>6.472500000000001</v>
      </c>
      <c r="K1487" s="433">
        <f t="shared" si="616"/>
        <v>261.64249999999998</v>
      </c>
      <c r="L1487" s="411"/>
      <c r="O1487" s="464"/>
      <c r="P1487" s="18"/>
      <c r="Q1487" s="264"/>
      <c r="R1487" s="264"/>
      <c r="S1487" s="264"/>
      <c r="T1487" s="264"/>
      <c r="U1487" s="264"/>
      <c r="V1487" s="264"/>
      <c r="W1487" s="264"/>
      <c r="X1487" s="264"/>
      <c r="Y1487" s="264"/>
      <c r="Z1487" s="264"/>
      <c r="AA1487" s="264"/>
      <c r="AB1487" s="264"/>
      <c r="AC1487" s="264"/>
      <c r="AD1487" s="264"/>
      <c r="AE1487" s="264"/>
      <c r="AF1487" s="264"/>
      <c r="AG1487" s="264"/>
      <c r="AH1487" s="264"/>
      <c r="AI1487" s="264"/>
      <c r="AJ1487" s="264"/>
      <c r="AK1487" s="264"/>
      <c r="AL1487" s="264"/>
      <c r="AM1487" s="264"/>
      <c r="AN1487" s="264"/>
      <c r="AO1487" s="264"/>
      <c r="AP1487" s="264"/>
      <c r="AQ1487" s="264"/>
      <c r="AR1487" s="264"/>
      <c r="AS1487" s="264"/>
      <c r="AT1487" s="264"/>
      <c r="AU1487" s="264"/>
      <c r="AV1487" s="264"/>
      <c r="AW1487" s="264"/>
      <c r="AX1487" s="264"/>
      <c r="AY1487" s="264"/>
      <c r="AZ1487" s="264"/>
      <c r="BA1487" s="264"/>
      <c r="BB1487" s="264"/>
      <c r="BC1487" s="264"/>
      <c r="BD1487" s="264"/>
      <c r="BE1487" s="264"/>
      <c r="BF1487" s="264"/>
      <c r="BG1487" s="264"/>
      <c r="BH1487" s="264"/>
      <c r="BI1487" s="264"/>
      <c r="BJ1487" s="264"/>
      <c r="BK1487" s="264"/>
      <c r="BL1487" s="264"/>
      <c r="BM1487" s="264"/>
      <c r="BN1487" s="264"/>
      <c r="BO1487" s="264"/>
      <c r="BP1487" s="264"/>
      <c r="BQ1487" s="264"/>
      <c r="BR1487" s="264"/>
      <c r="BS1487" s="264"/>
      <c r="BT1487" s="264"/>
      <c r="BU1487" s="264"/>
      <c r="BV1487" s="485"/>
    </row>
    <row r="1488" spans="1:74" s="425" customFormat="1" ht="15.75" x14ac:dyDescent="0.25">
      <c r="A1488" s="432"/>
      <c r="B1488" s="426" t="s">
        <v>155</v>
      </c>
      <c r="C1488" s="1315" t="s">
        <v>153</v>
      </c>
      <c r="D1488" s="533">
        <v>200</v>
      </c>
      <c r="E1488" s="463" t="s">
        <v>84</v>
      </c>
      <c r="F1488" s="990">
        <f>G1488*100/75</f>
        <v>232</v>
      </c>
      <c r="G1488" s="1161">
        <v>174</v>
      </c>
      <c r="H1488" s="459">
        <f>G1488*M1488/100</f>
        <v>3.3059999999999996</v>
      </c>
      <c r="I1488" s="428">
        <f>G1488*N1488/100</f>
        <v>0.52199999999999991</v>
      </c>
      <c r="J1488" s="428">
        <f>G1488*O1488/100</f>
        <v>31.842000000000002</v>
      </c>
      <c r="K1488" s="429">
        <f>G1488*P1488/100</f>
        <v>142.68</v>
      </c>
      <c r="L1488" s="411"/>
      <c r="M1488" s="430">
        <v>1.9</v>
      </c>
      <c r="N1488" s="430">
        <v>0.3</v>
      </c>
      <c r="O1488" s="686">
        <v>18.3</v>
      </c>
      <c r="P1488" s="15">
        <v>82</v>
      </c>
      <c r="Q1488" s="264"/>
      <c r="R1488" s="264"/>
      <c r="S1488" s="264"/>
      <c r="T1488" s="264"/>
      <c r="U1488" s="264"/>
      <c r="V1488" s="264"/>
      <c r="W1488" s="264"/>
      <c r="X1488" s="264"/>
      <c r="Y1488" s="264"/>
      <c r="Z1488" s="264"/>
      <c r="AA1488" s="264"/>
      <c r="AB1488" s="264"/>
      <c r="AC1488" s="264"/>
      <c r="AD1488" s="264"/>
      <c r="AE1488" s="264"/>
      <c r="AF1488" s="264"/>
      <c r="AG1488" s="264"/>
      <c r="AH1488" s="264"/>
      <c r="AI1488" s="264"/>
      <c r="AJ1488" s="264"/>
      <c r="AK1488" s="264"/>
      <c r="AL1488" s="264"/>
      <c r="AM1488" s="264"/>
      <c r="AN1488" s="264"/>
      <c r="AO1488" s="264"/>
      <c r="AP1488" s="264"/>
      <c r="AQ1488" s="264"/>
      <c r="AR1488" s="264"/>
      <c r="AS1488" s="264"/>
      <c r="AT1488" s="264"/>
      <c r="AU1488" s="264"/>
      <c r="AV1488" s="264"/>
      <c r="AW1488" s="264"/>
      <c r="AX1488" s="264"/>
      <c r="AY1488" s="264"/>
      <c r="AZ1488" s="264"/>
      <c r="BA1488" s="264"/>
      <c r="BB1488" s="264"/>
      <c r="BC1488" s="264"/>
      <c r="BD1488" s="264"/>
      <c r="BE1488" s="264"/>
      <c r="BF1488" s="264"/>
      <c r="BG1488" s="264"/>
      <c r="BH1488" s="264"/>
      <c r="BI1488" s="264"/>
      <c r="BJ1488" s="264"/>
      <c r="BK1488" s="264"/>
      <c r="BL1488" s="264"/>
      <c r="BM1488" s="264"/>
      <c r="BN1488" s="264"/>
      <c r="BO1488" s="264"/>
      <c r="BP1488" s="264"/>
      <c r="BQ1488" s="264"/>
      <c r="BR1488" s="264"/>
      <c r="BS1488" s="264"/>
      <c r="BT1488" s="264"/>
      <c r="BU1488" s="264"/>
      <c r="BV1488" s="485"/>
    </row>
    <row r="1489" spans="1:74" s="425" customFormat="1" ht="15.75" x14ac:dyDescent="0.25">
      <c r="A1489" s="432"/>
      <c r="B1489" s="490"/>
      <c r="C1489" s="1280"/>
      <c r="D1489" s="493"/>
      <c r="E1489" s="463" t="s">
        <v>119</v>
      </c>
      <c r="F1489" s="733"/>
      <c r="G1489" s="1161">
        <v>30</v>
      </c>
      <c r="H1489" s="459">
        <f>G1489*M1489/100</f>
        <v>0.84</v>
      </c>
      <c r="I1489" s="428">
        <f>G1489*N1489/100</f>
        <v>0.75</v>
      </c>
      <c r="J1489" s="428">
        <f>G1489*O1489/100</f>
        <v>1.41</v>
      </c>
      <c r="K1489" s="429">
        <f>G1489*P1489/100</f>
        <v>15.6</v>
      </c>
      <c r="L1489" s="411"/>
      <c r="M1489" s="430">
        <v>2.8</v>
      </c>
      <c r="N1489" s="430">
        <v>2.5</v>
      </c>
      <c r="O1489" s="686">
        <v>4.7</v>
      </c>
      <c r="P1489" s="20">
        <v>52</v>
      </c>
      <c r="Q1489" s="264"/>
      <c r="R1489" s="264"/>
      <c r="S1489" s="264"/>
      <c r="T1489" s="264"/>
      <c r="U1489" s="264"/>
      <c r="V1489" s="264"/>
      <c r="W1489" s="264"/>
      <c r="X1489" s="264"/>
      <c r="Y1489" s="264"/>
      <c r="Z1489" s="264"/>
      <c r="AA1489" s="264"/>
      <c r="AB1489" s="264"/>
      <c r="AC1489" s="264"/>
      <c r="AD1489" s="264"/>
      <c r="AE1489" s="264"/>
      <c r="AF1489" s="264"/>
      <c r="AG1489" s="264"/>
      <c r="AH1489" s="264"/>
      <c r="AI1489" s="264"/>
      <c r="AJ1489" s="264"/>
      <c r="AK1489" s="264"/>
      <c r="AL1489" s="264"/>
      <c r="AM1489" s="264"/>
      <c r="AN1489" s="264"/>
      <c r="AO1489" s="264"/>
      <c r="AP1489" s="264"/>
      <c r="AQ1489" s="264"/>
      <c r="AR1489" s="264"/>
      <c r="AS1489" s="264"/>
      <c r="AT1489" s="264"/>
      <c r="AU1489" s="264"/>
      <c r="AV1489" s="264"/>
      <c r="AW1489" s="264"/>
      <c r="AX1489" s="264"/>
      <c r="AY1489" s="264"/>
      <c r="AZ1489" s="264"/>
      <c r="BA1489" s="264"/>
      <c r="BB1489" s="264"/>
      <c r="BC1489" s="264"/>
      <c r="BD1489" s="264"/>
      <c r="BE1489" s="264"/>
      <c r="BF1489" s="264"/>
      <c r="BG1489" s="264"/>
      <c r="BH1489" s="264"/>
      <c r="BI1489" s="264"/>
      <c r="BJ1489" s="264"/>
      <c r="BK1489" s="264"/>
      <c r="BL1489" s="264"/>
      <c r="BM1489" s="264"/>
      <c r="BN1489" s="264"/>
      <c r="BO1489" s="264"/>
      <c r="BP1489" s="264"/>
      <c r="BQ1489" s="264"/>
      <c r="BR1489" s="264"/>
      <c r="BS1489" s="264"/>
      <c r="BT1489" s="264"/>
      <c r="BU1489" s="264"/>
      <c r="BV1489" s="485"/>
    </row>
    <row r="1490" spans="1:74" s="425" customFormat="1" ht="15.75" x14ac:dyDescent="0.25">
      <c r="A1490" s="432"/>
      <c r="B1490" s="460"/>
      <c r="D1490" s="493"/>
      <c r="E1490" s="463" t="s">
        <v>154</v>
      </c>
      <c r="F1490" s="733"/>
      <c r="G1490" s="1161">
        <v>4.5999999999999996</v>
      </c>
      <c r="H1490" s="459">
        <f>G1490*M1490/100</f>
        <v>2.3E-2</v>
      </c>
      <c r="I1490" s="428">
        <f>G1490*N1490/100</f>
        <v>3.7949999999999995</v>
      </c>
      <c r="J1490" s="428">
        <f>G1490*O1490/100</f>
        <v>2.76E-2</v>
      </c>
      <c r="K1490" s="429">
        <f>G1490*P1490/100</f>
        <v>33.763999999999996</v>
      </c>
      <c r="L1490" s="411"/>
      <c r="M1490" s="430">
        <v>0.5</v>
      </c>
      <c r="N1490" s="430">
        <v>82.5</v>
      </c>
      <c r="O1490" s="686">
        <v>0.6</v>
      </c>
      <c r="P1490" s="20">
        <v>734</v>
      </c>
      <c r="Q1490" s="264"/>
      <c r="R1490" s="264"/>
      <c r="S1490" s="264"/>
      <c r="T1490" s="264"/>
      <c r="U1490" s="264"/>
      <c r="V1490" s="264"/>
      <c r="W1490" s="264"/>
      <c r="X1490" s="264"/>
      <c r="Y1490" s="264"/>
      <c r="Z1490" s="264"/>
      <c r="AA1490" s="264"/>
      <c r="AB1490" s="264"/>
      <c r="AC1490" s="264"/>
      <c r="AD1490" s="264"/>
      <c r="AE1490" s="264"/>
      <c r="AF1490" s="264"/>
      <c r="AG1490" s="264"/>
      <c r="AH1490" s="264"/>
      <c r="AI1490" s="264"/>
      <c r="AJ1490" s="264"/>
      <c r="AK1490" s="264"/>
      <c r="AL1490" s="264"/>
      <c r="AM1490" s="264"/>
      <c r="AN1490" s="264"/>
      <c r="AO1490" s="264"/>
      <c r="AP1490" s="264"/>
      <c r="AQ1490" s="264"/>
      <c r="AR1490" s="264"/>
      <c r="AS1490" s="264"/>
      <c r="AT1490" s="264"/>
      <c r="AU1490" s="264"/>
      <c r="AV1490" s="264"/>
      <c r="AW1490" s="264"/>
      <c r="AX1490" s="264"/>
      <c r="AY1490" s="264"/>
      <c r="AZ1490" s="264"/>
      <c r="BA1490" s="264"/>
      <c r="BB1490" s="264"/>
      <c r="BC1490" s="264"/>
      <c r="BD1490" s="264"/>
      <c r="BE1490" s="264"/>
      <c r="BF1490" s="264"/>
      <c r="BG1490" s="264"/>
      <c r="BH1490" s="264"/>
      <c r="BI1490" s="264"/>
      <c r="BJ1490" s="264"/>
      <c r="BK1490" s="264"/>
      <c r="BL1490" s="264"/>
      <c r="BM1490" s="264"/>
      <c r="BN1490" s="264"/>
      <c r="BO1490" s="264"/>
      <c r="BP1490" s="264"/>
      <c r="BQ1490" s="264"/>
      <c r="BR1490" s="264"/>
      <c r="BS1490" s="264"/>
      <c r="BT1490" s="264"/>
      <c r="BU1490" s="264"/>
      <c r="BV1490" s="485"/>
    </row>
    <row r="1491" spans="1:74" s="425" customFormat="1" ht="15.75" x14ac:dyDescent="0.25">
      <c r="A1491" s="432"/>
      <c r="B1491" s="461"/>
      <c r="C1491" s="435"/>
      <c r="D1491" s="435"/>
      <c r="E1491" s="429" t="s">
        <v>80</v>
      </c>
      <c r="F1491" s="1047"/>
      <c r="G1491" s="1161">
        <v>0.6</v>
      </c>
      <c r="H1491" s="459">
        <f>G1491*M1491/100</f>
        <v>0</v>
      </c>
      <c r="I1491" s="428">
        <f>G1491*N1491/100</f>
        <v>0</v>
      </c>
      <c r="J1491" s="428">
        <f>G1491*O1491/100</f>
        <v>0</v>
      </c>
      <c r="K1491" s="429">
        <f>G1491*P1491/100</f>
        <v>0</v>
      </c>
      <c r="L1491" s="411"/>
      <c r="M1491" s="466"/>
      <c r="N1491" s="466"/>
      <c r="O1491" s="960"/>
      <c r="P1491" s="58"/>
      <c r="Q1491" s="264"/>
      <c r="R1491" s="264"/>
      <c r="S1491" s="264"/>
      <c r="T1491" s="264"/>
      <c r="U1491" s="264"/>
      <c r="V1491" s="264"/>
      <c r="W1491" s="264"/>
      <c r="X1491" s="264"/>
      <c r="Y1491" s="264"/>
      <c r="Z1491" s="264"/>
      <c r="AA1491" s="264"/>
      <c r="AB1491" s="264"/>
      <c r="AC1491" s="264"/>
      <c r="AD1491" s="264"/>
      <c r="AE1491" s="264"/>
      <c r="AF1491" s="264"/>
      <c r="AG1491" s="264"/>
      <c r="AH1491" s="264"/>
      <c r="AI1491" s="264"/>
      <c r="AJ1491" s="264"/>
      <c r="AK1491" s="264"/>
      <c r="AL1491" s="264"/>
      <c r="AM1491" s="264"/>
      <c r="AN1491" s="264"/>
      <c r="AO1491" s="264"/>
      <c r="AP1491" s="264"/>
      <c r="AQ1491" s="264"/>
      <c r="AR1491" s="264"/>
      <c r="AS1491" s="264"/>
      <c r="AT1491" s="264"/>
      <c r="AU1491" s="264"/>
      <c r="AV1491" s="264"/>
      <c r="AW1491" s="264"/>
      <c r="AX1491" s="264"/>
      <c r="AY1491" s="264"/>
      <c r="AZ1491" s="264"/>
      <c r="BA1491" s="264"/>
      <c r="BB1491" s="264"/>
      <c r="BC1491" s="264"/>
      <c r="BD1491" s="264"/>
      <c r="BE1491" s="264"/>
      <c r="BF1491" s="264"/>
      <c r="BG1491" s="264"/>
      <c r="BH1491" s="264"/>
      <c r="BI1491" s="264"/>
      <c r="BJ1491" s="264"/>
      <c r="BK1491" s="264"/>
      <c r="BL1491" s="264"/>
      <c r="BM1491" s="264"/>
      <c r="BN1491" s="264"/>
      <c r="BO1491" s="264"/>
      <c r="BP1491" s="264"/>
      <c r="BQ1491" s="264"/>
      <c r="BR1491" s="264"/>
      <c r="BS1491" s="264"/>
      <c r="BT1491" s="264"/>
      <c r="BU1491" s="264"/>
      <c r="BV1491" s="485"/>
    </row>
    <row r="1492" spans="1:74" s="425" customFormat="1" x14ac:dyDescent="0.25">
      <c r="A1492" s="432"/>
      <c r="B1492" s="522"/>
      <c r="C1492" s="515"/>
      <c r="D1492" s="515"/>
      <c r="E1492" s="462" t="s">
        <v>21</v>
      </c>
      <c r="F1492" s="986"/>
      <c r="G1492" s="1128"/>
      <c r="H1492" s="598">
        <f>SUM(H1488:H1491)</f>
        <v>4.1689999999999996</v>
      </c>
      <c r="I1492" s="448">
        <f t="shared" ref="I1492:K1492" si="617">SUM(I1488:I1491)</f>
        <v>5.0669999999999993</v>
      </c>
      <c r="J1492" s="448">
        <f t="shared" si="617"/>
        <v>33.279600000000002</v>
      </c>
      <c r="K1492" s="448">
        <f t="shared" si="617"/>
        <v>192.04399999999998</v>
      </c>
      <c r="L1492" s="411"/>
      <c r="M1492" s="466"/>
      <c r="N1492" s="466"/>
      <c r="O1492" s="960"/>
      <c r="P1492" s="58"/>
      <c r="Q1492" s="264"/>
      <c r="R1492" s="264"/>
      <c r="S1492" s="264"/>
      <c r="T1492" s="264"/>
      <c r="U1492" s="264"/>
      <c r="V1492" s="264"/>
      <c r="W1492" s="264"/>
      <c r="X1492" s="264"/>
      <c r="Y1492" s="264"/>
      <c r="Z1492" s="264"/>
      <c r="AA1492" s="264"/>
      <c r="AB1492" s="264"/>
      <c r="AC1492" s="264"/>
      <c r="AD1492" s="264"/>
      <c r="AE1492" s="264"/>
      <c r="AF1492" s="264"/>
      <c r="AG1492" s="264"/>
      <c r="AH1492" s="264"/>
      <c r="AI1492" s="264"/>
      <c r="AJ1492" s="264"/>
      <c r="AK1492" s="264"/>
      <c r="AL1492" s="264"/>
      <c r="AM1492" s="264"/>
      <c r="AN1492" s="264"/>
      <c r="AO1492" s="264"/>
      <c r="AP1492" s="264"/>
      <c r="AQ1492" s="264"/>
      <c r="AR1492" s="264"/>
      <c r="AS1492" s="264"/>
      <c r="AT1492" s="264"/>
      <c r="AU1492" s="264"/>
      <c r="AV1492" s="264"/>
      <c r="AW1492" s="264"/>
      <c r="AX1492" s="264"/>
      <c r="AY1492" s="264"/>
      <c r="AZ1492" s="264"/>
      <c r="BA1492" s="264"/>
      <c r="BB1492" s="264"/>
      <c r="BC1492" s="264"/>
      <c r="BD1492" s="264"/>
      <c r="BE1492" s="264"/>
      <c r="BF1492" s="264"/>
      <c r="BG1492" s="264"/>
      <c r="BH1492" s="264"/>
      <c r="BI1492" s="264"/>
      <c r="BJ1492" s="264"/>
      <c r="BK1492" s="264"/>
      <c r="BL1492" s="264"/>
      <c r="BM1492" s="264"/>
      <c r="BN1492" s="264"/>
      <c r="BO1492" s="264"/>
      <c r="BP1492" s="264"/>
      <c r="BQ1492" s="264"/>
      <c r="BR1492" s="264"/>
      <c r="BS1492" s="264"/>
      <c r="BT1492" s="264"/>
      <c r="BU1492" s="264"/>
      <c r="BV1492" s="485"/>
    </row>
    <row r="1493" spans="1:74" s="425" customFormat="1" ht="27.75" customHeight="1" x14ac:dyDescent="0.25">
      <c r="B1493" s="467" t="s">
        <v>731</v>
      </c>
      <c r="C1493" s="1318" t="s">
        <v>721</v>
      </c>
      <c r="D1493" s="530">
        <v>50</v>
      </c>
      <c r="E1493" s="445" t="s">
        <v>643</v>
      </c>
      <c r="F1493" s="1072"/>
      <c r="G1493" s="738">
        <v>7.5</v>
      </c>
      <c r="H1493" s="459">
        <f t="shared" ref="H1493:H1500" si="618">G1493*M1493/100</f>
        <v>0.1875</v>
      </c>
      <c r="I1493" s="428">
        <f t="shared" ref="I1493:I1500" si="619">G1493*N1493/100</f>
        <v>2.625</v>
      </c>
      <c r="J1493" s="428">
        <f t="shared" ref="J1493:J1500" si="620">G1493*O1493/100</f>
        <v>0.22500000000000001</v>
      </c>
      <c r="K1493" s="429">
        <f t="shared" ref="K1493:K1500" si="621">G1493*P1493/100</f>
        <v>25.274999999999999</v>
      </c>
      <c r="L1493" s="411"/>
      <c r="M1493" s="430">
        <v>2.5</v>
      </c>
      <c r="N1493" s="430">
        <v>35</v>
      </c>
      <c r="O1493" s="686">
        <v>3</v>
      </c>
      <c r="P1493" s="20">
        <v>337</v>
      </c>
      <c r="Q1493" s="264"/>
      <c r="R1493" s="264"/>
      <c r="S1493" s="264"/>
      <c r="T1493" s="264"/>
      <c r="U1493" s="264"/>
      <c r="V1493" s="264"/>
      <c r="W1493" s="264"/>
      <c r="X1493" s="264"/>
      <c r="Y1493" s="264"/>
      <c r="Z1493" s="264"/>
      <c r="AA1493" s="264"/>
      <c r="AB1493" s="264"/>
      <c r="AC1493" s="264"/>
      <c r="AD1493" s="264"/>
      <c r="AE1493" s="264"/>
      <c r="AF1493" s="264"/>
      <c r="AG1493" s="264"/>
      <c r="AH1493" s="264"/>
      <c r="AI1493" s="264"/>
      <c r="AJ1493" s="264"/>
      <c r="AK1493" s="264"/>
      <c r="AL1493" s="264"/>
      <c r="AM1493" s="264"/>
      <c r="AN1493" s="264"/>
      <c r="AO1493" s="264"/>
      <c r="AP1493" s="264"/>
      <c r="AQ1493" s="264"/>
      <c r="AR1493" s="264"/>
      <c r="AS1493" s="264"/>
      <c r="AT1493" s="264"/>
      <c r="AU1493" s="264"/>
      <c r="AV1493" s="264"/>
      <c r="AW1493" s="264"/>
      <c r="AX1493" s="264"/>
      <c r="AY1493" s="264"/>
      <c r="AZ1493" s="264"/>
      <c r="BA1493" s="264"/>
      <c r="BB1493" s="264"/>
      <c r="BC1493" s="264"/>
      <c r="BD1493" s="264"/>
      <c r="BE1493" s="264"/>
      <c r="BF1493" s="264"/>
      <c r="BG1493" s="264"/>
      <c r="BH1493" s="264"/>
      <c r="BI1493" s="264"/>
      <c r="BJ1493" s="264"/>
      <c r="BK1493" s="264"/>
      <c r="BL1493" s="264"/>
      <c r="BM1493" s="264"/>
      <c r="BN1493" s="264"/>
      <c r="BO1493" s="264"/>
      <c r="BP1493" s="264"/>
      <c r="BQ1493" s="264"/>
      <c r="BR1493" s="264"/>
      <c r="BS1493" s="264"/>
      <c r="BT1493" s="264"/>
      <c r="BU1493" s="264"/>
      <c r="BV1493" s="485"/>
    </row>
    <row r="1494" spans="1:74" s="425" customFormat="1" ht="18" customHeight="1" x14ac:dyDescent="0.25">
      <c r="B1494" s="487"/>
      <c r="C1494" s="1319"/>
      <c r="D1494" s="519"/>
      <c r="E1494" s="445" t="s">
        <v>722</v>
      </c>
      <c r="F1494" s="1072"/>
      <c r="G1494" s="756">
        <v>2.5</v>
      </c>
      <c r="H1494" s="459">
        <f t="shared" si="618"/>
        <v>0.24</v>
      </c>
      <c r="I1494" s="428">
        <f t="shared" si="619"/>
        <v>0.04</v>
      </c>
      <c r="J1494" s="428">
        <f t="shared" si="620"/>
        <v>1.8925000000000001</v>
      </c>
      <c r="K1494" s="429">
        <f t="shared" si="621"/>
        <v>8.8249999999999993</v>
      </c>
      <c r="L1494" s="411"/>
      <c r="M1494" s="430">
        <v>9.6</v>
      </c>
      <c r="N1494" s="430">
        <v>1.6</v>
      </c>
      <c r="O1494" s="686">
        <v>75.7</v>
      </c>
      <c r="P1494" s="15">
        <v>353</v>
      </c>
      <c r="Q1494" s="264"/>
      <c r="R1494" s="264"/>
      <c r="S1494" s="264"/>
      <c r="T1494" s="264"/>
      <c r="U1494" s="264"/>
      <c r="V1494" s="264"/>
      <c r="W1494" s="264"/>
      <c r="X1494" s="264"/>
      <c r="Y1494" s="264"/>
      <c r="Z1494" s="264"/>
      <c r="AA1494" s="264"/>
      <c r="AB1494" s="264"/>
      <c r="AC1494" s="264"/>
      <c r="AD1494" s="264"/>
      <c r="AE1494" s="264"/>
      <c r="AF1494" s="264"/>
      <c r="AG1494" s="264"/>
      <c r="AH1494" s="264"/>
      <c r="AI1494" s="264"/>
      <c r="AJ1494" s="264"/>
      <c r="AK1494" s="264"/>
      <c r="AL1494" s="264"/>
      <c r="AM1494" s="264"/>
      <c r="AN1494" s="264"/>
      <c r="AO1494" s="264"/>
      <c r="AP1494" s="264"/>
      <c r="AQ1494" s="264"/>
      <c r="AR1494" s="264"/>
      <c r="AS1494" s="264"/>
      <c r="AT1494" s="264"/>
      <c r="AU1494" s="264"/>
      <c r="AV1494" s="264"/>
      <c r="AW1494" s="264"/>
      <c r="AX1494" s="264"/>
      <c r="AY1494" s="264"/>
      <c r="AZ1494" s="264"/>
      <c r="BA1494" s="264"/>
      <c r="BB1494" s="264"/>
      <c r="BC1494" s="264"/>
      <c r="BD1494" s="264"/>
      <c r="BE1494" s="264"/>
      <c r="BF1494" s="264"/>
      <c r="BG1494" s="264"/>
      <c r="BH1494" s="264"/>
      <c r="BI1494" s="264"/>
      <c r="BJ1494" s="264"/>
      <c r="BK1494" s="264"/>
      <c r="BL1494" s="264"/>
      <c r="BM1494" s="264"/>
      <c r="BN1494" s="264"/>
      <c r="BO1494" s="264"/>
      <c r="BP1494" s="264"/>
      <c r="BQ1494" s="264"/>
      <c r="BR1494" s="264"/>
      <c r="BS1494" s="264"/>
      <c r="BT1494" s="264"/>
      <c r="BU1494" s="264"/>
      <c r="BV1494" s="485"/>
    </row>
    <row r="1495" spans="1:74" s="425" customFormat="1" x14ac:dyDescent="0.25">
      <c r="B1495" s="460"/>
      <c r="D1495" s="464"/>
      <c r="E1495" s="445" t="s">
        <v>74</v>
      </c>
      <c r="F1495" s="990">
        <f>G1495*100/85</f>
        <v>2.9411764705882355</v>
      </c>
      <c r="G1495" s="980">
        <v>2.5</v>
      </c>
      <c r="H1495" s="459">
        <f t="shared" si="618"/>
        <v>0.04</v>
      </c>
      <c r="I1495" s="428">
        <f t="shared" si="619"/>
        <v>7.4999999999999997E-3</v>
      </c>
      <c r="J1495" s="428">
        <f t="shared" si="620"/>
        <v>0.25</v>
      </c>
      <c r="K1495" s="429">
        <f t="shared" si="621"/>
        <v>1.1499999999999999</v>
      </c>
      <c r="L1495" s="411"/>
      <c r="M1495" s="430">
        <v>1.6</v>
      </c>
      <c r="N1495" s="430">
        <v>0.3</v>
      </c>
      <c r="O1495" s="686">
        <v>10</v>
      </c>
      <c r="P1495" s="15">
        <v>46</v>
      </c>
      <c r="Q1495" s="264"/>
      <c r="R1495" s="264"/>
      <c r="S1495" s="264"/>
      <c r="T1495" s="264"/>
      <c r="U1495" s="264"/>
      <c r="V1495" s="264"/>
      <c r="W1495" s="264"/>
      <c r="X1495" s="264"/>
      <c r="Y1495" s="264"/>
      <c r="Z1495" s="264"/>
      <c r="AA1495" s="264"/>
      <c r="AB1495" s="264"/>
      <c r="AC1495" s="264"/>
      <c r="AD1495" s="264"/>
      <c r="AE1495" s="264"/>
      <c r="AF1495" s="264"/>
      <c r="AG1495" s="264"/>
      <c r="AH1495" s="264"/>
      <c r="AI1495" s="264"/>
      <c r="AJ1495" s="264"/>
      <c r="AK1495" s="264"/>
      <c r="AL1495" s="264"/>
      <c r="AM1495" s="264"/>
      <c r="AN1495" s="264"/>
      <c r="AO1495" s="264"/>
      <c r="AP1495" s="264"/>
      <c r="AQ1495" s="264"/>
      <c r="AR1495" s="264"/>
      <c r="AS1495" s="264"/>
      <c r="AT1495" s="264"/>
      <c r="AU1495" s="264"/>
      <c r="AV1495" s="264"/>
      <c r="AW1495" s="264"/>
      <c r="AX1495" s="264"/>
      <c r="AY1495" s="264"/>
      <c r="AZ1495" s="264"/>
      <c r="BA1495" s="264"/>
      <c r="BB1495" s="264"/>
      <c r="BC1495" s="264"/>
      <c r="BD1495" s="264"/>
      <c r="BE1495" s="264"/>
      <c r="BF1495" s="264"/>
      <c r="BG1495" s="264"/>
      <c r="BH1495" s="264"/>
      <c r="BI1495" s="264"/>
      <c r="BJ1495" s="264"/>
      <c r="BK1495" s="264"/>
      <c r="BL1495" s="264"/>
      <c r="BM1495" s="264"/>
      <c r="BN1495" s="264"/>
      <c r="BO1495" s="264"/>
      <c r="BP1495" s="264"/>
      <c r="BQ1495" s="264"/>
      <c r="BR1495" s="264"/>
      <c r="BS1495" s="264"/>
      <c r="BT1495" s="264"/>
      <c r="BU1495" s="264"/>
      <c r="BV1495" s="485"/>
    </row>
    <row r="1496" spans="1:74" s="425" customFormat="1" x14ac:dyDescent="0.25">
      <c r="B1496" s="460"/>
      <c r="D1496" s="464"/>
      <c r="E1496" s="445" t="s">
        <v>16</v>
      </c>
      <c r="F1496" s="986">
        <f>G1496*100/80</f>
        <v>2.5</v>
      </c>
      <c r="G1496" s="980">
        <v>2</v>
      </c>
      <c r="H1496" s="459">
        <f t="shared" si="618"/>
        <v>1.6E-2</v>
      </c>
      <c r="I1496" s="428">
        <f t="shared" si="619"/>
        <v>8.0000000000000002E-3</v>
      </c>
      <c r="J1496" s="428">
        <f t="shared" si="620"/>
        <v>0.18600000000000003</v>
      </c>
      <c r="K1496" s="429">
        <f t="shared" si="621"/>
        <v>0.78</v>
      </c>
      <c r="L1496" s="411"/>
      <c r="M1496" s="430">
        <v>0.8</v>
      </c>
      <c r="N1496" s="430">
        <v>0.4</v>
      </c>
      <c r="O1496" s="686">
        <v>9.3000000000000007</v>
      </c>
      <c r="P1496" s="15">
        <v>39</v>
      </c>
      <c r="Q1496" s="264"/>
      <c r="R1496" s="264"/>
      <c r="S1496" s="264"/>
      <c r="T1496" s="264"/>
      <c r="U1496" s="264"/>
      <c r="V1496" s="264"/>
      <c r="W1496" s="264"/>
      <c r="X1496" s="264"/>
      <c r="Y1496" s="264"/>
      <c r="Z1496" s="264"/>
      <c r="AA1496" s="264"/>
      <c r="AB1496" s="264"/>
      <c r="AC1496" s="264"/>
      <c r="AD1496" s="264"/>
      <c r="AE1496" s="264"/>
      <c r="AF1496" s="264"/>
      <c r="AG1496" s="264"/>
      <c r="AH1496" s="264"/>
      <c r="AI1496" s="264"/>
      <c r="AJ1496" s="264"/>
      <c r="AK1496" s="264"/>
      <c r="AL1496" s="264"/>
      <c r="AM1496" s="264"/>
      <c r="AN1496" s="264"/>
      <c r="AO1496" s="264"/>
      <c r="AP1496" s="264"/>
      <c r="AQ1496" s="264"/>
      <c r="AR1496" s="264"/>
      <c r="AS1496" s="264"/>
      <c r="AT1496" s="264"/>
      <c r="AU1496" s="264"/>
      <c r="AV1496" s="264"/>
      <c r="AW1496" s="264"/>
      <c r="AX1496" s="264"/>
      <c r="AY1496" s="264"/>
      <c r="AZ1496" s="264"/>
      <c r="BA1496" s="264"/>
      <c r="BB1496" s="264"/>
      <c r="BC1496" s="264"/>
      <c r="BD1496" s="264"/>
      <c r="BE1496" s="264"/>
      <c r="BF1496" s="264"/>
      <c r="BG1496" s="264"/>
      <c r="BH1496" s="264"/>
      <c r="BI1496" s="264"/>
      <c r="BJ1496" s="264"/>
      <c r="BK1496" s="264"/>
      <c r="BL1496" s="264"/>
      <c r="BM1496" s="264"/>
      <c r="BN1496" s="264"/>
      <c r="BO1496" s="264"/>
      <c r="BP1496" s="264"/>
      <c r="BQ1496" s="264"/>
      <c r="BR1496" s="264"/>
      <c r="BS1496" s="264"/>
      <c r="BT1496" s="264"/>
      <c r="BU1496" s="264"/>
      <c r="BV1496" s="485"/>
    </row>
    <row r="1497" spans="1:74" s="425" customFormat="1" x14ac:dyDescent="0.25">
      <c r="B1497" s="460"/>
      <c r="C1497" s="503"/>
      <c r="D1497" s="464"/>
      <c r="E1497" s="445" t="s">
        <v>73</v>
      </c>
      <c r="F1497" s="1072"/>
      <c r="G1497" s="980">
        <v>1.5</v>
      </c>
      <c r="H1497" s="459">
        <f t="shared" si="618"/>
        <v>0</v>
      </c>
      <c r="I1497" s="428">
        <f t="shared" si="619"/>
        <v>1.5</v>
      </c>
      <c r="J1497" s="428">
        <f t="shared" si="620"/>
        <v>0</v>
      </c>
      <c r="K1497" s="429">
        <f t="shared" si="621"/>
        <v>13.26</v>
      </c>
      <c r="L1497" s="411"/>
      <c r="M1497" s="430">
        <v>0</v>
      </c>
      <c r="N1497" s="430">
        <v>100</v>
      </c>
      <c r="O1497" s="686">
        <v>0</v>
      </c>
      <c r="P1497" s="15">
        <v>884</v>
      </c>
      <c r="Q1497" s="264"/>
      <c r="R1497" s="264"/>
      <c r="S1497" s="264"/>
      <c r="T1497" s="264"/>
      <c r="U1497" s="264"/>
      <c r="V1497" s="264"/>
      <c r="W1497" s="264"/>
      <c r="X1497" s="264"/>
      <c r="Y1497" s="264"/>
      <c r="Z1497" s="264"/>
      <c r="AA1497" s="264"/>
      <c r="AB1497" s="264"/>
      <c r="AC1497" s="264"/>
      <c r="AD1497" s="264"/>
      <c r="AE1497" s="264"/>
      <c r="AF1497" s="264"/>
      <c r="AG1497" s="264"/>
      <c r="AH1497" s="264"/>
      <c r="AI1497" s="264"/>
      <c r="AJ1497" s="264"/>
      <c r="AK1497" s="264"/>
      <c r="AL1497" s="264"/>
      <c r="AM1497" s="264"/>
      <c r="AN1497" s="264"/>
      <c r="AO1497" s="264"/>
      <c r="AP1497" s="264"/>
      <c r="AQ1497" s="264"/>
      <c r="AR1497" s="264"/>
      <c r="AS1497" s="264"/>
      <c r="AT1497" s="264"/>
      <c r="AU1497" s="264"/>
      <c r="AV1497" s="264"/>
      <c r="AW1497" s="264"/>
      <c r="AX1497" s="264"/>
      <c r="AY1497" s="264"/>
      <c r="AZ1497" s="264"/>
      <c r="BA1497" s="264"/>
      <c r="BB1497" s="264"/>
      <c r="BC1497" s="264"/>
      <c r="BD1497" s="264"/>
      <c r="BE1497" s="264"/>
      <c r="BF1497" s="264"/>
      <c r="BG1497" s="264"/>
      <c r="BH1497" s="264"/>
      <c r="BI1497" s="264"/>
      <c r="BJ1497" s="264"/>
      <c r="BK1497" s="264"/>
      <c r="BL1497" s="264"/>
      <c r="BM1497" s="264"/>
      <c r="BN1497" s="264"/>
      <c r="BO1497" s="264"/>
      <c r="BP1497" s="264"/>
      <c r="BQ1497" s="264"/>
      <c r="BR1497" s="264"/>
      <c r="BS1497" s="264"/>
      <c r="BT1497" s="264"/>
      <c r="BU1497" s="264"/>
      <c r="BV1497" s="485"/>
    </row>
    <row r="1498" spans="1:74" s="425" customFormat="1" x14ac:dyDescent="0.25">
      <c r="B1498" s="490"/>
      <c r="C1498" s="465"/>
      <c r="D1498" s="493"/>
      <c r="E1498" s="445" t="s">
        <v>119</v>
      </c>
      <c r="F1498" s="1072"/>
      <c r="G1498" s="756">
        <v>20</v>
      </c>
      <c r="H1498" s="459">
        <f t="shared" si="618"/>
        <v>0.56000000000000005</v>
      </c>
      <c r="I1498" s="428">
        <f t="shared" si="619"/>
        <v>0.5</v>
      </c>
      <c r="J1498" s="428">
        <f t="shared" si="620"/>
        <v>0.94</v>
      </c>
      <c r="K1498" s="429">
        <f t="shared" si="621"/>
        <v>10.4</v>
      </c>
      <c r="L1498" s="411"/>
      <c r="M1498" s="430">
        <v>2.8</v>
      </c>
      <c r="N1498" s="430">
        <v>2.5</v>
      </c>
      <c r="O1498" s="686">
        <v>4.7</v>
      </c>
      <c r="P1498" s="20">
        <v>52</v>
      </c>
      <c r="Q1498" s="264"/>
      <c r="R1498" s="264"/>
      <c r="S1498" s="264"/>
      <c r="T1498" s="264"/>
      <c r="U1498" s="264"/>
      <c r="V1498" s="264"/>
      <c r="W1498" s="264"/>
      <c r="X1498" s="264"/>
      <c r="Y1498" s="264"/>
      <c r="Z1498" s="264"/>
      <c r="AA1498" s="264"/>
      <c r="AB1498" s="264"/>
      <c r="AC1498" s="264"/>
      <c r="AD1498" s="264"/>
      <c r="AE1498" s="264"/>
      <c r="AF1498" s="264"/>
      <c r="AG1498" s="264"/>
      <c r="AH1498" s="264"/>
      <c r="AI1498" s="264"/>
      <c r="AJ1498" s="264"/>
      <c r="AK1498" s="264"/>
      <c r="AL1498" s="264"/>
      <c r="AM1498" s="264"/>
      <c r="AN1498" s="264"/>
      <c r="AO1498" s="264"/>
      <c r="AP1498" s="264"/>
      <c r="AQ1498" s="264"/>
      <c r="AR1498" s="264"/>
      <c r="AS1498" s="264"/>
      <c r="AT1498" s="264"/>
      <c r="AU1498" s="264"/>
      <c r="AV1498" s="264"/>
      <c r="AW1498" s="264"/>
      <c r="AX1498" s="264"/>
      <c r="AY1498" s="264"/>
      <c r="AZ1498" s="264"/>
      <c r="BA1498" s="264"/>
      <c r="BB1498" s="264"/>
      <c r="BC1498" s="264"/>
      <c r="BD1498" s="264"/>
      <c r="BE1498" s="264"/>
      <c r="BF1498" s="264"/>
      <c r="BG1498" s="264"/>
      <c r="BH1498" s="264"/>
      <c r="BI1498" s="264"/>
      <c r="BJ1498" s="264"/>
      <c r="BK1498" s="264"/>
      <c r="BL1498" s="264"/>
      <c r="BM1498" s="264"/>
      <c r="BN1498" s="264"/>
      <c r="BO1498" s="264"/>
      <c r="BP1498" s="264"/>
      <c r="BQ1498" s="264"/>
      <c r="BR1498" s="264"/>
      <c r="BS1498" s="264"/>
      <c r="BT1498" s="264"/>
      <c r="BU1498" s="264"/>
      <c r="BV1498" s="485"/>
    </row>
    <row r="1499" spans="1:74" s="425" customFormat="1" x14ac:dyDescent="0.25">
      <c r="B1499" s="460"/>
      <c r="C1499" s="21"/>
      <c r="D1499" s="464"/>
      <c r="E1499" s="445" t="s">
        <v>18</v>
      </c>
      <c r="F1499" s="1072"/>
      <c r="G1499" s="738">
        <v>20</v>
      </c>
      <c r="H1499" s="459">
        <f t="shared" si="618"/>
        <v>0</v>
      </c>
      <c r="I1499" s="428">
        <f t="shared" si="619"/>
        <v>0</v>
      </c>
      <c r="J1499" s="428">
        <f t="shared" si="620"/>
        <v>0</v>
      </c>
      <c r="K1499" s="429">
        <f t="shared" si="621"/>
        <v>0</v>
      </c>
      <c r="L1499" s="411"/>
      <c r="M1499" s="430"/>
      <c r="N1499" s="430"/>
      <c r="O1499" s="686"/>
      <c r="P1499" s="15"/>
      <c r="Q1499" s="264"/>
      <c r="R1499" s="264"/>
      <c r="S1499" s="264"/>
      <c r="T1499" s="264"/>
      <c r="U1499" s="264"/>
      <c r="V1499" s="264"/>
      <c r="W1499" s="264"/>
      <c r="X1499" s="264"/>
      <c r="Y1499" s="264"/>
      <c r="Z1499" s="264"/>
      <c r="AA1499" s="264"/>
      <c r="AB1499" s="264"/>
      <c r="AC1499" s="264"/>
      <c r="AD1499" s="264"/>
      <c r="AE1499" s="264"/>
      <c r="AF1499" s="264"/>
      <c r="AG1499" s="264"/>
      <c r="AH1499" s="264"/>
      <c r="AI1499" s="264"/>
      <c r="AJ1499" s="264"/>
      <c r="AK1499" s="264"/>
      <c r="AL1499" s="264"/>
      <c r="AM1499" s="264"/>
      <c r="AN1499" s="264"/>
      <c r="AO1499" s="264"/>
      <c r="AP1499" s="264"/>
      <c r="AQ1499" s="264"/>
      <c r="AR1499" s="264"/>
      <c r="AS1499" s="264"/>
      <c r="AT1499" s="264"/>
      <c r="AU1499" s="264"/>
      <c r="AV1499" s="264"/>
      <c r="AW1499" s="264"/>
      <c r="AX1499" s="264"/>
      <c r="AY1499" s="264"/>
      <c r="AZ1499" s="264"/>
      <c r="BA1499" s="264"/>
      <c r="BB1499" s="264"/>
      <c r="BC1499" s="264"/>
      <c r="BD1499" s="264"/>
      <c r="BE1499" s="264"/>
      <c r="BF1499" s="264"/>
      <c r="BG1499" s="264"/>
      <c r="BH1499" s="264"/>
      <c r="BI1499" s="264"/>
      <c r="BJ1499" s="264"/>
      <c r="BK1499" s="264"/>
      <c r="BL1499" s="264"/>
      <c r="BM1499" s="264"/>
      <c r="BN1499" s="264"/>
      <c r="BO1499" s="264"/>
      <c r="BP1499" s="264"/>
      <c r="BQ1499" s="264"/>
      <c r="BR1499" s="264"/>
      <c r="BS1499" s="264"/>
      <c r="BT1499" s="264"/>
      <c r="BU1499" s="264"/>
      <c r="BV1499" s="485"/>
    </row>
    <row r="1500" spans="1:74" s="425" customFormat="1" x14ac:dyDescent="0.25">
      <c r="B1500" s="460"/>
      <c r="D1500" s="464"/>
      <c r="E1500" s="445" t="s">
        <v>80</v>
      </c>
      <c r="F1500" s="1072"/>
      <c r="G1500" s="738">
        <v>0.2</v>
      </c>
      <c r="H1500" s="459">
        <f t="shared" si="618"/>
        <v>0</v>
      </c>
      <c r="I1500" s="428">
        <f t="shared" si="619"/>
        <v>0</v>
      </c>
      <c r="J1500" s="428">
        <f t="shared" si="620"/>
        <v>0</v>
      </c>
      <c r="K1500" s="429">
        <f t="shared" si="621"/>
        <v>0</v>
      </c>
      <c r="L1500" s="411"/>
      <c r="M1500" s="430"/>
      <c r="N1500" s="430"/>
      <c r="O1500" s="686"/>
      <c r="P1500" s="15"/>
      <c r="Q1500" s="264"/>
      <c r="R1500" s="264"/>
      <c r="S1500" s="264"/>
      <c r="T1500" s="264"/>
      <c r="U1500" s="264"/>
      <c r="V1500" s="264"/>
      <c r="W1500" s="264"/>
      <c r="X1500" s="264"/>
      <c r="Y1500" s="264"/>
      <c r="Z1500" s="264"/>
      <c r="AA1500" s="264"/>
      <c r="AB1500" s="264"/>
      <c r="AC1500" s="264"/>
      <c r="AD1500" s="264"/>
      <c r="AE1500" s="264"/>
      <c r="AF1500" s="264"/>
      <c r="AG1500" s="264"/>
      <c r="AH1500" s="264"/>
      <c r="AI1500" s="264"/>
      <c r="AJ1500" s="264"/>
      <c r="AK1500" s="264"/>
      <c r="AL1500" s="264"/>
      <c r="AM1500" s="264"/>
      <c r="AN1500" s="264"/>
      <c r="AO1500" s="264"/>
      <c r="AP1500" s="264"/>
      <c r="AQ1500" s="264"/>
      <c r="AR1500" s="264"/>
      <c r="AS1500" s="264"/>
      <c r="AT1500" s="264"/>
      <c r="AU1500" s="264"/>
      <c r="AV1500" s="264"/>
      <c r="AW1500" s="264"/>
      <c r="AX1500" s="264"/>
      <c r="AY1500" s="264"/>
      <c r="AZ1500" s="264"/>
      <c r="BA1500" s="264"/>
      <c r="BB1500" s="264"/>
      <c r="BC1500" s="264"/>
      <c r="BD1500" s="264"/>
      <c r="BE1500" s="264"/>
      <c r="BF1500" s="264"/>
      <c r="BG1500" s="264"/>
      <c r="BH1500" s="264"/>
      <c r="BI1500" s="264"/>
      <c r="BJ1500" s="264"/>
      <c r="BK1500" s="264"/>
      <c r="BL1500" s="264"/>
      <c r="BM1500" s="264"/>
      <c r="BN1500" s="264"/>
      <c r="BO1500" s="264"/>
      <c r="BP1500" s="264"/>
      <c r="BQ1500" s="264"/>
      <c r="BR1500" s="264"/>
      <c r="BS1500" s="264"/>
      <c r="BT1500" s="264"/>
      <c r="BU1500" s="264"/>
      <c r="BV1500" s="485"/>
    </row>
    <row r="1501" spans="1:74" s="425" customFormat="1" x14ac:dyDescent="0.25">
      <c r="B1501" s="426"/>
      <c r="C1501" s="432"/>
      <c r="D1501" s="426"/>
      <c r="E1501" s="75" t="s">
        <v>21</v>
      </c>
      <c r="F1501" s="1074"/>
      <c r="G1501" s="1166"/>
      <c r="H1501" s="471">
        <f>SUM(H1493:H1500)</f>
        <v>1.0435000000000001</v>
      </c>
      <c r="I1501" s="433">
        <f t="shared" ref="I1501:K1501" si="622">SUM(I1493:I1500)</f>
        <v>4.6805000000000003</v>
      </c>
      <c r="J1501" s="433">
        <f t="shared" si="622"/>
        <v>3.4935</v>
      </c>
      <c r="K1501" s="433">
        <f t="shared" si="622"/>
        <v>59.689999999999991</v>
      </c>
      <c r="L1501" s="411"/>
      <c r="O1501" s="464"/>
      <c r="P1501" s="18"/>
      <c r="Q1501" s="264"/>
      <c r="R1501" s="264"/>
      <c r="S1501" s="264"/>
      <c r="T1501" s="264"/>
      <c r="U1501" s="264"/>
      <c r="V1501" s="264"/>
      <c r="W1501" s="264"/>
      <c r="X1501" s="264"/>
      <c r="Y1501" s="264"/>
      <c r="Z1501" s="264"/>
      <c r="AA1501" s="264"/>
      <c r="AB1501" s="264"/>
      <c r="AC1501" s="264"/>
      <c r="AD1501" s="264"/>
      <c r="AE1501" s="264"/>
      <c r="AF1501" s="264"/>
      <c r="AG1501" s="264"/>
      <c r="AH1501" s="264"/>
      <c r="AI1501" s="264"/>
      <c r="AJ1501" s="264"/>
      <c r="AK1501" s="264"/>
      <c r="AL1501" s="264"/>
      <c r="AM1501" s="264"/>
      <c r="AN1501" s="264"/>
      <c r="AO1501" s="264"/>
      <c r="AP1501" s="264"/>
      <c r="AQ1501" s="264"/>
      <c r="AR1501" s="264"/>
      <c r="AS1501" s="264"/>
      <c r="AT1501" s="264"/>
      <c r="AU1501" s="264"/>
      <c r="AV1501" s="264"/>
      <c r="AW1501" s="264"/>
      <c r="AX1501" s="264"/>
      <c r="AY1501" s="264"/>
      <c r="AZ1501" s="264"/>
      <c r="BA1501" s="264"/>
      <c r="BB1501" s="264"/>
      <c r="BC1501" s="264"/>
      <c r="BD1501" s="264"/>
      <c r="BE1501" s="264"/>
      <c r="BF1501" s="264"/>
      <c r="BG1501" s="264"/>
      <c r="BH1501" s="264"/>
      <c r="BI1501" s="264"/>
      <c r="BJ1501" s="264"/>
      <c r="BK1501" s="264"/>
      <c r="BL1501" s="264"/>
      <c r="BM1501" s="264"/>
      <c r="BN1501" s="264"/>
      <c r="BO1501" s="264"/>
      <c r="BP1501" s="264"/>
      <c r="BQ1501" s="264"/>
      <c r="BR1501" s="264"/>
      <c r="BS1501" s="264"/>
      <c r="BT1501" s="264"/>
      <c r="BU1501" s="264"/>
      <c r="BV1501" s="485"/>
    </row>
    <row r="1502" spans="1:74" s="425" customFormat="1" ht="28.5" x14ac:dyDescent="0.25">
      <c r="A1502" s="432"/>
      <c r="B1502" s="439" t="s">
        <v>160</v>
      </c>
      <c r="C1502" s="440" t="s">
        <v>156</v>
      </c>
      <c r="D1502" s="467">
        <v>70</v>
      </c>
      <c r="E1502" s="445" t="s">
        <v>157</v>
      </c>
      <c r="F1502" s="735">
        <f>G1502*100/70</f>
        <v>40</v>
      </c>
      <c r="G1502" s="1171">
        <v>28</v>
      </c>
      <c r="H1502" s="459">
        <f t="shared" ref="H1502:H1509" si="623">G1502*M1502/100</f>
        <v>0.504</v>
      </c>
      <c r="I1502" s="428">
        <f t="shared" ref="I1502:I1509" si="624">G1502*N1502/100</f>
        <v>8.4000000000000005E-2</v>
      </c>
      <c r="J1502" s="428">
        <f t="shared" ref="J1502:J1509" si="625">G1502*O1502/100</f>
        <v>2.2959999999999998</v>
      </c>
      <c r="K1502" s="429">
        <f t="shared" ref="K1502:K1509" si="626">G1502*P1502/100</f>
        <v>9.8000000000000007</v>
      </c>
      <c r="L1502" s="411"/>
      <c r="M1502" s="430">
        <v>1.8</v>
      </c>
      <c r="N1502" s="430">
        <v>0.3</v>
      </c>
      <c r="O1502" s="686">
        <v>8.1999999999999993</v>
      </c>
      <c r="P1502" s="20">
        <v>35</v>
      </c>
      <c r="Q1502" s="264"/>
      <c r="R1502" s="264"/>
      <c r="S1502" s="264"/>
      <c r="T1502" s="264"/>
      <c r="U1502" s="264"/>
      <c r="V1502" s="264"/>
      <c r="W1502" s="264"/>
      <c r="X1502" s="264"/>
      <c r="Y1502" s="264"/>
      <c r="Z1502" s="264"/>
      <c r="AA1502" s="264"/>
      <c r="AB1502" s="264"/>
      <c r="AC1502" s="264"/>
      <c r="AD1502" s="264"/>
      <c r="AE1502" s="264"/>
      <c r="AF1502" s="264"/>
      <c r="AG1502" s="264"/>
      <c r="AH1502" s="264"/>
      <c r="AI1502" s="264"/>
      <c r="AJ1502" s="264"/>
      <c r="AK1502" s="264"/>
      <c r="AL1502" s="264"/>
      <c r="AM1502" s="264"/>
      <c r="AN1502" s="264"/>
      <c r="AO1502" s="264"/>
      <c r="AP1502" s="264"/>
      <c r="AQ1502" s="264"/>
      <c r="AR1502" s="264"/>
      <c r="AS1502" s="264"/>
      <c r="AT1502" s="264"/>
      <c r="AU1502" s="264"/>
      <c r="AV1502" s="264"/>
      <c r="AW1502" s="264"/>
      <c r="AX1502" s="264"/>
      <c r="AY1502" s="264"/>
      <c r="AZ1502" s="264"/>
      <c r="BA1502" s="264"/>
      <c r="BB1502" s="264"/>
      <c r="BC1502" s="264"/>
      <c r="BD1502" s="264"/>
      <c r="BE1502" s="264"/>
      <c r="BF1502" s="264"/>
      <c r="BG1502" s="264"/>
      <c r="BH1502" s="264"/>
      <c r="BI1502" s="264"/>
      <c r="BJ1502" s="264"/>
      <c r="BK1502" s="264"/>
      <c r="BL1502" s="264"/>
      <c r="BM1502" s="264"/>
      <c r="BN1502" s="264"/>
      <c r="BO1502" s="264"/>
      <c r="BP1502" s="264"/>
      <c r="BQ1502" s="264"/>
      <c r="BR1502" s="264"/>
      <c r="BS1502" s="264"/>
      <c r="BT1502" s="264"/>
      <c r="BU1502" s="264"/>
      <c r="BV1502" s="485"/>
    </row>
    <row r="1503" spans="1:74" s="425" customFormat="1" ht="15.75" x14ac:dyDescent="0.25">
      <c r="A1503" s="432"/>
      <c r="B1503" s="426"/>
      <c r="C1503" s="432"/>
      <c r="D1503" s="499"/>
      <c r="E1503" s="445" t="s">
        <v>25</v>
      </c>
      <c r="F1503" s="741">
        <f>G1503*100/88</f>
        <v>15.909090909090908</v>
      </c>
      <c r="G1503" s="1171">
        <v>14</v>
      </c>
      <c r="H1503" s="459">
        <f t="shared" si="623"/>
        <v>4.2000000000000003E-2</v>
      </c>
      <c r="I1503" s="428">
        <f t="shared" si="624"/>
        <v>4.2000000000000003E-2</v>
      </c>
      <c r="J1503" s="428">
        <f t="shared" si="625"/>
        <v>1.806</v>
      </c>
      <c r="K1503" s="429">
        <f t="shared" si="626"/>
        <v>7.28</v>
      </c>
      <c r="L1503" s="411"/>
      <c r="M1503" s="430">
        <v>0.3</v>
      </c>
      <c r="N1503" s="430">
        <v>0.3</v>
      </c>
      <c r="O1503" s="686">
        <v>12.9</v>
      </c>
      <c r="P1503" s="20">
        <v>52</v>
      </c>
      <c r="Q1503" s="264"/>
      <c r="R1503" s="264"/>
      <c r="S1503" s="264"/>
      <c r="T1503" s="264"/>
      <c r="U1503" s="264"/>
      <c r="V1503" s="264"/>
      <c r="W1503" s="264"/>
      <c r="X1503" s="264"/>
      <c r="Y1503" s="264"/>
      <c r="Z1503" s="264"/>
      <c r="AA1503" s="264"/>
      <c r="AB1503" s="264"/>
      <c r="AC1503" s="264"/>
      <c r="AD1503" s="264"/>
      <c r="AE1503" s="264"/>
      <c r="AF1503" s="264"/>
      <c r="AG1503" s="264"/>
      <c r="AH1503" s="264"/>
      <c r="AI1503" s="264"/>
      <c r="AJ1503" s="264"/>
      <c r="AK1503" s="264"/>
      <c r="AL1503" s="264"/>
      <c r="AM1503" s="264"/>
      <c r="AN1503" s="264"/>
      <c r="AO1503" s="264"/>
      <c r="AP1503" s="264"/>
      <c r="AQ1503" s="264"/>
      <c r="AR1503" s="264"/>
      <c r="AS1503" s="264"/>
      <c r="AT1503" s="264"/>
      <c r="AU1503" s="264"/>
      <c r="AV1503" s="264"/>
      <c r="AW1503" s="264"/>
      <c r="AX1503" s="264"/>
      <c r="AY1503" s="264"/>
      <c r="AZ1503" s="264"/>
      <c r="BA1503" s="264"/>
      <c r="BB1503" s="264"/>
      <c r="BC1503" s="264"/>
      <c r="BD1503" s="264"/>
      <c r="BE1503" s="264"/>
      <c r="BF1503" s="264"/>
      <c r="BG1503" s="264"/>
      <c r="BH1503" s="264"/>
      <c r="BI1503" s="264"/>
      <c r="BJ1503" s="264"/>
      <c r="BK1503" s="264"/>
      <c r="BL1503" s="264"/>
      <c r="BM1503" s="264"/>
      <c r="BN1503" s="264"/>
      <c r="BO1503" s="264"/>
      <c r="BP1503" s="264"/>
      <c r="BQ1503" s="264"/>
      <c r="BR1503" s="264"/>
      <c r="BS1503" s="264"/>
      <c r="BT1503" s="264"/>
      <c r="BU1503" s="264"/>
      <c r="BV1503" s="485"/>
    </row>
    <row r="1504" spans="1:74" s="425" customFormat="1" ht="15.75" x14ac:dyDescent="0.25">
      <c r="A1504" s="432"/>
      <c r="B1504" s="426"/>
      <c r="C1504" s="432"/>
      <c r="D1504" s="499"/>
      <c r="E1504" s="445" t="s">
        <v>143</v>
      </c>
      <c r="F1504" s="986">
        <f>G1504*100/80</f>
        <v>12.5</v>
      </c>
      <c r="G1504" s="1171">
        <v>10</v>
      </c>
      <c r="H1504" s="459">
        <f t="shared" si="623"/>
        <v>0.12</v>
      </c>
      <c r="I1504" s="428">
        <f t="shared" si="624"/>
        <v>0.02</v>
      </c>
      <c r="J1504" s="428">
        <f t="shared" si="625"/>
        <v>0.7</v>
      </c>
      <c r="K1504" s="429">
        <f t="shared" si="626"/>
        <v>3</v>
      </c>
      <c r="L1504" s="411"/>
      <c r="M1504" s="430">
        <v>1.2</v>
      </c>
      <c r="N1504" s="430">
        <v>0.2</v>
      </c>
      <c r="O1504" s="686">
        <v>7</v>
      </c>
      <c r="P1504" s="15">
        <v>30</v>
      </c>
      <c r="Q1504" s="264"/>
      <c r="R1504" s="264"/>
      <c r="S1504" s="264"/>
      <c r="T1504" s="264"/>
      <c r="U1504" s="264"/>
      <c r="V1504" s="264"/>
      <c r="W1504" s="264"/>
      <c r="X1504" s="264"/>
      <c r="Y1504" s="264"/>
      <c r="Z1504" s="264"/>
      <c r="AA1504" s="264"/>
      <c r="AB1504" s="264"/>
      <c r="AC1504" s="264"/>
      <c r="AD1504" s="264"/>
      <c r="AE1504" s="264"/>
      <c r="AF1504" s="264"/>
      <c r="AG1504" s="264"/>
      <c r="AH1504" s="264"/>
      <c r="AI1504" s="264"/>
      <c r="AJ1504" s="264"/>
      <c r="AK1504" s="264"/>
      <c r="AL1504" s="264"/>
      <c r="AM1504" s="264"/>
      <c r="AN1504" s="264"/>
      <c r="AO1504" s="264"/>
      <c r="AP1504" s="264"/>
      <c r="AQ1504" s="264"/>
      <c r="AR1504" s="264"/>
      <c r="AS1504" s="264"/>
      <c r="AT1504" s="264"/>
      <c r="AU1504" s="264"/>
      <c r="AV1504" s="264"/>
      <c r="AW1504" s="264"/>
      <c r="AX1504" s="264"/>
      <c r="AY1504" s="264"/>
      <c r="AZ1504" s="264"/>
      <c r="BA1504" s="264"/>
      <c r="BB1504" s="264"/>
      <c r="BC1504" s="264"/>
      <c r="BD1504" s="264"/>
      <c r="BE1504" s="264"/>
      <c r="BF1504" s="264"/>
      <c r="BG1504" s="264"/>
      <c r="BH1504" s="264"/>
      <c r="BI1504" s="264"/>
      <c r="BJ1504" s="264"/>
      <c r="BK1504" s="264"/>
      <c r="BL1504" s="264"/>
      <c r="BM1504" s="264"/>
      <c r="BN1504" s="264"/>
      <c r="BO1504" s="264"/>
      <c r="BP1504" s="264"/>
      <c r="BQ1504" s="264"/>
      <c r="BR1504" s="264"/>
      <c r="BS1504" s="264"/>
      <c r="BT1504" s="264"/>
      <c r="BU1504" s="264"/>
      <c r="BV1504" s="485"/>
    </row>
    <row r="1505" spans="1:74" s="425" customFormat="1" ht="15.75" x14ac:dyDescent="0.25">
      <c r="A1505" s="432"/>
      <c r="B1505" s="426"/>
      <c r="C1505" s="432"/>
      <c r="D1505" s="499"/>
      <c r="E1505" s="445" t="s">
        <v>16</v>
      </c>
      <c r="F1505" s="986">
        <f>G1505*100/80</f>
        <v>10.625</v>
      </c>
      <c r="G1505" s="1171">
        <v>8.5</v>
      </c>
      <c r="H1505" s="459">
        <f t="shared" si="623"/>
        <v>6.8000000000000005E-2</v>
      </c>
      <c r="I1505" s="428">
        <f t="shared" si="624"/>
        <v>3.4000000000000002E-2</v>
      </c>
      <c r="J1505" s="428">
        <f t="shared" si="625"/>
        <v>0.79050000000000009</v>
      </c>
      <c r="K1505" s="429">
        <f t="shared" si="626"/>
        <v>3.3149999999999999</v>
      </c>
      <c r="L1505" s="411"/>
      <c r="M1505" s="430">
        <v>0.8</v>
      </c>
      <c r="N1505" s="430">
        <v>0.4</v>
      </c>
      <c r="O1505" s="686">
        <v>9.3000000000000007</v>
      </c>
      <c r="P1505" s="15">
        <v>39</v>
      </c>
      <c r="Q1505" s="264"/>
      <c r="R1505" s="264"/>
      <c r="S1505" s="264"/>
      <c r="T1505" s="264"/>
      <c r="U1505" s="264"/>
      <c r="V1505" s="264"/>
      <c r="W1505" s="264"/>
      <c r="X1505" s="264"/>
      <c r="Y1505" s="264"/>
      <c r="Z1505" s="264"/>
      <c r="AA1505" s="264"/>
      <c r="AB1505" s="264"/>
      <c r="AC1505" s="264"/>
      <c r="AD1505" s="264"/>
      <c r="AE1505" s="264"/>
      <c r="AF1505" s="264"/>
      <c r="AG1505" s="264"/>
      <c r="AH1505" s="264"/>
      <c r="AI1505" s="264"/>
      <c r="AJ1505" s="264"/>
      <c r="AK1505" s="264"/>
      <c r="AL1505" s="264"/>
      <c r="AM1505" s="264"/>
      <c r="AN1505" s="264"/>
      <c r="AO1505" s="264"/>
      <c r="AP1505" s="264"/>
      <c r="AQ1505" s="264"/>
      <c r="AR1505" s="264"/>
      <c r="AS1505" s="264"/>
      <c r="AT1505" s="264"/>
      <c r="AU1505" s="264"/>
      <c r="AV1505" s="264"/>
      <c r="AW1505" s="264"/>
      <c r="AX1505" s="264"/>
      <c r="AY1505" s="264"/>
      <c r="AZ1505" s="264"/>
      <c r="BA1505" s="264"/>
      <c r="BB1505" s="264"/>
      <c r="BC1505" s="264"/>
      <c r="BD1505" s="264"/>
      <c r="BE1505" s="264"/>
      <c r="BF1505" s="264"/>
      <c r="BG1505" s="264"/>
      <c r="BH1505" s="264"/>
      <c r="BI1505" s="264"/>
      <c r="BJ1505" s="264"/>
      <c r="BK1505" s="264"/>
      <c r="BL1505" s="264"/>
      <c r="BM1505" s="264"/>
      <c r="BN1505" s="264"/>
      <c r="BO1505" s="264"/>
      <c r="BP1505" s="264"/>
      <c r="BQ1505" s="264"/>
      <c r="BR1505" s="264"/>
      <c r="BS1505" s="264"/>
      <c r="BT1505" s="264"/>
      <c r="BU1505" s="264"/>
      <c r="BV1505" s="485"/>
    </row>
    <row r="1506" spans="1:74" s="425" customFormat="1" ht="15.75" x14ac:dyDescent="0.25">
      <c r="A1506" s="432"/>
      <c r="B1506" s="426"/>
      <c r="C1506" s="432"/>
      <c r="D1506" s="499"/>
      <c r="E1506" s="445" t="s">
        <v>80</v>
      </c>
      <c r="F1506" s="730"/>
      <c r="G1506" s="1171">
        <v>0.1</v>
      </c>
      <c r="H1506" s="459">
        <f t="shared" si="623"/>
        <v>0</v>
      </c>
      <c r="I1506" s="428">
        <f t="shared" si="624"/>
        <v>0</v>
      </c>
      <c r="J1506" s="428">
        <f t="shared" si="625"/>
        <v>0</v>
      </c>
      <c r="K1506" s="429">
        <f t="shared" si="626"/>
        <v>0</v>
      </c>
      <c r="L1506" s="411"/>
      <c r="M1506" s="430"/>
      <c r="N1506" s="430"/>
      <c r="O1506" s="686"/>
      <c r="P1506" s="15"/>
      <c r="Q1506" s="264"/>
      <c r="R1506" s="264"/>
      <c r="S1506" s="264"/>
      <c r="T1506" s="264"/>
      <c r="U1506" s="264"/>
      <c r="V1506" s="264"/>
      <c r="W1506" s="264"/>
      <c r="X1506" s="264"/>
      <c r="Y1506" s="264"/>
      <c r="Z1506" s="264"/>
      <c r="AA1506" s="264"/>
      <c r="AB1506" s="264"/>
      <c r="AC1506" s="264"/>
      <c r="AD1506" s="264"/>
      <c r="AE1506" s="264"/>
      <c r="AF1506" s="264"/>
      <c r="AG1506" s="264"/>
      <c r="AH1506" s="264"/>
      <c r="AI1506" s="264"/>
      <c r="AJ1506" s="264"/>
      <c r="AK1506" s="264"/>
      <c r="AL1506" s="264"/>
      <c r="AM1506" s="264"/>
      <c r="AN1506" s="264"/>
      <c r="AO1506" s="264"/>
      <c r="AP1506" s="264"/>
      <c r="AQ1506" s="264"/>
      <c r="AR1506" s="264"/>
      <c r="AS1506" s="264"/>
      <c r="AT1506" s="264"/>
      <c r="AU1506" s="264"/>
      <c r="AV1506" s="264"/>
      <c r="AW1506" s="264"/>
      <c r="AX1506" s="264"/>
      <c r="AY1506" s="264"/>
      <c r="AZ1506" s="264"/>
      <c r="BA1506" s="264"/>
      <c r="BB1506" s="264"/>
      <c r="BC1506" s="264"/>
      <c r="BD1506" s="264"/>
      <c r="BE1506" s="264"/>
      <c r="BF1506" s="264"/>
      <c r="BG1506" s="264"/>
      <c r="BH1506" s="264"/>
      <c r="BI1506" s="264"/>
      <c r="BJ1506" s="264"/>
      <c r="BK1506" s="264"/>
      <c r="BL1506" s="264"/>
      <c r="BM1506" s="264"/>
      <c r="BN1506" s="264"/>
      <c r="BO1506" s="264"/>
      <c r="BP1506" s="264"/>
      <c r="BQ1506" s="264"/>
      <c r="BR1506" s="264"/>
      <c r="BS1506" s="264"/>
      <c r="BT1506" s="264"/>
      <c r="BU1506" s="264"/>
      <c r="BV1506" s="485"/>
    </row>
    <row r="1507" spans="1:74" s="425" customFormat="1" ht="15.75" x14ac:dyDescent="0.25">
      <c r="A1507" s="432"/>
      <c r="B1507" s="426"/>
      <c r="C1507" s="432"/>
      <c r="D1507" s="499"/>
      <c r="E1507" s="445" t="s">
        <v>36</v>
      </c>
      <c r="F1507" s="730"/>
      <c r="G1507" s="1171">
        <v>1</v>
      </c>
      <c r="H1507" s="459">
        <f t="shared" si="623"/>
        <v>0</v>
      </c>
      <c r="I1507" s="428">
        <f t="shared" si="624"/>
        <v>0</v>
      </c>
      <c r="J1507" s="428">
        <f t="shared" si="625"/>
        <v>0.99900000000000011</v>
      </c>
      <c r="K1507" s="429">
        <f t="shared" si="626"/>
        <v>4.0599999999999996</v>
      </c>
      <c r="L1507" s="411"/>
      <c r="M1507" s="430">
        <v>0</v>
      </c>
      <c r="N1507" s="430">
        <v>0</v>
      </c>
      <c r="O1507" s="686">
        <v>99.9</v>
      </c>
      <c r="P1507" s="15">
        <v>406</v>
      </c>
      <c r="Q1507" s="264"/>
      <c r="R1507" s="264"/>
      <c r="S1507" s="264"/>
      <c r="T1507" s="264"/>
      <c r="U1507" s="264"/>
      <c r="V1507" s="264"/>
      <c r="W1507" s="264"/>
      <c r="X1507" s="264"/>
      <c r="Y1507" s="264"/>
      <c r="Z1507" s="264"/>
      <c r="AA1507" s="264"/>
      <c r="AB1507" s="264"/>
      <c r="AC1507" s="264"/>
      <c r="AD1507" s="264"/>
      <c r="AE1507" s="264"/>
      <c r="AF1507" s="264"/>
      <c r="AG1507" s="264"/>
      <c r="AH1507" s="264"/>
      <c r="AI1507" s="264"/>
      <c r="AJ1507" s="264"/>
      <c r="AK1507" s="264"/>
      <c r="AL1507" s="264"/>
      <c r="AM1507" s="264"/>
      <c r="AN1507" s="264"/>
      <c r="AO1507" s="264"/>
      <c r="AP1507" s="264"/>
      <c r="AQ1507" s="264"/>
      <c r="AR1507" s="264"/>
      <c r="AS1507" s="264"/>
      <c r="AT1507" s="264"/>
      <c r="AU1507" s="264"/>
      <c r="AV1507" s="264"/>
      <c r="AW1507" s="264"/>
      <c r="AX1507" s="264"/>
      <c r="AY1507" s="264"/>
      <c r="AZ1507" s="264"/>
      <c r="BA1507" s="264"/>
      <c r="BB1507" s="264"/>
      <c r="BC1507" s="264"/>
      <c r="BD1507" s="264"/>
      <c r="BE1507" s="264"/>
      <c r="BF1507" s="264"/>
      <c r="BG1507" s="264"/>
      <c r="BH1507" s="264"/>
      <c r="BI1507" s="264"/>
      <c r="BJ1507" s="264"/>
      <c r="BK1507" s="264"/>
      <c r="BL1507" s="264"/>
      <c r="BM1507" s="264"/>
      <c r="BN1507" s="264"/>
      <c r="BO1507" s="264"/>
      <c r="BP1507" s="264"/>
      <c r="BQ1507" s="264"/>
      <c r="BR1507" s="264"/>
      <c r="BS1507" s="264"/>
      <c r="BT1507" s="264"/>
      <c r="BU1507" s="264"/>
      <c r="BV1507" s="485"/>
    </row>
    <row r="1508" spans="1:74" s="425" customFormat="1" ht="15.75" x14ac:dyDescent="0.25">
      <c r="A1508" s="432"/>
      <c r="B1508" s="426"/>
      <c r="C1508" s="432"/>
      <c r="D1508" s="499"/>
      <c r="E1508" s="445" t="s">
        <v>158</v>
      </c>
      <c r="F1508" s="730"/>
      <c r="G1508" s="1171">
        <v>6.5</v>
      </c>
      <c r="H1508" s="459">
        <f t="shared" si="623"/>
        <v>0.16900000000000001</v>
      </c>
      <c r="I1508" s="428">
        <f t="shared" si="624"/>
        <v>1.625</v>
      </c>
      <c r="J1508" s="428">
        <f t="shared" si="625"/>
        <v>0.17550000000000002</v>
      </c>
      <c r="K1508" s="429">
        <f t="shared" si="626"/>
        <v>16.12</v>
      </c>
      <c r="L1508" s="411"/>
      <c r="M1508" s="430">
        <v>2.6</v>
      </c>
      <c r="N1508" s="430">
        <v>25</v>
      </c>
      <c r="O1508" s="686">
        <v>2.7</v>
      </c>
      <c r="P1508" s="15">
        <v>248</v>
      </c>
      <c r="Q1508" s="264"/>
      <c r="R1508" s="264"/>
      <c r="S1508" s="264"/>
      <c r="T1508" s="264"/>
      <c r="U1508" s="264"/>
      <c r="V1508" s="264"/>
      <c r="W1508" s="264"/>
      <c r="X1508" s="264"/>
      <c r="Y1508" s="264"/>
      <c r="Z1508" s="264"/>
      <c r="AA1508" s="264"/>
      <c r="AB1508" s="264"/>
      <c r="AC1508" s="264"/>
      <c r="AD1508" s="264"/>
      <c r="AE1508" s="264"/>
      <c r="AF1508" s="264"/>
      <c r="AG1508" s="264"/>
      <c r="AH1508" s="264"/>
      <c r="AI1508" s="264"/>
      <c r="AJ1508" s="264"/>
      <c r="AK1508" s="264"/>
      <c r="AL1508" s="264"/>
      <c r="AM1508" s="264"/>
      <c r="AN1508" s="264"/>
      <c r="AO1508" s="264"/>
      <c r="AP1508" s="264"/>
      <c r="AQ1508" s="264"/>
      <c r="AR1508" s="264"/>
      <c r="AS1508" s="264"/>
      <c r="AT1508" s="264"/>
      <c r="AU1508" s="264"/>
      <c r="AV1508" s="264"/>
      <c r="AW1508" s="264"/>
      <c r="AX1508" s="264"/>
      <c r="AY1508" s="264"/>
      <c r="AZ1508" s="264"/>
      <c r="BA1508" s="264"/>
      <c r="BB1508" s="264"/>
      <c r="BC1508" s="264"/>
      <c r="BD1508" s="264"/>
      <c r="BE1508" s="264"/>
      <c r="BF1508" s="264"/>
      <c r="BG1508" s="264"/>
      <c r="BH1508" s="264"/>
      <c r="BI1508" s="264"/>
      <c r="BJ1508" s="264"/>
      <c r="BK1508" s="264"/>
      <c r="BL1508" s="264"/>
      <c r="BM1508" s="264"/>
      <c r="BN1508" s="264"/>
      <c r="BO1508" s="264"/>
      <c r="BP1508" s="264"/>
      <c r="BQ1508" s="264"/>
      <c r="BR1508" s="264"/>
      <c r="BS1508" s="264"/>
      <c r="BT1508" s="264"/>
      <c r="BU1508" s="264"/>
      <c r="BV1508" s="485"/>
    </row>
    <row r="1509" spans="1:74" s="425" customFormat="1" ht="15.75" x14ac:dyDescent="0.25">
      <c r="A1509" s="432"/>
      <c r="B1509" s="426"/>
      <c r="C1509" s="432"/>
      <c r="D1509" s="499"/>
      <c r="E1509" s="445" t="s">
        <v>159</v>
      </c>
      <c r="F1509" s="733"/>
      <c r="G1509" s="1171">
        <v>3.5</v>
      </c>
      <c r="H1509" s="459">
        <f t="shared" si="623"/>
        <v>1.7500000000000002E-2</v>
      </c>
      <c r="I1509" s="428">
        <f t="shared" si="624"/>
        <v>1.7954999999999999</v>
      </c>
      <c r="J1509" s="428">
        <f t="shared" si="625"/>
        <v>0.26599999999999996</v>
      </c>
      <c r="K1509" s="429">
        <f t="shared" si="626"/>
        <v>17.045000000000002</v>
      </c>
      <c r="L1509" s="411"/>
      <c r="M1509" s="430">
        <v>0.5</v>
      </c>
      <c r="N1509" s="430">
        <v>51.3</v>
      </c>
      <c r="O1509" s="686">
        <v>7.6</v>
      </c>
      <c r="P1509" s="20">
        <v>487</v>
      </c>
      <c r="Q1509" s="264"/>
      <c r="R1509" s="264"/>
      <c r="S1509" s="264"/>
      <c r="T1509" s="264"/>
      <c r="U1509" s="264"/>
      <c r="V1509" s="264"/>
      <c r="W1509" s="264"/>
      <c r="X1509" s="264"/>
      <c r="Y1509" s="264"/>
      <c r="Z1509" s="264"/>
      <c r="AA1509" s="264"/>
      <c r="AB1509" s="264"/>
      <c r="AC1509" s="264"/>
      <c r="AD1509" s="264"/>
      <c r="AE1509" s="264"/>
      <c r="AF1509" s="264"/>
      <c r="AG1509" s="264"/>
      <c r="AH1509" s="264"/>
      <c r="AI1509" s="264"/>
      <c r="AJ1509" s="264"/>
      <c r="AK1509" s="264"/>
      <c r="AL1509" s="264"/>
      <c r="AM1509" s="264"/>
      <c r="AN1509" s="264"/>
      <c r="AO1509" s="264"/>
      <c r="AP1509" s="264"/>
      <c r="AQ1509" s="264"/>
      <c r="AR1509" s="264"/>
      <c r="AS1509" s="264"/>
      <c r="AT1509" s="264"/>
      <c r="AU1509" s="264"/>
      <c r="AV1509" s="264"/>
      <c r="AW1509" s="264"/>
      <c r="AX1509" s="264"/>
      <c r="AY1509" s="264"/>
      <c r="AZ1509" s="264"/>
      <c r="BA1509" s="264"/>
      <c r="BB1509" s="264"/>
      <c r="BC1509" s="264"/>
      <c r="BD1509" s="264"/>
      <c r="BE1509" s="264"/>
      <c r="BF1509" s="264"/>
      <c r="BG1509" s="264"/>
      <c r="BH1509" s="264"/>
      <c r="BI1509" s="264"/>
      <c r="BJ1509" s="264"/>
      <c r="BK1509" s="264"/>
      <c r="BL1509" s="264"/>
      <c r="BM1509" s="264"/>
      <c r="BN1509" s="264"/>
      <c r="BO1509" s="264"/>
      <c r="BP1509" s="264"/>
      <c r="BQ1509" s="264"/>
      <c r="BR1509" s="264"/>
      <c r="BS1509" s="264"/>
      <c r="BT1509" s="264"/>
      <c r="BU1509" s="264"/>
      <c r="BV1509" s="485"/>
    </row>
    <row r="1510" spans="1:74" s="425" customFormat="1" x14ac:dyDescent="0.25">
      <c r="A1510" s="432"/>
      <c r="B1510" s="426"/>
      <c r="C1510" s="432"/>
      <c r="D1510" s="499"/>
      <c r="E1510" s="458" t="s">
        <v>21</v>
      </c>
      <c r="F1510" s="986"/>
      <c r="G1510" s="985"/>
      <c r="H1510" s="598">
        <f>SUM(H1502:H1509)</f>
        <v>0.92049999999999998</v>
      </c>
      <c r="I1510" s="448">
        <f t="shared" ref="I1510:K1510" si="627">SUM(I1502:I1509)</f>
        <v>3.6004999999999998</v>
      </c>
      <c r="J1510" s="448">
        <f t="shared" si="627"/>
        <v>7.0330000000000004</v>
      </c>
      <c r="K1510" s="448">
        <f t="shared" si="627"/>
        <v>60.620000000000005</v>
      </c>
      <c r="L1510" s="411"/>
      <c r="M1510" s="430"/>
      <c r="N1510" s="430"/>
      <c r="O1510" s="686"/>
      <c r="P1510" s="15"/>
      <c r="Q1510" s="264"/>
      <c r="R1510" s="264"/>
      <c r="S1510" s="264"/>
      <c r="T1510" s="264"/>
      <c r="U1510" s="264"/>
      <c r="V1510" s="264"/>
      <c r="W1510" s="264"/>
      <c r="X1510" s="264"/>
      <c r="Y1510" s="264"/>
      <c r="Z1510" s="264"/>
      <c r="AA1510" s="264"/>
      <c r="AB1510" s="264"/>
      <c r="AC1510" s="264"/>
      <c r="AD1510" s="264"/>
      <c r="AE1510" s="264"/>
      <c r="AF1510" s="264"/>
      <c r="AG1510" s="264"/>
      <c r="AH1510" s="264"/>
      <c r="AI1510" s="264"/>
      <c r="AJ1510" s="264"/>
      <c r="AK1510" s="264"/>
      <c r="AL1510" s="264"/>
      <c r="AM1510" s="264"/>
      <c r="AN1510" s="264"/>
      <c r="AO1510" s="264"/>
      <c r="AP1510" s="264"/>
      <c r="AQ1510" s="264"/>
      <c r="AR1510" s="264"/>
      <c r="AS1510" s="264"/>
      <c r="AT1510" s="264"/>
      <c r="AU1510" s="264"/>
      <c r="AV1510" s="264"/>
      <c r="AW1510" s="264"/>
      <c r="AX1510" s="264"/>
      <c r="AY1510" s="264"/>
      <c r="AZ1510" s="264"/>
      <c r="BA1510" s="264"/>
      <c r="BB1510" s="264"/>
      <c r="BC1510" s="264"/>
      <c r="BD1510" s="264"/>
      <c r="BE1510" s="264"/>
      <c r="BF1510" s="264"/>
      <c r="BG1510" s="264"/>
      <c r="BH1510" s="264"/>
      <c r="BI1510" s="264"/>
      <c r="BJ1510" s="264"/>
      <c r="BK1510" s="264"/>
      <c r="BL1510" s="264"/>
      <c r="BM1510" s="264"/>
      <c r="BN1510" s="264"/>
      <c r="BO1510" s="264"/>
      <c r="BP1510" s="264"/>
      <c r="BQ1510" s="264"/>
      <c r="BR1510" s="264"/>
      <c r="BS1510" s="264"/>
      <c r="BT1510" s="264"/>
      <c r="BU1510" s="264"/>
      <c r="BV1510" s="485"/>
    </row>
    <row r="1511" spans="1:74" s="425" customFormat="1" ht="28.5" x14ac:dyDescent="0.25">
      <c r="A1511" s="505"/>
      <c r="B1511" s="439" t="s">
        <v>732</v>
      </c>
      <c r="C1511" s="440" t="s">
        <v>727</v>
      </c>
      <c r="D1511" s="530" t="s">
        <v>1273</v>
      </c>
      <c r="E1511" s="445" t="s">
        <v>728</v>
      </c>
      <c r="F1511" s="730"/>
      <c r="G1511" s="1161">
        <v>35</v>
      </c>
      <c r="H1511" s="459">
        <f t="shared" ref="H1511:H1521" si="628">G1511*M1511/100</f>
        <v>1.9950000000000001</v>
      </c>
      <c r="I1511" s="428">
        <f t="shared" ref="I1511:I1521" si="629">G1511*N1511/100</f>
        <v>0.45500000000000002</v>
      </c>
      <c r="J1511" s="428">
        <f t="shared" ref="J1511:J1521" si="630">G1511*O1511/100</f>
        <v>16.59</v>
      </c>
      <c r="K1511" s="429">
        <f t="shared" ref="K1511:K1521" si="631">G1511*P1511/100</f>
        <v>73.150000000000006</v>
      </c>
      <c r="L1511" s="411"/>
      <c r="M1511" s="430">
        <v>5.7</v>
      </c>
      <c r="N1511" s="430">
        <v>1.3</v>
      </c>
      <c r="O1511" s="686">
        <v>47.4</v>
      </c>
      <c r="P1511" s="20">
        <v>209</v>
      </c>
      <c r="Q1511" s="264"/>
      <c r="R1511" s="264"/>
      <c r="S1511" s="264"/>
      <c r="T1511" s="264"/>
      <c r="U1511" s="264"/>
      <c r="V1511" s="264"/>
      <c r="W1511" s="264"/>
      <c r="X1511" s="264"/>
      <c r="Y1511" s="264"/>
      <c r="Z1511" s="264"/>
      <c r="AA1511" s="264"/>
      <c r="AB1511" s="264"/>
      <c r="AC1511" s="264"/>
      <c r="AD1511" s="264"/>
      <c r="AE1511" s="264"/>
      <c r="AF1511" s="264"/>
      <c r="AG1511" s="264"/>
      <c r="AH1511" s="264"/>
      <c r="AI1511" s="264"/>
      <c r="AJ1511" s="264"/>
      <c r="AK1511" s="264"/>
      <c r="AL1511" s="264"/>
      <c r="AM1511" s="264"/>
      <c r="AN1511" s="264"/>
      <c r="AO1511" s="264"/>
      <c r="AP1511" s="264"/>
      <c r="AQ1511" s="264"/>
      <c r="AR1511" s="264"/>
      <c r="AS1511" s="264"/>
      <c r="AT1511" s="264"/>
      <c r="AU1511" s="264"/>
      <c r="AV1511" s="264"/>
      <c r="AW1511" s="264"/>
      <c r="AX1511" s="264"/>
      <c r="AY1511" s="264"/>
      <c r="AZ1511" s="264"/>
      <c r="BA1511" s="264"/>
      <c r="BB1511" s="264"/>
      <c r="BC1511" s="264"/>
      <c r="BD1511" s="264"/>
      <c r="BE1511" s="264"/>
      <c r="BF1511" s="264"/>
      <c r="BG1511" s="264"/>
      <c r="BH1511" s="264"/>
      <c r="BI1511" s="264"/>
      <c r="BJ1511" s="264"/>
      <c r="BK1511" s="264"/>
      <c r="BL1511" s="264"/>
      <c r="BM1511" s="264"/>
      <c r="BN1511" s="264"/>
      <c r="BO1511" s="264"/>
      <c r="BP1511" s="264"/>
      <c r="BQ1511" s="264"/>
      <c r="BR1511" s="264"/>
      <c r="BS1511" s="264"/>
      <c r="BT1511" s="264"/>
      <c r="BU1511" s="264"/>
      <c r="BV1511" s="485"/>
    </row>
    <row r="1512" spans="1:74" s="425" customFormat="1" ht="15.75" x14ac:dyDescent="0.25">
      <c r="A1512" s="486"/>
      <c r="B1512" s="487"/>
      <c r="C1512" s="437"/>
      <c r="D1512" s="519"/>
      <c r="E1512" s="445" t="s">
        <v>18</v>
      </c>
      <c r="F1512" s="730"/>
      <c r="G1512" s="1161">
        <v>95</v>
      </c>
      <c r="H1512" s="459">
        <f t="shared" si="628"/>
        <v>0</v>
      </c>
      <c r="I1512" s="428">
        <f t="shared" si="629"/>
        <v>0</v>
      </c>
      <c r="J1512" s="428">
        <f t="shared" si="630"/>
        <v>0</v>
      </c>
      <c r="K1512" s="429">
        <f t="shared" si="631"/>
        <v>0</v>
      </c>
      <c r="L1512" s="411"/>
      <c r="M1512" s="430"/>
      <c r="N1512" s="430"/>
      <c r="O1512" s="686"/>
      <c r="P1512" s="15"/>
      <c r="Q1512" s="264"/>
      <c r="R1512" s="264"/>
      <c r="S1512" s="264"/>
      <c r="T1512" s="264"/>
      <c r="U1512" s="264"/>
      <c r="V1512" s="264"/>
      <c r="W1512" s="264"/>
      <c r="X1512" s="264"/>
      <c r="Y1512" s="264"/>
      <c r="Z1512" s="264"/>
      <c r="AA1512" s="264"/>
      <c r="AB1512" s="264"/>
      <c r="AC1512" s="264"/>
      <c r="AD1512" s="264"/>
      <c r="AE1512" s="264"/>
      <c r="AF1512" s="264"/>
      <c r="AG1512" s="264"/>
      <c r="AH1512" s="264"/>
      <c r="AI1512" s="264"/>
      <c r="AJ1512" s="264"/>
      <c r="AK1512" s="264"/>
      <c r="AL1512" s="264"/>
      <c r="AM1512" s="264"/>
      <c r="AN1512" s="264"/>
      <c r="AO1512" s="264"/>
      <c r="AP1512" s="264"/>
      <c r="AQ1512" s="264"/>
      <c r="AR1512" s="264"/>
      <c r="AS1512" s="264"/>
      <c r="AT1512" s="264"/>
      <c r="AU1512" s="264"/>
      <c r="AV1512" s="264"/>
      <c r="AW1512" s="264"/>
      <c r="AX1512" s="264"/>
      <c r="AY1512" s="264"/>
      <c r="AZ1512" s="264"/>
      <c r="BA1512" s="264"/>
      <c r="BB1512" s="264"/>
      <c r="BC1512" s="264"/>
      <c r="BD1512" s="264"/>
      <c r="BE1512" s="264"/>
      <c r="BF1512" s="264"/>
      <c r="BG1512" s="264"/>
      <c r="BH1512" s="264"/>
      <c r="BI1512" s="264"/>
      <c r="BJ1512" s="264"/>
      <c r="BK1512" s="264"/>
      <c r="BL1512" s="264"/>
      <c r="BM1512" s="264"/>
      <c r="BN1512" s="264"/>
      <c r="BO1512" s="264"/>
      <c r="BP1512" s="264"/>
      <c r="BQ1512" s="264"/>
      <c r="BR1512" s="264"/>
      <c r="BS1512" s="264"/>
      <c r="BT1512" s="264"/>
      <c r="BU1512" s="264"/>
      <c r="BV1512" s="485"/>
    </row>
    <row r="1513" spans="1:74" s="425" customFormat="1" ht="15.75" x14ac:dyDescent="0.25">
      <c r="A1513" s="486"/>
      <c r="B1513" s="460"/>
      <c r="D1513" s="464"/>
      <c r="E1513" s="445" t="s">
        <v>19</v>
      </c>
      <c r="F1513" s="730"/>
      <c r="G1513" s="1161">
        <v>3.3</v>
      </c>
      <c r="H1513" s="459">
        <f t="shared" si="628"/>
        <v>0.11549999999999999</v>
      </c>
      <c r="I1513" s="428">
        <f t="shared" si="629"/>
        <v>5.28E-2</v>
      </c>
      <c r="J1513" s="428">
        <f t="shared" si="630"/>
        <v>2.5739999999999998</v>
      </c>
      <c r="K1513" s="429">
        <f t="shared" si="631"/>
        <v>11.120999999999999</v>
      </c>
      <c r="L1513" s="411"/>
      <c r="M1513" s="430">
        <v>3.5</v>
      </c>
      <c r="N1513" s="430">
        <v>1.6</v>
      </c>
      <c r="O1513" s="686">
        <v>78</v>
      </c>
      <c r="P1513" s="20">
        <v>337</v>
      </c>
      <c r="Q1513" s="264"/>
      <c r="R1513" s="264"/>
      <c r="S1513" s="264"/>
      <c r="T1513" s="264"/>
      <c r="U1513" s="264"/>
      <c r="V1513" s="264"/>
      <c r="W1513" s="264"/>
      <c r="X1513" s="264"/>
      <c r="Y1513" s="264"/>
      <c r="Z1513" s="264"/>
      <c r="AA1513" s="264"/>
      <c r="AB1513" s="264"/>
      <c r="AC1513" s="264"/>
      <c r="AD1513" s="264"/>
      <c r="AE1513" s="264"/>
      <c r="AF1513" s="264"/>
      <c r="AG1513" s="264"/>
      <c r="AH1513" s="264"/>
      <c r="AI1513" s="264"/>
      <c r="AJ1513" s="264"/>
      <c r="AK1513" s="264"/>
      <c r="AL1513" s="264"/>
      <c r="AM1513" s="264"/>
      <c r="AN1513" s="264"/>
      <c r="AO1513" s="264"/>
      <c r="AP1513" s="264"/>
      <c r="AQ1513" s="264"/>
      <c r="AR1513" s="264"/>
      <c r="AS1513" s="264"/>
      <c r="AT1513" s="264"/>
      <c r="AU1513" s="264"/>
      <c r="AV1513" s="264"/>
      <c r="AW1513" s="264"/>
      <c r="AX1513" s="264"/>
      <c r="AY1513" s="264"/>
      <c r="AZ1513" s="264"/>
      <c r="BA1513" s="264"/>
      <c r="BB1513" s="264"/>
      <c r="BC1513" s="264"/>
      <c r="BD1513" s="264"/>
      <c r="BE1513" s="264"/>
      <c r="BF1513" s="264"/>
      <c r="BG1513" s="264"/>
      <c r="BH1513" s="264"/>
      <c r="BI1513" s="264"/>
      <c r="BJ1513" s="264"/>
      <c r="BK1513" s="264"/>
      <c r="BL1513" s="264"/>
      <c r="BM1513" s="264"/>
      <c r="BN1513" s="264"/>
      <c r="BO1513" s="264"/>
      <c r="BP1513" s="264"/>
      <c r="BQ1513" s="264"/>
      <c r="BR1513" s="264"/>
      <c r="BS1513" s="264"/>
      <c r="BT1513" s="264"/>
      <c r="BU1513" s="264"/>
      <c r="BV1513" s="485"/>
    </row>
    <row r="1514" spans="1:74" s="425" customFormat="1" ht="15.75" x14ac:dyDescent="0.25">
      <c r="A1514" s="486"/>
      <c r="B1514" s="460"/>
      <c r="D1514" s="464"/>
      <c r="E1514" s="445" t="s">
        <v>131</v>
      </c>
      <c r="F1514" s="730"/>
      <c r="G1514" s="1161">
        <v>2.2999999999999998</v>
      </c>
      <c r="H1514" s="459">
        <f t="shared" si="628"/>
        <v>6.6699999999999995E-2</v>
      </c>
      <c r="I1514" s="428">
        <f t="shared" si="629"/>
        <v>3.9099999999999996E-2</v>
      </c>
      <c r="J1514" s="428">
        <f t="shared" si="630"/>
        <v>1.5294999999999999</v>
      </c>
      <c r="K1514" s="429">
        <f t="shared" si="631"/>
        <v>6.3709999999999987</v>
      </c>
      <c r="L1514" s="411"/>
      <c r="M1514" s="430">
        <v>2.9</v>
      </c>
      <c r="N1514" s="430">
        <v>1.7</v>
      </c>
      <c r="O1514" s="686">
        <v>66.5</v>
      </c>
      <c r="P1514" s="20">
        <v>277</v>
      </c>
      <c r="Q1514" s="264"/>
      <c r="R1514" s="264"/>
      <c r="S1514" s="264"/>
      <c r="T1514" s="264"/>
      <c r="U1514" s="264"/>
      <c r="V1514" s="264"/>
      <c r="W1514" s="264"/>
      <c r="X1514" s="264"/>
      <c r="Y1514" s="264"/>
      <c r="Z1514" s="264"/>
      <c r="AA1514" s="264"/>
      <c r="AB1514" s="264"/>
      <c r="AC1514" s="264"/>
      <c r="AD1514" s="264"/>
      <c r="AE1514" s="264"/>
      <c r="AF1514" s="264"/>
      <c r="AG1514" s="264"/>
      <c r="AH1514" s="264"/>
      <c r="AI1514" s="264"/>
      <c r="AJ1514" s="264"/>
      <c r="AK1514" s="264"/>
      <c r="AL1514" s="264"/>
      <c r="AM1514" s="264"/>
      <c r="AN1514" s="264"/>
      <c r="AO1514" s="264"/>
      <c r="AP1514" s="264"/>
      <c r="AQ1514" s="264"/>
      <c r="AR1514" s="264"/>
      <c r="AS1514" s="264"/>
      <c r="AT1514" s="264"/>
      <c r="AU1514" s="264"/>
      <c r="AV1514" s="264"/>
      <c r="AW1514" s="264"/>
      <c r="AX1514" s="264"/>
      <c r="AY1514" s="264"/>
      <c r="AZ1514" s="264"/>
      <c r="BA1514" s="264"/>
      <c r="BB1514" s="264"/>
      <c r="BC1514" s="264"/>
      <c r="BD1514" s="264"/>
      <c r="BE1514" s="264"/>
      <c r="BF1514" s="264"/>
      <c r="BG1514" s="264"/>
      <c r="BH1514" s="264"/>
      <c r="BI1514" s="264"/>
      <c r="BJ1514" s="264"/>
      <c r="BK1514" s="264"/>
      <c r="BL1514" s="264"/>
      <c r="BM1514" s="264"/>
      <c r="BN1514" s="264"/>
      <c r="BO1514" s="264"/>
      <c r="BP1514" s="264"/>
      <c r="BQ1514" s="264"/>
      <c r="BR1514" s="264"/>
      <c r="BS1514" s="264"/>
      <c r="BT1514" s="264"/>
      <c r="BU1514" s="264"/>
      <c r="BV1514" s="485"/>
    </row>
    <row r="1515" spans="1:74" s="425" customFormat="1" ht="15.75" x14ac:dyDescent="0.25">
      <c r="A1515" s="486"/>
      <c r="B1515" s="460"/>
      <c r="D1515" s="464"/>
      <c r="E1515" s="445" t="s">
        <v>729</v>
      </c>
      <c r="F1515" s="730"/>
      <c r="G1515" s="1161">
        <v>2</v>
      </c>
      <c r="H1515" s="459">
        <f t="shared" si="628"/>
        <v>5.4000000000000006E-2</v>
      </c>
      <c r="I1515" s="428">
        <f t="shared" si="629"/>
        <v>1.3999999999999999E-2</v>
      </c>
      <c r="J1515" s="428">
        <f t="shared" si="630"/>
        <v>1.266</v>
      </c>
      <c r="K1515" s="429">
        <f t="shared" si="631"/>
        <v>5.16</v>
      </c>
      <c r="L1515" s="411"/>
      <c r="M1515" s="430">
        <v>2.7</v>
      </c>
      <c r="N1515" s="430">
        <v>0.7</v>
      </c>
      <c r="O1515" s="686">
        <v>63.3</v>
      </c>
      <c r="P1515" s="20">
        <v>258</v>
      </c>
      <c r="Q1515" s="264"/>
      <c r="R1515" s="264"/>
      <c r="S1515" s="264"/>
      <c r="T1515" s="264"/>
      <c r="U1515" s="264"/>
      <c r="V1515" s="264"/>
      <c r="W1515" s="264"/>
      <c r="X1515" s="264"/>
      <c r="Y1515" s="264"/>
      <c r="Z1515" s="264"/>
      <c r="AA1515" s="264"/>
      <c r="AB1515" s="264"/>
      <c r="AC1515" s="264"/>
      <c r="AD1515" s="264"/>
      <c r="AE1515" s="264"/>
      <c r="AF1515" s="264"/>
      <c r="AG1515" s="264"/>
      <c r="AH1515" s="264"/>
      <c r="AI1515" s="264"/>
      <c r="AJ1515" s="264"/>
      <c r="AK1515" s="264"/>
      <c r="AL1515" s="264"/>
      <c r="AM1515" s="264"/>
      <c r="AN1515" s="264"/>
      <c r="AO1515" s="264"/>
      <c r="AP1515" s="264"/>
      <c r="AQ1515" s="264"/>
      <c r="AR1515" s="264"/>
      <c r="AS1515" s="264"/>
      <c r="AT1515" s="264"/>
      <c r="AU1515" s="264"/>
      <c r="AV1515" s="264"/>
      <c r="AW1515" s="264"/>
      <c r="AX1515" s="264"/>
      <c r="AY1515" s="264"/>
      <c r="AZ1515" s="264"/>
      <c r="BA1515" s="264"/>
      <c r="BB1515" s="264"/>
      <c r="BC1515" s="264"/>
      <c r="BD1515" s="264"/>
      <c r="BE1515" s="264"/>
      <c r="BF1515" s="264"/>
      <c r="BG1515" s="264"/>
      <c r="BH1515" s="264"/>
      <c r="BI1515" s="264"/>
      <c r="BJ1515" s="264"/>
      <c r="BK1515" s="264"/>
      <c r="BL1515" s="264"/>
      <c r="BM1515" s="264"/>
      <c r="BN1515" s="264"/>
      <c r="BO1515" s="264"/>
      <c r="BP1515" s="264"/>
      <c r="BQ1515" s="264"/>
      <c r="BR1515" s="264"/>
      <c r="BS1515" s="264"/>
      <c r="BT1515" s="264"/>
      <c r="BU1515" s="264"/>
      <c r="BV1515" s="485"/>
    </row>
    <row r="1516" spans="1:74" s="425" customFormat="1" ht="15.75" x14ac:dyDescent="0.25">
      <c r="A1516" s="486"/>
      <c r="B1516" s="460"/>
      <c r="D1516" s="464"/>
      <c r="E1516" s="445" t="s">
        <v>36</v>
      </c>
      <c r="F1516" s="730"/>
      <c r="G1516" s="1161">
        <v>17</v>
      </c>
      <c r="H1516" s="459">
        <f t="shared" si="628"/>
        <v>0</v>
      </c>
      <c r="I1516" s="428">
        <f t="shared" si="629"/>
        <v>0</v>
      </c>
      <c r="J1516" s="428">
        <f t="shared" si="630"/>
        <v>16.983000000000001</v>
      </c>
      <c r="K1516" s="429">
        <f t="shared" si="631"/>
        <v>69.02</v>
      </c>
      <c r="L1516" s="411"/>
      <c r="M1516" s="430">
        <v>0</v>
      </c>
      <c r="N1516" s="430">
        <v>0</v>
      </c>
      <c r="O1516" s="686">
        <v>99.9</v>
      </c>
      <c r="P1516" s="15">
        <v>406</v>
      </c>
      <c r="Q1516" s="264"/>
      <c r="R1516" s="264"/>
      <c r="S1516" s="264"/>
      <c r="T1516" s="264"/>
      <c r="U1516" s="264"/>
      <c r="V1516" s="264"/>
      <c r="W1516" s="264"/>
      <c r="X1516" s="264"/>
      <c r="Y1516" s="264"/>
      <c r="Z1516" s="264"/>
      <c r="AA1516" s="264"/>
      <c r="AB1516" s="264"/>
      <c r="AC1516" s="264"/>
      <c r="AD1516" s="264"/>
      <c r="AE1516" s="264"/>
      <c r="AF1516" s="264"/>
      <c r="AG1516" s="264"/>
      <c r="AH1516" s="264"/>
      <c r="AI1516" s="264"/>
      <c r="AJ1516" s="264"/>
      <c r="AK1516" s="264"/>
      <c r="AL1516" s="264"/>
      <c r="AM1516" s="264"/>
      <c r="AN1516" s="264"/>
      <c r="AO1516" s="264"/>
      <c r="AP1516" s="264"/>
      <c r="AQ1516" s="264"/>
      <c r="AR1516" s="264"/>
      <c r="AS1516" s="264"/>
      <c r="AT1516" s="264"/>
      <c r="AU1516" s="264"/>
      <c r="AV1516" s="264"/>
      <c r="AW1516" s="264"/>
      <c r="AX1516" s="264"/>
      <c r="AY1516" s="264"/>
      <c r="AZ1516" s="264"/>
      <c r="BA1516" s="264"/>
      <c r="BB1516" s="264"/>
      <c r="BC1516" s="264"/>
      <c r="BD1516" s="264"/>
      <c r="BE1516" s="264"/>
      <c r="BF1516" s="264"/>
      <c r="BG1516" s="264"/>
      <c r="BH1516" s="264"/>
      <c r="BI1516" s="264"/>
      <c r="BJ1516" s="264"/>
      <c r="BK1516" s="264"/>
      <c r="BL1516" s="264"/>
      <c r="BM1516" s="264"/>
      <c r="BN1516" s="264"/>
      <c r="BO1516" s="264"/>
      <c r="BP1516" s="264"/>
      <c r="BQ1516" s="264"/>
      <c r="BR1516" s="264"/>
      <c r="BS1516" s="264"/>
      <c r="BT1516" s="264"/>
      <c r="BU1516" s="264"/>
      <c r="BV1516" s="485"/>
    </row>
    <row r="1517" spans="1:74" s="425" customFormat="1" ht="15.75" x14ac:dyDescent="0.25">
      <c r="A1517" s="486"/>
      <c r="B1517" s="460"/>
      <c r="D1517" s="464"/>
      <c r="E1517" s="445" t="s">
        <v>205</v>
      </c>
      <c r="F1517" s="730"/>
      <c r="G1517" s="1161">
        <v>0.2</v>
      </c>
      <c r="H1517" s="459">
        <f t="shared" si="628"/>
        <v>8.0000000000000002E-3</v>
      </c>
      <c r="I1517" s="428">
        <f t="shared" si="629"/>
        <v>2.3999999999999998E-3</v>
      </c>
      <c r="J1517" s="428">
        <f t="shared" si="630"/>
        <v>0.16120000000000001</v>
      </c>
      <c r="K1517" s="429">
        <f t="shared" si="631"/>
        <v>0.48</v>
      </c>
      <c r="L1517" s="411"/>
      <c r="M1517" s="430">
        <v>4</v>
      </c>
      <c r="N1517" s="430">
        <v>1.2</v>
      </c>
      <c r="O1517" s="686">
        <v>80.599999999999994</v>
      </c>
      <c r="P1517" s="20">
        <v>240</v>
      </c>
      <c r="Q1517" s="264"/>
      <c r="R1517" s="264"/>
      <c r="S1517" s="264"/>
      <c r="T1517" s="264"/>
      <c r="U1517" s="264"/>
      <c r="V1517" s="264"/>
      <c r="W1517" s="264"/>
      <c r="X1517" s="264"/>
      <c r="Y1517" s="264"/>
      <c r="Z1517" s="264"/>
      <c r="AA1517" s="264"/>
      <c r="AB1517" s="264"/>
      <c r="AC1517" s="264"/>
      <c r="AD1517" s="264"/>
      <c r="AE1517" s="264"/>
      <c r="AF1517" s="264"/>
      <c r="AG1517" s="264"/>
      <c r="AH1517" s="264"/>
      <c r="AI1517" s="264"/>
      <c r="AJ1517" s="264"/>
      <c r="AK1517" s="264"/>
      <c r="AL1517" s="264"/>
      <c r="AM1517" s="264"/>
      <c r="AN1517" s="264"/>
      <c r="AO1517" s="264"/>
      <c r="AP1517" s="264"/>
      <c r="AQ1517" s="264"/>
      <c r="AR1517" s="264"/>
      <c r="AS1517" s="264"/>
      <c r="AT1517" s="264"/>
      <c r="AU1517" s="264"/>
      <c r="AV1517" s="264"/>
      <c r="AW1517" s="264"/>
      <c r="AX1517" s="264"/>
      <c r="AY1517" s="264"/>
      <c r="AZ1517" s="264"/>
      <c r="BA1517" s="264"/>
      <c r="BB1517" s="264"/>
      <c r="BC1517" s="264"/>
      <c r="BD1517" s="264"/>
      <c r="BE1517" s="264"/>
      <c r="BF1517" s="264"/>
      <c r="BG1517" s="264"/>
      <c r="BH1517" s="264"/>
      <c r="BI1517" s="264"/>
      <c r="BJ1517" s="264"/>
      <c r="BK1517" s="264"/>
      <c r="BL1517" s="264"/>
      <c r="BM1517" s="264"/>
      <c r="BN1517" s="264"/>
      <c r="BO1517" s="264"/>
      <c r="BP1517" s="264"/>
      <c r="BQ1517" s="264"/>
      <c r="BR1517" s="264"/>
      <c r="BS1517" s="264"/>
      <c r="BT1517" s="264"/>
      <c r="BU1517" s="264"/>
      <c r="BV1517" s="485"/>
    </row>
    <row r="1518" spans="1:74" s="425" customFormat="1" ht="15.75" x14ac:dyDescent="0.25">
      <c r="A1518" s="486"/>
      <c r="B1518" s="460"/>
      <c r="D1518" s="464"/>
      <c r="E1518" s="445" t="s">
        <v>184</v>
      </c>
      <c r="F1518" s="730"/>
      <c r="G1518" s="1161">
        <v>50</v>
      </c>
      <c r="H1518" s="459">
        <f t="shared" si="628"/>
        <v>0.05</v>
      </c>
      <c r="I1518" s="428">
        <f t="shared" si="629"/>
        <v>0.05</v>
      </c>
      <c r="J1518" s="428">
        <f t="shared" si="630"/>
        <v>5.0999999999999996</v>
      </c>
      <c r="K1518" s="429">
        <f t="shared" si="631"/>
        <v>21.5</v>
      </c>
      <c r="L1518" s="411"/>
      <c r="M1518" s="430">
        <v>0.1</v>
      </c>
      <c r="N1518" s="430">
        <v>0.1</v>
      </c>
      <c r="O1518" s="686">
        <v>10.199999999999999</v>
      </c>
      <c r="P1518" s="20">
        <v>43</v>
      </c>
      <c r="Q1518" s="264"/>
      <c r="R1518" s="264"/>
      <c r="S1518" s="264"/>
      <c r="T1518" s="264"/>
      <c r="U1518" s="264"/>
      <c r="V1518" s="264"/>
      <c r="W1518" s="264"/>
      <c r="X1518" s="264"/>
      <c r="Y1518" s="264"/>
      <c r="Z1518" s="264"/>
      <c r="AA1518" s="264"/>
      <c r="AB1518" s="264"/>
      <c r="AC1518" s="264"/>
      <c r="AD1518" s="264"/>
      <c r="AE1518" s="264"/>
      <c r="AF1518" s="264"/>
      <c r="AG1518" s="264"/>
      <c r="AH1518" s="264"/>
      <c r="AI1518" s="264"/>
      <c r="AJ1518" s="264"/>
      <c r="AK1518" s="264"/>
      <c r="AL1518" s="264"/>
      <c r="AM1518" s="264"/>
      <c r="AN1518" s="264"/>
      <c r="AO1518" s="264"/>
      <c r="AP1518" s="264"/>
      <c r="AQ1518" s="264"/>
      <c r="AR1518" s="264"/>
      <c r="AS1518" s="264"/>
      <c r="AT1518" s="264"/>
      <c r="AU1518" s="264"/>
      <c r="AV1518" s="264"/>
      <c r="AW1518" s="264"/>
      <c r="AX1518" s="264"/>
      <c r="AY1518" s="264"/>
      <c r="AZ1518" s="264"/>
      <c r="BA1518" s="264"/>
      <c r="BB1518" s="264"/>
      <c r="BC1518" s="264"/>
      <c r="BD1518" s="264"/>
      <c r="BE1518" s="264"/>
      <c r="BF1518" s="264"/>
      <c r="BG1518" s="264"/>
      <c r="BH1518" s="264"/>
      <c r="BI1518" s="264"/>
      <c r="BJ1518" s="264"/>
      <c r="BK1518" s="264"/>
      <c r="BL1518" s="264"/>
      <c r="BM1518" s="264"/>
      <c r="BN1518" s="264"/>
      <c r="BO1518" s="264"/>
      <c r="BP1518" s="264"/>
      <c r="BQ1518" s="264"/>
      <c r="BR1518" s="264"/>
      <c r="BS1518" s="264"/>
      <c r="BT1518" s="264"/>
      <c r="BU1518" s="264"/>
      <c r="BV1518" s="485"/>
    </row>
    <row r="1519" spans="1:74" s="494" customFormat="1" ht="15.75" x14ac:dyDescent="0.25">
      <c r="A1519" s="489"/>
      <c r="B1519" s="490"/>
      <c r="D1519" s="493"/>
      <c r="E1519" s="445" t="s">
        <v>643</v>
      </c>
      <c r="F1519" s="730"/>
      <c r="G1519" s="1208">
        <v>18</v>
      </c>
      <c r="H1519" s="459">
        <f t="shared" si="628"/>
        <v>0.45</v>
      </c>
      <c r="I1519" s="428">
        <f t="shared" si="629"/>
        <v>6.3</v>
      </c>
      <c r="J1519" s="428">
        <f t="shared" si="630"/>
        <v>0.54</v>
      </c>
      <c r="K1519" s="429">
        <f t="shared" si="631"/>
        <v>60.66</v>
      </c>
      <c r="L1519" s="411"/>
      <c r="M1519" s="430">
        <v>2.5</v>
      </c>
      <c r="N1519" s="430">
        <v>35</v>
      </c>
      <c r="O1519" s="686">
        <v>3</v>
      </c>
      <c r="P1519" s="20">
        <v>337</v>
      </c>
      <c r="Q1519" s="264"/>
      <c r="R1519" s="264"/>
      <c r="S1519" s="264"/>
      <c r="T1519" s="264"/>
      <c r="U1519" s="264"/>
      <c r="V1519" s="264"/>
      <c r="W1519" s="264"/>
      <c r="X1519" s="264"/>
      <c r="Y1519" s="264"/>
      <c r="Z1519" s="264"/>
      <c r="AA1519" s="264"/>
      <c r="AB1519" s="264"/>
      <c r="AC1519" s="264"/>
      <c r="AD1519" s="264"/>
      <c r="AE1519" s="264"/>
      <c r="AF1519" s="264"/>
      <c r="AG1519" s="264"/>
      <c r="AH1519" s="264"/>
      <c r="AI1519" s="264"/>
      <c r="AJ1519" s="264"/>
      <c r="AK1519" s="264"/>
      <c r="AL1519" s="264"/>
      <c r="AM1519" s="264"/>
      <c r="AN1519" s="264"/>
      <c r="AO1519" s="264"/>
      <c r="AP1519" s="264"/>
      <c r="AQ1519" s="264"/>
      <c r="AR1519" s="264"/>
      <c r="AS1519" s="264"/>
      <c r="AT1519" s="264"/>
      <c r="AU1519" s="264"/>
      <c r="AV1519" s="264"/>
      <c r="AW1519" s="264"/>
      <c r="AX1519" s="264"/>
      <c r="AY1519" s="264"/>
      <c r="AZ1519" s="264"/>
      <c r="BA1519" s="264"/>
      <c r="BB1519" s="264"/>
      <c r="BC1519" s="264"/>
      <c r="BD1519" s="264"/>
      <c r="BE1519" s="264"/>
      <c r="BF1519" s="264"/>
      <c r="BG1519" s="264"/>
      <c r="BH1519" s="264"/>
      <c r="BI1519" s="264"/>
      <c r="BJ1519" s="264"/>
      <c r="BK1519" s="264"/>
      <c r="BL1519" s="264"/>
      <c r="BM1519" s="264"/>
      <c r="BN1519" s="264"/>
      <c r="BO1519" s="264"/>
      <c r="BP1519" s="264"/>
      <c r="BQ1519" s="264"/>
      <c r="BR1519" s="264"/>
      <c r="BS1519" s="264"/>
      <c r="BT1519" s="264"/>
      <c r="BU1519" s="264"/>
      <c r="BV1519" s="568"/>
    </row>
    <row r="1520" spans="1:74" s="425" customFormat="1" ht="15.75" x14ac:dyDescent="0.25">
      <c r="A1520" s="486"/>
      <c r="B1520" s="460"/>
      <c r="D1520" s="464"/>
      <c r="E1520" s="445" t="s">
        <v>36</v>
      </c>
      <c r="F1520" s="730"/>
      <c r="G1520" s="736">
        <v>2</v>
      </c>
      <c r="H1520" s="459">
        <f t="shared" si="628"/>
        <v>0</v>
      </c>
      <c r="I1520" s="428">
        <f t="shared" si="629"/>
        <v>0</v>
      </c>
      <c r="J1520" s="428">
        <f t="shared" si="630"/>
        <v>1.9980000000000002</v>
      </c>
      <c r="K1520" s="429">
        <f t="shared" si="631"/>
        <v>8.1199999999999992</v>
      </c>
      <c r="L1520" s="411"/>
      <c r="M1520" s="430">
        <v>0</v>
      </c>
      <c r="N1520" s="430">
        <v>0</v>
      </c>
      <c r="O1520" s="686">
        <v>99.9</v>
      </c>
      <c r="P1520" s="15">
        <v>406</v>
      </c>
      <c r="Q1520" s="264"/>
      <c r="R1520" s="264"/>
      <c r="S1520" s="264"/>
      <c r="T1520" s="264"/>
      <c r="U1520" s="264"/>
      <c r="V1520" s="264"/>
      <c r="W1520" s="264"/>
      <c r="X1520" s="264"/>
      <c r="Y1520" s="264"/>
      <c r="Z1520" s="264"/>
      <c r="AA1520" s="264"/>
      <c r="AB1520" s="264"/>
      <c r="AC1520" s="264"/>
      <c r="AD1520" s="264"/>
      <c r="AE1520" s="264"/>
      <c r="AF1520" s="264"/>
      <c r="AG1520" s="264"/>
      <c r="AH1520" s="264"/>
      <c r="AI1520" s="264"/>
      <c r="AJ1520" s="264"/>
      <c r="AK1520" s="264"/>
      <c r="AL1520" s="264"/>
      <c r="AM1520" s="264"/>
      <c r="AN1520" s="264"/>
      <c r="AO1520" s="264"/>
      <c r="AP1520" s="264"/>
      <c r="AQ1520" s="264"/>
      <c r="AR1520" s="264"/>
      <c r="AS1520" s="264"/>
      <c r="AT1520" s="264"/>
      <c r="AU1520" s="264"/>
      <c r="AV1520" s="264"/>
      <c r="AW1520" s="264"/>
      <c r="AX1520" s="264"/>
      <c r="AY1520" s="264"/>
      <c r="AZ1520" s="264"/>
      <c r="BA1520" s="264"/>
      <c r="BB1520" s="264"/>
      <c r="BC1520" s="264"/>
      <c r="BD1520" s="264"/>
      <c r="BE1520" s="264"/>
      <c r="BF1520" s="264"/>
      <c r="BG1520" s="264"/>
      <c r="BH1520" s="264"/>
      <c r="BI1520" s="264"/>
      <c r="BJ1520" s="264"/>
      <c r="BK1520" s="264"/>
      <c r="BL1520" s="264"/>
      <c r="BM1520" s="264"/>
      <c r="BN1520" s="264"/>
      <c r="BO1520" s="264"/>
      <c r="BP1520" s="264"/>
      <c r="BQ1520" s="264"/>
      <c r="BR1520" s="264"/>
      <c r="BS1520" s="264"/>
      <c r="BT1520" s="264"/>
      <c r="BU1520" s="264"/>
      <c r="BV1520" s="485"/>
    </row>
    <row r="1521" spans="1:74" s="425" customFormat="1" ht="15.75" x14ac:dyDescent="0.25">
      <c r="A1521" s="486"/>
      <c r="B1521" s="460"/>
      <c r="D1521" s="464"/>
      <c r="E1521" s="445" t="s">
        <v>523</v>
      </c>
      <c r="F1521" s="730"/>
      <c r="G1521" s="731">
        <v>0.2</v>
      </c>
      <c r="H1521" s="459">
        <f t="shared" si="628"/>
        <v>0</v>
      </c>
      <c r="I1521" s="428">
        <f t="shared" si="629"/>
        <v>0</v>
      </c>
      <c r="J1521" s="428">
        <f t="shared" si="630"/>
        <v>0.19980000000000003</v>
      </c>
      <c r="K1521" s="429">
        <f t="shared" si="631"/>
        <v>0.81200000000000006</v>
      </c>
      <c r="L1521" s="411"/>
      <c r="M1521" s="430">
        <v>0</v>
      </c>
      <c r="N1521" s="430">
        <v>0</v>
      </c>
      <c r="O1521" s="686">
        <v>99.9</v>
      </c>
      <c r="P1521" s="15">
        <v>406</v>
      </c>
      <c r="Q1521" s="264"/>
      <c r="R1521" s="264"/>
      <c r="S1521" s="264"/>
      <c r="T1521" s="264"/>
      <c r="U1521" s="264"/>
      <c r="V1521" s="264"/>
      <c r="W1521" s="264"/>
      <c r="X1521" s="264"/>
      <c r="Y1521" s="264"/>
      <c r="Z1521" s="264"/>
      <c r="AA1521" s="264"/>
      <c r="AB1521" s="264"/>
      <c r="AC1521" s="264"/>
      <c r="AD1521" s="264"/>
      <c r="AE1521" s="264"/>
      <c r="AF1521" s="264"/>
      <c r="AG1521" s="264"/>
      <c r="AH1521" s="264"/>
      <c r="AI1521" s="264"/>
      <c r="AJ1521" s="264"/>
      <c r="AK1521" s="264"/>
      <c r="AL1521" s="264"/>
      <c r="AM1521" s="264"/>
      <c r="AN1521" s="264"/>
      <c r="AO1521" s="264"/>
      <c r="AP1521" s="264"/>
      <c r="AQ1521" s="264"/>
      <c r="AR1521" s="264"/>
      <c r="AS1521" s="264"/>
      <c r="AT1521" s="264"/>
      <c r="AU1521" s="264"/>
      <c r="AV1521" s="264"/>
      <c r="AW1521" s="264"/>
      <c r="AX1521" s="264"/>
      <c r="AY1521" s="264"/>
      <c r="AZ1521" s="264"/>
      <c r="BA1521" s="264"/>
      <c r="BB1521" s="264"/>
      <c r="BC1521" s="264"/>
      <c r="BD1521" s="264"/>
      <c r="BE1521" s="264"/>
      <c r="BF1521" s="264"/>
      <c r="BG1521" s="264"/>
      <c r="BH1521" s="264"/>
      <c r="BI1521" s="264"/>
      <c r="BJ1521" s="264"/>
      <c r="BK1521" s="264"/>
      <c r="BL1521" s="264"/>
      <c r="BM1521" s="264"/>
      <c r="BN1521" s="264"/>
      <c r="BO1521" s="264"/>
      <c r="BP1521" s="264"/>
      <c r="BQ1521" s="264"/>
      <c r="BR1521" s="264"/>
      <c r="BS1521" s="264"/>
      <c r="BT1521" s="264"/>
      <c r="BU1521" s="264"/>
      <c r="BV1521" s="485"/>
    </row>
    <row r="1522" spans="1:74" s="425" customFormat="1" x14ac:dyDescent="0.25">
      <c r="A1522" s="486"/>
      <c r="B1522" s="461"/>
      <c r="C1522" s="435"/>
      <c r="D1522" s="435"/>
      <c r="E1522" s="75" t="s">
        <v>21</v>
      </c>
      <c r="F1522" s="1047"/>
      <c r="G1522" s="980"/>
      <c r="H1522" s="930">
        <f>SUM(H1511:H1521)</f>
        <v>2.7391999999999999</v>
      </c>
      <c r="I1522" s="574">
        <f t="shared" ref="I1522:K1522" si="632">SUM(I1511:I1521)</f>
        <v>6.9132999999999996</v>
      </c>
      <c r="J1522" s="574">
        <f t="shared" si="632"/>
        <v>46.941499999999998</v>
      </c>
      <c r="K1522" s="574">
        <f t="shared" si="632"/>
        <v>256.39400000000001</v>
      </c>
      <c r="L1522" s="411"/>
      <c r="M1522" s="430"/>
      <c r="N1522" s="430"/>
      <c r="O1522" s="686"/>
      <c r="P1522" s="15"/>
      <c r="Q1522" s="264"/>
      <c r="R1522" s="264"/>
      <c r="S1522" s="264"/>
      <c r="T1522" s="264"/>
      <c r="U1522" s="264"/>
      <c r="V1522" s="264"/>
      <c r="W1522" s="264"/>
      <c r="X1522" s="264"/>
      <c r="Y1522" s="264"/>
      <c r="Z1522" s="264"/>
      <c r="AA1522" s="264"/>
      <c r="AB1522" s="264"/>
      <c r="AC1522" s="264"/>
      <c r="AD1522" s="264"/>
      <c r="AE1522" s="264"/>
      <c r="AF1522" s="264"/>
      <c r="AG1522" s="264"/>
      <c r="AH1522" s="264"/>
      <c r="AI1522" s="264"/>
      <c r="AJ1522" s="264"/>
      <c r="AK1522" s="264"/>
      <c r="AL1522" s="264"/>
      <c r="AM1522" s="264"/>
      <c r="AN1522" s="264"/>
      <c r="AO1522" s="264"/>
      <c r="AP1522" s="264"/>
      <c r="AQ1522" s="264"/>
      <c r="AR1522" s="264"/>
      <c r="AS1522" s="264"/>
      <c r="AT1522" s="264"/>
      <c r="AU1522" s="264"/>
      <c r="AV1522" s="264"/>
      <c r="AW1522" s="264"/>
      <c r="AX1522" s="264"/>
      <c r="AY1522" s="264"/>
      <c r="AZ1522" s="264"/>
      <c r="BA1522" s="264"/>
      <c r="BB1522" s="264"/>
      <c r="BC1522" s="264"/>
      <c r="BD1522" s="264"/>
      <c r="BE1522" s="264"/>
      <c r="BF1522" s="264"/>
      <c r="BG1522" s="264"/>
      <c r="BH1522" s="264"/>
      <c r="BI1522" s="264"/>
      <c r="BJ1522" s="264"/>
      <c r="BK1522" s="264"/>
      <c r="BL1522" s="264"/>
      <c r="BM1522" s="264"/>
      <c r="BN1522" s="264"/>
      <c r="BO1522" s="264"/>
      <c r="BP1522" s="264"/>
      <c r="BQ1522" s="264"/>
      <c r="BR1522" s="264"/>
      <c r="BS1522" s="264"/>
      <c r="BT1522" s="264"/>
      <c r="BU1522" s="264"/>
      <c r="BV1522" s="485"/>
    </row>
    <row r="1523" spans="1:74" s="41" customFormat="1" ht="28.5" x14ac:dyDescent="0.25">
      <c r="A1523" s="17"/>
      <c r="B1523" s="39" t="s">
        <v>124</v>
      </c>
      <c r="C1523" s="1121" t="s">
        <v>60</v>
      </c>
      <c r="D1523" s="40">
        <v>200</v>
      </c>
      <c r="E1523" s="14" t="s">
        <v>39</v>
      </c>
      <c r="F1523" s="980"/>
      <c r="G1523" s="738">
        <v>120</v>
      </c>
      <c r="H1523" s="13">
        <f>G1523*M1523/100</f>
        <v>0</v>
      </c>
      <c r="I1523" s="13">
        <f>G1523*N1523/100</f>
        <v>0</v>
      </c>
      <c r="J1523" s="13">
        <f>G1523*O1523/100</f>
        <v>0</v>
      </c>
      <c r="K1523" s="14">
        <f>G1523*P1523/100</f>
        <v>0</v>
      </c>
      <c r="L1523" s="1"/>
      <c r="M1523" s="15"/>
      <c r="N1523" s="15"/>
      <c r="O1523" s="691"/>
      <c r="P1523" s="15"/>
      <c r="Q1523" s="380"/>
      <c r="R1523" s="380"/>
      <c r="S1523" s="380"/>
      <c r="T1523" s="380"/>
      <c r="U1523" s="380"/>
      <c r="V1523" s="380"/>
      <c r="W1523" s="380"/>
      <c r="X1523" s="380"/>
      <c r="Y1523" s="380"/>
      <c r="Z1523" s="380"/>
      <c r="AA1523" s="380"/>
      <c r="AB1523" s="380"/>
      <c r="AC1523" s="380"/>
      <c r="AD1523" s="380"/>
      <c r="AE1523" s="380"/>
      <c r="AF1523" s="380"/>
      <c r="AG1523" s="380"/>
      <c r="AH1523" s="380"/>
      <c r="AI1523" s="380"/>
      <c r="AJ1523" s="380"/>
      <c r="AK1523" s="380"/>
      <c r="AL1523" s="380"/>
      <c r="AM1523" s="380"/>
      <c r="AN1523" s="380"/>
      <c r="AO1523" s="380"/>
      <c r="AP1523" s="380"/>
      <c r="AQ1523" s="380"/>
      <c r="AR1523" s="380"/>
      <c r="AS1523" s="380"/>
      <c r="AT1523" s="380"/>
      <c r="AU1523" s="380"/>
      <c r="AV1523" s="380"/>
      <c r="AW1523" s="380"/>
      <c r="AX1523" s="380"/>
      <c r="AY1523" s="380"/>
      <c r="AZ1523" s="380"/>
      <c r="BA1523" s="380"/>
      <c r="BB1523" s="380"/>
      <c r="BC1523" s="380"/>
      <c r="BD1523" s="815"/>
    </row>
    <row r="1524" spans="1:74" s="41" customFormat="1" x14ac:dyDescent="0.25">
      <c r="A1524" s="17"/>
      <c r="B1524" s="17"/>
      <c r="C1524" s="17"/>
      <c r="D1524" s="17"/>
      <c r="E1524" s="70" t="s">
        <v>61</v>
      </c>
      <c r="F1524" s="759"/>
      <c r="G1524" s="932">
        <v>80</v>
      </c>
      <c r="H1524" s="13">
        <f>G1524*M1524/100</f>
        <v>0.08</v>
      </c>
      <c r="I1524" s="13">
        <f>G1524*N1524/100</f>
        <v>0.08</v>
      </c>
      <c r="J1524" s="13">
        <f>G1524*O1524/100</f>
        <v>8.16</v>
      </c>
      <c r="K1524" s="14">
        <f>G1524*P1524/100</f>
        <v>34.4</v>
      </c>
      <c r="L1524" s="1"/>
      <c r="M1524" s="15">
        <v>0.1</v>
      </c>
      <c r="N1524" s="15">
        <v>0.1</v>
      </c>
      <c r="O1524" s="691">
        <v>10.199999999999999</v>
      </c>
      <c r="P1524" s="20">
        <v>43</v>
      </c>
      <c r="Q1524" s="380"/>
      <c r="R1524" s="380"/>
      <c r="S1524" s="380"/>
      <c r="T1524" s="380"/>
      <c r="U1524" s="380"/>
      <c r="V1524" s="380"/>
      <c r="W1524" s="380"/>
      <c r="X1524" s="380"/>
      <c r="Y1524" s="380"/>
      <c r="Z1524" s="380"/>
      <c r="AA1524" s="380"/>
      <c r="AB1524" s="380"/>
      <c r="AC1524" s="380"/>
      <c r="AD1524" s="380"/>
      <c r="AE1524" s="380"/>
      <c r="AF1524" s="380"/>
      <c r="AG1524" s="380"/>
      <c r="AH1524" s="380"/>
      <c r="AI1524" s="380"/>
      <c r="AJ1524" s="380"/>
      <c r="AK1524" s="380"/>
      <c r="AL1524" s="380"/>
      <c r="AM1524" s="380"/>
      <c r="AN1524" s="380"/>
      <c r="AO1524" s="380"/>
      <c r="AP1524" s="380"/>
      <c r="AQ1524" s="380"/>
      <c r="AR1524" s="380"/>
      <c r="AS1524" s="380"/>
      <c r="AT1524" s="380"/>
      <c r="AU1524" s="380"/>
      <c r="AV1524" s="380"/>
      <c r="AW1524" s="380"/>
      <c r="AX1524" s="380"/>
      <c r="AY1524" s="380"/>
      <c r="AZ1524" s="380"/>
      <c r="BA1524" s="380"/>
      <c r="BB1524" s="380"/>
      <c r="BC1524" s="380"/>
      <c r="BD1524" s="815"/>
    </row>
    <row r="1525" spans="1:74" s="41" customFormat="1" x14ac:dyDescent="0.25">
      <c r="A1525" s="17"/>
      <c r="B1525" s="17"/>
      <c r="C1525" s="17"/>
      <c r="D1525" s="17"/>
      <c r="E1525" s="63" t="s">
        <v>21</v>
      </c>
      <c r="F1525" s="980"/>
      <c r="G1525" s="980"/>
      <c r="H1525" s="43">
        <f>SUM(H1523:H1524)</f>
        <v>0.08</v>
      </c>
      <c r="I1525" s="43">
        <f t="shared" ref="I1525:K1525" si="633">SUM(I1523:I1524)</f>
        <v>0.08</v>
      </c>
      <c r="J1525" s="43">
        <f t="shared" si="633"/>
        <v>8.16</v>
      </c>
      <c r="K1525" s="43">
        <f t="shared" si="633"/>
        <v>34.4</v>
      </c>
      <c r="L1525" s="1"/>
      <c r="M1525" s="15"/>
      <c r="N1525" s="15"/>
      <c r="O1525" s="691"/>
      <c r="P1525" s="15"/>
      <c r="Q1525" s="380"/>
      <c r="R1525" s="380"/>
      <c r="S1525" s="380"/>
      <c r="T1525" s="380"/>
      <c r="U1525" s="380"/>
      <c r="V1525" s="380"/>
      <c r="W1525" s="380"/>
      <c r="X1525" s="380"/>
      <c r="Y1525" s="380"/>
      <c r="Z1525" s="380"/>
      <c r="AA1525" s="380"/>
      <c r="AB1525" s="380"/>
      <c r="AC1525" s="380"/>
      <c r="AD1525" s="380"/>
      <c r="AE1525" s="380"/>
      <c r="AF1525" s="380"/>
      <c r="AG1525" s="380"/>
      <c r="AH1525" s="380"/>
      <c r="AI1525" s="380"/>
      <c r="AJ1525" s="380"/>
      <c r="AK1525" s="380"/>
      <c r="AL1525" s="380"/>
      <c r="AM1525" s="380"/>
      <c r="AN1525" s="380"/>
      <c r="AO1525" s="380"/>
      <c r="AP1525" s="380"/>
      <c r="AQ1525" s="380"/>
      <c r="AR1525" s="380"/>
      <c r="AS1525" s="380"/>
      <c r="AT1525" s="380"/>
      <c r="AU1525" s="380"/>
      <c r="AV1525" s="380"/>
      <c r="AW1525" s="380"/>
      <c r="AX1525" s="380"/>
      <c r="AY1525" s="380"/>
      <c r="AZ1525" s="380"/>
      <c r="BA1525" s="380"/>
      <c r="BB1525" s="380"/>
      <c r="BC1525" s="380"/>
      <c r="BD1525" s="815"/>
    </row>
    <row r="1526" spans="1:74" s="424" customFormat="1" x14ac:dyDescent="0.25">
      <c r="B1526" s="455"/>
      <c r="C1526" s="454"/>
      <c r="D1526" s="455"/>
      <c r="E1526" s="456" t="s">
        <v>100</v>
      </c>
      <c r="F1526" s="1083"/>
      <c r="G1526" s="334"/>
      <c r="H1526" s="632">
        <f>H1487+H1492+H1501+H1510+H1522+H1525</f>
        <v>34.416700000000006</v>
      </c>
      <c r="I1526" s="457">
        <f t="shared" ref="I1526:K1526" si="634">I1487+I1492+I1501+I1510+I1522+I1525</f>
        <v>35.187950000000001</v>
      </c>
      <c r="J1526" s="457">
        <f t="shared" si="634"/>
        <v>105.3801</v>
      </c>
      <c r="K1526" s="457">
        <f t="shared" si="634"/>
        <v>864.79049999999995</v>
      </c>
      <c r="O1526" s="684"/>
      <c r="P1526" s="27"/>
      <c r="Q1526" s="264"/>
      <c r="R1526" s="264"/>
      <c r="S1526" s="264"/>
      <c r="T1526" s="264"/>
      <c r="U1526" s="264"/>
      <c r="V1526" s="264"/>
      <c r="W1526" s="264"/>
      <c r="X1526" s="264"/>
      <c r="Y1526" s="264"/>
      <c r="Z1526" s="264"/>
      <c r="AA1526" s="264"/>
      <c r="AB1526" s="264"/>
      <c r="AC1526" s="264"/>
      <c r="AD1526" s="264"/>
      <c r="AE1526" s="264"/>
      <c r="AF1526" s="264"/>
      <c r="AG1526" s="264"/>
      <c r="AH1526" s="264"/>
      <c r="AI1526" s="264"/>
      <c r="AJ1526" s="264"/>
      <c r="AK1526" s="264"/>
      <c r="AL1526" s="264"/>
      <c r="AM1526" s="264"/>
      <c r="AN1526" s="264"/>
      <c r="AO1526" s="264"/>
      <c r="AP1526" s="264"/>
      <c r="AQ1526" s="264"/>
      <c r="AR1526" s="264"/>
      <c r="AS1526" s="264"/>
      <c r="AT1526" s="264"/>
      <c r="AU1526" s="264"/>
      <c r="AV1526" s="264"/>
      <c r="AW1526" s="264"/>
      <c r="AX1526" s="264"/>
      <c r="AY1526" s="264"/>
      <c r="AZ1526" s="264"/>
      <c r="BA1526" s="264"/>
      <c r="BB1526" s="264"/>
      <c r="BC1526" s="264"/>
      <c r="BD1526" s="264"/>
      <c r="BE1526" s="264"/>
      <c r="BF1526" s="264"/>
      <c r="BG1526" s="264"/>
      <c r="BH1526" s="264"/>
      <c r="BI1526" s="264"/>
      <c r="BJ1526" s="264"/>
      <c r="BK1526" s="264"/>
      <c r="BL1526" s="264"/>
      <c r="BM1526" s="264"/>
      <c r="BN1526" s="264"/>
      <c r="BO1526" s="264"/>
      <c r="BP1526" s="264"/>
      <c r="BQ1526" s="264"/>
      <c r="BR1526" s="264"/>
      <c r="BS1526" s="264"/>
      <c r="BT1526" s="264"/>
      <c r="BU1526" s="264"/>
      <c r="BV1526" s="950"/>
    </row>
    <row r="1527" spans="1:74" s="424" customFormat="1" x14ac:dyDescent="0.25">
      <c r="A1527" s="1302" t="s">
        <v>112</v>
      </c>
      <c r="B1527" s="1303"/>
      <c r="C1527" s="454"/>
      <c r="D1527" s="455"/>
      <c r="E1527" s="462"/>
      <c r="F1527" s="1074"/>
      <c r="G1527" s="980"/>
      <c r="H1527" s="632"/>
      <c r="I1527" s="457"/>
      <c r="J1527" s="457"/>
      <c r="K1527" s="457"/>
      <c r="L1527" s="411"/>
      <c r="O1527" s="684"/>
      <c r="P1527" s="27"/>
      <c r="Q1527" s="264"/>
      <c r="R1527" s="264"/>
      <c r="S1527" s="264"/>
      <c r="T1527" s="264"/>
      <c r="U1527" s="264"/>
      <c r="V1527" s="264"/>
      <c r="W1527" s="264"/>
      <c r="X1527" s="264"/>
      <c r="Y1527" s="264"/>
      <c r="Z1527" s="264"/>
      <c r="AA1527" s="264"/>
      <c r="AB1527" s="264"/>
      <c r="AC1527" s="264"/>
      <c r="AD1527" s="264"/>
      <c r="AE1527" s="264"/>
      <c r="AF1527" s="264"/>
      <c r="AG1527" s="264"/>
      <c r="AH1527" s="264"/>
      <c r="AI1527" s="264"/>
      <c r="AJ1527" s="264"/>
      <c r="AK1527" s="264"/>
      <c r="AL1527" s="264"/>
      <c r="AM1527" s="264"/>
      <c r="AN1527" s="264"/>
      <c r="AO1527" s="264"/>
      <c r="AP1527" s="264"/>
      <c r="AQ1527" s="264"/>
      <c r="AR1527" s="264"/>
      <c r="AS1527" s="264"/>
      <c r="AT1527" s="264"/>
      <c r="AU1527" s="264"/>
      <c r="AV1527" s="264"/>
      <c r="AW1527" s="264"/>
      <c r="AX1527" s="264"/>
      <c r="AY1527" s="264"/>
      <c r="AZ1527" s="264"/>
      <c r="BA1527" s="264"/>
      <c r="BB1527" s="264"/>
      <c r="BC1527" s="264"/>
      <c r="BD1527" s="264"/>
      <c r="BE1527" s="264"/>
      <c r="BF1527" s="264"/>
      <c r="BG1527" s="264"/>
      <c r="BH1527" s="264"/>
      <c r="BI1527" s="264"/>
      <c r="BJ1527" s="264"/>
      <c r="BK1527" s="264"/>
      <c r="BL1527" s="264"/>
      <c r="BM1527" s="264"/>
      <c r="BN1527" s="264"/>
      <c r="BO1527" s="264"/>
      <c r="BP1527" s="264"/>
      <c r="BQ1527" s="264"/>
      <c r="BR1527" s="264"/>
      <c r="BS1527" s="264"/>
      <c r="BT1527" s="264"/>
      <c r="BU1527" s="264"/>
      <c r="BV1527" s="950"/>
    </row>
    <row r="1528" spans="1:74" s="425" customFormat="1" ht="15.75" x14ac:dyDescent="0.25">
      <c r="B1528" s="426" t="s">
        <v>733</v>
      </c>
      <c r="C1528" s="1315" t="s">
        <v>734</v>
      </c>
      <c r="D1528" s="533">
        <v>130</v>
      </c>
      <c r="E1528" s="463" t="s">
        <v>31</v>
      </c>
      <c r="F1528" s="1021">
        <f>G1528*100/98</f>
        <v>49.04081632653061</v>
      </c>
      <c r="G1528" s="736">
        <v>48.06</v>
      </c>
      <c r="H1528" s="459">
        <f t="shared" ref="H1528:H1533" si="635">G1528*M1528/100</f>
        <v>8.026019999999999</v>
      </c>
      <c r="I1528" s="428">
        <f t="shared" ref="I1528:I1533" si="636">G1528*N1528/100</f>
        <v>4.4215200000000001</v>
      </c>
      <c r="J1528" s="428">
        <f t="shared" ref="J1528:J1533" si="637">G1528*O1528/100</f>
        <v>0.96120000000000005</v>
      </c>
      <c r="K1528" s="429">
        <f t="shared" ref="K1528:K1533" si="638">G1528*P1528/100</f>
        <v>76.415400000000005</v>
      </c>
      <c r="L1528" s="411"/>
      <c r="M1528" s="430">
        <v>16.7</v>
      </c>
      <c r="N1528" s="430">
        <v>9.1999999999999993</v>
      </c>
      <c r="O1528" s="686">
        <v>2</v>
      </c>
      <c r="P1528" s="20">
        <v>159</v>
      </c>
      <c r="Q1528" s="264"/>
      <c r="R1528" s="264"/>
      <c r="S1528" s="264"/>
      <c r="T1528" s="264"/>
      <c r="U1528" s="264"/>
      <c r="V1528" s="264"/>
      <c r="W1528" s="264"/>
      <c r="X1528" s="264"/>
      <c r="Y1528" s="264"/>
      <c r="Z1528" s="264"/>
      <c r="AA1528" s="264"/>
      <c r="AB1528" s="264"/>
      <c r="AC1528" s="264"/>
      <c r="AD1528" s="264"/>
      <c r="AE1528" s="264"/>
      <c r="AF1528" s="264"/>
      <c r="AG1528" s="264"/>
      <c r="AH1528" s="264"/>
      <c r="AI1528" s="264"/>
      <c r="AJ1528" s="264"/>
      <c r="AK1528" s="264"/>
      <c r="AL1528" s="264"/>
      <c r="AM1528" s="264"/>
      <c r="AN1528" s="264"/>
      <c r="AO1528" s="264"/>
      <c r="AP1528" s="264"/>
      <c r="AQ1528" s="264"/>
      <c r="AR1528" s="264"/>
      <c r="AS1528" s="264"/>
      <c r="AT1528" s="264"/>
      <c r="AU1528" s="264"/>
      <c r="AV1528" s="264"/>
      <c r="AW1528" s="264"/>
      <c r="AX1528" s="264"/>
      <c r="AY1528" s="264"/>
      <c r="AZ1528" s="264"/>
      <c r="BA1528" s="264"/>
      <c r="BB1528" s="264"/>
      <c r="BC1528" s="264"/>
      <c r="BD1528" s="264"/>
      <c r="BE1528" s="264"/>
      <c r="BF1528" s="264"/>
      <c r="BG1528" s="264"/>
      <c r="BH1528" s="264"/>
      <c r="BI1528" s="264"/>
      <c r="BJ1528" s="264"/>
      <c r="BK1528" s="264"/>
      <c r="BL1528" s="264"/>
      <c r="BM1528" s="264"/>
      <c r="BN1528" s="264"/>
      <c r="BO1528" s="264"/>
      <c r="BP1528" s="264"/>
      <c r="BQ1528" s="264"/>
      <c r="BR1528" s="264"/>
      <c r="BS1528" s="264"/>
      <c r="BT1528" s="264"/>
      <c r="BU1528" s="264"/>
      <c r="BV1528" s="485"/>
    </row>
    <row r="1529" spans="1:74" s="425" customFormat="1" ht="15.75" x14ac:dyDescent="0.25">
      <c r="B1529" s="426"/>
      <c r="C1529" s="1261"/>
      <c r="D1529" s="533"/>
      <c r="E1529" s="470" t="s">
        <v>89</v>
      </c>
      <c r="F1529" s="1072"/>
      <c r="G1529" s="736">
        <v>13.5</v>
      </c>
      <c r="H1529" s="459">
        <f t="shared" si="635"/>
        <v>1.0529999999999999</v>
      </c>
      <c r="I1529" s="428">
        <f t="shared" si="636"/>
        <v>0.16200000000000001</v>
      </c>
      <c r="J1529" s="428">
        <f t="shared" si="637"/>
        <v>10.773</v>
      </c>
      <c r="K1529" s="428">
        <f t="shared" si="638"/>
        <v>49.274999999999999</v>
      </c>
      <c r="L1529" s="411"/>
      <c r="M1529" s="430">
        <v>7.8</v>
      </c>
      <c r="N1529" s="430">
        <v>1.2</v>
      </c>
      <c r="O1529" s="686">
        <v>79.8</v>
      </c>
      <c r="P1529" s="20">
        <v>365</v>
      </c>
      <c r="Q1529" s="264"/>
      <c r="R1529" s="264"/>
      <c r="S1529" s="264"/>
      <c r="T1529" s="264"/>
      <c r="U1529" s="264"/>
      <c r="V1529" s="264"/>
      <c r="W1529" s="264"/>
      <c r="X1529" s="264"/>
      <c r="Y1529" s="264"/>
      <c r="Z1529" s="264"/>
      <c r="AA1529" s="264"/>
      <c r="AB1529" s="264"/>
      <c r="AC1529" s="264"/>
      <c r="AD1529" s="264"/>
      <c r="AE1529" s="264"/>
      <c r="AF1529" s="264"/>
      <c r="AG1529" s="264"/>
      <c r="AH1529" s="264"/>
      <c r="AI1529" s="264"/>
      <c r="AJ1529" s="264"/>
      <c r="AK1529" s="264"/>
      <c r="AL1529" s="264"/>
      <c r="AM1529" s="264"/>
      <c r="AN1529" s="264"/>
      <c r="AO1529" s="264"/>
      <c r="AP1529" s="264"/>
      <c r="AQ1529" s="264"/>
      <c r="AR1529" s="264"/>
      <c r="AS1529" s="264"/>
      <c r="AT1529" s="264"/>
      <c r="AU1529" s="264"/>
      <c r="AV1529" s="264"/>
      <c r="AW1529" s="264"/>
      <c r="AX1529" s="264"/>
      <c r="AY1529" s="264"/>
      <c r="AZ1529" s="264"/>
      <c r="BA1529" s="264"/>
      <c r="BB1529" s="264"/>
      <c r="BC1529" s="264"/>
      <c r="BD1529" s="264"/>
      <c r="BE1529" s="264"/>
      <c r="BF1529" s="264"/>
      <c r="BG1529" s="264"/>
      <c r="BH1529" s="264"/>
      <c r="BI1529" s="264"/>
      <c r="BJ1529" s="264"/>
      <c r="BK1529" s="264"/>
      <c r="BL1529" s="264"/>
      <c r="BM1529" s="264"/>
      <c r="BN1529" s="264"/>
      <c r="BO1529" s="264"/>
      <c r="BP1529" s="264"/>
      <c r="BQ1529" s="264"/>
      <c r="BR1529" s="264"/>
      <c r="BS1529" s="264"/>
      <c r="BT1529" s="264"/>
      <c r="BU1529" s="264"/>
      <c r="BV1529" s="485"/>
    </row>
    <row r="1530" spans="1:74" s="425" customFormat="1" ht="15.75" x14ac:dyDescent="0.25">
      <c r="B1530" s="426"/>
      <c r="C1530" s="1280"/>
      <c r="D1530" s="533"/>
      <c r="E1530" s="470" t="s">
        <v>36</v>
      </c>
      <c r="F1530" s="1072"/>
      <c r="G1530" s="736">
        <v>13.5</v>
      </c>
      <c r="H1530" s="459">
        <f t="shared" si="635"/>
        <v>0</v>
      </c>
      <c r="I1530" s="428">
        <f t="shared" si="636"/>
        <v>0</v>
      </c>
      <c r="J1530" s="428">
        <f t="shared" si="637"/>
        <v>13.486500000000001</v>
      </c>
      <c r="K1530" s="429">
        <f t="shared" si="638"/>
        <v>54.81</v>
      </c>
      <c r="L1530" s="411"/>
      <c r="M1530" s="430">
        <v>0</v>
      </c>
      <c r="N1530" s="430">
        <v>0</v>
      </c>
      <c r="O1530" s="686">
        <v>99.9</v>
      </c>
      <c r="P1530" s="15">
        <v>406</v>
      </c>
      <c r="Q1530" s="264"/>
      <c r="R1530" s="264"/>
      <c r="S1530" s="264"/>
      <c r="T1530" s="264"/>
      <c r="U1530" s="264"/>
      <c r="V1530" s="264"/>
      <c r="W1530" s="264"/>
      <c r="X1530" s="264"/>
      <c r="Y1530" s="264"/>
      <c r="Z1530" s="264"/>
      <c r="AA1530" s="264"/>
      <c r="AB1530" s="264"/>
      <c r="AC1530" s="264"/>
      <c r="AD1530" s="264"/>
      <c r="AE1530" s="264"/>
      <c r="AF1530" s="264"/>
      <c r="AG1530" s="264"/>
      <c r="AH1530" s="264"/>
      <c r="AI1530" s="264"/>
      <c r="AJ1530" s="264"/>
      <c r="AK1530" s="264"/>
      <c r="AL1530" s="264"/>
      <c r="AM1530" s="264"/>
      <c r="AN1530" s="264"/>
      <c r="AO1530" s="264"/>
      <c r="AP1530" s="264"/>
      <c r="AQ1530" s="264"/>
      <c r="AR1530" s="264"/>
      <c r="AS1530" s="264"/>
      <c r="AT1530" s="264"/>
      <c r="AU1530" s="264"/>
      <c r="AV1530" s="264"/>
      <c r="AW1530" s="264"/>
      <c r="AX1530" s="264"/>
      <c r="AY1530" s="264"/>
      <c r="AZ1530" s="264"/>
      <c r="BA1530" s="264"/>
      <c r="BB1530" s="264"/>
      <c r="BC1530" s="264"/>
      <c r="BD1530" s="264"/>
      <c r="BE1530" s="264"/>
      <c r="BF1530" s="264"/>
      <c r="BG1530" s="264"/>
      <c r="BH1530" s="264"/>
      <c r="BI1530" s="264"/>
      <c r="BJ1530" s="264"/>
      <c r="BK1530" s="264"/>
      <c r="BL1530" s="264"/>
      <c r="BM1530" s="264"/>
      <c r="BN1530" s="264"/>
      <c r="BO1530" s="264"/>
      <c r="BP1530" s="264"/>
      <c r="BQ1530" s="264"/>
      <c r="BR1530" s="264"/>
      <c r="BS1530" s="264"/>
      <c r="BT1530" s="264"/>
      <c r="BU1530" s="264"/>
      <c r="BV1530" s="485"/>
    </row>
    <row r="1531" spans="1:74" s="425" customFormat="1" ht="15.75" x14ac:dyDescent="0.25">
      <c r="B1531" s="426"/>
      <c r="C1531" s="432"/>
      <c r="D1531" s="533"/>
      <c r="E1531" s="470" t="s">
        <v>120</v>
      </c>
      <c r="F1531" s="1072"/>
      <c r="G1531" s="736">
        <v>18.899999999999999</v>
      </c>
      <c r="H1531" s="459">
        <f t="shared" si="635"/>
        <v>2.3813999999999997</v>
      </c>
      <c r="I1531" s="428">
        <f t="shared" si="636"/>
        <v>1.8710999999999998</v>
      </c>
      <c r="J1531" s="428">
        <f t="shared" si="637"/>
        <v>0.1512</v>
      </c>
      <c r="K1531" s="428">
        <f t="shared" si="638"/>
        <v>26.837999999999997</v>
      </c>
      <c r="L1531" s="411"/>
      <c r="M1531" s="430">
        <v>12.6</v>
      </c>
      <c r="N1531" s="430">
        <v>9.9</v>
      </c>
      <c r="O1531" s="686">
        <v>0.8</v>
      </c>
      <c r="P1531" s="15">
        <v>142</v>
      </c>
      <c r="Q1531" s="264"/>
      <c r="R1531" s="264"/>
      <c r="S1531" s="264"/>
      <c r="T1531" s="264"/>
      <c r="U1531" s="264"/>
      <c r="V1531" s="264"/>
      <c r="W1531" s="264"/>
      <c r="X1531" s="264"/>
      <c r="Y1531" s="264"/>
      <c r="Z1531" s="264"/>
      <c r="AA1531" s="264"/>
      <c r="AB1531" s="264"/>
      <c r="AC1531" s="264"/>
      <c r="AD1531" s="264"/>
      <c r="AE1531" s="264"/>
      <c r="AF1531" s="264"/>
      <c r="AG1531" s="264"/>
      <c r="AH1531" s="264"/>
      <c r="AI1531" s="264"/>
      <c r="AJ1531" s="264"/>
      <c r="AK1531" s="264"/>
      <c r="AL1531" s="264"/>
      <c r="AM1531" s="264"/>
      <c r="AN1531" s="264"/>
      <c r="AO1531" s="264"/>
      <c r="AP1531" s="264"/>
      <c r="AQ1531" s="264"/>
      <c r="AR1531" s="264"/>
      <c r="AS1531" s="264"/>
      <c r="AT1531" s="264"/>
      <c r="AU1531" s="264"/>
      <c r="AV1531" s="264"/>
      <c r="AW1531" s="264"/>
      <c r="AX1531" s="264"/>
      <c r="AY1531" s="264"/>
      <c r="AZ1531" s="264"/>
      <c r="BA1531" s="264"/>
      <c r="BB1531" s="264"/>
      <c r="BC1531" s="264"/>
      <c r="BD1531" s="264"/>
      <c r="BE1531" s="264"/>
      <c r="BF1531" s="264"/>
      <c r="BG1531" s="264"/>
      <c r="BH1531" s="264"/>
      <c r="BI1531" s="264"/>
      <c r="BJ1531" s="264"/>
      <c r="BK1531" s="264"/>
      <c r="BL1531" s="264"/>
      <c r="BM1531" s="264"/>
      <c r="BN1531" s="264"/>
      <c r="BO1531" s="264"/>
      <c r="BP1531" s="264"/>
      <c r="BQ1531" s="264"/>
      <c r="BR1531" s="264"/>
      <c r="BS1531" s="264"/>
      <c r="BT1531" s="264"/>
      <c r="BU1531" s="264"/>
      <c r="BV1531" s="485"/>
    </row>
    <row r="1532" spans="1:74" s="425" customFormat="1" ht="15.75" x14ac:dyDescent="0.25">
      <c r="B1532" s="426"/>
      <c r="C1532" s="432"/>
      <c r="D1532" s="533"/>
      <c r="E1532" s="470" t="s">
        <v>25</v>
      </c>
      <c r="F1532" s="1073">
        <f>G1532*100/70</f>
        <v>71.357142857142861</v>
      </c>
      <c r="G1532" s="736">
        <v>49.95</v>
      </c>
      <c r="H1532" s="459">
        <f t="shared" si="635"/>
        <v>0.14984999999999998</v>
      </c>
      <c r="I1532" s="428">
        <f t="shared" si="636"/>
        <v>0.14984999999999998</v>
      </c>
      <c r="J1532" s="428">
        <f t="shared" si="637"/>
        <v>6.4435500000000001</v>
      </c>
      <c r="K1532" s="429">
        <f t="shared" si="638"/>
        <v>25.974</v>
      </c>
      <c r="L1532" s="411"/>
      <c r="M1532" s="430">
        <v>0.3</v>
      </c>
      <c r="N1532" s="430">
        <v>0.3</v>
      </c>
      <c r="O1532" s="686">
        <v>12.9</v>
      </c>
      <c r="P1532" s="20">
        <v>52</v>
      </c>
      <c r="Q1532" s="264"/>
      <c r="R1532" s="264"/>
      <c r="S1532" s="264"/>
      <c r="T1532" s="264"/>
      <c r="U1532" s="264"/>
      <c r="V1532" s="264"/>
      <c r="W1532" s="264"/>
      <c r="X1532" s="264"/>
      <c r="Y1532" s="264"/>
      <c r="Z1532" s="264"/>
      <c r="AA1532" s="264"/>
      <c r="AB1532" s="264"/>
      <c r="AC1532" s="264"/>
      <c r="AD1532" s="264"/>
      <c r="AE1532" s="264"/>
      <c r="AF1532" s="264"/>
      <c r="AG1532" s="264"/>
      <c r="AH1532" s="264"/>
      <c r="AI1532" s="264"/>
      <c r="AJ1532" s="264"/>
      <c r="AK1532" s="264"/>
      <c r="AL1532" s="264"/>
      <c r="AM1532" s="264"/>
      <c r="AN1532" s="264"/>
      <c r="AO1532" s="264"/>
      <c r="AP1532" s="264"/>
      <c r="AQ1532" s="264"/>
      <c r="AR1532" s="264"/>
      <c r="AS1532" s="264"/>
      <c r="AT1532" s="264"/>
      <c r="AU1532" s="264"/>
      <c r="AV1532" s="264"/>
      <c r="AW1532" s="264"/>
      <c r="AX1532" s="264"/>
      <c r="AY1532" s="264"/>
      <c r="AZ1532" s="264"/>
      <c r="BA1532" s="264"/>
      <c r="BB1532" s="264"/>
      <c r="BC1532" s="264"/>
      <c r="BD1532" s="264"/>
      <c r="BE1532" s="264"/>
      <c r="BF1532" s="264"/>
      <c r="BG1532" s="264"/>
      <c r="BH1532" s="264"/>
      <c r="BI1532" s="264"/>
      <c r="BJ1532" s="264"/>
      <c r="BK1532" s="264"/>
      <c r="BL1532" s="264"/>
      <c r="BM1532" s="264"/>
      <c r="BN1532" s="264"/>
      <c r="BO1532" s="264"/>
      <c r="BP1532" s="264"/>
      <c r="BQ1532" s="264"/>
      <c r="BR1532" s="264"/>
      <c r="BS1532" s="264"/>
      <c r="BT1532" s="264"/>
      <c r="BU1532" s="264"/>
      <c r="BV1532" s="485"/>
    </row>
    <row r="1533" spans="1:74" s="425" customFormat="1" ht="15.75" x14ac:dyDescent="0.25">
      <c r="B1533" s="426"/>
      <c r="C1533" s="432"/>
      <c r="D1533" s="533"/>
      <c r="E1533" s="470" t="s">
        <v>20</v>
      </c>
      <c r="F1533" s="1072"/>
      <c r="G1533" s="736">
        <v>4.8600000000000003</v>
      </c>
      <c r="H1533" s="459">
        <f t="shared" si="635"/>
        <v>2.4300000000000002E-2</v>
      </c>
      <c r="I1533" s="428">
        <f t="shared" si="636"/>
        <v>4.0095000000000001</v>
      </c>
      <c r="J1533" s="428">
        <f t="shared" si="637"/>
        <v>2.9159999999999998E-2</v>
      </c>
      <c r="K1533" s="429">
        <f t="shared" si="638"/>
        <v>35.672400000000003</v>
      </c>
      <c r="L1533" s="411"/>
      <c r="M1533" s="430">
        <v>0.5</v>
      </c>
      <c r="N1533" s="430">
        <v>82.5</v>
      </c>
      <c r="O1533" s="686">
        <v>0.6</v>
      </c>
      <c r="P1533" s="20">
        <v>734</v>
      </c>
      <c r="Q1533" s="264"/>
      <c r="R1533" s="264"/>
      <c r="S1533" s="264"/>
      <c r="T1533" s="264"/>
      <c r="U1533" s="264"/>
      <c r="V1533" s="264"/>
      <c r="W1533" s="264"/>
      <c r="X1533" s="264"/>
      <c r="Y1533" s="264"/>
      <c r="Z1533" s="264"/>
      <c r="AA1533" s="264"/>
      <c r="AB1533" s="264"/>
      <c r="AC1533" s="264"/>
      <c r="AD1533" s="264"/>
      <c r="AE1533" s="264"/>
      <c r="AF1533" s="264"/>
      <c r="AG1533" s="264"/>
      <c r="AH1533" s="264"/>
      <c r="AI1533" s="264"/>
      <c r="AJ1533" s="264"/>
      <c r="AK1533" s="264"/>
      <c r="AL1533" s="264"/>
      <c r="AM1533" s="264"/>
      <c r="AN1533" s="264"/>
      <c r="AO1533" s="264"/>
      <c r="AP1533" s="264"/>
      <c r="AQ1533" s="264"/>
      <c r="AR1533" s="264"/>
      <c r="AS1533" s="264"/>
      <c r="AT1533" s="264"/>
      <c r="AU1533" s="264"/>
      <c r="AV1533" s="264"/>
      <c r="AW1533" s="264"/>
      <c r="AX1533" s="264"/>
      <c r="AY1533" s="264"/>
      <c r="AZ1533" s="264"/>
      <c r="BA1533" s="264"/>
      <c r="BB1533" s="264"/>
      <c r="BC1533" s="264"/>
      <c r="BD1533" s="264"/>
      <c r="BE1533" s="264"/>
      <c r="BF1533" s="264"/>
      <c r="BG1533" s="264"/>
      <c r="BH1533" s="264"/>
      <c r="BI1533" s="264"/>
      <c r="BJ1533" s="264"/>
      <c r="BK1533" s="264"/>
      <c r="BL1533" s="264"/>
      <c r="BM1533" s="264"/>
      <c r="BN1533" s="264"/>
      <c r="BO1533" s="264"/>
      <c r="BP1533" s="264"/>
      <c r="BQ1533" s="264"/>
      <c r="BR1533" s="264"/>
      <c r="BS1533" s="264"/>
      <c r="BT1533" s="264"/>
      <c r="BU1533" s="264"/>
      <c r="BV1533" s="485"/>
    </row>
    <row r="1534" spans="1:74" s="477" customFormat="1" x14ac:dyDescent="0.25">
      <c r="B1534" s="501"/>
      <c r="C1534" s="476"/>
      <c r="D1534" s="501"/>
      <c r="E1534" s="458" t="s">
        <v>21</v>
      </c>
      <c r="F1534" s="986"/>
      <c r="G1534" s="980"/>
      <c r="H1534" s="471">
        <f>SUM(H1528:H1533)</f>
        <v>11.63457</v>
      </c>
      <c r="I1534" s="433">
        <f t="shared" ref="I1534:K1534" si="639">SUM(I1528:I1533)</f>
        <v>10.61397</v>
      </c>
      <c r="J1534" s="433">
        <f t="shared" si="639"/>
        <v>31.844609999999999</v>
      </c>
      <c r="K1534" s="433">
        <f t="shared" si="639"/>
        <v>268.98480000000001</v>
      </c>
      <c r="L1534" s="411"/>
      <c r="O1534" s="579"/>
      <c r="P1534" s="50"/>
      <c r="Q1534" s="264"/>
      <c r="R1534" s="264"/>
      <c r="S1534" s="264"/>
      <c r="T1534" s="264"/>
      <c r="U1534" s="264"/>
      <c r="V1534" s="264"/>
      <c r="W1534" s="264"/>
      <c r="X1534" s="264"/>
      <c r="Y1534" s="264"/>
      <c r="Z1534" s="264"/>
      <c r="AA1534" s="264"/>
      <c r="AB1534" s="264"/>
      <c r="AC1534" s="264"/>
      <c r="AD1534" s="264"/>
      <c r="AE1534" s="264"/>
      <c r="AF1534" s="264"/>
      <c r="AG1534" s="264"/>
      <c r="AH1534" s="264"/>
      <c r="AI1534" s="264"/>
      <c r="AJ1534" s="264"/>
      <c r="AK1534" s="264"/>
      <c r="AL1534" s="264"/>
      <c r="AM1534" s="264"/>
      <c r="AN1534" s="264"/>
      <c r="AO1534" s="264"/>
      <c r="AP1534" s="264"/>
      <c r="AQ1534" s="264"/>
      <c r="AR1534" s="264"/>
      <c r="AS1534" s="264"/>
      <c r="AT1534" s="264"/>
      <c r="AU1534" s="264"/>
      <c r="AV1534" s="264"/>
      <c r="AW1534" s="264"/>
      <c r="AX1534" s="264"/>
      <c r="AY1534" s="264"/>
      <c r="AZ1534" s="264"/>
      <c r="BA1534" s="264"/>
      <c r="BB1534" s="264"/>
      <c r="BC1534" s="264"/>
      <c r="BD1534" s="264"/>
      <c r="BE1534" s="264"/>
      <c r="BF1534" s="264"/>
      <c r="BG1534" s="264"/>
      <c r="BH1534" s="264"/>
      <c r="BI1534" s="264"/>
      <c r="BJ1534" s="264"/>
      <c r="BK1534" s="264"/>
      <c r="BL1534" s="264"/>
      <c r="BM1534" s="264"/>
      <c r="BN1534" s="264"/>
      <c r="BO1534" s="264"/>
      <c r="BP1534" s="264"/>
      <c r="BQ1534" s="264"/>
      <c r="BR1534" s="264"/>
      <c r="BS1534" s="264"/>
      <c r="BT1534" s="264"/>
      <c r="BU1534" s="264"/>
      <c r="BV1534" s="573"/>
    </row>
    <row r="1535" spans="1:74" s="425" customFormat="1" ht="18.75" customHeight="1" x14ac:dyDescent="0.25">
      <c r="A1535" s="432"/>
      <c r="B1535" s="439" t="s">
        <v>529</v>
      </c>
      <c r="C1535" s="1298" t="s">
        <v>524</v>
      </c>
      <c r="D1535" s="467">
        <v>125</v>
      </c>
      <c r="E1535" s="445" t="s">
        <v>19</v>
      </c>
      <c r="F1535" s="733"/>
      <c r="G1535" s="736">
        <v>6.25</v>
      </c>
      <c r="H1535" s="459">
        <f t="shared" ref="H1535:H1540" si="640">G1535*M1535/100</f>
        <v>0.21875</v>
      </c>
      <c r="I1535" s="428">
        <f t="shared" ref="I1535:I1540" si="641">G1535*N1535/100</f>
        <v>0.1</v>
      </c>
      <c r="J1535" s="428">
        <f t="shared" ref="J1535:J1540" si="642">G1535*O1535/100</f>
        <v>4.875</v>
      </c>
      <c r="K1535" s="429">
        <f t="shared" ref="K1535:K1540" si="643">G1535*P1535/100</f>
        <v>21.0625</v>
      </c>
      <c r="L1535" s="411"/>
      <c r="M1535" s="430">
        <v>3.5</v>
      </c>
      <c r="N1535" s="430">
        <v>1.6</v>
      </c>
      <c r="O1535" s="686">
        <v>78</v>
      </c>
      <c r="P1535" s="20">
        <v>337</v>
      </c>
      <c r="Q1535" s="264"/>
      <c r="R1535" s="264"/>
      <c r="S1535" s="264"/>
      <c r="T1535" s="264"/>
      <c r="U1535" s="264"/>
      <c r="V1535" s="264"/>
      <c r="W1535" s="264"/>
      <c r="X1535" s="264"/>
      <c r="Y1535" s="264"/>
      <c r="Z1535" s="264"/>
      <c r="AA1535" s="264"/>
      <c r="AB1535" s="264"/>
      <c r="AC1535" s="264"/>
      <c r="AD1535" s="264"/>
      <c r="AE1535" s="264"/>
      <c r="AF1535" s="264"/>
      <c r="AG1535" s="264"/>
      <c r="AH1535" s="264"/>
      <c r="AI1535" s="264"/>
      <c r="AJ1535" s="264"/>
      <c r="AK1535" s="264"/>
      <c r="AL1535" s="264"/>
      <c r="AM1535" s="264"/>
      <c r="AN1535" s="264"/>
      <c r="AO1535" s="264"/>
      <c r="AP1535" s="264"/>
      <c r="AQ1535" s="264"/>
      <c r="AR1535" s="264"/>
      <c r="AS1535" s="264"/>
      <c r="AT1535" s="264"/>
      <c r="AU1535" s="264"/>
      <c r="AV1535" s="264"/>
      <c r="AW1535" s="264"/>
      <c r="AX1535" s="264"/>
      <c r="AY1535" s="264"/>
      <c r="AZ1535" s="264"/>
      <c r="BA1535" s="264"/>
      <c r="BB1535" s="264"/>
      <c r="BC1535" s="264"/>
      <c r="BD1535" s="264"/>
      <c r="BE1535" s="264"/>
      <c r="BF1535" s="264"/>
      <c r="BG1535" s="264"/>
      <c r="BH1535" s="264"/>
      <c r="BI1535" s="264"/>
      <c r="BJ1535" s="264"/>
      <c r="BK1535" s="264"/>
      <c r="BL1535" s="264"/>
      <c r="BM1535" s="264"/>
      <c r="BN1535" s="264"/>
      <c r="BO1535" s="264"/>
      <c r="BP1535" s="264"/>
      <c r="BQ1535" s="264"/>
      <c r="BR1535" s="264"/>
      <c r="BS1535" s="264"/>
      <c r="BT1535" s="264"/>
      <c r="BU1535" s="264"/>
      <c r="BV1535" s="485"/>
    </row>
    <row r="1536" spans="1:74" s="425" customFormat="1" ht="15.75" x14ac:dyDescent="0.25">
      <c r="A1536" s="432"/>
      <c r="B1536" s="426"/>
      <c r="C1536" s="1299"/>
      <c r="D1536" s="499"/>
      <c r="E1536" s="445" t="s">
        <v>525</v>
      </c>
      <c r="F1536" s="733"/>
      <c r="G1536" s="736">
        <v>6.25</v>
      </c>
      <c r="H1536" s="459">
        <f t="shared" si="640"/>
        <v>0.16875000000000001</v>
      </c>
      <c r="I1536" s="428">
        <f t="shared" si="641"/>
        <v>4.3749999999999997E-2</v>
      </c>
      <c r="J1536" s="428">
        <f t="shared" si="642"/>
        <v>3.9562499999999998</v>
      </c>
      <c r="K1536" s="429">
        <f t="shared" si="643"/>
        <v>16.125</v>
      </c>
      <c r="L1536" s="411"/>
      <c r="M1536" s="430">
        <v>2.7</v>
      </c>
      <c r="N1536" s="430">
        <v>0.7</v>
      </c>
      <c r="O1536" s="686">
        <v>63.3</v>
      </c>
      <c r="P1536" s="20">
        <v>258</v>
      </c>
      <c r="Q1536" s="264"/>
      <c r="R1536" s="264"/>
      <c r="S1536" s="264"/>
      <c r="T1536" s="264"/>
      <c r="U1536" s="264"/>
      <c r="V1536" s="264"/>
      <c r="W1536" s="264"/>
      <c r="X1536" s="264"/>
      <c r="Y1536" s="264"/>
      <c r="Z1536" s="264"/>
      <c r="AA1536" s="264"/>
      <c r="AB1536" s="264"/>
      <c r="AC1536" s="264"/>
      <c r="AD1536" s="264"/>
      <c r="AE1536" s="264"/>
      <c r="AF1536" s="264"/>
      <c r="AG1536" s="264"/>
      <c r="AH1536" s="264"/>
      <c r="AI1536" s="264"/>
      <c r="AJ1536" s="264"/>
      <c r="AK1536" s="264"/>
      <c r="AL1536" s="264"/>
      <c r="AM1536" s="264"/>
      <c r="AN1536" s="264"/>
      <c r="AO1536" s="264"/>
      <c r="AP1536" s="264"/>
      <c r="AQ1536" s="264"/>
      <c r="AR1536" s="264"/>
      <c r="AS1536" s="264"/>
      <c r="AT1536" s="264"/>
      <c r="AU1536" s="264"/>
      <c r="AV1536" s="264"/>
      <c r="AW1536" s="264"/>
      <c r="AX1536" s="264"/>
      <c r="AY1536" s="264"/>
      <c r="AZ1536" s="264"/>
      <c r="BA1536" s="264"/>
      <c r="BB1536" s="264"/>
      <c r="BC1536" s="264"/>
      <c r="BD1536" s="264"/>
      <c r="BE1536" s="264"/>
      <c r="BF1536" s="264"/>
      <c r="BG1536" s="264"/>
      <c r="BH1536" s="264"/>
      <c r="BI1536" s="264"/>
      <c r="BJ1536" s="264"/>
      <c r="BK1536" s="264"/>
      <c r="BL1536" s="264"/>
      <c r="BM1536" s="264"/>
      <c r="BN1536" s="264"/>
      <c r="BO1536" s="264"/>
      <c r="BP1536" s="264"/>
      <c r="BQ1536" s="264"/>
      <c r="BR1536" s="264"/>
      <c r="BS1536" s="264"/>
      <c r="BT1536" s="264"/>
      <c r="BU1536" s="264"/>
      <c r="BV1536" s="485"/>
    </row>
    <row r="1537" spans="1:74" s="425" customFormat="1" ht="15.75" x14ac:dyDescent="0.25">
      <c r="A1537" s="432"/>
      <c r="B1537" s="426"/>
      <c r="C1537" s="432"/>
      <c r="D1537" s="499"/>
      <c r="E1537" s="445" t="s">
        <v>181</v>
      </c>
      <c r="F1537" s="733"/>
      <c r="G1537" s="736">
        <v>4.13</v>
      </c>
      <c r="H1537" s="459">
        <f t="shared" si="640"/>
        <v>0.11976999999999999</v>
      </c>
      <c r="I1537" s="428">
        <f t="shared" si="641"/>
        <v>7.0209999999999995E-2</v>
      </c>
      <c r="J1537" s="428">
        <f t="shared" si="642"/>
        <v>2.7464499999999998</v>
      </c>
      <c r="K1537" s="429">
        <f t="shared" si="643"/>
        <v>11.440099999999999</v>
      </c>
      <c r="L1537" s="411"/>
      <c r="M1537" s="430">
        <v>2.9</v>
      </c>
      <c r="N1537" s="430">
        <v>1.7</v>
      </c>
      <c r="O1537" s="686">
        <v>66.5</v>
      </c>
      <c r="P1537" s="20">
        <v>277</v>
      </c>
      <c r="Q1537" s="264"/>
      <c r="R1537" s="264"/>
      <c r="S1537" s="264"/>
      <c r="T1537" s="264"/>
      <c r="U1537" s="264"/>
      <c r="V1537" s="264"/>
      <c r="W1537" s="264"/>
      <c r="X1537" s="264"/>
      <c r="Y1537" s="264"/>
      <c r="Z1537" s="264"/>
      <c r="AA1537" s="264"/>
      <c r="AB1537" s="264"/>
      <c r="AC1537" s="264"/>
      <c r="AD1537" s="264"/>
      <c r="AE1537" s="264"/>
      <c r="AF1537" s="264"/>
      <c r="AG1537" s="264"/>
      <c r="AH1537" s="264"/>
      <c r="AI1537" s="264"/>
      <c r="AJ1537" s="264"/>
      <c r="AK1537" s="264"/>
      <c r="AL1537" s="264"/>
      <c r="AM1537" s="264"/>
      <c r="AN1537" s="264"/>
      <c r="AO1537" s="264"/>
      <c r="AP1537" s="264"/>
      <c r="AQ1537" s="264"/>
      <c r="AR1537" s="264"/>
      <c r="AS1537" s="264"/>
      <c r="AT1537" s="264"/>
      <c r="AU1537" s="264"/>
      <c r="AV1537" s="264"/>
      <c r="AW1537" s="264"/>
      <c r="AX1537" s="264"/>
      <c r="AY1537" s="264"/>
      <c r="AZ1537" s="264"/>
      <c r="BA1537" s="264"/>
      <c r="BB1537" s="264"/>
      <c r="BC1537" s="264"/>
      <c r="BD1537" s="264"/>
      <c r="BE1537" s="264"/>
      <c r="BF1537" s="264"/>
      <c r="BG1537" s="264"/>
      <c r="BH1537" s="264"/>
      <c r="BI1537" s="264"/>
      <c r="BJ1537" s="264"/>
      <c r="BK1537" s="264"/>
      <c r="BL1537" s="264"/>
      <c r="BM1537" s="264"/>
      <c r="BN1537" s="264"/>
      <c r="BO1537" s="264"/>
      <c r="BP1537" s="264"/>
      <c r="BQ1537" s="264"/>
      <c r="BR1537" s="264"/>
      <c r="BS1537" s="264"/>
      <c r="BT1537" s="264"/>
      <c r="BU1537" s="264"/>
      <c r="BV1537" s="485"/>
    </row>
    <row r="1538" spans="1:74" s="425" customFormat="1" ht="15.75" x14ac:dyDescent="0.25">
      <c r="A1538" s="432"/>
      <c r="B1538" s="426"/>
      <c r="C1538" s="432"/>
      <c r="D1538" s="499"/>
      <c r="E1538" s="445" t="s">
        <v>36</v>
      </c>
      <c r="F1538" s="733"/>
      <c r="G1538" s="736">
        <v>8.25</v>
      </c>
      <c r="H1538" s="459">
        <f t="shared" si="640"/>
        <v>0</v>
      </c>
      <c r="I1538" s="428">
        <f t="shared" si="641"/>
        <v>0</v>
      </c>
      <c r="J1538" s="428">
        <f t="shared" si="642"/>
        <v>8.2417500000000015</v>
      </c>
      <c r="K1538" s="429">
        <f t="shared" si="643"/>
        <v>33.494999999999997</v>
      </c>
      <c r="L1538" s="411"/>
      <c r="M1538" s="430">
        <v>0</v>
      </c>
      <c r="N1538" s="430">
        <v>0</v>
      </c>
      <c r="O1538" s="686">
        <v>99.9</v>
      </c>
      <c r="P1538" s="15">
        <v>406</v>
      </c>
      <c r="Q1538" s="264"/>
      <c r="R1538" s="264"/>
      <c r="S1538" s="264"/>
      <c r="T1538" s="264"/>
      <c r="U1538" s="264"/>
      <c r="V1538" s="264"/>
      <c r="W1538" s="264"/>
      <c r="X1538" s="264"/>
      <c r="Y1538" s="264"/>
      <c r="Z1538" s="264"/>
      <c r="AA1538" s="264"/>
      <c r="AB1538" s="264"/>
      <c r="AC1538" s="264"/>
      <c r="AD1538" s="264"/>
      <c r="AE1538" s="264"/>
      <c r="AF1538" s="264"/>
      <c r="AG1538" s="264"/>
      <c r="AH1538" s="264"/>
      <c r="AI1538" s="264"/>
      <c r="AJ1538" s="264"/>
      <c r="AK1538" s="264"/>
      <c r="AL1538" s="264"/>
      <c r="AM1538" s="264"/>
      <c r="AN1538" s="264"/>
      <c r="AO1538" s="264"/>
      <c r="AP1538" s="264"/>
      <c r="AQ1538" s="264"/>
      <c r="AR1538" s="264"/>
      <c r="AS1538" s="264"/>
      <c r="AT1538" s="264"/>
      <c r="AU1538" s="264"/>
      <c r="AV1538" s="264"/>
      <c r="AW1538" s="264"/>
      <c r="AX1538" s="264"/>
      <c r="AY1538" s="264"/>
      <c r="AZ1538" s="264"/>
      <c r="BA1538" s="264"/>
      <c r="BB1538" s="264"/>
      <c r="BC1538" s="264"/>
      <c r="BD1538" s="264"/>
      <c r="BE1538" s="264"/>
      <c r="BF1538" s="264"/>
      <c r="BG1538" s="264"/>
      <c r="BH1538" s="264"/>
      <c r="BI1538" s="264"/>
      <c r="BJ1538" s="264"/>
      <c r="BK1538" s="264"/>
      <c r="BL1538" s="264"/>
      <c r="BM1538" s="264"/>
      <c r="BN1538" s="264"/>
      <c r="BO1538" s="264"/>
      <c r="BP1538" s="264"/>
      <c r="BQ1538" s="264"/>
      <c r="BR1538" s="264"/>
      <c r="BS1538" s="264"/>
      <c r="BT1538" s="264"/>
      <c r="BU1538" s="264"/>
      <c r="BV1538" s="485"/>
    </row>
    <row r="1539" spans="1:74" s="425" customFormat="1" ht="15.75" x14ac:dyDescent="0.25">
      <c r="A1539" s="432"/>
      <c r="B1539" s="426"/>
      <c r="C1539" s="432"/>
      <c r="D1539" s="499"/>
      <c r="E1539" s="445" t="s">
        <v>96</v>
      </c>
      <c r="F1539" s="733"/>
      <c r="G1539" s="736">
        <v>3.75</v>
      </c>
      <c r="H1539" s="459">
        <f t="shared" si="640"/>
        <v>7.4999999999999997E-3</v>
      </c>
      <c r="I1539" s="428">
        <f t="shared" si="641"/>
        <v>3.7499999999999999E-3</v>
      </c>
      <c r="J1539" s="428">
        <f t="shared" si="642"/>
        <v>3.19875</v>
      </c>
      <c r="K1539" s="429">
        <f t="shared" si="643"/>
        <v>13.05</v>
      </c>
      <c r="L1539" s="411"/>
      <c r="M1539" s="430">
        <v>0.2</v>
      </c>
      <c r="N1539" s="430">
        <v>0.1</v>
      </c>
      <c r="O1539" s="686">
        <v>85.3</v>
      </c>
      <c r="P1539" s="20">
        <v>348</v>
      </c>
      <c r="Q1539" s="264"/>
      <c r="R1539" s="264"/>
      <c r="S1539" s="264"/>
      <c r="T1539" s="264"/>
      <c r="U1539" s="264"/>
      <c r="V1539" s="264"/>
      <c r="W1539" s="264"/>
      <c r="X1539" s="264"/>
      <c r="Y1539" s="264"/>
      <c r="Z1539" s="264"/>
      <c r="AA1539" s="264"/>
      <c r="AB1539" s="264"/>
      <c r="AC1539" s="264"/>
      <c r="AD1539" s="264"/>
      <c r="AE1539" s="264"/>
      <c r="AF1539" s="264"/>
      <c r="AG1539" s="264"/>
      <c r="AH1539" s="264"/>
      <c r="AI1539" s="264"/>
      <c r="AJ1539" s="264"/>
      <c r="AK1539" s="264"/>
      <c r="AL1539" s="264"/>
      <c r="AM1539" s="264"/>
      <c r="AN1539" s="264"/>
      <c r="AO1539" s="264"/>
      <c r="AP1539" s="264"/>
      <c r="AQ1539" s="264"/>
      <c r="AR1539" s="264"/>
      <c r="AS1539" s="264"/>
      <c r="AT1539" s="264"/>
      <c r="AU1539" s="264"/>
      <c r="AV1539" s="264"/>
      <c r="AW1539" s="264"/>
      <c r="AX1539" s="264"/>
      <c r="AY1539" s="264"/>
      <c r="AZ1539" s="264"/>
      <c r="BA1539" s="264"/>
      <c r="BB1539" s="264"/>
      <c r="BC1539" s="264"/>
      <c r="BD1539" s="264"/>
      <c r="BE1539" s="264"/>
      <c r="BF1539" s="264"/>
      <c r="BG1539" s="264"/>
      <c r="BH1539" s="264"/>
      <c r="BI1539" s="264"/>
      <c r="BJ1539" s="264"/>
      <c r="BK1539" s="264"/>
      <c r="BL1539" s="264"/>
      <c r="BM1539" s="264"/>
      <c r="BN1539" s="264"/>
      <c r="BO1539" s="264"/>
      <c r="BP1539" s="264"/>
      <c r="BQ1539" s="264"/>
      <c r="BR1539" s="264"/>
      <c r="BS1539" s="264"/>
      <c r="BT1539" s="264"/>
      <c r="BU1539" s="264"/>
      <c r="BV1539" s="485"/>
    </row>
    <row r="1540" spans="1:74" s="425" customFormat="1" ht="15.75" x14ac:dyDescent="0.25">
      <c r="A1540" s="432"/>
      <c r="B1540" s="426"/>
      <c r="C1540" s="432"/>
      <c r="D1540" s="499"/>
      <c r="E1540" s="445" t="s">
        <v>18</v>
      </c>
      <c r="F1540" s="733"/>
      <c r="G1540" s="736">
        <v>150</v>
      </c>
      <c r="H1540" s="459">
        <f t="shared" si="640"/>
        <v>0</v>
      </c>
      <c r="I1540" s="428">
        <f t="shared" si="641"/>
        <v>0</v>
      </c>
      <c r="J1540" s="428">
        <f t="shared" si="642"/>
        <v>0</v>
      </c>
      <c r="K1540" s="429">
        <f t="shared" si="643"/>
        <v>0</v>
      </c>
      <c r="L1540" s="411"/>
      <c r="M1540" s="430"/>
      <c r="N1540" s="430"/>
      <c r="O1540" s="686"/>
      <c r="P1540" s="15"/>
      <c r="Q1540" s="264"/>
      <c r="R1540" s="264"/>
      <c r="S1540" s="264"/>
      <c r="T1540" s="264"/>
      <c r="U1540" s="264"/>
      <c r="V1540" s="264"/>
      <c r="W1540" s="264"/>
      <c r="X1540" s="264"/>
      <c r="Y1540" s="264"/>
      <c r="Z1540" s="264"/>
      <c r="AA1540" s="264"/>
      <c r="AB1540" s="264"/>
      <c r="AC1540" s="264"/>
      <c r="AD1540" s="264"/>
      <c r="AE1540" s="264"/>
      <c r="AF1540" s="264"/>
      <c r="AG1540" s="264"/>
      <c r="AH1540" s="264"/>
      <c r="AI1540" s="264"/>
      <c r="AJ1540" s="264"/>
      <c r="AK1540" s="264"/>
      <c r="AL1540" s="264"/>
      <c r="AM1540" s="264"/>
      <c r="AN1540" s="264"/>
      <c r="AO1540" s="264"/>
      <c r="AP1540" s="264"/>
      <c r="AQ1540" s="264"/>
      <c r="AR1540" s="264"/>
      <c r="AS1540" s="264"/>
      <c r="AT1540" s="264"/>
      <c r="AU1540" s="264"/>
      <c r="AV1540" s="264"/>
      <c r="AW1540" s="264"/>
      <c r="AX1540" s="264"/>
      <c r="AY1540" s="264"/>
      <c r="AZ1540" s="264"/>
      <c r="BA1540" s="264"/>
      <c r="BB1540" s="264"/>
      <c r="BC1540" s="264"/>
      <c r="BD1540" s="264"/>
      <c r="BE1540" s="264"/>
      <c r="BF1540" s="264"/>
      <c r="BG1540" s="264"/>
      <c r="BH1540" s="264"/>
      <c r="BI1540" s="264"/>
      <c r="BJ1540" s="264"/>
      <c r="BK1540" s="264"/>
      <c r="BL1540" s="264"/>
      <c r="BM1540" s="264"/>
      <c r="BN1540" s="264"/>
      <c r="BO1540" s="264"/>
      <c r="BP1540" s="264"/>
      <c r="BQ1540" s="264"/>
      <c r="BR1540" s="264"/>
      <c r="BS1540" s="264"/>
      <c r="BT1540" s="264"/>
      <c r="BU1540" s="264"/>
      <c r="BV1540" s="485"/>
    </row>
    <row r="1541" spans="1:74" s="425" customFormat="1" x14ac:dyDescent="0.25">
      <c r="A1541" s="432"/>
      <c r="B1541" s="426"/>
      <c r="C1541" s="432"/>
      <c r="D1541" s="499"/>
      <c r="E1541" s="458" t="s">
        <v>21</v>
      </c>
      <c r="F1541" s="986"/>
      <c r="G1541" s="980"/>
      <c r="H1541" s="598">
        <f>SUM(H1535:H1540)</f>
        <v>0.51476999999999995</v>
      </c>
      <c r="I1541" s="448">
        <f t="shared" ref="I1541:K1541" si="644">SUM(I1535:I1540)</f>
        <v>0.21770999999999999</v>
      </c>
      <c r="J1541" s="448">
        <f t="shared" si="644"/>
        <v>23.018200000000004</v>
      </c>
      <c r="K1541" s="448">
        <f t="shared" si="644"/>
        <v>95.172600000000003</v>
      </c>
      <c r="L1541" s="411"/>
      <c r="M1541" s="430"/>
      <c r="N1541" s="430"/>
      <c r="O1541" s="686"/>
      <c r="P1541" s="15"/>
      <c r="Q1541" s="264"/>
      <c r="R1541" s="264"/>
      <c r="S1541" s="264"/>
      <c r="T1541" s="264"/>
      <c r="U1541" s="264"/>
      <c r="V1541" s="264"/>
      <c r="W1541" s="264"/>
      <c r="X1541" s="264"/>
      <c r="Y1541" s="264"/>
      <c r="Z1541" s="264"/>
      <c r="AA1541" s="264"/>
      <c r="AB1541" s="264"/>
      <c r="AC1541" s="264"/>
      <c r="AD1541" s="264"/>
      <c r="AE1541" s="264"/>
      <c r="AF1541" s="264"/>
      <c r="AG1541" s="264"/>
      <c r="AH1541" s="264"/>
      <c r="AI1541" s="264"/>
      <c r="AJ1541" s="264"/>
      <c r="AK1541" s="264"/>
      <c r="AL1541" s="264"/>
      <c r="AM1541" s="264"/>
      <c r="AN1541" s="264"/>
      <c r="AO1541" s="264"/>
      <c r="AP1541" s="264"/>
      <c r="AQ1541" s="264"/>
      <c r="AR1541" s="264"/>
      <c r="AS1541" s="264"/>
      <c r="AT1541" s="264"/>
      <c r="AU1541" s="264"/>
      <c r="AV1541" s="264"/>
      <c r="AW1541" s="264"/>
      <c r="AX1541" s="264"/>
      <c r="AY1541" s="264"/>
      <c r="AZ1541" s="264"/>
      <c r="BA1541" s="264"/>
      <c r="BB1541" s="264"/>
      <c r="BC1541" s="264"/>
      <c r="BD1541" s="264"/>
      <c r="BE1541" s="264"/>
      <c r="BF1541" s="264"/>
      <c r="BG1541" s="264"/>
      <c r="BH1541" s="264"/>
      <c r="BI1541" s="264"/>
      <c r="BJ1541" s="264"/>
      <c r="BK1541" s="264"/>
      <c r="BL1541" s="264"/>
      <c r="BM1541" s="264"/>
      <c r="BN1541" s="264"/>
      <c r="BO1541" s="264"/>
      <c r="BP1541" s="264"/>
      <c r="BQ1541" s="264"/>
      <c r="BR1541" s="264"/>
      <c r="BS1541" s="264"/>
      <c r="BT1541" s="264"/>
      <c r="BU1541" s="264"/>
      <c r="BV1541" s="485"/>
    </row>
    <row r="1542" spans="1:74" s="424" customFormat="1" x14ac:dyDescent="0.25">
      <c r="B1542" s="455"/>
      <c r="C1542" s="454"/>
      <c r="D1542" s="455"/>
      <c r="E1542" s="456" t="s">
        <v>115</v>
      </c>
      <c r="F1542" s="1083"/>
      <c r="G1542" s="334"/>
      <c r="H1542" s="632">
        <f>H1534+H1541</f>
        <v>12.14934</v>
      </c>
      <c r="I1542" s="457">
        <f t="shared" ref="I1542:K1542" si="645">I1534+I1541</f>
        <v>10.83168</v>
      </c>
      <c r="J1542" s="457">
        <f t="shared" si="645"/>
        <v>54.862810000000003</v>
      </c>
      <c r="K1542" s="457">
        <f t="shared" si="645"/>
        <v>364.1574</v>
      </c>
      <c r="O1542" s="684"/>
      <c r="P1542" s="27"/>
      <c r="Q1542" s="264"/>
      <c r="R1542" s="264"/>
      <c r="S1542" s="264"/>
      <c r="T1542" s="264"/>
      <c r="U1542" s="264"/>
      <c r="V1542" s="264"/>
      <c r="W1542" s="264"/>
      <c r="X1542" s="264"/>
      <c r="Y1542" s="264"/>
      <c r="Z1542" s="264"/>
      <c r="AA1542" s="264"/>
      <c r="AB1542" s="264"/>
      <c r="AC1542" s="264"/>
      <c r="AD1542" s="264"/>
      <c r="AE1542" s="264"/>
      <c r="AF1542" s="264"/>
      <c r="AG1542" s="264"/>
      <c r="AH1542" s="264"/>
      <c r="AI1542" s="264"/>
      <c r="AJ1542" s="264"/>
      <c r="AK1542" s="264"/>
      <c r="AL1542" s="264"/>
      <c r="AM1542" s="264"/>
      <c r="AN1542" s="264"/>
      <c r="AO1542" s="264"/>
      <c r="AP1542" s="264"/>
      <c r="AQ1542" s="264"/>
      <c r="AR1542" s="264"/>
      <c r="AS1542" s="264"/>
      <c r="AT1542" s="264"/>
      <c r="AU1542" s="264"/>
      <c r="AV1542" s="264"/>
      <c r="AW1542" s="264"/>
      <c r="AX1542" s="264"/>
      <c r="AY1542" s="264"/>
      <c r="AZ1542" s="264"/>
      <c r="BA1542" s="264"/>
      <c r="BB1542" s="264"/>
      <c r="BC1542" s="264"/>
      <c r="BD1542" s="264"/>
      <c r="BE1542" s="264"/>
      <c r="BF1542" s="264"/>
      <c r="BG1542" s="264"/>
      <c r="BH1542" s="264"/>
      <c r="BI1542" s="264"/>
      <c r="BJ1542" s="264"/>
      <c r="BK1542" s="264"/>
      <c r="BL1542" s="264"/>
      <c r="BM1542" s="264"/>
      <c r="BN1542" s="264"/>
      <c r="BO1542" s="264"/>
      <c r="BP1542" s="264"/>
      <c r="BQ1542" s="264"/>
      <c r="BR1542" s="264"/>
      <c r="BS1542" s="264"/>
      <c r="BT1542" s="264"/>
      <c r="BU1542" s="264"/>
      <c r="BV1542" s="950"/>
    </row>
    <row r="1543" spans="1:74" s="424" customFormat="1" x14ac:dyDescent="0.25">
      <c r="A1543" s="1302" t="s">
        <v>116</v>
      </c>
      <c r="B1543" s="1303"/>
      <c r="C1543" s="454"/>
      <c r="D1543" s="455"/>
      <c r="E1543" s="462"/>
      <c r="F1543" s="1074"/>
      <c r="G1543" s="980"/>
      <c r="H1543" s="632"/>
      <c r="I1543" s="457"/>
      <c r="J1543" s="457"/>
      <c r="K1543" s="457"/>
      <c r="L1543" s="411"/>
      <c r="O1543" s="684"/>
      <c r="P1543" s="27"/>
      <c r="Q1543" s="264"/>
      <c r="R1543" s="264"/>
      <c r="S1543" s="264"/>
      <c r="T1543" s="264"/>
      <c r="U1543" s="264"/>
      <c r="V1543" s="264"/>
      <c r="W1543" s="264"/>
      <c r="X1543" s="264"/>
      <c r="Y1543" s="264"/>
      <c r="Z1543" s="264"/>
      <c r="AA1543" s="264"/>
      <c r="AB1543" s="264"/>
      <c r="AC1543" s="264"/>
      <c r="AD1543" s="264"/>
      <c r="AE1543" s="264"/>
      <c r="AF1543" s="264"/>
      <c r="AG1543" s="264"/>
      <c r="AH1543" s="264"/>
      <c r="AI1543" s="264"/>
      <c r="AJ1543" s="264"/>
      <c r="AK1543" s="264"/>
      <c r="AL1543" s="264"/>
      <c r="AM1543" s="264"/>
      <c r="AN1543" s="264"/>
      <c r="AO1543" s="264"/>
      <c r="AP1543" s="264"/>
      <c r="AQ1543" s="264"/>
      <c r="AR1543" s="264"/>
      <c r="AS1543" s="264"/>
      <c r="AT1543" s="264"/>
      <c r="AU1543" s="264"/>
      <c r="AV1543" s="264"/>
      <c r="AW1543" s="264"/>
      <c r="AX1543" s="264"/>
      <c r="AY1543" s="264"/>
      <c r="AZ1543" s="264"/>
      <c r="BA1543" s="264"/>
      <c r="BB1543" s="264"/>
      <c r="BC1543" s="264"/>
      <c r="BD1543" s="264"/>
      <c r="BE1543" s="264"/>
      <c r="BF1543" s="264"/>
      <c r="BG1543" s="264"/>
      <c r="BH1543" s="264"/>
      <c r="BI1543" s="264"/>
      <c r="BJ1543" s="264"/>
      <c r="BK1543" s="264"/>
      <c r="BL1543" s="264"/>
      <c r="BM1543" s="264"/>
      <c r="BN1543" s="264"/>
      <c r="BO1543" s="264"/>
      <c r="BP1543" s="264"/>
      <c r="BQ1543" s="264"/>
      <c r="BR1543" s="264"/>
      <c r="BS1543" s="264"/>
      <c r="BT1543" s="264"/>
      <c r="BU1543" s="264"/>
      <c r="BV1543" s="950"/>
    </row>
    <row r="1544" spans="1:74" s="425" customFormat="1" ht="17.25" customHeight="1" x14ac:dyDescent="0.25">
      <c r="B1544" s="426" t="s">
        <v>744</v>
      </c>
      <c r="C1544" s="1306" t="s">
        <v>737</v>
      </c>
      <c r="D1544" s="533" t="s">
        <v>1242</v>
      </c>
      <c r="E1544" s="445" t="s">
        <v>736</v>
      </c>
      <c r="F1544" s="730"/>
      <c r="G1544" s="756">
        <v>79.8</v>
      </c>
      <c r="H1544" s="459">
        <f t="shared" ref="H1544:H1550" si="646">G1544*M1544/100</f>
        <v>10.453799999999999</v>
      </c>
      <c r="I1544" s="428">
        <f t="shared" ref="I1544:I1550" si="647">G1544*N1544/100</f>
        <v>2.3142</v>
      </c>
      <c r="J1544" s="428">
        <f t="shared" ref="J1544:J1550" si="648">G1544*O1544/100</f>
        <v>58.493399999999994</v>
      </c>
      <c r="K1544" s="429">
        <f t="shared" ref="K1544:K1550" si="649">G1544*P1544/100</f>
        <v>284.08799999999997</v>
      </c>
      <c r="L1544" s="411"/>
      <c r="M1544" s="430">
        <v>13.1</v>
      </c>
      <c r="N1544" s="430">
        <v>2.9</v>
      </c>
      <c r="O1544" s="686">
        <v>73.3</v>
      </c>
      <c r="P1544" s="20">
        <v>356</v>
      </c>
      <c r="Q1544" s="264"/>
      <c r="R1544" s="264"/>
      <c r="S1544" s="264"/>
      <c r="T1544" s="264"/>
      <c r="U1544" s="264"/>
      <c r="V1544" s="264"/>
      <c r="W1544" s="264"/>
      <c r="X1544" s="264"/>
      <c r="Y1544" s="264"/>
      <c r="Z1544" s="264"/>
      <c r="AA1544" s="264"/>
      <c r="AB1544" s="264"/>
      <c r="AC1544" s="264"/>
      <c r="AD1544" s="264"/>
      <c r="AE1544" s="264"/>
      <c r="AF1544" s="264"/>
      <c r="AG1544" s="264"/>
      <c r="AH1544" s="264"/>
      <c r="AI1544" s="264"/>
      <c r="AJ1544" s="264"/>
      <c r="AK1544" s="264"/>
      <c r="AL1544" s="264"/>
      <c r="AM1544" s="264"/>
      <c r="AN1544" s="264"/>
      <c r="AO1544" s="264"/>
      <c r="AP1544" s="264"/>
      <c r="AQ1544" s="264"/>
      <c r="AR1544" s="264"/>
      <c r="AS1544" s="264"/>
      <c r="AT1544" s="264"/>
      <c r="AU1544" s="264"/>
      <c r="AV1544" s="264"/>
      <c r="AW1544" s="264"/>
      <c r="AX1544" s="264"/>
      <c r="AY1544" s="264"/>
      <c r="AZ1544" s="264"/>
      <c r="BA1544" s="264"/>
      <c r="BB1544" s="264"/>
      <c r="BC1544" s="264"/>
      <c r="BD1544" s="264"/>
      <c r="BE1544" s="264"/>
      <c r="BF1544" s="264"/>
      <c r="BG1544" s="264"/>
      <c r="BH1544" s="264"/>
      <c r="BI1544" s="264"/>
      <c r="BJ1544" s="264"/>
      <c r="BK1544" s="264"/>
      <c r="BL1544" s="264"/>
      <c r="BM1544" s="264"/>
      <c r="BN1544" s="264"/>
      <c r="BO1544" s="264"/>
      <c r="BP1544" s="264"/>
      <c r="BQ1544" s="264"/>
      <c r="BR1544" s="264"/>
      <c r="BS1544" s="264"/>
      <c r="BT1544" s="264"/>
      <c r="BU1544" s="264"/>
      <c r="BV1544" s="485"/>
    </row>
    <row r="1545" spans="1:74" s="425" customFormat="1" ht="19.5" customHeight="1" x14ac:dyDescent="0.25">
      <c r="B1545" s="426"/>
      <c r="C1545" s="1239"/>
      <c r="D1545" s="436"/>
      <c r="E1545" s="470" t="s">
        <v>39</v>
      </c>
      <c r="F1545" s="740"/>
      <c r="G1545" s="738">
        <v>199.5</v>
      </c>
      <c r="H1545" s="459">
        <f t="shared" si="646"/>
        <v>0</v>
      </c>
      <c r="I1545" s="428">
        <f t="shared" si="647"/>
        <v>0</v>
      </c>
      <c r="J1545" s="428">
        <f t="shared" si="648"/>
        <v>0</v>
      </c>
      <c r="K1545" s="428">
        <f t="shared" si="649"/>
        <v>0</v>
      </c>
      <c r="L1545" s="411"/>
      <c r="M1545" s="430"/>
      <c r="N1545" s="430"/>
      <c r="O1545" s="686"/>
      <c r="P1545" s="15"/>
      <c r="Q1545" s="264"/>
      <c r="R1545" s="264"/>
      <c r="S1545" s="264"/>
      <c r="T1545" s="264"/>
      <c r="U1545" s="264"/>
      <c r="V1545" s="264"/>
      <c r="W1545" s="264"/>
      <c r="X1545" s="264"/>
      <c r="Y1545" s="264"/>
      <c r="Z1545" s="264"/>
      <c r="AA1545" s="264"/>
      <c r="AB1545" s="264"/>
      <c r="AC1545" s="264"/>
      <c r="AD1545" s="264"/>
      <c r="AE1545" s="264"/>
      <c r="AF1545" s="264"/>
      <c r="AG1545" s="264"/>
      <c r="AH1545" s="264"/>
      <c r="AI1545" s="264"/>
      <c r="AJ1545" s="264"/>
      <c r="AK1545" s="264"/>
      <c r="AL1545" s="264"/>
      <c r="AM1545" s="264"/>
      <c r="AN1545" s="264"/>
      <c r="AO1545" s="264"/>
      <c r="AP1545" s="264"/>
      <c r="AQ1545" s="264"/>
      <c r="AR1545" s="264"/>
      <c r="AS1545" s="264"/>
      <c r="AT1545" s="264"/>
      <c r="AU1545" s="264"/>
      <c r="AV1545" s="264"/>
      <c r="AW1545" s="264"/>
      <c r="AX1545" s="264"/>
      <c r="AY1545" s="264"/>
      <c r="AZ1545" s="264"/>
      <c r="BA1545" s="264"/>
      <c r="BB1545" s="264"/>
      <c r="BC1545" s="264"/>
      <c r="BD1545" s="264"/>
      <c r="BE1545" s="264"/>
      <c r="BF1545" s="264"/>
      <c r="BG1545" s="264"/>
      <c r="BH1545" s="264"/>
      <c r="BI1545" s="264"/>
      <c r="BJ1545" s="264"/>
      <c r="BK1545" s="264"/>
      <c r="BL1545" s="264"/>
      <c r="BM1545" s="264"/>
      <c r="BN1545" s="264"/>
      <c r="BO1545" s="264"/>
      <c r="BP1545" s="264"/>
      <c r="BQ1545" s="264"/>
      <c r="BR1545" s="264"/>
      <c r="BS1545" s="264"/>
      <c r="BT1545" s="264"/>
      <c r="BU1545" s="264"/>
      <c r="BV1545" s="485"/>
    </row>
    <row r="1546" spans="1:74" s="425" customFormat="1" ht="17.25" customHeight="1" x14ac:dyDescent="0.25">
      <c r="B1546" s="426"/>
      <c r="C1546" s="1299"/>
      <c r="D1546" s="436"/>
      <c r="E1546" s="470" t="s">
        <v>209</v>
      </c>
      <c r="F1546" s="735">
        <f>G1546*100/95</f>
        <v>49</v>
      </c>
      <c r="G1546" s="738">
        <v>46.55</v>
      </c>
      <c r="H1546" s="459">
        <f t="shared" si="646"/>
        <v>9.4496500000000001</v>
      </c>
      <c r="I1546" s="428">
        <f t="shared" si="647"/>
        <v>1.25685</v>
      </c>
      <c r="J1546" s="428">
        <f t="shared" si="648"/>
        <v>0</v>
      </c>
      <c r="K1546" s="429">
        <f t="shared" si="649"/>
        <v>49.342999999999989</v>
      </c>
      <c r="L1546" s="411"/>
      <c r="M1546" s="430">
        <v>20.3</v>
      </c>
      <c r="N1546" s="430">
        <v>2.7</v>
      </c>
      <c r="O1546" s="686">
        <v>0</v>
      </c>
      <c r="P1546" s="20">
        <v>106</v>
      </c>
      <c r="Q1546" s="264"/>
      <c r="R1546" s="264"/>
      <c r="S1546" s="264"/>
      <c r="T1546" s="264"/>
      <c r="U1546" s="264"/>
      <c r="V1546" s="264"/>
      <c r="W1546" s="264"/>
      <c r="X1546" s="264"/>
      <c r="Y1546" s="264"/>
      <c r="Z1546" s="264"/>
      <c r="AA1546" s="264"/>
      <c r="AB1546" s="264"/>
      <c r="AC1546" s="264"/>
      <c r="AD1546" s="264"/>
      <c r="AE1546" s="264"/>
      <c r="AF1546" s="264"/>
      <c r="AG1546" s="264"/>
      <c r="AH1546" s="264"/>
      <c r="AI1546" s="264"/>
      <c r="AJ1546" s="264"/>
      <c r="AK1546" s="264"/>
      <c r="AL1546" s="264"/>
      <c r="AM1546" s="264"/>
      <c r="AN1546" s="264"/>
      <c r="AO1546" s="264"/>
      <c r="AP1546" s="264"/>
      <c r="AQ1546" s="264"/>
      <c r="AR1546" s="264"/>
      <c r="AS1546" s="264"/>
      <c r="AT1546" s="264"/>
      <c r="AU1546" s="264"/>
      <c r="AV1546" s="264"/>
      <c r="AW1546" s="264"/>
      <c r="AX1546" s="264"/>
      <c r="AY1546" s="264"/>
      <c r="AZ1546" s="264"/>
      <c r="BA1546" s="264"/>
      <c r="BB1546" s="264"/>
      <c r="BC1546" s="264"/>
      <c r="BD1546" s="264"/>
      <c r="BE1546" s="264"/>
      <c r="BF1546" s="264"/>
      <c r="BG1546" s="264"/>
      <c r="BH1546" s="264"/>
      <c r="BI1546" s="264"/>
      <c r="BJ1546" s="264"/>
      <c r="BK1546" s="264"/>
      <c r="BL1546" s="264"/>
      <c r="BM1546" s="264"/>
      <c r="BN1546" s="264"/>
      <c r="BO1546" s="264"/>
      <c r="BP1546" s="264"/>
      <c r="BQ1546" s="264"/>
      <c r="BR1546" s="264"/>
      <c r="BS1546" s="264"/>
      <c r="BT1546" s="264"/>
      <c r="BU1546" s="264"/>
      <c r="BV1546" s="485"/>
    </row>
    <row r="1547" spans="1:74" s="425" customFormat="1" ht="17.25" customHeight="1" x14ac:dyDescent="0.25">
      <c r="B1547" s="426"/>
      <c r="C1547" s="432"/>
      <c r="D1547" s="436"/>
      <c r="E1547" s="470" t="s">
        <v>122</v>
      </c>
      <c r="F1547" s="740"/>
      <c r="G1547" s="738">
        <v>2.66</v>
      </c>
      <c r="H1547" s="459">
        <f t="shared" si="646"/>
        <v>0</v>
      </c>
      <c r="I1547" s="428">
        <f t="shared" si="647"/>
        <v>2.66</v>
      </c>
      <c r="J1547" s="428">
        <f t="shared" si="648"/>
        <v>0</v>
      </c>
      <c r="K1547" s="429">
        <f t="shared" si="649"/>
        <v>23.514400000000002</v>
      </c>
      <c r="L1547" s="411"/>
      <c r="M1547" s="430">
        <v>0</v>
      </c>
      <c r="N1547" s="430">
        <v>100</v>
      </c>
      <c r="O1547" s="686">
        <v>0</v>
      </c>
      <c r="P1547" s="15">
        <v>884</v>
      </c>
      <c r="Q1547" s="264"/>
      <c r="R1547" s="264"/>
      <c r="S1547" s="264"/>
      <c r="T1547" s="264"/>
      <c r="U1547" s="264"/>
      <c r="V1547" s="264"/>
      <c r="W1547" s="264"/>
      <c r="X1547" s="264"/>
      <c r="Y1547" s="264"/>
      <c r="Z1547" s="264"/>
      <c r="AA1547" s="264"/>
      <c r="AB1547" s="264"/>
      <c r="AC1547" s="264"/>
      <c r="AD1547" s="264"/>
      <c r="AE1547" s="264"/>
      <c r="AF1547" s="264"/>
      <c r="AG1547" s="264"/>
      <c r="AH1547" s="264"/>
      <c r="AI1547" s="264"/>
      <c r="AJ1547" s="264"/>
      <c r="AK1547" s="264"/>
      <c r="AL1547" s="264"/>
      <c r="AM1547" s="264"/>
      <c r="AN1547" s="264"/>
      <c r="AO1547" s="264"/>
      <c r="AP1547" s="264"/>
      <c r="AQ1547" s="264"/>
      <c r="AR1547" s="264"/>
      <c r="AS1547" s="264"/>
      <c r="AT1547" s="264"/>
      <c r="AU1547" s="264"/>
      <c r="AV1547" s="264"/>
      <c r="AW1547" s="264"/>
      <c r="AX1547" s="264"/>
      <c r="AY1547" s="264"/>
      <c r="AZ1547" s="264"/>
      <c r="BA1547" s="264"/>
      <c r="BB1547" s="264"/>
      <c r="BC1547" s="264"/>
      <c r="BD1547" s="264"/>
      <c r="BE1547" s="264"/>
      <c r="BF1547" s="264"/>
      <c r="BG1547" s="264"/>
      <c r="BH1547" s="264"/>
      <c r="BI1547" s="264"/>
      <c r="BJ1547" s="264"/>
      <c r="BK1547" s="264"/>
      <c r="BL1547" s="264"/>
      <c r="BM1547" s="264"/>
      <c r="BN1547" s="264"/>
      <c r="BO1547" s="264"/>
      <c r="BP1547" s="264"/>
      <c r="BQ1547" s="264"/>
      <c r="BR1547" s="264"/>
      <c r="BS1547" s="264"/>
      <c r="BT1547" s="264"/>
      <c r="BU1547" s="264"/>
      <c r="BV1547" s="485"/>
    </row>
    <row r="1548" spans="1:74" s="425" customFormat="1" ht="16.5" customHeight="1" x14ac:dyDescent="0.25">
      <c r="B1548" s="426"/>
      <c r="C1548" s="432"/>
      <c r="D1548" s="436"/>
      <c r="E1548" s="470" t="s">
        <v>90</v>
      </c>
      <c r="F1548" s="740"/>
      <c r="G1548" s="738">
        <v>18.62</v>
      </c>
      <c r="H1548" s="459">
        <f t="shared" si="646"/>
        <v>0.46550000000000002</v>
      </c>
      <c r="I1548" s="428">
        <f t="shared" si="647"/>
        <v>6.5170000000000003</v>
      </c>
      <c r="J1548" s="428">
        <f t="shared" si="648"/>
        <v>0.55859999999999999</v>
      </c>
      <c r="K1548" s="429">
        <f t="shared" si="649"/>
        <v>62.749400000000009</v>
      </c>
      <c r="L1548" s="411"/>
      <c r="M1548" s="430">
        <v>2.5</v>
      </c>
      <c r="N1548" s="430">
        <v>35</v>
      </c>
      <c r="O1548" s="686">
        <v>3</v>
      </c>
      <c r="P1548" s="20">
        <v>337</v>
      </c>
      <c r="Q1548" s="264"/>
      <c r="R1548" s="264"/>
      <c r="S1548" s="264"/>
      <c r="T1548" s="264"/>
      <c r="U1548" s="264"/>
      <c r="V1548" s="264"/>
      <c r="W1548" s="264"/>
      <c r="X1548" s="264"/>
      <c r="Y1548" s="264"/>
      <c r="Z1548" s="264"/>
      <c r="AA1548" s="264"/>
      <c r="AB1548" s="264"/>
      <c r="AC1548" s="264"/>
      <c r="AD1548" s="264"/>
      <c r="AE1548" s="264"/>
      <c r="AF1548" s="264"/>
      <c r="AG1548" s="264"/>
      <c r="AH1548" s="264"/>
      <c r="AI1548" s="264"/>
      <c r="AJ1548" s="264"/>
      <c r="AK1548" s="264"/>
      <c r="AL1548" s="264"/>
      <c r="AM1548" s="264"/>
      <c r="AN1548" s="264"/>
      <c r="AO1548" s="264"/>
      <c r="AP1548" s="264"/>
      <c r="AQ1548" s="264"/>
      <c r="AR1548" s="264"/>
      <c r="AS1548" s="264"/>
      <c r="AT1548" s="264"/>
      <c r="AU1548" s="264"/>
      <c r="AV1548" s="264"/>
      <c r="AW1548" s="264"/>
      <c r="AX1548" s="264"/>
      <c r="AY1548" s="264"/>
      <c r="AZ1548" s="264"/>
      <c r="BA1548" s="264"/>
      <c r="BB1548" s="264"/>
      <c r="BC1548" s="264"/>
      <c r="BD1548" s="264"/>
      <c r="BE1548" s="264"/>
      <c r="BF1548" s="264"/>
      <c r="BG1548" s="264"/>
      <c r="BH1548" s="264"/>
      <c r="BI1548" s="264"/>
      <c r="BJ1548" s="264"/>
      <c r="BK1548" s="264"/>
      <c r="BL1548" s="264"/>
      <c r="BM1548" s="264"/>
      <c r="BN1548" s="264"/>
      <c r="BO1548" s="264"/>
      <c r="BP1548" s="264"/>
      <c r="BQ1548" s="264"/>
      <c r="BR1548" s="264"/>
      <c r="BS1548" s="264"/>
      <c r="BT1548" s="264"/>
      <c r="BU1548" s="264"/>
      <c r="BV1548" s="485"/>
    </row>
    <row r="1549" spans="1:74" s="425" customFormat="1" ht="15.75" customHeight="1" x14ac:dyDescent="0.25">
      <c r="B1549" s="426"/>
      <c r="C1549" s="432"/>
      <c r="D1549" s="436"/>
      <c r="E1549" s="470" t="s">
        <v>80</v>
      </c>
      <c r="F1549" s="740"/>
      <c r="G1549" s="756">
        <v>0.66</v>
      </c>
      <c r="H1549" s="459">
        <f t="shared" si="646"/>
        <v>0</v>
      </c>
      <c r="I1549" s="428">
        <f t="shared" si="647"/>
        <v>0</v>
      </c>
      <c r="J1549" s="428">
        <f t="shared" si="648"/>
        <v>0</v>
      </c>
      <c r="K1549" s="429">
        <f t="shared" si="649"/>
        <v>0</v>
      </c>
      <c r="L1549" s="411"/>
      <c r="M1549" s="430"/>
      <c r="N1549" s="430"/>
      <c r="O1549" s="686"/>
      <c r="P1549" s="15"/>
      <c r="Q1549" s="264"/>
      <c r="R1549" s="264"/>
      <c r="S1549" s="264"/>
      <c r="T1549" s="264"/>
      <c r="U1549" s="264"/>
      <c r="V1549" s="264"/>
      <c r="W1549" s="264"/>
      <c r="X1549" s="264"/>
      <c r="Y1549" s="264"/>
      <c r="Z1549" s="264"/>
      <c r="AA1549" s="264"/>
      <c r="AB1549" s="264"/>
      <c r="AC1549" s="264"/>
      <c r="AD1549" s="264"/>
      <c r="AE1549" s="264"/>
      <c r="AF1549" s="264"/>
      <c r="AG1549" s="264"/>
      <c r="AH1549" s="264"/>
      <c r="AI1549" s="264"/>
      <c r="AJ1549" s="264"/>
      <c r="AK1549" s="264"/>
      <c r="AL1549" s="264"/>
      <c r="AM1549" s="264"/>
      <c r="AN1549" s="264"/>
      <c r="AO1549" s="264"/>
      <c r="AP1549" s="264"/>
      <c r="AQ1549" s="264"/>
      <c r="AR1549" s="264"/>
      <c r="AS1549" s="264"/>
      <c r="AT1549" s="264"/>
      <c r="AU1549" s="264"/>
      <c r="AV1549" s="264"/>
      <c r="AW1549" s="264"/>
      <c r="AX1549" s="264"/>
      <c r="AY1549" s="264"/>
      <c r="AZ1549" s="264"/>
      <c r="BA1549" s="264"/>
      <c r="BB1549" s="264"/>
      <c r="BC1549" s="264"/>
      <c r="BD1549" s="264"/>
      <c r="BE1549" s="264"/>
      <c r="BF1549" s="264"/>
      <c r="BG1549" s="264"/>
      <c r="BH1549" s="264"/>
      <c r="BI1549" s="264"/>
      <c r="BJ1549" s="264"/>
      <c r="BK1549" s="264"/>
      <c r="BL1549" s="264"/>
      <c r="BM1549" s="264"/>
      <c r="BN1549" s="264"/>
      <c r="BO1549" s="264"/>
      <c r="BP1549" s="264"/>
      <c r="BQ1549" s="264"/>
      <c r="BR1549" s="264"/>
      <c r="BS1549" s="264"/>
      <c r="BT1549" s="264"/>
      <c r="BU1549" s="264"/>
      <c r="BV1549" s="485"/>
    </row>
    <row r="1550" spans="1:74" s="425" customFormat="1" ht="15" customHeight="1" x14ac:dyDescent="0.25">
      <c r="B1550" s="426"/>
      <c r="C1550" s="432"/>
      <c r="D1550" s="436"/>
      <c r="E1550" s="470" t="s">
        <v>609</v>
      </c>
      <c r="F1550" s="740"/>
      <c r="G1550" s="738">
        <v>0.11</v>
      </c>
      <c r="H1550" s="459">
        <f t="shared" si="646"/>
        <v>1.21E-2</v>
      </c>
      <c r="I1550" s="428">
        <f t="shared" si="647"/>
        <v>3.63E-3</v>
      </c>
      <c r="J1550" s="428">
        <f t="shared" si="648"/>
        <v>7.8100000000000003E-2</v>
      </c>
      <c r="K1550" s="428">
        <f t="shared" si="649"/>
        <v>0.33549999999999996</v>
      </c>
      <c r="L1550" s="411"/>
      <c r="M1550" s="430">
        <v>11</v>
      </c>
      <c r="N1550" s="430">
        <v>3.3</v>
      </c>
      <c r="O1550" s="686">
        <v>71</v>
      </c>
      <c r="P1550" s="20">
        <v>305</v>
      </c>
      <c r="Q1550" s="264"/>
      <c r="R1550" s="264"/>
      <c r="S1550" s="264"/>
      <c r="T1550" s="264"/>
      <c r="U1550" s="264"/>
      <c r="V1550" s="264"/>
      <c r="W1550" s="264"/>
      <c r="X1550" s="264"/>
      <c r="Y1550" s="264"/>
      <c r="Z1550" s="264"/>
      <c r="AA1550" s="264"/>
      <c r="AB1550" s="264"/>
      <c r="AC1550" s="264"/>
      <c r="AD1550" s="264"/>
      <c r="AE1550" s="264"/>
      <c r="AF1550" s="264"/>
      <c r="AG1550" s="264"/>
      <c r="AH1550" s="264"/>
      <c r="AI1550" s="264"/>
      <c r="AJ1550" s="264"/>
      <c r="AK1550" s="264"/>
      <c r="AL1550" s="264"/>
      <c r="AM1550" s="264"/>
      <c r="AN1550" s="264"/>
      <c r="AO1550" s="264"/>
      <c r="AP1550" s="264"/>
      <c r="AQ1550" s="264"/>
      <c r="AR1550" s="264"/>
      <c r="AS1550" s="264"/>
      <c r="AT1550" s="264"/>
      <c r="AU1550" s="264"/>
      <c r="AV1550" s="264"/>
      <c r="AW1550" s="264"/>
      <c r="AX1550" s="264"/>
      <c r="AY1550" s="264"/>
      <c r="AZ1550" s="264"/>
      <c r="BA1550" s="264"/>
      <c r="BB1550" s="264"/>
      <c r="BC1550" s="264"/>
      <c r="BD1550" s="264"/>
      <c r="BE1550" s="264"/>
      <c r="BF1550" s="264"/>
      <c r="BG1550" s="264"/>
      <c r="BH1550" s="264"/>
      <c r="BI1550" s="264"/>
      <c r="BJ1550" s="264"/>
      <c r="BK1550" s="264"/>
      <c r="BL1550" s="264"/>
      <c r="BM1550" s="264"/>
      <c r="BN1550" s="264"/>
      <c r="BO1550" s="264"/>
      <c r="BP1550" s="264"/>
      <c r="BQ1550" s="264"/>
      <c r="BR1550" s="264"/>
      <c r="BS1550" s="264"/>
      <c r="BT1550" s="264"/>
      <c r="BU1550" s="264"/>
      <c r="BV1550" s="485"/>
    </row>
    <row r="1551" spans="1:74" s="477" customFormat="1" ht="15" customHeight="1" x14ac:dyDescent="0.25">
      <c r="B1551" s="501"/>
      <c r="C1551" s="476"/>
      <c r="D1551" s="501"/>
      <c r="E1551" s="462" t="s">
        <v>21</v>
      </c>
      <c r="F1551" s="1047"/>
      <c r="G1551" s="1166"/>
      <c r="H1551" s="471">
        <f>SUM(H1544:H1550)</f>
        <v>20.381049999999998</v>
      </c>
      <c r="I1551" s="433">
        <f t="shared" ref="I1551:K1551" si="650">SUM(I1544:I1550)</f>
        <v>12.751679999999999</v>
      </c>
      <c r="J1551" s="433">
        <f t="shared" si="650"/>
        <v>59.130099999999992</v>
      </c>
      <c r="K1551" s="433">
        <f t="shared" si="650"/>
        <v>420.03030000000001</v>
      </c>
      <c r="L1551" s="411"/>
      <c r="O1551" s="579"/>
      <c r="P1551" s="50"/>
      <c r="Q1551" s="264"/>
      <c r="R1551" s="264"/>
      <c r="S1551" s="264"/>
      <c r="T1551" s="264"/>
      <c r="U1551" s="264"/>
      <c r="V1551" s="264"/>
      <c r="W1551" s="264"/>
      <c r="X1551" s="264"/>
      <c r="Y1551" s="264"/>
      <c r="Z1551" s="264"/>
      <c r="AA1551" s="264"/>
      <c r="AB1551" s="264"/>
      <c r="AC1551" s="264"/>
      <c r="AD1551" s="264"/>
      <c r="AE1551" s="264"/>
      <c r="AF1551" s="264"/>
      <c r="AG1551" s="264"/>
      <c r="AH1551" s="264"/>
      <c r="AI1551" s="264"/>
      <c r="AJ1551" s="264"/>
      <c r="AK1551" s="264"/>
      <c r="AL1551" s="264"/>
      <c r="AM1551" s="264"/>
      <c r="AN1551" s="264"/>
      <c r="AO1551" s="264"/>
      <c r="AP1551" s="264"/>
      <c r="AQ1551" s="264"/>
      <c r="AR1551" s="264"/>
      <c r="AS1551" s="264"/>
      <c r="AT1551" s="264"/>
      <c r="AU1551" s="264"/>
      <c r="AV1551" s="264"/>
      <c r="AW1551" s="264"/>
      <c r="AX1551" s="264"/>
      <c r="AY1551" s="264"/>
      <c r="AZ1551" s="264"/>
      <c r="BA1551" s="264"/>
      <c r="BB1551" s="264"/>
      <c r="BC1551" s="264"/>
      <c r="BD1551" s="264"/>
      <c r="BE1551" s="264"/>
      <c r="BF1551" s="264"/>
      <c r="BG1551" s="264"/>
      <c r="BH1551" s="264"/>
      <c r="BI1551" s="264"/>
      <c r="BJ1551" s="264"/>
      <c r="BK1551" s="264"/>
      <c r="BL1551" s="264"/>
      <c r="BM1551" s="264"/>
      <c r="BN1551" s="264"/>
      <c r="BO1551" s="264"/>
      <c r="BP1551" s="264"/>
      <c r="BQ1551" s="264"/>
      <c r="BR1551" s="264"/>
      <c r="BS1551" s="264"/>
      <c r="BT1551" s="264"/>
      <c r="BU1551" s="264"/>
      <c r="BV1551" s="573"/>
    </row>
    <row r="1552" spans="1:74" s="425" customFormat="1" ht="15.75" x14ac:dyDescent="0.25">
      <c r="B1552" s="426" t="s">
        <v>740</v>
      </c>
      <c r="C1552" s="1312" t="s">
        <v>739</v>
      </c>
      <c r="D1552" s="436">
        <v>70</v>
      </c>
      <c r="E1552" s="463" t="s">
        <v>741</v>
      </c>
      <c r="F1552" s="986">
        <f>G1552*100/80</f>
        <v>35</v>
      </c>
      <c r="G1552" s="1161">
        <v>28</v>
      </c>
      <c r="H1552" s="459">
        <f t="shared" ref="H1552:H1560" si="651">G1552*M1552/100</f>
        <v>0.33600000000000002</v>
      </c>
      <c r="I1552" s="428">
        <f t="shared" ref="I1552:I1560" si="652">G1552*N1552/100</f>
        <v>5.6000000000000008E-2</v>
      </c>
      <c r="J1552" s="428">
        <f t="shared" ref="J1552:J1560" si="653">G1552*O1552/100</f>
        <v>1.96</v>
      </c>
      <c r="K1552" s="429">
        <f t="shared" ref="K1552:K1560" si="654">G1552*P1552/100</f>
        <v>8.4</v>
      </c>
      <c r="L1552" s="411"/>
      <c r="M1552" s="430">
        <v>1.2</v>
      </c>
      <c r="N1552" s="430">
        <v>0.2</v>
      </c>
      <c r="O1552" s="686">
        <v>7</v>
      </c>
      <c r="P1552" s="15">
        <v>30</v>
      </c>
      <c r="Q1552" s="264"/>
      <c r="R1552" s="264"/>
      <c r="S1552" s="264"/>
      <c r="T1552" s="264"/>
      <c r="U1552" s="264"/>
      <c r="V1552" s="264"/>
      <c r="W1552" s="264"/>
      <c r="X1552" s="264"/>
      <c r="Y1552" s="264"/>
      <c r="Z1552" s="264"/>
      <c r="AA1552" s="264"/>
      <c r="AB1552" s="264"/>
      <c r="AC1552" s="264"/>
      <c r="AD1552" s="264"/>
      <c r="AE1552" s="264"/>
      <c r="AF1552" s="264"/>
      <c r="AG1552" s="264"/>
      <c r="AH1552" s="264"/>
      <c r="AI1552" s="264"/>
      <c r="AJ1552" s="264"/>
      <c r="AK1552" s="264"/>
      <c r="AL1552" s="264"/>
      <c r="AM1552" s="264"/>
      <c r="AN1552" s="264"/>
      <c r="AO1552" s="264"/>
      <c r="AP1552" s="264"/>
      <c r="AQ1552" s="264"/>
      <c r="AR1552" s="264"/>
      <c r="AS1552" s="264"/>
      <c r="AT1552" s="264"/>
      <c r="AU1552" s="264"/>
      <c r="AV1552" s="264"/>
      <c r="AW1552" s="264"/>
      <c r="AX1552" s="264"/>
      <c r="AY1552" s="264"/>
      <c r="AZ1552" s="264"/>
      <c r="BA1552" s="264"/>
      <c r="BB1552" s="264"/>
      <c r="BC1552" s="264"/>
      <c r="BD1552" s="264"/>
      <c r="BE1552" s="264"/>
      <c r="BF1552" s="264"/>
      <c r="BG1552" s="264"/>
      <c r="BH1552" s="264"/>
      <c r="BI1552" s="264"/>
      <c r="BJ1552" s="264"/>
      <c r="BK1552" s="264"/>
      <c r="BL1552" s="264"/>
      <c r="BM1552" s="264"/>
      <c r="BN1552" s="264"/>
      <c r="BO1552" s="264"/>
      <c r="BP1552" s="264"/>
      <c r="BQ1552" s="264"/>
      <c r="BR1552" s="264"/>
      <c r="BS1552" s="264"/>
      <c r="BT1552" s="264"/>
      <c r="BU1552" s="264"/>
      <c r="BV1552" s="485"/>
    </row>
    <row r="1553" spans="1:74" s="425" customFormat="1" ht="15.75" x14ac:dyDescent="0.25">
      <c r="B1553" s="426"/>
      <c r="C1553" s="1313"/>
      <c r="D1553" s="436"/>
      <c r="E1553" s="470" t="s">
        <v>16</v>
      </c>
      <c r="F1553" s="986">
        <f>G1553*100/80</f>
        <v>26.25</v>
      </c>
      <c r="G1553" s="1161">
        <v>21</v>
      </c>
      <c r="H1553" s="459">
        <f t="shared" si="651"/>
        <v>0.16800000000000001</v>
      </c>
      <c r="I1553" s="428">
        <f t="shared" si="652"/>
        <v>8.4000000000000005E-2</v>
      </c>
      <c r="J1553" s="428">
        <f t="shared" si="653"/>
        <v>1.9530000000000001</v>
      </c>
      <c r="K1553" s="429">
        <f t="shared" si="654"/>
        <v>8.19</v>
      </c>
      <c r="L1553" s="411"/>
      <c r="M1553" s="430">
        <v>0.8</v>
      </c>
      <c r="N1553" s="430">
        <v>0.4</v>
      </c>
      <c r="O1553" s="686">
        <v>9.3000000000000007</v>
      </c>
      <c r="P1553" s="15">
        <v>39</v>
      </c>
      <c r="Q1553" s="264"/>
      <c r="R1553" s="264"/>
      <c r="S1553" s="264"/>
      <c r="T1553" s="264"/>
      <c r="U1553" s="264"/>
      <c r="V1553" s="264"/>
      <c r="W1553" s="264"/>
      <c r="X1553" s="264"/>
      <c r="Y1553" s="264"/>
      <c r="Z1553" s="264"/>
      <c r="AA1553" s="264"/>
      <c r="AB1553" s="264"/>
      <c r="AC1553" s="264"/>
      <c r="AD1553" s="264"/>
      <c r="AE1553" s="264"/>
      <c r="AF1553" s="264"/>
      <c r="AG1553" s="264"/>
      <c r="AH1553" s="264"/>
      <c r="AI1553" s="264"/>
      <c r="AJ1553" s="264"/>
      <c r="AK1553" s="264"/>
      <c r="AL1553" s="264"/>
      <c r="AM1553" s="264"/>
      <c r="AN1553" s="264"/>
      <c r="AO1553" s="264"/>
      <c r="AP1553" s="264"/>
      <c r="AQ1553" s="264"/>
      <c r="AR1553" s="264"/>
      <c r="AS1553" s="264"/>
      <c r="AT1553" s="264"/>
      <c r="AU1553" s="264"/>
      <c r="AV1553" s="264"/>
      <c r="AW1553" s="264"/>
      <c r="AX1553" s="264"/>
      <c r="AY1553" s="264"/>
      <c r="AZ1553" s="264"/>
      <c r="BA1553" s="264"/>
      <c r="BB1553" s="264"/>
      <c r="BC1553" s="264"/>
      <c r="BD1553" s="264"/>
      <c r="BE1553" s="264"/>
      <c r="BF1553" s="264"/>
      <c r="BG1553" s="264"/>
      <c r="BH1553" s="264"/>
      <c r="BI1553" s="264"/>
      <c r="BJ1553" s="264"/>
      <c r="BK1553" s="264"/>
      <c r="BL1553" s="264"/>
      <c r="BM1553" s="264"/>
      <c r="BN1553" s="264"/>
      <c r="BO1553" s="264"/>
      <c r="BP1553" s="264"/>
      <c r="BQ1553" s="264"/>
      <c r="BR1553" s="264"/>
      <c r="BS1553" s="264"/>
      <c r="BT1553" s="264"/>
      <c r="BU1553" s="264"/>
      <c r="BV1553" s="485"/>
    </row>
    <row r="1554" spans="1:74" s="425" customFormat="1" ht="15.75" x14ac:dyDescent="0.25">
      <c r="B1554" s="426"/>
      <c r="C1554" s="1314"/>
      <c r="D1554" s="436"/>
      <c r="E1554" s="470" t="s">
        <v>312</v>
      </c>
      <c r="F1554" s="1073">
        <f>G1554*100/80</f>
        <v>13.75</v>
      </c>
      <c r="G1554" s="1161">
        <v>11</v>
      </c>
      <c r="H1554" s="459">
        <f t="shared" si="651"/>
        <v>0.14300000000000002</v>
      </c>
      <c r="I1554" s="428">
        <f t="shared" si="652"/>
        <v>4.4000000000000004E-2</v>
      </c>
      <c r="J1554" s="428">
        <f t="shared" si="653"/>
        <v>0.68200000000000005</v>
      </c>
      <c r="K1554" s="428">
        <f t="shared" si="654"/>
        <v>3.3</v>
      </c>
      <c r="L1554" s="411"/>
      <c r="M1554" s="430">
        <v>1.3</v>
      </c>
      <c r="N1554" s="430">
        <v>0.4</v>
      </c>
      <c r="O1554" s="686">
        <v>6.2</v>
      </c>
      <c r="P1554" s="20">
        <v>30</v>
      </c>
      <c r="Q1554" s="264"/>
      <c r="R1554" s="264"/>
      <c r="S1554" s="264"/>
      <c r="T1554" s="264"/>
      <c r="U1554" s="264"/>
      <c r="V1554" s="264"/>
      <c r="W1554" s="264"/>
      <c r="X1554" s="264"/>
      <c r="Y1554" s="264"/>
      <c r="Z1554" s="264"/>
      <c r="AA1554" s="264"/>
      <c r="AB1554" s="264"/>
      <c r="AC1554" s="264"/>
      <c r="AD1554" s="264"/>
      <c r="AE1554" s="264"/>
      <c r="AF1554" s="264"/>
      <c r="AG1554" s="264"/>
      <c r="AH1554" s="264"/>
      <c r="AI1554" s="264"/>
      <c r="AJ1554" s="264"/>
      <c r="AK1554" s="264"/>
      <c r="AL1554" s="264"/>
      <c r="AM1554" s="264"/>
      <c r="AN1554" s="264"/>
      <c r="AO1554" s="264"/>
      <c r="AP1554" s="264"/>
      <c r="AQ1554" s="264"/>
      <c r="AR1554" s="264"/>
      <c r="AS1554" s="264"/>
      <c r="AT1554" s="264"/>
      <c r="AU1554" s="264"/>
      <c r="AV1554" s="264"/>
      <c r="AW1554" s="264"/>
      <c r="AX1554" s="264"/>
      <c r="AY1554" s="264"/>
      <c r="AZ1554" s="264"/>
      <c r="BA1554" s="264"/>
      <c r="BB1554" s="264"/>
      <c r="BC1554" s="264"/>
      <c r="BD1554" s="264"/>
      <c r="BE1554" s="264"/>
      <c r="BF1554" s="264"/>
      <c r="BG1554" s="264"/>
      <c r="BH1554" s="264"/>
      <c r="BI1554" s="264"/>
      <c r="BJ1554" s="264"/>
      <c r="BK1554" s="264"/>
      <c r="BL1554" s="264"/>
      <c r="BM1554" s="264"/>
      <c r="BN1554" s="264"/>
      <c r="BO1554" s="264"/>
      <c r="BP1554" s="264"/>
      <c r="BQ1554" s="264"/>
      <c r="BR1554" s="264"/>
      <c r="BS1554" s="264"/>
      <c r="BT1554" s="264"/>
      <c r="BU1554" s="264"/>
      <c r="BV1554" s="485"/>
    </row>
    <row r="1555" spans="1:74" s="425" customFormat="1" ht="15.75" x14ac:dyDescent="0.25">
      <c r="B1555" s="426"/>
      <c r="C1555" s="432"/>
      <c r="D1555" s="436"/>
      <c r="E1555" s="470" t="s">
        <v>150</v>
      </c>
      <c r="F1555" s="735">
        <f>G1555*100/85</f>
        <v>2.3529411764705883</v>
      </c>
      <c r="G1555" s="1161">
        <v>2</v>
      </c>
      <c r="H1555" s="459">
        <f t="shared" si="651"/>
        <v>7.400000000000001E-2</v>
      </c>
      <c r="I1555" s="428">
        <f t="shared" si="652"/>
        <v>2.4E-2</v>
      </c>
      <c r="J1555" s="428">
        <f t="shared" si="653"/>
        <v>0.16</v>
      </c>
      <c r="K1555" s="429">
        <f t="shared" si="654"/>
        <v>0.98</v>
      </c>
      <c r="L1555" s="411"/>
      <c r="M1555" s="430">
        <v>3.7</v>
      </c>
      <c r="N1555" s="430">
        <v>1.2</v>
      </c>
      <c r="O1555" s="686">
        <v>8</v>
      </c>
      <c r="P1555" s="20">
        <v>49</v>
      </c>
      <c r="Q1555" s="264"/>
      <c r="R1555" s="264"/>
      <c r="S1555" s="264"/>
      <c r="T1555" s="264"/>
      <c r="U1555" s="264"/>
      <c r="V1555" s="264"/>
      <c r="W1555" s="264"/>
      <c r="X1555" s="264"/>
      <c r="Y1555" s="264"/>
      <c r="Z1555" s="264"/>
      <c r="AA1555" s="264"/>
      <c r="AB1555" s="264"/>
      <c r="AC1555" s="264"/>
      <c r="AD1555" s="264"/>
      <c r="AE1555" s="264"/>
      <c r="AF1555" s="264"/>
      <c r="AG1555" s="264"/>
      <c r="AH1555" s="264"/>
      <c r="AI1555" s="264"/>
      <c r="AJ1555" s="264"/>
      <c r="AK1555" s="264"/>
      <c r="AL1555" s="264"/>
      <c r="AM1555" s="264"/>
      <c r="AN1555" s="264"/>
      <c r="AO1555" s="264"/>
      <c r="AP1555" s="264"/>
      <c r="AQ1555" s="264"/>
      <c r="AR1555" s="264"/>
      <c r="AS1555" s="264"/>
      <c r="AT1555" s="264"/>
      <c r="AU1555" s="264"/>
      <c r="AV1555" s="264"/>
      <c r="AW1555" s="264"/>
      <c r="AX1555" s="264"/>
      <c r="AY1555" s="264"/>
      <c r="AZ1555" s="264"/>
      <c r="BA1555" s="264"/>
      <c r="BB1555" s="264"/>
      <c r="BC1555" s="264"/>
      <c r="BD1555" s="264"/>
      <c r="BE1555" s="264"/>
      <c r="BF1555" s="264"/>
      <c r="BG1555" s="264"/>
      <c r="BH1555" s="264"/>
      <c r="BI1555" s="264"/>
      <c r="BJ1555" s="264"/>
      <c r="BK1555" s="264"/>
      <c r="BL1555" s="264"/>
      <c r="BM1555" s="264"/>
      <c r="BN1555" s="264"/>
      <c r="BO1555" s="264"/>
      <c r="BP1555" s="264"/>
      <c r="BQ1555" s="264"/>
      <c r="BR1555" s="264"/>
      <c r="BS1555" s="264"/>
      <c r="BT1555" s="264"/>
      <c r="BU1555" s="264"/>
      <c r="BV1555" s="485"/>
    </row>
    <row r="1556" spans="1:74" s="425" customFormat="1" ht="15.75" x14ac:dyDescent="0.25">
      <c r="B1556" s="426"/>
      <c r="C1556" s="432"/>
      <c r="D1556" s="436"/>
      <c r="E1556" s="470" t="s">
        <v>122</v>
      </c>
      <c r="F1556" s="740"/>
      <c r="G1556" s="1161">
        <v>5</v>
      </c>
      <c r="H1556" s="459">
        <f t="shared" si="651"/>
        <v>0</v>
      </c>
      <c r="I1556" s="428">
        <f t="shared" si="652"/>
        <v>5</v>
      </c>
      <c r="J1556" s="428">
        <f t="shared" si="653"/>
        <v>0</v>
      </c>
      <c r="K1556" s="429">
        <f t="shared" si="654"/>
        <v>44.2</v>
      </c>
      <c r="L1556" s="411"/>
      <c r="M1556" s="430">
        <v>0</v>
      </c>
      <c r="N1556" s="430">
        <v>100</v>
      </c>
      <c r="O1556" s="686">
        <v>0</v>
      </c>
      <c r="P1556" s="15">
        <v>884</v>
      </c>
      <c r="Q1556" s="264"/>
      <c r="R1556" s="264"/>
      <c r="S1556" s="264"/>
      <c r="T1556" s="264"/>
      <c r="U1556" s="264"/>
      <c r="V1556" s="264"/>
      <c r="W1556" s="264"/>
      <c r="X1556" s="264"/>
      <c r="Y1556" s="264"/>
      <c r="Z1556" s="264"/>
      <c r="AA1556" s="264"/>
      <c r="AB1556" s="264"/>
      <c r="AC1556" s="264"/>
      <c r="AD1556" s="264"/>
      <c r="AE1556" s="264"/>
      <c r="AF1556" s="264"/>
      <c r="AG1556" s="264"/>
      <c r="AH1556" s="264"/>
      <c r="AI1556" s="264"/>
      <c r="AJ1556" s="264"/>
      <c r="AK1556" s="264"/>
      <c r="AL1556" s="264"/>
      <c r="AM1556" s="264"/>
      <c r="AN1556" s="264"/>
      <c r="AO1556" s="264"/>
      <c r="AP1556" s="264"/>
      <c r="AQ1556" s="264"/>
      <c r="AR1556" s="264"/>
      <c r="AS1556" s="264"/>
      <c r="AT1556" s="264"/>
      <c r="AU1556" s="264"/>
      <c r="AV1556" s="264"/>
      <c r="AW1556" s="264"/>
      <c r="AX1556" s="264"/>
      <c r="AY1556" s="264"/>
      <c r="AZ1556" s="264"/>
      <c r="BA1556" s="264"/>
      <c r="BB1556" s="264"/>
      <c r="BC1556" s="264"/>
      <c r="BD1556" s="264"/>
      <c r="BE1556" s="264"/>
      <c r="BF1556" s="264"/>
      <c r="BG1556" s="264"/>
      <c r="BH1556" s="264"/>
      <c r="BI1556" s="264"/>
      <c r="BJ1556" s="264"/>
      <c r="BK1556" s="264"/>
      <c r="BL1556" s="264"/>
      <c r="BM1556" s="264"/>
      <c r="BN1556" s="264"/>
      <c r="BO1556" s="264"/>
      <c r="BP1556" s="264"/>
      <c r="BQ1556" s="264"/>
      <c r="BR1556" s="264"/>
      <c r="BS1556" s="264"/>
      <c r="BT1556" s="264"/>
      <c r="BU1556" s="264"/>
      <c r="BV1556" s="485"/>
    </row>
    <row r="1557" spans="1:74" s="425" customFormat="1" ht="15.75" x14ac:dyDescent="0.25">
      <c r="B1557" s="426"/>
      <c r="C1557" s="432"/>
      <c r="D1557" s="436"/>
      <c r="E1557" s="470" t="s">
        <v>111</v>
      </c>
      <c r="F1557" s="735">
        <f>G1557*100/45</f>
        <v>5.333333333333333</v>
      </c>
      <c r="G1557" s="1161">
        <v>2.4</v>
      </c>
      <c r="H1557" s="459">
        <f t="shared" si="651"/>
        <v>1.2E-2</v>
      </c>
      <c r="I1557" s="428">
        <f t="shared" si="652"/>
        <v>2.64E-2</v>
      </c>
      <c r="J1557" s="428">
        <f t="shared" si="653"/>
        <v>0.13200000000000001</v>
      </c>
      <c r="K1557" s="428">
        <f t="shared" si="654"/>
        <v>0.76800000000000002</v>
      </c>
      <c r="L1557" s="411"/>
      <c r="M1557" s="430">
        <v>0.5</v>
      </c>
      <c r="N1557" s="430">
        <v>1.1000000000000001</v>
      </c>
      <c r="O1557" s="686">
        <v>5.5</v>
      </c>
      <c r="P1557" s="20">
        <v>32</v>
      </c>
      <c r="Q1557" s="264"/>
      <c r="R1557" s="264"/>
      <c r="S1557" s="264"/>
      <c r="T1557" s="264"/>
      <c r="U1557" s="264"/>
      <c r="V1557" s="264"/>
      <c r="W1557" s="264"/>
      <c r="X1557" s="264"/>
      <c r="Y1557" s="264"/>
      <c r="Z1557" s="264"/>
      <c r="AA1557" s="264"/>
      <c r="AB1557" s="264"/>
      <c r="AC1557" s="264"/>
      <c r="AD1557" s="264"/>
      <c r="AE1557" s="264"/>
      <c r="AF1557" s="264"/>
      <c r="AG1557" s="264"/>
      <c r="AH1557" s="264"/>
      <c r="AI1557" s="264"/>
      <c r="AJ1557" s="264"/>
      <c r="AK1557" s="264"/>
      <c r="AL1557" s="264"/>
      <c r="AM1557" s="264"/>
      <c r="AN1557" s="264"/>
      <c r="AO1557" s="264"/>
      <c r="AP1557" s="264"/>
      <c r="AQ1557" s="264"/>
      <c r="AR1557" s="264"/>
      <c r="AS1557" s="264"/>
      <c r="AT1557" s="264"/>
      <c r="AU1557" s="264"/>
      <c r="AV1557" s="264"/>
      <c r="AW1557" s="264"/>
      <c r="AX1557" s="264"/>
      <c r="AY1557" s="264"/>
      <c r="AZ1557" s="264"/>
      <c r="BA1557" s="264"/>
      <c r="BB1557" s="264"/>
      <c r="BC1557" s="264"/>
      <c r="BD1557" s="264"/>
      <c r="BE1557" s="264"/>
      <c r="BF1557" s="264"/>
      <c r="BG1557" s="264"/>
      <c r="BH1557" s="264"/>
      <c r="BI1557" s="264"/>
      <c r="BJ1557" s="264"/>
      <c r="BK1557" s="264"/>
      <c r="BL1557" s="264"/>
      <c r="BM1557" s="264"/>
      <c r="BN1557" s="264"/>
      <c r="BO1557" s="264"/>
      <c r="BP1557" s="264"/>
      <c r="BQ1557" s="264"/>
      <c r="BR1557" s="264"/>
      <c r="BS1557" s="264"/>
      <c r="BT1557" s="264"/>
      <c r="BU1557" s="264"/>
      <c r="BV1557" s="485"/>
    </row>
    <row r="1558" spans="1:74" s="425" customFormat="1" ht="15.75" x14ac:dyDescent="0.25">
      <c r="B1558" s="426"/>
      <c r="C1558" s="432"/>
      <c r="D1558" s="436"/>
      <c r="E1558" s="470" t="s">
        <v>80</v>
      </c>
      <c r="F1558" s="740"/>
      <c r="G1558" s="1161">
        <v>0.24</v>
      </c>
      <c r="H1558" s="459">
        <f t="shared" si="651"/>
        <v>0</v>
      </c>
      <c r="I1558" s="428">
        <f t="shared" si="652"/>
        <v>0</v>
      </c>
      <c r="J1558" s="428">
        <f t="shared" si="653"/>
        <v>0</v>
      </c>
      <c r="K1558" s="428">
        <f t="shared" si="654"/>
        <v>0</v>
      </c>
      <c r="L1558" s="411"/>
      <c r="O1558" s="464"/>
      <c r="P1558" s="18"/>
      <c r="Q1558" s="264"/>
      <c r="R1558" s="264"/>
      <c r="S1558" s="264"/>
      <c r="T1558" s="264"/>
      <c r="U1558" s="264"/>
      <c r="V1558" s="264"/>
      <c r="W1558" s="264"/>
      <c r="X1558" s="264"/>
      <c r="Y1558" s="264"/>
      <c r="Z1558" s="264"/>
      <c r="AA1558" s="264"/>
      <c r="AB1558" s="264"/>
      <c r="AC1558" s="264"/>
      <c r="AD1558" s="264"/>
      <c r="AE1558" s="264"/>
      <c r="AF1558" s="264"/>
      <c r="AG1558" s="264"/>
      <c r="AH1558" s="264"/>
      <c r="AI1558" s="264"/>
      <c r="AJ1558" s="264"/>
      <c r="AK1558" s="264"/>
      <c r="AL1558" s="264"/>
      <c r="AM1558" s="264"/>
      <c r="AN1558" s="264"/>
      <c r="AO1558" s="264"/>
      <c r="AP1558" s="264"/>
      <c r="AQ1558" s="264"/>
      <c r="AR1558" s="264"/>
      <c r="AS1558" s="264"/>
      <c r="AT1558" s="264"/>
      <c r="AU1558" s="264"/>
      <c r="AV1558" s="264"/>
      <c r="AW1558" s="264"/>
      <c r="AX1558" s="264"/>
      <c r="AY1558" s="264"/>
      <c r="AZ1558" s="264"/>
      <c r="BA1558" s="264"/>
      <c r="BB1558" s="264"/>
      <c r="BC1558" s="264"/>
      <c r="BD1558" s="264"/>
      <c r="BE1558" s="264"/>
      <c r="BF1558" s="264"/>
      <c r="BG1558" s="264"/>
      <c r="BH1558" s="264"/>
      <c r="BI1558" s="264"/>
      <c r="BJ1558" s="264"/>
      <c r="BK1558" s="264"/>
      <c r="BL1558" s="264"/>
      <c r="BM1558" s="264"/>
      <c r="BN1558" s="264"/>
      <c r="BO1558" s="264"/>
      <c r="BP1558" s="264"/>
      <c r="BQ1558" s="264"/>
      <c r="BR1558" s="264"/>
      <c r="BS1558" s="264"/>
      <c r="BT1558" s="264"/>
      <c r="BU1558" s="264"/>
      <c r="BV1558" s="485"/>
    </row>
    <row r="1559" spans="1:74" s="425" customFormat="1" ht="15.75" x14ac:dyDescent="0.25">
      <c r="B1559" s="426"/>
      <c r="C1559" s="432"/>
      <c r="D1559" s="436"/>
      <c r="E1559" s="470" t="s">
        <v>288</v>
      </c>
      <c r="F1559" s="740"/>
      <c r="G1559" s="1161">
        <v>0.2</v>
      </c>
      <c r="H1559" s="459">
        <f t="shared" si="651"/>
        <v>0</v>
      </c>
      <c r="I1559" s="428">
        <f t="shared" si="652"/>
        <v>0</v>
      </c>
      <c r="J1559" s="428">
        <f t="shared" si="653"/>
        <v>0</v>
      </c>
      <c r="K1559" s="428">
        <f t="shared" si="654"/>
        <v>0</v>
      </c>
      <c r="L1559" s="411"/>
      <c r="O1559" s="464"/>
      <c r="P1559" s="18"/>
      <c r="Q1559" s="264"/>
      <c r="R1559" s="264"/>
      <c r="S1559" s="264"/>
      <c r="T1559" s="264"/>
      <c r="U1559" s="264"/>
      <c r="V1559" s="264"/>
      <c r="W1559" s="264"/>
      <c r="X1559" s="264"/>
      <c r="Y1559" s="264"/>
      <c r="Z1559" s="264"/>
      <c r="AA1559" s="264"/>
      <c r="AB1559" s="264"/>
      <c r="AC1559" s="264"/>
      <c r="AD1559" s="264"/>
      <c r="AE1559" s="264"/>
      <c r="AF1559" s="264"/>
      <c r="AG1559" s="264"/>
      <c r="AH1559" s="264"/>
      <c r="AI1559" s="264"/>
      <c r="AJ1559" s="264"/>
      <c r="AK1559" s="264"/>
      <c r="AL1559" s="264"/>
      <c r="AM1559" s="264"/>
      <c r="AN1559" s="264"/>
      <c r="AO1559" s="264"/>
      <c r="AP1559" s="264"/>
      <c r="AQ1559" s="264"/>
      <c r="AR1559" s="264"/>
      <c r="AS1559" s="264"/>
      <c r="AT1559" s="264"/>
      <c r="AU1559" s="264"/>
      <c r="AV1559" s="264"/>
      <c r="AW1559" s="264"/>
      <c r="AX1559" s="264"/>
      <c r="AY1559" s="264"/>
      <c r="AZ1559" s="264"/>
      <c r="BA1559" s="264"/>
      <c r="BB1559" s="264"/>
      <c r="BC1559" s="264"/>
      <c r="BD1559" s="264"/>
      <c r="BE1559" s="264"/>
      <c r="BF1559" s="264"/>
      <c r="BG1559" s="264"/>
      <c r="BH1559" s="264"/>
      <c r="BI1559" s="264"/>
      <c r="BJ1559" s="264"/>
      <c r="BK1559" s="264"/>
      <c r="BL1559" s="264"/>
      <c r="BM1559" s="264"/>
      <c r="BN1559" s="264"/>
      <c r="BO1559" s="264"/>
      <c r="BP1559" s="264"/>
      <c r="BQ1559" s="264"/>
      <c r="BR1559" s="264"/>
      <c r="BS1559" s="264"/>
      <c r="BT1559" s="264"/>
      <c r="BU1559" s="264"/>
      <c r="BV1559" s="485"/>
    </row>
    <row r="1560" spans="1:74" s="425" customFormat="1" ht="15.75" x14ac:dyDescent="0.25">
      <c r="B1560" s="426"/>
      <c r="C1560" s="432"/>
      <c r="D1560" s="436"/>
      <c r="E1560" s="470" t="s">
        <v>738</v>
      </c>
      <c r="F1560" s="740"/>
      <c r="G1560" s="1161">
        <v>1.4</v>
      </c>
      <c r="H1560" s="459">
        <f t="shared" si="651"/>
        <v>0.24779999999999996</v>
      </c>
      <c r="I1560" s="428">
        <f t="shared" si="652"/>
        <v>0.69579999999999997</v>
      </c>
      <c r="J1560" s="428">
        <f t="shared" si="653"/>
        <v>0.32899999999999996</v>
      </c>
      <c r="K1560" s="428">
        <f t="shared" si="654"/>
        <v>7.9519999999999991</v>
      </c>
      <c r="L1560" s="411"/>
      <c r="M1560" s="425">
        <v>17.7</v>
      </c>
      <c r="N1560" s="425">
        <v>49.7</v>
      </c>
      <c r="O1560" s="464">
        <v>23.5</v>
      </c>
      <c r="P1560" s="18">
        <v>568</v>
      </c>
      <c r="Q1560" s="264"/>
      <c r="R1560" s="264"/>
      <c r="S1560" s="264"/>
      <c r="T1560" s="264"/>
      <c r="U1560" s="264"/>
      <c r="V1560" s="264"/>
      <c r="W1560" s="264"/>
      <c r="X1560" s="264"/>
      <c r="Y1560" s="264"/>
      <c r="Z1560" s="264"/>
      <c r="AA1560" s="264"/>
      <c r="AB1560" s="264"/>
      <c r="AC1560" s="264"/>
      <c r="AD1560" s="264"/>
      <c r="AE1560" s="264"/>
      <c r="AF1560" s="264"/>
      <c r="AG1560" s="264"/>
      <c r="AH1560" s="264"/>
      <c r="AI1560" s="264"/>
      <c r="AJ1560" s="264"/>
      <c r="AK1560" s="264"/>
      <c r="AL1560" s="264"/>
      <c r="AM1560" s="264"/>
      <c r="AN1560" s="264"/>
      <c r="AO1560" s="264"/>
      <c r="AP1560" s="264"/>
      <c r="AQ1560" s="264"/>
      <c r="AR1560" s="264"/>
      <c r="AS1560" s="264"/>
      <c r="AT1560" s="264"/>
      <c r="AU1560" s="264"/>
      <c r="AV1560" s="264"/>
      <c r="AW1560" s="264"/>
      <c r="AX1560" s="264"/>
      <c r="AY1560" s="264"/>
      <c r="AZ1560" s="264"/>
      <c r="BA1560" s="264"/>
      <c r="BB1560" s="264"/>
      <c r="BC1560" s="264"/>
      <c r="BD1560" s="264"/>
      <c r="BE1560" s="264"/>
      <c r="BF1560" s="264"/>
      <c r="BG1560" s="264"/>
      <c r="BH1560" s="264"/>
      <c r="BI1560" s="264"/>
      <c r="BJ1560" s="264"/>
      <c r="BK1560" s="264"/>
      <c r="BL1560" s="264"/>
      <c r="BM1560" s="264"/>
      <c r="BN1560" s="264"/>
      <c r="BO1560" s="264"/>
      <c r="BP1560" s="264"/>
      <c r="BQ1560" s="264"/>
      <c r="BR1560" s="264"/>
      <c r="BS1560" s="264"/>
      <c r="BT1560" s="264"/>
      <c r="BU1560" s="264"/>
      <c r="BV1560" s="485"/>
    </row>
    <row r="1561" spans="1:74" s="477" customFormat="1" x14ac:dyDescent="0.25">
      <c r="B1561" s="501"/>
      <c r="C1561" s="476"/>
      <c r="D1561" s="501"/>
      <c r="E1561" s="462" t="s">
        <v>21</v>
      </c>
      <c r="F1561" s="1034"/>
      <c r="G1561" s="1128"/>
      <c r="H1561" s="471">
        <f>SUM(H1552:H1560)</f>
        <v>0.98080000000000012</v>
      </c>
      <c r="I1561" s="433">
        <f t="shared" ref="I1561:K1561" si="655">SUM(I1552:I1560)</f>
        <v>5.9302000000000001</v>
      </c>
      <c r="J1561" s="433">
        <f t="shared" si="655"/>
        <v>5.2160000000000002</v>
      </c>
      <c r="K1561" s="433">
        <f t="shared" si="655"/>
        <v>73.790000000000006</v>
      </c>
      <c r="L1561" s="411"/>
      <c r="O1561" s="579"/>
      <c r="P1561" s="50"/>
      <c r="Q1561" s="264"/>
      <c r="R1561" s="264"/>
      <c r="S1561" s="264"/>
      <c r="T1561" s="264"/>
      <c r="U1561" s="264"/>
      <c r="V1561" s="264"/>
      <c r="W1561" s="264"/>
      <c r="X1561" s="264"/>
      <c r="Y1561" s="264"/>
      <c r="Z1561" s="264"/>
      <c r="AA1561" s="264"/>
      <c r="AB1561" s="264"/>
      <c r="AC1561" s="264"/>
      <c r="AD1561" s="264"/>
      <c r="AE1561" s="264"/>
      <c r="AF1561" s="264"/>
      <c r="AG1561" s="264"/>
      <c r="AH1561" s="264"/>
      <c r="AI1561" s="264"/>
      <c r="AJ1561" s="264"/>
      <c r="AK1561" s="264"/>
      <c r="AL1561" s="264"/>
      <c r="AM1561" s="264"/>
      <c r="AN1561" s="264"/>
      <c r="AO1561" s="264"/>
      <c r="AP1561" s="264"/>
      <c r="AQ1561" s="264"/>
      <c r="AR1561" s="264"/>
      <c r="AS1561" s="264"/>
      <c r="AT1561" s="264"/>
      <c r="AU1561" s="264"/>
      <c r="AV1561" s="264"/>
      <c r="AW1561" s="264"/>
      <c r="AX1561" s="264"/>
      <c r="AY1561" s="264"/>
      <c r="AZ1561" s="264"/>
      <c r="BA1561" s="264"/>
      <c r="BB1561" s="264"/>
      <c r="BC1561" s="264"/>
      <c r="BD1561" s="264"/>
      <c r="BE1561" s="264"/>
      <c r="BF1561" s="264"/>
      <c r="BG1561" s="264"/>
      <c r="BH1561" s="264"/>
      <c r="BI1561" s="264"/>
      <c r="BJ1561" s="264"/>
      <c r="BK1561" s="264"/>
      <c r="BL1561" s="264"/>
      <c r="BM1561" s="264"/>
      <c r="BN1561" s="264"/>
      <c r="BO1561" s="264"/>
      <c r="BP1561" s="264"/>
      <c r="BQ1561" s="264"/>
      <c r="BR1561" s="264"/>
      <c r="BS1561" s="264"/>
      <c r="BT1561" s="264"/>
      <c r="BU1561" s="264"/>
      <c r="BV1561" s="573"/>
    </row>
    <row r="1562" spans="1:74" s="479" customFormat="1" ht="28.5" x14ac:dyDescent="0.25">
      <c r="A1562" s="432"/>
      <c r="B1562" s="439" t="s">
        <v>284</v>
      </c>
      <c r="C1562" s="440" t="s">
        <v>55</v>
      </c>
      <c r="D1562" s="467">
        <v>200</v>
      </c>
      <c r="E1562" s="429" t="s">
        <v>39</v>
      </c>
      <c r="F1562" s="986"/>
      <c r="G1562" s="738">
        <v>120</v>
      </c>
      <c r="H1562" s="459">
        <f>G1562*M1562/100</f>
        <v>0</v>
      </c>
      <c r="I1562" s="428">
        <f>G1562*N1562/100</f>
        <v>0</v>
      </c>
      <c r="J1562" s="428">
        <f>G1562*O1562/100</f>
        <v>0</v>
      </c>
      <c r="K1562" s="429">
        <f>G1562*P1562/100</f>
        <v>0</v>
      </c>
      <c r="L1562" s="411"/>
      <c r="M1562" s="430"/>
      <c r="N1562" s="430"/>
      <c r="O1562" s="686"/>
      <c r="P1562" s="15"/>
      <c r="Q1562" s="380"/>
      <c r="R1562" s="380"/>
      <c r="S1562" s="380"/>
      <c r="T1562" s="380"/>
      <c r="U1562" s="380"/>
      <c r="V1562" s="380"/>
      <c r="W1562" s="380"/>
      <c r="X1562" s="380"/>
      <c r="Y1562" s="380"/>
      <c r="Z1562" s="380"/>
      <c r="AA1562" s="380"/>
      <c r="AB1562" s="380"/>
      <c r="AC1562" s="380"/>
      <c r="AD1562" s="380"/>
      <c r="AE1562" s="380"/>
      <c r="AF1562" s="380"/>
      <c r="AG1562" s="380"/>
      <c r="AH1562" s="380"/>
      <c r="AI1562" s="380"/>
      <c r="AJ1562" s="380"/>
      <c r="AK1562" s="380"/>
      <c r="AL1562" s="380"/>
      <c r="AM1562" s="380"/>
      <c r="AN1562" s="380"/>
      <c r="AO1562" s="380"/>
      <c r="AP1562" s="380"/>
      <c r="AQ1562" s="380"/>
      <c r="AR1562" s="380"/>
      <c r="AS1562" s="380"/>
      <c r="AT1562" s="380"/>
      <c r="AU1562" s="380"/>
      <c r="AV1562" s="380"/>
      <c r="AW1562" s="380"/>
      <c r="AX1562" s="380"/>
      <c r="AY1562" s="380"/>
      <c r="AZ1562" s="380"/>
      <c r="BA1562" s="380"/>
      <c r="BB1562" s="380"/>
      <c r="BC1562" s="380"/>
      <c r="BD1562" s="380"/>
      <c r="BE1562" s="380"/>
      <c r="BF1562" s="380"/>
      <c r="BG1562" s="380"/>
      <c r="BH1562" s="380"/>
      <c r="BI1562" s="380"/>
      <c r="BJ1562" s="380"/>
      <c r="BK1562" s="380"/>
      <c r="BL1562" s="380"/>
      <c r="BM1562" s="380"/>
      <c r="BN1562" s="380"/>
      <c r="BO1562" s="380"/>
      <c r="BP1562" s="380"/>
      <c r="BQ1562" s="380"/>
      <c r="BR1562" s="380"/>
      <c r="BS1562" s="380"/>
      <c r="BT1562" s="380"/>
      <c r="BU1562" s="380"/>
      <c r="BV1562" s="951"/>
    </row>
    <row r="1563" spans="1:74" s="479" customFormat="1" x14ac:dyDescent="0.25">
      <c r="A1563" s="432"/>
      <c r="B1563" s="426"/>
      <c r="C1563" s="432"/>
      <c r="D1563" s="432"/>
      <c r="E1563" s="468" t="s">
        <v>56</v>
      </c>
      <c r="F1563" s="806"/>
      <c r="G1563" s="932">
        <v>80</v>
      </c>
      <c r="H1563" s="459">
        <f>G1563*M1563/100</f>
        <v>0.48</v>
      </c>
      <c r="I1563" s="428">
        <f>G1563*N1563/100</f>
        <v>0.08</v>
      </c>
      <c r="J1563" s="428">
        <f>G1563*O1563/100</f>
        <v>12</v>
      </c>
      <c r="K1563" s="429">
        <f>G1563*P1563/100</f>
        <v>51.2</v>
      </c>
      <c r="L1563" s="411"/>
      <c r="M1563" s="430">
        <v>0.6</v>
      </c>
      <c r="N1563" s="430">
        <v>0.1</v>
      </c>
      <c r="O1563" s="686">
        <v>15</v>
      </c>
      <c r="P1563" s="20">
        <v>64</v>
      </c>
      <c r="Q1563" s="380"/>
      <c r="R1563" s="380"/>
      <c r="S1563" s="380"/>
      <c r="T1563" s="380"/>
      <c r="U1563" s="380"/>
      <c r="V1563" s="380"/>
      <c r="W1563" s="380"/>
      <c r="X1563" s="380"/>
      <c r="Y1563" s="380"/>
      <c r="Z1563" s="380"/>
      <c r="AA1563" s="380"/>
      <c r="AB1563" s="380"/>
      <c r="AC1563" s="380"/>
      <c r="AD1563" s="380"/>
      <c r="AE1563" s="380"/>
      <c r="AF1563" s="380"/>
      <c r="AG1563" s="380"/>
      <c r="AH1563" s="380"/>
      <c r="AI1563" s="380"/>
      <c r="AJ1563" s="380"/>
      <c r="AK1563" s="380"/>
      <c r="AL1563" s="380"/>
      <c r="AM1563" s="380"/>
      <c r="AN1563" s="380"/>
      <c r="AO1563" s="380"/>
      <c r="AP1563" s="380"/>
      <c r="AQ1563" s="380"/>
      <c r="AR1563" s="380"/>
      <c r="AS1563" s="380"/>
      <c r="AT1563" s="380"/>
      <c r="AU1563" s="380"/>
      <c r="AV1563" s="380"/>
      <c r="AW1563" s="380"/>
      <c r="AX1563" s="380"/>
      <c r="AY1563" s="380"/>
      <c r="AZ1563" s="380"/>
      <c r="BA1563" s="380"/>
      <c r="BB1563" s="380"/>
      <c r="BC1563" s="380"/>
      <c r="BD1563" s="380"/>
      <c r="BE1563" s="380"/>
      <c r="BF1563" s="380"/>
      <c r="BG1563" s="380"/>
      <c r="BH1563" s="380"/>
      <c r="BI1563" s="380"/>
      <c r="BJ1563" s="380"/>
      <c r="BK1563" s="380"/>
      <c r="BL1563" s="380"/>
      <c r="BM1563" s="380"/>
      <c r="BN1563" s="380"/>
      <c r="BO1563" s="380"/>
      <c r="BP1563" s="380"/>
      <c r="BQ1563" s="380"/>
      <c r="BR1563" s="380"/>
      <c r="BS1563" s="380"/>
      <c r="BT1563" s="380"/>
      <c r="BU1563" s="380"/>
      <c r="BV1563" s="951"/>
    </row>
    <row r="1564" spans="1:74" s="479" customFormat="1" x14ac:dyDescent="0.25">
      <c r="A1564" s="432"/>
      <c r="B1564" s="426"/>
      <c r="C1564" s="432"/>
      <c r="D1564" s="432"/>
      <c r="E1564" s="458" t="s">
        <v>21</v>
      </c>
      <c r="F1564" s="986"/>
      <c r="G1564" s="980"/>
      <c r="H1564" s="598">
        <f>SUM(H1562:H1563)</f>
        <v>0.48</v>
      </c>
      <c r="I1564" s="448">
        <f t="shared" ref="I1564:K1564" si="656">SUM(I1562:I1563)</f>
        <v>0.08</v>
      </c>
      <c r="J1564" s="448">
        <f t="shared" si="656"/>
        <v>12</v>
      </c>
      <c r="K1564" s="448">
        <f t="shared" si="656"/>
        <v>51.2</v>
      </c>
      <c r="L1564" s="411"/>
      <c r="M1564" s="430"/>
      <c r="N1564" s="430"/>
      <c r="O1564" s="686"/>
      <c r="P1564" s="15"/>
      <c r="Q1564" s="380"/>
      <c r="R1564" s="380"/>
      <c r="S1564" s="380"/>
      <c r="T1564" s="380"/>
      <c r="U1564" s="380"/>
      <c r="V1564" s="380"/>
      <c r="W1564" s="380"/>
      <c r="X1564" s="380"/>
      <c r="Y1564" s="380"/>
      <c r="Z1564" s="380"/>
      <c r="AA1564" s="380"/>
      <c r="AB1564" s="380"/>
      <c r="AC1564" s="380"/>
      <c r="AD1564" s="380"/>
      <c r="AE1564" s="380"/>
      <c r="AF1564" s="380"/>
      <c r="AG1564" s="380"/>
      <c r="AH1564" s="380"/>
      <c r="AI1564" s="380"/>
      <c r="AJ1564" s="380"/>
      <c r="AK1564" s="380"/>
      <c r="AL1564" s="380"/>
      <c r="AM1564" s="380"/>
      <c r="AN1564" s="380"/>
      <c r="AO1564" s="380"/>
      <c r="AP1564" s="380"/>
      <c r="AQ1564" s="380"/>
      <c r="AR1564" s="380"/>
      <c r="AS1564" s="380"/>
      <c r="AT1564" s="380"/>
      <c r="AU1564" s="380"/>
      <c r="AV1564" s="380"/>
      <c r="AW1564" s="380"/>
      <c r="AX1564" s="380"/>
      <c r="AY1564" s="380"/>
      <c r="AZ1564" s="380"/>
      <c r="BA1564" s="380"/>
      <c r="BB1564" s="380"/>
      <c r="BC1564" s="380"/>
      <c r="BD1564" s="380"/>
      <c r="BE1564" s="380"/>
      <c r="BF1564" s="380"/>
      <c r="BG1564" s="380"/>
      <c r="BH1564" s="380"/>
      <c r="BI1564" s="380"/>
      <c r="BJ1564" s="380"/>
      <c r="BK1564" s="380"/>
      <c r="BL1564" s="380"/>
      <c r="BM1564" s="380"/>
      <c r="BN1564" s="380"/>
      <c r="BO1564" s="380"/>
      <c r="BP1564" s="380"/>
      <c r="BQ1564" s="380"/>
      <c r="BR1564" s="380"/>
      <c r="BS1564" s="380"/>
      <c r="BT1564" s="380"/>
      <c r="BU1564" s="380"/>
      <c r="BV1564" s="951"/>
    </row>
    <row r="1565" spans="1:74" s="424" customFormat="1" x14ac:dyDescent="0.25">
      <c r="A1565" s="938"/>
      <c r="B1565" s="1110"/>
      <c r="C1565" s="940"/>
      <c r="D1565" s="940"/>
      <c r="E1565" s="456" t="s">
        <v>125</v>
      </c>
      <c r="F1565" s="1091"/>
      <c r="G1565" s="334"/>
      <c r="H1565" s="632">
        <f t="shared" ref="H1565:K1565" si="657">H1551+H1561+H1564</f>
        <v>21.841849999999997</v>
      </c>
      <c r="I1565" s="457">
        <f t="shared" si="657"/>
        <v>18.761879999999998</v>
      </c>
      <c r="J1565" s="457">
        <f t="shared" si="657"/>
        <v>76.346099999999993</v>
      </c>
      <c r="K1565" s="457">
        <f t="shared" si="657"/>
        <v>545.02030000000002</v>
      </c>
      <c r="M1565" s="942"/>
      <c r="N1565" s="942"/>
      <c r="O1565" s="965"/>
      <c r="P1565" s="266"/>
      <c r="Q1565" s="264"/>
      <c r="R1565" s="264"/>
      <c r="S1565" s="264"/>
      <c r="T1565" s="264"/>
      <c r="U1565" s="264"/>
      <c r="V1565" s="264"/>
      <c r="W1565" s="264"/>
      <c r="X1565" s="264"/>
      <c r="Y1565" s="264"/>
      <c r="Z1565" s="264"/>
      <c r="AA1565" s="264"/>
      <c r="AB1565" s="264"/>
      <c r="AC1565" s="264"/>
      <c r="AD1565" s="264"/>
      <c r="AE1565" s="264"/>
      <c r="AF1565" s="264"/>
      <c r="AG1565" s="264"/>
      <c r="AH1565" s="264"/>
      <c r="AI1565" s="264"/>
      <c r="AJ1565" s="264"/>
      <c r="AK1565" s="264"/>
      <c r="AL1565" s="264"/>
      <c r="AM1565" s="264"/>
      <c r="AN1565" s="264"/>
      <c r="AO1565" s="264"/>
      <c r="AP1565" s="264"/>
      <c r="AQ1565" s="264"/>
      <c r="AR1565" s="264"/>
      <c r="AS1565" s="264"/>
      <c r="AT1565" s="264"/>
      <c r="AU1565" s="264"/>
      <c r="AV1565" s="264"/>
      <c r="AW1565" s="264"/>
      <c r="AX1565" s="264"/>
      <c r="AY1565" s="264"/>
      <c r="AZ1565" s="264"/>
      <c r="BA1565" s="264"/>
      <c r="BB1565" s="264"/>
      <c r="BC1565" s="264"/>
      <c r="BD1565" s="264"/>
      <c r="BE1565" s="264"/>
      <c r="BF1565" s="264"/>
      <c r="BG1565" s="264"/>
      <c r="BH1565" s="264"/>
      <c r="BI1565" s="264"/>
      <c r="BJ1565" s="264"/>
      <c r="BK1565" s="264"/>
      <c r="BL1565" s="264"/>
      <c r="BM1565" s="264"/>
      <c r="BN1565" s="264"/>
      <c r="BO1565" s="264"/>
      <c r="BP1565" s="264"/>
      <c r="BQ1565" s="264"/>
      <c r="BR1565" s="264"/>
      <c r="BS1565" s="264"/>
      <c r="BT1565" s="264"/>
      <c r="BU1565" s="264"/>
      <c r="BV1565" s="950"/>
    </row>
    <row r="1566" spans="1:74" s="420" customFormat="1" x14ac:dyDescent="0.25">
      <c r="A1566" s="1310" t="s">
        <v>742</v>
      </c>
      <c r="B1566" s="1311"/>
      <c r="C1566" s="480"/>
      <c r="D1566" s="481"/>
      <c r="E1566" s="482"/>
      <c r="F1566" s="1084"/>
      <c r="G1566" s="1035"/>
      <c r="H1566" s="926">
        <f t="shared" ref="H1566:K1566" si="658">H1475+H1526+H1542+H1565</f>
        <v>85.897390000000001</v>
      </c>
      <c r="I1566" s="483">
        <f t="shared" si="658"/>
        <v>88.008510000000001</v>
      </c>
      <c r="J1566" s="483">
        <f t="shared" si="658"/>
        <v>318.20011999999997</v>
      </c>
      <c r="K1566" s="483">
        <f t="shared" si="658"/>
        <v>2372.1166000000003</v>
      </c>
      <c r="O1566" s="683"/>
      <c r="P1566" s="9"/>
      <c r="Q1566" s="264"/>
      <c r="R1566" s="264"/>
      <c r="S1566" s="264"/>
      <c r="T1566" s="264"/>
      <c r="U1566" s="264"/>
      <c r="V1566" s="264"/>
      <c r="W1566" s="264"/>
      <c r="X1566" s="264"/>
      <c r="Y1566" s="264"/>
      <c r="Z1566" s="264"/>
      <c r="AA1566" s="264"/>
      <c r="AB1566" s="264"/>
      <c r="AC1566" s="264"/>
      <c r="AD1566" s="264"/>
      <c r="AE1566" s="264"/>
      <c r="AF1566" s="264"/>
      <c r="AG1566" s="264"/>
      <c r="AH1566" s="264"/>
      <c r="AI1566" s="264"/>
      <c r="AJ1566" s="264"/>
      <c r="AK1566" s="264"/>
      <c r="AL1566" s="264"/>
      <c r="AM1566" s="264"/>
      <c r="AN1566" s="264"/>
      <c r="AO1566" s="264"/>
      <c r="AP1566" s="264"/>
      <c r="AQ1566" s="264"/>
      <c r="AR1566" s="264"/>
      <c r="AS1566" s="264"/>
      <c r="AT1566" s="264"/>
      <c r="AU1566" s="264"/>
      <c r="AV1566" s="264"/>
      <c r="AW1566" s="264"/>
      <c r="AX1566" s="264"/>
      <c r="AY1566" s="264"/>
      <c r="AZ1566" s="264"/>
      <c r="BA1566" s="264"/>
      <c r="BB1566" s="264"/>
      <c r="BC1566" s="264"/>
      <c r="BD1566" s="264"/>
      <c r="BE1566" s="264"/>
      <c r="BF1566" s="264"/>
      <c r="BG1566" s="264"/>
      <c r="BH1566" s="264"/>
      <c r="BI1566" s="264"/>
      <c r="BJ1566" s="264"/>
      <c r="BK1566" s="264"/>
      <c r="BL1566" s="264"/>
      <c r="BM1566" s="264"/>
      <c r="BN1566" s="264"/>
      <c r="BO1566" s="264"/>
      <c r="BP1566" s="264"/>
      <c r="BQ1566" s="264"/>
      <c r="BR1566" s="264"/>
      <c r="BS1566" s="264"/>
      <c r="BT1566" s="264"/>
      <c r="BU1566" s="264"/>
      <c r="BV1566" s="949"/>
    </row>
    <row r="1567" spans="1:74" s="420" customFormat="1" x14ac:dyDescent="0.25">
      <c r="A1567" s="415" t="s">
        <v>743</v>
      </c>
      <c r="B1567" s="416"/>
      <c r="C1567" s="416"/>
      <c r="D1567" s="417"/>
      <c r="E1567" s="417"/>
      <c r="F1567" s="1081"/>
      <c r="G1567" s="5"/>
      <c r="H1567" s="924"/>
      <c r="I1567" s="416"/>
      <c r="J1567" s="416"/>
      <c r="K1567" s="418"/>
      <c r="L1567" s="480"/>
      <c r="M1567" s="419"/>
      <c r="N1567" s="419"/>
      <c r="O1567" s="970"/>
      <c r="P1567" s="9"/>
      <c r="Q1567" s="264"/>
      <c r="R1567" s="264"/>
      <c r="S1567" s="264"/>
      <c r="T1567" s="264"/>
      <c r="U1567" s="264"/>
      <c r="V1567" s="264"/>
      <c r="W1567" s="264"/>
      <c r="X1567" s="264"/>
      <c r="Y1567" s="264"/>
      <c r="Z1567" s="264"/>
      <c r="AA1567" s="264"/>
      <c r="AB1567" s="264"/>
      <c r="AC1567" s="264"/>
      <c r="AD1567" s="264"/>
      <c r="AE1567" s="264"/>
      <c r="AF1567" s="264"/>
      <c r="AG1567" s="264"/>
      <c r="AH1567" s="264"/>
      <c r="AI1567" s="264"/>
      <c r="AJ1567" s="264"/>
      <c r="AK1567" s="264"/>
      <c r="AL1567" s="264"/>
      <c r="AM1567" s="264"/>
      <c r="AN1567" s="264"/>
      <c r="AO1567" s="264"/>
      <c r="AP1567" s="264"/>
      <c r="AQ1567" s="264"/>
      <c r="AR1567" s="264"/>
      <c r="AS1567" s="264"/>
      <c r="AT1567" s="264"/>
      <c r="AU1567" s="264"/>
      <c r="AV1567" s="264"/>
      <c r="AW1567" s="264"/>
      <c r="AX1567" s="264"/>
      <c r="AY1567" s="264"/>
      <c r="AZ1567" s="264"/>
      <c r="BA1567" s="264"/>
      <c r="BB1567" s="264"/>
      <c r="BC1567" s="264"/>
      <c r="BD1567" s="264"/>
      <c r="BE1567" s="264"/>
      <c r="BF1567" s="264"/>
      <c r="BG1567" s="264"/>
      <c r="BH1567" s="264"/>
      <c r="BI1567" s="264"/>
      <c r="BJ1567" s="264"/>
      <c r="BK1567" s="264"/>
      <c r="BL1567" s="264"/>
      <c r="BM1567" s="264"/>
      <c r="BN1567" s="264"/>
      <c r="BO1567" s="264"/>
      <c r="BP1567" s="264"/>
      <c r="BQ1567" s="264"/>
      <c r="BR1567" s="264"/>
      <c r="BS1567" s="264"/>
      <c r="BT1567" s="264"/>
      <c r="BU1567" s="264"/>
      <c r="BV1567" s="949"/>
    </row>
    <row r="1568" spans="1:74" s="424" customFormat="1" x14ac:dyDescent="0.25">
      <c r="A1568" s="1307" t="s">
        <v>22</v>
      </c>
      <c r="B1568" s="1307"/>
      <c r="C1568" s="421"/>
      <c r="D1568" s="422"/>
      <c r="E1568" s="862"/>
      <c r="F1568" s="1086"/>
      <c r="G1568" s="728"/>
      <c r="H1568" s="925"/>
      <c r="I1568" s="421"/>
      <c r="J1568" s="421"/>
      <c r="K1568" s="423"/>
      <c r="L1568" s="411"/>
      <c r="O1568" s="684"/>
      <c r="P1568" s="27"/>
      <c r="Q1568" s="264"/>
      <c r="R1568" s="264"/>
      <c r="S1568" s="264"/>
      <c r="T1568" s="264"/>
      <c r="U1568" s="264"/>
      <c r="V1568" s="264"/>
      <c r="W1568" s="264"/>
      <c r="X1568" s="264"/>
      <c r="Y1568" s="264"/>
      <c r="Z1568" s="264"/>
      <c r="AA1568" s="264"/>
      <c r="AB1568" s="264"/>
      <c r="AC1568" s="264"/>
      <c r="AD1568" s="264"/>
      <c r="AE1568" s="264"/>
      <c r="AF1568" s="264"/>
      <c r="AG1568" s="264"/>
      <c r="AH1568" s="264"/>
      <c r="AI1568" s="264"/>
      <c r="AJ1568" s="264"/>
      <c r="AK1568" s="264"/>
      <c r="AL1568" s="264"/>
      <c r="AM1568" s="264"/>
      <c r="AN1568" s="264"/>
      <c r="AO1568" s="264"/>
      <c r="AP1568" s="264"/>
      <c r="AQ1568" s="264"/>
      <c r="AR1568" s="264"/>
      <c r="AS1568" s="264"/>
      <c r="AT1568" s="264"/>
      <c r="AU1568" s="264"/>
      <c r="AV1568" s="264"/>
      <c r="AW1568" s="264"/>
      <c r="AX1568" s="264"/>
      <c r="AY1568" s="264"/>
      <c r="AZ1568" s="264"/>
      <c r="BA1568" s="264"/>
      <c r="BB1568" s="264"/>
      <c r="BC1568" s="264"/>
      <c r="BD1568" s="264"/>
      <c r="BE1568" s="264"/>
      <c r="BF1568" s="264"/>
      <c r="BG1568" s="264"/>
      <c r="BH1568" s="264"/>
      <c r="BI1568" s="264"/>
      <c r="BJ1568" s="264"/>
      <c r="BK1568" s="264"/>
      <c r="BL1568" s="264"/>
      <c r="BM1568" s="264"/>
      <c r="BN1568" s="264"/>
      <c r="BO1568" s="264"/>
      <c r="BP1568" s="264"/>
      <c r="BQ1568" s="264"/>
      <c r="BR1568" s="264"/>
      <c r="BS1568" s="264"/>
      <c r="BT1568" s="264"/>
      <c r="BU1568" s="264"/>
      <c r="BV1568" s="950"/>
    </row>
    <row r="1569" spans="1:74" s="425" customFormat="1" ht="15.75" x14ac:dyDescent="0.25">
      <c r="B1569" s="426" t="s">
        <v>747</v>
      </c>
      <c r="C1569" s="1315" t="s">
        <v>746</v>
      </c>
      <c r="D1569" s="533" t="s">
        <v>511</v>
      </c>
      <c r="E1569" s="495" t="s">
        <v>745</v>
      </c>
      <c r="F1569" s="1072"/>
      <c r="G1569" s="731">
        <v>53.68</v>
      </c>
      <c r="H1569" s="459">
        <f>G1569*M1569/100</f>
        <v>5.9047999999999998</v>
      </c>
      <c r="I1569" s="428">
        <f>G1569*N1569/100</f>
        <v>2.2545600000000001</v>
      </c>
      <c r="J1569" s="428">
        <f>G1569*O1569/100</f>
        <v>39.079039999999999</v>
      </c>
      <c r="K1569" s="429">
        <f>G1569*P1569/100</f>
        <v>192.71119999999999</v>
      </c>
      <c r="L1569" s="411"/>
      <c r="M1569" s="425">
        <v>11</v>
      </c>
      <c r="N1569" s="425">
        <v>4.2</v>
      </c>
      <c r="O1569" s="464">
        <v>72.8</v>
      </c>
      <c r="P1569" s="18">
        <v>359</v>
      </c>
      <c r="Q1569" s="264"/>
      <c r="R1569" s="264"/>
      <c r="S1569" s="264"/>
      <c r="T1569" s="264"/>
      <c r="U1569" s="264"/>
      <c r="V1569" s="264"/>
      <c r="W1569" s="264"/>
      <c r="X1569" s="264"/>
      <c r="Y1569" s="264"/>
      <c r="Z1569" s="264"/>
      <c r="AA1569" s="264"/>
      <c r="AB1569" s="264"/>
      <c r="AC1569" s="264"/>
      <c r="AD1569" s="264"/>
      <c r="AE1569" s="264"/>
      <c r="AF1569" s="264"/>
      <c r="AG1569" s="264"/>
      <c r="AH1569" s="264"/>
      <c r="AI1569" s="264"/>
      <c r="AJ1569" s="264"/>
      <c r="AK1569" s="264"/>
      <c r="AL1569" s="264"/>
      <c r="AM1569" s="264"/>
      <c r="AN1569" s="264"/>
      <c r="AO1569" s="264"/>
      <c r="AP1569" s="264"/>
      <c r="AQ1569" s="264"/>
      <c r="AR1569" s="264"/>
      <c r="AS1569" s="264"/>
      <c r="AT1569" s="264"/>
      <c r="AU1569" s="264"/>
      <c r="AV1569" s="264"/>
      <c r="AW1569" s="264"/>
      <c r="AX1569" s="264"/>
      <c r="AY1569" s="264"/>
      <c r="AZ1569" s="264"/>
      <c r="BA1569" s="264"/>
      <c r="BB1569" s="264"/>
      <c r="BC1569" s="264"/>
      <c r="BD1569" s="264"/>
      <c r="BE1569" s="264"/>
      <c r="BF1569" s="264"/>
      <c r="BG1569" s="264"/>
      <c r="BH1569" s="264"/>
      <c r="BI1569" s="264"/>
      <c r="BJ1569" s="264"/>
      <c r="BK1569" s="264"/>
      <c r="BL1569" s="264"/>
      <c r="BM1569" s="264"/>
      <c r="BN1569" s="264"/>
      <c r="BO1569" s="264"/>
      <c r="BP1569" s="264"/>
      <c r="BQ1569" s="264"/>
      <c r="BR1569" s="264"/>
      <c r="BS1569" s="264"/>
      <c r="BT1569" s="264"/>
      <c r="BU1569" s="264"/>
      <c r="BV1569" s="485"/>
    </row>
    <row r="1570" spans="1:74" s="425" customFormat="1" ht="15.75" x14ac:dyDescent="0.25">
      <c r="B1570" s="426"/>
      <c r="C1570" s="1280"/>
      <c r="D1570" s="436"/>
      <c r="E1570" s="495" t="s">
        <v>17</v>
      </c>
      <c r="F1570" s="1072"/>
      <c r="G1570" s="731">
        <v>73.2</v>
      </c>
      <c r="H1570" s="459">
        <f>G1570*M1570/100</f>
        <v>2.0495999999999999</v>
      </c>
      <c r="I1570" s="428">
        <f>G1570*N1570/100</f>
        <v>1.83</v>
      </c>
      <c r="J1570" s="428">
        <f>G1570*O1570/100</f>
        <v>3.4404000000000003</v>
      </c>
      <c r="K1570" s="429">
        <f>G1570*P1570/100</f>
        <v>38.064</v>
      </c>
      <c r="L1570" s="411"/>
      <c r="M1570" s="430">
        <v>2.8</v>
      </c>
      <c r="N1570" s="430">
        <v>2.5</v>
      </c>
      <c r="O1570" s="686">
        <v>4.7</v>
      </c>
      <c r="P1570" s="20">
        <v>52</v>
      </c>
      <c r="Q1570" s="264"/>
      <c r="R1570" s="264"/>
      <c r="S1570" s="264"/>
      <c r="T1570" s="264"/>
      <c r="U1570" s="264"/>
      <c r="V1570" s="264"/>
      <c r="W1570" s="264"/>
      <c r="X1570" s="264"/>
      <c r="Y1570" s="264"/>
      <c r="Z1570" s="264"/>
      <c r="AA1570" s="264"/>
      <c r="AB1570" s="264"/>
      <c r="AC1570" s="264"/>
      <c r="AD1570" s="264"/>
      <c r="AE1570" s="264"/>
      <c r="AF1570" s="264"/>
      <c r="AG1570" s="264"/>
      <c r="AH1570" s="264"/>
      <c r="AI1570" s="264"/>
      <c r="AJ1570" s="264"/>
      <c r="AK1570" s="264"/>
      <c r="AL1570" s="264"/>
      <c r="AM1570" s="264"/>
      <c r="AN1570" s="264"/>
      <c r="AO1570" s="264"/>
      <c r="AP1570" s="264"/>
      <c r="AQ1570" s="264"/>
      <c r="AR1570" s="264"/>
      <c r="AS1570" s="264"/>
      <c r="AT1570" s="264"/>
      <c r="AU1570" s="264"/>
      <c r="AV1570" s="264"/>
      <c r="AW1570" s="264"/>
      <c r="AX1570" s="264"/>
      <c r="AY1570" s="264"/>
      <c r="AZ1570" s="264"/>
      <c r="BA1570" s="264"/>
      <c r="BB1570" s="264"/>
      <c r="BC1570" s="264"/>
      <c r="BD1570" s="264"/>
      <c r="BE1570" s="264"/>
      <c r="BF1570" s="264"/>
      <c r="BG1570" s="264"/>
      <c r="BH1570" s="264"/>
      <c r="BI1570" s="264"/>
      <c r="BJ1570" s="264"/>
      <c r="BK1570" s="264"/>
      <c r="BL1570" s="264"/>
      <c r="BM1570" s="264"/>
      <c r="BN1570" s="264"/>
      <c r="BO1570" s="264"/>
      <c r="BP1570" s="264"/>
      <c r="BQ1570" s="264"/>
      <c r="BR1570" s="264"/>
      <c r="BS1570" s="264"/>
      <c r="BT1570" s="264"/>
      <c r="BU1570" s="264"/>
      <c r="BV1570" s="485"/>
    </row>
    <row r="1571" spans="1:74" s="425" customFormat="1" ht="15.75" x14ac:dyDescent="0.25">
      <c r="B1571" s="426"/>
      <c r="C1571" s="432"/>
      <c r="D1571" s="436"/>
      <c r="E1571" s="495" t="s">
        <v>18</v>
      </c>
      <c r="F1571" s="1072"/>
      <c r="G1571" s="731">
        <v>102.48</v>
      </c>
      <c r="H1571" s="459">
        <f>G1571*M1571/100</f>
        <v>0</v>
      </c>
      <c r="I1571" s="428">
        <f>G1571*N1571/100</f>
        <v>0</v>
      </c>
      <c r="J1571" s="428">
        <f>G1571*O1571/100</f>
        <v>0</v>
      </c>
      <c r="K1571" s="429">
        <f>G1571*P1571/100</f>
        <v>0</v>
      </c>
      <c r="L1571" s="411"/>
      <c r="O1571" s="464"/>
      <c r="P1571" s="18"/>
      <c r="Q1571" s="264"/>
      <c r="R1571" s="264"/>
      <c r="S1571" s="264"/>
      <c r="T1571" s="264"/>
      <c r="U1571" s="264"/>
      <c r="V1571" s="264"/>
      <c r="W1571" s="264"/>
      <c r="X1571" s="264"/>
      <c r="Y1571" s="264"/>
      <c r="Z1571" s="264"/>
      <c r="AA1571" s="264"/>
      <c r="AB1571" s="264"/>
      <c r="AC1571" s="264"/>
      <c r="AD1571" s="264"/>
      <c r="AE1571" s="264"/>
      <c r="AF1571" s="264"/>
      <c r="AG1571" s="264"/>
      <c r="AH1571" s="264"/>
      <c r="AI1571" s="264"/>
      <c r="AJ1571" s="264"/>
      <c r="AK1571" s="264"/>
      <c r="AL1571" s="264"/>
      <c r="AM1571" s="264"/>
      <c r="AN1571" s="264"/>
      <c r="AO1571" s="264"/>
      <c r="AP1571" s="264"/>
      <c r="AQ1571" s="264"/>
      <c r="AR1571" s="264"/>
      <c r="AS1571" s="264"/>
      <c r="AT1571" s="264"/>
      <c r="AU1571" s="264"/>
      <c r="AV1571" s="264"/>
      <c r="AW1571" s="264"/>
      <c r="AX1571" s="264"/>
      <c r="AY1571" s="264"/>
      <c r="AZ1571" s="264"/>
      <c r="BA1571" s="264"/>
      <c r="BB1571" s="264"/>
      <c r="BC1571" s="264"/>
      <c r="BD1571" s="264"/>
      <c r="BE1571" s="264"/>
      <c r="BF1571" s="264"/>
      <c r="BG1571" s="264"/>
      <c r="BH1571" s="264"/>
      <c r="BI1571" s="264"/>
      <c r="BJ1571" s="264"/>
      <c r="BK1571" s="264"/>
      <c r="BL1571" s="264"/>
      <c r="BM1571" s="264"/>
      <c r="BN1571" s="264"/>
      <c r="BO1571" s="264"/>
      <c r="BP1571" s="264"/>
      <c r="BQ1571" s="264"/>
      <c r="BR1571" s="264"/>
      <c r="BS1571" s="264"/>
      <c r="BT1571" s="264"/>
      <c r="BU1571" s="264"/>
      <c r="BV1571" s="485"/>
    </row>
    <row r="1572" spans="1:74" s="425" customFormat="1" ht="15.75" x14ac:dyDescent="0.25">
      <c r="B1572" s="426"/>
      <c r="C1572" s="432"/>
      <c r="D1572" s="436"/>
      <c r="E1572" s="495" t="s">
        <v>80</v>
      </c>
      <c r="F1572" s="1072"/>
      <c r="G1572" s="731">
        <v>0.28999999999999998</v>
      </c>
      <c r="H1572" s="459"/>
      <c r="I1572" s="428"/>
      <c r="J1572" s="428"/>
      <c r="K1572" s="429"/>
      <c r="L1572" s="411"/>
      <c r="O1572" s="464"/>
      <c r="P1572" s="18"/>
      <c r="Q1572" s="264"/>
      <c r="R1572" s="264"/>
      <c r="S1572" s="264"/>
      <c r="T1572" s="264"/>
      <c r="U1572" s="264"/>
      <c r="V1572" s="264"/>
      <c r="W1572" s="264"/>
      <c r="X1572" s="264"/>
      <c r="Y1572" s="264"/>
      <c r="Z1572" s="264"/>
      <c r="AA1572" s="264"/>
      <c r="AB1572" s="264"/>
      <c r="AC1572" s="264"/>
      <c r="AD1572" s="264"/>
      <c r="AE1572" s="264"/>
      <c r="AF1572" s="264"/>
      <c r="AG1572" s="264"/>
      <c r="AH1572" s="264"/>
      <c r="AI1572" s="264"/>
      <c r="AJ1572" s="264"/>
      <c r="AK1572" s="264"/>
      <c r="AL1572" s="264"/>
      <c r="AM1572" s="264"/>
      <c r="AN1572" s="264"/>
      <c r="AO1572" s="264"/>
      <c r="AP1572" s="264"/>
      <c r="AQ1572" s="264"/>
      <c r="AR1572" s="264"/>
      <c r="AS1572" s="264"/>
      <c r="AT1572" s="264"/>
      <c r="AU1572" s="264"/>
      <c r="AV1572" s="264"/>
      <c r="AW1572" s="264"/>
      <c r="AX1572" s="264"/>
      <c r="AY1572" s="264"/>
      <c r="AZ1572" s="264"/>
      <c r="BA1572" s="264"/>
      <c r="BB1572" s="264"/>
      <c r="BC1572" s="264"/>
      <c r="BD1572" s="264"/>
      <c r="BE1572" s="264"/>
      <c r="BF1572" s="264"/>
      <c r="BG1572" s="264"/>
      <c r="BH1572" s="264"/>
      <c r="BI1572" s="264"/>
      <c r="BJ1572" s="264"/>
      <c r="BK1572" s="264"/>
      <c r="BL1572" s="264"/>
      <c r="BM1572" s="264"/>
      <c r="BN1572" s="264"/>
      <c r="BO1572" s="264"/>
      <c r="BP1572" s="264"/>
      <c r="BQ1572" s="264"/>
      <c r="BR1572" s="264"/>
      <c r="BS1572" s="264"/>
      <c r="BT1572" s="264"/>
      <c r="BU1572" s="264"/>
      <c r="BV1572" s="485"/>
    </row>
    <row r="1573" spans="1:74" s="425" customFormat="1" ht="15.75" x14ac:dyDescent="0.25">
      <c r="B1573" s="426"/>
      <c r="C1573" s="432"/>
      <c r="D1573" s="436"/>
      <c r="E1573" s="495" t="s">
        <v>36</v>
      </c>
      <c r="F1573" s="1072"/>
      <c r="G1573" s="731">
        <v>5.86</v>
      </c>
      <c r="H1573" s="459">
        <f>G1573*M1573/100</f>
        <v>0</v>
      </c>
      <c r="I1573" s="428">
        <f>G1573*N1573/100</f>
        <v>0</v>
      </c>
      <c r="J1573" s="428">
        <f>G1573*O1573/100</f>
        <v>5.854140000000001</v>
      </c>
      <c r="K1573" s="429">
        <f>G1573*P1573/100</f>
        <v>23.791600000000003</v>
      </c>
      <c r="L1573" s="411"/>
      <c r="M1573" s="430">
        <v>0</v>
      </c>
      <c r="N1573" s="430">
        <v>0</v>
      </c>
      <c r="O1573" s="686">
        <v>99.9</v>
      </c>
      <c r="P1573" s="15">
        <v>406</v>
      </c>
      <c r="Q1573" s="264"/>
      <c r="R1573" s="264"/>
      <c r="S1573" s="264"/>
      <c r="T1573" s="264"/>
      <c r="U1573" s="264"/>
      <c r="V1573" s="264"/>
      <c r="W1573" s="264"/>
      <c r="X1573" s="264"/>
      <c r="Y1573" s="264"/>
      <c r="Z1573" s="264"/>
      <c r="AA1573" s="264"/>
      <c r="AB1573" s="264"/>
      <c r="AC1573" s="264"/>
      <c r="AD1573" s="264"/>
      <c r="AE1573" s="264"/>
      <c r="AF1573" s="264"/>
      <c r="AG1573" s="264"/>
      <c r="AH1573" s="264"/>
      <c r="AI1573" s="264"/>
      <c r="AJ1573" s="264"/>
      <c r="AK1573" s="264"/>
      <c r="AL1573" s="264"/>
      <c r="AM1573" s="264"/>
      <c r="AN1573" s="264"/>
      <c r="AO1573" s="264"/>
      <c r="AP1573" s="264"/>
      <c r="AQ1573" s="264"/>
      <c r="AR1573" s="264"/>
      <c r="AS1573" s="264"/>
      <c r="AT1573" s="264"/>
      <c r="AU1573" s="264"/>
      <c r="AV1573" s="264"/>
      <c r="AW1573" s="264"/>
      <c r="AX1573" s="264"/>
      <c r="AY1573" s="264"/>
      <c r="AZ1573" s="264"/>
      <c r="BA1573" s="264"/>
      <c r="BB1573" s="264"/>
      <c r="BC1573" s="264"/>
      <c r="BD1573" s="264"/>
      <c r="BE1573" s="264"/>
      <c r="BF1573" s="264"/>
      <c r="BG1573" s="264"/>
      <c r="BH1573" s="264"/>
      <c r="BI1573" s="264"/>
      <c r="BJ1573" s="264"/>
      <c r="BK1573" s="264"/>
      <c r="BL1573" s="264"/>
      <c r="BM1573" s="264"/>
      <c r="BN1573" s="264"/>
      <c r="BO1573" s="264"/>
      <c r="BP1573" s="264"/>
      <c r="BQ1573" s="264"/>
      <c r="BR1573" s="264"/>
      <c r="BS1573" s="264"/>
      <c r="BT1573" s="264"/>
      <c r="BU1573" s="264"/>
      <c r="BV1573" s="485"/>
    </row>
    <row r="1574" spans="1:74" s="425" customFormat="1" ht="15.75" x14ac:dyDescent="0.25">
      <c r="B1574" s="426"/>
      <c r="C1574" s="432"/>
      <c r="D1574" s="436"/>
      <c r="E1574" s="495" t="s">
        <v>20</v>
      </c>
      <c r="F1574" s="1072"/>
      <c r="G1574" s="731">
        <v>15</v>
      </c>
      <c r="H1574" s="459">
        <f>G1574*M1574/100</f>
        <v>7.4999999999999997E-2</v>
      </c>
      <c r="I1574" s="428">
        <f>G1574*N1574/100</f>
        <v>12.375</v>
      </c>
      <c r="J1574" s="428">
        <f>G1574*O1574/100</f>
        <v>0.09</v>
      </c>
      <c r="K1574" s="429">
        <f>G1574*P1574/100</f>
        <v>110.1</v>
      </c>
      <c r="L1574" s="411"/>
      <c r="M1574" s="430">
        <v>0.5</v>
      </c>
      <c r="N1574" s="430">
        <v>82.5</v>
      </c>
      <c r="O1574" s="686">
        <v>0.6</v>
      </c>
      <c r="P1574" s="20">
        <v>734</v>
      </c>
      <c r="Q1574" s="264"/>
      <c r="R1574" s="264"/>
      <c r="S1574" s="264"/>
      <c r="T1574" s="264"/>
      <c r="U1574" s="264"/>
      <c r="V1574" s="264"/>
      <c r="W1574" s="264"/>
      <c r="X1574" s="264"/>
      <c r="Y1574" s="264"/>
      <c r="Z1574" s="264"/>
      <c r="AA1574" s="264"/>
      <c r="AB1574" s="264"/>
      <c r="AC1574" s="264"/>
      <c r="AD1574" s="264"/>
      <c r="AE1574" s="264"/>
      <c r="AF1574" s="264"/>
      <c r="AG1574" s="264"/>
      <c r="AH1574" s="264"/>
      <c r="AI1574" s="264"/>
      <c r="AJ1574" s="264"/>
      <c r="AK1574" s="264"/>
      <c r="AL1574" s="264"/>
      <c r="AM1574" s="264"/>
      <c r="AN1574" s="264"/>
      <c r="AO1574" s="264"/>
      <c r="AP1574" s="264"/>
      <c r="AQ1574" s="264"/>
      <c r="AR1574" s="264"/>
      <c r="AS1574" s="264"/>
      <c r="AT1574" s="264"/>
      <c r="AU1574" s="264"/>
      <c r="AV1574" s="264"/>
      <c r="AW1574" s="264"/>
      <c r="AX1574" s="264"/>
      <c r="AY1574" s="264"/>
      <c r="AZ1574" s="264"/>
      <c r="BA1574" s="264"/>
      <c r="BB1574" s="264"/>
      <c r="BC1574" s="264"/>
      <c r="BD1574" s="264"/>
      <c r="BE1574" s="264"/>
      <c r="BF1574" s="264"/>
      <c r="BG1574" s="264"/>
      <c r="BH1574" s="264"/>
      <c r="BI1574" s="264"/>
      <c r="BJ1574" s="264"/>
      <c r="BK1574" s="264"/>
      <c r="BL1574" s="264"/>
      <c r="BM1574" s="264"/>
      <c r="BN1574" s="264"/>
      <c r="BO1574" s="264"/>
      <c r="BP1574" s="264"/>
      <c r="BQ1574" s="264"/>
      <c r="BR1574" s="264"/>
      <c r="BS1574" s="264"/>
      <c r="BT1574" s="264"/>
      <c r="BU1574" s="264"/>
      <c r="BV1574" s="485"/>
    </row>
    <row r="1575" spans="1:74" s="477" customFormat="1" x14ac:dyDescent="0.25">
      <c r="B1575" s="501"/>
      <c r="C1575" s="476"/>
      <c r="D1575" s="501"/>
      <c r="E1575" s="75" t="s">
        <v>21</v>
      </c>
      <c r="F1575" s="986"/>
      <c r="G1575" s="980"/>
      <c r="H1575" s="471">
        <f>SUM(H1569:H1574)</f>
        <v>8.029399999999999</v>
      </c>
      <c r="I1575" s="433">
        <f t="shared" ref="I1575:K1575" si="659">SUM(I1569:I1574)</f>
        <v>16.45956</v>
      </c>
      <c r="J1575" s="433">
        <f t="shared" si="659"/>
        <v>48.463580000000007</v>
      </c>
      <c r="K1575" s="433">
        <f t="shared" si="659"/>
        <v>364.66679999999997</v>
      </c>
      <c r="L1575" s="411"/>
      <c r="O1575" s="579"/>
      <c r="P1575" s="50"/>
      <c r="Q1575" s="264"/>
      <c r="R1575" s="264"/>
      <c r="S1575" s="264"/>
      <c r="T1575" s="264"/>
      <c r="U1575" s="264"/>
      <c r="V1575" s="264"/>
      <c r="W1575" s="264"/>
      <c r="X1575" s="264"/>
      <c r="Y1575" s="264"/>
      <c r="Z1575" s="264"/>
      <c r="AA1575" s="264"/>
      <c r="AB1575" s="264"/>
      <c r="AC1575" s="264"/>
      <c r="AD1575" s="264"/>
      <c r="AE1575" s="264"/>
      <c r="AF1575" s="264"/>
      <c r="AG1575" s="264"/>
      <c r="AH1575" s="264"/>
      <c r="AI1575" s="264"/>
      <c r="AJ1575" s="264"/>
      <c r="AK1575" s="264"/>
      <c r="AL1575" s="264"/>
      <c r="AM1575" s="264"/>
      <c r="AN1575" s="264"/>
      <c r="AO1575" s="264"/>
      <c r="AP1575" s="264"/>
      <c r="AQ1575" s="264"/>
      <c r="AR1575" s="264"/>
      <c r="AS1575" s="264"/>
      <c r="AT1575" s="264"/>
      <c r="AU1575" s="264"/>
      <c r="AV1575" s="264"/>
      <c r="AW1575" s="264"/>
      <c r="AX1575" s="264"/>
      <c r="AY1575" s="264"/>
      <c r="AZ1575" s="264"/>
      <c r="BA1575" s="264"/>
      <c r="BB1575" s="264"/>
      <c r="BC1575" s="264"/>
      <c r="BD1575" s="264"/>
      <c r="BE1575" s="264"/>
      <c r="BF1575" s="264"/>
      <c r="BG1575" s="264"/>
      <c r="BH1575" s="264"/>
      <c r="BI1575" s="264"/>
      <c r="BJ1575" s="264"/>
      <c r="BK1575" s="264"/>
      <c r="BL1575" s="264"/>
      <c r="BM1575" s="264"/>
      <c r="BN1575" s="264"/>
      <c r="BO1575" s="264"/>
      <c r="BP1575" s="264"/>
      <c r="BQ1575" s="264"/>
      <c r="BR1575" s="264"/>
      <c r="BS1575" s="264"/>
      <c r="BT1575" s="264"/>
      <c r="BU1575" s="264"/>
      <c r="BV1575" s="573"/>
    </row>
    <row r="1576" spans="1:74" s="425" customFormat="1" ht="30" customHeight="1" x14ac:dyDescent="0.25">
      <c r="B1576" s="426" t="s">
        <v>37</v>
      </c>
      <c r="C1576" s="434" t="s">
        <v>28</v>
      </c>
      <c r="D1576" s="533" t="s">
        <v>1243</v>
      </c>
      <c r="E1576" s="445" t="s">
        <v>30</v>
      </c>
      <c r="F1576" s="733"/>
      <c r="G1576" s="736">
        <v>40</v>
      </c>
      <c r="H1576" s="459">
        <f>G1576*M1576/100</f>
        <v>2</v>
      </c>
      <c r="I1576" s="428">
        <f>G1576*N1576/100</f>
        <v>0.48</v>
      </c>
      <c r="J1576" s="428">
        <f>G1576*O1576/100</f>
        <v>18.8</v>
      </c>
      <c r="K1576" s="428">
        <f>G1576*P1576/100</f>
        <v>81.599999999999994</v>
      </c>
      <c r="L1576" s="411"/>
      <c r="M1576" s="430">
        <v>5</v>
      </c>
      <c r="N1576" s="430">
        <v>1.2</v>
      </c>
      <c r="O1576" s="686">
        <v>47</v>
      </c>
      <c r="P1576" s="15">
        <v>204</v>
      </c>
      <c r="Q1576" s="264"/>
      <c r="R1576" s="264"/>
      <c r="S1576" s="264"/>
      <c r="T1576" s="264"/>
      <c r="U1576" s="264"/>
      <c r="V1576" s="264"/>
      <c r="W1576" s="264"/>
      <c r="X1576" s="264"/>
      <c r="Y1576" s="264"/>
      <c r="Z1576" s="264"/>
      <c r="AA1576" s="264"/>
      <c r="AB1576" s="264"/>
      <c r="AC1576" s="264"/>
      <c r="AD1576" s="264"/>
      <c r="AE1576" s="264"/>
      <c r="AF1576" s="264"/>
      <c r="AG1576" s="264"/>
      <c r="AH1576" s="264"/>
      <c r="AI1576" s="264"/>
      <c r="AJ1576" s="264"/>
      <c r="AK1576" s="264"/>
      <c r="AL1576" s="264"/>
      <c r="AM1576" s="264"/>
      <c r="AN1576" s="264"/>
      <c r="AO1576" s="264"/>
      <c r="AP1576" s="264"/>
      <c r="AQ1576" s="264"/>
      <c r="AR1576" s="264"/>
      <c r="AS1576" s="264"/>
      <c r="AT1576" s="264"/>
      <c r="AU1576" s="264"/>
      <c r="AV1576" s="264"/>
      <c r="AW1576" s="264"/>
      <c r="AX1576" s="264"/>
      <c r="AY1576" s="264"/>
      <c r="AZ1576" s="264"/>
      <c r="BA1576" s="264"/>
      <c r="BB1576" s="264"/>
      <c r="BC1576" s="264"/>
      <c r="BD1576" s="264"/>
      <c r="BE1576" s="264"/>
      <c r="BF1576" s="264"/>
      <c r="BG1576" s="264"/>
      <c r="BH1576" s="264"/>
      <c r="BI1576" s="264"/>
      <c r="BJ1576" s="264"/>
      <c r="BK1576" s="264"/>
      <c r="BL1576" s="264"/>
      <c r="BM1576" s="264"/>
      <c r="BN1576" s="264"/>
      <c r="BO1576" s="264"/>
      <c r="BP1576" s="264"/>
      <c r="BQ1576" s="264"/>
      <c r="BR1576" s="264"/>
      <c r="BS1576" s="264"/>
      <c r="BT1576" s="264"/>
      <c r="BU1576" s="264"/>
      <c r="BV1576" s="485"/>
    </row>
    <row r="1577" spans="1:74" s="425" customFormat="1" ht="21" customHeight="1" x14ac:dyDescent="0.25">
      <c r="B1577" s="426"/>
      <c r="C1577" s="432"/>
      <c r="D1577" s="436"/>
      <c r="E1577" s="445" t="s">
        <v>31</v>
      </c>
      <c r="F1577" s="733"/>
      <c r="G1577" s="736">
        <v>35</v>
      </c>
      <c r="H1577" s="459">
        <f>G1577*M1577/100</f>
        <v>5.8449999999999998</v>
      </c>
      <c r="I1577" s="428">
        <f>G1577*N1577/100</f>
        <v>3.22</v>
      </c>
      <c r="J1577" s="428">
        <f>G1577*O1577/100</f>
        <v>0.7</v>
      </c>
      <c r="K1577" s="429">
        <f>G1577*P1577/100</f>
        <v>55.65</v>
      </c>
      <c r="L1577" s="411"/>
      <c r="M1577" s="430">
        <v>16.7</v>
      </c>
      <c r="N1577" s="430">
        <v>9.1999999999999993</v>
      </c>
      <c r="O1577" s="686">
        <v>2</v>
      </c>
      <c r="P1577" s="20">
        <v>159</v>
      </c>
      <c r="Q1577" s="264"/>
      <c r="R1577" s="264"/>
      <c r="S1577" s="264"/>
      <c r="T1577" s="264"/>
      <c r="U1577" s="264"/>
      <c r="V1577" s="264"/>
      <c r="W1577" s="264"/>
      <c r="X1577" s="264"/>
      <c r="Y1577" s="264"/>
      <c r="Z1577" s="264"/>
      <c r="AA1577" s="264"/>
      <c r="AB1577" s="264"/>
      <c r="AC1577" s="264"/>
      <c r="AD1577" s="264"/>
      <c r="AE1577" s="264"/>
      <c r="AF1577" s="264"/>
      <c r="AG1577" s="264"/>
      <c r="AH1577" s="264"/>
      <c r="AI1577" s="264"/>
      <c r="AJ1577" s="264"/>
      <c r="AK1577" s="264"/>
      <c r="AL1577" s="264"/>
      <c r="AM1577" s="264"/>
      <c r="AN1577" s="264"/>
      <c r="AO1577" s="264"/>
      <c r="AP1577" s="264"/>
      <c r="AQ1577" s="264"/>
      <c r="AR1577" s="264"/>
      <c r="AS1577" s="264"/>
      <c r="AT1577" s="264"/>
      <c r="AU1577" s="264"/>
      <c r="AV1577" s="264"/>
      <c r="AW1577" s="264"/>
      <c r="AX1577" s="264"/>
      <c r="AY1577" s="264"/>
      <c r="AZ1577" s="264"/>
      <c r="BA1577" s="264"/>
      <c r="BB1577" s="264"/>
      <c r="BC1577" s="264"/>
      <c r="BD1577" s="264"/>
      <c r="BE1577" s="264"/>
      <c r="BF1577" s="264"/>
      <c r="BG1577" s="264"/>
      <c r="BH1577" s="264"/>
      <c r="BI1577" s="264"/>
      <c r="BJ1577" s="264"/>
      <c r="BK1577" s="264"/>
      <c r="BL1577" s="264"/>
      <c r="BM1577" s="264"/>
      <c r="BN1577" s="264"/>
      <c r="BO1577" s="264"/>
      <c r="BP1577" s="264"/>
      <c r="BQ1577" s="264"/>
      <c r="BR1577" s="264"/>
      <c r="BS1577" s="264"/>
      <c r="BT1577" s="264"/>
      <c r="BU1577" s="264"/>
      <c r="BV1577" s="485"/>
    </row>
    <row r="1578" spans="1:74" s="425" customFormat="1" ht="30" customHeight="1" x14ac:dyDescent="0.25">
      <c r="B1578" s="426"/>
      <c r="C1578" s="432"/>
      <c r="D1578" s="436"/>
      <c r="E1578" s="445" t="s">
        <v>32</v>
      </c>
      <c r="F1578" s="733"/>
      <c r="G1578" s="736">
        <v>15</v>
      </c>
      <c r="H1578" s="459">
        <f>G1578*M1578/100</f>
        <v>0.39</v>
      </c>
      <c r="I1578" s="428">
        <f>G1578*N1578/100</f>
        <v>3.75</v>
      </c>
      <c r="J1578" s="428">
        <f>G1578*O1578/100</f>
        <v>0.40500000000000003</v>
      </c>
      <c r="K1578" s="428">
        <f>G1578*P1578/100</f>
        <v>37.200000000000003</v>
      </c>
      <c r="L1578" s="411"/>
      <c r="M1578" s="430">
        <v>2.6</v>
      </c>
      <c r="N1578" s="430">
        <v>25</v>
      </c>
      <c r="O1578" s="686">
        <v>2.7</v>
      </c>
      <c r="P1578" s="15">
        <v>248</v>
      </c>
      <c r="Q1578" s="264"/>
      <c r="R1578" s="264"/>
      <c r="S1578" s="264"/>
      <c r="T1578" s="264"/>
      <c r="U1578" s="264"/>
      <c r="V1578" s="264"/>
      <c r="W1578" s="264"/>
      <c r="X1578" s="264"/>
      <c r="Y1578" s="264"/>
      <c r="Z1578" s="264"/>
      <c r="AA1578" s="264"/>
      <c r="AB1578" s="264"/>
      <c r="AC1578" s="264"/>
      <c r="AD1578" s="264"/>
      <c r="AE1578" s="264"/>
      <c r="AF1578" s="264"/>
      <c r="AG1578" s="264"/>
      <c r="AH1578" s="264"/>
      <c r="AI1578" s="264"/>
      <c r="AJ1578" s="264"/>
      <c r="AK1578" s="264"/>
      <c r="AL1578" s="264"/>
      <c r="AM1578" s="264"/>
      <c r="AN1578" s="264"/>
      <c r="AO1578" s="264"/>
      <c r="AP1578" s="264"/>
      <c r="AQ1578" s="264"/>
      <c r="AR1578" s="264"/>
      <c r="AS1578" s="264"/>
      <c r="AT1578" s="264"/>
      <c r="AU1578" s="264"/>
      <c r="AV1578" s="264"/>
      <c r="AW1578" s="264"/>
      <c r="AX1578" s="264"/>
      <c r="AY1578" s="264"/>
      <c r="AZ1578" s="264"/>
      <c r="BA1578" s="264"/>
      <c r="BB1578" s="264"/>
      <c r="BC1578" s="264"/>
      <c r="BD1578" s="264"/>
      <c r="BE1578" s="264"/>
      <c r="BF1578" s="264"/>
      <c r="BG1578" s="264"/>
      <c r="BH1578" s="264"/>
      <c r="BI1578" s="264"/>
      <c r="BJ1578" s="264"/>
      <c r="BK1578" s="264"/>
      <c r="BL1578" s="264"/>
      <c r="BM1578" s="264"/>
      <c r="BN1578" s="264"/>
      <c r="BO1578" s="264"/>
      <c r="BP1578" s="264"/>
      <c r="BQ1578" s="264"/>
      <c r="BR1578" s="264"/>
      <c r="BS1578" s="264"/>
      <c r="BT1578" s="264"/>
      <c r="BU1578" s="264"/>
      <c r="BV1578" s="485"/>
    </row>
    <row r="1579" spans="1:74" s="425" customFormat="1" ht="15.75" x14ac:dyDescent="0.25">
      <c r="B1579" s="426"/>
      <c r="C1579" s="432"/>
      <c r="D1579" s="436"/>
      <c r="E1579" s="445" t="s">
        <v>33</v>
      </c>
      <c r="F1579" s="735">
        <f>G1579*100/85</f>
        <v>1.1764705882352942</v>
      </c>
      <c r="G1579" s="736">
        <v>1</v>
      </c>
      <c r="H1579" s="446">
        <f>G1579*M1579/100</f>
        <v>3.5000000000000003E-2</v>
      </c>
      <c r="I1579" s="429">
        <f>G1579*N1579/100</f>
        <v>1.1000000000000001E-2</v>
      </c>
      <c r="J1579" s="429">
        <f>G1579*O1579/100</f>
        <v>7.0000000000000007E-2</v>
      </c>
      <c r="K1579" s="429">
        <f>G1579*P1579/100</f>
        <v>0.48</v>
      </c>
      <c r="L1579" s="411"/>
      <c r="M1579" s="430">
        <v>3.5</v>
      </c>
      <c r="N1579" s="430">
        <v>1.1000000000000001</v>
      </c>
      <c r="O1579" s="686">
        <v>7</v>
      </c>
      <c r="P1579" s="20">
        <v>48</v>
      </c>
      <c r="Q1579" s="264"/>
      <c r="R1579" s="264"/>
      <c r="S1579" s="264"/>
      <c r="T1579" s="264"/>
      <c r="U1579" s="264"/>
      <c r="V1579" s="264"/>
      <c r="W1579" s="264"/>
      <c r="X1579" s="264"/>
      <c r="Y1579" s="264"/>
      <c r="Z1579" s="264"/>
      <c r="AA1579" s="264"/>
      <c r="AB1579" s="264"/>
      <c r="AC1579" s="264"/>
      <c r="AD1579" s="264"/>
      <c r="AE1579" s="264"/>
      <c r="AF1579" s="264"/>
      <c r="AG1579" s="264"/>
      <c r="AH1579" s="264"/>
      <c r="AI1579" s="264"/>
      <c r="AJ1579" s="264"/>
      <c r="AK1579" s="264"/>
      <c r="AL1579" s="264"/>
      <c r="AM1579" s="264"/>
      <c r="AN1579" s="264"/>
      <c r="AO1579" s="264"/>
      <c r="AP1579" s="264"/>
      <c r="AQ1579" s="264"/>
      <c r="AR1579" s="264"/>
      <c r="AS1579" s="264"/>
      <c r="AT1579" s="264"/>
      <c r="AU1579" s="264"/>
      <c r="AV1579" s="264"/>
      <c r="AW1579" s="264"/>
      <c r="AX1579" s="264"/>
      <c r="AY1579" s="264"/>
      <c r="AZ1579" s="264"/>
      <c r="BA1579" s="264"/>
      <c r="BB1579" s="264"/>
      <c r="BC1579" s="264"/>
      <c r="BD1579" s="264"/>
      <c r="BE1579" s="264"/>
      <c r="BF1579" s="264"/>
      <c r="BG1579" s="264"/>
      <c r="BH1579" s="264"/>
      <c r="BI1579" s="264"/>
      <c r="BJ1579" s="264"/>
      <c r="BK1579" s="264"/>
      <c r="BL1579" s="264"/>
      <c r="BM1579" s="264"/>
      <c r="BN1579" s="264"/>
      <c r="BO1579" s="264"/>
      <c r="BP1579" s="264"/>
      <c r="BQ1579" s="264"/>
      <c r="BR1579" s="264"/>
      <c r="BS1579" s="264"/>
      <c r="BT1579" s="264"/>
      <c r="BU1579" s="264"/>
      <c r="BV1579" s="485"/>
    </row>
    <row r="1580" spans="1:74" s="425" customFormat="1" x14ac:dyDescent="0.25">
      <c r="B1580" s="426"/>
      <c r="C1580" s="432"/>
      <c r="D1580" s="426"/>
      <c r="E1580" s="458" t="s">
        <v>21</v>
      </c>
      <c r="F1580" s="1034"/>
      <c r="G1580" s="980"/>
      <c r="H1580" s="471">
        <f>SUM(H1576:H1579)</f>
        <v>8.27</v>
      </c>
      <c r="I1580" s="433">
        <f t="shared" ref="I1580:K1580" si="660">SUM(I1576:I1579)</f>
        <v>7.4610000000000003</v>
      </c>
      <c r="J1580" s="433">
        <f t="shared" si="660"/>
        <v>19.975000000000001</v>
      </c>
      <c r="K1580" s="433">
        <f t="shared" si="660"/>
        <v>174.92999999999998</v>
      </c>
      <c r="L1580" s="411"/>
      <c r="O1580" s="464"/>
      <c r="P1580" s="18"/>
      <c r="Q1580" s="264"/>
      <c r="R1580" s="264"/>
      <c r="S1580" s="264"/>
      <c r="T1580" s="264"/>
      <c r="U1580" s="264"/>
      <c r="V1580" s="264"/>
      <c r="W1580" s="264"/>
      <c r="X1580" s="264"/>
      <c r="Y1580" s="264"/>
      <c r="Z1580" s="264"/>
      <c r="AA1580" s="264"/>
      <c r="AB1580" s="264"/>
      <c r="AC1580" s="264"/>
      <c r="AD1580" s="264"/>
      <c r="AE1580" s="264"/>
      <c r="AF1580" s="264"/>
      <c r="AG1580" s="264"/>
      <c r="AH1580" s="264"/>
      <c r="AI1580" s="264"/>
      <c r="AJ1580" s="264"/>
      <c r="AK1580" s="264"/>
      <c r="AL1580" s="264"/>
      <c r="AM1580" s="264"/>
      <c r="AN1580" s="264"/>
      <c r="AO1580" s="264"/>
      <c r="AP1580" s="264"/>
      <c r="AQ1580" s="264"/>
      <c r="AR1580" s="264"/>
      <c r="AS1580" s="264"/>
      <c r="AT1580" s="264"/>
      <c r="AU1580" s="264"/>
      <c r="AV1580" s="264"/>
      <c r="AW1580" s="264"/>
      <c r="AX1580" s="264"/>
      <c r="AY1580" s="264"/>
      <c r="AZ1580" s="264"/>
      <c r="BA1580" s="264"/>
      <c r="BB1580" s="264"/>
      <c r="BC1580" s="264"/>
      <c r="BD1580" s="264"/>
      <c r="BE1580" s="264"/>
      <c r="BF1580" s="264"/>
      <c r="BG1580" s="264"/>
      <c r="BH1580" s="264"/>
      <c r="BI1580" s="264"/>
      <c r="BJ1580" s="264"/>
      <c r="BK1580" s="264"/>
      <c r="BL1580" s="264"/>
      <c r="BM1580" s="264"/>
      <c r="BN1580" s="264"/>
      <c r="BO1580" s="264"/>
      <c r="BP1580" s="264"/>
      <c r="BQ1580" s="264"/>
      <c r="BR1580" s="264"/>
      <c r="BS1580" s="264"/>
      <c r="BT1580" s="264"/>
      <c r="BU1580" s="264"/>
      <c r="BV1580" s="485"/>
    </row>
    <row r="1581" spans="1:74" s="47" customFormat="1" ht="33" customHeight="1" x14ac:dyDescent="0.25">
      <c r="A1581" s="438"/>
      <c r="B1581" s="439" t="s">
        <v>70</v>
      </c>
      <c r="C1581" s="440" t="s">
        <v>54</v>
      </c>
      <c r="D1581" s="530">
        <v>200</v>
      </c>
      <c r="E1581" s="463" t="s">
        <v>43</v>
      </c>
      <c r="F1581" s="733"/>
      <c r="G1581" s="738">
        <v>2</v>
      </c>
      <c r="H1581" s="459">
        <f>G1581*M1581/100</f>
        <v>0.39799999999999996</v>
      </c>
      <c r="I1581" s="428">
        <f>G1581*N1581/100</f>
        <v>0.12</v>
      </c>
      <c r="J1581" s="428">
        <f>G1581*O1581/100</f>
        <v>1.04</v>
      </c>
      <c r="K1581" s="429">
        <f>G1581*P1581/100</f>
        <v>5.7</v>
      </c>
      <c r="L1581" s="411"/>
      <c r="M1581" s="430">
        <v>19.899999999999999</v>
      </c>
      <c r="N1581" s="430">
        <v>6</v>
      </c>
      <c r="O1581" s="686">
        <v>52</v>
      </c>
      <c r="P1581" s="37">
        <v>285</v>
      </c>
      <c r="Q1581" s="380"/>
      <c r="R1581" s="380"/>
      <c r="S1581" s="380"/>
      <c r="T1581" s="380"/>
      <c r="U1581" s="380"/>
      <c r="V1581" s="380"/>
      <c r="W1581" s="380"/>
      <c r="X1581" s="380"/>
      <c r="Y1581" s="380"/>
      <c r="Z1581" s="380"/>
      <c r="AA1581" s="380"/>
      <c r="AB1581" s="380"/>
      <c r="AC1581" s="380"/>
      <c r="AD1581" s="380"/>
      <c r="AE1581" s="380"/>
      <c r="AF1581" s="380"/>
      <c r="AG1581" s="380"/>
      <c r="AH1581" s="380"/>
      <c r="AI1581" s="380"/>
      <c r="AJ1581" s="380"/>
      <c r="AK1581" s="380"/>
      <c r="AL1581" s="380"/>
      <c r="AM1581" s="380"/>
      <c r="AN1581" s="380"/>
      <c r="AO1581" s="380"/>
      <c r="AP1581" s="380"/>
      <c r="AQ1581" s="380"/>
      <c r="AR1581" s="380"/>
      <c r="AS1581" s="380"/>
      <c r="AT1581" s="380"/>
      <c r="AU1581" s="380"/>
      <c r="AV1581" s="380"/>
      <c r="AW1581" s="380"/>
      <c r="AX1581" s="380"/>
      <c r="AY1581" s="380"/>
      <c r="AZ1581" s="380"/>
      <c r="BA1581" s="380"/>
      <c r="BB1581" s="380"/>
      <c r="BC1581" s="380"/>
      <c r="BD1581" s="380"/>
      <c r="BE1581" s="380"/>
      <c r="BF1581" s="380"/>
      <c r="BG1581" s="380"/>
      <c r="BH1581" s="380"/>
      <c r="BI1581" s="380"/>
      <c r="BJ1581" s="380"/>
      <c r="BK1581" s="380"/>
      <c r="BL1581" s="380"/>
      <c r="BM1581" s="380"/>
      <c r="BN1581" s="380"/>
      <c r="BO1581" s="380"/>
      <c r="BP1581" s="380"/>
      <c r="BQ1581" s="380"/>
      <c r="BR1581" s="380"/>
      <c r="BS1581" s="380"/>
      <c r="BT1581" s="380"/>
      <c r="BU1581" s="380"/>
    </row>
    <row r="1582" spans="1:74" s="47" customFormat="1" x14ac:dyDescent="0.25">
      <c r="A1582" s="432"/>
      <c r="B1582" s="442"/>
      <c r="C1582" s="443"/>
      <c r="D1582" s="444"/>
      <c r="E1582" s="463" t="s">
        <v>18</v>
      </c>
      <c r="F1582" s="733"/>
      <c r="G1582" s="738">
        <v>200</v>
      </c>
      <c r="H1582" s="459">
        <f>G1582*M1582/100</f>
        <v>0</v>
      </c>
      <c r="I1582" s="428">
        <f>G1582*N1582/100</f>
        <v>0</v>
      </c>
      <c r="J1582" s="428">
        <f>G1582*O1582/100</f>
        <v>0</v>
      </c>
      <c r="K1582" s="429">
        <f>G1582*P1582/100</f>
        <v>0</v>
      </c>
      <c r="L1582" s="411"/>
      <c r="M1582" s="430"/>
      <c r="N1582" s="430"/>
      <c r="O1582" s="686"/>
      <c r="P1582" s="15"/>
      <c r="Q1582" s="380"/>
      <c r="R1582" s="380"/>
      <c r="S1582" s="380"/>
      <c r="T1582" s="380"/>
      <c r="U1582" s="380"/>
      <c r="V1582" s="380"/>
      <c r="W1582" s="380"/>
      <c r="X1582" s="380"/>
      <c r="Y1582" s="380"/>
      <c r="Z1582" s="380"/>
      <c r="AA1582" s="380"/>
      <c r="AB1582" s="380"/>
      <c r="AC1582" s="380"/>
      <c r="AD1582" s="380"/>
      <c r="AE1582" s="380"/>
      <c r="AF1582" s="380"/>
      <c r="AG1582" s="380"/>
      <c r="AH1582" s="380"/>
      <c r="AI1582" s="380"/>
      <c r="AJ1582" s="380"/>
      <c r="AK1582" s="380"/>
      <c r="AL1582" s="380"/>
      <c r="AM1582" s="380"/>
      <c r="AN1582" s="380"/>
      <c r="AO1582" s="380"/>
      <c r="AP1582" s="380"/>
      <c r="AQ1582" s="380"/>
      <c r="AR1582" s="380"/>
      <c r="AS1582" s="380"/>
      <c r="AT1582" s="380"/>
      <c r="AU1582" s="380"/>
      <c r="AV1582" s="380"/>
      <c r="AW1582" s="380"/>
      <c r="AX1582" s="380"/>
      <c r="AY1582" s="380"/>
      <c r="AZ1582" s="380"/>
      <c r="BA1582" s="380"/>
      <c r="BB1582" s="380"/>
      <c r="BC1582" s="380"/>
      <c r="BD1582" s="380"/>
      <c r="BE1582" s="380"/>
      <c r="BF1582" s="380"/>
      <c r="BG1582" s="380"/>
      <c r="BH1582" s="380"/>
      <c r="BI1582" s="380"/>
      <c r="BJ1582" s="380"/>
      <c r="BK1582" s="380"/>
      <c r="BL1582" s="380"/>
      <c r="BM1582" s="380"/>
      <c r="BN1582" s="380"/>
      <c r="BO1582" s="380"/>
      <c r="BP1582" s="380"/>
      <c r="BQ1582" s="380"/>
      <c r="BR1582" s="380"/>
      <c r="BS1582" s="380"/>
      <c r="BT1582" s="380"/>
      <c r="BU1582" s="380"/>
    </row>
    <row r="1583" spans="1:74" s="47" customFormat="1" x14ac:dyDescent="0.25">
      <c r="A1583" s="432"/>
      <c r="B1583" s="426"/>
      <c r="C1583" s="432"/>
      <c r="D1583" s="436"/>
      <c r="E1583" s="463" t="s">
        <v>36</v>
      </c>
      <c r="F1583" s="733"/>
      <c r="G1583" s="738">
        <v>4</v>
      </c>
      <c r="H1583" s="459">
        <f>G1583*M1583/100</f>
        <v>0</v>
      </c>
      <c r="I1583" s="428">
        <f>G1583*N1583/100</f>
        <v>0</v>
      </c>
      <c r="J1583" s="428">
        <f>G1583*O1583/100</f>
        <v>3.9960000000000004</v>
      </c>
      <c r="K1583" s="429">
        <f>G1583*P1583/100</f>
        <v>16.239999999999998</v>
      </c>
      <c r="L1583" s="411"/>
      <c r="M1583" s="430">
        <v>0</v>
      </c>
      <c r="N1583" s="430">
        <v>0</v>
      </c>
      <c r="O1583" s="686">
        <v>99.9</v>
      </c>
      <c r="P1583" s="15">
        <v>406</v>
      </c>
      <c r="Q1583" s="380"/>
      <c r="R1583" s="380"/>
      <c r="S1583" s="380"/>
      <c r="T1583" s="380"/>
      <c r="U1583" s="380"/>
      <c r="V1583" s="380"/>
      <c r="W1583" s="380"/>
      <c r="X1583" s="380"/>
      <c r="Y1583" s="380"/>
      <c r="Z1583" s="380"/>
      <c r="AA1583" s="380"/>
      <c r="AB1583" s="380"/>
      <c r="AC1583" s="380"/>
      <c r="AD1583" s="380"/>
      <c r="AE1583" s="380"/>
      <c r="AF1583" s="380"/>
      <c r="AG1583" s="380"/>
      <c r="AH1583" s="380"/>
      <c r="AI1583" s="380"/>
      <c r="AJ1583" s="380"/>
      <c r="AK1583" s="380"/>
      <c r="AL1583" s="380"/>
      <c r="AM1583" s="380"/>
      <c r="AN1583" s="380"/>
      <c r="AO1583" s="380"/>
      <c r="AP1583" s="380"/>
      <c r="AQ1583" s="380"/>
      <c r="AR1583" s="380"/>
      <c r="AS1583" s="380"/>
      <c r="AT1583" s="380"/>
      <c r="AU1583" s="380"/>
      <c r="AV1583" s="380"/>
      <c r="AW1583" s="380"/>
      <c r="AX1583" s="380"/>
      <c r="AY1583" s="380"/>
      <c r="AZ1583" s="380"/>
      <c r="BA1583" s="380"/>
      <c r="BB1583" s="380"/>
      <c r="BC1583" s="380"/>
      <c r="BD1583" s="380"/>
      <c r="BE1583" s="380"/>
      <c r="BF1583" s="380"/>
      <c r="BG1583" s="380"/>
      <c r="BH1583" s="380"/>
      <c r="BI1583" s="380"/>
      <c r="BJ1583" s="380"/>
      <c r="BK1583" s="380"/>
      <c r="BL1583" s="380"/>
      <c r="BM1583" s="380"/>
      <c r="BN1583" s="380"/>
      <c r="BO1583" s="380"/>
      <c r="BP1583" s="380"/>
      <c r="BQ1583" s="380"/>
      <c r="BR1583" s="380"/>
      <c r="BS1583" s="380"/>
      <c r="BT1583" s="380"/>
      <c r="BU1583" s="380"/>
    </row>
    <row r="1584" spans="1:74" s="425" customFormat="1" x14ac:dyDescent="0.25">
      <c r="B1584" s="426"/>
      <c r="C1584" s="432"/>
      <c r="D1584" s="426"/>
      <c r="E1584" s="462" t="s">
        <v>21</v>
      </c>
      <c r="F1584" s="986"/>
      <c r="G1584" s="980"/>
      <c r="H1584" s="471">
        <f>SUM(H1581:H1583)</f>
        <v>0.39799999999999996</v>
      </c>
      <c r="I1584" s="433">
        <f t="shared" ref="I1584:K1584" si="661">SUM(I1581:I1583)</f>
        <v>0.12</v>
      </c>
      <c r="J1584" s="433">
        <f t="shared" si="661"/>
        <v>5.0360000000000005</v>
      </c>
      <c r="K1584" s="433">
        <f t="shared" si="661"/>
        <v>21.939999999999998</v>
      </c>
      <c r="L1584" s="411"/>
      <c r="O1584" s="464"/>
      <c r="P1584" s="18"/>
      <c r="Q1584" s="264"/>
      <c r="R1584" s="264"/>
      <c r="S1584" s="264"/>
      <c r="T1584" s="264"/>
      <c r="U1584" s="264"/>
      <c r="V1584" s="264"/>
      <c r="W1584" s="264"/>
      <c r="X1584" s="264"/>
      <c r="Y1584" s="264"/>
      <c r="Z1584" s="264"/>
      <c r="AA1584" s="264"/>
      <c r="AB1584" s="264"/>
      <c r="AC1584" s="264"/>
      <c r="AD1584" s="264"/>
      <c r="AE1584" s="264"/>
      <c r="AF1584" s="264"/>
      <c r="AG1584" s="264"/>
      <c r="AH1584" s="264"/>
      <c r="AI1584" s="264"/>
      <c r="AJ1584" s="264"/>
      <c r="AK1584" s="264"/>
      <c r="AL1584" s="264"/>
      <c r="AM1584" s="264"/>
      <c r="AN1584" s="264"/>
      <c r="AO1584" s="264"/>
      <c r="AP1584" s="264"/>
      <c r="AQ1584" s="264"/>
      <c r="AR1584" s="264"/>
      <c r="AS1584" s="264"/>
      <c r="AT1584" s="264"/>
      <c r="AU1584" s="264"/>
      <c r="AV1584" s="264"/>
      <c r="AW1584" s="264"/>
      <c r="AX1584" s="264"/>
      <c r="AY1584" s="264"/>
      <c r="AZ1584" s="264"/>
      <c r="BA1584" s="264"/>
      <c r="BB1584" s="264"/>
      <c r="BC1584" s="264"/>
      <c r="BD1584" s="264"/>
      <c r="BE1584" s="264"/>
      <c r="BF1584" s="264"/>
      <c r="BG1584" s="264"/>
      <c r="BH1584" s="264"/>
      <c r="BI1584" s="264"/>
      <c r="BJ1584" s="264"/>
      <c r="BK1584" s="264"/>
      <c r="BL1584" s="264"/>
      <c r="BM1584" s="264"/>
      <c r="BN1584" s="264"/>
      <c r="BO1584" s="264"/>
      <c r="BP1584" s="264"/>
      <c r="BQ1584" s="264"/>
      <c r="BR1584" s="264"/>
      <c r="BS1584" s="264"/>
      <c r="BT1584" s="264"/>
      <c r="BU1584" s="264"/>
      <c r="BV1584" s="485"/>
    </row>
    <row r="1585" spans="1:74" s="424" customFormat="1" x14ac:dyDescent="0.25">
      <c r="B1585" s="455"/>
      <c r="C1585" s="454"/>
      <c r="D1585" s="455"/>
      <c r="E1585" s="456" t="s">
        <v>44</v>
      </c>
      <c r="F1585" s="1083"/>
      <c r="G1585" s="334"/>
      <c r="H1585" s="632">
        <f>H1575+H1580+H1584</f>
        <v>16.697399999999998</v>
      </c>
      <c r="I1585" s="457">
        <f t="shared" ref="I1585:K1585" si="662">I1575+I1580+I1584</f>
        <v>24.040560000000003</v>
      </c>
      <c r="J1585" s="457">
        <f t="shared" si="662"/>
        <v>73.474580000000003</v>
      </c>
      <c r="K1585" s="457">
        <f t="shared" si="662"/>
        <v>561.53679999999986</v>
      </c>
      <c r="O1585" s="684"/>
      <c r="P1585" s="27"/>
      <c r="Q1585" s="264"/>
      <c r="R1585" s="264"/>
      <c r="S1585" s="264"/>
      <c r="T1585" s="264"/>
      <c r="U1585" s="264"/>
      <c r="V1585" s="264"/>
      <c r="W1585" s="264"/>
      <c r="X1585" s="264"/>
      <c r="Y1585" s="264"/>
      <c r="Z1585" s="264"/>
      <c r="AA1585" s="264"/>
      <c r="AB1585" s="264"/>
      <c r="AC1585" s="264"/>
      <c r="AD1585" s="264"/>
      <c r="AE1585" s="264"/>
      <c r="AF1585" s="264"/>
      <c r="AG1585" s="264"/>
      <c r="AH1585" s="264"/>
      <c r="AI1585" s="264"/>
      <c r="AJ1585" s="264"/>
      <c r="AK1585" s="264"/>
      <c r="AL1585" s="264"/>
      <c r="AM1585" s="264"/>
      <c r="AN1585" s="264"/>
      <c r="AO1585" s="264"/>
      <c r="AP1585" s="264"/>
      <c r="AQ1585" s="264"/>
      <c r="AR1585" s="264"/>
      <c r="AS1585" s="264"/>
      <c r="AT1585" s="264"/>
      <c r="AU1585" s="264"/>
      <c r="AV1585" s="264"/>
      <c r="AW1585" s="264"/>
      <c r="AX1585" s="264"/>
      <c r="AY1585" s="264"/>
      <c r="AZ1585" s="264"/>
      <c r="BA1585" s="264"/>
      <c r="BB1585" s="264"/>
      <c r="BC1585" s="264"/>
      <c r="BD1585" s="264"/>
      <c r="BE1585" s="264"/>
      <c r="BF1585" s="264"/>
      <c r="BG1585" s="264"/>
      <c r="BH1585" s="264"/>
      <c r="BI1585" s="264"/>
      <c r="BJ1585" s="264"/>
      <c r="BK1585" s="264"/>
      <c r="BL1585" s="264"/>
      <c r="BM1585" s="264"/>
      <c r="BN1585" s="264"/>
      <c r="BO1585" s="264"/>
      <c r="BP1585" s="264"/>
      <c r="BQ1585" s="264"/>
      <c r="BR1585" s="264"/>
      <c r="BS1585" s="264"/>
      <c r="BT1585" s="264"/>
      <c r="BU1585" s="264"/>
      <c r="BV1585" s="950"/>
    </row>
    <row r="1586" spans="1:74" s="424" customFormat="1" x14ac:dyDescent="0.25">
      <c r="A1586" s="1302" t="s">
        <v>101</v>
      </c>
      <c r="B1586" s="1303"/>
      <c r="C1586" s="454"/>
      <c r="D1586" s="455"/>
      <c r="E1586" s="462"/>
      <c r="F1586" s="986"/>
      <c r="G1586" s="980"/>
      <c r="H1586" s="632"/>
      <c r="I1586" s="457"/>
      <c r="J1586" s="457"/>
      <c r="K1586" s="457"/>
      <c r="L1586" s="411"/>
      <c r="O1586" s="684"/>
      <c r="P1586" s="27"/>
      <c r="Q1586" s="264"/>
      <c r="R1586" s="264"/>
      <c r="S1586" s="264"/>
      <c r="T1586" s="264"/>
      <c r="U1586" s="264"/>
      <c r="V1586" s="264"/>
      <c r="W1586" s="264"/>
      <c r="X1586" s="264"/>
      <c r="Y1586" s="264"/>
      <c r="Z1586" s="264"/>
      <c r="AA1586" s="264"/>
      <c r="AB1586" s="264"/>
      <c r="AC1586" s="264"/>
      <c r="AD1586" s="264"/>
      <c r="AE1586" s="264"/>
      <c r="AF1586" s="264"/>
      <c r="AG1586" s="264"/>
      <c r="AH1586" s="264"/>
      <c r="AI1586" s="264"/>
      <c r="AJ1586" s="264"/>
      <c r="AK1586" s="264"/>
      <c r="AL1586" s="264"/>
      <c r="AM1586" s="264"/>
      <c r="AN1586" s="264"/>
      <c r="AO1586" s="264"/>
      <c r="AP1586" s="264"/>
      <c r="AQ1586" s="264"/>
      <c r="AR1586" s="264"/>
      <c r="AS1586" s="264"/>
      <c r="AT1586" s="264"/>
      <c r="AU1586" s="264"/>
      <c r="AV1586" s="264"/>
      <c r="AW1586" s="264"/>
      <c r="AX1586" s="264"/>
      <c r="AY1586" s="264"/>
      <c r="AZ1586" s="264"/>
      <c r="BA1586" s="264"/>
      <c r="BB1586" s="264"/>
      <c r="BC1586" s="264"/>
      <c r="BD1586" s="264"/>
      <c r="BE1586" s="264"/>
      <c r="BF1586" s="264"/>
      <c r="BG1586" s="264"/>
      <c r="BH1586" s="264"/>
      <c r="BI1586" s="264"/>
      <c r="BJ1586" s="264"/>
      <c r="BK1586" s="264"/>
      <c r="BL1586" s="264"/>
      <c r="BM1586" s="264"/>
      <c r="BN1586" s="264"/>
      <c r="BO1586" s="264"/>
      <c r="BP1586" s="264"/>
      <c r="BQ1586" s="264"/>
      <c r="BR1586" s="264"/>
      <c r="BS1586" s="264"/>
      <c r="BT1586" s="264"/>
      <c r="BU1586" s="264"/>
      <c r="BV1586" s="950"/>
    </row>
    <row r="1587" spans="1:74" s="425" customFormat="1" ht="28.5" x14ac:dyDescent="0.25">
      <c r="B1587" s="540" t="s">
        <v>761</v>
      </c>
      <c r="C1587" s="440" t="s">
        <v>749</v>
      </c>
      <c r="D1587" s="467">
        <v>250</v>
      </c>
      <c r="E1587" s="445" t="s">
        <v>750</v>
      </c>
      <c r="F1587" s="733"/>
      <c r="G1587" s="738">
        <v>20</v>
      </c>
      <c r="H1587" s="459">
        <f t="shared" ref="H1587:H1596" si="663">G1587*M1587/100</f>
        <v>2.62</v>
      </c>
      <c r="I1587" s="428">
        <f t="shared" ref="I1587:I1596" si="664">G1587*N1587/100</f>
        <v>5.4</v>
      </c>
      <c r="J1587" s="428">
        <f t="shared" ref="J1587:J1596" si="665">G1587*O1587/100</f>
        <v>0.22</v>
      </c>
      <c r="K1587" s="429">
        <f t="shared" ref="K1587:K1596" si="666">G1587*P1587/100</f>
        <v>60.6</v>
      </c>
      <c r="L1587" s="411"/>
      <c r="M1587" s="430">
        <v>13.1</v>
      </c>
      <c r="N1587" s="430">
        <v>27</v>
      </c>
      <c r="O1587" s="686">
        <v>1.1000000000000001</v>
      </c>
      <c r="P1587" s="20">
        <v>303</v>
      </c>
      <c r="Q1587" s="264"/>
      <c r="R1587" s="264"/>
      <c r="S1587" s="264"/>
      <c r="T1587" s="264"/>
      <c r="U1587" s="264"/>
      <c r="V1587" s="264"/>
      <c r="W1587" s="264"/>
      <c r="X1587" s="264"/>
      <c r="Y1587" s="264"/>
      <c r="Z1587" s="264"/>
      <c r="AA1587" s="264"/>
      <c r="AB1587" s="264"/>
      <c r="AC1587" s="264"/>
      <c r="AD1587" s="264"/>
      <c r="AE1587" s="264"/>
      <c r="AF1587" s="264"/>
      <c r="AG1587" s="264"/>
      <c r="AH1587" s="264"/>
      <c r="AI1587" s="264"/>
      <c r="AJ1587" s="264"/>
      <c r="AK1587" s="264"/>
      <c r="AL1587" s="264"/>
      <c r="AM1587" s="264"/>
      <c r="AN1587" s="264"/>
      <c r="AO1587" s="264"/>
      <c r="AP1587" s="264"/>
      <c r="AQ1587" s="264"/>
      <c r="AR1587" s="264"/>
      <c r="AS1587" s="264"/>
      <c r="AT1587" s="264"/>
      <c r="AU1587" s="264"/>
      <c r="AV1587" s="264"/>
      <c r="AW1587" s="264"/>
      <c r="AX1587" s="264"/>
      <c r="AY1587" s="264"/>
      <c r="AZ1587" s="264"/>
      <c r="BA1587" s="264"/>
      <c r="BB1587" s="264"/>
      <c r="BC1587" s="264"/>
      <c r="BD1587" s="264"/>
      <c r="BE1587" s="264"/>
      <c r="BF1587" s="264"/>
      <c r="BG1587" s="264"/>
      <c r="BH1587" s="264"/>
      <c r="BI1587" s="264"/>
      <c r="BJ1587" s="264"/>
      <c r="BK1587" s="264"/>
      <c r="BL1587" s="264"/>
      <c r="BM1587" s="264"/>
      <c r="BN1587" s="264"/>
      <c r="BO1587" s="264"/>
      <c r="BP1587" s="264"/>
      <c r="BQ1587" s="264"/>
      <c r="BR1587" s="264"/>
      <c r="BS1587" s="264"/>
      <c r="BT1587" s="264"/>
      <c r="BU1587" s="264"/>
      <c r="BV1587" s="485"/>
    </row>
    <row r="1588" spans="1:74" s="425" customFormat="1" x14ac:dyDescent="0.25">
      <c r="A1588" s="432"/>
      <c r="B1588" s="426"/>
      <c r="C1588" s="432"/>
      <c r="D1588" s="432"/>
      <c r="E1588" s="445" t="s">
        <v>751</v>
      </c>
      <c r="F1588" s="990">
        <f>G1588*100/70</f>
        <v>17.857142857142858</v>
      </c>
      <c r="G1588" s="980">
        <v>12.5</v>
      </c>
      <c r="H1588" s="459">
        <f t="shared" si="663"/>
        <v>0.73750000000000004</v>
      </c>
      <c r="I1588" s="428">
        <f t="shared" si="664"/>
        <v>0.1</v>
      </c>
      <c r="J1588" s="428">
        <f t="shared" si="665"/>
        <v>1.7875000000000001</v>
      </c>
      <c r="K1588" s="429">
        <f t="shared" si="666"/>
        <v>9.375</v>
      </c>
      <c r="L1588" s="411"/>
      <c r="M1588" s="430">
        <v>5.9</v>
      </c>
      <c r="N1588" s="430">
        <v>0.8</v>
      </c>
      <c r="O1588" s="686">
        <v>14.3</v>
      </c>
      <c r="P1588" s="15">
        <v>75</v>
      </c>
      <c r="Q1588" s="264"/>
      <c r="R1588" s="264"/>
      <c r="S1588" s="264"/>
      <c r="T1588" s="264"/>
      <c r="U1588" s="264"/>
      <c r="V1588" s="264"/>
      <c r="W1588" s="264"/>
      <c r="X1588" s="264"/>
      <c r="Y1588" s="264"/>
      <c r="Z1588" s="264"/>
      <c r="AA1588" s="264"/>
      <c r="AB1588" s="264"/>
      <c r="AC1588" s="264"/>
      <c r="AD1588" s="264"/>
      <c r="AE1588" s="264"/>
      <c r="AF1588" s="264"/>
      <c r="AG1588" s="264"/>
      <c r="AH1588" s="264"/>
      <c r="AI1588" s="264"/>
      <c r="AJ1588" s="264"/>
      <c r="AK1588" s="264"/>
      <c r="AL1588" s="264"/>
      <c r="AM1588" s="264"/>
      <c r="AN1588" s="264"/>
      <c r="AO1588" s="264"/>
      <c r="AP1588" s="264"/>
      <c r="AQ1588" s="264"/>
      <c r="AR1588" s="264"/>
      <c r="AS1588" s="264"/>
      <c r="AT1588" s="264"/>
      <c r="AU1588" s="264"/>
      <c r="AV1588" s="264"/>
      <c r="AW1588" s="264"/>
      <c r="AX1588" s="264"/>
      <c r="AY1588" s="264"/>
      <c r="AZ1588" s="264"/>
      <c r="BA1588" s="264"/>
      <c r="BB1588" s="264"/>
      <c r="BC1588" s="264"/>
      <c r="BD1588" s="264"/>
      <c r="BE1588" s="264"/>
      <c r="BF1588" s="264"/>
      <c r="BG1588" s="264"/>
      <c r="BH1588" s="264"/>
      <c r="BI1588" s="264"/>
      <c r="BJ1588" s="264"/>
      <c r="BK1588" s="264"/>
      <c r="BL1588" s="264"/>
      <c r="BM1588" s="264"/>
      <c r="BN1588" s="264"/>
      <c r="BO1588" s="264"/>
      <c r="BP1588" s="264"/>
      <c r="BQ1588" s="264"/>
      <c r="BR1588" s="264"/>
      <c r="BS1588" s="264"/>
      <c r="BT1588" s="264"/>
      <c r="BU1588" s="264"/>
      <c r="BV1588" s="485"/>
    </row>
    <row r="1589" spans="1:74" s="425" customFormat="1" x14ac:dyDescent="0.25">
      <c r="A1589" s="432"/>
      <c r="B1589" s="426"/>
      <c r="C1589" s="432"/>
      <c r="D1589" s="432"/>
      <c r="E1589" s="445" t="s">
        <v>16</v>
      </c>
      <c r="F1589" s="986">
        <f>G1589*100/80</f>
        <v>23.75</v>
      </c>
      <c r="G1589" s="980">
        <v>19</v>
      </c>
      <c r="H1589" s="459">
        <f t="shared" si="663"/>
        <v>0.15200000000000002</v>
      </c>
      <c r="I1589" s="428">
        <f t="shared" si="664"/>
        <v>7.6000000000000012E-2</v>
      </c>
      <c r="J1589" s="428">
        <f t="shared" si="665"/>
        <v>1.7670000000000001</v>
      </c>
      <c r="K1589" s="429">
        <f t="shared" si="666"/>
        <v>7.41</v>
      </c>
      <c r="L1589" s="411"/>
      <c r="M1589" s="430">
        <v>0.8</v>
      </c>
      <c r="N1589" s="430">
        <v>0.4</v>
      </c>
      <c r="O1589" s="686">
        <v>9.3000000000000007</v>
      </c>
      <c r="P1589" s="15">
        <v>39</v>
      </c>
      <c r="Q1589" s="264"/>
      <c r="R1589" s="264"/>
      <c r="S1589" s="264"/>
      <c r="T1589" s="264"/>
      <c r="U1589" s="264"/>
      <c r="V1589" s="264"/>
      <c r="W1589" s="264"/>
      <c r="X1589" s="264"/>
      <c r="Y1589" s="264"/>
      <c r="Z1589" s="264"/>
      <c r="AA1589" s="264"/>
      <c r="AB1589" s="264"/>
      <c r="AC1589" s="264"/>
      <c r="AD1589" s="264"/>
      <c r="AE1589" s="264"/>
      <c r="AF1589" s="264"/>
      <c r="AG1589" s="264"/>
      <c r="AH1589" s="264"/>
      <c r="AI1589" s="264"/>
      <c r="AJ1589" s="264"/>
      <c r="AK1589" s="264"/>
      <c r="AL1589" s="264"/>
      <c r="AM1589" s="264"/>
      <c r="AN1589" s="264"/>
      <c r="AO1589" s="264"/>
      <c r="AP1589" s="264"/>
      <c r="AQ1589" s="264"/>
      <c r="AR1589" s="264"/>
      <c r="AS1589" s="264"/>
      <c r="AT1589" s="264"/>
      <c r="AU1589" s="264"/>
      <c r="AV1589" s="264"/>
      <c r="AW1589" s="264"/>
      <c r="AX1589" s="264"/>
      <c r="AY1589" s="264"/>
      <c r="AZ1589" s="264"/>
      <c r="BA1589" s="264"/>
      <c r="BB1589" s="264"/>
      <c r="BC1589" s="264"/>
      <c r="BD1589" s="264"/>
      <c r="BE1589" s="264"/>
      <c r="BF1589" s="264"/>
      <c r="BG1589" s="264"/>
      <c r="BH1589" s="264"/>
      <c r="BI1589" s="264"/>
      <c r="BJ1589" s="264"/>
      <c r="BK1589" s="264"/>
      <c r="BL1589" s="264"/>
      <c r="BM1589" s="264"/>
      <c r="BN1589" s="264"/>
      <c r="BO1589" s="264"/>
      <c r="BP1589" s="264"/>
      <c r="BQ1589" s="264"/>
      <c r="BR1589" s="264"/>
      <c r="BS1589" s="264"/>
      <c r="BT1589" s="264"/>
      <c r="BU1589" s="264"/>
      <c r="BV1589" s="485"/>
    </row>
    <row r="1590" spans="1:74" s="425" customFormat="1" x14ac:dyDescent="0.25">
      <c r="A1590" s="432"/>
      <c r="B1590" s="426"/>
      <c r="C1590" s="432"/>
      <c r="D1590" s="432"/>
      <c r="E1590" s="445" t="s">
        <v>74</v>
      </c>
      <c r="F1590" s="990">
        <f>G1590*100/85</f>
        <v>7.0588235294117645</v>
      </c>
      <c r="G1590" s="980">
        <v>6</v>
      </c>
      <c r="H1590" s="459">
        <f t="shared" si="663"/>
        <v>9.6000000000000016E-2</v>
      </c>
      <c r="I1590" s="428">
        <f t="shared" si="664"/>
        <v>1.7999999999999999E-2</v>
      </c>
      <c r="J1590" s="428">
        <f t="shared" si="665"/>
        <v>0.6</v>
      </c>
      <c r="K1590" s="429">
        <f t="shared" si="666"/>
        <v>2.76</v>
      </c>
      <c r="L1590" s="411"/>
      <c r="M1590" s="430">
        <v>1.6</v>
      </c>
      <c r="N1590" s="430">
        <v>0.3</v>
      </c>
      <c r="O1590" s="686">
        <v>10</v>
      </c>
      <c r="P1590" s="15">
        <v>46</v>
      </c>
      <c r="Q1590" s="264"/>
      <c r="R1590" s="264"/>
      <c r="S1590" s="264"/>
      <c r="T1590" s="264"/>
      <c r="U1590" s="264"/>
      <c r="V1590" s="264"/>
      <c r="W1590" s="264"/>
      <c r="X1590" s="264"/>
      <c r="Y1590" s="264"/>
      <c r="Z1590" s="264"/>
      <c r="AA1590" s="264"/>
      <c r="AB1590" s="264"/>
      <c r="AC1590" s="264"/>
      <c r="AD1590" s="264"/>
      <c r="AE1590" s="264"/>
      <c r="AF1590" s="264"/>
      <c r="AG1590" s="264"/>
      <c r="AH1590" s="264"/>
      <c r="AI1590" s="264"/>
      <c r="AJ1590" s="264"/>
      <c r="AK1590" s="264"/>
      <c r="AL1590" s="264"/>
      <c r="AM1590" s="264"/>
      <c r="AN1590" s="264"/>
      <c r="AO1590" s="264"/>
      <c r="AP1590" s="264"/>
      <c r="AQ1590" s="264"/>
      <c r="AR1590" s="264"/>
      <c r="AS1590" s="264"/>
      <c r="AT1590" s="264"/>
      <c r="AU1590" s="264"/>
      <c r="AV1590" s="264"/>
      <c r="AW1590" s="264"/>
      <c r="AX1590" s="264"/>
      <c r="AY1590" s="264"/>
      <c r="AZ1590" s="264"/>
      <c r="BA1590" s="264"/>
      <c r="BB1590" s="264"/>
      <c r="BC1590" s="264"/>
      <c r="BD1590" s="264"/>
      <c r="BE1590" s="264"/>
      <c r="BF1590" s="264"/>
      <c r="BG1590" s="264"/>
      <c r="BH1590" s="264"/>
      <c r="BI1590" s="264"/>
      <c r="BJ1590" s="264"/>
      <c r="BK1590" s="264"/>
      <c r="BL1590" s="264"/>
      <c r="BM1590" s="264"/>
      <c r="BN1590" s="264"/>
      <c r="BO1590" s="264"/>
      <c r="BP1590" s="264"/>
      <c r="BQ1590" s="264"/>
      <c r="BR1590" s="264"/>
      <c r="BS1590" s="264"/>
      <c r="BT1590" s="264"/>
      <c r="BU1590" s="264"/>
      <c r="BV1590" s="485"/>
    </row>
    <row r="1591" spans="1:74" s="425" customFormat="1" x14ac:dyDescent="0.25">
      <c r="A1591" s="432"/>
      <c r="B1591" s="426"/>
      <c r="C1591" s="432"/>
      <c r="D1591" s="432"/>
      <c r="E1591" s="445" t="s">
        <v>84</v>
      </c>
      <c r="F1591" s="990">
        <f>G1591*100/75</f>
        <v>100</v>
      </c>
      <c r="G1591" s="980">
        <v>75</v>
      </c>
      <c r="H1591" s="459">
        <f t="shared" si="663"/>
        <v>1.425</v>
      </c>
      <c r="I1591" s="428">
        <f t="shared" si="664"/>
        <v>0.22500000000000001</v>
      </c>
      <c r="J1591" s="428">
        <f t="shared" si="665"/>
        <v>13.725</v>
      </c>
      <c r="K1591" s="429">
        <f t="shared" si="666"/>
        <v>61.5</v>
      </c>
      <c r="L1591" s="411"/>
      <c r="M1591" s="430">
        <v>1.9</v>
      </c>
      <c r="N1591" s="430">
        <v>0.3</v>
      </c>
      <c r="O1591" s="686">
        <v>18.3</v>
      </c>
      <c r="P1591" s="15">
        <v>82</v>
      </c>
      <c r="Q1591" s="264"/>
      <c r="R1591" s="264"/>
      <c r="S1591" s="264"/>
      <c r="T1591" s="264"/>
      <c r="U1591" s="264"/>
      <c r="V1591" s="264"/>
      <c r="W1591" s="264"/>
      <c r="X1591" s="264"/>
      <c r="Y1591" s="264"/>
      <c r="Z1591" s="264"/>
      <c r="AA1591" s="264"/>
      <c r="AB1591" s="264"/>
      <c r="AC1591" s="264"/>
      <c r="AD1591" s="264"/>
      <c r="AE1591" s="264"/>
      <c r="AF1591" s="264"/>
      <c r="AG1591" s="264"/>
      <c r="AH1591" s="264"/>
      <c r="AI1591" s="264"/>
      <c r="AJ1591" s="264"/>
      <c r="AK1591" s="264"/>
      <c r="AL1591" s="264"/>
      <c r="AM1591" s="264"/>
      <c r="AN1591" s="264"/>
      <c r="AO1591" s="264"/>
      <c r="AP1591" s="264"/>
      <c r="AQ1591" s="264"/>
      <c r="AR1591" s="264"/>
      <c r="AS1591" s="264"/>
      <c r="AT1591" s="264"/>
      <c r="AU1591" s="264"/>
      <c r="AV1591" s="264"/>
      <c r="AW1591" s="264"/>
      <c r="AX1591" s="264"/>
      <c r="AY1591" s="264"/>
      <c r="AZ1591" s="264"/>
      <c r="BA1591" s="264"/>
      <c r="BB1591" s="264"/>
      <c r="BC1591" s="264"/>
      <c r="BD1591" s="264"/>
      <c r="BE1591" s="264"/>
      <c r="BF1591" s="264"/>
      <c r="BG1591" s="264"/>
      <c r="BH1591" s="264"/>
      <c r="BI1591" s="264"/>
      <c r="BJ1591" s="264"/>
      <c r="BK1591" s="264"/>
      <c r="BL1591" s="264"/>
      <c r="BM1591" s="264"/>
      <c r="BN1591" s="264"/>
      <c r="BO1591" s="264"/>
      <c r="BP1591" s="264"/>
      <c r="BQ1591" s="264"/>
      <c r="BR1591" s="264"/>
      <c r="BS1591" s="264"/>
      <c r="BT1591" s="264"/>
      <c r="BU1591" s="264"/>
      <c r="BV1591" s="485"/>
    </row>
    <row r="1592" spans="1:74" s="425" customFormat="1" x14ac:dyDescent="0.25">
      <c r="A1592" s="432"/>
      <c r="B1592" s="426"/>
      <c r="C1592" s="432"/>
      <c r="D1592" s="432"/>
      <c r="E1592" s="445" t="s">
        <v>73</v>
      </c>
      <c r="F1592" s="733"/>
      <c r="G1592" s="980">
        <v>3</v>
      </c>
      <c r="H1592" s="459">
        <f t="shared" si="663"/>
        <v>0</v>
      </c>
      <c r="I1592" s="428">
        <f t="shared" si="664"/>
        <v>3</v>
      </c>
      <c r="J1592" s="428">
        <f t="shared" si="665"/>
        <v>0</v>
      </c>
      <c r="K1592" s="429">
        <f t="shared" si="666"/>
        <v>26.52</v>
      </c>
      <c r="L1592" s="411"/>
      <c r="M1592" s="430">
        <v>0</v>
      </c>
      <c r="N1592" s="430">
        <v>100</v>
      </c>
      <c r="O1592" s="686">
        <v>0</v>
      </c>
      <c r="P1592" s="15">
        <v>884</v>
      </c>
      <c r="Q1592" s="264"/>
      <c r="R1592" s="264"/>
      <c r="S1592" s="264"/>
      <c r="T1592" s="264"/>
      <c r="U1592" s="264"/>
      <c r="V1592" s="264"/>
      <c r="W1592" s="264"/>
      <c r="X1592" s="264"/>
      <c r="Y1592" s="264"/>
      <c r="Z1592" s="264"/>
      <c r="AA1592" s="264"/>
      <c r="AB1592" s="264"/>
      <c r="AC1592" s="264"/>
      <c r="AD1592" s="264"/>
      <c r="AE1592" s="264"/>
      <c r="AF1592" s="264"/>
      <c r="AG1592" s="264"/>
      <c r="AH1592" s="264"/>
      <c r="AI1592" s="264"/>
      <c r="AJ1592" s="264"/>
      <c r="AK1592" s="264"/>
      <c r="AL1592" s="264"/>
      <c r="AM1592" s="264"/>
      <c r="AN1592" s="264"/>
      <c r="AO1592" s="264"/>
      <c r="AP1592" s="264"/>
      <c r="AQ1592" s="264"/>
      <c r="AR1592" s="264"/>
      <c r="AS1592" s="264"/>
      <c r="AT1592" s="264"/>
      <c r="AU1592" s="264"/>
      <c r="AV1592" s="264"/>
      <c r="AW1592" s="264"/>
      <c r="AX1592" s="264"/>
      <c r="AY1592" s="264"/>
      <c r="AZ1592" s="264"/>
      <c r="BA1592" s="264"/>
      <c r="BB1592" s="264"/>
      <c r="BC1592" s="264"/>
      <c r="BD1592" s="264"/>
      <c r="BE1592" s="264"/>
      <c r="BF1592" s="264"/>
      <c r="BG1592" s="264"/>
      <c r="BH1592" s="264"/>
      <c r="BI1592" s="264"/>
      <c r="BJ1592" s="264"/>
      <c r="BK1592" s="264"/>
      <c r="BL1592" s="264"/>
      <c r="BM1592" s="264"/>
      <c r="BN1592" s="264"/>
      <c r="BO1592" s="264"/>
      <c r="BP1592" s="264"/>
      <c r="BQ1592" s="264"/>
      <c r="BR1592" s="264"/>
      <c r="BS1592" s="264"/>
      <c r="BT1592" s="264"/>
      <c r="BU1592" s="264"/>
      <c r="BV1592" s="485"/>
    </row>
    <row r="1593" spans="1:74" s="425" customFormat="1" x14ac:dyDescent="0.25">
      <c r="A1593" s="432"/>
      <c r="B1593" s="426"/>
      <c r="C1593" s="432"/>
      <c r="D1593" s="432"/>
      <c r="E1593" s="445" t="s">
        <v>18</v>
      </c>
      <c r="F1593" s="733"/>
      <c r="G1593" s="980">
        <v>170</v>
      </c>
      <c r="H1593" s="459">
        <f t="shared" si="663"/>
        <v>0</v>
      </c>
      <c r="I1593" s="428">
        <f t="shared" si="664"/>
        <v>0</v>
      </c>
      <c r="J1593" s="428">
        <f t="shared" si="665"/>
        <v>0</v>
      </c>
      <c r="K1593" s="429">
        <f t="shared" si="666"/>
        <v>0</v>
      </c>
      <c r="L1593" s="411"/>
      <c r="M1593" s="430"/>
      <c r="N1593" s="430"/>
      <c r="O1593" s="686"/>
      <c r="P1593" s="15"/>
      <c r="Q1593" s="264"/>
      <c r="R1593" s="264"/>
      <c r="S1593" s="264"/>
      <c r="T1593" s="264"/>
      <c r="U1593" s="264"/>
      <c r="V1593" s="264"/>
      <c r="W1593" s="264"/>
      <c r="X1593" s="264"/>
      <c r="Y1593" s="264"/>
      <c r="Z1593" s="264"/>
      <c r="AA1593" s="264"/>
      <c r="AB1593" s="264"/>
      <c r="AC1593" s="264"/>
      <c r="AD1593" s="264"/>
      <c r="AE1593" s="264"/>
      <c r="AF1593" s="264"/>
      <c r="AG1593" s="264"/>
      <c r="AH1593" s="264"/>
      <c r="AI1593" s="264"/>
      <c r="AJ1593" s="264"/>
      <c r="AK1593" s="264"/>
      <c r="AL1593" s="264"/>
      <c r="AM1593" s="264"/>
      <c r="AN1593" s="264"/>
      <c r="AO1593" s="264"/>
      <c r="AP1593" s="264"/>
      <c r="AQ1593" s="264"/>
      <c r="AR1593" s="264"/>
      <c r="AS1593" s="264"/>
      <c r="AT1593" s="264"/>
      <c r="AU1593" s="264"/>
      <c r="AV1593" s="264"/>
      <c r="AW1593" s="264"/>
      <c r="AX1593" s="264"/>
      <c r="AY1593" s="264"/>
      <c r="AZ1593" s="264"/>
      <c r="BA1593" s="264"/>
      <c r="BB1593" s="264"/>
      <c r="BC1593" s="264"/>
      <c r="BD1593" s="264"/>
      <c r="BE1593" s="264"/>
      <c r="BF1593" s="264"/>
      <c r="BG1593" s="264"/>
      <c r="BH1593" s="264"/>
      <c r="BI1593" s="264"/>
      <c r="BJ1593" s="264"/>
      <c r="BK1593" s="264"/>
      <c r="BL1593" s="264"/>
      <c r="BM1593" s="264"/>
      <c r="BN1593" s="264"/>
      <c r="BO1593" s="264"/>
      <c r="BP1593" s="264"/>
      <c r="BQ1593" s="264"/>
      <c r="BR1593" s="264"/>
      <c r="BS1593" s="264"/>
      <c r="BT1593" s="264"/>
      <c r="BU1593" s="264"/>
      <c r="BV1593" s="485"/>
    </row>
    <row r="1594" spans="1:74" s="425" customFormat="1" x14ac:dyDescent="0.25">
      <c r="A1594" s="432"/>
      <c r="B1594" s="426"/>
      <c r="C1594" s="432"/>
      <c r="D1594" s="432"/>
      <c r="E1594" s="445" t="s">
        <v>80</v>
      </c>
      <c r="F1594" s="733"/>
      <c r="G1594" s="980">
        <v>0.1</v>
      </c>
      <c r="H1594" s="459">
        <f t="shared" si="663"/>
        <v>0</v>
      </c>
      <c r="I1594" s="428">
        <f t="shared" si="664"/>
        <v>0</v>
      </c>
      <c r="J1594" s="428">
        <f t="shared" si="665"/>
        <v>0</v>
      </c>
      <c r="K1594" s="429">
        <f t="shared" si="666"/>
        <v>0</v>
      </c>
      <c r="L1594" s="411"/>
      <c r="M1594" s="430"/>
      <c r="N1594" s="430"/>
      <c r="O1594" s="686"/>
      <c r="P1594" s="15"/>
      <c r="Q1594" s="264"/>
      <c r="R1594" s="264"/>
      <c r="S1594" s="264"/>
      <c r="T1594" s="264"/>
      <c r="U1594" s="264"/>
      <c r="V1594" s="264"/>
      <c r="W1594" s="264"/>
      <c r="X1594" s="264"/>
      <c r="Y1594" s="264"/>
      <c r="Z1594" s="264"/>
      <c r="AA1594" s="264"/>
      <c r="AB1594" s="264"/>
      <c r="AC1594" s="264"/>
      <c r="AD1594" s="264"/>
      <c r="AE1594" s="264"/>
      <c r="AF1594" s="264"/>
      <c r="AG1594" s="264"/>
      <c r="AH1594" s="264"/>
      <c r="AI1594" s="264"/>
      <c r="AJ1594" s="264"/>
      <c r="AK1594" s="264"/>
      <c r="AL1594" s="264"/>
      <c r="AM1594" s="264"/>
      <c r="AN1594" s="264"/>
      <c r="AO1594" s="264"/>
      <c r="AP1594" s="264"/>
      <c r="AQ1594" s="264"/>
      <c r="AR1594" s="264"/>
      <c r="AS1594" s="264"/>
      <c r="AT1594" s="264"/>
      <c r="AU1594" s="264"/>
      <c r="AV1594" s="264"/>
      <c r="AW1594" s="264"/>
      <c r="AX1594" s="264"/>
      <c r="AY1594" s="264"/>
      <c r="AZ1594" s="264"/>
      <c r="BA1594" s="264"/>
      <c r="BB1594" s="264"/>
      <c r="BC1594" s="264"/>
      <c r="BD1594" s="264"/>
      <c r="BE1594" s="264"/>
      <c r="BF1594" s="264"/>
      <c r="BG1594" s="264"/>
      <c r="BH1594" s="264"/>
      <c r="BI1594" s="264"/>
      <c r="BJ1594" s="264"/>
      <c r="BK1594" s="264"/>
      <c r="BL1594" s="264"/>
      <c r="BM1594" s="264"/>
      <c r="BN1594" s="264"/>
      <c r="BO1594" s="264"/>
      <c r="BP1594" s="264"/>
      <c r="BQ1594" s="264"/>
      <c r="BR1594" s="264"/>
      <c r="BS1594" s="264"/>
      <c r="BT1594" s="264"/>
      <c r="BU1594" s="264"/>
      <c r="BV1594" s="485"/>
    </row>
    <row r="1595" spans="1:74" s="425" customFormat="1" ht="13.5" customHeight="1" x14ac:dyDescent="0.25">
      <c r="A1595" s="432"/>
      <c r="B1595" s="426"/>
      <c r="C1595" s="432"/>
      <c r="D1595" s="432"/>
      <c r="E1595" s="445" t="s">
        <v>90</v>
      </c>
      <c r="F1595" s="733"/>
      <c r="G1595" s="738">
        <v>6</v>
      </c>
      <c r="H1595" s="459">
        <f t="shared" si="663"/>
        <v>0.15</v>
      </c>
      <c r="I1595" s="428">
        <f t="shared" si="664"/>
        <v>2.1</v>
      </c>
      <c r="J1595" s="428">
        <f t="shared" si="665"/>
        <v>0.18</v>
      </c>
      <c r="K1595" s="429">
        <f t="shared" si="666"/>
        <v>20.22</v>
      </c>
      <c r="L1595" s="411"/>
      <c r="M1595" s="430">
        <v>2.5</v>
      </c>
      <c r="N1595" s="430">
        <v>35</v>
      </c>
      <c r="O1595" s="686">
        <v>3</v>
      </c>
      <c r="P1595" s="20">
        <v>337</v>
      </c>
      <c r="Q1595" s="264"/>
      <c r="R1595" s="264"/>
      <c r="S1595" s="264"/>
      <c r="T1595" s="264"/>
      <c r="U1595" s="264"/>
      <c r="V1595" s="264"/>
      <c r="W1595" s="264"/>
      <c r="X1595" s="264"/>
      <c r="Y1595" s="264"/>
      <c r="Z1595" s="264"/>
      <c r="AA1595" s="264"/>
      <c r="AB1595" s="264"/>
      <c r="AC1595" s="264"/>
      <c r="AD1595" s="264"/>
      <c r="AE1595" s="264"/>
      <c r="AF1595" s="264"/>
      <c r="AG1595" s="264"/>
      <c r="AH1595" s="264"/>
      <c r="AI1595" s="264"/>
      <c r="AJ1595" s="264"/>
      <c r="AK1595" s="264"/>
      <c r="AL1595" s="264"/>
      <c r="AM1595" s="264"/>
      <c r="AN1595" s="264"/>
      <c r="AO1595" s="264"/>
      <c r="AP1595" s="264"/>
      <c r="AQ1595" s="264"/>
      <c r="AR1595" s="264"/>
      <c r="AS1595" s="264"/>
      <c r="AT1595" s="264"/>
      <c r="AU1595" s="264"/>
      <c r="AV1595" s="264"/>
      <c r="AW1595" s="264"/>
      <c r="AX1595" s="264"/>
      <c r="AY1595" s="264"/>
      <c r="AZ1595" s="264"/>
      <c r="BA1595" s="264"/>
      <c r="BB1595" s="264"/>
      <c r="BC1595" s="264"/>
      <c r="BD1595" s="264"/>
      <c r="BE1595" s="264"/>
      <c r="BF1595" s="264"/>
      <c r="BG1595" s="264"/>
      <c r="BH1595" s="264"/>
      <c r="BI1595" s="264"/>
      <c r="BJ1595" s="264"/>
      <c r="BK1595" s="264"/>
      <c r="BL1595" s="264"/>
      <c r="BM1595" s="264"/>
      <c r="BN1595" s="264"/>
      <c r="BO1595" s="264"/>
      <c r="BP1595" s="264"/>
      <c r="BQ1595" s="264"/>
      <c r="BR1595" s="264"/>
      <c r="BS1595" s="264"/>
      <c r="BT1595" s="264"/>
      <c r="BU1595" s="264"/>
      <c r="BV1595" s="485"/>
    </row>
    <row r="1596" spans="1:74" s="425" customFormat="1" x14ac:dyDescent="0.25">
      <c r="A1596" s="432"/>
      <c r="B1596" s="426"/>
      <c r="C1596" s="432"/>
      <c r="D1596" s="432"/>
      <c r="E1596" s="445" t="s">
        <v>326</v>
      </c>
      <c r="F1596" s="735">
        <f>G1596*100/85</f>
        <v>1.411764705882353</v>
      </c>
      <c r="G1596" s="738">
        <v>1.2</v>
      </c>
      <c r="H1596" s="446">
        <f t="shared" si="663"/>
        <v>4.2000000000000003E-2</v>
      </c>
      <c r="I1596" s="429">
        <f t="shared" si="664"/>
        <v>1.32E-2</v>
      </c>
      <c r="J1596" s="429">
        <f t="shared" si="665"/>
        <v>8.4000000000000005E-2</v>
      </c>
      <c r="K1596" s="429">
        <f t="shared" si="666"/>
        <v>0.57599999999999996</v>
      </c>
      <c r="L1596" s="411"/>
      <c r="M1596" s="430">
        <v>3.5</v>
      </c>
      <c r="N1596" s="430">
        <v>1.1000000000000001</v>
      </c>
      <c r="O1596" s="686">
        <v>7</v>
      </c>
      <c r="P1596" s="20">
        <v>48</v>
      </c>
      <c r="Q1596" s="264"/>
      <c r="R1596" s="264"/>
      <c r="S1596" s="264"/>
      <c r="T1596" s="264"/>
      <c r="U1596" s="264"/>
      <c r="V1596" s="264"/>
      <c r="W1596" s="264"/>
      <c r="X1596" s="264"/>
      <c r="Y1596" s="264"/>
      <c r="Z1596" s="264"/>
      <c r="AA1596" s="264"/>
      <c r="AB1596" s="264"/>
      <c r="AC1596" s="264"/>
      <c r="AD1596" s="264"/>
      <c r="AE1596" s="264"/>
      <c r="AF1596" s="264"/>
      <c r="AG1596" s="264"/>
      <c r="AH1596" s="264"/>
      <c r="AI1596" s="264"/>
      <c r="AJ1596" s="264"/>
      <c r="AK1596" s="264"/>
      <c r="AL1596" s="264"/>
      <c r="AM1596" s="264"/>
      <c r="AN1596" s="264"/>
      <c r="AO1596" s="264"/>
      <c r="AP1596" s="264"/>
      <c r="AQ1596" s="264"/>
      <c r="AR1596" s="264"/>
      <c r="AS1596" s="264"/>
      <c r="AT1596" s="264"/>
      <c r="AU1596" s="264"/>
      <c r="AV1596" s="264"/>
      <c r="AW1596" s="264"/>
      <c r="AX1596" s="264"/>
      <c r="AY1596" s="264"/>
      <c r="AZ1596" s="264"/>
      <c r="BA1596" s="264"/>
      <c r="BB1596" s="264"/>
      <c r="BC1596" s="264"/>
      <c r="BD1596" s="264"/>
      <c r="BE1596" s="264"/>
      <c r="BF1596" s="264"/>
      <c r="BG1596" s="264"/>
      <c r="BH1596" s="264"/>
      <c r="BI1596" s="264"/>
      <c r="BJ1596" s="264"/>
      <c r="BK1596" s="264"/>
      <c r="BL1596" s="264"/>
      <c r="BM1596" s="264"/>
      <c r="BN1596" s="264"/>
      <c r="BO1596" s="264"/>
      <c r="BP1596" s="264"/>
      <c r="BQ1596" s="264"/>
      <c r="BR1596" s="264"/>
      <c r="BS1596" s="264"/>
      <c r="BT1596" s="264"/>
      <c r="BU1596" s="264"/>
      <c r="BV1596" s="485"/>
    </row>
    <row r="1597" spans="1:74" s="425" customFormat="1" x14ac:dyDescent="0.25">
      <c r="A1597" s="432"/>
      <c r="B1597" s="426"/>
      <c r="C1597" s="432"/>
      <c r="D1597" s="432"/>
      <c r="E1597" s="458" t="s">
        <v>21</v>
      </c>
      <c r="F1597" s="986"/>
      <c r="G1597" s="980"/>
      <c r="H1597" s="598">
        <f>SUM(H1587:H1596)</f>
        <v>5.2225000000000001</v>
      </c>
      <c r="I1597" s="448">
        <f t="shared" ref="I1597:K1597" si="667">SUM(I1587:I1596)</f>
        <v>10.932199999999998</v>
      </c>
      <c r="J1597" s="448">
        <f t="shared" si="667"/>
        <v>18.363499999999998</v>
      </c>
      <c r="K1597" s="448">
        <f t="shared" si="667"/>
        <v>188.96099999999998</v>
      </c>
      <c r="L1597" s="411"/>
      <c r="M1597" s="430"/>
      <c r="N1597" s="430"/>
      <c r="O1597" s="686"/>
      <c r="P1597" s="15"/>
      <c r="Q1597" s="264"/>
      <c r="R1597" s="264"/>
      <c r="S1597" s="264"/>
      <c r="T1597" s="264"/>
      <c r="U1597" s="264"/>
      <c r="V1597" s="264"/>
      <c r="W1597" s="264"/>
      <c r="X1597" s="264"/>
      <c r="Y1597" s="264"/>
      <c r="Z1597" s="264"/>
      <c r="AA1597" s="264"/>
      <c r="AB1597" s="264"/>
      <c r="AC1597" s="264"/>
      <c r="AD1597" s="264"/>
      <c r="AE1597" s="264"/>
      <c r="AF1597" s="264"/>
      <c r="AG1597" s="264"/>
      <c r="AH1597" s="264"/>
      <c r="AI1597" s="264"/>
      <c r="AJ1597" s="264"/>
      <c r="AK1597" s="264"/>
      <c r="AL1597" s="264"/>
      <c r="AM1597" s="264"/>
      <c r="AN1597" s="264"/>
      <c r="AO1597" s="264"/>
      <c r="AP1597" s="264"/>
      <c r="AQ1597" s="264"/>
      <c r="AR1597" s="264"/>
      <c r="AS1597" s="264"/>
      <c r="AT1597" s="264"/>
      <c r="AU1597" s="264"/>
      <c r="AV1597" s="264"/>
      <c r="AW1597" s="264"/>
      <c r="AX1597" s="264"/>
      <c r="AY1597" s="264"/>
      <c r="AZ1597" s="264"/>
      <c r="BA1597" s="264"/>
      <c r="BB1597" s="264"/>
      <c r="BC1597" s="264"/>
      <c r="BD1597" s="264"/>
      <c r="BE1597" s="264"/>
      <c r="BF1597" s="264"/>
      <c r="BG1597" s="264"/>
      <c r="BH1597" s="264"/>
      <c r="BI1597" s="264"/>
      <c r="BJ1597" s="264"/>
      <c r="BK1597" s="264"/>
      <c r="BL1597" s="264"/>
      <c r="BM1597" s="264"/>
      <c r="BN1597" s="264"/>
      <c r="BO1597" s="264"/>
      <c r="BP1597" s="264"/>
      <c r="BQ1597" s="264"/>
      <c r="BR1597" s="264"/>
      <c r="BS1597" s="264"/>
      <c r="BT1597" s="264"/>
      <c r="BU1597" s="264"/>
      <c r="BV1597" s="485"/>
    </row>
    <row r="1598" spans="1:74" s="425" customFormat="1" x14ac:dyDescent="0.25">
      <c r="A1598" s="486"/>
      <c r="B1598" s="460"/>
      <c r="C1598" s="469" t="s">
        <v>103</v>
      </c>
      <c r="D1598" s="426">
        <v>45</v>
      </c>
      <c r="E1598" s="429" t="s">
        <v>30</v>
      </c>
      <c r="F1598" s="986"/>
      <c r="G1598" s="980">
        <v>45</v>
      </c>
      <c r="H1598" s="598">
        <f t="shared" ref="H1598:H1601" si="668">G1598*M1598/100</f>
        <v>2.25</v>
      </c>
      <c r="I1598" s="448">
        <f t="shared" ref="I1598:I1601" si="669">G1598*N1598/100</f>
        <v>0.54</v>
      </c>
      <c r="J1598" s="448">
        <f t="shared" ref="J1598:J1601" si="670">G1598*O1598/100</f>
        <v>21.15</v>
      </c>
      <c r="K1598" s="448">
        <f t="shared" ref="K1598:K1601" si="671">G1598*P1598/100</f>
        <v>91.8</v>
      </c>
      <c r="L1598" s="411"/>
      <c r="M1598" s="430">
        <v>5</v>
      </c>
      <c r="N1598" s="430">
        <v>1.2</v>
      </c>
      <c r="O1598" s="686">
        <v>47</v>
      </c>
      <c r="P1598" s="15">
        <v>204</v>
      </c>
      <c r="Q1598" s="264"/>
      <c r="R1598" s="264"/>
      <c r="S1598" s="264"/>
      <c r="T1598" s="264"/>
      <c r="U1598" s="264"/>
      <c r="V1598" s="264"/>
      <c r="W1598" s="264"/>
      <c r="X1598" s="264"/>
      <c r="Y1598" s="264"/>
      <c r="Z1598" s="264"/>
      <c r="AA1598" s="264"/>
      <c r="AB1598" s="264"/>
      <c r="AC1598" s="264"/>
      <c r="AD1598" s="264"/>
      <c r="AE1598" s="264"/>
      <c r="AF1598" s="264"/>
      <c r="AG1598" s="264"/>
      <c r="AH1598" s="264"/>
      <c r="AI1598" s="264"/>
      <c r="AJ1598" s="264"/>
      <c r="AK1598" s="264"/>
      <c r="AL1598" s="264"/>
      <c r="AM1598" s="264"/>
      <c r="AN1598" s="264"/>
      <c r="AO1598" s="264"/>
      <c r="AP1598" s="264"/>
      <c r="AQ1598" s="264"/>
      <c r="AR1598" s="264"/>
      <c r="AS1598" s="264"/>
      <c r="AT1598" s="264"/>
      <c r="AU1598" s="264"/>
      <c r="AV1598" s="264"/>
      <c r="AW1598" s="264"/>
      <c r="AX1598" s="264"/>
      <c r="AY1598" s="264"/>
      <c r="AZ1598" s="264"/>
      <c r="BA1598" s="264"/>
      <c r="BB1598" s="264"/>
      <c r="BC1598" s="264"/>
      <c r="BD1598" s="264"/>
      <c r="BE1598" s="264"/>
      <c r="BF1598" s="264"/>
      <c r="BG1598" s="264"/>
      <c r="BH1598" s="264"/>
      <c r="BI1598" s="264"/>
      <c r="BJ1598" s="264"/>
      <c r="BK1598" s="264"/>
      <c r="BL1598" s="264"/>
      <c r="BM1598" s="264"/>
      <c r="BN1598" s="264"/>
      <c r="BO1598" s="264"/>
      <c r="BP1598" s="264"/>
      <c r="BQ1598" s="264"/>
      <c r="BR1598" s="264"/>
      <c r="BS1598" s="264"/>
      <c r="BT1598" s="264"/>
      <c r="BU1598" s="264"/>
      <c r="BV1598" s="485"/>
    </row>
    <row r="1599" spans="1:74" s="532" customFormat="1" ht="28.5" x14ac:dyDescent="0.25">
      <c r="A1599" s="432"/>
      <c r="B1599" s="540" t="s">
        <v>759</v>
      </c>
      <c r="C1599" s="440" t="s">
        <v>753</v>
      </c>
      <c r="D1599" s="597" t="s">
        <v>1274</v>
      </c>
      <c r="E1599" s="445" t="s">
        <v>754</v>
      </c>
      <c r="F1599" s="735">
        <f>G1599*100/95</f>
        <v>95.78947368421052</v>
      </c>
      <c r="G1599" s="738">
        <v>91</v>
      </c>
      <c r="H1599" s="459">
        <f t="shared" si="668"/>
        <v>18.472999999999999</v>
      </c>
      <c r="I1599" s="428">
        <f t="shared" si="669"/>
        <v>2.4570000000000003</v>
      </c>
      <c r="J1599" s="428">
        <f t="shared" si="670"/>
        <v>0</v>
      </c>
      <c r="K1599" s="429">
        <f t="shared" si="671"/>
        <v>96.46</v>
      </c>
      <c r="L1599" s="411"/>
      <c r="M1599" s="430">
        <v>20.3</v>
      </c>
      <c r="N1599" s="430">
        <v>2.7</v>
      </c>
      <c r="O1599" s="686">
        <v>0</v>
      </c>
      <c r="P1599" s="20">
        <v>106</v>
      </c>
      <c r="Q1599" s="385"/>
      <c r="R1599" s="385"/>
      <c r="S1599" s="385"/>
      <c r="T1599" s="385"/>
      <c r="U1599" s="385"/>
      <c r="V1599" s="385"/>
      <c r="W1599" s="385"/>
      <c r="X1599" s="385"/>
      <c r="Y1599" s="385"/>
      <c r="Z1599" s="385"/>
      <c r="AA1599" s="385"/>
      <c r="AB1599" s="385"/>
      <c r="AC1599" s="385"/>
      <c r="AD1599" s="385"/>
      <c r="AE1599" s="385"/>
      <c r="AF1599" s="385"/>
      <c r="AG1599" s="385"/>
      <c r="AH1599" s="385"/>
      <c r="AI1599" s="385"/>
      <c r="AJ1599" s="385"/>
      <c r="AK1599" s="385"/>
      <c r="AL1599" s="385"/>
      <c r="AM1599" s="385"/>
      <c r="AN1599" s="385"/>
      <c r="AO1599" s="385"/>
      <c r="AP1599" s="385"/>
      <c r="AQ1599" s="385"/>
      <c r="AR1599" s="385"/>
      <c r="AS1599" s="385"/>
      <c r="AT1599" s="385"/>
      <c r="AU1599" s="385"/>
      <c r="AV1599" s="385"/>
      <c r="AW1599" s="385"/>
      <c r="AX1599" s="385"/>
      <c r="AY1599" s="385"/>
      <c r="AZ1599" s="385"/>
      <c r="BA1599" s="385"/>
      <c r="BB1599" s="385"/>
      <c r="BC1599" s="385"/>
      <c r="BD1599" s="385"/>
      <c r="BE1599" s="385"/>
      <c r="BF1599" s="385"/>
      <c r="BG1599" s="385"/>
      <c r="BH1599" s="385"/>
      <c r="BI1599" s="385"/>
      <c r="BJ1599" s="385"/>
      <c r="BK1599" s="385"/>
      <c r="BL1599" s="385"/>
      <c r="BM1599" s="385"/>
      <c r="BN1599" s="385"/>
      <c r="BO1599" s="385"/>
      <c r="BP1599" s="385"/>
      <c r="BQ1599" s="385"/>
      <c r="BR1599" s="385"/>
      <c r="BS1599" s="385"/>
      <c r="BT1599" s="385"/>
      <c r="BU1599" s="385"/>
      <c r="BV1599" s="953"/>
    </row>
    <row r="1600" spans="1:74" s="532" customFormat="1" x14ac:dyDescent="0.25">
      <c r="A1600" s="432"/>
      <c r="B1600" s="426"/>
      <c r="C1600" s="432"/>
      <c r="D1600" s="432"/>
      <c r="E1600" s="445" t="s">
        <v>377</v>
      </c>
      <c r="F1600" s="733"/>
      <c r="G1600" s="1166">
        <v>2.8</v>
      </c>
      <c r="H1600" s="459">
        <f t="shared" si="668"/>
        <v>0</v>
      </c>
      <c r="I1600" s="428">
        <f t="shared" si="669"/>
        <v>2.8</v>
      </c>
      <c r="J1600" s="428">
        <f t="shared" si="670"/>
        <v>0</v>
      </c>
      <c r="K1600" s="429">
        <f t="shared" si="671"/>
        <v>24.751999999999999</v>
      </c>
      <c r="L1600" s="411"/>
      <c r="M1600" s="430">
        <v>0</v>
      </c>
      <c r="N1600" s="430">
        <v>100</v>
      </c>
      <c r="O1600" s="686">
        <v>0</v>
      </c>
      <c r="P1600" s="15">
        <v>884</v>
      </c>
      <c r="Q1600" s="385"/>
      <c r="R1600" s="385"/>
      <c r="S1600" s="385"/>
      <c r="T1600" s="385"/>
      <c r="U1600" s="385"/>
      <c r="V1600" s="385"/>
      <c r="W1600" s="385"/>
      <c r="X1600" s="385"/>
      <c r="Y1600" s="385"/>
      <c r="Z1600" s="385"/>
      <c r="AA1600" s="385"/>
      <c r="AB1600" s="385"/>
      <c r="AC1600" s="385"/>
      <c r="AD1600" s="385"/>
      <c r="AE1600" s="385"/>
      <c r="AF1600" s="385"/>
      <c r="AG1600" s="385"/>
      <c r="AH1600" s="385"/>
      <c r="AI1600" s="385"/>
      <c r="AJ1600" s="385"/>
      <c r="AK1600" s="385"/>
      <c r="AL1600" s="385"/>
      <c r="AM1600" s="385"/>
      <c r="AN1600" s="385"/>
      <c r="AO1600" s="385"/>
      <c r="AP1600" s="385"/>
      <c r="AQ1600" s="385"/>
      <c r="AR1600" s="385"/>
      <c r="AS1600" s="385"/>
      <c r="AT1600" s="385"/>
      <c r="AU1600" s="385"/>
      <c r="AV1600" s="385"/>
      <c r="AW1600" s="385"/>
      <c r="AX1600" s="385"/>
      <c r="AY1600" s="385"/>
      <c r="AZ1600" s="385"/>
      <c r="BA1600" s="385"/>
      <c r="BB1600" s="385"/>
      <c r="BC1600" s="385"/>
      <c r="BD1600" s="385"/>
      <c r="BE1600" s="385"/>
      <c r="BF1600" s="385"/>
      <c r="BG1600" s="385"/>
      <c r="BH1600" s="385"/>
      <c r="BI1600" s="385"/>
      <c r="BJ1600" s="385"/>
      <c r="BK1600" s="385"/>
      <c r="BL1600" s="385"/>
      <c r="BM1600" s="385"/>
      <c r="BN1600" s="385"/>
      <c r="BO1600" s="385"/>
      <c r="BP1600" s="385"/>
      <c r="BQ1600" s="385"/>
      <c r="BR1600" s="385"/>
      <c r="BS1600" s="385"/>
      <c r="BT1600" s="385"/>
      <c r="BU1600" s="385"/>
      <c r="BV1600" s="953"/>
    </row>
    <row r="1601" spans="1:74" s="532" customFormat="1" ht="15.75" x14ac:dyDescent="0.25">
      <c r="A1601" s="432"/>
      <c r="B1601" s="426"/>
      <c r="C1601" s="432"/>
      <c r="D1601" s="432"/>
      <c r="E1601" s="445" t="s">
        <v>229</v>
      </c>
      <c r="F1601" s="735">
        <f>G1601*100/45</f>
        <v>6.2222222222222223</v>
      </c>
      <c r="G1601" s="1171">
        <v>2.8</v>
      </c>
      <c r="H1601" s="459">
        <f t="shared" si="668"/>
        <v>1.1199999999999998E-2</v>
      </c>
      <c r="I1601" s="428">
        <f t="shared" si="669"/>
        <v>0</v>
      </c>
      <c r="J1601" s="428">
        <f t="shared" si="670"/>
        <v>0.24079999999999999</v>
      </c>
      <c r="K1601" s="429">
        <f t="shared" si="671"/>
        <v>1.036</v>
      </c>
      <c r="L1601" s="411"/>
      <c r="M1601" s="430">
        <v>0.4</v>
      </c>
      <c r="N1601" s="430">
        <v>0</v>
      </c>
      <c r="O1601" s="686">
        <v>8.6</v>
      </c>
      <c r="P1601" s="20">
        <v>37</v>
      </c>
      <c r="Q1601" s="385"/>
      <c r="R1601" s="385"/>
      <c r="S1601" s="385"/>
      <c r="T1601" s="385"/>
      <c r="U1601" s="385"/>
      <c r="V1601" s="385"/>
      <c r="W1601" s="385"/>
      <c r="X1601" s="385"/>
      <c r="Y1601" s="385"/>
      <c r="Z1601" s="385"/>
      <c r="AA1601" s="385"/>
      <c r="AB1601" s="385"/>
      <c r="AC1601" s="385"/>
      <c r="AD1601" s="385"/>
      <c r="AE1601" s="385"/>
      <c r="AF1601" s="385"/>
      <c r="AG1601" s="385"/>
      <c r="AH1601" s="385"/>
      <c r="AI1601" s="385"/>
      <c r="AJ1601" s="385"/>
      <c r="AK1601" s="385"/>
      <c r="AL1601" s="385"/>
      <c r="AM1601" s="385"/>
      <c r="AN1601" s="385"/>
      <c r="AO1601" s="385"/>
      <c r="AP1601" s="385"/>
      <c r="AQ1601" s="385"/>
      <c r="AR1601" s="385"/>
      <c r="AS1601" s="385"/>
      <c r="AT1601" s="385"/>
      <c r="AU1601" s="385"/>
      <c r="AV1601" s="385"/>
      <c r="AW1601" s="385"/>
      <c r="AX1601" s="385"/>
      <c r="AY1601" s="385"/>
      <c r="AZ1601" s="385"/>
      <c r="BA1601" s="385"/>
      <c r="BB1601" s="385"/>
      <c r="BC1601" s="385"/>
      <c r="BD1601" s="385"/>
      <c r="BE1601" s="385"/>
      <c r="BF1601" s="385"/>
      <c r="BG1601" s="385"/>
      <c r="BH1601" s="385"/>
      <c r="BI1601" s="385"/>
      <c r="BJ1601" s="385"/>
      <c r="BK1601" s="385"/>
      <c r="BL1601" s="385"/>
      <c r="BM1601" s="385"/>
      <c r="BN1601" s="385"/>
      <c r="BO1601" s="385"/>
      <c r="BP1601" s="385"/>
      <c r="BQ1601" s="385"/>
      <c r="BR1601" s="385"/>
      <c r="BS1601" s="385"/>
      <c r="BT1601" s="385"/>
      <c r="BU1601" s="385"/>
      <c r="BV1601" s="953"/>
    </row>
    <row r="1602" spans="1:74" s="532" customFormat="1" ht="15.75" x14ac:dyDescent="0.25">
      <c r="A1602" s="432"/>
      <c r="B1602" s="426"/>
      <c r="C1602" s="432"/>
      <c r="D1602" s="432"/>
      <c r="E1602" s="445" t="s">
        <v>150</v>
      </c>
      <c r="F1602" s="735">
        <f>G1602*100/85</f>
        <v>1.6470588235294117</v>
      </c>
      <c r="G1602" s="1171">
        <v>1.4</v>
      </c>
      <c r="H1602" s="459">
        <f>F16110</f>
        <v>0</v>
      </c>
      <c r="I1602" s="428">
        <f t="shared" ref="I1602:I1611" si="672">G1602*N1602/100</f>
        <v>1.6799999999999999E-2</v>
      </c>
      <c r="J1602" s="428">
        <f t="shared" ref="J1602:J1611" si="673">G1602*O1602/100</f>
        <v>0.11199999999999999</v>
      </c>
      <c r="K1602" s="429">
        <f t="shared" ref="K1602:K1611" si="674">G1602*P1602/100</f>
        <v>0.68599999999999994</v>
      </c>
      <c r="L1602" s="411"/>
      <c r="M1602" s="430">
        <v>3.7</v>
      </c>
      <c r="N1602" s="430">
        <v>1.2</v>
      </c>
      <c r="O1602" s="686">
        <v>8</v>
      </c>
      <c r="P1602" s="20">
        <v>49</v>
      </c>
      <c r="Q1602" s="385"/>
      <c r="R1602" s="385"/>
      <c r="S1602" s="385"/>
      <c r="T1602" s="385"/>
      <c r="U1602" s="385"/>
      <c r="V1602" s="385"/>
      <c r="W1602" s="385"/>
      <c r="X1602" s="385"/>
      <c r="Y1602" s="385"/>
      <c r="Z1602" s="385"/>
      <c r="AA1602" s="385"/>
      <c r="AB1602" s="385"/>
      <c r="AC1602" s="385"/>
      <c r="AD1602" s="385"/>
      <c r="AE1602" s="385"/>
      <c r="AF1602" s="385"/>
      <c r="AG1602" s="385"/>
      <c r="AH1602" s="385"/>
      <c r="AI1602" s="385"/>
      <c r="AJ1602" s="385"/>
      <c r="AK1602" s="385"/>
      <c r="AL1602" s="385"/>
      <c r="AM1602" s="385"/>
      <c r="AN1602" s="385"/>
      <c r="AO1602" s="385"/>
      <c r="AP1602" s="385"/>
      <c r="AQ1602" s="385"/>
      <c r="AR1602" s="385"/>
      <c r="AS1602" s="385"/>
      <c r="AT1602" s="385"/>
      <c r="AU1602" s="385"/>
      <c r="AV1602" s="385"/>
      <c r="AW1602" s="385"/>
      <c r="AX1602" s="385"/>
      <c r="AY1602" s="385"/>
      <c r="AZ1602" s="385"/>
      <c r="BA1602" s="385"/>
      <c r="BB1602" s="385"/>
      <c r="BC1602" s="385"/>
      <c r="BD1602" s="385"/>
      <c r="BE1602" s="385"/>
      <c r="BF1602" s="385"/>
      <c r="BG1602" s="385"/>
      <c r="BH1602" s="385"/>
      <c r="BI1602" s="385"/>
      <c r="BJ1602" s="385"/>
      <c r="BK1602" s="385"/>
      <c r="BL1602" s="385"/>
      <c r="BM1602" s="385"/>
      <c r="BN1602" s="385"/>
      <c r="BO1602" s="385"/>
      <c r="BP1602" s="385"/>
      <c r="BQ1602" s="385"/>
      <c r="BR1602" s="385"/>
      <c r="BS1602" s="385"/>
      <c r="BT1602" s="385"/>
      <c r="BU1602" s="385"/>
      <c r="BV1602" s="953"/>
    </row>
    <row r="1603" spans="1:74" s="532" customFormat="1" ht="15.75" x14ac:dyDescent="0.25">
      <c r="A1603" s="432"/>
      <c r="B1603" s="426"/>
      <c r="C1603" s="432"/>
      <c r="D1603" s="432"/>
      <c r="E1603" s="445" t="s">
        <v>474</v>
      </c>
      <c r="F1603" s="733">
        <f>G1603*100/80</f>
        <v>6.625</v>
      </c>
      <c r="G1603" s="1171">
        <v>5.3</v>
      </c>
      <c r="H1603" s="459">
        <f t="shared" ref="H1603:H1611" si="675">G1603*M1603/100</f>
        <v>0.12189999999999999</v>
      </c>
      <c r="I1603" s="428">
        <f t="shared" si="672"/>
        <v>3.1799999999999995E-2</v>
      </c>
      <c r="J1603" s="428">
        <f t="shared" si="673"/>
        <v>0.65189999999999992</v>
      </c>
      <c r="K1603" s="429">
        <f t="shared" si="674"/>
        <v>2.915</v>
      </c>
      <c r="L1603" s="411"/>
      <c r="M1603" s="430">
        <v>2.2999999999999998</v>
      </c>
      <c r="N1603" s="430">
        <v>0.6</v>
      </c>
      <c r="O1603" s="686">
        <v>12.3</v>
      </c>
      <c r="P1603" s="20">
        <v>55</v>
      </c>
      <c r="Q1603" s="385"/>
      <c r="R1603" s="385"/>
      <c r="S1603" s="385"/>
      <c r="T1603" s="385"/>
      <c r="U1603" s="385"/>
      <c r="V1603" s="385"/>
      <c r="W1603" s="385"/>
      <c r="X1603" s="385"/>
      <c r="Y1603" s="385"/>
      <c r="Z1603" s="385"/>
      <c r="AA1603" s="385"/>
      <c r="AB1603" s="385"/>
      <c r="AC1603" s="385"/>
      <c r="AD1603" s="385"/>
      <c r="AE1603" s="385"/>
      <c r="AF1603" s="385"/>
      <c r="AG1603" s="385"/>
      <c r="AH1603" s="385"/>
      <c r="AI1603" s="385"/>
      <c r="AJ1603" s="385"/>
      <c r="AK1603" s="385"/>
      <c r="AL1603" s="385"/>
      <c r="AM1603" s="385"/>
      <c r="AN1603" s="385"/>
      <c r="AO1603" s="385"/>
      <c r="AP1603" s="385"/>
      <c r="AQ1603" s="385"/>
      <c r="AR1603" s="385"/>
      <c r="AS1603" s="385"/>
      <c r="AT1603" s="385"/>
      <c r="AU1603" s="385"/>
      <c r="AV1603" s="385"/>
      <c r="AW1603" s="385"/>
      <c r="AX1603" s="385"/>
      <c r="AY1603" s="385"/>
      <c r="AZ1603" s="385"/>
      <c r="BA1603" s="385"/>
      <c r="BB1603" s="385"/>
      <c r="BC1603" s="385"/>
      <c r="BD1603" s="385"/>
      <c r="BE1603" s="385"/>
      <c r="BF1603" s="385"/>
      <c r="BG1603" s="385"/>
      <c r="BH1603" s="385"/>
      <c r="BI1603" s="385"/>
      <c r="BJ1603" s="385"/>
      <c r="BK1603" s="385"/>
      <c r="BL1603" s="385"/>
      <c r="BM1603" s="385"/>
      <c r="BN1603" s="385"/>
      <c r="BO1603" s="385"/>
      <c r="BP1603" s="385"/>
      <c r="BQ1603" s="385"/>
      <c r="BR1603" s="385"/>
      <c r="BS1603" s="385"/>
      <c r="BT1603" s="385"/>
      <c r="BU1603" s="385"/>
      <c r="BV1603" s="953"/>
    </row>
    <row r="1604" spans="1:74" s="532" customFormat="1" ht="15.75" x14ac:dyDescent="0.25">
      <c r="A1604" s="432"/>
      <c r="B1604" s="1112"/>
      <c r="C1604" s="432"/>
      <c r="D1604" s="432"/>
      <c r="E1604" s="445" t="s">
        <v>16</v>
      </c>
      <c r="F1604" s="986">
        <f>G1604*100/80</f>
        <v>16.25</v>
      </c>
      <c r="G1604" s="1171">
        <v>13</v>
      </c>
      <c r="H1604" s="459">
        <f t="shared" si="675"/>
        <v>0.10400000000000001</v>
      </c>
      <c r="I1604" s="428">
        <f t="shared" si="672"/>
        <v>5.2000000000000005E-2</v>
      </c>
      <c r="J1604" s="428">
        <f t="shared" si="673"/>
        <v>1.2090000000000001</v>
      </c>
      <c r="K1604" s="429">
        <f t="shared" si="674"/>
        <v>5.07</v>
      </c>
      <c r="L1604" s="411"/>
      <c r="M1604" s="430">
        <v>0.8</v>
      </c>
      <c r="N1604" s="430">
        <v>0.4</v>
      </c>
      <c r="O1604" s="686">
        <v>9.3000000000000007</v>
      </c>
      <c r="P1604" s="15">
        <v>39</v>
      </c>
      <c r="Q1604" s="385"/>
      <c r="R1604" s="385"/>
      <c r="S1604" s="385"/>
      <c r="T1604" s="385"/>
      <c r="U1604" s="385"/>
      <c r="V1604" s="385"/>
      <c r="W1604" s="385"/>
      <c r="X1604" s="385"/>
      <c r="Y1604" s="385"/>
      <c r="Z1604" s="385"/>
      <c r="AA1604" s="385"/>
      <c r="AB1604" s="385"/>
      <c r="AC1604" s="385"/>
      <c r="AD1604" s="385"/>
      <c r="AE1604" s="385"/>
      <c r="AF1604" s="385"/>
      <c r="AG1604" s="385"/>
      <c r="AH1604" s="385"/>
      <c r="AI1604" s="385"/>
      <c r="AJ1604" s="385"/>
      <c r="AK1604" s="385"/>
      <c r="AL1604" s="385"/>
      <c r="AM1604" s="385"/>
      <c r="AN1604" s="385"/>
      <c r="AO1604" s="385"/>
      <c r="AP1604" s="385"/>
      <c r="AQ1604" s="385"/>
      <c r="AR1604" s="385"/>
      <c r="AS1604" s="385"/>
      <c r="AT1604" s="385"/>
      <c r="AU1604" s="385"/>
      <c r="AV1604" s="385"/>
      <c r="AW1604" s="385"/>
      <c r="AX1604" s="385"/>
      <c r="AY1604" s="385"/>
      <c r="AZ1604" s="385"/>
      <c r="BA1604" s="385"/>
      <c r="BB1604" s="385"/>
      <c r="BC1604" s="385"/>
      <c r="BD1604" s="385"/>
      <c r="BE1604" s="385"/>
      <c r="BF1604" s="385"/>
      <c r="BG1604" s="385"/>
      <c r="BH1604" s="385"/>
      <c r="BI1604" s="385"/>
      <c r="BJ1604" s="385"/>
      <c r="BK1604" s="385"/>
      <c r="BL1604" s="385"/>
      <c r="BM1604" s="385"/>
      <c r="BN1604" s="385"/>
      <c r="BO1604" s="385"/>
      <c r="BP1604" s="385"/>
      <c r="BQ1604" s="385"/>
      <c r="BR1604" s="385"/>
      <c r="BS1604" s="385"/>
      <c r="BT1604" s="385"/>
      <c r="BU1604" s="385"/>
      <c r="BV1604" s="953"/>
    </row>
    <row r="1605" spans="1:74" s="532" customFormat="1" ht="15.75" x14ac:dyDescent="0.25">
      <c r="A1605" s="432"/>
      <c r="B1605" s="426"/>
      <c r="C1605" s="432"/>
      <c r="D1605" s="432"/>
      <c r="E1605" s="445" t="s">
        <v>606</v>
      </c>
      <c r="F1605" s="990">
        <f>G1605*100/85</f>
        <v>15.294117647058824</v>
      </c>
      <c r="G1605" s="1171">
        <v>13</v>
      </c>
      <c r="H1605" s="459">
        <f t="shared" si="675"/>
        <v>0.20800000000000002</v>
      </c>
      <c r="I1605" s="428">
        <f t="shared" si="672"/>
        <v>3.9E-2</v>
      </c>
      <c r="J1605" s="428">
        <f t="shared" si="673"/>
        <v>1.3</v>
      </c>
      <c r="K1605" s="429">
        <f t="shared" si="674"/>
        <v>5.98</v>
      </c>
      <c r="L1605" s="411"/>
      <c r="M1605" s="430">
        <v>1.6</v>
      </c>
      <c r="N1605" s="430">
        <v>0.3</v>
      </c>
      <c r="O1605" s="686">
        <v>10</v>
      </c>
      <c r="P1605" s="15">
        <v>46</v>
      </c>
      <c r="Q1605" s="385"/>
      <c r="R1605" s="385"/>
      <c r="S1605" s="385"/>
      <c r="T1605" s="385"/>
      <c r="U1605" s="385"/>
      <c r="V1605" s="385"/>
      <c r="W1605" s="385"/>
      <c r="X1605" s="385"/>
      <c r="Y1605" s="385"/>
      <c r="Z1605" s="385"/>
      <c r="AA1605" s="385"/>
      <c r="AB1605" s="385"/>
      <c r="AC1605" s="385"/>
      <c r="AD1605" s="385"/>
      <c r="AE1605" s="385"/>
      <c r="AF1605" s="385"/>
      <c r="AG1605" s="385"/>
      <c r="AH1605" s="385"/>
      <c r="AI1605" s="385"/>
      <c r="AJ1605" s="385"/>
      <c r="AK1605" s="385"/>
      <c r="AL1605" s="385"/>
      <c r="AM1605" s="385"/>
      <c r="AN1605" s="385"/>
      <c r="AO1605" s="385"/>
      <c r="AP1605" s="385"/>
      <c r="AQ1605" s="385"/>
      <c r="AR1605" s="385"/>
      <c r="AS1605" s="385"/>
      <c r="AT1605" s="385"/>
      <c r="AU1605" s="385"/>
      <c r="AV1605" s="385"/>
      <c r="AW1605" s="385"/>
      <c r="AX1605" s="385"/>
      <c r="AY1605" s="385"/>
      <c r="AZ1605" s="385"/>
      <c r="BA1605" s="385"/>
      <c r="BB1605" s="385"/>
      <c r="BC1605" s="385"/>
      <c r="BD1605" s="385"/>
      <c r="BE1605" s="385"/>
      <c r="BF1605" s="385"/>
      <c r="BG1605" s="385"/>
      <c r="BH1605" s="385"/>
      <c r="BI1605" s="385"/>
      <c r="BJ1605" s="385"/>
      <c r="BK1605" s="385"/>
      <c r="BL1605" s="385"/>
      <c r="BM1605" s="385"/>
      <c r="BN1605" s="385"/>
      <c r="BO1605" s="385"/>
      <c r="BP1605" s="385"/>
      <c r="BQ1605" s="385"/>
      <c r="BR1605" s="385"/>
      <c r="BS1605" s="385"/>
      <c r="BT1605" s="385"/>
      <c r="BU1605" s="385"/>
      <c r="BV1605" s="953"/>
    </row>
    <row r="1606" spans="1:74" s="532" customFormat="1" ht="15.75" x14ac:dyDescent="0.25">
      <c r="A1606" s="432"/>
      <c r="B1606" s="426"/>
      <c r="C1606" s="432"/>
      <c r="D1606" s="432"/>
      <c r="E1606" s="445" t="s">
        <v>755</v>
      </c>
      <c r="F1606" s="996">
        <f>G1606*100/80</f>
        <v>21.25</v>
      </c>
      <c r="G1606" s="1171">
        <v>17</v>
      </c>
      <c r="H1606" s="459">
        <f t="shared" si="675"/>
        <v>0.221</v>
      </c>
      <c r="I1606" s="428">
        <f t="shared" si="672"/>
        <v>6.8000000000000005E-2</v>
      </c>
      <c r="J1606" s="428">
        <f t="shared" si="673"/>
        <v>1.054</v>
      </c>
      <c r="K1606" s="429">
        <f t="shared" si="674"/>
        <v>5.0999999999999996</v>
      </c>
      <c r="L1606" s="411"/>
      <c r="M1606" s="430">
        <v>1.3</v>
      </c>
      <c r="N1606" s="430">
        <v>0.4</v>
      </c>
      <c r="O1606" s="686">
        <v>6.2</v>
      </c>
      <c r="P1606" s="20">
        <v>30</v>
      </c>
      <c r="Q1606" s="385"/>
      <c r="R1606" s="385"/>
      <c r="S1606" s="385"/>
      <c r="T1606" s="385"/>
      <c r="U1606" s="385"/>
      <c r="V1606" s="385"/>
      <c r="W1606" s="385"/>
      <c r="X1606" s="385"/>
      <c r="Y1606" s="385"/>
      <c r="Z1606" s="385"/>
      <c r="AA1606" s="385"/>
      <c r="AB1606" s="385"/>
      <c r="AC1606" s="385"/>
      <c r="AD1606" s="385"/>
      <c r="AE1606" s="385"/>
      <c r="AF1606" s="385"/>
      <c r="AG1606" s="385"/>
      <c r="AH1606" s="385"/>
      <c r="AI1606" s="385"/>
      <c r="AJ1606" s="385"/>
      <c r="AK1606" s="385"/>
      <c r="AL1606" s="385"/>
      <c r="AM1606" s="385"/>
      <c r="AN1606" s="385"/>
      <c r="AO1606" s="385"/>
      <c r="AP1606" s="385"/>
      <c r="AQ1606" s="385"/>
      <c r="AR1606" s="385"/>
      <c r="AS1606" s="385"/>
      <c r="AT1606" s="385"/>
      <c r="AU1606" s="385"/>
      <c r="AV1606" s="385"/>
      <c r="AW1606" s="385"/>
      <c r="AX1606" s="385"/>
      <c r="AY1606" s="385"/>
      <c r="AZ1606" s="385"/>
      <c r="BA1606" s="385"/>
      <c r="BB1606" s="385"/>
      <c r="BC1606" s="385"/>
      <c r="BD1606" s="385"/>
      <c r="BE1606" s="385"/>
      <c r="BF1606" s="385"/>
      <c r="BG1606" s="385"/>
      <c r="BH1606" s="385"/>
      <c r="BI1606" s="385"/>
      <c r="BJ1606" s="385"/>
      <c r="BK1606" s="385"/>
      <c r="BL1606" s="385"/>
      <c r="BM1606" s="385"/>
      <c r="BN1606" s="385"/>
      <c r="BO1606" s="385"/>
      <c r="BP1606" s="385"/>
      <c r="BQ1606" s="385"/>
      <c r="BR1606" s="385"/>
      <c r="BS1606" s="385"/>
      <c r="BT1606" s="385"/>
      <c r="BU1606" s="385"/>
      <c r="BV1606" s="953"/>
    </row>
    <row r="1607" spans="1:74" s="532" customFormat="1" ht="15.75" x14ac:dyDescent="0.25">
      <c r="A1607" s="432"/>
      <c r="B1607" s="426"/>
      <c r="C1607" s="432"/>
      <c r="D1607" s="432"/>
      <c r="E1607" s="445" t="s">
        <v>73</v>
      </c>
      <c r="F1607" s="733"/>
      <c r="G1607" s="1171">
        <v>2</v>
      </c>
      <c r="H1607" s="459">
        <f t="shared" si="675"/>
        <v>0</v>
      </c>
      <c r="I1607" s="428">
        <f t="shared" si="672"/>
        <v>2</v>
      </c>
      <c r="J1607" s="428">
        <f t="shared" si="673"/>
        <v>0</v>
      </c>
      <c r="K1607" s="429">
        <f t="shared" si="674"/>
        <v>17.68</v>
      </c>
      <c r="L1607" s="411"/>
      <c r="M1607" s="430">
        <v>0</v>
      </c>
      <c r="N1607" s="430">
        <v>100</v>
      </c>
      <c r="O1607" s="686">
        <v>0</v>
      </c>
      <c r="P1607" s="15">
        <v>884</v>
      </c>
      <c r="Q1607" s="385"/>
      <c r="R1607" s="385"/>
      <c r="S1607" s="385"/>
      <c r="T1607" s="385"/>
      <c r="U1607" s="385"/>
      <c r="V1607" s="385"/>
      <c r="W1607" s="385"/>
      <c r="X1607" s="385"/>
      <c r="Y1607" s="385"/>
      <c r="Z1607" s="385"/>
      <c r="AA1607" s="385"/>
      <c r="AB1607" s="385"/>
      <c r="AC1607" s="385"/>
      <c r="AD1607" s="385"/>
      <c r="AE1607" s="385"/>
      <c r="AF1607" s="385"/>
      <c r="AG1607" s="385"/>
      <c r="AH1607" s="385"/>
      <c r="AI1607" s="385"/>
      <c r="AJ1607" s="385"/>
      <c r="AK1607" s="385"/>
      <c r="AL1607" s="385"/>
      <c r="AM1607" s="385"/>
      <c r="AN1607" s="385"/>
      <c r="AO1607" s="385"/>
      <c r="AP1607" s="385"/>
      <c r="AQ1607" s="385"/>
      <c r="AR1607" s="385"/>
      <c r="AS1607" s="385"/>
      <c r="AT1607" s="385"/>
      <c r="AU1607" s="385"/>
      <c r="AV1607" s="385"/>
      <c r="AW1607" s="385"/>
      <c r="AX1607" s="385"/>
      <c r="AY1607" s="385"/>
      <c r="AZ1607" s="385"/>
      <c r="BA1607" s="385"/>
      <c r="BB1607" s="385"/>
      <c r="BC1607" s="385"/>
      <c r="BD1607" s="385"/>
      <c r="BE1607" s="385"/>
      <c r="BF1607" s="385"/>
      <c r="BG1607" s="385"/>
      <c r="BH1607" s="385"/>
      <c r="BI1607" s="385"/>
      <c r="BJ1607" s="385"/>
      <c r="BK1607" s="385"/>
      <c r="BL1607" s="385"/>
      <c r="BM1607" s="385"/>
      <c r="BN1607" s="385"/>
      <c r="BO1607" s="385"/>
      <c r="BP1607" s="385"/>
      <c r="BQ1607" s="385"/>
      <c r="BR1607" s="385"/>
      <c r="BS1607" s="385"/>
      <c r="BT1607" s="385"/>
      <c r="BU1607" s="385"/>
      <c r="BV1607" s="953"/>
    </row>
    <row r="1608" spans="1:74" s="532" customFormat="1" ht="15.75" x14ac:dyDescent="0.25">
      <c r="A1608" s="432"/>
      <c r="B1608" s="426"/>
      <c r="C1608" s="432"/>
      <c r="D1608" s="432"/>
      <c r="E1608" s="445" t="s">
        <v>756</v>
      </c>
      <c r="F1608" s="733"/>
      <c r="G1608" s="1171">
        <v>26</v>
      </c>
      <c r="H1608" s="459">
        <f t="shared" si="675"/>
        <v>0.67600000000000005</v>
      </c>
      <c r="I1608" s="428">
        <f t="shared" si="672"/>
        <v>6.5</v>
      </c>
      <c r="J1608" s="428">
        <f t="shared" si="673"/>
        <v>0.70200000000000007</v>
      </c>
      <c r="K1608" s="429">
        <f t="shared" si="674"/>
        <v>64.48</v>
      </c>
      <c r="L1608" s="411"/>
      <c r="M1608" s="430">
        <v>2.6</v>
      </c>
      <c r="N1608" s="430">
        <v>25</v>
      </c>
      <c r="O1608" s="686">
        <v>2.7</v>
      </c>
      <c r="P1608" s="15">
        <v>248</v>
      </c>
      <c r="Q1608" s="385"/>
      <c r="R1608" s="385"/>
      <c r="S1608" s="385"/>
      <c r="T1608" s="385"/>
      <c r="U1608" s="385"/>
      <c r="V1608" s="385"/>
      <c r="W1608" s="385"/>
      <c r="X1608" s="385"/>
      <c r="Y1608" s="385"/>
      <c r="Z1608" s="385"/>
      <c r="AA1608" s="385"/>
      <c r="AB1608" s="385"/>
      <c r="AC1608" s="385"/>
      <c r="AD1608" s="385"/>
      <c r="AE1608" s="385"/>
      <c r="AF1608" s="385"/>
      <c r="AG1608" s="385"/>
      <c r="AH1608" s="385"/>
      <c r="AI1608" s="385"/>
      <c r="AJ1608" s="385"/>
      <c r="AK1608" s="385"/>
      <c r="AL1608" s="385"/>
      <c r="AM1608" s="385"/>
      <c r="AN1608" s="385"/>
      <c r="AO1608" s="385"/>
      <c r="AP1608" s="385"/>
      <c r="AQ1608" s="385"/>
      <c r="AR1608" s="385"/>
      <c r="AS1608" s="385"/>
      <c r="AT1608" s="385"/>
      <c r="AU1608" s="385"/>
      <c r="AV1608" s="385"/>
      <c r="AW1608" s="385"/>
      <c r="AX1608" s="385"/>
      <c r="AY1608" s="385"/>
      <c r="AZ1608" s="385"/>
      <c r="BA1608" s="385"/>
      <c r="BB1608" s="385"/>
      <c r="BC1608" s="385"/>
      <c r="BD1608" s="385"/>
      <c r="BE1608" s="385"/>
      <c r="BF1608" s="385"/>
      <c r="BG1608" s="385"/>
      <c r="BH1608" s="385"/>
      <c r="BI1608" s="385"/>
      <c r="BJ1608" s="385"/>
      <c r="BK1608" s="385"/>
      <c r="BL1608" s="385"/>
      <c r="BM1608" s="385"/>
      <c r="BN1608" s="385"/>
      <c r="BO1608" s="385"/>
      <c r="BP1608" s="385"/>
      <c r="BQ1608" s="385"/>
      <c r="BR1608" s="385"/>
      <c r="BS1608" s="385"/>
      <c r="BT1608" s="385"/>
      <c r="BU1608" s="385"/>
      <c r="BV1608" s="953"/>
    </row>
    <row r="1609" spans="1:74" s="532" customFormat="1" ht="15.75" x14ac:dyDescent="0.25">
      <c r="A1609" s="432"/>
      <c r="B1609" s="426"/>
      <c r="C1609" s="432"/>
      <c r="D1609" s="432"/>
      <c r="E1609" s="445" t="s">
        <v>96</v>
      </c>
      <c r="F1609" s="733"/>
      <c r="G1609" s="1171">
        <v>1.3</v>
      </c>
      <c r="H1609" s="459">
        <f t="shared" si="675"/>
        <v>2.5999999999999999E-3</v>
      </c>
      <c r="I1609" s="428">
        <f t="shared" si="672"/>
        <v>1.2999999999999999E-3</v>
      </c>
      <c r="J1609" s="428">
        <f t="shared" si="673"/>
        <v>1.1089</v>
      </c>
      <c r="K1609" s="429">
        <f t="shared" si="674"/>
        <v>4.524</v>
      </c>
      <c r="L1609" s="411"/>
      <c r="M1609" s="430">
        <v>0.2</v>
      </c>
      <c r="N1609" s="430">
        <v>0.1</v>
      </c>
      <c r="O1609" s="686">
        <v>85.3</v>
      </c>
      <c r="P1609" s="20">
        <v>348</v>
      </c>
      <c r="Q1609" s="385"/>
      <c r="R1609" s="385"/>
      <c r="S1609" s="385"/>
      <c r="T1609" s="385"/>
      <c r="U1609" s="385"/>
      <c r="V1609" s="385"/>
      <c r="W1609" s="385"/>
      <c r="X1609" s="385"/>
      <c r="Y1609" s="385"/>
      <c r="Z1609" s="385"/>
      <c r="AA1609" s="385"/>
      <c r="AB1609" s="385"/>
      <c r="AC1609" s="385"/>
      <c r="AD1609" s="385"/>
      <c r="AE1609" s="385"/>
      <c r="AF1609" s="385"/>
      <c r="AG1609" s="385"/>
      <c r="AH1609" s="385"/>
      <c r="AI1609" s="385"/>
      <c r="AJ1609" s="385"/>
      <c r="AK1609" s="385"/>
      <c r="AL1609" s="385"/>
      <c r="AM1609" s="385"/>
      <c r="AN1609" s="385"/>
      <c r="AO1609" s="385"/>
      <c r="AP1609" s="385"/>
      <c r="AQ1609" s="385"/>
      <c r="AR1609" s="385"/>
      <c r="AS1609" s="385"/>
      <c r="AT1609" s="385"/>
      <c r="AU1609" s="385"/>
      <c r="AV1609" s="385"/>
      <c r="AW1609" s="385"/>
      <c r="AX1609" s="385"/>
      <c r="AY1609" s="385"/>
      <c r="AZ1609" s="385"/>
      <c r="BA1609" s="385"/>
      <c r="BB1609" s="385"/>
      <c r="BC1609" s="385"/>
      <c r="BD1609" s="385"/>
      <c r="BE1609" s="385"/>
      <c r="BF1609" s="385"/>
      <c r="BG1609" s="385"/>
      <c r="BH1609" s="385"/>
      <c r="BI1609" s="385"/>
      <c r="BJ1609" s="385"/>
      <c r="BK1609" s="385"/>
      <c r="BL1609" s="385"/>
      <c r="BM1609" s="385"/>
      <c r="BN1609" s="385"/>
      <c r="BO1609" s="385"/>
      <c r="BP1609" s="385"/>
      <c r="BQ1609" s="385"/>
      <c r="BR1609" s="385"/>
      <c r="BS1609" s="385"/>
      <c r="BT1609" s="385"/>
      <c r="BU1609" s="385"/>
      <c r="BV1609" s="953"/>
    </row>
    <row r="1610" spans="1:74" s="532" customFormat="1" ht="15.75" x14ac:dyDescent="0.25">
      <c r="A1610" s="432"/>
      <c r="B1610" s="426"/>
      <c r="C1610" s="432"/>
      <c r="D1610" s="432"/>
      <c r="E1610" s="445" t="s">
        <v>39</v>
      </c>
      <c r="F1610" s="733"/>
      <c r="G1610" s="1171">
        <v>40</v>
      </c>
      <c r="H1610" s="459">
        <f t="shared" si="675"/>
        <v>0</v>
      </c>
      <c r="I1610" s="428">
        <f t="shared" si="672"/>
        <v>0</v>
      </c>
      <c r="J1610" s="428">
        <f t="shared" si="673"/>
        <v>0</v>
      </c>
      <c r="K1610" s="429">
        <f t="shared" si="674"/>
        <v>0</v>
      </c>
      <c r="L1610" s="411"/>
      <c r="M1610" s="430"/>
      <c r="N1610" s="430"/>
      <c r="O1610" s="686"/>
      <c r="P1610" s="15"/>
      <c r="Q1610" s="385"/>
      <c r="R1610" s="385"/>
      <c r="S1610" s="385"/>
      <c r="T1610" s="385"/>
      <c r="U1610" s="385"/>
      <c r="V1610" s="385"/>
      <c r="W1610" s="385"/>
      <c r="X1610" s="385"/>
      <c r="Y1610" s="385"/>
      <c r="Z1610" s="385"/>
      <c r="AA1610" s="385"/>
      <c r="AB1610" s="385"/>
      <c r="AC1610" s="385"/>
      <c r="AD1610" s="385"/>
      <c r="AE1610" s="385"/>
      <c r="AF1610" s="385"/>
      <c r="AG1610" s="385"/>
      <c r="AH1610" s="385"/>
      <c r="AI1610" s="385"/>
      <c r="AJ1610" s="385"/>
      <c r="AK1610" s="385"/>
      <c r="AL1610" s="385"/>
      <c r="AM1610" s="385"/>
      <c r="AN1610" s="385"/>
      <c r="AO1610" s="385"/>
      <c r="AP1610" s="385"/>
      <c r="AQ1610" s="385"/>
      <c r="AR1610" s="385"/>
      <c r="AS1610" s="385"/>
      <c r="AT1610" s="385"/>
      <c r="AU1610" s="385"/>
      <c r="AV1610" s="385"/>
      <c r="AW1610" s="385"/>
      <c r="AX1610" s="385"/>
      <c r="AY1610" s="385"/>
      <c r="AZ1610" s="385"/>
      <c r="BA1610" s="385"/>
      <c r="BB1610" s="385"/>
      <c r="BC1610" s="385"/>
      <c r="BD1610" s="385"/>
      <c r="BE1610" s="385"/>
      <c r="BF1610" s="385"/>
      <c r="BG1610" s="385"/>
      <c r="BH1610" s="385"/>
      <c r="BI1610" s="385"/>
      <c r="BJ1610" s="385"/>
      <c r="BK1610" s="385"/>
      <c r="BL1610" s="385"/>
      <c r="BM1610" s="385"/>
      <c r="BN1610" s="385"/>
      <c r="BO1610" s="385"/>
      <c r="BP1610" s="385"/>
      <c r="BQ1610" s="385"/>
      <c r="BR1610" s="385"/>
      <c r="BS1610" s="385"/>
      <c r="BT1610" s="385"/>
      <c r="BU1610" s="385"/>
      <c r="BV1610" s="953"/>
    </row>
    <row r="1611" spans="1:74" s="532" customFormat="1" ht="15.75" x14ac:dyDescent="0.25">
      <c r="A1611" s="425"/>
      <c r="B1611" s="426"/>
      <c r="C1611" s="425"/>
      <c r="D1611" s="425"/>
      <c r="E1611" s="445" t="s">
        <v>80</v>
      </c>
      <c r="F1611" s="733"/>
      <c r="G1611" s="1171">
        <v>0.36</v>
      </c>
      <c r="H1611" s="459">
        <f t="shared" si="675"/>
        <v>0</v>
      </c>
      <c r="I1611" s="428">
        <f t="shared" si="672"/>
        <v>0</v>
      </c>
      <c r="J1611" s="428">
        <f t="shared" si="673"/>
        <v>0</v>
      </c>
      <c r="K1611" s="429">
        <f t="shared" si="674"/>
        <v>0</v>
      </c>
      <c r="L1611" s="411"/>
      <c r="M1611" s="430"/>
      <c r="N1611" s="430"/>
      <c r="O1611" s="686"/>
      <c r="P1611" s="15"/>
      <c r="Q1611" s="385"/>
      <c r="R1611" s="385"/>
      <c r="S1611" s="385"/>
      <c r="T1611" s="385"/>
      <c r="U1611" s="385"/>
      <c r="V1611" s="385"/>
      <c r="W1611" s="385"/>
      <c r="X1611" s="385"/>
      <c r="Y1611" s="385"/>
      <c r="Z1611" s="385"/>
      <c r="AA1611" s="385"/>
      <c r="AB1611" s="385"/>
      <c r="AC1611" s="385"/>
      <c r="AD1611" s="385"/>
      <c r="AE1611" s="385"/>
      <c r="AF1611" s="385"/>
      <c r="AG1611" s="385"/>
      <c r="AH1611" s="385"/>
      <c r="AI1611" s="385"/>
      <c r="AJ1611" s="385"/>
      <c r="AK1611" s="385"/>
      <c r="AL1611" s="385"/>
      <c r="AM1611" s="385"/>
      <c r="AN1611" s="385"/>
      <c r="AO1611" s="385"/>
      <c r="AP1611" s="385"/>
      <c r="AQ1611" s="385"/>
      <c r="AR1611" s="385"/>
      <c r="AS1611" s="385"/>
      <c r="AT1611" s="385"/>
      <c r="AU1611" s="385"/>
      <c r="AV1611" s="385"/>
      <c r="AW1611" s="385"/>
      <c r="AX1611" s="385"/>
      <c r="AY1611" s="385"/>
      <c r="AZ1611" s="385"/>
      <c r="BA1611" s="385"/>
      <c r="BB1611" s="385"/>
      <c r="BC1611" s="385"/>
      <c r="BD1611" s="385"/>
      <c r="BE1611" s="385"/>
      <c r="BF1611" s="385"/>
      <c r="BG1611" s="385"/>
      <c r="BH1611" s="385"/>
      <c r="BI1611" s="385"/>
      <c r="BJ1611" s="385"/>
      <c r="BK1611" s="385"/>
      <c r="BL1611" s="385"/>
      <c r="BM1611" s="385"/>
      <c r="BN1611" s="385"/>
      <c r="BO1611" s="385"/>
      <c r="BP1611" s="385"/>
      <c r="BQ1611" s="385"/>
      <c r="BR1611" s="385"/>
      <c r="BS1611" s="385"/>
      <c r="BT1611" s="385"/>
      <c r="BU1611" s="385"/>
      <c r="BV1611" s="953"/>
    </row>
    <row r="1612" spans="1:74" s="532" customFormat="1" ht="15.75" x14ac:dyDescent="0.25">
      <c r="A1612" s="432"/>
      <c r="B1612" s="460"/>
      <c r="C1612" s="432"/>
      <c r="D1612" s="432"/>
      <c r="E1612" s="462" t="s">
        <v>21</v>
      </c>
      <c r="F1612" s="1074"/>
      <c r="G1612" s="1205"/>
      <c r="H1612" s="598">
        <f t="shared" ref="H1612:K1612" si="676">SUM(H1599:H1610)</f>
        <v>19.817699999999995</v>
      </c>
      <c r="I1612" s="448">
        <f t="shared" si="676"/>
        <v>13.965899999999998</v>
      </c>
      <c r="J1612" s="448">
        <f t="shared" si="676"/>
        <v>6.3786000000000005</v>
      </c>
      <c r="K1612" s="448">
        <f t="shared" si="676"/>
        <v>228.68299999999999</v>
      </c>
      <c r="L1612" s="411"/>
      <c r="M1612" s="430"/>
      <c r="N1612" s="430"/>
      <c r="O1612" s="686"/>
      <c r="P1612" s="15"/>
      <c r="Q1612" s="385"/>
      <c r="R1612" s="385"/>
      <c r="S1612" s="385"/>
      <c r="T1612" s="385"/>
      <c r="U1612" s="385"/>
      <c r="V1612" s="385"/>
      <c r="W1612" s="385"/>
      <c r="X1612" s="385"/>
      <c r="Y1612" s="385"/>
      <c r="Z1612" s="385"/>
      <c r="AA1612" s="385"/>
      <c r="AB1612" s="385"/>
      <c r="AC1612" s="385"/>
      <c r="AD1612" s="385"/>
      <c r="AE1612" s="385"/>
      <c r="AF1612" s="385"/>
      <c r="AG1612" s="385"/>
      <c r="AH1612" s="385"/>
      <c r="AI1612" s="385"/>
      <c r="AJ1612" s="385"/>
      <c r="AK1612" s="385"/>
      <c r="AL1612" s="385"/>
      <c r="AM1612" s="385"/>
      <c r="AN1612" s="385"/>
      <c r="AO1612" s="385"/>
      <c r="AP1612" s="385"/>
      <c r="AQ1612" s="385"/>
      <c r="AR1612" s="385"/>
      <c r="AS1612" s="385"/>
      <c r="AT1612" s="385"/>
      <c r="AU1612" s="385"/>
      <c r="AV1612" s="385"/>
      <c r="AW1612" s="385"/>
      <c r="AX1612" s="385"/>
      <c r="AY1612" s="385"/>
      <c r="AZ1612" s="385"/>
      <c r="BA1612" s="385"/>
      <c r="BB1612" s="385"/>
      <c r="BC1612" s="385"/>
      <c r="BD1612" s="385"/>
      <c r="BE1612" s="385"/>
      <c r="BF1612" s="385"/>
      <c r="BG1612" s="385"/>
      <c r="BH1612" s="385"/>
      <c r="BI1612" s="385"/>
      <c r="BJ1612" s="385"/>
      <c r="BK1612" s="385"/>
      <c r="BL1612" s="385"/>
      <c r="BM1612" s="385"/>
      <c r="BN1612" s="385"/>
      <c r="BO1612" s="385"/>
      <c r="BP1612" s="385"/>
      <c r="BQ1612" s="385"/>
      <c r="BR1612" s="385"/>
      <c r="BS1612" s="385"/>
      <c r="BT1612" s="385"/>
      <c r="BU1612" s="385"/>
      <c r="BV1612" s="953"/>
    </row>
    <row r="1613" spans="1:74" s="532" customFormat="1" ht="15.75" customHeight="1" x14ac:dyDescent="0.25">
      <c r="A1613" s="438"/>
      <c r="B1613" s="426" t="s">
        <v>758</v>
      </c>
      <c r="C1613" s="1320" t="s">
        <v>757</v>
      </c>
      <c r="D1613" s="436">
        <v>220</v>
      </c>
      <c r="E1613" s="495" t="s">
        <v>269</v>
      </c>
      <c r="F1613" s="990">
        <f>G1613*100/75</f>
        <v>176</v>
      </c>
      <c r="G1613" s="1171">
        <v>132</v>
      </c>
      <c r="H1613" s="459">
        <f>G1613*M1613/100</f>
        <v>2.508</v>
      </c>
      <c r="I1613" s="428">
        <f>G1613*N1613/100</f>
        <v>0.39600000000000002</v>
      </c>
      <c r="J1613" s="428">
        <f>G1613*O1613/100</f>
        <v>24.155999999999999</v>
      </c>
      <c r="K1613" s="429">
        <f>G1613*P1613/100</f>
        <v>108.24</v>
      </c>
      <c r="L1613" s="411"/>
      <c r="M1613" s="430">
        <v>1.9</v>
      </c>
      <c r="N1613" s="430">
        <v>0.3</v>
      </c>
      <c r="O1613" s="686">
        <v>18.3</v>
      </c>
      <c r="P1613" s="15">
        <v>82</v>
      </c>
      <c r="Q1613" s="385"/>
      <c r="R1613" s="385"/>
      <c r="S1613" s="385"/>
      <c r="T1613" s="385"/>
      <c r="U1613" s="385"/>
      <c r="V1613" s="385"/>
      <c r="W1613" s="385"/>
      <c r="X1613" s="385"/>
      <c r="Y1613" s="385"/>
      <c r="Z1613" s="385"/>
      <c r="AA1613" s="385"/>
      <c r="AB1613" s="385"/>
      <c r="AC1613" s="385"/>
      <c r="AD1613" s="385"/>
      <c r="AE1613" s="385"/>
      <c r="AF1613" s="385"/>
      <c r="AG1613" s="385"/>
      <c r="AH1613" s="385"/>
      <c r="AI1613" s="385"/>
      <c r="AJ1613" s="385"/>
      <c r="AK1613" s="385"/>
      <c r="AL1613" s="385"/>
      <c r="AM1613" s="385"/>
      <c r="AN1613" s="385"/>
      <c r="AO1613" s="385"/>
      <c r="AP1613" s="385"/>
      <c r="AQ1613" s="385"/>
      <c r="AR1613" s="385"/>
      <c r="AS1613" s="385"/>
      <c r="AT1613" s="385"/>
      <c r="AU1613" s="385"/>
      <c r="AV1613" s="385"/>
      <c r="AW1613" s="385"/>
      <c r="AX1613" s="385"/>
      <c r="AY1613" s="385"/>
      <c r="AZ1613" s="385"/>
      <c r="BA1613" s="385"/>
      <c r="BB1613" s="385"/>
      <c r="BC1613" s="385"/>
      <c r="BD1613" s="385"/>
      <c r="BE1613" s="385"/>
      <c r="BF1613" s="385"/>
      <c r="BG1613" s="385"/>
      <c r="BH1613" s="385"/>
      <c r="BI1613" s="385"/>
      <c r="BJ1613" s="385"/>
      <c r="BK1613" s="385"/>
      <c r="BL1613" s="385"/>
      <c r="BM1613" s="385"/>
      <c r="BN1613" s="385"/>
      <c r="BO1613" s="385"/>
      <c r="BP1613" s="385"/>
      <c r="BQ1613" s="385"/>
      <c r="BR1613" s="385"/>
      <c r="BS1613" s="385"/>
      <c r="BT1613" s="385"/>
      <c r="BU1613" s="385"/>
      <c r="BV1613" s="953"/>
    </row>
    <row r="1614" spans="1:74" s="532" customFormat="1" ht="15.75" x14ac:dyDescent="0.25">
      <c r="A1614" s="438"/>
      <c r="B1614" s="1113"/>
      <c r="C1614" s="1313"/>
      <c r="D1614" s="438"/>
      <c r="E1614" s="495" t="s">
        <v>197</v>
      </c>
      <c r="F1614" s="986">
        <f>G1614*100/80</f>
        <v>85</v>
      </c>
      <c r="G1614" s="1171">
        <v>68</v>
      </c>
      <c r="H1614" s="459">
        <f>G1614*M1614/100</f>
        <v>0.54400000000000004</v>
      </c>
      <c r="I1614" s="428">
        <f>G1614*N1614/100</f>
        <v>0.27200000000000002</v>
      </c>
      <c r="J1614" s="428">
        <f>G1614*O1614/100</f>
        <v>6.3240000000000007</v>
      </c>
      <c r="K1614" s="429">
        <f>G1614*P1614/100</f>
        <v>26.52</v>
      </c>
      <c r="L1614" s="411"/>
      <c r="M1614" s="430">
        <v>0.8</v>
      </c>
      <c r="N1614" s="430">
        <v>0.4</v>
      </c>
      <c r="O1614" s="686">
        <v>9.3000000000000007</v>
      </c>
      <c r="P1614" s="15">
        <v>39</v>
      </c>
      <c r="Q1614" s="385"/>
      <c r="R1614" s="385"/>
      <c r="S1614" s="385"/>
      <c r="T1614" s="385"/>
      <c r="U1614" s="385"/>
      <c r="V1614" s="385"/>
      <c r="W1614" s="385"/>
      <c r="X1614" s="385"/>
      <c r="Y1614" s="385"/>
      <c r="Z1614" s="385"/>
      <c r="AA1614" s="385"/>
      <c r="AB1614" s="385"/>
      <c r="AC1614" s="385"/>
      <c r="AD1614" s="385"/>
      <c r="AE1614" s="385"/>
      <c r="AF1614" s="385"/>
      <c r="AG1614" s="385"/>
      <c r="AH1614" s="385"/>
      <c r="AI1614" s="385"/>
      <c r="AJ1614" s="385"/>
      <c r="AK1614" s="385"/>
      <c r="AL1614" s="385"/>
      <c r="AM1614" s="385"/>
      <c r="AN1614" s="385"/>
      <c r="AO1614" s="385"/>
      <c r="AP1614" s="385"/>
      <c r="AQ1614" s="385"/>
      <c r="AR1614" s="385"/>
      <c r="AS1614" s="385"/>
      <c r="AT1614" s="385"/>
      <c r="AU1614" s="385"/>
      <c r="AV1614" s="385"/>
      <c r="AW1614" s="385"/>
      <c r="AX1614" s="385"/>
      <c r="AY1614" s="385"/>
      <c r="AZ1614" s="385"/>
      <c r="BA1614" s="385"/>
      <c r="BB1614" s="385"/>
      <c r="BC1614" s="385"/>
      <c r="BD1614" s="385"/>
      <c r="BE1614" s="385"/>
      <c r="BF1614" s="385"/>
      <c r="BG1614" s="385"/>
      <c r="BH1614" s="385"/>
      <c r="BI1614" s="385"/>
      <c r="BJ1614" s="385"/>
      <c r="BK1614" s="385"/>
      <c r="BL1614" s="385"/>
      <c r="BM1614" s="385"/>
      <c r="BN1614" s="385"/>
      <c r="BO1614" s="385"/>
      <c r="BP1614" s="385"/>
      <c r="BQ1614" s="385"/>
      <c r="BR1614" s="385"/>
      <c r="BS1614" s="385"/>
      <c r="BT1614" s="385"/>
      <c r="BU1614" s="385"/>
      <c r="BV1614" s="953"/>
    </row>
    <row r="1615" spans="1:74" s="425" customFormat="1" ht="15.75" x14ac:dyDescent="0.25">
      <c r="A1615" s="486"/>
      <c r="B1615" s="460"/>
      <c r="C1615" s="1314"/>
      <c r="D1615" s="464"/>
      <c r="E1615" s="445" t="s">
        <v>20</v>
      </c>
      <c r="F1615" s="733"/>
      <c r="G1615" s="1171">
        <v>5.9</v>
      </c>
      <c r="H1615" s="459">
        <f>G1615*M1615/100</f>
        <v>2.9500000000000002E-2</v>
      </c>
      <c r="I1615" s="428">
        <f>G1615*N1615/100</f>
        <v>4.8675000000000006</v>
      </c>
      <c r="J1615" s="428">
        <f>G1615*O1615/100</f>
        <v>3.5400000000000001E-2</v>
      </c>
      <c r="K1615" s="429">
        <f>G1615*P1615/100</f>
        <v>43.306000000000004</v>
      </c>
      <c r="L1615" s="411"/>
      <c r="M1615" s="430">
        <v>0.5</v>
      </c>
      <c r="N1615" s="430">
        <v>82.5</v>
      </c>
      <c r="O1615" s="686">
        <v>0.6</v>
      </c>
      <c r="P1615" s="20">
        <v>734</v>
      </c>
      <c r="Q1615" s="264"/>
      <c r="R1615" s="264"/>
      <c r="S1615" s="264"/>
      <c r="T1615" s="264"/>
      <c r="U1615" s="264"/>
      <c r="V1615" s="264"/>
      <c r="W1615" s="264"/>
      <c r="X1615" s="264"/>
      <c r="Y1615" s="264"/>
      <c r="Z1615" s="264"/>
      <c r="AA1615" s="264"/>
      <c r="AB1615" s="264"/>
      <c r="AC1615" s="264"/>
      <c r="AD1615" s="264"/>
      <c r="AE1615" s="264"/>
      <c r="AF1615" s="264"/>
      <c r="AG1615" s="264"/>
      <c r="AH1615" s="264"/>
      <c r="AI1615" s="264"/>
      <c r="AJ1615" s="264"/>
      <c r="AK1615" s="264"/>
      <c r="AL1615" s="264"/>
      <c r="AM1615" s="264"/>
      <c r="AN1615" s="264"/>
      <c r="AO1615" s="264"/>
      <c r="AP1615" s="264"/>
      <c r="AQ1615" s="264"/>
      <c r="AR1615" s="264"/>
      <c r="AS1615" s="264"/>
      <c r="AT1615" s="264"/>
      <c r="AU1615" s="264"/>
      <c r="AV1615" s="264"/>
      <c r="AW1615" s="264"/>
      <c r="AX1615" s="264"/>
      <c r="AY1615" s="264"/>
      <c r="AZ1615" s="264"/>
      <c r="BA1615" s="264"/>
      <c r="BB1615" s="264"/>
      <c r="BC1615" s="264"/>
      <c r="BD1615" s="264"/>
      <c r="BE1615" s="264"/>
      <c r="BF1615" s="264"/>
      <c r="BG1615" s="264"/>
      <c r="BH1615" s="264"/>
      <c r="BI1615" s="264"/>
      <c r="BJ1615" s="264"/>
      <c r="BK1615" s="264"/>
      <c r="BL1615" s="264"/>
      <c r="BM1615" s="264"/>
      <c r="BN1615" s="264"/>
      <c r="BO1615" s="264"/>
      <c r="BP1615" s="264"/>
      <c r="BQ1615" s="264"/>
      <c r="BR1615" s="264"/>
      <c r="BS1615" s="264"/>
      <c r="BT1615" s="264"/>
      <c r="BU1615" s="264"/>
      <c r="BV1615" s="485"/>
    </row>
    <row r="1616" spans="1:74" s="494" customFormat="1" ht="15.75" x14ac:dyDescent="0.25">
      <c r="A1616" s="489"/>
      <c r="B1616" s="490"/>
      <c r="D1616" s="493"/>
      <c r="E1616" s="445" t="s">
        <v>17</v>
      </c>
      <c r="F1616" s="733"/>
      <c r="G1616" s="1171">
        <v>22</v>
      </c>
      <c r="H1616" s="459">
        <f>G1616*M1616/100</f>
        <v>0.61599999999999999</v>
      </c>
      <c r="I1616" s="428">
        <f>G1616*N1616/100</f>
        <v>0.55000000000000004</v>
      </c>
      <c r="J1616" s="428">
        <f>G1616*O1616/100</f>
        <v>1.034</v>
      </c>
      <c r="K1616" s="429">
        <f>G1616*P1616/100</f>
        <v>11.44</v>
      </c>
      <c r="L1616" s="411"/>
      <c r="M1616" s="430">
        <v>2.8</v>
      </c>
      <c r="N1616" s="430">
        <v>2.5</v>
      </c>
      <c r="O1616" s="686">
        <v>4.7</v>
      </c>
      <c r="P1616" s="20">
        <v>52</v>
      </c>
      <c r="Q1616" s="264"/>
      <c r="R1616" s="264"/>
      <c r="S1616" s="264"/>
      <c r="T1616" s="264"/>
      <c r="U1616" s="264"/>
      <c r="V1616" s="264"/>
      <c r="W1616" s="264"/>
      <c r="X1616" s="264"/>
      <c r="Y1616" s="264"/>
      <c r="Z1616" s="264"/>
      <c r="AA1616" s="264"/>
      <c r="AB1616" s="264"/>
      <c r="AC1616" s="264"/>
      <c r="AD1616" s="264"/>
      <c r="AE1616" s="264"/>
      <c r="AF1616" s="264"/>
      <c r="AG1616" s="264"/>
      <c r="AH1616" s="264"/>
      <c r="AI1616" s="264"/>
      <c r="AJ1616" s="264"/>
      <c r="AK1616" s="264"/>
      <c r="AL1616" s="264"/>
      <c r="AM1616" s="264"/>
      <c r="AN1616" s="264"/>
      <c r="AO1616" s="264"/>
      <c r="AP1616" s="264"/>
      <c r="AQ1616" s="264"/>
      <c r="AR1616" s="264"/>
      <c r="AS1616" s="264"/>
      <c r="AT1616" s="264"/>
      <c r="AU1616" s="264"/>
      <c r="AV1616" s="264"/>
      <c r="AW1616" s="264"/>
      <c r="AX1616" s="264"/>
      <c r="AY1616" s="264"/>
      <c r="AZ1616" s="264"/>
      <c r="BA1616" s="264"/>
      <c r="BB1616" s="264"/>
      <c r="BC1616" s="264"/>
      <c r="BD1616" s="264"/>
      <c r="BE1616" s="264"/>
      <c r="BF1616" s="264"/>
      <c r="BG1616" s="264"/>
      <c r="BH1616" s="264"/>
      <c r="BI1616" s="264"/>
      <c r="BJ1616" s="264"/>
      <c r="BK1616" s="264"/>
      <c r="BL1616" s="264"/>
      <c r="BM1616" s="264"/>
      <c r="BN1616" s="264"/>
      <c r="BO1616" s="264"/>
      <c r="BP1616" s="264"/>
      <c r="BQ1616" s="264"/>
      <c r="BR1616" s="264"/>
      <c r="BS1616" s="264"/>
      <c r="BT1616" s="264"/>
      <c r="BU1616" s="264"/>
      <c r="BV1616" s="568"/>
    </row>
    <row r="1617" spans="1:74" s="425" customFormat="1" ht="15.75" x14ac:dyDescent="0.25">
      <c r="B1617" s="426"/>
      <c r="C1617" s="432"/>
      <c r="D1617" s="436"/>
      <c r="E1617" s="470" t="s">
        <v>80</v>
      </c>
      <c r="F1617" s="733"/>
      <c r="G1617" s="1171">
        <v>0.44</v>
      </c>
      <c r="H1617" s="459"/>
      <c r="I1617" s="428"/>
      <c r="J1617" s="428"/>
      <c r="K1617" s="429"/>
      <c r="L1617" s="411"/>
      <c r="O1617" s="464"/>
      <c r="P1617" s="18"/>
      <c r="Q1617" s="264"/>
      <c r="R1617" s="264"/>
      <c r="S1617" s="264"/>
      <c r="T1617" s="264"/>
      <c r="U1617" s="264"/>
      <c r="V1617" s="264"/>
      <c r="W1617" s="264"/>
      <c r="X1617" s="264"/>
      <c r="Y1617" s="264"/>
      <c r="Z1617" s="264"/>
      <c r="AA1617" s="264"/>
      <c r="AB1617" s="264"/>
      <c r="AC1617" s="264"/>
      <c r="AD1617" s="264"/>
      <c r="AE1617" s="264"/>
      <c r="AF1617" s="264"/>
      <c r="AG1617" s="264"/>
      <c r="AH1617" s="264"/>
      <c r="AI1617" s="264"/>
      <c r="AJ1617" s="264"/>
      <c r="AK1617" s="264"/>
      <c r="AL1617" s="264"/>
      <c r="AM1617" s="264"/>
      <c r="AN1617" s="264"/>
      <c r="AO1617" s="264"/>
      <c r="AP1617" s="264"/>
      <c r="AQ1617" s="264"/>
      <c r="AR1617" s="264"/>
      <c r="AS1617" s="264"/>
      <c r="AT1617" s="264"/>
      <c r="AU1617" s="264"/>
      <c r="AV1617" s="264"/>
      <c r="AW1617" s="264"/>
      <c r="AX1617" s="264"/>
      <c r="AY1617" s="264"/>
      <c r="AZ1617" s="264"/>
      <c r="BA1617" s="264"/>
      <c r="BB1617" s="264"/>
      <c r="BC1617" s="264"/>
      <c r="BD1617" s="264"/>
      <c r="BE1617" s="264"/>
      <c r="BF1617" s="264"/>
      <c r="BG1617" s="264"/>
      <c r="BH1617" s="264"/>
      <c r="BI1617" s="264"/>
      <c r="BJ1617" s="264"/>
      <c r="BK1617" s="264"/>
      <c r="BL1617" s="264"/>
      <c r="BM1617" s="264"/>
      <c r="BN1617" s="264"/>
      <c r="BO1617" s="264"/>
      <c r="BP1617" s="264"/>
      <c r="BQ1617" s="264"/>
      <c r="BR1617" s="264"/>
      <c r="BS1617" s="264"/>
      <c r="BT1617" s="264"/>
      <c r="BU1617" s="264"/>
      <c r="BV1617" s="485"/>
    </row>
    <row r="1618" spans="1:74" s="532" customFormat="1" x14ac:dyDescent="0.25">
      <c r="A1618" s="438"/>
      <c r="B1618" s="426"/>
      <c r="C1618" s="432"/>
      <c r="D1618" s="438"/>
      <c r="E1618" s="462" t="s">
        <v>21</v>
      </c>
      <c r="F1618" s="1034"/>
      <c r="G1618" s="985"/>
      <c r="H1618" s="598">
        <f>SUM(H1613:H1617)</f>
        <v>3.6975000000000002</v>
      </c>
      <c r="I1618" s="598">
        <f t="shared" ref="I1618:K1618" si="677">SUM(I1613:I1617)</f>
        <v>6.0855000000000006</v>
      </c>
      <c r="J1618" s="598">
        <f t="shared" si="677"/>
        <v>31.549399999999999</v>
      </c>
      <c r="K1618" s="598">
        <f t="shared" si="677"/>
        <v>189.506</v>
      </c>
      <c r="L1618" s="411"/>
      <c r="M1618" s="430"/>
      <c r="N1618" s="430"/>
      <c r="O1618" s="686"/>
      <c r="P1618" s="15"/>
      <c r="Q1618" s="385"/>
      <c r="R1618" s="385"/>
      <c r="S1618" s="385"/>
      <c r="T1618" s="385"/>
      <c r="U1618" s="385"/>
      <c r="V1618" s="385"/>
      <c r="W1618" s="385"/>
      <c r="X1618" s="385"/>
      <c r="Y1618" s="385"/>
      <c r="Z1618" s="385"/>
      <c r="AA1618" s="385"/>
      <c r="AB1618" s="385"/>
      <c r="AC1618" s="385"/>
      <c r="AD1618" s="385"/>
      <c r="AE1618" s="385"/>
      <c r="AF1618" s="385"/>
      <c r="AG1618" s="385"/>
      <c r="AH1618" s="385"/>
      <c r="AI1618" s="385"/>
      <c r="AJ1618" s="385"/>
      <c r="AK1618" s="385"/>
      <c r="AL1618" s="385"/>
      <c r="AM1618" s="385"/>
      <c r="AN1618" s="385"/>
      <c r="AO1618" s="385"/>
      <c r="AP1618" s="385"/>
      <c r="AQ1618" s="385"/>
      <c r="AR1618" s="385"/>
      <c r="AS1618" s="385"/>
      <c r="AT1618" s="385"/>
      <c r="AU1618" s="385"/>
      <c r="AV1618" s="385"/>
      <c r="AW1618" s="385"/>
      <c r="AX1618" s="385"/>
      <c r="AY1618" s="385"/>
      <c r="AZ1618" s="385"/>
      <c r="BA1618" s="385"/>
      <c r="BB1618" s="385"/>
      <c r="BC1618" s="385"/>
      <c r="BD1618" s="385"/>
      <c r="BE1618" s="385"/>
      <c r="BF1618" s="385"/>
      <c r="BG1618" s="385"/>
      <c r="BH1618" s="385"/>
      <c r="BI1618" s="385"/>
      <c r="BJ1618" s="385"/>
      <c r="BK1618" s="385"/>
      <c r="BL1618" s="385"/>
      <c r="BM1618" s="385"/>
      <c r="BN1618" s="385"/>
      <c r="BO1618" s="385"/>
      <c r="BP1618" s="385"/>
      <c r="BQ1618" s="385"/>
      <c r="BR1618" s="385"/>
      <c r="BS1618" s="385"/>
      <c r="BT1618" s="385"/>
      <c r="BU1618" s="385"/>
      <c r="BV1618" s="953"/>
    </row>
    <row r="1619" spans="1:74" s="425" customFormat="1" ht="28.5" x14ac:dyDescent="0.25">
      <c r="A1619" s="438"/>
      <c r="B1619" s="439" t="s">
        <v>752</v>
      </c>
      <c r="C1619" s="440" t="s">
        <v>696</v>
      </c>
      <c r="D1619" s="530">
        <v>100</v>
      </c>
      <c r="E1619" s="463" t="s">
        <v>143</v>
      </c>
      <c r="F1619" s="986">
        <f>G1619*100/80</f>
        <v>61.25</v>
      </c>
      <c r="G1619" s="1171">
        <v>49</v>
      </c>
      <c r="H1619" s="459">
        <f>G1619*M1619/100</f>
        <v>0.58799999999999997</v>
      </c>
      <c r="I1619" s="428">
        <f>G1619*N1619/100</f>
        <v>9.8000000000000004E-2</v>
      </c>
      <c r="J1619" s="428">
        <f>G1619*O1619/100</f>
        <v>3.43</v>
      </c>
      <c r="K1619" s="429">
        <f>G1619*P1619/100</f>
        <v>14.7</v>
      </c>
      <c r="L1619" s="411"/>
      <c r="M1619" s="430">
        <v>1.2</v>
      </c>
      <c r="N1619" s="430">
        <v>0.2</v>
      </c>
      <c r="O1619" s="686">
        <v>7</v>
      </c>
      <c r="P1619" s="15">
        <v>30</v>
      </c>
      <c r="Q1619" s="264"/>
      <c r="R1619" s="264"/>
      <c r="S1619" s="264"/>
      <c r="T1619" s="264"/>
      <c r="U1619" s="264"/>
      <c r="V1619" s="264"/>
      <c r="W1619" s="264"/>
      <c r="X1619" s="264"/>
      <c r="Y1619" s="264"/>
      <c r="Z1619" s="264"/>
      <c r="AA1619" s="264"/>
      <c r="AB1619" s="264"/>
      <c r="AC1619" s="264"/>
      <c r="AD1619" s="264"/>
      <c r="AE1619" s="264"/>
      <c r="AF1619" s="264"/>
      <c r="AG1619" s="264"/>
      <c r="AH1619" s="264"/>
      <c r="AI1619" s="264"/>
      <c r="AJ1619" s="264"/>
      <c r="AK1619" s="264"/>
      <c r="AL1619" s="264"/>
      <c r="AM1619" s="264"/>
      <c r="AN1619" s="264"/>
      <c r="AO1619" s="264"/>
      <c r="AP1619" s="264"/>
      <c r="AQ1619" s="264"/>
      <c r="AR1619" s="264"/>
      <c r="AS1619" s="264"/>
      <c r="AT1619" s="264"/>
      <c r="AU1619" s="264"/>
      <c r="AV1619" s="264"/>
      <c r="AW1619" s="264"/>
      <c r="AX1619" s="264"/>
      <c r="AY1619" s="264"/>
      <c r="AZ1619" s="264"/>
      <c r="BA1619" s="264"/>
      <c r="BB1619" s="264"/>
      <c r="BC1619" s="264"/>
      <c r="BD1619" s="264"/>
      <c r="BE1619" s="264"/>
      <c r="BF1619" s="264"/>
      <c r="BG1619" s="264"/>
      <c r="BH1619" s="264"/>
      <c r="BI1619" s="264"/>
      <c r="BJ1619" s="264"/>
      <c r="BK1619" s="264"/>
      <c r="BL1619" s="264"/>
      <c r="BM1619" s="264"/>
      <c r="BN1619" s="264"/>
      <c r="BO1619" s="264"/>
      <c r="BP1619" s="264"/>
      <c r="BQ1619" s="264"/>
      <c r="BR1619" s="264"/>
      <c r="BS1619" s="264"/>
      <c r="BT1619" s="264"/>
      <c r="BU1619" s="264"/>
      <c r="BV1619" s="485"/>
    </row>
    <row r="1620" spans="1:74" s="425" customFormat="1" ht="15.75" x14ac:dyDescent="0.25">
      <c r="A1620" s="432"/>
      <c r="B1620" s="442"/>
      <c r="C1620" s="443"/>
      <c r="D1620" s="529"/>
      <c r="E1620" s="445" t="s">
        <v>697</v>
      </c>
      <c r="F1620" s="730"/>
      <c r="G1620" s="1171">
        <v>29</v>
      </c>
      <c r="H1620" s="446">
        <f>G1620*M1620/100</f>
        <v>0.11600000000000002</v>
      </c>
      <c r="I1620" s="429">
        <f>G1620*N1620/100</f>
        <v>8.6999999999999994E-2</v>
      </c>
      <c r="J1620" s="429">
        <f>G1620*O1620/100</f>
        <v>4.4950000000000001</v>
      </c>
      <c r="K1620" s="429">
        <f>G1620*P1620/100</f>
        <v>18.559999999999999</v>
      </c>
      <c r="L1620" s="411"/>
      <c r="M1620" s="430">
        <v>0.4</v>
      </c>
      <c r="N1620" s="430">
        <v>0.3</v>
      </c>
      <c r="O1620" s="686">
        <v>15.5</v>
      </c>
      <c r="P1620" s="20">
        <v>64</v>
      </c>
      <c r="Q1620" s="264"/>
      <c r="R1620" s="264"/>
      <c r="S1620" s="264"/>
      <c r="T1620" s="264"/>
      <c r="U1620" s="264"/>
      <c r="V1620" s="264"/>
      <c r="W1620" s="264"/>
      <c r="X1620" s="264"/>
      <c r="Y1620" s="264"/>
      <c r="Z1620" s="264"/>
      <c r="AA1620" s="264"/>
      <c r="AB1620" s="264"/>
      <c r="AC1620" s="264"/>
      <c r="AD1620" s="264"/>
      <c r="AE1620" s="264"/>
      <c r="AF1620" s="264"/>
      <c r="AG1620" s="264"/>
      <c r="AH1620" s="264"/>
      <c r="AI1620" s="264"/>
      <c r="AJ1620" s="264"/>
      <c r="AK1620" s="264"/>
      <c r="AL1620" s="264"/>
      <c r="AM1620" s="264"/>
      <c r="AN1620" s="264"/>
      <c r="AO1620" s="264"/>
      <c r="AP1620" s="264"/>
      <c r="AQ1620" s="264"/>
      <c r="AR1620" s="264"/>
      <c r="AS1620" s="264"/>
      <c r="AT1620" s="264"/>
      <c r="AU1620" s="264"/>
      <c r="AV1620" s="264"/>
      <c r="AW1620" s="264"/>
      <c r="AX1620" s="264"/>
      <c r="AY1620" s="264"/>
      <c r="AZ1620" s="264"/>
      <c r="BA1620" s="264"/>
      <c r="BB1620" s="264"/>
      <c r="BC1620" s="264"/>
      <c r="BD1620" s="264"/>
      <c r="BE1620" s="264"/>
      <c r="BF1620" s="264"/>
      <c r="BG1620" s="264"/>
      <c r="BH1620" s="264"/>
      <c r="BI1620" s="264"/>
      <c r="BJ1620" s="264"/>
      <c r="BK1620" s="264"/>
      <c r="BL1620" s="264"/>
      <c r="BM1620" s="264"/>
      <c r="BN1620" s="264"/>
      <c r="BO1620" s="264"/>
      <c r="BP1620" s="264"/>
      <c r="BQ1620" s="264"/>
      <c r="BR1620" s="264"/>
      <c r="BS1620" s="264"/>
      <c r="BT1620" s="264"/>
      <c r="BU1620" s="264"/>
      <c r="BV1620" s="485"/>
    </row>
    <row r="1621" spans="1:74" s="425" customFormat="1" ht="15.75" x14ac:dyDescent="0.25">
      <c r="A1621" s="432"/>
      <c r="B1621" s="426"/>
      <c r="C1621" s="432"/>
      <c r="D1621" s="438"/>
      <c r="E1621" s="463" t="s">
        <v>16</v>
      </c>
      <c r="F1621" s="986">
        <f>G1621*100/80</f>
        <v>28.75</v>
      </c>
      <c r="G1621" s="1171">
        <v>23</v>
      </c>
      <c r="H1621" s="459">
        <f>G1621*M1621/100</f>
        <v>0.18400000000000002</v>
      </c>
      <c r="I1621" s="428">
        <f>G1621*N1621/100</f>
        <v>9.2000000000000012E-2</v>
      </c>
      <c r="J1621" s="428">
        <f>G1621*O1621/100</f>
        <v>2.1390000000000002</v>
      </c>
      <c r="K1621" s="429">
        <f>G1621*P1621/100</f>
        <v>8.9700000000000006</v>
      </c>
      <c r="L1621" s="411"/>
      <c r="M1621" s="430">
        <v>0.8</v>
      </c>
      <c r="N1621" s="430">
        <v>0.4</v>
      </c>
      <c r="O1621" s="686">
        <v>9.3000000000000007</v>
      </c>
      <c r="P1621" s="15">
        <v>39</v>
      </c>
      <c r="Q1621" s="264"/>
      <c r="R1621" s="264"/>
      <c r="S1621" s="264"/>
      <c r="T1621" s="264"/>
      <c r="U1621" s="264"/>
      <c r="V1621" s="264"/>
      <c r="W1621" s="264"/>
      <c r="X1621" s="264"/>
      <c r="Y1621" s="264"/>
      <c r="Z1621" s="264"/>
      <c r="AA1621" s="264"/>
      <c r="AB1621" s="264"/>
      <c r="AC1621" s="264"/>
      <c r="AD1621" s="264"/>
      <c r="AE1621" s="264"/>
      <c r="AF1621" s="264"/>
      <c r="AG1621" s="264"/>
      <c r="AH1621" s="264"/>
      <c r="AI1621" s="264"/>
      <c r="AJ1621" s="264"/>
      <c r="AK1621" s="264"/>
      <c r="AL1621" s="264"/>
      <c r="AM1621" s="264"/>
      <c r="AN1621" s="264"/>
      <c r="AO1621" s="264"/>
      <c r="AP1621" s="264"/>
      <c r="AQ1621" s="264"/>
      <c r="AR1621" s="264"/>
      <c r="AS1621" s="264"/>
      <c r="AT1621" s="264"/>
      <c r="AU1621" s="264"/>
      <c r="AV1621" s="264"/>
      <c r="AW1621" s="264"/>
      <c r="AX1621" s="264"/>
      <c r="AY1621" s="264"/>
      <c r="AZ1621" s="264"/>
      <c r="BA1621" s="264"/>
      <c r="BB1621" s="264"/>
      <c r="BC1621" s="264"/>
      <c r="BD1621" s="264"/>
      <c r="BE1621" s="264"/>
      <c r="BF1621" s="264"/>
      <c r="BG1621" s="264"/>
      <c r="BH1621" s="264"/>
      <c r="BI1621" s="264"/>
      <c r="BJ1621" s="264"/>
      <c r="BK1621" s="264"/>
      <c r="BL1621" s="264"/>
      <c r="BM1621" s="264"/>
      <c r="BN1621" s="264"/>
      <c r="BO1621" s="264"/>
      <c r="BP1621" s="264"/>
      <c r="BQ1621" s="264"/>
      <c r="BR1621" s="264"/>
      <c r="BS1621" s="264"/>
      <c r="BT1621" s="264"/>
      <c r="BU1621" s="264"/>
      <c r="BV1621" s="485"/>
    </row>
    <row r="1622" spans="1:74" s="425" customFormat="1" ht="15.75" x14ac:dyDescent="0.25">
      <c r="A1622" s="432"/>
      <c r="B1622" s="426"/>
      <c r="C1622" s="432"/>
      <c r="D1622" s="438"/>
      <c r="E1622" s="463" t="s">
        <v>73</v>
      </c>
      <c r="F1622" s="730"/>
      <c r="G1622" s="1171">
        <v>5</v>
      </c>
      <c r="H1622" s="459">
        <f>G1622*M1622/100</f>
        <v>0</v>
      </c>
      <c r="I1622" s="428">
        <f>G1622*N1622/100</f>
        <v>5</v>
      </c>
      <c r="J1622" s="428">
        <f>G1622*O1622/100</f>
        <v>0</v>
      </c>
      <c r="K1622" s="429">
        <f>G1622*P1622/100</f>
        <v>44.2</v>
      </c>
      <c r="L1622" s="411"/>
      <c r="M1622" s="430">
        <v>0</v>
      </c>
      <c r="N1622" s="430">
        <v>100</v>
      </c>
      <c r="O1622" s="686">
        <v>0</v>
      </c>
      <c r="P1622" s="15">
        <v>884</v>
      </c>
      <c r="Q1622" s="264"/>
      <c r="R1622" s="264"/>
      <c r="S1622" s="264"/>
      <c r="T1622" s="264"/>
      <c r="U1622" s="264"/>
      <c r="V1622" s="264"/>
      <c r="W1622" s="264"/>
      <c r="X1622" s="264"/>
      <c r="Y1622" s="264"/>
      <c r="Z1622" s="264"/>
      <c r="AA1622" s="264"/>
      <c r="AB1622" s="264"/>
      <c r="AC1622" s="264"/>
      <c r="AD1622" s="264"/>
      <c r="AE1622" s="264"/>
      <c r="AF1622" s="264"/>
      <c r="AG1622" s="264"/>
      <c r="AH1622" s="264"/>
      <c r="AI1622" s="264"/>
      <c r="AJ1622" s="264"/>
      <c r="AK1622" s="264"/>
      <c r="AL1622" s="264"/>
      <c r="AM1622" s="264"/>
      <c r="AN1622" s="264"/>
      <c r="AO1622" s="264"/>
      <c r="AP1622" s="264"/>
      <c r="AQ1622" s="264"/>
      <c r="AR1622" s="264"/>
      <c r="AS1622" s="264"/>
      <c r="AT1622" s="264"/>
      <c r="AU1622" s="264"/>
      <c r="AV1622" s="264"/>
      <c r="AW1622" s="264"/>
      <c r="AX1622" s="264"/>
      <c r="AY1622" s="264"/>
      <c r="AZ1622" s="264"/>
      <c r="BA1622" s="264"/>
      <c r="BB1622" s="264"/>
      <c r="BC1622" s="264"/>
      <c r="BD1622" s="264"/>
      <c r="BE1622" s="264"/>
      <c r="BF1622" s="264"/>
      <c r="BG1622" s="264"/>
      <c r="BH1622" s="264"/>
      <c r="BI1622" s="264"/>
      <c r="BJ1622" s="264"/>
      <c r="BK1622" s="264"/>
      <c r="BL1622" s="264"/>
      <c r="BM1622" s="264"/>
      <c r="BN1622" s="264"/>
      <c r="BO1622" s="264"/>
      <c r="BP1622" s="264"/>
      <c r="BQ1622" s="264"/>
      <c r="BR1622" s="264"/>
      <c r="BS1622" s="264"/>
      <c r="BT1622" s="264"/>
      <c r="BU1622" s="264"/>
      <c r="BV1622" s="485"/>
    </row>
    <row r="1623" spans="1:74" s="425" customFormat="1" ht="15.75" x14ac:dyDescent="0.25">
      <c r="A1623" s="432"/>
      <c r="B1623" s="426"/>
      <c r="C1623" s="432"/>
      <c r="D1623" s="438"/>
      <c r="E1623" s="463" t="s">
        <v>36</v>
      </c>
      <c r="F1623" s="730"/>
      <c r="G1623" s="1171">
        <v>1</v>
      </c>
      <c r="H1623" s="459">
        <f>G1623*M1623/100</f>
        <v>0</v>
      </c>
      <c r="I1623" s="428">
        <f>G1623*N1623/100</f>
        <v>0</v>
      </c>
      <c r="J1623" s="428">
        <f>G1623*O1623/100</f>
        <v>0.99900000000000011</v>
      </c>
      <c r="K1623" s="429">
        <f>G1623*P1623/100</f>
        <v>4.0599999999999996</v>
      </c>
      <c r="L1623" s="411"/>
      <c r="M1623" s="430">
        <v>0</v>
      </c>
      <c r="N1623" s="430">
        <v>0</v>
      </c>
      <c r="O1623" s="686">
        <v>99.9</v>
      </c>
      <c r="P1623" s="15">
        <v>406</v>
      </c>
      <c r="Q1623" s="264"/>
      <c r="R1623" s="264"/>
      <c r="S1623" s="264"/>
      <c r="T1623" s="264"/>
      <c r="U1623" s="264"/>
      <c r="V1623" s="264"/>
      <c r="W1623" s="264"/>
      <c r="X1623" s="264"/>
      <c r="Y1623" s="264"/>
      <c r="Z1623" s="264"/>
      <c r="AA1623" s="264"/>
      <c r="AB1623" s="264"/>
      <c r="AC1623" s="264"/>
      <c r="AD1623" s="264"/>
      <c r="AE1623" s="264"/>
      <c r="AF1623" s="264"/>
      <c r="AG1623" s="264"/>
      <c r="AH1623" s="264"/>
      <c r="AI1623" s="264"/>
      <c r="AJ1623" s="264"/>
      <c r="AK1623" s="264"/>
      <c r="AL1623" s="264"/>
      <c r="AM1623" s="264"/>
      <c r="AN1623" s="264"/>
      <c r="AO1623" s="264"/>
      <c r="AP1623" s="264"/>
      <c r="AQ1623" s="264"/>
      <c r="AR1623" s="264"/>
      <c r="AS1623" s="264"/>
      <c r="AT1623" s="264"/>
      <c r="AU1623" s="264"/>
      <c r="AV1623" s="264"/>
      <c r="AW1623" s="264"/>
      <c r="AX1623" s="264"/>
      <c r="AY1623" s="264"/>
      <c r="AZ1623" s="264"/>
      <c r="BA1623" s="264"/>
      <c r="BB1623" s="264"/>
      <c r="BC1623" s="264"/>
      <c r="BD1623" s="264"/>
      <c r="BE1623" s="264"/>
      <c r="BF1623" s="264"/>
      <c r="BG1623" s="264"/>
      <c r="BH1623" s="264"/>
      <c r="BI1623" s="264"/>
      <c r="BJ1623" s="264"/>
      <c r="BK1623" s="264"/>
      <c r="BL1623" s="264"/>
      <c r="BM1623" s="264"/>
      <c r="BN1623" s="264"/>
      <c r="BO1623" s="264"/>
      <c r="BP1623" s="264"/>
      <c r="BQ1623" s="264"/>
      <c r="BR1623" s="264"/>
      <c r="BS1623" s="264"/>
      <c r="BT1623" s="264"/>
      <c r="BU1623" s="264"/>
      <c r="BV1623" s="485"/>
    </row>
    <row r="1624" spans="1:74" s="425" customFormat="1" x14ac:dyDescent="0.25">
      <c r="A1624" s="432"/>
      <c r="B1624" s="522"/>
      <c r="C1624" s="515"/>
      <c r="D1624" s="515"/>
      <c r="E1624" s="75" t="s">
        <v>21</v>
      </c>
      <c r="F1624" s="1047"/>
      <c r="G1624" s="1128"/>
      <c r="H1624" s="598">
        <f>SUM(H1619:H1623)</f>
        <v>0.88800000000000001</v>
      </c>
      <c r="I1624" s="448">
        <f t="shared" ref="I1624:K1624" si="678">SUM(I1619:I1623)</f>
        <v>5.2770000000000001</v>
      </c>
      <c r="J1624" s="448">
        <f t="shared" si="678"/>
        <v>11.063000000000001</v>
      </c>
      <c r="K1624" s="448">
        <f t="shared" si="678"/>
        <v>90.490000000000009</v>
      </c>
      <c r="L1624" s="411"/>
      <c r="M1624" s="430"/>
      <c r="N1624" s="430"/>
      <c r="O1624" s="686"/>
      <c r="P1624" s="15"/>
      <c r="Q1624" s="264"/>
      <c r="R1624" s="264"/>
      <c r="S1624" s="264"/>
      <c r="T1624" s="264"/>
      <c r="U1624" s="264"/>
      <c r="V1624" s="264"/>
      <c r="W1624" s="264"/>
      <c r="X1624" s="264"/>
      <c r="Y1624" s="264"/>
      <c r="Z1624" s="264"/>
      <c r="AA1624" s="264"/>
      <c r="AB1624" s="264"/>
      <c r="AC1624" s="264"/>
      <c r="AD1624" s="264"/>
      <c r="AE1624" s="264"/>
      <c r="AF1624" s="264"/>
      <c r="AG1624" s="264"/>
      <c r="AH1624" s="264"/>
      <c r="AI1624" s="264"/>
      <c r="AJ1624" s="264"/>
      <c r="AK1624" s="264"/>
      <c r="AL1624" s="264"/>
      <c r="AM1624" s="264"/>
      <c r="AN1624" s="264"/>
      <c r="AO1624" s="264"/>
      <c r="AP1624" s="264"/>
      <c r="AQ1624" s="264"/>
      <c r="AR1624" s="264"/>
      <c r="AS1624" s="264"/>
      <c r="AT1624" s="264"/>
      <c r="AU1624" s="264"/>
      <c r="AV1624" s="264"/>
      <c r="AW1624" s="264"/>
      <c r="AX1624" s="264"/>
      <c r="AY1624" s="264"/>
      <c r="AZ1624" s="264"/>
      <c r="BA1624" s="264"/>
      <c r="BB1624" s="264"/>
      <c r="BC1624" s="264"/>
      <c r="BD1624" s="264"/>
      <c r="BE1624" s="264"/>
      <c r="BF1624" s="264"/>
      <c r="BG1624" s="264"/>
      <c r="BH1624" s="264"/>
      <c r="BI1624" s="264"/>
      <c r="BJ1624" s="264"/>
      <c r="BK1624" s="264"/>
      <c r="BL1624" s="264"/>
      <c r="BM1624" s="264"/>
      <c r="BN1624" s="264"/>
      <c r="BO1624" s="264"/>
      <c r="BP1624" s="264"/>
      <c r="BQ1624" s="264"/>
      <c r="BR1624" s="264"/>
      <c r="BS1624" s="264"/>
      <c r="BT1624" s="264"/>
      <c r="BU1624" s="264"/>
      <c r="BV1624" s="485"/>
    </row>
    <row r="1625" spans="1:74" s="18" customFormat="1" ht="28.5" x14ac:dyDescent="0.25">
      <c r="A1625" s="17"/>
      <c r="B1625" s="1121" t="s">
        <v>244</v>
      </c>
      <c r="C1625" s="1121" t="s">
        <v>161</v>
      </c>
      <c r="D1625" s="40">
        <v>200</v>
      </c>
      <c r="E1625" s="62" t="s">
        <v>162</v>
      </c>
      <c r="F1625" s="738"/>
      <c r="G1625" s="756">
        <v>40</v>
      </c>
      <c r="H1625" s="13">
        <f>G1625*M1625/100</f>
        <v>0.2</v>
      </c>
      <c r="I1625" s="13">
        <f>G1625*N1625/100</f>
        <v>0.08</v>
      </c>
      <c r="J1625" s="13">
        <f>G1625*O1625/100</f>
        <v>8.4</v>
      </c>
      <c r="K1625" s="14">
        <f>G1625*P1625/100</f>
        <v>34</v>
      </c>
      <c r="L1625" s="1"/>
      <c r="M1625" s="15">
        <v>0.5</v>
      </c>
      <c r="N1625" s="15">
        <v>0.2</v>
      </c>
      <c r="O1625" s="691">
        <v>21</v>
      </c>
      <c r="P1625" s="20">
        <v>85</v>
      </c>
      <c r="Q1625" s="264"/>
      <c r="R1625" s="264"/>
      <c r="S1625" s="264"/>
      <c r="T1625" s="264"/>
      <c r="U1625" s="264"/>
      <c r="V1625" s="264"/>
      <c r="W1625" s="264"/>
      <c r="X1625" s="264"/>
      <c r="Y1625" s="264"/>
      <c r="Z1625" s="264"/>
      <c r="AA1625" s="264"/>
      <c r="AB1625" s="264"/>
      <c r="AC1625" s="264"/>
      <c r="AD1625" s="264"/>
      <c r="AE1625" s="264"/>
      <c r="AF1625" s="264"/>
      <c r="AG1625" s="264"/>
      <c r="AH1625" s="264"/>
      <c r="AI1625" s="264"/>
      <c r="AJ1625" s="264"/>
      <c r="AK1625" s="264"/>
      <c r="AL1625" s="264"/>
      <c r="AM1625" s="264"/>
      <c r="AN1625" s="264"/>
      <c r="AO1625" s="264"/>
      <c r="AP1625" s="264"/>
      <c r="AQ1625" s="264"/>
      <c r="AR1625" s="264"/>
      <c r="AS1625" s="264"/>
      <c r="AT1625" s="264"/>
      <c r="AU1625" s="264"/>
      <c r="AV1625" s="264"/>
      <c r="AW1625" s="264"/>
      <c r="AX1625" s="264"/>
      <c r="AY1625" s="264"/>
      <c r="AZ1625" s="264"/>
      <c r="BA1625" s="264"/>
      <c r="BB1625" s="264"/>
      <c r="BC1625" s="264"/>
      <c r="BD1625" s="78"/>
    </row>
    <row r="1626" spans="1:74" s="18" customFormat="1" x14ac:dyDescent="0.25">
      <c r="A1626" s="17"/>
      <c r="C1626" s="17"/>
      <c r="D1626" s="17"/>
      <c r="E1626" s="62" t="s">
        <v>36</v>
      </c>
      <c r="F1626" s="738"/>
      <c r="G1626" s="738">
        <v>8</v>
      </c>
      <c r="H1626" s="13">
        <f>G1626*M1626/100</f>
        <v>0</v>
      </c>
      <c r="I1626" s="13">
        <f>G1626*N1626/100</f>
        <v>0</v>
      </c>
      <c r="J1626" s="13">
        <f>G1626*O1626/100</f>
        <v>7.9920000000000009</v>
      </c>
      <c r="K1626" s="14">
        <f>G1626*P1626/100</f>
        <v>32.479999999999997</v>
      </c>
      <c r="L1626" s="1"/>
      <c r="M1626" s="15">
        <v>0</v>
      </c>
      <c r="N1626" s="15">
        <v>0</v>
      </c>
      <c r="O1626" s="691">
        <v>99.9</v>
      </c>
      <c r="P1626" s="15">
        <v>406</v>
      </c>
      <c r="Q1626" s="264"/>
      <c r="R1626" s="264"/>
      <c r="S1626" s="264"/>
      <c r="T1626" s="264"/>
      <c r="U1626" s="264"/>
      <c r="V1626" s="264"/>
      <c r="W1626" s="264"/>
      <c r="X1626" s="264"/>
      <c r="Y1626" s="264"/>
      <c r="Z1626" s="264"/>
      <c r="AA1626" s="264"/>
      <c r="AB1626" s="264"/>
      <c r="AC1626" s="264"/>
      <c r="AD1626" s="264"/>
      <c r="AE1626" s="264"/>
      <c r="AF1626" s="264"/>
      <c r="AG1626" s="264"/>
      <c r="AH1626" s="264"/>
      <c r="AI1626" s="264"/>
      <c r="AJ1626" s="264"/>
      <c r="AK1626" s="264"/>
      <c r="AL1626" s="264"/>
      <c r="AM1626" s="264"/>
      <c r="AN1626" s="264"/>
      <c r="AO1626" s="264"/>
      <c r="AP1626" s="264"/>
      <c r="AQ1626" s="264"/>
      <c r="AR1626" s="264"/>
      <c r="AS1626" s="264"/>
      <c r="AT1626" s="264"/>
      <c r="AU1626" s="264"/>
      <c r="AV1626" s="264"/>
      <c r="AW1626" s="264"/>
      <c r="AX1626" s="264"/>
      <c r="AY1626" s="264"/>
      <c r="AZ1626" s="264"/>
      <c r="BA1626" s="264"/>
      <c r="BB1626" s="264"/>
      <c r="BC1626" s="264"/>
      <c r="BD1626" s="78"/>
    </row>
    <row r="1627" spans="1:74" s="18" customFormat="1" x14ac:dyDescent="0.25">
      <c r="A1627" s="17"/>
      <c r="B1627" s="17"/>
      <c r="C1627" s="17"/>
      <c r="D1627" s="17"/>
      <c r="E1627" s="62" t="s">
        <v>163</v>
      </c>
      <c r="F1627" s="738"/>
      <c r="G1627" s="738">
        <v>0.1</v>
      </c>
      <c r="H1627" s="13">
        <f>G1627*M1627/100</f>
        <v>0</v>
      </c>
      <c r="I1627" s="13">
        <f>G1627*N1627/100</f>
        <v>0</v>
      </c>
      <c r="J1627" s="13">
        <f>G1627*O1627/100</f>
        <v>9.9500000000000005E-2</v>
      </c>
      <c r="K1627" s="14">
        <f>G1627*P1627/100</f>
        <v>0.24700000000000003</v>
      </c>
      <c r="L1627" s="1"/>
      <c r="M1627" s="15">
        <v>0</v>
      </c>
      <c r="N1627" s="15">
        <v>0</v>
      </c>
      <c r="O1627" s="691">
        <v>99.5</v>
      </c>
      <c r="P1627" s="15">
        <v>247</v>
      </c>
      <c r="Q1627" s="264"/>
      <c r="R1627" s="264"/>
      <c r="S1627" s="264"/>
      <c r="T1627" s="264"/>
      <c r="U1627" s="264"/>
      <c r="V1627" s="264"/>
      <c r="W1627" s="264"/>
      <c r="X1627" s="264"/>
      <c r="Y1627" s="264"/>
      <c r="Z1627" s="264"/>
      <c r="AA1627" s="264"/>
      <c r="AB1627" s="264"/>
      <c r="AC1627" s="264"/>
      <c r="AD1627" s="264"/>
      <c r="AE1627" s="264"/>
      <c r="AF1627" s="264"/>
      <c r="AG1627" s="264"/>
      <c r="AH1627" s="264"/>
      <c r="AI1627" s="264"/>
      <c r="AJ1627" s="264"/>
      <c r="AK1627" s="264"/>
      <c r="AL1627" s="264"/>
      <c r="AM1627" s="264"/>
      <c r="AN1627" s="264"/>
      <c r="AO1627" s="264"/>
      <c r="AP1627" s="264"/>
      <c r="AQ1627" s="264"/>
      <c r="AR1627" s="264"/>
      <c r="AS1627" s="264"/>
      <c r="AT1627" s="264"/>
      <c r="AU1627" s="264"/>
      <c r="AV1627" s="264"/>
      <c r="AW1627" s="264"/>
      <c r="AX1627" s="264"/>
      <c r="AY1627" s="264"/>
      <c r="AZ1627" s="264"/>
      <c r="BA1627" s="264"/>
      <c r="BB1627" s="264"/>
      <c r="BC1627" s="264"/>
      <c r="BD1627" s="78"/>
    </row>
    <row r="1628" spans="1:74" s="18" customFormat="1" x14ac:dyDescent="0.25">
      <c r="A1628" s="17"/>
      <c r="B1628" s="17"/>
      <c r="C1628" s="17"/>
      <c r="D1628" s="17"/>
      <c r="E1628" s="65" t="s">
        <v>18</v>
      </c>
      <c r="F1628" s="738"/>
      <c r="G1628" s="738">
        <v>160</v>
      </c>
      <c r="H1628" s="13">
        <f>G1628*M1628/100</f>
        <v>0</v>
      </c>
      <c r="I1628" s="13">
        <f>G1628*N1628/100</f>
        <v>0</v>
      </c>
      <c r="J1628" s="13">
        <f>G1628*O1628/100</f>
        <v>0</v>
      </c>
      <c r="K1628" s="14">
        <f>G1628*P1628/100</f>
        <v>0</v>
      </c>
      <c r="L1628" s="1"/>
      <c r="M1628" s="15"/>
      <c r="N1628" s="15"/>
      <c r="O1628" s="691"/>
      <c r="P1628" s="15"/>
      <c r="Q1628" s="264"/>
      <c r="R1628" s="264"/>
      <c r="S1628" s="264"/>
      <c r="T1628" s="264"/>
      <c r="U1628" s="264"/>
      <c r="V1628" s="264"/>
      <c r="W1628" s="264"/>
      <c r="X1628" s="264"/>
      <c r="Y1628" s="264"/>
      <c r="Z1628" s="264"/>
      <c r="AA1628" s="264"/>
      <c r="AB1628" s="264"/>
      <c r="AC1628" s="264"/>
      <c r="AD1628" s="264"/>
      <c r="AE1628" s="264"/>
      <c r="AF1628" s="264"/>
      <c r="AG1628" s="264"/>
      <c r="AH1628" s="264"/>
      <c r="AI1628" s="264"/>
      <c r="AJ1628" s="264"/>
      <c r="AK1628" s="264"/>
      <c r="AL1628" s="264"/>
      <c r="AM1628" s="264"/>
      <c r="AN1628" s="264"/>
      <c r="AO1628" s="264"/>
      <c r="AP1628" s="264"/>
      <c r="AQ1628" s="264"/>
      <c r="AR1628" s="264"/>
      <c r="AS1628" s="264"/>
      <c r="AT1628" s="264"/>
      <c r="AU1628" s="264"/>
      <c r="AV1628" s="264"/>
      <c r="AW1628" s="264"/>
      <c r="AX1628" s="264"/>
      <c r="AY1628" s="264"/>
      <c r="AZ1628" s="264"/>
      <c r="BA1628" s="264"/>
      <c r="BB1628" s="264"/>
      <c r="BC1628" s="264"/>
      <c r="BD1628" s="78"/>
    </row>
    <row r="1629" spans="1:74" s="18" customFormat="1" x14ac:dyDescent="0.25">
      <c r="A1629" s="17"/>
      <c r="B1629" s="17"/>
      <c r="C1629" s="17"/>
      <c r="D1629" s="17"/>
      <c r="E1629" s="63" t="s">
        <v>21</v>
      </c>
      <c r="F1629" s="980"/>
      <c r="G1629" s="980"/>
      <c r="H1629" s="43">
        <f>SUM(H1625:H1628)</f>
        <v>0.2</v>
      </c>
      <c r="I1629" s="43">
        <f t="shared" ref="I1629:K1629" si="679">SUM(I1625:I1628)</f>
        <v>0.08</v>
      </c>
      <c r="J1629" s="43">
        <f t="shared" si="679"/>
        <v>16.491500000000002</v>
      </c>
      <c r="K1629" s="43">
        <f t="shared" si="679"/>
        <v>66.72699999999999</v>
      </c>
      <c r="L1629" s="1"/>
      <c r="M1629" s="15"/>
      <c r="N1629" s="15"/>
      <c r="O1629" s="691"/>
      <c r="P1629" s="15"/>
      <c r="Q1629" s="264"/>
      <c r="R1629" s="264"/>
      <c r="S1629" s="264"/>
      <c r="T1629" s="264"/>
      <c r="U1629" s="264"/>
      <c r="V1629" s="264"/>
      <c r="W1629" s="264"/>
      <c r="X1629" s="264"/>
      <c r="Y1629" s="264"/>
      <c r="Z1629" s="264"/>
      <c r="AA1629" s="264"/>
      <c r="AB1629" s="264"/>
      <c r="AC1629" s="264"/>
      <c r="AD1629" s="264"/>
      <c r="AE1629" s="264"/>
      <c r="AF1629" s="264"/>
      <c r="AG1629" s="264"/>
      <c r="AH1629" s="264"/>
      <c r="AI1629" s="264"/>
      <c r="AJ1629" s="264"/>
      <c r="AK1629" s="264"/>
      <c r="AL1629" s="264"/>
      <c r="AM1629" s="264"/>
      <c r="AN1629" s="264"/>
      <c r="AO1629" s="264"/>
      <c r="AP1629" s="264"/>
      <c r="AQ1629" s="264"/>
      <c r="AR1629" s="264"/>
      <c r="AS1629" s="264"/>
      <c r="AT1629" s="264"/>
      <c r="AU1629" s="264"/>
      <c r="AV1629" s="264"/>
      <c r="AW1629" s="264"/>
      <c r="AX1629" s="264"/>
      <c r="AY1629" s="264"/>
      <c r="AZ1629" s="264"/>
      <c r="BA1629" s="264"/>
      <c r="BB1629" s="264"/>
      <c r="BC1629" s="264"/>
      <c r="BD1629" s="78"/>
    </row>
    <row r="1630" spans="1:74" s="424" customFormat="1" x14ac:dyDescent="0.25">
      <c r="B1630" s="455"/>
      <c r="C1630" s="454"/>
      <c r="D1630" s="455"/>
      <c r="E1630" s="456" t="s">
        <v>100</v>
      </c>
      <c r="F1630" s="1083"/>
      <c r="G1630" s="334"/>
      <c r="H1630" s="632">
        <f t="shared" ref="H1630:K1630" si="680">H1597+H1598+H1612+H1618+H1624+H1629</f>
        <v>32.075699999999998</v>
      </c>
      <c r="I1630" s="457">
        <f t="shared" si="680"/>
        <v>36.880599999999994</v>
      </c>
      <c r="J1630" s="457">
        <f t="shared" si="680"/>
        <v>104.996</v>
      </c>
      <c r="K1630" s="457">
        <f t="shared" si="680"/>
        <v>856.16699999999992</v>
      </c>
      <c r="O1630" s="684"/>
      <c r="P1630" s="27"/>
      <c r="Q1630" s="264"/>
      <c r="R1630" s="264"/>
      <c r="S1630" s="264"/>
      <c r="T1630" s="264"/>
      <c r="U1630" s="264"/>
      <c r="V1630" s="264"/>
      <c r="W1630" s="264"/>
      <c r="X1630" s="264"/>
      <c r="Y1630" s="264"/>
      <c r="Z1630" s="264"/>
      <c r="AA1630" s="264"/>
      <c r="AB1630" s="264"/>
      <c r="AC1630" s="264"/>
      <c r="AD1630" s="264"/>
      <c r="AE1630" s="264"/>
      <c r="AF1630" s="264"/>
      <c r="AG1630" s="264"/>
      <c r="AH1630" s="264"/>
      <c r="AI1630" s="264"/>
      <c r="AJ1630" s="264"/>
      <c r="AK1630" s="264"/>
      <c r="AL1630" s="264"/>
      <c r="AM1630" s="264"/>
      <c r="AN1630" s="264"/>
      <c r="AO1630" s="264"/>
      <c r="AP1630" s="264"/>
      <c r="AQ1630" s="264"/>
      <c r="AR1630" s="264"/>
      <c r="AS1630" s="264"/>
      <c r="AT1630" s="264"/>
      <c r="AU1630" s="264"/>
      <c r="AV1630" s="264"/>
      <c r="AW1630" s="264"/>
      <c r="AX1630" s="264"/>
      <c r="AY1630" s="264"/>
      <c r="AZ1630" s="264"/>
      <c r="BA1630" s="264"/>
      <c r="BB1630" s="264"/>
      <c r="BC1630" s="264"/>
      <c r="BD1630" s="264"/>
      <c r="BE1630" s="264"/>
      <c r="BF1630" s="264"/>
      <c r="BG1630" s="264"/>
      <c r="BH1630" s="264"/>
      <c r="BI1630" s="264"/>
      <c r="BJ1630" s="264"/>
      <c r="BK1630" s="264"/>
      <c r="BL1630" s="264"/>
      <c r="BM1630" s="264"/>
      <c r="BN1630" s="264"/>
      <c r="BO1630" s="264"/>
      <c r="BP1630" s="264"/>
      <c r="BQ1630" s="264"/>
      <c r="BR1630" s="264"/>
      <c r="BS1630" s="264"/>
      <c r="BT1630" s="264"/>
      <c r="BU1630" s="264"/>
      <c r="BV1630" s="950"/>
    </row>
    <row r="1631" spans="1:74" s="424" customFormat="1" x14ac:dyDescent="0.25">
      <c r="A1631" s="599" t="s">
        <v>112</v>
      </c>
      <c r="B1631" s="600"/>
      <c r="C1631" s="454"/>
      <c r="D1631" s="455"/>
      <c r="E1631" s="462"/>
      <c r="F1631" s="1074"/>
      <c r="G1631" s="980"/>
      <c r="H1631" s="632"/>
      <c r="I1631" s="457"/>
      <c r="J1631" s="457"/>
      <c r="K1631" s="457"/>
      <c r="L1631" s="411"/>
      <c r="O1631" s="684"/>
      <c r="P1631" s="27"/>
      <c r="Q1631" s="264"/>
      <c r="R1631" s="264"/>
      <c r="S1631" s="264"/>
      <c r="T1631" s="264"/>
      <c r="U1631" s="264"/>
      <c r="V1631" s="264"/>
      <c r="W1631" s="264"/>
      <c r="X1631" s="264"/>
      <c r="Y1631" s="264"/>
      <c r="Z1631" s="264"/>
      <c r="AA1631" s="264"/>
      <c r="AB1631" s="264"/>
      <c r="AC1631" s="264"/>
      <c r="AD1631" s="264"/>
      <c r="AE1631" s="264"/>
      <c r="AF1631" s="264"/>
      <c r="AG1631" s="264"/>
      <c r="AH1631" s="264"/>
      <c r="AI1631" s="264"/>
      <c r="AJ1631" s="264"/>
      <c r="AK1631" s="264"/>
      <c r="AL1631" s="264"/>
      <c r="AM1631" s="264"/>
      <c r="AN1631" s="264"/>
      <c r="AO1631" s="264"/>
      <c r="AP1631" s="264"/>
      <c r="AQ1631" s="264"/>
      <c r="AR1631" s="264"/>
      <c r="AS1631" s="264"/>
      <c r="AT1631" s="264"/>
      <c r="AU1631" s="264"/>
      <c r="AV1631" s="264"/>
      <c r="AW1631" s="264"/>
      <c r="AX1631" s="264"/>
      <c r="AY1631" s="264"/>
      <c r="AZ1631" s="264"/>
      <c r="BA1631" s="264"/>
      <c r="BB1631" s="264"/>
      <c r="BC1631" s="264"/>
      <c r="BD1631" s="264"/>
      <c r="BE1631" s="264"/>
      <c r="BF1631" s="264"/>
      <c r="BG1631" s="264"/>
      <c r="BH1631" s="264"/>
      <c r="BI1631" s="264"/>
      <c r="BJ1631" s="264"/>
      <c r="BK1631" s="264"/>
      <c r="BL1631" s="264"/>
      <c r="BM1631" s="264"/>
      <c r="BN1631" s="264"/>
      <c r="BO1631" s="264"/>
      <c r="BP1631" s="264"/>
      <c r="BQ1631" s="264"/>
      <c r="BR1631" s="264"/>
      <c r="BS1631" s="264"/>
      <c r="BT1631" s="264"/>
      <c r="BU1631" s="264"/>
      <c r="BV1631" s="950"/>
    </row>
    <row r="1632" spans="1:74" s="425" customFormat="1" ht="15.75" customHeight="1" x14ac:dyDescent="0.25">
      <c r="B1632" s="426" t="s">
        <v>766</v>
      </c>
      <c r="C1632" s="1315" t="s">
        <v>762</v>
      </c>
      <c r="D1632" s="533">
        <v>90</v>
      </c>
      <c r="E1632" s="445" t="s">
        <v>763</v>
      </c>
      <c r="F1632" s="735">
        <f>G1632*100/98</f>
        <v>51.663265306122447</v>
      </c>
      <c r="G1632" s="731">
        <v>50.63</v>
      </c>
      <c r="H1632" s="459">
        <f>G1632*M1632/100</f>
        <v>8.4552099999999992</v>
      </c>
      <c r="I1632" s="428">
        <f>G1632*N1632/100</f>
        <v>4.6579600000000001</v>
      </c>
      <c r="J1632" s="428">
        <f>G1632*O1632/100</f>
        <v>1.0125999999999999</v>
      </c>
      <c r="K1632" s="429">
        <f>G1632*P1632/100</f>
        <v>80.5017</v>
      </c>
      <c r="L1632" s="411"/>
      <c r="M1632" s="430">
        <v>16.7</v>
      </c>
      <c r="N1632" s="430">
        <v>9.1999999999999993</v>
      </c>
      <c r="O1632" s="686">
        <v>2</v>
      </c>
      <c r="P1632" s="20">
        <v>159</v>
      </c>
      <c r="Q1632" s="264"/>
      <c r="R1632" s="264"/>
      <c r="S1632" s="264"/>
      <c r="T1632" s="264"/>
      <c r="U1632" s="264"/>
      <c r="V1632" s="264"/>
      <c r="W1632" s="264"/>
      <c r="X1632" s="264"/>
      <c r="Y1632" s="264"/>
      <c r="Z1632" s="264"/>
      <c r="AA1632" s="264"/>
      <c r="AB1632" s="264"/>
      <c r="AC1632" s="264"/>
      <c r="AD1632" s="264"/>
      <c r="AE1632" s="264"/>
      <c r="AF1632" s="264"/>
      <c r="AG1632" s="264"/>
      <c r="AH1632" s="264"/>
      <c r="AI1632" s="264"/>
      <c r="AJ1632" s="264"/>
      <c r="AK1632" s="264"/>
      <c r="AL1632" s="264"/>
      <c r="AM1632" s="264"/>
      <c r="AN1632" s="264"/>
      <c r="AO1632" s="264"/>
      <c r="AP1632" s="264"/>
      <c r="AQ1632" s="264"/>
      <c r="AR1632" s="264"/>
      <c r="AS1632" s="264"/>
      <c r="AT1632" s="264"/>
      <c r="AU1632" s="264"/>
      <c r="AV1632" s="264"/>
      <c r="AW1632" s="264"/>
      <c r="AX1632" s="264"/>
      <c r="AY1632" s="264"/>
      <c r="AZ1632" s="264"/>
      <c r="BA1632" s="264"/>
      <c r="BB1632" s="264"/>
      <c r="BC1632" s="264"/>
      <c r="BD1632" s="264"/>
      <c r="BE1632" s="264"/>
      <c r="BF1632" s="264"/>
      <c r="BG1632" s="264"/>
      <c r="BH1632" s="264"/>
      <c r="BI1632" s="264"/>
      <c r="BJ1632" s="264"/>
      <c r="BK1632" s="264"/>
      <c r="BL1632" s="264"/>
      <c r="BM1632" s="264"/>
      <c r="BN1632" s="264"/>
      <c r="BO1632" s="264"/>
      <c r="BP1632" s="264"/>
      <c r="BQ1632" s="264"/>
      <c r="BR1632" s="264"/>
      <c r="BS1632" s="264"/>
      <c r="BT1632" s="264"/>
      <c r="BU1632" s="264"/>
      <c r="BV1632" s="485"/>
    </row>
    <row r="1633" spans="2:74" s="425" customFormat="1" ht="15.75" x14ac:dyDescent="0.25">
      <c r="B1633" s="426"/>
      <c r="C1633" s="1280"/>
      <c r="D1633" s="436"/>
      <c r="E1633" s="445" t="s">
        <v>110</v>
      </c>
      <c r="F1633" s="730">
        <f>G1633*100/80</f>
        <v>28.125</v>
      </c>
      <c r="G1633" s="731">
        <v>22.5</v>
      </c>
      <c r="H1633" s="459">
        <f>G1633*M1633/100</f>
        <v>0.15749999999999997</v>
      </c>
      <c r="I1633" s="428">
        <f>G1633*N1633/100</f>
        <v>2.2499999999999999E-2</v>
      </c>
      <c r="J1633" s="428">
        <f>G1633*O1633/100</f>
        <v>0.47249999999999998</v>
      </c>
      <c r="K1633" s="428">
        <f>G1633*P1633/100</f>
        <v>2.4750000000000001</v>
      </c>
      <c r="L1633" s="411"/>
      <c r="M1633" s="430">
        <v>0.7</v>
      </c>
      <c r="N1633" s="430">
        <v>0.1</v>
      </c>
      <c r="O1633" s="686">
        <v>2.1</v>
      </c>
      <c r="P1633" s="20">
        <v>11</v>
      </c>
      <c r="Q1633" s="264"/>
      <c r="R1633" s="264"/>
      <c r="S1633" s="264"/>
      <c r="T1633" s="264"/>
      <c r="U1633" s="264"/>
      <c r="V1633" s="264"/>
      <c r="W1633" s="264"/>
      <c r="X1633" s="264"/>
      <c r="Y1633" s="264"/>
      <c r="Z1633" s="264"/>
      <c r="AA1633" s="264"/>
      <c r="AB1633" s="264"/>
      <c r="AC1633" s="264"/>
      <c r="AD1633" s="264"/>
      <c r="AE1633" s="264"/>
      <c r="AF1633" s="264"/>
      <c r="AG1633" s="264"/>
      <c r="AH1633" s="264"/>
      <c r="AI1633" s="264"/>
      <c r="AJ1633" s="264"/>
      <c r="AK1633" s="264"/>
      <c r="AL1633" s="264"/>
      <c r="AM1633" s="264"/>
      <c r="AN1633" s="264"/>
      <c r="AO1633" s="264"/>
      <c r="AP1633" s="264"/>
      <c r="AQ1633" s="264"/>
      <c r="AR1633" s="264"/>
      <c r="AS1633" s="264"/>
      <c r="AT1633" s="264"/>
      <c r="AU1633" s="264"/>
      <c r="AV1633" s="264"/>
      <c r="AW1633" s="264"/>
      <c r="AX1633" s="264"/>
      <c r="AY1633" s="264"/>
      <c r="AZ1633" s="264"/>
      <c r="BA1633" s="264"/>
      <c r="BB1633" s="264"/>
      <c r="BC1633" s="264"/>
      <c r="BD1633" s="264"/>
      <c r="BE1633" s="264"/>
      <c r="BF1633" s="264"/>
      <c r="BG1633" s="264"/>
      <c r="BH1633" s="264"/>
      <c r="BI1633" s="264"/>
      <c r="BJ1633" s="264"/>
      <c r="BK1633" s="264"/>
      <c r="BL1633" s="264"/>
      <c r="BM1633" s="264"/>
      <c r="BN1633" s="264"/>
      <c r="BO1633" s="264"/>
      <c r="BP1633" s="264"/>
      <c r="BQ1633" s="264"/>
      <c r="BR1633" s="264"/>
      <c r="BS1633" s="264"/>
      <c r="BT1633" s="264"/>
      <c r="BU1633" s="264"/>
      <c r="BV1633" s="485"/>
    </row>
    <row r="1634" spans="2:74" s="425" customFormat="1" ht="15.75" x14ac:dyDescent="0.25">
      <c r="B1634" s="426"/>
      <c r="C1634" s="432"/>
      <c r="D1634" s="436"/>
      <c r="E1634" s="445" t="s">
        <v>33</v>
      </c>
      <c r="F1634" s="735">
        <f>G1634*100/85</f>
        <v>2.5176470588235293</v>
      </c>
      <c r="G1634" s="731">
        <v>2.14</v>
      </c>
      <c r="H1634" s="459">
        <f>G1634*M1634/100</f>
        <v>7.4900000000000008E-2</v>
      </c>
      <c r="I1634" s="428">
        <f>G1634*N1634/100</f>
        <v>2.3540000000000005E-2</v>
      </c>
      <c r="J1634" s="428">
        <f>G1634*O1634/100</f>
        <v>0.14980000000000002</v>
      </c>
      <c r="K1634" s="428">
        <f>G1634*P1634/100</f>
        <v>1.0271999999999999</v>
      </c>
      <c r="L1634" s="411"/>
      <c r="M1634" s="430">
        <v>3.5</v>
      </c>
      <c r="N1634" s="430">
        <v>1.1000000000000001</v>
      </c>
      <c r="O1634" s="686">
        <v>7</v>
      </c>
      <c r="P1634" s="20">
        <v>48</v>
      </c>
      <c r="Q1634" s="264"/>
      <c r="R1634" s="264"/>
      <c r="S1634" s="264"/>
      <c r="T1634" s="264"/>
      <c r="U1634" s="264"/>
      <c r="V1634" s="264"/>
      <c r="W1634" s="264"/>
      <c r="X1634" s="264"/>
      <c r="Y1634" s="264"/>
      <c r="Z1634" s="264"/>
      <c r="AA1634" s="264"/>
      <c r="AB1634" s="264"/>
      <c r="AC1634" s="264"/>
      <c r="AD1634" s="264"/>
      <c r="AE1634" s="264"/>
      <c r="AF1634" s="264"/>
      <c r="AG1634" s="264"/>
      <c r="AH1634" s="264"/>
      <c r="AI1634" s="264"/>
      <c r="AJ1634" s="264"/>
      <c r="AK1634" s="264"/>
      <c r="AL1634" s="264"/>
      <c r="AM1634" s="264"/>
      <c r="AN1634" s="264"/>
      <c r="AO1634" s="264"/>
      <c r="AP1634" s="264"/>
      <c r="AQ1634" s="264"/>
      <c r="AR1634" s="264"/>
      <c r="AS1634" s="264"/>
      <c r="AT1634" s="264"/>
      <c r="AU1634" s="264"/>
      <c r="AV1634" s="264"/>
      <c r="AW1634" s="264"/>
      <c r="AX1634" s="264"/>
      <c r="AY1634" s="264"/>
      <c r="AZ1634" s="264"/>
      <c r="BA1634" s="264"/>
      <c r="BB1634" s="264"/>
      <c r="BC1634" s="264"/>
      <c r="BD1634" s="264"/>
      <c r="BE1634" s="264"/>
      <c r="BF1634" s="264"/>
      <c r="BG1634" s="264"/>
      <c r="BH1634" s="264"/>
      <c r="BI1634" s="264"/>
      <c r="BJ1634" s="264"/>
      <c r="BK1634" s="264"/>
      <c r="BL1634" s="264"/>
      <c r="BM1634" s="264"/>
      <c r="BN1634" s="264"/>
      <c r="BO1634" s="264"/>
      <c r="BP1634" s="264"/>
      <c r="BQ1634" s="264"/>
      <c r="BR1634" s="264"/>
      <c r="BS1634" s="264"/>
      <c r="BT1634" s="264"/>
      <c r="BU1634" s="264"/>
      <c r="BV1634" s="485"/>
    </row>
    <row r="1635" spans="2:74" s="425" customFormat="1" ht="15.75" x14ac:dyDescent="0.25">
      <c r="B1635" s="426"/>
      <c r="C1635" s="432"/>
      <c r="D1635" s="436"/>
      <c r="E1635" s="445" t="s">
        <v>417</v>
      </c>
      <c r="F1635" s="733"/>
      <c r="G1635" s="731">
        <v>18</v>
      </c>
      <c r="H1635" s="459">
        <f>G1635*M1635/100</f>
        <v>0.46800000000000003</v>
      </c>
      <c r="I1635" s="428">
        <f>G1635*N1635/100</f>
        <v>4.5</v>
      </c>
      <c r="J1635" s="428">
        <f>G1635*O1635/100</f>
        <v>0.48599999999999999</v>
      </c>
      <c r="K1635" s="428">
        <f>G1635*P1635/100</f>
        <v>44.64</v>
      </c>
      <c r="L1635" s="411"/>
      <c r="M1635" s="430">
        <v>2.6</v>
      </c>
      <c r="N1635" s="430">
        <v>25</v>
      </c>
      <c r="O1635" s="686">
        <v>2.7</v>
      </c>
      <c r="P1635" s="15">
        <v>248</v>
      </c>
      <c r="Q1635" s="264"/>
      <c r="R1635" s="264"/>
      <c r="S1635" s="264"/>
      <c r="T1635" s="264"/>
      <c r="U1635" s="264"/>
      <c r="V1635" s="264"/>
      <c r="W1635" s="264"/>
      <c r="X1635" s="264"/>
      <c r="Y1635" s="264"/>
      <c r="Z1635" s="264"/>
      <c r="AA1635" s="264"/>
      <c r="AB1635" s="264"/>
      <c r="AC1635" s="264"/>
      <c r="AD1635" s="264"/>
      <c r="AE1635" s="264"/>
      <c r="AF1635" s="264"/>
      <c r="AG1635" s="264"/>
      <c r="AH1635" s="264"/>
      <c r="AI1635" s="264"/>
      <c r="AJ1635" s="264"/>
      <c r="AK1635" s="264"/>
      <c r="AL1635" s="264"/>
      <c r="AM1635" s="264"/>
      <c r="AN1635" s="264"/>
      <c r="AO1635" s="264"/>
      <c r="AP1635" s="264"/>
      <c r="AQ1635" s="264"/>
      <c r="AR1635" s="264"/>
      <c r="AS1635" s="264"/>
      <c r="AT1635" s="264"/>
      <c r="AU1635" s="264"/>
      <c r="AV1635" s="264"/>
      <c r="AW1635" s="264"/>
      <c r="AX1635" s="264"/>
      <c r="AY1635" s="264"/>
      <c r="AZ1635" s="264"/>
      <c r="BA1635" s="264"/>
      <c r="BB1635" s="264"/>
      <c r="BC1635" s="264"/>
      <c r="BD1635" s="264"/>
      <c r="BE1635" s="264"/>
      <c r="BF1635" s="264"/>
      <c r="BG1635" s="264"/>
      <c r="BH1635" s="264"/>
      <c r="BI1635" s="264"/>
      <c r="BJ1635" s="264"/>
      <c r="BK1635" s="264"/>
      <c r="BL1635" s="264"/>
      <c r="BM1635" s="264"/>
      <c r="BN1635" s="264"/>
      <c r="BO1635" s="264"/>
      <c r="BP1635" s="264"/>
      <c r="BQ1635" s="264"/>
      <c r="BR1635" s="264"/>
      <c r="BS1635" s="264"/>
      <c r="BT1635" s="264"/>
      <c r="BU1635" s="264"/>
      <c r="BV1635" s="485"/>
    </row>
    <row r="1636" spans="2:74" s="425" customFormat="1" ht="15.75" x14ac:dyDescent="0.25">
      <c r="B1636" s="426"/>
      <c r="C1636" s="432"/>
      <c r="D1636" s="436"/>
      <c r="E1636" s="445" t="s">
        <v>80</v>
      </c>
      <c r="F1636" s="733"/>
      <c r="G1636" s="736">
        <v>0.18</v>
      </c>
      <c r="H1636" s="459">
        <f>G1636*M1636/100</f>
        <v>0</v>
      </c>
      <c r="I1636" s="428">
        <f>G1636*N1636/100</f>
        <v>0</v>
      </c>
      <c r="J1636" s="428">
        <f>G1636*O1636/100</f>
        <v>0</v>
      </c>
      <c r="K1636" s="428">
        <f>G1636*P1636/100</f>
        <v>0</v>
      </c>
      <c r="L1636" s="411"/>
      <c r="M1636" s="430"/>
      <c r="N1636" s="430"/>
      <c r="O1636" s="686"/>
      <c r="P1636" s="15"/>
      <c r="Q1636" s="264"/>
      <c r="R1636" s="264"/>
      <c r="S1636" s="264"/>
      <c r="T1636" s="264"/>
      <c r="U1636" s="264"/>
      <c r="V1636" s="264"/>
      <c r="W1636" s="264"/>
      <c r="X1636" s="264"/>
      <c r="Y1636" s="264"/>
      <c r="Z1636" s="264"/>
      <c r="AA1636" s="264"/>
      <c r="AB1636" s="264"/>
      <c r="AC1636" s="264"/>
      <c r="AD1636" s="264"/>
      <c r="AE1636" s="264"/>
      <c r="AF1636" s="264"/>
      <c r="AG1636" s="264"/>
      <c r="AH1636" s="264"/>
      <c r="AI1636" s="264"/>
      <c r="AJ1636" s="264"/>
      <c r="AK1636" s="264"/>
      <c r="AL1636" s="264"/>
      <c r="AM1636" s="264"/>
      <c r="AN1636" s="264"/>
      <c r="AO1636" s="264"/>
      <c r="AP1636" s="264"/>
      <c r="AQ1636" s="264"/>
      <c r="AR1636" s="264"/>
      <c r="AS1636" s="264"/>
      <c r="AT1636" s="264"/>
      <c r="AU1636" s="264"/>
      <c r="AV1636" s="264"/>
      <c r="AW1636" s="264"/>
      <c r="AX1636" s="264"/>
      <c r="AY1636" s="264"/>
      <c r="AZ1636" s="264"/>
      <c r="BA1636" s="264"/>
      <c r="BB1636" s="264"/>
      <c r="BC1636" s="264"/>
      <c r="BD1636" s="264"/>
      <c r="BE1636" s="264"/>
      <c r="BF1636" s="264"/>
      <c r="BG1636" s="264"/>
      <c r="BH1636" s="264"/>
      <c r="BI1636" s="264"/>
      <c r="BJ1636" s="264"/>
      <c r="BK1636" s="264"/>
      <c r="BL1636" s="264"/>
      <c r="BM1636" s="264"/>
      <c r="BN1636" s="264"/>
      <c r="BO1636" s="264"/>
      <c r="BP1636" s="264"/>
      <c r="BQ1636" s="264"/>
      <c r="BR1636" s="264"/>
      <c r="BS1636" s="264"/>
      <c r="BT1636" s="264"/>
      <c r="BU1636" s="264"/>
      <c r="BV1636" s="485"/>
    </row>
    <row r="1637" spans="2:74" s="425" customFormat="1" x14ac:dyDescent="0.25">
      <c r="B1637" s="426"/>
      <c r="C1637" s="432"/>
      <c r="D1637" s="426"/>
      <c r="E1637" s="458" t="s">
        <v>21</v>
      </c>
      <c r="F1637" s="1034"/>
      <c r="G1637" s="980"/>
      <c r="H1637" s="471">
        <f>SUM(H1632:H1636)</f>
        <v>9.1556099999999994</v>
      </c>
      <c r="I1637" s="433">
        <f t="shared" ref="I1637:K1637" si="681">SUM(I1632:I1636)</f>
        <v>9.2040000000000006</v>
      </c>
      <c r="J1637" s="433">
        <f t="shared" si="681"/>
        <v>2.1208999999999998</v>
      </c>
      <c r="K1637" s="433">
        <f t="shared" si="681"/>
        <v>128.64389999999997</v>
      </c>
      <c r="L1637" s="411"/>
      <c r="O1637" s="464"/>
      <c r="P1637" s="18"/>
      <c r="Q1637" s="264"/>
      <c r="R1637" s="264"/>
      <c r="S1637" s="264"/>
      <c r="T1637" s="264"/>
      <c r="U1637" s="264"/>
      <c r="V1637" s="264"/>
      <c r="W1637" s="264"/>
      <c r="X1637" s="264"/>
      <c r="Y1637" s="264"/>
      <c r="Z1637" s="264"/>
      <c r="AA1637" s="264"/>
      <c r="AB1637" s="264"/>
      <c r="AC1637" s="264"/>
      <c r="AD1637" s="264"/>
      <c r="AE1637" s="264"/>
      <c r="AF1637" s="264"/>
      <c r="AG1637" s="264"/>
      <c r="AH1637" s="264"/>
      <c r="AI1637" s="264"/>
      <c r="AJ1637" s="264"/>
      <c r="AK1637" s="264"/>
      <c r="AL1637" s="264"/>
      <c r="AM1637" s="264"/>
      <c r="AN1637" s="264"/>
      <c r="AO1637" s="264"/>
      <c r="AP1637" s="264"/>
      <c r="AQ1637" s="264"/>
      <c r="AR1637" s="264"/>
      <c r="AS1637" s="264"/>
      <c r="AT1637" s="264"/>
      <c r="AU1637" s="264"/>
      <c r="AV1637" s="264"/>
      <c r="AW1637" s="264"/>
      <c r="AX1637" s="264"/>
      <c r="AY1637" s="264"/>
      <c r="AZ1637" s="264"/>
      <c r="BA1637" s="264"/>
      <c r="BB1637" s="264"/>
      <c r="BC1637" s="264"/>
      <c r="BD1637" s="264"/>
      <c r="BE1637" s="264"/>
      <c r="BF1637" s="264"/>
      <c r="BG1637" s="264"/>
      <c r="BH1637" s="264"/>
      <c r="BI1637" s="264"/>
      <c r="BJ1637" s="264"/>
      <c r="BK1637" s="264"/>
      <c r="BL1637" s="264"/>
      <c r="BM1637" s="264"/>
      <c r="BN1637" s="264"/>
      <c r="BO1637" s="264"/>
      <c r="BP1637" s="264"/>
      <c r="BQ1637" s="264"/>
      <c r="BR1637" s="264"/>
      <c r="BS1637" s="264"/>
      <c r="BT1637" s="264"/>
      <c r="BU1637" s="264"/>
      <c r="BV1637" s="485"/>
    </row>
    <row r="1638" spans="2:74" s="425" customFormat="1" ht="15" customHeight="1" x14ac:dyDescent="0.25">
      <c r="B1638" s="426" t="s">
        <v>767</v>
      </c>
      <c r="C1638" s="1306" t="s">
        <v>765</v>
      </c>
      <c r="D1638" s="533">
        <v>200</v>
      </c>
      <c r="E1638" s="470" t="s">
        <v>84</v>
      </c>
      <c r="F1638" s="990">
        <f>G1638*100/75</f>
        <v>276.64</v>
      </c>
      <c r="G1638" s="736">
        <v>207.48</v>
      </c>
      <c r="H1638" s="459">
        <f>G1638*M1638/100</f>
        <v>3.9421200000000001</v>
      </c>
      <c r="I1638" s="428">
        <f>G1638*N1638/100</f>
        <v>0.62243999999999988</v>
      </c>
      <c r="J1638" s="428">
        <f>G1638*O1638/100</f>
        <v>37.96884</v>
      </c>
      <c r="K1638" s="429">
        <f>G1638*P1638/100</f>
        <v>170.1336</v>
      </c>
      <c r="L1638" s="411"/>
      <c r="M1638" s="430">
        <v>1.9</v>
      </c>
      <c r="N1638" s="430">
        <v>0.3</v>
      </c>
      <c r="O1638" s="686">
        <v>18.3</v>
      </c>
      <c r="P1638" s="15">
        <v>82</v>
      </c>
      <c r="Q1638" s="264"/>
      <c r="R1638" s="264"/>
      <c r="S1638" s="264"/>
      <c r="T1638" s="264"/>
      <c r="U1638" s="264"/>
      <c r="V1638" s="264"/>
      <c r="W1638" s="264"/>
      <c r="X1638" s="264"/>
      <c r="Y1638" s="264"/>
      <c r="Z1638" s="264"/>
      <c r="AA1638" s="264"/>
      <c r="AB1638" s="264"/>
      <c r="AC1638" s="264"/>
      <c r="AD1638" s="264"/>
      <c r="AE1638" s="264"/>
      <c r="AF1638" s="264"/>
      <c r="AG1638" s="264"/>
      <c r="AH1638" s="264"/>
      <c r="AI1638" s="264"/>
      <c r="AJ1638" s="264"/>
      <c r="AK1638" s="264"/>
      <c r="AL1638" s="264"/>
      <c r="AM1638" s="264"/>
      <c r="AN1638" s="264"/>
      <c r="AO1638" s="264"/>
      <c r="AP1638" s="264"/>
      <c r="AQ1638" s="264"/>
      <c r="AR1638" s="264"/>
      <c r="AS1638" s="264"/>
      <c r="AT1638" s="264"/>
      <c r="AU1638" s="264"/>
      <c r="AV1638" s="264"/>
      <c r="AW1638" s="264"/>
      <c r="AX1638" s="264"/>
      <c r="AY1638" s="264"/>
      <c r="AZ1638" s="264"/>
      <c r="BA1638" s="264"/>
      <c r="BB1638" s="264"/>
      <c r="BC1638" s="264"/>
      <c r="BD1638" s="264"/>
      <c r="BE1638" s="264"/>
      <c r="BF1638" s="264"/>
      <c r="BG1638" s="264"/>
      <c r="BH1638" s="264"/>
      <c r="BI1638" s="264"/>
      <c r="BJ1638" s="264"/>
      <c r="BK1638" s="264"/>
      <c r="BL1638" s="264"/>
      <c r="BM1638" s="264"/>
      <c r="BN1638" s="264"/>
      <c r="BO1638" s="264"/>
      <c r="BP1638" s="264"/>
      <c r="BQ1638" s="264"/>
      <c r="BR1638" s="264"/>
      <c r="BS1638" s="264"/>
      <c r="BT1638" s="264"/>
      <c r="BU1638" s="264"/>
      <c r="BV1638" s="485"/>
    </row>
    <row r="1639" spans="2:74" s="425" customFormat="1" ht="15.75" x14ac:dyDescent="0.25">
      <c r="B1639" s="426"/>
      <c r="C1639" s="1239"/>
      <c r="D1639" s="436"/>
      <c r="E1639" s="470" t="s">
        <v>74</v>
      </c>
      <c r="F1639" s="990">
        <f>G1639*100/85</f>
        <v>26.6</v>
      </c>
      <c r="G1639" s="736">
        <v>22.61</v>
      </c>
      <c r="H1639" s="459">
        <f>G1639*M1639/100</f>
        <v>0.36176000000000003</v>
      </c>
      <c r="I1639" s="428">
        <f>G1639*N1639/100</f>
        <v>6.7830000000000001E-2</v>
      </c>
      <c r="J1639" s="428">
        <f>G1639*O1639/100</f>
        <v>2.2610000000000001</v>
      </c>
      <c r="K1639" s="429">
        <f>G1639*P1639/100</f>
        <v>10.400599999999999</v>
      </c>
      <c r="L1639" s="411"/>
      <c r="M1639" s="430">
        <v>1.6</v>
      </c>
      <c r="N1639" s="430">
        <v>0.3</v>
      </c>
      <c r="O1639" s="686">
        <v>10</v>
      </c>
      <c r="P1639" s="15">
        <v>46</v>
      </c>
      <c r="Q1639" s="264"/>
      <c r="R1639" s="264"/>
      <c r="S1639" s="264"/>
      <c r="T1639" s="264"/>
      <c r="U1639" s="264"/>
      <c r="V1639" s="264"/>
      <c r="W1639" s="264"/>
      <c r="X1639" s="264"/>
      <c r="Y1639" s="264"/>
      <c r="Z1639" s="264"/>
      <c r="AA1639" s="264"/>
      <c r="AB1639" s="264"/>
      <c r="AC1639" s="264"/>
      <c r="AD1639" s="264"/>
      <c r="AE1639" s="264"/>
      <c r="AF1639" s="264"/>
      <c r="AG1639" s="264"/>
      <c r="AH1639" s="264"/>
      <c r="AI1639" s="264"/>
      <c r="AJ1639" s="264"/>
      <c r="AK1639" s="264"/>
      <c r="AL1639" s="264"/>
      <c r="AM1639" s="264"/>
      <c r="AN1639" s="264"/>
      <c r="AO1639" s="264"/>
      <c r="AP1639" s="264"/>
      <c r="AQ1639" s="264"/>
      <c r="AR1639" s="264"/>
      <c r="AS1639" s="264"/>
      <c r="AT1639" s="264"/>
      <c r="AU1639" s="264"/>
      <c r="AV1639" s="264"/>
      <c r="AW1639" s="264"/>
      <c r="AX1639" s="264"/>
      <c r="AY1639" s="264"/>
      <c r="AZ1639" s="264"/>
      <c r="BA1639" s="264"/>
      <c r="BB1639" s="264"/>
      <c r="BC1639" s="264"/>
      <c r="BD1639" s="264"/>
      <c r="BE1639" s="264"/>
      <c r="BF1639" s="264"/>
      <c r="BG1639" s="264"/>
      <c r="BH1639" s="264"/>
      <c r="BI1639" s="264"/>
      <c r="BJ1639" s="264"/>
      <c r="BK1639" s="264"/>
      <c r="BL1639" s="264"/>
      <c r="BM1639" s="264"/>
      <c r="BN1639" s="264"/>
      <c r="BO1639" s="264"/>
      <c r="BP1639" s="264"/>
      <c r="BQ1639" s="264"/>
      <c r="BR1639" s="264"/>
      <c r="BS1639" s="264"/>
      <c r="BT1639" s="264"/>
      <c r="BU1639" s="264"/>
      <c r="BV1639" s="485"/>
    </row>
    <row r="1640" spans="2:74" s="425" customFormat="1" ht="15.75" x14ac:dyDescent="0.25">
      <c r="B1640" s="426"/>
      <c r="C1640" s="1239"/>
      <c r="D1640" s="436"/>
      <c r="E1640" s="470" t="s">
        <v>75</v>
      </c>
      <c r="F1640" s="996">
        <f>G1640*100/85</f>
        <v>1.411764705882353</v>
      </c>
      <c r="G1640" s="736">
        <v>1.2</v>
      </c>
      <c r="H1640" s="459">
        <f>G1640*M1640/100</f>
        <v>7.6799999999999993E-2</v>
      </c>
      <c r="I1640" s="428">
        <f>G1640*N1640/100</f>
        <v>6.0000000000000001E-3</v>
      </c>
      <c r="J1640" s="428">
        <f>G1640*O1640/100</f>
        <v>0.3972</v>
      </c>
      <c r="K1640" s="428">
        <f>G1640*P1640/100</f>
        <v>1.92</v>
      </c>
      <c r="L1640" s="411"/>
      <c r="M1640" s="430">
        <v>6.4</v>
      </c>
      <c r="N1640" s="430">
        <v>0.5</v>
      </c>
      <c r="O1640" s="686">
        <v>33.1</v>
      </c>
      <c r="P1640" s="15">
        <v>160</v>
      </c>
      <c r="Q1640" s="264"/>
      <c r="R1640" s="264"/>
      <c r="S1640" s="264"/>
      <c r="T1640" s="264"/>
      <c r="U1640" s="264"/>
      <c r="V1640" s="264"/>
      <c r="W1640" s="264"/>
      <c r="X1640" s="264"/>
      <c r="Y1640" s="264"/>
      <c r="Z1640" s="264"/>
      <c r="AA1640" s="264"/>
      <c r="AB1640" s="264"/>
      <c r="AC1640" s="264"/>
      <c r="AD1640" s="264"/>
      <c r="AE1640" s="264"/>
      <c r="AF1640" s="264"/>
      <c r="AG1640" s="264"/>
      <c r="AH1640" s="264"/>
      <c r="AI1640" s="264"/>
      <c r="AJ1640" s="264"/>
      <c r="AK1640" s="264"/>
      <c r="AL1640" s="264"/>
      <c r="AM1640" s="264"/>
      <c r="AN1640" s="264"/>
      <c r="AO1640" s="264"/>
      <c r="AP1640" s="264"/>
      <c r="AQ1640" s="264"/>
      <c r="AR1640" s="264"/>
      <c r="AS1640" s="264"/>
      <c r="AT1640" s="264"/>
      <c r="AU1640" s="264"/>
      <c r="AV1640" s="264"/>
      <c r="AW1640" s="264"/>
      <c r="AX1640" s="264"/>
      <c r="AY1640" s="264"/>
      <c r="AZ1640" s="264"/>
      <c r="BA1640" s="264"/>
      <c r="BB1640" s="264"/>
      <c r="BC1640" s="264"/>
      <c r="BD1640" s="264"/>
      <c r="BE1640" s="264"/>
      <c r="BF1640" s="264"/>
      <c r="BG1640" s="264"/>
      <c r="BH1640" s="264"/>
      <c r="BI1640" s="264"/>
      <c r="BJ1640" s="264"/>
      <c r="BK1640" s="264"/>
      <c r="BL1640" s="264"/>
      <c r="BM1640" s="264"/>
      <c r="BN1640" s="264"/>
      <c r="BO1640" s="264"/>
      <c r="BP1640" s="264"/>
      <c r="BQ1640" s="264"/>
      <c r="BR1640" s="264"/>
      <c r="BS1640" s="264"/>
      <c r="BT1640" s="264"/>
      <c r="BU1640" s="264"/>
      <c r="BV1640" s="485"/>
    </row>
    <row r="1641" spans="2:74" s="425" customFormat="1" ht="15.75" x14ac:dyDescent="0.25">
      <c r="B1641" s="426"/>
      <c r="C1641" s="1299"/>
      <c r="D1641" s="436"/>
      <c r="E1641" s="470" t="s">
        <v>122</v>
      </c>
      <c r="F1641" s="740"/>
      <c r="G1641" s="736">
        <v>1.2</v>
      </c>
      <c r="H1641" s="459">
        <f>G1641*M1641/100</f>
        <v>0</v>
      </c>
      <c r="I1641" s="428">
        <f>G1641*N1641/100</f>
        <v>1.2</v>
      </c>
      <c r="J1641" s="428">
        <f>G1641*O1641/100</f>
        <v>0</v>
      </c>
      <c r="K1641" s="429">
        <f>G1641*P1641/100</f>
        <v>10.607999999999999</v>
      </c>
      <c r="L1641" s="411"/>
      <c r="M1641" s="430">
        <v>0</v>
      </c>
      <c r="N1641" s="430">
        <v>100</v>
      </c>
      <c r="O1641" s="686">
        <v>0</v>
      </c>
      <c r="P1641" s="15">
        <v>884</v>
      </c>
      <c r="Q1641" s="264"/>
      <c r="R1641" s="264"/>
      <c r="S1641" s="264"/>
      <c r="T1641" s="264"/>
      <c r="U1641" s="264"/>
      <c r="V1641" s="264"/>
      <c r="W1641" s="264"/>
      <c r="X1641" s="264"/>
      <c r="Y1641" s="264"/>
      <c r="Z1641" s="264"/>
      <c r="AA1641" s="264"/>
      <c r="AB1641" s="264"/>
      <c r="AC1641" s="264"/>
      <c r="AD1641" s="264"/>
      <c r="AE1641" s="264"/>
      <c r="AF1641" s="264"/>
      <c r="AG1641" s="264"/>
      <c r="AH1641" s="264"/>
      <c r="AI1641" s="264"/>
      <c r="AJ1641" s="264"/>
      <c r="AK1641" s="264"/>
      <c r="AL1641" s="264"/>
      <c r="AM1641" s="264"/>
      <c r="AN1641" s="264"/>
      <c r="AO1641" s="264"/>
      <c r="AP1641" s="264"/>
      <c r="AQ1641" s="264"/>
      <c r="AR1641" s="264"/>
      <c r="AS1641" s="264"/>
      <c r="AT1641" s="264"/>
      <c r="AU1641" s="264"/>
      <c r="AV1641" s="264"/>
      <c r="AW1641" s="264"/>
      <c r="AX1641" s="264"/>
      <c r="AY1641" s="264"/>
      <c r="AZ1641" s="264"/>
      <c r="BA1641" s="264"/>
      <c r="BB1641" s="264"/>
      <c r="BC1641" s="264"/>
      <c r="BD1641" s="264"/>
      <c r="BE1641" s="264"/>
      <c r="BF1641" s="264"/>
      <c r="BG1641" s="264"/>
      <c r="BH1641" s="264"/>
      <c r="BI1641" s="264"/>
      <c r="BJ1641" s="264"/>
      <c r="BK1641" s="264"/>
      <c r="BL1641" s="264"/>
      <c r="BM1641" s="264"/>
      <c r="BN1641" s="264"/>
      <c r="BO1641" s="264"/>
      <c r="BP1641" s="264"/>
      <c r="BQ1641" s="264"/>
      <c r="BR1641" s="264"/>
      <c r="BS1641" s="264"/>
      <c r="BT1641" s="264"/>
      <c r="BU1641" s="264"/>
      <c r="BV1641" s="485"/>
    </row>
    <row r="1642" spans="2:74" s="425" customFormat="1" ht="15.75" x14ac:dyDescent="0.25">
      <c r="B1642" s="426"/>
      <c r="C1642" s="432"/>
      <c r="D1642" s="436"/>
      <c r="E1642" s="470" t="s">
        <v>80</v>
      </c>
      <c r="F1642" s="733"/>
      <c r="G1642" s="736">
        <v>0.28999999999999998</v>
      </c>
      <c r="H1642" s="459"/>
      <c r="I1642" s="428"/>
      <c r="J1642" s="428"/>
      <c r="K1642" s="429"/>
      <c r="L1642" s="411"/>
      <c r="O1642" s="464"/>
      <c r="P1642" s="18"/>
      <c r="Q1642" s="264"/>
      <c r="R1642" s="264"/>
      <c r="S1642" s="264"/>
      <c r="T1642" s="264"/>
      <c r="U1642" s="264"/>
      <c r="V1642" s="264"/>
      <c r="W1642" s="264"/>
      <c r="X1642" s="264"/>
      <c r="Y1642" s="264"/>
      <c r="Z1642" s="264"/>
      <c r="AA1642" s="264"/>
      <c r="AB1642" s="264"/>
      <c r="AC1642" s="264"/>
      <c r="AD1642" s="264"/>
      <c r="AE1642" s="264"/>
      <c r="AF1642" s="264"/>
      <c r="AG1642" s="264"/>
      <c r="AH1642" s="264"/>
      <c r="AI1642" s="264"/>
      <c r="AJ1642" s="264"/>
      <c r="AK1642" s="264"/>
      <c r="AL1642" s="264"/>
      <c r="AM1642" s="264"/>
      <c r="AN1642" s="264"/>
      <c r="AO1642" s="264"/>
      <c r="AP1642" s="264"/>
      <c r="AQ1642" s="264"/>
      <c r="AR1642" s="264"/>
      <c r="AS1642" s="264"/>
      <c r="AT1642" s="264"/>
      <c r="AU1642" s="264"/>
      <c r="AV1642" s="264"/>
      <c r="AW1642" s="264"/>
      <c r="AX1642" s="264"/>
      <c r="AY1642" s="264"/>
      <c r="AZ1642" s="264"/>
      <c r="BA1642" s="264"/>
      <c r="BB1642" s="264"/>
      <c r="BC1642" s="264"/>
      <c r="BD1642" s="264"/>
      <c r="BE1642" s="264"/>
      <c r="BF1642" s="264"/>
      <c r="BG1642" s="264"/>
      <c r="BH1642" s="264"/>
      <c r="BI1642" s="264"/>
      <c r="BJ1642" s="264"/>
      <c r="BK1642" s="264"/>
      <c r="BL1642" s="264"/>
      <c r="BM1642" s="264"/>
      <c r="BN1642" s="264"/>
      <c r="BO1642" s="264"/>
      <c r="BP1642" s="264"/>
      <c r="BQ1642" s="264"/>
      <c r="BR1642" s="264"/>
      <c r="BS1642" s="264"/>
      <c r="BT1642" s="264"/>
      <c r="BU1642" s="264"/>
      <c r="BV1642" s="485"/>
    </row>
    <row r="1643" spans="2:74" s="425" customFormat="1" x14ac:dyDescent="0.25">
      <c r="B1643" s="426"/>
      <c r="C1643" s="432"/>
      <c r="D1643" s="426"/>
      <c r="E1643" s="75" t="s">
        <v>21</v>
      </c>
      <c r="F1643" s="986"/>
      <c r="G1643" s="980"/>
      <c r="H1643" s="471">
        <f t="shared" ref="H1643:K1643" si="682">SUM(H1638:H1642)</f>
        <v>4.3806800000000008</v>
      </c>
      <c r="I1643" s="433">
        <f t="shared" si="682"/>
        <v>1.8962699999999999</v>
      </c>
      <c r="J1643" s="433">
        <f t="shared" si="682"/>
        <v>40.627040000000001</v>
      </c>
      <c r="K1643" s="433">
        <f t="shared" si="682"/>
        <v>193.06219999999999</v>
      </c>
      <c r="L1643" s="411"/>
      <c r="O1643" s="464"/>
      <c r="P1643" s="18"/>
      <c r="Q1643" s="264"/>
      <c r="R1643" s="264"/>
      <c r="S1643" s="264"/>
      <c r="T1643" s="264"/>
      <c r="U1643" s="264"/>
      <c r="V1643" s="264"/>
      <c r="W1643" s="264"/>
      <c r="X1643" s="264"/>
      <c r="Y1643" s="264"/>
      <c r="Z1643" s="264"/>
      <c r="AA1643" s="264"/>
      <c r="AB1643" s="264"/>
      <c r="AC1643" s="264"/>
      <c r="AD1643" s="264"/>
      <c r="AE1643" s="264"/>
      <c r="AF1643" s="264"/>
      <c r="AG1643" s="264"/>
      <c r="AH1643" s="264"/>
      <c r="AI1643" s="264"/>
      <c r="AJ1643" s="264"/>
      <c r="AK1643" s="264"/>
      <c r="AL1643" s="264"/>
      <c r="AM1643" s="264"/>
      <c r="AN1643" s="264"/>
      <c r="AO1643" s="264"/>
      <c r="AP1643" s="264"/>
      <c r="AQ1643" s="264"/>
      <c r="AR1643" s="264"/>
      <c r="AS1643" s="264"/>
      <c r="AT1643" s="264"/>
      <c r="AU1643" s="264"/>
      <c r="AV1643" s="264"/>
      <c r="AW1643" s="264"/>
      <c r="AX1643" s="264"/>
      <c r="AY1643" s="264"/>
      <c r="AZ1643" s="264"/>
      <c r="BA1643" s="264"/>
      <c r="BB1643" s="264"/>
      <c r="BC1643" s="264"/>
      <c r="BD1643" s="264"/>
      <c r="BE1643" s="264"/>
      <c r="BF1643" s="264"/>
      <c r="BG1643" s="264"/>
      <c r="BH1643" s="264"/>
      <c r="BI1643" s="264"/>
      <c r="BJ1643" s="264"/>
      <c r="BK1643" s="264"/>
      <c r="BL1643" s="264"/>
      <c r="BM1643" s="264"/>
      <c r="BN1643" s="264"/>
      <c r="BO1643" s="264"/>
      <c r="BP1643" s="264"/>
      <c r="BQ1643" s="264"/>
      <c r="BR1643" s="264"/>
      <c r="BS1643" s="264"/>
      <c r="BT1643" s="264"/>
      <c r="BU1643" s="264"/>
      <c r="BV1643" s="485"/>
    </row>
    <row r="1644" spans="2:74" ht="23.25" customHeight="1" x14ac:dyDescent="0.25">
      <c r="B1644" s="426" t="s">
        <v>260</v>
      </c>
      <c r="C1644" s="434" t="s">
        <v>34</v>
      </c>
      <c r="D1644" s="426">
        <v>200</v>
      </c>
      <c r="E1644" s="723" t="s">
        <v>35</v>
      </c>
      <c r="F1644" s="986"/>
      <c r="G1644" s="738">
        <v>2</v>
      </c>
      <c r="H1644" s="459">
        <f>G1644*M1644/100</f>
        <v>0.39799999999999996</v>
      </c>
      <c r="I1644" s="428">
        <f>G1644*N1644/100</f>
        <v>0.12</v>
      </c>
      <c r="J1644" s="428">
        <f>G1644*O1644/100</f>
        <v>1.04</v>
      </c>
      <c r="K1644" s="429">
        <f>G1644*P1644/100</f>
        <v>5.7</v>
      </c>
      <c r="L1644" s="411"/>
      <c r="M1644" s="430">
        <v>19.899999999999999</v>
      </c>
      <c r="N1644" s="430">
        <v>6</v>
      </c>
      <c r="O1644" s="686">
        <v>52</v>
      </c>
      <c r="P1644" s="37">
        <v>285</v>
      </c>
    </row>
    <row r="1645" spans="2:74" x14ac:dyDescent="0.25">
      <c r="B1645" s="426"/>
      <c r="C1645" s="333"/>
      <c r="D1645" s="426"/>
      <c r="E1645" s="723" t="s">
        <v>18</v>
      </c>
      <c r="F1645" s="986"/>
      <c r="G1645" s="738">
        <v>200</v>
      </c>
      <c r="H1645" s="459">
        <f>G1645*M1645/100</f>
        <v>0</v>
      </c>
      <c r="I1645" s="428">
        <f>G1645*N1645/100</f>
        <v>0</v>
      </c>
      <c r="J1645" s="428">
        <f>G1645*O1645/100</f>
        <v>0</v>
      </c>
      <c r="K1645" s="429">
        <f>G1645*P1645/100</f>
        <v>0</v>
      </c>
      <c r="L1645" s="411"/>
      <c r="M1645" s="430"/>
      <c r="N1645" s="430"/>
      <c r="O1645" s="686"/>
      <c r="P1645" s="15"/>
    </row>
    <row r="1646" spans="2:74" ht="21" customHeight="1" x14ac:dyDescent="0.25">
      <c r="B1646" s="426"/>
      <c r="C1646" s="587"/>
      <c r="D1646" s="426"/>
      <c r="E1646" s="429" t="s">
        <v>36</v>
      </c>
      <c r="F1646" s="986"/>
      <c r="G1646" s="738">
        <v>4</v>
      </c>
      <c r="H1646" s="459">
        <f>G1646*M1646/100</f>
        <v>0</v>
      </c>
      <c r="I1646" s="428">
        <f>G1646*N1646/100</f>
        <v>0</v>
      </c>
      <c r="J1646" s="428">
        <f>G1646*O1646/100</f>
        <v>3.9960000000000004</v>
      </c>
      <c r="K1646" s="429">
        <f>G1646*P1646/100</f>
        <v>16.239999999999998</v>
      </c>
      <c r="L1646" s="411"/>
      <c r="M1646" s="430">
        <v>0</v>
      </c>
      <c r="N1646" s="430">
        <v>0</v>
      </c>
      <c r="O1646" s="686">
        <v>99.9</v>
      </c>
      <c r="P1646" s="15">
        <v>406</v>
      </c>
    </row>
    <row r="1647" spans="2:74" x14ac:dyDescent="0.25">
      <c r="B1647" s="426"/>
      <c r="C1647" s="432"/>
      <c r="D1647" s="426"/>
      <c r="E1647" s="462" t="s">
        <v>21</v>
      </c>
      <c r="F1647" s="986"/>
      <c r="G1647" s="980"/>
      <c r="H1647" s="471">
        <f>SUM(H1644:H1646)</f>
        <v>0.39799999999999996</v>
      </c>
      <c r="I1647" s="433">
        <f t="shared" ref="I1647:K1647" si="683">SUM(I1644:I1646)</f>
        <v>0.12</v>
      </c>
      <c r="J1647" s="433">
        <f t="shared" si="683"/>
        <v>5.0360000000000005</v>
      </c>
      <c r="K1647" s="433">
        <f t="shared" si="683"/>
        <v>21.939999999999998</v>
      </c>
      <c r="L1647" s="411"/>
      <c r="M1647" s="425"/>
      <c r="N1647" s="425"/>
      <c r="O1647" s="464"/>
      <c r="P1647" s="18"/>
    </row>
    <row r="1648" spans="2:74" s="424" customFormat="1" x14ac:dyDescent="0.25">
      <c r="B1648" s="455"/>
      <c r="C1648" s="454"/>
      <c r="D1648" s="455"/>
      <c r="E1648" s="456" t="s">
        <v>115</v>
      </c>
      <c r="F1648" s="1083"/>
      <c r="G1648" s="334"/>
      <c r="H1648" s="632">
        <f t="shared" ref="H1648:K1648" si="684">H1637+H1643+H1647</f>
        <v>13.934290000000001</v>
      </c>
      <c r="I1648" s="457">
        <f t="shared" si="684"/>
        <v>11.220269999999999</v>
      </c>
      <c r="J1648" s="457">
        <f t="shared" si="684"/>
        <v>47.783940000000001</v>
      </c>
      <c r="K1648" s="457">
        <f t="shared" si="684"/>
        <v>343.64609999999999</v>
      </c>
      <c r="O1648" s="684"/>
      <c r="P1648" s="27"/>
      <c r="Q1648" s="264"/>
      <c r="R1648" s="264"/>
      <c r="S1648" s="264"/>
      <c r="T1648" s="264"/>
      <c r="U1648" s="264"/>
      <c r="V1648" s="264"/>
      <c r="W1648" s="264"/>
      <c r="X1648" s="264"/>
      <c r="Y1648" s="264"/>
      <c r="Z1648" s="264"/>
      <c r="AA1648" s="264"/>
      <c r="AB1648" s="264"/>
      <c r="AC1648" s="264"/>
      <c r="AD1648" s="264"/>
      <c r="AE1648" s="264"/>
      <c r="AF1648" s="264"/>
      <c r="AG1648" s="264"/>
      <c r="AH1648" s="264"/>
      <c r="AI1648" s="264"/>
      <c r="AJ1648" s="264"/>
      <c r="AK1648" s="264"/>
      <c r="AL1648" s="264"/>
      <c r="AM1648" s="264"/>
      <c r="AN1648" s="264"/>
      <c r="AO1648" s="264"/>
      <c r="AP1648" s="264"/>
      <c r="AQ1648" s="264"/>
      <c r="AR1648" s="264"/>
      <c r="AS1648" s="264"/>
      <c r="AT1648" s="264"/>
      <c r="AU1648" s="264"/>
      <c r="AV1648" s="264"/>
      <c r="AW1648" s="264"/>
      <c r="AX1648" s="264"/>
      <c r="AY1648" s="264"/>
      <c r="AZ1648" s="264"/>
      <c r="BA1648" s="264"/>
      <c r="BB1648" s="264"/>
      <c r="BC1648" s="264"/>
      <c r="BD1648" s="264"/>
      <c r="BE1648" s="264"/>
      <c r="BF1648" s="264"/>
      <c r="BG1648" s="264"/>
      <c r="BH1648" s="264"/>
      <c r="BI1648" s="264"/>
      <c r="BJ1648" s="264"/>
      <c r="BK1648" s="264"/>
      <c r="BL1648" s="264"/>
      <c r="BM1648" s="264"/>
      <c r="BN1648" s="264"/>
      <c r="BO1648" s="264"/>
      <c r="BP1648" s="264"/>
      <c r="BQ1648" s="264"/>
      <c r="BR1648" s="264"/>
      <c r="BS1648" s="264"/>
      <c r="BT1648" s="264"/>
      <c r="BU1648" s="264"/>
      <c r="BV1648" s="950"/>
    </row>
    <row r="1649" spans="1:74" s="424" customFormat="1" x14ac:dyDescent="0.25">
      <c r="A1649" s="1302" t="s">
        <v>116</v>
      </c>
      <c r="B1649" s="1303"/>
      <c r="C1649" s="454"/>
      <c r="D1649" s="455"/>
      <c r="E1649" s="462"/>
      <c r="F1649" s="1074"/>
      <c r="G1649" s="980"/>
      <c r="H1649" s="632"/>
      <c r="I1649" s="457"/>
      <c r="J1649" s="457"/>
      <c r="K1649" s="457"/>
      <c r="L1649" s="411"/>
      <c r="O1649" s="684"/>
      <c r="P1649" s="27"/>
      <c r="Q1649" s="264"/>
      <c r="R1649" s="264"/>
      <c r="S1649" s="264"/>
      <c r="T1649" s="264"/>
      <c r="U1649" s="264"/>
      <c r="V1649" s="264"/>
      <c r="W1649" s="264"/>
      <c r="X1649" s="264"/>
      <c r="Y1649" s="264"/>
      <c r="Z1649" s="264"/>
      <c r="AA1649" s="264"/>
      <c r="AB1649" s="264"/>
      <c r="AC1649" s="264"/>
      <c r="AD1649" s="264"/>
      <c r="AE1649" s="264"/>
      <c r="AF1649" s="264"/>
      <c r="AG1649" s="264"/>
      <c r="AH1649" s="264"/>
      <c r="AI1649" s="264"/>
      <c r="AJ1649" s="264"/>
      <c r="AK1649" s="264"/>
      <c r="AL1649" s="264"/>
      <c r="AM1649" s="264"/>
      <c r="AN1649" s="264"/>
      <c r="AO1649" s="264"/>
      <c r="AP1649" s="264"/>
      <c r="AQ1649" s="264"/>
      <c r="AR1649" s="264"/>
      <c r="AS1649" s="264"/>
      <c r="AT1649" s="264"/>
      <c r="AU1649" s="264"/>
      <c r="AV1649" s="264"/>
      <c r="AW1649" s="264"/>
      <c r="AX1649" s="264"/>
      <c r="AY1649" s="264"/>
      <c r="AZ1649" s="264"/>
      <c r="BA1649" s="264"/>
      <c r="BB1649" s="264"/>
      <c r="BC1649" s="264"/>
      <c r="BD1649" s="264"/>
      <c r="BE1649" s="264"/>
      <c r="BF1649" s="264"/>
      <c r="BG1649" s="264"/>
      <c r="BH1649" s="264"/>
      <c r="BI1649" s="264"/>
      <c r="BJ1649" s="264"/>
      <c r="BK1649" s="264"/>
      <c r="BL1649" s="264"/>
      <c r="BM1649" s="264"/>
      <c r="BN1649" s="264"/>
      <c r="BO1649" s="264"/>
      <c r="BP1649" s="264"/>
      <c r="BQ1649" s="264"/>
      <c r="BR1649" s="264"/>
      <c r="BS1649" s="264"/>
      <c r="BT1649" s="264"/>
      <c r="BU1649" s="264"/>
      <c r="BV1649" s="950"/>
    </row>
    <row r="1650" spans="1:74" s="425" customFormat="1" ht="15.75" x14ac:dyDescent="0.25">
      <c r="A1650" s="486"/>
      <c r="B1650" s="426" t="s">
        <v>777</v>
      </c>
      <c r="C1650" s="469" t="s">
        <v>771</v>
      </c>
      <c r="D1650" s="533">
        <v>200</v>
      </c>
      <c r="E1650" s="445" t="s">
        <v>772</v>
      </c>
      <c r="F1650" s="733"/>
      <c r="G1650" s="736">
        <v>45</v>
      </c>
      <c r="H1650" s="459">
        <f t="shared" ref="H1650:H1660" si="685">G1650*M1650/100</f>
        <v>5.5350000000000001</v>
      </c>
      <c r="I1650" s="428">
        <f t="shared" ref="I1650:I1660" si="686">G1650*N1650/100</f>
        <v>0.81</v>
      </c>
      <c r="J1650" s="428">
        <f t="shared" ref="J1650:J1660" si="687">G1650*O1650/100</f>
        <v>34.200000000000003</v>
      </c>
      <c r="K1650" s="429">
        <f t="shared" ref="K1650:K1660" si="688">G1650*P1650/100</f>
        <v>165.6</v>
      </c>
      <c r="L1650" s="411"/>
      <c r="M1650" s="430">
        <v>12.3</v>
      </c>
      <c r="N1650" s="430">
        <v>1.8</v>
      </c>
      <c r="O1650" s="686">
        <v>76</v>
      </c>
      <c r="P1650" s="15">
        <v>368</v>
      </c>
      <c r="Q1650" s="264"/>
      <c r="R1650" s="264"/>
      <c r="S1650" s="264"/>
      <c r="T1650" s="264"/>
      <c r="U1650" s="264"/>
      <c r="V1650" s="264"/>
      <c r="W1650" s="264"/>
      <c r="X1650" s="264"/>
      <c r="Y1650" s="264"/>
      <c r="Z1650" s="264"/>
      <c r="AA1650" s="264"/>
      <c r="AB1650" s="264"/>
      <c r="AC1650" s="264"/>
      <c r="AD1650" s="264"/>
      <c r="AE1650" s="264"/>
      <c r="AF1650" s="264"/>
      <c r="AG1650" s="264"/>
      <c r="AH1650" s="264"/>
      <c r="AI1650" s="264"/>
      <c r="AJ1650" s="264"/>
      <c r="AK1650" s="264"/>
      <c r="AL1650" s="264"/>
      <c r="AM1650" s="264"/>
      <c r="AN1650" s="264"/>
      <c r="AO1650" s="264"/>
      <c r="AP1650" s="264"/>
      <c r="AQ1650" s="264"/>
      <c r="AR1650" s="264"/>
      <c r="AS1650" s="264"/>
      <c r="AT1650" s="264"/>
      <c r="AU1650" s="264"/>
      <c r="AV1650" s="264"/>
      <c r="AW1650" s="264"/>
      <c r="AX1650" s="264"/>
      <c r="AY1650" s="264"/>
      <c r="AZ1650" s="264"/>
      <c r="BA1650" s="264"/>
      <c r="BB1650" s="264"/>
      <c r="BC1650" s="264"/>
      <c r="BD1650" s="264"/>
      <c r="BE1650" s="264"/>
      <c r="BF1650" s="264"/>
      <c r="BG1650" s="264"/>
      <c r="BH1650" s="264"/>
      <c r="BI1650" s="264"/>
      <c r="BJ1650" s="264"/>
      <c r="BK1650" s="264"/>
      <c r="BL1650" s="264"/>
      <c r="BM1650" s="264"/>
      <c r="BN1650" s="264"/>
      <c r="BO1650" s="264"/>
      <c r="BP1650" s="264"/>
      <c r="BQ1650" s="264"/>
      <c r="BR1650" s="264"/>
      <c r="BS1650" s="264"/>
      <c r="BT1650" s="264"/>
      <c r="BU1650" s="264"/>
      <c r="BV1650" s="485"/>
    </row>
    <row r="1651" spans="1:74" s="425" customFormat="1" ht="15.75" x14ac:dyDescent="0.25">
      <c r="A1651" s="486"/>
      <c r="B1651" s="460"/>
      <c r="D1651" s="464"/>
      <c r="E1651" s="445" t="s">
        <v>773</v>
      </c>
      <c r="F1651" s="733">
        <f>G1651*100/80</f>
        <v>45.3125</v>
      </c>
      <c r="G1651" s="736">
        <v>36.25</v>
      </c>
      <c r="H1651" s="459">
        <f t="shared" si="685"/>
        <v>7.2137500000000001</v>
      </c>
      <c r="I1651" s="428">
        <f t="shared" si="686"/>
        <v>4.1325000000000003</v>
      </c>
      <c r="J1651" s="428">
        <f t="shared" si="687"/>
        <v>0</v>
      </c>
      <c r="K1651" s="429">
        <f t="shared" si="688"/>
        <v>65.974999999999994</v>
      </c>
      <c r="L1651" s="411"/>
      <c r="M1651" s="430">
        <v>19.899999999999999</v>
      </c>
      <c r="N1651" s="430">
        <v>11.4</v>
      </c>
      <c r="O1651" s="686">
        <v>0</v>
      </c>
      <c r="P1651" s="20">
        <v>182</v>
      </c>
      <c r="Q1651" s="264"/>
      <c r="R1651" s="264"/>
      <c r="S1651" s="264"/>
      <c r="T1651" s="264"/>
      <c r="U1651" s="264"/>
      <c r="V1651" s="264"/>
      <c r="W1651" s="264"/>
      <c r="X1651" s="264"/>
      <c r="Y1651" s="264"/>
      <c r="Z1651" s="264"/>
      <c r="AA1651" s="264"/>
      <c r="AB1651" s="264"/>
      <c r="AC1651" s="264"/>
      <c r="AD1651" s="264"/>
      <c r="AE1651" s="264"/>
      <c r="AF1651" s="264"/>
      <c r="AG1651" s="264"/>
      <c r="AH1651" s="264"/>
      <c r="AI1651" s="264"/>
      <c r="AJ1651" s="264"/>
      <c r="AK1651" s="264"/>
      <c r="AL1651" s="264"/>
      <c r="AM1651" s="264"/>
      <c r="AN1651" s="264"/>
      <c r="AO1651" s="264"/>
      <c r="AP1651" s="264"/>
      <c r="AQ1651" s="264"/>
      <c r="AR1651" s="264"/>
      <c r="AS1651" s="264"/>
      <c r="AT1651" s="264"/>
      <c r="AU1651" s="264"/>
      <c r="AV1651" s="264"/>
      <c r="AW1651" s="264"/>
      <c r="AX1651" s="264"/>
      <c r="AY1651" s="264"/>
      <c r="AZ1651" s="264"/>
      <c r="BA1651" s="264"/>
      <c r="BB1651" s="264"/>
      <c r="BC1651" s="264"/>
      <c r="BD1651" s="264"/>
      <c r="BE1651" s="264"/>
      <c r="BF1651" s="264"/>
      <c r="BG1651" s="264"/>
      <c r="BH1651" s="264"/>
      <c r="BI1651" s="264"/>
      <c r="BJ1651" s="264"/>
      <c r="BK1651" s="264"/>
      <c r="BL1651" s="264"/>
      <c r="BM1651" s="264"/>
      <c r="BN1651" s="264"/>
      <c r="BO1651" s="264"/>
      <c r="BP1651" s="264"/>
      <c r="BQ1651" s="264"/>
      <c r="BR1651" s="264"/>
      <c r="BS1651" s="264"/>
      <c r="BT1651" s="264"/>
      <c r="BU1651" s="264"/>
      <c r="BV1651" s="485"/>
    </row>
    <row r="1652" spans="1:74" s="425" customFormat="1" ht="15.75" x14ac:dyDescent="0.25">
      <c r="A1652" s="486"/>
      <c r="B1652" s="460"/>
      <c r="D1652" s="464"/>
      <c r="E1652" s="445" t="s">
        <v>80</v>
      </c>
      <c r="F1652" s="733"/>
      <c r="G1652" s="736">
        <v>0.63</v>
      </c>
      <c r="H1652" s="459">
        <f t="shared" si="685"/>
        <v>0</v>
      </c>
      <c r="I1652" s="428">
        <f t="shared" si="686"/>
        <v>0</v>
      </c>
      <c r="J1652" s="428">
        <f t="shared" si="687"/>
        <v>0</v>
      </c>
      <c r="K1652" s="429">
        <f t="shared" si="688"/>
        <v>0</v>
      </c>
      <c r="L1652" s="411"/>
      <c r="M1652" s="430"/>
      <c r="N1652" s="430"/>
      <c r="O1652" s="686"/>
      <c r="P1652" s="15"/>
      <c r="Q1652" s="264"/>
      <c r="R1652" s="264"/>
      <c r="S1652" s="264"/>
      <c r="T1652" s="264"/>
      <c r="U1652" s="264"/>
      <c r="V1652" s="264"/>
      <c r="W1652" s="264"/>
      <c r="X1652" s="264"/>
      <c r="Y1652" s="264"/>
      <c r="Z1652" s="264"/>
      <c r="AA1652" s="264"/>
      <c r="AB1652" s="264"/>
      <c r="AC1652" s="264"/>
      <c r="AD1652" s="264"/>
      <c r="AE1652" s="264"/>
      <c r="AF1652" s="264"/>
      <c r="AG1652" s="264"/>
      <c r="AH1652" s="264"/>
      <c r="AI1652" s="264"/>
      <c r="AJ1652" s="264"/>
      <c r="AK1652" s="264"/>
      <c r="AL1652" s="264"/>
      <c r="AM1652" s="264"/>
      <c r="AN1652" s="264"/>
      <c r="AO1652" s="264"/>
      <c r="AP1652" s="264"/>
      <c r="AQ1652" s="264"/>
      <c r="AR1652" s="264"/>
      <c r="AS1652" s="264"/>
      <c r="AT1652" s="264"/>
      <c r="AU1652" s="264"/>
      <c r="AV1652" s="264"/>
      <c r="AW1652" s="264"/>
      <c r="AX1652" s="264"/>
      <c r="AY1652" s="264"/>
      <c r="AZ1652" s="264"/>
      <c r="BA1652" s="264"/>
      <c r="BB1652" s="264"/>
      <c r="BC1652" s="264"/>
      <c r="BD1652" s="264"/>
      <c r="BE1652" s="264"/>
      <c r="BF1652" s="264"/>
      <c r="BG1652" s="264"/>
      <c r="BH1652" s="264"/>
      <c r="BI1652" s="264"/>
      <c r="BJ1652" s="264"/>
      <c r="BK1652" s="264"/>
      <c r="BL1652" s="264"/>
      <c r="BM1652" s="264"/>
      <c r="BN1652" s="264"/>
      <c r="BO1652" s="264"/>
      <c r="BP1652" s="264"/>
      <c r="BQ1652" s="264"/>
      <c r="BR1652" s="264"/>
      <c r="BS1652" s="264"/>
      <c r="BT1652" s="264"/>
      <c r="BU1652" s="264"/>
      <c r="BV1652" s="485"/>
    </row>
    <row r="1653" spans="1:74" s="425" customFormat="1" ht="15.75" x14ac:dyDescent="0.25">
      <c r="A1653" s="486"/>
      <c r="B1653" s="460"/>
      <c r="D1653" s="464"/>
      <c r="E1653" s="445" t="s">
        <v>606</v>
      </c>
      <c r="F1653" s="990">
        <f>G1653*100/85</f>
        <v>12.352941176470589</v>
      </c>
      <c r="G1653" s="736">
        <v>10.5</v>
      </c>
      <c r="H1653" s="459">
        <f t="shared" si="685"/>
        <v>0.16800000000000001</v>
      </c>
      <c r="I1653" s="428">
        <f t="shared" si="686"/>
        <v>3.15E-2</v>
      </c>
      <c r="J1653" s="428">
        <f t="shared" si="687"/>
        <v>1.05</v>
      </c>
      <c r="K1653" s="429">
        <f t="shared" si="688"/>
        <v>4.83</v>
      </c>
      <c r="L1653" s="411"/>
      <c r="M1653" s="430">
        <v>1.6</v>
      </c>
      <c r="N1653" s="430">
        <v>0.3</v>
      </c>
      <c r="O1653" s="686">
        <v>10</v>
      </c>
      <c r="P1653" s="15">
        <v>46</v>
      </c>
      <c r="Q1653" s="264"/>
      <c r="R1653" s="264"/>
      <c r="S1653" s="264"/>
      <c r="T1653" s="264"/>
      <c r="U1653" s="264"/>
      <c r="V1653" s="264"/>
      <c r="W1653" s="264"/>
      <c r="X1653" s="264"/>
      <c r="Y1653" s="264"/>
      <c r="Z1653" s="264"/>
      <c r="AA1653" s="264"/>
      <c r="AB1653" s="264"/>
      <c r="AC1653" s="264"/>
      <c r="AD1653" s="264"/>
      <c r="AE1653" s="264"/>
      <c r="AF1653" s="264"/>
      <c r="AG1653" s="264"/>
      <c r="AH1653" s="264"/>
      <c r="AI1653" s="264"/>
      <c r="AJ1653" s="264"/>
      <c r="AK1653" s="264"/>
      <c r="AL1653" s="264"/>
      <c r="AM1653" s="264"/>
      <c r="AN1653" s="264"/>
      <c r="AO1653" s="264"/>
      <c r="AP1653" s="264"/>
      <c r="AQ1653" s="264"/>
      <c r="AR1653" s="264"/>
      <c r="AS1653" s="264"/>
      <c r="AT1653" s="264"/>
      <c r="AU1653" s="264"/>
      <c r="AV1653" s="264"/>
      <c r="AW1653" s="264"/>
      <c r="AX1653" s="264"/>
      <c r="AY1653" s="264"/>
      <c r="AZ1653" s="264"/>
      <c r="BA1653" s="264"/>
      <c r="BB1653" s="264"/>
      <c r="BC1653" s="264"/>
      <c r="BD1653" s="264"/>
      <c r="BE1653" s="264"/>
      <c r="BF1653" s="264"/>
      <c r="BG1653" s="264"/>
      <c r="BH1653" s="264"/>
      <c r="BI1653" s="264"/>
      <c r="BJ1653" s="264"/>
      <c r="BK1653" s="264"/>
      <c r="BL1653" s="264"/>
      <c r="BM1653" s="264"/>
      <c r="BN1653" s="264"/>
      <c r="BO1653" s="264"/>
      <c r="BP1653" s="264"/>
      <c r="BQ1653" s="264"/>
      <c r="BR1653" s="264"/>
      <c r="BS1653" s="264"/>
      <c r="BT1653" s="264"/>
      <c r="BU1653" s="264"/>
      <c r="BV1653" s="485"/>
    </row>
    <row r="1654" spans="1:74" s="425" customFormat="1" ht="15.75" x14ac:dyDescent="0.25">
      <c r="A1654" s="486"/>
      <c r="B1654" s="460"/>
      <c r="D1654" s="464"/>
      <c r="E1654" s="445" t="s">
        <v>390</v>
      </c>
      <c r="F1654" s="733"/>
      <c r="G1654" s="736">
        <v>4.25</v>
      </c>
      <c r="H1654" s="459">
        <f t="shared" si="685"/>
        <v>0.18275</v>
      </c>
      <c r="I1654" s="428">
        <f t="shared" si="686"/>
        <v>2.1250000000000002E-2</v>
      </c>
      <c r="J1654" s="428">
        <f t="shared" si="687"/>
        <v>0.79050000000000009</v>
      </c>
      <c r="K1654" s="429">
        <f t="shared" si="688"/>
        <v>3.7825000000000002</v>
      </c>
      <c r="L1654" s="411"/>
      <c r="M1654" s="430">
        <v>4.3</v>
      </c>
      <c r="N1654" s="430">
        <v>0.5</v>
      </c>
      <c r="O1654" s="686">
        <v>18.600000000000001</v>
      </c>
      <c r="P1654" s="15">
        <v>89</v>
      </c>
      <c r="Q1654" s="264"/>
      <c r="R1654" s="264"/>
      <c r="S1654" s="264"/>
      <c r="T1654" s="264"/>
      <c r="U1654" s="264"/>
      <c r="V1654" s="264"/>
      <c r="W1654" s="264"/>
      <c r="X1654" s="264"/>
      <c r="Y1654" s="264"/>
      <c r="Z1654" s="264"/>
      <c r="AA1654" s="264"/>
      <c r="AB1654" s="264"/>
      <c r="AC1654" s="264"/>
      <c r="AD1654" s="264"/>
      <c r="AE1654" s="264"/>
      <c r="AF1654" s="264"/>
      <c r="AG1654" s="264"/>
      <c r="AH1654" s="264"/>
      <c r="AI1654" s="264"/>
      <c r="AJ1654" s="264"/>
      <c r="AK1654" s="264"/>
      <c r="AL1654" s="264"/>
      <c r="AM1654" s="264"/>
      <c r="AN1654" s="264"/>
      <c r="AO1654" s="264"/>
      <c r="AP1654" s="264"/>
      <c r="AQ1654" s="264"/>
      <c r="AR1654" s="264"/>
      <c r="AS1654" s="264"/>
      <c r="AT1654" s="264"/>
      <c r="AU1654" s="264"/>
      <c r="AV1654" s="264"/>
      <c r="AW1654" s="264"/>
      <c r="AX1654" s="264"/>
      <c r="AY1654" s="264"/>
      <c r="AZ1654" s="264"/>
      <c r="BA1654" s="264"/>
      <c r="BB1654" s="264"/>
      <c r="BC1654" s="264"/>
      <c r="BD1654" s="264"/>
      <c r="BE1654" s="264"/>
      <c r="BF1654" s="264"/>
      <c r="BG1654" s="264"/>
      <c r="BH1654" s="264"/>
      <c r="BI1654" s="264"/>
      <c r="BJ1654" s="264"/>
      <c r="BK1654" s="264"/>
      <c r="BL1654" s="264"/>
      <c r="BM1654" s="264"/>
      <c r="BN1654" s="264"/>
      <c r="BO1654" s="264"/>
      <c r="BP1654" s="264"/>
      <c r="BQ1654" s="264"/>
      <c r="BR1654" s="264"/>
      <c r="BS1654" s="264"/>
      <c r="BT1654" s="264"/>
      <c r="BU1654" s="264"/>
      <c r="BV1654" s="485"/>
    </row>
    <row r="1655" spans="1:74" s="425" customFormat="1" ht="15.75" x14ac:dyDescent="0.25">
      <c r="A1655" s="486"/>
      <c r="B1655" s="460"/>
      <c r="D1655" s="464"/>
      <c r="E1655" s="445" t="s">
        <v>377</v>
      </c>
      <c r="F1655" s="733"/>
      <c r="G1655" s="736">
        <v>4.25</v>
      </c>
      <c r="H1655" s="459">
        <f t="shared" si="685"/>
        <v>0</v>
      </c>
      <c r="I1655" s="428">
        <f t="shared" si="686"/>
        <v>4.25</v>
      </c>
      <c r="J1655" s="428">
        <f t="shared" si="687"/>
        <v>0</v>
      </c>
      <c r="K1655" s="429">
        <f t="shared" si="688"/>
        <v>37.57</v>
      </c>
      <c r="L1655" s="411"/>
      <c r="M1655" s="430">
        <v>0</v>
      </c>
      <c r="N1655" s="430">
        <v>100</v>
      </c>
      <c r="O1655" s="686">
        <v>0</v>
      </c>
      <c r="P1655" s="15">
        <v>884</v>
      </c>
      <c r="Q1655" s="264"/>
      <c r="R1655" s="264"/>
      <c r="S1655" s="264"/>
      <c r="T1655" s="264"/>
      <c r="U1655" s="264"/>
      <c r="V1655" s="264"/>
      <c r="W1655" s="264"/>
      <c r="X1655" s="264"/>
      <c r="Y1655" s="264"/>
      <c r="Z1655" s="264"/>
      <c r="AA1655" s="264"/>
      <c r="AB1655" s="264"/>
      <c r="AC1655" s="264"/>
      <c r="AD1655" s="264"/>
      <c r="AE1655" s="264"/>
      <c r="AF1655" s="264"/>
      <c r="AG1655" s="264"/>
      <c r="AH1655" s="264"/>
      <c r="AI1655" s="264"/>
      <c r="AJ1655" s="264"/>
      <c r="AK1655" s="264"/>
      <c r="AL1655" s="264"/>
      <c r="AM1655" s="264"/>
      <c r="AN1655" s="264"/>
      <c r="AO1655" s="264"/>
      <c r="AP1655" s="264"/>
      <c r="AQ1655" s="264"/>
      <c r="AR1655" s="264"/>
      <c r="AS1655" s="264"/>
      <c r="AT1655" s="264"/>
      <c r="AU1655" s="264"/>
      <c r="AV1655" s="264"/>
      <c r="AW1655" s="264"/>
      <c r="AX1655" s="264"/>
      <c r="AY1655" s="264"/>
      <c r="AZ1655" s="264"/>
      <c r="BA1655" s="264"/>
      <c r="BB1655" s="264"/>
      <c r="BC1655" s="264"/>
      <c r="BD1655" s="264"/>
      <c r="BE1655" s="264"/>
      <c r="BF1655" s="264"/>
      <c r="BG1655" s="264"/>
      <c r="BH1655" s="264"/>
      <c r="BI1655" s="264"/>
      <c r="BJ1655" s="264"/>
      <c r="BK1655" s="264"/>
      <c r="BL1655" s="264"/>
      <c r="BM1655" s="264"/>
      <c r="BN1655" s="264"/>
      <c r="BO1655" s="264"/>
      <c r="BP1655" s="264"/>
      <c r="BQ1655" s="264"/>
      <c r="BR1655" s="264"/>
      <c r="BS1655" s="264"/>
      <c r="BT1655" s="264"/>
      <c r="BU1655" s="264"/>
      <c r="BV1655" s="485"/>
    </row>
    <row r="1656" spans="1:74" s="425" customFormat="1" ht="15.75" x14ac:dyDescent="0.25">
      <c r="A1656" s="486"/>
      <c r="B1656" s="460"/>
      <c r="D1656" s="464"/>
      <c r="E1656" s="445" t="s">
        <v>664</v>
      </c>
      <c r="F1656" s="733"/>
      <c r="G1656" s="736">
        <v>3.13</v>
      </c>
      <c r="H1656" s="459">
        <f t="shared" si="685"/>
        <v>0.30047999999999997</v>
      </c>
      <c r="I1656" s="428">
        <f t="shared" si="686"/>
        <v>5.008E-2</v>
      </c>
      <c r="J1656" s="428">
        <f t="shared" si="687"/>
        <v>2.3694100000000002</v>
      </c>
      <c r="K1656" s="429">
        <f t="shared" si="688"/>
        <v>11.048899999999998</v>
      </c>
      <c r="L1656" s="411"/>
      <c r="M1656" s="430">
        <v>9.6</v>
      </c>
      <c r="N1656" s="430">
        <v>1.6</v>
      </c>
      <c r="O1656" s="686">
        <v>75.7</v>
      </c>
      <c r="P1656" s="15">
        <v>353</v>
      </c>
      <c r="Q1656" s="264"/>
      <c r="R1656" s="264"/>
      <c r="S1656" s="264"/>
      <c r="T1656" s="264"/>
      <c r="U1656" s="264"/>
      <c r="V1656" s="264"/>
      <c r="W1656" s="264"/>
      <c r="X1656" s="264"/>
      <c r="Y1656" s="264"/>
      <c r="Z1656" s="264"/>
      <c r="AA1656" s="264"/>
      <c r="AB1656" s="264"/>
      <c r="AC1656" s="264"/>
      <c r="AD1656" s="264"/>
      <c r="AE1656" s="264"/>
      <c r="AF1656" s="264"/>
      <c r="AG1656" s="264"/>
      <c r="AH1656" s="264"/>
      <c r="AI1656" s="264"/>
      <c r="AJ1656" s="264"/>
      <c r="AK1656" s="264"/>
      <c r="AL1656" s="264"/>
      <c r="AM1656" s="264"/>
      <c r="AN1656" s="264"/>
      <c r="AO1656" s="264"/>
      <c r="AP1656" s="264"/>
      <c r="AQ1656" s="264"/>
      <c r="AR1656" s="264"/>
      <c r="AS1656" s="264"/>
      <c r="AT1656" s="264"/>
      <c r="AU1656" s="264"/>
      <c r="AV1656" s="264"/>
      <c r="AW1656" s="264"/>
      <c r="AX1656" s="264"/>
      <c r="AY1656" s="264"/>
      <c r="AZ1656" s="264"/>
      <c r="BA1656" s="264"/>
      <c r="BB1656" s="264"/>
      <c r="BC1656" s="264"/>
      <c r="BD1656" s="264"/>
      <c r="BE1656" s="264"/>
      <c r="BF1656" s="264"/>
      <c r="BG1656" s="264"/>
      <c r="BH1656" s="264"/>
      <c r="BI1656" s="264"/>
      <c r="BJ1656" s="264"/>
      <c r="BK1656" s="264"/>
      <c r="BL1656" s="264"/>
      <c r="BM1656" s="264"/>
      <c r="BN1656" s="264"/>
      <c r="BO1656" s="264"/>
      <c r="BP1656" s="264"/>
      <c r="BQ1656" s="264"/>
      <c r="BR1656" s="264"/>
      <c r="BS1656" s="264"/>
      <c r="BT1656" s="264"/>
      <c r="BU1656" s="264"/>
      <c r="BV1656" s="485"/>
    </row>
    <row r="1657" spans="1:74" s="494" customFormat="1" ht="15.75" x14ac:dyDescent="0.25">
      <c r="A1657" s="489"/>
      <c r="B1657" s="490"/>
      <c r="D1657" s="493"/>
      <c r="E1657" s="445" t="s">
        <v>17</v>
      </c>
      <c r="F1657" s="733"/>
      <c r="G1657" s="736">
        <v>52.5</v>
      </c>
      <c r="H1657" s="459">
        <f t="shared" si="685"/>
        <v>1.47</v>
      </c>
      <c r="I1657" s="428">
        <f t="shared" si="686"/>
        <v>1.3125</v>
      </c>
      <c r="J1657" s="428">
        <f t="shared" si="687"/>
        <v>2.4674999999999998</v>
      </c>
      <c r="K1657" s="429">
        <f t="shared" si="688"/>
        <v>27.3</v>
      </c>
      <c r="L1657" s="411"/>
      <c r="M1657" s="430">
        <v>2.8</v>
      </c>
      <c r="N1657" s="430">
        <v>2.5</v>
      </c>
      <c r="O1657" s="686">
        <v>4.7</v>
      </c>
      <c r="P1657" s="20">
        <v>52</v>
      </c>
      <c r="Q1657" s="264"/>
      <c r="R1657" s="264"/>
      <c r="S1657" s="264"/>
      <c r="T1657" s="264"/>
      <c r="U1657" s="264"/>
      <c r="V1657" s="264"/>
      <c r="W1657" s="264"/>
      <c r="X1657" s="264"/>
      <c r="Y1657" s="264"/>
      <c r="Z1657" s="264"/>
      <c r="AA1657" s="264"/>
      <c r="AB1657" s="264"/>
      <c r="AC1657" s="264"/>
      <c r="AD1657" s="264"/>
      <c r="AE1657" s="264"/>
      <c r="AF1657" s="264"/>
      <c r="AG1657" s="264"/>
      <c r="AH1657" s="264"/>
      <c r="AI1657" s="264"/>
      <c r="AJ1657" s="264"/>
      <c r="AK1657" s="264"/>
      <c r="AL1657" s="264"/>
      <c r="AM1657" s="264"/>
      <c r="AN1657" s="264"/>
      <c r="AO1657" s="264"/>
      <c r="AP1657" s="264"/>
      <c r="AQ1657" s="264"/>
      <c r="AR1657" s="264"/>
      <c r="AS1657" s="264"/>
      <c r="AT1657" s="264"/>
      <c r="AU1657" s="264"/>
      <c r="AV1657" s="264"/>
      <c r="AW1657" s="264"/>
      <c r="AX1657" s="264"/>
      <c r="AY1657" s="264"/>
      <c r="AZ1657" s="264"/>
      <c r="BA1657" s="264"/>
      <c r="BB1657" s="264"/>
      <c r="BC1657" s="264"/>
      <c r="BD1657" s="264"/>
      <c r="BE1657" s="264"/>
      <c r="BF1657" s="264"/>
      <c r="BG1657" s="264"/>
      <c r="BH1657" s="264"/>
      <c r="BI1657" s="264"/>
      <c r="BJ1657" s="264"/>
      <c r="BK1657" s="264"/>
      <c r="BL1657" s="264"/>
      <c r="BM1657" s="264"/>
      <c r="BN1657" s="264"/>
      <c r="BO1657" s="264"/>
      <c r="BP1657" s="264"/>
      <c r="BQ1657" s="264"/>
      <c r="BR1657" s="264"/>
      <c r="BS1657" s="264"/>
      <c r="BT1657" s="264"/>
      <c r="BU1657" s="264"/>
      <c r="BV1657" s="568"/>
    </row>
    <row r="1658" spans="1:74" s="425" customFormat="1" ht="15.75" x14ac:dyDescent="0.25">
      <c r="A1658" s="486"/>
      <c r="B1658" s="460"/>
      <c r="D1658" s="464"/>
      <c r="E1658" s="445" t="s">
        <v>20</v>
      </c>
      <c r="F1658" s="733"/>
      <c r="G1658" s="736">
        <v>3.75</v>
      </c>
      <c r="H1658" s="459">
        <f t="shared" si="685"/>
        <v>1.8749999999999999E-2</v>
      </c>
      <c r="I1658" s="428">
        <f t="shared" si="686"/>
        <v>3.09375</v>
      </c>
      <c r="J1658" s="428">
        <f t="shared" si="687"/>
        <v>2.2499999999999999E-2</v>
      </c>
      <c r="K1658" s="429">
        <f t="shared" si="688"/>
        <v>27.524999999999999</v>
      </c>
      <c r="L1658" s="411"/>
      <c r="M1658" s="430">
        <v>0.5</v>
      </c>
      <c r="N1658" s="430">
        <v>82.5</v>
      </c>
      <c r="O1658" s="686">
        <v>0.6</v>
      </c>
      <c r="P1658" s="20">
        <v>734</v>
      </c>
      <c r="Q1658" s="264"/>
      <c r="R1658" s="264"/>
      <c r="S1658" s="264"/>
      <c r="T1658" s="264"/>
      <c r="U1658" s="264"/>
      <c r="V1658" s="264"/>
      <c r="W1658" s="264"/>
      <c r="X1658" s="264"/>
      <c r="Y1658" s="264"/>
      <c r="Z1658" s="264"/>
      <c r="AA1658" s="264"/>
      <c r="AB1658" s="264"/>
      <c r="AC1658" s="264"/>
      <c r="AD1658" s="264"/>
      <c r="AE1658" s="264"/>
      <c r="AF1658" s="264"/>
      <c r="AG1658" s="264"/>
      <c r="AH1658" s="264"/>
      <c r="AI1658" s="264"/>
      <c r="AJ1658" s="264"/>
      <c r="AK1658" s="264"/>
      <c r="AL1658" s="264"/>
      <c r="AM1658" s="264"/>
      <c r="AN1658" s="264"/>
      <c r="AO1658" s="264"/>
      <c r="AP1658" s="264"/>
      <c r="AQ1658" s="264"/>
      <c r="AR1658" s="264"/>
      <c r="AS1658" s="264"/>
      <c r="AT1658" s="264"/>
      <c r="AU1658" s="264"/>
      <c r="AV1658" s="264"/>
      <c r="AW1658" s="264"/>
      <c r="AX1658" s="264"/>
      <c r="AY1658" s="264"/>
      <c r="AZ1658" s="264"/>
      <c r="BA1658" s="264"/>
      <c r="BB1658" s="264"/>
      <c r="BC1658" s="264"/>
      <c r="BD1658" s="264"/>
      <c r="BE1658" s="264"/>
      <c r="BF1658" s="264"/>
      <c r="BG1658" s="264"/>
      <c r="BH1658" s="264"/>
      <c r="BI1658" s="264"/>
      <c r="BJ1658" s="264"/>
      <c r="BK1658" s="264"/>
      <c r="BL1658" s="264"/>
      <c r="BM1658" s="264"/>
      <c r="BN1658" s="264"/>
      <c r="BO1658" s="264"/>
      <c r="BP1658" s="264"/>
      <c r="BQ1658" s="264"/>
      <c r="BR1658" s="264"/>
      <c r="BS1658" s="264"/>
      <c r="BT1658" s="264"/>
      <c r="BU1658" s="264"/>
      <c r="BV1658" s="485"/>
    </row>
    <row r="1659" spans="1:74" s="425" customFormat="1" ht="15.75" x14ac:dyDescent="0.25">
      <c r="A1659" s="486"/>
      <c r="B1659" s="460"/>
      <c r="D1659" s="464"/>
      <c r="E1659" s="445" t="s">
        <v>39</v>
      </c>
      <c r="F1659" s="733"/>
      <c r="G1659" s="736">
        <v>36.25</v>
      </c>
      <c r="H1659" s="459">
        <f t="shared" si="685"/>
        <v>0</v>
      </c>
      <c r="I1659" s="428">
        <f t="shared" si="686"/>
        <v>0</v>
      </c>
      <c r="J1659" s="428">
        <f t="shared" si="687"/>
        <v>0</v>
      </c>
      <c r="K1659" s="429">
        <f t="shared" si="688"/>
        <v>0</v>
      </c>
      <c r="L1659" s="411"/>
      <c r="M1659" s="430"/>
      <c r="N1659" s="430"/>
      <c r="O1659" s="686"/>
      <c r="P1659" s="15"/>
      <c r="Q1659" s="264"/>
      <c r="R1659" s="264"/>
      <c r="S1659" s="264"/>
      <c r="T1659" s="264"/>
      <c r="U1659" s="264"/>
      <c r="V1659" s="264"/>
      <c r="W1659" s="264"/>
      <c r="X1659" s="264"/>
      <c r="Y1659" s="264"/>
      <c r="Z1659" s="264"/>
      <c r="AA1659" s="264"/>
      <c r="AB1659" s="264"/>
      <c r="AC1659" s="264"/>
      <c r="AD1659" s="264"/>
      <c r="AE1659" s="264"/>
      <c r="AF1659" s="264"/>
      <c r="AG1659" s="264"/>
      <c r="AH1659" s="264"/>
      <c r="AI1659" s="264"/>
      <c r="AJ1659" s="264"/>
      <c r="AK1659" s="264"/>
      <c r="AL1659" s="264"/>
      <c r="AM1659" s="264"/>
      <c r="AN1659" s="264"/>
      <c r="AO1659" s="264"/>
      <c r="AP1659" s="264"/>
      <c r="AQ1659" s="264"/>
      <c r="AR1659" s="264"/>
      <c r="AS1659" s="264"/>
      <c r="AT1659" s="264"/>
      <c r="AU1659" s="264"/>
      <c r="AV1659" s="264"/>
      <c r="AW1659" s="264"/>
      <c r="AX1659" s="264"/>
      <c r="AY1659" s="264"/>
      <c r="AZ1659" s="264"/>
      <c r="BA1659" s="264"/>
      <c r="BB1659" s="264"/>
      <c r="BC1659" s="264"/>
      <c r="BD1659" s="264"/>
      <c r="BE1659" s="264"/>
      <c r="BF1659" s="264"/>
      <c r="BG1659" s="264"/>
      <c r="BH1659" s="264"/>
      <c r="BI1659" s="264"/>
      <c r="BJ1659" s="264"/>
      <c r="BK1659" s="264"/>
      <c r="BL1659" s="264"/>
      <c r="BM1659" s="264"/>
      <c r="BN1659" s="264"/>
      <c r="BO1659" s="264"/>
      <c r="BP1659" s="264"/>
      <c r="BQ1659" s="264"/>
      <c r="BR1659" s="264"/>
      <c r="BS1659" s="264"/>
      <c r="BT1659" s="264"/>
      <c r="BU1659" s="264"/>
      <c r="BV1659" s="485"/>
    </row>
    <row r="1660" spans="1:74" s="425" customFormat="1" ht="15.75" x14ac:dyDescent="0.25">
      <c r="A1660" s="486"/>
      <c r="B1660" s="460"/>
      <c r="D1660" s="464"/>
      <c r="E1660" s="445" t="s">
        <v>482</v>
      </c>
      <c r="F1660" s="733"/>
      <c r="G1660" s="736">
        <v>18.75</v>
      </c>
      <c r="H1660" s="459">
        <f t="shared" si="685"/>
        <v>4.5374999999999996</v>
      </c>
      <c r="I1660" s="428">
        <f t="shared" si="686"/>
        <v>4.59375</v>
      </c>
      <c r="J1660" s="428">
        <f t="shared" si="687"/>
        <v>0.1125</v>
      </c>
      <c r="K1660" s="429">
        <f t="shared" si="688"/>
        <v>59.4375</v>
      </c>
      <c r="L1660" s="411"/>
      <c r="M1660" s="430">
        <v>24.2</v>
      </c>
      <c r="N1660" s="430">
        <v>24.5</v>
      </c>
      <c r="O1660" s="686">
        <v>0.6</v>
      </c>
      <c r="P1660" s="20">
        <v>317</v>
      </c>
      <c r="Q1660" s="264"/>
      <c r="R1660" s="264"/>
      <c r="S1660" s="264"/>
      <c r="T1660" s="264"/>
      <c r="U1660" s="264"/>
      <c r="V1660" s="264"/>
      <c r="W1660" s="264"/>
      <c r="X1660" s="264"/>
      <c r="Y1660" s="264"/>
      <c r="Z1660" s="264"/>
      <c r="AA1660" s="264"/>
      <c r="AB1660" s="264"/>
      <c r="AC1660" s="264"/>
      <c r="AD1660" s="264"/>
      <c r="AE1660" s="264"/>
      <c r="AF1660" s="264"/>
      <c r="AG1660" s="264"/>
      <c r="AH1660" s="264"/>
      <c r="AI1660" s="264"/>
      <c r="AJ1660" s="264"/>
      <c r="AK1660" s="264"/>
      <c r="AL1660" s="264"/>
      <c r="AM1660" s="264"/>
      <c r="AN1660" s="264"/>
      <c r="AO1660" s="264"/>
      <c r="AP1660" s="264"/>
      <c r="AQ1660" s="264"/>
      <c r="AR1660" s="264"/>
      <c r="AS1660" s="264"/>
      <c r="AT1660" s="264"/>
      <c r="AU1660" s="264"/>
      <c r="AV1660" s="264"/>
      <c r="AW1660" s="264"/>
      <c r="AX1660" s="264"/>
      <c r="AY1660" s="264"/>
      <c r="AZ1660" s="264"/>
      <c r="BA1660" s="264"/>
      <c r="BB1660" s="264"/>
      <c r="BC1660" s="264"/>
      <c r="BD1660" s="264"/>
      <c r="BE1660" s="264"/>
      <c r="BF1660" s="264"/>
      <c r="BG1660" s="264"/>
      <c r="BH1660" s="264"/>
      <c r="BI1660" s="264"/>
      <c r="BJ1660" s="264"/>
      <c r="BK1660" s="264"/>
      <c r="BL1660" s="264"/>
      <c r="BM1660" s="264"/>
      <c r="BN1660" s="264"/>
      <c r="BO1660" s="264"/>
      <c r="BP1660" s="264"/>
      <c r="BQ1660" s="264"/>
      <c r="BR1660" s="264"/>
      <c r="BS1660" s="264"/>
      <c r="BT1660" s="264"/>
      <c r="BU1660" s="264"/>
      <c r="BV1660" s="485"/>
    </row>
    <row r="1661" spans="1:74" s="425" customFormat="1" x14ac:dyDescent="0.25">
      <c r="A1661" s="486"/>
      <c r="B1661" s="461"/>
      <c r="C1661" s="435"/>
      <c r="D1661" s="435"/>
      <c r="E1661" s="75" t="s">
        <v>21</v>
      </c>
      <c r="F1661" s="1047"/>
      <c r="G1661" s="1166"/>
      <c r="H1661" s="471">
        <f t="shared" ref="H1661:K1661" si="689">SUM(H1650:H1660)</f>
        <v>19.426230000000004</v>
      </c>
      <c r="I1661" s="433">
        <f t="shared" si="689"/>
        <v>18.29533</v>
      </c>
      <c r="J1661" s="433">
        <f t="shared" si="689"/>
        <v>41.012410000000003</v>
      </c>
      <c r="K1661" s="433">
        <f t="shared" si="689"/>
        <v>403.06889999999999</v>
      </c>
      <c r="L1661" s="411"/>
      <c r="M1661" s="430"/>
      <c r="N1661" s="430"/>
      <c r="O1661" s="686"/>
      <c r="P1661" s="15"/>
      <c r="Q1661" s="264"/>
      <c r="R1661" s="264"/>
      <c r="S1661" s="264"/>
      <c r="T1661" s="264"/>
      <c r="U1661" s="264"/>
      <c r="V1661" s="264"/>
      <c r="W1661" s="264"/>
      <c r="X1661" s="264"/>
      <c r="Y1661" s="264"/>
      <c r="Z1661" s="264"/>
      <c r="AA1661" s="264"/>
      <c r="AB1661" s="264"/>
      <c r="AC1661" s="264"/>
      <c r="AD1661" s="264"/>
      <c r="AE1661" s="264"/>
      <c r="AF1661" s="264"/>
      <c r="AG1661" s="264"/>
      <c r="AH1661" s="264"/>
      <c r="AI1661" s="264"/>
      <c r="AJ1661" s="264"/>
      <c r="AK1661" s="264"/>
      <c r="AL1661" s="264"/>
      <c r="AM1661" s="264"/>
      <c r="AN1661" s="264"/>
      <c r="AO1661" s="264"/>
      <c r="AP1661" s="264"/>
      <c r="AQ1661" s="264"/>
      <c r="AR1661" s="264"/>
      <c r="AS1661" s="264"/>
      <c r="AT1661" s="264"/>
      <c r="AU1661" s="264"/>
      <c r="AV1661" s="264"/>
      <c r="AW1661" s="264"/>
      <c r="AX1661" s="264"/>
      <c r="AY1661" s="264"/>
      <c r="AZ1661" s="264"/>
      <c r="BA1661" s="264"/>
      <c r="BB1661" s="264"/>
      <c r="BC1661" s="264"/>
      <c r="BD1661" s="264"/>
      <c r="BE1661" s="264"/>
      <c r="BF1661" s="264"/>
      <c r="BG1661" s="264"/>
      <c r="BH1661" s="264"/>
      <c r="BI1661" s="264"/>
      <c r="BJ1661" s="264"/>
      <c r="BK1661" s="264"/>
      <c r="BL1661" s="264"/>
      <c r="BM1661" s="264"/>
      <c r="BN1661" s="264"/>
      <c r="BO1661" s="264"/>
      <c r="BP1661" s="264"/>
      <c r="BQ1661" s="264"/>
      <c r="BR1661" s="264"/>
      <c r="BS1661" s="264"/>
      <c r="BT1661" s="264"/>
      <c r="BU1661" s="264"/>
      <c r="BV1661" s="485"/>
    </row>
    <row r="1662" spans="1:74" s="425" customFormat="1" ht="57" x14ac:dyDescent="0.25">
      <c r="A1662" s="505"/>
      <c r="B1662" s="439" t="s">
        <v>102</v>
      </c>
      <c r="C1662" s="440" t="s">
        <v>776</v>
      </c>
      <c r="D1662" s="530">
        <v>70</v>
      </c>
      <c r="E1662" s="463" t="s">
        <v>86</v>
      </c>
      <c r="F1662" s="741">
        <f>G1662*100/90</f>
        <v>54.444444444444443</v>
      </c>
      <c r="G1662" s="1161">
        <v>49</v>
      </c>
      <c r="H1662" s="459">
        <f>G1662*M1662/100</f>
        <v>0.73499999999999999</v>
      </c>
      <c r="I1662" s="428">
        <f>G1662*N1662/100</f>
        <v>9.8000000000000004E-2</v>
      </c>
      <c r="J1662" s="428">
        <f>G1662*O1662/100</f>
        <v>1.0780000000000001</v>
      </c>
      <c r="K1662" s="429">
        <f>G1662*P1662/100</f>
        <v>7.35</v>
      </c>
      <c r="L1662" s="411"/>
      <c r="M1662" s="430">
        <v>1.5</v>
      </c>
      <c r="N1662" s="430">
        <v>0.2</v>
      </c>
      <c r="O1662" s="686">
        <v>2.2000000000000002</v>
      </c>
      <c r="P1662" s="20">
        <v>15</v>
      </c>
      <c r="Q1662" s="264"/>
      <c r="R1662" s="264"/>
      <c r="S1662" s="264"/>
      <c r="T1662" s="264"/>
      <c r="U1662" s="264"/>
      <c r="V1662" s="264"/>
      <c r="W1662" s="264"/>
      <c r="X1662" s="264"/>
      <c r="Y1662" s="264"/>
      <c r="Z1662" s="264"/>
      <c r="AA1662" s="264"/>
      <c r="AB1662" s="264"/>
      <c r="AC1662" s="264"/>
      <c r="AD1662" s="264"/>
      <c r="AE1662" s="264"/>
      <c r="AF1662" s="264"/>
      <c r="AG1662" s="264"/>
      <c r="AH1662" s="264"/>
      <c r="AI1662" s="264"/>
      <c r="AJ1662" s="264"/>
      <c r="AK1662" s="264"/>
      <c r="AL1662" s="264"/>
      <c r="AM1662" s="264"/>
      <c r="AN1662" s="264"/>
      <c r="AO1662" s="264"/>
      <c r="AP1662" s="264"/>
      <c r="AQ1662" s="264"/>
      <c r="AR1662" s="264"/>
      <c r="AS1662" s="264"/>
      <c r="AT1662" s="264"/>
      <c r="AU1662" s="264"/>
      <c r="AV1662" s="264"/>
      <c r="AW1662" s="264"/>
      <c r="AX1662" s="264"/>
      <c r="AY1662" s="264"/>
      <c r="AZ1662" s="264"/>
      <c r="BA1662" s="264"/>
      <c r="BB1662" s="264"/>
      <c r="BC1662" s="264"/>
      <c r="BD1662" s="264"/>
      <c r="BE1662" s="264"/>
      <c r="BF1662" s="264"/>
      <c r="BG1662" s="264"/>
      <c r="BH1662" s="264"/>
      <c r="BI1662" s="264"/>
      <c r="BJ1662" s="264"/>
      <c r="BK1662" s="264"/>
      <c r="BL1662" s="264"/>
      <c r="BM1662" s="264"/>
      <c r="BN1662" s="264"/>
      <c r="BO1662" s="264"/>
      <c r="BP1662" s="264"/>
      <c r="BQ1662" s="264"/>
      <c r="BR1662" s="264"/>
      <c r="BS1662" s="264"/>
      <c r="BT1662" s="264"/>
      <c r="BU1662" s="264"/>
      <c r="BV1662" s="485"/>
    </row>
    <row r="1663" spans="1:74" s="425" customFormat="1" ht="15.75" x14ac:dyDescent="0.25">
      <c r="A1663" s="486"/>
      <c r="B1663" s="487"/>
      <c r="C1663" s="437"/>
      <c r="D1663" s="506"/>
      <c r="E1663" s="463" t="s">
        <v>407</v>
      </c>
      <c r="F1663" s="1021">
        <f>G1663*100/98</f>
        <v>7.1428571428571432</v>
      </c>
      <c r="G1663" s="1171">
        <v>7</v>
      </c>
      <c r="H1663" s="459">
        <f>G1663*M1663/100</f>
        <v>4.8999999999999995E-2</v>
      </c>
      <c r="I1663" s="428">
        <f>G1663*N1663/100</f>
        <v>2.1000000000000001E-2</v>
      </c>
      <c r="J1663" s="428">
        <f>G1663*O1663/100</f>
        <v>0.39899999999999997</v>
      </c>
      <c r="K1663" s="429">
        <f>G1663*P1663/100</f>
        <v>1.82</v>
      </c>
      <c r="L1663" s="411"/>
      <c r="M1663" s="430">
        <v>0.7</v>
      </c>
      <c r="N1663" s="430">
        <v>0.3</v>
      </c>
      <c r="O1663" s="686">
        <v>5.7</v>
      </c>
      <c r="P1663" s="20">
        <v>26</v>
      </c>
      <c r="Q1663" s="264"/>
      <c r="R1663" s="264"/>
      <c r="S1663" s="264"/>
      <c r="T1663" s="264"/>
      <c r="U1663" s="264"/>
      <c r="V1663" s="264"/>
      <c r="W1663" s="264"/>
      <c r="X1663" s="264"/>
      <c r="Y1663" s="264"/>
      <c r="Z1663" s="264"/>
      <c r="AA1663" s="264"/>
      <c r="AB1663" s="264"/>
      <c r="AC1663" s="264"/>
      <c r="AD1663" s="264"/>
      <c r="AE1663" s="264"/>
      <c r="AF1663" s="264"/>
      <c r="AG1663" s="264"/>
      <c r="AH1663" s="264"/>
      <c r="AI1663" s="264"/>
      <c r="AJ1663" s="264"/>
      <c r="AK1663" s="264"/>
      <c r="AL1663" s="264"/>
      <c r="AM1663" s="264"/>
      <c r="AN1663" s="264"/>
      <c r="AO1663" s="264"/>
      <c r="AP1663" s="264"/>
      <c r="AQ1663" s="264"/>
      <c r="AR1663" s="264"/>
      <c r="AS1663" s="264"/>
      <c r="AT1663" s="264"/>
      <c r="AU1663" s="264"/>
      <c r="AV1663" s="264"/>
      <c r="AW1663" s="264"/>
      <c r="AX1663" s="264"/>
      <c r="AY1663" s="264"/>
      <c r="AZ1663" s="264"/>
      <c r="BA1663" s="264"/>
      <c r="BB1663" s="264"/>
      <c r="BC1663" s="264"/>
      <c r="BD1663" s="264"/>
      <c r="BE1663" s="264"/>
      <c r="BF1663" s="264"/>
      <c r="BG1663" s="264"/>
      <c r="BH1663" s="264"/>
      <c r="BI1663" s="264"/>
      <c r="BJ1663" s="264"/>
      <c r="BK1663" s="264"/>
      <c r="BL1663" s="264"/>
      <c r="BM1663" s="264"/>
      <c r="BN1663" s="264"/>
      <c r="BO1663" s="264"/>
      <c r="BP1663" s="264"/>
      <c r="BQ1663" s="264"/>
      <c r="BR1663" s="264"/>
      <c r="BS1663" s="264"/>
      <c r="BT1663" s="264"/>
      <c r="BU1663" s="264"/>
      <c r="BV1663" s="485"/>
    </row>
    <row r="1664" spans="1:74" s="425" customFormat="1" ht="15.75" x14ac:dyDescent="0.25">
      <c r="A1664" s="486"/>
      <c r="B1664" s="460"/>
      <c r="D1664" s="493"/>
      <c r="E1664" s="463" t="s">
        <v>197</v>
      </c>
      <c r="F1664" s="986">
        <f>G1664*100/80</f>
        <v>8.75</v>
      </c>
      <c r="G1664" s="1171">
        <v>7</v>
      </c>
      <c r="H1664" s="459">
        <f>G1664*M1664/100</f>
        <v>5.6000000000000008E-2</v>
      </c>
      <c r="I1664" s="428">
        <f>G1664*N1664/100</f>
        <v>2.8000000000000004E-2</v>
      </c>
      <c r="J1664" s="428">
        <f>G1664*O1664/100</f>
        <v>0.65100000000000013</v>
      </c>
      <c r="K1664" s="429">
        <f>G1664*P1664/100</f>
        <v>2.73</v>
      </c>
      <c r="L1664" s="411"/>
      <c r="M1664" s="430">
        <v>0.8</v>
      </c>
      <c r="N1664" s="430">
        <v>0.4</v>
      </c>
      <c r="O1664" s="686">
        <v>9.3000000000000007</v>
      </c>
      <c r="P1664" s="15">
        <v>39</v>
      </c>
      <c r="Q1664" s="264"/>
      <c r="R1664" s="264"/>
      <c r="S1664" s="264"/>
      <c r="T1664" s="264"/>
      <c r="U1664" s="264"/>
      <c r="V1664" s="264"/>
      <c r="W1664" s="264"/>
      <c r="X1664" s="264"/>
      <c r="Y1664" s="264"/>
      <c r="Z1664" s="264"/>
      <c r="AA1664" s="264"/>
      <c r="AB1664" s="264"/>
      <c r="AC1664" s="264"/>
      <c r="AD1664" s="264"/>
      <c r="AE1664" s="264"/>
      <c r="AF1664" s="264"/>
      <c r="AG1664" s="264"/>
      <c r="AH1664" s="264"/>
      <c r="AI1664" s="264"/>
      <c r="AJ1664" s="264"/>
      <c r="AK1664" s="264"/>
      <c r="AL1664" s="264"/>
      <c r="AM1664" s="264"/>
      <c r="AN1664" s="264"/>
      <c r="AO1664" s="264"/>
      <c r="AP1664" s="264"/>
      <c r="AQ1664" s="264"/>
      <c r="AR1664" s="264"/>
      <c r="AS1664" s="264"/>
      <c r="AT1664" s="264"/>
      <c r="AU1664" s="264"/>
      <c r="AV1664" s="264"/>
      <c r="AW1664" s="264"/>
      <c r="AX1664" s="264"/>
      <c r="AY1664" s="264"/>
      <c r="AZ1664" s="264"/>
      <c r="BA1664" s="264"/>
      <c r="BB1664" s="264"/>
      <c r="BC1664" s="264"/>
      <c r="BD1664" s="264"/>
      <c r="BE1664" s="264"/>
      <c r="BF1664" s="264"/>
      <c r="BG1664" s="264"/>
      <c r="BH1664" s="264"/>
      <c r="BI1664" s="264"/>
      <c r="BJ1664" s="264"/>
      <c r="BK1664" s="264"/>
      <c r="BL1664" s="264"/>
      <c r="BM1664" s="264"/>
      <c r="BN1664" s="264"/>
      <c r="BO1664" s="264"/>
      <c r="BP1664" s="264"/>
      <c r="BQ1664" s="264"/>
      <c r="BR1664" s="264"/>
      <c r="BS1664" s="264"/>
      <c r="BT1664" s="264"/>
      <c r="BU1664" s="264"/>
      <c r="BV1664" s="485"/>
    </row>
    <row r="1665" spans="1:74" s="494" customFormat="1" ht="15.75" x14ac:dyDescent="0.25">
      <c r="A1665" s="489"/>
      <c r="B1665" s="490"/>
      <c r="D1665" s="493"/>
      <c r="E1665" s="463" t="s">
        <v>32</v>
      </c>
      <c r="F1665" s="730"/>
      <c r="G1665" s="1171">
        <v>10</v>
      </c>
      <c r="H1665" s="459">
        <f>G1665*M1665/100</f>
        <v>0.26</v>
      </c>
      <c r="I1665" s="428">
        <f>G1665*N1665/100</f>
        <v>2.5</v>
      </c>
      <c r="J1665" s="428">
        <f>G1665*O1665/100</f>
        <v>0.27</v>
      </c>
      <c r="K1665" s="429">
        <f>G1665*P1665/100</f>
        <v>24.8</v>
      </c>
      <c r="L1665" s="411"/>
      <c r="M1665" s="430">
        <v>2.6</v>
      </c>
      <c r="N1665" s="430">
        <v>25</v>
      </c>
      <c r="O1665" s="686">
        <v>2.7</v>
      </c>
      <c r="P1665" s="15">
        <v>248</v>
      </c>
      <c r="Q1665" s="264"/>
      <c r="R1665" s="264"/>
      <c r="S1665" s="264"/>
      <c r="T1665" s="264"/>
      <c r="U1665" s="264"/>
      <c r="V1665" s="264"/>
      <c r="W1665" s="264"/>
      <c r="X1665" s="264"/>
      <c r="Y1665" s="264"/>
      <c r="Z1665" s="264"/>
      <c r="AA1665" s="264"/>
      <c r="AB1665" s="264"/>
      <c r="AC1665" s="264"/>
      <c r="AD1665" s="264"/>
      <c r="AE1665" s="264"/>
      <c r="AF1665" s="264"/>
      <c r="AG1665" s="264"/>
      <c r="AH1665" s="264"/>
      <c r="AI1665" s="264"/>
      <c r="AJ1665" s="264"/>
      <c r="AK1665" s="264"/>
      <c r="AL1665" s="264"/>
      <c r="AM1665" s="264"/>
      <c r="AN1665" s="264"/>
      <c r="AO1665" s="264"/>
      <c r="AP1665" s="264"/>
      <c r="AQ1665" s="264"/>
      <c r="AR1665" s="264"/>
      <c r="AS1665" s="264"/>
      <c r="AT1665" s="264"/>
      <c r="AU1665" s="264"/>
      <c r="AV1665" s="264"/>
      <c r="AW1665" s="264"/>
      <c r="AX1665" s="264"/>
      <c r="AY1665" s="264"/>
      <c r="AZ1665" s="264"/>
      <c r="BA1665" s="264"/>
      <c r="BB1665" s="264"/>
      <c r="BC1665" s="264"/>
      <c r="BD1665" s="264"/>
      <c r="BE1665" s="264"/>
      <c r="BF1665" s="264"/>
      <c r="BG1665" s="264"/>
      <c r="BH1665" s="264"/>
      <c r="BI1665" s="264"/>
      <c r="BJ1665" s="264"/>
      <c r="BK1665" s="264"/>
      <c r="BL1665" s="264"/>
      <c r="BM1665" s="264"/>
      <c r="BN1665" s="264"/>
      <c r="BO1665" s="264"/>
      <c r="BP1665" s="264"/>
      <c r="BQ1665" s="264"/>
      <c r="BR1665" s="264"/>
      <c r="BS1665" s="264"/>
      <c r="BT1665" s="264"/>
      <c r="BU1665" s="264"/>
      <c r="BV1665" s="568"/>
    </row>
    <row r="1666" spans="1:74" s="425" customFormat="1" ht="15.75" x14ac:dyDescent="0.25">
      <c r="A1666" s="486"/>
      <c r="B1666" s="460"/>
      <c r="D1666" s="493"/>
      <c r="E1666" s="463" t="s">
        <v>80</v>
      </c>
      <c r="F1666" s="730"/>
      <c r="G1666" s="1171">
        <v>0.14000000000000001</v>
      </c>
      <c r="H1666" s="459"/>
      <c r="I1666" s="428"/>
      <c r="J1666" s="428"/>
      <c r="K1666" s="429"/>
      <c r="L1666" s="411"/>
      <c r="M1666" s="430"/>
      <c r="N1666" s="430"/>
      <c r="O1666" s="686"/>
      <c r="P1666" s="15"/>
      <c r="Q1666" s="264"/>
      <c r="R1666" s="264"/>
      <c r="S1666" s="264"/>
      <c r="T1666" s="264"/>
      <c r="U1666" s="264"/>
      <c r="V1666" s="264"/>
      <c r="W1666" s="264"/>
      <c r="X1666" s="264"/>
      <c r="Y1666" s="264"/>
      <c r="Z1666" s="264"/>
      <c r="AA1666" s="264"/>
      <c r="AB1666" s="264"/>
      <c r="AC1666" s="264"/>
      <c r="AD1666" s="264"/>
      <c r="AE1666" s="264"/>
      <c r="AF1666" s="264"/>
      <c r="AG1666" s="264"/>
      <c r="AH1666" s="264"/>
      <c r="AI1666" s="264"/>
      <c r="AJ1666" s="264"/>
      <c r="AK1666" s="264"/>
      <c r="AL1666" s="264"/>
      <c r="AM1666" s="264"/>
      <c r="AN1666" s="264"/>
      <c r="AO1666" s="264"/>
      <c r="AP1666" s="264"/>
      <c r="AQ1666" s="264"/>
      <c r="AR1666" s="264"/>
      <c r="AS1666" s="264"/>
      <c r="AT1666" s="264"/>
      <c r="AU1666" s="264"/>
      <c r="AV1666" s="264"/>
      <c r="AW1666" s="264"/>
      <c r="AX1666" s="264"/>
      <c r="AY1666" s="264"/>
      <c r="AZ1666" s="264"/>
      <c r="BA1666" s="264"/>
      <c r="BB1666" s="264"/>
      <c r="BC1666" s="264"/>
      <c r="BD1666" s="264"/>
      <c r="BE1666" s="264"/>
      <c r="BF1666" s="264"/>
      <c r="BG1666" s="264"/>
      <c r="BH1666" s="264"/>
      <c r="BI1666" s="264"/>
      <c r="BJ1666" s="264"/>
      <c r="BK1666" s="264"/>
      <c r="BL1666" s="264"/>
      <c r="BM1666" s="264"/>
      <c r="BN1666" s="264"/>
      <c r="BO1666" s="264"/>
      <c r="BP1666" s="264"/>
      <c r="BQ1666" s="264"/>
      <c r="BR1666" s="264"/>
      <c r="BS1666" s="264"/>
      <c r="BT1666" s="264"/>
      <c r="BU1666" s="264"/>
      <c r="BV1666" s="485"/>
    </row>
    <row r="1667" spans="1:74" s="425" customFormat="1" ht="15.75" x14ac:dyDescent="0.25">
      <c r="A1667" s="486"/>
      <c r="B1667" s="460"/>
      <c r="D1667" s="493"/>
      <c r="E1667" s="463" t="s">
        <v>36</v>
      </c>
      <c r="F1667" s="730"/>
      <c r="G1667" s="1171">
        <v>0.3</v>
      </c>
      <c r="H1667" s="459">
        <f>G1666*M1667/100</f>
        <v>0</v>
      </c>
      <c r="I1667" s="428">
        <f>G1666*N1667/100</f>
        <v>0</v>
      </c>
      <c r="J1667" s="428">
        <f>G1666*O1667/100</f>
        <v>0.13986000000000001</v>
      </c>
      <c r="K1667" s="429">
        <f>G1666*P1667/100</f>
        <v>0.56840000000000002</v>
      </c>
      <c r="L1667" s="411"/>
      <c r="M1667" s="430">
        <v>0</v>
      </c>
      <c r="N1667" s="430">
        <v>0</v>
      </c>
      <c r="O1667" s="686">
        <v>99.9</v>
      </c>
      <c r="P1667" s="15">
        <v>406</v>
      </c>
      <c r="Q1667" s="264"/>
      <c r="R1667" s="264"/>
      <c r="S1667" s="264"/>
      <c r="T1667" s="264"/>
      <c r="U1667" s="264"/>
      <c r="V1667" s="264"/>
      <c r="W1667" s="264"/>
      <c r="X1667" s="264"/>
      <c r="Y1667" s="264"/>
      <c r="Z1667" s="264"/>
      <c r="AA1667" s="264"/>
      <c r="AB1667" s="264"/>
      <c r="AC1667" s="264"/>
      <c r="AD1667" s="264"/>
      <c r="AE1667" s="264"/>
      <c r="AF1667" s="264"/>
      <c r="AG1667" s="264"/>
      <c r="AH1667" s="264"/>
      <c r="AI1667" s="264"/>
      <c r="AJ1667" s="264"/>
      <c r="AK1667" s="264"/>
      <c r="AL1667" s="264"/>
      <c r="AM1667" s="264"/>
      <c r="AN1667" s="264"/>
      <c r="AO1667" s="264"/>
      <c r="AP1667" s="264"/>
      <c r="AQ1667" s="264"/>
      <c r="AR1667" s="264"/>
      <c r="AS1667" s="264"/>
      <c r="AT1667" s="264"/>
      <c r="AU1667" s="264"/>
      <c r="AV1667" s="264"/>
      <c r="AW1667" s="264"/>
      <c r="AX1667" s="264"/>
      <c r="AY1667" s="264"/>
      <c r="AZ1667" s="264"/>
      <c r="BA1667" s="264"/>
      <c r="BB1667" s="264"/>
      <c r="BC1667" s="264"/>
      <c r="BD1667" s="264"/>
      <c r="BE1667" s="264"/>
      <c r="BF1667" s="264"/>
      <c r="BG1667" s="264"/>
      <c r="BH1667" s="264"/>
      <c r="BI1667" s="264"/>
      <c r="BJ1667" s="264"/>
      <c r="BK1667" s="264"/>
      <c r="BL1667" s="264"/>
      <c r="BM1667" s="264"/>
      <c r="BN1667" s="264"/>
      <c r="BO1667" s="264"/>
      <c r="BP1667" s="264"/>
      <c r="BQ1667" s="264"/>
      <c r="BR1667" s="264"/>
      <c r="BS1667" s="264"/>
      <c r="BT1667" s="264"/>
      <c r="BU1667" s="264"/>
      <c r="BV1667" s="485"/>
    </row>
    <row r="1668" spans="1:74" s="425" customFormat="1" x14ac:dyDescent="0.25">
      <c r="A1668" s="486"/>
      <c r="B1668" s="461"/>
      <c r="C1668" s="435"/>
      <c r="D1668" s="507"/>
      <c r="E1668" s="75" t="s">
        <v>21</v>
      </c>
      <c r="F1668" s="1047"/>
      <c r="G1668" s="1128"/>
      <c r="H1668" s="471">
        <f>SUM(H1662:H1667)</f>
        <v>1.1000000000000001</v>
      </c>
      <c r="I1668" s="433">
        <f t="shared" ref="I1668:K1668" si="690">SUM(I1662:I1667)</f>
        <v>2.6470000000000002</v>
      </c>
      <c r="J1668" s="433">
        <f t="shared" si="690"/>
        <v>2.5378600000000002</v>
      </c>
      <c r="K1668" s="433">
        <f t="shared" si="690"/>
        <v>37.2684</v>
      </c>
      <c r="L1668" s="411"/>
      <c r="M1668" s="430"/>
      <c r="N1668" s="430"/>
      <c r="O1668" s="686"/>
      <c r="P1668" s="15"/>
      <c r="Q1668" s="264"/>
      <c r="R1668" s="264"/>
      <c r="S1668" s="264"/>
      <c r="T1668" s="264"/>
      <c r="U1668" s="264"/>
      <c r="V1668" s="264"/>
      <c r="W1668" s="264"/>
      <c r="X1668" s="264"/>
      <c r="Y1668" s="264"/>
      <c r="Z1668" s="264"/>
      <c r="AA1668" s="264"/>
      <c r="AB1668" s="264"/>
      <c r="AC1668" s="264"/>
      <c r="AD1668" s="264"/>
      <c r="AE1668" s="264"/>
      <c r="AF1668" s="264"/>
      <c r="AG1668" s="264"/>
      <c r="AH1668" s="264"/>
      <c r="AI1668" s="264"/>
      <c r="AJ1668" s="264"/>
      <c r="AK1668" s="264"/>
      <c r="AL1668" s="264"/>
      <c r="AM1668" s="264"/>
      <c r="AN1668" s="264"/>
      <c r="AO1668" s="264"/>
      <c r="AP1668" s="264"/>
      <c r="AQ1668" s="264"/>
      <c r="AR1668" s="264"/>
      <c r="AS1668" s="264"/>
      <c r="AT1668" s="264"/>
      <c r="AU1668" s="264"/>
      <c r="AV1668" s="264"/>
      <c r="AW1668" s="264"/>
      <c r="AX1668" s="264"/>
      <c r="AY1668" s="264"/>
      <c r="AZ1668" s="264"/>
      <c r="BA1668" s="264"/>
      <c r="BB1668" s="264"/>
      <c r="BC1668" s="264"/>
      <c r="BD1668" s="264"/>
      <c r="BE1668" s="264"/>
      <c r="BF1668" s="264"/>
      <c r="BG1668" s="264"/>
      <c r="BH1668" s="264"/>
      <c r="BI1668" s="264"/>
      <c r="BJ1668" s="264"/>
      <c r="BK1668" s="264"/>
      <c r="BL1668" s="264"/>
      <c r="BM1668" s="264"/>
      <c r="BN1668" s="264"/>
      <c r="BO1668" s="264"/>
      <c r="BP1668" s="264"/>
      <c r="BQ1668" s="264"/>
      <c r="BR1668" s="264"/>
      <c r="BS1668" s="264"/>
      <c r="BT1668" s="264"/>
      <c r="BU1668" s="264"/>
      <c r="BV1668" s="485"/>
    </row>
    <row r="1669" spans="1:74" s="479" customFormat="1" ht="28.5" customHeight="1" x14ac:dyDescent="0.25">
      <c r="A1669" s="432"/>
      <c r="B1669" s="439" t="s">
        <v>188</v>
      </c>
      <c r="C1669" s="440" t="s">
        <v>187</v>
      </c>
      <c r="D1669" s="467">
        <v>200</v>
      </c>
      <c r="E1669" s="429" t="s">
        <v>39</v>
      </c>
      <c r="F1669" s="986"/>
      <c r="G1669" s="738">
        <v>80</v>
      </c>
      <c r="H1669" s="459">
        <f>G1669*M1669/100</f>
        <v>0</v>
      </c>
      <c r="I1669" s="428">
        <f>G1669*N1669/100</f>
        <v>0</v>
      </c>
      <c r="J1669" s="428">
        <f>G1669*O1669/100</f>
        <v>0</v>
      </c>
      <c r="K1669" s="429">
        <f>G1669*P1669/100</f>
        <v>0</v>
      </c>
      <c r="L1669" s="411"/>
      <c r="M1669" s="430"/>
      <c r="N1669" s="430"/>
      <c r="O1669" s="686"/>
      <c r="P1669" s="15"/>
      <c r="Q1669" s="380"/>
      <c r="R1669" s="380"/>
      <c r="S1669" s="380"/>
      <c r="T1669" s="380"/>
      <c r="U1669" s="380"/>
      <c r="V1669" s="380"/>
      <c r="W1669" s="380"/>
      <c r="X1669" s="380"/>
      <c r="Y1669" s="380"/>
      <c r="Z1669" s="380"/>
      <c r="AA1669" s="380"/>
      <c r="AB1669" s="380"/>
      <c r="AC1669" s="380"/>
      <c r="AD1669" s="380"/>
      <c r="AE1669" s="380"/>
      <c r="AF1669" s="380"/>
      <c r="AG1669" s="380"/>
      <c r="AH1669" s="380"/>
      <c r="AI1669" s="380"/>
      <c r="AJ1669" s="380"/>
      <c r="AK1669" s="380"/>
      <c r="AL1669" s="380"/>
      <c r="AM1669" s="380"/>
      <c r="AN1669" s="380"/>
      <c r="AO1669" s="380"/>
      <c r="AP1669" s="380"/>
      <c r="AQ1669" s="380"/>
      <c r="AR1669" s="380"/>
      <c r="AS1669" s="380"/>
      <c r="AT1669" s="380"/>
      <c r="AU1669" s="380"/>
      <c r="AV1669" s="380"/>
      <c r="AW1669" s="380"/>
      <c r="AX1669" s="380"/>
      <c r="AY1669" s="380"/>
      <c r="AZ1669" s="380"/>
      <c r="BA1669" s="380"/>
      <c r="BB1669" s="380"/>
      <c r="BC1669" s="380"/>
      <c r="BD1669" s="380"/>
      <c r="BE1669" s="380"/>
      <c r="BF1669" s="380"/>
      <c r="BG1669" s="380"/>
      <c r="BH1669" s="380"/>
      <c r="BI1669" s="380"/>
      <c r="BJ1669" s="380"/>
      <c r="BK1669" s="380"/>
      <c r="BL1669" s="380"/>
      <c r="BM1669" s="380"/>
      <c r="BN1669" s="380"/>
      <c r="BO1669" s="380"/>
      <c r="BP1669" s="380"/>
      <c r="BQ1669" s="380"/>
      <c r="BR1669" s="380"/>
      <c r="BS1669" s="380"/>
      <c r="BT1669" s="380"/>
      <c r="BU1669" s="380"/>
      <c r="BV1669" s="951"/>
    </row>
    <row r="1670" spans="1:74" s="479" customFormat="1" ht="21.75" customHeight="1" x14ac:dyDescent="0.25">
      <c r="A1670" s="432"/>
      <c r="B1670" s="426"/>
      <c r="C1670" s="432"/>
      <c r="D1670" s="432"/>
      <c r="E1670" s="468" t="s">
        <v>183</v>
      </c>
      <c r="F1670" s="806"/>
      <c r="G1670" s="932">
        <v>120</v>
      </c>
      <c r="H1670" s="459">
        <f>G1670*M1670/100</f>
        <v>0.72</v>
      </c>
      <c r="I1670" s="428">
        <f>G1670*N1670/100</f>
        <v>0.12</v>
      </c>
      <c r="J1670" s="428">
        <f>G1670*O1670/100</f>
        <v>11.88</v>
      </c>
      <c r="K1670" s="429">
        <f>G1670*P1670/100</f>
        <v>51.6</v>
      </c>
      <c r="L1670" s="411"/>
      <c r="M1670" s="430">
        <v>0.6</v>
      </c>
      <c r="N1670" s="430">
        <v>0.1</v>
      </c>
      <c r="O1670" s="686">
        <v>9.9</v>
      </c>
      <c r="P1670" s="20">
        <v>43</v>
      </c>
      <c r="Q1670" s="380"/>
      <c r="R1670" s="380"/>
      <c r="S1670" s="380"/>
      <c r="T1670" s="380"/>
      <c r="U1670" s="380"/>
      <c r="V1670" s="380"/>
      <c r="W1670" s="380"/>
      <c r="X1670" s="380"/>
      <c r="Y1670" s="380"/>
      <c r="Z1670" s="380"/>
      <c r="AA1670" s="380"/>
      <c r="AB1670" s="380"/>
      <c r="AC1670" s="380"/>
      <c r="AD1670" s="380"/>
      <c r="AE1670" s="380"/>
      <c r="AF1670" s="380"/>
      <c r="AG1670" s="380"/>
      <c r="AH1670" s="380"/>
      <c r="AI1670" s="380"/>
      <c r="AJ1670" s="380"/>
      <c r="AK1670" s="380"/>
      <c r="AL1670" s="380"/>
      <c r="AM1670" s="380"/>
      <c r="AN1670" s="380"/>
      <c r="AO1670" s="380"/>
      <c r="AP1670" s="380"/>
      <c r="AQ1670" s="380"/>
      <c r="AR1670" s="380"/>
      <c r="AS1670" s="380"/>
      <c r="AT1670" s="380"/>
      <c r="AU1670" s="380"/>
      <c r="AV1670" s="380"/>
      <c r="AW1670" s="380"/>
      <c r="AX1670" s="380"/>
      <c r="AY1670" s="380"/>
      <c r="AZ1670" s="380"/>
      <c r="BA1670" s="380"/>
      <c r="BB1670" s="380"/>
      <c r="BC1670" s="380"/>
      <c r="BD1670" s="380"/>
      <c r="BE1670" s="380"/>
      <c r="BF1670" s="380"/>
      <c r="BG1670" s="380"/>
      <c r="BH1670" s="380"/>
      <c r="BI1670" s="380"/>
      <c r="BJ1670" s="380"/>
      <c r="BK1670" s="380"/>
      <c r="BL1670" s="380"/>
      <c r="BM1670" s="380"/>
      <c r="BN1670" s="380"/>
      <c r="BO1670" s="380"/>
      <c r="BP1670" s="380"/>
      <c r="BQ1670" s="380"/>
      <c r="BR1670" s="380"/>
      <c r="BS1670" s="380"/>
      <c r="BT1670" s="380"/>
      <c r="BU1670" s="380"/>
      <c r="BV1670" s="951"/>
    </row>
    <row r="1671" spans="1:74" s="479" customFormat="1" ht="16.5" customHeight="1" x14ac:dyDescent="0.25">
      <c r="A1671" s="432"/>
      <c r="B1671" s="426"/>
      <c r="C1671" s="432"/>
      <c r="D1671" s="432"/>
      <c r="E1671" s="458" t="s">
        <v>21</v>
      </c>
      <c r="F1671" s="986"/>
      <c r="G1671" s="980"/>
      <c r="H1671" s="598">
        <f>SUM(H1669:H1670)</f>
        <v>0.72</v>
      </c>
      <c r="I1671" s="448">
        <f t="shared" ref="I1671:K1671" si="691">SUM(I1669:I1670)</f>
        <v>0.12</v>
      </c>
      <c r="J1671" s="448">
        <f t="shared" si="691"/>
        <v>11.88</v>
      </c>
      <c r="K1671" s="448">
        <f t="shared" si="691"/>
        <v>51.6</v>
      </c>
      <c r="L1671" s="411"/>
      <c r="M1671" s="430"/>
      <c r="N1671" s="430"/>
      <c r="O1671" s="686"/>
      <c r="P1671" s="15"/>
      <c r="Q1671" s="380"/>
      <c r="R1671" s="380"/>
      <c r="S1671" s="380"/>
      <c r="T1671" s="380"/>
      <c r="U1671" s="380"/>
      <c r="V1671" s="380"/>
      <c r="W1671" s="380"/>
      <c r="X1671" s="380"/>
      <c r="Y1671" s="380"/>
      <c r="Z1671" s="380"/>
      <c r="AA1671" s="380"/>
      <c r="AB1671" s="380"/>
      <c r="AC1671" s="380"/>
      <c r="AD1671" s="380"/>
      <c r="AE1671" s="380"/>
      <c r="AF1671" s="380"/>
      <c r="AG1671" s="380"/>
      <c r="AH1671" s="380"/>
      <c r="AI1671" s="380"/>
      <c r="AJ1671" s="380"/>
      <c r="AK1671" s="380"/>
      <c r="AL1671" s="380"/>
      <c r="AM1671" s="380"/>
      <c r="AN1671" s="380"/>
      <c r="AO1671" s="380"/>
      <c r="AP1671" s="380"/>
      <c r="AQ1671" s="380"/>
      <c r="AR1671" s="380"/>
      <c r="AS1671" s="380"/>
      <c r="AT1671" s="380"/>
      <c r="AU1671" s="380"/>
      <c r="AV1671" s="380"/>
      <c r="AW1671" s="380"/>
      <c r="AX1671" s="380"/>
      <c r="AY1671" s="380"/>
      <c r="AZ1671" s="380"/>
      <c r="BA1671" s="380"/>
      <c r="BB1671" s="380"/>
      <c r="BC1671" s="380"/>
      <c r="BD1671" s="380"/>
      <c r="BE1671" s="380"/>
      <c r="BF1671" s="380"/>
      <c r="BG1671" s="380"/>
      <c r="BH1671" s="380"/>
      <c r="BI1671" s="380"/>
      <c r="BJ1671" s="380"/>
      <c r="BK1671" s="380"/>
      <c r="BL1671" s="380"/>
      <c r="BM1671" s="380"/>
      <c r="BN1671" s="380"/>
      <c r="BO1671" s="380"/>
      <c r="BP1671" s="380"/>
      <c r="BQ1671" s="380"/>
      <c r="BR1671" s="380"/>
      <c r="BS1671" s="380"/>
      <c r="BT1671" s="380"/>
      <c r="BU1671" s="380"/>
      <c r="BV1671" s="951"/>
    </row>
    <row r="1672" spans="1:74" s="425" customFormat="1" x14ac:dyDescent="0.25">
      <c r="A1672" s="438"/>
      <c r="B1672" s="439" t="s">
        <v>264</v>
      </c>
      <c r="C1672" s="440" t="s">
        <v>25</v>
      </c>
      <c r="D1672" s="467">
        <v>100</v>
      </c>
      <c r="E1672" s="518" t="s">
        <v>25</v>
      </c>
      <c r="F1672" s="1034">
        <v>100</v>
      </c>
      <c r="G1672" s="738">
        <v>88</v>
      </c>
      <c r="H1672" s="471">
        <f>G1672*M1672/100</f>
        <v>0.26400000000000001</v>
      </c>
      <c r="I1672" s="433">
        <f>G1672*N1672/100</f>
        <v>0.26400000000000001</v>
      </c>
      <c r="J1672" s="433">
        <f>G1672*O1672/100</f>
        <v>11.352</v>
      </c>
      <c r="K1672" s="476">
        <f>G1672*P1672/100</f>
        <v>45.76</v>
      </c>
      <c r="L1672" s="411"/>
      <c r="M1672" s="430">
        <v>0.3</v>
      </c>
      <c r="N1672" s="430">
        <v>0.3</v>
      </c>
      <c r="O1672" s="686">
        <v>12.9</v>
      </c>
      <c r="P1672" s="20">
        <v>52</v>
      </c>
      <c r="Q1672" s="264"/>
      <c r="R1672" s="264"/>
      <c r="S1672" s="264"/>
      <c r="T1672" s="264"/>
      <c r="U1672" s="264"/>
      <c r="V1672" s="264"/>
      <c r="W1672" s="264"/>
      <c r="X1672" s="264"/>
      <c r="Y1672" s="264"/>
      <c r="Z1672" s="264"/>
      <c r="AA1672" s="264"/>
      <c r="AB1672" s="264"/>
      <c r="AC1672" s="264"/>
      <c r="AD1672" s="264"/>
      <c r="AE1672" s="264"/>
      <c r="AF1672" s="264"/>
      <c r="AG1672" s="264"/>
      <c r="AH1672" s="264"/>
      <c r="AI1672" s="264"/>
      <c r="AJ1672" s="264"/>
      <c r="AK1672" s="264"/>
      <c r="AL1672" s="264"/>
      <c r="AM1672" s="264"/>
      <c r="AN1672" s="264"/>
      <c r="AO1672" s="264"/>
      <c r="AP1672" s="264"/>
      <c r="AQ1672" s="264"/>
      <c r="AR1672" s="264"/>
      <c r="AS1672" s="264"/>
      <c r="AT1672" s="264"/>
      <c r="AU1672" s="264"/>
      <c r="AV1672" s="264"/>
      <c r="AW1672" s="264"/>
      <c r="AX1672" s="264"/>
      <c r="AY1672" s="264"/>
      <c r="AZ1672" s="264"/>
      <c r="BA1672" s="264"/>
      <c r="BB1672" s="264"/>
      <c r="BC1672" s="264"/>
      <c r="BD1672" s="264"/>
      <c r="BE1672" s="264"/>
      <c r="BF1672" s="264"/>
      <c r="BG1672" s="264"/>
      <c r="BH1672" s="264"/>
      <c r="BI1672" s="264"/>
      <c r="BJ1672" s="264"/>
      <c r="BK1672" s="264"/>
      <c r="BL1672" s="264"/>
      <c r="BM1672" s="264"/>
      <c r="BN1672" s="264"/>
      <c r="BO1672" s="264"/>
      <c r="BP1672" s="264"/>
      <c r="BQ1672" s="264"/>
      <c r="BR1672" s="264"/>
      <c r="BS1672" s="264"/>
      <c r="BT1672" s="264"/>
      <c r="BU1672" s="264"/>
      <c r="BV1672" s="485"/>
    </row>
    <row r="1673" spans="1:74" s="424" customFormat="1" x14ac:dyDescent="0.25">
      <c r="A1673" s="938"/>
      <c r="B1673" s="1110"/>
      <c r="C1673" s="940"/>
      <c r="D1673" s="940"/>
      <c r="E1673" s="456" t="s">
        <v>125</v>
      </c>
      <c r="F1673" s="1091"/>
      <c r="G1673" s="334"/>
      <c r="H1673" s="632">
        <f>H1661+H1668+H1671+H1672</f>
        <v>21.510230000000004</v>
      </c>
      <c r="I1673" s="457">
        <f t="shared" ref="I1673:K1673" si="692">I1661+I1668+I1671+I1672</f>
        <v>21.326329999999999</v>
      </c>
      <c r="J1673" s="457">
        <f t="shared" si="692"/>
        <v>66.782270000000011</v>
      </c>
      <c r="K1673" s="457">
        <f t="shared" si="692"/>
        <v>537.69730000000004</v>
      </c>
      <c r="M1673" s="942"/>
      <c r="N1673" s="942"/>
      <c r="O1673" s="965"/>
      <c r="P1673" s="266"/>
      <c r="Q1673" s="264"/>
      <c r="R1673" s="264"/>
      <c r="S1673" s="264"/>
      <c r="T1673" s="264"/>
      <c r="U1673" s="264"/>
      <c r="V1673" s="264"/>
      <c r="W1673" s="264"/>
      <c r="X1673" s="264"/>
      <c r="Y1673" s="264"/>
      <c r="Z1673" s="264"/>
      <c r="AA1673" s="264"/>
      <c r="AB1673" s="264"/>
      <c r="AC1673" s="264"/>
      <c r="AD1673" s="264"/>
      <c r="AE1673" s="264"/>
      <c r="AF1673" s="264"/>
      <c r="AG1673" s="264"/>
      <c r="AH1673" s="264"/>
      <c r="AI1673" s="264"/>
      <c r="AJ1673" s="264"/>
      <c r="AK1673" s="264"/>
      <c r="AL1673" s="264"/>
      <c r="AM1673" s="264"/>
      <c r="AN1673" s="264"/>
      <c r="AO1673" s="264"/>
      <c r="AP1673" s="264"/>
      <c r="AQ1673" s="264"/>
      <c r="AR1673" s="264"/>
      <c r="AS1673" s="264"/>
      <c r="AT1673" s="264"/>
      <c r="AU1673" s="264"/>
      <c r="AV1673" s="264"/>
      <c r="AW1673" s="264"/>
      <c r="AX1673" s="264"/>
      <c r="AY1673" s="264"/>
      <c r="AZ1673" s="264"/>
      <c r="BA1673" s="264"/>
      <c r="BB1673" s="264"/>
      <c r="BC1673" s="264"/>
      <c r="BD1673" s="264"/>
      <c r="BE1673" s="264"/>
      <c r="BF1673" s="264"/>
      <c r="BG1673" s="264"/>
      <c r="BH1673" s="264"/>
      <c r="BI1673" s="264"/>
      <c r="BJ1673" s="264"/>
      <c r="BK1673" s="264"/>
      <c r="BL1673" s="264"/>
      <c r="BM1673" s="264"/>
      <c r="BN1673" s="264"/>
      <c r="BO1673" s="264"/>
      <c r="BP1673" s="264"/>
      <c r="BQ1673" s="264"/>
      <c r="BR1673" s="264"/>
      <c r="BS1673" s="264"/>
      <c r="BT1673" s="264"/>
      <c r="BU1673" s="264"/>
      <c r="BV1673" s="950"/>
    </row>
    <row r="1674" spans="1:74" s="420" customFormat="1" x14ac:dyDescent="0.25">
      <c r="A1674" s="1310" t="s">
        <v>774</v>
      </c>
      <c r="B1674" s="1311"/>
      <c r="C1674" s="480"/>
      <c r="D1674" s="481"/>
      <c r="E1674" s="482"/>
      <c r="F1674" s="1084"/>
      <c r="G1674" s="1035"/>
      <c r="H1674" s="926">
        <f t="shared" ref="H1674:K1674" si="693">H1585+H1630+H1648+H1673</f>
        <v>84.217620000000011</v>
      </c>
      <c r="I1674" s="483">
        <f t="shared" si="693"/>
        <v>93.467759999999998</v>
      </c>
      <c r="J1674" s="483">
        <f t="shared" si="693"/>
        <v>293.03679</v>
      </c>
      <c r="K1674" s="483">
        <f t="shared" si="693"/>
        <v>2299.0472</v>
      </c>
      <c r="O1674" s="683"/>
      <c r="P1674" s="9"/>
      <c r="Q1674" s="264"/>
      <c r="R1674" s="264"/>
      <c r="S1674" s="264"/>
      <c r="T1674" s="264"/>
      <c r="U1674" s="264"/>
      <c r="V1674" s="264"/>
      <c r="W1674" s="264"/>
      <c r="X1674" s="264"/>
      <c r="Y1674" s="264"/>
      <c r="Z1674" s="264"/>
      <c r="AA1674" s="264"/>
      <c r="AB1674" s="264"/>
      <c r="AC1674" s="264"/>
      <c r="AD1674" s="264"/>
      <c r="AE1674" s="264"/>
      <c r="AF1674" s="264"/>
      <c r="AG1674" s="264"/>
      <c r="AH1674" s="264"/>
      <c r="AI1674" s="264"/>
      <c r="AJ1674" s="264"/>
      <c r="AK1674" s="264"/>
      <c r="AL1674" s="264"/>
      <c r="AM1674" s="264"/>
      <c r="AN1674" s="264"/>
      <c r="AO1674" s="264"/>
      <c r="AP1674" s="264"/>
      <c r="AQ1674" s="264"/>
      <c r="AR1674" s="264"/>
      <c r="AS1674" s="264"/>
      <c r="AT1674" s="264"/>
      <c r="AU1674" s="264"/>
      <c r="AV1674" s="264"/>
      <c r="AW1674" s="264"/>
      <c r="AX1674" s="264"/>
      <c r="AY1674" s="264"/>
      <c r="AZ1674" s="264"/>
      <c r="BA1674" s="264"/>
      <c r="BB1674" s="264"/>
      <c r="BC1674" s="264"/>
      <c r="BD1674" s="264"/>
      <c r="BE1674" s="264"/>
      <c r="BF1674" s="264"/>
      <c r="BG1674" s="264"/>
      <c r="BH1674" s="264"/>
      <c r="BI1674" s="264"/>
      <c r="BJ1674" s="264"/>
      <c r="BK1674" s="264"/>
      <c r="BL1674" s="264"/>
      <c r="BM1674" s="264"/>
      <c r="BN1674" s="264"/>
      <c r="BO1674" s="264"/>
      <c r="BP1674" s="264"/>
      <c r="BQ1674" s="264"/>
      <c r="BR1674" s="264"/>
      <c r="BS1674" s="264"/>
      <c r="BT1674" s="264"/>
      <c r="BU1674" s="264"/>
      <c r="BV1674" s="949"/>
    </row>
    <row r="1675" spans="1:74" s="420" customFormat="1" x14ac:dyDescent="0.25">
      <c r="A1675" s="415" t="s">
        <v>775</v>
      </c>
      <c r="B1675" s="416"/>
      <c r="C1675" s="416"/>
      <c r="D1675" s="417"/>
      <c r="E1675" s="417"/>
      <c r="F1675" s="1081"/>
      <c r="G1675" s="5"/>
      <c r="H1675" s="924"/>
      <c r="I1675" s="416"/>
      <c r="J1675" s="416"/>
      <c r="K1675" s="418"/>
      <c r="L1675" s="480"/>
      <c r="M1675" s="419"/>
      <c r="N1675" s="419"/>
      <c r="O1675" s="970"/>
      <c r="P1675" s="9"/>
      <c r="Q1675" s="264"/>
      <c r="R1675" s="264"/>
      <c r="S1675" s="264"/>
      <c r="T1675" s="264"/>
      <c r="U1675" s="264"/>
      <c r="V1675" s="264"/>
      <c r="W1675" s="264"/>
      <c r="X1675" s="264"/>
      <c r="Y1675" s="264"/>
      <c r="Z1675" s="264"/>
      <c r="AA1675" s="264"/>
      <c r="AB1675" s="264"/>
      <c r="AC1675" s="264"/>
      <c r="AD1675" s="264"/>
      <c r="AE1675" s="264"/>
      <c r="AF1675" s="264"/>
      <c r="AG1675" s="264"/>
      <c r="AH1675" s="264"/>
      <c r="AI1675" s="264"/>
      <c r="AJ1675" s="264"/>
      <c r="AK1675" s="264"/>
      <c r="AL1675" s="264"/>
      <c r="AM1675" s="264"/>
      <c r="AN1675" s="264"/>
      <c r="AO1675" s="264"/>
      <c r="AP1675" s="264"/>
      <c r="AQ1675" s="264"/>
      <c r="AR1675" s="264"/>
      <c r="AS1675" s="264"/>
      <c r="AT1675" s="264"/>
      <c r="AU1675" s="264"/>
      <c r="AV1675" s="264"/>
      <c r="AW1675" s="264"/>
      <c r="AX1675" s="264"/>
      <c r="AY1675" s="264"/>
      <c r="AZ1675" s="264"/>
      <c r="BA1675" s="264"/>
      <c r="BB1675" s="264"/>
      <c r="BC1675" s="264"/>
      <c r="BD1675" s="264"/>
      <c r="BE1675" s="264"/>
      <c r="BF1675" s="264"/>
      <c r="BG1675" s="264"/>
      <c r="BH1675" s="264"/>
      <c r="BI1675" s="264"/>
      <c r="BJ1675" s="264"/>
      <c r="BK1675" s="264"/>
      <c r="BL1675" s="264"/>
      <c r="BM1675" s="264"/>
      <c r="BN1675" s="264"/>
      <c r="BO1675" s="264"/>
      <c r="BP1675" s="264"/>
      <c r="BQ1675" s="264"/>
      <c r="BR1675" s="264"/>
      <c r="BS1675" s="264"/>
      <c r="BT1675" s="264"/>
      <c r="BU1675" s="264"/>
      <c r="BV1675" s="949"/>
    </row>
    <row r="1676" spans="1:74" s="424" customFormat="1" x14ac:dyDescent="0.25">
      <c r="A1676" s="1307" t="s">
        <v>22</v>
      </c>
      <c r="B1676" s="1307"/>
      <c r="C1676" s="421"/>
      <c r="D1676" s="422"/>
      <c r="E1676" s="862"/>
      <c r="F1676" s="1086"/>
      <c r="G1676" s="728"/>
      <c r="H1676" s="925"/>
      <c r="I1676" s="421"/>
      <c r="J1676" s="421"/>
      <c r="K1676" s="423"/>
      <c r="L1676" s="411"/>
      <c r="O1676" s="684"/>
      <c r="P1676" s="27"/>
      <c r="Q1676" s="264"/>
      <c r="R1676" s="264"/>
      <c r="S1676" s="264"/>
      <c r="T1676" s="264"/>
      <c r="U1676" s="264"/>
      <c r="V1676" s="264"/>
      <c r="W1676" s="264"/>
      <c r="X1676" s="264"/>
      <c r="Y1676" s="264"/>
      <c r="Z1676" s="264"/>
      <c r="AA1676" s="264"/>
      <c r="AB1676" s="264"/>
      <c r="AC1676" s="264"/>
      <c r="AD1676" s="264"/>
      <c r="AE1676" s="264"/>
      <c r="AF1676" s="264"/>
      <c r="AG1676" s="264"/>
      <c r="AH1676" s="264"/>
      <c r="AI1676" s="264"/>
      <c r="AJ1676" s="264"/>
      <c r="AK1676" s="264"/>
      <c r="AL1676" s="264"/>
      <c r="AM1676" s="264"/>
      <c r="AN1676" s="264"/>
      <c r="AO1676" s="264"/>
      <c r="AP1676" s="264"/>
      <c r="AQ1676" s="264"/>
      <c r="AR1676" s="264"/>
      <c r="AS1676" s="264"/>
      <c r="AT1676" s="264"/>
      <c r="AU1676" s="264"/>
      <c r="AV1676" s="264"/>
      <c r="AW1676" s="264"/>
      <c r="AX1676" s="264"/>
      <c r="AY1676" s="264"/>
      <c r="AZ1676" s="264"/>
      <c r="BA1676" s="264"/>
      <c r="BB1676" s="264"/>
      <c r="BC1676" s="264"/>
      <c r="BD1676" s="264"/>
      <c r="BE1676" s="264"/>
      <c r="BF1676" s="264"/>
      <c r="BG1676" s="264"/>
      <c r="BH1676" s="264"/>
      <c r="BI1676" s="264"/>
      <c r="BJ1676" s="264"/>
      <c r="BK1676" s="264"/>
      <c r="BL1676" s="264"/>
      <c r="BM1676" s="264"/>
      <c r="BN1676" s="264"/>
      <c r="BO1676" s="264"/>
      <c r="BP1676" s="264"/>
      <c r="BQ1676" s="264"/>
      <c r="BR1676" s="264"/>
      <c r="BS1676" s="264"/>
      <c r="BT1676" s="264"/>
      <c r="BU1676" s="264"/>
      <c r="BV1676" s="950"/>
    </row>
    <row r="1677" spans="1:74" s="425" customFormat="1" ht="15.75" customHeight="1" x14ac:dyDescent="0.25">
      <c r="B1677" s="426" t="s">
        <v>778</v>
      </c>
      <c r="C1677" s="1306" t="s">
        <v>779</v>
      </c>
      <c r="D1677" s="533">
        <v>120</v>
      </c>
      <c r="E1677" s="445" t="s">
        <v>120</v>
      </c>
      <c r="F1677" s="1072"/>
      <c r="G1677" s="738">
        <v>80</v>
      </c>
      <c r="H1677" s="459">
        <f t="shared" ref="H1677:H1683" si="694">G1677*M1677/100</f>
        <v>10.08</v>
      </c>
      <c r="I1677" s="428">
        <f t="shared" ref="I1677:I1683" si="695">G1677*N1677/100</f>
        <v>7.92</v>
      </c>
      <c r="J1677" s="428">
        <f t="shared" ref="J1677:J1683" si="696">G1677*O1677/100</f>
        <v>0.64</v>
      </c>
      <c r="K1677" s="428">
        <f t="shared" ref="K1677:K1683" si="697">G1677*P1677/100</f>
        <v>113.6</v>
      </c>
      <c r="L1677" s="411"/>
      <c r="M1677" s="430">
        <v>12.6</v>
      </c>
      <c r="N1677" s="430">
        <v>9.9</v>
      </c>
      <c r="O1677" s="686">
        <v>0.8</v>
      </c>
      <c r="P1677" s="15">
        <v>142</v>
      </c>
      <c r="Q1677" s="264"/>
      <c r="R1677" s="264"/>
      <c r="S1677" s="264"/>
      <c r="T1677" s="264"/>
      <c r="U1677" s="264"/>
      <c r="V1677" s="264"/>
      <c r="W1677" s="264"/>
      <c r="X1677" s="264"/>
      <c r="Y1677" s="264"/>
      <c r="Z1677" s="264"/>
      <c r="AA1677" s="264"/>
      <c r="AB1677" s="264"/>
      <c r="AC1677" s="264"/>
      <c r="AD1677" s="264"/>
      <c r="AE1677" s="264"/>
      <c r="AF1677" s="264"/>
      <c r="AG1677" s="264"/>
      <c r="AH1677" s="264"/>
      <c r="AI1677" s="264"/>
      <c r="AJ1677" s="264"/>
      <c r="AK1677" s="264"/>
      <c r="AL1677" s="264"/>
      <c r="AM1677" s="264"/>
      <c r="AN1677" s="264"/>
      <c r="AO1677" s="264"/>
      <c r="AP1677" s="264"/>
      <c r="AQ1677" s="264"/>
      <c r="AR1677" s="264"/>
      <c r="AS1677" s="264"/>
      <c r="AT1677" s="264"/>
      <c r="AU1677" s="264"/>
      <c r="AV1677" s="264"/>
      <c r="AW1677" s="264"/>
      <c r="AX1677" s="264"/>
      <c r="AY1677" s="264"/>
      <c r="AZ1677" s="264"/>
      <c r="BA1677" s="264"/>
      <c r="BB1677" s="264"/>
      <c r="BC1677" s="264"/>
      <c r="BD1677" s="264"/>
      <c r="BE1677" s="264"/>
      <c r="BF1677" s="264"/>
      <c r="BG1677" s="264"/>
      <c r="BH1677" s="264"/>
      <c r="BI1677" s="264"/>
      <c r="BJ1677" s="264"/>
      <c r="BK1677" s="264"/>
      <c r="BL1677" s="264"/>
      <c r="BM1677" s="264"/>
      <c r="BN1677" s="264"/>
      <c r="BO1677" s="264"/>
      <c r="BP1677" s="264"/>
      <c r="BQ1677" s="264"/>
      <c r="BR1677" s="264"/>
      <c r="BS1677" s="264"/>
      <c r="BT1677" s="264"/>
      <c r="BU1677" s="264"/>
      <c r="BV1677" s="485"/>
    </row>
    <row r="1678" spans="1:74" s="425" customFormat="1" x14ac:dyDescent="0.25">
      <c r="B1678" s="426"/>
      <c r="C1678" s="1299"/>
      <c r="D1678" s="436"/>
      <c r="E1678" s="445" t="s">
        <v>17</v>
      </c>
      <c r="F1678" s="1072"/>
      <c r="G1678" s="738">
        <v>30</v>
      </c>
      <c r="H1678" s="459">
        <f t="shared" si="694"/>
        <v>0.84</v>
      </c>
      <c r="I1678" s="428">
        <f t="shared" si="695"/>
        <v>0.75</v>
      </c>
      <c r="J1678" s="428">
        <f t="shared" si="696"/>
        <v>1.41</v>
      </c>
      <c r="K1678" s="428">
        <f t="shared" si="697"/>
        <v>15.6</v>
      </c>
      <c r="L1678" s="411"/>
      <c r="M1678" s="430">
        <v>2.8</v>
      </c>
      <c r="N1678" s="430">
        <v>2.5</v>
      </c>
      <c r="O1678" s="686">
        <v>4.7</v>
      </c>
      <c r="P1678" s="20">
        <v>52</v>
      </c>
      <c r="Q1678" s="264"/>
      <c r="R1678" s="264"/>
      <c r="S1678" s="264"/>
      <c r="T1678" s="264"/>
      <c r="U1678" s="264"/>
      <c r="V1678" s="264"/>
      <c r="W1678" s="264"/>
      <c r="X1678" s="264"/>
      <c r="Y1678" s="264"/>
      <c r="Z1678" s="264"/>
      <c r="AA1678" s="264"/>
      <c r="AB1678" s="264"/>
      <c r="AC1678" s="264"/>
      <c r="AD1678" s="264"/>
      <c r="AE1678" s="264"/>
      <c r="AF1678" s="264"/>
      <c r="AG1678" s="264"/>
      <c r="AH1678" s="264"/>
      <c r="AI1678" s="264"/>
      <c r="AJ1678" s="264"/>
      <c r="AK1678" s="264"/>
      <c r="AL1678" s="264"/>
      <c r="AM1678" s="264"/>
      <c r="AN1678" s="264"/>
      <c r="AO1678" s="264"/>
      <c r="AP1678" s="264"/>
      <c r="AQ1678" s="264"/>
      <c r="AR1678" s="264"/>
      <c r="AS1678" s="264"/>
      <c r="AT1678" s="264"/>
      <c r="AU1678" s="264"/>
      <c r="AV1678" s="264"/>
      <c r="AW1678" s="264"/>
      <c r="AX1678" s="264"/>
      <c r="AY1678" s="264"/>
      <c r="AZ1678" s="264"/>
      <c r="BA1678" s="264"/>
      <c r="BB1678" s="264"/>
      <c r="BC1678" s="264"/>
      <c r="BD1678" s="264"/>
      <c r="BE1678" s="264"/>
      <c r="BF1678" s="264"/>
      <c r="BG1678" s="264"/>
      <c r="BH1678" s="264"/>
      <c r="BI1678" s="264"/>
      <c r="BJ1678" s="264"/>
      <c r="BK1678" s="264"/>
      <c r="BL1678" s="264"/>
      <c r="BM1678" s="264"/>
      <c r="BN1678" s="264"/>
      <c r="BO1678" s="264"/>
      <c r="BP1678" s="264"/>
      <c r="BQ1678" s="264"/>
      <c r="BR1678" s="264"/>
      <c r="BS1678" s="264"/>
      <c r="BT1678" s="264"/>
      <c r="BU1678" s="264"/>
      <c r="BV1678" s="485"/>
    </row>
    <row r="1679" spans="1:74" s="425" customFormat="1" x14ac:dyDescent="0.25">
      <c r="B1679" s="426"/>
      <c r="C1679" s="432"/>
      <c r="D1679" s="436"/>
      <c r="E1679" s="445" t="s">
        <v>80</v>
      </c>
      <c r="F1679" s="1072"/>
      <c r="G1679" s="738">
        <v>0.1</v>
      </c>
      <c r="H1679" s="459">
        <f t="shared" si="694"/>
        <v>0</v>
      </c>
      <c r="I1679" s="428">
        <f t="shared" si="695"/>
        <v>0</v>
      </c>
      <c r="J1679" s="428">
        <f t="shared" si="696"/>
        <v>0</v>
      </c>
      <c r="K1679" s="428">
        <f t="shared" si="697"/>
        <v>0</v>
      </c>
      <c r="L1679" s="411"/>
      <c r="M1679" s="430"/>
      <c r="N1679" s="430"/>
      <c r="O1679" s="686"/>
      <c r="P1679" s="15"/>
      <c r="Q1679" s="264"/>
      <c r="R1679" s="264"/>
      <c r="S1679" s="264"/>
      <c r="T1679" s="264"/>
      <c r="U1679" s="264"/>
      <c r="V1679" s="264"/>
      <c r="W1679" s="264"/>
      <c r="X1679" s="264"/>
      <c r="Y1679" s="264"/>
      <c r="Z1679" s="264"/>
      <c r="AA1679" s="264"/>
      <c r="AB1679" s="264"/>
      <c r="AC1679" s="264"/>
      <c r="AD1679" s="264"/>
      <c r="AE1679" s="264"/>
      <c r="AF1679" s="264"/>
      <c r="AG1679" s="264"/>
      <c r="AH1679" s="264"/>
      <c r="AI1679" s="264"/>
      <c r="AJ1679" s="264"/>
      <c r="AK1679" s="264"/>
      <c r="AL1679" s="264"/>
      <c r="AM1679" s="264"/>
      <c r="AN1679" s="264"/>
      <c r="AO1679" s="264"/>
      <c r="AP1679" s="264"/>
      <c r="AQ1679" s="264"/>
      <c r="AR1679" s="264"/>
      <c r="AS1679" s="264"/>
      <c r="AT1679" s="264"/>
      <c r="AU1679" s="264"/>
      <c r="AV1679" s="264"/>
      <c r="AW1679" s="264"/>
      <c r="AX1679" s="264"/>
      <c r="AY1679" s="264"/>
      <c r="AZ1679" s="264"/>
      <c r="BA1679" s="264"/>
      <c r="BB1679" s="264"/>
      <c r="BC1679" s="264"/>
      <c r="BD1679" s="264"/>
      <c r="BE1679" s="264"/>
      <c r="BF1679" s="264"/>
      <c r="BG1679" s="264"/>
      <c r="BH1679" s="264"/>
      <c r="BI1679" s="264"/>
      <c r="BJ1679" s="264"/>
      <c r="BK1679" s="264"/>
      <c r="BL1679" s="264"/>
      <c r="BM1679" s="264"/>
      <c r="BN1679" s="264"/>
      <c r="BO1679" s="264"/>
      <c r="BP1679" s="264"/>
      <c r="BQ1679" s="264"/>
      <c r="BR1679" s="264"/>
      <c r="BS1679" s="264"/>
      <c r="BT1679" s="264"/>
      <c r="BU1679" s="264"/>
      <c r="BV1679" s="485"/>
    </row>
    <row r="1680" spans="1:74" s="425" customFormat="1" x14ac:dyDescent="0.25">
      <c r="B1680" s="426"/>
      <c r="C1680" s="432"/>
      <c r="D1680" s="436"/>
      <c r="E1680" s="445" t="s">
        <v>20</v>
      </c>
      <c r="F1680" s="1072"/>
      <c r="G1680" s="738">
        <v>2</v>
      </c>
      <c r="H1680" s="459">
        <f t="shared" si="694"/>
        <v>0.01</v>
      </c>
      <c r="I1680" s="428">
        <f t="shared" si="695"/>
        <v>1.65</v>
      </c>
      <c r="J1680" s="428">
        <f t="shared" si="696"/>
        <v>1.2E-2</v>
      </c>
      <c r="K1680" s="429">
        <f t="shared" si="697"/>
        <v>14.68</v>
      </c>
      <c r="L1680" s="411"/>
      <c r="M1680" s="430">
        <v>0.5</v>
      </c>
      <c r="N1680" s="430">
        <v>82.5</v>
      </c>
      <c r="O1680" s="686">
        <v>0.6</v>
      </c>
      <c r="P1680" s="20">
        <v>734</v>
      </c>
      <c r="Q1680" s="264"/>
      <c r="R1680" s="264"/>
      <c r="S1680" s="264"/>
      <c r="T1680" s="264"/>
      <c r="U1680" s="264"/>
      <c r="V1680" s="264"/>
      <c r="W1680" s="264"/>
      <c r="X1680" s="264"/>
      <c r="Y1680" s="264"/>
      <c r="Z1680" s="264"/>
      <c r="AA1680" s="264"/>
      <c r="AB1680" s="264"/>
      <c r="AC1680" s="264"/>
      <c r="AD1680" s="264"/>
      <c r="AE1680" s="264"/>
      <c r="AF1680" s="264"/>
      <c r="AG1680" s="264"/>
      <c r="AH1680" s="264"/>
      <c r="AI1680" s="264"/>
      <c r="AJ1680" s="264"/>
      <c r="AK1680" s="264"/>
      <c r="AL1680" s="264"/>
      <c r="AM1680" s="264"/>
      <c r="AN1680" s="264"/>
      <c r="AO1680" s="264"/>
      <c r="AP1680" s="264"/>
      <c r="AQ1680" s="264"/>
      <c r="AR1680" s="264"/>
      <c r="AS1680" s="264"/>
      <c r="AT1680" s="264"/>
      <c r="AU1680" s="264"/>
      <c r="AV1680" s="264"/>
      <c r="AW1680" s="264"/>
      <c r="AX1680" s="264"/>
      <c r="AY1680" s="264"/>
      <c r="AZ1680" s="264"/>
      <c r="BA1680" s="264"/>
      <c r="BB1680" s="264"/>
      <c r="BC1680" s="264"/>
      <c r="BD1680" s="264"/>
      <c r="BE1680" s="264"/>
      <c r="BF1680" s="264"/>
      <c r="BG1680" s="264"/>
      <c r="BH1680" s="264"/>
      <c r="BI1680" s="264"/>
      <c r="BJ1680" s="264"/>
      <c r="BK1680" s="264"/>
      <c r="BL1680" s="264"/>
      <c r="BM1680" s="264"/>
      <c r="BN1680" s="264"/>
      <c r="BO1680" s="264"/>
      <c r="BP1680" s="264"/>
      <c r="BQ1680" s="264"/>
      <c r="BR1680" s="264"/>
      <c r="BS1680" s="264"/>
      <c r="BT1680" s="264"/>
      <c r="BU1680" s="264"/>
      <c r="BV1680" s="485"/>
    </row>
    <row r="1681" spans="1:74" s="425" customFormat="1" ht="15.75" x14ac:dyDescent="0.25">
      <c r="A1681" s="486"/>
      <c r="B1681" s="460"/>
      <c r="D1681" s="464"/>
      <c r="E1681" s="445" t="s">
        <v>606</v>
      </c>
      <c r="F1681" s="990">
        <f>G1681*100/85</f>
        <v>14.117647058823529</v>
      </c>
      <c r="G1681" s="736">
        <v>12</v>
      </c>
      <c r="H1681" s="459">
        <f t="shared" si="694"/>
        <v>0.19200000000000003</v>
      </c>
      <c r="I1681" s="428">
        <f t="shared" si="695"/>
        <v>3.5999999999999997E-2</v>
      </c>
      <c r="J1681" s="428">
        <f t="shared" si="696"/>
        <v>1.2</v>
      </c>
      <c r="K1681" s="429">
        <f t="shared" si="697"/>
        <v>5.52</v>
      </c>
      <c r="L1681" s="411"/>
      <c r="M1681" s="430">
        <v>1.6</v>
      </c>
      <c r="N1681" s="430">
        <v>0.3</v>
      </c>
      <c r="O1681" s="686">
        <v>10</v>
      </c>
      <c r="P1681" s="15">
        <v>46</v>
      </c>
      <c r="Q1681" s="264"/>
      <c r="R1681" s="264"/>
      <c r="S1681" s="264"/>
      <c r="T1681" s="264"/>
      <c r="U1681" s="264"/>
      <c r="V1681" s="264"/>
      <c r="W1681" s="264"/>
      <c r="X1681" s="264"/>
      <c r="Y1681" s="264"/>
      <c r="Z1681" s="264"/>
      <c r="AA1681" s="264"/>
      <c r="AB1681" s="264"/>
      <c r="AC1681" s="264"/>
      <c r="AD1681" s="264"/>
      <c r="AE1681" s="264"/>
      <c r="AF1681" s="264"/>
      <c r="AG1681" s="264"/>
      <c r="AH1681" s="264"/>
      <c r="AI1681" s="264"/>
      <c r="AJ1681" s="264"/>
      <c r="AK1681" s="264"/>
      <c r="AL1681" s="264"/>
      <c r="AM1681" s="264"/>
      <c r="AN1681" s="264"/>
      <c r="AO1681" s="264"/>
      <c r="AP1681" s="264"/>
      <c r="AQ1681" s="264"/>
      <c r="AR1681" s="264"/>
      <c r="AS1681" s="264"/>
      <c r="AT1681" s="264"/>
      <c r="AU1681" s="264"/>
      <c r="AV1681" s="264"/>
      <c r="AW1681" s="264"/>
      <c r="AX1681" s="264"/>
      <c r="AY1681" s="264"/>
      <c r="AZ1681" s="264"/>
      <c r="BA1681" s="264"/>
      <c r="BB1681" s="264"/>
      <c r="BC1681" s="264"/>
      <c r="BD1681" s="264"/>
      <c r="BE1681" s="264"/>
      <c r="BF1681" s="264"/>
      <c r="BG1681" s="264"/>
      <c r="BH1681" s="264"/>
      <c r="BI1681" s="264"/>
      <c r="BJ1681" s="264"/>
      <c r="BK1681" s="264"/>
      <c r="BL1681" s="264"/>
      <c r="BM1681" s="264"/>
      <c r="BN1681" s="264"/>
      <c r="BO1681" s="264"/>
      <c r="BP1681" s="264"/>
      <c r="BQ1681" s="264"/>
      <c r="BR1681" s="264"/>
      <c r="BS1681" s="264"/>
      <c r="BT1681" s="264"/>
      <c r="BU1681" s="264"/>
      <c r="BV1681" s="485"/>
    </row>
    <row r="1682" spans="1:74" s="532" customFormat="1" x14ac:dyDescent="0.25">
      <c r="A1682" s="432"/>
      <c r="B1682" s="426"/>
      <c r="C1682" s="432"/>
      <c r="D1682" s="432"/>
      <c r="E1682" s="445" t="s">
        <v>755</v>
      </c>
      <c r="F1682" s="996">
        <f>G1682*100/80</f>
        <v>12.5</v>
      </c>
      <c r="G1682" s="980">
        <v>10</v>
      </c>
      <c r="H1682" s="459">
        <f t="shared" si="694"/>
        <v>0.13</v>
      </c>
      <c r="I1682" s="428">
        <f t="shared" si="695"/>
        <v>0.04</v>
      </c>
      <c r="J1682" s="428">
        <f t="shared" si="696"/>
        <v>0.62</v>
      </c>
      <c r="K1682" s="429">
        <f t="shared" si="697"/>
        <v>3</v>
      </c>
      <c r="L1682" s="411"/>
      <c r="M1682" s="430">
        <v>1.3</v>
      </c>
      <c r="N1682" s="430">
        <v>0.4</v>
      </c>
      <c r="O1682" s="686">
        <v>6.2</v>
      </c>
      <c r="P1682" s="20">
        <v>30</v>
      </c>
      <c r="Q1682" s="385"/>
      <c r="R1682" s="385"/>
      <c r="S1682" s="385"/>
      <c r="T1682" s="385"/>
      <c r="U1682" s="385"/>
      <c r="V1682" s="385"/>
      <c r="W1682" s="385"/>
      <c r="X1682" s="385"/>
      <c r="Y1682" s="385"/>
      <c r="Z1682" s="385"/>
      <c r="AA1682" s="385"/>
      <c r="AB1682" s="385"/>
      <c r="AC1682" s="385"/>
      <c r="AD1682" s="385"/>
      <c r="AE1682" s="385"/>
      <c r="AF1682" s="385"/>
      <c r="AG1682" s="385"/>
      <c r="AH1682" s="385"/>
      <c r="AI1682" s="385"/>
      <c r="AJ1682" s="385"/>
      <c r="AK1682" s="385"/>
      <c r="AL1682" s="385"/>
      <c r="AM1682" s="385"/>
      <c r="AN1682" s="385"/>
      <c r="AO1682" s="385"/>
      <c r="AP1682" s="385"/>
      <c r="AQ1682" s="385"/>
      <c r="AR1682" s="385"/>
      <c r="AS1682" s="385"/>
      <c r="AT1682" s="385"/>
      <c r="AU1682" s="385"/>
      <c r="AV1682" s="385"/>
      <c r="AW1682" s="385"/>
      <c r="AX1682" s="385"/>
      <c r="AY1682" s="385"/>
      <c r="AZ1682" s="385"/>
      <c r="BA1682" s="385"/>
      <c r="BB1682" s="385"/>
      <c r="BC1682" s="385"/>
      <c r="BD1682" s="385"/>
      <c r="BE1682" s="385"/>
      <c r="BF1682" s="385"/>
      <c r="BG1682" s="385"/>
      <c r="BH1682" s="385"/>
      <c r="BI1682" s="385"/>
      <c r="BJ1682" s="385"/>
      <c r="BK1682" s="385"/>
      <c r="BL1682" s="385"/>
      <c r="BM1682" s="385"/>
      <c r="BN1682" s="385"/>
      <c r="BO1682" s="385"/>
      <c r="BP1682" s="385"/>
      <c r="BQ1682" s="385"/>
      <c r="BR1682" s="385"/>
      <c r="BS1682" s="385"/>
      <c r="BT1682" s="385"/>
      <c r="BU1682" s="385"/>
      <c r="BV1682" s="953"/>
    </row>
    <row r="1683" spans="1:74" s="425" customFormat="1" ht="15.75" x14ac:dyDescent="0.25">
      <c r="A1683" s="486"/>
      <c r="B1683" s="460"/>
      <c r="D1683" s="464"/>
      <c r="E1683" s="445" t="s">
        <v>377</v>
      </c>
      <c r="F1683" s="733"/>
      <c r="G1683" s="736">
        <v>1</v>
      </c>
      <c r="H1683" s="459">
        <f t="shared" si="694"/>
        <v>0</v>
      </c>
      <c r="I1683" s="428">
        <f t="shared" si="695"/>
        <v>1</v>
      </c>
      <c r="J1683" s="428">
        <f t="shared" si="696"/>
        <v>0</v>
      </c>
      <c r="K1683" s="429">
        <f t="shared" si="697"/>
        <v>8.84</v>
      </c>
      <c r="L1683" s="411"/>
      <c r="M1683" s="430">
        <v>0</v>
      </c>
      <c r="N1683" s="430">
        <v>100</v>
      </c>
      <c r="O1683" s="686">
        <v>0</v>
      </c>
      <c r="P1683" s="15">
        <v>884</v>
      </c>
      <c r="Q1683" s="264"/>
      <c r="R1683" s="264"/>
      <c r="S1683" s="264"/>
      <c r="T1683" s="264"/>
      <c r="U1683" s="264"/>
      <c r="V1683" s="264"/>
      <c r="W1683" s="264"/>
      <c r="X1683" s="264"/>
      <c r="Y1683" s="264"/>
      <c r="Z1683" s="264"/>
      <c r="AA1683" s="264"/>
      <c r="AB1683" s="264"/>
      <c r="AC1683" s="264"/>
      <c r="AD1683" s="264"/>
      <c r="AE1683" s="264"/>
      <c r="AF1683" s="264"/>
      <c r="AG1683" s="264"/>
      <c r="AH1683" s="264"/>
      <c r="AI1683" s="264"/>
      <c r="AJ1683" s="264"/>
      <c r="AK1683" s="264"/>
      <c r="AL1683" s="264"/>
      <c r="AM1683" s="264"/>
      <c r="AN1683" s="264"/>
      <c r="AO1683" s="264"/>
      <c r="AP1683" s="264"/>
      <c r="AQ1683" s="264"/>
      <c r="AR1683" s="264"/>
      <c r="AS1683" s="264"/>
      <c r="AT1683" s="264"/>
      <c r="AU1683" s="264"/>
      <c r="AV1683" s="264"/>
      <c r="AW1683" s="264"/>
      <c r="AX1683" s="264"/>
      <c r="AY1683" s="264"/>
      <c r="AZ1683" s="264"/>
      <c r="BA1683" s="264"/>
      <c r="BB1683" s="264"/>
      <c r="BC1683" s="264"/>
      <c r="BD1683" s="264"/>
      <c r="BE1683" s="264"/>
      <c r="BF1683" s="264"/>
      <c r="BG1683" s="264"/>
      <c r="BH1683" s="264"/>
      <c r="BI1683" s="264"/>
      <c r="BJ1683" s="264"/>
      <c r="BK1683" s="264"/>
      <c r="BL1683" s="264"/>
      <c r="BM1683" s="264"/>
      <c r="BN1683" s="264"/>
      <c r="BO1683" s="264"/>
      <c r="BP1683" s="264"/>
      <c r="BQ1683" s="264"/>
      <c r="BR1683" s="264"/>
      <c r="BS1683" s="264"/>
      <c r="BT1683" s="264"/>
      <c r="BU1683" s="264"/>
      <c r="BV1683" s="485"/>
    </row>
    <row r="1684" spans="1:74" s="425" customFormat="1" x14ac:dyDescent="0.25">
      <c r="B1684" s="426"/>
      <c r="C1684" s="432"/>
      <c r="D1684" s="426"/>
      <c r="E1684" s="462" t="s">
        <v>21</v>
      </c>
      <c r="F1684" s="986"/>
      <c r="G1684" s="980"/>
      <c r="H1684" s="471">
        <f t="shared" ref="H1684:K1684" si="698">SUM(H1677:H1681)</f>
        <v>11.122</v>
      </c>
      <c r="I1684" s="433">
        <f t="shared" si="698"/>
        <v>10.356</v>
      </c>
      <c r="J1684" s="433">
        <f t="shared" si="698"/>
        <v>3.2619999999999996</v>
      </c>
      <c r="K1684" s="433">
        <f t="shared" si="698"/>
        <v>149.4</v>
      </c>
      <c r="L1684" s="411"/>
      <c r="O1684" s="464"/>
      <c r="P1684" s="18"/>
      <c r="Q1684" s="264"/>
      <c r="R1684" s="264"/>
      <c r="S1684" s="264"/>
      <c r="T1684" s="264"/>
      <c r="U1684" s="264"/>
      <c r="V1684" s="264"/>
      <c r="W1684" s="264"/>
      <c r="X1684" s="264"/>
      <c r="Y1684" s="264"/>
      <c r="Z1684" s="264"/>
      <c r="AA1684" s="264"/>
      <c r="AB1684" s="264"/>
      <c r="AC1684" s="264"/>
      <c r="AD1684" s="264"/>
      <c r="AE1684" s="264"/>
      <c r="AF1684" s="264"/>
      <c r="AG1684" s="264"/>
      <c r="AH1684" s="264"/>
      <c r="AI1684" s="264"/>
      <c r="AJ1684" s="264"/>
      <c r="AK1684" s="264"/>
      <c r="AL1684" s="264"/>
      <c r="AM1684" s="264"/>
      <c r="AN1684" s="264"/>
      <c r="AO1684" s="264"/>
      <c r="AP1684" s="264"/>
      <c r="AQ1684" s="264"/>
      <c r="AR1684" s="264"/>
      <c r="AS1684" s="264"/>
      <c r="AT1684" s="264"/>
      <c r="AU1684" s="264"/>
      <c r="AV1684" s="264"/>
      <c r="AW1684" s="264"/>
      <c r="AX1684" s="264"/>
      <c r="AY1684" s="264"/>
      <c r="AZ1684" s="264"/>
      <c r="BA1684" s="264"/>
      <c r="BB1684" s="264"/>
      <c r="BC1684" s="264"/>
      <c r="BD1684" s="264"/>
      <c r="BE1684" s="264"/>
      <c r="BF1684" s="264"/>
      <c r="BG1684" s="264"/>
      <c r="BH1684" s="264"/>
      <c r="BI1684" s="264"/>
      <c r="BJ1684" s="264"/>
      <c r="BK1684" s="264"/>
      <c r="BL1684" s="264"/>
      <c r="BM1684" s="264"/>
      <c r="BN1684" s="264"/>
      <c r="BO1684" s="264"/>
      <c r="BP1684" s="264"/>
      <c r="BQ1684" s="264"/>
      <c r="BR1684" s="264"/>
      <c r="BS1684" s="264"/>
      <c r="BT1684" s="264"/>
      <c r="BU1684" s="264"/>
      <c r="BV1684" s="485"/>
    </row>
    <row r="1685" spans="1:74" s="425" customFormat="1" x14ac:dyDescent="0.25">
      <c r="A1685" s="486"/>
      <c r="B1685" s="460"/>
      <c r="C1685" s="469" t="s">
        <v>103</v>
      </c>
      <c r="D1685" s="426">
        <v>30</v>
      </c>
      <c r="E1685" s="429" t="s">
        <v>30</v>
      </c>
      <c r="F1685" s="986"/>
      <c r="G1685" s="980">
        <v>30</v>
      </c>
      <c r="H1685" s="598">
        <f>G1685*M1685/100</f>
        <v>1.5</v>
      </c>
      <c r="I1685" s="448">
        <f>G1685*N1685/100</f>
        <v>0.36</v>
      </c>
      <c r="J1685" s="448">
        <f>G1685*O1685/100</f>
        <v>14.1</v>
      </c>
      <c r="K1685" s="448">
        <f>G1685*P1685/100</f>
        <v>61.2</v>
      </c>
      <c r="L1685" s="411"/>
      <c r="M1685" s="430">
        <v>5</v>
      </c>
      <c r="N1685" s="430">
        <v>1.2</v>
      </c>
      <c r="O1685" s="686">
        <v>47</v>
      </c>
      <c r="P1685" s="15">
        <v>204</v>
      </c>
      <c r="Q1685" s="264"/>
      <c r="R1685" s="264"/>
      <c r="S1685" s="264"/>
      <c r="T1685" s="264"/>
      <c r="U1685" s="264"/>
      <c r="V1685" s="264"/>
      <c r="W1685" s="264"/>
      <c r="X1685" s="264"/>
      <c r="Y1685" s="264"/>
      <c r="Z1685" s="264"/>
      <c r="AA1685" s="264"/>
      <c r="AB1685" s="264"/>
      <c r="AC1685" s="264"/>
      <c r="AD1685" s="264"/>
      <c r="AE1685" s="264"/>
      <c r="AF1685" s="264"/>
      <c r="AG1685" s="264"/>
      <c r="AH1685" s="264"/>
      <c r="AI1685" s="264"/>
      <c r="AJ1685" s="264"/>
      <c r="AK1685" s="264"/>
      <c r="AL1685" s="264"/>
      <c r="AM1685" s="264"/>
      <c r="AN1685" s="264"/>
      <c r="AO1685" s="264"/>
      <c r="AP1685" s="264"/>
      <c r="AQ1685" s="264"/>
      <c r="AR1685" s="264"/>
      <c r="AS1685" s="264"/>
      <c r="AT1685" s="264"/>
      <c r="AU1685" s="264"/>
      <c r="AV1685" s="264"/>
      <c r="AW1685" s="264"/>
      <c r="AX1685" s="264"/>
      <c r="AY1685" s="264"/>
      <c r="AZ1685" s="264"/>
      <c r="BA1685" s="264"/>
      <c r="BB1685" s="264"/>
      <c r="BC1685" s="264"/>
      <c r="BD1685" s="264"/>
      <c r="BE1685" s="264"/>
      <c r="BF1685" s="264"/>
      <c r="BG1685" s="264"/>
      <c r="BH1685" s="264"/>
      <c r="BI1685" s="264"/>
      <c r="BJ1685" s="264"/>
      <c r="BK1685" s="264"/>
      <c r="BL1685" s="264"/>
      <c r="BM1685" s="264"/>
      <c r="BN1685" s="264"/>
      <c r="BO1685" s="264"/>
      <c r="BP1685" s="264"/>
      <c r="BQ1685" s="264"/>
      <c r="BR1685" s="264"/>
      <c r="BS1685" s="264"/>
      <c r="BT1685" s="264"/>
      <c r="BU1685" s="264"/>
      <c r="BV1685" s="485"/>
    </row>
    <row r="1686" spans="1:74" s="425" customFormat="1" ht="15.75" customHeight="1" x14ac:dyDescent="0.25">
      <c r="B1686" s="426" t="s">
        <v>138</v>
      </c>
      <c r="C1686" s="1315" t="s">
        <v>136</v>
      </c>
      <c r="D1686" s="835" t="s">
        <v>748</v>
      </c>
      <c r="E1686" s="618" t="s">
        <v>135</v>
      </c>
      <c r="F1686" s="1072"/>
      <c r="G1686" s="756">
        <v>30</v>
      </c>
      <c r="H1686" s="459">
        <f>G1686*M1686/100</f>
        <v>2.4</v>
      </c>
      <c r="I1686" s="428">
        <f>G1686*N1686/100</f>
        <v>1.29</v>
      </c>
      <c r="J1686" s="428">
        <f>G1686*O1686/100</f>
        <v>15.39</v>
      </c>
      <c r="K1686" s="429">
        <f>G1686*P1686/100</f>
        <v>81</v>
      </c>
      <c r="L1686" s="411"/>
      <c r="M1686" s="430">
        <v>8</v>
      </c>
      <c r="N1686" s="430">
        <v>4.3</v>
      </c>
      <c r="O1686" s="686">
        <v>51.3</v>
      </c>
      <c r="P1686" s="20">
        <v>270</v>
      </c>
      <c r="Q1686" s="264"/>
      <c r="R1686" s="264"/>
      <c r="S1686" s="264"/>
      <c r="T1686" s="264"/>
      <c r="U1686" s="264"/>
      <c r="V1686" s="264"/>
      <c r="W1686" s="264"/>
      <c r="X1686" s="264"/>
      <c r="Y1686" s="264"/>
      <c r="Z1686" s="264"/>
      <c r="AA1686" s="264"/>
      <c r="AB1686" s="264"/>
      <c r="AC1686" s="264"/>
      <c r="AD1686" s="264"/>
      <c r="AE1686" s="264"/>
      <c r="AF1686" s="264"/>
      <c r="AG1686" s="264"/>
      <c r="AH1686" s="264"/>
      <c r="AI1686" s="264"/>
      <c r="AJ1686" s="264"/>
      <c r="AK1686" s="264"/>
      <c r="AL1686" s="264"/>
      <c r="AM1686" s="264"/>
      <c r="AN1686" s="264"/>
      <c r="AO1686" s="264"/>
      <c r="AP1686" s="264"/>
      <c r="AQ1686" s="264"/>
      <c r="AR1686" s="264"/>
      <c r="AS1686" s="264"/>
      <c r="AT1686" s="264"/>
      <c r="AU1686" s="264"/>
      <c r="AV1686" s="264"/>
      <c r="AW1686" s="264"/>
      <c r="AX1686" s="264"/>
      <c r="AY1686" s="264"/>
      <c r="AZ1686" s="264"/>
      <c r="BA1686" s="264"/>
      <c r="BB1686" s="264"/>
      <c r="BC1686" s="264"/>
      <c r="BD1686" s="264"/>
      <c r="BE1686" s="264"/>
      <c r="BF1686" s="264"/>
      <c r="BG1686" s="264"/>
      <c r="BH1686" s="264"/>
      <c r="BI1686" s="264"/>
      <c r="BJ1686" s="264"/>
      <c r="BK1686" s="264"/>
      <c r="BL1686" s="264"/>
      <c r="BM1686" s="264"/>
      <c r="BN1686" s="264"/>
      <c r="BO1686" s="264"/>
      <c r="BP1686" s="264"/>
      <c r="BQ1686" s="264"/>
      <c r="BR1686" s="264"/>
      <c r="BS1686" s="264"/>
      <c r="BT1686" s="264"/>
      <c r="BU1686" s="264"/>
      <c r="BV1686" s="485"/>
    </row>
    <row r="1687" spans="1:74" s="425" customFormat="1" x14ac:dyDescent="0.25">
      <c r="B1687" s="426"/>
      <c r="C1687" s="1280"/>
      <c r="D1687" s="436"/>
      <c r="E1687" s="618" t="s">
        <v>20</v>
      </c>
      <c r="F1687" s="1072"/>
      <c r="G1687" s="738">
        <v>5</v>
      </c>
      <c r="H1687" s="459">
        <f>G1687*M1687/100</f>
        <v>2.5000000000000001E-2</v>
      </c>
      <c r="I1687" s="428">
        <f>G1687*N1687/100</f>
        <v>4.125</v>
      </c>
      <c r="J1687" s="428">
        <f>G1687*O1687/100</f>
        <v>0.03</v>
      </c>
      <c r="K1687" s="429">
        <f>G1687*P1687/100</f>
        <v>36.700000000000003</v>
      </c>
      <c r="L1687" s="411"/>
      <c r="M1687" s="430">
        <v>0.5</v>
      </c>
      <c r="N1687" s="430">
        <v>82.5</v>
      </c>
      <c r="O1687" s="686">
        <v>0.6</v>
      </c>
      <c r="P1687" s="20">
        <v>734</v>
      </c>
      <c r="Q1687" s="264"/>
      <c r="R1687" s="264"/>
      <c r="S1687" s="264"/>
      <c r="T1687" s="264"/>
      <c r="U1687" s="264"/>
      <c r="V1687" s="264"/>
      <c r="W1687" s="264"/>
      <c r="X1687" s="264"/>
      <c r="Y1687" s="264"/>
      <c r="Z1687" s="264"/>
      <c r="AA1687" s="264"/>
      <c r="AB1687" s="264"/>
      <c r="AC1687" s="264"/>
      <c r="AD1687" s="264"/>
      <c r="AE1687" s="264"/>
      <c r="AF1687" s="264"/>
      <c r="AG1687" s="264"/>
      <c r="AH1687" s="264"/>
      <c r="AI1687" s="264"/>
      <c r="AJ1687" s="264"/>
      <c r="AK1687" s="264"/>
      <c r="AL1687" s="264"/>
      <c r="AM1687" s="264"/>
      <c r="AN1687" s="264"/>
      <c r="AO1687" s="264"/>
      <c r="AP1687" s="264"/>
      <c r="AQ1687" s="264"/>
      <c r="AR1687" s="264"/>
      <c r="AS1687" s="264"/>
      <c r="AT1687" s="264"/>
      <c r="AU1687" s="264"/>
      <c r="AV1687" s="264"/>
      <c r="AW1687" s="264"/>
      <c r="AX1687" s="264"/>
      <c r="AY1687" s="264"/>
      <c r="AZ1687" s="264"/>
      <c r="BA1687" s="264"/>
      <c r="BB1687" s="264"/>
      <c r="BC1687" s="264"/>
      <c r="BD1687" s="264"/>
      <c r="BE1687" s="264"/>
      <c r="BF1687" s="264"/>
      <c r="BG1687" s="264"/>
      <c r="BH1687" s="264"/>
      <c r="BI1687" s="264"/>
      <c r="BJ1687" s="264"/>
      <c r="BK1687" s="264"/>
      <c r="BL1687" s="264"/>
      <c r="BM1687" s="264"/>
      <c r="BN1687" s="264"/>
      <c r="BO1687" s="264"/>
      <c r="BP1687" s="264"/>
      <c r="BQ1687" s="264"/>
      <c r="BR1687" s="264"/>
      <c r="BS1687" s="264"/>
      <c r="BT1687" s="264"/>
      <c r="BU1687" s="264"/>
      <c r="BV1687" s="485"/>
    </row>
    <row r="1688" spans="1:74" s="425" customFormat="1" x14ac:dyDescent="0.25">
      <c r="B1688" s="426"/>
      <c r="C1688" s="432"/>
      <c r="D1688" s="426"/>
      <c r="E1688" s="463" t="s">
        <v>110</v>
      </c>
      <c r="F1688" s="735">
        <f>G1688*100/95</f>
        <v>31.578947368421051</v>
      </c>
      <c r="G1688" s="756">
        <v>30</v>
      </c>
      <c r="H1688" s="459">
        <f>G1688*M1688/100</f>
        <v>0.21</v>
      </c>
      <c r="I1688" s="428">
        <f>G1688*N1688/100</f>
        <v>0.03</v>
      </c>
      <c r="J1688" s="428">
        <f>G1688*O1688/100</f>
        <v>0.63</v>
      </c>
      <c r="K1688" s="428">
        <f>G1688*P1688/100</f>
        <v>3.3</v>
      </c>
      <c r="L1688" s="411"/>
      <c r="M1688" s="430">
        <v>0.7</v>
      </c>
      <c r="N1688" s="430">
        <v>0.1</v>
      </c>
      <c r="O1688" s="686">
        <v>2.1</v>
      </c>
      <c r="P1688" s="20">
        <v>11</v>
      </c>
      <c r="Q1688" s="264"/>
      <c r="R1688" s="264"/>
      <c r="S1688" s="264"/>
      <c r="T1688" s="264"/>
      <c r="U1688" s="264"/>
      <c r="V1688" s="264"/>
      <c r="W1688" s="264"/>
      <c r="X1688" s="264"/>
      <c r="Y1688" s="264"/>
      <c r="Z1688" s="264"/>
      <c r="AA1688" s="264"/>
      <c r="AB1688" s="264"/>
      <c r="AC1688" s="264"/>
      <c r="AD1688" s="264"/>
      <c r="AE1688" s="264"/>
      <c r="AF1688" s="264"/>
      <c r="AG1688" s="264"/>
      <c r="AH1688" s="264"/>
      <c r="AI1688" s="264"/>
      <c r="AJ1688" s="264"/>
      <c r="AK1688" s="264"/>
      <c r="AL1688" s="264"/>
      <c r="AM1688" s="264"/>
      <c r="AN1688" s="264"/>
      <c r="AO1688" s="264"/>
      <c r="AP1688" s="264"/>
      <c r="AQ1688" s="264"/>
      <c r="AR1688" s="264"/>
      <c r="AS1688" s="264"/>
      <c r="AT1688" s="264"/>
      <c r="AU1688" s="264"/>
      <c r="AV1688" s="264"/>
      <c r="AW1688" s="264"/>
      <c r="AX1688" s="264"/>
      <c r="AY1688" s="264"/>
      <c r="AZ1688" s="264"/>
      <c r="BA1688" s="264"/>
      <c r="BB1688" s="264"/>
      <c r="BC1688" s="264"/>
      <c r="BD1688" s="264"/>
      <c r="BE1688" s="264"/>
      <c r="BF1688" s="264"/>
      <c r="BG1688" s="264"/>
      <c r="BH1688" s="264"/>
      <c r="BI1688" s="264"/>
      <c r="BJ1688" s="264"/>
      <c r="BK1688" s="264"/>
      <c r="BL1688" s="264"/>
      <c r="BM1688" s="264"/>
      <c r="BN1688" s="264"/>
      <c r="BO1688" s="264"/>
      <c r="BP1688" s="264"/>
      <c r="BQ1688" s="264"/>
      <c r="BR1688" s="264"/>
      <c r="BS1688" s="264"/>
      <c r="BT1688" s="264"/>
      <c r="BU1688" s="264"/>
      <c r="BV1688" s="485"/>
    </row>
    <row r="1689" spans="1:74" s="425" customFormat="1" x14ac:dyDescent="0.25">
      <c r="B1689" s="426"/>
      <c r="C1689" s="432"/>
      <c r="D1689" s="555"/>
      <c r="E1689" s="458" t="s">
        <v>21</v>
      </c>
      <c r="F1689" s="986"/>
      <c r="G1689" s="980"/>
      <c r="H1689" s="471">
        <f>SUM(H1686:H1688)</f>
        <v>2.6349999999999998</v>
      </c>
      <c r="I1689" s="433">
        <f t="shared" ref="I1689:K1689" si="699">SUM(I1686:I1688)</f>
        <v>5.4450000000000003</v>
      </c>
      <c r="J1689" s="433">
        <f t="shared" si="699"/>
        <v>16.05</v>
      </c>
      <c r="K1689" s="433">
        <f t="shared" si="699"/>
        <v>121</v>
      </c>
      <c r="L1689" s="411"/>
      <c r="O1689" s="464"/>
      <c r="P1689" s="18"/>
      <c r="Q1689" s="264"/>
      <c r="R1689" s="264"/>
      <c r="S1689" s="264"/>
      <c r="T1689" s="264"/>
      <c r="U1689" s="264"/>
      <c r="V1689" s="264"/>
      <c r="W1689" s="264"/>
      <c r="X1689" s="264"/>
      <c r="Y1689" s="264"/>
      <c r="Z1689" s="264"/>
      <c r="AA1689" s="264"/>
      <c r="AB1689" s="264"/>
      <c r="AC1689" s="264"/>
      <c r="AD1689" s="264"/>
      <c r="AE1689" s="264"/>
      <c r="AF1689" s="264"/>
      <c r="AG1689" s="264"/>
      <c r="AH1689" s="264"/>
      <c r="AI1689" s="264"/>
      <c r="AJ1689" s="264"/>
      <c r="AK1689" s="264"/>
      <c r="AL1689" s="264"/>
      <c r="AM1689" s="264"/>
      <c r="AN1689" s="264"/>
      <c r="AO1689" s="264"/>
      <c r="AP1689" s="264"/>
      <c r="AQ1689" s="264"/>
      <c r="AR1689" s="264"/>
      <c r="AS1689" s="264"/>
      <c r="AT1689" s="264"/>
      <c r="AU1689" s="264"/>
      <c r="AV1689" s="264"/>
      <c r="AW1689" s="264"/>
      <c r="AX1689" s="264"/>
      <c r="AY1689" s="264"/>
      <c r="AZ1689" s="264"/>
      <c r="BA1689" s="264"/>
      <c r="BB1689" s="264"/>
      <c r="BC1689" s="264"/>
      <c r="BD1689" s="264"/>
      <c r="BE1689" s="264"/>
      <c r="BF1689" s="264"/>
      <c r="BG1689" s="264"/>
      <c r="BH1689" s="264"/>
      <c r="BI1689" s="264"/>
      <c r="BJ1689" s="264"/>
      <c r="BK1689" s="264"/>
      <c r="BL1689" s="264"/>
      <c r="BM1689" s="264"/>
      <c r="BN1689" s="264"/>
      <c r="BO1689" s="264"/>
      <c r="BP1689" s="264"/>
      <c r="BQ1689" s="264"/>
      <c r="BR1689" s="264"/>
      <c r="BS1689" s="264"/>
      <c r="BT1689" s="264"/>
      <c r="BU1689" s="264"/>
      <c r="BV1689" s="485"/>
    </row>
    <row r="1690" spans="1:74" s="47" customFormat="1" ht="21" customHeight="1" x14ac:dyDescent="0.25">
      <c r="A1690" s="432"/>
      <c r="B1690" s="439" t="s">
        <v>781</v>
      </c>
      <c r="C1690" s="1306" t="s">
        <v>780</v>
      </c>
      <c r="D1690" s="467">
        <v>180</v>
      </c>
      <c r="E1690" s="463" t="s">
        <v>189</v>
      </c>
      <c r="F1690" s="733">
        <f>G1690*100/80</f>
        <v>121.25</v>
      </c>
      <c r="G1690" s="731">
        <v>97</v>
      </c>
      <c r="H1690" s="459">
        <f t="shared" ref="H1690:H1695" si="700">G1690*M1690/100</f>
        <v>1.649</v>
      </c>
      <c r="I1690" s="428">
        <f t="shared" ref="I1690:I1695" si="701">G1690*N1690/100</f>
        <v>0.29099999999999998</v>
      </c>
      <c r="J1690" s="428">
        <f t="shared" ref="J1690:J1695" si="702">G1690*O1690/100</f>
        <v>11.058</v>
      </c>
      <c r="K1690" s="429">
        <f t="shared" ref="K1690:K1695" si="703">G1690*P1690/100</f>
        <v>49.47</v>
      </c>
      <c r="L1690" s="411"/>
      <c r="M1690" s="430">
        <v>1.7</v>
      </c>
      <c r="N1690" s="430">
        <v>0.3</v>
      </c>
      <c r="O1690" s="686">
        <v>11.4</v>
      </c>
      <c r="P1690" s="20">
        <v>51</v>
      </c>
      <c r="Q1690" s="380"/>
      <c r="R1690" s="380"/>
      <c r="S1690" s="380"/>
      <c r="T1690" s="380"/>
      <c r="U1690" s="380"/>
      <c r="V1690" s="380"/>
      <c r="W1690" s="380"/>
      <c r="X1690" s="380"/>
      <c r="Y1690" s="380"/>
      <c r="Z1690" s="380"/>
      <c r="AA1690" s="380"/>
      <c r="AB1690" s="380"/>
      <c r="AC1690" s="380"/>
      <c r="AD1690" s="380"/>
      <c r="AE1690" s="380"/>
      <c r="AF1690" s="380"/>
      <c r="AG1690" s="380"/>
      <c r="AH1690" s="380"/>
      <c r="AI1690" s="380"/>
      <c r="AJ1690" s="380"/>
      <c r="AK1690" s="380"/>
      <c r="AL1690" s="380"/>
      <c r="AM1690" s="380"/>
      <c r="AN1690" s="380"/>
      <c r="AO1690" s="380"/>
      <c r="AP1690" s="380"/>
      <c r="AQ1690" s="380"/>
      <c r="AR1690" s="380"/>
      <c r="AS1690" s="380"/>
      <c r="AT1690" s="380"/>
      <c r="AU1690" s="380"/>
      <c r="AV1690" s="380"/>
      <c r="AW1690" s="380"/>
      <c r="AX1690" s="380"/>
      <c r="AY1690" s="380"/>
      <c r="AZ1690" s="380"/>
      <c r="BA1690" s="380"/>
      <c r="BB1690" s="380"/>
      <c r="BC1690" s="380"/>
      <c r="BD1690" s="380"/>
      <c r="BE1690" s="380"/>
      <c r="BF1690" s="380"/>
      <c r="BG1690" s="380"/>
      <c r="BH1690" s="380"/>
      <c r="BI1690" s="380"/>
      <c r="BJ1690" s="380"/>
      <c r="BK1690" s="380"/>
      <c r="BL1690" s="380"/>
      <c r="BM1690" s="380"/>
      <c r="BN1690" s="380"/>
      <c r="BO1690" s="380"/>
      <c r="BP1690" s="380"/>
      <c r="BQ1690" s="380"/>
      <c r="BR1690" s="380"/>
      <c r="BS1690" s="380"/>
      <c r="BT1690" s="380"/>
      <c r="BU1690" s="380"/>
    </row>
    <row r="1691" spans="1:74" s="47" customFormat="1" ht="15.75" x14ac:dyDescent="0.25">
      <c r="A1691" s="432"/>
      <c r="B1691" s="426"/>
      <c r="C1691" s="1239"/>
      <c r="D1691" s="499"/>
      <c r="E1691" s="463" t="s">
        <v>329</v>
      </c>
      <c r="F1691" s="741">
        <f>G1691*100/88</f>
        <v>68.181818181818187</v>
      </c>
      <c r="G1691" s="731">
        <v>60</v>
      </c>
      <c r="H1691" s="459">
        <f t="shared" si="700"/>
        <v>0.18</v>
      </c>
      <c r="I1691" s="428">
        <f t="shared" si="701"/>
        <v>0.18</v>
      </c>
      <c r="J1691" s="428">
        <f t="shared" si="702"/>
        <v>7.74</v>
      </c>
      <c r="K1691" s="429">
        <f t="shared" si="703"/>
        <v>31.2</v>
      </c>
      <c r="L1691" s="411"/>
      <c r="M1691" s="430">
        <v>0.3</v>
      </c>
      <c r="N1691" s="430">
        <v>0.3</v>
      </c>
      <c r="O1691" s="686">
        <v>12.9</v>
      </c>
      <c r="P1691" s="20">
        <v>52</v>
      </c>
      <c r="Q1691" s="380"/>
      <c r="R1691" s="380"/>
      <c r="S1691" s="380"/>
      <c r="T1691" s="380"/>
      <c r="U1691" s="380"/>
      <c r="V1691" s="380"/>
      <c r="W1691" s="380"/>
      <c r="X1691" s="380"/>
      <c r="Y1691" s="380"/>
      <c r="Z1691" s="380"/>
      <c r="AA1691" s="380"/>
      <c r="AB1691" s="380"/>
      <c r="AC1691" s="380"/>
      <c r="AD1691" s="380"/>
      <c r="AE1691" s="380"/>
      <c r="AF1691" s="380"/>
      <c r="AG1691" s="380"/>
      <c r="AH1691" s="380"/>
      <c r="AI1691" s="380"/>
      <c r="AJ1691" s="380"/>
      <c r="AK1691" s="380"/>
      <c r="AL1691" s="380"/>
      <c r="AM1691" s="380"/>
      <c r="AN1691" s="380"/>
      <c r="AO1691" s="380"/>
      <c r="AP1691" s="380"/>
      <c r="AQ1691" s="380"/>
      <c r="AR1691" s="380"/>
      <c r="AS1691" s="380"/>
      <c r="AT1691" s="380"/>
      <c r="AU1691" s="380"/>
      <c r="AV1691" s="380"/>
      <c r="AW1691" s="380"/>
      <c r="AX1691" s="380"/>
      <c r="AY1691" s="380"/>
      <c r="AZ1691" s="380"/>
      <c r="BA1691" s="380"/>
      <c r="BB1691" s="380"/>
      <c r="BC1691" s="380"/>
      <c r="BD1691" s="380"/>
      <c r="BE1691" s="380"/>
      <c r="BF1691" s="380"/>
      <c r="BG1691" s="380"/>
      <c r="BH1691" s="380"/>
      <c r="BI1691" s="380"/>
      <c r="BJ1691" s="380"/>
      <c r="BK1691" s="380"/>
      <c r="BL1691" s="380"/>
      <c r="BM1691" s="380"/>
      <c r="BN1691" s="380"/>
      <c r="BO1691" s="380"/>
      <c r="BP1691" s="380"/>
      <c r="BQ1691" s="380"/>
      <c r="BR1691" s="380"/>
      <c r="BS1691" s="380"/>
      <c r="BT1691" s="380"/>
      <c r="BU1691" s="380"/>
    </row>
    <row r="1692" spans="1:74" s="47" customFormat="1" ht="18" customHeight="1" x14ac:dyDescent="0.25">
      <c r="A1692" s="432"/>
      <c r="B1692" s="426"/>
      <c r="C1692" s="1299"/>
      <c r="D1692" s="499"/>
      <c r="E1692" s="463" t="s">
        <v>659</v>
      </c>
      <c r="F1692" s="733"/>
      <c r="G1692" s="731">
        <v>7.5</v>
      </c>
      <c r="H1692" s="459">
        <f t="shared" si="700"/>
        <v>0.20250000000000001</v>
      </c>
      <c r="I1692" s="428">
        <f t="shared" si="701"/>
        <v>5.2499999999999998E-2</v>
      </c>
      <c r="J1692" s="428">
        <f t="shared" si="702"/>
        <v>4.7474999999999996</v>
      </c>
      <c r="K1692" s="429">
        <f t="shared" si="703"/>
        <v>19.350000000000001</v>
      </c>
      <c r="L1692" s="411"/>
      <c r="M1692" s="430">
        <v>2.7</v>
      </c>
      <c r="N1692" s="430">
        <v>0.7</v>
      </c>
      <c r="O1692" s="686">
        <v>63.3</v>
      </c>
      <c r="P1692" s="20">
        <v>258</v>
      </c>
      <c r="Q1692" s="380"/>
      <c r="R1692" s="380"/>
      <c r="S1692" s="380"/>
      <c r="T1692" s="380"/>
      <c r="U1692" s="380"/>
      <c r="V1692" s="380"/>
      <c r="W1692" s="380"/>
      <c r="X1692" s="380"/>
      <c r="Y1692" s="380"/>
      <c r="Z1692" s="380"/>
      <c r="AA1692" s="380"/>
      <c r="AB1692" s="380"/>
      <c r="AC1692" s="380"/>
      <c r="AD1692" s="380"/>
      <c r="AE1692" s="380"/>
      <c r="AF1692" s="380"/>
      <c r="AG1692" s="380"/>
      <c r="AH1692" s="380"/>
      <c r="AI1692" s="380"/>
      <c r="AJ1692" s="380"/>
      <c r="AK1692" s="380"/>
      <c r="AL1692" s="380"/>
      <c r="AM1692" s="380"/>
      <c r="AN1692" s="380"/>
      <c r="AO1692" s="380"/>
      <c r="AP1692" s="380"/>
      <c r="AQ1692" s="380"/>
      <c r="AR1692" s="380"/>
      <c r="AS1692" s="380"/>
      <c r="AT1692" s="380"/>
      <c r="AU1692" s="380"/>
      <c r="AV1692" s="380"/>
      <c r="AW1692" s="380"/>
      <c r="AX1692" s="380"/>
      <c r="AY1692" s="380"/>
      <c r="AZ1692" s="380"/>
      <c r="BA1692" s="380"/>
      <c r="BB1692" s="380"/>
      <c r="BC1692" s="380"/>
      <c r="BD1692" s="380"/>
      <c r="BE1692" s="380"/>
      <c r="BF1692" s="380"/>
      <c r="BG1692" s="380"/>
      <c r="BH1692" s="380"/>
      <c r="BI1692" s="380"/>
      <c r="BJ1692" s="380"/>
      <c r="BK1692" s="380"/>
      <c r="BL1692" s="380"/>
      <c r="BM1692" s="380"/>
      <c r="BN1692" s="380"/>
      <c r="BO1692" s="380"/>
      <c r="BP1692" s="380"/>
      <c r="BQ1692" s="380"/>
      <c r="BR1692" s="380"/>
      <c r="BS1692" s="380"/>
      <c r="BT1692" s="380"/>
      <c r="BU1692" s="380"/>
    </row>
    <row r="1693" spans="1:74" s="47" customFormat="1" ht="15.75" x14ac:dyDescent="0.25">
      <c r="A1693" s="432"/>
      <c r="B1693" s="426"/>
      <c r="C1693" s="432"/>
      <c r="D1693" s="499"/>
      <c r="E1693" s="463" t="s">
        <v>75</v>
      </c>
      <c r="F1693" s="996">
        <f>G1693*100/85</f>
        <v>0.88235294117647056</v>
      </c>
      <c r="G1693" s="731">
        <v>0.75</v>
      </c>
      <c r="H1693" s="459">
        <f t="shared" si="700"/>
        <v>4.8000000000000008E-2</v>
      </c>
      <c r="I1693" s="428">
        <f t="shared" si="701"/>
        <v>3.7499999999999999E-3</v>
      </c>
      <c r="J1693" s="428">
        <f t="shared" si="702"/>
        <v>0.24825000000000003</v>
      </c>
      <c r="K1693" s="429">
        <f t="shared" si="703"/>
        <v>1.2</v>
      </c>
      <c r="L1693" s="411"/>
      <c r="M1693" s="430">
        <v>6.4</v>
      </c>
      <c r="N1693" s="430">
        <v>0.5</v>
      </c>
      <c r="O1693" s="686">
        <v>33.1</v>
      </c>
      <c r="P1693" s="15">
        <v>160</v>
      </c>
      <c r="Q1693" s="380"/>
      <c r="R1693" s="380"/>
      <c r="S1693" s="380"/>
      <c r="T1693" s="380"/>
      <c r="U1693" s="380"/>
      <c r="V1693" s="380"/>
      <c r="W1693" s="380"/>
      <c r="X1693" s="380"/>
      <c r="Y1693" s="380"/>
      <c r="Z1693" s="380"/>
      <c r="AA1693" s="380"/>
      <c r="AB1693" s="380"/>
      <c r="AC1693" s="380"/>
      <c r="AD1693" s="380"/>
      <c r="AE1693" s="380"/>
      <c r="AF1693" s="380"/>
      <c r="AG1693" s="380"/>
      <c r="AH1693" s="380"/>
      <c r="AI1693" s="380"/>
      <c r="AJ1693" s="380"/>
      <c r="AK1693" s="380"/>
      <c r="AL1693" s="380"/>
      <c r="AM1693" s="380"/>
      <c r="AN1693" s="380"/>
      <c r="AO1693" s="380"/>
      <c r="AP1693" s="380"/>
      <c r="AQ1693" s="380"/>
      <c r="AR1693" s="380"/>
      <c r="AS1693" s="380"/>
      <c r="AT1693" s="380"/>
      <c r="AU1693" s="380"/>
      <c r="AV1693" s="380"/>
      <c r="AW1693" s="380"/>
      <c r="AX1693" s="380"/>
      <c r="AY1693" s="380"/>
      <c r="AZ1693" s="380"/>
      <c r="BA1693" s="380"/>
      <c r="BB1693" s="380"/>
      <c r="BC1693" s="380"/>
      <c r="BD1693" s="380"/>
      <c r="BE1693" s="380"/>
      <c r="BF1693" s="380"/>
      <c r="BG1693" s="380"/>
      <c r="BH1693" s="380"/>
      <c r="BI1693" s="380"/>
      <c r="BJ1693" s="380"/>
      <c r="BK1693" s="380"/>
      <c r="BL1693" s="380"/>
      <c r="BM1693" s="380"/>
      <c r="BN1693" s="380"/>
      <c r="BO1693" s="380"/>
      <c r="BP1693" s="380"/>
      <c r="BQ1693" s="380"/>
      <c r="BR1693" s="380"/>
      <c r="BS1693" s="380"/>
      <c r="BT1693" s="380"/>
      <c r="BU1693" s="380"/>
    </row>
    <row r="1694" spans="1:74" s="47" customFormat="1" ht="16.5" customHeight="1" x14ac:dyDescent="0.25">
      <c r="A1694" s="432"/>
      <c r="B1694" s="426"/>
      <c r="C1694" s="432"/>
      <c r="D1694" s="499"/>
      <c r="E1694" s="463" t="s">
        <v>150</v>
      </c>
      <c r="F1694" s="735">
        <f>G1694*100/85</f>
        <v>0.88235294117647056</v>
      </c>
      <c r="G1694" s="736">
        <v>0.75</v>
      </c>
      <c r="H1694" s="459">
        <f t="shared" si="700"/>
        <v>2.7750000000000004E-2</v>
      </c>
      <c r="I1694" s="428">
        <f t="shared" si="701"/>
        <v>8.9999999999999993E-3</v>
      </c>
      <c r="J1694" s="428">
        <f t="shared" si="702"/>
        <v>0.06</v>
      </c>
      <c r="K1694" s="429">
        <f t="shared" si="703"/>
        <v>0.36749999999999999</v>
      </c>
      <c r="L1694" s="411"/>
      <c r="M1694" s="430">
        <v>3.7</v>
      </c>
      <c r="N1694" s="430">
        <v>1.2</v>
      </c>
      <c r="O1694" s="686">
        <v>8</v>
      </c>
      <c r="P1694" s="20">
        <v>49</v>
      </c>
      <c r="Q1694" s="380"/>
      <c r="R1694" s="380"/>
      <c r="S1694" s="380"/>
      <c r="T1694" s="380"/>
      <c r="U1694" s="380"/>
      <c r="V1694" s="380"/>
      <c r="W1694" s="380"/>
      <c r="X1694" s="380"/>
      <c r="Y1694" s="380"/>
      <c r="Z1694" s="380"/>
      <c r="AA1694" s="380"/>
      <c r="AB1694" s="380"/>
      <c r="AC1694" s="380"/>
      <c r="AD1694" s="380"/>
      <c r="AE1694" s="380"/>
      <c r="AF1694" s="380"/>
      <c r="AG1694" s="380"/>
      <c r="AH1694" s="380"/>
      <c r="AI1694" s="380"/>
      <c r="AJ1694" s="380"/>
      <c r="AK1694" s="380"/>
      <c r="AL1694" s="380"/>
      <c r="AM1694" s="380"/>
      <c r="AN1694" s="380"/>
      <c r="AO1694" s="380"/>
      <c r="AP1694" s="380"/>
      <c r="AQ1694" s="380"/>
      <c r="AR1694" s="380"/>
      <c r="AS1694" s="380"/>
      <c r="AT1694" s="380"/>
      <c r="AU1694" s="380"/>
      <c r="AV1694" s="380"/>
      <c r="AW1694" s="380"/>
      <c r="AX1694" s="380"/>
      <c r="AY1694" s="380"/>
      <c r="AZ1694" s="380"/>
      <c r="BA1694" s="380"/>
      <c r="BB1694" s="380"/>
      <c r="BC1694" s="380"/>
      <c r="BD1694" s="380"/>
      <c r="BE1694" s="380"/>
      <c r="BF1694" s="380"/>
      <c r="BG1694" s="380"/>
      <c r="BH1694" s="380"/>
      <c r="BI1694" s="380"/>
      <c r="BJ1694" s="380"/>
      <c r="BK1694" s="380"/>
      <c r="BL1694" s="380"/>
      <c r="BM1694" s="380"/>
      <c r="BN1694" s="380"/>
      <c r="BO1694" s="380"/>
      <c r="BP1694" s="380"/>
      <c r="BQ1694" s="380"/>
      <c r="BR1694" s="380"/>
      <c r="BS1694" s="380"/>
      <c r="BT1694" s="380"/>
      <c r="BU1694" s="380"/>
    </row>
    <row r="1695" spans="1:74" s="47" customFormat="1" ht="21" customHeight="1" x14ac:dyDescent="0.25">
      <c r="A1695" s="432"/>
      <c r="B1695" s="426"/>
      <c r="C1695" s="432"/>
      <c r="D1695" s="499"/>
      <c r="E1695" s="618" t="s">
        <v>281</v>
      </c>
      <c r="F1695" s="733"/>
      <c r="G1695" s="731">
        <v>15</v>
      </c>
      <c r="H1695" s="459">
        <f t="shared" si="700"/>
        <v>7.4999999999999997E-2</v>
      </c>
      <c r="I1695" s="428">
        <f t="shared" si="701"/>
        <v>7.6950000000000003</v>
      </c>
      <c r="J1695" s="428">
        <f t="shared" si="702"/>
        <v>1.1399999999999999</v>
      </c>
      <c r="K1695" s="429">
        <f t="shared" si="703"/>
        <v>73.05</v>
      </c>
      <c r="L1695" s="411"/>
      <c r="M1695" s="430">
        <v>0.5</v>
      </c>
      <c r="N1695" s="430">
        <v>51.3</v>
      </c>
      <c r="O1695" s="686">
        <v>7.6</v>
      </c>
      <c r="P1695" s="20">
        <v>487</v>
      </c>
      <c r="Q1695" s="380"/>
      <c r="R1695" s="380"/>
      <c r="S1695" s="380"/>
      <c r="T1695" s="380"/>
      <c r="U1695" s="380"/>
      <c r="V1695" s="380"/>
      <c r="W1695" s="380"/>
      <c r="X1695" s="380"/>
      <c r="Y1695" s="380"/>
      <c r="Z1695" s="380"/>
      <c r="AA1695" s="380"/>
      <c r="AB1695" s="380"/>
      <c r="AC1695" s="380"/>
      <c r="AD1695" s="380"/>
      <c r="AE1695" s="380"/>
      <c r="AF1695" s="380"/>
      <c r="AG1695" s="380"/>
      <c r="AH1695" s="380"/>
      <c r="AI1695" s="380"/>
      <c r="AJ1695" s="380"/>
      <c r="AK1695" s="380"/>
      <c r="AL1695" s="380"/>
      <c r="AM1695" s="380"/>
      <c r="AN1695" s="380"/>
      <c r="AO1695" s="380"/>
      <c r="AP1695" s="380"/>
      <c r="AQ1695" s="380"/>
      <c r="AR1695" s="380"/>
      <c r="AS1695" s="380"/>
      <c r="AT1695" s="380"/>
      <c r="AU1695" s="380"/>
      <c r="AV1695" s="380"/>
      <c r="AW1695" s="380"/>
      <c r="AX1695" s="380"/>
      <c r="AY1695" s="380"/>
      <c r="AZ1695" s="380"/>
      <c r="BA1695" s="380"/>
      <c r="BB1695" s="380"/>
      <c r="BC1695" s="380"/>
      <c r="BD1695" s="380"/>
      <c r="BE1695" s="380"/>
      <c r="BF1695" s="380"/>
      <c r="BG1695" s="380"/>
      <c r="BH1695" s="380"/>
      <c r="BI1695" s="380"/>
      <c r="BJ1695" s="380"/>
      <c r="BK1695" s="380"/>
      <c r="BL1695" s="380"/>
      <c r="BM1695" s="380"/>
      <c r="BN1695" s="380"/>
      <c r="BO1695" s="380"/>
      <c r="BP1695" s="380"/>
      <c r="BQ1695" s="380"/>
      <c r="BR1695" s="380"/>
      <c r="BS1695" s="380"/>
      <c r="BT1695" s="380"/>
      <c r="BU1695" s="380"/>
    </row>
    <row r="1696" spans="1:74" s="47" customFormat="1" x14ac:dyDescent="0.25">
      <c r="A1696" s="432"/>
      <c r="B1696" s="426"/>
      <c r="C1696" s="432"/>
      <c r="D1696" s="499"/>
      <c r="E1696" s="458" t="s">
        <v>21</v>
      </c>
      <c r="F1696" s="730"/>
      <c r="G1696" s="738"/>
      <c r="H1696" s="598">
        <f t="shared" ref="H1696:K1696" si="704">SUM(H1690:H1695)</f>
        <v>2.1822500000000002</v>
      </c>
      <c r="I1696" s="448">
        <f t="shared" si="704"/>
        <v>8.2312500000000011</v>
      </c>
      <c r="J1696" s="448">
        <f t="shared" si="704"/>
        <v>24.993749999999999</v>
      </c>
      <c r="K1696" s="448">
        <f t="shared" si="704"/>
        <v>174.63750000000002</v>
      </c>
      <c r="L1696" s="411"/>
      <c r="M1696" s="430"/>
      <c r="N1696" s="430"/>
      <c r="O1696" s="686"/>
      <c r="P1696" s="15"/>
      <c r="Q1696" s="380"/>
      <c r="R1696" s="380"/>
      <c r="S1696" s="380"/>
      <c r="T1696" s="380"/>
      <c r="U1696" s="380"/>
      <c r="V1696" s="380"/>
      <c r="W1696" s="380"/>
      <c r="X1696" s="380"/>
      <c r="Y1696" s="380"/>
      <c r="Z1696" s="380"/>
      <c r="AA1696" s="380"/>
      <c r="AB1696" s="380"/>
      <c r="AC1696" s="380"/>
      <c r="AD1696" s="380"/>
      <c r="AE1696" s="380"/>
      <c r="AF1696" s="380"/>
      <c r="AG1696" s="380"/>
      <c r="AH1696" s="380"/>
      <c r="AI1696" s="380"/>
      <c r="AJ1696" s="380"/>
      <c r="AK1696" s="380"/>
      <c r="AL1696" s="380"/>
      <c r="AM1696" s="380"/>
      <c r="AN1696" s="380"/>
      <c r="AO1696" s="380"/>
      <c r="AP1696" s="380"/>
      <c r="AQ1696" s="380"/>
      <c r="AR1696" s="380"/>
      <c r="AS1696" s="380"/>
      <c r="AT1696" s="380"/>
      <c r="AU1696" s="380"/>
      <c r="AV1696" s="380"/>
      <c r="AW1696" s="380"/>
      <c r="AX1696" s="380"/>
      <c r="AY1696" s="380"/>
      <c r="AZ1696" s="380"/>
      <c r="BA1696" s="380"/>
      <c r="BB1696" s="380"/>
      <c r="BC1696" s="380"/>
      <c r="BD1696" s="380"/>
      <c r="BE1696" s="380"/>
      <c r="BF1696" s="380"/>
      <c r="BG1696" s="380"/>
      <c r="BH1696" s="380"/>
      <c r="BI1696" s="380"/>
      <c r="BJ1696" s="380"/>
      <c r="BK1696" s="380"/>
      <c r="BL1696" s="380"/>
      <c r="BM1696" s="380"/>
      <c r="BN1696" s="380"/>
      <c r="BO1696" s="380"/>
      <c r="BP1696" s="380"/>
      <c r="BQ1696" s="380"/>
      <c r="BR1696" s="380"/>
      <c r="BS1696" s="380"/>
      <c r="BT1696" s="380"/>
      <c r="BU1696" s="380"/>
    </row>
    <row r="1697" spans="1:74" ht="28.5" x14ac:dyDescent="0.25">
      <c r="B1697" s="522" t="s">
        <v>383</v>
      </c>
      <c r="C1697" s="434" t="s">
        <v>26</v>
      </c>
      <c r="D1697" s="556">
        <v>200</v>
      </c>
      <c r="E1697" s="560" t="s">
        <v>27</v>
      </c>
      <c r="F1697" s="1034"/>
      <c r="G1697" s="980">
        <v>20</v>
      </c>
      <c r="H1697" s="459">
        <f>G1697*M1697/100</f>
        <v>0.12</v>
      </c>
      <c r="I1697" s="428">
        <f>G1697*N1697/100</f>
        <v>0.08</v>
      </c>
      <c r="J1697" s="428">
        <f>G1697*O1697/100</f>
        <v>9.8000000000000007</v>
      </c>
      <c r="K1697" s="428">
        <f>G1697*P1697/100</f>
        <v>40.6</v>
      </c>
      <c r="L1697" s="411"/>
      <c r="M1697" s="430">
        <v>0.6</v>
      </c>
      <c r="N1697" s="430">
        <v>0.4</v>
      </c>
      <c r="O1697" s="686">
        <v>49</v>
      </c>
      <c r="P1697" s="32">
        <v>203</v>
      </c>
    </row>
    <row r="1698" spans="1:74" x14ac:dyDescent="0.25">
      <c r="B1698" s="522"/>
      <c r="C1698" s="333"/>
      <c r="D1698" s="557"/>
      <c r="E1698" s="474" t="s">
        <v>18</v>
      </c>
      <c r="F1698" s="1034"/>
      <c r="G1698" s="738">
        <v>180</v>
      </c>
      <c r="H1698" s="459">
        <f>G1698*M1698/100</f>
        <v>0</v>
      </c>
      <c r="I1698" s="428">
        <f>G1698*N1698/100</f>
        <v>0</v>
      </c>
      <c r="J1698" s="428">
        <f>G1698*O1698/100</f>
        <v>0</v>
      </c>
      <c r="K1698" s="428">
        <f>G1698*P1698/100</f>
        <v>0</v>
      </c>
      <c r="L1698" s="411"/>
      <c r="M1698" s="430"/>
      <c r="N1698" s="430"/>
      <c r="O1698" s="686"/>
      <c r="P1698" s="15"/>
    </row>
    <row r="1699" spans="1:74" x14ac:dyDescent="0.25">
      <c r="B1699" s="426"/>
      <c r="C1699" s="587"/>
      <c r="D1699" s="426"/>
      <c r="E1699" s="458" t="s">
        <v>21</v>
      </c>
      <c r="F1699" s="986"/>
      <c r="G1699" s="738"/>
      <c r="H1699" s="471">
        <f>SUM(H1697:H1698)</f>
        <v>0.12</v>
      </c>
      <c r="I1699" s="433">
        <f t="shared" ref="I1699:K1699" si="705">SUM(I1697:I1698)</f>
        <v>0.08</v>
      </c>
      <c r="J1699" s="433">
        <f t="shared" si="705"/>
        <v>9.8000000000000007</v>
      </c>
      <c r="K1699" s="433">
        <f t="shared" si="705"/>
        <v>40.6</v>
      </c>
      <c r="L1699" s="411"/>
      <c r="M1699" s="430"/>
      <c r="N1699" s="430"/>
      <c r="O1699" s="686"/>
      <c r="P1699" s="15"/>
    </row>
    <row r="1700" spans="1:74" s="424" customFormat="1" x14ac:dyDescent="0.25">
      <c r="B1700" s="455"/>
      <c r="C1700" s="454"/>
      <c r="D1700" s="455"/>
      <c r="E1700" s="456" t="s">
        <v>44</v>
      </c>
      <c r="F1700" s="1083"/>
      <c r="G1700" s="334"/>
      <c r="H1700" s="632">
        <f>H1684+H1685+H1689+H1696+H1699</f>
        <v>17.559250000000002</v>
      </c>
      <c r="I1700" s="457">
        <f t="shared" ref="I1700:K1700" si="706">I1684+I1685+I1689+I1696+I1699</f>
        <v>24.472250000000003</v>
      </c>
      <c r="J1700" s="457">
        <f t="shared" si="706"/>
        <v>68.205749999999995</v>
      </c>
      <c r="K1700" s="457">
        <f t="shared" si="706"/>
        <v>546.83750000000009</v>
      </c>
      <c r="L1700" s="457"/>
      <c r="O1700" s="684"/>
      <c r="P1700" s="27"/>
      <c r="Q1700" s="264"/>
      <c r="R1700" s="264"/>
      <c r="S1700" s="264"/>
      <c r="T1700" s="264"/>
      <c r="U1700" s="264"/>
      <c r="V1700" s="264"/>
      <c r="W1700" s="264"/>
      <c r="X1700" s="264"/>
      <c r="Y1700" s="264"/>
      <c r="Z1700" s="264"/>
      <c r="AA1700" s="264"/>
      <c r="AB1700" s="264"/>
      <c r="AC1700" s="264"/>
      <c r="AD1700" s="264"/>
      <c r="AE1700" s="264"/>
      <c r="AF1700" s="264"/>
      <c r="AG1700" s="264"/>
      <c r="AH1700" s="264"/>
      <c r="AI1700" s="264"/>
      <c r="AJ1700" s="264"/>
      <c r="AK1700" s="264"/>
      <c r="AL1700" s="264"/>
      <c r="AM1700" s="264"/>
      <c r="AN1700" s="264"/>
      <c r="AO1700" s="264"/>
      <c r="AP1700" s="264"/>
      <c r="AQ1700" s="264"/>
      <c r="AR1700" s="264"/>
      <c r="AS1700" s="264"/>
      <c r="AT1700" s="264"/>
      <c r="AU1700" s="264"/>
      <c r="AV1700" s="264"/>
      <c r="AW1700" s="264"/>
      <c r="AX1700" s="264"/>
      <c r="AY1700" s="264"/>
      <c r="AZ1700" s="264"/>
      <c r="BA1700" s="264"/>
      <c r="BB1700" s="264"/>
      <c r="BC1700" s="264"/>
      <c r="BD1700" s="264"/>
      <c r="BE1700" s="264"/>
      <c r="BF1700" s="264"/>
      <c r="BG1700" s="264"/>
      <c r="BH1700" s="264"/>
      <c r="BI1700" s="264"/>
      <c r="BJ1700" s="264"/>
      <c r="BK1700" s="264"/>
      <c r="BL1700" s="264"/>
      <c r="BM1700" s="264"/>
      <c r="BN1700" s="264"/>
      <c r="BO1700" s="264"/>
      <c r="BP1700" s="264"/>
      <c r="BQ1700" s="264"/>
      <c r="BR1700" s="264"/>
      <c r="BS1700" s="264"/>
      <c r="BT1700" s="264"/>
      <c r="BU1700" s="264"/>
      <c r="BV1700" s="950"/>
    </row>
    <row r="1701" spans="1:74" s="424" customFormat="1" x14ac:dyDescent="0.25">
      <c r="A1701" s="1302" t="s">
        <v>101</v>
      </c>
      <c r="B1701" s="1303"/>
      <c r="C1701" s="454"/>
      <c r="D1701" s="455"/>
      <c r="E1701" s="462"/>
      <c r="F1701" s="986"/>
      <c r="G1701" s="980"/>
      <c r="H1701" s="632"/>
      <c r="I1701" s="457"/>
      <c r="J1701" s="457"/>
      <c r="K1701" s="457"/>
      <c r="L1701" s="411"/>
      <c r="O1701" s="684"/>
      <c r="P1701" s="27"/>
      <c r="Q1701" s="264"/>
      <c r="R1701" s="264"/>
      <c r="S1701" s="264"/>
      <c r="T1701" s="264"/>
      <c r="U1701" s="264"/>
      <c r="V1701" s="264"/>
      <c r="W1701" s="264"/>
      <c r="X1701" s="264"/>
      <c r="Y1701" s="264"/>
      <c r="Z1701" s="264"/>
      <c r="AA1701" s="264"/>
      <c r="AB1701" s="264"/>
      <c r="AC1701" s="264"/>
      <c r="AD1701" s="264"/>
      <c r="AE1701" s="264"/>
      <c r="AF1701" s="264"/>
      <c r="AG1701" s="264"/>
      <c r="AH1701" s="264"/>
      <c r="AI1701" s="264"/>
      <c r="AJ1701" s="264"/>
      <c r="AK1701" s="264"/>
      <c r="AL1701" s="264"/>
      <c r="AM1701" s="264"/>
      <c r="AN1701" s="264"/>
      <c r="AO1701" s="264"/>
      <c r="AP1701" s="264"/>
      <c r="AQ1701" s="264"/>
      <c r="AR1701" s="264"/>
      <c r="AS1701" s="264"/>
      <c r="AT1701" s="264"/>
      <c r="AU1701" s="264"/>
      <c r="AV1701" s="264"/>
      <c r="AW1701" s="264"/>
      <c r="AX1701" s="264"/>
      <c r="AY1701" s="264"/>
      <c r="AZ1701" s="264"/>
      <c r="BA1701" s="264"/>
      <c r="BB1701" s="264"/>
      <c r="BC1701" s="264"/>
      <c r="BD1701" s="264"/>
      <c r="BE1701" s="264"/>
      <c r="BF1701" s="264"/>
      <c r="BG1701" s="264"/>
      <c r="BH1701" s="264"/>
      <c r="BI1701" s="264"/>
      <c r="BJ1701" s="264"/>
      <c r="BK1701" s="264"/>
      <c r="BL1701" s="264"/>
      <c r="BM1701" s="264"/>
      <c r="BN1701" s="264"/>
      <c r="BO1701" s="264"/>
      <c r="BP1701" s="264"/>
      <c r="BQ1701" s="264"/>
      <c r="BR1701" s="264"/>
      <c r="BS1701" s="264"/>
      <c r="BT1701" s="264"/>
      <c r="BU1701" s="264"/>
      <c r="BV1701" s="950"/>
    </row>
    <row r="1702" spans="1:74" s="425" customFormat="1" ht="42.75" x14ac:dyDescent="0.25">
      <c r="B1702" s="597" t="s">
        <v>782</v>
      </c>
      <c r="C1702" s="439" t="s">
        <v>649</v>
      </c>
      <c r="D1702" s="597" t="s">
        <v>1244</v>
      </c>
      <c r="E1702" s="429" t="s">
        <v>226</v>
      </c>
      <c r="F1702" s="986"/>
      <c r="G1702" s="980">
        <v>72</v>
      </c>
      <c r="H1702" s="459">
        <f t="shared" ref="H1702:H1711" si="707">G1702*M1702/100</f>
        <v>8.8559999999999999</v>
      </c>
      <c r="I1702" s="428">
        <f t="shared" ref="I1702:I1711" si="708">G1702*N1702/100</f>
        <v>1.296</v>
      </c>
      <c r="J1702" s="428">
        <f t="shared" ref="J1702:J1711" si="709">G1702*O1702/100</f>
        <v>54.72</v>
      </c>
      <c r="K1702" s="429">
        <f t="shared" ref="K1702:K1711" si="710">G1702*P1702/100</f>
        <v>264.95999999999998</v>
      </c>
      <c r="L1702" s="411"/>
      <c r="M1702" s="430">
        <v>12.3</v>
      </c>
      <c r="N1702" s="430">
        <v>1.8</v>
      </c>
      <c r="O1702" s="686">
        <v>76</v>
      </c>
      <c r="P1702" s="15">
        <v>368</v>
      </c>
      <c r="Q1702" s="264"/>
      <c r="R1702" s="264"/>
      <c r="S1702" s="264"/>
      <c r="T1702" s="264"/>
      <c r="U1702" s="264"/>
      <c r="V1702" s="264"/>
      <c r="W1702" s="264"/>
      <c r="X1702" s="264"/>
      <c r="Y1702" s="264"/>
      <c r="Z1702" s="264"/>
      <c r="AA1702" s="264"/>
      <c r="AB1702" s="264"/>
      <c r="AC1702" s="264"/>
      <c r="AD1702" s="264"/>
      <c r="AE1702" s="264"/>
      <c r="AF1702" s="264"/>
      <c r="AG1702" s="264"/>
      <c r="AH1702" s="264"/>
      <c r="AI1702" s="264"/>
      <c r="AJ1702" s="264"/>
      <c r="AK1702" s="264"/>
      <c r="AL1702" s="264"/>
      <c r="AM1702" s="264"/>
      <c r="AN1702" s="264"/>
      <c r="AO1702" s="264"/>
      <c r="AP1702" s="264"/>
      <c r="AQ1702" s="264"/>
      <c r="AR1702" s="264"/>
      <c r="AS1702" s="264"/>
      <c r="AT1702" s="264"/>
      <c r="AU1702" s="264"/>
      <c r="AV1702" s="264"/>
      <c r="AW1702" s="264"/>
      <c r="AX1702" s="264"/>
      <c r="AY1702" s="264"/>
      <c r="AZ1702" s="264"/>
      <c r="BA1702" s="264"/>
      <c r="BB1702" s="264"/>
      <c r="BC1702" s="264"/>
      <c r="BD1702" s="264"/>
      <c r="BE1702" s="264"/>
      <c r="BF1702" s="264"/>
      <c r="BG1702" s="264"/>
      <c r="BH1702" s="264"/>
      <c r="BI1702" s="264"/>
      <c r="BJ1702" s="264"/>
      <c r="BK1702" s="264"/>
      <c r="BL1702" s="264"/>
      <c r="BM1702" s="264"/>
      <c r="BN1702" s="264"/>
      <c r="BO1702" s="264"/>
      <c r="BP1702" s="264"/>
      <c r="BQ1702" s="264"/>
      <c r="BR1702" s="264"/>
      <c r="BS1702" s="264"/>
      <c r="BT1702" s="264"/>
      <c r="BU1702" s="264"/>
      <c r="BV1702" s="485"/>
    </row>
    <row r="1703" spans="1:74" s="425" customFormat="1" x14ac:dyDescent="0.25">
      <c r="A1703" s="486"/>
      <c r="B1703" s="460"/>
      <c r="E1703" s="429" t="s">
        <v>389</v>
      </c>
      <c r="F1703" s="990">
        <f>G1703*100/85</f>
        <v>86.4</v>
      </c>
      <c r="G1703" s="980">
        <v>73.44</v>
      </c>
      <c r="H1703" s="459">
        <f t="shared" si="707"/>
        <v>13.36608</v>
      </c>
      <c r="I1703" s="428">
        <f t="shared" si="708"/>
        <v>11.823840000000001</v>
      </c>
      <c r="J1703" s="428">
        <f t="shared" si="709"/>
        <v>0</v>
      </c>
      <c r="K1703" s="429">
        <f t="shared" si="710"/>
        <v>158.63039999999998</v>
      </c>
      <c r="L1703" s="411"/>
      <c r="M1703" s="430">
        <v>18.2</v>
      </c>
      <c r="N1703" s="430">
        <v>16.100000000000001</v>
      </c>
      <c r="O1703" s="686">
        <v>0</v>
      </c>
      <c r="P1703" s="15">
        <v>216</v>
      </c>
      <c r="Q1703" s="264"/>
      <c r="R1703" s="264"/>
      <c r="S1703" s="264"/>
      <c r="T1703" s="264"/>
      <c r="U1703" s="264"/>
      <c r="V1703" s="264"/>
      <c r="W1703" s="264"/>
      <c r="X1703" s="264"/>
      <c r="Y1703" s="264"/>
      <c r="Z1703" s="264"/>
      <c r="AA1703" s="264"/>
      <c r="AB1703" s="264"/>
      <c r="AC1703" s="264"/>
      <c r="AD1703" s="264"/>
      <c r="AE1703" s="264"/>
      <c r="AF1703" s="264"/>
      <c r="AG1703" s="264"/>
      <c r="AH1703" s="264"/>
      <c r="AI1703" s="264"/>
      <c r="AJ1703" s="264"/>
      <c r="AK1703" s="264"/>
      <c r="AL1703" s="264"/>
      <c r="AM1703" s="264"/>
      <c r="AN1703" s="264"/>
      <c r="AO1703" s="264"/>
      <c r="AP1703" s="264"/>
      <c r="AQ1703" s="264"/>
      <c r="AR1703" s="264"/>
      <c r="AS1703" s="264"/>
      <c r="AT1703" s="264"/>
      <c r="AU1703" s="264"/>
      <c r="AV1703" s="264"/>
      <c r="AW1703" s="264"/>
      <c r="AX1703" s="264"/>
      <c r="AY1703" s="264"/>
      <c r="AZ1703" s="264"/>
      <c r="BA1703" s="264"/>
      <c r="BB1703" s="264"/>
      <c r="BC1703" s="264"/>
      <c r="BD1703" s="264"/>
      <c r="BE1703" s="264"/>
      <c r="BF1703" s="264"/>
      <c r="BG1703" s="264"/>
      <c r="BH1703" s="264"/>
      <c r="BI1703" s="264"/>
      <c r="BJ1703" s="264"/>
      <c r="BK1703" s="264"/>
      <c r="BL1703" s="264"/>
      <c r="BM1703" s="264"/>
      <c r="BN1703" s="264"/>
      <c r="BO1703" s="264"/>
      <c r="BP1703" s="264"/>
      <c r="BQ1703" s="264"/>
      <c r="BR1703" s="264"/>
      <c r="BS1703" s="264"/>
      <c r="BT1703" s="264"/>
      <c r="BU1703" s="264"/>
      <c r="BV1703" s="485"/>
    </row>
    <row r="1704" spans="1:74" s="425" customFormat="1" x14ac:dyDescent="0.25">
      <c r="A1704" s="486"/>
      <c r="B1704" s="460"/>
      <c r="E1704" s="523" t="s">
        <v>74</v>
      </c>
      <c r="F1704" s="990">
        <f>G1704*100/85</f>
        <v>19.764705882352942</v>
      </c>
      <c r="G1704" s="980">
        <v>16.8</v>
      </c>
      <c r="H1704" s="459">
        <f t="shared" si="707"/>
        <v>0.26880000000000004</v>
      </c>
      <c r="I1704" s="428">
        <f t="shared" si="708"/>
        <v>5.04E-2</v>
      </c>
      <c r="J1704" s="428">
        <f t="shared" si="709"/>
        <v>1.68</v>
      </c>
      <c r="K1704" s="429">
        <f t="shared" si="710"/>
        <v>7.7280000000000006</v>
      </c>
      <c r="L1704" s="411"/>
      <c r="M1704" s="430">
        <v>1.6</v>
      </c>
      <c r="N1704" s="430">
        <v>0.3</v>
      </c>
      <c r="O1704" s="686">
        <v>10</v>
      </c>
      <c r="P1704" s="15">
        <v>46</v>
      </c>
      <c r="Q1704" s="264"/>
      <c r="R1704" s="264"/>
      <c r="S1704" s="264"/>
      <c r="T1704" s="264"/>
      <c r="U1704" s="264"/>
      <c r="V1704" s="264"/>
      <c r="W1704" s="264"/>
      <c r="X1704" s="264"/>
      <c r="Y1704" s="264"/>
      <c r="Z1704" s="264"/>
      <c r="AA1704" s="264"/>
      <c r="AB1704" s="264"/>
      <c r="AC1704" s="264"/>
      <c r="AD1704" s="264"/>
      <c r="AE1704" s="264"/>
      <c r="AF1704" s="264"/>
      <c r="AG1704" s="264"/>
      <c r="AH1704" s="264"/>
      <c r="AI1704" s="264"/>
      <c r="AJ1704" s="264"/>
      <c r="AK1704" s="264"/>
      <c r="AL1704" s="264"/>
      <c r="AM1704" s="264"/>
      <c r="AN1704" s="264"/>
      <c r="AO1704" s="264"/>
      <c r="AP1704" s="264"/>
      <c r="AQ1704" s="264"/>
      <c r="AR1704" s="264"/>
      <c r="AS1704" s="264"/>
      <c r="AT1704" s="264"/>
      <c r="AU1704" s="264"/>
      <c r="AV1704" s="264"/>
      <c r="AW1704" s="264"/>
      <c r="AX1704" s="264"/>
      <c r="AY1704" s="264"/>
      <c r="AZ1704" s="264"/>
      <c r="BA1704" s="264"/>
      <c r="BB1704" s="264"/>
      <c r="BC1704" s="264"/>
      <c r="BD1704" s="264"/>
      <c r="BE1704" s="264"/>
      <c r="BF1704" s="264"/>
      <c r="BG1704" s="264"/>
      <c r="BH1704" s="264"/>
      <c r="BI1704" s="264"/>
      <c r="BJ1704" s="264"/>
      <c r="BK1704" s="264"/>
      <c r="BL1704" s="264"/>
      <c r="BM1704" s="264"/>
      <c r="BN1704" s="264"/>
      <c r="BO1704" s="264"/>
      <c r="BP1704" s="264"/>
      <c r="BQ1704" s="264"/>
      <c r="BR1704" s="264"/>
      <c r="BS1704" s="264"/>
      <c r="BT1704" s="264"/>
      <c r="BU1704" s="264"/>
      <c r="BV1704" s="485"/>
    </row>
    <row r="1705" spans="1:74" s="425" customFormat="1" x14ac:dyDescent="0.25">
      <c r="A1705" s="486"/>
      <c r="B1705" s="460"/>
      <c r="E1705" s="445" t="s">
        <v>16</v>
      </c>
      <c r="F1705" s="996">
        <f>G1705*100/80</f>
        <v>34.5</v>
      </c>
      <c r="G1705" s="980">
        <v>27.6</v>
      </c>
      <c r="H1705" s="459">
        <f t="shared" si="707"/>
        <v>0.22080000000000002</v>
      </c>
      <c r="I1705" s="428">
        <f t="shared" si="708"/>
        <v>0.11040000000000001</v>
      </c>
      <c r="J1705" s="428">
        <f t="shared" si="709"/>
        <v>2.5668000000000002</v>
      </c>
      <c r="K1705" s="429">
        <f t="shared" si="710"/>
        <v>10.764000000000001</v>
      </c>
      <c r="L1705" s="411"/>
      <c r="M1705" s="430">
        <v>0.8</v>
      </c>
      <c r="N1705" s="430">
        <v>0.4</v>
      </c>
      <c r="O1705" s="686">
        <v>9.3000000000000007</v>
      </c>
      <c r="P1705" s="15">
        <v>39</v>
      </c>
      <c r="Q1705" s="264"/>
      <c r="R1705" s="264"/>
      <c r="S1705" s="264"/>
      <c r="T1705" s="264"/>
      <c r="U1705" s="264"/>
      <c r="V1705" s="264"/>
      <c r="W1705" s="264"/>
      <c r="X1705" s="264"/>
      <c r="Y1705" s="264"/>
      <c r="Z1705" s="264"/>
      <c r="AA1705" s="264"/>
      <c r="AB1705" s="264"/>
      <c r="AC1705" s="264"/>
      <c r="AD1705" s="264"/>
      <c r="AE1705" s="264"/>
      <c r="AF1705" s="264"/>
      <c r="AG1705" s="264"/>
      <c r="AH1705" s="264"/>
      <c r="AI1705" s="264"/>
      <c r="AJ1705" s="264"/>
      <c r="AK1705" s="264"/>
      <c r="AL1705" s="264"/>
      <c r="AM1705" s="264"/>
      <c r="AN1705" s="264"/>
      <c r="AO1705" s="264"/>
      <c r="AP1705" s="264"/>
      <c r="AQ1705" s="264"/>
      <c r="AR1705" s="264"/>
      <c r="AS1705" s="264"/>
      <c r="AT1705" s="264"/>
      <c r="AU1705" s="264"/>
      <c r="AV1705" s="264"/>
      <c r="AW1705" s="264"/>
      <c r="AX1705" s="264"/>
      <c r="AY1705" s="264"/>
      <c r="AZ1705" s="264"/>
      <c r="BA1705" s="264"/>
      <c r="BB1705" s="264"/>
      <c r="BC1705" s="264"/>
      <c r="BD1705" s="264"/>
      <c r="BE1705" s="264"/>
      <c r="BF1705" s="264"/>
      <c r="BG1705" s="264"/>
      <c r="BH1705" s="264"/>
      <c r="BI1705" s="264"/>
      <c r="BJ1705" s="264"/>
      <c r="BK1705" s="264"/>
      <c r="BL1705" s="264"/>
      <c r="BM1705" s="264"/>
      <c r="BN1705" s="264"/>
      <c r="BO1705" s="264"/>
      <c r="BP1705" s="264"/>
      <c r="BQ1705" s="264"/>
      <c r="BR1705" s="264"/>
      <c r="BS1705" s="264"/>
      <c r="BT1705" s="264"/>
      <c r="BU1705" s="264"/>
      <c r="BV1705" s="485"/>
    </row>
    <row r="1706" spans="1:74" s="425" customFormat="1" x14ac:dyDescent="0.25">
      <c r="A1706" s="486"/>
      <c r="B1706" s="460"/>
      <c r="D1706" s="464"/>
      <c r="E1706" s="445" t="s">
        <v>77</v>
      </c>
      <c r="F1706" s="1073">
        <f>G1706*100/80</f>
        <v>30</v>
      </c>
      <c r="G1706" s="980">
        <v>24</v>
      </c>
      <c r="H1706" s="459">
        <f t="shared" si="707"/>
        <v>0.31200000000000006</v>
      </c>
      <c r="I1706" s="428">
        <f t="shared" si="708"/>
        <v>9.6000000000000016E-2</v>
      </c>
      <c r="J1706" s="428">
        <f t="shared" si="709"/>
        <v>1.4880000000000002</v>
      </c>
      <c r="K1706" s="429">
        <f t="shared" si="710"/>
        <v>7.2</v>
      </c>
      <c r="L1706" s="411"/>
      <c r="M1706" s="430">
        <v>1.3</v>
      </c>
      <c r="N1706" s="430">
        <v>0.4</v>
      </c>
      <c r="O1706" s="686">
        <v>6.2</v>
      </c>
      <c r="P1706" s="20">
        <v>30</v>
      </c>
      <c r="Q1706" s="264"/>
      <c r="R1706" s="264"/>
      <c r="S1706" s="264"/>
      <c r="T1706" s="264"/>
      <c r="U1706" s="264"/>
      <c r="V1706" s="264"/>
      <c r="W1706" s="264"/>
      <c r="X1706" s="264"/>
      <c r="Y1706" s="264"/>
      <c r="Z1706" s="264"/>
      <c r="AA1706" s="264"/>
      <c r="AB1706" s="264"/>
      <c r="AC1706" s="264"/>
      <c r="AD1706" s="264"/>
      <c r="AE1706" s="264"/>
      <c r="AF1706" s="264"/>
      <c r="AG1706" s="264"/>
      <c r="AH1706" s="264"/>
      <c r="AI1706" s="264"/>
      <c r="AJ1706" s="264"/>
      <c r="AK1706" s="264"/>
      <c r="AL1706" s="264"/>
      <c r="AM1706" s="264"/>
      <c r="AN1706" s="264"/>
      <c r="AO1706" s="264"/>
      <c r="AP1706" s="264"/>
      <c r="AQ1706" s="264"/>
      <c r="AR1706" s="264"/>
      <c r="AS1706" s="264"/>
      <c r="AT1706" s="264"/>
      <c r="AU1706" s="264"/>
      <c r="AV1706" s="264"/>
      <c r="AW1706" s="264"/>
      <c r="AX1706" s="264"/>
      <c r="AY1706" s="264"/>
      <c r="AZ1706" s="264"/>
      <c r="BA1706" s="264"/>
      <c r="BB1706" s="264"/>
      <c r="BC1706" s="264"/>
      <c r="BD1706" s="264"/>
      <c r="BE1706" s="264"/>
      <c r="BF1706" s="264"/>
      <c r="BG1706" s="264"/>
      <c r="BH1706" s="264"/>
      <c r="BI1706" s="264"/>
      <c r="BJ1706" s="264"/>
      <c r="BK1706" s="264"/>
      <c r="BL1706" s="264"/>
      <c r="BM1706" s="264"/>
      <c r="BN1706" s="264"/>
      <c r="BO1706" s="264"/>
      <c r="BP1706" s="264"/>
      <c r="BQ1706" s="264"/>
      <c r="BR1706" s="264"/>
      <c r="BS1706" s="264"/>
      <c r="BT1706" s="264"/>
      <c r="BU1706" s="264"/>
      <c r="BV1706" s="485"/>
    </row>
    <row r="1707" spans="1:74" s="425" customFormat="1" x14ac:dyDescent="0.25">
      <c r="A1707" s="486"/>
      <c r="B1707" s="460"/>
      <c r="D1707" s="464"/>
      <c r="E1707" s="445" t="s">
        <v>73</v>
      </c>
      <c r="F1707" s="1072"/>
      <c r="G1707" s="980">
        <v>6</v>
      </c>
      <c r="H1707" s="459">
        <f t="shared" si="707"/>
        <v>0</v>
      </c>
      <c r="I1707" s="428">
        <f t="shared" si="708"/>
        <v>6</v>
      </c>
      <c r="J1707" s="428">
        <f t="shared" si="709"/>
        <v>0</v>
      </c>
      <c r="K1707" s="429">
        <f t="shared" si="710"/>
        <v>53.04</v>
      </c>
      <c r="L1707" s="411"/>
      <c r="M1707" s="430">
        <v>0</v>
      </c>
      <c r="N1707" s="430">
        <v>100</v>
      </c>
      <c r="O1707" s="686">
        <v>0</v>
      </c>
      <c r="P1707" s="15">
        <v>884</v>
      </c>
      <c r="Q1707" s="264"/>
      <c r="R1707" s="264"/>
      <c r="S1707" s="264"/>
      <c r="T1707" s="264"/>
      <c r="U1707" s="264"/>
      <c r="V1707" s="264"/>
      <c r="W1707" s="264"/>
      <c r="X1707" s="264"/>
      <c r="Y1707" s="264"/>
      <c r="Z1707" s="264"/>
      <c r="AA1707" s="264"/>
      <c r="AB1707" s="264"/>
      <c r="AC1707" s="264"/>
      <c r="AD1707" s="264"/>
      <c r="AE1707" s="264"/>
      <c r="AF1707" s="264"/>
      <c r="AG1707" s="264"/>
      <c r="AH1707" s="264"/>
      <c r="AI1707" s="264"/>
      <c r="AJ1707" s="264"/>
      <c r="AK1707" s="264"/>
      <c r="AL1707" s="264"/>
      <c r="AM1707" s="264"/>
      <c r="AN1707" s="264"/>
      <c r="AO1707" s="264"/>
      <c r="AP1707" s="264"/>
      <c r="AQ1707" s="264"/>
      <c r="AR1707" s="264"/>
      <c r="AS1707" s="264"/>
      <c r="AT1707" s="264"/>
      <c r="AU1707" s="264"/>
      <c r="AV1707" s="264"/>
      <c r="AW1707" s="264"/>
      <c r="AX1707" s="264"/>
      <c r="AY1707" s="264"/>
      <c r="AZ1707" s="264"/>
      <c r="BA1707" s="264"/>
      <c r="BB1707" s="264"/>
      <c r="BC1707" s="264"/>
      <c r="BD1707" s="264"/>
      <c r="BE1707" s="264"/>
      <c r="BF1707" s="264"/>
      <c r="BG1707" s="264"/>
      <c r="BH1707" s="264"/>
      <c r="BI1707" s="264"/>
      <c r="BJ1707" s="264"/>
      <c r="BK1707" s="264"/>
      <c r="BL1707" s="264"/>
      <c r="BM1707" s="264"/>
      <c r="BN1707" s="264"/>
      <c r="BO1707" s="264"/>
      <c r="BP1707" s="264"/>
      <c r="BQ1707" s="264"/>
      <c r="BR1707" s="264"/>
      <c r="BS1707" s="264"/>
      <c r="BT1707" s="264"/>
      <c r="BU1707" s="264"/>
      <c r="BV1707" s="485"/>
    </row>
    <row r="1708" spans="1:74" s="425" customFormat="1" x14ac:dyDescent="0.25">
      <c r="A1708" s="486"/>
      <c r="B1708" s="460"/>
      <c r="D1708" s="464"/>
      <c r="E1708" s="445" t="s">
        <v>390</v>
      </c>
      <c r="F1708" s="1072"/>
      <c r="G1708" s="980">
        <v>3.96</v>
      </c>
      <c r="H1708" s="459">
        <f t="shared" si="707"/>
        <v>0.17027999999999999</v>
      </c>
      <c r="I1708" s="428">
        <f t="shared" si="708"/>
        <v>1.9799999999999998E-2</v>
      </c>
      <c r="J1708" s="428">
        <f t="shared" si="709"/>
        <v>0.7365600000000001</v>
      </c>
      <c r="K1708" s="429">
        <f t="shared" si="710"/>
        <v>3.5244</v>
      </c>
      <c r="L1708" s="411"/>
      <c r="M1708" s="430">
        <v>4.3</v>
      </c>
      <c r="N1708" s="430">
        <v>0.5</v>
      </c>
      <c r="O1708" s="686">
        <v>18.600000000000001</v>
      </c>
      <c r="P1708" s="15">
        <v>89</v>
      </c>
      <c r="Q1708" s="264"/>
      <c r="R1708" s="264"/>
      <c r="S1708" s="264"/>
      <c r="T1708" s="264"/>
      <c r="U1708" s="264"/>
      <c r="V1708" s="264"/>
      <c r="W1708" s="264"/>
      <c r="X1708" s="264"/>
      <c r="Y1708" s="264"/>
      <c r="Z1708" s="264"/>
      <c r="AA1708" s="264"/>
      <c r="AB1708" s="264"/>
      <c r="AC1708" s="264"/>
      <c r="AD1708" s="264"/>
      <c r="AE1708" s="264"/>
      <c r="AF1708" s="264"/>
      <c r="AG1708" s="264"/>
      <c r="AH1708" s="264"/>
      <c r="AI1708" s="264"/>
      <c r="AJ1708" s="264"/>
      <c r="AK1708" s="264"/>
      <c r="AL1708" s="264"/>
      <c r="AM1708" s="264"/>
      <c r="AN1708" s="264"/>
      <c r="AO1708" s="264"/>
      <c r="AP1708" s="264"/>
      <c r="AQ1708" s="264"/>
      <c r="AR1708" s="264"/>
      <c r="AS1708" s="264"/>
      <c r="AT1708" s="264"/>
      <c r="AU1708" s="264"/>
      <c r="AV1708" s="264"/>
      <c r="AW1708" s="264"/>
      <c r="AX1708" s="264"/>
      <c r="AY1708" s="264"/>
      <c r="AZ1708" s="264"/>
      <c r="BA1708" s="264"/>
      <c r="BB1708" s="264"/>
      <c r="BC1708" s="264"/>
      <c r="BD1708" s="264"/>
      <c r="BE1708" s="264"/>
      <c r="BF1708" s="264"/>
      <c r="BG1708" s="264"/>
      <c r="BH1708" s="264"/>
      <c r="BI1708" s="264"/>
      <c r="BJ1708" s="264"/>
      <c r="BK1708" s="264"/>
      <c r="BL1708" s="264"/>
      <c r="BM1708" s="264"/>
      <c r="BN1708" s="264"/>
      <c r="BO1708" s="264"/>
      <c r="BP1708" s="264"/>
      <c r="BQ1708" s="264"/>
      <c r="BR1708" s="264"/>
      <c r="BS1708" s="264"/>
      <c r="BT1708" s="264"/>
      <c r="BU1708" s="264"/>
      <c r="BV1708" s="485"/>
    </row>
    <row r="1709" spans="1:74" s="425" customFormat="1" x14ac:dyDescent="0.25">
      <c r="A1709" s="486"/>
      <c r="B1709" s="460"/>
      <c r="D1709" s="464"/>
      <c r="E1709" s="445" t="s">
        <v>18</v>
      </c>
      <c r="F1709" s="1072"/>
      <c r="G1709" s="980">
        <v>12</v>
      </c>
      <c r="H1709" s="459">
        <f t="shared" si="707"/>
        <v>0</v>
      </c>
      <c r="I1709" s="428">
        <f t="shared" si="708"/>
        <v>0</v>
      </c>
      <c r="J1709" s="428">
        <f t="shared" si="709"/>
        <v>0</v>
      </c>
      <c r="K1709" s="429">
        <f t="shared" si="710"/>
        <v>0</v>
      </c>
      <c r="L1709" s="411"/>
      <c r="M1709" s="430"/>
      <c r="N1709" s="430"/>
      <c r="O1709" s="686"/>
      <c r="P1709" s="15"/>
      <c r="Q1709" s="264"/>
      <c r="R1709" s="264"/>
      <c r="S1709" s="264"/>
      <c r="T1709" s="264"/>
      <c r="U1709" s="264"/>
      <c r="V1709" s="264"/>
      <c r="W1709" s="264"/>
      <c r="X1709" s="264"/>
      <c r="Y1709" s="264"/>
      <c r="Z1709" s="264"/>
      <c r="AA1709" s="264"/>
      <c r="AB1709" s="264"/>
      <c r="AC1709" s="264"/>
      <c r="AD1709" s="264"/>
      <c r="AE1709" s="264"/>
      <c r="AF1709" s="264"/>
      <c r="AG1709" s="264"/>
      <c r="AH1709" s="264"/>
      <c r="AI1709" s="264"/>
      <c r="AJ1709" s="264"/>
      <c r="AK1709" s="264"/>
      <c r="AL1709" s="264"/>
      <c r="AM1709" s="264"/>
      <c r="AN1709" s="264"/>
      <c r="AO1709" s="264"/>
      <c r="AP1709" s="264"/>
      <c r="AQ1709" s="264"/>
      <c r="AR1709" s="264"/>
      <c r="AS1709" s="264"/>
      <c r="AT1709" s="264"/>
      <c r="AU1709" s="264"/>
      <c r="AV1709" s="264"/>
      <c r="AW1709" s="264"/>
      <c r="AX1709" s="264"/>
      <c r="AY1709" s="264"/>
      <c r="AZ1709" s="264"/>
      <c r="BA1709" s="264"/>
      <c r="BB1709" s="264"/>
      <c r="BC1709" s="264"/>
      <c r="BD1709" s="264"/>
      <c r="BE1709" s="264"/>
      <c r="BF1709" s="264"/>
      <c r="BG1709" s="264"/>
      <c r="BH1709" s="264"/>
      <c r="BI1709" s="264"/>
      <c r="BJ1709" s="264"/>
      <c r="BK1709" s="264"/>
      <c r="BL1709" s="264"/>
      <c r="BM1709" s="264"/>
      <c r="BN1709" s="264"/>
      <c r="BO1709" s="264"/>
      <c r="BP1709" s="264"/>
      <c r="BQ1709" s="264"/>
      <c r="BR1709" s="264"/>
      <c r="BS1709" s="264"/>
      <c r="BT1709" s="264"/>
      <c r="BU1709" s="264"/>
      <c r="BV1709" s="485"/>
    </row>
    <row r="1710" spans="1:74" s="425" customFormat="1" x14ac:dyDescent="0.25">
      <c r="A1710" s="486"/>
      <c r="B1710" s="460"/>
      <c r="D1710" s="464"/>
      <c r="E1710" s="445" t="s">
        <v>80</v>
      </c>
      <c r="F1710" s="1072"/>
      <c r="G1710" s="980">
        <v>0.6</v>
      </c>
      <c r="H1710" s="459">
        <f t="shared" si="707"/>
        <v>0</v>
      </c>
      <c r="I1710" s="428">
        <f t="shared" si="708"/>
        <v>0</v>
      </c>
      <c r="J1710" s="428">
        <f t="shared" si="709"/>
        <v>0</v>
      </c>
      <c r="K1710" s="429">
        <f t="shared" si="710"/>
        <v>0</v>
      </c>
      <c r="L1710" s="411"/>
      <c r="M1710" s="430"/>
      <c r="N1710" s="430"/>
      <c r="O1710" s="686"/>
      <c r="P1710" s="15"/>
      <c r="Q1710" s="264"/>
      <c r="R1710" s="264"/>
      <c r="S1710" s="264"/>
      <c r="T1710" s="264"/>
      <c r="U1710" s="264"/>
      <c r="V1710" s="264"/>
      <c r="W1710" s="264"/>
      <c r="X1710" s="264"/>
      <c r="Y1710" s="264"/>
      <c r="Z1710" s="264"/>
      <c r="AA1710" s="264"/>
      <c r="AB1710" s="264"/>
      <c r="AC1710" s="264"/>
      <c r="AD1710" s="264"/>
      <c r="AE1710" s="264"/>
      <c r="AF1710" s="264"/>
      <c r="AG1710" s="264"/>
      <c r="AH1710" s="264"/>
      <c r="AI1710" s="264"/>
      <c r="AJ1710" s="264"/>
      <c r="AK1710" s="264"/>
      <c r="AL1710" s="264"/>
      <c r="AM1710" s="264"/>
      <c r="AN1710" s="264"/>
      <c r="AO1710" s="264"/>
      <c r="AP1710" s="264"/>
      <c r="AQ1710" s="264"/>
      <c r="AR1710" s="264"/>
      <c r="AS1710" s="264"/>
      <c r="AT1710" s="264"/>
      <c r="AU1710" s="264"/>
      <c r="AV1710" s="264"/>
      <c r="AW1710" s="264"/>
      <c r="AX1710" s="264"/>
      <c r="AY1710" s="264"/>
      <c r="AZ1710" s="264"/>
      <c r="BA1710" s="264"/>
      <c r="BB1710" s="264"/>
      <c r="BC1710" s="264"/>
      <c r="BD1710" s="264"/>
      <c r="BE1710" s="264"/>
      <c r="BF1710" s="264"/>
      <c r="BG1710" s="264"/>
      <c r="BH1710" s="264"/>
      <c r="BI1710" s="264"/>
      <c r="BJ1710" s="264"/>
      <c r="BK1710" s="264"/>
      <c r="BL1710" s="264"/>
      <c r="BM1710" s="264"/>
      <c r="BN1710" s="264"/>
      <c r="BO1710" s="264"/>
      <c r="BP1710" s="264"/>
      <c r="BQ1710" s="264"/>
      <c r="BR1710" s="264"/>
      <c r="BS1710" s="264"/>
      <c r="BT1710" s="264"/>
      <c r="BU1710" s="264"/>
      <c r="BV1710" s="485"/>
    </row>
    <row r="1711" spans="1:74" s="425" customFormat="1" x14ac:dyDescent="0.25">
      <c r="A1711" s="486"/>
      <c r="B1711" s="460"/>
      <c r="D1711" s="464"/>
      <c r="E1711" s="445" t="s">
        <v>75</v>
      </c>
      <c r="F1711" s="1073">
        <f>G1711*100/85</f>
        <v>0.84705882352941175</v>
      </c>
      <c r="G1711" s="980">
        <v>0.72</v>
      </c>
      <c r="H1711" s="459">
        <f t="shared" si="707"/>
        <v>4.6079999999999996E-2</v>
      </c>
      <c r="I1711" s="428">
        <f t="shared" si="708"/>
        <v>3.5999999999999999E-3</v>
      </c>
      <c r="J1711" s="428">
        <f t="shared" si="709"/>
        <v>0.23832</v>
      </c>
      <c r="K1711" s="429">
        <f t="shared" si="710"/>
        <v>1.1519999999999999</v>
      </c>
      <c r="L1711" s="411"/>
      <c r="M1711" s="430">
        <v>6.4</v>
      </c>
      <c r="N1711" s="430">
        <v>0.5</v>
      </c>
      <c r="O1711" s="686">
        <v>33.1</v>
      </c>
      <c r="P1711" s="15">
        <v>160</v>
      </c>
      <c r="Q1711" s="264"/>
      <c r="R1711" s="264"/>
      <c r="S1711" s="264"/>
      <c r="T1711" s="264"/>
      <c r="U1711" s="264"/>
      <c r="V1711" s="264"/>
      <c r="W1711" s="264"/>
      <c r="X1711" s="264"/>
      <c r="Y1711" s="264"/>
      <c r="Z1711" s="264"/>
      <c r="AA1711" s="264"/>
      <c r="AB1711" s="264"/>
      <c r="AC1711" s="264"/>
      <c r="AD1711" s="264"/>
      <c r="AE1711" s="264"/>
      <c r="AF1711" s="264"/>
      <c r="AG1711" s="264"/>
      <c r="AH1711" s="264"/>
      <c r="AI1711" s="264"/>
      <c r="AJ1711" s="264"/>
      <c r="AK1711" s="264"/>
      <c r="AL1711" s="264"/>
      <c r="AM1711" s="264"/>
      <c r="AN1711" s="264"/>
      <c r="AO1711" s="264"/>
      <c r="AP1711" s="264"/>
      <c r="AQ1711" s="264"/>
      <c r="AR1711" s="264"/>
      <c r="AS1711" s="264"/>
      <c r="AT1711" s="264"/>
      <c r="AU1711" s="264"/>
      <c r="AV1711" s="264"/>
      <c r="AW1711" s="264"/>
      <c r="AX1711" s="264"/>
      <c r="AY1711" s="264"/>
      <c r="AZ1711" s="264"/>
      <c r="BA1711" s="264"/>
      <c r="BB1711" s="264"/>
      <c r="BC1711" s="264"/>
      <c r="BD1711" s="264"/>
      <c r="BE1711" s="264"/>
      <c r="BF1711" s="264"/>
      <c r="BG1711" s="264"/>
      <c r="BH1711" s="264"/>
      <c r="BI1711" s="264"/>
      <c r="BJ1711" s="264"/>
      <c r="BK1711" s="264"/>
      <c r="BL1711" s="264"/>
      <c r="BM1711" s="264"/>
      <c r="BN1711" s="264"/>
      <c r="BO1711" s="264"/>
      <c r="BP1711" s="264"/>
      <c r="BQ1711" s="264"/>
      <c r="BR1711" s="264"/>
      <c r="BS1711" s="264"/>
      <c r="BT1711" s="264"/>
      <c r="BU1711" s="264"/>
      <c r="BV1711" s="485"/>
    </row>
    <row r="1712" spans="1:74" s="425" customFormat="1" x14ac:dyDescent="0.25">
      <c r="A1712" s="486"/>
      <c r="B1712" s="460"/>
      <c r="D1712" s="464"/>
      <c r="E1712" s="458" t="s">
        <v>21</v>
      </c>
      <c r="F1712" s="1072"/>
      <c r="G1712" s="980"/>
      <c r="H1712" s="471">
        <f>SUM(H1702:H1711)</f>
        <v>23.240039999999997</v>
      </c>
      <c r="I1712" s="433">
        <f t="shared" ref="I1712:K1712" si="711">SUM(I1702:I1711)</f>
        <v>19.400040000000001</v>
      </c>
      <c r="J1712" s="433">
        <f t="shared" si="711"/>
        <v>61.429679999999998</v>
      </c>
      <c r="K1712" s="433">
        <f t="shared" si="711"/>
        <v>506.99879999999996</v>
      </c>
      <c r="L1712" s="411"/>
      <c r="M1712" s="430"/>
      <c r="N1712" s="430"/>
      <c r="O1712" s="686"/>
      <c r="P1712" s="15"/>
      <c r="Q1712" s="264"/>
      <c r="R1712" s="264"/>
      <c r="S1712" s="264"/>
      <c r="T1712" s="264"/>
      <c r="U1712" s="264"/>
      <c r="V1712" s="264"/>
      <c r="W1712" s="264"/>
      <c r="X1712" s="264"/>
      <c r="Y1712" s="264"/>
      <c r="Z1712" s="264"/>
      <c r="AA1712" s="264"/>
      <c r="AB1712" s="264"/>
      <c r="AC1712" s="264"/>
      <c r="AD1712" s="264"/>
      <c r="AE1712" s="264"/>
      <c r="AF1712" s="264"/>
      <c r="AG1712" s="264"/>
      <c r="AH1712" s="264"/>
      <c r="AI1712" s="264"/>
      <c r="AJ1712" s="264"/>
      <c r="AK1712" s="264"/>
      <c r="AL1712" s="264"/>
      <c r="AM1712" s="264"/>
      <c r="AN1712" s="264"/>
      <c r="AO1712" s="264"/>
      <c r="AP1712" s="264"/>
      <c r="AQ1712" s="264"/>
      <c r="AR1712" s="264"/>
      <c r="AS1712" s="264"/>
      <c r="AT1712" s="264"/>
      <c r="AU1712" s="264"/>
      <c r="AV1712" s="264"/>
      <c r="AW1712" s="264"/>
      <c r="AX1712" s="264"/>
      <c r="AY1712" s="264"/>
      <c r="AZ1712" s="264"/>
      <c r="BA1712" s="264"/>
      <c r="BB1712" s="264"/>
      <c r="BC1712" s="264"/>
      <c r="BD1712" s="264"/>
      <c r="BE1712" s="264"/>
      <c r="BF1712" s="264"/>
      <c r="BG1712" s="264"/>
      <c r="BH1712" s="264"/>
      <c r="BI1712" s="264"/>
      <c r="BJ1712" s="264"/>
      <c r="BK1712" s="264"/>
      <c r="BL1712" s="264"/>
      <c r="BM1712" s="264"/>
      <c r="BN1712" s="264"/>
      <c r="BO1712" s="264"/>
      <c r="BP1712" s="264"/>
      <c r="BQ1712" s="264"/>
      <c r="BR1712" s="264"/>
      <c r="BS1712" s="264"/>
      <c r="BT1712" s="264"/>
      <c r="BU1712" s="264"/>
      <c r="BV1712" s="485"/>
    </row>
    <row r="1713" spans="1:74" s="425" customFormat="1" ht="15.75" x14ac:dyDescent="0.25">
      <c r="B1713" s="426" t="s">
        <v>785</v>
      </c>
      <c r="C1713" s="432" t="s">
        <v>783</v>
      </c>
      <c r="D1713" s="436">
        <v>120</v>
      </c>
      <c r="E1713" s="463" t="s">
        <v>784</v>
      </c>
      <c r="F1713" s="996">
        <f>G1713*100/75</f>
        <v>96</v>
      </c>
      <c r="G1713" s="731">
        <v>72</v>
      </c>
      <c r="H1713" s="459">
        <f>G1713*M1713/100</f>
        <v>0.72</v>
      </c>
      <c r="I1713" s="428">
        <f>G1713*N1713/100</f>
        <v>7.2000000000000008E-2</v>
      </c>
      <c r="J1713" s="428">
        <f>G1713*O1713/100</f>
        <v>6.1919999999999993</v>
      </c>
      <c r="K1713" s="429">
        <f>G1713*P1713/100</f>
        <v>24.48</v>
      </c>
      <c r="L1713" s="411"/>
      <c r="M1713" s="430">
        <v>1</v>
      </c>
      <c r="N1713" s="430">
        <v>0.1</v>
      </c>
      <c r="O1713" s="686">
        <v>8.6</v>
      </c>
      <c r="P1713" s="20">
        <v>34</v>
      </c>
      <c r="Q1713" s="264"/>
      <c r="R1713" s="264"/>
      <c r="S1713" s="264"/>
      <c r="T1713" s="264"/>
      <c r="U1713" s="264"/>
      <c r="V1713" s="264"/>
      <c r="W1713" s="264"/>
      <c r="X1713" s="264"/>
      <c r="Y1713" s="264"/>
      <c r="Z1713" s="264"/>
      <c r="AA1713" s="264"/>
      <c r="AB1713" s="264"/>
      <c r="AC1713" s="264"/>
      <c r="AD1713" s="264"/>
      <c r="AE1713" s="264"/>
      <c r="AF1713" s="264"/>
      <c r="AG1713" s="264"/>
      <c r="AH1713" s="264"/>
      <c r="AI1713" s="264"/>
      <c r="AJ1713" s="264"/>
      <c r="AK1713" s="264"/>
      <c r="AL1713" s="264"/>
      <c r="AM1713" s="264"/>
      <c r="AN1713" s="264"/>
      <c r="AO1713" s="264"/>
      <c r="AP1713" s="264"/>
      <c r="AQ1713" s="264"/>
      <c r="AR1713" s="264"/>
      <c r="AS1713" s="264"/>
      <c r="AT1713" s="264"/>
      <c r="AU1713" s="264"/>
      <c r="AV1713" s="264"/>
      <c r="AW1713" s="264"/>
      <c r="AX1713" s="264"/>
      <c r="AY1713" s="264"/>
      <c r="AZ1713" s="264"/>
      <c r="BA1713" s="264"/>
      <c r="BB1713" s="264"/>
      <c r="BC1713" s="264"/>
      <c r="BD1713" s="264"/>
      <c r="BE1713" s="264"/>
      <c r="BF1713" s="264"/>
      <c r="BG1713" s="264"/>
      <c r="BH1713" s="264"/>
      <c r="BI1713" s="264"/>
      <c r="BJ1713" s="264"/>
      <c r="BK1713" s="264"/>
      <c r="BL1713" s="264"/>
      <c r="BM1713" s="264"/>
      <c r="BN1713" s="264"/>
      <c r="BO1713" s="264"/>
      <c r="BP1713" s="264"/>
      <c r="BQ1713" s="264"/>
      <c r="BR1713" s="264"/>
      <c r="BS1713" s="264"/>
      <c r="BT1713" s="264"/>
      <c r="BU1713" s="264"/>
      <c r="BV1713" s="485"/>
    </row>
    <row r="1714" spans="1:74" s="425" customFormat="1" ht="15.75" x14ac:dyDescent="0.25">
      <c r="B1714" s="426"/>
      <c r="C1714" s="432"/>
      <c r="D1714" s="436"/>
      <c r="E1714" s="463" t="s">
        <v>16</v>
      </c>
      <c r="F1714" s="986">
        <f>G1714*100/80</f>
        <v>30</v>
      </c>
      <c r="G1714" s="731">
        <v>24</v>
      </c>
      <c r="H1714" s="459">
        <f>G1714*M1714/100</f>
        <v>0.19200000000000003</v>
      </c>
      <c r="I1714" s="428">
        <f>G1714*N1714/100</f>
        <v>9.6000000000000016E-2</v>
      </c>
      <c r="J1714" s="428">
        <f>G1714*O1714/100</f>
        <v>2.2320000000000002</v>
      </c>
      <c r="K1714" s="429">
        <f>G1714*P1714/100</f>
        <v>9.36</v>
      </c>
      <c r="L1714" s="411"/>
      <c r="M1714" s="430">
        <v>0.8</v>
      </c>
      <c r="N1714" s="430">
        <v>0.4</v>
      </c>
      <c r="O1714" s="686">
        <v>9.3000000000000007</v>
      </c>
      <c r="P1714" s="15">
        <v>39</v>
      </c>
      <c r="Q1714" s="264"/>
      <c r="R1714" s="264"/>
      <c r="S1714" s="264"/>
      <c r="T1714" s="264"/>
      <c r="U1714" s="264"/>
      <c r="V1714" s="264"/>
      <c r="W1714" s="264"/>
      <c r="X1714" s="264"/>
      <c r="Y1714" s="264"/>
      <c r="Z1714" s="264"/>
      <c r="AA1714" s="264"/>
      <c r="AB1714" s="264"/>
      <c r="AC1714" s="264"/>
      <c r="AD1714" s="264"/>
      <c r="AE1714" s="264"/>
      <c r="AF1714" s="264"/>
      <c r="AG1714" s="264"/>
      <c r="AH1714" s="264"/>
      <c r="AI1714" s="264"/>
      <c r="AJ1714" s="264"/>
      <c r="AK1714" s="264"/>
      <c r="AL1714" s="264"/>
      <c r="AM1714" s="264"/>
      <c r="AN1714" s="264"/>
      <c r="AO1714" s="264"/>
      <c r="AP1714" s="264"/>
      <c r="AQ1714" s="264"/>
      <c r="AR1714" s="264"/>
      <c r="AS1714" s="264"/>
      <c r="AT1714" s="264"/>
      <c r="AU1714" s="264"/>
      <c r="AV1714" s="264"/>
      <c r="AW1714" s="264"/>
      <c r="AX1714" s="264"/>
      <c r="AY1714" s="264"/>
      <c r="AZ1714" s="264"/>
      <c r="BA1714" s="264"/>
      <c r="BB1714" s="264"/>
      <c r="BC1714" s="264"/>
      <c r="BD1714" s="264"/>
      <c r="BE1714" s="264"/>
      <c r="BF1714" s="264"/>
      <c r="BG1714" s="264"/>
      <c r="BH1714" s="264"/>
      <c r="BI1714" s="264"/>
      <c r="BJ1714" s="264"/>
      <c r="BK1714" s="264"/>
      <c r="BL1714" s="264"/>
      <c r="BM1714" s="264"/>
      <c r="BN1714" s="264"/>
      <c r="BO1714" s="264"/>
      <c r="BP1714" s="264"/>
      <c r="BQ1714" s="264"/>
      <c r="BR1714" s="264"/>
      <c r="BS1714" s="264"/>
      <c r="BT1714" s="264"/>
      <c r="BU1714" s="264"/>
      <c r="BV1714" s="485"/>
    </row>
    <row r="1715" spans="1:74" s="425" customFormat="1" ht="15.75" x14ac:dyDescent="0.25">
      <c r="B1715" s="426"/>
      <c r="C1715" s="432"/>
      <c r="D1715" s="436"/>
      <c r="E1715" s="445" t="s">
        <v>150</v>
      </c>
      <c r="F1715" s="735">
        <f>G1715*100/85</f>
        <v>1.411764705882353</v>
      </c>
      <c r="G1715" s="731">
        <v>1.2</v>
      </c>
      <c r="H1715" s="459">
        <f>G1715*M1715/100</f>
        <v>4.4400000000000002E-2</v>
      </c>
      <c r="I1715" s="428">
        <f>G1715*N1715/100</f>
        <v>1.44E-2</v>
      </c>
      <c r="J1715" s="428">
        <f>G1715*O1715/100</f>
        <v>9.6000000000000002E-2</v>
      </c>
      <c r="K1715" s="429">
        <f>G1715*P1715/100</f>
        <v>0.58799999999999997</v>
      </c>
      <c r="L1715" s="411"/>
      <c r="M1715" s="430">
        <v>3.7</v>
      </c>
      <c r="N1715" s="430">
        <v>1.2</v>
      </c>
      <c r="O1715" s="686">
        <v>8</v>
      </c>
      <c r="P1715" s="20">
        <v>49</v>
      </c>
      <c r="Q1715" s="264"/>
      <c r="R1715" s="264"/>
      <c r="S1715" s="264"/>
      <c r="T1715" s="264"/>
      <c r="U1715" s="264"/>
      <c r="V1715" s="264"/>
      <c r="W1715" s="264"/>
      <c r="X1715" s="264"/>
      <c r="Y1715" s="264"/>
      <c r="Z1715" s="264"/>
      <c r="AA1715" s="264"/>
      <c r="AB1715" s="264"/>
      <c r="AC1715" s="264"/>
      <c r="AD1715" s="264"/>
      <c r="AE1715" s="264"/>
      <c r="AF1715" s="264"/>
      <c r="AG1715" s="264"/>
      <c r="AH1715" s="264"/>
      <c r="AI1715" s="264"/>
      <c r="AJ1715" s="264"/>
      <c r="AK1715" s="264"/>
      <c r="AL1715" s="264"/>
      <c r="AM1715" s="264"/>
      <c r="AN1715" s="264"/>
      <c r="AO1715" s="264"/>
      <c r="AP1715" s="264"/>
      <c r="AQ1715" s="264"/>
      <c r="AR1715" s="264"/>
      <c r="AS1715" s="264"/>
      <c r="AT1715" s="264"/>
      <c r="AU1715" s="264"/>
      <c r="AV1715" s="264"/>
      <c r="AW1715" s="264"/>
      <c r="AX1715" s="264"/>
      <c r="AY1715" s="264"/>
      <c r="AZ1715" s="264"/>
      <c r="BA1715" s="264"/>
      <c r="BB1715" s="264"/>
      <c r="BC1715" s="264"/>
      <c r="BD1715" s="264"/>
      <c r="BE1715" s="264"/>
      <c r="BF1715" s="264"/>
      <c r="BG1715" s="264"/>
      <c r="BH1715" s="264"/>
      <c r="BI1715" s="264"/>
      <c r="BJ1715" s="264"/>
      <c r="BK1715" s="264"/>
      <c r="BL1715" s="264"/>
      <c r="BM1715" s="264"/>
      <c r="BN1715" s="264"/>
      <c r="BO1715" s="264"/>
      <c r="BP1715" s="264"/>
      <c r="BQ1715" s="264"/>
      <c r="BR1715" s="264"/>
      <c r="BS1715" s="264"/>
      <c r="BT1715" s="264"/>
      <c r="BU1715" s="264"/>
      <c r="BV1715" s="485"/>
    </row>
    <row r="1716" spans="1:74" s="425" customFormat="1" ht="15.75" x14ac:dyDescent="0.25">
      <c r="B1716" s="426"/>
      <c r="C1716" s="432"/>
      <c r="D1716" s="436"/>
      <c r="E1716" s="445" t="s">
        <v>417</v>
      </c>
      <c r="F1716" s="733"/>
      <c r="G1716" s="731">
        <v>24</v>
      </c>
      <c r="H1716" s="459">
        <f>G1716*M1716/100</f>
        <v>0.62400000000000011</v>
      </c>
      <c r="I1716" s="428">
        <f>G1716*N1716/100</f>
        <v>6</v>
      </c>
      <c r="J1716" s="428">
        <f>G1716*O1716/100</f>
        <v>0.64800000000000013</v>
      </c>
      <c r="K1716" s="428">
        <f>G1716*P1716/100</f>
        <v>59.52</v>
      </c>
      <c r="L1716" s="411"/>
      <c r="M1716" s="430">
        <v>2.6</v>
      </c>
      <c r="N1716" s="430">
        <v>25</v>
      </c>
      <c r="O1716" s="686">
        <v>2.7</v>
      </c>
      <c r="P1716" s="15">
        <v>248</v>
      </c>
      <c r="Q1716" s="264"/>
      <c r="R1716" s="264"/>
      <c r="S1716" s="264"/>
      <c r="T1716" s="264"/>
      <c r="U1716" s="264"/>
      <c r="V1716" s="264"/>
      <c r="W1716" s="264"/>
      <c r="X1716" s="264"/>
      <c r="Y1716" s="264"/>
      <c r="Z1716" s="264"/>
      <c r="AA1716" s="264"/>
      <c r="AB1716" s="264"/>
      <c r="AC1716" s="264"/>
      <c r="AD1716" s="264"/>
      <c r="AE1716" s="264"/>
      <c r="AF1716" s="264"/>
      <c r="AG1716" s="264"/>
      <c r="AH1716" s="264"/>
      <c r="AI1716" s="264"/>
      <c r="AJ1716" s="264"/>
      <c r="AK1716" s="264"/>
      <c r="AL1716" s="264"/>
      <c r="AM1716" s="264"/>
      <c r="AN1716" s="264"/>
      <c r="AO1716" s="264"/>
      <c r="AP1716" s="264"/>
      <c r="AQ1716" s="264"/>
      <c r="AR1716" s="264"/>
      <c r="AS1716" s="264"/>
      <c r="AT1716" s="264"/>
      <c r="AU1716" s="264"/>
      <c r="AV1716" s="264"/>
      <c r="AW1716" s="264"/>
      <c r="AX1716" s="264"/>
      <c r="AY1716" s="264"/>
      <c r="AZ1716" s="264"/>
      <c r="BA1716" s="264"/>
      <c r="BB1716" s="264"/>
      <c r="BC1716" s="264"/>
      <c r="BD1716" s="264"/>
      <c r="BE1716" s="264"/>
      <c r="BF1716" s="264"/>
      <c r="BG1716" s="264"/>
      <c r="BH1716" s="264"/>
      <c r="BI1716" s="264"/>
      <c r="BJ1716" s="264"/>
      <c r="BK1716" s="264"/>
      <c r="BL1716" s="264"/>
      <c r="BM1716" s="264"/>
      <c r="BN1716" s="264"/>
      <c r="BO1716" s="264"/>
      <c r="BP1716" s="264"/>
      <c r="BQ1716" s="264"/>
      <c r="BR1716" s="264"/>
      <c r="BS1716" s="264"/>
      <c r="BT1716" s="264"/>
      <c r="BU1716" s="264"/>
      <c r="BV1716" s="485"/>
    </row>
    <row r="1717" spans="1:74" s="425" customFormat="1" ht="15.75" x14ac:dyDescent="0.25">
      <c r="B1717" s="426"/>
      <c r="C1717" s="432"/>
      <c r="D1717" s="436"/>
      <c r="E1717" s="445" t="s">
        <v>80</v>
      </c>
      <c r="F1717" s="733"/>
      <c r="G1717" s="731">
        <v>0.12</v>
      </c>
      <c r="H1717" s="459">
        <f>G1717*M1717/100</f>
        <v>0</v>
      </c>
      <c r="I1717" s="428">
        <f>G1717*N1717/100</f>
        <v>0</v>
      </c>
      <c r="J1717" s="428">
        <f>G1717*O1717/100</f>
        <v>0</v>
      </c>
      <c r="K1717" s="428">
        <f>G1717*P1717/100</f>
        <v>0</v>
      </c>
      <c r="L1717" s="411"/>
      <c r="M1717" s="430"/>
      <c r="N1717" s="430"/>
      <c r="O1717" s="686"/>
      <c r="P1717" s="15"/>
      <c r="Q1717" s="264"/>
      <c r="R1717" s="264"/>
      <c r="S1717" s="264"/>
      <c r="T1717" s="264"/>
      <c r="U1717" s="264"/>
      <c r="V1717" s="264"/>
      <c r="W1717" s="264"/>
      <c r="X1717" s="264"/>
      <c r="Y1717" s="264"/>
      <c r="Z1717" s="264"/>
      <c r="AA1717" s="264"/>
      <c r="AB1717" s="264"/>
      <c r="AC1717" s="264"/>
      <c r="AD1717" s="264"/>
      <c r="AE1717" s="264"/>
      <c r="AF1717" s="264"/>
      <c r="AG1717" s="264"/>
      <c r="AH1717" s="264"/>
      <c r="AI1717" s="264"/>
      <c r="AJ1717" s="264"/>
      <c r="AK1717" s="264"/>
      <c r="AL1717" s="264"/>
      <c r="AM1717" s="264"/>
      <c r="AN1717" s="264"/>
      <c r="AO1717" s="264"/>
      <c r="AP1717" s="264"/>
      <c r="AQ1717" s="264"/>
      <c r="AR1717" s="264"/>
      <c r="AS1717" s="264"/>
      <c r="AT1717" s="264"/>
      <c r="AU1717" s="264"/>
      <c r="AV1717" s="264"/>
      <c r="AW1717" s="264"/>
      <c r="AX1717" s="264"/>
      <c r="AY1717" s="264"/>
      <c r="AZ1717" s="264"/>
      <c r="BA1717" s="264"/>
      <c r="BB1717" s="264"/>
      <c r="BC1717" s="264"/>
      <c r="BD1717" s="264"/>
      <c r="BE1717" s="264"/>
      <c r="BF1717" s="264"/>
      <c r="BG1717" s="264"/>
      <c r="BH1717" s="264"/>
      <c r="BI1717" s="264"/>
      <c r="BJ1717" s="264"/>
      <c r="BK1717" s="264"/>
      <c r="BL1717" s="264"/>
      <c r="BM1717" s="264"/>
      <c r="BN1717" s="264"/>
      <c r="BO1717" s="264"/>
      <c r="BP1717" s="264"/>
      <c r="BQ1717" s="264"/>
      <c r="BR1717" s="264"/>
      <c r="BS1717" s="264"/>
      <c r="BT1717" s="264"/>
      <c r="BU1717" s="264"/>
      <c r="BV1717" s="485"/>
    </row>
    <row r="1718" spans="1:74" s="425" customFormat="1" x14ac:dyDescent="0.25">
      <c r="B1718" s="426"/>
      <c r="C1718" s="432"/>
      <c r="D1718" s="426"/>
      <c r="E1718" s="462" t="s">
        <v>21</v>
      </c>
      <c r="F1718" s="1047"/>
      <c r="G1718" s="980"/>
      <c r="H1718" s="471">
        <f>SUM(H1713:H1717)</f>
        <v>1.5804</v>
      </c>
      <c r="I1718" s="433">
        <f t="shared" ref="I1718:K1718" si="712">SUM(I1713:I1717)</f>
        <v>6.1824000000000003</v>
      </c>
      <c r="J1718" s="433">
        <f t="shared" si="712"/>
        <v>9.1679999999999993</v>
      </c>
      <c r="K1718" s="433">
        <f t="shared" si="712"/>
        <v>93.948000000000008</v>
      </c>
      <c r="L1718" s="411"/>
      <c r="O1718" s="464"/>
      <c r="P1718" s="18"/>
      <c r="Q1718" s="264"/>
      <c r="R1718" s="264"/>
      <c r="S1718" s="264"/>
      <c r="T1718" s="264"/>
      <c r="U1718" s="264"/>
      <c r="V1718" s="264"/>
      <c r="W1718" s="264"/>
      <c r="X1718" s="264"/>
      <c r="Y1718" s="264"/>
      <c r="Z1718" s="264"/>
      <c r="AA1718" s="264"/>
      <c r="AB1718" s="264"/>
      <c r="AC1718" s="264"/>
      <c r="AD1718" s="264"/>
      <c r="AE1718" s="264"/>
      <c r="AF1718" s="264"/>
      <c r="AG1718" s="264"/>
      <c r="AH1718" s="264"/>
      <c r="AI1718" s="264"/>
      <c r="AJ1718" s="264"/>
      <c r="AK1718" s="264"/>
      <c r="AL1718" s="264"/>
      <c r="AM1718" s="264"/>
      <c r="AN1718" s="264"/>
      <c r="AO1718" s="264"/>
      <c r="AP1718" s="264"/>
      <c r="AQ1718" s="264"/>
      <c r="AR1718" s="264"/>
      <c r="AS1718" s="264"/>
      <c r="AT1718" s="264"/>
      <c r="AU1718" s="264"/>
      <c r="AV1718" s="264"/>
      <c r="AW1718" s="264"/>
      <c r="AX1718" s="264"/>
      <c r="AY1718" s="264"/>
      <c r="AZ1718" s="264"/>
      <c r="BA1718" s="264"/>
      <c r="BB1718" s="264"/>
      <c r="BC1718" s="264"/>
      <c r="BD1718" s="264"/>
      <c r="BE1718" s="264"/>
      <c r="BF1718" s="264"/>
      <c r="BG1718" s="264"/>
      <c r="BH1718" s="264"/>
      <c r="BI1718" s="264"/>
      <c r="BJ1718" s="264"/>
      <c r="BK1718" s="264"/>
      <c r="BL1718" s="264"/>
      <c r="BM1718" s="264"/>
      <c r="BN1718" s="264"/>
      <c r="BO1718" s="264"/>
      <c r="BP1718" s="264"/>
      <c r="BQ1718" s="264"/>
      <c r="BR1718" s="264"/>
      <c r="BS1718" s="264"/>
      <c r="BT1718" s="264"/>
      <c r="BU1718" s="264"/>
      <c r="BV1718" s="485"/>
    </row>
    <row r="1719" spans="1:74" s="425" customFormat="1" ht="15.75" x14ac:dyDescent="0.25">
      <c r="A1719" s="505"/>
      <c r="B1719" s="439" t="s">
        <v>786</v>
      </c>
      <c r="C1719" s="601" t="s">
        <v>723</v>
      </c>
      <c r="D1719" s="530">
        <v>75</v>
      </c>
      <c r="E1719" s="445" t="s">
        <v>170</v>
      </c>
      <c r="F1719" s="735">
        <f>G1719*100/80</f>
        <v>46.875</v>
      </c>
      <c r="G1719" s="736">
        <v>37.5</v>
      </c>
      <c r="H1719" s="459">
        <f t="shared" ref="H1719:H1725" si="713">G1719*M1719/100</f>
        <v>0.1125</v>
      </c>
      <c r="I1719" s="428">
        <f t="shared" ref="I1719:I1725" si="714">G1719*N1719/100</f>
        <v>0.1125</v>
      </c>
      <c r="J1719" s="428">
        <f t="shared" ref="J1719:J1725" si="715">G1719*O1719/100</f>
        <v>5.2874999999999996</v>
      </c>
      <c r="K1719" s="429">
        <f t="shared" ref="K1719:K1725" si="716">G1719*P1719/100</f>
        <v>20.25</v>
      </c>
      <c r="L1719" s="411"/>
      <c r="M1719" s="430">
        <v>0.3</v>
      </c>
      <c r="N1719" s="430">
        <v>0.3</v>
      </c>
      <c r="O1719" s="686">
        <v>14.1</v>
      </c>
      <c r="P1719" s="20">
        <v>54</v>
      </c>
      <c r="Q1719" s="264"/>
      <c r="R1719" s="264"/>
      <c r="S1719" s="264"/>
      <c r="T1719" s="264"/>
      <c r="U1719" s="264"/>
      <c r="V1719" s="264"/>
      <c r="W1719" s="264"/>
      <c r="X1719" s="264"/>
      <c r="Y1719" s="264"/>
      <c r="Z1719" s="264"/>
      <c r="AA1719" s="264"/>
      <c r="AB1719" s="264"/>
      <c r="AC1719" s="264"/>
      <c r="AD1719" s="264"/>
      <c r="AE1719" s="264"/>
      <c r="AF1719" s="264"/>
      <c r="AG1719" s="264"/>
      <c r="AH1719" s="264"/>
      <c r="AI1719" s="264"/>
      <c r="AJ1719" s="264"/>
      <c r="AK1719" s="264"/>
      <c r="AL1719" s="264"/>
      <c r="AM1719" s="264"/>
      <c r="AN1719" s="264"/>
      <c r="AO1719" s="264"/>
      <c r="AP1719" s="264"/>
      <c r="AQ1719" s="264"/>
      <c r="AR1719" s="264"/>
      <c r="AS1719" s="264"/>
      <c r="AT1719" s="264"/>
      <c r="AU1719" s="264"/>
      <c r="AV1719" s="264"/>
      <c r="AW1719" s="264"/>
      <c r="AX1719" s="264"/>
      <c r="AY1719" s="264"/>
      <c r="AZ1719" s="264"/>
      <c r="BA1719" s="264"/>
      <c r="BB1719" s="264"/>
      <c r="BC1719" s="264"/>
      <c r="BD1719" s="264"/>
      <c r="BE1719" s="264"/>
      <c r="BF1719" s="264"/>
      <c r="BG1719" s="264"/>
      <c r="BH1719" s="264"/>
      <c r="BI1719" s="264"/>
      <c r="BJ1719" s="264"/>
      <c r="BK1719" s="264"/>
      <c r="BL1719" s="264"/>
      <c r="BM1719" s="264"/>
      <c r="BN1719" s="264"/>
      <c r="BO1719" s="264"/>
      <c r="BP1719" s="264"/>
      <c r="BQ1719" s="264"/>
      <c r="BR1719" s="264"/>
      <c r="BS1719" s="264"/>
      <c r="BT1719" s="264"/>
      <c r="BU1719" s="264"/>
      <c r="BV1719" s="485"/>
    </row>
    <row r="1720" spans="1:74" s="425" customFormat="1" ht="15.75" x14ac:dyDescent="0.25">
      <c r="A1720" s="486"/>
      <c r="B1720" s="487"/>
      <c r="C1720" s="437"/>
      <c r="D1720" s="519"/>
      <c r="E1720" s="445" t="s">
        <v>36</v>
      </c>
      <c r="F1720" s="733"/>
      <c r="G1720" s="736">
        <v>7</v>
      </c>
      <c r="H1720" s="459">
        <f t="shared" si="713"/>
        <v>0</v>
      </c>
      <c r="I1720" s="428">
        <f t="shared" si="714"/>
        <v>0</v>
      </c>
      <c r="J1720" s="428">
        <f t="shared" si="715"/>
        <v>6.9930000000000003</v>
      </c>
      <c r="K1720" s="429">
        <f t="shared" si="716"/>
        <v>28.42</v>
      </c>
      <c r="L1720" s="411"/>
      <c r="M1720" s="430">
        <v>0</v>
      </c>
      <c r="N1720" s="430">
        <v>0</v>
      </c>
      <c r="O1720" s="686">
        <v>99.9</v>
      </c>
      <c r="P1720" s="15">
        <v>406</v>
      </c>
      <c r="Q1720" s="264"/>
      <c r="R1720" s="264"/>
      <c r="S1720" s="264"/>
      <c r="T1720" s="264"/>
      <c r="U1720" s="264"/>
      <c r="V1720" s="264"/>
      <c r="W1720" s="264"/>
      <c r="X1720" s="264"/>
      <c r="Y1720" s="264"/>
      <c r="Z1720" s="264"/>
      <c r="AA1720" s="264"/>
      <c r="AB1720" s="264"/>
      <c r="AC1720" s="264"/>
      <c r="AD1720" s="264"/>
      <c r="AE1720" s="264"/>
      <c r="AF1720" s="264"/>
      <c r="AG1720" s="264"/>
      <c r="AH1720" s="264"/>
      <c r="AI1720" s="264"/>
      <c r="AJ1720" s="264"/>
      <c r="AK1720" s="264"/>
      <c r="AL1720" s="264"/>
      <c r="AM1720" s="264"/>
      <c r="AN1720" s="264"/>
      <c r="AO1720" s="264"/>
      <c r="AP1720" s="264"/>
      <c r="AQ1720" s="264"/>
      <c r="AR1720" s="264"/>
      <c r="AS1720" s="264"/>
      <c r="AT1720" s="264"/>
      <c r="AU1720" s="264"/>
      <c r="AV1720" s="264"/>
      <c r="AW1720" s="264"/>
      <c r="AX1720" s="264"/>
      <c r="AY1720" s="264"/>
      <c r="AZ1720" s="264"/>
      <c r="BA1720" s="264"/>
      <c r="BB1720" s="264"/>
      <c r="BC1720" s="264"/>
      <c r="BD1720" s="264"/>
      <c r="BE1720" s="264"/>
      <c r="BF1720" s="264"/>
      <c r="BG1720" s="264"/>
      <c r="BH1720" s="264"/>
      <c r="BI1720" s="264"/>
      <c r="BJ1720" s="264"/>
      <c r="BK1720" s="264"/>
      <c r="BL1720" s="264"/>
      <c r="BM1720" s="264"/>
      <c r="BN1720" s="264"/>
      <c r="BO1720" s="264"/>
      <c r="BP1720" s="264"/>
      <c r="BQ1720" s="264"/>
      <c r="BR1720" s="264"/>
      <c r="BS1720" s="264"/>
      <c r="BT1720" s="264"/>
      <c r="BU1720" s="264"/>
      <c r="BV1720" s="485"/>
    </row>
    <row r="1721" spans="1:74" s="425" customFormat="1" ht="15.75" x14ac:dyDescent="0.25">
      <c r="A1721" s="486"/>
      <c r="B1721" s="460"/>
      <c r="D1721" s="464"/>
      <c r="E1721" s="445" t="s">
        <v>163</v>
      </c>
      <c r="F1721" s="733"/>
      <c r="G1721" s="736">
        <v>0.2</v>
      </c>
      <c r="H1721" s="459">
        <f t="shared" si="713"/>
        <v>0</v>
      </c>
      <c r="I1721" s="428">
        <f t="shared" si="714"/>
        <v>0</v>
      </c>
      <c r="J1721" s="428">
        <f t="shared" si="715"/>
        <v>0.19900000000000001</v>
      </c>
      <c r="K1721" s="429">
        <f t="shared" si="716"/>
        <v>0.49400000000000005</v>
      </c>
      <c r="L1721" s="411"/>
      <c r="M1721" s="430">
        <v>0</v>
      </c>
      <c r="N1721" s="430">
        <v>0</v>
      </c>
      <c r="O1721" s="686">
        <v>99.5</v>
      </c>
      <c r="P1721" s="15">
        <v>247</v>
      </c>
      <c r="Q1721" s="264"/>
      <c r="R1721" s="264"/>
      <c r="S1721" s="264"/>
      <c r="T1721" s="264"/>
      <c r="U1721" s="264"/>
      <c r="V1721" s="264"/>
      <c r="W1721" s="264"/>
      <c r="X1721" s="264"/>
      <c r="Y1721" s="264"/>
      <c r="Z1721" s="264"/>
      <c r="AA1721" s="264"/>
      <c r="AB1721" s="264"/>
      <c r="AC1721" s="264"/>
      <c r="AD1721" s="264"/>
      <c r="AE1721" s="264"/>
      <c r="AF1721" s="264"/>
      <c r="AG1721" s="264"/>
      <c r="AH1721" s="264"/>
      <c r="AI1721" s="264"/>
      <c r="AJ1721" s="264"/>
      <c r="AK1721" s="264"/>
      <c r="AL1721" s="264"/>
      <c r="AM1721" s="264"/>
      <c r="AN1721" s="264"/>
      <c r="AO1721" s="264"/>
      <c r="AP1721" s="264"/>
      <c r="AQ1721" s="264"/>
      <c r="AR1721" s="264"/>
      <c r="AS1721" s="264"/>
      <c r="AT1721" s="264"/>
      <c r="AU1721" s="264"/>
      <c r="AV1721" s="264"/>
      <c r="AW1721" s="264"/>
      <c r="AX1721" s="264"/>
      <c r="AY1721" s="264"/>
      <c r="AZ1721" s="264"/>
      <c r="BA1721" s="264"/>
      <c r="BB1721" s="264"/>
      <c r="BC1721" s="264"/>
      <c r="BD1721" s="264"/>
      <c r="BE1721" s="264"/>
      <c r="BF1721" s="264"/>
      <c r="BG1721" s="264"/>
      <c r="BH1721" s="264"/>
      <c r="BI1721" s="264"/>
      <c r="BJ1721" s="264"/>
      <c r="BK1721" s="264"/>
      <c r="BL1721" s="264"/>
      <c r="BM1721" s="264"/>
      <c r="BN1721" s="264"/>
      <c r="BO1721" s="264"/>
      <c r="BP1721" s="264"/>
      <c r="BQ1721" s="264"/>
      <c r="BR1721" s="264"/>
      <c r="BS1721" s="264"/>
      <c r="BT1721" s="264"/>
      <c r="BU1721" s="264"/>
      <c r="BV1721" s="485"/>
    </row>
    <row r="1722" spans="1:74" s="425" customFormat="1" ht="15.75" x14ac:dyDescent="0.25">
      <c r="A1722" s="486"/>
      <c r="B1722" s="460"/>
      <c r="D1722" s="464"/>
      <c r="E1722" s="445" t="s">
        <v>91</v>
      </c>
      <c r="F1722" s="733"/>
      <c r="G1722" s="736">
        <v>1.5</v>
      </c>
      <c r="H1722" s="459">
        <f t="shared" si="713"/>
        <v>1.3035000000000003</v>
      </c>
      <c r="I1722" s="428">
        <f t="shared" si="714"/>
        <v>1.5000000000000002E-3</v>
      </c>
      <c r="J1722" s="428">
        <f t="shared" si="715"/>
        <v>0</v>
      </c>
      <c r="K1722" s="429">
        <f t="shared" si="716"/>
        <v>5.31</v>
      </c>
      <c r="L1722" s="411"/>
      <c r="M1722" s="430">
        <v>86.9</v>
      </c>
      <c r="N1722" s="430">
        <v>0.1</v>
      </c>
      <c r="O1722" s="686">
        <v>0</v>
      </c>
      <c r="P1722" s="20">
        <v>354</v>
      </c>
      <c r="Q1722" s="264"/>
      <c r="R1722" s="264"/>
      <c r="S1722" s="264"/>
      <c r="T1722" s="264"/>
      <c r="U1722" s="264"/>
      <c r="V1722" s="264"/>
      <c r="W1722" s="264"/>
      <c r="X1722" s="264"/>
      <c r="Y1722" s="264"/>
      <c r="Z1722" s="264"/>
      <c r="AA1722" s="264"/>
      <c r="AB1722" s="264"/>
      <c r="AC1722" s="264"/>
      <c r="AD1722" s="264"/>
      <c r="AE1722" s="264"/>
      <c r="AF1722" s="264"/>
      <c r="AG1722" s="264"/>
      <c r="AH1722" s="264"/>
      <c r="AI1722" s="264"/>
      <c r="AJ1722" s="264"/>
      <c r="AK1722" s="264"/>
      <c r="AL1722" s="264"/>
      <c r="AM1722" s="264"/>
      <c r="AN1722" s="264"/>
      <c r="AO1722" s="264"/>
      <c r="AP1722" s="264"/>
      <c r="AQ1722" s="264"/>
      <c r="AR1722" s="264"/>
      <c r="AS1722" s="264"/>
      <c r="AT1722" s="264"/>
      <c r="AU1722" s="264"/>
      <c r="AV1722" s="264"/>
      <c r="AW1722" s="264"/>
      <c r="AX1722" s="264"/>
      <c r="AY1722" s="264"/>
      <c r="AZ1722" s="264"/>
      <c r="BA1722" s="264"/>
      <c r="BB1722" s="264"/>
      <c r="BC1722" s="264"/>
      <c r="BD1722" s="264"/>
      <c r="BE1722" s="264"/>
      <c r="BF1722" s="264"/>
      <c r="BG1722" s="264"/>
      <c r="BH1722" s="264"/>
      <c r="BI1722" s="264"/>
      <c r="BJ1722" s="264"/>
      <c r="BK1722" s="264"/>
      <c r="BL1722" s="264"/>
      <c r="BM1722" s="264"/>
      <c r="BN1722" s="264"/>
      <c r="BO1722" s="264"/>
      <c r="BP1722" s="264"/>
      <c r="BQ1722" s="264"/>
      <c r="BR1722" s="264"/>
      <c r="BS1722" s="264"/>
      <c r="BT1722" s="264"/>
      <c r="BU1722" s="264"/>
      <c r="BV1722" s="485"/>
    </row>
    <row r="1723" spans="1:74" s="494" customFormat="1" ht="15.75" x14ac:dyDescent="0.25">
      <c r="A1723" s="489"/>
      <c r="B1723" s="490"/>
      <c r="D1723" s="493"/>
      <c r="E1723" s="445" t="s">
        <v>724</v>
      </c>
      <c r="F1723" s="733"/>
      <c r="G1723" s="736">
        <v>30</v>
      </c>
      <c r="H1723" s="459">
        <f t="shared" si="713"/>
        <v>0.75</v>
      </c>
      <c r="I1723" s="428">
        <f t="shared" si="714"/>
        <v>10.5</v>
      </c>
      <c r="J1723" s="428">
        <f t="shared" si="715"/>
        <v>0.9</v>
      </c>
      <c r="K1723" s="429">
        <f t="shared" si="716"/>
        <v>101.1</v>
      </c>
      <c r="L1723" s="411"/>
      <c r="M1723" s="430">
        <v>2.5</v>
      </c>
      <c r="N1723" s="430">
        <v>35</v>
      </c>
      <c r="O1723" s="686">
        <v>3</v>
      </c>
      <c r="P1723" s="20">
        <v>337</v>
      </c>
      <c r="Q1723" s="264"/>
      <c r="R1723" s="264"/>
      <c r="S1723" s="264"/>
      <c r="T1723" s="264"/>
      <c r="U1723" s="264"/>
      <c r="V1723" s="264"/>
      <c r="W1723" s="264"/>
      <c r="X1723" s="264"/>
      <c r="Y1723" s="264"/>
      <c r="Z1723" s="264"/>
      <c r="AA1723" s="264"/>
      <c r="AB1723" s="264"/>
      <c r="AC1723" s="264"/>
      <c r="AD1723" s="264"/>
      <c r="AE1723" s="264"/>
      <c r="AF1723" s="264"/>
      <c r="AG1723" s="264"/>
      <c r="AH1723" s="264"/>
      <c r="AI1723" s="264"/>
      <c r="AJ1723" s="264"/>
      <c r="AK1723" s="264"/>
      <c r="AL1723" s="264"/>
      <c r="AM1723" s="264"/>
      <c r="AN1723" s="264"/>
      <c r="AO1723" s="264"/>
      <c r="AP1723" s="264"/>
      <c r="AQ1723" s="264"/>
      <c r="AR1723" s="264"/>
      <c r="AS1723" s="264"/>
      <c r="AT1723" s="264"/>
      <c r="AU1723" s="264"/>
      <c r="AV1723" s="264"/>
      <c r="AW1723" s="264"/>
      <c r="AX1723" s="264"/>
      <c r="AY1723" s="264"/>
      <c r="AZ1723" s="264"/>
      <c r="BA1723" s="264"/>
      <c r="BB1723" s="264"/>
      <c r="BC1723" s="264"/>
      <c r="BD1723" s="264"/>
      <c r="BE1723" s="264"/>
      <c r="BF1723" s="264"/>
      <c r="BG1723" s="264"/>
      <c r="BH1723" s="264"/>
      <c r="BI1723" s="264"/>
      <c r="BJ1723" s="264"/>
      <c r="BK1723" s="264"/>
      <c r="BL1723" s="264"/>
      <c r="BM1723" s="264"/>
      <c r="BN1723" s="264"/>
      <c r="BO1723" s="264"/>
      <c r="BP1723" s="264"/>
      <c r="BQ1723" s="264"/>
      <c r="BR1723" s="264"/>
      <c r="BS1723" s="264"/>
      <c r="BT1723" s="264"/>
      <c r="BU1723" s="264"/>
      <c r="BV1723" s="568"/>
    </row>
    <row r="1724" spans="1:74" s="425" customFormat="1" ht="15.75" x14ac:dyDescent="0.25">
      <c r="A1724" s="486"/>
      <c r="B1724" s="460"/>
      <c r="D1724" s="464"/>
      <c r="E1724" s="445" t="s">
        <v>523</v>
      </c>
      <c r="F1724" s="733"/>
      <c r="G1724" s="736">
        <v>1</v>
      </c>
      <c r="H1724" s="459">
        <f t="shared" si="713"/>
        <v>0</v>
      </c>
      <c r="I1724" s="428">
        <f t="shared" si="714"/>
        <v>0</v>
      </c>
      <c r="J1724" s="428">
        <f t="shared" si="715"/>
        <v>0.99900000000000011</v>
      </c>
      <c r="K1724" s="429">
        <f t="shared" si="716"/>
        <v>4.0599999999999996</v>
      </c>
      <c r="L1724" s="411"/>
      <c r="M1724" s="430">
        <v>0</v>
      </c>
      <c r="N1724" s="430">
        <v>0</v>
      </c>
      <c r="O1724" s="686">
        <v>99.9</v>
      </c>
      <c r="P1724" s="15">
        <v>406</v>
      </c>
      <c r="Q1724" s="264"/>
      <c r="R1724" s="264"/>
      <c r="S1724" s="264"/>
      <c r="T1724" s="264"/>
      <c r="U1724" s="264"/>
      <c r="V1724" s="264"/>
      <c r="W1724" s="264"/>
      <c r="X1724" s="264"/>
      <c r="Y1724" s="264"/>
      <c r="Z1724" s="264"/>
      <c r="AA1724" s="264"/>
      <c r="AB1724" s="264"/>
      <c r="AC1724" s="264"/>
      <c r="AD1724" s="264"/>
      <c r="AE1724" s="264"/>
      <c r="AF1724" s="264"/>
      <c r="AG1724" s="264"/>
      <c r="AH1724" s="264"/>
      <c r="AI1724" s="264"/>
      <c r="AJ1724" s="264"/>
      <c r="AK1724" s="264"/>
      <c r="AL1724" s="264"/>
      <c r="AM1724" s="264"/>
      <c r="AN1724" s="264"/>
      <c r="AO1724" s="264"/>
      <c r="AP1724" s="264"/>
      <c r="AQ1724" s="264"/>
      <c r="AR1724" s="264"/>
      <c r="AS1724" s="264"/>
      <c r="AT1724" s="264"/>
      <c r="AU1724" s="264"/>
      <c r="AV1724" s="264"/>
      <c r="AW1724" s="264"/>
      <c r="AX1724" s="264"/>
      <c r="AY1724" s="264"/>
      <c r="AZ1724" s="264"/>
      <c r="BA1724" s="264"/>
      <c r="BB1724" s="264"/>
      <c r="BC1724" s="264"/>
      <c r="BD1724" s="264"/>
      <c r="BE1724" s="264"/>
      <c r="BF1724" s="264"/>
      <c r="BG1724" s="264"/>
      <c r="BH1724" s="264"/>
      <c r="BI1724" s="264"/>
      <c r="BJ1724" s="264"/>
      <c r="BK1724" s="264"/>
      <c r="BL1724" s="264"/>
      <c r="BM1724" s="264"/>
      <c r="BN1724" s="264"/>
      <c r="BO1724" s="264"/>
      <c r="BP1724" s="264"/>
      <c r="BQ1724" s="264"/>
      <c r="BR1724" s="264"/>
      <c r="BS1724" s="264"/>
      <c r="BT1724" s="264"/>
      <c r="BU1724" s="264"/>
      <c r="BV1724" s="485"/>
    </row>
    <row r="1725" spans="1:74" s="425" customFormat="1" ht="15.75" x14ac:dyDescent="0.25">
      <c r="A1725" s="486"/>
      <c r="B1725" s="460"/>
      <c r="D1725" s="464"/>
      <c r="E1725" s="445" t="s">
        <v>18</v>
      </c>
      <c r="F1725" s="733"/>
      <c r="G1725" s="736">
        <v>7</v>
      </c>
      <c r="H1725" s="459">
        <f t="shared" si="713"/>
        <v>0</v>
      </c>
      <c r="I1725" s="428">
        <f t="shared" si="714"/>
        <v>0</v>
      </c>
      <c r="J1725" s="428">
        <f t="shared" si="715"/>
        <v>0</v>
      </c>
      <c r="K1725" s="429">
        <f t="shared" si="716"/>
        <v>0</v>
      </c>
      <c r="L1725" s="411"/>
      <c r="M1725" s="430"/>
      <c r="N1725" s="430"/>
      <c r="O1725" s="686"/>
      <c r="P1725" s="15"/>
      <c r="Q1725" s="264"/>
      <c r="R1725" s="264"/>
      <c r="S1725" s="264"/>
      <c r="T1725" s="264"/>
      <c r="U1725" s="264"/>
      <c r="V1725" s="264"/>
      <c r="W1725" s="264"/>
      <c r="X1725" s="264"/>
      <c r="Y1725" s="264"/>
      <c r="Z1725" s="264"/>
      <c r="AA1725" s="264"/>
      <c r="AB1725" s="264"/>
      <c r="AC1725" s="264"/>
      <c r="AD1725" s="264"/>
      <c r="AE1725" s="264"/>
      <c r="AF1725" s="264"/>
      <c r="AG1725" s="264"/>
      <c r="AH1725" s="264"/>
      <c r="AI1725" s="264"/>
      <c r="AJ1725" s="264"/>
      <c r="AK1725" s="264"/>
      <c r="AL1725" s="264"/>
      <c r="AM1725" s="264"/>
      <c r="AN1725" s="264"/>
      <c r="AO1725" s="264"/>
      <c r="AP1725" s="264"/>
      <c r="AQ1725" s="264"/>
      <c r="AR1725" s="264"/>
      <c r="AS1725" s="264"/>
      <c r="AT1725" s="264"/>
      <c r="AU1725" s="264"/>
      <c r="AV1725" s="264"/>
      <c r="AW1725" s="264"/>
      <c r="AX1725" s="264"/>
      <c r="AY1725" s="264"/>
      <c r="AZ1725" s="264"/>
      <c r="BA1725" s="264"/>
      <c r="BB1725" s="264"/>
      <c r="BC1725" s="264"/>
      <c r="BD1725" s="264"/>
      <c r="BE1725" s="264"/>
      <c r="BF1725" s="264"/>
      <c r="BG1725" s="264"/>
      <c r="BH1725" s="264"/>
      <c r="BI1725" s="264"/>
      <c r="BJ1725" s="264"/>
      <c r="BK1725" s="264"/>
      <c r="BL1725" s="264"/>
      <c r="BM1725" s="264"/>
      <c r="BN1725" s="264"/>
      <c r="BO1725" s="264"/>
      <c r="BP1725" s="264"/>
      <c r="BQ1725" s="264"/>
      <c r="BR1725" s="264"/>
      <c r="BS1725" s="264"/>
      <c r="BT1725" s="264"/>
      <c r="BU1725" s="264"/>
      <c r="BV1725" s="485"/>
    </row>
    <row r="1726" spans="1:74" s="425" customFormat="1" x14ac:dyDescent="0.25">
      <c r="A1726" s="486"/>
      <c r="B1726" s="461"/>
      <c r="C1726" s="435"/>
      <c r="D1726" s="435"/>
      <c r="E1726" s="75" t="s">
        <v>21</v>
      </c>
      <c r="F1726" s="1047"/>
      <c r="G1726" s="980"/>
      <c r="H1726" s="471">
        <f>SUM(H1719:H1725)</f>
        <v>2.1660000000000004</v>
      </c>
      <c r="I1726" s="433">
        <f t="shared" ref="I1726:K1726" si="717">SUM(I1719:I1725)</f>
        <v>10.614000000000001</v>
      </c>
      <c r="J1726" s="433">
        <f t="shared" si="717"/>
        <v>14.378500000000001</v>
      </c>
      <c r="K1726" s="433">
        <f t="shared" si="717"/>
        <v>159.63400000000001</v>
      </c>
      <c r="L1726" s="411"/>
      <c r="M1726" s="430"/>
      <c r="N1726" s="430"/>
      <c r="O1726" s="686"/>
      <c r="P1726" s="15"/>
      <c r="Q1726" s="264"/>
      <c r="R1726" s="264"/>
      <c r="S1726" s="264"/>
      <c r="T1726" s="264"/>
      <c r="U1726" s="264"/>
      <c r="V1726" s="264"/>
      <c r="W1726" s="264"/>
      <c r="X1726" s="264"/>
      <c r="Y1726" s="264"/>
      <c r="Z1726" s="264"/>
      <c r="AA1726" s="264"/>
      <c r="AB1726" s="264"/>
      <c r="AC1726" s="264"/>
      <c r="AD1726" s="264"/>
      <c r="AE1726" s="264"/>
      <c r="AF1726" s="264"/>
      <c r="AG1726" s="264"/>
      <c r="AH1726" s="264"/>
      <c r="AI1726" s="264"/>
      <c r="AJ1726" s="264"/>
      <c r="AK1726" s="264"/>
      <c r="AL1726" s="264"/>
      <c r="AM1726" s="264"/>
      <c r="AN1726" s="264"/>
      <c r="AO1726" s="264"/>
      <c r="AP1726" s="264"/>
      <c r="AQ1726" s="264"/>
      <c r="AR1726" s="264"/>
      <c r="AS1726" s="264"/>
      <c r="AT1726" s="264"/>
      <c r="AU1726" s="264"/>
      <c r="AV1726" s="264"/>
      <c r="AW1726" s="264"/>
      <c r="AX1726" s="264"/>
      <c r="AY1726" s="264"/>
      <c r="AZ1726" s="264"/>
      <c r="BA1726" s="264"/>
      <c r="BB1726" s="264"/>
      <c r="BC1726" s="264"/>
      <c r="BD1726" s="264"/>
      <c r="BE1726" s="264"/>
      <c r="BF1726" s="264"/>
      <c r="BG1726" s="264"/>
      <c r="BH1726" s="264"/>
      <c r="BI1726" s="264"/>
      <c r="BJ1726" s="264"/>
      <c r="BK1726" s="264"/>
      <c r="BL1726" s="264"/>
      <c r="BM1726" s="264"/>
      <c r="BN1726" s="264"/>
      <c r="BO1726" s="264"/>
      <c r="BP1726" s="264"/>
      <c r="BQ1726" s="264"/>
      <c r="BR1726" s="264"/>
      <c r="BS1726" s="264"/>
      <c r="BT1726" s="264"/>
      <c r="BU1726" s="264"/>
      <c r="BV1726" s="485"/>
    </row>
    <row r="1727" spans="1:74" s="425" customFormat="1" ht="30" x14ac:dyDescent="0.25">
      <c r="A1727" s="486"/>
      <c r="B1727" s="439" t="s">
        <v>787</v>
      </c>
      <c r="C1727" s="440" t="s">
        <v>725</v>
      </c>
      <c r="D1727" s="530">
        <v>100</v>
      </c>
      <c r="E1727" s="602" t="s">
        <v>726</v>
      </c>
      <c r="F1727" s="741">
        <f>G1727*100/96</f>
        <v>12.5</v>
      </c>
      <c r="G1727" s="731">
        <v>12</v>
      </c>
      <c r="H1727" s="459">
        <f>G1727*M1727/100</f>
        <v>0.15600000000000003</v>
      </c>
      <c r="I1727" s="428">
        <f>G1727*N1727/100</f>
        <v>0.20399999999999999</v>
      </c>
      <c r="J1727" s="428">
        <f>G1727*O1727/100</f>
        <v>1.6080000000000001</v>
      </c>
      <c r="K1727" s="429">
        <f>G1727*P1727/100</f>
        <v>7.92</v>
      </c>
      <c r="L1727" s="411"/>
      <c r="M1727" s="430">
        <v>1.3</v>
      </c>
      <c r="N1727" s="430">
        <v>1.7</v>
      </c>
      <c r="O1727" s="686">
        <v>13.4</v>
      </c>
      <c r="P1727" s="20">
        <v>66</v>
      </c>
      <c r="Q1727" s="264"/>
      <c r="R1727" s="264"/>
      <c r="S1727" s="264"/>
      <c r="T1727" s="264"/>
      <c r="U1727" s="264"/>
      <c r="V1727" s="264"/>
      <c r="W1727" s="264"/>
      <c r="X1727" s="264"/>
      <c r="Y1727" s="264"/>
      <c r="Z1727" s="264"/>
      <c r="AA1727" s="264"/>
      <c r="AB1727" s="264"/>
      <c r="AC1727" s="264"/>
      <c r="AD1727" s="264"/>
      <c r="AE1727" s="264"/>
      <c r="AF1727" s="264"/>
      <c r="AG1727" s="264"/>
      <c r="AH1727" s="264"/>
      <c r="AI1727" s="264"/>
      <c r="AJ1727" s="264"/>
      <c r="AK1727" s="264"/>
      <c r="AL1727" s="264"/>
      <c r="AM1727" s="264"/>
      <c r="AN1727" s="264"/>
      <c r="AO1727" s="264"/>
      <c r="AP1727" s="264"/>
      <c r="AQ1727" s="264"/>
      <c r="AR1727" s="264"/>
      <c r="AS1727" s="264"/>
      <c r="AT1727" s="264"/>
      <c r="AU1727" s="264"/>
      <c r="AV1727" s="264"/>
      <c r="AW1727" s="264"/>
      <c r="AX1727" s="264"/>
      <c r="AY1727" s="264"/>
      <c r="AZ1727" s="264"/>
      <c r="BA1727" s="264"/>
      <c r="BB1727" s="264"/>
      <c r="BC1727" s="264"/>
      <c r="BD1727" s="264"/>
      <c r="BE1727" s="264"/>
      <c r="BF1727" s="264"/>
      <c r="BG1727" s="264"/>
      <c r="BH1727" s="264"/>
      <c r="BI1727" s="264"/>
      <c r="BJ1727" s="264"/>
      <c r="BK1727" s="264"/>
      <c r="BL1727" s="264"/>
      <c r="BM1727" s="264"/>
      <c r="BN1727" s="264"/>
      <c r="BO1727" s="264"/>
      <c r="BP1727" s="264"/>
      <c r="BQ1727" s="264"/>
      <c r="BR1727" s="264"/>
      <c r="BS1727" s="264"/>
      <c r="BT1727" s="264"/>
      <c r="BU1727" s="264"/>
      <c r="BV1727" s="485"/>
    </row>
    <row r="1728" spans="1:74" s="425" customFormat="1" ht="15.75" x14ac:dyDescent="0.25">
      <c r="A1728" s="486"/>
      <c r="B1728" s="460"/>
      <c r="D1728" s="464"/>
      <c r="E1728" s="463" t="s">
        <v>165</v>
      </c>
      <c r="F1728" s="730"/>
      <c r="G1728" s="731">
        <v>12</v>
      </c>
      <c r="H1728" s="459">
        <f>G1728*M1728/100</f>
        <v>0</v>
      </c>
      <c r="I1728" s="428">
        <f>G1728*N1728/100</f>
        <v>0</v>
      </c>
      <c r="J1728" s="428">
        <f>G1728*O1728/100</f>
        <v>11.988000000000001</v>
      </c>
      <c r="K1728" s="429">
        <f>G1728*P1728/100</f>
        <v>48.72</v>
      </c>
      <c r="L1728" s="411"/>
      <c r="M1728" s="430">
        <v>0</v>
      </c>
      <c r="N1728" s="430">
        <v>0</v>
      </c>
      <c r="O1728" s="686">
        <v>99.9</v>
      </c>
      <c r="P1728" s="15">
        <v>406</v>
      </c>
      <c r="Q1728" s="264"/>
      <c r="R1728" s="264"/>
      <c r="S1728" s="264"/>
      <c r="T1728" s="264"/>
      <c r="U1728" s="264"/>
      <c r="V1728" s="264"/>
      <c r="W1728" s="264"/>
      <c r="X1728" s="264"/>
      <c r="Y1728" s="264"/>
      <c r="Z1728" s="264"/>
      <c r="AA1728" s="264"/>
      <c r="AB1728" s="264"/>
      <c r="AC1728" s="264"/>
      <c r="AD1728" s="264"/>
      <c r="AE1728" s="264"/>
      <c r="AF1728" s="264"/>
      <c r="AG1728" s="264"/>
      <c r="AH1728" s="264"/>
      <c r="AI1728" s="264"/>
      <c r="AJ1728" s="264"/>
      <c r="AK1728" s="264"/>
      <c r="AL1728" s="264"/>
      <c r="AM1728" s="264"/>
      <c r="AN1728" s="264"/>
      <c r="AO1728" s="264"/>
      <c r="AP1728" s="264"/>
      <c r="AQ1728" s="264"/>
      <c r="AR1728" s="264"/>
      <c r="AS1728" s="264"/>
      <c r="AT1728" s="264"/>
      <c r="AU1728" s="264"/>
      <c r="AV1728" s="264"/>
      <c r="AW1728" s="264"/>
      <c r="AX1728" s="264"/>
      <c r="AY1728" s="264"/>
      <c r="AZ1728" s="264"/>
      <c r="BA1728" s="264"/>
      <c r="BB1728" s="264"/>
      <c r="BC1728" s="264"/>
      <c r="BD1728" s="264"/>
      <c r="BE1728" s="264"/>
      <c r="BF1728" s="264"/>
      <c r="BG1728" s="264"/>
      <c r="BH1728" s="264"/>
      <c r="BI1728" s="264"/>
      <c r="BJ1728" s="264"/>
      <c r="BK1728" s="264"/>
      <c r="BL1728" s="264"/>
      <c r="BM1728" s="264"/>
      <c r="BN1728" s="264"/>
      <c r="BO1728" s="264"/>
      <c r="BP1728" s="264"/>
      <c r="BQ1728" s="264"/>
      <c r="BR1728" s="264"/>
      <c r="BS1728" s="264"/>
      <c r="BT1728" s="264"/>
      <c r="BU1728" s="264"/>
      <c r="BV1728" s="485"/>
    </row>
    <row r="1729" spans="1:74" s="425" customFormat="1" ht="15.75" x14ac:dyDescent="0.25">
      <c r="A1729" s="486"/>
      <c r="B1729" s="460"/>
      <c r="D1729" s="464"/>
      <c r="E1729" s="463" t="s">
        <v>39</v>
      </c>
      <c r="F1729" s="730"/>
      <c r="G1729" s="731">
        <v>80</v>
      </c>
      <c r="H1729" s="459">
        <f>G1729*M1729/100</f>
        <v>0</v>
      </c>
      <c r="I1729" s="428">
        <f>G1729*N1729/100</f>
        <v>0</v>
      </c>
      <c r="J1729" s="428">
        <f>G1729*O1729/100</f>
        <v>0</v>
      </c>
      <c r="K1729" s="429">
        <f>G1729*P1729/100</f>
        <v>0</v>
      </c>
      <c r="L1729" s="411"/>
      <c r="M1729" s="430"/>
      <c r="N1729" s="430"/>
      <c r="O1729" s="686"/>
      <c r="P1729" s="15"/>
      <c r="Q1729" s="264"/>
      <c r="R1729" s="264"/>
      <c r="S1729" s="264"/>
      <c r="T1729" s="264"/>
      <c r="U1729" s="264"/>
      <c r="V1729" s="264"/>
      <c r="W1729" s="264"/>
      <c r="X1729" s="264"/>
      <c r="Y1729" s="264"/>
      <c r="Z1729" s="264"/>
      <c r="AA1729" s="264"/>
      <c r="AB1729" s="264"/>
      <c r="AC1729" s="264"/>
      <c r="AD1729" s="264"/>
      <c r="AE1729" s="264"/>
      <c r="AF1729" s="264"/>
      <c r="AG1729" s="264"/>
      <c r="AH1729" s="264"/>
      <c r="AI1729" s="264"/>
      <c r="AJ1729" s="264"/>
      <c r="AK1729" s="264"/>
      <c r="AL1729" s="264"/>
      <c r="AM1729" s="264"/>
      <c r="AN1729" s="264"/>
      <c r="AO1729" s="264"/>
      <c r="AP1729" s="264"/>
      <c r="AQ1729" s="264"/>
      <c r="AR1729" s="264"/>
      <c r="AS1729" s="264"/>
      <c r="AT1729" s="264"/>
      <c r="AU1729" s="264"/>
      <c r="AV1729" s="264"/>
      <c r="AW1729" s="264"/>
      <c r="AX1729" s="264"/>
      <c r="AY1729" s="264"/>
      <c r="AZ1729" s="264"/>
      <c r="BA1729" s="264"/>
      <c r="BB1729" s="264"/>
      <c r="BC1729" s="264"/>
      <c r="BD1729" s="264"/>
      <c r="BE1729" s="264"/>
      <c r="BF1729" s="264"/>
      <c r="BG1729" s="264"/>
      <c r="BH1729" s="264"/>
      <c r="BI1729" s="264"/>
      <c r="BJ1729" s="264"/>
      <c r="BK1729" s="264"/>
      <c r="BL1729" s="264"/>
      <c r="BM1729" s="264"/>
      <c r="BN1729" s="264"/>
      <c r="BO1729" s="264"/>
      <c r="BP1729" s="264"/>
      <c r="BQ1729" s="264"/>
      <c r="BR1729" s="264"/>
      <c r="BS1729" s="264"/>
      <c r="BT1729" s="264"/>
      <c r="BU1729" s="264"/>
      <c r="BV1729" s="485"/>
    </row>
    <row r="1730" spans="1:74" s="425" customFormat="1" ht="15.75" x14ac:dyDescent="0.25">
      <c r="A1730" s="486"/>
      <c r="B1730" s="460"/>
      <c r="D1730" s="464"/>
      <c r="E1730" s="463" t="s">
        <v>96</v>
      </c>
      <c r="F1730" s="730"/>
      <c r="G1730" s="731">
        <v>3.6</v>
      </c>
      <c r="H1730" s="459">
        <f>G1730*M1730/100</f>
        <v>7.2000000000000007E-3</v>
      </c>
      <c r="I1730" s="428">
        <f>G1730*N1730/100</f>
        <v>3.6000000000000003E-3</v>
      </c>
      <c r="J1730" s="428">
        <f>G1730*O1730/100</f>
        <v>3.0707999999999998</v>
      </c>
      <c r="K1730" s="429">
        <f>G1730*P1730/100</f>
        <v>12.527999999999999</v>
      </c>
      <c r="L1730" s="411"/>
      <c r="M1730" s="430">
        <v>0.2</v>
      </c>
      <c r="N1730" s="430">
        <v>0.1</v>
      </c>
      <c r="O1730" s="686">
        <v>85.3</v>
      </c>
      <c r="P1730" s="20">
        <v>348</v>
      </c>
      <c r="Q1730" s="264"/>
      <c r="R1730" s="264"/>
      <c r="S1730" s="264"/>
      <c r="T1730" s="264"/>
      <c r="U1730" s="264"/>
      <c r="V1730" s="264"/>
      <c r="W1730" s="264"/>
      <c r="X1730" s="264"/>
      <c r="Y1730" s="264"/>
      <c r="Z1730" s="264"/>
      <c r="AA1730" s="264"/>
      <c r="AB1730" s="264"/>
      <c r="AC1730" s="264"/>
      <c r="AD1730" s="264"/>
      <c r="AE1730" s="264"/>
      <c r="AF1730" s="264"/>
      <c r="AG1730" s="264"/>
      <c r="AH1730" s="264"/>
      <c r="AI1730" s="264"/>
      <c r="AJ1730" s="264"/>
      <c r="AK1730" s="264"/>
      <c r="AL1730" s="264"/>
      <c r="AM1730" s="264"/>
      <c r="AN1730" s="264"/>
      <c r="AO1730" s="264"/>
      <c r="AP1730" s="264"/>
      <c r="AQ1730" s="264"/>
      <c r="AR1730" s="264"/>
      <c r="AS1730" s="264"/>
      <c r="AT1730" s="264"/>
      <c r="AU1730" s="264"/>
      <c r="AV1730" s="264"/>
      <c r="AW1730" s="264"/>
      <c r="AX1730" s="264"/>
      <c r="AY1730" s="264"/>
      <c r="AZ1730" s="264"/>
      <c r="BA1730" s="264"/>
      <c r="BB1730" s="264"/>
      <c r="BC1730" s="264"/>
      <c r="BD1730" s="264"/>
      <c r="BE1730" s="264"/>
      <c r="BF1730" s="264"/>
      <c r="BG1730" s="264"/>
      <c r="BH1730" s="264"/>
      <c r="BI1730" s="264"/>
      <c r="BJ1730" s="264"/>
      <c r="BK1730" s="264"/>
      <c r="BL1730" s="264"/>
      <c r="BM1730" s="264"/>
      <c r="BN1730" s="264"/>
      <c r="BO1730" s="264"/>
      <c r="BP1730" s="264"/>
      <c r="BQ1730" s="264"/>
      <c r="BR1730" s="264"/>
      <c r="BS1730" s="264"/>
      <c r="BT1730" s="264"/>
      <c r="BU1730" s="264"/>
      <c r="BV1730" s="485"/>
    </row>
    <row r="1731" spans="1:74" s="425" customFormat="1" x14ac:dyDescent="0.25">
      <c r="A1731" s="486"/>
      <c r="B1731" s="460"/>
      <c r="E1731" s="458" t="s">
        <v>21</v>
      </c>
      <c r="F1731" s="1034"/>
      <c r="G1731" s="980"/>
      <c r="H1731" s="471">
        <f>SUM(H1727:H1730)</f>
        <v>0.16320000000000004</v>
      </c>
      <c r="I1731" s="433">
        <f t="shared" ref="I1731:K1731" si="718">SUM(I1727:I1730)</f>
        <v>0.20759999999999998</v>
      </c>
      <c r="J1731" s="433">
        <f t="shared" si="718"/>
        <v>16.666800000000002</v>
      </c>
      <c r="K1731" s="433">
        <f t="shared" si="718"/>
        <v>69.168000000000006</v>
      </c>
      <c r="L1731" s="411"/>
      <c r="M1731" s="430"/>
      <c r="N1731" s="430"/>
      <c r="O1731" s="686"/>
      <c r="P1731" s="15"/>
      <c r="Q1731" s="264"/>
      <c r="R1731" s="264"/>
      <c r="S1731" s="264"/>
      <c r="T1731" s="264"/>
      <c r="U1731" s="264"/>
      <c r="V1731" s="264"/>
      <c r="W1731" s="264"/>
      <c r="X1731" s="264"/>
      <c r="Y1731" s="264"/>
      <c r="Z1731" s="264"/>
      <c r="AA1731" s="264"/>
      <c r="AB1731" s="264"/>
      <c r="AC1731" s="264"/>
      <c r="AD1731" s="264"/>
      <c r="AE1731" s="264"/>
      <c r="AF1731" s="264"/>
      <c r="AG1731" s="264"/>
      <c r="AH1731" s="264"/>
      <c r="AI1731" s="264"/>
      <c r="AJ1731" s="264"/>
      <c r="AK1731" s="264"/>
      <c r="AL1731" s="264"/>
      <c r="AM1731" s="264"/>
      <c r="AN1731" s="264"/>
      <c r="AO1731" s="264"/>
      <c r="AP1731" s="264"/>
      <c r="AQ1731" s="264"/>
      <c r="AR1731" s="264"/>
      <c r="AS1731" s="264"/>
      <c r="AT1731" s="264"/>
      <c r="AU1731" s="264"/>
      <c r="AV1731" s="264"/>
      <c r="AW1731" s="264"/>
      <c r="AX1731" s="264"/>
      <c r="AY1731" s="264"/>
      <c r="AZ1731" s="264"/>
      <c r="BA1731" s="264"/>
      <c r="BB1731" s="264"/>
      <c r="BC1731" s="264"/>
      <c r="BD1731" s="264"/>
      <c r="BE1731" s="264"/>
      <c r="BF1731" s="264"/>
      <c r="BG1731" s="264"/>
      <c r="BH1731" s="264"/>
      <c r="BI1731" s="264"/>
      <c r="BJ1731" s="264"/>
      <c r="BK1731" s="264"/>
      <c r="BL1731" s="264"/>
      <c r="BM1731" s="264"/>
      <c r="BN1731" s="264"/>
      <c r="BO1731" s="264"/>
      <c r="BP1731" s="264"/>
      <c r="BQ1731" s="264"/>
      <c r="BR1731" s="264"/>
      <c r="BS1731" s="264"/>
      <c r="BT1731" s="264"/>
      <c r="BU1731" s="264"/>
      <c r="BV1731" s="485"/>
    </row>
    <row r="1732" spans="1:74" s="479" customFormat="1" ht="28.5" x14ac:dyDescent="0.25">
      <c r="A1732" s="432"/>
      <c r="B1732" s="439" t="s">
        <v>124</v>
      </c>
      <c r="C1732" s="440" t="s">
        <v>60</v>
      </c>
      <c r="D1732" s="467">
        <v>200</v>
      </c>
      <c r="E1732" s="429" t="s">
        <v>39</v>
      </c>
      <c r="F1732" s="986"/>
      <c r="G1732" s="738">
        <v>120</v>
      </c>
      <c r="H1732" s="459">
        <f>G1732*M1732/100</f>
        <v>0</v>
      </c>
      <c r="I1732" s="428">
        <f>G1732*N1732/100</f>
        <v>0</v>
      </c>
      <c r="J1732" s="428">
        <f>G1732*O1732/100</f>
        <v>0</v>
      </c>
      <c r="K1732" s="429">
        <f>G1732*P1732/100</f>
        <v>0</v>
      </c>
      <c r="L1732" s="411"/>
      <c r="M1732" s="430"/>
      <c r="N1732" s="430"/>
      <c r="O1732" s="686"/>
      <c r="P1732" s="15"/>
      <c r="Q1732" s="380"/>
      <c r="R1732" s="380"/>
      <c r="S1732" s="380"/>
      <c r="T1732" s="380"/>
      <c r="U1732" s="380"/>
      <c r="V1732" s="380"/>
      <c r="W1732" s="380"/>
      <c r="X1732" s="380"/>
      <c r="Y1732" s="380"/>
      <c r="Z1732" s="380"/>
      <c r="AA1732" s="380"/>
      <c r="AB1732" s="380"/>
      <c r="AC1732" s="380"/>
      <c r="AD1732" s="380"/>
      <c r="AE1732" s="380"/>
      <c r="AF1732" s="380"/>
      <c r="AG1732" s="380"/>
      <c r="AH1732" s="380"/>
      <c r="AI1732" s="380"/>
      <c r="AJ1732" s="380"/>
      <c r="AK1732" s="380"/>
      <c r="AL1732" s="380"/>
      <c r="AM1732" s="380"/>
      <c r="AN1732" s="380"/>
      <c r="AO1732" s="380"/>
      <c r="AP1732" s="380"/>
      <c r="AQ1732" s="380"/>
      <c r="AR1732" s="380"/>
      <c r="AS1732" s="380"/>
      <c r="AT1732" s="380"/>
      <c r="AU1732" s="380"/>
      <c r="AV1732" s="380"/>
      <c r="AW1732" s="380"/>
      <c r="AX1732" s="380"/>
      <c r="AY1732" s="380"/>
      <c r="AZ1732" s="380"/>
      <c r="BA1732" s="380"/>
      <c r="BB1732" s="380"/>
      <c r="BC1732" s="380"/>
      <c r="BD1732" s="380"/>
      <c r="BE1732" s="380"/>
      <c r="BF1732" s="380"/>
      <c r="BG1732" s="380"/>
      <c r="BH1732" s="380"/>
      <c r="BI1732" s="380"/>
      <c r="BJ1732" s="380"/>
      <c r="BK1732" s="380"/>
      <c r="BL1732" s="380"/>
      <c r="BM1732" s="380"/>
      <c r="BN1732" s="380"/>
      <c r="BO1732" s="380"/>
      <c r="BP1732" s="380"/>
      <c r="BQ1732" s="380"/>
      <c r="BR1732" s="380"/>
      <c r="BS1732" s="380"/>
      <c r="BT1732" s="380"/>
      <c r="BU1732" s="380"/>
      <c r="BV1732" s="951"/>
    </row>
    <row r="1733" spans="1:74" s="479" customFormat="1" x14ac:dyDescent="0.25">
      <c r="A1733" s="432"/>
      <c r="B1733" s="426"/>
      <c r="C1733" s="432"/>
      <c r="D1733" s="432"/>
      <c r="E1733" s="468" t="s">
        <v>61</v>
      </c>
      <c r="F1733" s="806"/>
      <c r="G1733" s="932">
        <v>80</v>
      </c>
      <c r="H1733" s="459">
        <f>G1733*M1733/100</f>
        <v>0.08</v>
      </c>
      <c r="I1733" s="428">
        <f>G1733*N1733/100</f>
        <v>0.08</v>
      </c>
      <c r="J1733" s="428">
        <f>G1733*O1733/100</f>
        <v>8.16</v>
      </c>
      <c r="K1733" s="429">
        <f>G1733*P1733/100</f>
        <v>34.4</v>
      </c>
      <c r="L1733" s="411"/>
      <c r="M1733" s="430">
        <v>0.1</v>
      </c>
      <c r="N1733" s="430">
        <v>0.1</v>
      </c>
      <c r="O1733" s="686">
        <v>10.199999999999999</v>
      </c>
      <c r="P1733" s="20">
        <v>43</v>
      </c>
      <c r="Q1733" s="380"/>
      <c r="R1733" s="380"/>
      <c r="S1733" s="380"/>
      <c r="T1733" s="380"/>
      <c r="U1733" s="380"/>
      <c r="V1733" s="380"/>
      <c r="W1733" s="380"/>
      <c r="X1733" s="380"/>
      <c r="Y1733" s="380"/>
      <c r="Z1733" s="380"/>
      <c r="AA1733" s="380"/>
      <c r="AB1733" s="380"/>
      <c r="AC1733" s="380"/>
      <c r="AD1733" s="380"/>
      <c r="AE1733" s="380"/>
      <c r="AF1733" s="380"/>
      <c r="AG1733" s="380"/>
      <c r="AH1733" s="380"/>
      <c r="AI1733" s="380"/>
      <c r="AJ1733" s="380"/>
      <c r="AK1733" s="380"/>
      <c r="AL1733" s="380"/>
      <c r="AM1733" s="380"/>
      <c r="AN1733" s="380"/>
      <c r="AO1733" s="380"/>
      <c r="AP1733" s="380"/>
      <c r="AQ1733" s="380"/>
      <c r="AR1733" s="380"/>
      <c r="AS1733" s="380"/>
      <c r="AT1733" s="380"/>
      <c r="AU1733" s="380"/>
      <c r="AV1733" s="380"/>
      <c r="AW1733" s="380"/>
      <c r="AX1733" s="380"/>
      <c r="AY1733" s="380"/>
      <c r="AZ1733" s="380"/>
      <c r="BA1733" s="380"/>
      <c r="BB1733" s="380"/>
      <c r="BC1733" s="380"/>
      <c r="BD1733" s="380"/>
      <c r="BE1733" s="380"/>
      <c r="BF1733" s="380"/>
      <c r="BG1733" s="380"/>
      <c r="BH1733" s="380"/>
      <c r="BI1733" s="380"/>
      <c r="BJ1733" s="380"/>
      <c r="BK1733" s="380"/>
      <c r="BL1733" s="380"/>
      <c r="BM1733" s="380"/>
      <c r="BN1733" s="380"/>
      <c r="BO1733" s="380"/>
      <c r="BP1733" s="380"/>
      <c r="BQ1733" s="380"/>
      <c r="BR1733" s="380"/>
      <c r="BS1733" s="380"/>
      <c r="BT1733" s="380"/>
      <c r="BU1733" s="380"/>
      <c r="BV1733" s="951"/>
    </row>
    <row r="1734" spans="1:74" s="479" customFormat="1" x14ac:dyDescent="0.25">
      <c r="A1734" s="432"/>
      <c r="B1734" s="426"/>
      <c r="C1734" s="432"/>
      <c r="D1734" s="432"/>
      <c r="E1734" s="458" t="s">
        <v>21</v>
      </c>
      <c r="F1734" s="986"/>
      <c r="G1734" s="980"/>
      <c r="H1734" s="598">
        <f>SUM(H1732:H1733)</f>
        <v>0.08</v>
      </c>
      <c r="I1734" s="448">
        <f t="shared" ref="I1734:K1734" si="719">SUM(I1732:I1733)</f>
        <v>0.08</v>
      </c>
      <c r="J1734" s="448">
        <f t="shared" si="719"/>
        <v>8.16</v>
      </c>
      <c r="K1734" s="448">
        <f t="shared" si="719"/>
        <v>34.4</v>
      </c>
      <c r="L1734" s="411"/>
      <c r="M1734" s="430"/>
      <c r="N1734" s="430"/>
      <c r="O1734" s="686"/>
      <c r="P1734" s="15"/>
      <c r="Q1734" s="380"/>
      <c r="R1734" s="380"/>
      <c r="S1734" s="380"/>
      <c r="T1734" s="380"/>
      <c r="U1734" s="380"/>
      <c r="V1734" s="380"/>
      <c r="W1734" s="380"/>
      <c r="X1734" s="380"/>
      <c r="Y1734" s="380"/>
      <c r="Z1734" s="380"/>
      <c r="AA1734" s="380"/>
      <c r="AB1734" s="380"/>
      <c r="AC1734" s="380"/>
      <c r="AD1734" s="380"/>
      <c r="AE1734" s="380"/>
      <c r="AF1734" s="380"/>
      <c r="AG1734" s="380"/>
      <c r="AH1734" s="380"/>
      <c r="AI1734" s="380"/>
      <c r="AJ1734" s="380"/>
      <c r="AK1734" s="380"/>
      <c r="AL1734" s="380"/>
      <c r="AM1734" s="380"/>
      <c r="AN1734" s="380"/>
      <c r="AO1734" s="380"/>
      <c r="AP1734" s="380"/>
      <c r="AQ1734" s="380"/>
      <c r="AR1734" s="380"/>
      <c r="AS1734" s="380"/>
      <c r="AT1734" s="380"/>
      <c r="AU1734" s="380"/>
      <c r="AV1734" s="380"/>
      <c r="AW1734" s="380"/>
      <c r="AX1734" s="380"/>
      <c r="AY1734" s="380"/>
      <c r="AZ1734" s="380"/>
      <c r="BA1734" s="380"/>
      <c r="BB1734" s="380"/>
      <c r="BC1734" s="380"/>
      <c r="BD1734" s="380"/>
      <c r="BE1734" s="380"/>
      <c r="BF1734" s="380"/>
      <c r="BG1734" s="380"/>
      <c r="BH1734" s="380"/>
      <c r="BI1734" s="380"/>
      <c r="BJ1734" s="380"/>
      <c r="BK1734" s="380"/>
      <c r="BL1734" s="380"/>
      <c r="BM1734" s="380"/>
      <c r="BN1734" s="380"/>
      <c r="BO1734" s="380"/>
      <c r="BP1734" s="380"/>
      <c r="BQ1734" s="380"/>
      <c r="BR1734" s="380"/>
      <c r="BS1734" s="380"/>
      <c r="BT1734" s="380"/>
      <c r="BU1734" s="380"/>
      <c r="BV1734" s="951"/>
    </row>
    <row r="1735" spans="1:74" s="424" customFormat="1" x14ac:dyDescent="0.25">
      <c r="B1735" s="455"/>
      <c r="C1735" s="454"/>
      <c r="D1735" s="455"/>
      <c r="E1735" s="456" t="s">
        <v>100</v>
      </c>
      <c r="F1735" s="1083"/>
      <c r="G1735" s="334"/>
      <c r="H1735" s="632">
        <f>H1712+H1718+H1726+H1731+H1734</f>
        <v>27.229639999999996</v>
      </c>
      <c r="I1735" s="457">
        <f t="shared" ref="I1735:K1735" si="720">I1712+I1718+I1726+I1731+I1734</f>
        <v>36.48404</v>
      </c>
      <c r="J1735" s="457">
        <f t="shared" si="720"/>
        <v>109.80297999999999</v>
      </c>
      <c r="K1735" s="457">
        <f t="shared" si="720"/>
        <v>864.14879999999994</v>
      </c>
      <c r="O1735" s="684"/>
      <c r="P1735" s="27"/>
      <c r="Q1735" s="264"/>
      <c r="R1735" s="264"/>
      <c r="S1735" s="264"/>
      <c r="T1735" s="264"/>
      <c r="U1735" s="264"/>
      <c r="V1735" s="264"/>
      <c r="W1735" s="264"/>
      <c r="X1735" s="264"/>
      <c r="Y1735" s="264"/>
      <c r="Z1735" s="264"/>
      <c r="AA1735" s="264"/>
      <c r="AB1735" s="264"/>
      <c r="AC1735" s="264"/>
      <c r="AD1735" s="264"/>
      <c r="AE1735" s="264"/>
      <c r="AF1735" s="264"/>
      <c r="AG1735" s="264"/>
      <c r="AH1735" s="264"/>
      <c r="AI1735" s="264"/>
      <c r="AJ1735" s="264"/>
      <c r="AK1735" s="264"/>
      <c r="AL1735" s="264"/>
      <c r="AM1735" s="264"/>
      <c r="AN1735" s="264"/>
      <c r="AO1735" s="264"/>
      <c r="AP1735" s="264"/>
      <c r="AQ1735" s="264"/>
      <c r="AR1735" s="264"/>
      <c r="AS1735" s="264"/>
      <c r="AT1735" s="264"/>
      <c r="AU1735" s="264"/>
      <c r="AV1735" s="264"/>
      <c r="AW1735" s="264"/>
      <c r="AX1735" s="264"/>
      <c r="AY1735" s="264"/>
      <c r="AZ1735" s="264"/>
      <c r="BA1735" s="264"/>
      <c r="BB1735" s="264"/>
      <c r="BC1735" s="264"/>
      <c r="BD1735" s="264"/>
      <c r="BE1735" s="264"/>
      <c r="BF1735" s="264"/>
      <c r="BG1735" s="264"/>
      <c r="BH1735" s="264"/>
      <c r="BI1735" s="264"/>
      <c r="BJ1735" s="264"/>
      <c r="BK1735" s="264"/>
      <c r="BL1735" s="264"/>
      <c r="BM1735" s="264"/>
      <c r="BN1735" s="264"/>
      <c r="BO1735" s="264"/>
      <c r="BP1735" s="264"/>
      <c r="BQ1735" s="264"/>
      <c r="BR1735" s="264"/>
      <c r="BS1735" s="264"/>
      <c r="BT1735" s="264"/>
      <c r="BU1735" s="264"/>
      <c r="BV1735" s="950"/>
    </row>
    <row r="1736" spans="1:74" s="424" customFormat="1" x14ac:dyDescent="0.25">
      <c r="A1736" s="599" t="s">
        <v>112</v>
      </c>
      <c r="B1736" s="600"/>
      <c r="C1736" s="454"/>
      <c r="D1736" s="455"/>
      <c r="E1736" s="462"/>
      <c r="F1736" s="1074"/>
      <c r="G1736" s="980"/>
      <c r="H1736" s="632"/>
      <c r="I1736" s="457"/>
      <c r="J1736" s="457"/>
      <c r="K1736" s="457"/>
      <c r="L1736" s="411"/>
      <c r="O1736" s="684"/>
      <c r="P1736" s="27"/>
      <c r="Q1736" s="264"/>
      <c r="R1736" s="264"/>
      <c r="S1736" s="264"/>
      <c r="T1736" s="264"/>
      <c r="U1736" s="264"/>
      <c r="V1736" s="264"/>
      <c r="W1736" s="264"/>
      <c r="X1736" s="264"/>
      <c r="Y1736" s="264"/>
      <c r="Z1736" s="264"/>
      <c r="AA1736" s="264"/>
      <c r="AB1736" s="264"/>
      <c r="AC1736" s="264"/>
      <c r="AD1736" s="264"/>
      <c r="AE1736" s="264"/>
      <c r="AF1736" s="264"/>
      <c r="AG1736" s="264"/>
      <c r="AH1736" s="264"/>
      <c r="AI1736" s="264"/>
      <c r="AJ1736" s="264"/>
      <c r="AK1736" s="264"/>
      <c r="AL1736" s="264"/>
      <c r="AM1736" s="264"/>
      <c r="AN1736" s="264"/>
      <c r="AO1736" s="264"/>
      <c r="AP1736" s="264"/>
      <c r="AQ1736" s="264"/>
      <c r="AR1736" s="264"/>
      <c r="AS1736" s="264"/>
      <c r="AT1736" s="264"/>
      <c r="AU1736" s="264"/>
      <c r="AV1736" s="264"/>
      <c r="AW1736" s="264"/>
      <c r="AX1736" s="264"/>
      <c r="AY1736" s="264"/>
      <c r="AZ1736" s="264"/>
      <c r="BA1736" s="264"/>
      <c r="BB1736" s="264"/>
      <c r="BC1736" s="264"/>
      <c r="BD1736" s="264"/>
      <c r="BE1736" s="264"/>
      <c r="BF1736" s="264"/>
      <c r="BG1736" s="264"/>
      <c r="BH1736" s="264"/>
      <c r="BI1736" s="264"/>
      <c r="BJ1736" s="264"/>
      <c r="BK1736" s="264"/>
      <c r="BL1736" s="264"/>
      <c r="BM1736" s="264"/>
      <c r="BN1736" s="264"/>
      <c r="BO1736" s="264"/>
      <c r="BP1736" s="264"/>
      <c r="BQ1736" s="264"/>
      <c r="BR1736" s="264"/>
      <c r="BS1736" s="264"/>
      <c r="BT1736" s="264"/>
      <c r="BU1736" s="264"/>
      <c r="BV1736" s="950"/>
    </row>
    <row r="1737" spans="1:74" s="425" customFormat="1" ht="16.5" customHeight="1" x14ac:dyDescent="0.25">
      <c r="B1737" s="426" t="s">
        <v>792</v>
      </c>
      <c r="C1737" s="1318" t="s">
        <v>789</v>
      </c>
      <c r="D1737" s="533">
        <v>250</v>
      </c>
      <c r="E1737" s="495" t="s">
        <v>119</v>
      </c>
      <c r="F1737" s="743"/>
      <c r="G1737" s="756">
        <v>125</v>
      </c>
      <c r="H1737" s="459">
        <f>G1737*M1737/100</f>
        <v>3.5</v>
      </c>
      <c r="I1737" s="428">
        <f>G1737*N1737/100</f>
        <v>3.125</v>
      </c>
      <c r="J1737" s="428">
        <f>G1737*O1737/100</f>
        <v>5.875</v>
      </c>
      <c r="K1737" s="429">
        <f>G1737*P1737/100</f>
        <v>65</v>
      </c>
      <c r="L1737" s="411"/>
      <c r="M1737" s="430">
        <v>2.8</v>
      </c>
      <c r="N1737" s="430">
        <v>2.5</v>
      </c>
      <c r="O1737" s="686">
        <v>4.7</v>
      </c>
      <c r="P1737" s="20">
        <v>52</v>
      </c>
      <c r="Q1737" s="264"/>
      <c r="R1737" s="264"/>
      <c r="S1737" s="264"/>
      <c r="T1737" s="264"/>
      <c r="U1737" s="264"/>
      <c r="V1737" s="264"/>
      <c r="W1737" s="264"/>
      <c r="X1737" s="264"/>
      <c r="Y1737" s="264"/>
      <c r="Z1737" s="264"/>
      <c r="AA1737" s="264"/>
      <c r="AB1737" s="264"/>
      <c r="AC1737" s="264"/>
      <c r="AD1737" s="264"/>
      <c r="AE1737" s="264"/>
      <c r="AF1737" s="264"/>
      <c r="AG1737" s="264"/>
      <c r="AH1737" s="264"/>
      <c r="AI1737" s="264"/>
      <c r="AJ1737" s="264"/>
      <c r="AK1737" s="264"/>
      <c r="AL1737" s="264"/>
      <c r="AM1737" s="264"/>
      <c r="AN1737" s="264"/>
      <c r="AO1737" s="264"/>
      <c r="AP1737" s="264"/>
      <c r="AQ1737" s="264"/>
      <c r="AR1737" s="264"/>
      <c r="AS1737" s="264"/>
      <c r="AT1737" s="264"/>
      <c r="AU1737" s="264"/>
      <c r="AV1737" s="264"/>
      <c r="AW1737" s="264"/>
      <c r="AX1737" s="264"/>
      <c r="AY1737" s="264"/>
      <c r="AZ1737" s="264"/>
      <c r="BA1737" s="264"/>
      <c r="BB1737" s="264"/>
      <c r="BC1737" s="264"/>
      <c r="BD1737" s="264"/>
      <c r="BE1737" s="264"/>
      <c r="BF1737" s="264"/>
      <c r="BG1737" s="264"/>
      <c r="BH1737" s="264"/>
      <c r="BI1737" s="264"/>
      <c r="BJ1737" s="264"/>
      <c r="BK1737" s="264"/>
      <c r="BL1737" s="264"/>
      <c r="BM1737" s="264"/>
      <c r="BN1737" s="264"/>
      <c r="BO1737" s="264"/>
      <c r="BP1737" s="264"/>
      <c r="BQ1737" s="264"/>
      <c r="BR1737" s="264"/>
      <c r="BS1737" s="264"/>
      <c r="BT1737" s="264"/>
      <c r="BU1737" s="264"/>
      <c r="BV1737" s="485"/>
    </row>
    <row r="1738" spans="1:74" s="425" customFormat="1" ht="15.75" x14ac:dyDescent="0.25">
      <c r="B1738" s="426"/>
      <c r="C1738" s="1247"/>
      <c r="D1738" s="436"/>
      <c r="E1738" s="495" t="s">
        <v>18</v>
      </c>
      <c r="F1738" s="740"/>
      <c r="G1738" s="738">
        <v>125</v>
      </c>
      <c r="H1738" s="459">
        <f>G1738*M1738/100</f>
        <v>0</v>
      </c>
      <c r="I1738" s="428">
        <f>G1738*N1738/100</f>
        <v>0</v>
      </c>
      <c r="J1738" s="428">
        <f>G1738*O1738/100</f>
        <v>0</v>
      </c>
      <c r="K1738" s="429">
        <f>G1738*P1738/100</f>
        <v>0</v>
      </c>
      <c r="L1738" s="411"/>
      <c r="M1738" s="430"/>
      <c r="N1738" s="430"/>
      <c r="O1738" s="686"/>
      <c r="P1738" s="15"/>
      <c r="Q1738" s="264"/>
      <c r="R1738" s="264"/>
      <c r="S1738" s="264"/>
      <c r="T1738" s="264"/>
      <c r="U1738" s="264"/>
      <c r="V1738" s="264"/>
      <c r="W1738" s="264"/>
      <c r="X1738" s="264"/>
      <c r="Y1738" s="264"/>
      <c r="Z1738" s="264"/>
      <c r="AA1738" s="264"/>
      <c r="AB1738" s="264"/>
      <c r="AC1738" s="264"/>
      <c r="AD1738" s="264"/>
      <c r="AE1738" s="264"/>
      <c r="AF1738" s="264"/>
      <c r="AG1738" s="264"/>
      <c r="AH1738" s="264"/>
      <c r="AI1738" s="264"/>
      <c r="AJ1738" s="264"/>
      <c r="AK1738" s="264"/>
      <c r="AL1738" s="264"/>
      <c r="AM1738" s="264"/>
      <c r="AN1738" s="264"/>
      <c r="AO1738" s="264"/>
      <c r="AP1738" s="264"/>
      <c r="AQ1738" s="264"/>
      <c r="AR1738" s="264"/>
      <c r="AS1738" s="264"/>
      <c r="AT1738" s="264"/>
      <c r="AU1738" s="264"/>
      <c r="AV1738" s="264"/>
      <c r="AW1738" s="264"/>
      <c r="AX1738" s="264"/>
      <c r="AY1738" s="264"/>
      <c r="AZ1738" s="264"/>
      <c r="BA1738" s="264"/>
      <c r="BB1738" s="264"/>
      <c r="BC1738" s="264"/>
      <c r="BD1738" s="264"/>
      <c r="BE1738" s="264"/>
      <c r="BF1738" s="264"/>
      <c r="BG1738" s="264"/>
      <c r="BH1738" s="264"/>
      <c r="BI1738" s="264"/>
      <c r="BJ1738" s="264"/>
      <c r="BK1738" s="264"/>
      <c r="BL1738" s="264"/>
      <c r="BM1738" s="264"/>
      <c r="BN1738" s="264"/>
      <c r="BO1738" s="264"/>
      <c r="BP1738" s="264"/>
      <c r="BQ1738" s="264"/>
      <c r="BR1738" s="264"/>
      <c r="BS1738" s="264"/>
      <c r="BT1738" s="264"/>
      <c r="BU1738" s="264"/>
      <c r="BV1738" s="485"/>
    </row>
    <row r="1739" spans="1:74" s="425" customFormat="1" ht="15.75" x14ac:dyDescent="0.25">
      <c r="B1739" s="426"/>
      <c r="C1739" s="1319"/>
      <c r="D1739" s="436"/>
      <c r="E1739" s="495" t="s">
        <v>84</v>
      </c>
      <c r="F1739" s="990">
        <f>G1739*100/75</f>
        <v>61.666666666666664</v>
      </c>
      <c r="G1739" s="980">
        <v>46.25</v>
      </c>
      <c r="H1739" s="459">
        <f>G1739*M1739/100</f>
        <v>0.87875000000000003</v>
      </c>
      <c r="I1739" s="428">
        <f>G1739*N1739/100</f>
        <v>0.13875000000000001</v>
      </c>
      <c r="J1739" s="428">
        <f>G1739*O1739/100</f>
        <v>8.4637499999999992</v>
      </c>
      <c r="K1739" s="429">
        <f>G1739*P1739/100</f>
        <v>37.924999999999997</v>
      </c>
      <c r="L1739" s="411"/>
      <c r="M1739" s="430">
        <v>1.9</v>
      </c>
      <c r="N1739" s="430">
        <v>0.3</v>
      </c>
      <c r="O1739" s="686">
        <v>18.3</v>
      </c>
      <c r="P1739" s="15">
        <v>82</v>
      </c>
      <c r="Q1739" s="264"/>
      <c r="R1739" s="264"/>
      <c r="S1739" s="264"/>
      <c r="T1739" s="264"/>
      <c r="U1739" s="264"/>
      <c r="V1739" s="264"/>
      <c r="W1739" s="264"/>
      <c r="X1739" s="264"/>
      <c r="Y1739" s="264"/>
      <c r="Z1739" s="264"/>
      <c r="AA1739" s="264"/>
      <c r="AB1739" s="264"/>
      <c r="AC1739" s="264"/>
      <c r="AD1739" s="264"/>
      <c r="AE1739" s="264"/>
      <c r="AF1739" s="264"/>
      <c r="AG1739" s="264"/>
      <c r="AH1739" s="264"/>
      <c r="AI1739" s="264"/>
      <c r="AJ1739" s="264"/>
      <c r="AK1739" s="264"/>
      <c r="AL1739" s="264"/>
      <c r="AM1739" s="264"/>
      <c r="AN1739" s="264"/>
      <c r="AO1739" s="264"/>
      <c r="AP1739" s="264"/>
      <c r="AQ1739" s="264"/>
      <c r="AR1739" s="264"/>
      <c r="AS1739" s="264"/>
      <c r="AT1739" s="264"/>
      <c r="AU1739" s="264"/>
      <c r="AV1739" s="264"/>
      <c r="AW1739" s="264"/>
      <c r="AX1739" s="264"/>
      <c r="AY1739" s="264"/>
      <c r="AZ1739" s="264"/>
      <c r="BA1739" s="264"/>
      <c r="BB1739" s="264"/>
      <c r="BC1739" s="264"/>
      <c r="BD1739" s="264"/>
      <c r="BE1739" s="264"/>
      <c r="BF1739" s="264"/>
      <c r="BG1739" s="264"/>
      <c r="BH1739" s="264"/>
      <c r="BI1739" s="264"/>
      <c r="BJ1739" s="264"/>
      <c r="BK1739" s="264"/>
      <c r="BL1739" s="264"/>
      <c r="BM1739" s="264"/>
      <c r="BN1739" s="264"/>
      <c r="BO1739" s="264"/>
      <c r="BP1739" s="264"/>
      <c r="BQ1739" s="264"/>
      <c r="BR1739" s="264"/>
      <c r="BS1739" s="264"/>
      <c r="BT1739" s="264"/>
      <c r="BU1739" s="264"/>
      <c r="BV1739" s="485"/>
    </row>
    <row r="1740" spans="1:74" s="425" customFormat="1" ht="15.75" x14ac:dyDescent="0.25">
      <c r="B1740" s="426"/>
      <c r="C1740" s="432"/>
      <c r="D1740" s="436"/>
      <c r="E1740" s="495" t="s">
        <v>246</v>
      </c>
      <c r="F1740" s="740"/>
      <c r="G1740" s="756">
        <v>7.5</v>
      </c>
      <c r="H1740" s="446">
        <f>G1740*M1740/100</f>
        <v>0.69</v>
      </c>
      <c r="I1740" s="429">
        <f>G1740*N1740/100</f>
        <v>0.18</v>
      </c>
      <c r="J1740" s="429">
        <f>G1740*O1740/100</f>
        <v>5.7675000000000001</v>
      </c>
      <c r="K1740" s="429">
        <f>G1740*P1740/100</f>
        <v>26.324999999999999</v>
      </c>
      <c r="L1740" s="411"/>
      <c r="M1740" s="466">
        <v>9.1999999999999993</v>
      </c>
      <c r="N1740" s="466">
        <v>2.4</v>
      </c>
      <c r="O1740" s="960">
        <v>76.900000000000006</v>
      </c>
      <c r="P1740" s="58">
        <v>351</v>
      </c>
      <c r="Q1740" s="264"/>
      <c r="R1740" s="264"/>
      <c r="S1740" s="264"/>
      <c r="T1740" s="264"/>
      <c r="U1740" s="264"/>
      <c r="V1740" s="264"/>
      <c r="W1740" s="264"/>
      <c r="X1740" s="264"/>
      <c r="Y1740" s="264"/>
      <c r="Z1740" s="264"/>
      <c r="AA1740" s="264"/>
      <c r="AB1740" s="264"/>
      <c r="AC1740" s="264"/>
      <c r="AD1740" s="264"/>
      <c r="AE1740" s="264"/>
      <c r="AF1740" s="264"/>
      <c r="AG1740" s="264"/>
      <c r="AH1740" s="264"/>
      <c r="AI1740" s="264"/>
      <c r="AJ1740" s="264"/>
      <c r="AK1740" s="264"/>
      <c r="AL1740" s="264"/>
      <c r="AM1740" s="264"/>
      <c r="AN1740" s="264"/>
      <c r="AO1740" s="264"/>
      <c r="AP1740" s="264"/>
      <c r="AQ1740" s="264"/>
      <c r="AR1740" s="264"/>
      <c r="AS1740" s="264"/>
      <c r="AT1740" s="264"/>
      <c r="AU1740" s="264"/>
      <c r="AV1740" s="264"/>
      <c r="AW1740" s="264"/>
      <c r="AX1740" s="264"/>
      <c r="AY1740" s="264"/>
      <c r="AZ1740" s="264"/>
      <c r="BA1740" s="264"/>
      <c r="BB1740" s="264"/>
      <c r="BC1740" s="264"/>
      <c r="BD1740" s="264"/>
      <c r="BE1740" s="264"/>
      <c r="BF1740" s="264"/>
      <c r="BG1740" s="264"/>
      <c r="BH1740" s="264"/>
      <c r="BI1740" s="264"/>
      <c r="BJ1740" s="264"/>
      <c r="BK1740" s="264"/>
      <c r="BL1740" s="264"/>
      <c r="BM1740" s="264"/>
      <c r="BN1740" s="264"/>
      <c r="BO1740" s="264"/>
      <c r="BP1740" s="264"/>
      <c r="BQ1740" s="264"/>
      <c r="BR1740" s="264"/>
      <c r="BS1740" s="264"/>
      <c r="BT1740" s="264"/>
      <c r="BU1740" s="264"/>
      <c r="BV1740" s="485"/>
    </row>
    <row r="1741" spans="1:74" s="425" customFormat="1" ht="15.75" x14ac:dyDescent="0.25">
      <c r="B1741" s="426"/>
      <c r="C1741" s="432"/>
      <c r="D1741" s="436"/>
      <c r="E1741" s="495" t="s">
        <v>80</v>
      </c>
      <c r="F1741" s="740"/>
      <c r="G1741" s="738">
        <v>0.63</v>
      </c>
      <c r="H1741" s="459">
        <f>G1741*M1741/100</f>
        <v>0</v>
      </c>
      <c r="I1741" s="428">
        <f>G1741*N1741/100</f>
        <v>0</v>
      </c>
      <c r="J1741" s="428">
        <f>G1741*O1741/100</f>
        <v>0</v>
      </c>
      <c r="K1741" s="428">
        <f>G1741*P1741/100</f>
        <v>0</v>
      </c>
      <c r="L1741" s="411"/>
      <c r="M1741" s="430"/>
      <c r="N1741" s="430"/>
      <c r="O1741" s="686"/>
      <c r="P1741" s="15"/>
      <c r="Q1741" s="264"/>
      <c r="R1741" s="264"/>
      <c r="S1741" s="264"/>
      <c r="T1741" s="264"/>
      <c r="U1741" s="264"/>
      <c r="V1741" s="264"/>
      <c r="W1741" s="264"/>
      <c r="X1741" s="264"/>
      <c r="Y1741" s="264"/>
      <c r="Z1741" s="264"/>
      <c r="AA1741" s="264"/>
      <c r="AB1741" s="264"/>
      <c r="AC1741" s="264"/>
      <c r="AD1741" s="264"/>
      <c r="AE1741" s="264"/>
      <c r="AF1741" s="264"/>
      <c r="AG1741" s="264"/>
      <c r="AH1741" s="264"/>
      <c r="AI1741" s="264"/>
      <c r="AJ1741" s="264"/>
      <c r="AK1741" s="264"/>
      <c r="AL1741" s="264"/>
      <c r="AM1741" s="264"/>
      <c r="AN1741" s="264"/>
      <c r="AO1741" s="264"/>
      <c r="AP1741" s="264"/>
      <c r="AQ1741" s="264"/>
      <c r="AR1741" s="264"/>
      <c r="AS1741" s="264"/>
      <c r="AT1741" s="264"/>
      <c r="AU1741" s="264"/>
      <c r="AV1741" s="264"/>
      <c r="AW1741" s="264"/>
      <c r="AX1741" s="264"/>
      <c r="AY1741" s="264"/>
      <c r="AZ1741" s="264"/>
      <c r="BA1741" s="264"/>
      <c r="BB1741" s="264"/>
      <c r="BC1741" s="264"/>
      <c r="BD1741" s="264"/>
      <c r="BE1741" s="264"/>
      <c r="BF1741" s="264"/>
      <c r="BG1741" s="264"/>
      <c r="BH1741" s="264"/>
      <c r="BI1741" s="264"/>
      <c r="BJ1741" s="264"/>
      <c r="BK1741" s="264"/>
      <c r="BL1741" s="264"/>
      <c r="BM1741" s="264"/>
      <c r="BN1741" s="264"/>
      <c r="BO1741" s="264"/>
      <c r="BP1741" s="264"/>
      <c r="BQ1741" s="264"/>
      <c r="BR1741" s="264"/>
      <c r="BS1741" s="264"/>
      <c r="BT1741" s="264"/>
      <c r="BU1741" s="264"/>
      <c r="BV1741" s="485"/>
    </row>
    <row r="1742" spans="1:74" s="425" customFormat="1" x14ac:dyDescent="0.25">
      <c r="B1742" s="426"/>
      <c r="C1742" s="432"/>
      <c r="D1742" s="426"/>
      <c r="E1742" s="75" t="s">
        <v>21</v>
      </c>
      <c r="F1742" s="1047"/>
      <c r="G1742" s="980"/>
      <c r="H1742" s="471">
        <f>SUM(H1737:H1741)</f>
        <v>5.0687499999999996</v>
      </c>
      <c r="I1742" s="433">
        <f t="shared" ref="I1742:K1742" si="721">SUM(I1737:I1741)</f>
        <v>3.4437500000000001</v>
      </c>
      <c r="J1742" s="433">
        <f t="shared" si="721"/>
        <v>20.106249999999999</v>
      </c>
      <c r="K1742" s="433">
        <f t="shared" si="721"/>
        <v>129.25</v>
      </c>
      <c r="L1742" s="411"/>
      <c r="O1742" s="464"/>
      <c r="P1742" s="18"/>
      <c r="Q1742" s="264"/>
      <c r="R1742" s="264"/>
      <c r="S1742" s="264"/>
      <c r="T1742" s="264"/>
      <c r="U1742" s="264"/>
      <c r="V1742" s="264"/>
      <c r="W1742" s="264"/>
      <c r="X1742" s="264"/>
      <c r="Y1742" s="264"/>
      <c r="Z1742" s="264"/>
      <c r="AA1742" s="264"/>
      <c r="AB1742" s="264"/>
      <c r="AC1742" s="264"/>
      <c r="AD1742" s="264"/>
      <c r="AE1742" s="264"/>
      <c r="AF1742" s="264"/>
      <c r="AG1742" s="264"/>
      <c r="AH1742" s="264"/>
      <c r="AI1742" s="264"/>
      <c r="AJ1742" s="264"/>
      <c r="AK1742" s="264"/>
      <c r="AL1742" s="264"/>
      <c r="AM1742" s="264"/>
      <c r="AN1742" s="264"/>
      <c r="AO1742" s="264"/>
      <c r="AP1742" s="264"/>
      <c r="AQ1742" s="264"/>
      <c r="AR1742" s="264"/>
      <c r="AS1742" s="264"/>
      <c r="AT1742" s="264"/>
      <c r="AU1742" s="264"/>
      <c r="AV1742" s="264"/>
      <c r="AW1742" s="264"/>
      <c r="AX1742" s="264"/>
      <c r="AY1742" s="264"/>
      <c r="AZ1742" s="264"/>
      <c r="BA1742" s="264"/>
      <c r="BB1742" s="264"/>
      <c r="BC1742" s="264"/>
      <c r="BD1742" s="264"/>
      <c r="BE1742" s="264"/>
      <c r="BF1742" s="264"/>
      <c r="BG1742" s="264"/>
      <c r="BH1742" s="264"/>
      <c r="BI1742" s="264"/>
      <c r="BJ1742" s="264"/>
      <c r="BK1742" s="264"/>
      <c r="BL1742" s="264"/>
      <c r="BM1742" s="264"/>
      <c r="BN1742" s="264"/>
      <c r="BO1742" s="264"/>
      <c r="BP1742" s="264"/>
      <c r="BQ1742" s="264"/>
      <c r="BR1742" s="264"/>
      <c r="BS1742" s="264"/>
      <c r="BT1742" s="264"/>
      <c r="BU1742" s="264"/>
      <c r="BV1742" s="485"/>
    </row>
    <row r="1743" spans="1:74" s="425" customFormat="1" ht="46.5" customHeight="1" x14ac:dyDescent="0.25">
      <c r="B1743" s="426" t="s">
        <v>454</v>
      </c>
      <c r="C1743" s="469" t="s">
        <v>452</v>
      </c>
      <c r="D1743" s="677" t="s">
        <v>262</v>
      </c>
      <c r="E1743" s="603" t="s">
        <v>451</v>
      </c>
      <c r="F1743" s="1074"/>
      <c r="G1743" s="980">
        <v>25</v>
      </c>
      <c r="H1743" s="511">
        <f>G1743*M1743/100</f>
        <v>1.75</v>
      </c>
      <c r="I1743" s="478">
        <f>G1743*N1743/100</f>
        <v>0.8</v>
      </c>
      <c r="J1743" s="478">
        <f>G1743*O1743/100</f>
        <v>12.35</v>
      </c>
      <c r="K1743" s="478">
        <f>G1743*P1743/100</f>
        <v>62.75</v>
      </c>
      <c r="L1743" s="411"/>
      <c r="M1743" s="430">
        <v>7</v>
      </c>
      <c r="N1743" s="430">
        <v>3.2</v>
      </c>
      <c r="O1743" s="686">
        <v>49.4</v>
      </c>
      <c r="P1743" s="15">
        <v>251</v>
      </c>
      <c r="Q1743" s="264"/>
      <c r="R1743" s="264"/>
      <c r="S1743" s="264"/>
      <c r="T1743" s="264"/>
      <c r="U1743" s="264"/>
      <c r="V1743" s="264"/>
      <c r="W1743" s="264"/>
      <c r="X1743" s="264"/>
      <c r="Y1743" s="264"/>
      <c r="Z1743" s="264"/>
      <c r="AA1743" s="264"/>
      <c r="AB1743" s="264"/>
      <c r="AC1743" s="264"/>
      <c r="AD1743" s="264"/>
      <c r="AE1743" s="264"/>
      <c r="AF1743" s="264"/>
      <c r="AG1743" s="264"/>
      <c r="AH1743" s="264"/>
      <c r="AI1743" s="264"/>
      <c r="AJ1743" s="264"/>
      <c r="AK1743" s="264"/>
      <c r="AL1743" s="264"/>
      <c r="AM1743" s="264"/>
      <c r="AN1743" s="264"/>
      <c r="AO1743" s="264"/>
      <c r="AP1743" s="264"/>
      <c r="AQ1743" s="264"/>
      <c r="AR1743" s="264"/>
      <c r="AS1743" s="264"/>
      <c r="AT1743" s="264"/>
      <c r="AU1743" s="264"/>
      <c r="AV1743" s="264"/>
      <c r="AW1743" s="264"/>
      <c r="AX1743" s="264"/>
      <c r="AY1743" s="264"/>
      <c r="AZ1743" s="264"/>
      <c r="BA1743" s="264"/>
      <c r="BB1743" s="264"/>
      <c r="BC1743" s="264"/>
      <c r="BD1743" s="264"/>
      <c r="BE1743" s="264"/>
      <c r="BF1743" s="264"/>
      <c r="BG1743" s="264"/>
      <c r="BH1743" s="264"/>
      <c r="BI1743" s="264"/>
      <c r="BJ1743" s="264"/>
      <c r="BK1743" s="264"/>
      <c r="BL1743" s="264"/>
      <c r="BM1743" s="264"/>
      <c r="BN1743" s="264"/>
      <c r="BO1743" s="264"/>
      <c r="BP1743" s="264"/>
      <c r="BQ1743" s="264"/>
      <c r="BR1743" s="264"/>
      <c r="BS1743" s="264"/>
      <c r="BT1743" s="264"/>
      <c r="BU1743" s="264"/>
      <c r="BV1743" s="485"/>
    </row>
    <row r="1744" spans="1:74" s="425" customFormat="1" x14ac:dyDescent="0.25">
      <c r="B1744" s="426"/>
      <c r="C1744" s="515"/>
      <c r="D1744" s="436"/>
      <c r="E1744" s="618" t="s">
        <v>20</v>
      </c>
      <c r="F1744" s="1072"/>
      <c r="G1744" s="738">
        <v>5</v>
      </c>
      <c r="H1744" s="459">
        <f>G1744*M1744/100</f>
        <v>2.5000000000000001E-2</v>
      </c>
      <c r="I1744" s="428">
        <f>G1744*N1744/100</f>
        <v>4.125</v>
      </c>
      <c r="J1744" s="428">
        <f>G1744*O1744/100</f>
        <v>0.03</v>
      </c>
      <c r="K1744" s="429">
        <f>G1744*P1744/100</f>
        <v>36.700000000000003</v>
      </c>
      <c r="L1744" s="411"/>
      <c r="M1744" s="430">
        <v>0.5</v>
      </c>
      <c r="N1744" s="430">
        <v>82.5</v>
      </c>
      <c r="O1744" s="686">
        <v>0.6</v>
      </c>
      <c r="P1744" s="20">
        <v>734</v>
      </c>
      <c r="Q1744" s="264"/>
      <c r="R1744" s="264"/>
      <c r="S1744" s="264"/>
      <c r="T1744" s="264"/>
      <c r="U1744" s="264"/>
      <c r="V1744" s="264"/>
      <c r="W1744" s="264"/>
      <c r="X1744" s="264"/>
      <c r="Y1744" s="264"/>
      <c r="Z1744" s="264"/>
      <c r="AA1744" s="264"/>
      <c r="AB1744" s="264"/>
      <c r="AC1744" s="264"/>
      <c r="AD1744" s="264"/>
      <c r="AE1744" s="264"/>
      <c r="AF1744" s="264"/>
      <c r="AG1744" s="264"/>
      <c r="AH1744" s="264"/>
      <c r="AI1744" s="264"/>
      <c r="AJ1744" s="264"/>
      <c r="AK1744" s="264"/>
      <c r="AL1744" s="264"/>
      <c r="AM1744" s="264"/>
      <c r="AN1744" s="264"/>
      <c r="AO1744" s="264"/>
      <c r="AP1744" s="264"/>
      <c r="AQ1744" s="264"/>
      <c r="AR1744" s="264"/>
      <c r="AS1744" s="264"/>
      <c r="AT1744" s="264"/>
      <c r="AU1744" s="264"/>
      <c r="AV1744" s="264"/>
      <c r="AW1744" s="264"/>
      <c r="AX1744" s="264"/>
      <c r="AY1744" s="264"/>
      <c r="AZ1744" s="264"/>
      <c r="BA1744" s="264"/>
      <c r="BB1744" s="264"/>
      <c r="BC1744" s="264"/>
      <c r="BD1744" s="264"/>
      <c r="BE1744" s="264"/>
      <c r="BF1744" s="264"/>
      <c r="BG1744" s="264"/>
      <c r="BH1744" s="264"/>
      <c r="BI1744" s="264"/>
      <c r="BJ1744" s="264"/>
      <c r="BK1744" s="264"/>
      <c r="BL1744" s="264"/>
      <c r="BM1744" s="264"/>
      <c r="BN1744" s="264"/>
      <c r="BO1744" s="264"/>
      <c r="BP1744" s="264"/>
      <c r="BQ1744" s="264"/>
      <c r="BR1744" s="264"/>
      <c r="BS1744" s="264"/>
      <c r="BT1744" s="264"/>
      <c r="BU1744" s="264"/>
      <c r="BV1744" s="485"/>
    </row>
    <row r="1745" spans="1:74" s="425" customFormat="1" x14ac:dyDescent="0.25">
      <c r="B1745" s="426"/>
      <c r="C1745" s="515"/>
      <c r="D1745" s="436"/>
      <c r="E1745" s="75" t="s">
        <v>21</v>
      </c>
      <c r="F1745" s="1047"/>
      <c r="G1745" s="980"/>
      <c r="H1745" s="471">
        <f>SUM(H1743:H1744)</f>
        <v>1.7749999999999999</v>
      </c>
      <c r="I1745" s="433">
        <f t="shared" ref="I1745:K1745" si="722">SUM(I1743:I1744)</f>
        <v>4.9249999999999998</v>
      </c>
      <c r="J1745" s="433">
        <f t="shared" si="722"/>
        <v>12.379999999999999</v>
      </c>
      <c r="K1745" s="433">
        <f t="shared" si="722"/>
        <v>99.45</v>
      </c>
      <c r="L1745" s="411"/>
      <c r="O1745" s="464"/>
      <c r="P1745" s="18"/>
      <c r="Q1745" s="264"/>
      <c r="R1745" s="264"/>
      <c r="S1745" s="264"/>
      <c r="T1745" s="264"/>
      <c r="U1745" s="264"/>
      <c r="V1745" s="264"/>
      <c r="W1745" s="264"/>
      <c r="X1745" s="264"/>
      <c r="Y1745" s="264"/>
      <c r="Z1745" s="264"/>
      <c r="AA1745" s="264"/>
      <c r="AB1745" s="264"/>
      <c r="AC1745" s="264"/>
      <c r="AD1745" s="264"/>
      <c r="AE1745" s="264"/>
      <c r="AF1745" s="264"/>
      <c r="AG1745" s="264"/>
      <c r="AH1745" s="264"/>
      <c r="AI1745" s="264"/>
      <c r="AJ1745" s="264"/>
      <c r="AK1745" s="264"/>
      <c r="AL1745" s="264"/>
      <c r="AM1745" s="264"/>
      <c r="AN1745" s="264"/>
      <c r="AO1745" s="264"/>
      <c r="AP1745" s="264"/>
      <c r="AQ1745" s="264"/>
      <c r="AR1745" s="264"/>
      <c r="AS1745" s="264"/>
      <c r="AT1745" s="264"/>
      <c r="AU1745" s="264"/>
      <c r="AV1745" s="264"/>
      <c r="AW1745" s="264"/>
      <c r="AX1745" s="264"/>
      <c r="AY1745" s="264"/>
      <c r="AZ1745" s="264"/>
      <c r="BA1745" s="264"/>
      <c r="BB1745" s="264"/>
      <c r="BC1745" s="264"/>
      <c r="BD1745" s="264"/>
      <c r="BE1745" s="264"/>
      <c r="BF1745" s="264"/>
      <c r="BG1745" s="264"/>
      <c r="BH1745" s="264"/>
      <c r="BI1745" s="264"/>
      <c r="BJ1745" s="264"/>
      <c r="BK1745" s="264"/>
      <c r="BL1745" s="264"/>
      <c r="BM1745" s="264"/>
      <c r="BN1745" s="264"/>
      <c r="BO1745" s="264"/>
      <c r="BP1745" s="264"/>
      <c r="BQ1745" s="264"/>
      <c r="BR1745" s="264"/>
      <c r="BS1745" s="264"/>
      <c r="BT1745" s="264"/>
      <c r="BU1745" s="264"/>
      <c r="BV1745" s="485"/>
    </row>
    <row r="1746" spans="1:74" s="425" customFormat="1" ht="15.75" x14ac:dyDescent="0.25">
      <c r="B1746" s="426" t="s">
        <v>793</v>
      </c>
      <c r="C1746" s="1315" t="s">
        <v>790</v>
      </c>
      <c r="D1746" s="533">
        <v>60</v>
      </c>
      <c r="E1746" s="470" t="s">
        <v>135</v>
      </c>
      <c r="F1746" s="743"/>
      <c r="G1746" s="756">
        <v>33.25</v>
      </c>
      <c r="H1746" s="459">
        <f t="shared" ref="H1746:H1751" si="723">G1746*M1746/100</f>
        <v>2.66</v>
      </c>
      <c r="I1746" s="428">
        <f t="shared" ref="I1746:I1751" si="724">G1746*N1746/100</f>
        <v>1.4297499999999999</v>
      </c>
      <c r="J1746" s="428">
        <f t="shared" ref="J1746:J1751" si="725">G1746*O1746/100</f>
        <v>17.05725</v>
      </c>
      <c r="K1746" s="429">
        <f t="shared" ref="K1746:K1751" si="726">G1746*P1746/100</f>
        <v>89.775000000000006</v>
      </c>
      <c r="L1746" s="411"/>
      <c r="M1746" s="430">
        <v>8</v>
      </c>
      <c r="N1746" s="430">
        <v>4.3</v>
      </c>
      <c r="O1746" s="686">
        <v>51.3</v>
      </c>
      <c r="P1746" s="20">
        <v>270</v>
      </c>
      <c r="Q1746" s="264"/>
      <c r="R1746" s="264"/>
      <c r="S1746" s="264"/>
      <c r="T1746" s="264"/>
      <c r="U1746" s="264"/>
      <c r="V1746" s="264"/>
      <c r="W1746" s="264"/>
      <c r="X1746" s="264"/>
      <c r="Y1746" s="264"/>
      <c r="Z1746" s="264"/>
      <c r="AA1746" s="264"/>
      <c r="AB1746" s="264"/>
      <c r="AC1746" s="264"/>
      <c r="AD1746" s="264"/>
      <c r="AE1746" s="264"/>
      <c r="AF1746" s="264"/>
      <c r="AG1746" s="264"/>
      <c r="AH1746" s="264"/>
      <c r="AI1746" s="264"/>
      <c r="AJ1746" s="264"/>
      <c r="AK1746" s="264"/>
      <c r="AL1746" s="264"/>
      <c r="AM1746" s="264"/>
      <c r="AN1746" s="264"/>
      <c r="AO1746" s="264"/>
      <c r="AP1746" s="264"/>
      <c r="AQ1746" s="264"/>
      <c r="AR1746" s="264"/>
      <c r="AS1746" s="264"/>
      <c r="AT1746" s="264"/>
      <c r="AU1746" s="264"/>
      <c r="AV1746" s="264"/>
      <c r="AW1746" s="264"/>
      <c r="AX1746" s="264"/>
      <c r="AY1746" s="264"/>
      <c r="AZ1746" s="264"/>
      <c r="BA1746" s="264"/>
      <c r="BB1746" s="264"/>
      <c r="BC1746" s="264"/>
      <c r="BD1746" s="264"/>
      <c r="BE1746" s="264"/>
      <c r="BF1746" s="264"/>
      <c r="BG1746" s="264"/>
      <c r="BH1746" s="264"/>
      <c r="BI1746" s="264"/>
      <c r="BJ1746" s="264"/>
      <c r="BK1746" s="264"/>
      <c r="BL1746" s="264"/>
      <c r="BM1746" s="264"/>
      <c r="BN1746" s="264"/>
      <c r="BO1746" s="264"/>
      <c r="BP1746" s="264"/>
      <c r="BQ1746" s="264"/>
      <c r="BR1746" s="264"/>
      <c r="BS1746" s="264"/>
      <c r="BT1746" s="264"/>
      <c r="BU1746" s="264"/>
      <c r="BV1746" s="485"/>
    </row>
    <row r="1747" spans="1:74" s="425" customFormat="1" ht="15.75" x14ac:dyDescent="0.25">
      <c r="B1747" s="426"/>
      <c r="C1747" s="1280"/>
      <c r="D1747" s="436"/>
      <c r="E1747" s="470" t="s">
        <v>25</v>
      </c>
      <c r="F1747" s="741">
        <f>G1747*100/88</f>
        <v>24.181818181818183</v>
      </c>
      <c r="G1747" s="738">
        <v>21.28</v>
      </c>
      <c r="H1747" s="459">
        <f t="shared" si="723"/>
        <v>6.3840000000000008E-2</v>
      </c>
      <c r="I1747" s="428">
        <f t="shared" si="724"/>
        <v>6.3840000000000008E-2</v>
      </c>
      <c r="J1747" s="428">
        <f t="shared" si="725"/>
        <v>2.74512</v>
      </c>
      <c r="K1747" s="429">
        <f t="shared" si="726"/>
        <v>11.0656</v>
      </c>
      <c r="L1747" s="411"/>
      <c r="M1747" s="430">
        <v>0.3</v>
      </c>
      <c r="N1747" s="430">
        <v>0.3</v>
      </c>
      <c r="O1747" s="686">
        <v>12.9</v>
      </c>
      <c r="P1747" s="20">
        <v>52</v>
      </c>
      <c r="Q1747" s="264"/>
      <c r="R1747" s="264"/>
      <c r="S1747" s="264"/>
      <c r="T1747" s="264"/>
      <c r="U1747" s="264"/>
      <c r="V1747" s="264"/>
      <c r="W1747" s="264"/>
      <c r="X1747" s="264"/>
      <c r="Y1747" s="264"/>
      <c r="Z1747" s="264"/>
      <c r="AA1747" s="264"/>
      <c r="AB1747" s="264"/>
      <c r="AC1747" s="264"/>
      <c r="AD1747" s="264"/>
      <c r="AE1747" s="264"/>
      <c r="AF1747" s="264"/>
      <c r="AG1747" s="264"/>
      <c r="AH1747" s="264"/>
      <c r="AI1747" s="264"/>
      <c r="AJ1747" s="264"/>
      <c r="AK1747" s="264"/>
      <c r="AL1747" s="264"/>
      <c r="AM1747" s="264"/>
      <c r="AN1747" s="264"/>
      <c r="AO1747" s="264"/>
      <c r="AP1747" s="264"/>
      <c r="AQ1747" s="264"/>
      <c r="AR1747" s="264"/>
      <c r="AS1747" s="264"/>
      <c r="AT1747" s="264"/>
      <c r="AU1747" s="264"/>
      <c r="AV1747" s="264"/>
      <c r="AW1747" s="264"/>
      <c r="AX1747" s="264"/>
      <c r="AY1747" s="264"/>
      <c r="AZ1747" s="264"/>
      <c r="BA1747" s="264"/>
      <c r="BB1747" s="264"/>
      <c r="BC1747" s="264"/>
      <c r="BD1747" s="264"/>
      <c r="BE1747" s="264"/>
      <c r="BF1747" s="264"/>
      <c r="BG1747" s="264"/>
      <c r="BH1747" s="264"/>
      <c r="BI1747" s="264"/>
      <c r="BJ1747" s="264"/>
      <c r="BK1747" s="264"/>
      <c r="BL1747" s="264"/>
      <c r="BM1747" s="264"/>
      <c r="BN1747" s="264"/>
      <c r="BO1747" s="264"/>
      <c r="BP1747" s="264"/>
      <c r="BQ1747" s="264"/>
      <c r="BR1747" s="264"/>
      <c r="BS1747" s="264"/>
      <c r="BT1747" s="264"/>
      <c r="BU1747" s="264"/>
      <c r="BV1747" s="485"/>
    </row>
    <row r="1748" spans="1:74" s="425" customFormat="1" ht="15.75" x14ac:dyDescent="0.25">
      <c r="B1748" s="426"/>
      <c r="C1748" s="432"/>
      <c r="D1748" s="436"/>
      <c r="E1748" s="470" t="s">
        <v>120</v>
      </c>
      <c r="F1748" s="743"/>
      <c r="G1748" s="738">
        <v>2.66</v>
      </c>
      <c r="H1748" s="459">
        <f t="shared" si="723"/>
        <v>0.33515999999999996</v>
      </c>
      <c r="I1748" s="428">
        <f t="shared" si="724"/>
        <v>0.26334000000000002</v>
      </c>
      <c r="J1748" s="428">
        <f t="shared" si="725"/>
        <v>2.128E-2</v>
      </c>
      <c r="K1748" s="428">
        <f t="shared" si="726"/>
        <v>3.7772000000000001</v>
      </c>
      <c r="L1748" s="411"/>
      <c r="M1748" s="430">
        <v>12.6</v>
      </c>
      <c r="N1748" s="430">
        <v>9.9</v>
      </c>
      <c r="O1748" s="686">
        <v>0.8</v>
      </c>
      <c r="P1748" s="15">
        <v>142</v>
      </c>
      <c r="Q1748" s="264"/>
      <c r="R1748" s="264"/>
      <c r="S1748" s="264"/>
      <c r="T1748" s="264"/>
      <c r="U1748" s="264"/>
      <c r="V1748" s="264"/>
      <c r="W1748" s="264"/>
      <c r="X1748" s="264"/>
      <c r="Y1748" s="264"/>
      <c r="Z1748" s="264"/>
      <c r="AA1748" s="264"/>
      <c r="AB1748" s="264"/>
      <c r="AC1748" s="264"/>
      <c r="AD1748" s="264"/>
      <c r="AE1748" s="264"/>
      <c r="AF1748" s="264"/>
      <c r="AG1748" s="264"/>
      <c r="AH1748" s="264"/>
      <c r="AI1748" s="264"/>
      <c r="AJ1748" s="264"/>
      <c r="AK1748" s="264"/>
      <c r="AL1748" s="264"/>
      <c r="AM1748" s="264"/>
      <c r="AN1748" s="264"/>
      <c r="AO1748" s="264"/>
      <c r="AP1748" s="264"/>
      <c r="AQ1748" s="264"/>
      <c r="AR1748" s="264"/>
      <c r="AS1748" s="264"/>
      <c r="AT1748" s="264"/>
      <c r="AU1748" s="264"/>
      <c r="AV1748" s="264"/>
      <c r="AW1748" s="264"/>
      <c r="AX1748" s="264"/>
      <c r="AY1748" s="264"/>
      <c r="AZ1748" s="264"/>
      <c r="BA1748" s="264"/>
      <c r="BB1748" s="264"/>
      <c r="BC1748" s="264"/>
      <c r="BD1748" s="264"/>
      <c r="BE1748" s="264"/>
      <c r="BF1748" s="264"/>
      <c r="BG1748" s="264"/>
      <c r="BH1748" s="264"/>
      <c r="BI1748" s="264"/>
      <c r="BJ1748" s="264"/>
      <c r="BK1748" s="264"/>
      <c r="BL1748" s="264"/>
      <c r="BM1748" s="264"/>
      <c r="BN1748" s="264"/>
      <c r="BO1748" s="264"/>
      <c r="BP1748" s="264"/>
      <c r="BQ1748" s="264"/>
      <c r="BR1748" s="264"/>
      <c r="BS1748" s="264"/>
      <c r="BT1748" s="264"/>
      <c r="BU1748" s="264"/>
      <c r="BV1748" s="485"/>
    </row>
    <row r="1749" spans="1:74" s="425" customFormat="1" ht="15.75" x14ac:dyDescent="0.25">
      <c r="B1749" s="426"/>
      <c r="C1749" s="432"/>
      <c r="D1749" s="436"/>
      <c r="E1749" s="470" t="s">
        <v>36</v>
      </c>
      <c r="F1749" s="743"/>
      <c r="G1749" s="738">
        <v>1.33</v>
      </c>
      <c r="H1749" s="459">
        <f t="shared" si="723"/>
        <v>0</v>
      </c>
      <c r="I1749" s="428">
        <f t="shared" si="724"/>
        <v>0</v>
      </c>
      <c r="J1749" s="428">
        <f t="shared" si="725"/>
        <v>1.3286700000000002</v>
      </c>
      <c r="K1749" s="429">
        <f t="shared" si="726"/>
        <v>5.3997999999999999</v>
      </c>
      <c r="L1749" s="411"/>
      <c r="M1749" s="430">
        <v>0</v>
      </c>
      <c r="N1749" s="430">
        <v>0</v>
      </c>
      <c r="O1749" s="686">
        <v>99.9</v>
      </c>
      <c r="P1749" s="15">
        <v>406</v>
      </c>
      <c r="Q1749" s="264"/>
      <c r="R1749" s="264"/>
      <c r="S1749" s="264"/>
      <c r="T1749" s="264"/>
      <c r="U1749" s="264"/>
      <c r="V1749" s="264"/>
      <c r="W1749" s="264"/>
      <c r="X1749" s="264"/>
      <c r="Y1749" s="264"/>
      <c r="Z1749" s="264"/>
      <c r="AA1749" s="264"/>
      <c r="AB1749" s="264"/>
      <c r="AC1749" s="264"/>
      <c r="AD1749" s="264"/>
      <c r="AE1749" s="264"/>
      <c r="AF1749" s="264"/>
      <c r="AG1749" s="264"/>
      <c r="AH1749" s="264"/>
      <c r="AI1749" s="264"/>
      <c r="AJ1749" s="264"/>
      <c r="AK1749" s="264"/>
      <c r="AL1749" s="264"/>
      <c r="AM1749" s="264"/>
      <c r="AN1749" s="264"/>
      <c r="AO1749" s="264"/>
      <c r="AP1749" s="264"/>
      <c r="AQ1749" s="264"/>
      <c r="AR1749" s="264"/>
      <c r="AS1749" s="264"/>
      <c r="AT1749" s="264"/>
      <c r="AU1749" s="264"/>
      <c r="AV1749" s="264"/>
      <c r="AW1749" s="264"/>
      <c r="AX1749" s="264"/>
      <c r="AY1749" s="264"/>
      <c r="AZ1749" s="264"/>
      <c r="BA1749" s="264"/>
      <c r="BB1749" s="264"/>
      <c r="BC1749" s="264"/>
      <c r="BD1749" s="264"/>
      <c r="BE1749" s="264"/>
      <c r="BF1749" s="264"/>
      <c r="BG1749" s="264"/>
      <c r="BH1749" s="264"/>
      <c r="BI1749" s="264"/>
      <c r="BJ1749" s="264"/>
      <c r="BK1749" s="264"/>
      <c r="BL1749" s="264"/>
      <c r="BM1749" s="264"/>
      <c r="BN1749" s="264"/>
      <c r="BO1749" s="264"/>
      <c r="BP1749" s="264"/>
      <c r="BQ1749" s="264"/>
      <c r="BR1749" s="264"/>
      <c r="BS1749" s="264"/>
      <c r="BT1749" s="264"/>
      <c r="BU1749" s="264"/>
      <c r="BV1749" s="485"/>
    </row>
    <row r="1750" spans="1:74" s="425" customFormat="1" ht="15.75" x14ac:dyDescent="0.25">
      <c r="B1750" s="426"/>
      <c r="C1750" s="432"/>
      <c r="D1750" s="436"/>
      <c r="E1750" s="470" t="s">
        <v>791</v>
      </c>
      <c r="F1750" s="743"/>
      <c r="G1750" s="738">
        <v>6.6500000000000004E-2</v>
      </c>
      <c r="H1750" s="459">
        <f t="shared" si="723"/>
        <v>2.66E-3</v>
      </c>
      <c r="I1750" s="428">
        <f t="shared" si="724"/>
        <v>7.9799999999999999E-4</v>
      </c>
      <c r="J1750" s="428">
        <f t="shared" si="725"/>
        <v>5.3598999999999994E-2</v>
      </c>
      <c r="K1750" s="429">
        <f t="shared" si="726"/>
        <v>0.15960000000000002</v>
      </c>
      <c r="L1750" s="411"/>
      <c r="M1750" s="430">
        <v>4</v>
      </c>
      <c r="N1750" s="430">
        <v>1.2</v>
      </c>
      <c r="O1750" s="686">
        <v>80.599999999999994</v>
      </c>
      <c r="P1750" s="20">
        <v>240</v>
      </c>
      <c r="Q1750" s="264"/>
      <c r="R1750" s="264"/>
      <c r="S1750" s="264"/>
      <c r="T1750" s="264"/>
      <c r="U1750" s="264"/>
      <c r="V1750" s="264"/>
      <c r="W1750" s="264"/>
      <c r="X1750" s="264"/>
      <c r="Y1750" s="264"/>
      <c r="Z1750" s="264"/>
      <c r="AA1750" s="264"/>
      <c r="AB1750" s="264"/>
      <c r="AC1750" s="264"/>
      <c r="AD1750" s="264"/>
      <c r="AE1750" s="264"/>
      <c r="AF1750" s="264"/>
      <c r="AG1750" s="264"/>
      <c r="AH1750" s="264"/>
      <c r="AI1750" s="264"/>
      <c r="AJ1750" s="264"/>
      <c r="AK1750" s="264"/>
      <c r="AL1750" s="264"/>
      <c r="AM1750" s="264"/>
      <c r="AN1750" s="264"/>
      <c r="AO1750" s="264"/>
      <c r="AP1750" s="264"/>
      <c r="AQ1750" s="264"/>
      <c r="AR1750" s="264"/>
      <c r="AS1750" s="264"/>
      <c r="AT1750" s="264"/>
      <c r="AU1750" s="264"/>
      <c r="AV1750" s="264"/>
      <c r="AW1750" s="264"/>
      <c r="AX1750" s="264"/>
      <c r="AY1750" s="264"/>
      <c r="AZ1750" s="264"/>
      <c r="BA1750" s="264"/>
      <c r="BB1750" s="264"/>
      <c r="BC1750" s="264"/>
      <c r="BD1750" s="264"/>
      <c r="BE1750" s="264"/>
      <c r="BF1750" s="264"/>
      <c r="BG1750" s="264"/>
      <c r="BH1750" s="264"/>
      <c r="BI1750" s="264"/>
      <c r="BJ1750" s="264"/>
      <c r="BK1750" s="264"/>
      <c r="BL1750" s="264"/>
      <c r="BM1750" s="264"/>
      <c r="BN1750" s="264"/>
      <c r="BO1750" s="264"/>
      <c r="BP1750" s="264"/>
      <c r="BQ1750" s="264"/>
      <c r="BR1750" s="264"/>
      <c r="BS1750" s="264"/>
      <c r="BT1750" s="264"/>
      <c r="BU1750" s="264"/>
      <c r="BV1750" s="485"/>
    </row>
    <row r="1751" spans="1:74" s="425" customFormat="1" ht="15.75" x14ac:dyDescent="0.25">
      <c r="B1751" s="426"/>
      <c r="C1751" s="432"/>
      <c r="D1751" s="436"/>
      <c r="E1751" s="470" t="s">
        <v>242</v>
      </c>
      <c r="F1751" s="743"/>
      <c r="G1751" s="980">
        <v>3.99</v>
      </c>
      <c r="H1751" s="459">
        <f t="shared" si="723"/>
        <v>0.10374</v>
      </c>
      <c r="I1751" s="428">
        <f t="shared" si="724"/>
        <v>0.99750000000000005</v>
      </c>
      <c r="J1751" s="428">
        <f t="shared" si="725"/>
        <v>0.10773000000000002</v>
      </c>
      <c r="K1751" s="428">
        <f t="shared" si="726"/>
        <v>9.8952000000000009</v>
      </c>
      <c r="L1751" s="411"/>
      <c r="M1751" s="430">
        <v>2.6</v>
      </c>
      <c r="N1751" s="430">
        <v>25</v>
      </c>
      <c r="O1751" s="686">
        <v>2.7</v>
      </c>
      <c r="P1751" s="15">
        <v>248</v>
      </c>
      <c r="Q1751" s="264"/>
      <c r="R1751" s="264"/>
      <c r="S1751" s="264"/>
      <c r="T1751" s="264"/>
      <c r="U1751" s="264"/>
      <c r="V1751" s="264"/>
      <c r="W1751" s="264"/>
      <c r="X1751" s="264"/>
      <c r="Y1751" s="264"/>
      <c r="Z1751" s="264"/>
      <c r="AA1751" s="264"/>
      <c r="AB1751" s="264"/>
      <c r="AC1751" s="264"/>
      <c r="AD1751" s="264"/>
      <c r="AE1751" s="264"/>
      <c r="AF1751" s="264"/>
      <c r="AG1751" s="264"/>
      <c r="AH1751" s="264"/>
      <c r="AI1751" s="264"/>
      <c r="AJ1751" s="264"/>
      <c r="AK1751" s="264"/>
      <c r="AL1751" s="264"/>
      <c r="AM1751" s="264"/>
      <c r="AN1751" s="264"/>
      <c r="AO1751" s="264"/>
      <c r="AP1751" s="264"/>
      <c r="AQ1751" s="264"/>
      <c r="AR1751" s="264"/>
      <c r="AS1751" s="264"/>
      <c r="AT1751" s="264"/>
      <c r="AU1751" s="264"/>
      <c r="AV1751" s="264"/>
      <c r="AW1751" s="264"/>
      <c r="AX1751" s="264"/>
      <c r="AY1751" s="264"/>
      <c r="AZ1751" s="264"/>
      <c r="BA1751" s="264"/>
      <c r="BB1751" s="264"/>
      <c r="BC1751" s="264"/>
      <c r="BD1751" s="264"/>
      <c r="BE1751" s="264"/>
      <c r="BF1751" s="264"/>
      <c r="BG1751" s="264"/>
      <c r="BH1751" s="264"/>
      <c r="BI1751" s="264"/>
      <c r="BJ1751" s="264"/>
      <c r="BK1751" s="264"/>
      <c r="BL1751" s="264"/>
      <c r="BM1751" s="264"/>
      <c r="BN1751" s="264"/>
      <c r="BO1751" s="264"/>
      <c r="BP1751" s="264"/>
      <c r="BQ1751" s="264"/>
      <c r="BR1751" s="264"/>
      <c r="BS1751" s="264"/>
      <c r="BT1751" s="264"/>
      <c r="BU1751" s="264"/>
      <c r="BV1751" s="485"/>
    </row>
    <row r="1752" spans="1:74" s="425" customFormat="1" x14ac:dyDescent="0.25">
      <c r="B1752" s="426"/>
      <c r="C1752" s="432"/>
      <c r="D1752" s="426"/>
      <c r="E1752" s="462" t="s">
        <v>21</v>
      </c>
      <c r="F1752" s="1047"/>
      <c r="G1752" s="980"/>
      <c r="H1752" s="471">
        <f>SUM(H1746:H1751)</f>
        <v>3.1654000000000004</v>
      </c>
      <c r="I1752" s="433">
        <f t="shared" ref="I1752:K1752" si="727">SUM(I1746:I1751)</f>
        <v>2.7552279999999998</v>
      </c>
      <c r="J1752" s="433">
        <f t="shared" si="727"/>
        <v>21.313648999999998</v>
      </c>
      <c r="K1752" s="433">
        <f t="shared" si="727"/>
        <v>120.0724</v>
      </c>
      <c r="L1752" s="411"/>
      <c r="O1752" s="464"/>
      <c r="P1752" s="18"/>
      <c r="Q1752" s="264"/>
      <c r="R1752" s="264"/>
      <c r="S1752" s="264"/>
      <c r="T1752" s="264"/>
      <c r="U1752" s="264"/>
      <c r="V1752" s="264"/>
      <c r="W1752" s="264"/>
      <c r="X1752" s="264"/>
      <c r="Y1752" s="264"/>
      <c r="Z1752" s="264"/>
      <c r="AA1752" s="264"/>
      <c r="AB1752" s="264"/>
      <c r="AC1752" s="264"/>
      <c r="AD1752" s="264"/>
      <c r="AE1752" s="264"/>
      <c r="AF1752" s="264"/>
      <c r="AG1752" s="264"/>
      <c r="AH1752" s="264"/>
      <c r="AI1752" s="264"/>
      <c r="AJ1752" s="264"/>
      <c r="AK1752" s="264"/>
      <c r="AL1752" s="264"/>
      <c r="AM1752" s="264"/>
      <c r="AN1752" s="264"/>
      <c r="AO1752" s="264"/>
      <c r="AP1752" s="264"/>
      <c r="AQ1752" s="264"/>
      <c r="AR1752" s="264"/>
      <c r="AS1752" s="264"/>
      <c r="AT1752" s="264"/>
      <c r="AU1752" s="264"/>
      <c r="AV1752" s="264"/>
      <c r="AW1752" s="264"/>
      <c r="AX1752" s="264"/>
      <c r="AY1752" s="264"/>
      <c r="AZ1752" s="264"/>
      <c r="BA1752" s="264"/>
      <c r="BB1752" s="264"/>
      <c r="BC1752" s="264"/>
      <c r="BD1752" s="264"/>
      <c r="BE1752" s="264"/>
      <c r="BF1752" s="264"/>
      <c r="BG1752" s="264"/>
      <c r="BH1752" s="264"/>
      <c r="BI1752" s="264"/>
      <c r="BJ1752" s="264"/>
      <c r="BK1752" s="264"/>
      <c r="BL1752" s="264"/>
      <c r="BM1752" s="264"/>
      <c r="BN1752" s="264"/>
      <c r="BO1752" s="264"/>
      <c r="BP1752" s="264"/>
      <c r="BQ1752" s="264"/>
      <c r="BR1752" s="264"/>
      <c r="BS1752" s="264"/>
      <c r="BT1752" s="264"/>
      <c r="BU1752" s="264"/>
      <c r="BV1752" s="485"/>
    </row>
    <row r="1753" spans="1:74" s="47" customFormat="1" ht="42" customHeight="1" x14ac:dyDescent="0.25">
      <c r="A1753" s="438"/>
      <c r="B1753" s="439" t="s">
        <v>794</v>
      </c>
      <c r="C1753" s="440" t="s">
        <v>42</v>
      </c>
      <c r="D1753" s="530">
        <v>200</v>
      </c>
      <c r="E1753" s="463" t="s">
        <v>43</v>
      </c>
      <c r="F1753" s="733"/>
      <c r="G1753" s="738">
        <v>2</v>
      </c>
      <c r="H1753" s="459">
        <f>G1753*M1753/100</f>
        <v>0.39799999999999996</v>
      </c>
      <c r="I1753" s="428">
        <f>G1753*N1753/100</f>
        <v>0.12</v>
      </c>
      <c r="J1753" s="428">
        <f>G1753*O1753/100</f>
        <v>1.04</v>
      </c>
      <c r="K1753" s="429">
        <f>G1753*P1753/100</f>
        <v>5.7</v>
      </c>
      <c r="L1753" s="411"/>
      <c r="M1753" s="430">
        <v>19.899999999999999</v>
      </c>
      <c r="N1753" s="430">
        <v>6</v>
      </c>
      <c r="O1753" s="686">
        <v>52</v>
      </c>
      <c r="P1753" s="37">
        <v>285</v>
      </c>
      <c r="Q1753" s="380"/>
      <c r="R1753" s="380"/>
      <c r="S1753" s="380"/>
      <c r="T1753" s="380"/>
      <c r="U1753" s="380"/>
      <c r="V1753" s="380"/>
      <c r="W1753" s="380"/>
      <c r="X1753" s="380"/>
      <c r="Y1753" s="380"/>
      <c r="Z1753" s="380"/>
      <c r="AA1753" s="380"/>
      <c r="AB1753" s="380"/>
      <c r="AC1753" s="380"/>
      <c r="AD1753" s="380"/>
      <c r="AE1753" s="380"/>
      <c r="AF1753" s="380"/>
      <c r="AG1753" s="380"/>
      <c r="AH1753" s="380"/>
      <c r="AI1753" s="380"/>
      <c r="AJ1753" s="380"/>
      <c r="AK1753" s="380"/>
      <c r="AL1753" s="380"/>
      <c r="AM1753" s="380"/>
      <c r="AN1753" s="380"/>
      <c r="AO1753" s="380"/>
      <c r="AP1753" s="380"/>
      <c r="AQ1753" s="380"/>
      <c r="AR1753" s="380"/>
      <c r="AS1753" s="380"/>
      <c r="AT1753" s="380"/>
      <c r="AU1753" s="380"/>
      <c r="AV1753" s="380"/>
      <c r="AW1753" s="380"/>
      <c r="AX1753" s="380"/>
      <c r="AY1753" s="380"/>
      <c r="AZ1753" s="380"/>
      <c r="BA1753" s="380"/>
      <c r="BB1753" s="380"/>
      <c r="BC1753" s="380"/>
      <c r="BD1753" s="380"/>
      <c r="BE1753" s="380"/>
      <c r="BF1753" s="380"/>
      <c r="BG1753" s="380"/>
      <c r="BH1753" s="380"/>
      <c r="BI1753" s="380"/>
      <c r="BJ1753" s="380"/>
      <c r="BK1753" s="380"/>
      <c r="BL1753" s="380"/>
      <c r="BM1753" s="380"/>
      <c r="BN1753" s="380"/>
      <c r="BO1753" s="380"/>
      <c r="BP1753" s="380"/>
      <c r="BQ1753" s="380"/>
      <c r="BR1753" s="380"/>
      <c r="BS1753" s="380"/>
      <c r="BT1753" s="380"/>
      <c r="BU1753" s="380"/>
    </row>
    <row r="1754" spans="1:74" s="47" customFormat="1" x14ac:dyDescent="0.25">
      <c r="A1754" s="432"/>
      <c r="B1754" s="442"/>
      <c r="C1754" s="443"/>
      <c r="D1754" s="529"/>
      <c r="E1754" s="463" t="s">
        <v>18</v>
      </c>
      <c r="F1754" s="733"/>
      <c r="G1754" s="738">
        <v>200</v>
      </c>
      <c r="H1754" s="459">
        <f>G1754*M1754/100</f>
        <v>0</v>
      </c>
      <c r="I1754" s="428">
        <f>G1754*N1754/100</f>
        <v>0</v>
      </c>
      <c r="J1754" s="428">
        <f>G1754*O1754/100</f>
        <v>0</v>
      </c>
      <c r="K1754" s="429">
        <f>G1754*P1754/100</f>
        <v>0</v>
      </c>
      <c r="L1754" s="411"/>
      <c r="M1754" s="430"/>
      <c r="N1754" s="430"/>
      <c r="O1754" s="686"/>
      <c r="P1754" s="15"/>
      <c r="Q1754" s="380"/>
      <c r="R1754" s="380"/>
      <c r="S1754" s="380"/>
      <c r="T1754" s="380"/>
      <c r="U1754" s="380"/>
      <c r="V1754" s="380"/>
      <c r="W1754" s="380"/>
      <c r="X1754" s="380"/>
      <c r="Y1754" s="380"/>
      <c r="Z1754" s="380"/>
      <c r="AA1754" s="380"/>
      <c r="AB1754" s="380"/>
      <c r="AC1754" s="380"/>
      <c r="AD1754" s="380"/>
      <c r="AE1754" s="380"/>
      <c r="AF1754" s="380"/>
      <c r="AG1754" s="380"/>
      <c r="AH1754" s="380"/>
      <c r="AI1754" s="380"/>
      <c r="AJ1754" s="380"/>
      <c r="AK1754" s="380"/>
      <c r="AL1754" s="380"/>
      <c r="AM1754" s="380"/>
      <c r="AN1754" s="380"/>
      <c r="AO1754" s="380"/>
      <c r="AP1754" s="380"/>
      <c r="AQ1754" s="380"/>
      <c r="AR1754" s="380"/>
      <c r="AS1754" s="380"/>
      <c r="AT1754" s="380"/>
      <c r="AU1754" s="380"/>
      <c r="AV1754" s="380"/>
      <c r="AW1754" s="380"/>
      <c r="AX1754" s="380"/>
      <c r="AY1754" s="380"/>
      <c r="AZ1754" s="380"/>
      <c r="BA1754" s="380"/>
      <c r="BB1754" s="380"/>
      <c r="BC1754" s="380"/>
      <c r="BD1754" s="380"/>
      <c r="BE1754" s="380"/>
      <c r="BF1754" s="380"/>
      <c r="BG1754" s="380"/>
      <c r="BH1754" s="380"/>
      <c r="BI1754" s="380"/>
      <c r="BJ1754" s="380"/>
      <c r="BK1754" s="380"/>
      <c r="BL1754" s="380"/>
      <c r="BM1754" s="380"/>
      <c r="BN1754" s="380"/>
      <c r="BO1754" s="380"/>
      <c r="BP1754" s="380"/>
      <c r="BQ1754" s="380"/>
      <c r="BR1754" s="380"/>
      <c r="BS1754" s="380"/>
      <c r="BT1754" s="380"/>
      <c r="BU1754" s="380"/>
    </row>
    <row r="1755" spans="1:74" s="425" customFormat="1" x14ac:dyDescent="0.25">
      <c r="B1755" s="426"/>
      <c r="C1755" s="432"/>
      <c r="D1755" s="426"/>
      <c r="E1755" s="458" t="s">
        <v>21</v>
      </c>
      <c r="F1755" s="986"/>
      <c r="G1755" s="980"/>
      <c r="H1755" s="471">
        <f>SUM(H1753:H1754)</f>
        <v>0.39799999999999996</v>
      </c>
      <c r="I1755" s="433">
        <f t="shared" ref="I1755:K1755" si="728">SUM(I1753:I1754)</f>
        <v>0.12</v>
      </c>
      <c r="J1755" s="433">
        <f t="shared" si="728"/>
        <v>1.04</v>
      </c>
      <c r="K1755" s="433">
        <f t="shared" si="728"/>
        <v>5.7</v>
      </c>
      <c r="L1755" s="411"/>
      <c r="O1755" s="464"/>
      <c r="P1755" s="18"/>
      <c r="Q1755" s="264"/>
      <c r="R1755" s="264"/>
      <c r="S1755" s="264"/>
      <c r="T1755" s="264"/>
      <c r="U1755" s="264"/>
      <c r="V1755" s="264"/>
      <c r="W1755" s="264"/>
      <c r="X1755" s="264"/>
      <c r="Y1755" s="264"/>
      <c r="Z1755" s="264"/>
      <c r="AA1755" s="264"/>
      <c r="AB1755" s="264"/>
      <c r="AC1755" s="264"/>
      <c r="AD1755" s="264"/>
      <c r="AE1755" s="264"/>
      <c r="AF1755" s="264"/>
      <c r="AG1755" s="264"/>
      <c r="AH1755" s="264"/>
      <c r="AI1755" s="264"/>
      <c r="AJ1755" s="264"/>
      <c r="AK1755" s="264"/>
      <c r="AL1755" s="264"/>
      <c r="AM1755" s="264"/>
      <c r="AN1755" s="264"/>
      <c r="AO1755" s="264"/>
      <c r="AP1755" s="264"/>
      <c r="AQ1755" s="264"/>
      <c r="AR1755" s="264"/>
      <c r="AS1755" s="264"/>
      <c r="AT1755" s="264"/>
      <c r="AU1755" s="264"/>
      <c r="AV1755" s="264"/>
      <c r="AW1755" s="264"/>
      <c r="AX1755" s="264"/>
      <c r="AY1755" s="264"/>
      <c r="AZ1755" s="264"/>
      <c r="BA1755" s="264"/>
      <c r="BB1755" s="264"/>
      <c r="BC1755" s="264"/>
      <c r="BD1755" s="264"/>
      <c r="BE1755" s="264"/>
      <c r="BF1755" s="264"/>
      <c r="BG1755" s="264"/>
      <c r="BH1755" s="264"/>
      <c r="BI1755" s="264"/>
      <c r="BJ1755" s="264"/>
      <c r="BK1755" s="264"/>
      <c r="BL1755" s="264"/>
      <c r="BM1755" s="264"/>
      <c r="BN1755" s="264"/>
      <c r="BO1755" s="264"/>
      <c r="BP1755" s="264"/>
      <c r="BQ1755" s="264"/>
      <c r="BR1755" s="264"/>
      <c r="BS1755" s="264"/>
      <c r="BT1755" s="264"/>
      <c r="BU1755" s="264"/>
      <c r="BV1755" s="485"/>
    </row>
    <row r="1756" spans="1:74" s="424" customFormat="1" x14ac:dyDescent="0.25">
      <c r="B1756" s="455"/>
      <c r="C1756" s="454"/>
      <c r="D1756" s="455"/>
      <c r="E1756" s="456" t="s">
        <v>115</v>
      </c>
      <c r="F1756" s="1083"/>
      <c r="G1756" s="334"/>
      <c r="H1756" s="632">
        <f>H1742+H1745+H1752+H1755</f>
        <v>10.40715</v>
      </c>
      <c r="I1756" s="457">
        <f t="shared" ref="I1756:K1756" si="729">I1742+I1745+I1752+I1755</f>
        <v>11.243978</v>
      </c>
      <c r="J1756" s="457">
        <f t="shared" si="729"/>
        <v>54.839898999999996</v>
      </c>
      <c r="K1756" s="457">
        <f t="shared" si="729"/>
        <v>354.47239999999999</v>
      </c>
      <c r="O1756" s="684"/>
      <c r="P1756" s="27"/>
      <c r="Q1756" s="264"/>
      <c r="R1756" s="264"/>
      <c r="S1756" s="264"/>
      <c r="T1756" s="264"/>
      <c r="U1756" s="264"/>
      <c r="V1756" s="264"/>
      <c r="W1756" s="264"/>
      <c r="X1756" s="264"/>
      <c r="Y1756" s="264"/>
      <c r="Z1756" s="264"/>
      <c r="AA1756" s="264"/>
      <c r="AB1756" s="264"/>
      <c r="AC1756" s="264"/>
      <c r="AD1756" s="264"/>
      <c r="AE1756" s="264"/>
      <c r="AF1756" s="264"/>
      <c r="AG1756" s="264"/>
      <c r="AH1756" s="264"/>
      <c r="AI1756" s="264"/>
      <c r="AJ1756" s="264"/>
      <c r="AK1756" s="264"/>
      <c r="AL1756" s="264"/>
      <c r="AM1756" s="264"/>
      <c r="AN1756" s="264"/>
      <c r="AO1756" s="264"/>
      <c r="AP1756" s="264"/>
      <c r="AQ1756" s="264"/>
      <c r="AR1756" s="264"/>
      <c r="AS1756" s="264"/>
      <c r="AT1756" s="264"/>
      <c r="AU1756" s="264"/>
      <c r="AV1756" s="264"/>
      <c r="AW1756" s="264"/>
      <c r="AX1756" s="264"/>
      <c r="AY1756" s="264"/>
      <c r="AZ1756" s="264"/>
      <c r="BA1756" s="264"/>
      <c r="BB1756" s="264"/>
      <c r="BC1756" s="264"/>
      <c r="BD1756" s="264"/>
      <c r="BE1756" s="264"/>
      <c r="BF1756" s="264"/>
      <c r="BG1756" s="264"/>
      <c r="BH1756" s="264"/>
      <c r="BI1756" s="264"/>
      <c r="BJ1756" s="264"/>
      <c r="BK1756" s="264"/>
      <c r="BL1756" s="264"/>
      <c r="BM1756" s="264"/>
      <c r="BN1756" s="264"/>
      <c r="BO1756" s="264"/>
      <c r="BP1756" s="264"/>
      <c r="BQ1756" s="264"/>
      <c r="BR1756" s="264"/>
      <c r="BS1756" s="264"/>
      <c r="BT1756" s="264"/>
      <c r="BU1756" s="264"/>
      <c r="BV1756" s="950"/>
    </row>
    <row r="1757" spans="1:74" s="424" customFormat="1" x14ac:dyDescent="0.25">
      <c r="A1757" s="1302" t="s">
        <v>116</v>
      </c>
      <c r="B1757" s="1303"/>
      <c r="C1757" s="454"/>
      <c r="D1757" s="455"/>
      <c r="E1757" s="462"/>
      <c r="F1757" s="1074"/>
      <c r="G1757" s="980"/>
      <c r="H1757" s="632"/>
      <c r="I1757" s="457"/>
      <c r="J1757" s="457"/>
      <c r="K1757" s="457"/>
      <c r="L1757" s="411"/>
      <c r="O1757" s="684"/>
      <c r="P1757" s="27"/>
      <c r="Q1757" s="264"/>
      <c r="R1757" s="264"/>
      <c r="S1757" s="264"/>
      <c r="T1757" s="264"/>
      <c r="U1757" s="264"/>
      <c r="V1757" s="264"/>
      <c r="W1757" s="264"/>
      <c r="X1757" s="264"/>
      <c r="Y1757" s="264"/>
      <c r="Z1757" s="264"/>
      <c r="AA1757" s="264"/>
      <c r="AB1757" s="264"/>
      <c r="AC1757" s="264"/>
      <c r="AD1757" s="264"/>
      <c r="AE1757" s="264"/>
      <c r="AF1757" s="264"/>
      <c r="AG1757" s="264"/>
      <c r="AH1757" s="264"/>
      <c r="AI1757" s="264"/>
      <c r="AJ1757" s="264"/>
      <c r="AK1757" s="264"/>
      <c r="AL1757" s="264"/>
      <c r="AM1757" s="264"/>
      <c r="AN1757" s="264"/>
      <c r="AO1757" s="264"/>
      <c r="AP1757" s="264"/>
      <c r="AQ1757" s="264"/>
      <c r="AR1757" s="264"/>
      <c r="AS1757" s="264"/>
      <c r="AT1757" s="264"/>
      <c r="AU1757" s="264"/>
      <c r="AV1757" s="264"/>
      <c r="AW1757" s="264"/>
      <c r="AX1757" s="264"/>
      <c r="AY1757" s="264"/>
      <c r="AZ1757" s="264"/>
      <c r="BA1757" s="264"/>
      <c r="BB1757" s="264"/>
      <c r="BC1757" s="264"/>
      <c r="BD1757" s="264"/>
      <c r="BE1757" s="264"/>
      <c r="BF1757" s="264"/>
      <c r="BG1757" s="264"/>
      <c r="BH1757" s="264"/>
      <c r="BI1757" s="264"/>
      <c r="BJ1757" s="264"/>
      <c r="BK1757" s="264"/>
      <c r="BL1757" s="264"/>
      <c r="BM1757" s="264"/>
      <c r="BN1757" s="264"/>
      <c r="BO1757" s="264"/>
      <c r="BP1757" s="264"/>
      <c r="BQ1757" s="264"/>
      <c r="BR1757" s="264"/>
      <c r="BS1757" s="264"/>
      <c r="BT1757" s="264"/>
      <c r="BU1757" s="264"/>
      <c r="BV1757" s="950"/>
    </row>
    <row r="1758" spans="1:74" s="425" customFormat="1" ht="15" customHeight="1" x14ac:dyDescent="0.25">
      <c r="B1758" s="426" t="s">
        <v>799</v>
      </c>
      <c r="C1758" s="1308" t="s">
        <v>795</v>
      </c>
      <c r="D1758" s="436"/>
      <c r="E1758" s="470" t="s">
        <v>796</v>
      </c>
      <c r="F1758" s="740"/>
      <c r="G1758" s="756">
        <v>42.5</v>
      </c>
      <c r="H1758" s="459">
        <f>G1758*M1758/100</f>
        <v>9.0525000000000002</v>
      </c>
      <c r="I1758" s="428">
        <f>G1758*N1758/100</f>
        <v>1.1475000000000002</v>
      </c>
      <c r="J1758" s="428">
        <f>G1758*O1758/100</f>
        <v>26.477499999999999</v>
      </c>
      <c r="K1758" s="429">
        <f>G1758*P1758/100</f>
        <v>137.69999999999999</v>
      </c>
      <c r="L1758" s="880"/>
      <c r="M1758" s="466">
        <v>21.3</v>
      </c>
      <c r="N1758" s="466">
        <v>2.7</v>
      </c>
      <c r="O1758" s="960">
        <v>62.3</v>
      </c>
      <c r="P1758" s="58">
        <v>324</v>
      </c>
      <c r="Q1758" s="264"/>
      <c r="R1758" s="264"/>
      <c r="S1758" s="264"/>
      <c r="T1758" s="264"/>
      <c r="U1758" s="264"/>
      <c r="V1758" s="264"/>
      <c r="W1758" s="264"/>
      <c r="X1758" s="264"/>
      <c r="Y1758" s="264"/>
      <c r="Z1758" s="264"/>
      <c r="AA1758" s="264"/>
      <c r="AB1758" s="264"/>
      <c r="AC1758" s="264"/>
      <c r="AD1758" s="264"/>
      <c r="AE1758" s="264"/>
      <c r="AF1758" s="264"/>
      <c r="AG1758" s="264"/>
      <c r="AH1758" s="264"/>
      <c r="AI1758" s="264"/>
      <c r="AJ1758" s="264"/>
      <c r="AK1758" s="264"/>
      <c r="AL1758" s="264"/>
      <c r="AM1758" s="264"/>
      <c r="AN1758" s="264"/>
      <c r="AO1758" s="264"/>
      <c r="AP1758" s="264"/>
      <c r="AQ1758" s="264"/>
      <c r="AR1758" s="264"/>
      <c r="AS1758" s="264"/>
      <c r="AT1758" s="264"/>
      <c r="AU1758" s="264"/>
      <c r="AV1758" s="264"/>
      <c r="AW1758" s="264"/>
      <c r="AX1758" s="264"/>
      <c r="AY1758" s="264"/>
      <c r="AZ1758" s="264"/>
      <c r="BA1758" s="264"/>
      <c r="BB1758" s="264"/>
      <c r="BC1758" s="264"/>
      <c r="BD1758" s="264"/>
      <c r="BE1758" s="264"/>
      <c r="BF1758" s="264"/>
      <c r="BG1758" s="264"/>
      <c r="BH1758" s="264"/>
      <c r="BI1758" s="264"/>
      <c r="BJ1758" s="264"/>
      <c r="BK1758" s="264"/>
      <c r="BL1758" s="264"/>
      <c r="BM1758" s="264"/>
      <c r="BN1758" s="264"/>
      <c r="BO1758" s="264"/>
      <c r="BP1758" s="264"/>
      <c r="BQ1758" s="264"/>
      <c r="BR1758" s="264"/>
      <c r="BS1758" s="264"/>
      <c r="BT1758" s="264"/>
      <c r="BU1758" s="264"/>
      <c r="BV1758" s="485"/>
    </row>
    <row r="1759" spans="1:74" s="425" customFormat="1" ht="15.75" x14ac:dyDescent="0.25">
      <c r="B1759" s="426"/>
      <c r="C1759" s="1253"/>
      <c r="D1759" s="436">
        <v>200</v>
      </c>
      <c r="E1759" s="470" t="s">
        <v>84</v>
      </c>
      <c r="F1759" s="990">
        <f>G1759*100/75</f>
        <v>103.33333333333333</v>
      </c>
      <c r="G1759" s="738">
        <v>77.5</v>
      </c>
      <c r="H1759" s="459">
        <f>G1759*M1759/100</f>
        <v>1.4724999999999999</v>
      </c>
      <c r="I1759" s="428">
        <f>G1759*N1759/100</f>
        <v>0.23250000000000001</v>
      </c>
      <c r="J1759" s="428">
        <f>G1759*O1759/100</f>
        <v>14.182499999999999</v>
      </c>
      <c r="K1759" s="429">
        <f>G1759*P1759/100</f>
        <v>63.55</v>
      </c>
      <c r="L1759" s="411"/>
      <c r="M1759" s="430">
        <v>1.9</v>
      </c>
      <c r="N1759" s="430">
        <v>0.3</v>
      </c>
      <c r="O1759" s="686">
        <v>18.3</v>
      </c>
      <c r="P1759" s="15">
        <v>82</v>
      </c>
      <c r="Q1759" s="264"/>
      <c r="R1759" s="264"/>
      <c r="S1759" s="264"/>
      <c r="T1759" s="264"/>
      <c r="U1759" s="264"/>
      <c r="V1759" s="264"/>
      <c r="W1759" s="264"/>
      <c r="X1759" s="264"/>
      <c r="Y1759" s="264"/>
      <c r="Z1759" s="264"/>
      <c r="AA1759" s="264"/>
      <c r="AB1759" s="264"/>
      <c r="AC1759" s="264"/>
      <c r="AD1759" s="264"/>
      <c r="AE1759" s="264"/>
      <c r="AF1759" s="264"/>
      <c r="AG1759" s="264"/>
      <c r="AH1759" s="264"/>
      <c r="AI1759" s="264"/>
      <c r="AJ1759" s="264"/>
      <c r="AK1759" s="264"/>
      <c r="AL1759" s="264"/>
      <c r="AM1759" s="264"/>
      <c r="AN1759" s="264"/>
      <c r="AO1759" s="264"/>
      <c r="AP1759" s="264"/>
      <c r="AQ1759" s="264"/>
      <c r="AR1759" s="264"/>
      <c r="AS1759" s="264"/>
      <c r="AT1759" s="264"/>
      <c r="AU1759" s="264"/>
      <c r="AV1759" s="264"/>
      <c r="AW1759" s="264"/>
      <c r="AX1759" s="264"/>
      <c r="AY1759" s="264"/>
      <c r="AZ1759" s="264"/>
      <c r="BA1759" s="264"/>
      <c r="BB1759" s="264"/>
      <c r="BC1759" s="264"/>
      <c r="BD1759" s="264"/>
      <c r="BE1759" s="264"/>
      <c r="BF1759" s="264"/>
      <c r="BG1759" s="264"/>
      <c r="BH1759" s="264"/>
      <c r="BI1759" s="264"/>
      <c r="BJ1759" s="264"/>
      <c r="BK1759" s="264"/>
      <c r="BL1759" s="264"/>
      <c r="BM1759" s="264"/>
      <c r="BN1759" s="264"/>
      <c r="BO1759" s="264"/>
      <c r="BP1759" s="264"/>
      <c r="BQ1759" s="264"/>
      <c r="BR1759" s="264"/>
      <c r="BS1759" s="264"/>
      <c r="BT1759" s="264"/>
      <c r="BU1759" s="264"/>
      <c r="BV1759" s="485"/>
    </row>
    <row r="1760" spans="1:74" s="425" customFormat="1" ht="15.75" x14ac:dyDescent="0.25">
      <c r="B1760" s="426"/>
      <c r="C1760" s="1253"/>
      <c r="D1760" s="436"/>
      <c r="E1760" s="470" t="s">
        <v>17</v>
      </c>
      <c r="F1760" s="740"/>
      <c r="G1760" s="756">
        <v>33.75</v>
      </c>
      <c r="H1760" s="459">
        <f>G1760*M1760/100</f>
        <v>0.94499999999999995</v>
      </c>
      <c r="I1760" s="428">
        <f>G1760*N1760/100</f>
        <v>0.84375</v>
      </c>
      <c r="J1760" s="428">
        <f>G1760*O1760/100</f>
        <v>1.5862499999999999</v>
      </c>
      <c r="K1760" s="429">
        <f>G1760*P1760/100</f>
        <v>17.55</v>
      </c>
      <c r="L1760" s="411"/>
      <c r="M1760" s="430">
        <v>2.8</v>
      </c>
      <c r="N1760" s="430">
        <v>2.5</v>
      </c>
      <c r="O1760" s="686">
        <v>4.7</v>
      </c>
      <c r="P1760" s="20">
        <v>52</v>
      </c>
      <c r="Q1760" s="264"/>
      <c r="R1760" s="264"/>
      <c r="S1760" s="264"/>
      <c r="T1760" s="264"/>
      <c r="U1760" s="264"/>
      <c r="V1760" s="264"/>
      <c r="W1760" s="264"/>
      <c r="X1760" s="264"/>
      <c r="Y1760" s="264"/>
      <c r="Z1760" s="264"/>
      <c r="AA1760" s="264"/>
      <c r="AB1760" s="264"/>
      <c r="AC1760" s="264"/>
      <c r="AD1760" s="264"/>
      <c r="AE1760" s="264"/>
      <c r="AF1760" s="264"/>
      <c r="AG1760" s="264"/>
      <c r="AH1760" s="264"/>
      <c r="AI1760" s="264"/>
      <c r="AJ1760" s="264"/>
      <c r="AK1760" s="264"/>
      <c r="AL1760" s="264"/>
      <c r="AM1760" s="264"/>
      <c r="AN1760" s="264"/>
      <c r="AO1760" s="264"/>
      <c r="AP1760" s="264"/>
      <c r="AQ1760" s="264"/>
      <c r="AR1760" s="264"/>
      <c r="AS1760" s="264"/>
      <c r="AT1760" s="264"/>
      <c r="AU1760" s="264"/>
      <c r="AV1760" s="264"/>
      <c r="AW1760" s="264"/>
      <c r="AX1760" s="264"/>
      <c r="AY1760" s="264"/>
      <c r="AZ1760" s="264"/>
      <c r="BA1760" s="264"/>
      <c r="BB1760" s="264"/>
      <c r="BC1760" s="264"/>
      <c r="BD1760" s="264"/>
      <c r="BE1760" s="264"/>
      <c r="BF1760" s="264"/>
      <c r="BG1760" s="264"/>
      <c r="BH1760" s="264"/>
      <c r="BI1760" s="264"/>
      <c r="BJ1760" s="264"/>
      <c r="BK1760" s="264"/>
      <c r="BL1760" s="264"/>
      <c r="BM1760" s="264"/>
      <c r="BN1760" s="264"/>
      <c r="BO1760" s="264"/>
      <c r="BP1760" s="264"/>
      <c r="BQ1760" s="264"/>
      <c r="BR1760" s="264"/>
      <c r="BS1760" s="264"/>
      <c r="BT1760" s="264"/>
      <c r="BU1760" s="264"/>
      <c r="BV1760" s="485"/>
    </row>
    <row r="1761" spans="1:74" s="425" customFormat="1" ht="15.75" x14ac:dyDescent="0.25">
      <c r="B1761" s="426"/>
      <c r="C1761" s="1297"/>
      <c r="D1761" s="436"/>
      <c r="E1761" s="470" t="s">
        <v>80</v>
      </c>
      <c r="F1761" s="740"/>
      <c r="G1761" s="756">
        <v>0.54</v>
      </c>
      <c r="H1761" s="459">
        <f>G1761*M1761/100</f>
        <v>0</v>
      </c>
      <c r="I1761" s="428">
        <f>G1761*N1761/100</f>
        <v>0</v>
      </c>
      <c r="J1761" s="428">
        <f>G1761*O1761/100</f>
        <v>0</v>
      </c>
      <c r="K1761" s="429">
        <f>G1761*P1761/100</f>
        <v>0</v>
      </c>
      <c r="L1761" s="411"/>
      <c r="M1761" s="430"/>
      <c r="N1761" s="430"/>
      <c r="O1761" s="686"/>
      <c r="P1761" s="15"/>
      <c r="Q1761" s="264"/>
      <c r="R1761" s="264"/>
      <c r="S1761" s="264"/>
      <c r="T1761" s="264"/>
      <c r="U1761" s="264"/>
      <c r="V1761" s="264"/>
      <c r="W1761" s="264"/>
      <c r="X1761" s="264"/>
      <c r="Y1761" s="264"/>
      <c r="Z1761" s="264"/>
      <c r="AA1761" s="264"/>
      <c r="AB1761" s="264"/>
      <c r="AC1761" s="264"/>
      <c r="AD1761" s="264"/>
      <c r="AE1761" s="264"/>
      <c r="AF1761" s="264"/>
      <c r="AG1761" s="264"/>
      <c r="AH1761" s="264"/>
      <c r="AI1761" s="264"/>
      <c r="AJ1761" s="264"/>
      <c r="AK1761" s="264"/>
      <c r="AL1761" s="264"/>
      <c r="AM1761" s="264"/>
      <c r="AN1761" s="264"/>
      <c r="AO1761" s="264"/>
      <c r="AP1761" s="264"/>
      <c r="AQ1761" s="264"/>
      <c r="AR1761" s="264"/>
      <c r="AS1761" s="264"/>
      <c r="AT1761" s="264"/>
      <c r="AU1761" s="264"/>
      <c r="AV1761" s="264"/>
      <c r="AW1761" s="264"/>
      <c r="AX1761" s="264"/>
      <c r="AY1761" s="264"/>
      <c r="AZ1761" s="264"/>
      <c r="BA1761" s="264"/>
      <c r="BB1761" s="264"/>
      <c r="BC1761" s="264"/>
      <c r="BD1761" s="264"/>
      <c r="BE1761" s="264"/>
      <c r="BF1761" s="264"/>
      <c r="BG1761" s="264"/>
      <c r="BH1761" s="264"/>
      <c r="BI1761" s="264"/>
      <c r="BJ1761" s="264"/>
      <c r="BK1761" s="264"/>
      <c r="BL1761" s="264"/>
      <c r="BM1761" s="264"/>
      <c r="BN1761" s="264"/>
      <c r="BO1761" s="264"/>
      <c r="BP1761" s="264"/>
      <c r="BQ1761" s="264"/>
      <c r="BR1761" s="264"/>
      <c r="BS1761" s="264"/>
      <c r="BT1761" s="264"/>
      <c r="BU1761" s="264"/>
      <c r="BV1761" s="485"/>
    </row>
    <row r="1762" spans="1:74" s="425" customFormat="1" ht="15.75" x14ac:dyDescent="0.25">
      <c r="B1762" s="426"/>
      <c r="C1762" s="432"/>
      <c r="D1762" s="436"/>
      <c r="E1762" s="470" t="s">
        <v>20</v>
      </c>
      <c r="F1762" s="740"/>
      <c r="G1762" s="738">
        <v>5.37</v>
      </c>
      <c r="H1762" s="459">
        <f>G1762*M1762/100</f>
        <v>2.6849999999999999E-2</v>
      </c>
      <c r="I1762" s="428">
        <f>G1762*N1762/100</f>
        <v>4.43025</v>
      </c>
      <c r="J1762" s="428">
        <f>G1762*O1762/100</f>
        <v>3.2219999999999999E-2</v>
      </c>
      <c r="K1762" s="429">
        <f>G1762*P1762/100</f>
        <v>39.415799999999997</v>
      </c>
      <c r="L1762" s="411"/>
      <c r="M1762" s="430">
        <v>0.5</v>
      </c>
      <c r="N1762" s="430">
        <v>82.5</v>
      </c>
      <c r="O1762" s="686">
        <v>0.6</v>
      </c>
      <c r="P1762" s="20">
        <v>734</v>
      </c>
      <c r="Q1762" s="264"/>
      <c r="R1762" s="264"/>
      <c r="S1762" s="264"/>
      <c r="T1762" s="264"/>
      <c r="U1762" s="264"/>
      <c r="V1762" s="264"/>
      <c r="W1762" s="264"/>
      <c r="X1762" s="264"/>
      <c r="Y1762" s="264"/>
      <c r="Z1762" s="264"/>
      <c r="AA1762" s="264"/>
      <c r="AB1762" s="264"/>
      <c r="AC1762" s="264"/>
      <c r="AD1762" s="264"/>
      <c r="AE1762" s="264"/>
      <c r="AF1762" s="264"/>
      <c r="AG1762" s="264"/>
      <c r="AH1762" s="264"/>
      <c r="AI1762" s="264"/>
      <c r="AJ1762" s="264"/>
      <c r="AK1762" s="264"/>
      <c r="AL1762" s="264"/>
      <c r="AM1762" s="264"/>
      <c r="AN1762" s="264"/>
      <c r="AO1762" s="264"/>
      <c r="AP1762" s="264"/>
      <c r="AQ1762" s="264"/>
      <c r="AR1762" s="264"/>
      <c r="AS1762" s="264"/>
      <c r="AT1762" s="264"/>
      <c r="AU1762" s="264"/>
      <c r="AV1762" s="264"/>
      <c r="AW1762" s="264"/>
      <c r="AX1762" s="264"/>
      <c r="AY1762" s="264"/>
      <c r="AZ1762" s="264"/>
      <c r="BA1762" s="264"/>
      <c r="BB1762" s="264"/>
      <c r="BC1762" s="264"/>
      <c r="BD1762" s="264"/>
      <c r="BE1762" s="264"/>
      <c r="BF1762" s="264"/>
      <c r="BG1762" s="264"/>
      <c r="BH1762" s="264"/>
      <c r="BI1762" s="264"/>
      <c r="BJ1762" s="264"/>
      <c r="BK1762" s="264"/>
      <c r="BL1762" s="264"/>
      <c r="BM1762" s="264"/>
      <c r="BN1762" s="264"/>
      <c r="BO1762" s="264"/>
      <c r="BP1762" s="264"/>
      <c r="BQ1762" s="264"/>
      <c r="BR1762" s="264"/>
      <c r="BS1762" s="264"/>
      <c r="BT1762" s="264"/>
      <c r="BU1762" s="264"/>
      <c r="BV1762" s="485"/>
    </row>
    <row r="1763" spans="1:74" s="425" customFormat="1" x14ac:dyDescent="0.25">
      <c r="B1763" s="426"/>
      <c r="C1763" s="432"/>
      <c r="D1763" s="426"/>
      <c r="E1763" s="462" t="s">
        <v>21</v>
      </c>
      <c r="F1763" s="1047"/>
      <c r="G1763" s="980"/>
      <c r="H1763" s="471">
        <f>SUM(H1758:H1762)</f>
        <v>11.49685</v>
      </c>
      <c r="I1763" s="433">
        <f t="shared" ref="I1763:K1763" si="730">SUM(I1758:I1762)</f>
        <v>6.6539999999999999</v>
      </c>
      <c r="J1763" s="433">
        <f t="shared" si="730"/>
        <v>42.278469999999999</v>
      </c>
      <c r="K1763" s="433">
        <f t="shared" si="730"/>
        <v>258.2158</v>
      </c>
      <c r="L1763" s="411"/>
      <c r="O1763" s="464"/>
      <c r="P1763" s="18"/>
      <c r="Q1763" s="264"/>
      <c r="R1763" s="264"/>
      <c r="S1763" s="264"/>
      <c r="T1763" s="264"/>
      <c r="U1763" s="264"/>
      <c r="V1763" s="264"/>
      <c r="W1763" s="264"/>
      <c r="X1763" s="264"/>
      <c r="Y1763" s="264"/>
      <c r="Z1763" s="264"/>
      <c r="AA1763" s="264"/>
      <c r="AB1763" s="264"/>
      <c r="AC1763" s="264"/>
      <c r="AD1763" s="264"/>
      <c r="AE1763" s="264"/>
      <c r="AF1763" s="264"/>
      <c r="AG1763" s="264"/>
      <c r="AH1763" s="264"/>
      <c r="AI1763" s="264"/>
      <c r="AJ1763" s="264"/>
      <c r="AK1763" s="264"/>
      <c r="AL1763" s="264"/>
      <c r="AM1763" s="264"/>
      <c r="AN1763" s="264"/>
      <c r="AO1763" s="264"/>
      <c r="AP1763" s="264"/>
      <c r="AQ1763" s="264"/>
      <c r="AR1763" s="264"/>
      <c r="AS1763" s="264"/>
      <c r="AT1763" s="264"/>
      <c r="AU1763" s="264"/>
      <c r="AV1763" s="264"/>
      <c r="AW1763" s="264"/>
      <c r="AX1763" s="264"/>
      <c r="AY1763" s="264"/>
      <c r="AZ1763" s="264"/>
      <c r="BA1763" s="264"/>
      <c r="BB1763" s="264"/>
      <c r="BC1763" s="264"/>
      <c r="BD1763" s="264"/>
      <c r="BE1763" s="264"/>
      <c r="BF1763" s="264"/>
      <c r="BG1763" s="264"/>
      <c r="BH1763" s="264"/>
      <c r="BI1763" s="264"/>
      <c r="BJ1763" s="264"/>
      <c r="BK1763" s="264"/>
      <c r="BL1763" s="264"/>
      <c r="BM1763" s="264"/>
      <c r="BN1763" s="264"/>
      <c r="BO1763" s="264"/>
      <c r="BP1763" s="264"/>
      <c r="BQ1763" s="264"/>
      <c r="BR1763" s="264"/>
      <c r="BS1763" s="264"/>
      <c r="BT1763" s="264"/>
      <c r="BU1763" s="264"/>
      <c r="BV1763" s="485"/>
    </row>
    <row r="1764" spans="1:74" s="425" customFormat="1" ht="15.75" customHeight="1" x14ac:dyDescent="0.25">
      <c r="B1764" s="426" t="s">
        <v>670</v>
      </c>
      <c r="C1764" s="1308" t="s">
        <v>668</v>
      </c>
      <c r="D1764" s="436">
        <v>50</v>
      </c>
      <c r="E1764" s="495" t="s">
        <v>32</v>
      </c>
      <c r="F1764" s="743"/>
      <c r="G1764" s="980">
        <v>11</v>
      </c>
      <c r="H1764" s="459">
        <f t="shared" ref="H1764:H1769" si="731">G1764*M1764/100</f>
        <v>0.28600000000000003</v>
      </c>
      <c r="I1764" s="428">
        <f t="shared" ref="I1764:I1769" si="732">G1764*N1764/100</f>
        <v>2.75</v>
      </c>
      <c r="J1764" s="428">
        <f t="shared" ref="J1764:J1769" si="733">G1764*O1764/100</f>
        <v>0.29700000000000004</v>
      </c>
      <c r="K1764" s="429">
        <f t="shared" ref="K1764:K1769" si="734">G1764*P1764/100</f>
        <v>27.28</v>
      </c>
      <c r="L1764" s="411"/>
      <c r="M1764" s="430">
        <v>2.6</v>
      </c>
      <c r="N1764" s="430">
        <v>25</v>
      </c>
      <c r="O1764" s="686">
        <v>2.7</v>
      </c>
      <c r="P1764" s="15">
        <v>248</v>
      </c>
      <c r="Q1764" s="264"/>
      <c r="R1764" s="264"/>
      <c r="S1764" s="264"/>
      <c r="T1764" s="264"/>
      <c r="U1764" s="264"/>
      <c r="V1764" s="264"/>
      <c r="W1764" s="264"/>
      <c r="X1764" s="264"/>
      <c r="Y1764" s="264"/>
      <c r="Z1764" s="264"/>
      <c r="AA1764" s="264"/>
      <c r="AB1764" s="264"/>
      <c r="AC1764" s="264"/>
      <c r="AD1764" s="264"/>
      <c r="AE1764" s="264"/>
      <c r="AF1764" s="264"/>
      <c r="AG1764" s="264"/>
      <c r="AH1764" s="264"/>
      <c r="AI1764" s="264"/>
      <c r="AJ1764" s="264"/>
      <c r="AK1764" s="264"/>
      <c r="AL1764" s="264"/>
      <c r="AM1764" s="264"/>
      <c r="AN1764" s="264"/>
      <c r="AO1764" s="264"/>
      <c r="AP1764" s="264"/>
      <c r="AQ1764" s="264"/>
      <c r="AR1764" s="264"/>
      <c r="AS1764" s="264"/>
      <c r="AT1764" s="264"/>
      <c r="AU1764" s="264"/>
      <c r="AV1764" s="264"/>
      <c r="AW1764" s="264"/>
      <c r="AX1764" s="264"/>
      <c r="AY1764" s="264"/>
      <c r="AZ1764" s="264"/>
      <c r="BA1764" s="264"/>
      <c r="BB1764" s="264"/>
      <c r="BC1764" s="264"/>
      <c r="BD1764" s="264"/>
      <c r="BE1764" s="264"/>
      <c r="BF1764" s="264"/>
      <c r="BG1764" s="264"/>
      <c r="BH1764" s="264"/>
      <c r="BI1764" s="264"/>
      <c r="BJ1764" s="264"/>
      <c r="BK1764" s="264"/>
      <c r="BL1764" s="264"/>
      <c r="BM1764" s="264"/>
      <c r="BN1764" s="264"/>
      <c r="BO1764" s="264"/>
      <c r="BP1764" s="264"/>
      <c r="BQ1764" s="264"/>
      <c r="BR1764" s="264"/>
      <c r="BS1764" s="264"/>
      <c r="BT1764" s="264"/>
      <c r="BU1764" s="264"/>
      <c r="BV1764" s="485"/>
    </row>
    <row r="1765" spans="1:74" s="425" customFormat="1" ht="15.75" x14ac:dyDescent="0.25">
      <c r="B1765" s="426"/>
      <c r="C1765" s="1253"/>
      <c r="D1765" s="436"/>
      <c r="E1765" s="495" t="s">
        <v>20</v>
      </c>
      <c r="F1765" s="743"/>
      <c r="G1765" s="738">
        <v>1</v>
      </c>
      <c r="H1765" s="459">
        <f t="shared" si="731"/>
        <v>5.0000000000000001E-3</v>
      </c>
      <c r="I1765" s="428">
        <f t="shared" si="732"/>
        <v>0.82499999999999996</v>
      </c>
      <c r="J1765" s="428">
        <f t="shared" si="733"/>
        <v>6.0000000000000001E-3</v>
      </c>
      <c r="K1765" s="429">
        <f t="shared" si="734"/>
        <v>7.34</v>
      </c>
      <c r="L1765" s="411"/>
      <c r="M1765" s="430">
        <v>0.5</v>
      </c>
      <c r="N1765" s="430">
        <v>82.5</v>
      </c>
      <c r="O1765" s="686">
        <v>0.6</v>
      </c>
      <c r="P1765" s="20">
        <v>734</v>
      </c>
      <c r="Q1765" s="264"/>
      <c r="R1765" s="264"/>
      <c r="S1765" s="264"/>
      <c r="T1765" s="264"/>
      <c r="U1765" s="264"/>
      <c r="V1765" s="264"/>
      <c r="W1765" s="264"/>
      <c r="X1765" s="264"/>
      <c r="Y1765" s="264"/>
      <c r="Z1765" s="264"/>
      <c r="AA1765" s="264"/>
      <c r="AB1765" s="264"/>
      <c r="AC1765" s="264"/>
      <c r="AD1765" s="264"/>
      <c r="AE1765" s="264"/>
      <c r="AF1765" s="264"/>
      <c r="AG1765" s="264"/>
      <c r="AH1765" s="264"/>
      <c r="AI1765" s="264"/>
      <c r="AJ1765" s="264"/>
      <c r="AK1765" s="264"/>
      <c r="AL1765" s="264"/>
      <c r="AM1765" s="264"/>
      <c r="AN1765" s="264"/>
      <c r="AO1765" s="264"/>
      <c r="AP1765" s="264"/>
      <c r="AQ1765" s="264"/>
      <c r="AR1765" s="264"/>
      <c r="AS1765" s="264"/>
      <c r="AT1765" s="264"/>
      <c r="AU1765" s="264"/>
      <c r="AV1765" s="264"/>
      <c r="AW1765" s="264"/>
      <c r="AX1765" s="264"/>
      <c r="AY1765" s="264"/>
      <c r="AZ1765" s="264"/>
      <c r="BA1765" s="264"/>
      <c r="BB1765" s="264"/>
      <c r="BC1765" s="264"/>
      <c r="BD1765" s="264"/>
      <c r="BE1765" s="264"/>
      <c r="BF1765" s="264"/>
      <c r="BG1765" s="264"/>
      <c r="BH1765" s="264"/>
      <c r="BI1765" s="264"/>
      <c r="BJ1765" s="264"/>
      <c r="BK1765" s="264"/>
      <c r="BL1765" s="264"/>
      <c r="BM1765" s="264"/>
      <c r="BN1765" s="264"/>
      <c r="BO1765" s="264"/>
      <c r="BP1765" s="264"/>
      <c r="BQ1765" s="264"/>
      <c r="BR1765" s="264"/>
      <c r="BS1765" s="264"/>
      <c r="BT1765" s="264"/>
      <c r="BU1765" s="264"/>
      <c r="BV1765" s="485"/>
    </row>
    <row r="1766" spans="1:74" s="425" customFormat="1" ht="15.75" x14ac:dyDescent="0.25">
      <c r="B1766" s="426"/>
      <c r="C1766" s="1297"/>
      <c r="D1766" s="436"/>
      <c r="E1766" s="495" t="s">
        <v>669</v>
      </c>
      <c r="F1766" s="743"/>
      <c r="G1766" s="738">
        <v>2.2000000000000002</v>
      </c>
      <c r="H1766" s="459">
        <f t="shared" si="731"/>
        <v>0.2112</v>
      </c>
      <c r="I1766" s="428">
        <f t="shared" si="732"/>
        <v>3.5200000000000002E-2</v>
      </c>
      <c r="J1766" s="428">
        <f t="shared" si="733"/>
        <v>1.6654000000000002</v>
      </c>
      <c r="K1766" s="429">
        <f t="shared" si="734"/>
        <v>7.766</v>
      </c>
      <c r="L1766" s="411"/>
      <c r="M1766" s="430">
        <v>9.6</v>
      </c>
      <c r="N1766" s="430">
        <v>1.6</v>
      </c>
      <c r="O1766" s="686">
        <v>75.7</v>
      </c>
      <c r="P1766" s="15">
        <v>353</v>
      </c>
      <c r="Q1766" s="264"/>
      <c r="R1766" s="264"/>
      <c r="S1766" s="264"/>
      <c r="T1766" s="264"/>
      <c r="U1766" s="264"/>
      <c r="V1766" s="264"/>
      <c r="W1766" s="264"/>
      <c r="X1766" s="264"/>
      <c r="Y1766" s="264"/>
      <c r="Z1766" s="264"/>
      <c r="AA1766" s="264"/>
      <c r="AB1766" s="264"/>
      <c r="AC1766" s="264"/>
      <c r="AD1766" s="264"/>
      <c r="AE1766" s="264"/>
      <c r="AF1766" s="264"/>
      <c r="AG1766" s="264"/>
      <c r="AH1766" s="264"/>
      <c r="AI1766" s="264"/>
      <c r="AJ1766" s="264"/>
      <c r="AK1766" s="264"/>
      <c r="AL1766" s="264"/>
      <c r="AM1766" s="264"/>
      <c r="AN1766" s="264"/>
      <c r="AO1766" s="264"/>
      <c r="AP1766" s="264"/>
      <c r="AQ1766" s="264"/>
      <c r="AR1766" s="264"/>
      <c r="AS1766" s="264"/>
      <c r="AT1766" s="264"/>
      <c r="AU1766" s="264"/>
      <c r="AV1766" s="264"/>
      <c r="AW1766" s="264"/>
      <c r="AX1766" s="264"/>
      <c r="AY1766" s="264"/>
      <c r="AZ1766" s="264"/>
      <c r="BA1766" s="264"/>
      <c r="BB1766" s="264"/>
      <c r="BC1766" s="264"/>
      <c r="BD1766" s="264"/>
      <c r="BE1766" s="264"/>
      <c r="BF1766" s="264"/>
      <c r="BG1766" s="264"/>
      <c r="BH1766" s="264"/>
      <c r="BI1766" s="264"/>
      <c r="BJ1766" s="264"/>
      <c r="BK1766" s="264"/>
      <c r="BL1766" s="264"/>
      <c r="BM1766" s="264"/>
      <c r="BN1766" s="264"/>
      <c r="BO1766" s="264"/>
      <c r="BP1766" s="264"/>
      <c r="BQ1766" s="264"/>
      <c r="BR1766" s="264"/>
      <c r="BS1766" s="264"/>
      <c r="BT1766" s="264"/>
      <c r="BU1766" s="264"/>
      <c r="BV1766" s="485"/>
    </row>
    <row r="1767" spans="1:74" s="425" customFormat="1" ht="15.75" x14ac:dyDescent="0.25">
      <c r="B1767" s="426"/>
      <c r="C1767" s="432"/>
      <c r="D1767" s="436"/>
      <c r="E1767" s="495" t="s">
        <v>18</v>
      </c>
      <c r="F1767" s="743"/>
      <c r="G1767" s="738">
        <v>33</v>
      </c>
      <c r="H1767" s="459">
        <f t="shared" si="731"/>
        <v>0</v>
      </c>
      <c r="I1767" s="428">
        <f t="shared" si="732"/>
        <v>0</v>
      </c>
      <c r="J1767" s="428">
        <f t="shared" si="733"/>
        <v>0</v>
      </c>
      <c r="K1767" s="429">
        <f t="shared" si="734"/>
        <v>0</v>
      </c>
      <c r="L1767" s="411"/>
      <c r="M1767" s="430"/>
      <c r="N1767" s="430"/>
      <c r="O1767" s="686"/>
      <c r="P1767" s="15"/>
      <c r="Q1767" s="264"/>
      <c r="R1767" s="264"/>
      <c r="S1767" s="264"/>
      <c r="T1767" s="264"/>
      <c r="U1767" s="264"/>
      <c r="V1767" s="264"/>
      <c r="W1767" s="264"/>
      <c r="X1767" s="264"/>
      <c r="Y1767" s="264"/>
      <c r="Z1767" s="264"/>
      <c r="AA1767" s="264"/>
      <c r="AB1767" s="264"/>
      <c r="AC1767" s="264"/>
      <c r="AD1767" s="264"/>
      <c r="AE1767" s="264"/>
      <c r="AF1767" s="264"/>
      <c r="AG1767" s="264"/>
      <c r="AH1767" s="264"/>
      <c r="AI1767" s="264"/>
      <c r="AJ1767" s="264"/>
      <c r="AK1767" s="264"/>
      <c r="AL1767" s="264"/>
      <c r="AM1767" s="264"/>
      <c r="AN1767" s="264"/>
      <c r="AO1767" s="264"/>
      <c r="AP1767" s="264"/>
      <c r="AQ1767" s="264"/>
      <c r="AR1767" s="264"/>
      <c r="AS1767" s="264"/>
      <c r="AT1767" s="264"/>
      <c r="AU1767" s="264"/>
      <c r="AV1767" s="264"/>
      <c r="AW1767" s="264"/>
      <c r="AX1767" s="264"/>
      <c r="AY1767" s="264"/>
      <c r="AZ1767" s="264"/>
      <c r="BA1767" s="264"/>
      <c r="BB1767" s="264"/>
      <c r="BC1767" s="264"/>
      <c r="BD1767" s="264"/>
      <c r="BE1767" s="264"/>
      <c r="BF1767" s="264"/>
      <c r="BG1767" s="264"/>
      <c r="BH1767" s="264"/>
      <c r="BI1767" s="264"/>
      <c r="BJ1767" s="264"/>
      <c r="BK1767" s="264"/>
      <c r="BL1767" s="264"/>
      <c r="BM1767" s="264"/>
      <c r="BN1767" s="264"/>
      <c r="BO1767" s="264"/>
      <c r="BP1767" s="264"/>
      <c r="BQ1767" s="264"/>
      <c r="BR1767" s="264"/>
      <c r="BS1767" s="264"/>
      <c r="BT1767" s="264"/>
      <c r="BU1767" s="264"/>
      <c r="BV1767" s="485"/>
    </row>
    <row r="1768" spans="1:74" s="425" customFormat="1" ht="15.75" x14ac:dyDescent="0.25">
      <c r="B1768" s="426"/>
      <c r="C1768" s="432"/>
      <c r="D1768" s="436"/>
      <c r="E1768" s="495" t="s">
        <v>74</v>
      </c>
      <c r="F1768" s="990">
        <f>G1768*100/85</f>
        <v>14.117647058823529</v>
      </c>
      <c r="G1768" s="980">
        <v>12</v>
      </c>
      <c r="H1768" s="459">
        <f t="shared" si="731"/>
        <v>0.19200000000000003</v>
      </c>
      <c r="I1768" s="428">
        <f t="shared" si="732"/>
        <v>3.5999999999999997E-2</v>
      </c>
      <c r="J1768" s="428">
        <f t="shared" si="733"/>
        <v>1.2</v>
      </c>
      <c r="K1768" s="428">
        <f t="shared" si="734"/>
        <v>5.52</v>
      </c>
      <c r="L1768" s="411"/>
      <c r="M1768" s="430">
        <v>1.6</v>
      </c>
      <c r="N1768" s="430">
        <v>0.3</v>
      </c>
      <c r="O1768" s="686">
        <v>10</v>
      </c>
      <c r="P1768" s="15">
        <v>46</v>
      </c>
      <c r="Q1768" s="264"/>
      <c r="R1768" s="264"/>
      <c r="S1768" s="264"/>
      <c r="T1768" s="264"/>
      <c r="U1768" s="264"/>
      <c r="V1768" s="264"/>
      <c r="W1768" s="264"/>
      <c r="X1768" s="264"/>
      <c r="Y1768" s="264"/>
      <c r="Z1768" s="264"/>
      <c r="AA1768" s="264"/>
      <c r="AB1768" s="264"/>
      <c r="AC1768" s="264"/>
      <c r="AD1768" s="264"/>
      <c r="AE1768" s="264"/>
      <c r="AF1768" s="264"/>
      <c r="AG1768" s="264"/>
      <c r="AH1768" s="264"/>
      <c r="AI1768" s="264"/>
      <c r="AJ1768" s="264"/>
      <c r="AK1768" s="264"/>
      <c r="AL1768" s="264"/>
      <c r="AM1768" s="264"/>
      <c r="AN1768" s="264"/>
      <c r="AO1768" s="264"/>
      <c r="AP1768" s="264"/>
      <c r="AQ1768" s="264"/>
      <c r="AR1768" s="264"/>
      <c r="AS1768" s="264"/>
      <c r="AT1768" s="264"/>
      <c r="AU1768" s="264"/>
      <c r="AV1768" s="264"/>
      <c r="AW1768" s="264"/>
      <c r="AX1768" s="264"/>
      <c r="AY1768" s="264"/>
      <c r="AZ1768" s="264"/>
      <c r="BA1768" s="264"/>
      <c r="BB1768" s="264"/>
      <c r="BC1768" s="264"/>
      <c r="BD1768" s="264"/>
      <c r="BE1768" s="264"/>
      <c r="BF1768" s="264"/>
      <c r="BG1768" s="264"/>
      <c r="BH1768" s="264"/>
      <c r="BI1768" s="264"/>
      <c r="BJ1768" s="264"/>
      <c r="BK1768" s="264"/>
      <c r="BL1768" s="264"/>
      <c r="BM1768" s="264"/>
      <c r="BN1768" s="264"/>
      <c r="BO1768" s="264"/>
      <c r="BP1768" s="264"/>
      <c r="BQ1768" s="264"/>
      <c r="BR1768" s="264"/>
      <c r="BS1768" s="264"/>
      <c r="BT1768" s="264"/>
      <c r="BU1768" s="264"/>
      <c r="BV1768" s="485"/>
    </row>
    <row r="1769" spans="1:74" s="425" customFormat="1" ht="15.75" x14ac:dyDescent="0.25">
      <c r="B1769" s="426"/>
      <c r="C1769" s="432"/>
      <c r="D1769" s="436"/>
      <c r="E1769" s="495" t="s">
        <v>191</v>
      </c>
      <c r="F1769" s="743"/>
      <c r="G1769" s="980">
        <v>0.5</v>
      </c>
      <c r="H1769" s="459">
        <f t="shared" si="731"/>
        <v>0</v>
      </c>
      <c r="I1769" s="428">
        <f t="shared" si="732"/>
        <v>0.5</v>
      </c>
      <c r="J1769" s="428">
        <f t="shared" si="733"/>
        <v>0</v>
      </c>
      <c r="K1769" s="429">
        <f t="shared" si="734"/>
        <v>4.42</v>
      </c>
      <c r="L1769" s="411"/>
      <c r="M1769" s="430">
        <v>0</v>
      </c>
      <c r="N1769" s="430">
        <v>100</v>
      </c>
      <c r="O1769" s="686">
        <v>0</v>
      </c>
      <c r="P1769" s="15">
        <v>884</v>
      </c>
      <c r="Q1769" s="264"/>
      <c r="R1769" s="264"/>
      <c r="S1769" s="264"/>
      <c r="T1769" s="264"/>
      <c r="U1769" s="264"/>
      <c r="V1769" s="264"/>
      <c r="W1769" s="264"/>
      <c r="X1769" s="264"/>
      <c r="Y1769" s="264"/>
      <c r="Z1769" s="264"/>
      <c r="AA1769" s="264"/>
      <c r="AB1769" s="264"/>
      <c r="AC1769" s="264"/>
      <c r="AD1769" s="264"/>
      <c r="AE1769" s="264"/>
      <c r="AF1769" s="264"/>
      <c r="AG1769" s="264"/>
      <c r="AH1769" s="264"/>
      <c r="AI1769" s="264"/>
      <c r="AJ1769" s="264"/>
      <c r="AK1769" s="264"/>
      <c r="AL1769" s="264"/>
      <c r="AM1769" s="264"/>
      <c r="AN1769" s="264"/>
      <c r="AO1769" s="264"/>
      <c r="AP1769" s="264"/>
      <c r="AQ1769" s="264"/>
      <c r="AR1769" s="264"/>
      <c r="AS1769" s="264"/>
      <c r="AT1769" s="264"/>
      <c r="AU1769" s="264"/>
      <c r="AV1769" s="264"/>
      <c r="AW1769" s="264"/>
      <c r="AX1769" s="264"/>
      <c r="AY1769" s="264"/>
      <c r="AZ1769" s="264"/>
      <c r="BA1769" s="264"/>
      <c r="BB1769" s="264"/>
      <c r="BC1769" s="264"/>
      <c r="BD1769" s="264"/>
      <c r="BE1769" s="264"/>
      <c r="BF1769" s="264"/>
      <c r="BG1769" s="264"/>
      <c r="BH1769" s="264"/>
      <c r="BI1769" s="264"/>
      <c r="BJ1769" s="264"/>
      <c r="BK1769" s="264"/>
      <c r="BL1769" s="264"/>
      <c r="BM1769" s="264"/>
      <c r="BN1769" s="264"/>
      <c r="BO1769" s="264"/>
      <c r="BP1769" s="264"/>
      <c r="BQ1769" s="264"/>
      <c r="BR1769" s="264"/>
      <c r="BS1769" s="264"/>
      <c r="BT1769" s="264"/>
      <c r="BU1769" s="264"/>
      <c r="BV1769" s="485"/>
    </row>
    <row r="1770" spans="1:74" s="425" customFormat="1" x14ac:dyDescent="0.25">
      <c r="B1770" s="426"/>
      <c r="C1770" s="432"/>
      <c r="D1770" s="426"/>
      <c r="E1770" s="462" t="s">
        <v>21</v>
      </c>
      <c r="F1770" s="1034"/>
      <c r="G1770" s="980"/>
      <c r="H1770" s="471">
        <f>SUM(H1764:H1769)</f>
        <v>0.69420000000000004</v>
      </c>
      <c r="I1770" s="433">
        <f t="shared" ref="I1770:K1770" si="735">SUM(I1764:I1769)</f>
        <v>4.1462000000000003</v>
      </c>
      <c r="J1770" s="433">
        <f t="shared" si="735"/>
        <v>3.1684000000000001</v>
      </c>
      <c r="K1770" s="433">
        <f t="shared" si="735"/>
        <v>52.326000000000008</v>
      </c>
      <c r="L1770" s="411"/>
      <c r="O1770" s="464"/>
      <c r="P1770" s="18"/>
      <c r="Q1770" s="264"/>
      <c r="R1770" s="264"/>
      <c r="S1770" s="264"/>
      <c r="T1770" s="264"/>
      <c r="U1770" s="264"/>
      <c r="V1770" s="264"/>
      <c r="W1770" s="264"/>
      <c r="X1770" s="264"/>
      <c r="Y1770" s="264"/>
      <c r="Z1770" s="264"/>
      <c r="AA1770" s="264"/>
      <c r="AB1770" s="264"/>
      <c r="AC1770" s="264"/>
      <c r="AD1770" s="264"/>
      <c r="AE1770" s="264"/>
      <c r="AF1770" s="264"/>
      <c r="AG1770" s="264"/>
      <c r="AH1770" s="264"/>
      <c r="AI1770" s="264"/>
      <c r="AJ1770" s="264"/>
      <c r="AK1770" s="264"/>
      <c r="AL1770" s="264"/>
      <c r="AM1770" s="264"/>
      <c r="AN1770" s="264"/>
      <c r="AO1770" s="264"/>
      <c r="AP1770" s="264"/>
      <c r="AQ1770" s="264"/>
      <c r="AR1770" s="264"/>
      <c r="AS1770" s="264"/>
      <c r="AT1770" s="264"/>
      <c r="AU1770" s="264"/>
      <c r="AV1770" s="264"/>
      <c r="AW1770" s="264"/>
      <c r="AX1770" s="264"/>
      <c r="AY1770" s="264"/>
      <c r="AZ1770" s="264"/>
      <c r="BA1770" s="264"/>
      <c r="BB1770" s="264"/>
      <c r="BC1770" s="264"/>
      <c r="BD1770" s="264"/>
      <c r="BE1770" s="264"/>
      <c r="BF1770" s="264"/>
      <c r="BG1770" s="264"/>
      <c r="BH1770" s="264"/>
      <c r="BI1770" s="264"/>
      <c r="BJ1770" s="264"/>
      <c r="BK1770" s="264"/>
      <c r="BL1770" s="264"/>
      <c r="BM1770" s="264"/>
      <c r="BN1770" s="264"/>
      <c r="BO1770" s="264"/>
      <c r="BP1770" s="264"/>
      <c r="BQ1770" s="264"/>
      <c r="BR1770" s="264"/>
      <c r="BS1770" s="264"/>
      <c r="BT1770" s="264"/>
      <c r="BU1770" s="264"/>
      <c r="BV1770" s="485"/>
    </row>
    <row r="1771" spans="1:74" s="425" customFormat="1" ht="42.75" x14ac:dyDescent="0.25">
      <c r="A1771" s="438"/>
      <c r="B1771" s="439" t="s">
        <v>800</v>
      </c>
      <c r="C1771" s="440" t="s">
        <v>360</v>
      </c>
      <c r="D1771" s="530">
        <v>100</v>
      </c>
      <c r="E1771" s="463" t="s">
        <v>16</v>
      </c>
      <c r="F1771" s="986">
        <f>G1771*100/80</f>
        <v>70</v>
      </c>
      <c r="G1771" s="980">
        <v>56</v>
      </c>
      <c r="H1771" s="459">
        <f t="shared" ref="H1771:H1777" si="736">G1771*M1771/100</f>
        <v>0.44800000000000006</v>
      </c>
      <c r="I1771" s="428">
        <f t="shared" ref="I1771:I1777" si="737">G1771*N1771/100</f>
        <v>0.22400000000000003</v>
      </c>
      <c r="J1771" s="428">
        <f t="shared" ref="J1771:J1777" si="738">G1771*O1771/100</f>
        <v>5.2080000000000011</v>
      </c>
      <c r="K1771" s="429">
        <f t="shared" ref="K1771:K1777" si="739">G1771*P1771/100</f>
        <v>21.84</v>
      </c>
      <c r="L1771" s="411"/>
      <c r="M1771" s="430">
        <v>0.8</v>
      </c>
      <c r="N1771" s="430">
        <v>0.4</v>
      </c>
      <c r="O1771" s="686">
        <v>9.3000000000000007</v>
      </c>
      <c r="P1771" s="15">
        <v>39</v>
      </c>
      <c r="Q1771" s="264"/>
      <c r="R1771" s="264"/>
      <c r="S1771" s="264"/>
      <c r="T1771" s="264"/>
      <c r="U1771" s="264"/>
      <c r="V1771" s="264"/>
      <c r="W1771" s="264"/>
      <c r="X1771" s="264"/>
      <c r="Y1771" s="264"/>
      <c r="Z1771" s="264"/>
      <c r="AA1771" s="264"/>
      <c r="AB1771" s="264"/>
      <c r="AC1771" s="264"/>
      <c r="AD1771" s="264"/>
      <c r="AE1771" s="264"/>
      <c r="AF1771" s="264"/>
      <c r="AG1771" s="264"/>
      <c r="AH1771" s="264"/>
      <c r="AI1771" s="264"/>
      <c r="AJ1771" s="264"/>
      <c r="AK1771" s="264"/>
      <c r="AL1771" s="264"/>
      <c r="AM1771" s="264"/>
      <c r="AN1771" s="264"/>
      <c r="AO1771" s="264"/>
      <c r="AP1771" s="264"/>
      <c r="AQ1771" s="264"/>
      <c r="AR1771" s="264"/>
      <c r="AS1771" s="264"/>
      <c r="AT1771" s="264"/>
      <c r="AU1771" s="264"/>
      <c r="AV1771" s="264"/>
      <c r="AW1771" s="264"/>
      <c r="AX1771" s="264"/>
      <c r="AY1771" s="264"/>
      <c r="AZ1771" s="264"/>
      <c r="BA1771" s="264"/>
      <c r="BB1771" s="264"/>
      <c r="BC1771" s="264"/>
      <c r="BD1771" s="264"/>
      <c r="BE1771" s="264"/>
      <c r="BF1771" s="264"/>
      <c r="BG1771" s="264"/>
      <c r="BH1771" s="264"/>
      <c r="BI1771" s="264"/>
      <c r="BJ1771" s="264"/>
      <c r="BK1771" s="264"/>
      <c r="BL1771" s="264"/>
      <c r="BM1771" s="264"/>
      <c r="BN1771" s="264"/>
      <c r="BO1771" s="264"/>
      <c r="BP1771" s="264"/>
      <c r="BQ1771" s="264"/>
      <c r="BR1771" s="264"/>
      <c r="BS1771" s="264"/>
      <c r="BT1771" s="264"/>
      <c r="BU1771" s="264"/>
      <c r="BV1771" s="485"/>
    </row>
    <row r="1772" spans="1:74" s="425" customFormat="1" x14ac:dyDescent="0.25">
      <c r="A1772" s="432"/>
      <c r="B1772" s="442"/>
      <c r="C1772" s="443"/>
      <c r="D1772" s="529"/>
      <c r="E1772" s="463" t="s">
        <v>25</v>
      </c>
      <c r="F1772" s="741">
        <f>G1772*100/88</f>
        <v>36.363636363636367</v>
      </c>
      <c r="G1772" s="738">
        <v>32</v>
      </c>
      <c r="H1772" s="459">
        <f t="shared" si="736"/>
        <v>9.6000000000000002E-2</v>
      </c>
      <c r="I1772" s="428">
        <f t="shared" si="737"/>
        <v>9.6000000000000002E-2</v>
      </c>
      <c r="J1772" s="428">
        <f t="shared" si="738"/>
        <v>4.1280000000000001</v>
      </c>
      <c r="K1772" s="429">
        <f t="shared" si="739"/>
        <v>16.64</v>
      </c>
      <c r="L1772" s="411"/>
      <c r="M1772" s="430">
        <v>0.3</v>
      </c>
      <c r="N1772" s="430">
        <v>0.3</v>
      </c>
      <c r="O1772" s="686">
        <v>12.9</v>
      </c>
      <c r="P1772" s="20">
        <v>52</v>
      </c>
      <c r="Q1772" s="264"/>
      <c r="R1772" s="264"/>
      <c r="S1772" s="264"/>
      <c r="T1772" s="264"/>
      <c r="U1772" s="264"/>
      <c r="V1772" s="264"/>
      <c r="W1772" s="264"/>
      <c r="X1772" s="264"/>
      <c r="Y1772" s="264"/>
      <c r="Z1772" s="264"/>
      <c r="AA1772" s="264"/>
      <c r="AB1772" s="264"/>
      <c r="AC1772" s="264"/>
      <c r="AD1772" s="264"/>
      <c r="AE1772" s="264"/>
      <c r="AF1772" s="264"/>
      <c r="AG1772" s="264"/>
      <c r="AH1772" s="264"/>
      <c r="AI1772" s="264"/>
      <c r="AJ1772" s="264"/>
      <c r="AK1772" s="264"/>
      <c r="AL1772" s="264"/>
      <c r="AM1772" s="264"/>
      <c r="AN1772" s="264"/>
      <c r="AO1772" s="264"/>
      <c r="AP1772" s="264"/>
      <c r="AQ1772" s="264"/>
      <c r="AR1772" s="264"/>
      <c r="AS1772" s="264"/>
      <c r="AT1772" s="264"/>
      <c r="AU1772" s="264"/>
      <c r="AV1772" s="264"/>
      <c r="AW1772" s="264"/>
      <c r="AX1772" s="264"/>
      <c r="AY1772" s="264"/>
      <c r="AZ1772" s="264"/>
      <c r="BA1772" s="264"/>
      <c r="BB1772" s="264"/>
      <c r="BC1772" s="264"/>
      <c r="BD1772" s="264"/>
      <c r="BE1772" s="264"/>
      <c r="BF1772" s="264"/>
      <c r="BG1772" s="264"/>
      <c r="BH1772" s="264"/>
      <c r="BI1772" s="264"/>
      <c r="BJ1772" s="264"/>
      <c r="BK1772" s="264"/>
      <c r="BL1772" s="264"/>
      <c r="BM1772" s="264"/>
      <c r="BN1772" s="264"/>
      <c r="BO1772" s="264"/>
      <c r="BP1772" s="264"/>
      <c r="BQ1772" s="264"/>
      <c r="BR1772" s="264"/>
      <c r="BS1772" s="264"/>
      <c r="BT1772" s="264"/>
      <c r="BU1772" s="264"/>
      <c r="BV1772" s="485"/>
    </row>
    <row r="1773" spans="1:74" s="425" customFormat="1" x14ac:dyDescent="0.25">
      <c r="A1773" s="432"/>
      <c r="B1773" s="426"/>
      <c r="C1773" s="432"/>
      <c r="D1773" s="438"/>
      <c r="E1773" s="463" t="s">
        <v>19</v>
      </c>
      <c r="F1773" s="730"/>
      <c r="G1773" s="756">
        <v>7</v>
      </c>
      <c r="H1773" s="459">
        <f t="shared" si="736"/>
        <v>0.245</v>
      </c>
      <c r="I1773" s="428">
        <f t="shared" si="737"/>
        <v>0.11200000000000002</v>
      </c>
      <c r="J1773" s="428">
        <f t="shared" si="738"/>
        <v>5.46</v>
      </c>
      <c r="K1773" s="429">
        <f t="shared" si="739"/>
        <v>23.59</v>
      </c>
      <c r="L1773" s="411"/>
      <c r="M1773" s="430">
        <v>3.5</v>
      </c>
      <c r="N1773" s="430">
        <v>1.6</v>
      </c>
      <c r="O1773" s="686">
        <v>78</v>
      </c>
      <c r="P1773" s="20">
        <v>337</v>
      </c>
      <c r="Q1773" s="264"/>
      <c r="R1773" s="264"/>
      <c r="S1773" s="264"/>
      <c r="T1773" s="264"/>
      <c r="U1773" s="264"/>
      <c r="V1773" s="264"/>
      <c r="W1773" s="264"/>
      <c r="X1773" s="264"/>
      <c r="Y1773" s="264"/>
      <c r="Z1773" s="264"/>
      <c r="AA1773" s="264"/>
      <c r="AB1773" s="264"/>
      <c r="AC1773" s="264"/>
      <c r="AD1773" s="264"/>
      <c r="AE1773" s="264"/>
      <c r="AF1773" s="264"/>
      <c r="AG1773" s="264"/>
      <c r="AH1773" s="264"/>
      <c r="AI1773" s="264"/>
      <c r="AJ1773" s="264"/>
      <c r="AK1773" s="264"/>
      <c r="AL1773" s="264"/>
      <c r="AM1773" s="264"/>
      <c r="AN1773" s="264"/>
      <c r="AO1773" s="264"/>
      <c r="AP1773" s="264"/>
      <c r="AQ1773" s="264"/>
      <c r="AR1773" s="264"/>
      <c r="AS1773" s="264"/>
      <c r="AT1773" s="264"/>
      <c r="AU1773" s="264"/>
      <c r="AV1773" s="264"/>
      <c r="AW1773" s="264"/>
      <c r="AX1773" s="264"/>
      <c r="AY1773" s="264"/>
      <c r="AZ1773" s="264"/>
      <c r="BA1773" s="264"/>
      <c r="BB1773" s="264"/>
      <c r="BC1773" s="264"/>
      <c r="BD1773" s="264"/>
      <c r="BE1773" s="264"/>
      <c r="BF1773" s="264"/>
      <c r="BG1773" s="264"/>
      <c r="BH1773" s="264"/>
      <c r="BI1773" s="264"/>
      <c r="BJ1773" s="264"/>
      <c r="BK1773" s="264"/>
      <c r="BL1773" s="264"/>
      <c r="BM1773" s="264"/>
      <c r="BN1773" s="264"/>
      <c r="BO1773" s="264"/>
      <c r="BP1773" s="264"/>
      <c r="BQ1773" s="264"/>
      <c r="BR1773" s="264"/>
      <c r="BS1773" s="264"/>
      <c r="BT1773" s="264"/>
      <c r="BU1773" s="264"/>
      <c r="BV1773" s="485"/>
    </row>
    <row r="1774" spans="1:74" s="425" customFormat="1" x14ac:dyDescent="0.25">
      <c r="A1774" s="432"/>
      <c r="B1774" s="426"/>
      <c r="C1774" s="432"/>
      <c r="D1774" s="438"/>
      <c r="E1774" s="463" t="s">
        <v>73</v>
      </c>
      <c r="F1774" s="730"/>
      <c r="G1774" s="980">
        <v>5</v>
      </c>
      <c r="H1774" s="459">
        <f t="shared" si="736"/>
        <v>0</v>
      </c>
      <c r="I1774" s="428">
        <f t="shared" si="737"/>
        <v>5</v>
      </c>
      <c r="J1774" s="428">
        <f t="shared" si="738"/>
        <v>0</v>
      </c>
      <c r="K1774" s="429">
        <f t="shared" si="739"/>
        <v>44.2</v>
      </c>
      <c r="L1774" s="411"/>
      <c r="M1774" s="430">
        <v>0</v>
      </c>
      <c r="N1774" s="430">
        <v>100</v>
      </c>
      <c r="O1774" s="686">
        <v>0</v>
      </c>
      <c r="P1774" s="15">
        <v>884</v>
      </c>
      <c r="Q1774" s="264"/>
      <c r="R1774" s="264"/>
      <c r="S1774" s="264"/>
      <c r="T1774" s="264"/>
      <c r="U1774" s="264"/>
      <c r="V1774" s="264"/>
      <c r="W1774" s="264"/>
      <c r="X1774" s="264"/>
      <c r="Y1774" s="264"/>
      <c r="Z1774" s="264"/>
      <c r="AA1774" s="264"/>
      <c r="AB1774" s="264"/>
      <c r="AC1774" s="264"/>
      <c r="AD1774" s="264"/>
      <c r="AE1774" s="264"/>
      <c r="AF1774" s="264"/>
      <c r="AG1774" s="264"/>
      <c r="AH1774" s="264"/>
      <c r="AI1774" s="264"/>
      <c r="AJ1774" s="264"/>
      <c r="AK1774" s="264"/>
      <c r="AL1774" s="264"/>
      <c r="AM1774" s="264"/>
      <c r="AN1774" s="264"/>
      <c r="AO1774" s="264"/>
      <c r="AP1774" s="264"/>
      <c r="AQ1774" s="264"/>
      <c r="AR1774" s="264"/>
      <c r="AS1774" s="264"/>
      <c r="AT1774" s="264"/>
      <c r="AU1774" s="264"/>
      <c r="AV1774" s="264"/>
      <c r="AW1774" s="264"/>
      <c r="AX1774" s="264"/>
      <c r="AY1774" s="264"/>
      <c r="AZ1774" s="264"/>
      <c r="BA1774" s="264"/>
      <c r="BB1774" s="264"/>
      <c r="BC1774" s="264"/>
      <c r="BD1774" s="264"/>
      <c r="BE1774" s="264"/>
      <c r="BF1774" s="264"/>
      <c r="BG1774" s="264"/>
      <c r="BH1774" s="264"/>
      <c r="BI1774" s="264"/>
      <c r="BJ1774" s="264"/>
      <c r="BK1774" s="264"/>
      <c r="BL1774" s="264"/>
      <c r="BM1774" s="264"/>
      <c r="BN1774" s="264"/>
      <c r="BO1774" s="264"/>
      <c r="BP1774" s="264"/>
      <c r="BQ1774" s="264"/>
      <c r="BR1774" s="264"/>
      <c r="BS1774" s="264"/>
      <c r="BT1774" s="264"/>
      <c r="BU1774" s="264"/>
      <c r="BV1774" s="485"/>
    </row>
    <row r="1775" spans="1:74" s="425" customFormat="1" x14ac:dyDescent="0.25">
      <c r="A1775" s="432"/>
      <c r="B1775" s="426"/>
      <c r="C1775" s="432"/>
      <c r="D1775" s="438"/>
      <c r="E1775" s="463" t="s">
        <v>163</v>
      </c>
      <c r="F1775" s="730"/>
      <c r="G1775" s="738">
        <v>0.1</v>
      </c>
      <c r="H1775" s="459">
        <f t="shared" si="736"/>
        <v>0</v>
      </c>
      <c r="I1775" s="428">
        <f t="shared" si="737"/>
        <v>0</v>
      </c>
      <c r="J1775" s="428">
        <f t="shared" si="738"/>
        <v>9.9500000000000005E-2</v>
      </c>
      <c r="K1775" s="429">
        <f t="shared" si="739"/>
        <v>0.24700000000000003</v>
      </c>
      <c r="L1775" s="411"/>
      <c r="M1775" s="430">
        <v>0</v>
      </c>
      <c r="N1775" s="430">
        <v>0</v>
      </c>
      <c r="O1775" s="686">
        <v>99.5</v>
      </c>
      <c r="P1775" s="15">
        <v>247</v>
      </c>
      <c r="Q1775" s="264"/>
      <c r="R1775" s="264"/>
      <c r="S1775" s="264"/>
      <c r="T1775" s="264"/>
      <c r="U1775" s="264"/>
      <c r="V1775" s="264"/>
      <c r="W1775" s="264"/>
      <c r="X1775" s="264"/>
      <c r="Y1775" s="264"/>
      <c r="Z1775" s="264"/>
      <c r="AA1775" s="264"/>
      <c r="AB1775" s="264"/>
      <c r="AC1775" s="264"/>
      <c r="AD1775" s="264"/>
      <c r="AE1775" s="264"/>
      <c r="AF1775" s="264"/>
      <c r="AG1775" s="264"/>
      <c r="AH1775" s="264"/>
      <c r="AI1775" s="264"/>
      <c r="AJ1775" s="264"/>
      <c r="AK1775" s="264"/>
      <c r="AL1775" s="264"/>
      <c r="AM1775" s="264"/>
      <c r="AN1775" s="264"/>
      <c r="AO1775" s="264"/>
      <c r="AP1775" s="264"/>
      <c r="AQ1775" s="264"/>
      <c r="AR1775" s="264"/>
      <c r="AS1775" s="264"/>
      <c r="AT1775" s="264"/>
      <c r="AU1775" s="264"/>
      <c r="AV1775" s="264"/>
      <c r="AW1775" s="264"/>
      <c r="AX1775" s="264"/>
      <c r="AY1775" s="264"/>
      <c r="AZ1775" s="264"/>
      <c r="BA1775" s="264"/>
      <c r="BB1775" s="264"/>
      <c r="BC1775" s="264"/>
      <c r="BD1775" s="264"/>
      <c r="BE1775" s="264"/>
      <c r="BF1775" s="264"/>
      <c r="BG1775" s="264"/>
      <c r="BH1775" s="264"/>
      <c r="BI1775" s="264"/>
      <c r="BJ1775" s="264"/>
      <c r="BK1775" s="264"/>
      <c r="BL1775" s="264"/>
      <c r="BM1775" s="264"/>
      <c r="BN1775" s="264"/>
      <c r="BO1775" s="264"/>
      <c r="BP1775" s="264"/>
      <c r="BQ1775" s="264"/>
      <c r="BR1775" s="264"/>
      <c r="BS1775" s="264"/>
      <c r="BT1775" s="264"/>
      <c r="BU1775" s="264"/>
      <c r="BV1775" s="485"/>
    </row>
    <row r="1776" spans="1:74" s="425" customFormat="1" x14ac:dyDescent="0.25">
      <c r="A1776" s="432"/>
      <c r="B1776" s="426"/>
      <c r="C1776" s="432"/>
      <c r="D1776" s="438"/>
      <c r="E1776" s="445" t="s">
        <v>18</v>
      </c>
      <c r="F1776" s="733"/>
      <c r="G1776" s="756">
        <v>2</v>
      </c>
      <c r="H1776" s="459">
        <f t="shared" si="736"/>
        <v>0</v>
      </c>
      <c r="I1776" s="428">
        <f t="shared" si="737"/>
        <v>0</v>
      </c>
      <c r="J1776" s="428">
        <f t="shared" si="738"/>
        <v>0</v>
      </c>
      <c r="K1776" s="429">
        <f t="shared" si="739"/>
        <v>0</v>
      </c>
      <c r="L1776" s="411"/>
      <c r="M1776" s="430"/>
      <c r="N1776" s="430"/>
      <c r="O1776" s="686"/>
      <c r="P1776" s="15"/>
      <c r="Q1776" s="264"/>
      <c r="R1776" s="264"/>
      <c r="S1776" s="264"/>
      <c r="T1776" s="264"/>
      <c r="U1776" s="264"/>
      <c r="V1776" s="264"/>
      <c r="W1776" s="264"/>
      <c r="X1776" s="264"/>
      <c r="Y1776" s="264"/>
      <c r="Z1776" s="264"/>
      <c r="AA1776" s="264"/>
      <c r="AB1776" s="264"/>
      <c r="AC1776" s="264"/>
      <c r="AD1776" s="264"/>
      <c r="AE1776" s="264"/>
      <c r="AF1776" s="264"/>
      <c r="AG1776" s="264"/>
      <c r="AH1776" s="264"/>
      <c r="AI1776" s="264"/>
      <c r="AJ1776" s="264"/>
      <c r="AK1776" s="264"/>
      <c r="AL1776" s="264"/>
      <c r="AM1776" s="264"/>
      <c r="AN1776" s="264"/>
      <c r="AO1776" s="264"/>
      <c r="AP1776" s="264"/>
      <c r="AQ1776" s="264"/>
      <c r="AR1776" s="264"/>
      <c r="AS1776" s="264"/>
      <c r="AT1776" s="264"/>
      <c r="AU1776" s="264"/>
      <c r="AV1776" s="264"/>
      <c r="AW1776" s="264"/>
      <c r="AX1776" s="264"/>
      <c r="AY1776" s="264"/>
      <c r="AZ1776" s="264"/>
      <c r="BA1776" s="264"/>
      <c r="BB1776" s="264"/>
      <c r="BC1776" s="264"/>
      <c r="BD1776" s="264"/>
      <c r="BE1776" s="264"/>
      <c r="BF1776" s="264"/>
      <c r="BG1776" s="264"/>
      <c r="BH1776" s="264"/>
      <c r="BI1776" s="264"/>
      <c r="BJ1776" s="264"/>
      <c r="BK1776" s="264"/>
      <c r="BL1776" s="264"/>
      <c r="BM1776" s="264"/>
      <c r="BN1776" s="264"/>
      <c r="BO1776" s="264"/>
      <c r="BP1776" s="264"/>
      <c r="BQ1776" s="264"/>
      <c r="BR1776" s="264"/>
      <c r="BS1776" s="264"/>
      <c r="BT1776" s="264"/>
      <c r="BU1776" s="264"/>
      <c r="BV1776" s="485"/>
    </row>
    <row r="1777" spans="1:118" s="425" customFormat="1" x14ac:dyDescent="0.25">
      <c r="A1777" s="432"/>
      <c r="B1777" s="426"/>
      <c r="C1777" s="432"/>
      <c r="D1777" s="438"/>
      <c r="E1777" s="463" t="s">
        <v>36</v>
      </c>
      <c r="F1777" s="730"/>
      <c r="G1777" s="738">
        <v>1</v>
      </c>
      <c r="H1777" s="459">
        <f t="shared" si="736"/>
        <v>0</v>
      </c>
      <c r="I1777" s="428">
        <f t="shared" si="737"/>
        <v>0</v>
      </c>
      <c r="J1777" s="428">
        <f t="shared" si="738"/>
        <v>0.99900000000000011</v>
      </c>
      <c r="K1777" s="429">
        <f t="shared" si="739"/>
        <v>4.0599999999999996</v>
      </c>
      <c r="L1777" s="411"/>
      <c r="M1777" s="430">
        <v>0</v>
      </c>
      <c r="N1777" s="430">
        <v>0</v>
      </c>
      <c r="O1777" s="686">
        <v>99.9</v>
      </c>
      <c r="P1777" s="15">
        <v>406</v>
      </c>
      <c r="Q1777" s="264"/>
      <c r="R1777" s="264"/>
      <c r="S1777" s="264"/>
      <c r="T1777" s="264"/>
      <c r="U1777" s="264"/>
      <c r="V1777" s="264"/>
      <c r="W1777" s="264"/>
      <c r="X1777" s="264"/>
      <c r="Y1777" s="264"/>
      <c r="Z1777" s="264"/>
      <c r="AA1777" s="264"/>
      <c r="AB1777" s="264"/>
      <c r="AC1777" s="264"/>
      <c r="AD1777" s="264"/>
      <c r="AE1777" s="264"/>
      <c r="AF1777" s="264"/>
      <c r="AG1777" s="264"/>
      <c r="AH1777" s="264"/>
      <c r="AI1777" s="264"/>
      <c r="AJ1777" s="264"/>
      <c r="AK1777" s="264"/>
      <c r="AL1777" s="264"/>
      <c r="AM1777" s="264"/>
      <c r="AN1777" s="264"/>
      <c r="AO1777" s="264"/>
      <c r="AP1777" s="264"/>
      <c r="AQ1777" s="264"/>
      <c r="AR1777" s="264"/>
      <c r="AS1777" s="264"/>
      <c r="AT1777" s="264"/>
      <c r="AU1777" s="264"/>
      <c r="AV1777" s="264"/>
      <c r="AW1777" s="264"/>
      <c r="AX1777" s="264"/>
      <c r="AY1777" s="264"/>
      <c r="AZ1777" s="264"/>
      <c r="BA1777" s="264"/>
      <c r="BB1777" s="264"/>
      <c r="BC1777" s="264"/>
      <c r="BD1777" s="264"/>
      <c r="BE1777" s="264"/>
      <c r="BF1777" s="264"/>
      <c r="BG1777" s="264"/>
      <c r="BH1777" s="264"/>
      <c r="BI1777" s="264"/>
      <c r="BJ1777" s="264"/>
      <c r="BK1777" s="264"/>
      <c r="BL1777" s="264"/>
      <c r="BM1777" s="264"/>
      <c r="BN1777" s="264"/>
      <c r="BO1777" s="264"/>
      <c r="BP1777" s="264"/>
      <c r="BQ1777" s="264"/>
      <c r="BR1777" s="264"/>
      <c r="BS1777" s="264"/>
      <c r="BT1777" s="264"/>
      <c r="BU1777" s="264"/>
      <c r="BV1777" s="485"/>
    </row>
    <row r="1778" spans="1:118" s="425" customFormat="1" x14ac:dyDescent="0.25">
      <c r="A1778" s="432"/>
      <c r="B1778" s="522"/>
      <c r="C1778" s="515"/>
      <c r="D1778" s="515"/>
      <c r="E1778" s="462" t="s">
        <v>21</v>
      </c>
      <c r="F1778" s="1047"/>
      <c r="G1778" s="980"/>
      <c r="H1778" s="598">
        <f>SUM(H1771:H1777)</f>
        <v>0.78900000000000003</v>
      </c>
      <c r="I1778" s="448">
        <f t="shared" ref="I1778:K1778" si="740">SUM(I1771:I1777)</f>
        <v>5.4320000000000004</v>
      </c>
      <c r="J1778" s="448">
        <f t="shared" si="740"/>
        <v>15.894500000000004</v>
      </c>
      <c r="K1778" s="448">
        <f t="shared" si="740"/>
        <v>110.57700000000001</v>
      </c>
      <c r="L1778" s="411"/>
      <c r="M1778" s="430"/>
      <c r="N1778" s="430"/>
      <c r="O1778" s="686"/>
      <c r="P1778" s="15"/>
      <c r="Q1778" s="264"/>
      <c r="R1778" s="264"/>
      <c r="S1778" s="264"/>
      <c r="T1778" s="264"/>
      <c r="U1778" s="264"/>
      <c r="V1778" s="264"/>
      <c r="W1778" s="264"/>
      <c r="X1778" s="264"/>
      <c r="Y1778" s="264"/>
      <c r="Z1778" s="264"/>
      <c r="AA1778" s="264"/>
      <c r="AB1778" s="264"/>
      <c r="AC1778" s="264"/>
      <c r="AD1778" s="264"/>
      <c r="AE1778" s="264"/>
      <c r="AF1778" s="264"/>
      <c r="AG1778" s="264"/>
      <c r="AH1778" s="264"/>
      <c r="AI1778" s="264"/>
      <c r="AJ1778" s="264"/>
      <c r="AK1778" s="264"/>
      <c r="AL1778" s="264"/>
      <c r="AM1778" s="264"/>
      <c r="AN1778" s="264"/>
      <c r="AO1778" s="264"/>
      <c r="AP1778" s="264"/>
      <c r="AQ1778" s="264"/>
      <c r="AR1778" s="264"/>
      <c r="AS1778" s="264"/>
      <c r="AT1778" s="264"/>
      <c r="AU1778" s="264"/>
      <c r="AV1778" s="264"/>
      <c r="AW1778" s="264"/>
      <c r="AX1778" s="264"/>
      <c r="AY1778" s="264"/>
      <c r="AZ1778" s="264"/>
      <c r="BA1778" s="264"/>
      <c r="BB1778" s="264"/>
      <c r="BC1778" s="264"/>
      <c r="BD1778" s="264"/>
      <c r="BE1778" s="264"/>
      <c r="BF1778" s="264"/>
      <c r="BG1778" s="264"/>
      <c r="BH1778" s="264"/>
      <c r="BI1778" s="264"/>
      <c r="BJ1778" s="264"/>
      <c r="BK1778" s="264"/>
      <c r="BL1778" s="264"/>
      <c r="BM1778" s="264"/>
      <c r="BN1778" s="264"/>
      <c r="BO1778" s="264"/>
      <c r="BP1778" s="264"/>
      <c r="BQ1778" s="264"/>
      <c r="BR1778" s="264"/>
      <c r="BS1778" s="264"/>
      <c r="BT1778" s="264"/>
      <c r="BU1778" s="264"/>
      <c r="BV1778" s="485"/>
    </row>
    <row r="1779" spans="1:118" s="425" customFormat="1" x14ac:dyDescent="0.25">
      <c r="A1779" s="438"/>
      <c r="B1779" s="522"/>
      <c r="C1779" s="604" t="s">
        <v>113</v>
      </c>
      <c r="D1779" s="556">
        <v>200</v>
      </c>
      <c r="E1779" s="474" t="s">
        <v>114</v>
      </c>
      <c r="F1779" s="986"/>
      <c r="G1779" s="980">
        <v>200</v>
      </c>
      <c r="H1779" s="471">
        <f>G1779*M1779/100</f>
        <v>5.6</v>
      </c>
      <c r="I1779" s="433">
        <f>G1779*N1779/100</f>
        <v>6.4</v>
      </c>
      <c r="J1779" s="433">
        <f>G1779*O1779/100</f>
        <v>8.1999999999999993</v>
      </c>
      <c r="K1779" s="476">
        <f>G1779*P1779/100</f>
        <v>112</v>
      </c>
      <c r="L1779" s="411"/>
      <c r="M1779" s="430">
        <v>2.8</v>
      </c>
      <c r="N1779" s="430">
        <v>3.2</v>
      </c>
      <c r="O1779" s="686">
        <v>4.0999999999999996</v>
      </c>
      <c r="P1779" s="15">
        <v>56</v>
      </c>
      <c r="Q1779" s="264"/>
      <c r="R1779" s="264"/>
      <c r="S1779" s="264"/>
      <c r="T1779" s="264"/>
      <c r="U1779" s="264"/>
      <c r="V1779" s="264"/>
      <c r="W1779" s="264"/>
      <c r="X1779" s="264"/>
      <c r="Y1779" s="264"/>
      <c r="Z1779" s="264"/>
      <c r="AA1779" s="264"/>
      <c r="AB1779" s="264"/>
      <c r="AC1779" s="264"/>
      <c r="AD1779" s="264"/>
      <c r="AE1779" s="264"/>
      <c r="AF1779" s="264"/>
      <c r="AG1779" s="264"/>
      <c r="AH1779" s="264"/>
      <c r="AI1779" s="264"/>
      <c r="AJ1779" s="264"/>
      <c r="AK1779" s="264"/>
      <c r="AL1779" s="264"/>
      <c r="AM1779" s="264"/>
      <c r="AN1779" s="264"/>
      <c r="AO1779" s="264"/>
      <c r="AP1779" s="264"/>
      <c r="AQ1779" s="264"/>
      <c r="AR1779" s="264"/>
      <c r="AS1779" s="264"/>
      <c r="AT1779" s="264"/>
      <c r="AU1779" s="264"/>
      <c r="AV1779" s="264"/>
      <c r="AW1779" s="264"/>
      <c r="AX1779" s="264"/>
      <c r="AY1779" s="264"/>
      <c r="AZ1779" s="264"/>
      <c r="BA1779" s="264"/>
      <c r="BB1779" s="264"/>
      <c r="BC1779" s="264"/>
      <c r="BD1779" s="264"/>
      <c r="BE1779" s="264"/>
      <c r="BF1779" s="264"/>
      <c r="BG1779" s="264"/>
      <c r="BH1779" s="264"/>
      <c r="BI1779" s="264"/>
      <c r="BJ1779" s="264"/>
      <c r="BK1779" s="264"/>
      <c r="BL1779" s="264"/>
      <c r="BM1779" s="264"/>
      <c r="BN1779" s="264"/>
      <c r="BO1779" s="264"/>
      <c r="BP1779" s="264"/>
      <c r="BQ1779" s="264"/>
      <c r="BR1779" s="264"/>
      <c r="BS1779" s="264"/>
      <c r="BT1779" s="264"/>
      <c r="BU1779" s="264"/>
      <c r="BV1779" s="485"/>
    </row>
    <row r="1780" spans="1:118" s="424" customFormat="1" x14ac:dyDescent="0.25">
      <c r="A1780" s="938"/>
      <c r="B1780" s="1110"/>
      <c r="C1780" s="940"/>
      <c r="D1780" s="940"/>
      <c r="E1780" s="456" t="s">
        <v>125</v>
      </c>
      <c r="F1780" s="1091"/>
      <c r="G1780" s="334"/>
      <c r="H1780" s="632">
        <f>H1763+H1770+H1778+H1779</f>
        <v>18.58005</v>
      </c>
      <c r="I1780" s="457">
        <f t="shared" ref="I1780:K1780" si="741">I1763+I1770+I1778+I1779</f>
        <v>22.632199999999997</v>
      </c>
      <c r="J1780" s="457">
        <f t="shared" si="741"/>
        <v>69.541370000000001</v>
      </c>
      <c r="K1780" s="457">
        <f t="shared" si="741"/>
        <v>533.11879999999996</v>
      </c>
      <c r="M1780" s="942"/>
      <c r="N1780" s="942"/>
      <c r="O1780" s="965"/>
      <c r="P1780" s="266"/>
      <c r="Q1780" s="264"/>
      <c r="R1780" s="264"/>
      <c r="S1780" s="264"/>
      <c r="T1780" s="264"/>
      <c r="U1780" s="264"/>
      <c r="V1780" s="264"/>
      <c r="W1780" s="264"/>
      <c r="X1780" s="264"/>
      <c r="Y1780" s="264"/>
      <c r="Z1780" s="264"/>
      <c r="AA1780" s="264"/>
      <c r="AB1780" s="264"/>
      <c r="AC1780" s="264"/>
      <c r="AD1780" s="264"/>
      <c r="AE1780" s="264"/>
      <c r="AF1780" s="264"/>
      <c r="AG1780" s="264"/>
      <c r="AH1780" s="264"/>
      <c r="AI1780" s="264"/>
      <c r="AJ1780" s="264"/>
      <c r="AK1780" s="264"/>
      <c r="AL1780" s="264"/>
      <c r="AM1780" s="264"/>
      <c r="AN1780" s="264"/>
      <c r="AO1780" s="264"/>
      <c r="AP1780" s="264"/>
      <c r="AQ1780" s="264"/>
      <c r="AR1780" s="264"/>
      <c r="AS1780" s="264"/>
      <c r="AT1780" s="264"/>
      <c r="AU1780" s="264"/>
      <c r="AV1780" s="264"/>
      <c r="AW1780" s="264"/>
      <c r="AX1780" s="264"/>
      <c r="AY1780" s="264"/>
      <c r="AZ1780" s="264"/>
      <c r="BA1780" s="264"/>
      <c r="BB1780" s="264"/>
      <c r="BC1780" s="264"/>
      <c r="BD1780" s="264"/>
      <c r="BE1780" s="264"/>
      <c r="BF1780" s="264"/>
      <c r="BG1780" s="264"/>
      <c r="BH1780" s="264"/>
      <c r="BI1780" s="264"/>
      <c r="BJ1780" s="264"/>
      <c r="BK1780" s="264"/>
      <c r="BL1780" s="264"/>
      <c r="BM1780" s="264"/>
      <c r="BN1780" s="264"/>
      <c r="BO1780" s="264"/>
      <c r="BP1780" s="264"/>
      <c r="BQ1780" s="264"/>
      <c r="BR1780" s="264"/>
      <c r="BS1780" s="264"/>
      <c r="BT1780" s="264"/>
      <c r="BU1780" s="264"/>
      <c r="BV1780" s="950"/>
    </row>
    <row r="1781" spans="1:118" s="420" customFormat="1" x14ac:dyDescent="0.25">
      <c r="A1781" s="1310" t="s">
        <v>797</v>
      </c>
      <c r="B1781" s="1311"/>
      <c r="C1781" s="480"/>
      <c r="D1781" s="481"/>
      <c r="E1781" s="482"/>
      <c r="F1781" s="1084"/>
      <c r="G1781" s="1035"/>
      <c r="H1781" s="926">
        <f>H1700+H1735+H1756+H1780</f>
        <v>73.776089999999996</v>
      </c>
      <c r="I1781" s="483">
        <f t="shared" ref="I1781:K1781" si="742">I1700+I1735+I1756+I1780</f>
        <v>94.832468000000006</v>
      </c>
      <c r="J1781" s="483">
        <f t="shared" si="742"/>
        <v>302.38999899999999</v>
      </c>
      <c r="K1781" s="483">
        <f t="shared" si="742"/>
        <v>2298.5775000000003</v>
      </c>
      <c r="O1781" s="683"/>
      <c r="P1781" s="9"/>
      <c r="Q1781" s="264"/>
      <c r="R1781" s="264"/>
      <c r="S1781" s="264"/>
      <c r="T1781" s="264"/>
      <c r="U1781" s="264"/>
      <c r="V1781" s="264"/>
      <c r="W1781" s="264"/>
      <c r="X1781" s="264"/>
      <c r="Y1781" s="264"/>
      <c r="Z1781" s="264"/>
      <c r="AA1781" s="264"/>
      <c r="AB1781" s="264"/>
      <c r="AC1781" s="264"/>
      <c r="AD1781" s="264"/>
      <c r="AE1781" s="264"/>
      <c r="AF1781" s="264"/>
      <c r="AG1781" s="264"/>
      <c r="AH1781" s="264"/>
      <c r="AI1781" s="264"/>
      <c r="AJ1781" s="264"/>
      <c r="AK1781" s="264"/>
      <c r="AL1781" s="264"/>
      <c r="AM1781" s="264"/>
      <c r="AN1781" s="264"/>
      <c r="AO1781" s="264"/>
      <c r="AP1781" s="264"/>
      <c r="AQ1781" s="264"/>
      <c r="AR1781" s="264"/>
      <c r="AS1781" s="264"/>
      <c r="AT1781" s="264"/>
      <c r="AU1781" s="264"/>
      <c r="AV1781" s="264"/>
      <c r="AW1781" s="264"/>
      <c r="AX1781" s="264"/>
      <c r="AY1781" s="264"/>
      <c r="AZ1781" s="264"/>
      <c r="BA1781" s="264"/>
      <c r="BB1781" s="264"/>
      <c r="BC1781" s="264"/>
      <c r="BD1781" s="264"/>
      <c r="BE1781" s="264"/>
      <c r="BF1781" s="264"/>
      <c r="BG1781" s="264"/>
      <c r="BH1781" s="264"/>
      <c r="BI1781" s="264"/>
      <c r="BJ1781" s="264"/>
      <c r="BK1781" s="264"/>
      <c r="BL1781" s="264"/>
      <c r="BM1781" s="264"/>
      <c r="BN1781" s="264"/>
      <c r="BO1781" s="264"/>
      <c r="BP1781" s="264"/>
      <c r="BQ1781" s="264"/>
      <c r="BR1781" s="264"/>
      <c r="BS1781" s="264"/>
      <c r="BT1781" s="264"/>
      <c r="BU1781" s="264"/>
      <c r="BV1781" s="949"/>
    </row>
    <row r="1782" spans="1:118" s="420" customFormat="1" x14ac:dyDescent="0.25">
      <c r="A1782" s="415" t="s">
        <v>798</v>
      </c>
      <c r="B1782" s="416"/>
      <c r="C1782" s="416"/>
      <c r="D1782" s="417"/>
      <c r="E1782" s="417"/>
      <c r="F1782" s="1081"/>
      <c r="G1782" s="5"/>
      <c r="H1782" s="924"/>
      <c r="I1782" s="416"/>
      <c r="J1782" s="416"/>
      <c r="K1782" s="418"/>
      <c r="L1782" s="480"/>
      <c r="M1782" s="419"/>
      <c r="N1782" s="419"/>
      <c r="O1782" s="970"/>
      <c r="P1782" s="9"/>
      <c r="Q1782" s="264"/>
      <c r="R1782" s="264"/>
      <c r="S1782" s="264"/>
      <c r="T1782" s="264"/>
      <c r="U1782" s="264"/>
      <c r="V1782" s="264"/>
      <c r="W1782" s="264"/>
      <c r="X1782" s="264"/>
      <c r="Y1782" s="264"/>
      <c r="Z1782" s="264"/>
      <c r="AA1782" s="264"/>
      <c r="AB1782" s="264"/>
      <c r="AC1782" s="264"/>
      <c r="AD1782" s="264"/>
      <c r="AE1782" s="264"/>
      <c r="AF1782" s="264"/>
      <c r="AG1782" s="264"/>
      <c r="AH1782" s="264"/>
      <c r="AI1782" s="264"/>
      <c r="AJ1782" s="264"/>
      <c r="AK1782" s="264"/>
      <c r="AL1782" s="264"/>
      <c r="AM1782" s="264"/>
      <c r="AN1782" s="264"/>
      <c r="AO1782" s="264"/>
      <c r="AP1782" s="264"/>
      <c r="AQ1782" s="264"/>
      <c r="AR1782" s="264"/>
      <c r="AS1782" s="264"/>
      <c r="AT1782" s="264"/>
      <c r="AU1782" s="264"/>
      <c r="AV1782" s="264"/>
      <c r="AW1782" s="264"/>
      <c r="AX1782" s="264"/>
      <c r="AY1782" s="264"/>
      <c r="AZ1782" s="264"/>
      <c r="BA1782" s="264"/>
      <c r="BB1782" s="264"/>
      <c r="BC1782" s="264"/>
      <c r="BD1782" s="264"/>
      <c r="BE1782" s="264"/>
      <c r="BF1782" s="264"/>
      <c r="BG1782" s="264"/>
      <c r="BH1782" s="264"/>
      <c r="BI1782" s="264"/>
      <c r="BJ1782" s="264"/>
      <c r="BK1782" s="264"/>
      <c r="BL1782" s="264"/>
      <c r="BM1782" s="264"/>
      <c r="BN1782" s="264"/>
      <c r="BO1782" s="264"/>
      <c r="BP1782" s="264"/>
      <c r="BQ1782" s="264"/>
      <c r="BR1782" s="264"/>
      <c r="BS1782" s="264"/>
      <c r="BT1782" s="264"/>
      <c r="BU1782" s="264"/>
      <c r="BV1782" s="949"/>
    </row>
    <row r="1783" spans="1:118" s="424" customFormat="1" x14ac:dyDescent="0.25">
      <c r="A1783" s="1307" t="s">
        <v>22</v>
      </c>
      <c r="B1783" s="1307"/>
      <c r="C1783" s="421"/>
      <c r="D1783" s="422"/>
      <c r="E1783" s="862"/>
      <c r="F1783" s="1086"/>
      <c r="G1783" s="728"/>
      <c r="H1783" s="925"/>
      <c r="I1783" s="421"/>
      <c r="J1783" s="421"/>
      <c r="K1783" s="423"/>
      <c r="L1783" s="411"/>
      <c r="O1783" s="684"/>
      <c r="P1783" s="27"/>
      <c r="Q1783" s="264"/>
      <c r="R1783" s="264"/>
      <c r="S1783" s="264"/>
      <c r="T1783" s="264"/>
      <c r="U1783" s="264"/>
      <c r="V1783" s="264"/>
      <c r="W1783" s="264"/>
      <c r="X1783" s="264"/>
      <c r="Y1783" s="264"/>
      <c r="Z1783" s="264"/>
      <c r="AA1783" s="264"/>
      <c r="AB1783" s="264"/>
      <c r="AC1783" s="264"/>
      <c r="AD1783" s="264"/>
      <c r="AE1783" s="264"/>
      <c r="AF1783" s="264"/>
      <c r="AG1783" s="264"/>
      <c r="AH1783" s="264"/>
      <c r="AI1783" s="264"/>
      <c r="AJ1783" s="264"/>
      <c r="AK1783" s="264"/>
      <c r="AL1783" s="264"/>
      <c r="AM1783" s="264"/>
      <c r="AN1783" s="264"/>
      <c r="AO1783" s="264"/>
      <c r="AP1783" s="264"/>
      <c r="AQ1783" s="264"/>
      <c r="AR1783" s="264"/>
      <c r="AS1783" s="264"/>
      <c r="AT1783" s="264"/>
      <c r="AU1783" s="264"/>
      <c r="AV1783" s="264"/>
      <c r="AW1783" s="264"/>
      <c r="AX1783" s="264"/>
      <c r="AY1783" s="264"/>
      <c r="AZ1783" s="264"/>
      <c r="BA1783" s="264"/>
      <c r="BB1783" s="264"/>
      <c r="BC1783" s="264"/>
      <c r="BD1783" s="264"/>
      <c r="BE1783" s="264"/>
      <c r="BF1783" s="264"/>
      <c r="BG1783" s="264"/>
      <c r="BH1783" s="264"/>
      <c r="BI1783" s="264"/>
      <c r="BJ1783" s="264"/>
      <c r="BK1783" s="264"/>
      <c r="BL1783" s="264"/>
      <c r="BM1783" s="264"/>
      <c r="BN1783" s="264"/>
      <c r="BO1783" s="264"/>
      <c r="BP1783" s="264"/>
      <c r="BQ1783" s="264"/>
      <c r="BR1783" s="264"/>
      <c r="BS1783" s="264"/>
      <c r="BT1783" s="264"/>
      <c r="BU1783" s="264"/>
      <c r="BV1783" s="950"/>
    </row>
    <row r="1784" spans="1:118" s="425" customFormat="1" ht="15" customHeight="1" x14ac:dyDescent="0.25">
      <c r="B1784" s="426" t="s">
        <v>803</v>
      </c>
      <c r="C1784" s="1308" t="s">
        <v>801</v>
      </c>
      <c r="D1784" s="436" t="s">
        <v>804</v>
      </c>
      <c r="E1784" s="463" t="s">
        <v>446</v>
      </c>
      <c r="F1784" s="730"/>
      <c r="G1784" s="736">
        <v>48</v>
      </c>
      <c r="H1784" s="459">
        <f t="shared" ref="H1784:H1789" si="743">G1784*M1784/100</f>
        <v>3.36</v>
      </c>
      <c r="I1784" s="428">
        <f t="shared" ref="I1784:I1789" si="744">G1784*N1784/100</f>
        <v>0.67199999999999993</v>
      </c>
      <c r="J1784" s="428">
        <f t="shared" ref="J1784:J1789" si="745">G1784*O1784/100</f>
        <v>38.303999999999995</v>
      </c>
      <c r="K1784" s="428">
        <f t="shared" ref="K1784:K1789" si="746">G1784*P1784/100</f>
        <v>172.8</v>
      </c>
      <c r="L1784" s="880"/>
      <c r="M1784" s="512">
        <v>7</v>
      </c>
      <c r="N1784" s="512">
        <v>1.4</v>
      </c>
      <c r="O1784" s="864">
        <v>79.8</v>
      </c>
      <c r="P1784" s="138">
        <v>360</v>
      </c>
      <c r="Q1784" s="264"/>
      <c r="R1784" s="264"/>
      <c r="S1784" s="264"/>
      <c r="T1784" s="264"/>
      <c r="U1784" s="264"/>
      <c r="V1784" s="264"/>
      <c r="W1784" s="264"/>
      <c r="X1784" s="264"/>
      <c r="Y1784" s="264"/>
      <c r="Z1784" s="264"/>
      <c r="AA1784" s="264"/>
      <c r="AB1784" s="264"/>
      <c r="AC1784" s="264"/>
      <c r="AD1784" s="264"/>
      <c r="AE1784" s="264"/>
      <c r="AF1784" s="264"/>
      <c r="AG1784" s="264"/>
      <c r="AH1784" s="264"/>
      <c r="AI1784" s="264"/>
      <c r="AJ1784" s="264"/>
      <c r="AK1784" s="264"/>
      <c r="AL1784" s="264"/>
      <c r="AM1784" s="264"/>
      <c r="AN1784" s="264"/>
      <c r="AO1784" s="264"/>
      <c r="AP1784" s="264"/>
      <c r="AQ1784" s="264"/>
      <c r="AR1784" s="264"/>
      <c r="AS1784" s="264"/>
      <c r="AT1784" s="264"/>
      <c r="AU1784" s="264"/>
      <c r="AV1784" s="264"/>
      <c r="AW1784" s="264"/>
      <c r="AX1784" s="264"/>
      <c r="AY1784" s="264"/>
      <c r="AZ1784" s="264"/>
      <c r="BA1784" s="264"/>
      <c r="BB1784" s="264"/>
      <c r="BC1784" s="264"/>
      <c r="BD1784" s="264"/>
      <c r="BE1784" s="264"/>
      <c r="BF1784" s="264"/>
      <c r="BG1784" s="264"/>
      <c r="BH1784" s="264"/>
      <c r="BI1784" s="264"/>
      <c r="BJ1784" s="264"/>
      <c r="BK1784" s="264"/>
      <c r="BL1784" s="264"/>
      <c r="BM1784" s="264"/>
      <c r="BN1784" s="264"/>
      <c r="BO1784" s="264"/>
      <c r="BP1784" s="264"/>
      <c r="BQ1784" s="264"/>
      <c r="BR1784" s="264"/>
      <c r="BS1784" s="264"/>
      <c r="BT1784" s="264"/>
      <c r="BU1784" s="264"/>
      <c r="BV1784" s="485"/>
    </row>
    <row r="1785" spans="1:118" s="425" customFormat="1" ht="15.75" x14ac:dyDescent="0.25">
      <c r="B1785" s="426"/>
      <c r="C1785" s="1253"/>
      <c r="D1785" s="436"/>
      <c r="E1785" s="463" t="s">
        <v>18</v>
      </c>
      <c r="F1785" s="730"/>
      <c r="G1785" s="736">
        <v>76</v>
      </c>
      <c r="H1785" s="459">
        <f t="shared" si="743"/>
        <v>0</v>
      </c>
      <c r="I1785" s="428">
        <f t="shared" si="744"/>
        <v>0</v>
      </c>
      <c r="J1785" s="428">
        <f t="shared" si="745"/>
        <v>0</v>
      </c>
      <c r="K1785" s="428">
        <f t="shared" si="746"/>
        <v>0</v>
      </c>
      <c r="L1785" s="411"/>
      <c r="M1785" s="430"/>
      <c r="N1785" s="430"/>
      <c r="O1785" s="686"/>
      <c r="P1785" s="15"/>
      <c r="Q1785" s="264"/>
      <c r="R1785" s="264"/>
      <c r="S1785" s="264"/>
      <c r="T1785" s="264"/>
      <c r="U1785" s="264"/>
      <c r="V1785" s="264"/>
      <c r="W1785" s="264"/>
      <c r="X1785" s="264"/>
      <c r="Y1785" s="264"/>
      <c r="Z1785" s="264"/>
      <c r="AA1785" s="264"/>
      <c r="AB1785" s="264"/>
      <c r="AC1785" s="264"/>
      <c r="AD1785" s="264"/>
      <c r="AE1785" s="264"/>
      <c r="AF1785" s="264"/>
      <c r="AG1785" s="264"/>
      <c r="AH1785" s="264"/>
      <c r="AI1785" s="264"/>
      <c r="AJ1785" s="264"/>
      <c r="AK1785" s="264"/>
      <c r="AL1785" s="264"/>
      <c r="AM1785" s="264"/>
      <c r="AN1785" s="264"/>
      <c r="AO1785" s="264"/>
      <c r="AP1785" s="264"/>
      <c r="AQ1785" s="264"/>
      <c r="AR1785" s="264"/>
      <c r="AS1785" s="264"/>
      <c r="AT1785" s="264"/>
      <c r="AU1785" s="264"/>
      <c r="AV1785" s="264"/>
      <c r="AW1785" s="264"/>
      <c r="AX1785" s="264"/>
      <c r="AY1785" s="264"/>
      <c r="AZ1785" s="264"/>
      <c r="BA1785" s="264"/>
      <c r="BB1785" s="264"/>
      <c r="BC1785" s="264"/>
      <c r="BD1785" s="264"/>
      <c r="BE1785" s="264"/>
      <c r="BF1785" s="264"/>
      <c r="BG1785" s="264"/>
      <c r="BH1785" s="264"/>
      <c r="BI1785" s="264"/>
      <c r="BJ1785" s="264"/>
      <c r="BK1785" s="264"/>
      <c r="BL1785" s="264"/>
      <c r="BM1785" s="264"/>
      <c r="BN1785" s="264"/>
      <c r="BO1785" s="264"/>
      <c r="BP1785" s="264"/>
      <c r="BQ1785" s="264"/>
      <c r="BR1785" s="264"/>
      <c r="BS1785" s="264"/>
      <c r="BT1785" s="264"/>
      <c r="BU1785" s="264"/>
      <c r="BV1785" s="485"/>
    </row>
    <row r="1786" spans="1:118" s="425" customFormat="1" ht="15.75" x14ac:dyDescent="0.25">
      <c r="B1786" s="426"/>
      <c r="C1786" s="1253"/>
      <c r="D1786" s="436"/>
      <c r="E1786" s="463" t="s">
        <v>17</v>
      </c>
      <c r="F1786" s="730"/>
      <c r="G1786" s="736">
        <v>76</v>
      </c>
      <c r="H1786" s="459">
        <f t="shared" si="743"/>
        <v>2.1279999999999997</v>
      </c>
      <c r="I1786" s="428">
        <f t="shared" si="744"/>
        <v>1.9</v>
      </c>
      <c r="J1786" s="428">
        <f t="shared" si="745"/>
        <v>3.5720000000000001</v>
      </c>
      <c r="K1786" s="429">
        <f t="shared" si="746"/>
        <v>39.520000000000003</v>
      </c>
      <c r="L1786" s="411"/>
      <c r="M1786" s="430">
        <v>2.8</v>
      </c>
      <c r="N1786" s="430">
        <v>2.5</v>
      </c>
      <c r="O1786" s="686">
        <v>4.7</v>
      </c>
      <c r="P1786" s="20">
        <v>52</v>
      </c>
      <c r="Q1786" s="264"/>
      <c r="R1786" s="264"/>
      <c r="S1786" s="264"/>
      <c r="T1786" s="264"/>
      <c r="U1786" s="264"/>
      <c r="V1786" s="264"/>
      <c r="W1786" s="264"/>
      <c r="X1786" s="264"/>
      <c r="Y1786" s="264"/>
      <c r="Z1786" s="264"/>
      <c r="AA1786" s="264"/>
      <c r="AB1786" s="264"/>
      <c r="AC1786" s="264"/>
      <c r="AD1786" s="264"/>
      <c r="AE1786" s="264"/>
      <c r="AF1786" s="264"/>
      <c r="AG1786" s="264"/>
      <c r="AH1786" s="264"/>
      <c r="AI1786" s="264"/>
      <c r="AJ1786" s="264"/>
      <c r="AK1786" s="264"/>
      <c r="AL1786" s="264"/>
      <c r="AM1786" s="264"/>
      <c r="AN1786" s="264"/>
      <c r="AO1786" s="264"/>
      <c r="AP1786" s="264"/>
      <c r="AQ1786" s="264"/>
      <c r="AR1786" s="264"/>
      <c r="AS1786" s="264"/>
      <c r="AT1786" s="264"/>
      <c r="AU1786" s="264"/>
      <c r="AV1786" s="264"/>
      <c r="AW1786" s="264"/>
      <c r="AX1786" s="264"/>
      <c r="AY1786" s="264"/>
      <c r="AZ1786" s="264"/>
      <c r="BA1786" s="264"/>
      <c r="BB1786" s="264"/>
      <c r="BC1786" s="264"/>
      <c r="BD1786" s="264"/>
      <c r="BE1786" s="264"/>
      <c r="BF1786" s="264"/>
      <c r="BG1786" s="264"/>
      <c r="BH1786" s="264"/>
      <c r="BI1786" s="264"/>
      <c r="BJ1786" s="264"/>
      <c r="BK1786" s="264"/>
      <c r="BL1786" s="264"/>
      <c r="BM1786" s="264"/>
      <c r="BN1786" s="264"/>
      <c r="BO1786" s="264"/>
      <c r="BP1786" s="264"/>
      <c r="BQ1786" s="264"/>
      <c r="BR1786" s="264"/>
      <c r="BS1786" s="264"/>
      <c r="BT1786" s="264"/>
      <c r="BU1786" s="264"/>
      <c r="BV1786" s="485"/>
    </row>
    <row r="1787" spans="1:118" s="425" customFormat="1" ht="15.75" x14ac:dyDescent="0.25">
      <c r="B1787" s="426"/>
      <c r="C1787" s="1297"/>
      <c r="D1787" s="436"/>
      <c r="E1787" s="463" t="s">
        <v>80</v>
      </c>
      <c r="F1787" s="730"/>
      <c r="G1787" s="736">
        <v>0.5</v>
      </c>
      <c r="H1787" s="459">
        <f t="shared" si="743"/>
        <v>0</v>
      </c>
      <c r="I1787" s="428">
        <f t="shared" si="744"/>
        <v>0</v>
      </c>
      <c r="J1787" s="428">
        <f t="shared" si="745"/>
        <v>0</v>
      </c>
      <c r="K1787" s="428">
        <f t="shared" si="746"/>
        <v>0</v>
      </c>
      <c r="L1787" s="411"/>
      <c r="M1787" s="430"/>
      <c r="N1787" s="430"/>
      <c r="O1787" s="686"/>
      <c r="P1787" s="15"/>
      <c r="Q1787" s="264"/>
      <c r="R1787" s="264"/>
      <c r="S1787" s="264"/>
      <c r="T1787" s="264"/>
      <c r="U1787" s="264"/>
      <c r="V1787" s="264"/>
      <c r="W1787" s="264"/>
      <c r="X1787" s="264"/>
      <c r="Y1787" s="264"/>
      <c r="Z1787" s="264"/>
      <c r="AA1787" s="264"/>
      <c r="AB1787" s="264"/>
      <c r="AC1787" s="264"/>
      <c r="AD1787" s="264"/>
      <c r="AE1787" s="264"/>
      <c r="AF1787" s="264"/>
      <c r="AG1787" s="264"/>
      <c r="AH1787" s="264"/>
      <c r="AI1787" s="264"/>
      <c r="AJ1787" s="264"/>
      <c r="AK1787" s="264"/>
      <c r="AL1787" s="264"/>
      <c r="AM1787" s="264"/>
      <c r="AN1787" s="264"/>
      <c r="AO1787" s="264"/>
      <c r="AP1787" s="264"/>
      <c r="AQ1787" s="264"/>
      <c r="AR1787" s="264"/>
      <c r="AS1787" s="264"/>
      <c r="AT1787" s="264"/>
      <c r="AU1787" s="264"/>
      <c r="AV1787" s="264"/>
      <c r="AW1787" s="264"/>
      <c r="AX1787" s="264"/>
      <c r="AY1787" s="264"/>
      <c r="AZ1787" s="264"/>
      <c r="BA1787" s="264"/>
      <c r="BB1787" s="264"/>
      <c r="BC1787" s="264"/>
      <c r="BD1787" s="264"/>
      <c r="BE1787" s="264"/>
      <c r="BF1787" s="264"/>
      <c r="BG1787" s="264"/>
      <c r="BH1787" s="264"/>
      <c r="BI1787" s="264"/>
      <c r="BJ1787" s="264"/>
      <c r="BK1787" s="264"/>
      <c r="BL1787" s="264"/>
      <c r="BM1787" s="264"/>
      <c r="BN1787" s="264"/>
      <c r="BO1787" s="264"/>
      <c r="BP1787" s="264"/>
      <c r="BQ1787" s="264"/>
      <c r="BR1787" s="264"/>
      <c r="BS1787" s="264"/>
      <c r="BT1787" s="264"/>
      <c r="BU1787" s="264"/>
      <c r="BV1787" s="485"/>
    </row>
    <row r="1788" spans="1:118" s="425" customFormat="1" ht="15.75" x14ac:dyDescent="0.25">
      <c r="B1788" s="426"/>
      <c r="C1788" s="605"/>
      <c r="D1788" s="436"/>
      <c r="E1788" s="618" t="s">
        <v>20</v>
      </c>
      <c r="F1788" s="1072"/>
      <c r="G1788" s="736">
        <v>2.5</v>
      </c>
      <c r="H1788" s="459">
        <f t="shared" si="743"/>
        <v>1.2500000000000001E-2</v>
      </c>
      <c r="I1788" s="428">
        <f t="shared" si="744"/>
        <v>2.0625</v>
      </c>
      <c r="J1788" s="428">
        <f t="shared" si="745"/>
        <v>1.4999999999999999E-2</v>
      </c>
      <c r="K1788" s="429">
        <f t="shared" si="746"/>
        <v>18.350000000000001</v>
      </c>
      <c r="L1788" s="411"/>
      <c r="M1788" s="430">
        <v>0.5</v>
      </c>
      <c r="N1788" s="430">
        <v>82.5</v>
      </c>
      <c r="O1788" s="686">
        <v>0.6</v>
      </c>
      <c r="P1788" s="20">
        <v>734</v>
      </c>
      <c r="Q1788" s="264"/>
      <c r="R1788" s="264"/>
      <c r="S1788" s="264"/>
      <c r="T1788" s="264"/>
      <c r="U1788" s="264"/>
      <c r="V1788" s="264"/>
      <c r="W1788" s="264"/>
      <c r="X1788" s="264"/>
      <c r="Y1788" s="264"/>
      <c r="Z1788" s="264"/>
      <c r="AA1788" s="264"/>
      <c r="AB1788" s="264"/>
      <c r="AC1788" s="264"/>
      <c r="AD1788" s="264"/>
      <c r="AE1788" s="264"/>
      <c r="AF1788" s="264"/>
      <c r="AG1788" s="264"/>
      <c r="AH1788" s="264"/>
      <c r="AI1788" s="264"/>
      <c r="AJ1788" s="264"/>
      <c r="AK1788" s="264"/>
      <c r="AL1788" s="264"/>
      <c r="AM1788" s="264"/>
      <c r="AN1788" s="264"/>
      <c r="AO1788" s="264"/>
      <c r="AP1788" s="264"/>
      <c r="AQ1788" s="264"/>
      <c r="AR1788" s="264"/>
      <c r="AS1788" s="264"/>
      <c r="AT1788" s="264"/>
      <c r="AU1788" s="264"/>
      <c r="AV1788" s="264"/>
      <c r="AW1788" s="264"/>
      <c r="AX1788" s="264"/>
      <c r="AY1788" s="264"/>
      <c r="AZ1788" s="264"/>
      <c r="BA1788" s="264"/>
      <c r="BB1788" s="264"/>
      <c r="BC1788" s="264"/>
      <c r="BD1788" s="264"/>
      <c r="BE1788" s="264"/>
      <c r="BF1788" s="264"/>
      <c r="BG1788" s="264"/>
      <c r="BH1788" s="264"/>
      <c r="BI1788" s="264"/>
      <c r="BJ1788" s="264"/>
      <c r="BK1788" s="264"/>
      <c r="BL1788" s="264"/>
      <c r="BM1788" s="264"/>
      <c r="BN1788" s="264"/>
      <c r="BO1788" s="264"/>
      <c r="BP1788" s="264"/>
      <c r="BQ1788" s="264"/>
      <c r="BR1788" s="264"/>
      <c r="BS1788" s="264"/>
      <c r="BT1788" s="264"/>
      <c r="BU1788" s="264"/>
      <c r="BV1788" s="485"/>
    </row>
    <row r="1789" spans="1:118" s="425" customFormat="1" ht="15.75" x14ac:dyDescent="0.25">
      <c r="B1789" s="426"/>
      <c r="C1789" s="432"/>
      <c r="D1789" s="436"/>
      <c r="E1789" s="463" t="s">
        <v>802</v>
      </c>
      <c r="F1789" s="730"/>
      <c r="G1789" s="736">
        <v>20</v>
      </c>
      <c r="H1789" s="459">
        <f t="shared" si="743"/>
        <v>0.52</v>
      </c>
      <c r="I1789" s="428">
        <f t="shared" si="744"/>
        <v>5</v>
      </c>
      <c r="J1789" s="428">
        <f t="shared" si="745"/>
        <v>0.54</v>
      </c>
      <c r="K1789" s="428">
        <f t="shared" si="746"/>
        <v>49.6</v>
      </c>
      <c r="L1789" s="411"/>
      <c r="M1789" s="430">
        <v>2.6</v>
      </c>
      <c r="N1789" s="430">
        <v>25</v>
      </c>
      <c r="O1789" s="686">
        <v>2.7</v>
      </c>
      <c r="P1789" s="15">
        <v>248</v>
      </c>
      <c r="Q1789" s="264"/>
      <c r="R1789" s="264"/>
      <c r="S1789" s="264"/>
      <c r="T1789" s="264"/>
      <c r="U1789" s="264"/>
      <c r="V1789" s="264"/>
      <c r="W1789" s="264"/>
      <c r="X1789" s="264"/>
      <c r="Y1789" s="264"/>
      <c r="Z1789" s="264"/>
      <c r="AA1789" s="264"/>
      <c r="AB1789" s="264"/>
      <c r="AC1789" s="264"/>
      <c r="AD1789" s="264"/>
      <c r="AE1789" s="264"/>
      <c r="AF1789" s="264"/>
      <c r="AG1789" s="264"/>
      <c r="AH1789" s="264"/>
      <c r="AI1789" s="264"/>
      <c r="AJ1789" s="264"/>
      <c r="AK1789" s="264"/>
      <c r="AL1789" s="264"/>
      <c r="AM1789" s="264"/>
      <c r="AN1789" s="264"/>
      <c r="AO1789" s="264"/>
      <c r="AP1789" s="264"/>
      <c r="AQ1789" s="264"/>
      <c r="AR1789" s="264"/>
      <c r="AS1789" s="264"/>
      <c r="AT1789" s="264"/>
      <c r="AU1789" s="264"/>
      <c r="AV1789" s="264"/>
      <c r="AW1789" s="264"/>
      <c r="AX1789" s="264"/>
      <c r="AY1789" s="264"/>
      <c r="AZ1789" s="264"/>
      <c r="BA1789" s="264"/>
      <c r="BB1789" s="264"/>
      <c r="BC1789" s="264"/>
      <c r="BD1789" s="264"/>
      <c r="BE1789" s="264"/>
      <c r="BF1789" s="264"/>
      <c r="BG1789" s="264"/>
      <c r="BH1789" s="264"/>
      <c r="BI1789" s="264"/>
      <c r="BJ1789" s="264"/>
      <c r="BK1789" s="264"/>
      <c r="BL1789" s="264"/>
      <c r="BM1789" s="264"/>
      <c r="BN1789" s="264"/>
      <c r="BO1789" s="264"/>
      <c r="BP1789" s="264"/>
      <c r="BQ1789" s="264"/>
      <c r="BR1789" s="264"/>
      <c r="BS1789" s="264"/>
      <c r="BT1789" s="264"/>
      <c r="BU1789" s="264"/>
      <c r="BV1789" s="485"/>
    </row>
    <row r="1790" spans="1:118" s="425" customFormat="1" x14ac:dyDescent="0.25">
      <c r="B1790" s="426"/>
      <c r="C1790" s="432"/>
      <c r="D1790" s="426"/>
      <c r="E1790" s="458" t="s">
        <v>21</v>
      </c>
      <c r="F1790" s="1034"/>
      <c r="G1790" s="980"/>
      <c r="H1790" s="471">
        <f>SUM(H1784:H1789)</f>
        <v>6.0205000000000002</v>
      </c>
      <c r="I1790" s="433">
        <f t="shared" ref="I1790:K1790" si="747">SUM(I1784:I1789)</f>
        <v>9.6344999999999992</v>
      </c>
      <c r="J1790" s="433">
        <f t="shared" si="747"/>
        <v>42.430999999999997</v>
      </c>
      <c r="K1790" s="433">
        <f t="shared" si="747"/>
        <v>280.27000000000004</v>
      </c>
      <c r="L1790" s="411"/>
      <c r="O1790" s="464"/>
      <c r="P1790" s="18"/>
      <c r="Q1790" s="264"/>
      <c r="R1790" s="264"/>
      <c r="S1790" s="264"/>
      <c r="T1790" s="264"/>
      <c r="U1790" s="264"/>
      <c r="V1790" s="264"/>
      <c r="W1790" s="264"/>
      <c r="X1790" s="264"/>
      <c r="Y1790" s="264"/>
      <c r="Z1790" s="264"/>
      <c r="AA1790" s="264"/>
      <c r="AB1790" s="264"/>
      <c r="AC1790" s="264"/>
      <c r="AD1790" s="264"/>
      <c r="AE1790" s="264"/>
      <c r="AF1790" s="264"/>
      <c r="AG1790" s="264"/>
      <c r="AH1790" s="264"/>
      <c r="AI1790" s="264"/>
      <c r="AJ1790" s="264"/>
      <c r="AK1790" s="264"/>
      <c r="AL1790" s="264"/>
      <c r="AM1790" s="264"/>
      <c r="AN1790" s="264"/>
      <c r="AO1790" s="264"/>
      <c r="AP1790" s="264"/>
      <c r="AQ1790" s="264"/>
      <c r="AR1790" s="264"/>
      <c r="AS1790" s="264"/>
      <c r="AT1790" s="264"/>
      <c r="AU1790" s="264"/>
      <c r="AV1790" s="264"/>
      <c r="AW1790" s="264"/>
      <c r="AX1790" s="264"/>
      <c r="AY1790" s="264"/>
      <c r="AZ1790" s="264"/>
      <c r="BA1790" s="264"/>
      <c r="BB1790" s="264"/>
      <c r="BC1790" s="264"/>
      <c r="BD1790" s="264"/>
      <c r="BE1790" s="264"/>
      <c r="BF1790" s="264"/>
      <c r="BG1790" s="264"/>
      <c r="BH1790" s="264"/>
      <c r="BI1790" s="264"/>
      <c r="BJ1790" s="264"/>
      <c r="BK1790" s="264"/>
      <c r="BL1790" s="264"/>
      <c r="BM1790" s="264"/>
      <c r="BN1790" s="264"/>
      <c r="BO1790" s="264"/>
      <c r="BP1790" s="264"/>
      <c r="BQ1790" s="264"/>
      <c r="BR1790" s="264"/>
      <c r="BS1790" s="264"/>
      <c r="BT1790" s="264"/>
      <c r="BU1790" s="264"/>
      <c r="BV1790" s="485"/>
    </row>
    <row r="1791" spans="1:118" s="425" customFormat="1" ht="15.75" x14ac:dyDescent="0.25">
      <c r="B1791" s="426" t="s">
        <v>563</v>
      </c>
      <c r="C1791" s="1315" t="s">
        <v>331</v>
      </c>
      <c r="D1791" s="436">
        <v>100</v>
      </c>
      <c r="E1791" s="463" t="s">
        <v>332</v>
      </c>
      <c r="F1791" s="730">
        <f>G1791*100/80</f>
        <v>98.75</v>
      </c>
      <c r="G1791" s="731">
        <v>79</v>
      </c>
      <c r="H1791" s="459">
        <f>G1791*M1791/100</f>
        <v>1.3429999999999997</v>
      </c>
      <c r="I1791" s="428">
        <f>G1791*N1791/100</f>
        <v>7.9000000000000001E-2</v>
      </c>
      <c r="J1791" s="428">
        <f>G1791*O1791/100</f>
        <v>4.8979999999999997</v>
      </c>
      <c r="K1791" s="429">
        <f>G1791*P1791/100</f>
        <v>19.75</v>
      </c>
      <c r="L1791" s="411"/>
      <c r="M1791" s="430">
        <v>1.7</v>
      </c>
      <c r="N1791" s="430">
        <v>0.1</v>
      </c>
      <c r="O1791" s="686">
        <v>6.2</v>
      </c>
      <c r="P1791" s="20">
        <v>25</v>
      </c>
      <c r="Q1791" s="264"/>
      <c r="R1791" s="264"/>
      <c r="S1791" s="264"/>
      <c r="T1791" s="264"/>
      <c r="U1791" s="264"/>
      <c r="V1791" s="264"/>
      <c r="W1791" s="264"/>
      <c r="X1791" s="264"/>
      <c r="Y1791" s="264"/>
      <c r="Z1791" s="264"/>
      <c r="AA1791" s="264"/>
      <c r="AB1791" s="264"/>
      <c r="AC1791" s="264"/>
      <c r="AD1791" s="264"/>
      <c r="AE1791" s="264"/>
      <c r="AF1791" s="264"/>
      <c r="AG1791" s="264"/>
      <c r="AH1791" s="264"/>
      <c r="AI1791" s="264"/>
      <c r="AJ1791" s="264"/>
      <c r="AK1791" s="264"/>
      <c r="AL1791" s="264"/>
      <c r="AM1791" s="264"/>
      <c r="AN1791" s="264"/>
      <c r="AO1791" s="264"/>
      <c r="AP1791" s="264"/>
      <c r="AQ1791" s="264"/>
      <c r="AR1791" s="264"/>
      <c r="AS1791" s="264"/>
      <c r="AT1791" s="264"/>
      <c r="AU1791" s="264"/>
      <c r="AV1791" s="264"/>
      <c r="AW1791" s="264"/>
      <c r="AX1791" s="264"/>
      <c r="AY1791" s="264"/>
      <c r="AZ1791" s="264"/>
      <c r="BA1791" s="264"/>
      <c r="BB1791" s="264"/>
      <c r="BC1791" s="264"/>
      <c r="BD1791" s="264"/>
      <c r="BE1791" s="264"/>
      <c r="BF1791" s="264"/>
      <c r="BG1791" s="264"/>
      <c r="BH1791" s="264"/>
      <c r="BI1791" s="264"/>
      <c r="BJ1791" s="264"/>
      <c r="BK1791" s="264"/>
      <c r="BL1791" s="264"/>
      <c r="BM1791" s="264"/>
      <c r="BN1791" s="264"/>
      <c r="BO1791" s="264"/>
      <c r="BP1791" s="264"/>
      <c r="BQ1791" s="264"/>
      <c r="BR1791" s="264"/>
      <c r="BS1791" s="264"/>
      <c r="BT1791" s="264"/>
      <c r="BU1791" s="264"/>
      <c r="BV1791" s="568"/>
      <c r="BW1791" s="494"/>
      <c r="BX1791" s="494"/>
      <c r="BY1791" s="494"/>
      <c r="BZ1791" s="494"/>
      <c r="CA1791" s="494"/>
      <c r="CB1791" s="494"/>
      <c r="CC1791" s="494"/>
      <c r="CD1791" s="494"/>
      <c r="CE1791" s="494"/>
      <c r="CF1791" s="494"/>
      <c r="CG1791" s="494"/>
      <c r="CH1791" s="494"/>
      <c r="CI1791" s="494"/>
      <c r="CJ1791" s="494"/>
      <c r="CK1791" s="494"/>
      <c r="CL1791" s="494"/>
      <c r="CM1791" s="494"/>
      <c r="CN1791" s="494"/>
      <c r="CO1791" s="494"/>
      <c r="CP1791" s="494"/>
      <c r="CQ1791" s="494"/>
      <c r="CR1791" s="494"/>
      <c r="CS1791" s="494"/>
      <c r="CT1791" s="494"/>
      <c r="CU1791" s="494"/>
      <c r="CV1791" s="494"/>
      <c r="CW1791" s="494"/>
      <c r="CX1791" s="494"/>
      <c r="CY1791" s="494"/>
      <c r="CZ1791" s="494"/>
      <c r="DA1791" s="494"/>
      <c r="DB1791" s="494"/>
      <c r="DC1791" s="494"/>
      <c r="DD1791" s="494"/>
      <c r="DE1791" s="494"/>
      <c r="DF1791" s="494"/>
      <c r="DG1791" s="494"/>
      <c r="DH1791" s="494"/>
      <c r="DI1791" s="494"/>
      <c r="DJ1791" s="494"/>
      <c r="DK1791" s="494"/>
      <c r="DL1791" s="494"/>
      <c r="DM1791" s="494"/>
      <c r="DN1791" s="494"/>
    </row>
    <row r="1792" spans="1:118" s="425" customFormat="1" ht="15.75" x14ac:dyDescent="0.25">
      <c r="B1792" s="426"/>
      <c r="C1792" s="1280"/>
      <c r="D1792" s="436"/>
      <c r="E1792" s="463" t="s">
        <v>197</v>
      </c>
      <c r="F1792" s="986">
        <f>G1792*100/80</f>
        <v>15.625</v>
      </c>
      <c r="G1792" s="731">
        <v>12.5</v>
      </c>
      <c r="H1792" s="459">
        <f>G1792*M1792/100</f>
        <v>0.1</v>
      </c>
      <c r="I1792" s="428">
        <f>G1792*N1792/100</f>
        <v>0.05</v>
      </c>
      <c r="J1792" s="428">
        <f>G1792*O1792/100</f>
        <v>1.1625000000000001</v>
      </c>
      <c r="K1792" s="429">
        <f>G1792*P1792/100</f>
        <v>4.875</v>
      </c>
      <c r="L1792" s="411"/>
      <c r="M1792" s="430">
        <v>0.8</v>
      </c>
      <c r="N1792" s="430">
        <v>0.4</v>
      </c>
      <c r="O1792" s="686">
        <v>9.3000000000000007</v>
      </c>
      <c r="P1792" s="15">
        <v>39</v>
      </c>
      <c r="Q1792" s="264"/>
      <c r="R1792" s="264"/>
      <c r="S1792" s="264"/>
      <c r="T1792" s="264"/>
      <c r="U1792" s="264"/>
      <c r="V1792" s="264"/>
      <c r="W1792" s="264"/>
      <c r="X1792" s="264"/>
      <c r="Y1792" s="264"/>
      <c r="Z1792" s="264"/>
      <c r="AA1792" s="264"/>
      <c r="AB1792" s="264"/>
      <c r="AC1792" s="264"/>
      <c r="AD1792" s="264"/>
      <c r="AE1792" s="264"/>
      <c r="AF1792" s="264"/>
      <c r="AG1792" s="264"/>
      <c r="AH1792" s="264"/>
      <c r="AI1792" s="264"/>
      <c r="AJ1792" s="264"/>
      <c r="AK1792" s="264"/>
      <c r="AL1792" s="264"/>
      <c r="AM1792" s="264"/>
      <c r="AN1792" s="264"/>
      <c r="AO1792" s="264"/>
      <c r="AP1792" s="264"/>
      <c r="AQ1792" s="264"/>
      <c r="AR1792" s="264"/>
      <c r="AS1792" s="264"/>
      <c r="AT1792" s="264"/>
      <c r="AU1792" s="264"/>
      <c r="AV1792" s="264"/>
      <c r="AW1792" s="264"/>
      <c r="AX1792" s="264"/>
      <c r="AY1792" s="264"/>
      <c r="AZ1792" s="264"/>
      <c r="BA1792" s="264"/>
      <c r="BB1792" s="264"/>
      <c r="BC1792" s="264"/>
      <c r="BD1792" s="264"/>
      <c r="BE1792" s="264"/>
      <c r="BF1792" s="264"/>
      <c r="BG1792" s="264"/>
      <c r="BH1792" s="264"/>
      <c r="BI1792" s="264"/>
      <c r="BJ1792" s="264"/>
      <c r="BK1792" s="264"/>
      <c r="BL1792" s="264"/>
      <c r="BM1792" s="264"/>
      <c r="BN1792" s="264"/>
      <c r="BO1792" s="264"/>
      <c r="BP1792" s="264"/>
      <c r="BQ1792" s="264"/>
      <c r="BR1792" s="264"/>
      <c r="BS1792" s="264"/>
      <c r="BT1792" s="264"/>
      <c r="BU1792" s="264"/>
      <c r="BV1792" s="568"/>
      <c r="BW1792" s="494"/>
      <c r="BX1792" s="494"/>
      <c r="BY1792" s="494"/>
      <c r="BZ1792" s="494"/>
      <c r="CA1792" s="494"/>
      <c r="CB1792" s="494"/>
      <c r="CC1792" s="494"/>
      <c r="CD1792" s="494"/>
      <c r="CE1792" s="494"/>
      <c r="CF1792" s="494"/>
      <c r="CG1792" s="494"/>
      <c r="CH1792" s="494"/>
      <c r="CI1792" s="494"/>
      <c r="CJ1792" s="494"/>
      <c r="CK1792" s="494"/>
      <c r="CL1792" s="494"/>
      <c r="CM1792" s="494"/>
      <c r="CN1792" s="494"/>
      <c r="CO1792" s="494"/>
      <c r="CP1792" s="494"/>
      <c r="CQ1792" s="494"/>
      <c r="CR1792" s="494"/>
      <c r="CS1792" s="494"/>
      <c r="CT1792" s="494"/>
      <c r="CU1792" s="494"/>
      <c r="CV1792" s="494"/>
      <c r="CW1792" s="494"/>
      <c r="CX1792" s="494"/>
      <c r="CY1792" s="494"/>
      <c r="CZ1792" s="494"/>
      <c r="DA1792" s="494"/>
      <c r="DB1792" s="494"/>
      <c r="DC1792" s="494"/>
      <c r="DD1792" s="494"/>
      <c r="DE1792" s="494"/>
      <c r="DF1792" s="494"/>
      <c r="DG1792" s="494"/>
      <c r="DH1792" s="494"/>
      <c r="DI1792" s="494"/>
      <c r="DJ1792" s="494"/>
      <c r="DK1792" s="494"/>
      <c r="DL1792" s="494"/>
      <c r="DM1792" s="494"/>
      <c r="DN1792" s="494"/>
    </row>
    <row r="1793" spans="1:118" s="425" customFormat="1" ht="15.75" x14ac:dyDescent="0.25">
      <c r="B1793" s="426"/>
      <c r="C1793" s="469"/>
      <c r="D1793" s="436"/>
      <c r="E1793" s="463" t="s">
        <v>333</v>
      </c>
      <c r="F1793" s="735">
        <f>G1793*100/85</f>
        <v>1.1764705882352942</v>
      </c>
      <c r="G1793" s="731">
        <v>1</v>
      </c>
      <c r="H1793" s="446">
        <f>G1793*M1793/100</f>
        <v>3.5000000000000003E-2</v>
      </c>
      <c r="I1793" s="429">
        <f>G1793*N1793/100</f>
        <v>1.1000000000000001E-2</v>
      </c>
      <c r="J1793" s="429">
        <f>G1793*O1793/100</f>
        <v>7.0000000000000007E-2</v>
      </c>
      <c r="K1793" s="429">
        <f>G1793*P1793/100</f>
        <v>0.48</v>
      </c>
      <c r="L1793" s="411"/>
      <c r="M1793" s="430">
        <v>3.5</v>
      </c>
      <c r="N1793" s="430">
        <v>1.1000000000000001</v>
      </c>
      <c r="O1793" s="686">
        <v>7</v>
      </c>
      <c r="P1793" s="20">
        <v>48</v>
      </c>
      <c r="Q1793" s="264"/>
      <c r="R1793" s="264"/>
      <c r="S1793" s="264"/>
      <c r="T1793" s="264"/>
      <c r="U1793" s="264"/>
      <c r="V1793" s="264"/>
      <c r="W1793" s="264"/>
      <c r="X1793" s="264"/>
      <c r="Y1793" s="264"/>
      <c r="Z1793" s="264"/>
      <c r="AA1793" s="264"/>
      <c r="AB1793" s="264"/>
      <c r="AC1793" s="264"/>
      <c r="AD1793" s="264"/>
      <c r="AE1793" s="264"/>
      <c r="AF1793" s="264"/>
      <c r="AG1793" s="264"/>
      <c r="AH1793" s="264"/>
      <c r="AI1793" s="264"/>
      <c r="AJ1793" s="264"/>
      <c r="AK1793" s="264"/>
      <c r="AL1793" s="264"/>
      <c r="AM1793" s="264"/>
      <c r="AN1793" s="264"/>
      <c r="AO1793" s="264"/>
      <c r="AP1793" s="264"/>
      <c r="AQ1793" s="264"/>
      <c r="AR1793" s="264"/>
      <c r="AS1793" s="264"/>
      <c r="AT1793" s="264"/>
      <c r="AU1793" s="264"/>
      <c r="AV1793" s="264"/>
      <c r="AW1793" s="264"/>
      <c r="AX1793" s="264"/>
      <c r="AY1793" s="264"/>
      <c r="AZ1793" s="264"/>
      <c r="BA1793" s="264"/>
      <c r="BB1793" s="264"/>
      <c r="BC1793" s="264"/>
      <c r="BD1793" s="264"/>
      <c r="BE1793" s="264"/>
      <c r="BF1793" s="264"/>
      <c r="BG1793" s="264"/>
      <c r="BH1793" s="264"/>
      <c r="BI1793" s="264"/>
      <c r="BJ1793" s="264"/>
      <c r="BK1793" s="264"/>
      <c r="BL1793" s="264"/>
      <c r="BM1793" s="264"/>
      <c r="BN1793" s="264"/>
      <c r="BO1793" s="264"/>
      <c r="BP1793" s="264"/>
      <c r="BQ1793" s="264"/>
      <c r="BR1793" s="264"/>
      <c r="BS1793" s="264"/>
      <c r="BT1793" s="264"/>
      <c r="BU1793" s="264"/>
      <c r="BV1793" s="568"/>
      <c r="BW1793" s="494"/>
      <c r="BX1793" s="494"/>
      <c r="BY1793" s="494"/>
      <c r="BZ1793" s="494"/>
      <c r="CA1793" s="494"/>
      <c r="CB1793" s="494"/>
      <c r="CC1793" s="494"/>
      <c r="CD1793" s="494"/>
      <c r="CE1793" s="494"/>
      <c r="CF1793" s="494"/>
      <c r="CG1793" s="494"/>
      <c r="CH1793" s="494"/>
      <c r="CI1793" s="494"/>
      <c r="CJ1793" s="494"/>
      <c r="CK1793" s="494"/>
      <c r="CL1793" s="494"/>
      <c r="CM1793" s="494"/>
      <c r="CN1793" s="494"/>
      <c r="CO1793" s="494"/>
      <c r="CP1793" s="494"/>
      <c r="CQ1793" s="494"/>
      <c r="CR1793" s="494"/>
      <c r="CS1793" s="494"/>
      <c r="CT1793" s="494"/>
      <c r="CU1793" s="494"/>
      <c r="CV1793" s="494"/>
      <c r="CW1793" s="494"/>
      <c r="CX1793" s="494"/>
      <c r="CY1793" s="494"/>
      <c r="CZ1793" s="494"/>
      <c r="DA1793" s="494"/>
      <c r="DB1793" s="494"/>
      <c r="DC1793" s="494"/>
      <c r="DD1793" s="494"/>
      <c r="DE1793" s="494"/>
      <c r="DF1793" s="494"/>
      <c r="DG1793" s="494"/>
      <c r="DH1793" s="494"/>
      <c r="DI1793" s="494"/>
      <c r="DJ1793" s="494"/>
      <c r="DK1793" s="494"/>
      <c r="DL1793" s="494"/>
      <c r="DM1793" s="494"/>
      <c r="DN1793" s="494"/>
    </row>
    <row r="1794" spans="1:118" s="425" customFormat="1" ht="15.75" customHeight="1" x14ac:dyDescent="0.25">
      <c r="B1794" s="426"/>
      <c r="C1794" s="469"/>
      <c r="D1794" s="436"/>
      <c r="E1794" s="463" t="s">
        <v>32</v>
      </c>
      <c r="F1794" s="730"/>
      <c r="G1794" s="731">
        <v>8</v>
      </c>
      <c r="H1794" s="459">
        <f>G1794*M1794/100</f>
        <v>0.20800000000000002</v>
      </c>
      <c r="I1794" s="428">
        <f>G1794*N1794/100</f>
        <v>2</v>
      </c>
      <c r="J1794" s="428">
        <f>G1794*O1794/100</f>
        <v>0.21600000000000003</v>
      </c>
      <c r="K1794" s="428">
        <f>G1794*P1794/100</f>
        <v>19.84</v>
      </c>
      <c r="L1794" s="411"/>
      <c r="M1794" s="430">
        <v>2.6</v>
      </c>
      <c r="N1794" s="430">
        <v>25</v>
      </c>
      <c r="O1794" s="686">
        <v>2.7</v>
      </c>
      <c r="P1794" s="15">
        <v>248</v>
      </c>
      <c r="Q1794" s="264"/>
      <c r="R1794" s="264"/>
      <c r="S1794" s="264"/>
      <c r="T1794" s="264"/>
      <c r="U1794" s="264"/>
      <c r="V1794" s="264"/>
      <c r="W1794" s="264"/>
      <c r="X1794" s="264"/>
      <c r="Y1794" s="264"/>
      <c r="Z1794" s="264"/>
      <c r="AA1794" s="264"/>
      <c r="AB1794" s="264"/>
      <c r="AC1794" s="264"/>
      <c r="AD1794" s="264"/>
      <c r="AE1794" s="264"/>
      <c r="AF1794" s="264"/>
      <c r="AG1794" s="264"/>
      <c r="AH1794" s="264"/>
      <c r="AI1794" s="264"/>
      <c r="AJ1794" s="264"/>
      <c r="AK1794" s="264"/>
      <c r="AL1794" s="264"/>
      <c r="AM1794" s="264"/>
      <c r="AN1794" s="264"/>
      <c r="AO1794" s="264"/>
      <c r="AP1794" s="264"/>
      <c r="AQ1794" s="264"/>
      <c r="AR1794" s="264"/>
      <c r="AS1794" s="264"/>
      <c r="AT1794" s="264"/>
      <c r="AU1794" s="264"/>
      <c r="AV1794" s="264"/>
      <c r="AW1794" s="264"/>
      <c r="AX1794" s="264"/>
      <c r="AY1794" s="264"/>
      <c r="AZ1794" s="264"/>
      <c r="BA1794" s="264"/>
      <c r="BB1794" s="264"/>
      <c r="BC1794" s="264"/>
      <c r="BD1794" s="264"/>
      <c r="BE1794" s="264"/>
      <c r="BF1794" s="264"/>
      <c r="BG1794" s="264"/>
      <c r="BH1794" s="264"/>
      <c r="BI1794" s="264"/>
      <c r="BJ1794" s="264"/>
      <c r="BK1794" s="264"/>
      <c r="BL1794" s="264"/>
      <c r="BM1794" s="264"/>
      <c r="BN1794" s="264"/>
      <c r="BO1794" s="264"/>
      <c r="BP1794" s="264"/>
      <c r="BQ1794" s="264"/>
      <c r="BR1794" s="264"/>
      <c r="BS1794" s="264"/>
      <c r="BT1794" s="264"/>
      <c r="BU1794" s="264"/>
      <c r="BV1794" s="568"/>
      <c r="BW1794" s="494"/>
      <c r="BX1794" s="494"/>
      <c r="BY1794" s="494"/>
      <c r="BZ1794" s="494"/>
      <c r="CA1794" s="494"/>
      <c r="CB1794" s="494"/>
      <c r="CC1794" s="494"/>
      <c r="CD1794" s="494"/>
      <c r="CE1794" s="494"/>
      <c r="CF1794" s="494"/>
      <c r="CG1794" s="494"/>
      <c r="CH1794" s="494"/>
      <c r="CI1794" s="494"/>
      <c r="CJ1794" s="494"/>
      <c r="CK1794" s="494"/>
      <c r="CL1794" s="494"/>
      <c r="CM1794" s="494"/>
      <c r="CN1794" s="494"/>
      <c r="CO1794" s="494"/>
      <c r="CP1794" s="494"/>
      <c r="CQ1794" s="494"/>
      <c r="CR1794" s="494"/>
      <c r="CS1794" s="494"/>
      <c r="CT1794" s="494"/>
      <c r="CU1794" s="494"/>
      <c r="CV1794" s="494"/>
      <c r="CW1794" s="494"/>
      <c r="CX1794" s="494"/>
      <c r="CY1794" s="494"/>
      <c r="CZ1794" s="494"/>
      <c r="DA1794" s="494"/>
      <c r="DB1794" s="494"/>
      <c r="DC1794" s="494"/>
      <c r="DD1794" s="494"/>
      <c r="DE1794" s="494"/>
      <c r="DF1794" s="494"/>
      <c r="DG1794" s="494"/>
      <c r="DH1794" s="494"/>
      <c r="DI1794" s="494"/>
      <c r="DJ1794" s="494"/>
      <c r="DK1794" s="494"/>
      <c r="DL1794" s="494"/>
      <c r="DM1794" s="494"/>
      <c r="DN1794" s="494"/>
    </row>
    <row r="1795" spans="1:118" s="477" customFormat="1" x14ac:dyDescent="0.25">
      <c r="A1795" s="494"/>
      <c r="B1795" s="492"/>
      <c r="C1795" s="491"/>
      <c r="D1795" s="533"/>
      <c r="E1795" s="458" t="s">
        <v>21</v>
      </c>
      <c r="F1795" s="986"/>
      <c r="G1795" s="980"/>
      <c r="H1795" s="471">
        <f>SUM(H1791:H1794)</f>
        <v>1.6859999999999997</v>
      </c>
      <c r="I1795" s="433">
        <f t="shared" ref="I1795:K1795" si="748">SUM(I1791:I1794)</f>
        <v>2.14</v>
      </c>
      <c r="J1795" s="433">
        <f t="shared" si="748"/>
        <v>6.3464999999999998</v>
      </c>
      <c r="K1795" s="433">
        <f t="shared" si="748"/>
        <v>44.945</v>
      </c>
      <c r="L1795" s="411"/>
      <c r="O1795" s="579"/>
      <c r="P1795" s="50"/>
      <c r="Q1795" s="264"/>
      <c r="R1795" s="264"/>
      <c r="S1795" s="264"/>
      <c r="T1795" s="264"/>
      <c r="U1795" s="264"/>
      <c r="V1795" s="264"/>
      <c r="W1795" s="264"/>
      <c r="X1795" s="264"/>
      <c r="Y1795" s="264"/>
      <c r="Z1795" s="264"/>
      <c r="AA1795" s="264"/>
      <c r="AB1795" s="264"/>
      <c r="AC1795" s="264"/>
      <c r="AD1795" s="264"/>
      <c r="AE1795" s="264"/>
      <c r="AF1795" s="264"/>
      <c r="AG1795" s="264"/>
      <c r="AH1795" s="264"/>
      <c r="AI1795" s="264"/>
      <c r="AJ1795" s="264"/>
      <c r="AK1795" s="264"/>
      <c r="AL1795" s="264"/>
      <c r="AM1795" s="264"/>
      <c r="AN1795" s="264"/>
      <c r="AO1795" s="264"/>
      <c r="AP1795" s="264"/>
      <c r="AQ1795" s="264"/>
      <c r="AR1795" s="264"/>
      <c r="AS1795" s="264"/>
      <c r="AT1795" s="264"/>
      <c r="AU1795" s="264"/>
      <c r="AV1795" s="264"/>
      <c r="AW1795" s="264"/>
      <c r="AX1795" s="264"/>
      <c r="AY1795" s="264"/>
      <c r="AZ1795" s="264"/>
      <c r="BA1795" s="264"/>
      <c r="BB1795" s="264"/>
      <c r="BC1795" s="264"/>
      <c r="BD1795" s="264"/>
      <c r="BE1795" s="264"/>
      <c r="BF1795" s="264"/>
      <c r="BG1795" s="264"/>
      <c r="BH1795" s="264"/>
      <c r="BI1795" s="264"/>
      <c r="BJ1795" s="264"/>
      <c r="BK1795" s="264"/>
      <c r="BL1795" s="264"/>
      <c r="BM1795" s="264"/>
      <c r="BN1795" s="264"/>
      <c r="BO1795" s="264"/>
      <c r="BP1795" s="264"/>
      <c r="BQ1795" s="264"/>
      <c r="BR1795" s="264"/>
      <c r="BS1795" s="264"/>
      <c r="BT1795" s="264"/>
      <c r="BU1795" s="264"/>
      <c r="BV1795" s="573"/>
    </row>
    <row r="1796" spans="1:118" s="425" customFormat="1" ht="15.75" customHeight="1" x14ac:dyDescent="0.25">
      <c r="B1796" s="426" t="s">
        <v>546</v>
      </c>
      <c r="C1796" s="1306" t="s">
        <v>543</v>
      </c>
      <c r="D1796" s="817" t="s">
        <v>1245</v>
      </c>
      <c r="E1796" s="618" t="s">
        <v>135</v>
      </c>
      <c r="F1796" s="1072"/>
      <c r="G1796" s="756">
        <v>40</v>
      </c>
      <c r="H1796" s="459">
        <f>G1796*M1796/100</f>
        <v>3.2</v>
      </c>
      <c r="I1796" s="428">
        <f>G1796*N1796/100</f>
        <v>1.72</v>
      </c>
      <c r="J1796" s="428">
        <f>G1796*O1796/100</f>
        <v>20.52</v>
      </c>
      <c r="K1796" s="429">
        <f>G1796*P1796/100</f>
        <v>108</v>
      </c>
      <c r="L1796" s="411"/>
      <c r="M1796" s="430">
        <v>8</v>
      </c>
      <c r="N1796" s="430">
        <v>4.3</v>
      </c>
      <c r="O1796" s="686">
        <v>51.3</v>
      </c>
      <c r="P1796" s="20">
        <v>270</v>
      </c>
      <c r="Q1796" s="264"/>
      <c r="R1796" s="264"/>
      <c r="S1796" s="264"/>
      <c r="T1796" s="264"/>
      <c r="U1796" s="264"/>
      <c r="V1796" s="264"/>
      <c r="W1796" s="264"/>
      <c r="X1796" s="264"/>
      <c r="Y1796" s="264"/>
      <c r="Z1796" s="264"/>
      <c r="AA1796" s="264"/>
      <c r="AB1796" s="264"/>
      <c r="AC1796" s="264"/>
      <c r="AD1796" s="264"/>
      <c r="AE1796" s="264"/>
      <c r="AF1796" s="264"/>
      <c r="AG1796" s="264"/>
      <c r="AH1796" s="264"/>
      <c r="AI1796" s="264"/>
      <c r="AJ1796" s="264"/>
      <c r="AK1796" s="264"/>
      <c r="AL1796" s="264"/>
      <c r="AM1796" s="264"/>
      <c r="AN1796" s="264"/>
      <c r="AO1796" s="264"/>
      <c r="AP1796" s="264"/>
      <c r="AQ1796" s="264"/>
      <c r="AR1796" s="264"/>
      <c r="AS1796" s="264"/>
      <c r="AT1796" s="264"/>
      <c r="AU1796" s="264"/>
      <c r="AV1796" s="264"/>
      <c r="AW1796" s="264"/>
      <c r="AX1796" s="264"/>
      <c r="AY1796" s="264"/>
      <c r="AZ1796" s="264"/>
      <c r="BA1796" s="264"/>
      <c r="BB1796" s="264"/>
      <c r="BC1796" s="264"/>
      <c r="BD1796" s="264"/>
      <c r="BE1796" s="264"/>
      <c r="BF1796" s="264"/>
      <c r="BG1796" s="264"/>
      <c r="BH1796" s="264"/>
      <c r="BI1796" s="264"/>
      <c r="BJ1796" s="264"/>
      <c r="BK1796" s="264"/>
      <c r="BL1796" s="264"/>
      <c r="BM1796" s="264"/>
      <c r="BN1796" s="264"/>
      <c r="BO1796" s="264"/>
      <c r="BP1796" s="264"/>
      <c r="BQ1796" s="264"/>
      <c r="BR1796" s="264"/>
      <c r="BS1796" s="264"/>
      <c r="BT1796" s="264"/>
      <c r="BU1796" s="264"/>
      <c r="BV1796" s="485"/>
    </row>
    <row r="1797" spans="1:118" s="425" customFormat="1" x14ac:dyDescent="0.25">
      <c r="B1797" s="426"/>
      <c r="C1797" s="1299"/>
      <c r="D1797" s="436"/>
      <c r="E1797" s="618" t="s">
        <v>20</v>
      </c>
      <c r="F1797" s="1072"/>
      <c r="G1797" s="738">
        <v>6</v>
      </c>
      <c r="H1797" s="459">
        <f>G1797*M1797/100</f>
        <v>0.03</v>
      </c>
      <c r="I1797" s="428">
        <f>G1797*N1797/100</f>
        <v>4.95</v>
      </c>
      <c r="J1797" s="428">
        <f>G1797*O1797/100</f>
        <v>3.5999999999999997E-2</v>
      </c>
      <c r="K1797" s="429">
        <f>G1797*P1797/100</f>
        <v>44.04</v>
      </c>
      <c r="L1797" s="411"/>
      <c r="M1797" s="430">
        <v>0.5</v>
      </c>
      <c r="N1797" s="430">
        <v>82.5</v>
      </c>
      <c r="O1797" s="686">
        <v>0.6</v>
      </c>
      <c r="P1797" s="20">
        <v>734</v>
      </c>
      <c r="Q1797" s="264"/>
      <c r="R1797" s="264"/>
      <c r="S1797" s="264"/>
      <c r="T1797" s="264"/>
      <c r="U1797" s="264"/>
      <c r="V1797" s="264"/>
      <c r="W1797" s="264"/>
      <c r="X1797" s="264"/>
      <c r="Y1797" s="264"/>
      <c r="Z1797" s="264"/>
      <c r="AA1797" s="264"/>
      <c r="AB1797" s="264"/>
      <c r="AC1797" s="264"/>
      <c r="AD1797" s="264"/>
      <c r="AE1797" s="264"/>
      <c r="AF1797" s="264"/>
      <c r="AG1797" s="264"/>
      <c r="AH1797" s="264"/>
      <c r="AI1797" s="264"/>
      <c r="AJ1797" s="264"/>
      <c r="AK1797" s="264"/>
      <c r="AL1797" s="264"/>
      <c r="AM1797" s="264"/>
      <c r="AN1797" s="264"/>
      <c r="AO1797" s="264"/>
      <c r="AP1797" s="264"/>
      <c r="AQ1797" s="264"/>
      <c r="AR1797" s="264"/>
      <c r="AS1797" s="264"/>
      <c r="AT1797" s="264"/>
      <c r="AU1797" s="264"/>
      <c r="AV1797" s="264"/>
      <c r="AW1797" s="264"/>
      <c r="AX1797" s="264"/>
      <c r="AY1797" s="264"/>
      <c r="AZ1797" s="264"/>
      <c r="BA1797" s="264"/>
      <c r="BB1797" s="264"/>
      <c r="BC1797" s="264"/>
      <c r="BD1797" s="264"/>
      <c r="BE1797" s="264"/>
      <c r="BF1797" s="264"/>
      <c r="BG1797" s="264"/>
      <c r="BH1797" s="264"/>
      <c r="BI1797" s="264"/>
      <c r="BJ1797" s="264"/>
      <c r="BK1797" s="264"/>
      <c r="BL1797" s="264"/>
      <c r="BM1797" s="264"/>
      <c r="BN1797" s="264"/>
      <c r="BO1797" s="264"/>
      <c r="BP1797" s="264"/>
      <c r="BQ1797" s="264"/>
      <c r="BR1797" s="264"/>
      <c r="BS1797" s="264"/>
      <c r="BT1797" s="264"/>
      <c r="BU1797" s="264"/>
      <c r="BV1797" s="485"/>
    </row>
    <row r="1798" spans="1:118" s="425" customFormat="1" ht="30" x14ac:dyDescent="0.25">
      <c r="B1798" s="426"/>
      <c r="C1798" s="515"/>
      <c r="D1798" s="426"/>
      <c r="E1798" s="445" t="s">
        <v>256</v>
      </c>
      <c r="F1798" s="733"/>
      <c r="G1798" s="738">
        <v>24</v>
      </c>
      <c r="H1798" s="459">
        <f>G1798*M1798/100</f>
        <v>2.7084000000000001</v>
      </c>
      <c r="I1798" s="428">
        <f>G1798*N1798/100</f>
        <v>3.2555999999999998</v>
      </c>
      <c r="J1798" s="428">
        <f>G1798*O1798/100</f>
        <v>0.38040000000000002</v>
      </c>
      <c r="K1798" s="429">
        <f>G1798*P1798/100</f>
        <v>41.58</v>
      </c>
      <c r="L1798" s="411"/>
      <c r="M1798" s="425">
        <v>11.285</v>
      </c>
      <c r="N1798" s="425">
        <v>13.565</v>
      </c>
      <c r="O1798" s="464">
        <v>1.585</v>
      </c>
      <c r="P1798" s="18">
        <v>173.25</v>
      </c>
      <c r="Q1798" s="264"/>
      <c r="R1798" s="264"/>
      <c r="S1798" s="264"/>
      <c r="T1798" s="264"/>
      <c r="U1798" s="264"/>
      <c r="V1798" s="264"/>
      <c r="W1798" s="264"/>
      <c r="X1798" s="264"/>
      <c r="Y1798" s="264"/>
      <c r="Z1798" s="264"/>
      <c r="AA1798" s="264"/>
      <c r="AB1798" s="264"/>
      <c r="AC1798" s="264"/>
      <c r="AD1798" s="264"/>
      <c r="AE1798" s="264"/>
      <c r="AF1798" s="264"/>
      <c r="AG1798" s="264"/>
      <c r="AH1798" s="264"/>
      <c r="AI1798" s="264"/>
      <c r="AJ1798" s="264"/>
      <c r="AK1798" s="264"/>
      <c r="AL1798" s="264"/>
      <c r="AM1798" s="264"/>
      <c r="AN1798" s="264"/>
      <c r="AO1798" s="264"/>
      <c r="AP1798" s="264"/>
      <c r="AQ1798" s="264"/>
      <c r="AR1798" s="264"/>
      <c r="AS1798" s="264"/>
      <c r="AT1798" s="264"/>
      <c r="AU1798" s="264"/>
      <c r="AV1798" s="264"/>
      <c r="AW1798" s="264"/>
      <c r="AX1798" s="264"/>
      <c r="AY1798" s="264"/>
      <c r="AZ1798" s="264"/>
      <c r="BA1798" s="264"/>
      <c r="BB1798" s="264"/>
      <c r="BC1798" s="264"/>
      <c r="BD1798" s="264"/>
      <c r="BE1798" s="264"/>
      <c r="BF1798" s="264"/>
      <c r="BG1798" s="264"/>
      <c r="BH1798" s="264"/>
      <c r="BI1798" s="264"/>
      <c r="BJ1798" s="264"/>
      <c r="BK1798" s="264"/>
      <c r="BL1798" s="264"/>
      <c r="BM1798" s="264"/>
      <c r="BN1798" s="264"/>
      <c r="BO1798" s="264"/>
      <c r="BP1798" s="264"/>
      <c r="BQ1798" s="264"/>
      <c r="BR1798" s="264"/>
      <c r="BS1798" s="264"/>
      <c r="BT1798" s="264"/>
      <c r="BU1798" s="264"/>
      <c r="BV1798" s="485"/>
    </row>
    <row r="1799" spans="1:118" s="425" customFormat="1" x14ac:dyDescent="0.25">
      <c r="B1799" s="426"/>
      <c r="C1799" s="515"/>
      <c r="D1799" s="555"/>
      <c r="E1799" s="462" t="s">
        <v>21</v>
      </c>
      <c r="F1799" s="1074"/>
      <c r="G1799" s="980"/>
      <c r="H1799" s="471">
        <f>SUM(H1796:H1798)</f>
        <v>5.9383999999999997</v>
      </c>
      <c r="I1799" s="433">
        <f t="shared" ref="I1799:K1799" si="749">SUM(I1796:I1798)</f>
        <v>9.9255999999999993</v>
      </c>
      <c r="J1799" s="433">
        <f t="shared" si="749"/>
        <v>20.936400000000003</v>
      </c>
      <c r="K1799" s="433">
        <f t="shared" si="749"/>
        <v>193.62</v>
      </c>
      <c r="L1799" s="411"/>
      <c r="O1799" s="464"/>
      <c r="P1799" s="18"/>
      <c r="Q1799" s="264"/>
      <c r="R1799" s="264"/>
      <c r="S1799" s="264"/>
      <c r="T1799" s="264"/>
      <c r="U1799" s="264"/>
      <c r="V1799" s="264"/>
      <c r="W1799" s="264"/>
      <c r="X1799" s="264"/>
      <c r="Y1799" s="264"/>
      <c r="Z1799" s="264"/>
      <c r="AA1799" s="264"/>
      <c r="AB1799" s="264"/>
      <c r="AC1799" s="264"/>
      <c r="AD1799" s="264"/>
      <c r="AE1799" s="264"/>
      <c r="AF1799" s="264"/>
      <c r="AG1799" s="264"/>
      <c r="AH1799" s="264"/>
      <c r="AI1799" s="264"/>
      <c r="AJ1799" s="264"/>
      <c r="AK1799" s="264"/>
      <c r="AL1799" s="264"/>
      <c r="AM1799" s="264"/>
      <c r="AN1799" s="264"/>
      <c r="AO1799" s="264"/>
      <c r="AP1799" s="264"/>
      <c r="AQ1799" s="264"/>
      <c r="AR1799" s="264"/>
      <c r="AS1799" s="264"/>
      <c r="AT1799" s="264"/>
      <c r="AU1799" s="264"/>
      <c r="AV1799" s="264"/>
      <c r="AW1799" s="264"/>
      <c r="AX1799" s="264"/>
      <c r="AY1799" s="264"/>
      <c r="AZ1799" s="264"/>
      <c r="BA1799" s="264"/>
      <c r="BB1799" s="264"/>
      <c r="BC1799" s="264"/>
      <c r="BD1799" s="264"/>
      <c r="BE1799" s="264"/>
      <c r="BF1799" s="264"/>
      <c r="BG1799" s="264"/>
      <c r="BH1799" s="264"/>
      <c r="BI1799" s="264"/>
      <c r="BJ1799" s="264"/>
      <c r="BK1799" s="264"/>
      <c r="BL1799" s="264"/>
      <c r="BM1799" s="264"/>
      <c r="BN1799" s="264"/>
      <c r="BO1799" s="264"/>
      <c r="BP1799" s="264"/>
      <c r="BQ1799" s="264"/>
      <c r="BR1799" s="264"/>
      <c r="BS1799" s="264"/>
      <c r="BT1799" s="264"/>
      <c r="BU1799" s="264"/>
      <c r="BV1799" s="485"/>
    </row>
    <row r="1800" spans="1:118" s="47" customFormat="1" ht="30.75" customHeight="1" x14ac:dyDescent="0.25">
      <c r="A1800" s="438"/>
      <c r="B1800" s="522" t="s">
        <v>466</v>
      </c>
      <c r="C1800" s="1306" t="s">
        <v>63</v>
      </c>
      <c r="D1800" s="556">
        <v>200</v>
      </c>
      <c r="E1800" s="560" t="s">
        <v>64</v>
      </c>
      <c r="F1800" s="1034"/>
      <c r="G1800" s="980">
        <v>20</v>
      </c>
      <c r="H1800" s="459">
        <f>G1800*M1800/100</f>
        <v>0.12</v>
      </c>
      <c r="I1800" s="428">
        <f>G1800*N1800/100</f>
        <v>0.12</v>
      </c>
      <c r="J1800" s="428">
        <f>G1800*O1800/100</f>
        <v>9.86</v>
      </c>
      <c r="K1800" s="428">
        <f>G1800*P1800/100</f>
        <v>41.2</v>
      </c>
      <c r="L1800" s="411"/>
      <c r="M1800" s="430">
        <v>0.6</v>
      </c>
      <c r="N1800" s="430">
        <v>0.6</v>
      </c>
      <c r="O1800" s="686">
        <v>49.3</v>
      </c>
      <c r="P1800" s="32">
        <v>206</v>
      </c>
      <c r="Q1800" s="380"/>
      <c r="R1800" s="380"/>
      <c r="S1800" s="380"/>
      <c r="T1800" s="380"/>
      <c r="U1800" s="380"/>
      <c r="V1800" s="380"/>
      <c r="W1800" s="380"/>
      <c r="X1800" s="380"/>
      <c r="Y1800" s="380"/>
      <c r="Z1800" s="380"/>
      <c r="AA1800" s="380"/>
      <c r="AB1800" s="380"/>
      <c r="AC1800" s="380"/>
      <c r="AD1800" s="380"/>
      <c r="AE1800" s="380"/>
      <c r="AF1800" s="380"/>
      <c r="AG1800" s="380"/>
      <c r="AH1800" s="380"/>
      <c r="AI1800" s="380"/>
      <c r="AJ1800" s="380"/>
      <c r="AK1800" s="380"/>
      <c r="AL1800" s="380"/>
      <c r="AM1800" s="380"/>
      <c r="AN1800" s="380"/>
      <c r="AO1800" s="380"/>
      <c r="AP1800" s="380"/>
      <c r="AQ1800" s="380"/>
      <c r="AR1800" s="380"/>
      <c r="AS1800" s="380"/>
      <c r="AT1800" s="380"/>
      <c r="AU1800" s="380"/>
      <c r="AV1800" s="380"/>
      <c r="AW1800" s="380"/>
      <c r="AX1800" s="380"/>
      <c r="AY1800" s="380"/>
      <c r="AZ1800" s="380"/>
      <c r="BA1800" s="380"/>
      <c r="BB1800" s="380"/>
      <c r="BC1800" s="380"/>
      <c r="BD1800" s="380"/>
      <c r="BE1800" s="380"/>
      <c r="BF1800" s="380"/>
      <c r="BG1800" s="380"/>
      <c r="BH1800" s="380"/>
      <c r="BI1800" s="380"/>
      <c r="BJ1800" s="380"/>
      <c r="BK1800" s="380"/>
      <c r="BL1800" s="380"/>
      <c r="BM1800" s="380"/>
      <c r="BN1800" s="380"/>
      <c r="BO1800" s="380"/>
      <c r="BP1800" s="380"/>
      <c r="BQ1800" s="380"/>
      <c r="BR1800" s="380"/>
      <c r="BS1800" s="380"/>
      <c r="BT1800" s="380"/>
      <c r="BU1800" s="380"/>
    </row>
    <row r="1801" spans="1:118" s="47" customFormat="1" x14ac:dyDescent="0.25">
      <c r="A1801" s="438"/>
      <c r="B1801" s="522"/>
      <c r="C1801" s="1239"/>
      <c r="D1801" s="557"/>
      <c r="E1801" s="474" t="s">
        <v>18</v>
      </c>
      <c r="F1801" s="1034"/>
      <c r="G1801" s="738">
        <v>180</v>
      </c>
      <c r="H1801" s="459">
        <f>G1801*M1801/100</f>
        <v>0</v>
      </c>
      <c r="I1801" s="428">
        <f>G1801*N1801/100</f>
        <v>0</v>
      </c>
      <c r="J1801" s="428">
        <f>G1801*O1801/100</f>
        <v>0</v>
      </c>
      <c r="K1801" s="428">
        <f>G1801*P1801/100</f>
        <v>0</v>
      </c>
      <c r="L1801" s="411"/>
      <c r="M1801" s="430"/>
      <c r="N1801" s="430"/>
      <c r="O1801" s="686"/>
      <c r="P1801" s="15"/>
      <c r="Q1801" s="380"/>
      <c r="R1801" s="380"/>
      <c r="S1801" s="380"/>
      <c r="T1801" s="380"/>
      <c r="U1801" s="380"/>
      <c r="V1801" s="380"/>
      <c r="W1801" s="380"/>
      <c r="X1801" s="380"/>
      <c r="Y1801" s="380"/>
      <c r="Z1801" s="380"/>
      <c r="AA1801" s="380"/>
      <c r="AB1801" s="380"/>
      <c r="AC1801" s="380"/>
      <c r="AD1801" s="380"/>
      <c r="AE1801" s="380"/>
      <c r="AF1801" s="380"/>
      <c r="AG1801" s="380"/>
      <c r="AH1801" s="380"/>
      <c r="AI1801" s="380"/>
      <c r="AJ1801" s="380"/>
      <c r="AK1801" s="380"/>
      <c r="AL1801" s="380"/>
      <c r="AM1801" s="380"/>
      <c r="AN1801" s="380"/>
      <c r="AO1801" s="380"/>
      <c r="AP1801" s="380"/>
      <c r="AQ1801" s="380"/>
      <c r="AR1801" s="380"/>
      <c r="AS1801" s="380"/>
      <c r="AT1801" s="380"/>
      <c r="AU1801" s="380"/>
      <c r="AV1801" s="380"/>
      <c r="AW1801" s="380"/>
      <c r="AX1801" s="380"/>
      <c r="AY1801" s="380"/>
      <c r="AZ1801" s="380"/>
      <c r="BA1801" s="380"/>
      <c r="BB1801" s="380"/>
      <c r="BC1801" s="380"/>
      <c r="BD1801" s="380"/>
      <c r="BE1801" s="380"/>
      <c r="BF1801" s="380"/>
      <c r="BG1801" s="380"/>
      <c r="BH1801" s="380"/>
      <c r="BI1801" s="380"/>
      <c r="BJ1801" s="380"/>
      <c r="BK1801" s="380"/>
      <c r="BL1801" s="380"/>
      <c r="BM1801" s="380"/>
      <c r="BN1801" s="380"/>
      <c r="BO1801" s="380"/>
      <c r="BP1801" s="380"/>
      <c r="BQ1801" s="380"/>
      <c r="BR1801" s="380"/>
      <c r="BS1801" s="380"/>
      <c r="BT1801" s="380"/>
      <c r="BU1801" s="380"/>
    </row>
    <row r="1802" spans="1:118" s="425" customFormat="1" x14ac:dyDescent="0.25">
      <c r="B1802" s="426"/>
      <c r="C1802" s="1299"/>
      <c r="D1802" s="426"/>
      <c r="E1802" s="458" t="s">
        <v>21</v>
      </c>
      <c r="F1802" s="986"/>
      <c r="G1802" s="738"/>
      <c r="H1802" s="471">
        <f>SUM(H1800:H1801)</f>
        <v>0.12</v>
      </c>
      <c r="I1802" s="433">
        <f t="shared" ref="I1802:K1802" si="750">SUM(I1800:I1801)</f>
        <v>0.12</v>
      </c>
      <c r="J1802" s="433">
        <f t="shared" si="750"/>
        <v>9.86</v>
      </c>
      <c r="K1802" s="433">
        <f t="shared" si="750"/>
        <v>41.2</v>
      </c>
      <c r="L1802" s="411"/>
      <c r="M1802" s="430"/>
      <c r="N1802" s="430"/>
      <c r="O1802" s="686"/>
      <c r="P1802" s="15"/>
      <c r="Q1802" s="264"/>
      <c r="R1802" s="264"/>
      <c r="S1802" s="264"/>
      <c r="T1802" s="264"/>
      <c r="U1802" s="264"/>
      <c r="V1802" s="264"/>
      <c r="W1802" s="264"/>
      <c r="X1802" s="264"/>
      <c r="Y1802" s="264"/>
      <c r="Z1802" s="264"/>
      <c r="AA1802" s="264"/>
      <c r="AB1802" s="264"/>
      <c r="AC1802" s="264"/>
      <c r="AD1802" s="264"/>
      <c r="AE1802" s="264"/>
      <c r="AF1802" s="264"/>
      <c r="AG1802" s="264"/>
      <c r="AH1802" s="264"/>
      <c r="AI1802" s="264"/>
      <c r="AJ1802" s="264"/>
      <c r="AK1802" s="264"/>
      <c r="AL1802" s="264"/>
      <c r="AM1802" s="264"/>
      <c r="AN1802" s="264"/>
      <c r="AO1802" s="264"/>
      <c r="AP1802" s="264"/>
      <c r="AQ1802" s="264"/>
      <c r="AR1802" s="264"/>
      <c r="AS1802" s="264"/>
      <c r="AT1802" s="264"/>
      <c r="AU1802" s="264"/>
      <c r="AV1802" s="264"/>
      <c r="AW1802" s="264"/>
      <c r="AX1802" s="264"/>
      <c r="AY1802" s="264"/>
      <c r="AZ1802" s="264"/>
      <c r="BA1802" s="264"/>
      <c r="BB1802" s="264"/>
      <c r="BC1802" s="264"/>
      <c r="BD1802" s="264"/>
      <c r="BE1802" s="264"/>
      <c r="BF1802" s="264"/>
      <c r="BG1802" s="264"/>
      <c r="BH1802" s="264"/>
      <c r="BI1802" s="264"/>
      <c r="BJ1802" s="264"/>
      <c r="BK1802" s="264"/>
      <c r="BL1802" s="264"/>
      <c r="BM1802" s="264"/>
      <c r="BN1802" s="264"/>
      <c r="BO1802" s="264"/>
      <c r="BP1802" s="264"/>
      <c r="BQ1802" s="264"/>
      <c r="BR1802" s="264"/>
      <c r="BS1802" s="264"/>
      <c r="BT1802" s="264"/>
      <c r="BU1802" s="264"/>
      <c r="BV1802" s="485"/>
    </row>
    <row r="1803" spans="1:118" s="424" customFormat="1" x14ac:dyDescent="0.25">
      <c r="B1803" s="455"/>
      <c r="C1803" s="454"/>
      <c r="D1803" s="455"/>
      <c r="E1803" s="456" t="s">
        <v>44</v>
      </c>
      <c r="F1803" s="1083"/>
      <c r="G1803" s="334"/>
      <c r="H1803" s="632">
        <f t="shared" ref="H1803:K1803" si="751">H1790+H1795+H1799+H1802</f>
        <v>13.764899999999999</v>
      </c>
      <c r="I1803" s="457">
        <f t="shared" si="751"/>
        <v>21.8201</v>
      </c>
      <c r="J1803" s="457">
        <f t="shared" si="751"/>
        <v>79.573899999999995</v>
      </c>
      <c r="K1803" s="457">
        <f t="shared" si="751"/>
        <v>560.03500000000008</v>
      </c>
      <c r="L1803" s="457"/>
      <c r="O1803" s="684"/>
      <c r="P1803" s="27"/>
      <c r="Q1803" s="264"/>
      <c r="R1803" s="264"/>
      <c r="S1803" s="264"/>
      <c r="T1803" s="264"/>
      <c r="U1803" s="264"/>
      <c r="V1803" s="264"/>
      <c r="W1803" s="264"/>
      <c r="X1803" s="264"/>
      <c r="Y1803" s="264"/>
      <c r="Z1803" s="264"/>
      <c r="AA1803" s="264"/>
      <c r="AB1803" s="264"/>
      <c r="AC1803" s="264"/>
      <c r="AD1803" s="264"/>
      <c r="AE1803" s="264"/>
      <c r="AF1803" s="264"/>
      <c r="AG1803" s="264"/>
      <c r="AH1803" s="264"/>
      <c r="AI1803" s="264"/>
      <c r="AJ1803" s="264"/>
      <c r="AK1803" s="264"/>
      <c r="AL1803" s="264"/>
      <c r="AM1803" s="264"/>
      <c r="AN1803" s="264"/>
      <c r="AO1803" s="264"/>
      <c r="AP1803" s="264"/>
      <c r="AQ1803" s="264"/>
      <c r="AR1803" s="264"/>
      <c r="AS1803" s="264"/>
      <c r="AT1803" s="264"/>
      <c r="AU1803" s="264"/>
      <c r="AV1803" s="264"/>
      <c r="AW1803" s="264"/>
      <c r="AX1803" s="264"/>
      <c r="AY1803" s="264"/>
      <c r="AZ1803" s="264"/>
      <c r="BA1803" s="264"/>
      <c r="BB1803" s="264"/>
      <c r="BC1803" s="264"/>
      <c r="BD1803" s="264"/>
      <c r="BE1803" s="264"/>
      <c r="BF1803" s="264"/>
      <c r="BG1803" s="264"/>
      <c r="BH1803" s="264"/>
      <c r="BI1803" s="264"/>
      <c r="BJ1803" s="264"/>
      <c r="BK1803" s="264"/>
      <c r="BL1803" s="264"/>
      <c r="BM1803" s="264"/>
      <c r="BN1803" s="264"/>
      <c r="BO1803" s="264"/>
      <c r="BP1803" s="264"/>
      <c r="BQ1803" s="264"/>
      <c r="BR1803" s="264"/>
      <c r="BS1803" s="264"/>
      <c r="BT1803" s="264"/>
      <c r="BU1803" s="264"/>
      <c r="BV1803" s="950"/>
    </row>
    <row r="1804" spans="1:118" s="424" customFormat="1" x14ac:dyDescent="0.25">
      <c r="A1804" s="1302" t="s">
        <v>101</v>
      </c>
      <c r="B1804" s="1303"/>
      <c r="C1804" s="454"/>
      <c r="D1804" s="455"/>
      <c r="E1804" s="462"/>
      <c r="F1804" s="986"/>
      <c r="G1804" s="980"/>
      <c r="H1804" s="632"/>
      <c r="I1804" s="457"/>
      <c r="J1804" s="457"/>
      <c r="K1804" s="457"/>
      <c r="L1804" s="411"/>
      <c r="O1804" s="684"/>
      <c r="P1804" s="27"/>
      <c r="Q1804" s="264"/>
      <c r="R1804" s="264"/>
      <c r="S1804" s="264"/>
      <c r="T1804" s="264"/>
      <c r="U1804" s="264"/>
      <c r="V1804" s="264"/>
      <c r="W1804" s="264"/>
      <c r="X1804" s="264"/>
      <c r="Y1804" s="264"/>
      <c r="Z1804" s="264"/>
      <c r="AA1804" s="264"/>
      <c r="AB1804" s="264"/>
      <c r="AC1804" s="264"/>
      <c r="AD1804" s="264"/>
      <c r="AE1804" s="264"/>
      <c r="AF1804" s="264"/>
      <c r="AG1804" s="264"/>
      <c r="AH1804" s="264"/>
      <c r="AI1804" s="264"/>
      <c r="AJ1804" s="264"/>
      <c r="AK1804" s="264"/>
      <c r="AL1804" s="264"/>
      <c r="AM1804" s="264"/>
      <c r="AN1804" s="264"/>
      <c r="AO1804" s="264"/>
      <c r="AP1804" s="264"/>
      <c r="AQ1804" s="264"/>
      <c r="AR1804" s="264"/>
      <c r="AS1804" s="264"/>
      <c r="AT1804" s="264"/>
      <c r="AU1804" s="264"/>
      <c r="AV1804" s="264"/>
      <c r="AW1804" s="264"/>
      <c r="AX1804" s="264"/>
      <c r="AY1804" s="264"/>
      <c r="AZ1804" s="264"/>
      <c r="BA1804" s="264"/>
      <c r="BB1804" s="264"/>
      <c r="BC1804" s="264"/>
      <c r="BD1804" s="264"/>
      <c r="BE1804" s="264"/>
      <c r="BF1804" s="264"/>
      <c r="BG1804" s="264"/>
      <c r="BH1804" s="264"/>
      <c r="BI1804" s="264"/>
      <c r="BJ1804" s="264"/>
      <c r="BK1804" s="264"/>
      <c r="BL1804" s="264"/>
      <c r="BM1804" s="264"/>
      <c r="BN1804" s="264"/>
      <c r="BO1804" s="264"/>
      <c r="BP1804" s="264"/>
      <c r="BQ1804" s="264"/>
      <c r="BR1804" s="264"/>
      <c r="BS1804" s="264"/>
      <c r="BT1804" s="264"/>
      <c r="BU1804" s="264"/>
      <c r="BV1804" s="950"/>
    </row>
    <row r="1805" spans="1:118" s="425" customFormat="1" ht="15.75" x14ac:dyDescent="0.25">
      <c r="B1805" s="426" t="s">
        <v>808</v>
      </c>
      <c r="C1805" s="1306" t="s">
        <v>805</v>
      </c>
      <c r="D1805" s="436" t="s">
        <v>1246</v>
      </c>
      <c r="E1805" s="463" t="s">
        <v>189</v>
      </c>
      <c r="F1805" s="733">
        <f>G1805*100/80</f>
        <v>50</v>
      </c>
      <c r="G1805" s="736">
        <v>40</v>
      </c>
      <c r="H1805" s="459">
        <f t="shared" ref="H1805:H1821" si="752">G1805*M1805/100</f>
        <v>0.68</v>
      </c>
      <c r="I1805" s="428">
        <f t="shared" ref="I1805:I1821" si="753">G1805*N1805/100</f>
        <v>0.12</v>
      </c>
      <c r="J1805" s="428">
        <f t="shared" ref="J1805:J1821" si="754">G1805*O1805/100</f>
        <v>4.5599999999999996</v>
      </c>
      <c r="K1805" s="429">
        <f t="shared" ref="K1805:K1821" si="755">G1805*P1805/100</f>
        <v>20.399999999999999</v>
      </c>
      <c r="L1805" s="411"/>
      <c r="M1805" s="430">
        <v>1.7</v>
      </c>
      <c r="N1805" s="430">
        <v>0.3</v>
      </c>
      <c r="O1805" s="686">
        <v>11.4</v>
      </c>
      <c r="P1805" s="20">
        <v>51</v>
      </c>
      <c r="Q1805" s="264"/>
      <c r="R1805" s="264"/>
      <c r="S1805" s="264"/>
      <c r="T1805" s="264"/>
      <c r="U1805" s="264"/>
      <c r="V1805" s="264"/>
      <c r="W1805" s="264"/>
      <c r="X1805" s="264"/>
      <c r="Y1805" s="264"/>
      <c r="Z1805" s="264"/>
      <c r="AA1805" s="264"/>
      <c r="AB1805" s="264"/>
      <c r="AC1805" s="264"/>
      <c r="AD1805" s="264"/>
      <c r="AE1805" s="264"/>
      <c r="AF1805" s="264"/>
      <c r="AG1805" s="264"/>
      <c r="AH1805" s="264"/>
      <c r="AI1805" s="264"/>
      <c r="AJ1805" s="264"/>
      <c r="AK1805" s="264"/>
      <c r="AL1805" s="264"/>
      <c r="AM1805" s="264"/>
      <c r="AN1805" s="264"/>
      <c r="AO1805" s="264"/>
      <c r="AP1805" s="264"/>
      <c r="AQ1805" s="264"/>
      <c r="AR1805" s="264"/>
      <c r="AS1805" s="264"/>
      <c r="AT1805" s="264"/>
      <c r="AU1805" s="264"/>
      <c r="AV1805" s="264"/>
      <c r="AW1805" s="264"/>
      <c r="AX1805" s="264"/>
      <c r="AY1805" s="264"/>
      <c r="AZ1805" s="264"/>
      <c r="BA1805" s="264"/>
      <c r="BB1805" s="264"/>
      <c r="BC1805" s="264"/>
      <c r="BD1805" s="264"/>
      <c r="BE1805" s="264"/>
      <c r="BF1805" s="264"/>
      <c r="BG1805" s="264"/>
      <c r="BH1805" s="264"/>
      <c r="BI1805" s="264"/>
      <c r="BJ1805" s="264"/>
      <c r="BK1805" s="264"/>
      <c r="BL1805" s="264"/>
      <c r="BM1805" s="264"/>
      <c r="BN1805" s="264"/>
      <c r="BO1805" s="264"/>
      <c r="BP1805" s="264"/>
      <c r="BQ1805" s="264"/>
      <c r="BR1805" s="264"/>
      <c r="BS1805" s="264"/>
      <c r="BT1805" s="264"/>
      <c r="BU1805" s="264"/>
      <c r="BV1805" s="485"/>
    </row>
    <row r="1806" spans="1:118" s="425" customFormat="1" ht="15.75" x14ac:dyDescent="0.25">
      <c r="B1806" s="426"/>
      <c r="C1806" s="1239"/>
      <c r="D1806" s="436"/>
      <c r="E1806" s="463" t="s">
        <v>143</v>
      </c>
      <c r="F1806" s="986">
        <f>G1806*100/80</f>
        <v>25</v>
      </c>
      <c r="G1806" s="736">
        <v>20</v>
      </c>
      <c r="H1806" s="459">
        <f t="shared" si="752"/>
        <v>0.24</v>
      </c>
      <c r="I1806" s="428">
        <f t="shared" si="753"/>
        <v>0.04</v>
      </c>
      <c r="J1806" s="428">
        <f t="shared" si="754"/>
        <v>1.4</v>
      </c>
      <c r="K1806" s="429">
        <f t="shared" si="755"/>
        <v>6</v>
      </c>
      <c r="L1806" s="411"/>
      <c r="M1806" s="430">
        <v>1.2</v>
      </c>
      <c r="N1806" s="430">
        <v>0.2</v>
      </c>
      <c r="O1806" s="686">
        <v>7</v>
      </c>
      <c r="P1806" s="15">
        <v>30</v>
      </c>
      <c r="Q1806" s="264"/>
      <c r="R1806" s="264"/>
      <c r="S1806" s="264"/>
      <c r="T1806" s="264"/>
      <c r="U1806" s="264"/>
      <c r="V1806" s="264"/>
      <c r="W1806" s="264"/>
      <c r="X1806" s="264"/>
      <c r="Y1806" s="264"/>
      <c r="Z1806" s="264"/>
      <c r="AA1806" s="264"/>
      <c r="AB1806" s="264"/>
      <c r="AC1806" s="264"/>
      <c r="AD1806" s="264"/>
      <c r="AE1806" s="264"/>
      <c r="AF1806" s="264"/>
      <c r="AG1806" s="264"/>
      <c r="AH1806" s="264"/>
      <c r="AI1806" s="264"/>
      <c r="AJ1806" s="264"/>
      <c r="AK1806" s="264"/>
      <c r="AL1806" s="264"/>
      <c r="AM1806" s="264"/>
      <c r="AN1806" s="264"/>
      <c r="AO1806" s="264"/>
      <c r="AP1806" s="264"/>
      <c r="AQ1806" s="264"/>
      <c r="AR1806" s="264"/>
      <c r="AS1806" s="264"/>
      <c r="AT1806" s="264"/>
      <c r="AU1806" s="264"/>
      <c r="AV1806" s="264"/>
      <c r="AW1806" s="264"/>
      <c r="AX1806" s="264"/>
      <c r="AY1806" s="264"/>
      <c r="AZ1806" s="264"/>
      <c r="BA1806" s="264"/>
      <c r="BB1806" s="264"/>
      <c r="BC1806" s="264"/>
      <c r="BD1806" s="264"/>
      <c r="BE1806" s="264"/>
      <c r="BF1806" s="264"/>
      <c r="BG1806" s="264"/>
      <c r="BH1806" s="264"/>
      <c r="BI1806" s="264"/>
      <c r="BJ1806" s="264"/>
      <c r="BK1806" s="264"/>
      <c r="BL1806" s="264"/>
      <c r="BM1806" s="264"/>
      <c r="BN1806" s="264"/>
      <c r="BO1806" s="264"/>
      <c r="BP1806" s="264"/>
      <c r="BQ1806" s="264"/>
      <c r="BR1806" s="264"/>
      <c r="BS1806" s="264"/>
      <c r="BT1806" s="264"/>
      <c r="BU1806" s="264"/>
      <c r="BV1806" s="485"/>
    </row>
    <row r="1807" spans="1:118" s="425" customFormat="1" ht="15.75" x14ac:dyDescent="0.25">
      <c r="B1807" s="426"/>
      <c r="C1807" s="1299"/>
      <c r="D1807" s="436"/>
      <c r="E1807" s="463" t="s">
        <v>16</v>
      </c>
      <c r="F1807" s="986">
        <f>G1807*100/80</f>
        <v>12.5</v>
      </c>
      <c r="G1807" s="736">
        <v>10</v>
      </c>
      <c r="H1807" s="459">
        <f t="shared" si="752"/>
        <v>0.08</v>
      </c>
      <c r="I1807" s="428">
        <f t="shared" si="753"/>
        <v>0.04</v>
      </c>
      <c r="J1807" s="428">
        <f t="shared" si="754"/>
        <v>0.93</v>
      </c>
      <c r="K1807" s="429">
        <f t="shared" si="755"/>
        <v>3.9</v>
      </c>
      <c r="L1807" s="411"/>
      <c r="M1807" s="430">
        <v>0.8</v>
      </c>
      <c r="N1807" s="430">
        <v>0.4</v>
      </c>
      <c r="O1807" s="686">
        <v>9.3000000000000007</v>
      </c>
      <c r="P1807" s="15">
        <v>39</v>
      </c>
      <c r="Q1807" s="264"/>
      <c r="R1807" s="264"/>
      <c r="S1807" s="264"/>
      <c r="T1807" s="264"/>
      <c r="U1807" s="264"/>
      <c r="V1807" s="264"/>
      <c r="W1807" s="264"/>
      <c r="X1807" s="264"/>
      <c r="Y1807" s="264"/>
      <c r="Z1807" s="264"/>
      <c r="AA1807" s="264"/>
      <c r="AB1807" s="264"/>
      <c r="AC1807" s="264"/>
      <c r="AD1807" s="264"/>
      <c r="AE1807" s="264"/>
      <c r="AF1807" s="264"/>
      <c r="AG1807" s="264"/>
      <c r="AH1807" s="264"/>
      <c r="AI1807" s="264"/>
      <c r="AJ1807" s="264"/>
      <c r="AK1807" s="264"/>
      <c r="AL1807" s="264"/>
      <c r="AM1807" s="264"/>
      <c r="AN1807" s="264"/>
      <c r="AO1807" s="264"/>
      <c r="AP1807" s="264"/>
      <c r="AQ1807" s="264"/>
      <c r="AR1807" s="264"/>
      <c r="AS1807" s="264"/>
      <c r="AT1807" s="264"/>
      <c r="AU1807" s="264"/>
      <c r="AV1807" s="264"/>
      <c r="AW1807" s="264"/>
      <c r="AX1807" s="264"/>
      <c r="AY1807" s="264"/>
      <c r="AZ1807" s="264"/>
      <c r="BA1807" s="264"/>
      <c r="BB1807" s="264"/>
      <c r="BC1807" s="264"/>
      <c r="BD1807" s="264"/>
      <c r="BE1807" s="264"/>
      <c r="BF1807" s="264"/>
      <c r="BG1807" s="264"/>
      <c r="BH1807" s="264"/>
      <c r="BI1807" s="264"/>
      <c r="BJ1807" s="264"/>
      <c r="BK1807" s="264"/>
      <c r="BL1807" s="264"/>
      <c r="BM1807" s="264"/>
      <c r="BN1807" s="264"/>
      <c r="BO1807" s="264"/>
      <c r="BP1807" s="264"/>
      <c r="BQ1807" s="264"/>
      <c r="BR1807" s="264"/>
      <c r="BS1807" s="264"/>
      <c r="BT1807" s="264"/>
      <c r="BU1807" s="264"/>
      <c r="BV1807" s="485"/>
    </row>
    <row r="1808" spans="1:118" s="425" customFormat="1" ht="15.75" x14ac:dyDescent="0.25">
      <c r="B1808" s="426"/>
      <c r="C1808" s="432"/>
      <c r="D1808" s="436"/>
      <c r="E1808" s="463" t="s">
        <v>74</v>
      </c>
      <c r="F1808" s="990">
        <f>G1808*100/85</f>
        <v>11.764705882352942</v>
      </c>
      <c r="G1808" s="736">
        <v>10</v>
      </c>
      <c r="H1808" s="459">
        <f t="shared" si="752"/>
        <v>0.16</v>
      </c>
      <c r="I1808" s="428">
        <f t="shared" si="753"/>
        <v>0.03</v>
      </c>
      <c r="J1808" s="428">
        <f t="shared" si="754"/>
        <v>1</v>
      </c>
      <c r="K1808" s="429">
        <f t="shared" si="755"/>
        <v>4.5999999999999996</v>
      </c>
      <c r="L1808" s="411"/>
      <c r="M1808" s="430">
        <v>1.6</v>
      </c>
      <c r="N1808" s="430">
        <v>0.3</v>
      </c>
      <c r="O1808" s="686">
        <v>10</v>
      </c>
      <c r="P1808" s="15">
        <v>46</v>
      </c>
      <c r="Q1808" s="264"/>
      <c r="R1808" s="264"/>
      <c r="S1808" s="264"/>
      <c r="T1808" s="264"/>
      <c r="U1808" s="264"/>
      <c r="V1808" s="264"/>
      <c r="W1808" s="264"/>
      <c r="X1808" s="264"/>
      <c r="Y1808" s="264"/>
      <c r="Z1808" s="264"/>
      <c r="AA1808" s="264"/>
      <c r="AB1808" s="264"/>
      <c r="AC1808" s="264"/>
      <c r="AD1808" s="264"/>
      <c r="AE1808" s="264"/>
      <c r="AF1808" s="264"/>
      <c r="AG1808" s="264"/>
      <c r="AH1808" s="264"/>
      <c r="AI1808" s="264"/>
      <c r="AJ1808" s="264"/>
      <c r="AK1808" s="264"/>
      <c r="AL1808" s="264"/>
      <c r="AM1808" s="264"/>
      <c r="AN1808" s="264"/>
      <c r="AO1808" s="264"/>
      <c r="AP1808" s="264"/>
      <c r="AQ1808" s="264"/>
      <c r="AR1808" s="264"/>
      <c r="AS1808" s="264"/>
      <c r="AT1808" s="264"/>
      <c r="AU1808" s="264"/>
      <c r="AV1808" s="264"/>
      <c r="AW1808" s="264"/>
      <c r="AX1808" s="264"/>
      <c r="AY1808" s="264"/>
      <c r="AZ1808" s="264"/>
      <c r="BA1808" s="264"/>
      <c r="BB1808" s="264"/>
      <c r="BC1808" s="264"/>
      <c r="BD1808" s="264"/>
      <c r="BE1808" s="264"/>
      <c r="BF1808" s="264"/>
      <c r="BG1808" s="264"/>
      <c r="BH1808" s="264"/>
      <c r="BI1808" s="264"/>
      <c r="BJ1808" s="264"/>
      <c r="BK1808" s="264"/>
      <c r="BL1808" s="264"/>
      <c r="BM1808" s="264"/>
      <c r="BN1808" s="264"/>
      <c r="BO1808" s="264"/>
      <c r="BP1808" s="264"/>
      <c r="BQ1808" s="264"/>
      <c r="BR1808" s="264"/>
      <c r="BS1808" s="264"/>
      <c r="BT1808" s="264"/>
      <c r="BU1808" s="264"/>
      <c r="BV1808" s="485"/>
    </row>
    <row r="1809" spans="1:74" s="425" customFormat="1" ht="15.75" x14ac:dyDescent="0.25">
      <c r="B1809" s="426"/>
      <c r="C1809" s="432"/>
      <c r="D1809" s="436"/>
      <c r="E1809" s="463" t="s">
        <v>147</v>
      </c>
      <c r="F1809" s="733"/>
      <c r="G1809" s="736">
        <v>8</v>
      </c>
      <c r="H1809" s="459">
        <f t="shared" si="752"/>
        <v>0.34399999999999997</v>
      </c>
      <c r="I1809" s="428">
        <f t="shared" si="753"/>
        <v>0.04</v>
      </c>
      <c r="J1809" s="428">
        <f t="shared" si="754"/>
        <v>1.4880000000000002</v>
      </c>
      <c r="K1809" s="428">
        <f t="shared" si="755"/>
        <v>7.12</v>
      </c>
      <c r="L1809" s="411"/>
      <c r="M1809" s="430">
        <v>4.3</v>
      </c>
      <c r="N1809" s="430">
        <v>0.5</v>
      </c>
      <c r="O1809" s="686">
        <v>18.600000000000001</v>
      </c>
      <c r="P1809" s="15">
        <v>89</v>
      </c>
      <c r="Q1809" s="264"/>
      <c r="R1809" s="264"/>
      <c r="S1809" s="264"/>
      <c r="T1809" s="264"/>
      <c r="U1809" s="264"/>
      <c r="V1809" s="264"/>
      <c r="W1809" s="264"/>
      <c r="X1809" s="264"/>
      <c r="Y1809" s="264"/>
      <c r="Z1809" s="264"/>
      <c r="AA1809" s="264"/>
      <c r="AB1809" s="264"/>
      <c r="AC1809" s="264"/>
      <c r="AD1809" s="264"/>
      <c r="AE1809" s="264"/>
      <c r="AF1809" s="264"/>
      <c r="AG1809" s="264"/>
      <c r="AH1809" s="264"/>
      <c r="AI1809" s="264"/>
      <c r="AJ1809" s="264"/>
      <c r="AK1809" s="264"/>
      <c r="AL1809" s="264"/>
      <c r="AM1809" s="264"/>
      <c r="AN1809" s="264"/>
      <c r="AO1809" s="264"/>
      <c r="AP1809" s="264"/>
      <c r="AQ1809" s="264"/>
      <c r="AR1809" s="264"/>
      <c r="AS1809" s="264"/>
      <c r="AT1809" s="264"/>
      <c r="AU1809" s="264"/>
      <c r="AV1809" s="264"/>
      <c r="AW1809" s="264"/>
      <c r="AX1809" s="264"/>
      <c r="AY1809" s="264"/>
      <c r="AZ1809" s="264"/>
      <c r="BA1809" s="264"/>
      <c r="BB1809" s="264"/>
      <c r="BC1809" s="264"/>
      <c r="BD1809" s="264"/>
      <c r="BE1809" s="264"/>
      <c r="BF1809" s="264"/>
      <c r="BG1809" s="264"/>
      <c r="BH1809" s="264"/>
      <c r="BI1809" s="264"/>
      <c r="BJ1809" s="264"/>
      <c r="BK1809" s="264"/>
      <c r="BL1809" s="264"/>
      <c r="BM1809" s="264"/>
      <c r="BN1809" s="264"/>
      <c r="BO1809" s="264"/>
      <c r="BP1809" s="264"/>
      <c r="BQ1809" s="264"/>
      <c r="BR1809" s="264"/>
      <c r="BS1809" s="264"/>
      <c r="BT1809" s="264"/>
      <c r="BU1809" s="264"/>
      <c r="BV1809" s="485"/>
    </row>
    <row r="1810" spans="1:74" s="425" customFormat="1" ht="15.75" x14ac:dyDescent="0.25">
      <c r="B1810" s="426"/>
      <c r="C1810" s="432"/>
      <c r="D1810" s="436"/>
      <c r="E1810" s="463" t="s">
        <v>443</v>
      </c>
      <c r="F1810" s="733"/>
      <c r="G1810" s="736">
        <v>4</v>
      </c>
      <c r="H1810" s="459">
        <f t="shared" si="752"/>
        <v>0</v>
      </c>
      <c r="I1810" s="428">
        <f t="shared" si="753"/>
        <v>4</v>
      </c>
      <c r="J1810" s="428">
        <f t="shared" si="754"/>
        <v>0</v>
      </c>
      <c r="K1810" s="429">
        <f t="shared" si="755"/>
        <v>35.36</v>
      </c>
      <c r="L1810" s="411"/>
      <c r="M1810" s="430">
        <v>0</v>
      </c>
      <c r="N1810" s="430">
        <v>100</v>
      </c>
      <c r="O1810" s="686">
        <v>0</v>
      </c>
      <c r="P1810" s="15">
        <v>884</v>
      </c>
      <c r="Q1810" s="264"/>
      <c r="R1810" s="264"/>
      <c r="S1810" s="264"/>
      <c r="T1810" s="264"/>
      <c r="U1810" s="264"/>
      <c r="V1810" s="264"/>
      <c r="W1810" s="264"/>
      <c r="X1810" s="264"/>
      <c r="Y1810" s="264"/>
      <c r="Z1810" s="264"/>
      <c r="AA1810" s="264"/>
      <c r="AB1810" s="264"/>
      <c r="AC1810" s="264"/>
      <c r="AD1810" s="264"/>
      <c r="AE1810" s="264"/>
      <c r="AF1810" s="264"/>
      <c r="AG1810" s="264"/>
      <c r="AH1810" s="264"/>
      <c r="AI1810" s="264"/>
      <c r="AJ1810" s="264"/>
      <c r="AK1810" s="264"/>
      <c r="AL1810" s="264"/>
      <c r="AM1810" s="264"/>
      <c r="AN1810" s="264"/>
      <c r="AO1810" s="264"/>
      <c r="AP1810" s="264"/>
      <c r="AQ1810" s="264"/>
      <c r="AR1810" s="264"/>
      <c r="AS1810" s="264"/>
      <c r="AT1810" s="264"/>
      <c r="AU1810" s="264"/>
      <c r="AV1810" s="264"/>
      <c r="AW1810" s="264"/>
      <c r="AX1810" s="264"/>
      <c r="AY1810" s="264"/>
      <c r="AZ1810" s="264"/>
      <c r="BA1810" s="264"/>
      <c r="BB1810" s="264"/>
      <c r="BC1810" s="264"/>
      <c r="BD1810" s="264"/>
      <c r="BE1810" s="264"/>
      <c r="BF1810" s="264"/>
      <c r="BG1810" s="264"/>
      <c r="BH1810" s="264"/>
      <c r="BI1810" s="264"/>
      <c r="BJ1810" s="264"/>
      <c r="BK1810" s="264"/>
      <c r="BL1810" s="264"/>
      <c r="BM1810" s="264"/>
      <c r="BN1810" s="264"/>
      <c r="BO1810" s="264"/>
      <c r="BP1810" s="264"/>
      <c r="BQ1810" s="264"/>
      <c r="BR1810" s="264"/>
      <c r="BS1810" s="264"/>
      <c r="BT1810" s="264"/>
      <c r="BU1810" s="264"/>
      <c r="BV1810" s="485"/>
    </row>
    <row r="1811" spans="1:74" s="425" customFormat="1" ht="15.75" x14ac:dyDescent="0.25">
      <c r="B1811" s="426"/>
      <c r="C1811" s="432"/>
      <c r="D1811" s="436"/>
      <c r="E1811" s="463" t="s">
        <v>36</v>
      </c>
      <c r="F1811" s="733"/>
      <c r="G1811" s="736">
        <v>2</v>
      </c>
      <c r="H1811" s="459">
        <f t="shared" si="752"/>
        <v>0</v>
      </c>
      <c r="I1811" s="428">
        <f t="shared" si="753"/>
        <v>0</v>
      </c>
      <c r="J1811" s="428">
        <f t="shared" si="754"/>
        <v>1.9980000000000002</v>
      </c>
      <c r="K1811" s="429">
        <f t="shared" si="755"/>
        <v>8.1199999999999992</v>
      </c>
      <c r="L1811" s="411"/>
      <c r="M1811" s="430">
        <v>0</v>
      </c>
      <c r="N1811" s="430">
        <v>0</v>
      </c>
      <c r="O1811" s="686">
        <v>99.9</v>
      </c>
      <c r="P1811" s="15">
        <v>406</v>
      </c>
      <c r="Q1811" s="264"/>
      <c r="R1811" s="264"/>
      <c r="S1811" s="264"/>
      <c r="T1811" s="264"/>
      <c r="U1811" s="264"/>
      <c r="V1811" s="264"/>
      <c r="W1811" s="264"/>
      <c r="X1811" s="264"/>
      <c r="Y1811" s="264"/>
      <c r="Z1811" s="264"/>
      <c r="AA1811" s="264"/>
      <c r="AB1811" s="264"/>
      <c r="AC1811" s="264"/>
      <c r="AD1811" s="264"/>
      <c r="AE1811" s="264"/>
      <c r="AF1811" s="264"/>
      <c r="AG1811" s="264"/>
      <c r="AH1811" s="264"/>
      <c r="AI1811" s="264"/>
      <c r="AJ1811" s="264"/>
      <c r="AK1811" s="264"/>
      <c r="AL1811" s="264"/>
      <c r="AM1811" s="264"/>
      <c r="AN1811" s="264"/>
      <c r="AO1811" s="264"/>
      <c r="AP1811" s="264"/>
      <c r="AQ1811" s="264"/>
      <c r="AR1811" s="264"/>
      <c r="AS1811" s="264"/>
      <c r="AT1811" s="264"/>
      <c r="AU1811" s="264"/>
      <c r="AV1811" s="264"/>
      <c r="AW1811" s="264"/>
      <c r="AX1811" s="264"/>
      <c r="AY1811" s="264"/>
      <c r="AZ1811" s="264"/>
      <c r="BA1811" s="264"/>
      <c r="BB1811" s="264"/>
      <c r="BC1811" s="264"/>
      <c r="BD1811" s="264"/>
      <c r="BE1811" s="264"/>
      <c r="BF1811" s="264"/>
      <c r="BG1811" s="264"/>
      <c r="BH1811" s="264"/>
      <c r="BI1811" s="264"/>
      <c r="BJ1811" s="264"/>
      <c r="BK1811" s="264"/>
      <c r="BL1811" s="264"/>
      <c r="BM1811" s="264"/>
      <c r="BN1811" s="264"/>
      <c r="BO1811" s="264"/>
      <c r="BP1811" s="264"/>
      <c r="BQ1811" s="264"/>
      <c r="BR1811" s="264"/>
      <c r="BS1811" s="264"/>
      <c r="BT1811" s="264"/>
      <c r="BU1811" s="264"/>
      <c r="BV1811" s="485"/>
    </row>
    <row r="1812" spans="1:74" s="425" customFormat="1" ht="15.75" x14ac:dyDescent="0.25">
      <c r="B1812" s="426"/>
      <c r="C1812" s="432"/>
      <c r="D1812" s="436"/>
      <c r="E1812" s="463" t="s">
        <v>806</v>
      </c>
      <c r="F1812" s="733"/>
      <c r="G1812" s="736">
        <v>2</v>
      </c>
      <c r="H1812" s="446">
        <f t="shared" si="752"/>
        <v>8.0000000000000002E-3</v>
      </c>
      <c r="I1812" s="429">
        <f t="shared" si="753"/>
        <v>0</v>
      </c>
      <c r="J1812" s="429">
        <f t="shared" si="754"/>
        <v>1.2E-2</v>
      </c>
      <c r="K1812" s="429">
        <f t="shared" si="755"/>
        <v>0.4</v>
      </c>
      <c r="L1812" s="411"/>
      <c r="M1812" s="466">
        <v>0.4</v>
      </c>
      <c r="N1812" s="466">
        <v>0</v>
      </c>
      <c r="O1812" s="960">
        <v>0.6</v>
      </c>
      <c r="P1812" s="58">
        <v>20</v>
      </c>
      <c r="Q1812" s="264"/>
      <c r="R1812" s="264"/>
      <c r="S1812" s="264"/>
      <c r="T1812" s="264"/>
      <c r="U1812" s="264"/>
      <c r="V1812" s="264"/>
      <c r="W1812" s="264"/>
      <c r="X1812" s="264"/>
      <c r="Y1812" s="264"/>
      <c r="Z1812" s="264"/>
      <c r="AA1812" s="264"/>
      <c r="AB1812" s="264"/>
      <c r="AC1812" s="264"/>
      <c r="AD1812" s="264"/>
      <c r="AE1812" s="264"/>
      <c r="AF1812" s="264"/>
      <c r="AG1812" s="264"/>
      <c r="AH1812" s="264"/>
      <c r="AI1812" s="264"/>
      <c r="AJ1812" s="264"/>
      <c r="AK1812" s="264"/>
      <c r="AL1812" s="264"/>
      <c r="AM1812" s="264"/>
      <c r="AN1812" s="264"/>
      <c r="AO1812" s="264"/>
      <c r="AP1812" s="264"/>
      <c r="AQ1812" s="264"/>
      <c r="AR1812" s="264"/>
      <c r="AS1812" s="264"/>
      <c r="AT1812" s="264"/>
      <c r="AU1812" s="264"/>
      <c r="AV1812" s="264"/>
      <c r="AW1812" s="264"/>
      <c r="AX1812" s="264"/>
      <c r="AY1812" s="264"/>
      <c r="AZ1812" s="264"/>
      <c r="BA1812" s="264"/>
      <c r="BB1812" s="264"/>
      <c r="BC1812" s="264"/>
      <c r="BD1812" s="264"/>
      <c r="BE1812" s="264"/>
      <c r="BF1812" s="264"/>
      <c r="BG1812" s="264"/>
      <c r="BH1812" s="264"/>
      <c r="BI1812" s="264"/>
      <c r="BJ1812" s="264"/>
      <c r="BK1812" s="264"/>
      <c r="BL1812" s="264"/>
      <c r="BM1812" s="264"/>
      <c r="BN1812" s="264"/>
      <c r="BO1812" s="264"/>
      <c r="BP1812" s="264"/>
      <c r="BQ1812" s="264"/>
      <c r="BR1812" s="264"/>
      <c r="BS1812" s="264"/>
      <c r="BT1812" s="264"/>
      <c r="BU1812" s="264"/>
      <c r="BV1812" s="485"/>
    </row>
    <row r="1813" spans="1:74" s="425" customFormat="1" ht="15.75" x14ac:dyDescent="0.25">
      <c r="B1813" s="426"/>
      <c r="C1813" s="432"/>
      <c r="D1813" s="436"/>
      <c r="E1813" s="463" t="s">
        <v>84</v>
      </c>
      <c r="F1813" s="990">
        <f>G1813*100/75</f>
        <v>13.333333333333334</v>
      </c>
      <c r="G1813" s="736">
        <v>10</v>
      </c>
      <c r="H1813" s="459">
        <f t="shared" si="752"/>
        <v>0.19</v>
      </c>
      <c r="I1813" s="428">
        <f t="shared" si="753"/>
        <v>0.03</v>
      </c>
      <c r="J1813" s="428">
        <f t="shared" si="754"/>
        <v>1.83</v>
      </c>
      <c r="K1813" s="429">
        <f t="shared" si="755"/>
        <v>8.1999999999999993</v>
      </c>
      <c r="L1813" s="411"/>
      <c r="M1813" s="430">
        <v>1.9</v>
      </c>
      <c r="N1813" s="430">
        <v>0.3</v>
      </c>
      <c r="O1813" s="686">
        <v>18.3</v>
      </c>
      <c r="P1813" s="15">
        <v>82</v>
      </c>
      <c r="Q1813" s="264"/>
      <c r="R1813" s="264"/>
      <c r="S1813" s="264"/>
      <c r="T1813" s="264"/>
      <c r="U1813" s="264"/>
      <c r="V1813" s="264"/>
      <c r="W1813" s="264"/>
      <c r="X1813" s="264"/>
      <c r="Y1813" s="264"/>
      <c r="Z1813" s="264"/>
      <c r="AA1813" s="264"/>
      <c r="AB1813" s="264"/>
      <c r="AC1813" s="264"/>
      <c r="AD1813" s="264"/>
      <c r="AE1813" s="264"/>
      <c r="AF1813" s="264"/>
      <c r="AG1813" s="264"/>
      <c r="AH1813" s="264"/>
      <c r="AI1813" s="264"/>
      <c r="AJ1813" s="264"/>
      <c r="AK1813" s="264"/>
      <c r="AL1813" s="264"/>
      <c r="AM1813" s="264"/>
      <c r="AN1813" s="264"/>
      <c r="AO1813" s="264"/>
      <c r="AP1813" s="264"/>
      <c r="AQ1813" s="264"/>
      <c r="AR1813" s="264"/>
      <c r="AS1813" s="264"/>
      <c r="AT1813" s="264"/>
      <c r="AU1813" s="264"/>
      <c r="AV1813" s="264"/>
      <c r="AW1813" s="264"/>
      <c r="AX1813" s="264"/>
      <c r="AY1813" s="264"/>
      <c r="AZ1813" s="264"/>
      <c r="BA1813" s="264"/>
      <c r="BB1813" s="264"/>
      <c r="BC1813" s="264"/>
      <c r="BD1813" s="264"/>
      <c r="BE1813" s="264"/>
      <c r="BF1813" s="264"/>
      <c r="BG1813" s="264"/>
      <c r="BH1813" s="264"/>
      <c r="BI1813" s="264"/>
      <c r="BJ1813" s="264"/>
      <c r="BK1813" s="264"/>
      <c r="BL1813" s="264"/>
      <c r="BM1813" s="264"/>
      <c r="BN1813" s="264"/>
      <c r="BO1813" s="264"/>
      <c r="BP1813" s="264"/>
      <c r="BQ1813" s="264"/>
      <c r="BR1813" s="264"/>
      <c r="BS1813" s="264"/>
      <c r="BT1813" s="264"/>
      <c r="BU1813" s="264"/>
      <c r="BV1813" s="485"/>
    </row>
    <row r="1814" spans="1:74" s="425" customFormat="1" ht="15.75" x14ac:dyDescent="0.25">
      <c r="B1814" s="426"/>
      <c r="C1814" s="432"/>
      <c r="D1814" s="436"/>
      <c r="E1814" s="463" t="s">
        <v>75</v>
      </c>
      <c r="F1814" s="996">
        <f>G1814*100/85</f>
        <v>1.1764705882352942</v>
      </c>
      <c r="G1814" s="736">
        <v>1</v>
      </c>
      <c r="H1814" s="459">
        <f t="shared" si="752"/>
        <v>6.4000000000000001E-2</v>
      </c>
      <c r="I1814" s="428">
        <f t="shared" si="753"/>
        <v>5.0000000000000001E-3</v>
      </c>
      <c r="J1814" s="428">
        <f t="shared" si="754"/>
        <v>0.33100000000000002</v>
      </c>
      <c r="K1814" s="428">
        <f t="shared" si="755"/>
        <v>1.6</v>
      </c>
      <c r="L1814" s="411"/>
      <c r="M1814" s="430">
        <v>6.4</v>
      </c>
      <c r="N1814" s="430">
        <v>0.5</v>
      </c>
      <c r="O1814" s="686">
        <v>33.1</v>
      </c>
      <c r="P1814" s="15">
        <v>160</v>
      </c>
      <c r="Q1814" s="264"/>
      <c r="R1814" s="264"/>
      <c r="S1814" s="264"/>
      <c r="T1814" s="264"/>
      <c r="U1814" s="264"/>
      <c r="V1814" s="264"/>
      <c r="W1814" s="264"/>
      <c r="X1814" s="264"/>
      <c r="Y1814" s="264"/>
      <c r="Z1814" s="264"/>
      <c r="AA1814" s="264"/>
      <c r="AB1814" s="264"/>
      <c r="AC1814" s="264"/>
      <c r="AD1814" s="264"/>
      <c r="AE1814" s="264"/>
      <c r="AF1814" s="264"/>
      <c r="AG1814" s="264"/>
      <c r="AH1814" s="264"/>
      <c r="AI1814" s="264"/>
      <c r="AJ1814" s="264"/>
      <c r="AK1814" s="264"/>
      <c r="AL1814" s="264"/>
      <c r="AM1814" s="264"/>
      <c r="AN1814" s="264"/>
      <c r="AO1814" s="264"/>
      <c r="AP1814" s="264"/>
      <c r="AQ1814" s="264"/>
      <c r="AR1814" s="264"/>
      <c r="AS1814" s="264"/>
      <c r="AT1814" s="264"/>
      <c r="AU1814" s="264"/>
      <c r="AV1814" s="264"/>
      <c r="AW1814" s="264"/>
      <c r="AX1814" s="264"/>
      <c r="AY1814" s="264"/>
      <c r="AZ1814" s="264"/>
      <c r="BA1814" s="264"/>
      <c r="BB1814" s="264"/>
      <c r="BC1814" s="264"/>
      <c r="BD1814" s="264"/>
      <c r="BE1814" s="264"/>
      <c r="BF1814" s="264"/>
      <c r="BG1814" s="264"/>
      <c r="BH1814" s="264"/>
      <c r="BI1814" s="264"/>
      <c r="BJ1814" s="264"/>
      <c r="BK1814" s="264"/>
      <c r="BL1814" s="264"/>
      <c r="BM1814" s="264"/>
      <c r="BN1814" s="264"/>
      <c r="BO1814" s="264"/>
      <c r="BP1814" s="264"/>
      <c r="BQ1814" s="264"/>
      <c r="BR1814" s="264"/>
      <c r="BS1814" s="264"/>
      <c r="BT1814" s="264"/>
      <c r="BU1814" s="264"/>
      <c r="BV1814" s="485"/>
    </row>
    <row r="1815" spans="1:74" s="425" customFormat="1" ht="15.75" x14ac:dyDescent="0.25">
      <c r="B1815" s="426"/>
      <c r="C1815" s="432"/>
      <c r="D1815" s="436"/>
      <c r="E1815" s="463" t="s">
        <v>18</v>
      </c>
      <c r="F1815" s="733"/>
      <c r="G1815" s="736">
        <v>200</v>
      </c>
      <c r="H1815" s="459">
        <f t="shared" si="752"/>
        <v>0</v>
      </c>
      <c r="I1815" s="428">
        <f t="shared" si="753"/>
        <v>0</v>
      </c>
      <c r="J1815" s="428">
        <f t="shared" si="754"/>
        <v>0</v>
      </c>
      <c r="K1815" s="429">
        <f t="shared" si="755"/>
        <v>0</v>
      </c>
      <c r="L1815" s="411"/>
      <c r="M1815" s="430"/>
      <c r="N1815" s="430"/>
      <c r="O1815" s="686"/>
      <c r="P1815" s="15"/>
      <c r="Q1815" s="264"/>
      <c r="R1815" s="264"/>
      <c r="S1815" s="264"/>
      <c r="T1815" s="264"/>
      <c r="U1815" s="264"/>
      <c r="V1815" s="264"/>
      <c r="W1815" s="264"/>
      <c r="X1815" s="264"/>
      <c r="Y1815" s="264"/>
      <c r="Z1815" s="264"/>
      <c r="AA1815" s="264"/>
      <c r="AB1815" s="264"/>
      <c r="AC1815" s="264"/>
      <c r="AD1815" s="264"/>
      <c r="AE1815" s="264"/>
      <c r="AF1815" s="264"/>
      <c r="AG1815" s="264"/>
      <c r="AH1815" s="264"/>
      <c r="AI1815" s="264"/>
      <c r="AJ1815" s="264"/>
      <c r="AK1815" s="264"/>
      <c r="AL1815" s="264"/>
      <c r="AM1815" s="264"/>
      <c r="AN1815" s="264"/>
      <c r="AO1815" s="264"/>
      <c r="AP1815" s="264"/>
      <c r="AQ1815" s="264"/>
      <c r="AR1815" s="264"/>
      <c r="AS1815" s="264"/>
      <c r="AT1815" s="264"/>
      <c r="AU1815" s="264"/>
      <c r="AV1815" s="264"/>
      <c r="AW1815" s="264"/>
      <c r="AX1815" s="264"/>
      <c r="AY1815" s="264"/>
      <c r="AZ1815" s="264"/>
      <c r="BA1815" s="264"/>
      <c r="BB1815" s="264"/>
      <c r="BC1815" s="264"/>
      <c r="BD1815" s="264"/>
      <c r="BE1815" s="264"/>
      <c r="BF1815" s="264"/>
      <c r="BG1815" s="264"/>
      <c r="BH1815" s="264"/>
      <c r="BI1815" s="264"/>
      <c r="BJ1815" s="264"/>
      <c r="BK1815" s="264"/>
      <c r="BL1815" s="264"/>
      <c r="BM1815" s="264"/>
      <c r="BN1815" s="264"/>
      <c r="BO1815" s="264"/>
      <c r="BP1815" s="264"/>
      <c r="BQ1815" s="264"/>
      <c r="BR1815" s="264"/>
      <c r="BS1815" s="264"/>
      <c r="BT1815" s="264"/>
      <c r="BU1815" s="264"/>
      <c r="BV1815" s="485"/>
    </row>
    <row r="1816" spans="1:74" s="425" customFormat="1" ht="15.75" x14ac:dyDescent="0.25">
      <c r="B1816" s="426"/>
      <c r="C1816" s="432"/>
      <c r="D1816" s="436"/>
      <c r="E1816" s="463" t="s">
        <v>80</v>
      </c>
      <c r="F1816" s="733"/>
      <c r="G1816" s="736">
        <v>0.5</v>
      </c>
      <c r="H1816" s="459">
        <f t="shared" si="752"/>
        <v>0</v>
      </c>
      <c r="I1816" s="428">
        <f t="shared" si="753"/>
        <v>0</v>
      </c>
      <c r="J1816" s="428">
        <f t="shared" si="754"/>
        <v>0</v>
      </c>
      <c r="K1816" s="428">
        <f t="shared" si="755"/>
        <v>0</v>
      </c>
      <c r="L1816" s="411"/>
      <c r="M1816" s="430"/>
      <c r="N1816" s="430"/>
      <c r="O1816" s="686"/>
      <c r="P1816" s="15"/>
      <c r="Q1816" s="264"/>
      <c r="R1816" s="264"/>
      <c r="S1816" s="264"/>
      <c r="T1816" s="264"/>
      <c r="U1816" s="264"/>
      <c r="V1816" s="264"/>
      <c r="W1816" s="264"/>
      <c r="X1816" s="264"/>
      <c r="Y1816" s="264"/>
      <c r="Z1816" s="264"/>
      <c r="AA1816" s="264"/>
      <c r="AB1816" s="264"/>
      <c r="AC1816" s="264"/>
      <c r="AD1816" s="264"/>
      <c r="AE1816" s="264"/>
      <c r="AF1816" s="264"/>
      <c r="AG1816" s="264"/>
      <c r="AH1816" s="264"/>
      <c r="AI1816" s="264"/>
      <c r="AJ1816" s="264"/>
      <c r="AK1816" s="264"/>
      <c r="AL1816" s="264"/>
      <c r="AM1816" s="264"/>
      <c r="AN1816" s="264"/>
      <c r="AO1816" s="264"/>
      <c r="AP1816" s="264"/>
      <c r="AQ1816" s="264"/>
      <c r="AR1816" s="264"/>
      <c r="AS1816" s="264"/>
      <c r="AT1816" s="264"/>
      <c r="AU1816" s="264"/>
      <c r="AV1816" s="264"/>
      <c r="AW1816" s="264"/>
      <c r="AX1816" s="264"/>
      <c r="AY1816" s="264"/>
      <c r="AZ1816" s="264"/>
      <c r="BA1816" s="264"/>
      <c r="BB1816" s="264"/>
      <c r="BC1816" s="264"/>
      <c r="BD1816" s="264"/>
      <c r="BE1816" s="264"/>
      <c r="BF1816" s="264"/>
      <c r="BG1816" s="264"/>
      <c r="BH1816" s="264"/>
      <c r="BI1816" s="264"/>
      <c r="BJ1816" s="264"/>
      <c r="BK1816" s="264"/>
      <c r="BL1816" s="264"/>
      <c r="BM1816" s="264"/>
      <c r="BN1816" s="264"/>
      <c r="BO1816" s="264"/>
      <c r="BP1816" s="264"/>
      <c r="BQ1816" s="264"/>
      <c r="BR1816" s="264"/>
      <c r="BS1816" s="264"/>
      <c r="BT1816" s="264"/>
      <c r="BU1816" s="264"/>
      <c r="BV1816" s="485"/>
    </row>
    <row r="1817" spans="1:74" s="425" customFormat="1" x14ac:dyDescent="0.25">
      <c r="B1817" s="426"/>
      <c r="C1817" s="432"/>
      <c r="D1817" s="436"/>
      <c r="E1817" s="463" t="s">
        <v>807</v>
      </c>
      <c r="F1817" s="733">
        <f>G1817*100/80</f>
        <v>35</v>
      </c>
      <c r="G1817" s="756">
        <v>28</v>
      </c>
      <c r="H1817" s="459">
        <f t="shared" si="752"/>
        <v>5.9359999999999999</v>
      </c>
      <c r="I1817" s="428">
        <f t="shared" si="753"/>
        <v>1.3440000000000001</v>
      </c>
      <c r="J1817" s="428">
        <f t="shared" si="754"/>
        <v>0</v>
      </c>
      <c r="K1817" s="428">
        <f t="shared" si="755"/>
        <v>36.119999999999997</v>
      </c>
      <c r="L1817" s="411"/>
      <c r="M1817" s="466">
        <v>21.2</v>
      </c>
      <c r="N1817" s="466">
        <v>4.8</v>
      </c>
      <c r="O1817" s="960">
        <v>0</v>
      </c>
      <c r="P1817" s="58">
        <v>129</v>
      </c>
      <c r="Q1817" s="264"/>
      <c r="R1817" s="264"/>
      <c r="S1817" s="264"/>
      <c r="T1817" s="264"/>
      <c r="U1817" s="264"/>
      <c r="V1817" s="264"/>
      <c r="W1817" s="264"/>
      <c r="X1817" s="264"/>
      <c r="Y1817" s="264"/>
      <c r="Z1817" s="264"/>
      <c r="AA1817" s="264"/>
      <c r="AB1817" s="264"/>
      <c r="AC1817" s="264"/>
      <c r="AD1817" s="264"/>
      <c r="AE1817" s="264"/>
      <c r="AF1817" s="264"/>
      <c r="AG1817" s="264"/>
      <c r="AH1817" s="264"/>
      <c r="AI1817" s="264"/>
      <c r="AJ1817" s="264"/>
      <c r="AK1817" s="264"/>
      <c r="AL1817" s="264"/>
      <c r="AM1817" s="264"/>
      <c r="AN1817" s="264"/>
      <c r="AO1817" s="264"/>
      <c r="AP1817" s="264"/>
      <c r="AQ1817" s="264"/>
      <c r="AR1817" s="264"/>
      <c r="AS1817" s="264"/>
      <c r="AT1817" s="264"/>
      <c r="AU1817" s="264"/>
      <c r="AV1817" s="264"/>
      <c r="AW1817" s="264"/>
      <c r="AX1817" s="264"/>
      <c r="AY1817" s="264"/>
      <c r="AZ1817" s="264"/>
      <c r="BA1817" s="264"/>
      <c r="BB1817" s="264"/>
      <c r="BC1817" s="264"/>
      <c r="BD1817" s="264"/>
      <c r="BE1817" s="264"/>
      <c r="BF1817" s="264"/>
      <c r="BG1817" s="264"/>
      <c r="BH1817" s="264"/>
      <c r="BI1817" s="264"/>
      <c r="BJ1817" s="264"/>
      <c r="BK1817" s="264"/>
      <c r="BL1817" s="264"/>
      <c r="BM1817" s="264"/>
      <c r="BN1817" s="264"/>
      <c r="BO1817" s="264"/>
      <c r="BP1817" s="264"/>
      <c r="BQ1817" s="264"/>
      <c r="BR1817" s="264"/>
      <c r="BS1817" s="264"/>
      <c r="BT1817" s="264"/>
      <c r="BU1817" s="264"/>
      <c r="BV1817" s="485"/>
    </row>
    <row r="1818" spans="1:74" s="425" customFormat="1" x14ac:dyDescent="0.25">
      <c r="B1818" s="426"/>
      <c r="C1818" s="432"/>
      <c r="D1818" s="436"/>
      <c r="E1818" s="463" t="s">
        <v>120</v>
      </c>
      <c r="F1818" s="733"/>
      <c r="G1818" s="738">
        <v>2</v>
      </c>
      <c r="H1818" s="459">
        <f t="shared" si="752"/>
        <v>0.252</v>
      </c>
      <c r="I1818" s="428">
        <f t="shared" si="753"/>
        <v>0.19800000000000001</v>
      </c>
      <c r="J1818" s="428">
        <f t="shared" si="754"/>
        <v>1.6E-2</v>
      </c>
      <c r="K1818" s="428">
        <f t="shared" si="755"/>
        <v>2.84</v>
      </c>
      <c r="L1818" s="411"/>
      <c r="M1818" s="430">
        <v>12.6</v>
      </c>
      <c r="N1818" s="430">
        <v>9.9</v>
      </c>
      <c r="O1818" s="686">
        <v>0.8</v>
      </c>
      <c r="P1818" s="15">
        <v>142</v>
      </c>
      <c r="Q1818" s="264"/>
      <c r="R1818" s="264"/>
      <c r="S1818" s="264"/>
      <c r="T1818" s="264"/>
      <c r="U1818" s="264"/>
      <c r="V1818" s="264"/>
      <c r="W1818" s="264"/>
      <c r="X1818" s="264"/>
      <c r="Y1818" s="264"/>
      <c r="Z1818" s="264"/>
      <c r="AA1818" s="264"/>
      <c r="AB1818" s="264"/>
      <c r="AC1818" s="264"/>
      <c r="AD1818" s="264"/>
      <c r="AE1818" s="264"/>
      <c r="AF1818" s="264"/>
      <c r="AG1818" s="264"/>
      <c r="AH1818" s="264"/>
      <c r="AI1818" s="264"/>
      <c r="AJ1818" s="264"/>
      <c r="AK1818" s="264"/>
      <c r="AL1818" s="264"/>
      <c r="AM1818" s="264"/>
      <c r="AN1818" s="264"/>
      <c r="AO1818" s="264"/>
      <c r="AP1818" s="264"/>
      <c r="AQ1818" s="264"/>
      <c r="AR1818" s="264"/>
      <c r="AS1818" s="264"/>
      <c r="AT1818" s="264"/>
      <c r="AU1818" s="264"/>
      <c r="AV1818" s="264"/>
      <c r="AW1818" s="264"/>
      <c r="AX1818" s="264"/>
      <c r="AY1818" s="264"/>
      <c r="AZ1818" s="264"/>
      <c r="BA1818" s="264"/>
      <c r="BB1818" s="264"/>
      <c r="BC1818" s="264"/>
      <c r="BD1818" s="264"/>
      <c r="BE1818" s="264"/>
      <c r="BF1818" s="264"/>
      <c r="BG1818" s="264"/>
      <c r="BH1818" s="264"/>
      <c r="BI1818" s="264"/>
      <c r="BJ1818" s="264"/>
      <c r="BK1818" s="264"/>
      <c r="BL1818" s="264"/>
      <c r="BM1818" s="264"/>
      <c r="BN1818" s="264"/>
      <c r="BO1818" s="264"/>
      <c r="BP1818" s="264"/>
      <c r="BQ1818" s="264"/>
      <c r="BR1818" s="264"/>
      <c r="BS1818" s="264"/>
      <c r="BT1818" s="264"/>
      <c r="BU1818" s="264"/>
      <c r="BV1818" s="485"/>
    </row>
    <row r="1819" spans="1:74" s="425" customFormat="1" x14ac:dyDescent="0.25">
      <c r="B1819" s="426"/>
      <c r="C1819" s="432"/>
      <c r="D1819" s="436"/>
      <c r="E1819" s="463" t="s">
        <v>80</v>
      </c>
      <c r="F1819" s="733"/>
      <c r="G1819" s="738">
        <v>7.0000000000000007E-2</v>
      </c>
      <c r="H1819" s="459">
        <f t="shared" si="752"/>
        <v>0</v>
      </c>
      <c r="I1819" s="428">
        <f t="shared" si="753"/>
        <v>0</v>
      </c>
      <c r="J1819" s="428">
        <f t="shared" si="754"/>
        <v>0</v>
      </c>
      <c r="K1819" s="428">
        <f t="shared" si="755"/>
        <v>0</v>
      </c>
      <c r="L1819" s="411"/>
      <c r="M1819" s="430"/>
      <c r="N1819" s="430"/>
      <c r="O1819" s="686"/>
      <c r="P1819" s="15"/>
      <c r="Q1819" s="264"/>
      <c r="R1819" s="264"/>
      <c r="S1819" s="264"/>
      <c r="T1819" s="264"/>
      <c r="U1819" s="264"/>
      <c r="V1819" s="264"/>
      <c r="W1819" s="264"/>
      <c r="X1819" s="264"/>
      <c r="Y1819" s="264"/>
      <c r="Z1819" s="264"/>
      <c r="AA1819" s="264"/>
      <c r="AB1819" s="264"/>
      <c r="AC1819" s="264"/>
      <c r="AD1819" s="264"/>
      <c r="AE1819" s="264"/>
      <c r="AF1819" s="264"/>
      <c r="AG1819" s="264"/>
      <c r="AH1819" s="264"/>
      <c r="AI1819" s="264"/>
      <c r="AJ1819" s="264"/>
      <c r="AK1819" s="264"/>
      <c r="AL1819" s="264"/>
      <c r="AM1819" s="264"/>
      <c r="AN1819" s="264"/>
      <c r="AO1819" s="264"/>
      <c r="AP1819" s="264"/>
      <c r="AQ1819" s="264"/>
      <c r="AR1819" s="264"/>
      <c r="AS1819" s="264"/>
      <c r="AT1819" s="264"/>
      <c r="AU1819" s="264"/>
      <c r="AV1819" s="264"/>
      <c r="AW1819" s="264"/>
      <c r="AX1819" s="264"/>
      <c r="AY1819" s="264"/>
      <c r="AZ1819" s="264"/>
      <c r="BA1819" s="264"/>
      <c r="BB1819" s="264"/>
      <c r="BC1819" s="264"/>
      <c r="BD1819" s="264"/>
      <c r="BE1819" s="264"/>
      <c r="BF1819" s="264"/>
      <c r="BG1819" s="264"/>
      <c r="BH1819" s="264"/>
      <c r="BI1819" s="264"/>
      <c r="BJ1819" s="264"/>
      <c r="BK1819" s="264"/>
      <c r="BL1819" s="264"/>
      <c r="BM1819" s="264"/>
      <c r="BN1819" s="264"/>
      <c r="BO1819" s="264"/>
      <c r="BP1819" s="264"/>
      <c r="BQ1819" s="264"/>
      <c r="BR1819" s="264"/>
      <c r="BS1819" s="264"/>
      <c r="BT1819" s="264"/>
      <c r="BU1819" s="264"/>
      <c r="BV1819" s="485"/>
    </row>
    <row r="1820" spans="1:74" s="425" customFormat="1" x14ac:dyDescent="0.25">
      <c r="B1820" s="426"/>
      <c r="C1820" s="432"/>
      <c r="D1820" s="436"/>
      <c r="E1820" s="463" t="s">
        <v>609</v>
      </c>
      <c r="F1820" s="733"/>
      <c r="G1820" s="738">
        <v>0.02</v>
      </c>
      <c r="H1820" s="459">
        <f t="shared" si="752"/>
        <v>2.2000000000000001E-3</v>
      </c>
      <c r="I1820" s="428">
        <f t="shared" si="753"/>
        <v>6.6E-4</v>
      </c>
      <c r="J1820" s="428">
        <f t="shared" si="754"/>
        <v>1.4199999999999999E-2</v>
      </c>
      <c r="K1820" s="428">
        <f t="shared" si="755"/>
        <v>6.1000000000000006E-2</v>
      </c>
      <c r="L1820" s="411"/>
      <c r="M1820" s="430">
        <v>11</v>
      </c>
      <c r="N1820" s="430">
        <v>3.3</v>
      </c>
      <c r="O1820" s="686">
        <v>71</v>
      </c>
      <c r="P1820" s="20">
        <v>305</v>
      </c>
      <c r="Q1820" s="264"/>
      <c r="R1820" s="264"/>
      <c r="S1820" s="264"/>
      <c r="T1820" s="264"/>
      <c r="U1820" s="264"/>
      <c r="V1820" s="264"/>
      <c r="W1820" s="264"/>
      <c r="X1820" s="264"/>
      <c r="Y1820" s="264"/>
      <c r="Z1820" s="264"/>
      <c r="AA1820" s="264"/>
      <c r="AB1820" s="264"/>
      <c r="AC1820" s="264"/>
      <c r="AD1820" s="264"/>
      <c r="AE1820" s="264"/>
      <c r="AF1820" s="264"/>
      <c r="AG1820" s="264"/>
      <c r="AH1820" s="264"/>
      <c r="AI1820" s="264"/>
      <c r="AJ1820" s="264"/>
      <c r="AK1820" s="264"/>
      <c r="AL1820" s="264"/>
      <c r="AM1820" s="264"/>
      <c r="AN1820" s="264"/>
      <c r="AO1820" s="264"/>
      <c r="AP1820" s="264"/>
      <c r="AQ1820" s="264"/>
      <c r="AR1820" s="264"/>
      <c r="AS1820" s="264"/>
      <c r="AT1820" s="264"/>
      <c r="AU1820" s="264"/>
      <c r="AV1820" s="264"/>
      <c r="AW1820" s="264"/>
      <c r="AX1820" s="264"/>
      <c r="AY1820" s="264"/>
      <c r="AZ1820" s="264"/>
      <c r="BA1820" s="264"/>
      <c r="BB1820" s="264"/>
      <c r="BC1820" s="264"/>
      <c r="BD1820" s="264"/>
      <c r="BE1820" s="264"/>
      <c r="BF1820" s="264"/>
      <c r="BG1820" s="264"/>
      <c r="BH1820" s="264"/>
      <c r="BI1820" s="264"/>
      <c r="BJ1820" s="264"/>
      <c r="BK1820" s="264"/>
      <c r="BL1820" s="264"/>
      <c r="BM1820" s="264"/>
      <c r="BN1820" s="264"/>
      <c r="BO1820" s="264"/>
      <c r="BP1820" s="264"/>
      <c r="BQ1820" s="264"/>
      <c r="BR1820" s="264"/>
      <c r="BS1820" s="264"/>
      <c r="BT1820" s="264"/>
      <c r="BU1820" s="264"/>
      <c r="BV1820" s="485"/>
    </row>
    <row r="1821" spans="1:74" s="425" customFormat="1" x14ac:dyDescent="0.25">
      <c r="B1821" s="426"/>
      <c r="C1821" s="432"/>
      <c r="D1821" s="436"/>
      <c r="E1821" s="463" t="s">
        <v>158</v>
      </c>
      <c r="F1821" s="733"/>
      <c r="G1821" s="980">
        <v>20</v>
      </c>
      <c r="H1821" s="459">
        <f t="shared" si="752"/>
        <v>0.52</v>
      </c>
      <c r="I1821" s="428">
        <f t="shared" si="753"/>
        <v>5</v>
      </c>
      <c r="J1821" s="428">
        <f t="shared" si="754"/>
        <v>0.54</v>
      </c>
      <c r="K1821" s="428">
        <f t="shared" si="755"/>
        <v>49.6</v>
      </c>
      <c r="L1821" s="411"/>
      <c r="M1821" s="430">
        <v>2.6</v>
      </c>
      <c r="N1821" s="430">
        <v>25</v>
      </c>
      <c r="O1821" s="686">
        <v>2.7</v>
      </c>
      <c r="P1821" s="15">
        <v>248</v>
      </c>
      <c r="Q1821" s="264"/>
      <c r="R1821" s="264"/>
      <c r="S1821" s="264"/>
      <c r="T1821" s="264"/>
      <c r="U1821" s="264"/>
      <c r="V1821" s="264"/>
      <c r="W1821" s="264"/>
      <c r="X1821" s="264"/>
      <c r="Y1821" s="264"/>
      <c r="Z1821" s="264"/>
      <c r="AA1821" s="264"/>
      <c r="AB1821" s="264"/>
      <c r="AC1821" s="264"/>
      <c r="AD1821" s="264"/>
      <c r="AE1821" s="264"/>
      <c r="AF1821" s="264"/>
      <c r="AG1821" s="264"/>
      <c r="AH1821" s="264"/>
      <c r="AI1821" s="264"/>
      <c r="AJ1821" s="264"/>
      <c r="AK1821" s="264"/>
      <c r="AL1821" s="264"/>
      <c r="AM1821" s="264"/>
      <c r="AN1821" s="264"/>
      <c r="AO1821" s="264"/>
      <c r="AP1821" s="264"/>
      <c r="AQ1821" s="264"/>
      <c r="AR1821" s="264"/>
      <c r="AS1821" s="264"/>
      <c r="AT1821" s="264"/>
      <c r="AU1821" s="264"/>
      <c r="AV1821" s="264"/>
      <c r="AW1821" s="264"/>
      <c r="AX1821" s="264"/>
      <c r="AY1821" s="264"/>
      <c r="AZ1821" s="264"/>
      <c r="BA1821" s="264"/>
      <c r="BB1821" s="264"/>
      <c r="BC1821" s="264"/>
      <c r="BD1821" s="264"/>
      <c r="BE1821" s="264"/>
      <c r="BF1821" s="264"/>
      <c r="BG1821" s="264"/>
      <c r="BH1821" s="264"/>
      <c r="BI1821" s="264"/>
      <c r="BJ1821" s="264"/>
      <c r="BK1821" s="264"/>
      <c r="BL1821" s="264"/>
      <c r="BM1821" s="264"/>
      <c r="BN1821" s="264"/>
      <c r="BO1821" s="264"/>
      <c r="BP1821" s="264"/>
      <c r="BQ1821" s="264"/>
      <c r="BR1821" s="264"/>
      <c r="BS1821" s="264"/>
      <c r="BT1821" s="264"/>
      <c r="BU1821" s="264"/>
      <c r="BV1821" s="485"/>
    </row>
    <row r="1822" spans="1:74" s="425" customFormat="1" x14ac:dyDescent="0.25">
      <c r="B1822" s="426"/>
      <c r="C1822" s="432"/>
      <c r="D1822" s="426"/>
      <c r="E1822" s="462" t="s">
        <v>21</v>
      </c>
      <c r="F1822" s="1034"/>
      <c r="G1822" s="980"/>
      <c r="H1822" s="471">
        <f>SUM(H1805:H1821)</f>
        <v>8.4762000000000004</v>
      </c>
      <c r="I1822" s="433">
        <f t="shared" ref="I1822:K1822" si="756">SUM(I1805:I1821)</f>
        <v>10.847660000000001</v>
      </c>
      <c r="J1822" s="433">
        <f t="shared" si="756"/>
        <v>14.119199999999999</v>
      </c>
      <c r="K1822" s="433">
        <f t="shared" si="756"/>
        <v>184.321</v>
      </c>
      <c r="L1822" s="411"/>
      <c r="O1822" s="464"/>
      <c r="P1822" s="18"/>
      <c r="Q1822" s="264"/>
      <c r="R1822" s="264"/>
      <c r="S1822" s="264"/>
      <c r="T1822" s="264"/>
      <c r="U1822" s="264"/>
      <c r="V1822" s="264"/>
      <c r="W1822" s="264"/>
      <c r="X1822" s="264"/>
      <c r="Y1822" s="264"/>
      <c r="Z1822" s="264"/>
      <c r="AA1822" s="264"/>
      <c r="AB1822" s="264"/>
      <c r="AC1822" s="264"/>
      <c r="AD1822" s="264"/>
      <c r="AE1822" s="264"/>
      <c r="AF1822" s="264"/>
      <c r="AG1822" s="264"/>
      <c r="AH1822" s="264"/>
      <c r="AI1822" s="264"/>
      <c r="AJ1822" s="264"/>
      <c r="AK1822" s="264"/>
      <c r="AL1822" s="264"/>
      <c r="AM1822" s="264"/>
      <c r="AN1822" s="264"/>
      <c r="AO1822" s="264"/>
      <c r="AP1822" s="264"/>
      <c r="AQ1822" s="264"/>
      <c r="AR1822" s="264"/>
      <c r="AS1822" s="264"/>
      <c r="AT1822" s="264"/>
      <c r="AU1822" s="264"/>
      <c r="AV1822" s="264"/>
      <c r="AW1822" s="264"/>
      <c r="AX1822" s="264"/>
      <c r="AY1822" s="264"/>
      <c r="AZ1822" s="264"/>
      <c r="BA1822" s="264"/>
      <c r="BB1822" s="264"/>
      <c r="BC1822" s="264"/>
      <c r="BD1822" s="264"/>
      <c r="BE1822" s="264"/>
      <c r="BF1822" s="264"/>
      <c r="BG1822" s="264"/>
      <c r="BH1822" s="264"/>
      <c r="BI1822" s="264"/>
      <c r="BJ1822" s="264"/>
      <c r="BK1822" s="264"/>
      <c r="BL1822" s="264"/>
      <c r="BM1822" s="264"/>
      <c r="BN1822" s="264"/>
      <c r="BO1822" s="264"/>
      <c r="BP1822" s="264"/>
      <c r="BQ1822" s="264"/>
      <c r="BR1822" s="264"/>
      <c r="BS1822" s="264"/>
      <c r="BT1822" s="264"/>
      <c r="BU1822" s="264"/>
      <c r="BV1822" s="485"/>
    </row>
    <row r="1823" spans="1:74" s="425" customFormat="1" x14ac:dyDescent="0.25">
      <c r="A1823" s="432"/>
      <c r="B1823" s="522"/>
      <c r="C1823" s="521" t="s">
        <v>103</v>
      </c>
      <c r="D1823" s="522">
        <v>40</v>
      </c>
      <c r="E1823" s="523" t="s">
        <v>30</v>
      </c>
      <c r="F1823" s="1074"/>
      <c r="G1823" s="980">
        <v>40</v>
      </c>
      <c r="H1823" s="598">
        <f t="shared" ref="H1823:H1837" si="757">G1823*M1823/100</f>
        <v>2</v>
      </c>
      <c r="I1823" s="448">
        <f t="shared" ref="I1823:I1837" si="758">G1823*N1823/100</f>
        <v>0.48</v>
      </c>
      <c r="J1823" s="448">
        <f t="shared" ref="J1823:J1837" si="759">G1823*O1823/100</f>
        <v>18.8</v>
      </c>
      <c r="K1823" s="448">
        <f t="shared" ref="K1823:K1837" si="760">G1823*P1823/100</f>
        <v>81.599999999999994</v>
      </c>
      <c r="L1823" s="411"/>
      <c r="M1823" s="430">
        <v>5</v>
      </c>
      <c r="N1823" s="430">
        <v>1.2</v>
      </c>
      <c r="O1823" s="686">
        <v>47</v>
      </c>
      <c r="P1823" s="15">
        <v>204</v>
      </c>
      <c r="Q1823" s="264"/>
      <c r="R1823" s="264"/>
      <c r="S1823" s="264"/>
      <c r="T1823" s="264"/>
      <c r="U1823" s="264"/>
      <c r="V1823" s="264"/>
      <c r="W1823" s="264"/>
      <c r="X1823" s="264"/>
      <c r="Y1823" s="264"/>
      <c r="Z1823" s="264"/>
      <c r="AA1823" s="264"/>
      <c r="AB1823" s="264"/>
      <c r="AC1823" s="264"/>
      <c r="AD1823" s="264"/>
      <c r="AE1823" s="264"/>
      <c r="AF1823" s="264"/>
      <c r="AG1823" s="264"/>
      <c r="AH1823" s="264"/>
      <c r="AI1823" s="264"/>
      <c r="AJ1823" s="264"/>
      <c r="AK1823" s="264"/>
      <c r="AL1823" s="264"/>
      <c r="AM1823" s="264"/>
      <c r="AN1823" s="264"/>
      <c r="AO1823" s="264"/>
      <c r="AP1823" s="264"/>
      <c r="AQ1823" s="264"/>
      <c r="AR1823" s="264"/>
      <c r="AS1823" s="264"/>
      <c r="AT1823" s="264"/>
      <c r="AU1823" s="264"/>
      <c r="AV1823" s="264"/>
      <c r="AW1823" s="264"/>
      <c r="AX1823" s="264"/>
      <c r="AY1823" s="264"/>
      <c r="AZ1823" s="264"/>
      <c r="BA1823" s="264"/>
      <c r="BB1823" s="264"/>
      <c r="BC1823" s="264"/>
      <c r="BD1823" s="264"/>
      <c r="BE1823" s="264"/>
      <c r="BF1823" s="264"/>
      <c r="BG1823" s="264"/>
      <c r="BH1823" s="264"/>
      <c r="BI1823" s="264"/>
      <c r="BJ1823" s="264"/>
      <c r="BK1823" s="264"/>
      <c r="BL1823" s="264"/>
      <c r="BM1823" s="264"/>
      <c r="BN1823" s="264"/>
      <c r="BO1823" s="264"/>
      <c r="BP1823" s="264"/>
      <c r="BQ1823" s="264"/>
      <c r="BR1823" s="264"/>
      <c r="BS1823" s="264"/>
      <c r="BT1823" s="264"/>
      <c r="BU1823" s="264"/>
      <c r="BV1823" s="485"/>
    </row>
    <row r="1824" spans="1:74" s="532" customFormat="1" ht="42.75" x14ac:dyDescent="0.25">
      <c r="A1824" s="432"/>
      <c r="B1824" s="439" t="s">
        <v>811</v>
      </c>
      <c r="C1824" s="440" t="s">
        <v>809</v>
      </c>
      <c r="D1824" s="531" t="s">
        <v>1247</v>
      </c>
      <c r="E1824" s="470" t="s">
        <v>810</v>
      </c>
      <c r="F1824" s="990">
        <f>G1824*100/85</f>
        <v>65.882352941176464</v>
      </c>
      <c r="G1824" s="980">
        <v>56</v>
      </c>
      <c r="H1824" s="459">
        <f t="shared" si="757"/>
        <v>11.143999999999998</v>
      </c>
      <c r="I1824" s="428">
        <f t="shared" si="758"/>
        <v>6.6080000000000005</v>
      </c>
      <c r="J1824" s="428">
        <f t="shared" si="759"/>
        <v>0</v>
      </c>
      <c r="K1824" s="429">
        <f t="shared" si="760"/>
        <v>103.6</v>
      </c>
      <c r="L1824" s="411"/>
      <c r="M1824" s="431">
        <v>19.899999999999999</v>
      </c>
      <c r="N1824" s="431">
        <v>11.8</v>
      </c>
      <c r="O1824" s="685">
        <v>0</v>
      </c>
      <c r="P1824" s="20">
        <v>185</v>
      </c>
      <c r="Q1824" s="385"/>
      <c r="R1824" s="385"/>
      <c r="S1824" s="385"/>
      <c r="T1824" s="385"/>
      <c r="U1824" s="385"/>
      <c r="V1824" s="385"/>
      <c r="W1824" s="385"/>
      <c r="X1824" s="385"/>
      <c r="Y1824" s="385"/>
      <c r="Z1824" s="385"/>
      <c r="AA1824" s="385"/>
      <c r="AB1824" s="385"/>
      <c r="AC1824" s="385"/>
      <c r="AD1824" s="385"/>
      <c r="AE1824" s="385"/>
      <c r="AF1824" s="385"/>
      <c r="AG1824" s="385"/>
      <c r="AH1824" s="385"/>
      <c r="AI1824" s="385"/>
      <c r="AJ1824" s="385"/>
      <c r="AK1824" s="385"/>
      <c r="AL1824" s="385"/>
      <c r="AM1824" s="385"/>
      <c r="AN1824" s="385"/>
      <c r="AO1824" s="385"/>
      <c r="AP1824" s="385"/>
      <c r="AQ1824" s="385"/>
      <c r="AR1824" s="385"/>
      <c r="AS1824" s="385"/>
      <c r="AT1824" s="385"/>
      <c r="AU1824" s="385"/>
      <c r="AV1824" s="385"/>
      <c r="AW1824" s="385"/>
      <c r="AX1824" s="385"/>
      <c r="AY1824" s="385"/>
      <c r="AZ1824" s="385"/>
      <c r="BA1824" s="385"/>
      <c r="BB1824" s="385"/>
      <c r="BC1824" s="385"/>
      <c r="BD1824" s="385"/>
      <c r="BE1824" s="385"/>
      <c r="BF1824" s="385"/>
      <c r="BG1824" s="385"/>
      <c r="BH1824" s="385"/>
      <c r="BI1824" s="385"/>
      <c r="BJ1824" s="385"/>
      <c r="BK1824" s="385"/>
      <c r="BL1824" s="385"/>
      <c r="BM1824" s="385"/>
      <c r="BN1824" s="385"/>
      <c r="BO1824" s="385"/>
      <c r="BP1824" s="385"/>
      <c r="BQ1824" s="385"/>
      <c r="BR1824" s="385"/>
      <c r="BS1824" s="385"/>
      <c r="BT1824" s="385"/>
      <c r="BU1824" s="385"/>
      <c r="BV1824" s="953"/>
    </row>
    <row r="1825" spans="1:74" s="532" customFormat="1" ht="15.75" x14ac:dyDescent="0.25">
      <c r="A1825" s="432"/>
      <c r="B1825" s="426"/>
      <c r="C1825" s="432"/>
      <c r="D1825" s="438"/>
      <c r="E1825" s="470" t="s">
        <v>16</v>
      </c>
      <c r="F1825" s="986">
        <f>G1825*100/80</f>
        <v>62.5</v>
      </c>
      <c r="G1825" s="980">
        <v>50</v>
      </c>
      <c r="H1825" s="459">
        <f t="shared" si="757"/>
        <v>0.4</v>
      </c>
      <c r="I1825" s="428">
        <f t="shared" si="758"/>
        <v>0.2</v>
      </c>
      <c r="J1825" s="428">
        <f t="shared" si="759"/>
        <v>4.6500000000000004</v>
      </c>
      <c r="K1825" s="429">
        <f t="shared" si="760"/>
        <v>19.5</v>
      </c>
      <c r="L1825" s="411"/>
      <c r="M1825" s="430">
        <v>0.8</v>
      </c>
      <c r="N1825" s="430">
        <v>0.4</v>
      </c>
      <c r="O1825" s="686">
        <v>9.3000000000000007</v>
      </c>
      <c r="P1825" s="15">
        <v>39</v>
      </c>
      <c r="Q1825" s="385"/>
      <c r="R1825" s="385"/>
      <c r="S1825" s="385"/>
      <c r="T1825" s="385"/>
      <c r="U1825" s="385"/>
      <c r="V1825" s="385"/>
      <c r="W1825" s="385"/>
      <c r="X1825" s="385"/>
      <c r="Y1825" s="385"/>
      <c r="Z1825" s="385"/>
      <c r="AA1825" s="385"/>
      <c r="AB1825" s="385"/>
      <c r="AC1825" s="385"/>
      <c r="AD1825" s="385"/>
      <c r="AE1825" s="385"/>
      <c r="AF1825" s="385"/>
      <c r="AG1825" s="385"/>
      <c r="AH1825" s="385"/>
      <c r="AI1825" s="385"/>
      <c r="AJ1825" s="385"/>
      <c r="AK1825" s="385"/>
      <c r="AL1825" s="385"/>
      <c r="AM1825" s="385"/>
      <c r="AN1825" s="385"/>
      <c r="AO1825" s="385"/>
      <c r="AP1825" s="385"/>
      <c r="AQ1825" s="385"/>
      <c r="AR1825" s="385"/>
      <c r="AS1825" s="385"/>
      <c r="AT1825" s="385"/>
      <c r="AU1825" s="385"/>
      <c r="AV1825" s="385"/>
      <c r="AW1825" s="385"/>
      <c r="AX1825" s="385"/>
      <c r="AY1825" s="385"/>
      <c r="AZ1825" s="385"/>
      <c r="BA1825" s="385"/>
      <c r="BB1825" s="385"/>
      <c r="BC1825" s="385"/>
      <c r="BD1825" s="385"/>
      <c r="BE1825" s="385"/>
      <c r="BF1825" s="385"/>
      <c r="BG1825" s="385"/>
      <c r="BH1825" s="385"/>
      <c r="BI1825" s="385"/>
      <c r="BJ1825" s="385"/>
      <c r="BK1825" s="385"/>
      <c r="BL1825" s="385"/>
      <c r="BM1825" s="385"/>
      <c r="BN1825" s="385"/>
      <c r="BO1825" s="385"/>
      <c r="BP1825" s="385"/>
      <c r="BQ1825" s="385"/>
      <c r="BR1825" s="385"/>
      <c r="BS1825" s="385"/>
      <c r="BT1825" s="385"/>
      <c r="BU1825" s="385"/>
      <c r="BV1825" s="953"/>
    </row>
    <row r="1826" spans="1:74" s="532" customFormat="1" ht="15.75" x14ac:dyDescent="0.25">
      <c r="A1826" s="432"/>
      <c r="B1826" s="426"/>
      <c r="C1826" s="432"/>
      <c r="D1826" s="438"/>
      <c r="E1826" s="470" t="s">
        <v>74</v>
      </c>
      <c r="F1826" s="990">
        <f>G1826*100/85</f>
        <v>23.529411764705884</v>
      </c>
      <c r="G1826" s="980">
        <v>20</v>
      </c>
      <c r="H1826" s="459">
        <f t="shared" si="757"/>
        <v>0.32</v>
      </c>
      <c r="I1826" s="428">
        <f t="shared" si="758"/>
        <v>0.06</v>
      </c>
      <c r="J1826" s="428">
        <f t="shared" si="759"/>
        <v>2</v>
      </c>
      <c r="K1826" s="428">
        <f t="shared" si="760"/>
        <v>9.1999999999999993</v>
      </c>
      <c r="L1826" s="411"/>
      <c r="M1826" s="430">
        <v>1.6</v>
      </c>
      <c r="N1826" s="430">
        <v>0.3</v>
      </c>
      <c r="O1826" s="686">
        <v>10</v>
      </c>
      <c r="P1826" s="15">
        <v>46</v>
      </c>
      <c r="Q1826" s="385"/>
      <c r="R1826" s="385"/>
      <c r="S1826" s="385"/>
      <c r="T1826" s="385"/>
      <c r="U1826" s="385"/>
      <c r="V1826" s="385"/>
      <c r="W1826" s="385"/>
      <c r="X1826" s="385"/>
      <c r="Y1826" s="385"/>
      <c r="Z1826" s="385"/>
      <c r="AA1826" s="385"/>
      <c r="AB1826" s="385"/>
      <c r="AC1826" s="385"/>
      <c r="AD1826" s="385"/>
      <c r="AE1826" s="385"/>
      <c r="AF1826" s="385"/>
      <c r="AG1826" s="385"/>
      <c r="AH1826" s="385"/>
      <c r="AI1826" s="385"/>
      <c r="AJ1826" s="385"/>
      <c r="AK1826" s="385"/>
      <c r="AL1826" s="385"/>
      <c r="AM1826" s="385"/>
      <c r="AN1826" s="385"/>
      <c r="AO1826" s="385"/>
      <c r="AP1826" s="385"/>
      <c r="AQ1826" s="385"/>
      <c r="AR1826" s="385"/>
      <c r="AS1826" s="385"/>
      <c r="AT1826" s="385"/>
      <c r="AU1826" s="385"/>
      <c r="AV1826" s="385"/>
      <c r="AW1826" s="385"/>
      <c r="AX1826" s="385"/>
      <c r="AY1826" s="385"/>
      <c r="AZ1826" s="385"/>
      <c r="BA1826" s="385"/>
      <c r="BB1826" s="385"/>
      <c r="BC1826" s="385"/>
      <c r="BD1826" s="385"/>
      <c r="BE1826" s="385"/>
      <c r="BF1826" s="385"/>
      <c r="BG1826" s="385"/>
      <c r="BH1826" s="385"/>
      <c r="BI1826" s="385"/>
      <c r="BJ1826" s="385"/>
      <c r="BK1826" s="385"/>
      <c r="BL1826" s="385"/>
      <c r="BM1826" s="385"/>
      <c r="BN1826" s="385"/>
      <c r="BO1826" s="385"/>
      <c r="BP1826" s="385"/>
      <c r="BQ1826" s="385"/>
      <c r="BR1826" s="385"/>
      <c r="BS1826" s="385"/>
      <c r="BT1826" s="385"/>
      <c r="BU1826" s="385"/>
      <c r="BV1826" s="953"/>
    </row>
    <row r="1827" spans="1:74" s="532" customFormat="1" ht="15.75" x14ac:dyDescent="0.25">
      <c r="A1827" s="432"/>
      <c r="B1827" s="426"/>
      <c r="C1827" s="432"/>
      <c r="D1827" s="438"/>
      <c r="E1827" s="470" t="s">
        <v>75</v>
      </c>
      <c r="F1827" s="996">
        <f>G1827*100/85</f>
        <v>2.3529411764705883</v>
      </c>
      <c r="G1827" s="980">
        <v>2</v>
      </c>
      <c r="H1827" s="459">
        <f t="shared" si="757"/>
        <v>0.128</v>
      </c>
      <c r="I1827" s="428">
        <f t="shared" si="758"/>
        <v>0.01</v>
      </c>
      <c r="J1827" s="428">
        <f t="shared" si="759"/>
        <v>0.66200000000000003</v>
      </c>
      <c r="K1827" s="429">
        <f t="shared" si="760"/>
        <v>3.2</v>
      </c>
      <c r="L1827" s="411"/>
      <c r="M1827" s="430">
        <v>6.4</v>
      </c>
      <c r="N1827" s="430">
        <v>0.5</v>
      </c>
      <c r="O1827" s="686">
        <v>33.1</v>
      </c>
      <c r="P1827" s="15">
        <v>160</v>
      </c>
      <c r="Q1827" s="385"/>
      <c r="R1827" s="385"/>
      <c r="S1827" s="385"/>
      <c r="T1827" s="385"/>
      <c r="U1827" s="385"/>
      <c r="V1827" s="385"/>
      <c r="W1827" s="385"/>
      <c r="X1827" s="385"/>
      <c r="Y1827" s="385"/>
      <c r="Z1827" s="385"/>
      <c r="AA1827" s="385"/>
      <c r="AB1827" s="385"/>
      <c r="AC1827" s="385"/>
      <c r="AD1827" s="385"/>
      <c r="AE1827" s="385"/>
      <c r="AF1827" s="385"/>
      <c r="AG1827" s="385"/>
      <c r="AH1827" s="385"/>
      <c r="AI1827" s="385"/>
      <c r="AJ1827" s="385"/>
      <c r="AK1827" s="385"/>
      <c r="AL1827" s="385"/>
      <c r="AM1827" s="385"/>
      <c r="AN1827" s="385"/>
      <c r="AO1827" s="385"/>
      <c r="AP1827" s="385"/>
      <c r="AQ1827" s="385"/>
      <c r="AR1827" s="385"/>
      <c r="AS1827" s="385"/>
      <c r="AT1827" s="385"/>
      <c r="AU1827" s="385"/>
      <c r="AV1827" s="385"/>
      <c r="AW1827" s="385"/>
      <c r="AX1827" s="385"/>
      <c r="AY1827" s="385"/>
      <c r="AZ1827" s="385"/>
      <c r="BA1827" s="385"/>
      <c r="BB1827" s="385"/>
      <c r="BC1827" s="385"/>
      <c r="BD1827" s="385"/>
      <c r="BE1827" s="385"/>
      <c r="BF1827" s="385"/>
      <c r="BG1827" s="385"/>
      <c r="BH1827" s="385"/>
      <c r="BI1827" s="385"/>
      <c r="BJ1827" s="385"/>
      <c r="BK1827" s="385"/>
      <c r="BL1827" s="385"/>
      <c r="BM1827" s="385"/>
      <c r="BN1827" s="385"/>
      <c r="BO1827" s="385"/>
      <c r="BP1827" s="385"/>
      <c r="BQ1827" s="385"/>
      <c r="BR1827" s="385"/>
      <c r="BS1827" s="385"/>
      <c r="BT1827" s="385"/>
      <c r="BU1827" s="385"/>
      <c r="BV1827" s="953"/>
    </row>
    <row r="1828" spans="1:74" s="532" customFormat="1" ht="15.75" x14ac:dyDescent="0.25">
      <c r="A1828" s="432"/>
      <c r="B1828" s="426"/>
      <c r="C1828" s="432"/>
      <c r="D1828" s="438"/>
      <c r="E1828" s="470" t="s">
        <v>312</v>
      </c>
      <c r="F1828" s="996">
        <f>G1828*100/80</f>
        <v>18.75</v>
      </c>
      <c r="G1828" s="980">
        <v>15</v>
      </c>
      <c r="H1828" s="459">
        <f t="shared" si="757"/>
        <v>0.19500000000000001</v>
      </c>
      <c r="I1828" s="428">
        <f t="shared" si="758"/>
        <v>0.06</v>
      </c>
      <c r="J1828" s="428">
        <f t="shared" si="759"/>
        <v>0.93</v>
      </c>
      <c r="K1828" s="428">
        <f t="shared" si="760"/>
        <v>4.5</v>
      </c>
      <c r="L1828" s="411"/>
      <c r="M1828" s="430">
        <v>1.3</v>
      </c>
      <c r="N1828" s="430">
        <v>0.4</v>
      </c>
      <c r="O1828" s="686">
        <v>6.2</v>
      </c>
      <c r="P1828" s="20">
        <v>30</v>
      </c>
      <c r="Q1828" s="385"/>
      <c r="R1828" s="385"/>
      <c r="S1828" s="385"/>
      <c r="T1828" s="385"/>
      <c r="U1828" s="385"/>
      <c r="V1828" s="385"/>
      <c r="W1828" s="385"/>
      <c r="X1828" s="385"/>
      <c r="Y1828" s="385"/>
      <c r="Z1828" s="385"/>
      <c r="AA1828" s="385"/>
      <c r="AB1828" s="385"/>
      <c r="AC1828" s="385"/>
      <c r="AD1828" s="385"/>
      <c r="AE1828" s="385"/>
      <c r="AF1828" s="385"/>
      <c r="AG1828" s="385"/>
      <c r="AH1828" s="385"/>
      <c r="AI1828" s="385"/>
      <c r="AJ1828" s="385"/>
      <c r="AK1828" s="385"/>
      <c r="AL1828" s="385"/>
      <c r="AM1828" s="385"/>
      <c r="AN1828" s="385"/>
      <c r="AO1828" s="385"/>
      <c r="AP1828" s="385"/>
      <c r="AQ1828" s="385"/>
      <c r="AR1828" s="385"/>
      <c r="AS1828" s="385"/>
      <c r="AT1828" s="385"/>
      <c r="AU1828" s="385"/>
      <c r="AV1828" s="385"/>
      <c r="AW1828" s="385"/>
      <c r="AX1828" s="385"/>
      <c r="AY1828" s="385"/>
      <c r="AZ1828" s="385"/>
      <c r="BA1828" s="385"/>
      <c r="BB1828" s="385"/>
      <c r="BC1828" s="385"/>
      <c r="BD1828" s="385"/>
      <c r="BE1828" s="385"/>
      <c r="BF1828" s="385"/>
      <c r="BG1828" s="385"/>
      <c r="BH1828" s="385"/>
      <c r="BI1828" s="385"/>
      <c r="BJ1828" s="385"/>
      <c r="BK1828" s="385"/>
      <c r="BL1828" s="385"/>
      <c r="BM1828" s="385"/>
      <c r="BN1828" s="385"/>
      <c r="BO1828" s="385"/>
      <c r="BP1828" s="385"/>
      <c r="BQ1828" s="385"/>
      <c r="BR1828" s="385"/>
      <c r="BS1828" s="385"/>
      <c r="BT1828" s="385"/>
      <c r="BU1828" s="385"/>
      <c r="BV1828" s="953"/>
    </row>
    <row r="1829" spans="1:74" s="532" customFormat="1" ht="15.75" x14ac:dyDescent="0.25">
      <c r="A1829" s="432"/>
      <c r="B1829" s="426"/>
      <c r="C1829" s="432"/>
      <c r="D1829" s="438"/>
      <c r="E1829" s="470" t="s">
        <v>73</v>
      </c>
      <c r="F1829" s="740"/>
      <c r="G1829" s="980">
        <v>4</v>
      </c>
      <c r="H1829" s="459">
        <f t="shared" si="757"/>
        <v>0</v>
      </c>
      <c r="I1829" s="428">
        <f t="shared" si="758"/>
        <v>4</v>
      </c>
      <c r="J1829" s="428">
        <f t="shared" si="759"/>
        <v>0</v>
      </c>
      <c r="K1829" s="429">
        <f t="shared" si="760"/>
        <v>35.36</v>
      </c>
      <c r="L1829" s="411"/>
      <c r="M1829" s="430">
        <v>0</v>
      </c>
      <c r="N1829" s="430">
        <v>100</v>
      </c>
      <c r="O1829" s="686">
        <v>0</v>
      </c>
      <c r="P1829" s="15">
        <v>884</v>
      </c>
      <c r="Q1829" s="385"/>
      <c r="R1829" s="385"/>
      <c r="S1829" s="385"/>
      <c r="T1829" s="385"/>
      <c r="U1829" s="385"/>
      <c r="V1829" s="385"/>
      <c r="W1829" s="385"/>
      <c r="X1829" s="385"/>
      <c r="Y1829" s="385"/>
      <c r="Z1829" s="385"/>
      <c r="AA1829" s="385"/>
      <c r="AB1829" s="385"/>
      <c r="AC1829" s="385"/>
      <c r="AD1829" s="385"/>
      <c r="AE1829" s="385"/>
      <c r="AF1829" s="385"/>
      <c r="AG1829" s="385"/>
      <c r="AH1829" s="385"/>
      <c r="AI1829" s="385"/>
      <c r="AJ1829" s="385"/>
      <c r="AK1829" s="385"/>
      <c r="AL1829" s="385"/>
      <c r="AM1829" s="385"/>
      <c r="AN1829" s="385"/>
      <c r="AO1829" s="385"/>
      <c r="AP1829" s="385"/>
      <c r="AQ1829" s="385"/>
      <c r="AR1829" s="385"/>
      <c r="AS1829" s="385"/>
      <c r="AT1829" s="385"/>
      <c r="AU1829" s="385"/>
      <c r="AV1829" s="385"/>
      <c r="AW1829" s="385"/>
      <c r="AX1829" s="385"/>
      <c r="AY1829" s="385"/>
      <c r="AZ1829" s="385"/>
      <c r="BA1829" s="385"/>
      <c r="BB1829" s="385"/>
      <c r="BC1829" s="385"/>
      <c r="BD1829" s="385"/>
      <c r="BE1829" s="385"/>
      <c r="BF1829" s="385"/>
      <c r="BG1829" s="385"/>
      <c r="BH1829" s="385"/>
      <c r="BI1829" s="385"/>
      <c r="BJ1829" s="385"/>
      <c r="BK1829" s="385"/>
      <c r="BL1829" s="385"/>
      <c r="BM1829" s="385"/>
      <c r="BN1829" s="385"/>
      <c r="BO1829" s="385"/>
      <c r="BP1829" s="385"/>
      <c r="BQ1829" s="385"/>
      <c r="BR1829" s="385"/>
      <c r="BS1829" s="385"/>
      <c r="BT1829" s="385"/>
      <c r="BU1829" s="385"/>
      <c r="BV1829" s="953"/>
    </row>
    <row r="1830" spans="1:74" s="532" customFormat="1" ht="15.75" x14ac:dyDescent="0.25">
      <c r="A1830" s="432"/>
      <c r="B1830" s="426"/>
      <c r="C1830" s="432"/>
      <c r="D1830" s="438"/>
      <c r="E1830" s="470" t="s">
        <v>150</v>
      </c>
      <c r="F1830" s="735">
        <f>G1830*100/85</f>
        <v>2.3529411764705883</v>
      </c>
      <c r="G1830" s="738">
        <v>2</v>
      </c>
      <c r="H1830" s="459">
        <f t="shared" si="757"/>
        <v>7.400000000000001E-2</v>
      </c>
      <c r="I1830" s="428">
        <f t="shared" si="758"/>
        <v>2.4E-2</v>
      </c>
      <c r="J1830" s="428">
        <f t="shared" si="759"/>
        <v>0.16</v>
      </c>
      <c r="K1830" s="429">
        <f t="shared" si="760"/>
        <v>0.98</v>
      </c>
      <c r="L1830" s="411"/>
      <c r="M1830" s="430">
        <v>3.7</v>
      </c>
      <c r="N1830" s="430">
        <v>1.2</v>
      </c>
      <c r="O1830" s="686">
        <v>8</v>
      </c>
      <c r="P1830" s="20">
        <v>49</v>
      </c>
      <c r="Q1830" s="355">
        <v>49</v>
      </c>
      <c r="R1830" s="385"/>
      <c r="S1830" s="385"/>
      <c r="T1830" s="385"/>
      <c r="U1830" s="385"/>
      <c r="V1830" s="385"/>
      <c r="W1830" s="385"/>
      <c r="X1830" s="385"/>
      <c r="Y1830" s="385"/>
      <c r="Z1830" s="385"/>
      <c r="AA1830" s="385"/>
      <c r="AB1830" s="385"/>
      <c r="AC1830" s="385"/>
      <c r="AD1830" s="385"/>
      <c r="AE1830" s="385"/>
      <c r="AF1830" s="385"/>
      <c r="AG1830" s="385"/>
      <c r="AH1830" s="385"/>
      <c r="AI1830" s="385"/>
      <c r="AJ1830" s="385"/>
      <c r="AK1830" s="385"/>
      <c r="AL1830" s="385"/>
      <c r="AM1830" s="385"/>
      <c r="AN1830" s="385"/>
      <c r="AO1830" s="385"/>
      <c r="AP1830" s="385"/>
      <c r="AQ1830" s="385"/>
      <c r="AR1830" s="385"/>
      <c r="AS1830" s="385"/>
      <c r="AT1830" s="385"/>
      <c r="AU1830" s="385"/>
      <c r="AV1830" s="385"/>
      <c r="AW1830" s="385"/>
      <c r="AX1830" s="385"/>
      <c r="AY1830" s="385"/>
      <c r="AZ1830" s="385"/>
      <c r="BA1830" s="385"/>
      <c r="BB1830" s="385"/>
      <c r="BC1830" s="385"/>
      <c r="BD1830" s="385"/>
      <c r="BE1830" s="385"/>
      <c r="BF1830" s="385"/>
      <c r="BG1830" s="385"/>
      <c r="BH1830" s="385"/>
      <c r="BI1830" s="385"/>
      <c r="BJ1830" s="385"/>
      <c r="BK1830" s="385"/>
      <c r="BL1830" s="385"/>
      <c r="BM1830" s="385"/>
      <c r="BN1830" s="385"/>
      <c r="BO1830" s="385"/>
      <c r="BP1830" s="385"/>
      <c r="BQ1830" s="385"/>
      <c r="BR1830" s="385"/>
      <c r="BS1830" s="385"/>
      <c r="BT1830" s="385"/>
      <c r="BU1830" s="385"/>
      <c r="BV1830" s="953"/>
    </row>
    <row r="1831" spans="1:74" s="532" customFormat="1" ht="15.75" x14ac:dyDescent="0.25">
      <c r="A1831" s="432"/>
      <c r="B1831" s="426"/>
      <c r="C1831" s="432"/>
      <c r="D1831" s="438"/>
      <c r="E1831" s="470" t="s">
        <v>89</v>
      </c>
      <c r="F1831" s="740"/>
      <c r="G1831" s="738">
        <v>8</v>
      </c>
      <c r="H1831" s="459">
        <f t="shared" si="757"/>
        <v>0.624</v>
      </c>
      <c r="I1831" s="428">
        <f t="shared" si="758"/>
        <v>9.6000000000000002E-2</v>
      </c>
      <c r="J1831" s="428">
        <f t="shared" si="759"/>
        <v>6.3839999999999995</v>
      </c>
      <c r="K1831" s="428">
        <f t="shared" si="760"/>
        <v>29.2</v>
      </c>
      <c r="L1831" s="411"/>
      <c r="M1831" s="430">
        <v>7.8</v>
      </c>
      <c r="N1831" s="430">
        <v>1.2</v>
      </c>
      <c r="O1831" s="686">
        <v>79.8</v>
      </c>
      <c r="P1831" s="20">
        <v>365</v>
      </c>
      <c r="Q1831" s="385"/>
      <c r="R1831" s="385"/>
      <c r="S1831" s="385"/>
      <c r="T1831" s="385"/>
      <c r="U1831" s="385"/>
      <c r="V1831" s="385"/>
      <c r="W1831" s="385"/>
      <c r="X1831" s="385"/>
      <c r="Y1831" s="385"/>
      <c r="Z1831" s="385"/>
      <c r="AA1831" s="385"/>
      <c r="AB1831" s="385"/>
      <c r="AC1831" s="385"/>
      <c r="AD1831" s="385"/>
      <c r="AE1831" s="385"/>
      <c r="AF1831" s="385"/>
      <c r="AG1831" s="385"/>
      <c r="AH1831" s="385"/>
      <c r="AI1831" s="385"/>
      <c r="AJ1831" s="385"/>
      <c r="AK1831" s="385"/>
      <c r="AL1831" s="385"/>
      <c r="AM1831" s="385"/>
      <c r="AN1831" s="385"/>
      <c r="AO1831" s="385"/>
      <c r="AP1831" s="385"/>
      <c r="AQ1831" s="385"/>
      <c r="AR1831" s="385"/>
      <c r="AS1831" s="385"/>
      <c r="AT1831" s="385"/>
      <c r="AU1831" s="385"/>
      <c r="AV1831" s="385"/>
      <c r="AW1831" s="385"/>
      <c r="AX1831" s="385"/>
      <c r="AY1831" s="385"/>
      <c r="AZ1831" s="385"/>
      <c r="BA1831" s="385"/>
      <c r="BB1831" s="385"/>
      <c r="BC1831" s="385"/>
      <c r="BD1831" s="385"/>
      <c r="BE1831" s="385"/>
      <c r="BF1831" s="385"/>
      <c r="BG1831" s="385"/>
      <c r="BH1831" s="385"/>
      <c r="BI1831" s="385"/>
      <c r="BJ1831" s="385"/>
      <c r="BK1831" s="385"/>
      <c r="BL1831" s="385"/>
      <c r="BM1831" s="385"/>
      <c r="BN1831" s="385"/>
      <c r="BO1831" s="385"/>
      <c r="BP1831" s="385"/>
      <c r="BQ1831" s="385"/>
      <c r="BR1831" s="385"/>
      <c r="BS1831" s="385"/>
      <c r="BT1831" s="385"/>
      <c r="BU1831" s="385"/>
      <c r="BV1831" s="953"/>
    </row>
    <row r="1832" spans="1:74" s="532" customFormat="1" ht="15.75" x14ac:dyDescent="0.25">
      <c r="A1832" s="432"/>
      <c r="B1832" s="426"/>
      <c r="C1832" s="432"/>
      <c r="D1832" s="438"/>
      <c r="E1832" s="470" t="s">
        <v>80</v>
      </c>
      <c r="F1832" s="740"/>
      <c r="G1832" s="756">
        <v>0.4</v>
      </c>
      <c r="H1832" s="459">
        <f t="shared" si="757"/>
        <v>0</v>
      </c>
      <c r="I1832" s="428">
        <f t="shared" si="758"/>
        <v>0</v>
      </c>
      <c r="J1832" s="428">
        <f t="shared" si="759"/>
        <v>0</v>
      </c>
      <c r="K1832" s="429">
        <f t="shared" si="760"/>
        <v>0</v>
      </c>
      <c r="L1832" s="411"/>
      <c r="M1832" s="430"/>
      <c r="N1832" s="430"/>
      <c r="O1832" s="686"/>
      <c r="P1832" s="15"/>
      <c r="Q1832" s="385"/>
      <c r="R1832" s="385"/>
      <c r="S1832" s="385"/>
      <c r="T1832" s="385"/>
      <c r="U1832" s="385"/>
      <c r="V1832" s="385"/>
      <c r="W1832" s="385"/>
      <c r="X1832" s="385"/>
      <c r="Y1832" s="385"/>
      <c r="Z1832" s="385"/>
      <c r="AA1832" s="385"/>
      <c r="AB1832" s="385"/>
      <c r="AC1832" s="385"/>
      <c r="AD1832" s="385"/>
      <c r="AE1832" s="385"/>
      <c r="AF1832" s="385"/>
      <c r="AG1832" s="385"/>
      <c r="AH1832" s="385"/>
      <c r="AI1832" s="385"/>
      <c r="AJ1832" s="385"/>
      <c r="AK1832" s="385"/>
      <c r="AL1832" s="385"/>
      <c r="AM1832" s="385"/>
      <c r="AN1832" s="385"/>
      <c r="AO1832" s="385"/>
      <c r="AP1832" s="385"/>
      <c r="AQ1832" s="385"/>
      <c r="AR1832" s="385"/>
      <c r="AS1832" s="385"/>
      <c r="AT1832" s="385"/>
      <c r="AU1832" s="385"/>
      <c r="AV1832" s="385"/>
      <c r="AW1832" s="385"/>
      <c r="AX1832" s="385"/>
      <c r="AY1832" s="385"/>
      <c r="AZ1832" s="385"/>
      <c r="BA1832" s="385"/>
      <c r="BB1832" s="385"/>
      <c r="BC1832" s="385"/>
      <c r="BD1832" s="385"/>
      <c r="BE1832" s="385"/>
      <c r="BF1832" s="385"/>
      <c r="BG1832" s="385"/>
      <c r="BH1832" s="385"/>
      <c r="BI1832" s="385"/>
      <c r="BJ1832" s="385"/>
      <c r="BK1832" s="385"/>
      <c r="BL1832" s="385"/>
      <c r="BM1832" s="385"/>
      <c r="BN1832" s="385"/>
      <c r="BO1832" s="385"/>
      <c r="BP1832" s="385"/>
      <c r="BQ1832" s="385"/>
      <c r="BR1832" s="385"/>
      <c r="BS1832" s="385"/>
      <c r="BT1832" s="385"/>
      <c r="BU1832" s="385"/>
      <c r="BV1832" s="953"/>
    </row>
    <row r="1833" spans="1:74" s="532" customFormat="1" ht="15.75" x14ac:dyDescent="0.25">
      <c r="A1833" s="432"/>
      <c r="B1833" s="426"/>
      <c r="C1833" s="432"/>
      <c r="D1833" s="438"/>
      <c r="E1833" s="606" t="s">
        <v>81</v>
      </c>
      <c r="F1833" s="740"/>
      <c r="G1833" s="738">
        <v>0.1</v>
      </c>
      <c r="H1833" s="459">
        <f t="shared" si="757"/>
        <v>1.1000000000000001E-2</v>
      </c>
      <c r="I1833" s="428">
        <f t="shared" si="758"/>
        <v>3.3E-3</v>
      </c>
      <c r="J1833" s="428">
        <f t="shared" si="759"/>
        <v>7.1000000000000008E-2</v>
      </c>
      <c r="K1833" s="428">
        <f t="shared" si="760"/>
        <v>0.30499999999999999</v>
      </c>
      <c r="L1833" s="411"/>
      <c r="M1833" s="430">
        <v>11</v>
      </c>
      <c r="N1833" s="430">
        <v>3.3</v>
      </c>
      <c r="O1833" s="686">
        <v>71</v>
      </c>
      <c r="P1833" s="20">
        <v>305</v>
      </c>
      <c r="Q1833" s="385"/>
      <c r="R1833" s="385"/>
      <c r="S1833" s="385"/>
      <c r="T1833" s="385"/>
      <c r="U1833" s="385"/>
      <c r="V1833" s="385"/>
      <c r="W1833" s="385"/>
      <c r="X1833" s="385"/>
      <c r="Y1833" s="385"/>
      <c r="Z1833" s="385"/>
      <c r="AA1833" s="385"/>
      <c r="AB1833" s="385"/>
      <c r="AC1833" s="385"/>
      <c r="AD1833" s="385"/>
      <c r="AE1833" s="385"/>
      <c r="AF1833" s="385"/>
      <c r="AG1833" s="385"/>
      <c r="AH1833" s="385"/>
      <c r="AI1833" s="385"/>
      <c r="AJ1833" s="385"/>
      <c r="AK1833" s="385"/>
      <c r="AL1833" s="385"/>
      <c r="AM1833" s="385"/>
      <c r="AN1833" s="385"/>
      <c r="AO1833" s="385"/>
      <c r="AP1833" s="385"/>
      <c r="AQ1833" s="385"/>
      <c r="AR1833" s="385"/>
      <c r="AS1833" s="385"/>
      <c r="AT1833" s="385"/>
      <c r="AU1833" s="385"/>
      <c r="AV1833" s="385"/>
      <c r="AW1833" s="385"/>
      <c r="AX1833" s="385"/>
      <c r="AY1833" s="385"/>
      <c r="AZ1833" s="385"/>
      <c r="BA1833" s="385"/>
      <c r="BB1833" s="385"/>
      <c r="BC1833" s="385"/>
      <c r="BD1833" s="385"/>
      <c r="BE1833" s="385"/>
      <c r="BF1833" s="385"/>
      <c r="BG1833" s="385"/>
      <c r="BH1833" s="385"/>
      <c r="BI1833" s="385"/>
      <c r="BJ1833" s="385"/>
      <c r="BK1833" s="385"/>
      <c r="BL1833" s="385"/>
      <c r="BM1833" s="385"/>
      <c r="BN1833" s="385"/>
      <c r="BO1833" s="385"/>
      <c r="BP1833" s="385"/>
      <c r="BQ1833" s="385"/>
      <c r="BR1833" s="385"/>
      <c r="BS1833" s="385"/>
      <c r="BT1833" s="385"/>
      <c r="BU1833" s="385"/>
      <c r="BV1833" s="953"/>
    </row>
    <row r="1834" spans="1:74" s="532" customFormat="1" ht="15.75" x14ac:dyDescent="0.25">
      <c r="A1834" s="432"/>
      <c r="B1834" s="426"/>
      <c r="C1834" s="432"/>
      <c r="D1834" s="438"/>
      <c r="E1834" s="470" t="s">
        <v>143</v>
      </c>
      <c r="F1834" s="986">
        <f>G1834*100/80</f>
        <v>175</v>
      </c>
      <c r="G1834" s="980">
        <v>140</v>
      </c>
      <c r="H1834" s="459">
        <f t="shared" si="757"/>
        <v>1.68</v>
      </c>
      <c r="I1834" s="428">
        <f t="shared" si="758"/>
        <v>0.28000000000000003</v>
      </c>
      <c r="J1834" s="428">
        <f t="shared" si="759"/>
        <v>9.8000000000000007</v>
      </c>
      <c r="K1834" s="429">
        <f t="shared" si="760"/>
        <v>42</v>
      </c>
      <c r="L1834" s="411"/>
      <c r="M1834" s="430">
        <v>1.2</v>
      </c>
      <c r="N1834" s="430">
        <v>0.2</v>
      </c>
      <c r="O1834" s="686">
        <v>7</v>
      </c>
      <c r="P1834" s="15">
        <v>30</v>
      </c>
      <c r="Q1834" s="385"/>
      <c r="R1834" s="385"/>
      <c r="S1834" s="385"/>
      <c r="T1834" s="385"/>
      <c r="U1834" s="385"/>
      <c r="V1834" s="385"/>
      <c r="W1834" s="385"/>
      <c r="X1834" s="385"/>
      <c r="Y1834" s="385"/>
      <c r="Z1834" s="385"/>
      <c r="AA1834" s="385"/>
      <c r="AB1834" s="385"/>
      <c r="AC1834" s="385"/>
      <c r="AD1834" s="385"/>
      <c r="AE1834" s="385"/>
      <c r="AF1834" s="385"/>
      <c r="AG1834" s="385"/>
      <c r="AH1834" s="385"/>
      <c r="AI1834" s="385"/>
      <c r="AJ1834" s="385"/>
      <c r="AK1834" s="385"/>
      <c r="AL1834" s="385"/>
      <c r="AM1834" s="385"/>
      <c r="AN1834" s="385"/>
      <c r="AO1834" s="385"/>
      <c r="AP1834" s="385"/>
      <c r="AQ1834" s="385"/>
      <c r="AR1834" s="385"/>
      <c r="AS1834" s="385"/>
      <c r="AT1834" s="385"/>
      <c r="AU1834" s="385"/>
      <c r="AV1834" s="385"/>
      <c r="AW1834" s="385"/>
      <c r="AX1834" s="385"/>
      <c r="AY1834" s="385"/>
      <c r="AZ1834" s="385"/>
      <c r="BA1834" s="385"/>
      <c r="BB1834" s="385"/>
      <c r="BC1834" s="385"/>
      <c r="BD1834" s="385"/>
      <c r="BE1834" s="385"/>
      <c r="BF1834" s="385"/>
      <c r="BG1834" s="385"/>
      <c r="BH1834" s="385"/>
      <c r="BI1834" s="385"/>
      <c r="BJ1834" s="385"/>
      <c r="BK1834" s="385"/>
      <c r="BL1834" s="385"/>
      <c r="BM1834" s="385"/>
      <c r="BN1834" s="385"/>
      <c r="BO1834" s="385"/>
      <c r="BP1834" s="385"/>
      <c r="BQ1834" s="385"/>
      <c r="BR1834" s="385"/>
      <c r="BS1834" s="385"/>
      <c r="BT1834" s="385"/>
      <c r="BU1834" s="385"/>
      <c r="BV1834" s="953"/>
    </row>
    <row r="1835" spans="1:74" s="532" customFormat="1" ht="15.75" x14ac:dyDescent="0.25">
      <c r="A1835" s="432"/>
      <c r="B1835" s="426"/>
      <c r="C1835" s="432"/>
      <c r="D1835" s="438"/>
      <c r="E1835" s="470" t="s">
        <v>18</v>
      </c>
      <c r="F1835" s="873"/>
      <c r="G1835" s="756">
        <v>60</v>
      </c>
      <c r="H1835" s="459">
        <f t="shared" si="757"/>
        <v>0</v>
      </c>
      <c r="I1835" s="428">
        <f t="shared" si="758"/>
        <v>0</v>
      </c>
      <c r="J1835" s="428">
        <f t="shared" si="759"/>
        <v>0</v>
      </c>
      <c r="K1835" s="429">
        <f t="shared" si="760"/>
        <v>0</v>
      </c>
      <c r="L1835" s="411"/>
      <c r="M1835" s="430"/>
      <c r="N1835" s="430"/>
      <c r="O1835" s="686"/>
      <c r="P1835" s="15"/>
      <c r="Q1835" s="385"/>
      <c r="R1835" s="385"/>
      <c r="S1835" s="385"/>
      <c r="T1835" s="385"/>
      <c r="U1835" s="385"/>
      <c r="V1835" s="385"/>
      <c r="W1835" s="385"/>
      <c r="X1835" s="385"/>
      <c r="Y1835" s="385"/>
      <c r="Z1835" s="385"/>
      <c r="AA1835" s="385"/>
      <c r="AB1835" s="385"/>
      <c r="AC1835" s="385"/>
      <c r="AD1835" s="385"/>
      <c r="AE1835" s="385"/>
      <c r="AF1835" s="385"/>
      <c r="AG1835" s="385"/>
      <c r="AH1835" s="385"/>
      <c r="AI1835" s="385"/>
      <c r="AJ1835" s="385"/>
      <c r="AK1835" s="385"/>
      <c r="AL1835" s="385"/>
      <c r="AM1835" s="385"/>
      <c r="AN1835" s="385"/>
      <c r="AO1835" s="385"/>
      <c r="AP1835" s="385"/>
      <c r="AQ1835" s="385"/>
      <c r="AR1835" s="385"/>
      <c r="AS1835" s="385"/>
      <c r="AT1835" s="385"/>
      <c r="AU1835" s="385"/>
      <c r="AV1835" s="385"/>
      <c r="AW1835" s="385"/>
      <c r="AX1835" s="385"/>
      <c r="AY1835" s="385"/>
      <c r="AZ1835" s="385"/>
      <c r="BA1835" s="385"/>
      <c r="BB1835" s="385"/>
      <c r="BC1835" s="385"/>
      <c r="BD1835" s="385"/>
      <c r="BE1835" s="385"/>
      <c r="BF1835" s="385"/>
      <c r="BG1835" s="385"/>
      <c r="BH1835" s="385"/>
      <c r="BI1835" s="385"/>
      <c r="BJ1835" s="385"/>
      <c r="BK1835" s="385"/>
      <c r="BL1835" s="385"/>
      <c r="BM1835" s="385"/>
      <c r="BN1835" s="385"/>
      <c r="BO1835" s="385"/>
      <c r="BP1835" s="385"/>
      <c r="BQ1835" s="385"/>
      <c r="BR1835" s="385"/>
      <c r="BS1835" s="385"/>
      <c r="BT1835" s="385"/>
      <c r="BU1835" s="385"/>
      <c r="BV1835" s="953"/>
    </row>
    <row r="1836" spans="1:74" s="532" customFormat="1" ht="15.75" x14ac:dyDescent="0.25">
      <c r="A1836" s="432"/>
      <c r="B1836" s="426"/>
      <c r="C1836" s="432"/>
      <c r="D1836" s="438"/>
      <c r="E1836" s="470" t="s">
        <v>390</v>
      </c>
      <c r="F1836" s="873"/>
      <c r="G1836" s="738">
        <v>8</v>
      </c>
      <c r="H1836" s="459">
        <f t="shared" si="757"/>
        <v>0.34399999999999997</v>
      </c>
      <c r="I1836" s="428">
        <f t="shared" si="758"/>
        <v>0.04</v>
      </c>
      <c r="J1836" s="428">
        <f t="shared" si="759"/>
        <v>1.4880000000000002</v>
      </c>
      <c r="K1836" s="428">
        <f t="shared" si="760"/>
        <v>7.12</v>
      </c>
      <c r="L1836" s="411"/>
      <c r="M1836" s="430">
        <v>4.3</v>
      </c>
      <c r="N1836" s="430">
        <v>0.5</v>
      </c>
      <c r="O1836" s="686">
        <v>18.600000000000001</v>
      </c>
      <c r="P1836" s="15">
        <v>89</v>
      </c>
      <c r="Q1836" s="385"/>
      <c r="R1836" s="385"/>
      <c r="S1836" s="385"/>
      <c r="T1836" s="385"/>
      <c r="U1836" s="385"/>
      <c r="V1836" s="385"/>
      <c r="W1836" s="385"/>
      <c r="X1836" s="385"/>
      <c r="Y1836" s="385"/>
      <c r="Z1836" s="385"/>
      <c r="AA1836" s="385"/>
      <c r="AB1836" s="385"/>
      <c r="AC1836" s="385"/>
      <c r="AD1836" s="385"/>
      <c r="AE1836" s="385"/>
      <c r="AF1836" s="385"/>
      <c r="AG1836" s="385"/>
      <c r="AH1836" s="385"/>
      <c r="AI1836" s="385"/>
      <c r="AJ1836" s="385"/>
      <c r="AK1836" s="385"/>
      <c r="AL1836" s="385"/>
      <c r="AM1836" s="385"/>
      <c r="AN1836" s="385"/>
      <c r="AO1836" s="385"/>
      <c r="AP1836" s="385"/>
      <c r="AQ1836" s="385"/>
      <c r="AR1836" s="385"/>
      <c r="AS1836" s="385"/>
      <c r="AT1836" s="385"/>
      <c r="AU1836" s="385"/>
      <c r="AV1836" s="385"/>
      <c r="AW1836" s="385"/>
      <c r="AX1836" s="385"/>
      <c r="AY1836" s="385"/>
      <c r="AZ1836" s="385"/>
      <c r="BA1836" s="385"/>
      <c r="BB1836" s="385"/>
      <c r="BC1836" s="385"/>
      <c r="BD1836" s="385"/>
      <c r="BE1836" s="385"/>
      <c r="BF1836" s="385"/>
      <c r="BG1836" s="385"/>
      <c r="BH1836" s="385"/>
      <c r="BI1836" s="385"/>
      <c r="BJ1836" s="385"/>
      <c r="BK1836" s="385"/>
      <c r="BL1836" s="385"/>
      <c r="BM1836" s="385"/>
      <c r="BN1836" s="385"/>
      <c r="BO1836" s="385"/>
      <c r="BP1836" s="385"/>
      <c r="BQ1836" s="385"/>
      <c r="BR1836" s="385"/>
      <c r="BS1836" s="385"/>
      <c r="BT1836" s="385"/>
      <c r="BU1836" s="385"/>
      <c r="BV1836" s="953"/>
    </row>
    <row r="1837" spans="1:74" s="532" customFormat="1" ht="15.75" x14ac:dyDescent="0.25">
      <c r="A1837" s="432"/>
      <c r="B1837" s="426"/>
      <c r="C1837" s="432"/>
      <c r="D1837" s="438"/>
      <c r="E1837" s="228" t="s">
        <v>32</v>
      </c>
      <c r="F1837" s="1098"/>
      <c r="G1837" s="980">
        <v>25</v>
      </c>
      <c r="H1837" s="459">
        <f t="shared" si="757"/>
        <v>0.65</v>
      </c>
      <c r="I1837" s="428">
        <f t="shared" si="758"/>
        <v>6.25</v>
      </c>
      <c r="J1837" s="428">
        <f t="shared" si="759"/>
        <v>0.67500000000000004</v>
      </c>
      <c r="K1837" s="428">
        <f t="shared" si="760"/>
        <v>62</v>
      </c>
      <c r="L1837" s="411"/>
      <c r="M1837" s="430">
        <v>2.6</v>
      </c>
      <c r="N1837" s="430">
        <v>25</v>
      </c>
      <c r="O1837" s="686">
        <v>2.7</v>
      </c>
      <c r="P1837" s="15">
        <v>248</v>
      </c>
      <c r="Q1837" s="385"/>
      <c r="R1837" s="385"/>
      <c r="S1837" s="385"/>
      <c r="T1837" s="385"/>
      <c r="U1837" s="385"/>
      <c r="V1837" s="385"/>
      <c r="W1837" s="385"/>
      <c r="X1837" s="385"/>
      <c r="Y1837" s="385"/>
      <c r="Z1837" s="385"/>
      <c r="AA1837" s="385"/>
      <c r="AB1837" s="385"/>
      <c r="AC1837" s="385"/>
      <c r="AD1837" s="385"/>
      <c r="AE1837" s="385"/>
      <c r="AF1837" s="385"/>
      <c r="AG1837" s="385"/>
      <c r="AH1837" s="385"/>
      <c r="AI1837" s="385"/>
      <c r="AJ1837" s="385"/>
      <c r="AK1837" s="385"/>
      <c r="AL1837" s="385"/>
      <c r="AM1837" s="385"/>
      <c r="AN1837" s="385"/>
      <c r="AO1837" s="385"/>
      <c r="AP1837" s="385"/>
      <c r="AQ1837" s="385"/>
      <c r="AR1837" s="385"/>
      <c r="AS1837" s="385"/>
      <c r="AT1837" s="385"/>
      <c r="AU1837" s="385"/>
      <c r="AV1837" s="385"/>
      <c r="AW1837" s="385"/>
      <c r="AX1837" s="385"/>
      <c r="AY1837" s="385"/>
      <c r="AZ1837" s="385"/>
      <c r="BA1837" s="385"/>
      <c r="BB1837" s="385"/>
      <c r="BC1837" s="385"/>
      <c r="BD1837" s="385"/>
      <c r="BE1837" s="385"/>
      <c r="BF1837" s="385"/>
      <c r="BG1837" s="385"/>
      <c r="BH1837" s="385"/>
      <c r="BI1837" s="385"/>
      <c r="BJ1837" s="385"/>
      <c r="BK1837" s="385"/>
      <c r="BL1837" s="385"/>
      <c r="BM1837" s="385"/>
      <c r="BN1837" s="385"/>
      <c r="BO1837" s="385"/>
      <c r="BP1837" s="385"/>
      <c r="BQ1837" s="385"/>
      <c r="BR1837" s="385"/>
      <c r="BS1837" s="385"/>
      <c r="BT1837" s="385"/>
      <c r="BU1837" s="385"/>
      <c r="BV1837" s="953"/>
    </row>
    <row r="1838" spans="1:74" s="532" customFormat="1" x14ac:dyDescent="0.25">
      <c r="A1838" s="432"/>
      <c r="B1838" s="426"/>
      <c r="C1838" s="432"/>
      <c r="D1838" s="432"/>
      <c r="E1838" s="462" t="s">
        <v>21</v>
      </c>
      <c r="F1838" s="1047"/>
      <c r="G1838" s="980"/>
      <c r="H1838" s="931">
        <f>SUM(H1824:H1837)</f>
        <v>15.569999999999999</v>
      </c>
      <c r="I1838" s="607">
        <f t="shared" ref="I1838:K1838" si="761">SUM(I1824:I1837)</f>
        <v>17.631299999999996</v>
      </c>
      <c r="J1838" s="607">
        <f t="shared" si="761"/>
        <v>26.820000000000004</v>
      </c>
      <c r="K1838" s="607">
        <f t="shared" si="761"/>
        <v>316.96499999999992</v>
      </c>
      <c r="L1838" s="874"/>
      <c r="O1838" s="963"/>
      <c r="P1838" s="152"/>
      <c r="Q1838" s="385"/>
      <c r="R1838" s="385"/>
      <c r="S1838" s="385"/>
      <c r="T1838" s="385"/>
      <c r="U1838" s="385"/>
      <c r="V1838" s="385"/>
      <c r="W1838" s="385"/>
      <c r="X1838" s="385"/>
      <c r="Y1838" s="385"/>
      <c r="Z1838" s="385"/>
      <c r="AA1838" s="385"/>
      <c r="AB1838" s="385"/>
      <c r="AC1838" s="385"/>
      <c r="AD1838" s="385"/>
      <c r="AE1838" s="385"/>
      <c r="AF1838" s="385"/>
      <c r="AG1838" s="385"/>
      <c r="AH1838" s="385"/>
      <c r="AI1838" s="385"/>
      <c r="AJ1838" s="385"/>
      <c r="AK1838" s="385"/>
      <c r="AL1838" s="385"/>
      <c r="AM1838" s="385"/>
      <c r="AN1838" s="385"/>
      <c r="AO1838" s="385"/>
      <c r="AP1838" s="385"/>
      <c r="AQ1838" s="385"/>
      <c r="AR1838" s="385"/>
      <c r="AS1838" s="385"/>
      <c r="AT1838" s="385"/>
      <c r="AU1838" s="385"/>
      <c r="AV1838" s="385"/>
      <c r="AW1838" s="385"/>
      <c r="AX1838" s="385"/>
      <c r="AY1838" s="385"/>
      <c r="AZ1838" s="385"/>
      <c r="BA1838" s="385"/>
      <c r="BB1838" s="385"/>
      <c r="BC1838" s="385"/>
      <c r="BD1838" s="385"/>
      <c r="BE1838" s="385"/>
      <c r="BF1838" s="385"/>
      <c r="BG1838" s="385"/>
      <c r="BH1838" s="385"/>
      <c r="BI1838" s="385"/>
      <c r="BJ1838" s="385"/>
      <c r="BK1838" s="385"/>
      <c r="BL1838" s="385"/>
      <c r="BM1838" s="385"/>
      <c r="BN1838" s="385"/>
      <c r="BO1838" s="385"/>
      <c r="BP1838" s="385"/>
      <c r="BQ1838" s="385"/>
      <c r="BR1838" s="385"/>
      <c r="BS1838" s="385"/>
      <c r="BT1838" s="385"/>
      <c r="BU1838" s="385"/>
      <c r="BV1838" s="953"/>
    </row>
    <row r="1839" spans="1:74" s="425" customFormat="1" ht="15.75" x14ac:dyDescent="0.25">
      <c r="A1839" s="432"/>
      <c r="B1839" s="426" t="s">
        <v>85</v>
      </c>
      <c r="C1839" s="608" t="s">
        <v>83</v>
      </c>
      <c r="D1839" s="492">
        <v>200</v>
      </c>
      <c r="E1839" s="429" t="s">
        <v>84</v>
      </c>
      <c r="F1839" s="990">
        <f>G1839*100/75</f>
        <v>273.8</v>
      </c>
      <c r="G1839" s="731">
        <v>205.35</v>
      </c>
      <c r="H1839" s="459">
        <f>G1839*M1839/100</f>
        <v>3.9016499999999996</v>
      </c>
      <c r="I1839" s="428">
        <f>G1839*N1839/100</f>
        <v>0.61604999999999999</v>
      </c>
      <c r="J1839" s="428">
        <f>G1839*O1839/100</f>
        <v>37.579050000000002</v>
      </c>
      <c r="K1839" s="429">
        <f>G1839*P1839/100</f>
        <v>168.387</v>
      </c>
      <c r="L1839" s="411"/>
      <c r="M1839" s="430">
        <v>1.9</v>
      </c>
      <c r="N1839" s="430">
        <v>0.3</v>
      </c>
      <c r="O1839" s="686">
        <v>18.3</v>
      </c>
      <c r="P1839" s="15">
        <v>82</v>
      </c>
      <c r="Q1839" s="264"/>
      <c r="R1839" s="264"/>
      <c r="S1839" s="264"/>
      <c r="T1839" s="264"/>
      <c r="U1839" s="264"/>
      <c r="V1839" s="264"/>
      <c r="W1839" s="264"/>
      <c r="X1839" s="264"/>
      <c r="Y1839" s="264"/>
      <c r="Z1839" s="264"/>
      <c r="AA1839" s="264"/>
      <c r="AB1839" s="264"/>
      <c r="AC1839" s="264"/>
      <c r="AD1839" s="264"/>
      <c r="AE1839" s="264"/>
      <c r="AF1839" s="264"/>
      <c r="AG1839" s="264"/>
      <c r="AH1839" s="264"/>
      <c r="AI1839" s="264"/>
      <c r="AJ1839" s="264"/>
      <c r="AK1839" s="264"/>
      <c r="AL1839" s="264"/>
      <c r="AM1839" s="264"/>
      <c r="AN1839" s="264"/>
      <c r="AO1839" s="264"/>
      <c r="AP1839" s="264"/>
      <c r="AQ1839" s="264"/>
      <c r="AR1839" s="264"/>
      <c r="AS1839" s="264"/>
      <c r="AT1839" s="264"/>
      <c r="AU1839" s="264"/>
      <c r="AV1839" s="264"/>
      <c r="AW1839" s="264"/>
      <c r="AX1839" s="264"/>
      <c r="AY1839" s="264"/>
      <c r="AZ1839" s="264"/>
      <c r="BA1839" s="264"/>
      <c r="BB1839" s="264"/>
      <c r="BC1839" s="264"/>
      <c r="BD1839" s="264"/>
      <c r="BE1839" s="264"/>
      <c r="BF1839" s="264"/>
      <c r="BG1839" s="264"/>
      <c r="BH1839" s="264"/>
      <c r="BI1839" s="264"/>
      <c r="BJ1839" s="264"/>
      <c r="BK1839" s="264"/>
      <c r="BL1839" s="264"/>
      <c r="BM1839" s="264"/>
      <c r="BN1839" s="264"/>
      <c r="BO1839" s="264"/>
      <c r="BP1839" s="264"/>
      <c r="BQ1839" s="264"/>
      <c r="BR1839" s="264"/>
      <c r="BS1839" s="264"/>
      <c r="BT1839" s="264"/>
      <c r="BU1839" s="264"/>
      <c r="BV1839" s="485"/>
    </row>
    <row r="1840" spans="1:74" s="425" customFormat="1" ht="15.75" x14ac:dyDescent="0.25">
      <c r="A1840" s="432"/>
      <c r="B1840" s="460"/>
      <c r="E1840" s="429" t="s">
        <v>80</v>
      </c>
      <c r="F1840" s="986"/>
      <c r="G1840" s="731">
        <v>0.62</v>
      </c>
      <c r="H1840" s="459">
        <f>G1840*M1840/100</f>
        <v>0</v>
      </c>
      <c r="I1840" s="428">
        <f>G1840*N1840/100</f>
        <v>0</v>
      </c>
      <c r="J1840" s="428">
        <f>G1840*O1840/100</f>
        <v>0</v>
      </c>
      <c r="K1840" s="428">
        <f>G1840*P1840/100</f>
        <v>0</v>
      </c>
      <c r="L1840" s="411"/>
      <c r="M1840" s="430"/>
      <c r="N1840" s="430"/>
      <c r="O1840" s="686"/>
      <c r="P1840" s="15"/>
      <c r="Q1840" s="264"/>
      <c r="R1840" s="264"/>
      <c r="S1840" s="264"/>
      <c r="T1840" s="264"/>
      <c r="U1840" s="264"/>
      <c r="V1840" s="264"/>
      <c r="W1840" s="264"/>
      <c r="X1840" s="264"/>
      <c r="Y1840" s="264"/>
      <c r="Z1840" s="264"/>
      <c r="AA1840" s="264"/>
      <c r="AB1840" s="264"/>
      <c r="AC1840" s="264"/>
      <c r="AD1840" s="264"/>
      <c r="AE1840" s="264"/>
      <c r="AF1840" s="264"/>
      <c r="AG1840" s="264"/>
      <c r="AH1840" s="264"/>
      <c r="AI1840" s="264"/>
      <c r="AJ1840" s="264"/>
      <c r="AK1840" s="264"/>
      <c r="AL1840" s="264"/>
      <c r="AM1840" s="264"/>
      <c r="AN1840" s="264"/>
      <c r="AO1840" s="264"/>
      <c r="AP1840" s="264"/>
      <c r="AQ1840" s="264"/>
      <c r="AR1840" s="264"/>
      <c r="AS1840" s="264"/>
      <c r="AT1840" s="264"/>
      <c r="AU1840" s="264"/>
      <c r="AV1840" s="264"/>
      <c r="AW1840" s="264"/>
      <c r="AX1840" s="264"/>
      <c r="AY1840" s="264"/>
      <c r="AZ1840" s="264"/>
      <c r="BA1840" s="264"/>
      <c r="BB1840" s="264"/>
      <c r="BC1840" s="264"/>
      <c r="BD1840" s="264"/>
      <c r="BE1840" s="264"/>
      <c r="BF1840" s="264"/>
      <c r="BG1840" s="264"/>
      <c r="BH1840" s="264"/>
      <c r="BI1840" s="264"/>
      <c r="BJ1840" s="264"/>
      <c r="BK1840" s="264"/>
      <c r="BL1840" s="264"/>
      <c r="BM1840" s="264"/>
      <c r="BN1840" s="264"/>
      <c r="BO1840" s="264"/>
      <c r="BP1840" s="264"/>
      <c r="BQ1840" s="264"/>
      <c r="BR1840" s="264"/>
      <c r="BS1840" s="264"/>
      <c r="BT1840" s="264"/>
      <c r="BU1840" s="264"/>
      <c r="BV1840" s="485"/>
    </row>
    <row r="1841" spans="1:118" s="425" customFormat="1" x14ac:dyDescent="0.25">
      <c r="A1841" s="432"/>
      <c r="B1841" s="461"/>
      <c r="C1841" s="435"/>
      <c r="D1841" s="435"/>
      <c r="E1841" s="462" t="s">
        <v>21</v>
      </c>
      <c r="F1841" s="1074"/>
      <c r="G1841" s="980"/>
      <c r="H1841" s="598">
        <f>SUM(H1839:H1840)</f>
        <v>3.9016499999999996</v>
      </c>
      <c r="I1841" s="448">
        <f t="shared" ref="I1841:K1841" si="762">SUM(I1839:I1840)</f>
        <v>0.61604999999999999</v>
      </c>
      <c r="J1841" s="448">
        <f t="shared" si="762"/>
        <v>37.579050000000002</v>
      </c>
      <c r="K1841" s="448">
        <f t="shared" si="762"/>
        <v>168.387</v>
      </c>
      <c r="L1841" s="411"/>
      <c r="M1841" s="430"/>
      <c r="N1841" s="430"/>
      <c r="O1841" s="686"/>
      <c r="P1841" s="15"/>
      <c r="Q1841" s="264"/>
      <c r="R1841" s="264"/>
      <c r="S1841" s="264"/>
      <c r="T1841" s="264"/>
      <c r="U1841" s="264"/>
      <c r="V1841" s="264"/>
      <c r="W1841" s="264"/>
      <c r="X1841" s="264"/>
      <c r="Y1841" s="264"/>
      <c r="Z1841" s="264"/>
      <c r="AA1841" s="264"/>
      <c r="AB1841" s="264"/>
      <c r="AC1841" s="264"/>
      <c r="AD1841" s="264"/>
      <c r="AE1841" s="264"/>
      <c r="AF1841" s="264"/>
      <c r="AG1841" s="264"/>
      <c r="AH1841" s="264"/>
      <c r="AI1841" s="264"/>
      <c r="AJ1841" s="264"/>
      <c r="AK1841" s="264"/>
      <c r="AL1841" s="264"/>
      <c r="AM1841" s="264"/>
      <c r="AN1841" s="264"/>
      <c r="AO1841" s="264"/>
      <c r="AP1841" s="264"/>
      <c r="AQ1841" s="264"/>
      <c r="AR1841" s="264"/>
      <c r="AS1841" s="264"/>
      <c r="AT1841" s="264"/>
      <c r="AU1841" s="264"/>
      <c r="AV1841" s="264"/>
      <c r="AW1841" s="264"/>
      <c r="AX1841" s="264"/>
      <c r="AY1841" s="264"/>
      <c r="AZ1841" s="264"/>
      <c r="BA1841" s="264"/>
      <c r="BB1841" s="264"/>
      <c r="BC1841" s="264"/>
      <c r="BD1841" s="264"/>
      <c r="BE1841" s="264"/>
      <c r="BF1841" s="264"/>
      <c r="BG1841" s="264"/>
      <c r="BH1841" s="264"/>
      <c r="BI1841" s="264"/>
      <c r="BJ1841" s="264"/>
      <c r="BK1841" s="264"/>
      <c r="BL1841" s="264"/>
      <c r="BM1841" s="264"/>
      <c r="BN1841" s="264"/>
      <c r="BO1841" s="264"/>
      <c r="BP1841" s="264"/>
      <c r="BQ1841" s="264"/>
      <c r="BR1841" s="264"/>
      <c r="BS1841" s="264"/>
      <c r="BT1841" s="264"/>
      <c r="BU1841" s="264"/>
      <c r="BV1841" s="485"/>
    </row>
    <row r="1842" spans="1:118" s="425" customFormat="1" ht="15.75" x14ac:dyDescent="0.25">
      <c r="B1842" s="533" t="s">
        <v>506</v>
      </c>
      <c r="C1842" s="1316" t="s">
        <v>177</v>
      </c>
      <c r="D1842" s="530">
        <v>180</v>
      </c>
      <c r="E1842" s="534" t="s">
        <v>25</v>
      </c>
      <c r="F1842" s="1000">
        <f>G1842*100/88</f>
        <v>20.454545454545453</v>
      </c>
      <c r="G1842" s="736">
        <v>18</v>
      </c>
      <c r="H1842" s="459">
        <f t="shared" ref="H1842:H1847" si="763">G1842*M1842/100</f>
        <v>5.3999999999999992E-2</v>
      </c>
      <c r="I1842" s="428">
        <f t="shared" ref="I1842:I1847" si="764">G1842*N1842/100</f>
        <v>5.3999999999999992E-2</v>
      </c>
      <c r="J1842" s="428"/>
      <c r="K1842" s="429">
        <f t="shared" ref="K1842:K1847" si="765">G1842*P1842/100</f>
        <v>9.36</v>
      </c>
      <c r="L1842" s="411"/>
      <c r="M1842" s="430">
        <v>0.3</v>
      </c>
      <c r="N1842" s="430">
        <v>0.3</v>
      </c>
      <c r="O1842" s="686">
        <v>12.9</v>
      </c>
      <c r="P1842" s="20">
        <v>52</v>
      </c>
      <c r="Q1842" s="264"/>
      <c r="R1842" s="264"/>
      <c r="S1842" s="264"/>
      <c r="T1842" s="264"/>
      <c r="U1842" s="264"/>
      <c r="V1842" s="264"/>
      <c r="W1842" s="264"/>
      <c r="X1842" s="264"/>
      <c r="Y1842" s="264"/>
      <c r="Z1842" s="264"/>
      <c r="AA1842" s="264"/>
      <c r="AB1842" s="264"/>
      <c r="AC1842" s="264"/>
      <c r="AD1842" s="264"/>
      <c r="AE1842" s="264"/>
      <c r="AF1842" s="264"/>
      <c r="AG1842" s="264"/>
      <c r="AH1842" s="264"/>
      <c r="AI1842" s="264"/>
      <c r="AJ1842" s="264"/>
      <c r="AK1842" s="264"/>
      <c r="AL1842" s="264"/>
      <c r="AM1842" s="264"/>
      <c r="AN1842" s="264"/>
      <c r="AO1842" s="264"/>
      <c r="AP1842" s="264"/>
      <c r="AQ1842" s="264"/>
      <c r="AR1842" s="264"/>
      <c r="AS1842" s="264"/>
      <c r="AT1842" s="264"/>
      <c r="AU1842" s="264"/>
      <c r="AV1842" s="264"/>
      <c r="AW1842" s="264"/>
      <c r="AX1842" s="264"/>
      <c r="AY1842" s="264"/>
      <c r="AZ1842" s="264"/>
      <c r="BA1842" s="264"/>
      <c r="BB1842" s="264"/>
      <c r="BC1842" s="264"/>
      <c r="BD1842" s="264"/>
      <c r="BE1842" s="264"/>
      <c r="BF1842" s="264"/>
      <c r="BG1842" s="264"/>
      <c r="BH1842" s="264"/>
      <c r="BI1842" s="264"/>
      <c r="BJ1842" s="264"/>
      <c r="BK1842" s="264"/>
      <c r="BL1842" s="264"/>
      <c r="BM1842" s="264"/>
      <c r="BN1842" s="264"/>
      <c r="BO1842" s="264"/>
      <c r="BP1842" s="264"/>
      <c r="BQ1842" s="264"/>
      <c r="BR1842" s="264"/>
      <c r="BS1842" s="264"/>
      <c r="BT1842" s="264"/>
      <c r="BU1842" s="264"/>
      <c r="BV1842" s="568"/>
      <c r="BW1842" s="494"/>
      <c r="BX1842" s="494"/>
      <c r="BY1842" s="494"/>
      <c r="BZ1842" s="494"/>
      <c r="CA1842" s="494"/>
      <c r="CB1842" s="494"/>
      <c r="CC1842" s="494"/>
      <c r="CD1842" s="494"/>
      <c r="CE1842" s="494"/>
      <c r="CF1842" s="494"/>
      <c r="CG1842" s="494"/>
      <c r="CH1842" s="494"/>
      <c r="CI1842" s="494"/>
      <c r="CJ1842" s="494"/>
      <c r="CK1842" s="494"/>
      <c r="CL1842" s="494"/>
      <c r="CM1842" s="494"/>
      <c r="CN1842" s="494"/>
      <c r="CO1842" s="494"/>
      <c r="CP1842" s="494"/>
      <c r="CQ1842" s="494"/>
      <c r="CR1842" s="494"/>
      <c r="CS1842" s="494"/>
      <c r="CT1842" s="494"/>
      <c r="CU1842" s="494"/>
      <c r="CV1842" s="494"/>
      <c r="CW1842" s="494"/>
      <c r="CX1842" s="494"/>
      <c r="CY1842" s="494"/>
      <c r="CZ1842" s="494"/>
      <c r="DA1842" s="494"/>
      <c r="DB1842" s="494"/>
      <c r="DC1842" s="494"/>
      <c r="DD1842" s="494"/>
      <c r="DE1842" s="494"/>
      <c r="DF1842" s="494"/>
      <c r="DG1842" s="494"/>
      <c r="DH1842" s="494"/>
      <c r="DI1842" s="494"/>
      <c r="DJ1842" s="494"/>
      <c r="DK1842" s="494"/>
      <c r="DL1842" s="494"/>
      <c r="DM1842" s="494"/>
      <c r="DN1842" s="494"/>
    </row>
    <row r="1843" spans="1:118" s="425" customFormat="1" ht="25.5" customHeight="1" x14ac:dyDescent="0.25">
      <c r="B1843" s="426"/>
      <c r="C1843" s="1317"/>
      <c r="D1843" s="609"/>
      <c r="E1843" s="535" t="s">
        <v>170</v>
      </c>
      <c r="F1843" s="1000">
        <f>G1843*100/90</f>
        <v>20</v>
      </c>
      <c r="G1843" s="736">
        <v>18</v>
      </c>
      <c r="H1843" s="459">
        <f t="shared" si="763"/>
        <v>5.3999999999999992E-2</v>
      </c>
      <c r="I1843" s="428">
        <f t="shared" si="764"/>
        <v>5.3999999999999992E-2</v>
      </c>
      <c r="J1843" s="428">
        <f>G1843*O1843/100</f>
        <v>2.5379999999999998</v>
      </c>
      <c r="K1843" s="429">
        <f t="shared" si="765"/>
        <v>9.7200000000000006</v>
      </c>
      <c r="L1843" s="411"/>
      <c r="M1843" s="430">
        <v>0.3</v>
      </c>
      <c r="N1843" s="430">
        <v>0.3</v>
      </c>
      <c r="O1843" s="686">
        <v>14.1</v>
      </c>
      <c r="P1843" s="20">
        <v>54</v>
      </c>
      <c r="Q1843" s="264"/>
      <c r="R1843" s="264"/>
      <c r="S1843" s="264"/>
      <c r="T1843" s="264"/>
      <c r="U1843" s="264"/>
      <c r="V1843" s="264"/>
      <c r="W1843" s="264"/>
      <c r="X1843" s="264"/>
      <c r="Y1843" s="264"/>
      <c r="Z1843" s="264"/>
      <c r="AA1843" s="264"/>
      <c r="AB1843" s="264"/>
      <c r="AC1843" s="264"/>
      <c r="AD1843" s="264"/>
      <c r="AE1843" s="264"/>
      <c r="AF1843" s="264"/>
      <c r="AG1843" s="264"/>
      <c r="AH1843" s="264"/>
      <c r="AI1843" s="264"/>
      <c r="AJ1843" s="264"/>
      <c r="AK1843" s="264"/>
      <c r="AL1843" s="264"/>
      <c r="AM1843" s="264"/>
      <c r="AN1843" s="264"/>
      <c r="AO1843" s="264"/>
      <c r="AP1843" s="264"/>
      <c r="AQ1843" s="264"/>
      <c r="AR1843" s="264"/>
      <c r="AS1843" s="264"/>
      <c r="AT1843" s="264"/>
      <c r="AU1843" s="264"/>
      <c r="AV1843" s="264"/>
      <c r="AW1843" s="264"/>
      <c r="AX1843" s="264"/>
      <c r="AY1843" s="264"/>
      <c r="AZ1843" s="264"/>
      <c r="BA1843" s="264"/>
      <c r="BB1843" s="264"/>
      <c r="BC1843" s="264"/>
      <c r="BD1843" s="264"/>
      <c r="BE1843" s="264"/>
      <c r="BF1843" s="264"/>
      <c r="BG1843" s="264"/>
      <c r="BH1843" s="264"/>
      <c r="BI1843" s="264"/>
      <c r="BJ1843" s="264"/>
      <c r="BK1843" s="264"/>
      <c r="BL1843" s="264"/>
      <c r="BM1843" s="264"/>
      <c r="BN1843" s="264"/>
      <c r="BO1843" s="264"/>
      <c r="BP1843" s="264"/>
      <c r="BQ1843" s="264"/>
      <c r="BR1843" s="264"/>
      <c r="BS1843" s="264"/>
      <c r="BT1843" s="264"/>
      <c r="BU1843" s="264"/>
      <c r="BV1843" s="568"/>
      <c r="BW1843" s="494"/>
      <c r="BX1843" s="494"/>
      <c r="BY1843" s="494"/>
      <c r="BZ1843" s="494"/>
      <c r="CA1843" s="494"/>
      <c r="CB1843" s="494"/>
      <c r="CC1843" s="494"/>
      <c r="CD1843" s="494"/>
      <c r="CE1843" s="494"/>
      <c r="CF1843" s="494"/>
      <c r="CG1843" s="494"/>
      <c r="CH1843" s="494"/>
      <c r="CI1843" s="494"/>
      <c r="CJ1843" s="494"/>
      <c r="CK1843" s="494"/>
      <c r="CL1843" s="494"/>
      <c r="CM1843" s="494"/>
      <c r="CN1843" s="494"/>
      <c r="CO1843" s="494"/>
      <c r="CP1843" s="494"/>
      <c r="CQ1843" s="494"/>
      <c r="CR1843" s="494"/>
      <c r="CS1843" s="494"/>
      <c r="CT1843" s="494"/>
      <c r="CU1843" s="494"/>
      <c r="CV1843" s="494"/>
      <c r="CW1843" s="494"/>
      <c r="CX1843" s="494"/>
      <c r="CY1843" s="494"/>
      <c r="CZ1843" s="494"/>
      <c r="DA1843" s="494"/>
      <c r="DB1843" s="494"/>
      <c r="DC1843" s="494"/>
      <c r="DD1843" s="494"/>
      <c r="DE1843" s="494"/>
      <c r="DF1843" s="494"/>
      <c r="DG1843" s="494"/>
      <c r="DH1843" s="494"/>
      <c r="DI1843" s="494"/>
      <c r="DJ1843" s="494"/>
      <c r="DK1843" s="494"/>
      <c r="DL1843" s="494"/>
      <c r="DM1843" s="494"/>
      <c r="DN1843" s="494"/>
    </row>
    <row r="1844" spans="1:118" s="425" customFormat="1" ht="15.75" x14ac:dyDescent="0.25">
      <c r="B1844" s="426"/>
      <c r="C1844" s="438"/>
      <c r="D1844" s="609"/>
      <c r="E1844" s="535" t="s">
        <v>36</v>
      </c>
      <c r="F1844" s="1000"/>
      <c r="G1844" s="736">
        <v>18</v>
      </c>
      <c r="H1844" s="459">
        <f t="shared" si="763"/>
        <v>0</v>
      </c>
      <c r="I1844" s="428">
        <f t="shared" si="764"/>
        <v>0</v>
      </c>
      <c r="J1844" s="428">
        <f>G1844*O1844/100</f>
        <v>17.981999999999999</v>
      </c>
      <c r="K1844" s="429">
        <f t="shared" si="765"/>
        <v>73.08</v>
      </c>
      <c r="L1844" s="411"/>
      <c r="M1844" s="430">
        <v>0</v>
      </c>
      <c r="N1844" s="430">
        <v>0</v>
      </c>
      <c r="O1844" s="686">
        <v>99.9</v>
      </c>
      <c r="P1844" s="15">
        <v>406</v>
      </c>
      <c r="Q1844" s="264"/>
      <c r="R1844" s="264"/>
      <c r="S1844" s="264"/>
      <c r="T1844" s="264"/>
      <c r="U1844" s="264"/>
      <c r="V1844" s="264"/>
      <c r="W1844" s="264"/>
      <c r="X1844" s="264"/>
      <c r="Y1844" s="264"/>
      <c r="Z1844" s="264"/>
      <c r="AA1844" s="264"/>
      <c r="AB1844" s="264"/>
      <c r="AC1844" s="264"/>
      <c r="AD1844" s="264"/>
      <c r="AE1844" s="264"/>
      <c r="AF1844" s="264"/>
      <c r="AG1844" s="264"/>
      <c r="AH1844" s="264"/>
      <c r="AI1844" s="264"/>
      <c r="AJ1844" s="264"/>
      <c r="AK1844" s="264"/>
      <c r="AL1844" s="264"/>
      <c r="AM1844" s="264"/>
      <c r="AN1844" s="264"/>
      <c r="AO1844" s="264"/>
      <c r="AP1844" s="264"/>
      <c r="AQ1844" s="264"/>
      <c r="AR1844" s="264"/>
      <c r="AS1844" s="264"/>
      <c r="AT1844" s="264"/>
      <c r="AU1844" s="264"/>
      <c r="AV1844" s="264"/>
      <c r="AW1844" s="264"/>
      <c r="AX1844" s="264"/>
      <c r="AY1844" s="264"/>
      <c r="AZ1844" s="264"/>
      <c r="BA1844" s="264"/>
      <c r="BB1844" s="264"/>
      <c r="BC1844" s="264"/>
      <c r="BD1844" s="264"/>
      <c r="BE1844" s="264"/>
      <c r="BF1844" s="264"/>
      <c r="BG1844" s="264"/>
      <c r="BH1844" s="264"/>
      <c r="BI1844" s="264"/>
      <c r="BJ1844" s="264"/>
      <c r="BK1844" s="264"/>
      <c r="BL1844" s="264"/>
      <c r="BM1844" s="264"/>
      <c r="BN1844" s="264"/>
      <c r="BO1844" s="264"/>
      <c r="BP1844" s="264"/>
      <c r="BQ1844" s="264"/>
      <c r="BR1844" s="264"/>
      <c r="BS1844" s="264"/>
      <c r="BT1844" s="264"/>
      <c r="BU1844" s="264"/>
      <c r="BV1844" s="568"/>
      <c r="BW1844" s="494"/>
      <c r="BX1844" s="494"/>
      <c r="BY1844" s="494"/>
      <c r="BZ1844" s="494"/>
      <c r="CA1844" s="494"/>
      <c r="CB1844" s="494"/>
      <c r="CC1844" s="494"/>
      <c r="CD1844" s="494"/>
      <c r="CE1844" s="494"/>
      <c r="CF1844" s="494"/>
      <c r="CG1844" s="494"/>
      <c r="CH1844" s="494"/>
      <c r="CI1844" s="494"/>
      <c r="CJ1844" s="494"/>
      <c r="CK1844" s="494"/>
      <c r="CL1844" s="494"/>
      <c r="CM1844" s="494"/>
      <c r="CN1844" s="494"/>
      <c r="CO1844" s="494"/>
      <c r="CP1844" s="494"/>
      <c r="CQ1844" s="494"/>
      <c r="CR1844" s="494"/>
      <c r="CS1844" s="494"/>
      <c r="CT1844" s="494"/>
      <c r="CU1844" s="494"/>
      <c r="CV1844" s="494"/>
      <c r="CW1844" s="494"/>
      <c r="CX1844" s="494"/>
      <c r="CY1844" s="494"/>
      <c r="CZ1844" s="494"/>
      <c r="DA1844" s="494"/>
      <c r="DB1844" s="494"/>
      <c r="DC1844" s="494"/>
      <c r="DD1844" s="494"/>
      <c r="DE1844" s="494"/>
      <c r="DF1844" s="494"/>
      <c r="DG1844" s="494"/>
      <c r="DH1844" s="494"/>
      <c r="DI1844" s="494"/>
      <c r="DJ1844" s="494"/>
      <c r="DK1844" s="494"/>
      <c r="DL1844" s="494"/>
      <c r="DM1844" s="494"/>
      <c r="DN1844" s="494"/>
    </row>
    <row r="1845" spans="1:118" s="425" customFormat="1" ht="15.75" x14ac:dyDescent="0.25">
      <c r="B1845" s="426"/>
      <c r="C1845" s="438"/>
      <c r="D1845" s="609"/>
      <c r="E1845" s="535" t="s">
        <v>111</v>
      </c>
      <c r="F1845" s="1013">
        <f>G1845*100/45</f>
        <v>2</v>
      </c>
      <c r="G1845" s="736">
        <v>0.9</v>
      </c>
      <c r="H1845" s="459">
        <f t="shared" si="763"/>
        <v>4.5000000000000005E-3</v>
      </c>
      <c r="I1845" s="428">
        <f t="shared" si="764"/>
        <v>9.9000000000000008E-3</v>
      </c>
      <c r="J1845" s="428">
        <f>G1845*O1845/100</f>
        <v>4.9500000000000002E-2</v>
      </c>
      <c r="K1845" s="429">
        <f t="shared" si="765"/>
        <v>0.28800000000000003</v>
      </c>
      <c r="L1845" s="411"/>
      <c r="M1845" s="430">
        <v>0.5</v>
      </c>
      <c r="N1845" s="430">
        <v>1.1000000000000001</v>
      </c>
      <c r="O1845" s="686">
        <v>5.5</v>
      </c>
      <c r="P1845" s="20">
        <v>32</v>
      </c>
      <c r="Q1845" s="264"/>
      <c r="R1845" s="264"/>
      <c r="S1845" s="264"/>
      <c r="T1845" s="264"/>
      <c r="U1845" s="264"/>
      <c r="V1845" s="264"/>
      <c r="W1845" s="264"/>
      <c r="X1845" s="264"/>
      <c r="Y1845" s="264"/>
      <c r="Z1845" s="264"/>
      <c r="AA1845" s="264"/>
      <c r="AB1845" s="264"/>
      <c r="AC1845" s="264"/>
      <c r="AD1845" s="264"/>
      <c r="AE1845" s="264"/>
      <c r="AF1845" s="264"/>
      <c r="AG1845" s="264"/>
      <c r="AH1845" s="264"/>
      <c r="AI1845" s="264"/>
      <c r="AJ1845" s="264"/>
      <c r="AK1845" s="264"/>
      <c r="AL1845" s="264"/>
      <c r="AM1845" s="264"/>
      <c r="AN1845" s="264"/>
      <c r="AO1845" s="264"/>
      <c r="AP1845" s="264"/>
      <c r="AQ1845" s="264"/>
      <c r="AR1845" s="264"/>
      <c r="AS1845" s="264"/>
      <c r="AT1845" s="264"/>
      <c r="AU1845" s="264"/>
      <c r="AV1845" s="264"/>
      <c r="AW1845" s="264"/>
      <c r="AX1845" s="264"/>
      <c r="AY1845" s="264"/>
      <c r="AZ1845" s="264"/>
      <c r="BA1845" s="264"/>
      <c r="BB1845" s="264"/>
      <c r="BC1845" s="264"/>
      <c r="BD1845" s="264"/>
      <c r="BE1845" s="264"/>
      <c r="BF1845" s="264"/>
      <c r="BG1845" s="264"/>
      <c r="BH1845" s="264"/>
      <c r="BI1845" s="264"/>
      <c r="BJ1845" s="264"/>
      <c r="BK1845" s="264"/>
      <c r="BL1845" s="264"/>
      <c r="BM1845" s="264"/>
      <c r="BN1845" s="264"/>
      <c r="BO1845" s="264"/>
      <c r="BP1845" s="264"/>
      <c r="BQ1845" s="264"/>
      <c r="BR1845" s="264"/>
      <c r="BS1845" s="264"/>
      <c r="BT1845" s="264"/>
      <c r="BU1845" s="264"/>
      <c r="BV1845" s="568"/>
      <c r="BW1845" s="494"/>
      <c r="BX1845" s="494"/>
      <c r="BY1845" s="494"/>
      <c r="BZ1845" s="494"/>
      <c r="CA1845" s="494"/>
      <c r="CB1845" s="494"/>
      <c r="CC1845" s="494"/>
      <c r="CD1845" s="494"/>
      <c r="CE1845" s="494"/>
      <c r="CF1845" s="494"/>
      <c r="CG1845" s="494"/>
      <c r="CH1845" s="494"/>
      <c r="CI1845" s="494"/>
      <c r="CJ1845" s="494"/>
      <c r="CK1845" s="494"/>
      <c r="CL1845" s="494"/>
      <c r="CM1845" s="494"/>
      <c r="CN1845" s="494"/>
      <c r="CO1845" s="494"/>
      <c r="CP1845" s="494"/>
      <c r="CQ1845" s="494"/>
      <c r="CR1845" s="494"/>
      <c r="CS1845" s="494"/>
      <c r="CT1845" s="494"/>
      <c r="CU1845" s="494"/>
      <c r="CV1845" s="494"/>
      <c r="CW1845" s="494"/>
      <c r="CX1845" s="494"/>
      <c r="CY1845" s="494"/>
      <c r="CZ1845" s="494"/>
      <c r="DA1845" s="494"/>
      <c r="DB1845" s="494"/>
      <c r="DC1845" s="494"/>
      <c r="DD1845" s="494"/>
      <c r="DE1845" s="494"/>
      <c r="DF1845" s="494"/>
      <c r="DG1845" s="494"/>
      <c r="DH1845" s="494"/>
      <c r="DI1845" s="494"/>
      <c r="DJ1845" s="494"/>
      <c r="DK1845" s="494"/>
      <c r="DL1845" s="494"/>
      <c r="DM1845" s="494"/>
      <c r="DN1845" s="494"/>
    </row>
    <row r="1846" spans="1:118" s="425" customFormat="1" ht="15.75" x14ac:dyDescent="0.25">
      <c r="B1846" s="426"/>
      <c r="C1846" s="438"/>
      <c r="D1846" s="609"/>
      <c r="E1846" s="535" t="s">
        <v>179</v>
      </c>
      <c r="F1846" s="1000"/>
      <c r="G1846" s="736">
        <v>0.01</v>
      </c>
      <c r="H1846" s="459">
        <f t="shared" si="763"/>
        <v>4.0000000000000002E-4</v>
      </c>
      <c r="I1846" s="428">
        <f t="shared" si="764"/>
        <v>1.2E-4</v>
      </c>
      <c r="J1846" s="428">
        <f>G1846*O1846/100</f>
        <v>8.0599999999999995E-3</v>
      </c>
      <c r="K1846" s="429">
        <f t="shared" si="765"/>
        <v>2.4E-2</v>
      </c>
      <c r="L1846" s="411"/>
      <c r="M1846" s="430">
        <v>4</v>
      </c>
      <c r="N1846" s="430">
        <v>1.2</v>
      </c>
      <c r="O1846" s="686">
        <v>80.599999999999994</v>
      </c>
      <c r="P1846" s="20">
        <v>240</v>
      </c>
      <c r="Q1846" s="264"/>
      <c r="R1846" s="264"/>
      <c r="S1846" s="264"/>
      <c r="T1846" s="264"/>
      <c r="U1846" s="264"/>
      <c r="V1846" s="264"/>
      <c r="W1846" s="264"/>
      <c r="X1846" s="264"/>
      <c r="Y1846" s="264"/>
      <c r="Z1846" s="264"/>
      <c r="AA1846" s="264"/>
      <c r="AB1846" s="264"/>
      <c r="AC1846" s="264"/>
      <c r="AD1846" s="264"/>
      <c r="AE1846" s="264"/>
      <c r="AF1846" s="264"/>
      <c r="AG1846" s="264"/>
      <c r="AH1846" s="264"/>
      <c r="AI1846" s="264"/>
      <c r="AJ1846" s="264"/>
      <c r="AK1846" s="264"/>
      <c r="AL1846" s="264"/>
      <c r="AM1846" s="264"/>
      <c r="AN1846" s="264"/>
      <c r="AO1846" s="264"/>
      <c r="AP1846" s="264"/>
      <c r="AQ1846" s="264"/>
      <c r="AR1846" s="264"/>
      <c r="AS1846" s="264"/>
      <c r="AT1846" s="264"/>
      <c r="AU1846" s="264"/>
      <c r="AV1846" s="264"/>
      <c r="AW1846" s="264"/>
      <c r="AX1846" s="264"/>
      <c r="AY1846" s="264"/>
      <c r="AZ1846" s="264"/>
      <c r="BA1846" s="264"/>
      <c r="BB1846" s="264"/>
      <c r="BC1846" s="264"/>
      <c r="BD1846" s="264"/>
      <c r="BE1846" s="264"/>
      <c r="BF1846" s="264"/>
      <c r="BG1846" s="264"/>
      <c r="BH1846" s="264"/>
      <c r="BI1846" s="264"/>
      <c r="BJ1846" s="264"/>
      <c r="BK1846" s="264"/>
      <c r="BL1846" s="264"/>
      <c r="BM1846" s="264"/>
      <c r="BN1846" s="264"/>
      <c r="BO1846" s="264"/>
      <c r="BP1846" s="264"/>
      <c r="BQ1846" s="264"/>
      <c r="BR1846" s="264"/>
      <c r="BS1846" s="264"/>
      <c r="BT1846" s="264"/>
      <c r="BU1846" s="264"/>
      <c r="BV1846" s="568"/>
      <c r="BW1846" s="494"/>
      <c r="BX1846" s="494"/>
      <c r="BY1846" s="494"/>
      <c r="BZ1846" s="494"/>
      <c r="CA1846" s="494"/>
      <c r="CB1846" s="494"/>
      <c r="CC1846" s="494"/>
      <c r="CD1846" s="494"/>
      <c r="CE1846" s="494"/>
      <c r="CF1846" s="494"/>
      <c r="CG1846" s="494"/>
      <c r="CH1846" s="494"/>
      <c r="CI1846" s="494"/>
      <c r="CJ1846" s="494"/>
      <c r="CK1846" s="494"/>
      <c r="CL1846" s="494"/>
      <c r="CM1846" s="494"/>
      <c r="CN1846" s="494"/>
      <c r="CO1846" s="494"/>
      <c r="CP1846" s="494"/>
      <c r="CQ1846" s="494"/>
      <c r="CR1846" s="494"/>
      <c r="CS1846" s="494"/>
      <c r="CT1846" s="494"/>
      <c r="CU1846" s="494"/>
      <c r="CV1846" s="494"/>
      <c r="CW1846" s="494"/>
      <c r="CX1846" s="494"/>
      <c r="CY1846" s="494"/>
      <c r="CZ1846" s="494"/>
      <c r="DA1846" s="494"/>
      <c r="DB1846" s="494"/>
      <c r="DC1846" s="494"/>
      <c r="DD1846" s="494"/>
      <c r="DE1846" s="494"/>
      <c r="DF1846" s="494"/>
      <c r="DG1846" s="494"/>
      <c r="DH1846" s="494"/>
      <c r="DI1846" s="494"/>
      <c r="DJ1846" s="494"/>
      <c r="DK1846" s="494"/>
      <c r="DL1846" s="494"/>
      <c r="DM1846" s="494"/>
      <c r="DN1846" s="494"/>
    </row>
    <row r="1847" spans="1:118" s="425" customFormat="1" ht="15.75" x14ac:dyDescent="0.25">
      <c r="B1847" s="426"/>
      <c r="C1847" s="438"/>
      <c r="D1847" s="609"/>
      <c r="E1847" s="535" t="s">
        <v>18</v>
      </c>
      <c r="F1847" s="1001"/>
      <c r="G1847" s="736">
        <v>144</v>
      </c>
      <c r="H1847" s="459">
        <f t="shared" si="763"/>
        <v>0</v>
      </c>
      <c r="I1847" s="428">
        <f t="shared" si="764"/>
        <v>0</v>
      </c>
      <c r="J1847" s="428">
        <f>G1847*O1847/100</f>
        <v>0</v>
      </c>
      <c r="K1847" s="429">
        <f t="shared" si="765"/>
        <v>0</v>
      </c>
      <c r="L1847" s="411"/>
      <c r="M1847" s="430"/>
      <c r="N1847" s="430"/>
      <c r="O1847" s="686"/>
      <c r="P1847" s="15"/>
      <c r="Q1847" s="264"/>
      <c r="R1847" s="264"/>
      <c r="S1847" s="264"/>
      <c r="T1847" s="264"/>
      <c r="U1847" s="264"/>
      <c r="V1847" s="264"/>
      <c r="W1847" s="264"/>
      <c r="X1847" s="264"/>
      <c r="Y1847" s="264"/>
      <c r="Z1847" s="264"/>
      <c r="AA1847" s="264"/>
      <c r="AB1847" s="264"/>
      <c r="AC1847" s="264"/>
      <c r="AD1847" s="264"/>
      <c r="AE1847" s="264"/>
      <c r="AF1847" s="264"/>
      <c r="AG1847" s="264"/>
      <c r="AH1847" s="264"/>
      <c r="AI1847" s="264"/>
      <c r="AJ1847" s="264"/>
      <c r="AK1847" s="264"/>
      <c r="AL1847" s="264"/>
      <c r="AM1847" s="264"/>
      <c r="AN1847" s="264"/>
      <c r="AO1847" s="264"/>
      <c r="AP1847" s="264"/>
      <c r="AQ1847" s="264"/>
      <c r="AR1847" s="264"/>
      <c r="AS1847" s="264"/>
      <c r="AT1847" s="264"/>
      <c r="AU1847" s="264"/>
      <c r="AV1847" s="264"/>
      <c r="AW1847" s="264"/>
      <c r="AX1847" s="264"/>
      <c r="AY1847" s="264"/>
      <c r="AZ1847" s="264"/>
      <c r="BA1847" s="264"/>
      <c r="BB1847" s="264"/>
      <c r="BC1847" s="264"/>
      <c r="BD1847" s="264"/>
      <c r="BE1847" s="264"/>
      <c r="BF1847" s="264"/>
      <c r="BG1847" s="264"/>
      <c r="BH1847" s="264"/>
      <c r="BI1847" s="264"/>
      <c r="BJ1847" s="264"/>
      <c r="BK1847" s="264"/>
      <c r="BL1847" s="264"/>
      <c r="BM1847" s="264"/>
      <c r="BN1847" s="264"/>
      <c r="BO1847" s="264"/>
      <c r="BP1847" s="264"/>
      <c r="BQ1847" s="264"/>
      <c r="BR1847" s="264"/>
      <c r="BS1847" s="264"/>
      <c r="BT1847" s="264"/>
      <c r="BU1847" s="264"/>
      <c r="BV1847" s="568"/>
      <c r="BW1847" s="494"/>
      <c r="BX1847" s="494"/>
      <c r="BY1847" s="494"/>
      <c r="BZ1847" s="494"/>
      <c r="CA1847" s="494"/>
      <c r="CB1847" s="494"/>
      <c r="CC1847" s="494"/>
      <c r="CD1847" s="494"/>
      <c r="CE1847" s="494"/>
      <c r="CF1847" s="494"/>
      <c r="CG1847" s="494"/>
      <c r="CH1847" s="494"/>
      <c r="CI1847" s="494"/>
      <c r="CJ1847" s="494"/>
      <c r="CK1847" s="494"/>
      <c r="CL1847" s="494"/>
      <c r="CM1847" s="494"/>
      <c r="CN1847" s="494"/>
      <c r="CO1847" s="494"/>
      <c r="CP1847" s="494"/>
      <c r="CQ1847" s="494"/>
      <c r="CR1847" s="494"/>
      <c r="CS1847" s="494"/>
      <c r="CT1847" s="494"/>
      <c r="CU1847" s="494"/>
      <c r="CV1847" s="494"/>
      <c r="CW1847" s="494"/>
      <c r="CX1847" s="494"/>
      <c r="CY1847" s="494"/>
      <c r="CZ1847" s="494"/>
      <c r="DA1847" s="494"/>
      <c r="DB1847" s="494"/>
      <c r="DC1847" s="494"/>
      <c r="DD1847" s="494"/>
      <c r="DE1847" s="494"/>
      <c r="DF1847" s="494"/>
      <c r="DG1847" s="494"/>
      <c r="DH1847" s="494"/>
      <c r="DI1847" s="494"/>
      <c r="DJ1847" s="494"/>
      <c r="DK1847" s="494"/>
      <c r="DL1847" s="494"/>
      <c r="DM1847" s="494"/>
      <c r="DN1847" s="494"/>
    </row>
    <row r="1848" spans="1:118" s="477" customFormat="1" x14ac:dyDescent="0.25">
      <c r="A1848" s="476"/>
      <c r="B1848" s="501"/>
      <c r="C1848" s="502"/>
      <c r="D1848" s="610"/>
      <c r="E1848" s="458" t="s">
        <v>21</v>
      </c>
      <c r="F1848" s="1099"/>
      <c r="G1848" s="717"/>
      <c r="H1848" s="471">
        <f t="shared" ref="H1848:K1848" si="766">SUM(H1842:H1847)</f>
        <v>0.11289999999999999</v>
      </c>
      <c r="I1848" s="433">
        <f t="shared" si="766"/>
        <v>0.11801999999999999</v>
      </c>
      <c r="J1848" s="433">
        <f t="shared" si="766"/>
        <v>20.577559999999998</v>
      </c>
      <c r="K1848" s="433">
        <f t="shared" si="766"/>
        <v>92.471999999999994</v>
      </c>
      <c r="L1848" s="414"/>
      <c r="M1848" s="433"/>
      <c r="N1848" s="433"/>
      <c r="O1848" s="968"/>
      <c r="P1848" s="22"/>
      <c r="Q1848" s="264"/>
      <c r="R1848" s="264"/>
      <c r="S1848" s="264"/>
      <c r="T1848" s="264"/>
      <c r="U1848" s="264"/>
      <c r="V1848" s="264"/>
      <c r="W1848" s="264"/>
      <c r="X1848" s="264"/>
      <c r="Y1848" s="264"/>
      <c r="Z1848" s="264"/>
      <c r="AA1848" s="264"/>
      <c r="AB1848" s="264"/>
      <c r="AC1848" s="264"/>
      <c r="AD1848" s="264"/>
      <c r="AE1848" s="264"/>
      <c r="AF1848" s="264"/>
      <c r="AG1848" s="264"/>
      <c r="AH1848" s="264"/>
      <c r="AI1848" s="264"/>
      <c r="AJ1848" s="264"/>
      <c r="AK1848" s="264"/>
      <c r="AL1848" s="264"/>
      <c r="AM1848" s="264"/>
      <c r="AN1848" s="264"/>
      <c r="AO1848" s="264"/>
      <c r="AP1848" s="264"/>
      <c r="AQ1848" s="264"/>
      <c r="AR1848" s="264"/>
      <c r="AS1848" s="264"/>
      <c r="AT1848" s="264"/>
      <c r="AU1848" s="264"/>
      <c r="AV1848" s="264"/>
      <c r="AW1848" s="264"/>
      <c r="AX1848" s="264"/>
      <c r="AY1848" s="264"/>
      <c r="AZ1848" s="264"/>
      <c r="BA1848" s="264"/>
      <c r="BB1848" s="264"/>
      <c r="BC1848" s="264"/>
      <c r="BD1848" s="264"/>
      <c r="BE1848" s="264"/>
      <c r="BF1848" s="264"/>
      <c r="BG1848" s="264"/>
      <c r="BH1848" s="264"/>
      <c r="BI1848" s="264"/>
      <c r="BJ1848" s="264"/>
      <c r="BK1848" s="264"/>
      <c r="BL1848" s="264"/>
      <c r="BM1848" s="264"/>
      <c r="BN1848" s="264"/>
      <c r="BO1848" s="264"/>
      <c r="BP1848" s="264"/>
      <c r="BQ1848" s="264"/>
      <c r="BR1848" s="264"/>
      <c r="BS1848" s="264"/>
      <c r="BT1848" s="264"/>
      <c r="BU1848" s="264"/>
      <c r="BV1848" s="573"/>
    </row>
    <row r="1849" spans="1:118" s="424" customFormat="1" x14ac:dyDescent="0.25">
      <c r="B1849" s="455"/>
      <c r="C1849" s="454"/>
      <c r="D1849" s="455"/>
      <c r="E1849" s="456" t="s">
        <v>100</v>
      </c>
      <c r="F1849" s="1083"/>
      <c r="G1849" s="334"/>
      <c r="H1849" s="632">
        <f>H1822+H1823+H1838+H1841+H1848</f>
        <v>30.060749999999999</v>
      </c>
      <c r="I1849" s="457">
        <f t="shared" ref="I1849:J1849" si="767">I1822+I1823+I1838+I1841+I1848</f>
        <v>29.69303</v>
      </c>
      <c r="J1849" s="457">
        <f t="shared" si="767"/>
        <v>117.89581000000001</v>
      </c>
      <c r="K1849" s="457">
        <f>K1822+K1823+K1838+K1841+K1848</f>
        <v>843.74499999999989</v>
      </c>
      <c r="O1849" s="684"/>
      <c r="P1849" s="27"/>
      <c r="Q1849" s="264"/>
      <c r="R1849" s="264"/>
      <c r="S1849" s="264"/>
      <c r="T1849" s="264"/>
      <c r="U1849" s="264"/>
      <c r="V1849" s="264"/>
      <c r="W1849" s="264"/>
      <c r="X1849" s="264"/>
      <c r="Y1849" s="264"/>
      <c r="Z1849" s="264"/>
      <c r="AA1849" s="264"/>
      <c r="AB1849" s="264"/>
      <c r="AC1849" s="264"/>
      <c r="AD1849" s="264"/>
      <c r="AE1849" s="264"/>
      <c r="AF1849" s="264"/>
      <c r="AG1849" s="264"/>
      <c r="AH1849" s="264"/>
      <c r="AI1849" s="264"/>
      <c r="AJ1849" s="264"/>
      <c r="AK1849" s="264"/>
      <c r="AL1849" s="264"/>
      <c r="AM1849" s="264"/>
      <c r="AN1849" s="264"/>
      <c r="AO1849" s="264"/>
      <c r="AP1849" s="264"/>
      <c r="AQ1849" s="264"/>
      <c r="AR1849" s="264"/>
      <c r="AS1849" s="264"/>
      <c r="AT1849" s="264"/>
      <c r="AU1849" s="264"/>
      <c r="AV1849" s="264"/>
      <c r="AW1849" s="264"/>
      <c r="AX1849" s="264"/>
      <c r="AY1849" s="264"/>
      <c r="AZ1849" s="264"/>
      <c r="BA1849" s="264"/>
      <c r="BB1849" s="264"/>
      <c r="BC1849" s="264"/>
      <c r="BD1849" s="264"/>
      <c r="BE1849" s="264"/>
      <c r="BF1849" s="264"/>
      <c r="BG1849" s="264"/>
      <c r="BH1849" s="264"/>
      <c r="BI1849" s="264"/>
      <c r="BJ1849" s="264"/>
      <c r="BK1849" s="264"/>
      <c r="BL1849" s="264"/>
      <c r="BM1849" s="264"/>
      <c r="BN1849" s="264"/>
      <c r="BO1849" s="264"/>
      <c r="BP1849" s="264"/>
      <c r="BQ1849" s="264"/>
      <c r="BR1849" s="264"/>
      <c r="BS1849" s="264"/>
      <c r="BT1849" s="264"/>
      <c r="BU1849" s="264"/>
      <c r="BV1849" s="950"/>
    </row>
    <row r="1850" spans="1:118" s="424" customFormat="1" x14ac:dyDescent="0.25">
      <c r="A1850" s="599" t="s">
        <v>112</v>
      </c>
      <c r="B1850" s="600"/>
      <c r="C1850" s="454"/>
      <c r="D1850" s="455"/>
      <c r="E1850" s="462"/>
      <c r="F1850" s="1074"/>
      <c r="G1850" s="980"/>
      <c r="H1850" s="632"/>
      <c r="I1850" s="457"/>
      <c r="J1850" s="457"/>
      <c r="K1850" s="457"/>
      <c r="L1850" s="411"/>
      <c r="O1850" s="684"/>
      <c r="P1850" s="27"/>
      <c r="Q1850" s="264"/>
      <c r="R1850" s="264"/>
      <c r="S1850" s="264"/>
      <c r="T1850" s="264"/>
      <c r="U1850" s="264"/>
      <c r="V1850" s="264"/>
      <c r="W1850" s="264"/>
      <c r="X1850" s="264"/>
      <c r="Y1850" s="264"/>
      <c r="Z1850" s="264"/>
      <c r="AA1850" s="264"/>
      <c r="AB1850" s="264"/>
      <c r="AC1850" s="264"/>
      <c r="AD1850" s="264"/>
      <c r="AE1850" s="264"/>
      <c r="AF1850" s="264"/>
      <c r="AG1850" s="264"/>
      <c r="AH1850" s="264"/>
      <c r="AI1850" s="264"/>
      <c r="AJ1850" s="264"/>
      <c r="AK1850" s="264"/>
      <c r="AL1850" s="264"/>
      <c r="AM1850" s="264"/>
      <c r="AN1850" s="264"/>
      <c r="AO1850" s="264"/>
      <c r="AP1850" s="264"/>
      <c r="AQ1850" s="264"/>
      <c r="AR1850" s="264"/>
      <c r="AS1850" s="264"/>
      <c r="AT1850" s="264"/>
      <c r="AU1850" s="264"/>
      <c r="AV1850" s="264"/>
      <c r="AW1850" s="264"/>
      <c r="AX1850" s="264"/>
      <c r="AY1850" s="264"/>
      <c r="AZ1850" s="264"/>
      <c r="BA1850" s="264"/>
      <c r="BB1850" s="264"/>
      <c r="BC1850" s="264"/>
      <c r="BD1850" s="264"/>
      <c r="BE1850" s="264"/>
      <c r="BF1850" s="264"/>
      <c r="BG1850" s="264"/>
      <c r="BH1850" s="264"/>
      <c r="BI1850" s="264"/>
      <c r="BJ1850" s="264"/>
      <c r="BK1850" s="264"/>
      <c r="BL1850" s="264"/>
      <c r="BM1850" s="264"/>
      <c r="BN1850" s="264"/>
      <c r="BO1850" s="264"/>
      <c r="BP1850" s="264"/>
      <c r="BQ1850" s="264"/>
      <c r="BR1850" s="264"/>
      <c r="BS1850" s="264"/>
      <c r="BT1850" s="264"/>
      <c r="BU1850" s="264"/>
      <c r="BV1850" s="950"/>
    </row>
    <row r="1851" spans="1:118" s="425" customFormat="1" ht="15.75" customHeight="1" x14ac:dyDescent="0.25">
      <c r="B1851" s="426" t="s">
        <v>814</v>
      </c>
      <c r="C1851" s="1315" t="s">
        <v>494</v>
      </c>
      <c r="D1851" s="533">
        <v>160</v>
      </c>
      <c r="E1851" s="463" t="s">
        <v>495</v>
      </c>
      <c r="F1851" s="733">
        <f>G1851*100/80</f>
        <v>41.512500000000003</v>
      </c>
      <c r="G1851" s="731">
        <v>33.21</v>
      </c>
      <c r="H1851" s="459">
        <f t="shared" ref="H1851:H1857" si="768">G1851*M1851/100</f>
        <v>6.6087899999999999</v>
      </c>
      <c r="I1851" s="428">
        <f t="shared" ref="I1851:I1857" si="769">G1851*N1851/100</f>
        <v>3.7859400000000001</v>
      </c>
      <c r="J1851" s="428">
        <f t="shared" ref="J1851:J1857" si="770">G1851*O1851/100</f>
        <v>0</v>
      </c>
      <c r="K1851" s="428">
        <f t="shared" ref="K1851:K1857" si="771">G1851*P1851/100</f>
        <v>60.4422</v>
      </c>
      <c r="L1851" s="411"/>
      <c r="M1851" s="430">
        <v>19.899999999999999</v>
      </c>
      <c r="N1851" s="430">
        <v>11.4</v>
      </c>
      <c r="O1851" s="686">
        <v>0</v>
      </c>
      <c r="P1851" s="20">
        <v>182</v>
      </c>
      <c r="Q1851" s="264"/>
      <c r="R1851" s="264"/>
      <c r="S1851" s="264"/>
      <c r="T1851" s="264"/>
      <c r="U1851" s="264"/>
      <c r="V1851" s="264"/>
      <c r="W1851" s="264"/>
      <c r="X1851" s="264"/>
      <c r="Y1851" s="264"/>
      <c r="Z1851" s="264"/>
      <c r="AA1851" s="264"/>
      <c r="AB1851" s="264"/>
      <c r="AC1851" s="264"/>
      <c r="AD1851" s="264"/>
      <c r="AE1851" s="264"/>
      <c r="AF1851" s="264"/>
      <c r="AG1851" s="264"/>
      <c r="AH1851" s="264"/>
      <c r="AI1851" s="264"/>
      <c r="AJ1851" s="264"/>
      <c r="AK1851" s="264"/>
      <c r="AL1851" s="264"/>
      <c r="AM1851" s="264"/>
      <c r="AN1851" s="264"/>
      <c r="AO1851" s="264"/>
      <c r="AP1851" s="264"/>
      <c r="AQ1851" s="264"/>
      <c r="AR1851" s="264"/>
      <c r="AS1851" s="264"/>
      <c r="AT1851" s="264"/>
      <c r="AU1851" s="264"/>
      <c r="AV1851" s="264"/>
      <c r="AW1851" s="264"/>
      <c r="AX1851" s="264"/>
      <c r="AY1851" s="264"/>
      <c r="AZ1851" s="264"/>
      <c r="BA1851" s="264"/>
      <c r="BB1851" s="264"/>
      <c r="BC1851" s="264"/>
      <c r="BD1851" s="264"/>
      <c r="BE1851" s="264"/>
      <c r="BF1851" s="264"/>
      <c r="BG1851" s="264"/>
      <c r="BH1851" s="264"/>
      <c r="BI1851" s="264"/>
      <c r="BJ1851" s="264"/>
      <c r="BK1851" s="264"/>
      <c r="BL1851" s="264"/>
      <c r="BM1851" s="264"/>
      <c r="BN1851" s="264"/>
      <c r="BO1851" s="264"/>
      <c r="BP1851" s="264"/>
      <c r="BQ1851" s="264"/>
      <c r="BR1851" s="264"/>
      <c r="BS1851" s="264"/>
      <c r="BT1851" s="264"/>
      <c r="BU1851" s="264"/>
      <c r="BV1851" s="485"/>
    </row>
    <row r="1852" spans="1:118" s="425" customFormat="1" ht="15.75" x14ac:dyDescent="0.25">
      <c r="B1852" s="426"/>
      <c r="C1852" s="1280"/>
      <c r="D1852" s="436"/>
      <c r="E1852" s="463" t="s">
        <v>80</v>
      </c>
      <c r="F1852" s="730"/>
      <c r="G1852" s="731">
        <v>0.32</v>
      </c>
      <c r="H1852" s="459">
        <f t="shared" si="768"/>
        <v>0</v>
      </c>
      <c r="I1852" s="428">
        <f t="shared" si="769"/>
        <v>0</v>
      </c>
      <c r="J1852" s="428">
        <f t="shared" si="770"/>
        <v>0</v>
      </c>
      <c r="K1852" s="428">
        <f t="shared" si="771"/>
        <v>0</v>
      </c>
      <c r="L1852" s="411"/>
      <c r="M1852" s="430"/>
      <c r="N1852" s="430"/>
      <c r="O1852" s="686"/>
      <c r="P1852" s="15"/>
      <c r="Q1852" s="264"/>
      <c r="R1852" s="264"/>
      <c r="S1852" s="264"/>
      <c r="T1852" s="264"/>
      <c r="U1852" s="264"/>
      <c r="V1852" s="264"/>
      <c r="W1852" s="264"/>
      <c r="X1852" s="264"/>
      <c r="Y1852" s="264"/>
      <c r="Z1852" s="264"/>
      <c r="AA1852" s="264"/>
      <c r="AB1852" s="264"/>
      <c r="AC1852" s="264"/>
      <c r="AD1852" s="264"/>
      <c r="AE1852" s="264"/>
      <c r="AF1852" s="264"/>
      <c r="AG1852" s="264"/>
      <c r="AH1852" s="264"/>
      <c r="AI1852" s="264"/>
      <c r="AJ1852" s="264"/>
      <c r="AK1852" s="264"/>
      <c r="AL1852" s="264"/>
      <c r="AM1852" s="264"/>
      <c r="AN1852" s="264"/>
      <c r="AO1852" s="264"/>
      <c r="AP1852" s="264"/>
      <c r="AQ1852" s="264"/>
      <c r="AR1852" s="264"/>
      <c r="AS1852" s="264"/>
      <c r="AT1852" s="264"/>
      <c r="AU1852" s="264"/>
      <c r="AV1852" s="264"/>
      <c r="AW1852" s="264"/>
      <c r="AX1852" s="264"/>
      <c r="AY1852" s="264"/>
      <c r="AZ1852" s="264"/>
      <c r="BA1852" s="264"/>
      <c r="BB1852" s="264"/>
      <c r="BC1852" s="264"/>
      <c r="BD1852" s="264"/>
      <c r="BE1852" s="264"/>
      <c r="BF1852" s="264"/>
      <c r="BG1852" s="264"/>
      <c r="BH1852" s="264"/>
      <c r="BI1852" s="264"/>
      <c r="BJ1852" s="264"/>
      <c r="BK1852" s="264"/>
      <c r="BL1852" s="264"/>
      <c r="BM1852" s="264"/>
      <c r="BN1852" s="264"/>
      <c r="BO1852" s="264"/>
      <c r="BP1852" s="264"/>
      <c r="BQ1852" s="264"/>
      <c r="BR1852" s="264"/>
      <c r="BS1852" s="264"/>
      <c r="BT1852" s="264"/>
      <c r="BU1852" s="264"/>
      <c r="BV1852" s="485"/>
    </row>
    <row r="1853" spans="1:118" s="425" customFormat="1" ht="15.75" x14ac:dyDescent="0.25">
      <c r="B1853" s="426"/>
      <c r="C1853" s="432"/>
      <c r="D1853" s="436"/>
      <c r="E1853" s="463" t="s">
        <v>84</v>
      </c>
      <c r="F1853" s="990">
        <f>G1853*100/75</f>
        <v>62.666666666666664</v>
      </c>
      <c r="G1853" s="731">
        <v>47</v>
      </c>
      <c r="H1853" s="459">
        <f t="shared" si="768"/>
        <v>0.89300000000000002</v>
      </c>
      <c r="I1853" s="428">
        <f t="shared" si="769"/>
        <v>0.14099999999999999</v>
      </c>
      <c r="J1853" s="428">
        <f t="shared" si="770"/>
        <v>8.6010000000000009</v>
      </c>
      <c r="K1853" s="429">
        <f t="shared" si="771"/>
        <v>38.54</v>
      </c>
      <c r="L1853" s="411"/>
      <c r="M1853" s="430">
        <v>1.9</v>
      </c>
      <c r="N1853" s="430">
        <v>0.3</v>
      </c>
      <c r="O1853" s="686">
        <v>18.3</v>
      </c>
      <c r="P1853" s="15">
        <v>82</v>
      </c>
      <c r="Q1853" s="264"/>
      <c r="R1853" s="264"/>
      <c r="S1853" s="264"/>
      <c r="T1853" s="264"/>
      <c r="U1853" s="264"/>
      <c r="V1853" s="264"/>
      <c r="W1853" s="264"/>
      <c r="X1853" s="264"/>
      <c r="Y1853" s="264"/>
      <c r="Z1853" s="264"/>
      <c r="AA1853" s="264"/>
      <c r="AB1853" s="264"/>
      <c r="AC1853" s="264"/>
      <c r="AD1853" s="264"/>
      <c r="AE1853" s="264"/>
      <c r="AF1853" s="264"/>
      <c r="AG1853" s="264"/>
      <c r="AH1853" s="264"/>
      <c r="AI1853" s="264"/>
      <c r="AJ1853" s="264"/>
      <c r="AK1853" s="264"/>
      <c r="AL1853" s="264"/>
      <c r="AM1853" s="264"/>
      <c r="AN1853" s="264"/>
      <c r="AO1853" s="264"/>
      <c r="AP1853" s="264"/>
      <c r="AQ1853" s="264"/>
      <c r="AR1853" s="264"/>
      <c r="AS1853" s="264"/>
      <c r="AT1853" s="264"/>
      <c r="AU1853" s="264"/>
      <c r="AV1853" s="264"/>
      <c r="AW1853" s="264"/>
      <c r="AX1853" s="264"/>
      <c r="AY1853" s="264"/>
      <c r="AZ1853" s="264"/>
      <c r="BA1853" s="264"/>
      <c r="BB1853" s="264"/>
      <c r="BC1853" s="264"/>
      <c r="BD1853" s="264"/>
      <c r="BE1853" s="264"/>
      <c r="BF1853" s="264"/>
      <c r="BG1853" s="264"/>
      <c r="BH1853" s="264"/>
      <c r="BI1853" s="264"/>
      <c r="BJ1853" s="264"/>
      <c r="BK1853" s="264"/>
      <c r="BL1853" s="264"/>
      <c r="BM1853" s="264"/>
      <c r="BN1853" s="264"/>
      <c r="BO1853" s="264"/>
      <c r="BP1853" s="264"/>
      <c r="BQ1853" s="264"/>
      <c r="BR1853" s="264"/>
      <c r="BS1853" s="264"/>
      <c r="BT1853" s="264"/>
      <c r="BU1853" s="264"/>
      <c r="BV1853" s="485"/>
    </row>
    <row r="1854" spans="1:118" s="425" customFormat="1" ht="15.75" x14ac:dyDescent="0.25">
      <c r="B1854" s="426"/>
      <c r="C1854" s="432"/>
      <c r="D1854" s="436"/>
      <c r="E1854" s="463" t="s">
        <v>496</v>
      </c>
      <c r="F1854" s="735">
        <f>G1854*100/70</f>
        <v>43.4</v>
      </c>
      <c r="G1854" s="731">
        <v>30.38</v>
      </c>
      <c r="H1854" s="459">
        <f t="shared" si="768"/>
        <v>0.15190000000000001</v>
      </c>
      <c r="I1854" s="428">
        <f t="shared" si="769"/>
        <v>0.15190000000000001</v>
      </c>
      <c r="J1854" s="428">
        <f t="shared" si="770"/>
        <v>0.75950000000000006</v>
      </c>
      <c r="K1854" s="428">
        <f t="shared" si="771"/>
        <v>4.8608000000000002</v>
      </c>
      <c r="L1854" s="411"/>
      <c r="M1854" s="430">
        <v>0.5</v>
      </c>
      <c r="N1854" s="430">
        <v>0.5</v>
      </c>
      <c r="O1854" s="686">
        <v>2.5</v>
      </c>
      <c r="P1854" s="15">
        <v>16</v>
      </c>
      <c r="Q1854" s="264"/>
      <c r="R1854" s="264"/>
      <c r="S1854" s="264"/>
      <c r="T1854" s="264"/>
      <c r="U1854" s="264"/>
      <c r="V1854" s="264"/>
      <c r="W1854" s="264"/>
      <c r="X1854" s="264"/>
      <c r="Y1854" s="264"/>
      <c r="Z1854" s="264"/>
      <c r="AA1854" s="264"/>
      <c r="AB1854" s="264"/>
      <c r="AC1854" s="264"/>
      <c r="AD1854" s="264"/>
      <c r="AE1854" s="264"/>
      <c r="AF1854" s="264"/>
      <c r="AG1854" s="264"/>
      <c r="AH1854" s="264"/>
      <c r="AI1854" s="264"/>
      <c r="AJ1854" s="264"/>
      <c r="AK1854" s="264"/>
      <c r="AL1854" s="264"/>
      <c r="AM1854" s="264"/>
      <c r="AN1854" s="264"/>
      <c r="AO1854" s="264"/>
      <c r="AP1854" s="264"/>
      <c r="AQ1854" s="264"/>
      <c r="AR1854" s="264"/>
      <c r="AS1854" s="264"/>
      <c r="AT1854" s="264"/>
      <c r="AU1854" s="264"/>
      <c r="AV1854" s="264"/>
      <c r="AW1854" s="264"/>
      <c r="AX1854" s="264"/>
      <c r="AY1854" s="264"/>
      <c r="AZ1854" s="264"/>
      <c r="BA1854" s="264"/>
      <c r="BB1854" s="264"/>
      <c r="BC1854" s="264"/>
      <c r="BD1854" s="264"/>
      <c r="BE1854" s="264"/>
      <c r="BF1854" s="264"/>
      <c r="BG1854" s="264"/>
      <c r="BH1854" s="264"/>
      <c r="BI1854" s="264"/>
      <c r="BJ1854" s="264"/>
      <c r="BK1854" s="264"/>
      <c r="BL1854" s="264"/>
      <c r="BM1854" s="264"/>
      <c r="BN1854" s="264"/>
      <c r="BO1854" s="264"/>
      <c r="BP1854" s="264"/>
      <c r="BQ1854" s="264"/>
      <c r="BR1854" s="264"/>
      <c r="BS1854" s="264"/>
      <c r="BT1854" s="264"/>
      <c r="BU1854" s="264"/>
      <c r="BV1854" s="485"/>
    </row>
    <row r="1855" spans="1:118" s="425" customFormat="1" ht="15.75" x14ac:dyDescent="0.25">
      <c r="B1855" s="426"/>
      <c r="C1855" s="432"/>
      <c r="D1855" s="436"/>
      <c r="E1855" s="463" t="s">
        <v>497</v>
      </c>
      <c r="F1855" s="990">
        <f>G1855*100/70</f>
        <v>22.857142857142858</v>
      </c>
      <c r="G1855" s="731">
        <v>16</v>
      </c>
      <c r="H1855" s="459">
        <f t="shared" si="768"/>
        <v>0.94400000000000006</v>
      </c>
      <c r="I1855" s="428">
        <f t="shared" si="769"/>
        <v>0.128</v>
      </c>
      <c r="J1855" s="428">
        <f t="shared" si="770"/>
        <v>2.2880000000000003</v>
      </c>
      <c r="K1855" s="429">
        <f t="shared" si="771"/>
        <v>12</v>
      </c>
      <c r="L1855" s="411"/>
      <c r="M1855" s="430">
        <v>5.9</v>
      </c>
      <c r="N1855" s="430">
        <v>0.8</v>
      </c>
      <c r="O1855" s="686">
        <v>14.3</v>
      </c>
      <c r="P1855" s="15">
        <v>75</v>
      </c>
      <c r="Q1855" s="264"/>
      <c r="R1855" s="264"/>
      <c r="S1855" s="264"/>
      <c r="T1855" s="264"/>
      <c r="U1855" s="264"/>
      <c r="V1855" s="264"/>
      <c r="W1855" s="264"/>
      <c r="X1855" s="264"/>
      <c r="Y1855" s="264"/>
      <c r="Z1855" s="264"/>
      <c r="AA1855" s="264"/>
      <c r="AB1855" s="264"/>
      <c r="AC1855" s="264"/>
      <c r="AD1855" s="264"/>
      <c r="AE1855" s="264"/>
      <c r="AF1855" s="264"/>
      <c r="AG1855" s="264"/>
      <c r="AH1855" s="264"/>
      <c r="AI1855" s="264"/>
      <c r="AJ1855" s="264"/>
      <c r="AK1855" s="264"/>
      <c r="AL1855" s="264"/>
      <c r="AM1855" s="264"/>
      <c r="AN1855" s="264"/>
      <c r="AO1855" s="264"/>
      <c r="AP1855" s="264"/>
      <c r="AQ1855" s="264"/>
      <c r="AR1855" s="264"/>
      <c r="AS1855" s="264"/>
      <c r="AT1855" s="264"/>
      <c r="AU1855" s="264"/>
      <c r="AV1855" s="264"/>
      <c r="AW1855" s="264"/>
      <c r="AX1855" s="264"/>
      <c r="AY1855" s="264"/>
      <c r="AZ1855" s="264"/>
      <c r="BA1855" s="264"/>
      <c r="BB1855" s="264"/>
      <c r="BC1855" s="264"/>
      <c r="BD1855" s="264"/>
      <c r="BE1855" s="264"/>
      <c r="BF1855" s="264"/>
      <c r="BG1855" s="264"/>
      <c r="BH1855" s="264"/>
      <c r="BI1855" s="264"/>
      <c r="BJ1855" s="264"/>
      <c r="BK1855" s="264"/>
      <c r="BL1855" s="264"/>
      <c r="BM1855" s="264"/>
      <c r="BN1855" s="264"/>
      <c r="BO1855" s="264"/>
      <c r="BP1855" s="264"/>
      <c r="BQ1855" s="264"/>
      <c r="BR1855" s="264"/>
      <c r="BS1855" s="264"/>
      <c r="BT1855" s="264"/>
      <c r="BU1855" s="264"/>
      <c r="BV1855" s="485"/>
    </row>
    <row r="1856" spans="1:118" s="425" customFormat="1" ht="15.75" x14ac:dyDescent="0.25">
      <c r="B1856" s="426"/>
      <c r="C1856" s="432"/>
      <c r="D1856" s="436"/>
      <c r="E1856" s="463" t="s">
        <v>498</v>
      </c>
      <c r="F1856" s="730"/>
      <c r="G1856" s="731">
        <v>17.22</v>
      </c>
      <c r="H1856" s="459">
        <f t="shared" si="768"/>
        <v>0.44772000000000001</v>
      </c>
      <c r="I1856" s="428">
        <f t="shared" si="769"/>
        <v>4.3049999999999997</v>
      </c>
      <c r="J1856" s="428">
        <f t="shared" si="770"/>
        <v>0.46494000000000002</v>
      </c>
      <c r="K1856" s="428">
        <f t="shared" si="771"/>
        <v>42.705599999999997</v>
      </c>
      <c r="L1856" s="411"/>
      <c r="M1856" s="430">
        <v>2.6</v>
      </c>
      <c r="N1856" s="430">
        <v>25</v>
      </c>
      <c r="O1856" s="686">
        <v>2.7</v>
      </c>
      <c r="P1856" s="15">
        <v>248</v>
      </c>
      <c r="Q1856" s="264"/>
      <c r="R1856" s="264"/>
      <c r="S1856" s="264"/>
      <c r="T1856" s="264"/>
      <c r="U1856" s="264"/>
      <c r="V1856" s="264"/>
      <c r="W1856" s="264"/>
      <c r="X1856" s="264"/>
      <c r="Y1856" s="264"/>
      <c r="Z1856" s="264"/>
      <c r="AA1856" s="264"/>
      <c r="AB1856" s="264"/>
      <c r="AC1856" s="264"/>
      <c r="AD1856" s="264"/>
      <c r="AE1856" s="264"/>
      <c r="AF1856" s="264"/>
      <c r="AG1856" s="264"/>
      <c r="AH1856" s="264"/>
      <c r="AI1856" s="264"/>
      <c r="AJ1856" s="264"/>
      <c r="AK1856" s="264"/>
      <c r="AL1856" s="264"/>
      <c r="AM1856" s="264"/>
      <c r="AN1856" s="264"/>
      <c r="AO1856" s="264"/>
      <c r="AP1856" s="264"/>
      <c r="AQ1856" s="264"/>
      <c r="AR1856" s="264"/>
      <c r="AS1856" s="264"/>
      <c r="AT1856" s="264"/>
      <c r="AU1856" s="264"/>
      <c r="AV1856" s="264"/>
      <c r="AW1856" s="264"/>
      <c r="AX1856" s="264"/>
      <c r="AY1856" s="264"/>
      <c r="AZ1856" s="264"/>
      <c r="BA1856" s="264"/>
      <c r="BB1856" s="264"/>
      <c r="BC1856" s="264"/>
      <c r="BD1856" s="264"/>
      <c r="BE1856" s="264"/>
      <c r="BF1856" s="264"/>
      <c r="BG1856" s="264"/>
      <c r="BH1856" s="264"/>
      <c r="BI1856" s="264"/>
      <c r="BJ1856" s="264"/>
      <c r="BK1856" s="264"/>
      <c r="BL1856" s="264"/>
      <c r="BM1856" s="264"/>
      <c r="BN1856" s="264"/>
      <c r="BO1856" s="264"/>
      <c r="BP1856" s="264"/>
      <c r="BQ1856" s="264"/>
      <c r="BR1856" s="264"/>
      <c r="BS1856" s="264"/>
      <c r="BT1856" s="264"/>
      <c r="BU1856" s="264"/>
      <c r="BV1856" s="485"/>
    </row>
    <row r="1857" spans="1:74" s="425" customFormat="1" ht="15.75" x14ac:dyDescent="0.25">
      <c r="B1857" s="426"/>
      <c r="C1857" s="432"/>
      <c r="D1857" s="436"/>
      <c r="E1857" s="463" t="s">
        <v>159</v>
      </c>
      <c r="F1857" s="730"/>
      <c r="G1857" s="731">
        <v>9.35</v>
      </c>
      <c r="H1857" s="459">
        <f t="shared" si="768"/>
        <v>4.675E-2</v>
      </c>
      <c r="I1857" s="428">
        <f t="shared" si="769"/>
        <v>4.7965499999999999</v>
      </c>
      <c r="J1857" s="428">
        <f t="shared" si="770"/>
        <v>0.7105999999999999</v>
      </c>
      <c r="K1857" s="429">
        <f t="shared" si="771"/>
        <v>45.534500000000001</v>
      </c>
      <c r="L1857" s="411"/>
      <c r="M1857" s="430">
        <v>0.5</v>
      </c>
      <c r="N1857" s="430">
        <v>51.3</v>
      </c>
      <c r="O1857" s="686">
        <v>7.6</v>
      </c>
      <c r="P1857" s="20">
        <v>487</v>
      </c>
      <c r="Q1857" s="264"/>
      <c r="R1857" s="264"/>
      <c r="S1857" s="264"/>
      <c r="T1857" s="264"/>
      <c r="U1857" s="264"/>
      <c r="V1857" s="264"/>
      <c r="W1857" s="264"/>
      <c r="X1857" s="264"/>
      <c r="Y1857" s="264"/>
      <c r="Z1857" s="264"/>
      <c r="AA1857" s="264"/>
      <c r="AB1857" s="264"/>
      <c r="AC1857" s="264"/>
      <c r="AD1857" s="264"/>
      <c r="AE1857" s="264"/>
      <c r="AF1857" s="264"/>
      <c r="AG1857" s="264"/>
      <c r="AH1857" s="264"/>
      <c r="AI1857" s="264"/>
      <c r="AJ1857" s="264"/>
      <c r="AK1857" s="264"/>
      <c r="AL1857" s="264"/>
      <c r="AM1857" s="264"/>
      <c r="AN1857" s="264"/>
      <c r="AO1857" s="264"/>
      <c r="AP1857" s="264"/>
      <c r="AQ1857" s="264"/>
      <c r="AR1857" s="264"/>
      <c r="AS1857" s="264"/>
      <c r="AT1857" s="264"/>
      <c r="AU1857" s="264"/>
      <c r="AV1857" s="264"/>
      <c r="AW1857" s="264"/>
      <c r="AX1857" s="264"/>
      <c r="AY1857" s="264"/>
      <c r="AZ1857" s="264"/>
      <c r="BA1857" s="264"/>
      <c r="BB1857" s="264"/>
      <c r="BC1857" s="264"/>
      <c r="BD1857" s="264"/>
      <c r="BE1857" s="264"/>
      <c r="BF1857" s="264"/>
      <c r="BG1857" s="264"/>
      <c r="BH1857" s="264"/>
      <c r="BI1857" s="264"/>
      <c r="BJ1857" s="264"/>
      <c r="BK1857" s="264"/>
      <c r="BL1857" s="264"/>
      <c r="BM1857" s="264"/>
      <c r="BN1857" s="264"/>
      <c r="BO1857" s="264"/>
      <c r="BP1857" s="264"/>
      <c r="BQ1857" s="264"/>
      <c r="BR1857" s="264"/>
      <c r="BS1857" s="264"/>
      <c r="BT1857" s="264"/>
      <c r="BU1857" s="264"/>
      <c r="BV1857" s="485"/>
    </row>
    <row r="1858" spans="1:74" s="425" customFormat="1" x14ac:dyDescent="0.25">
      <c r="B1858" s="426"/>
      <c r="C1858" s="432"/>
      <c r="D1858" s="426"/>
      <c r="E1858" s="458" t="s">
        <v>21</v>
      </c>
      <c r="F1858" s="1034"/>
      <c r="G1858" s="980"/>
      <c r="H1858" s="471">
        <f>SUM(H1851:H1857)</f>
        <v>9.0921599999999998</v>
      </c>
      <c r="I1858" s="433">
        <f t="shared" ref="I1858:K1858" si="772">SUM(I1851:I1857)</f>
        <v>13.308389999999999</v>
      </c>
      <c r="J1858" s="433">
        <f t="shared" si="772"/>
        <v>12.824040000000002</v>
      </c>
      <c r="K1858" s="433">
        <f t="shared" si="772"/>
        <v>204.0831</v>
      </c>
      <c r="L1858" s="411"/>
      <c r="O1858" s="464"/>
      <c r="P1858" s="18"/>
      <c r="Q1858" s="264"/>
      <c r="R1858" s="264"/>
      <c r="S1858" s="264"/>
      <c r="T1858" s="264"/>
      <c r="U1858" s="264"/>
      <c r="V1858" s="264"/>
      <c r="W1858" s="264"/>
      <c r="X1858" s="264"/>
      <c r="Y1858" s="264"/>
      <c r="Z1858" s="264"/>
      <c r="AA1858" s="264"/>
      <c r="AB1858" s="264"/>
      <c r="AC1858" s="264"/>
      <c r="AD1858" s="264"/>
      <c r="AE1858" s="264"/>
      <c r="AF1858" s="264"/>
      <c r="AG1858" s="264"/>
      <c r="AH1858" s="264"/>
      <c r="AI1858" s="264"/>
      <c r="AJ1858" s="264"/>
      <c r="AK1858" s="264"/>
      <c r="AL1858" s="264"/>
      <c r="AM1858" s="264"/>
      <c r="AN1858" s="264"/>
      <c r="AO1858" s="264"/>
      <c r="AP1858" s="264"/>
      <c r="AQ1858" s="264"/>
      <c r="AR1858" s="264"/>
      <c r="AS1858" s="264"/>
      <c r="AT1858" s="264"/>
      <c r="AU1858" s="264"/>
      <c r="AV1858" s="264"/>
      <c r="AW1858" s="264"/>
      <c r="AX1858" s="264"/>
      <c r="AY1858" s="264"/>
      <c r="AZ1858" s="264"/>
      <c r="BA1858" s="264"/>
      <c r="BB1858" s="264"/>
      <c r="BC1858" s="264"/>
      <c r="BD1858" s="264"/>
      <c r="BE1858" s="264"/>
      <c r="BF1858" s="264"/>
      <c r="BG1858" s="264"/>
      <c r="BH1858" s="264"/>
      <c r="BI1858" s="264"/>
      <c r="BJ1858" s="264"/>
      <c r="BK1858" s="264"/>
      <c r="BL1858" s="264"/>
      <c r="BM1858" s="264"/>
      <c r="BN1858" s="264"/>
      <c r="BO1858" s="264"/>
      <c r="BP1858" s="264"/>
      <c r="BQ1858" s="264"/>
      <c r="BR1858" s="264"/>
      <c r="BS1858" s="264"/>
      <c r="BT1858" s="264"/>
      <c r="BU1858" s="264"/>
      <c r="BV1858" s="485"/>
    </row>
    <row r="1859" spans="1:74" s="425" customFormat="1" x14ac:dyDescent="0.25">
      <c r="A1859" s="432"/>
      <c r="B1859" s="522"/>
      <c r="C1859" s="521" t="s">
        <v>103</v>
      </c>
      <c r="D1859" s="522">
        <v>40</v>
      </c>
      <c r="E1859" s="523" t="s">
        <v>30</v>
      </c>
      <c r="F1859" s="1074"/>
      <c r="G1859" s="980">
        <v>40</v>
      </c>
      <c r="H1859" s="598">
        <f>G1859*M1859/100</f>
        <v>2</v>
      </c>
      <c r="I1859" s="448">
        <f>G1859*N1859/100</f>
        <v>0.48</v>
      </c>
      <c r="J1859" s="448">
        <f>G1859*O1859/100</f>
        <v>18.8</v>
      </c>
      <c r="K1859" s="448">
        <f>G1859*P1859/100</f>
        <v>81.599999999999994</v>
      </c>
      <c r="L1859" s="411"/>
      <c r="M1859" s="430">
        <v>5</v>
      </c>
      <c r="N1859" s="430">
        <v>1.2</v>
      </c>
      <c r="O1859" s="686">
        <v>47</v>
      </c>
      <c r="P1859" s="15">
        <v>204</v>
      </c>
      <c r="Q1859" s="264"/>
      <c r="R1859" s="264"/>
      <c r="S1859" s="264"/>
      <c r="T1859" s="264"/>
      <c r="U1859" s="264"/>
      <c r="V1859" s="264"/>
      <c r="W1859" s="264"/>
      <c r="X1859" s="264"/>
      <c r="Y1859" s="264"/>
      <c r="Z1859" s="264"/>
      <c r="AA1859" s="264"/>
      <c r="AB1859" s="264"/>
      <c r="AC1859" s="264"/>
      <c r="AD1859" s="264"/>
      <c r="AE1859" s="264"/>
      <c r="AF1859" s="264"/>
      <c r="AG1859" s="264"/>
      <c r="AH1859" s="264"/>
      <c r="AI1859" s="264"/>
      <c r="AJ1859" s="264"/>
      <c r="AK1859" s="264"/>
      <c r="AL1859" s="264"/>
      <c r="AM1859" s="264"/>
      <c r="AN1859" s="264"/>
      <c r="AO1859" s="264"/>
      <c r="AP1859" s="264"/>
      <c r="AQ1859" s="264"/>
      <c r="AR1859" s="264"/>
      <c r="AS1859" s="264"/>
      <c r="AT1859" s="264"/>
      <c r="AU1859" s="264"/>
      <c r="AV1859" s="264"/>
      <c r="AW1859" s="264"/>
      <c r="AX1859" s="264"/>
      <c r="AY1859" s="264"/>
      <c r="AZ1859" s="264"/>
      <c r="BA1859" s="264"/>
      <c r="BB1859" s="264"/>
      <c r="BC1859" s="264"/>
      <c r="BD1859" s="264"/>
      <c r="BE1859" s="264"/>
      <c r="BF1859" s="264"/>
      <c r="BG1859" s="264"/>
      <c r="BH1859" s="264"/>
      <c r="BI1859" s="264"/>
      <c r="BJ1859" s="264"/>
      <c r="BK1859" s="264"/>
      <c r="BL1859" s="264"/>
      <c r="BM1859" s="264"/>
      <c r="BN1859" s="264"/>
      <c r="BO1859" s="264"/>
      <c r="BP1859" s="264"/>
      <c r="BQ1859" s="264"/>
      <c r="BR1859" s="264"/>
      <c r="BS1859" s="264"/>
      <c r="BT1859" s="264"/>
      <c r="BU1859" s="264"/>
      <c r="BV1859" s="485"/>
    </row>
    <row r="1860" spans="1:74" s="425" customFormat="1" x14ac:dyDescent="0.25">
      <c r="A1860" s="438"/>
      <c r="B1860" s="439" t="s">
        <v>292</v>
      </c>
      <c r="C1860" s="440" t="s">
        <v>166</v>
      </c>
      <c r="D1860" s="530">
        <v>200</v>
      </c>
      <c r="E1860" s="463" t="s">
        <v>167</v>
      </c>
      <c r="F1860" s="741">
        <f>G1860*100/96</f>
        <v>15.625</v>
      </c>
      <c r="G1860" s="756">
        <v>15</v>
      </c>
      <c r="H1860" s="459">
        <f>G1860*M1860/100</f>
        <v>0.19500000000000001</v>
      </c>
      <c r="I1860" s="428">
        <f>G1860*N1860/100</f>
        <v>0.255</v>
      </c>
      <c r="J1860" s="428">
        <f>G1860*O1860/100</f>
        <v>2.0099999999999998</v>
      </c>
      <c r="K1860" s="429">
        <f>G1860*P1860/100</f>
        <v>9.9</v>
      </c>
      <c r="L1860" s="411"/>
      <c r="M1860" s="430">
        <v>1.3</v>
      </c>
      <c r="N1860" s="430">
        <v>1.7</v>
      </c>
      <c r="O1860" s="686">
        <v>13.4</v>
      </c>
      <c r="P1860" s="20">
        <v>66</v>
      </c>
      <c r="Q1860" s="264"/>
      <c r="R1860" s="264"/>
      <c r="S1860" s="264"/>
      <c r="T1860" s="264"/>
      <c r="U1860" s="264"/>
      <c r="V1860" s="264"/>
      <c r="W1860" s="264"/>
      <c r="X1860" s="264"/>
      <c r="Y1860" s="264"/>
      <c r="Z1860" s="264"/>
      <c r="AA1860" s="264"/>
      <c r="AB1860" s="264"/>
      <c r="AC1860" s="264"/>
      <c r="AD1860" s="264"/>
      <c r="AE1860" s="264"/>
      <c r="AF1860" s="264"/>
      <c r="AG1860" s="264"/>
      <c r="AH1860" s="264"/>
      <c r="AI1860" s="264"/>
      <c r="AJ1860" s="264"/>
      <c r="AK1860" s="264"/>
      <c r="AL1860" s="264"/>
      <c r="AM1860" s="264"/>
      <c r="AN1860" s="264"/>
      <c r="AO1860" s="264"/>
      <c r="AP1860" s="264"/>
      <c r="AQ1860" s="264"/>
      <c r="AR1860" s="264"/>
      <c r="AS1860" s="264"/>
      <c r="AT1860" s="264"/>
      <c r="AU1860" s="264"/>
      <c r="AV1860" s="264"/>
      <c r="AW1860" s="264"/>
      <c r="AX1860" s="264"/>
      <c r="AY1860" s="264"/>
      <c r="AZ1860" s="264"/>
      <c r="BA1860" s="264"/>
      <c r="BB1860" s="264"/>
      <c r="BC1860" s="264"/>
      <c r="BD1860" s="264"/>
      <c r="BE1860" s="264"/>
      <c r="BF1860" s="264"/>
      <c r="BG1860" s="264"/>
      <c r="BH1860" s="264"/>
      <c r="BI1860" s="264"/>
      <c r="BJ1860" s="264"/>
      <c r="BK1860" s="264"/>
      <c r="BL1860" s="264"/>
      <c r="BM1860" s="264"/>
      <c r="BN1860" s="264"/>
      <c r="BO1860" s="264"/>
      <c r="BP1860" s="264"/>
      <c r="BQ1860" s="264"/>
      <c r="BR1860" s="264"/>
      <c r="BS1860" s="264"/>
      <c r="BT1860" s="264"/>
      <c r="BU1860" s="264"/>
      <c r="BV1860" s="485"/>
    </row>
    <row r="1861" spans="1:74" s="425" customFormat="1" x14ac:dyDescent="0.25">
      <c r="A1861" s="432"/>
      <c r="B1861" s="442"/>
      <c r="C1861" s="443"/>
      <c r="D1861" s="529"/>
      <c r="E1861" s="463" t="s">
        <v>36</v>
      </c>
      <c r="F1861" s="733"/>
      <c r="G1861" s="738">
        <v>10</v>
      </c>
      <c r="H1861" s="459">
        <f>G1861*M1861/100</f>
        <v>0</v>
      </c>
      <c r="I1861" s="428">
        <f>G1861*N1861/100</f>
        <v>0</v>
      </c>
      <c r="J1861" s="428">
        <f>G1861*O1861/100</f>
        <v>9.99</v>
      </c>
      <c r="K1861" s="429">
        <f>G1861*P1861/100</f>
        <v>40.6</v>
      </c>
      <c r="L1861" s="411"/>
      <c r="M1861" s="430">
        <v>0</v>
      </c>
      <c r="N1861" s="430">
        <v>0</v>
      </c>
      <c r="O1861" s="686">
        <v>99.9</v>
      </c>
      <c r="P1861" s="15">
        <v>406</v>
      </c>
      <c r="Q1861" s="264"/>
      <c r="R1861" s="264"/>
      <c r="S1861" s="264"/>
      <c r="T1861" s="264"/>
      <c r="U1861" s="264"/>
      <c r="V1861" s="264"/>
      <c r="W1861" s="264"/>
      <c r="X1861" s="264"/>
      <c r="Y1861" s="264"/>
      <c r="Z1861" s="264"/>
      <c r="AA1861" s="264"/>
      <c r="AB1861" s="264"/>
      <c r="AC1861" s="264"/>
      <c r="AD1861" s="264"/>
      <c r="AE1861" s="264"/>
      <c r="AF1861" s="264"/>
      <c r="AG1861" s="264"/>
      <c r="AH1861" s="264"/>
      <c r="AI1861" s="264"/>
      <c r="AJ1861" s="264"/>
      <c r="AK1861" s="264"/>
      <c r="AL1861" s="264"/>
      <c r="AM1861" s="264"/>
      <c r="AN1861" s="264"/>
      <c r="AO1861" s="264"/>
      <c r="AP1861" s="264"/>
      <c r="AQ1861" s="264"/>
      <c r="AR1861" s="264"/>
      <c r="AS1861" s="264"/>
      <c r="AT1861" s="264"/>
      <c r="AU1861" s="264"/>
      <c r="AV1861" s="264"/>
      <c r="AW1861" s="264"/>
      <c r="AX1861" s="264"/>
      <c r="AY1861" s="264"/>
      <c r="AZ1861" s="264"/>
      <c r="BA1861" s="264"/>
      <c r="BB1861" s="264"/>
      <c r="BC1861" s="264"/>
      <c r="BD1861" s="264"/>
      <c r="BE1861" s="264"/>
      <c r="BF1861" s="264"/>
      <c r="BG1861" s="264"/>
      <c r="BH1861" s="264"/>
      <c r="BI1861" s="264"/>
      <c r="BJ1861" s="264"/>
      <c r="BK1861" s="264"/>
      <c r="BL1861" s="264"/>
      <c r="BM1861" s="264"/>
      <c r="BN1861" s="264"/>
      <c r="BO1861" s="264"/>
      <c r="BP1861" s="264"/>
      <c r="BQ1861" s="264"/>
      <c r="BR1861" s="264"/>
      <c r="BS1861" s="264"/>
      <c r="BT1861" s="264"/>
      <c r="BU1861" s="264"/>
      <c r="BV1861" s="485"/>
    </row>
    <row r="1862" spans="1:74" s="425" customFormat="1" x14ac:dyDescent="0.25">
      <c r="A1862" s="432"/>
      <c r="B1862" s="426"/>
      <c r="C1862" s="432"/>
      <c r="D1862" s="438"/>
      <c r="E1862" s="463" t="s">
        <v>18</v>
      </c>
      <c r="F1862" s="733"/>
      <c r="G1862" s="756">
        <v>180</v>
      </c>
      <c r="H1862" s="459">
        <f>G1862*M1862/100</f>
        <v>0</v>
      </c>
      <c r="I1862" s="428">
        <f>G1862*N1862/100</f>
        <v>0</v>
      </c>
      <c r="J1862" s="428">
        <f>G1862*O1862/100</f>
        <v>0</v>
      </c>
      <c r="K1862" s="429">
        <f>G1862*P1862/100</f>
        <v>0</v>
      </c>
      <c r="L1862" s="411"/>
      <c r="M1862" s="430"/>
      <c r="N1862" s="430"/>
      <c r="O1862" s="686"/>
      <c r="P1862" s="15"/>
      <c r="Q1862" s="264"/>
      <c r="R1862" s="264"/>
      <c r="S1862" s="264"/>
      <c r="T1862" s="264"/>
      <c r="U1862" s="264"/>
      <c r="V1862" s="264"/>
      <c r="W1862" s="264"/>
      <c r="X1862" s="264"/>
      <c r="Y1862" s="264"/>
      <c r="Z1862" s="264"/>
      <c r="AA1862" s="264"/>
      <c r="AB1862" s="264"/>
      <c r="AC1862" s="264"/>
      <c r="AD1862" s="264"/>
      <c r="AE1862" s="264"/>
      <c r="AF1862" s="264"/>
      <c r="AG1862" s="264"/>
      <c r="AH1862" s="264"/>
      <c r="AI1862" s="264"/>
      <c r="AJ1862" s="264"/>
      <c r="AK1862" s="264"/>
      <c r="AL1862" s="264"/>
      <c r="AM1862" s="264"/>
      <c r="AN1862" s="264"/>
      <c r="AO1862" s="264"/>
      <c r="AP1862" s="264"/>
      <c r="AQ1862" s="264"/>
      <c r="AR1862" s="264"/>
      <c r="AS1862" s="264"/>
      <c r="AT1862" s="264"/>
      <c r="AU1862" s="264"/>
      <c r="AV1862" s="264"/>
      <c r="AW1862" s="264"/>
      <c r="AX1862" s="264"/>
      <c r="AY1862" s="264"/>
      <c r="AZ1862" s="264"/>
      <c r="BA1862" s="264"/>
      <c r="BB1862" s="264"/>
      <c r="BC1862" s="264"/>
      <c r="BD1862" s="264"/>
      <c r="BE1862" s="264"/>
      <c r="BF1862" s="264"/>
      <c r="BG1862" s="264"/>
      <c r="BH1862" s="264"/>
      <c r="BI1862" s="264"/>
      <c r="BJ1862" s="264"/>
      <c r="BK1862" s="264"/>
      <c r="BL1862" s="264"/>
      <c r="BM1862" s="264"/>
      <c r="BN1862" s="264"/>
      <c r="BO1862" s="264"/>
      <c r="BP1862" s="264"/>
      <c r="BQ1862" s="264"/>
      <c r="BR1862" s="264"/>
      <c r="BS1862" s="264"/>
      <c r="BT1862" s="264"/>
      <c r="BU1862" s="264"/>
      <c r="BV1862" s="485"/>
    </row>
    <row r="1863" spans="1:74" s="425" customFormat="1" x14ac:dyDescent="0.25">
      <c r="A1863" s="432"/>
      <c r="B1863" s="522"/>
      <c r="C1863" s="515"/>
      <c r="D1863" s="515"/>
      <c r="E1863" s="462" t="s">
        <v>21</v>
      </c>
      <c r="F1863" s="1034"/>
      <c r="G1863" s="980"/>
      <c r="H1863" s="598">
        <f>SUM(H1860:H1862)</f>
        <v>0.19500000000000001</v>
      </c>
      <c r="I1863" s="448">
        <f t="shared" ref="I1863:K1863" si="773">SUM(I1860:I1862)</f>
        <v>0.255</v>
      </c>
      <c r="J1863" s="448">
        <f t="shared" si="773"/>
        <v>12</v>
      </c>
      <c r="K1863" s="448">
        <f t="shared" si="773"/>
        <v>50.5</v>
      </c>
      <c r="L1863" s="411"/>
      <c r="M1863" s="430"/>
      <c r="N1863" s="430"/>
      <c r="O1863" s="686"/>
      <c r="P1863" s="15"/>
      <c r="Q1863" s="264"/>
      <c r="R1863" s="264"/>
      <c r="S1863" s="264"/>
      <c r="T1863" s="264"/>
      <c r="U1863" s="264"/>
      <c r="V1863" s="264"/>
      <c r="W1863" s="264"/>
      <c r="X1863" s="264"/>
      <c r="Y1863" s="264"/>
      <c r="Z1863" s="264"/>
      <c r="AA1863" s="264"/>
      <c r="AB1863" s="264"/>
      <c r="AC1863" s="264"/>
      <c r="AD1863" s="264"/>
      <c r="AE1863" s="264"/>
      <c r="AF1863" s="264"/>
      <c r="AG1863" s="264"/>
      <c r="AH1863" s="264"/>
      <c r="AI1863" s="264"/>
      <c r="AJ1863" s="264"/>
      <c r="AK1863" s="264"/>
      <c r="AL1863" s="264"/>
      <c r="AM1863" s="264"/>
      <c r="AN1863" s="264"/>
      <c r="AO1863" s="264"/>
      <c r="AP1863" s="264"/>
      <c r="AQ1863" s="264"/>
      <c r="AR1863" s="264"/>
      <c r="AS1863" s="264"/>
      <c r="AT1863" s="264"/>
      <c r="AU1863" s="264"/>
      <c r="AV1863" s="264"/>
      <c r="AW1863" s="264"/>
      <c r="AX1863" s="264"/>
      <c r="AY1863" s="264"/>
      <c r="AZ1863" s="264"/>
      <c r="BA1863" s="264"/>
      <c r="BB1863" s="264"/>
      <c r="BC1863" s="264"/>
      <c r="BD1863" s="264"/>
      <c r="BE1863" s="264"/>
      <c r="BF1863" s="264"/>
      <c r="BG1863" s="264"/>
      <c r="BH1863" s="264"/>
      <c r="BI1863" s="264"/>
      <c r="BJ1863" s="264"/>
      <c r="BK1863" s="264"/>
      <c r="BL1863" s="264"/>
      <c r="BM1863" s="264"/>
      <c r="BN1863" s="264"/>
      <c r="BO1863" s="264"/>
      <c r="BP1863" s="264"/>
      <c r="BQ1863" s="264"/>
      <c r="BR1863" s="264"/>
      <c r="BS1863" s="264"/>
      <c r="BT1863" s="264"/>
      <c r="BU1863" s="264"/>
      <c r="BV1863" s="485"/>
    </row>
    <row r="1864" spans="1:74" s="424" customFormat="1" x14ac:dyDescent="0.25">
      <c r="B1864" s="455"/>
      <c r="C1864" s="454"/>
      <c r="D1864" s="455"/>
      <c r="E1864" s="456" t="s">
        <v>115</v>
      </c>
      <c r="F1864" s="1083"/>
      <c r="G1864" s="334"/>
      <c r="H1864" s="632">
        <f>H1858+H1859+H1863</f>
        <v>11.28716</v>
      </c>
      <c r="I1864" s="457">
        <f t="shared" ref="I1864:K1864" si="774">I1858+I1859+I1863</f>
        <v>14.04339</v>
      </c>
      <c r="J1864" s="457">
        <f t="shared" si="774"/>
        <v>43.624040000000001</v>
      </c>
      <c r="K1864" s="457">
        <f t="shared" si="774"/>
        <v>336.18309999999997</v>
      </c>
      <c r="O1864" s="684"/>
      <c r="P1864" s="27"/>
      <c r="Q1864" s="264"/>
      <c r="R1864" s="264"/>
      <c r="S1864" s="264"/>
      <c r="T1864" s="264"/>
      <c r="U1864" s="264"/>
      <c r="V1864" s="264"/>
      <c r="W1864" s="264"/>
      <c r="X1864" s="264"/>
      <c r="Y1864" s="264"/>
      <c r="Z1864" s="264"/>
      <c r="AA1864" s="264"/>
      <c r="AB1864" s="264"/>
      <c r="AC1864" s="264"/>
      <c r="AD1864" s="264"/>
      <c r="AE1864" s="264"/>
      <c r="AF1864" s="264"/>
      <c r="AG1864" s="264"/>
      <c r="AH1864" s="264"/>
      <c r="AI1864" s="264"/>
      <c r="AJ1864" s="264"/>
      <c r="AK1864" s="264"/>
      <c r="AL1864" s="264"/>
      <c r="AM1864" s="264"/>
      <c r="AN1864" s="264"/>
      <c r="AO1864" s="264"/>
      <c r="AP1864" s="264"/>
      <c r="AQ1864" s="264"/>
      <c r="AR1864" s="264"/>
      <c r="AS1864" s="264"/>
      <c r="AT1864" s="264"/>
      <c r="AU1864" s="264"/>
      <c r="AV1864" s="264"/>
      <c r="AW1864" s="264"/>
      <c r="AX1864" s="264"/>
      <c r="AY1864" s="264"/>
      <c r="AZ1864" s="264"/>
      <c r="BA1864" s="264"/>
      <c r="BB1864" s="264"/>
      <c r="BC1864" s="264"/>
      <c r="BD1864" s="264"/>
      <c r="BE1864" s="264"/>
      <c r="BF1864" s="264"/>
      <c r="BG1864" s="264"/>
      <c r="BH1864" s="264"/>
      <c r="BI1864" s="264"/>
      <c r="BJ1864" s="264"/>
      <c r="BK1864" s="264"/>
      <c r="BL1864" s="264"/>
      <c r="BM1864" s="264"/>
      <c r="BN1864" s="264"/>
      <c r="BO1864" s="264"/>
      <c r="BP1864" s="264"/>
      <c r="BQ1864" s="264"/>
      <c r="BR1864" s="264"/>
      <c r="BS1864" s="264"/>
      <c r="BT1864" s="264"/>
      <c r="BU1864" s="264"/>
      <c r="BV1864" s="950"/>
    </row>
    <row r="1865" spans="1:74" s="424" customFormat="1" x14ac:dyDescent="0.25">
      <c r="A1865" s="1302" t="s">
        <v>116</v>
      </c>
      <c r="B1865" s="1303"/>
      <c r="C1865" s="454"/>
      <c r="D1865" s="455"/>
      <c r="E1865" s="462"/>
      <c r="F1865" s="1074"/>
      <c r="G1865" s="980"/>
      <c r="H1865" s="632"/>
      <c r="I1865" s="457"/>
      <c r="J1865" s="457"/>
      <c r="K1865" s="457"/>
      <c r="L1865" s="411"/>
      <c r="O1865" s="684"/>
      <c r="P1865" s="27"/>
      <c r="Q1865" s="264"/>
      <c r="R1865" s="264"/>
      <c r="S1865" s="264"/>
      <c r="T1865" s="264"/>
      <c r="U1865" s="264"/>
      <c r="V1865" s="264"/>
      <c r="W1865" s="264"/>
      <c r="X1865" s="264"/>
      <c r="Y1865" s="264"/>
      <c r="Z1865" s="264"/>
      <c r="AA1865" s="264"/>
      <c r="AB1865" s="264"/>
      <c r="AC1865" s="264"/>
      <c r="AD1865" s="264"/>
      <c r="AE1865" s="264"/>
      <c r="AF1865" s="264"/>
      <c r="AG1865" s="264"/>
      <c r="AH1865" s="264"/>
      <c r="AI1865" s="264"/>
      <c r="AJ1865" s="264"/>
      <c r="AK1865" s="264"/>
      <c r="AL1865" s="264"/>
      <c r="AM1865" s="264"/>
      <c r="AN1865" s="264"/>
      <c r="AO1865" s="264"/>
      <c r="AP1865" s="264"/>
      <c r="AQ1865" s="264"/>
      <c r="AR1865" s="264"/>
      <c r="AS1865" s="264"/>
      <c r="AT1865" s="264"/>
      <c r="AU1865" s="264"/>
      <c r="AV1865" s="264"/>
      <c r="AW1865" s="264"/>
      <c r="AX1865" s="264"/>
      <c r="AY1865" s="264"/>
      <c r="AZ1865" s="264"/>
      <c r="BA1865" s="264"/>
      <c r="BB1865" s="264"/>
      <c r="BC1865" s="264"/>
      <c r="BD1865" s="264"/>
      <c r="BE1865" s="264"/>
      <c r="BF1865" s="264"/>
      <c r="BG1865" s="264"/>
      <c r="BH1865" s="264"/>
      <c r="BI1865" s="264"/>
      <c r="BJ1865" s="264"/>
      <c r="BK1865" s="264"/>
      <c r="BL1865" s="264"/>
      <c r="BM1865" s="264"/>
      <c r="BN1865" s="264"/>
      <c r="BO1865" s="264"/>
      <c r="BP1865" s="264"/>
      <c r="BQ1865" s="264"/>
      <c r="BR1865" s="264"/>
      <c r="BS1865" s="264"/>
      <c r="BT1865" s="264"/>
      <c r="BU1865" s="264"/>
      <c r="BV1865" s="950"/>
    </row>
    <row r="1866" spans="1:74" s="425" customFormat="1" ht="23.25" customHeight="1" x14ac:dyDescent="0.25">
      <c r="A1866" s="486"/>
      <c r="B1866" s="540" t="s">
        <v>815</v>
      </c>
      <c r="C1866" s="1306" t="s">
        <v>816</v>
      </c>
      <c r="D1866" s="819" t="s">
        <v>1248</v>
      </c>
      <c r="E1866" s="463"/>
      <c r="F1866" s="990"/>
      <c r="G1866" s="756"/>
      <c r="H1866" s="459"/>
      <c r="I1866" s="428"/>
      <c r="J1866" s="428"/>
      <c r="K1866" s="429"/>
      <c r="L1866" s="411"/>
      <c r="M1866" s="430"/>
      <c r="N1866" s="430"/>
      <c r="O1866" s="686"/>
      <c r="P1866" s="15"/>
      <c r="Q1866" s="264"/>
      <c r="R1866" s="264"/>
      <c r="S1866" s="264"/>
      <c r="T1866" s="264"/>
      <c r="U1866" s="264"/>
      <c r="V1866" s="264"/>
      <c r="W1866" s="264"/>
      <c r="X1866" s="264"/>
      <c r="Y1866" s="264"/>
      <c r="Z1866" s="264"/>
      <c r="AA1866" s="264"/>
      <c r="AB1866" s="264"/>
      <c r="AC1866" s="264"/>
      <c r="AD1866" s="264"/>
      <c r="AE1866" s="264"/>
      <c r="AF1866" s="264"/>
      <c r="AG1866" s="264"/>
      <c r="AH1866" s="264"/>
      <c r="AI1866" s="264"/>
      <c r="AJ1866" s="264"/>
      <c r="AK1866" s="264"/>
      <c r="AL1866" s="264"/>
      <c r="AM1866" s="264"/>
      <c r="AN1866" s="264"/>
      <c r="AO1866" s="264"/>
      <c r="AP1866" s="264"/>
      <c r="AQ1866" s="264"/>
      <c r="AR1866" s="264"/>
      <c r="AS1866" s="264"/>
      <c r="AT1866" s="264"/>
      <c r="AU1866" s="264"/>
      <c r="AV1866" s="264"/>
      <c r="AW1866" s="264"/>
      <c r="AX1866" s="264"/>
      <c r="AY1866" s="264"/>
      <c r="AZ1866" s="264"/>
      <c r="BA1866" s="264"/>
      <c r="BB1866" s="264"/>
      <c r="BC1866" s="264"/>
      <c r="BD1866" s="264"/>
      <c r="BE1866" s="264"/>
      <c r="BF1866" s="264"/>
      <c r="BG1866" s="264"/>
      <c r="BH1866" s="264"/>
      <c r="BI1866" s="264"/>
      <c r="BJ1866" s="264"/>
      <c r="BK1866" s="264"/>
      <c r="BL1866" s="264"/>
      <c r="BM1866" s="264"/>
      <c r="BN1866" s="264"/>
      <c r="BO1866" s="264"/>
      <c r="BP1866" s="264"/>
      <c r="BQ1866" s="264"/>
      <c r="BR1866" s="264"/>
      <c r="BS1866" s="264"/>
      <c r="BT1866" s="264"/>
      <c r="BU1866" s="264"/>
      <c r="BV1866" s="485"/>
    </row>
    <row r="1867" spans="1:74" s="494" customFormat="1" x14ac:dyDescent="0.25">
      <c r="A1867" s="489"/>
      <c r="B1867" s="490"/>
      <c r="C1867" s="1239"/>
      <c r="D1867" s="493"/>
      <c r="E1867" s="463" t="s">
        <v>353</v>
      </c>
      <c r="F1867" s="990">
        <f>G1867*100/98</f>
        <v>74.642857142857153</v>
      </c>
      <c r="G1867" s="756">
        <v>73.150000000000006</v>
      </c>
      <c r="H1867" s="459">
        <f t="shared" ref="H1867:H1875" si="775">G1867*M1867/100</f>
        <v>13.167</v>
      </c>
      <c r="I1867" s="428">
        <f t="shared" ref="I1867:I1875" si="776">G1867*N1867/100</f>
        <v>0.43890000000000001</v>
      </c>
      <c r="J1867" s="428">
        <f>G1867*O1867/100</f>
        <v>1.3167000000000002</v>
      </c>
      <c r="K1867" s="429">
        <f t="shared" ref="K1867:K1875" si="777">G1867*P1867/100</f>
        <v>64.372000000000014</v>
      </c>
      <c r="L1867" s="411"/>
      <c r="M1867" s="430">
        <v>18</v>
      </c>
      <c r="N1867" s="430">
        <v>0.6</v>
      </c>
      <c r="O1867" s="686">
        <v>1.8</v>
      </c>
      <c r="P1867" s="15">
        <v>88</v>
      </c>
      <c r="Q1867" s="264"/>
      <c r="R1867" s="264"/>
      <c r="S1867" s="264"/>
      <c r="T1867" s="264"/>
      <c r="U1867" s="264"/>
      <c r="V1867" s="264"/>
      <c r="W1867" s="264"/>
      <c r="X1867" s="264"/>
      <c r="Y1867" s="264"/>
      <c r="Z1867" s="264"/>
      <c r="AA1867" s="264"/>
      <c r="AB1867" s="264"/>
      <c r="AC1867" s="264"/>
      <c r="AD1867" s="264"/>
      <c r="AE1867" s="264"/>
      <c r="AF1867" s="264"/>
      <c r="AG1867" s="264"/>
      <c r="AH1867" s="264"/>
      <c r="AI1867" s="264"/>
      <c r="AJ1867" s="264"/>
      <c r="AK1867" s="264"/>
      <c r="AL1867" s="264"/>
      <c r="AM1867" s="264"/>
      <c r="AN1867" s="264"/>
      <c r="AO1867" s="264"/>
      <c r="AP1867" s="264"/>
      <c r="AQ1867" s="264"/>
      <c r="AR1867" s="264"/>
      <c r="AS1867" s="264"/>
      <c r="AT1867" s="264"/>
      <c r="AU1867" s="264"/>
      <c r="AV1867" s="264"/>
      <c r="AW1867" s="264"/>
      <c r="AX1867" s="264"/>
      <c r="AY1867" s="264"/>
      <c r="AZ1867" s="264"/>
      <c r="BA1867" s="264"/>
      <c r="BB1867" s="264"/>
      <c r="BC1867" s="264"/>
      <c r="BD1867" s="264"/>
      <c r="BE1867" s="264"/>
      <c r="BF1867" s="264"/>
      <c r="BG1867" s="264"/>
      <c r="BH1867" s="264"/>
      <c r="BI1867" s="264"/>
      <c r="BJ1867" s="264"/>
      <c r="BK1867" s="264"/>
      <c r="BL1867" s="264"/>
      <c r="BM1867" s="264"/>
      <c r="BN1867" s="264"/>
      <c r="BO1867" s="264"/>
      <c r="BP1867" s="264"/>
      <c r="BQ1867" s="264"/>
      <c r="BR1867" s="264"/>
      <c r="BS1867" s="264"/>
      <c r="BT1867" s="264"/>
      <c r="BU1867" s="264"/>
      <c r="BV1867" s="568"/>
    </row>
    <row r="1868" spans="1:74" s="494" customFormat="1" x14ac:dyDescent="0.25">
      <c r="A1868" s="489"/>
      <c r="B1868" s="490"/>
      <c r="C1868" s="1239"/>
      <c r="D1868" s="493"/>
      <c r="E1868" s="534" t="s">
        <v>25</v>
      </c>
      <c r="F1868" s="1013">
        <f>G1868*100/70</f>
        <v>53.2</v>
      </c>
      <c r="G1868" s="738">
        <v>37.24</v>
      </c>
      <c r="H1868" s="459">
        <f t="shared" si="775"/>
        <v>0.11172</v>
      </c>
      <c r="I1868" s="428">
        <f t="shared" si="776"/>
        <v>0.11172</v>
      </c>
      <c r="J1868" s="428"/>
      <c r="K1868" s="429">
        <f t="shared" si="777"/>
        <v>19.364799999999999</v>
      </c>
      <c r="L1868" s="411"/>
      <c r="M1868" s="430">
        <v>0.3</v>
      </c>
      <c r="N1868" s="430">
        <v>0.3</v>
      </c>
      <c r="O1868" s="686">
        <v>12.9</v>
      </c>
      <c r="P1868" s="20">
        <v>52</v>
      </c>
      <c r="Q1868" s="264"/>
      <c r="R1868" s="264"/>
      <c r="S1868" s="264"/>
      <c r="T1868" s="264"/>
      <c r="U1868" s="264"/>
      <c r="V1868" s="264"/>
      <c r="W1868" s="264"/>
      <c r="X1868" s="264"/>
      <c r="Y1868" s="264"/>
      <c r="Z1868" s="264"/>
      <c r="AA1868" s="264"/>
      <c r="AB1868" s="264"/>
      <c r="AC1868" s="264"/>
      <c r="AD1868" s="264"/>
      <c r="AE1868" s="264"/>
      <c r="AF1868" s="264"/>
      <c r="AG1868" s="264"/>
      <c r="AH1868" s="264"/>
      <c r="AI1868" s="264"/>
      <c r="AJ1868" s="264"/>
      <c r="AK1868" s="264"/>
      <c r="AL1868" s="264"/>
      <c r="AM1868" s="264"/>
      <c r="AN1868" s="264"/>
      <c r="AO1868" s="264"/>
      <c r="AP1868" s="264"/>
      <c r="AQ1868" s="264"/>
      <c r="AR1868" s="264"/>
      <c r="AS1868" s="264"/>
      <c r="AT1868" s="264"/>
      <c r="AU1868" s="264"/>
      <c r="AV1868" s="264"/>
      <c r="AW1868" s="264"/>
      <c r="AX1868" s="264"/>
      <c r="AY1868" s="264"/>
      <c r="AZ1868" s="264"/>
      <c r="BA1868" s="264"/>
      <c r="BB1868" s="264"/>
      <c r="BC1868" s="264"/>
      <c r="BD1868" s="264"/>
      <c r="BE1868" s="264"/>
      <c r="BF1868" s="264"/>
      <c r="BG1868" s="264"/>
      <c r="BH1868" s="264"/>
      <c r="BI1868" s="264"/>
      <c r="BJ1868" s="264"/>
      <c r="BK1868" s="264"/>
      <c r="BL1868" s="264"/>
      <c r="BM1868" s="264"/>
      <c r="BN1868" s="264"/>
      <c r="BO1868" s="264"/>
      <c r="BP1868" s="264"/>
      <c r="BQ1868" s="264"/>
      <c r="BR1868" s="264"/>
      <c r="BS1868" s="264"/>
      <c r="BT1868" s="264"/>
      <c r="BU1868" s="264"/>
      <c r="BV1868" s="568"/>
    </row>
    <row r="1869" spans="1:74" s="494" customFormat="1" ht="15.75" x14ac:dyDescent="0.25">
      <c r="A1869" s="489"/>
      <c r="B1869" s="490"/>
      <c r="C1869" s="1239"/>
      <c r="D1869" s="493"/>
      <c r="E1869" s="470" t="s">
        <v>427</v>
      </c>
      <c r="F1869" s="741">
        <f>G1869*100/70</f>
        <v>83.6</v>
      </c>
      <c r="G1869" s="738">
        <v>58.52</v>
      </c>
      <c r="H1869" s="459">
        <f t="shared" si="775"/>
        <v>0.35112000000000004</v>
      </c>
      <c r="I1869" s="428">
        <f t="shared" si="776"/>
        <v>5.8520000000000003E-2</v>
      </c>
      <c r="J1869" s="428">
        <f t="shared" ref="J1869:J1875" si="778">G1869*O1869/100</f>
        <v>2.45784</v>
      </c>
      <c r="K1869" s="429">
        <f t="shared" si="777"/>
        <v>10.533600000000002</v>
      </c>
      <c r="L1869" s="783"/>
      <c r="M1869" s="430">
        <v>0.6</v>
      </c>
      <c r="N1869" s="430">
        <v>0.1</v>
      </c>
      <c r="O1869" s="686">
        <v>4.2</v>
      </c>
      <c r="P1869" s="20">
        <v>18</v>
      </c>
      <c r="Q1869" s="264"/>
      <c r="R1869" s="264"/>
      <c r="S1869" s="264"/>
      <c r="T1869" s="264"/>
      <c r="U1869" s="264"/>
      <c r="V1869" s="264"/>
      <c r="W1869" s="264"/>
      <c r="X1869" s="264"/>
      <c r="Y1869" s="264"/>
      <c r="Z1869" s="264"/>
      <c r="AA1869" s="264"/>
      <c r="AB1869" s="264"/>
      <c r="AC1869" s="264"/>
      <c r="AD1869" s="264"/>
      <c r="AE1869" s="264"/>
      <c r="AF1869" s="264"/>
      <c r="AG1869" s="264"/>
      <c r="AH1869" s="264"/>
      <c r="AI1869" s="264"/>
      <c r="AJ1869" s="264"/>
      <c r="AK1869" s="264"/>
      <c r="AL1869" s="264"/>
      <c r="AM1869" s="264"/>
      <c r="AN1869" s="264"/>
      <c r="AO1869" s="264"/>
      <c r="AP1869" s="264"/>
      <c r="AQ1869" s="264"/>
      <c r="AR1869" s="264"/>
      <c r="AS1869" s="264"/>
      <c r="AT1869" s="264"/>
      <c r="AU1869" s="264"/>
      <c r="AV1869" s="264"/>
      <c r="AW1869" s="264"/>
      <c r="AX1869" s="264"/>
      <c r="AY1869" s="264"/>
      <c r="AZ1869" s="264"/>
      <c r="BA1869" s="264"/>
      <c r="BB1869" s="264"/>
      <c r="BC1869" s="264"/>
      <c r="BD1869" s="264"/>
      <c r="BE1869" s="264"/>
      <c r="BF1869" s="264"/>
      <c r="BG1869" s="264"/>
      <c r="BH1869" s="264"/>
      <c r="BI1869" s="264"/>
      <c r="BJ1869" s="264"/>
      <c r="BK1869" s="264"/>
      <c r="BL1869" s="264"/>
      <c r="BM1869" s="264"/>
      <c r="BN1869" s="264"/>
      <c r="BO1869" s="264"/>
      <c r="BP1869" s="264"/>
      <c r="BQ1869" s="264"/>
      <c r="BR1869" s="264"/>
      <c r="BS1869" s="264"/>
      <c r="BT1869" s="264"/>
      <c r="BU1869" s="264"/>
      <c r="BV1869" s="568"/>
    </row>
    <row r="1870" spans="1:74" s="425" customFormat="1" x14ac:dyDescent="0.25">
      <c r="A1870" s="486"/>
      <c r="B1870" s="460"/>
      <c r="C1870" s="1299"/>
      <c r="D1870" s="464"/>
      <c r="E1870" s="463" t="s">
        <v>120</v>
      </c>
      <c r="F1870" s="1005"/>
      <c r="G1870" s="756">
        <v>22.62</v>
      </c>
      <c r="H1870" s="459">
        <f t="shared" si="775"/>
        <v>2.85012</v>
      </c>
      <c r="I1870" s="428">
        <f t="shared" si="776"/>
        <v>2.2393800000000001</v>
      </c>
      <c r="J1870" s="428">
        <f t="shared" si="778"/>
        <v>0.18096000000000001</v>
      </c>
      <c r="K1870" s="429">
        <f t="shared" si="777"/>
        <v>32.120399999999997</v>
      </c>
      <c r="L1870" s="411"/>
      <c r="M1870" s="430">
        <v>12.6</v>
      </c>
      <c r="N1870" s="430">
        <v>9.9</v>
      </c>
      <c r="O1870" s="686">
        <v>0.8</v>
      </c>
      <c r="P1870" s="15">
        <v>142</v>
      </c>
      <c r="Q1870" s="264"/>
      <c r="R1870" s="264"/>
      <c r="S1870" s="264"/>
      <c r="T1870" s="264"/>
      <c r="U1870" s="264"/>
      <c r="V1870" s="264"/>
      <c r="W1870" s="264"/>
      <c r="X1870" s="264"/>
      <c r="Y1870" s="264"/>
      <c r="Z1870" s="264"/>
      <c r="AA1870" s="264"/>
      <c r="AB1870" s="264"/>
      <c r="AC1870" s="264"/>
      <c r="AD1870" s="264"/>
      <c r="AE1870" s="264"/>
      <c r="AF1870" s="264"/>
      <c r="AG1870" s="264"/>
      <c r="AH1870" s="264"/>
      <c r="AI1870" s="264"/>
      <c r="AJ1870" s="264"/>
      <c r="AK1870" s="264"/>
      <c r="AL1870" s="264"/>
      <c r="AM1870" s="264"/>
      <c r="AN1870" s="264"/>
      <c r="AO1870" s="264"/>
      <c r="AP1870" s="264"/>
      <c r="AQ1870" s="264"/>
      <c r="AR1870" s="264"/>
      <c r="AS1870" s="264"/>
      <c r="AT1870" s="264"/>
      <c r="AU1870" s="264"/>
      <c r="AV1870" s="264"/>
      <c r="AW1870" s="264"/>
      <c r="AX1870" s="264"/>
      <c r="AY1870" s="264"/>
      <c r="AZ1870" s="264"/>
      <c r="BA1870" s="264"/>
      <c r="BB1870" s="264"/>
      <c r="BC1870" s="264"/>
      <c r="BD1870" s="264"/>
      <c r="BE1870" s="264"/>
      <c r="BF1870" s="264"/>
      <c r="BG1870" s="264"/>
      <c r="BH1870" s="264"/>
      <c r="BI1870" s="264"/>
      <c r="BJ1870" s="264"/>
      <c r="BK1870" s="264"/>
      <c r="BL1870" s="264"/>
      <c r="BM1870" s="264"/>
      <c r="BN1870" s="264"/>
      <c r="BO1870" s="264"/>
      <c r="BP1870" s="264"/>
      <c r="BQ1870" s="264"/>
      <c r="BR1870" s="264"/>
      <c r="BS1870" s="264"/>
      <c r="BT1870" s="264"/>
      <c r="BU1870" s="264"/>
      <c r="BV1870" s="485"/>
    </row>
    <row r="1871" spans="1:74" s="425" customFormat="1" ht="24" customHeight="1" x14ac:dyDescent="0.25">
      <c r="A1871" s="486"/>
      <c r="B1871" s="460"/>
      <c r="C1871" s="542"/>
      <c r="D1871" s="464"/>
      <c r="E1871" s="463" t="s">
        <v>354</v>
      </c>
      <c r="F1871" s="730"/>
      <c r="G1871" s="756">
        <v>37.24</v>
      </c>
      <c r="H1871" s="459">
        <f t="shared" si="775"/>
        <v>3.57504</v>
      </c>
      <c r="I1871" s="428">
        <f t="shared" si="776"/>
        <v>0.59584000000000004</v>
      </c>
      <c r="J1871" s="428">
        <f t="shared" si="778"/>
        <v>28.19068</v>
      </c>
      <c r="K1871" s="429">
        <f t="shared" si="777"/>
        <v>131.4572</v>
      </c>
      <c r="L1871" s="411"/>
      <c r="M1871" s="430">
        <v>9.6</v>
      </c>
      <c r="N1871" s="430">
        <v>1.6</v>
      </c>
      <c r="O1871" s="686">
        <v>75.7</v>
      </c>
      <c r="P1871" s="15">
        <v>353</v>
      </c>
      <c r="Q1871" s="264"/>
      <c r="R1871" s="264"/>
      <c r="S1871" s="264"/>
      <c r="T1871" s="264"/>
      <c r="U1871" s="264"/>
      <c r="V1871" s="264"/>
      <c r="W1871" s="264"/>
      <c r="X1871" s="264"/>
      <c r="Y1871" s="264"/>
      <c r="Z1871" s="264"/>
      <c r="AA1871" s="264"/>
      <c r="AB1871" s="264"/>
      <c r="AC1871" s="264"/>
      <c r="AD1871" s="264"/>
      <c r="AE1871" s="264"/>
      <c r="AF1871" s="264"/>
      <c r="AG1871" s="264"/>
      <c r="AH1871" s="264"/>
      <c r="AI1871" s="264"/>
      <c r="AJ1871" s="264"/>
      <c r="AK1871" s="264"/>
      <c r="AL1871" s="264"/>
      <c r="AM1871" s="264"/>
      <c r="AN1871" s="264"/>
      <c r="AO1871" s="264"/>
      <c r="AP1871" s="264"/>
      <c r="AQ1871" s="264"/>
      <c r="AR1871" s="264"/>
      <c r="AS1871" s="264"/>
      <c r="AT1871" s="264"/>
      <c r="AU1871" s="264"/>
      <c r="AV1871" s="264"/>
      <c r="AW1871" s="264"/>
      <c r="AX1871" s="264"/>
      <c r="AY1871" s="264"/>
      <c r="AZ1871" s="264"/>
      <c r="BA1871" s="264"/>
      <c r="BB1871" s="264"/>
      <c r="BC1871" s="264"/>
      <c r="BD1871" s="264"/>
      <c r="BE1871" s="264"/>
      <c r="BF1871" s="264"/>
      <c r="BG1871" s="264"/>
      <c r="BH1871" s="264"/>
      <c r="BI1871" s="264"/>
      <c r="BJ1871" s="264"/>
      <c r="BK1871" s="264"/>
      <c r="BL1871" s="264"/>
      <c r="BM1871" s="264"/>
      <c r="BN1871" s="264"/>
      <c r="BO1871" s="264"/>
      <c r="BP1871" s="264"/>
      <c r="BQ1871" s="264"/>
      <c r="BR1871" s="264"/>
      <c r="BS1871" s="264"/>
      <c r="BT1871" s="264"/>
      <c r="BU1871" s="264"/>
      <c r="BV1871" s="485"/>
    </row>
    <row r="1872" spans="1:74" s="425" customFormat="1" x14ac:dyDescent="0.25">
      <c r="A1872" s="486"/>
      <c r="B1872" s="460"/>
      <c r="D1872" s="464"/>
      <c r="E1872" s="463" t="s">
        <v>36</v>
      </c>
      <c r="F1872" s="733"/>
      <c r="G1872" s="738">
        <v>7.32</v>
      </c>
      <c r="H1872" s="459">
        <f t="shared" si="775"/>
        <v>0</v>
      </c>
      <c r="I1872" s="428">
        <f t="shared" si="776"/>
        <v>0</v>
      </c>
      <c r="J1872" s="428">
        <f t="shared" si="778"/>
        <v>7.3126800000000003</v>
      </c>
      <c r="K1872" s="429">
        <f t="shared" si="777"/>
        <v>29.719200000000001</v>
      </c>
      <c r="L1872" s="411"/>
      <c r="M1872" s="430">
        <v>0</v>
      </c>
      <c r="N1872" s="430">
        <v>0</v>
      </c>
      <c r="O1872" s="686">
        <v>99.9</v>
      </c>
      <c r="P1872" s="15">
        <v>406</v>
      </c>
      <c r="Q1872" s="264"/>
      <c r="R1872" s="264"/>
      <c r="S1872" s="264"/>
      <c r="T1872" s="264"/>
      <c r="U1872" s="264"/>
      <c r="V1872" s="264"/>
      <c r="W1872" s="264"/>
      <c r="X1872" s="264"/>
      <c r="Y1872" s="264"/>
      <c r="Z1872" s="264"/>
      <c r="AA1872" s="264"/>
      <c r="AB1872" s="264"/>
      <c r="AC1872" s="264"/>
      <c r="AD1872" s="264"/>
      <c r="AE1872" s="264"/>
      <c r="AF1872" s="264"/>
      <c r="AG1872" s="264"/>
      <c r="AH1872" s="264"/>
      <c r="AI1872" s="264"/>
      <c r="AJ1872" s="264"/>
      <c r="AK1872" s="264"/>
      <c r="AL1872" s="264"/>
      <c r="AM1872" s="264"/>
      <c r="AN1872" s="264"/>
      <c r="AO1872" s="264"/>
      <c r="AP1872" s="264"/>
      <c r="AQ1872" s="264"/>
      <c r="AR1872" s="264"/>
      <c r="AS1872" s="264"/>
      <c r="AT1872" s="264"/>
      <c r="AU1872" s="264"/>
      <c r="AV1872" s="264"/>
      <c r="AW1872" s="264"/>
      <c r="AX1872" s="264"/>
      <c r="AY1872" s="264"/>
      <c r="AZ1872" s="264"/>
      <c r="BA1872" s="264"/>
      <c r="BB1872" s="264"/>
      <c r="BC1872" s="264"/>
      <c r="BD1872" s="264"/>
      <c r="BE1872" s="264"/>
      <c r="BF1872" s="264"/>
      <c r="BG1872" s="264"/>
      <c r="BH1872" s="264"/>
      <c r="BI1872" s="264"/>
      <c r="BJ1872" s="264"/>
      <c r="BK1872" s="264"/>
      <c r="BL1872" s="264"/>
      <c r="BM1872" s="264"/>
      <c r="BN1872" s="264"/>
      <c r="BO1872" s="264"/>
      <c r="BP1872" s="264"/>
      <c r="BQ1872" s="264"/>
      <c r="BR1872" s="264"/>
      <c r="BS1872" s="264"/>
      <c r="BT1872" s="264"/>
      <c r="BU1872" s="264"/>
      <c r="BV1872" s="485"/>
    </row>
    <row r="1873" spans="1:74" s="425" customFormat="1" x14ac:dyDescent="0.25">
      <c r="A1873" s="486"/>
      <c r="B1873" s="460"/>
      <c r="D1873" s="464"/>
      <c r="E1873" s="463" t="s">
        <v>80</v>
      </c>
      <c r="F1873" s="730"/>
      <c r="G1873" s="756">
        <v>0.13</v>
      </c>
      <c r="H1873" s="459">
        <f t="shared" si="775"/>
        <v>0</v>
      </c>
      <c r="I1873" s="428">
        <f t="shared" si="776"/>
        <v>0</v>
      </c>
      <c r="J1873" s="428">
        <f t="shared" si="778"/>
        <v>0</v>
      </c>
      <c r="K1873" s="429">
        <f t="shared" si="777"/>
        <v>0</v>
      </c>
      <c r="L1873" s="411"/>
      <c r="M1873" s="430"/>
      <c r="N1873" s="430"/>
      <c r="O1873" s="686"/>
      <c r="P1873" s="15"/>
      <c r="Q1873" s="264"/>
      <c r="R1873" s="264"/>
      <c r="S1873" s="264"/>
      <c r="T1873" s="264"/>
      <c r="U1873" s="264"/>
      <c r="V1873" s="264"/>
      <c r="W1873" s="264"/>
      <c r="X1873" s="264"/>
      <c r="Y1873" s="264"/>
      <c r="Z1873" s="264"/>
      <c r="AA1873" s="264"/>
      <c r="AB1873" s="264"/>
      <c r="AC1873" s="264"/>
      <c r="AD1873" s="264"/>
      <c r="AE1873" s="264"/>
      <c r="AF1873" s="264"/>
      <c r="AG1873" s="264"/>
      <c r="AH1873" s="264"/>
      <c r="AI1873" s="264"/>
      <c r="AJ1873" s="264"/>
      <c r="AK1873" s="264"/>
      <c r="AL1873" s="264"/>
      <c r="AM1873" s="264"/>
      <c r="AN1873" s="264"/>
      <c r="AO1873" s="264"/>
      <c r="AP1873" s="264"/>
      <c r="AQ1873" s="264"/>
      <c r="AR1873" s="264"/>
      <c r="AS1873" s="264"/>
      <c r="AT1873" s="264"/>
      <c r="AU1873" s="264"/>
      <c r="AV1873" s="264"/>
      <c r="AW1873" s="264"/>
      <c r="AX1873" s="264"/>
      <c r="AY1873" s="264"/>
      <c r="AZ1873" s="264"/>
      <c r="BA1873" s="264"/>
      <c r="BB1873" s="264"/>
      <c r="BC1873" s="264"/>
      <c r="BD1873" s="264"/>
      <c r="BE1873" s="264"/>
      <c r="BF1873" s="264"/>
      <c r="BG1873" s="264"/>
      <c r="BH1873" s="264"/>
      <c r="BI1873" s="264"/>
      <c r="BJ1873" s="264"/>
      <c r="BK1873" s="264"/>
      <c r="BL1873" s="264"/>
      <c r="BM1873" s="264"/>
      <c r="BN1873" s="264"/>
      <c r="BO1873" s="264"/>
      <c r="BP1873" s="264"/>
      <c r="BQ1873" s="264"/>
      <c r="BR1873" s="264"/>
      <c r="BS1873" s="264"/>
      <c r="BT1873" s="264"/>
      <c r="BU1873" s="264"/>
      <c r="BV1873" s="485"/>
    </row>
    <row r="1874" spans="1:74" s="425" customFormat="1" x14ac:dyDescent="0.25">
      <c r="A1874" s="486"/>
      <c r="B1874" s="460"/>
      <c r="D1874" s="464"/>
      <c r="E1874" s="463" t="s">
        <v>73</v>
      </c>
      <c r="F1874" s="730"/>
      <c r="G1874" s="756">
        <v>11.97</v>
      </c>
      <c r="H1874" s="459">
        <f t="shared" si="775"/>
        <v>0</v>
      </c>
      <c r="I1874" s="428">
        <f t="shared" si="776"/>
        <v>11.97</v>
      </c>
      <c r="J1874" s="428">
        <f t="shared" si="778"/>
        <v>0</v>
      </c>
      <c r="K1874" s="429">
        <f t="shared" si="777"/>
        <v>105.81480000000002</v>
      </c>
      <c r="L1874" s="411"/>
      <c r="M1874" s="430">
        <v>0</v>
      </c>
      <c r="N1874" s="430">
        <v>100</v>
      </c>
      <c r="O1874" s="686">
        <v>0</v>
      </c>
      <c r="P1874" s="15">
        <v>884</v>
      </c>
      <c r="Q1874" s="264"/>
      <c r="R1874" s="264"/>
      <c r="S1874" s="264"/>
      <c r="T1874" s="264"/>
      <c r="U1874" s="264"/>
      <c r="V1874" s="264"/>
      <c r="W1874" s="264"/>
      <c r="X1874" s="264"/>
      <c r="Y1874" s="264"/>
      <c r="Z1874" s="264"/>
      <c r="AA1874" s="264"/>
      <c r="AB1874" s="264"/>
      <c r="AC1874" s="264"/>
      <c r="AD1874" s="264"/>
      <c r="AE1874" s="264"/>
      <c r="AF1874" s="264"/>
      <c r="AG1874" s="264"/>
      <c r="AH1874" s="264"/>
      <c r="AI1874" s="264"/>
      <c r="AJ1874" s="264"/>
      <c r="AK1874" s="264"/>
      <c r="AL1874" s="264"/>
      <c r="AM1874" s="264"/>
      <c r="AN1874" s="264"/>
      <c r="AO1874" s="264"/>
      <c r="AP1874" s="264"/>
      <c r="AQ1874" s="264"/>
      <c r="AR1874" s="264"/>
      <c r="AS1874" s="264"/>
      <c r="AT1874" s="264"/>
      <c r="AU1874" s="264"/>
      <c r="AV1874" s="264"/>
      <c r="AW1874" s="264"/>
      <c r="AX1874" s="264"/>
      <c r="AY1874" s="264"/>
      <c r="AZ1874" s="264"/>
      <c r="BA1874" s="264"/>
      <c r="BB1874" s="264"/>
      <c r="BC1874" s="264"/>
      <c r="BD1874" s="264"/>
      <c r="BE1874" s="264"/>
      <c r="BF1874" s="264"/>
      <c r="BG1874" s="264"/>
      <c r="BH1874" s="264"/>
      <c r="BI1874" s="264"/>
      <c r="BJ1874" s="264"/>
      <c r="BK1874" s="264"/>
      <c r="BL1874" s="264"/>
      <c r="BM1874" s="264"/>
      <c r="BN1874" s="264"/>
      <c r="BO1874" s="264"/>
      <c r="BP1874" s="264"/>
      <c r="BQ1874" s="264"/>
      <c r="BR1874" s="264"/>
      <c r="BS1874" s="264"/>
      <c r="BT1874" s="264"/>
      <c r="BU1874" s="264"/>
      <c r="BV1874" s="485"/>
    </row>
    <row r="1875" spans="1:74" s="494" customFormat="1" ht="29.25" customHeight="1" x14ac:dyDescent="0.25">
      <c r="A1875" s="489"/>
      <c r="B1875" s="490"/>
      <c r="D1875" s="493"/>
      <c r="E1875" s="445" t="s">
        <v>540</v>
      </c>
      <c r="F1875" s="730"/>
      <c r="G1875" s="738">
        <v>20</v>
      </c>
      <c r="H1875" s="459">
        <f t="shared" si="775"/>
        <v>0.06</v>
      </c>
      <c r="I1875" s="428">
        <f t="shared" si="776"/>
        <v>0.06</v>
      </c>
      <c r="J1875" s="428">
        <f t="shared" si="778"/>
        <v>10</v>
      </c>
      <c r="K1875" s="429">
        <f t="shared" si="777"/>
        <v>57</v>
      </c>
      <c r="L1875" s="411"/>
      <c r="M1875" s="430">
        <v>0.3</v>
      </c>
      <c r="N1875" s="430">
        <v>0.3</v>
      </c>
      <c r="O1875" s="686">
        <v>50</v>
      </c>
      <c r="P1875" s="20">
        <v>285</v>
      </c>
      <c r="Q1875" s="264"/>
      <c r="R1875" s="264"/>
      <c r="S1875" s="264"/>
      <c r="T1875" s="264"/>
      <c r="U1875" s="264"/>
      <c r="V1875" s="264"/>
      <c r="W1875" s="264"/>
      <c r="X1875" s="264"/>
      <c r="Y1875" s="264"/>
      <c r="Z1875" s="264"/>
      <c r="AA1875" s="264"/>
      <c r="AB1875" s="264"/>
      <c r="AC1875" s="264"/>
      <c r="AD1875" s="264"/>
      <c r="AE1875" s="264"/>
      <c r="AF1875" s="264"/>
      <c r="AG1875" s="264"/>
      <c r="AH1875" s="264"/>
      <c r="AI1875" s="264"/>
      <c r="AJ1875" s="264"/>
      <c r="AK1875" s="264"/>
      <c r="AL1875" s="264"/>
      <c r="AM1875" s="264"/>
      <c r="AN1875" s="264"/>
      <c r="AO1875" s="264"/>
      <c r="AP1875" s="264"/>
      <c r="AQ1875" s="264"/>
      <c r="AR1875" s="264"/>
      <c r="AS1875" s="264"/>
      <c r="AT1875" s="264"/>
      <c r="AU1875" s="264"/>
      <c r="AV1875" s="264"/>
      <c r="AW1875" s="264"/>
      <c r="AX1875" s="264"/>
      <c r="AY1875" s="264"/>
      <c r="AZ1875" s="264"/>
      <c r="BA1875" s="264"/>
      <c r="BB1875" s="264"/>
      <c r="BC1875" s="264"/>
      <c r="BD1875" s="264"/>
      <c r="BE1875" s="264"/>
      <c r="BF1875" s="264"/>
      <c r="BG1875" s="264"/>
      <c r="BH1875" s="264"/>
      <c r="BI1875" s="264"/>
      <c r="BJ1875" s="264"/>
      <c r="BK1875" s="264"/>
      <c r="BL1875" s="264"/>
      <c r="BM1875" s="264"/>
      <c r="BN1875" s="264"/>
      <c r="BO1875" s="264"/>
      <c r="BP1875" s="264"/>
      <c r="BQ1875" s="264"/>
      <c r="BR1875" s="264"/>
      <c r="BS1875" s="264"/>
      <c r="BT1875" s="264"/>
      <c r="BU1875" s="264"/>
      <c r="BV1875" s="568"/>
    </row>
    <row r="1876" spans="1:74" s="477" customFormat="1" x14ac:dyDescent="0.25">
      <c r="A1876" s="611"/>
      <c r="B1876" s="672"/>
      <c r="C1876" s="612"/>
      <c r="D1876" s="612"/>
      <c r="E1876" s="75" t="s">
        <v>21</v>
      </c>
      <c r="F1876" s="1047"/>
      <c r="G1876" s="980"/>
      <c r="H1876" s="471">
        <f t="shared" ref="H1876:K1876" si="779">SUM(H1866:H1875)</f>
        <v>20.114999999999998</v>
      </c>
      <c r="I1876" s="433">
        <f t="shared" si="779"/>
        <v>15.474360000000001</v>
      </c>
      <c r="J1876" s="433">
        <f t="shared" si="779"/>
        <v>49.458860000000001</v>
      </c>
      <c r="K1876" s="433">
        <f t="shared" si="779"/>
        <v>450.38200000000006</v>
      </c>
      <c r="L1876" s="411"/>
      <c r="M1876" s="478"/>
      <c r="N1876" s="478"/>
      <c r="O1876" s="961"/>
      <c r="P1876" s="83"/>
      <c r="Q1876" s="264"/>
      <c r="R1876" s="264"/>
      <c r="S1876" s="264"/>
      <c r="T1876" s="264"/>
      <c r="U1876" s="264"/>
      <c r="V1876" s="264"/>
      <c r="W1876" s="264"/>
      <c r="X1876" s="264"/>
      <c r="Y1876" s="264"/>
      <c r="Z1876" s="264"/>
      <c r="AA1876" s="264"/>
      <c r="AB1876" s="264"/>
      <c r="AC1876" s="264"/>
      <c r="AD1876" s="264"/>
      <c r="AE1876" s="264"/>
      <c r="AF1876" s="264"/>
      <c r="AG1876" s="264"/>
      <c r="AH1876" s="264"/>
      <c r="AI1876" s="264"/>
      <c r="AJ1876" s="264"/>
      <c r="AK1876" s="264"/>
      <c r="AL1876" s="264"/>
      <c r="AM1876" s="264"/>
      <c r="AN1876" s="264"/>
      <c r="AO1876" s="264"/>
      <c r="AP1876" s="264"/>
      <c r="AQ1876" s="264"/>
      <c r="AR1876" s="264"/>
      <c r="AS1876" s="264"/>
      <c r="AT1876" s="264"/>
      <c r="AU1876" s="264"/>
      <c r="AV1876" s="264"/>
      <c r="AW1876" s="264"/>
      <c r="AX1876" s="264"/>
      <c r="AY1876" s="264"/>
      <c r="AZ1876" s="264"/>
      <c r="BA1876" s="264"/>
      <c r="BB1876" s="264"/>
      <c r="BC1876" s="264"/>
      <c r="BD1876" s="264"/>
      <c r="BE1876" s="264"/>
      <c r="BF1876" s="264"/>
      <c r="BG1876" s="264"/>
      <c r="BH1876" s="264"/>
      <c r="BI1876" s="264"/>
      <c r="BJ1876" s="264"/>
      <c r="BK1876" s="264"/>
      <c r="BL1876" s="264"/>
      <c r="BM1876" s="264"/>
      <c r="BN1876" s="264"/>
      <c r="BO1876" s="264"/>
      <c r="BP1876" s="264"/>
      <c r="BQ1876" s="264"/>
      <c r="BR1876" s="264"/>
      <c r="BS1876" s="264"/>
      <c r="BT1876" s="264"/>
      <c r="BU1876" s="264"/>
      <c r="BV1876" s="573"/>
    </row>
    <row r="1877" spans="1:74" s="425" customFormat="1" ht="15.75" x14ac:dyDescent="0.25">
      <c r="B1877" s="426" t="s">
        <v>818</v>
      </c>
      <c r="C1877" s="1315" t="s">
        <v>817</v>
      </c>
      <c r="D1877" s="436">
        <v>100</v>
      </c>
      <c r="E1877" s="470" t="s">
        <v>610</v>
      </c>
      <c r="F1877" s="741">
        <f>G1877*100/67</f>
        <v>101.49253731343283</v>
      </c>
      <c r="G1877" s="731">
        <v>68</v>
      </c>
      <c r="H1877" s="459">
        <f>G1877*M1877/100</f>
        <v>1.6319999999999999</v>
      </c>
      <c r="I1877" s="428">
        <f>G1877*N1877/100</f>
        <v>0.27200000000000002</v>
      </c>
      <c r="J1877" s="428">
        <f>G1877*O1877/100</f>
        <v>3.1960000000000002</v>
      </c>
      <c r="K1877" s="429">
        <f>G1877*P1877/100</f>
        <v>19.04</v>
      </c>
      <c r="L1877" s="411"/>
      <c r="M1877" s="430">
        <v>2.4</v>
      </c>
      <c r="N1877" s="430">
        <v>0.4</v>
      </c>
      <c r="O1877" s="686">
        <v>4.7</v>
      </c>
      <c r="P1877" s="20">
        <v>28</v>
      </c>
      <c r="Q1877" s="264"/>
      <c r="R1877" s="264"/>
      <c r="S1877" s="264"/>
      <c r="T1877" s="264"/>
      <c r="U1877" s="264"/>
      <c r="V1877" s="264"/>
      <c r="W1877" s="264"/>
      <c r="X1877" s="264"/>
      <c r="Y1877" s="264"/>
      <c r="Z1877" s="264"/>
      <c r="AA1877" s="264"/>
      <c r="AB1877" s="264"/>
      <c r="AC1877" s="264"/>
      <c r="AD1877" s="264"/>
      <c r="AE1877" s="264"/>
      <c r="AF1877" s="264"/>
      <c r="AG1877" s="264"/>
      <c r="AH1877" s="264"/>
      <c r="AI1877" s="264"/>
      <c r="AJ1877" s="264"/>
      <c r="AK1877" s="264"/>
      <c r="AL1877" s="264"/>
      <c r="AM1877" s="264"/>
      <c r="AN1877" s="264"/>
      <c r="AO1877" s="264"/>
      <c r="AP1877" s="264"/>
      <c r="AQ1877" s="264"/>
      <c r="AR1877" s="264"/>
      <c r="AS1877" s="264"/>
      <c r="AT1877" s="264"/>
      <c r="AU1877" s="264"/>
      <c r="AV1877" s="264"/>
      <c r="AW1877" s="264"/>
      <c r="AX1877" s="264"/>
      <c r="AY1877" s="264"/>
      <c r="AZ1877" s="264"/>
      <c r="BA1877" s="264"/>
      <c r="BB1877" s="264"/>
      <c r="BC1877" s="264"/>
      <c r="BD1877" s="264"/>
      <c r="BE1877" s="264"/>
      <c r="BF1877" s="264"/>
      <c r="BG1877" s="264"/>
      <c r="BH1877" s="264"/>
      <c r="BI1877" s="264"/>
      <c r="BJ1877" s="264"/>
      <c r="BK1877" s="264"/>
      <c r="BL1877" s="264"/>
      <c r="BM1877" s="264"/>
      <c r="BN1877" s="264"/>
      <c r="BO1877" s="264"/>
      <c r="BP1877" s="264"/>
      <c r="BQ1877" s="264"/>
      <c r="BR1877" s="264"/>
      <c r="BS1877" s="264"/>
      <c r="BT1877" s="264"/>
      <c r="BU1877" s="264"/>
      <c r="BV1877" s="485"/>
    </row>
    <row r="1878" spans="1:74" s="425" customFormat="1" ht="15.75" x14ac:dyDescent="0.25">
      <c r="B1878" s="426"/>
      <c r="C1878" s="1280"/>
      <c r="D1878" s="436"/>
      <c r="E1878" s="470" t="s">
        <v>16</v>
      </c>
      <c r="F1878" s="986"/>
      <c r="G1878" s="731">
        <v>24</v>
      </c>
      <c r="H1878" s="459">
        <f>G1878*M1878/100</f>
        <v>0.19200000000000003</v>
      </c>
      <c r="I1878" s="428">
        <f>G1878*N1878/100</f>
        <v>9.6000000000000016E-2</v>
      </c>
      <c r="J1878" s="428">
        <f>G1878*O1878/100</f>
        <v>2.2320000000000002</v>
      </c>
      <c r="K1878" s="429">
        <f>G1878*P1878/100</f>
        <v>9.36</v>
      </c>
      <c r="L1878" s="411"/>
      <c r="M1878" s="430">
        <v>0.8</v>
      </c>
      <c r="N1878" s="430">
        <v>0.4</v>
      </c>
      <c r="O1878" s="686">
        <v>9.3000000000000007</v>
      </c>
      <c r="P1878" s="15">
        <v>39</v>
      </c>
      <c r="Q1878" s="264"/>
      <c r="R1878" s="264"/>
      <c r="S1878" s="264"/>
      <c r="T1878" s="264"/>
      <c r="U1878" s="264"/>
      <c r="V1878" s="264"/>
      <c r="W1878" s="264"/>
      <c r="X1878" s="264"/>
      <c r="Y1878" s="264"/>
      <c r="Z1878" s="264"/>
      <c r="AA1878" s="264"/>
      <c r="AB1878" s="264"/>
      <c r="AC1878" s="264"/>
      <c r="AD1878" s="264"/>
      <c r="AE1878" s="264"/>
      <c r="AF1878" s="264"/>
      <c r="AG1878" s="264"/>
      <c r="AH1878" s="264"/>
      <c r="AI1878" s="264"/>
      <c r="AJ1878" s="264"/>
      <c r="AK1878" s="264"/>
      <c r="AL1878" s="264"/>
      <c r="AM1878" s="264"/>
      <c r="AN1878" s="264"/>
      <c r="AO1878" s="264"/>
      <c r="AP1878" s="264"/>
      <c r="AQ1878" s="264"/>
      <c r="AR1878" s="264"/>
      <c r="AS1878" s="264"/>
      <c r="AT1878" s="264"/>
      <c r="AU1878" s="264"/>
      <c r="AV1878" s="264"/>
      <c r="AW1878" s="264"/>
      <c r="AX1878" s="264"/>
      <c r="AY1878" s="264"/>
      <c r="AZ1878" s="264"/>
      <c r="BA1878" s="264"/>
      <c r="BB1878" s="264"/>
      <c r="BC1878" s="264"/>
      <c r="BD1878" s="264"/>
      <c r="BE1878" s="264"/>
      <c r="BF1878" s="264"/>
      <c r="BG1878" s="264"/>
      <c r="BH1878" s="264"/>
      <c r="BI1878" s="264"/>
      <c r="BJ1878" s="264"/>
      <c r="BK1878" s="264"/>
      <c r="BL1878" s="264"/>
      <c r="BM1878" s="264"/>
      <c r="BN1878" s="264"/>
      <c r="BO1878" s="264"/>
      <c r="BP1878" s="264"/>
      <c r="BQ1878" s="264"/>
      <c r="BR1878" s="264"/>
      <c r="BS1878" s="264"/>
      <c r="BT1878" s="264"/>
      <c r="BU1878" s="264"/>
      <c r="BV1878" s="485"/>
    </row>
    <row r="1879" spans="1:74" s="425" customFormat="1" ht="15.75" x14ac:dyDescent="0.25">
      <c r="B1879" s="426"/>
      <c r="C1879" s="432"/>
      <c r="D1879" s="436"/>
      <c r="E1879" s="470" t="s">
        <v>228</v>
      </c>
      <c r="F1879" s="996">
        <f>G1879*100/85</f>
        <v>0.94117647058823528</v>
      </c>
      <c r="G1879" s="980">
        <v>0.8</v>
      </c>
      <c r="H1879" s="459">
        <f>G1879*M1879/100</f>
        <v>5.1200000000000009E-2</v>
      </c>
      <c r="I1879" s="428">
        <f>G1879*N1879/100</f>
        <v>4.0000000000000001E-3</v>
      </c>
      <c r="J1879" s="428">
        <f>G1879*O1879/100</f>
        <v>0.26480000000000004</v>
      </c>
      <c r="K1879" s="429">
        <f>G1879*P1879/100</f>
        <v>1.28</v>
      </c>
      <c r="L1879" s="411"/>
      <c r="M1879" s="430">
        <v>6.4</v>
      </c>
      <c r="N1879" s="430">
        <v>0.5</v>
      </c>
      <c r="O1879" s="686">
        <v>33.1</v>
      </c>
      <c r="P1879" s="15">
        <v>160</v>
      </c>
      <c r="Q1879" s="264"/>
      <c r="R1879" s="264"/>
      <c r="S1879" s="264"/>
      <c r="T1879" s="264"/>
      <c r="U1879" s="264"/>
      <c r="V1879" s="264"/>
      <c r="W1879" s="264"/>
      <c r="X1879" s="264"/>
      <c r="Y1879" s="264"/>
      <c r="Z1879" s="264"/>
      <c r="AA1879" s="264"/>
      <c r="AB1879" s="264"/>
      <c r="AC1879" s="264"/>
      <c r="AD1879" s="264"/>
      <c r="AE1879" s="264"/>
      <c r="AF1879" s="264"/>
      <c r="AG1879" s="264"/>
      <c r="AH1879" s="264"/>
      <c r="AI1879" s="264"/>
      <c r="AJ1879" s="264"/>
      <c r="AK1879" s="264"/>
      <c r="AL1879" s="264"/>
      <c r="AM1879" s="264"/>
      <c r="AN1879" s="264"/>
      <c r="AO1879" s="264"/>
      <c r="AP1879" s="264"/>
      <c r="AQ1879" s="264"/>
      <c r="AR1879" s="264"/>
      <c r="AS1879" s="264"/>
      <c r="AT1879" s="264"/>
      <c r="AU1879" s="264"/>
      <c r="AV1879" s="264"/>
      <c r="AW1879" s="264"/>
      <c r="AX1879" s="264"/>
      <c r="AY1879" s="264"/>
      <c r="AZ1879" s="264"/>
      <c r="BA1879" s="264"/>
      <c r="BB1879" s="264"/>
      <c r="BC1879" s="264"/>
      <c r="BD1879" s="264"/>
      <c r="BE1879" s="264"/>
      <c r="BF1879" s="264"/>
      <c r="BG1879" s="264"/>
      <c r="BH1879" s="264"/>
      <c r="BI1879" s="264"/>
      <c r="BJ1879" s="264"/>
      <c r="BK1879" s="264"/>
      <c r="BL1879" s="264"/>
      <c r="BM1879" s="264"/>
      <c r="BN1879" s="264"/>
      <c r="BO1879" s="264"/>
      <c r="BP1879" s="264"/>
      <c r="BQ1879" s="264"/>
      <c r="BR1879" s="264"/>
      <c r="BS1879" s="264"/>
      <c r="BT1879" s="264"/>
      <c r="BU1879" s="264"/>
      <c r="BV1879" s="485"/>
    </row>
    <row r="1880" spans="1:74" s="425" customFormat="1" ht="15.75" x14ac:dyDescent="0.25">
      <c r="B1880" s="426"/>
      <c r="C1880" s="432"/>
      <c r="D1880" s="436"/>
      <c r="E1880" s="470" t="s">
        <v>122</v>
      </c>
      <c r="F1880" s="1072"/>
      <c r="G1880" s="756">
        <v>6</v>
      </c>
      <c r="H1880" s="459">
        <f>G1880*M1880/100</f>
        <v>0</v>
      </c>
      <c r="I1880" s="428">
        <f>G1880*N1880/100</f>
        <v>6</v>
      </c>
      <c r="J1880" s="428">
        <f>G1880*O1880/100</f>
        <v>0</v>
      </c>
      <c r="K1880" s="429">
        <f>G1880*P1880/100</f>
        <v>53.04</v>
      </c>
      <c r="L1880" s="411"/>
      <c r="M1880" s="430">
        <v>0</v>
      </c>
      <c r="N1880" s="430">
        <v>100</v>
      </c>
      <c r="O1880" s="686">
        <v>0</v>
      </c>
      <c r="P1880" s="15">
        <v>884</v>
      </c>
      <c r="Q1880" s="264"/>
      <c r="R1880" s="264"/>
      <c r="S1880" s="264"/>
      <c r="T1880" s="264"/>
      <c r="U1880" s="264"/>
      <c r="V1880" s="264"/>
      <c r="W1880" s="264"/>
      <c r="X1880" s="264"/>
      <c r="Y1880" s="264"/>
      <c r="Z1880" s="264"/>
      <c r="AA1880" s="264"/>
      <c r="AB1880" s="264"/>
      <c r="AC1880" s="264"/>
      <c r="AD1880" s="264"/>
      <c r="AE1880" s="264"/>
      <c r="AF1880" s="264"/>
      <c r="AG1880" s="264"/>
      <c r="AH1880" s="264"/>
      <c r="AI1880" s="264"/>
      <c r="AJ1880" s="264"/>
      <c r="AK1880" s="264"/>
      <c r="AL1880" s="264"/>
      <c r="AM1880" s="264"/>
      <c r="AN1880" s="264"/>
      <c r="AO1880" s="264"/>
      <c r="AP1880" s="264"/>
      <c r="AQ1880" s="264"/>
      <c r="AR1880" s="264"/>
      <c r="AS1880" s="264"/>
      <c r="AT1880" s="264"/>
      <c r="AU1880" s="264"/>
      <c r="AV1880" s="264"/>
      <c r="AW1880" s="264"/>
      <c r="AX1880" s="264"/>
      <c r="AY1880" s="264"/>
      <c r="AZ1880" s="264"/>
      <c r="BA1880" s="264"/>
      <c r="BB1880" s="264"/>
      <c r="BC1880" s="264"/>
      <c r="BD1880" s="264"/>
      <c r="BE1880" s="264"/>
      <c r="BF1880" s="264"/>
      <c r="BG1880" s="264"/>
      <c r="BH1880" s="264"/>
      <c r="BI1880" s="264"/>
      <c r="BJ1880" s="264"/>
      <c r="BK1880" s="264"/>
      <c r="BL1880" s="264"/>
      <c r="BM1880" s="264"/>
      <c r="BN1880" s="264"/>
      <c r="BO1880" s="264"/>
      <c r="BP1880" s="264"/>
      <c r="BQ1880" s="264"/>
      <c r="BR1880" s="264"/>
      <c r="BS1880" s="264"/>
      <c r="BT1880" s="264"/>
      <c r="BU1880" s="264"/>
      <c r="BV1880" s="485"/>
    </row>
    <row r="1881" spans="1:74" s="425" customFormat="1" ht="15.75" x14ac:dyDescent="0.25">
      <c r="B1881" s="426"/>
      <c r="C1881" s="432"/>
      <c r="D1881" s="436"/>
      <c r="E1881" s="470" t="s">
        <v>98</v>
      </c>
      <c r="F1881" s="1013">
        <f>G1881*100/45</f>
        <v>4.4444444444444446</v>
      </c>
      <c r="G1881" s="932">
        <v>2</v>
      </c>
      <c r="H1881" s="459">
        <f>G1881*M1881/100</f>
        <v>0.01</v>
      </c>
      <c r="I1881" s="428">
        <f>G1881*N1881/100</f>
        <v>2.2000000000000002E-2</v>
      </c>
      <c r="J1881" s="428">
        <f>G1881*O1881/100</f>
        <v>0.11</v>
      </c>
      <c r="K1881" s="429">
        <f>G1881*P1881/100</f>
        <v>0.64</v>
      </c>
      <c r="L1881" s="411"/>
      <c r="M1881" s="430">
        <v>0.5</v>
      </c>
      <c r="N1881" s="430">
        <v>1.1000000000000001</v>
      </c>
      <c r="O1881" s="686">
        <v>5.5</v>
      </c>
      <c r="P1881" s="20">
        <v>32</v>
      </c>
      <c r="Q1881" s="264"/>
      <c r="R1881" s="264"/>
      <c r="S1881" s="264"/>
      <c r="T1881" s="264"/>
      <c r="U1881" s="264"/>
      <c r="V1881" s="264"/>
      <c r="W1881" s="264"/>
      <c r="X1881" s="264"/>
      <c r="Y1881" s="264"/>
      <c r="Z1881" s="264"/>
      <c r="AA1881" s="264"/>
      <c r="AB1881" s="264"/>
      <c r="AC1881" s="264"/>
      <c r="AD1881" s="264"/>
      <c r="AE1881" s="264"/>
      <c r="AF1881" s="264"/>
      <c r="AG1881" s="264"/>
      <c r="AH1881" s="264"/>
      <c r="AI1881" s="264"/>
      <c r="AJ1881" s="264"/>
      <c r="AK1881" s="264"/>
      <c r="AL1881" s="264"/>
      <c r="AM1881" s="264"/>
      <c r="AN1881" s="264"/>
      <c r="AO1881" s="264"/>
      <c r="AP1881" s="264"/>
      <c r="AQ1881" s="264"/>
      <c r="AR1881" s="264"/>
      <c r="AS1881" s="264"/>
      <c r="AT1881" s="264"/>
      <c r="AU1881" s="264"/>
      <c r="AV1881" s="264"/>
      <c r="AW1881" s="264"/>
      <c r="AX1881" s="264"/>
      <c r="AY1881" s="264"/>
      <c r="AZ1881" s="264"/>
      <c r="BA1881" s="264"/>
      <c r="BB1881" s="264"/>
      <c r="BC1881" s="264"/>
      <c r="BD1881" s="264"/>
      <c r="BE1881" s="264"/>
      <c r="BF1881" s="264"/>
      <c r="BG1881" s="264"/>
      <c r="BH1881" s="264"/>
      <c r="BI1881" s="264"/>
      <c r="BJ1881" s="264"/>
      <c r="BK1881" s="264"/>
      <c r="BL1881" s="264"/>
      <c r="BM1881" s="264"/>
      <c r="BN1881" s="264"/>
      <c r="BO1881" s="264"/>
      <c r="BP1881" s="264"/>
      <c r="BQ1881" s="264"/>
      <c r="BR1881" s="264"/>
      <c r="BS1881" s="264"/>
      <c r="BT1881" s="264"/>
      <c r="BU1881" s="264"/>
      <c r="BV1881" s="485"/>
    </row>
    <row r="1882" spans="1:74" s="425" customFormat="1" ht="15.75" x14ac:dyDescent="0.25">
      <c r="B1882" s="426"/>
      <c r="C1882" s="432"/>
      <c r="D1882" s="436"/>
      <c r="E1882" s="470" t="s">
        <v>18</v>
      </c>
      <c r="F1882" s="1072"/>
      <c r="G1882" s="736">
        <v>6</v>
      </c>
      <c r="H1882" s="485"/>
      <c r="L1882" s="411"/>
      <c r="O1882" s="464"/>
      <c r="P1882" s="18"/>
      <c r="Q1882" s="264"/>
      <c r="R1882" s="264"/>
      <c r="S1882" s="264"/>
      <c r="T1882" s="264"/>
      <c r="U1882" s="264"/>
      <c r="V1882" s="264"/>
      <c r="W1882" s="264"/>
      <c r="X1882" s="264"/>
      <c r="Y1882" s="264"/>
      <c r="Z1882" s="264"/>
      <c r="AA1882" s="264"/>
      <c r="AB1882" s="264"/>
      <c r="AC1882" s="264"/>
      <c r="AD1882" s="264"/>
      <c r="AE1882" s="264"/>
      <c r="AF1882" s="264"/>
      <c r="AG1882" s="264"/>
      <c r="AH1882" s="264"/>
      <c r="AI1882" s="264"/>
      <c r="AJ1882" s="264"/>
      <c r="AK1882" s="264"/>
      <c r="AL1882" s="264"/>
      <c r="AM1882" s="264"/>
      <c r="AN1882" s="264"/>
      <c r="AO1882" s="264"/>
      <c r="AP1882" s="264"/>
      <c r="AQ1882" s="264"/>
      <c r="AR1882" s="264"/>
      <c r="AS1882" s="264"/>
      <c r="AT1882" s="264"/>
      <c r="AU1882" s="264"/>
      <c r="AV1882" s="264"/>
      <c r="AW1882" s="264"/>
      <c r="AX1882" s="264"/>
      <c r="AY1882" s="264"/>
      <c r="AZ1882" s="264"/>
      <c r="BA1882" s="264"/>
      <c r="BB1882" s="264"/>
      <c r="BC1882" s="264"/>
      <c r="BD1882" s="264"/>
      <c r="BE1882" s="264"/>
      <c r="BF1882" s="264"/>
      <c r="BG1882" s="264"/>
      <c r="BH1882" s="264"/>
      <c r="BI1882" s="264"/>
      <c r="BJ1882" s="264"/>
      <c r="BK1882" s="264"/>
      <c r="BL1882" s="264"/>
      <c r="BM1882" s="264"/>
      <c r="BN1882" s="264"/>
      <c r="BO1882" s="264"/>
      <c r="BP1882" s="264"/>
      <c r="BQ1882" s="264"/>
      <c r="BR1882" s="264"/>
      <c r="BS1882" s="264"/>
      <c r="BT1882" s="264"/>
      <c r="BU1882" s="264"/>
      <c r="BV1882" s="485"/>
    </row>
    <row r="1883" spans="1:74" s="425" customFormat="1" ht="15.75" x14ac:dyDescent="0.25">
      <c r="B1883" s="426"/>
      <c r="C1883" s="432"/>
      <c r="D1883" s="436"/>
      <c r="E1883" s="470" t="s">
        <v>36</v>
      </c>
      <c r="F1883" s="1072"/>
      <c r="G1883" s="738">
        <v>1</v>
      </c>
      <c r="H1883" s="459">
        <f>G1883*M1883/100</f>
        <v>0</v>
      </c>
      <c r="I1883" s="428">
        <f>G1883*N1883/100</f>
        <v>0</v>
      </c>
      <c r="J1883" s="428">
        <f>G1883*O1883/100</f>
        <v>0.99900000000000011</v>
      </c>
      <c r="K1883" s="429">
        <f>G1883*P1883/100</f>
        <v>4.0599999999999996</v>
      </c>
      <c r="L1883" s="411"/>
      <c r="M1883" s="430">
        <v>0</v>
      </c>
      <c r="N1883" s="430">
        <v>0</v>
      </c>
      <c r="O1883" s="686">
        <v>99.9</v>
      </c>
      <c r="P1883" s="15">
        <v>406</v>
      </c>
      <c r="Q1883" s="264"/>
      <c r="R1883" s="264"/>
      <c r="S1883" s="264"/>
      <c r="T1883" s="264"/>
      <c r="U1883" s="264"/>
      <c r="V1883" s="264"/>
      <c r="W1883" s="264"/>
      <c r="X1883" s="264"/>
      <c r="Y1883" s="264"/>
      <c r="Z1883" s="264"/>
      <c r="AA1883" s="264"/>
      <c r="AB1883" s="264"/>
      <c r="AC1883" s="264"/>
      <c r="AD1883" s="264"/>
      <c r="AE1883" s="264"/>
      <c r="AF1883" s="264"/>
      <c r="AG1883" s="264"/>
      <c r="AH1883" s="264"/>
      <c r="AI1883" s="264"/>
      <c r="AJ1883" s="264"/>
      <c r="AK1883" s="264"/>
      <c r="AL1883" s="264"/>
      <c r="AM1883" s="264"/>
      <c r="AN1883" s="264"/>
      <c r="AO1883" s="264"/>
      <c r="AP1883" s="264"/>
      <c r="AQ1883" s="264"/>
      <c r="AR1883" s="264"/>
      <c r="AS1883" s="264"/>
      <c r="AT1883" s="264"/>
      <c r="AU1883" s="264"/>
      <c r="AV1883" s="264"/>
      <c r="AW1883" s="264"/>
      <c r="AX1883" s="264"/>
      <c r="AY1883" s="264"/>
      <c r="AZ1883" s="264"/>
      <c r="BA1883" s="264"/>
      <c r="BB1883" s="264"/>
      <c r="BC1883" s="264"/>
      <c r="BD1883" s="264"/>
      <c r="BE1883" s="264"/>
      <c r="BF1883" s="264"/>
      <c r="BG1883" s="264"/>
      <c r="BH1883" s="264"/>
      <c r="BI1883" s="264"/>
      <c r="BJ1883" s="264"/>
      <c r="BK1883" s="264"/>
      <c r="BL1883" s="264"/>
      <c r="BM1883" s="264"/>
      <c r="BN1883" s="264"/>
      <c r="BO1883" s="264"/>
      <c r="BP1883" s="264"/>
      <c r="BQ1883" s="264"/>
      <c r="BR1883" s="264"/>
      <c r="BS1883" s="264"/>
      <c r="BT1883" s="264"/>
      <c r="BU1883" s="264"/>
      <c r="BV1883" s="485"/>
    </row>
    <row r="1884" spans="1:74" s="425" customFormat="1" ht="15.75" x14ac:dyDescent="0.25">
      <c r="B1884" s="426"/>
      <c r="C1884" s="432"/>
      <c r="D1884" s="436"/>
      <c r="E1884" s="470" t="s">
        <v>80</v>
      </c>
      <c r="F1884" s="1072"/>
      <c r="G1884" s="736">
        <v>0.2</v>
      </c>
      <c r="H1884" s="485"/>
      <c r="L1884" s="411"/>
      <c r="O1884" s="464"/>
      <c r="P1884" s="18"/>
      <c r="Q1884" s="264"/>
      <c r="R1884" s="264"/>
      <c r="S1884" s="264"/>
      <c r="T1884" s="264"/>
      <c r="U1884" s="264"/>
      <c r="V1884" s="264"/>
      <c r="W1884" s="264"/>
      <c r="X1884" s="264"/>
      <c r="Y1884" s="264"/>
      <c r="Z1884" s="264"/>
      <c r="AA1884" s="264"/>
      <c r="AB1884" s="264"/>
      <c r="AC1884" s="264"/>
      <c r="AD1884" s="264"/>
      <c r="AE1884" s="264"/>
      <c r="AF1884" s="264"/>
      <c r="AG1884" s="264"/>
      <c r="AH1884" s="264"/>
      <c r="AI1884" s="264"/>
      <c r="AJ1884" s="264"/>
      <c r="AK1884" s="264"/>
      <c r="AL1884" s="264"/>
      <c r="AM1884" s="264"/>
      <c r="AN1884" s="264"/>
      <c r="AO1884" s="264"/>
      <c r="AP1884" s="264"/>
      <c r="AQ1884" s="264"/>
      <c r="AR1884" s="264"/>
      <c r="AS1884" s="264"/>
      <c r="AT1884" s="264"/>
      <c r="AU1884" s="264"/>
      <c r="AV1884" s="264"/>
      <c r="AW1884" s="264"/>
      <c r="AX1884" s="264"/>
      <c r="AY1884" s="264"/>
      <c r="AZ1884" s="264"/>
      <c r="BA1884" s="264"/>
      <c r="BB1884" s="264"/>
      <c r="BC1884" s="264"/>
      <c r="BD1884" s="264"/>
      <c r="BE1884" s="264"/>
      <c r="BF1884" s="264"/>
      <c r="BG1884" s="264"/>
      <c r="BH1884" s="264"/>
      <c r="BI1884" s="264"/>
      <c r="BJ1884" s="264"/>
      <c r="BK1884" s="264"/>
      <c r="BL1884" s="264"/>
      <c r="BM1884" s="264"/>
      <c r="BN1884" s="264"/>
      <c r="BO1884" s="264"/>
      <c r="BP1884" s="264"/>
      <c r="BQ1884" s="264"/>
      <c r="BR1884" s="264"/>
      <c r="BS1884" s="264"/>
      <c r="BT1884" s="264"/>
      <c r="BU1884" s="264"/>
      <c r="BV1884" s="485"/>
    </row>
    <row r="1885" spans="1:74" s="477" customFormat="1" x14ac:dyDescent="0.25">
      <c r="B1885" s="501"/>
      <c r="C1885" s="476"/>
      <c r="D1885" s="501"/>
      <c r="E1885" s="75" t="s">
        <v>21</v>
      </c>
      <c r="F1885" s="986"/>
      <c r="G1885" s="980"/>
      <c r="H1885" s="471">
        <f>SUM(H1877:H1884)</f>
        <v>1.8851999999999998</v>
      </c>
      <c r="I1885" s="433">
        <f t="shared" ref="I1885:K1885" si="780">SUM(I1877:I1884)</f>
        <v>6.3940000000000001</v>
      </c>
      <c r="J1885" s="433">
        <f t="shared" si="780"/>
        <v>6.8018000000000018</v>
      </c>
      <c r="K1885" s="433">
        <f t="shared" si="780"/>
        <v>87.42</v>
      </c>
      <c r="L1885" s="411"/>
      <c r="O1885" s="579"/>
      <c r="P1885" s="50"/>
      <c r="Q1885" s="264"/>
      <c r="R1885" s="264"/>
      <c r="S1885" s="264"/>
      <c r="T1885" s="264"/>
      <c r="U1885" s="264"/>
      <c r="V1885" s="264"/>
      <c r="W1885" s="264"/>
      <c r="X1885" s="264"/>
      <c r="Y1885" s="264"/>
      <c r="Z1885" s="264"/>
      <c r="AA1885" s="264"/>
      <c r="AB1885" s="264"/>
      <c r="AC1885" s="264"/>
      <c r="AD1885" s="264"/>
      <c r="AE1885" s="264"/>
      <c r="AF1885" s="264"/>
      <c r="AG1885" s="264"/>
      <c r="AH1885" s="264"/>
      <c r="AI1885" s="264"/>
      <c r="AJ1885" s="264"/>
      <c r="AK1885" s="264"/>
      <c r="AL1885" s="264"/>
      <c r="AM1885" s="264"/>
      <c r="AN1885" s="264"/>
      <c r="AO1885" s="264"/>
      <c r="AP1885" s="264"/>
      <c r="AQ1885" s="264"/>
      <c r="AR1885" s="264"/>
      <c r="AS1885" s="264"/>
      <c r="AT1885" s="264"/>
      <c r="AU1885" s="264"/>
      <c r="AV1885" s="264"/>
      <c r="AW1885" s="264"/>
      <c r="AX1885" s="264"/>
      <c r="AY1885" s="264"/>
      <c r="AZ1885" s="264"/>
      <c r="BA1885" s="264"/>
      <c r="BB1885" s="264"/>
      <c r="BC1885" s="264"/>
      <c r="BD1885" s="264"/>
      <c r="BE1885" s="264"/>
      <c r="BF1885" s="264"/>
      <c r="BG1885" s="264"/>
      <c r="BH1885" s="264"/>
      <c r="BI1885" s="264"/>
      <c r="BJ1885" s="264"/>
      <c r="BK1885" s="264"/>
      <c r="BL1885" s="264"/>
      <c r="BM1885" s="264"/>
      <c r="BN1885" s="264"/>
      <c r="BO1885" s="264"/>
      <c r="BP1885" s="264"/>
      <c r="BQ1885" s="264"/>
      <c r="BR1885" s="264"/>
      <c r="BS1885" s="264"/>
      <c r="BT1885" s="264"/>
      <c r="BU1885" s="264"/>
      <c r="BV1885" s="573"/>
    </row>
    <row r="1886" spans="1:74" s="477" customFormat="1" x14ac:dyDescent="0.25">
      <c r="A1886" s="476"/>
      <c r="B1886" s="614"/>
      <c r="C1886" s="613" t="s">
        <v>103</v>
      </c>
      <c r="D1886" s="614">
        <v>20</v>
      </c>
      <c r="E1886" s="523" t="s">
        <v>30</v>
      </c>
      <c r="F1886" s="1074"/>
      <c r="G1886" s="980">
        <v>20</v>
      </c>
      <c r="H1886" s="471">
        <f>G1886*M1886/100</f>
        <v>1</v>
      </c>
      <c r="I1886" s="433">
        <f>G1886*N1886/100</f>
        <v>0.24</v>
      </c>
      <c r="J1886" s="433">
        <f>G1886*O1886/100</f>
        <v>9.4</v>
      </c>
      <c r="K1886" s="433">
        <f>G1886*P1886/100</f>
        <v>40.799999999999997</v>
      </c>
      <c r="L1886" s="411"/>
      <c r="M1886" s="478">
        <v>5</v>
      </c>
      <c r="N1886" s="478">
        <v>1.2</v>
      </c>
      <c r="O1886" s="961">
        <v>47</v>
      </c>
      <c r="P1886" s="83">
        <v>204</v>
      </c>
      <c r="Q1886" s="264"/>
      <c r="R1886" s="264"/>
      <c r="S1886" s="264"/>
      <c r="T1886" s="264"/>
      <c r="U1886" s="264"/>
      <c r="V1886" s="264"/>
      <c r="W1886" s="264"/>
      <c r="X1886" s="264"/>
      <c r="Y1886" s="264"/>
      <c r="Z1886" s="264"/>
      <c r="AA1886" s="264"/>
      <c r="AB1886" s="264"/>
      <c r="AC1886" s="264"/>
      <c r="AD1886" s="264"/>
      <c r="AE1886" s="264"/>
      <c r="AF1886" s="264"/>
      <c r="AG1886" s="264"/>
      <c r="AH1886" s="264"/>
      <c r="AI1886" s="264"/>
      <c r="AJ1886" s="264"/>
      <c r="AK1886" s="264"/>
      <c r="AL1886" s="264"/>
      <c r="AM1886" s="264"/>
      <c r="AN1886" s="264"/>
      <c r="AO1886" s="264"/>
      <c r="AP1886" s="264"/>
      <c r="AQ1886" s="264"/>
      <c r="AR1886" s="264"/>
      <c r="AS1886" s="264"/>
      <c r="AT1886" s="264"/>
      <c r="AU1886" s="264"/>
      <c r="AV1886" s="264"/>
      <c r="AW1886" s="264"/>
      <c r="AX1886" s="264"/>
      <c r="AY1886" s="264"/>
      <c r="AZ1886" s="264"/>
      <c r="BA1886" s="264"/>
      <c r="BB1886" s="264"/>
      <c r="BC1886" s="264"/>
      <c r="BD1886" s="264"/>
      <c r="BE1886" s="264"/>
      <c r="BF1886" s="264"/>
      <c r="BG1886" s="264"/>
      <c r="BH1886" s="264"/>
      <c r="BI1886" s="264"/>
      <c r="BJ1886" s="264"/>
      <c r="BK1886" s="264"/>
      <c r="BL1886" s="264"/>
      <c r="BM1886" s="264"/>
      <c r="BN1886" s="264"/>
      <c r="BO1886" s="264"/>
      <c r="BP1886" s="264"/>
      <c r="BQ1886" s="264"/>
      <c r="BR1886" s="264"/>
      <c r="BS1886" s="264"/>
      <c r="BT1886" s="264"/>
      <c r="BU1886" s="264"/>
      <c r="BV1886" s="573"/>
    </row>
    <row r="1887" spans="1:74" s="425" customFormat="1" ht="15.75" customHeight="1" x14ac:dyDescent="0.25">
      <c r="B1887" s="426" t="s">
        <v>297</v>
      </c>
      <c r="C1887" s="1306" t="s">
        <v>45</v>
      </c>
      <c r="D1887" s="436" t="s">
        <v>99</v>
      </c>
      <c r="E1887" s="468" t="s">
        <v>46</v>
      </c>
      <c r="F1887" s="806">
        <f>G1887*100/65</f>
        <v>7.6923076923076925</v>
      </c>
      <c r="G1887" s="932">
        <v>5</v>
      </c>
      <c r="H1887" s="459">
        <f>G1887*M1887/100</f>
        <v>2.5000000000000001E-2</v>
      </c>
      <c r="I1887" s="428">
        <f>G1887*N1887/100</f>
        <v>5.5E-2</v>
      </c>
      <c r="J1887" s="428">
        <f>G1887*O1887/100</f>
        <v>0.27500000000000002</v>
      </c>
      <c r="K1887" s="429">
        <f>G1887*P1887/100</f>
        <v>1.6</v>
      </c>
      <c r="L1887" s="411"/>
      <c r="M1887" s="430">
        <v>0.5</v>
      </c>
      <c r="N1887" s="430">
        <v>1.1000000000000001</v>
      </c>
      <c r="O1887" s="686">
        <v>5.5</v>
      </c>
      <c r="P1887" s="20">
        <v>32</v>
      </c>
      <c r="Q1887" s="264"/>
      <c r="R1887" s="264"/>
      <c r="S1887" s="264"/>
      <c r="T1887" s="264"/>
      <c r="U1887" s="264"/>
      <c r="V1887" s="264"/>
      <c r="W1887" s="264"/>
      <c r="X1887" s="264"/>
      <c r="Y1887" s="264"/>
      <c r="Z1887" s="264"/>
      <c r="AA1887" s="264"/>
      <c r="AB1887" s="264"/>
      <c r="AC1887" s="264"/>
      <c r="AD1887" s="264"/>
      <c r="AE1887" s="264"/>
      <c r="AF1887" s="264"/>
      <c r="AG1887" s="264"/>
      <c r="AH1887" s="264"/>
      <c r="AI1887" s="264"/>
      <c r="AJ1887" s="264"/>
      <c r="AK1887" s="264"/>
      <c r="AL1887" s="264"/>
      <c r="AM1887" s="264"/>
      <c r="AN1887" s="264"/>
      <c r="AO1887" s="264"/>
      <c r="AP1887" s="264"/>
      <c r="AQ1887" s="264"/>
      <c r="AR1887" s="264"/>
      <c r="AS1887" s="264"/>
      <c r="AT1887" s="264"/>
      <c r="AU1887" s="264"/>
      <c r="AV1887" s="264"/>
      <c r="AW1887" s="264"/>
      <c r="AX1887" s="264"/>
      <c r="AY1887" s="264"/>
      <c r="AZ1887" s="264"/>
      <c r="BA1887" s="264"/>
      <c r="BB1887" s="264"/>
      <c r="BC1887" s="264"/>
      <c r="BD1887" s="264"/>
      <c r="BE1887" s="264"/>
      <c r="BF1887" s="264"/>
      <c r="BG1887" s="264"/>
      <c r="BH1887" s="264"/>
      <c r="BI1887" s="264"/>
      <c r="BJ1887" s="264"/>
      <c r="BK1887" s="264"/>
      <c r="BL1887" s="264"/>
      <c r="BM1887" s="264"/>
      <c r="BN1887" s="264"/>
      <c r="BO1887" s="264"/>
      <c r="BP1887" s="264"/>
      <c r="BQ1887" s="264"/>
      <c r="BR1887" s="264"/>
      <c r="BS1887" s="264"/>
      <c r="BT1887" s="264"/>
      <c r="BU1887" s="264"/>
      <c r="BV1887" s="485"/>
    </row>
    <row r="1888" spans="1:74" s="425" customFormat="1" x14ac:dyDescent="0.25">
      <c r="B1888" s="426"/>
      <c r="C1888" s="1239"/>
      <c r="D1888" s="436"/>
      <c r="E1888" s="445" t="s">
        <v>47</v>
      </c>
      <c r="F1888" s="733"/>
      <c r="G1888" s="756">
        <v>5</v>
      </c>
      <c r="H1888" s="446">
        <f>G1888*M1888/100</f>
        <v>1.4999999999999999E-2</v>
      </c>
      <c r="I1888" s="429">
        <f>G1888*N1888/100</f>
        <v>0</v>
      </c>
      <c r="J1888" s="429">
        <f>G1888*O1888/100</f>
        <v>4.0999999999999996</v>
      </c>
      <c r="K1888" s="429">
        <f>G1888*P1888/100</f>
        <v>16.7</v>
      </c>
      <c r="L1888" s="411"/>
      <c r="M1888" s="425">
        <v>0.3</v>
      </c>
      <c r="N1888" s="425">
        <v>0</v>
      </c>
      <c r="O1888" s="464">
        <v>82</v>
      </c>
      <c r="P1888" s="18">
        <v>334</v>
      </c>
      <c r="Q1888" s="264"/>
      <c r="R1888" s="264"/>
      <c r="S1888" s="264"/>
      <c r="T1888" s="264"/>
      <c r="U1888" s="264"/>
      <c r="V1888" s="264"/>
      <c r="W1888" s="264"/>
      <c r="X1888" s="264"/>
      <c r="Y1888" s="264"/>
      <c r="Z1888" s="264"/>
      <c r="AA1888" s="264"/>
      <c r="AB1888" s="264"/>
      <c r="AC1888" s="264"/>
      <c r="AD1888" s="264"/>
      <c r="AE1888" s="264"/>
      <c r="AF1888" s="264"/>
      <c r="AG1888" s="264"/>
      <c r="AH1888" s="264"/>
      <c r="AI1888" s="264"/>
      <c r="AJ1888" s="264"/>
      <c r="AK1888" s="264"/>
      <c r="AL1888" s="264"/>
      <c r="AM1888" s="264"/>
      <c r="AN1888" s="264"/>
      <c r="AO1888" s="264"/>
      <c r="AP1888" s="264"/>
      <c r="AQ1888" s="264"/>
      <c r="AR1888" s="264"/>
      <c r="AS1888" s="264"/>
      <c r="AT1888" s="264"/>
      <c r="AU1888" s="264"/>
      <c r="AV1888" s="264"/>
      <c r="AW1888" s="264"/>
      <c r="AX1888" s="264"/>
      <c r="AY1888" s="264"/>
      <c r="AZ1888" s="264"/>
      <c r="BA1888" s="264"/>
      <c r="BB1888" s="264"/>
      <c r="BC1888" s="264"/>
      <c r="BD1888" s="264"/>
      <c r="BE1888" s="264"/>
      <c r="BF1888" s="264"/>
      <c r="BG1888" s="264"/>
      <c r="BH1888" s="264"/>
      <c r="BI1888" s="264"/>
      <c r="BJ1888" s="264"/>
      <c r="BK1888" s="264"/>
      <c r="BL1888" s="264"/>
      <c r="BM1888" s="264"/>
      <c r="BN1888" s="264"/>
      <c r="BO1888" s="264"/>
      <c r="BP1888" s="264"/>
      <c r="BQ1888" s="264"/>
      <c r="BR1888" s="264"/>
      <c r="BS1888" s="264"/>
      <c r="BT1888" s="264"/>
      <c r="BU1888" s="264"/>
      <c r="BV1888" s="485"/>
    </row>
    <row r="1889" spans="1:74" s="425" customFormat="1" x14ac:dyDescent="0.25">
      <c r="B1889" s="426"/>
      <c r="C1889" s="1299"/>
      <c r="D1889" s="436"/>
      <c r="E1889" s="445" t="s">
        <v>39</v>
      </c>
      <c r="F1889" s="733"/>
      <c r="G1889" s="738">
        <v>195</v>
      </c>
      <c r="H1889" s="459">
        <f>G1889*M1889/100</f>
        <v>0</v>
      </c>
      <c r="I1889" s="428">
        <f>G1889*N1889/100</f>
        <v>0</v>
      </c>
      <c r="J1889" s="428">
        <f>G1889*O1889/100</f>
        <v>0</v>
      </c>
      <c r="K1889" s="429">
        <f>G1889*P1889/100</f>
        <v>0</v>
      </c>
      <c r="L1889" s="411"/>
      <c r="M1889" s="430"/>
      <c r="N1889" s="430"/>
      <c r="O1889" s="686"/>
      <c r="P1889" s="15"/>
      <c r="Q1889" s="264"/>
      <c r="R1889" s="264"/>
      <c r="S1889" s="264"/>
      <c r="T1889" s="264"/>
      <c r="U1889" s="264"/>
      <c r="V1889" s="264"/>
      <c r="W1889" s="264"/>
      <c r="X1889" s="264"/>
      <c r="Y1889" s="264"/>
      <c r="Z1889" s="264"/>
      <c r="AA1889" s="264"/>
      <c r="AB1889" s="264"/>
      <c r="AC1889" s="264"/>
      <c r="AD1889" s="264"/>
      <c r="AE1889" s="264"/>
      <c r="AF1889" s="264"/>
      <c r="AG1889" s="264"/>
      <c r="AH1889" s="264"/>
      <c r="AI1889" s="264"/>
      <c r="AJ1889" s="264"/>
      <c r="AK1889" s="264"/>
      <c r="AL1889" s="264"/>
      <c r="AM1889" s="264"/>
      <c r="AN1889" s="264"/>
      <c r="AO1889" s="264"/>
      <c r="AP1889" s="264"/>
      <c r="AQ1889" s="264"/>
      <c r="AR1889" s="264"/>
      <c r="AS1889" s="264"/>
      <c r="AT1889" s="264"/>
      <c r="AU1889" s="264"/>
      <c r="AV1889" s="264"/>
      <c r="AW1889" s="264"/>
      <c r="AX1889" s="264"/>
      <c r="AY1889" s="264"/>
      <c r="AZ1889" s="264"/>
      <c r="BA1889" s="264"/>
      <c r="BB1889" s="264"/>
      <c r="BC1889" s="264"/>
      <c r="BD1889" s="264"/>
      <c r="BE1889" s="264"/>
      <c r="BF1889" s="264"/>
      <c r="BG1889" s="264"/>
      <c r="BH1889" s="264"/>
      <c r="BI1889" s="264"/>
      <c r="BJ1889" s="264"/>
      <c r="BK1889" s="264"/>
      <c r="BL1889" s="264"/>
      <c r="BM1889" s="264"/>
      <c r="BN1889" s="264"/>
      <c r="BO1889" s="264"/>
      <c r="BP1889" s="264"/>
      <c r="BQ1889" s="264"/>
      <c r="BR1889" s="264"/>
      <c r="BS1889" s="264"/>
      <c r="BT1889" s="264"/>
      <c r="BU1889" s="264"/>
      <c r="BV1889" s="485"/>
    </row>
    <row r="1890" spans="1:74" s="477" customFormat="1" x14ac:dyDescent="0.25">
      <c r="B1890" s="501"/>
      <c r="C1890" s="476"/>
      <c r="D1890" s="501"/>
      <c r="E1890" s="462" t="s">
        <v>21</v>
      </c>
      <c r="F1890" s="1034"/>
      <c r="G1890" s="980"/>
      <c r="H1890" s="471">
        <f>SUM(H1887:H1889)</f>
        <v>0.04</v>
      </c>
      <c r="I1890" s="433">
        <f t="shared" ref="I1890:K1890" si="781">SUM(I1887:I1889)</f>
        <v>5.5E-2</v>
      </c>
      <c r="J1890" s="433">
        <f t="shared" si="781"/>
        <v>4.375</v>
      </c>
      <c r="K1890" s="433">
        <f t="shared" si="781"/>
        <v>18.3</v>
      </c>
      <c r="L1890" s="411"/>
      <c r="O1890" s="579"/>
      <c r="P1890" s="50"/>
      <c r="Q1890" s="264"/>
      <c r="R1890" s="264"/>
      <c r="S1890" s="264"/>
      <c r="T1890" s="264"/>
      <c r="U1890" s="264"/>
      <c r="V1890" s="264"/>
      <c r="W1890" s="264"/>
      <c r="X1890" s="264"/>
      <c r="Y1890" s="264"/>
      <c r="Z1890" s="264"/>
      <c r="AA1890" s="264"/>
      <c r="AB1890" s="264"/>
      <c r="AC1890" s="264"/>
      <c r="AD1890" s="264"/>
      <c r="AE1890" s="264"/>
      <c r="AF1890" s="264"/>
      <c r="AG1890" s="264"/>
      <c r="AH1890" s="264"/>
      <c r="AI1890" s="264"/>
      <c r="AJ1890" s="264"/>
      <c r="AK1890" s="264"/>
      <c r="AL1890" s="264"/>
      <c r="AM1890" s="264"/>
      <c r="AN1890" s="264"/>
      <c r="AO1890" s="264"/>
      <c r="AP1890" s="264"/>
      <c r="AQ1890" s="264"/>
      <c r="AR1890" s="264"/>
      <c r="AS1890" s="264"/>
      <c r="AT1890" s="264"/>
      <c r="AU1890" s="264"/>
      <c r="AV1890" s="264"/>
      <c r="AW1890" s="264"/>
      <c r="AX1890" s="264"/>
      <c r="AY1890" s="264"/>
      <c r="AZ1890" s="264"/>
      <c r="BA1890" s="264"/>
      <c r="BB1890" s="264"/>
      <c r="BC1890" s="264"/>
      <c r="BD1890" s="264"/>
      <c r="BE1890" s="264"/>
      <c r="BF1890" s="264"/>
      <c r="BG1890" s="264"/>
      <c r="BH1890" s="264"/>
      <c r="BI1890" s="264"/>
      <c r="BJ1890" s="264"/>
      <c r="BK1890" s="264"/>
      <c r="BL1890" s="264"/>
      <c r="BM1890" s="264"/>
      <c r="BN1890" s="264"/>
      <c r="BO1890" s="264"/>
      <c r="BP1890" s="264"/>
      <c r="BQ1890" s="264"/>
      <c r="BR1890" s="264"/>
      <c r="BS1890" s="264"/>
      <c r="BT1890" s="264"/>
      <c r="BU1890" s="264"/>
      <c r="BV1890" s="573"/>
    </row>
    <row r="1891" spans="1:74" s="424" customFormat="1" x14ac:dyDescent="0.25">
      <c r="A1891" s="938"/>
      <c r="B1891" s="1110"/>
      <c r="C1891" s="940"/>
      <c r="D1891" s="940"/>
      <c r="E1891" s="456" t="s">
        <v>125</v>
      </c>
      <c r="F1891" s="1091"/>
      <c r="G1891" s="334"/>
      <c r="H1891" s="632">
        <f>H1876+H1885+H1886+H1890</f>
        <v>23.040199999999999</v>
      </c>
      <c r="I1891" s="457">
        <f t="shared" ref="I1891:K1891" si="782">I1876+I1885+I1886+I1890</f>
        <v>22.163360000000001</v>
      </c>
      <c r="J1891" s="457">
        <f t="shared" si="782"/>
        <v>70.035660000000007</v>
      </c>
      <c r="K1891" s="457">
        <f t="shared" si="782"/>
        <v>596.90199999999993</v>
      </c>
      <c r="M1891" s="942"/>
      <c r="N1891" s="942"/>
      <c r="O1891" s="965"/>
      <c r="P1891" s="266"/>
      <c r="Q1891" s="264"/>
      <c r="R1891" s="264"/>
      <c r="S1891" s="264"/>
      <c r="T1891" s="264"/>
      <c r="U1891" s="264"/>
      <c r="V1891" s="264"/>
      <c r="W1891" s="264"/>
      <c r="X1891" s="264"/>
      <c r="Y1891" s="264"/>
      <c r="Z1891" s="264"/>
      <c r="AA1891" s="264"/>
      <c r="AB1891" s="264"/>
      <c r="AC1891" s="264"/>
      <c r="AD1891" s="264"/>
      <c r="AE1891" s="264"/>
      <c r="AF1891" s="264"/>
      <c r="AG1891" s="264"/>
      <c r="AH1891" s="264"/>
      <c r="AI1891" s="264"/>
      <c r="AJ1891" s="264"/>
      <c r="AK1891" s="264"/>
      <c r="AL1891" s="264"/>
      <c r="AM1891" s="264"/>
      <c r="AN1891" s="264"/>
      <c r="AO1891" s="264"/>
      <c r="AP1891" s="264"/>
      <c r="AQ1891" s="264"/>
      <c r="AR1891" s="264"/>
      <c r="AS1891" s="264"/>
      <c r="AT1891" s="264"/>
      <c r="AU1891" s="264"/>
      <c r="AV1891" s="264"/>
      <c r="AW1891" s="264"/>
      <c r="AX1891" s="264"/>
      <c r="AY1891" s="264"/>
      <c r="AZ1891" s="264"/>
      <c r="BA1891" s="264"/>
      <c r="BB1891" s="264"/>
      <c r="BC1891" s="264"/>
      <c r="BD1891" s="264"/>
      <c r="BE1891" s="264"/>
      <c r="BF1891" s="264"/>
      <c r="BG1891" s="264"/>
      <c r="BH1891" s="264"/>
      <c r="BI1891" s="264"/>
      <c r="BJ1891" s="264"/>
      <c r="BK1891" s="264"/>
      <c r="BL1891" s="264"/>
      <c r="BM1891" s="264"/>
      <c r="BN1891" s="264"/>
      <c r="BO1891" s="264"/>
      <c r="BP1891" s="264"/>
      <c r="BQ1891" s="264"/>
      <c r="BR1891" s="264"/>
      <c r="BS1891" s="264"/>
      <c r="BT1891" s="264"/>
      <c r="BU1891" s="264"/>
      <c r="BV1891" s="950"/>
    </row>
    <row r="1892" spans="1:74" s="420" customFormat="1" x14ac:dyDescent="0.25">
      <c r="A1892" s="1310" t="s">
        <v>819</v>
      </c>
      <c r="B1892" s="1311"/>
      <c r="C1892" s="480"/>
      <c r="D1892" s="481"/>
      <c r="E1892" s="482"/>
      <c r="F1892" s="1084"/>
      <c r="G1892" s="1035"/>
      <c r="H1892" s="926">
        <f>H1803+H1849+H1864+H1891</f>
        <v>78.153009999999995</v>
      </c>
      <c r="I1892" s="483">
        <f t="shared" ref="I1892:K1892" si="783">I1803+I1849+I1864+I1891</f>
        <v>87.719880000000003</v>
      </c>
      <c r="J1892" s="483">
        <f t="shared" si="783"/>
        <v>311.12941000000001</v>
      </c>
      <c r="K1892" s="483">
        <f t="shared" si="783"/>
        <v>2336.8651</v>
      </c>
      <c r="O1892" s="683"/>
      <c r="P1892" s="9"/>
      <c r="Q1892" s="264"/>
      <c r="R1892" s="264"/>
      <c r="S1892" s="264"/>
      <c r="T1892" s="264"/>
      <c r="U1892" s="264"/>
      <c r="V1892" s="264"/>
      <c r="W1892" s="264"/>
      <c r="X1892" s="264"/>
      <c r="Y1892" s="264"/>
      <c r="Z1892" s="264"/>
      <c r="AA1892" s="264"/>
      <c r="AB1892" s="264"/>
      <c r="AC1892" s="264"/>
      <c r="AD1892" s="264"/>
      <c r="AE1892" s="264"/>
      <c r="AF1892" s="264"/>
      <c r="AG1892" s="264"/>
      <c r="AH1892" s="264"/>
      <c r="AI1892" s="264"/>
      <c r="AJ1892" s="264"/>
      <c r="AK1892" s="264"/>
      <c r="AL1892" s="264"/>
      <c r="AM1892" s="264"/>
      <c r="AN1892" s="264"/>
      <c r="AO1892" s="264"/>
      <c r="AP1892" s="264"/>
      <c r="AQ1892" s="264"/>
      <c r="AR1892" s="264"/>
      <c r="AS1892" s="264"/>
      <c r="AT1892" s="264"/>
      <c r="AU1892" s="264"/>
      <c r="AV1892" s="264"/>
      <c r="AW1892" s="264"/>
      <c r="AX1892" s="264"/>
      <c r="AY1892" s="264"/>
      <c r="AZ1892" s="264"/>
      <c r="BA1892" s="264"/>
      <c r="BB1892" s="264"/>
      <c r="BC1892" s="264"/>
      <c r="BD1892" s="264"/>
      <c r="BE1892" s="264"/>
      <c r="BF1892" s="264"/>
      <c r="BG1892" s="264"/>
      <c r="BH1892" s="264"/>
      <c r="BI1892" s="264"/>
      <c r="BJ1892" s="264"/>
      <c r="BK1892" s="264"/>
      <c r="BL1892" s="264"/>
      <c r="BM1892" s="264"/>
      <c r="BN1892" s="264"/>
      <c r="BO1892" s="264"/>
      <c r="BP1892" s="264"/>
      <c r="BQ1892" s="264"/>
      <c r="BR1892" s="264"/>
      <c r="BS1892" s="264"/>
      <c r="BT1892" s="264"/>
      <c r="BU1892" s="264"/>
      <c r="BV1892" s="949"/>
    </row>
    <row r="1893" spans="1:74" s="420" customFormat="1" x14ac:dyDescent="0.25">
      <c r="A1893" s="415" t="s">
        <v>820</v>
      </c>
      <c r="B1893" s="416"/>
      <c r="C1893" s="416"/>
      <c r="D1893" s="417"/>
      <c r="E1893" s="417"/>
      <c r="F1893" s="1081"/>
      <c r="G1893" s="5"/>
      <c r="H1893" s="924"/>
      <c r="I1893" s="416"/>
      <c r="J1893" s="416"/>
      <c r="K1893" s="418"/>
      <c r="L1893" s="480"/>
      <c r="M1893" s="419"/>
      <c r="N1893" s="419"/>
      <c r="O1893" s="970"/>
      <c r="P1893" s="9"/>
      <c r="Q1893" s="264"/>
      <c r="R1893" s="264"/>
      <c r="S1893" s="264"/>
      <c r="T1893" s="264"/>
      <c r="U1893" s="264"/>
      <c r="V1893" s="264"/>
      <c r="W1893" s="264"/>
      <c r="X1893" s="264"/>
      <c r="Y1893" s="264"/>
      <c r="Z1893" s="264"/>
      <c r="AA1893" s="264"/>
      <c r="AB1893" s="264"/>
      <c r="AC1893" s="264"/>
      <c r="AD1893" s="264"/>
      <c r="AE1893" s="264"/>
      <c r="AF1893" s="264"/>
      <c r="AG1893" s="264"/>
      <c r="AH1893" s="264"/>
      <c r="AI1893" s="264"/>
      <c r="AJ1893" s="264"/>
      <c r="AK1893" s="264"/>
      <c r="AL1893" s="264"/>
      <c r="AM1893" s="264"/>
      <c r="AN1893" s="264"/>
      <c r="AO1893" s="264"/>
      <c r="AP1893" s="264"/>
      <c r="AQ1893" s="264"/>
      <c r="AR1893" s="264"/>
      <c r="AS1893" s="264"/>
      <c r="AT1893" s="264"/>
      <c r="AU1893" s="264"/>
      <c r="AV1893" s="264"/>
      <c r="AW1893" s="264"/>
      <c r="AX1893" s="264"/>
      <c r="AY1893" s="264"/>
      <c r="AZ1893" s="264"/>
      <c r="BA1893" s="264"/>
      <c r="BB1893" s="264"/>
      <c r="BC1893" s="264"/>
      <c r="BD1893" s="264"/>
      <c r="BE1893" s="264"/>
      <c r="BF1893" s="264"/>
      <c r="BG1893" s="264"/>
      <c r="BH1893" s="264"/>
      <c r="BI1893" s="264"/>
      <c r="BJ1893" s="264"/>
      <c r="BK1893" s="264"/>
      <c r="BL1893" s="264"/>
      <c r="BM1893" s="264"/>
      <c r="BN1893" s="264"/>
      <c r="BO1893" s="264"/>
      <c r="BP1893" s="264"/>
      <c r="BQ1893" s="264"/>
      <c r="BR1893" s="264"/>
      <c r="BS1893" s="264"/>
      <c r="BT1893" s="264"/>
      <c r="BU1893" s="264"/>
      <c r="BV1893" s="949"/>
    </row>
    <row r="1894" spans="1:74" s="424" customFormat="1" x14ac:dyDescent="0.25">
      <c r="A1894" s="1307" t="s">
        <v>22</v>
      </c>
      <c r="B1894" s="1307"/>
      <c r="C1894" s="421"/>
      <c r="D1894" s="422"/>
      <c r="E1894" s="862"/>
      <c r="F1894" s="1086"/>
      <c r="G1894" s="1210"/>
      <c r="H1894" s="925"/>
      <c r="I1894" s="421"/>
      <c r="J1894" s="421"/>
      <c r="K1894" s="423"/>
      <c r="L1894" s="411"/>
      <c r="O1894" s="684"/>
      <c r="P1894" s="27"/>
      <c r="Q1894" s="264"/>
      <c r="R1894" s="264"/>
      <c r="S1894" s="264"/>
      <c r="T1894" s="264"/>
      <c r="U1894" s="264"/>
      <c r="V1894" s="264"/>
      <c r="W1894" s="264"/>
      <c r="X1894" s="264"/>
      <c r="Y1894" s="264"/>
      <c r="Z1894" s="264"/>
      <c r="AA1894" s="264"/>
      <c r="AB1894" s="264"/>
      <c r="AC1894" s="264"/>
      <c r="AD1894" s="264"/>
      <c r="AE1894" s="264"/>
      <c r="AF1894" s="264"/>
      <c r="AG1894" s="264"/>
      <c r="AH1894" s="264"/>
      <c r="AI1894" s="264"/>
      <c r="AJ1894" s="264"/>
      <c r="AK1894" s="264"/>
      <c r="AL1894" s="264"/>
      <c r="AM1894" s="264"/>
      <c r="AN1894" s="264"/>
      <c r="AO1894" s="264"/>
      <c r="AP1894" s="264"/>
      <c r="AQ1894" s="264"/>
      <c r="AR1894" s="264"/>
      <c r="AS1894" s="264"/>
      <c r="AT1894" s="264"/>
      <c r="AU1894" s="264"/>
      <c r="AV1894" s="264"/>
      <c r="AW1894" s="264"/>
      <c r="AX1894" s="264"/>
      <c r="AY1894" s="264"/>
      <c r="AZ1894" s="264"/>
      <c r="BA1894" s="264"/>
      <c r="BB1894" s="264"/>
      <c r="BC1894" s="264"/>
      <c r="BD1894" s="264"/>
      <c r="BE1894" s="264"/>
      <c r="BF1894" s="264"/>
      <c r="BG1894" s="264"/>
      <c r="BH1894" s="264"/>
      <c r="BI1894" s="264"/>
      <c r="BJ1894" s="264"/>
      <c r="BK1894" s="264"/>
      <c r="BL1894" s="264"/>
      <c r="BM1894" s="264"/>
      <c r="BN1894" s="264"/>
      <c r="BO1894" s="264"/>
      <c r="BP1894" s="264"/>
      <c r="BQ1894" s="264"/>
      <c r="BR1894" s="264"/>
      <c r="BS1894" s="264"/>
      <c r="BT1894" s="264"/>
      <c r="BU1894" s="264"/>
      <c r="BV1894" s="950"/>
    </row>
    <row r="1895" spans="1:74" s="425" customFormat="1" ht="15.75" x14ac:dyDescent="0.25">
      <c r="B1895" s="426" t="s">
        <v>823</v>
      </c>
      <c r="C1895" s="1308" t="s">
        <v>822</v>
      </c>
      <c r="D1895" s="436">
        <v>120</v>
      </c>
      <c r="E1895" s="445" t="s">
        <v>120</v>
      </c>
      <c r="F1895" s="1075"/>
      <c r="G1895" s="1161">
        <v>80</v>
      </c>
      <c r="H1895" s="459">
        <f t="shared" ref="H1895:H1900" si="784">G1895*M1895/100</f>
        <v>10.08</v>
      </c>
      <c r="I1895" s="428">
        <f t="shared" ref="I1895:I1900" si="785">G1895*N1895/100</f>
        <v>7.92</v>
      </c>
      <c r="J1895" s="428">
        <f t="shared" ref="J1895:J1900" si="786">G1895*O1895/100</f>
        <v>0.64</v>
      </c>
      <c r="K1895" s="428">
        <f t="shared" ref="K1895:K1900" si="787">G1895*P1895/100</f>
        <v>113.6</v>
      </c>
      <c r="L1895" s="411"/>
      <c r="M1895" s="430">
        <v>12.6</v>
      </c>
      <c r="N1895" s="430">
        <v>9.9</v>
      </c>
      <c r="O1895" s="686">
        <v>0.8</v>
      </c>
      <c r="P1895" s="15">
        <v>142</v>
      </c>
      <c r="Q1895" s="264"/>
      <c r="R1895" s="264"/>
      <c r="S1895" s="264"/>
      <c r="T1895" s="264"/>
      <c r="U1895" s="264"/>
      <c r="V1895" s="264"/>
      <c r="W1895" s="264"/>
      <c r="X1895" s="264"/>
      <c r="Y1895" s="264"/>
      <c r="Z1895" s="264"/>
      <c r="AA1895" s="264"/>
      <c r="AB1895" s="264"/>
      <c r="AC1895" s="264"/>
      <c r="AD1895" s="264"/>
      <c r="AE1895" s="264"/>
      <c r="AF1895" s="264"/>
      <c r="AG1895" s="264"/>
      <c r="AH1895" s="264"/>
      <c r="AI1895" s="264"/>
      <c r="AJ1895" s="264"/>
      <c r="AK1895" s="264"/>
      <c r="AL1895" s="264"/>
      <c r="AM1895" s="264"/>
      <c r="AN1895" s="264"/>
      <c r="AO1895" s="264"/>
      <c r="AP1895" s="264"/>
      <c r="AQ1895" s="264"/>
      <c r="AR1895" s="264"/>
      <c r="AS1895" s="264"/>
      <c r="AT1895" s="264"/>
      <c r="AU1895" s="264"/>
      <c r="AV1895" s="264"/>
      <c r="AW1895" s="264"/>
      <c r="AX1895" s="264"/>
      <c r="AY1895" s="264"/>
      <c r="AZ1895" s="264"/>
      <c r="BA1895" s="264"/>
      <c r="BB1895" s="264"/>
      <c r="BC1895" s="264"/>
      <c r="BD1895" s="264"/>
      <c r="BE1895" s="264"/>
      <c r="BF1895" s="264"/>
      <c r="BG1895" s="264"/>
      <c r="BH1895" s="264"/>
      <c r="BI1895" s="264"/>
      <c r="BJ1895" s="264"/>
      <c r="BK1895" s="264"/>
      <c r="BL1895" s="264"/>
      <c r="BM1895" s="264"/>
      <c r="BN1895" s="264"/>
      <c r="BO1895" s="264"/>
      <c r="BP1895" s="264"/>
      <c r="BQ1895" s="264"/>
      <c r="BR1895" s="264"/>
      <c r="BS1895" s="264"/>
      <c r="BT1895" s="264"/>
      <c r="BU1895" s="264"/>
      <c r="BV1895" s="485"/>
    </row>
    <row r="1896" spans="1:74" s="425" customFormat="1" ht="15.75" x14ac:dyDescent="0.25">
      <c r="B1896" s="426"/>
      <c r="C1896" s="1253"/>
      <c r="D1896" s="436"/>
      <c r="E1896" s="445" t="s">
        <v>17</v>
      </c>
      <c r="F1896" s="1075"/>
      <c r="G1896" s="1161">
        <v>19</v>
      </c>
      <c r="H1896" s="459">
        <f t="shared" si="784"/>
        <v>0.53199999999999992</v>
      </c>
      <c r="I1896" s="428">
        <f t="shared" si="785"/>
        <v>0.47499999999999998</v>
      </c>
      <c r="J1896" s="428">
        <f t="shared" si="786"/>
        <v>0.89300000000000002</v>
      </c>
      <c r="K1896" s="428">
        <f t="shared" si="787"/>
        <v>9.8800000000000008</v>
      </c>
      <c r="L1896" s="411"/>
      <c r="M1896" s="430">
        <v>2.8</v>
      </c>
      <c r="N1896" s="430">
        <v>2.5</v>
      </c>
      <c r="O1896" s="686">
        <v>4.7</v>
      </c>
      <c r="P1896" s="20">
        <v>52</v>
      </c>
      <c r="Q1896" s="264"/>
      <c r="R1896" s="264"/>
      <c r="S1896" s="264"/>
      <c r="T1896" s="264"/>
      <c r="U1896" s="264"/>
      <c r="V1896" s="264"/>
      <c r="W1896" s="264"/>
      <c r="X1896" s="264"/>
      <c r="Y1896" s="264"/>
      <c r="Z1896" s="264"/>
      <c r="AA1896" s="264"/>
      <c r="AB1896" s="264"/>
      <c r="AC1896" s="264"/>
      <c r="AD1896" s="264"/>
      <c r="AE1896" s="264"/>
      <c r="AF1896" s="264"/>
      <c r="AG1896" s="264"/>
      <c r="AH1896" s="264"/>
      <c r="AI1896" s="264"/>
      <c r="AJ1896" s="264"/>
      <c r="AK1896" s="264"/>
      <c r="AL1896" s="264"/>
      <c r="AM1896" s="264"/>
      <c r="AN1896" s="264"/>
      <c r="AO1896" s="264"/>
      <c r="AP1896" s="264"/>
      <c r="AQ1896" s="264"/>
      <c r="AR1896" s="264"/>
      <c r="AS1896" s="264"/>
      <c r="AT1896" s="264"/>
      <c r="AU1896" s="264"/>
      <c r="AV1896" s="264"/>
      <c r="AW1896" s="264"/>
      <c r="AX1896" s="264"/>
      <c r="AY1896" s="264"/>
      <c r="AZ1896" s="264"/>
      <c r="BA1896" s="264"/>
      <c r="BB1896" s="264"/>
      <c r="BC1896" s="264"/>
      <c r="BD1896" s="264"/>
      <c r="BE1896" s="264"/>
      <c r="BF1896" s="264"/>
      <c r="BG1896" s="264"/>
      <c r="BH1896" s="264"/>
      <c r="BI1896" s="264"/>
      <c r="BJ1896" s="264"/>
      <c r="BK1896" s="264"/>
      <c r="BL1896" s="264"/>
      <c r="BM1896" s="264"/>
      <c r="BN1896" s="264"/>
      <c r="BO1896" s="264"/>
      <c r="BP1896" s="264"/>
      <c r="BQ1896" s="264"/>
      <c r="BR1896" s="264"/>
      <c r="BS1896" s="264"/>
      <c r="BT1896" s="264"/>
      <c r="BU1896" s="264"/>
      <c r="BV1896" s="485"/>
    </row>
    <row r="1897" spans="1:74" s="425" customFormat="1" ht="15.75" x14ac:dyDescent="0.25">
      <c r="B1897" s="426"/>
      <c r="C1897" s="1297"/>
      <c r="D1897" s="436"/>
      <c r="E1897" s="445" t="s">
        <v>18</v>
      </c>
      <c r="F1897" s="1075"/>
      <c r="G1897" s="1161">
        <v>19</v>
      </c>
      <c r="H1897" s="459">
        <f t="shared" si="784"/>
        <v>0</v>
      </c>
      <c r="I1897" s="428">
        <f t="shared" si="785"/>
        <v>0</v>
      </c>
      <c r="J1897" s="428">
        <f t="shared" si="786"/>
        <v>0</v>
      </c>
      <c r="K1897" s="429">
        <f t="shared" si="787"/>
        <v>0</v>
      </c>
      <c r="L1897" s="411"/>
      <c r="M1897" s="430"/>
      <c r="N1897" s="430"/>
      <c r="O1897" s="686"/>
      <c r="P1897" s="15"/>
      <c r="Q1897" s="264"/>
      <c r="R1897" s="264"/>
      <c r="S1897" s="264"/>
      <c r="T1897" s="264"/>
      <c r="U1897" s="264"/>
      <c r="V1897" s="264"/>
      <c r="W1897" s="264"/>
      <c r="X1897" s="264"/>
      <c r="Y1897" s="264"/>
      <c r="Z1897" s="264"/>
      <c r="AA1897" s="264"/>
      <c r="AB1897" s="264"/>
      <c r="AC1897" s="264"/>
      <c r="AD1897" s="264"/>
      <c r="AE1897" s="264"/>
      <c r="AF1897" s="264"/>
      <c r="AG1897" s="264"/>
      <c r="AH1897" s="264"/>
      <c r="AI1897" s="264"/>
      <c r="AJ1897" s="264"/>
      <c r="AK1897" s="264"/>
      <c r="AL1897" s="264"/>
      <c r="AM1897" s="264"/>
      <c r="AN1897" s="264"/>
      <c r="AO1897" s="264"/>
      <c r="AP1897" s="264"/>
      <c r="AQ1897" s="264"/>
      <c r="AR1897" s="264"/>
      <c r="AS1897" s="264"/>
      <c r="AT1897" s="264"/>
      <c r="AU1897" s="264"/>
      <c r="AV1897" s="264"/>
      <c r="AW1897" s="264"/>
      <c r="AX1897" s="264"/>
      <c r="AY1897" s="264"/>
      <c r="AZ1897" s="264"/>
      <c r="BA1897" s="264"/>
      <c r="BB1897" s="264"/>
      <c r="BC1897" s="264"/>
      <c r="BD1897" s="264"/>
      <c r="BE1897" s="264"/>
      <c r="BF1897" s="264"/>
      <c r="BG1897" s="264"/>
      <c r="BH1897" s="264"/>
      <c r="BI1897" s="264"/>
      <c r="BJ1897" s="264"/>
      <c r="BK1897" s="264"/>
      <c r="BL1897" s="264"/>
      <c r="BM1897" s="264"/>
      <c r="BN1897" s="264"/>
      <c r="BO1897" s="264"/>
      <c r="BP1897" s="264"/>
      <c r="BQ1897" s="264"/>
      <c r="BR1897" s="264"/>
      <c r="BS1897" s="264"/>
      <c r="BT1897" s="264"/>
      <c r="BU1897" s="264"/>
      <c r="BV1897" s="485"/>
    </row>
    <row r="1898" spans="1:74" s="425" customFormat="1" ht="15.75" x14ac:dyDescent="0.25">
      <c r="B1898" s="426"/>
      <c r="C1898" s="515"/>
      <c r="D1898" s="436"/>
      <c r="E1898" s="445" t="s">
        <v>80</v>
      </c>
      <c r="F1898" s="1075"/>
      <c r="G1898" s="1161">
        <v>0.1</v>
      </c>
      <c r="H1898" s="459">
        <f t="shared" si="784"/>
        <v>0</v>
      </c>
      <c r="I1898" s="428">
        <f t="shared" si="785"/>
        <v>0</v>
      </c>
      <c r="J1898" s="428">
        <f t="shared" si="786"/>
        <v>0</v>
      </c>
      <c r="K1898" s="428">
        <f t="shared" si="787"/>
        <v>0</v>
      </c>
      <c r="L1898" s="411"/>
      <c r="M1898" s="430"/>
      <c r="N1898" s="430"/>
      <c r="O1898" s="686"/>
      <c r="P1898" s="15"/>
      <c r="Q1898" s="264"/>
      <c r="R1898" s="264"/>
      <c r="S1898" s="264"/>
      <c r="T1898" s="264"/>
      <c r="U1898" s="264"/>
      <c r="V1898" s="264"/>
      <c r="W1898" s="264"/>
      <c r="X1898" s="264"/>
      <c r="Y1898" s="264"/>
      <c r="Z1898" s="264"/>
      <c r="AA1898" s="264"/>
      <c r="AB1898" s="264"/>
      <c r="AC1898" s="264"/>
      <c r="AD1898" s="264"/>
      <c r="AE1898" s="264"/>
      <c r="AF1898" s="264"/>
      <c r="AG1898" s="264"/>
      <c r="AH1898" s="264"/>
      <c r="AI1898" s="264"/>
      <c r="AJ1898" s="264"/>
      <c r="AK1898" s="264"/>
      <c r="AL1898" s="264"/>
      <c r="AM1898" s="264"/>
      <c r="AN1898" s="264"/>
      <c r="AO1898" s="264"/>
      <c r="AP1898" s="264"/>
      <c r="AQ1898" s="264"/>
      <c r="AR1898" s="264"/>
      <c r="AS1898" s="264"/>
      <c r="AT1898" s="264"/>
      <c r="AU1898" s="264"/>
      <c r="AV1898" s="264"/>
      <c r="AW1898" s="264"/>
      <c r="AX1898" s="264"/>
      <c r="AY1898" s="264"/>
      <c r="AZ1898" s="264"/>
      <c r="BA1898" s="264"/>
      <c r="BB1898" s="264"/>
      <c r="BC1898" s="264"/>
      <c r="BD1898" s="264"/>
      <c r="BE1898" s="264"/>
      <c r="BF1898" s="264"/>
      <c r="BG1898" s="264"/>
      <c r="BH1898" s="264"/>
      <c r="BI1898" s="264"/>
      <c r="BJ1898" s="264"/>
      <c r="BK1898" s="264"/>
      <c r="BL1898" s="264"/>
      <c r="BM1898" s="264"/>
      <c r="BN1898" s="264"/>
      <c r="BO1898" s="264"/>
      <c r="BP1898" s="264"/>
      <c r="BQ1898" s="264"/>
      <c r="BR1898" s="264"/>
      <c r="BS1898" s="264"/>
      <c r="BT1898" s="264"/>
      <c r="BU1898" s="264"/>
      <c r="BV1898" s="485"/>
    </row>
    <row r="1899" spans="1:74" s="425" customFormat="1" ht="15.75" x14ac:dyDescent="0.25">
      <c r="B1899" s="426"/>
      <c r="C1899" s="515"/>
      <c r="D1899" s="436"/>
      <c r="E1899" s="538" t="s">
        <v>20</v>
      </c>
      <c r="F1899" s="1075"/>
      <c r="G1899" s="1161">
        <v>3</v>
      </c>
      <c r="H1899" s="459">
        <f t="shared" si="784"/>
        <v>1.4999999999999999E-2</v>
      </c>
      <c r="I1899" s="428">
        <f t="shared" si="785"/>
        <v>2.4750000000000001</v>
      </c>
      <c r="J1899" s="428">
        <f t="shared" si="786"/>
        <v>1.7999999999999999E-2</v>
      </c>
      <c r="K1899" s="429">
        <f t="shared" si="787"/>
        <v>22.02</v>
      </c>
      <c r="L1899" s="411"/>
      <c r="M1899" s="430">
        <v>0.5</v>
      </c>
      <c r="N1899" s="430">
        <v>82.5</v>
      </c>
      <c r="O1899" s="686">
        <v>0.6</v>
      </c>
      <c r="P1899" s="20">
        <v>734</v>
      </c>
      <c r="Q1899" s="264"/>
      <c r="R1899" s="264"/>
      <c r="S1899" s="264"/>
      <c r="T1899" s="264"/>
      <c r="U1899" s="264"/>
      <c r="V1899" s="264"/>
      <c r="W1899" s="264"/>
      <c r="X1899" s="264"/>
      <c r="Y1899" s="264"/>
      <c r="Z1899" s="264"/>
      <c r="AA1899" s="264"/>
      <c r="AB1899" s="264"/>
      <c r="AC1899" s="264"/>
      <c r="AD1899" s="264"/>
      <c r="AE1899" s="264"/>
      <c r="AF1899" s="264"/>
      <c r="AG1899" s="264"/>
      <c r="AH1899" s="264"/>
      <c r="AI1899" s="264"/>
      <c r="AJ1899" s="264"/>
      <c r="AK1899" s="264"/>
      <c r="AL1899" s="264"/>
      <c r="AM1899" s="264"/>
      <c r="AN1899" s="264"/>
      <c r="AO1899" s="264"/>
      <c r="AP1899" s="264"/>
      <c r="AQ1899" s="264"/>
      <c r="AR1899" s="264"/>
      <c r="AS1899" s="264"/>
      <c r="AT1899" s="264"/>
      <c r="AU1899" s="264"/>
      <c r="AV1899" s="264"/>
      <c r="AW1899" s="264"/>
      <c r="AX1899" s="264"/>
      <c r="AY1899" s="264"/>
      <c r="AZ1899" s="264"/>
      <c r="BA1899" s="264"/>
      <c r="BB1899" s="264"/>
      <c r="BC1899" s="264"/>
      <c r="BD1899" s="264"/>
      <c r="BE1899" s="264"/>
      <c r="BF1899" s="264"/>
      <c r="BG1899" s="264"/>
      <c r="BH1899" s="264"/>
      <c r="BI1899" s="264"/>
      <c r="BJ1899" s="264"/>
      <c r="BK1899" s="264"/>
      <c r="BL1899" s="264"/>
      <c r="BM1899" s="264"/>
      <c r="BN1899" s="264"/>
      <c r="BO1899" s="264"/>
      <c r="BP1899" s="264"/>
      <c r="BQ1899" s="264"/>
      <c r="BR1899" s="264"/>
      <c r="BS1899" s="264"/>
      <c r="BT1899" s="264"/>
      <c r="BU1899" s="264"/>
      <c r="BV1899" s="485"/>
    </row>
    <row r="1900" spans="1:74" s="425" customFormat="1" ht="15.75" x14ac:dyDescent="0.25">
      <c r="B1900" s="426"/>
      <c r="C1900" s="515"/>
      <c r="D1900" s="436"/>
      <c r="E1900" s="445" t="s">
        <v>420</v>
      </c>
      <c r="F1900" s="741"/>
      <c r="G1900" s="1161">
        <v>15</v>
      </c>
      <c r="H1900" s="459">
        <f t="shared" si="784"/>
        <v>3.63</v>
      </c>
      <c r="I1900" s="428">
        <f t="shared" si="785"/>
        <v>3.6749999999999998</v>
      </c>
      <c r="J1900" s="428">
        <f t="shared" si="786"/>
        <v>0.09</v>
      </c>
      <c r="K1900" s="429">
        <f t="shared" si="787"/>
        <v>47.55</v>
      </c>
      <c r="L1900" s="411"/>
      <c r="M1900" s="430">
        <v>24.2</v>
      </c>
      <c r="N1900" s="430">
        <v>24.5</v>
      </c>
      <c r="O1900" s="686">
        <v>0.6</v>
      </c>
      <c r="P1900" s="20">
        <v>317</v>
      </c>
      <c r="Q1900" s="264"/>
      <c r="R1900" s="264"/>
      <c r="S1900" s="264"/>
      <c r="T1900" s="264"/>
      <c r="U1900" s="264"/>
      <c r="V1900" s="264"/>
      <c r="W1900" s="264"/>
      <c r="X1900" s="264"/>
      <c r="Y1900" s="264"/>
      <c r="Z1900" s="264"/>
      <c r="AA1900" s="264"/>
      <c r="AB1900" s="264"/>
      <c r="AC1900" s="264"/>
      <c r="AD1900" s="264"/>
      <c r="AE1900" s="264"/>
      <c r="AF1900" s="264"/>
      <c r="AG1900" s="264"/>
      <c r="AH1900" s="264"/>
      <c r="AI1900" s="264"/>
      <c r="AJ1900" s="264"/>
      <c r="AK1900" s="264"/>
      <c r="AL1900" s="264"/>
      <c r="AM1900" s="264"/>
      <c r="AN1900" s="264"/>
      <c r="AO1900" s="264"/>
      <c r="AP1900" s="264"/>
      <c r="AQ1900" s="264"/>
      <c r="AR1900" s="264"/>
      <c r="AS1900" s="264"/>
      <c r="AT1900" s="264"/>
      <c r="AU1900" s="264"/>
      <c r="AV1900" s="264"/>
      <c r="AW1900" s="264"/>
      <c r="AX1900" s="264"/>
      <c r="AY1900" s="264"/>
      <c r="AZ1900" s="264"/>
      <c r="BA1900" s="264"/>
      <c r="BB1900" s="264"/>
      <c r="BC1900" s="264"/>
      <c r="BD1900" s="264"/>
      <c r="BE1900" s="264"/>
      <c r="BF1900" s="264"/>
      <c r="BG1900" s="264"/>
      <c r="BH1900" s="264"/>
      <c r="BI1900" s="264"/>
      <c r="BJ1900" s="264"/>
      <c r="BK1900" s="264"/>
      <c r="BL1900" s="264"/>
      <c r="BM1900" s="264"/>
      <c r="BN1900" s="264"/>
      <c r="BO1900" s="264"/>
      <c r="BP1900" s="264"/>
      <c r="BQ1900" s="264"/>
      <c r="BR1900" s="264"/>
      <c r="BS1900" s="264"/>
      <c r="BT1900" s="264"/>
      <c r="BU1900" s="264"/>
      <c r="BV1900" s="485"/>
    </row>
    <row r="1901" spans="1:74" s="425" customFormat="1" x14ac:dyDescent="0.25">
      <c r="B1901" s="426"/>
      <c r="C1901" s="515"/>
      <c r="D1901" s="436"/>
      <c r="E1901" s="462" t="s">
        <v>21</v>
      </c>
      <c r="F1901" s="1034"/>
      <c r="G1901" s="1128"/>
      <c r="H1901" s="471">
        <f t="shared" ref="H1901:K1901" si="788">SUM(H1895:H1900)</f>
        <v>14.257000000000001</v>
      </c>
      <c r="I1901" s="433">
        <f t="shared" si="788"/>
        <v>14.544999999999998</v>
      </c>
      <c r="J1901" s="433">
        <f t="shared" si="788"/>
        <v>1.641</v>
      </c>
      <c r="K1901" s="433">
        <f t="shared" si="788"/>
        <v>193.05</v>
      </c>
      <c r="L1901" s="411"/>
      <c r="O1901" s="464"/>
      <c r="P1901" s="18"/>
      <c r="Q1901" s="264"/>
      <c r="R1901" s="264"/>
      <c r="S1901" s="264"/>
      <c r="T1901" s="264"/>
      <c r="U1901" s="264"/>
      <c r="V1901" s="264"/>
      <c r="W1901" s="264"/>
      <c r="X1901" s="264"/>
      <c r="Y1901" s="264"/>
      <c r="Z1901" s="264"/>
      <c r="AA1901" s="264"/>
      <c r="AB1901" s="264"/>
      <c r="AC1901" s="264"/>
      <c r="AD1901" s="264"/>
      <c r="AE1901" s="264"/>
      <c r="AF1901" s="264"/>
      <c r="AG1901" s="264"/>
      <c r="AH1901" s="264"/>
      <c r="AI1901" s="264"/>
      <c r="AJ1901" s="264"/>
      <c r="AK1901" s="264"/>
      <c r="AL1901" s="264"/>
      <c r="AM1901" s="264"/>
      <c r="AN1901" s="264"/>
      <c r="AO1901" s="264"/>
      <c r="AP1901" s="264"/>
      <c r="AQ1901" s="264"/>
      <c r="AR1901" s="264"/>
      <c r="AS1901" s="264"/>
      <c r="AT1901" s="264"/>
      <c r="AU1901" s="264"/>
      <c r="AV1901" s="264"/>
      <c r="AW1901" s="264"/>
      <c r="AX1901" s="264"/>
      <c r="AY1901" s="264"/>
      <c r="AZ1901" s="264"/>
      <c r="BA1901" s="264"/>
      <c r="BB1901" s="264"/>
      <c r="BC1901" s="264"/>
      <c r="BD1901" s="264"/>
      <c r="BE1901" s="264"/>
      <c r="BF1901" s="264"/>
      <c r="BG1901" s="264"/>
      <c r="BH1901" s="264"/>
      <c r="BI1901" s="264"/>
      <c r="BJ1901" s="264"/>
      <c r="BK1901" s="264"/>
      <c r="BL1901" s="264"/>
      <c r="BM1901" s="264"/>
      <c r="BN1901" s="264"/>
      <c r="BO1901" s="264"/>
      <c r="BP1901" s="264"/>
      <c r="BQ1901" s="264"/>
      <c r="BR1901" s="264"/>
      <c r="BS1901" s="264"/>
      <c r="BT1901" s="264"/>
      <c r="BU1901" s="264"/>
      <c r="BV1901" s="485"/>
    </row>
    <row r="1902" spans="1:74" s="425" customFormat="1" ht="46.5" customHeight="1" x14ac:dyDescent="0.25">
      <c r="B1902" s="426"/>
      <c r="C1902" s="434" t="s">
        <v>1119</v>
      </c>
      <c r="D1902" s="436">
        <v>35</v>
      </c>
      <c r="E1902" s="560" t="s">
        <v>451</v>
      </c>
      <c r="F1902" s="1074"/>
      <c r="G1902" s="980">
        <v>35</v>
      </c>
      <c r="H1902" s="471">
        <f>G1902*M1902/100</f>
        <v>2.4500000000000002</v>
      </c>
      <c r="I1902" s="433">
        <f>G1902*N1902/100</f>
        <v>1.1200000000000001</v>
      </c>
      <c r="J1902" s="433">
        <f>G1902*O1902/100</f>
        <v>17.29</v>
      </c>
      <c r="K1902" s="433">
        <f>G1902*P1902/100</f>
        <v>87.85</v>
      </c>
      <c r="L1902" s="411"/>
      <c r="M1902" s="430">
        <v>7</v>
      </c>
      <c r="N1902" s="430">
        <v>3.2</v>
      </c>
      <c r="O1902" s="686">
        <v>49.4</v>
      </c>
      <c r="P1902" s="15">
        <v>251</v>
      </c>
      <c r="Q1902" s="264"/>
      <c r="R1902" s="264"/>
      <c r="S1902" s="264"/>
      <c r="T1902" s="264"/>
      <c r="U1902" s="264"/>
      <c r="V1902" s="264"/>
      <c r="W1902" s="264"/>
      <c r="X1902" s="264"/>
      <c r="Y1902" s="264"/>
      <c r="Z1902" s="264"/>
      <c r="AA1902" s="264"/>
      <c r="AB1902" s="264"/>
      <c r="AC1902" s="264"/>
      <c r="AD1902" s="264"/>
      <c r="AE1902" s="264"/>
      <c r="AF1902" s="264"/>
      <c r="AG1902" s="264"/>
      <c r="AH1902" s="264"/>
      <c r="AI1902" s="264"/>
      <c r="AJ1902" s="264"/>
      <c r="AK1902" s="264"/>
      <c r="AL1902" s="264"/>
      <c r="AM1902" s="264"/>
      <c r="AN1902" s="264"/>
      <c r="AO1902" s="264"/>
      <c r="AP1902" s="264"/>
      <c r="AQ1902" s="264"/>
      <c r="AR1902" s="264"/>
      <c r="AS1902" s="264"/>
      <c r="AT1902" s="264"/>
      <c r="AU1902" s="264"/>
      <c r="AV1902" s="264"/>
      <c r="AW1902" s="264"/>
      <c r="AX1902" s="264"/>
      <c r="AY1902" s="264"/>
      <c r="AZ1902" s="264"/>
      <c r="BA1902" s="264"/>
      <c r="BB1902" s="264"/>
      <c r="BC1902" s="264"/>
      <c r="BD1902" s="264"/>
      <c r="BE1902" s="264"/>
      <c r="BF1902" s="264"/>
      <c r="BG1902" s="264"/>
      <c r="BH1902" s="264"/>
      <c r="BI1902" s="264"/>
      <c r="BJ1902" s="264"/>
      <c r="BK1902" s="264"/>
      <c r="BL1902" s="264"/>
      <c r="BM1902" s="264"/>
      <c r="BN1902" s="264"/>
      <c r="BO1902" s="264"/>
      <c r="BP1902" s="264"/>
      <c r="BQ1902" s="264"/>
      <c r="BR1902" s="264"/>
      <c r="BS1902" s="264"/>
      <c r="BT1902" s="264"/>
      <c r="BU1902" s="264"/>
      <c r="BV1902" s="485"/>
    </row>
    <row r="1903" spans="1:74" s="425" customFormat="1" ht="15.75" x14ac:dyDescent="0.25">
      <c r="B1903" s="426" t="s">
        <v>826</v>
      </c>
      <c r="C1903" s="1312" t="s">
        <v>825</v>
      </c>
      <c r="D1903" s="533" t="s">
        <v>1241</v>
      </c>
      <c r="E1903" s="495" t="s">
        <v>89</v>
      </c>
      <c r="F1903" s="986"/>
      <c r="G1903" s="738">
        <v>37.5</v>
      </c>
      <c r="H1903" s="459">
        <f>G1903*M1903/100</f>
        <v>2.9249999999999998</v>
      </c>
      <c r="I1903" s="428">
        <f>G1903*N1903/100</f>
        <v>0.45</v>
      </c>
      <c r="J1903" s="428">
        <f>G1903*O1903/100</f>
        <v>29.925000000000001</v>
      </c>
      <c r="K1903" s="428">
        <f>G1903*P1903/100</f>
        <v>136.875</v>
      </c>
      <c r="L1903" s="411"/>
      <c r="M1903" s="430">
        <v>7.8</v>
      </c>
      <c r="N1903" s="430">
        <v>1.2</v>
      </c>
      <c r="O1903" s="686">
        <v>79.8</v>
      </c>
      <c r="P1903" s="20">
        <v>365</v>
      </c>
      <c r="Q1903" s="264"/>
      <c r="R1903" s="264"/>
      <c r="S1903" s="264"/>
      <c r="T1903" s="264"/>
      <c r="U1903" s="264"/>
      <c r="V1903" s="264"/>
      <c r="W1903" s="264"/>
      <c r="X1903" s="264"/>
      <c r="Y1903" s="264"/>
      <c r="Z1903" s="264"/>
      <c r="AA1903" s="264"/>
      <c r="AB1903" s="264"/>
      <c r="AC1903" s="264"/>
      <c r="AD1903" s="264"/>
      <c r="AE1903" s="264"/>
      <c r="AF1903" s="264"/>
      <c r="AG1903" s="264"/>
      <c r="AH1903" s="264"/>
      <c r="AI1903" s="264"/>
      <c r="AJ1903" s="264"/>
      <c r="AK1903" s="264"/>
      <c r="AL1903" s="264"/>
      <c r="AM1903" s="264"/>
      <c r="AN1903" s="264"/>
      <c r="AO1903" s="264"/>
      <c r="AP1903" s="264"/>
      <c r="AQ1903" s="264"/>
      <c r="AR1903" s="264"/>
      <c r="AS1903" s="264"/>
      <c r="AT1903" s="264"/>
      <c r="AU1903" s="264"/>
      <c r="AV1903" s="264"/>
      <c r="AW1903" s="264"/>
      <c r="AX1903" s="264"/>
      <c r="AY1903" s="264"/>
      <c r="AZ1903" s="264"/>
      <c r="BA1903" s="264"/>
      <c r="BB1903" s="264"/>
      <c r="BC1903" s="264"/>
      <c r="BD1903" s="264"/>
      <c r="BE1903" s="264"/>
      <c r="BF1903" s="264"/>
      <c r="BG1903" s="264"/>
      <c r="BH1903" s="264"/>
      <c r="BI1903" s="264"/>
      <c r="BJ1903" s="264"/>
      <c r="BK1903" s="264"/>
      <c r="BL1903" s="264"/>
      <c r="BM1903" s="264"/>
      <c r="BN1903" s="264"/>
      <c r="BO1903" s="264"/>
      <c r="BP1903" s="264"/>
      <c r="BQ1903" s="264"/>
      <c r="BR1903" s="264"/>
      <c r="BS1903" s="264"/>
      <c r="BT1903" s="264"/>
      <c r="BU1903" s="264"/>
      <c r="BV1903" s="485"/>
    </row>
    <row r="1904" spans="1:74" s="425" customFormat="1" ht="15.75" x14ac:dyDescent="0.25">
      <c r="B1904" s="426"/>
      <c r="C1904" s="1313"/>
      <c r="D1904" s="436"/>
      <c r="E1904" s="495" t="s">
        <v>18</v>
      </c>
      <c r="F1904" s="986"/>
      <c r="G1904" s="731">
        <v>95</v>
      </c>
      <c r="H1904" s="485"/>
      <c r="L1904" s="411"/>
      <c r="O1904" s="464"/>
      <c r="P1904" s="18"/>
      <c r="Q1904" s="264"/>
      <c r="R1904" s="264"/>
      <c r="S1904" s="264"/>
      <c r="T1904" s="264"/>
      <c r="U1904" s="264"/>
      <c r="V1904" s="264"/>
      <c r="W1904" s="264"/>
      <c r="X1904" s="264"/>
      <c r="Y1904" s="264"/>
      <c r="Z1904" s="264"/>
      <c r="AA1904" s="264"/>
      <c r="AB1904" s="264"/>
      <c r="AC1904" s="264"/>
      <c r="AD1904" s="264"/>
      <c r="AE1904" s="264"/>
      <c r="AF1904" s="264"/>
      <c r="AG1904" s="264"/>
      <c r="AH1904" s="264"/>
      <c r="AI1904" s="264"/>
      <c r="AJ1904" s="264"/>
      <c r="AK1904" s="264"/>
      <c r="AL1904" s="264"/>
      <c r="AM1904" s="264"/>
      <c r="AN1904" s="264"/>
      <c r="AO1904" s="264"/>
      <c r="AP1904" s="264"/>
      <c r="AQ1904" s="264"/>
      <c r="AR1904" s="264"/>
      <c r="AS1904" s="264"/>
      <c r="AT1904" s="264"/>
      <c r="AU1904" s="264"/>
      <c r="AV1904" s="264"/>
      <c r="AW1904" s="264"/>
      <c r="AX1904" s="264"/>
      <c r="AY1904" s="264"/>
      <c r="AZ1904" s="264"/>
      <c r="BA1904" s="264"/>
      <c r="BB1904" s="264"/>
      <c r="BC1904" s="264"/>
      <c r="BD1904" s="264"/>
      <c r="BE1904" s="264"/>
      <c r="BF1904" s="264"/>
      <c r="BG1904" s="264"/>
      <c r="BH1904" s="264"/>
      <c r="BI1904" s="264"/>
      <c r="BJ1904" s="264"/>
      <c r="BK1904" s="264"/>
      <c r="BL1904" s="264"/>
      <c r="BM1904" s="264"/>
      <c r="BN1904" s="264"/>
      <c r="BO1904" s="264"/>
      <c r="BP1904" s="264"/>
      <c r="BQ1904" s="264"/>
      <c r="BR1904" s="264"/>
      <c r="BS1904" s="264"/>
      <c r="BT1904" s="264"/>
      <c r="BU1904" s="264"/>
      <c r="BV1904" s="485"/>
    </row>
    <row r="1905" spans="1:74" s="425" customFormat="1" x14ac:dyDescent="0.25">
      <c r="B1905" s="426"/>
      <c r="C1905" s="1314"/>
      <c r="D1905" s="436"/>
      <c r="E1905" s="429" t="s">
        <v>80</v>
      </c>
      <c r="F1905" s="986"/>
      <c r="G1905" s="980">
        <v>0.2</v>
      </c>
      <c r="H1905" s="485"/>
      <c r="L1905" s="411"/>
      <c r="O1905" s="464"/>
      <c r="P1905" s="18"/>
      <c r="Q1905" s="264"/>
      <c r="R1905" s="264"/>
      <c r="S1905" s="264"/>
      <c r="T1905" s="264"/>
      <c r="U1905" s="264"/>
      <c r="V1905" s="264"/>
      <c r="W1905" s="264"/>
      <c r="X1905" s="264"/>
      <c r="Y1905" s="264"/>
      <c r="Z1905" s="264"/>
      <c r="AA1905" s="264"/>
      <c r="AB1905" s="264"/>
      <c r="AC1905" s="264"/>
      <c r="AD1905" s="264"/>
      <c r="AE1905" s="264"/>
      <c r="AF1905" s="264"/>
      <c r="AG1905" s="264"/>
      <c r="AH1905" s="264"/>
      <c r="AI1905" s="264"/>
      <c r="AJ1905" s="264"/>
      <c r="AK1905" s="264"/>
      <c r="AL1905" s="264"/>
      <c r="AM1905" s="264"/>
      <c r="AN1905" s="264"/>
      <c r="AO1905" s="264"/>
      <c r="AP1905" s="264"/>
      <c r="AQ1905" s="264"/>
      <c r="AR1905" s="264"/>
      <c r="AS1905" s="264"/>
      <c r="AT1905" s="264"/>
      <c r="AU1905" s="264"/>
      <c r="AV1905" s="264"/>
      <c r="AW1905" s="264"/>
      <c r="AX1905" s="264"/>
      <c r="AY1905" s="264"/>
      <c r="AZ1905" s="264"/>
      <c r="BA1905" s="264"/>
      <c r="BB1905" s="264"/>
      <c r="BC1905" s="264"/>
      <c r="BD1905" s="264"/>
      <c r="BE1905" s="264"/>
      <c r="BF1905" s="264"/>
      <c r="BG1905" s="264"/>
      <c r="BH1905" s="264"/>
      <c r="BI1905" s="264"/>
      <c r="BJ1905" s="264"/>
      <c r="BK1905" s="264"/>
      <c r="BL1905" s="264"/>
      <c r="BM1905" s="264"/>
      <c r="BN1905" s="264"/>
      <c r="BO1905" s="264"/>
      <c r="BP1905" s="264"/>
      <c r="BQ1905" s="264"/>
      <c r="BR1905" s="264"/>
      <c r="BS1905" s="264"/>
      <c r="BT1905" s="264"/>
      <c r="BU1905" s="264"/>
      <c r="BV1905" s="485"/>
    </row>
    <row r="1906" spans="1:74" s="425" customFormat="1" ht="15.75" x14ac:dyDescent="0.25">
      <c r="B1906" s="426"/>
      <c r="C1906" s="432"/>
      <c r="D1906" s="436"/>
      <c r="E1906" s="495" t="s">
        <v>16</v>
      </c>
      <c r="F1906" s="986">
        <f>G1906*100/80</f>
        <v>34.375</v>
      </c>
      <c r="G1906" s="731">
        <v>27.5</v>
      </c>
      <c r="H1906" s="459">
        <f t="shared" ref="H1906:H1911" si="789">G1906*M1906/100</f>
        <v>0.22</v>
      </c>
      <c r="I1906" s="428">
        <f t="shared" ref="I1906:I1911" si="790">G1906*N1906/100</f>
        <v>0.11</v>
      </c>
      <c r="J1906" s="428">
        <f t="shared" ref="J1906:J1911" si="791">G1906*O1906/100</f>
        <v>2.5575000000000001</v>
      </c>
      <c r="K1906" s="429">
        <f t="shared" ref="K1906:K1911" si="792">G1906*P1906/100</f>
        <v>10.725</v>
      </c>
      <c r="L1906" s="411"/>
      <c r="M1906" s="430">
        <v>0.8</v>
      </c>
      <c r="N1906" s="430">
        <v>0.4</v>
      </c>
      <c r="O1906" s="686">
        <v>9.3000000000000007</v>
      </c>
      <c r="P1906" s="15">
        <v>39</v>
      </c>
      <c r="Q1906" s="264"/>
      <c r="R1906" s="264"/>
      <c r="S1906" s="264"/>
      <c r="T1906" s="264"/>
      <c r="U1906" s="264"/>
      <c r="V1906" s="264"/>
      <c r="W1906" s="264"/>
      <c r="X1906" s="264"/>
      <c r="Y1906" s="264"/>
      <c r="Z1906" s="264"/>
      <c r="AA1906" s="264"/>
      <c r="AB1906" s="264"/>
      <c r="AC1906" s="264"/>
      <c r="AD1906" s="264"/>
      <c r="AE1906" s="264"/>
      <c r="AF1906" s="264"/>
      <c r="AG1906" s="264"/>
      <c r="AH1906" s="264"/>
      <c r="AI1906" s="264"/>
      <c r="AJ1906" s="264"/>
      <c r="AK1906" s="264"/>
      <c r="AL1906" s="264"/>
      <c r="AM1906" s="264"/>
      <c r="AN1906" s="264"/>
      <c r="AO1906" s="264"/>
      <c r="AP1906" s="264"/>
      <c r="AQ1906" s="264"/>
      <c r="AR1906" s="264"/>
      <c r="AS1906" s="264"/>
      <c r="AT1906" s="264"/>
      <c r="AU1906" s="264"/>
      <c r="AV1906" s="264"/>
      <c r="AW1906" s="264"/>
      <c r="AX1906" s="264"/>
      <c r="AY1906" s="264"/>
      <c r="AZ1906" s="264"/>
      <c r="BA1906" s="264"/>
      <c r="BB1906" s="264"/>
      <c r="BC1906" s="264"/>
      <c r="BD1906" s="264"/>
      <c r="BE1906" s="264"/>
      <c r="BF1906" s="264"/>
      <c r="BG1906" s="264"/>
      <c r="BH1906" s="264"/>
      <c r="BI1906" s="264"/>
      <c r="BJ1906" s="264"/>
      <c r="BK1906" s="264"/>
      <c r="BL1906" s="264"/>
      <c r="BM1906" s="264"/>
      <c r="BN1906" s="264"/>
      <c r="BO1906" s="264"/>
      <c r="BP1906" s="264"/>
      <c r="BQ1906" s="264"/>
      <c r="BR1906" s="264"/>
      <c r="BS1906" s="264"/>
      <c r="BT1906" s="264"/>
      <c r="BU1906" s="264"/>
      <c r="BV1906" s="485"/>
    </row>
    <row r="1907" spans="1:74" s="425" customFormat="1" ht="15.75" x14ac:dyDescent="0.25">
      <c r="B1907" s="426"/>
      <c r="C1907" s="432"/>
      <c r="D1907" s="436"/>
      <c r="E1907" s="495" t="s">
        <v>20</v>
      </c>
      <c r="F1907" s="986"/>
      <c r="G1907" s="738">
        <v>2</v>
      </c>
      <c r="H1907" s="459">
        <f t="shared" si="789"/>
        <v>0.01</v>
      </c>
      <c r="I1907" s="428">
        <f t="shared" si="790"/>
        <v>1.65</v>
      </c>
      <c r="J1907" s="428">
        <f t="shared" si="791"/>
        <v>1.2E-2</v>
      </c>
      <c r="K1907" s="429">
        <f t="shared" si="792"/>
        <v>14.68</v>
      </c>
      <c r="L1907" s="411"/>
      <c r="M1907" s="430">
        <v>0.5</v>
      </c>
      <c r="N1907" s="430">
        <v>82.5</v>
      </c>
      <c r="O1907" s="686">
        <v>0.6</v>
      </c>
      <c r="P1907" s="20">
        <v>734</v>
      </c>
      <c r="Q1907" s="264"/>
      <c r="R1907" s="264"/>
      <c r="S1907" s="264"/>
      <c r="T1907" s="264"/>
      <c r="U1907" s="264"/>
      <c r="V1907" s="264"/>
      <c r="W1907" s="264"/>
      <c r="X1907" s="264"/>
      <c r="Y1907" s="264"/>
      <c r="Z1907" s="264"/>
      <c r="AA1907" s="264"/>
      <c r="AB1907" s="264"/>
      <c r="AC1907" s="264"/>
      <c r="AD1907" s="264"/>
      <c r="AE1907" s="264"/>
      <c r="AF1907" s="264"/>
      <c r="AG1907" s="264"/>
      <c r="AH1907" s="264"/>
      <c r="AI1907" s="264"/>
      <c r="AJ1907" s="264"/>
      <c r="AK1907" s="264"/>
      <c r="AL1907" s="264"/>
      <c r="AM1907" s="264"/>
      <c r="AN1907" s="264"/>
      <c r="AO1907" s="264"/>
      <c r="AP1907" s="264"/>
      <c r="AQ1907" s="264"/>
      <c r="AR1907" s="264"/>
      <c r="AS1907" s="264"/>
      <c r="AT1907" s="264"/>
      <c r="AU1907" s="264"/>
      <c r="AV1907" s="264"/>
      <c r="AW1907" s="264"/>
      <c r="AX1907" s="264"/>
      <c r="AY1907" s="264"/>
      <c r="AZ1907" s="264"/>
      <c r="BA1907" s="264"/>
      <c r="BB1907" s="264"/>
      <c r="BC1907" s="264"/>
      <c r="BD1907" s="264"/>
      <c r="BE1907" s="264"/>
      <c r="BF1907" s="264"/>
      <c r="BG1907" s="264"/>
      <c r="BH1907" s="264"/>
      <c r="BI1907" s="264"/>
      <c r="BJ1907" s="264"/>
      <c r="BK1907" s="264"/>
      <c r="BL1907" s="264"/>
      <c r="BM1907" s="264"/>
      <c r="BN1907" s="264"/>
      <c r="BO1907" s="264"/>
      <c r="BP1907" s="264"/>
      <c r="BQ1907" s="264"/>
      <c r="BR1907" s="264"/>
      <c r="BS1907" s="264"/>
      <c r="BT1907" s="264"/>
      <c r="BU1907" s="264"/>
      <c r="BV1907" s="485"/>
    </row>
    <row r="1908" spans="1:74" s="425" customFormat="1" ht="15.75" x14ac:dyDescent="0.25">
      <c r="B1908" s="426"/>
      <c r="C1908" s="432"/>
      <c r="D1908" s="436"/>
      <c r="E1908" s="495" t="s">
        <v>120</v>
      </c>
      <c r="F1908" s="986"/>
      <c r="G1908" s="756">
        <v>5</v>
      </c>
      <c r="H1908" s="459">
        <f t="shared" si="789"/>
        <v>0.63</v>
      </c>
      <c r="I1908" s="428">
        <f t="shared" si="790"/>
        <v>0.495</v>
      </c>
      <c r="J1908" s="428">
        <f t="shared" si="791"/>
        <v>0.04</v>
      </c>
      <c r="K1908" s="429">
        <f t="shared" si="792"/>
        <v>7.1</v>
      </c>
      <c r="L1908" s="411"/>
      <c r="M1908" s="430">
        <v>12.6</v>
      </c>
      <c r="N1908" s="430">
        <v>9.9</v>
      </c>
      <c r="O1908" s="686">
        <v>0.8</v>
      </c>
      <c r="P1908" s="15">
        <v>142</v>
      </c>
      <c r="Q1908" s="264"/>
      <c r="R1908" s="264"/>
      <c r="S1908" s="264"/>
      <c r="T1908" s="264"/>
      <c r="U1908" s="264"/>
      <c r="V1908" s="264"/>
      <c r="W1908" s="264"/>
      <c r="X1908" s="264"/>
      <c r="Y1908" s="264"/>
      <c r="Z1908" s="264"/>
      <c r="AA1908" s="264"/>
      <c r="AB1908" s="264"/>
      <c r="AC1908" s="264"/>
      <c r="AD1908" s="264"/>
      <c r="AE1908" s="264"/>
      <c r="AF1908" s="264"/>
      <c r="AG1908" s="264"/>
      <c r="AH1908" s="264"/>
      <c r="AI1908" s="264"/>
      <c r="AJ1908" s="264"/>
      <c r="AK1908" s="264"/>
      <c r="AL1908" s="264"/>
      <c r="AM1908" s="264"/>
      <c r="AN1908" s="264"/>
      <c r="AO1908" s="264"/>
      <c r="AP1908" s="264"/>
      <c r="AQ1908" s="264"/>
      <c r="AR1908" s="264"/>
      <c r="AS1908" s="264"/>
      <c r="AT1908" s="264"/>
      <c r="AU1908" s="264"/>
      <c r="AV1908" s="264"/>
      <c r="AW1908" s="264"/>
      <c r="AX1908" s="264"/>
      <c r="AY1908" s="264"/>
      <c r="AZ1908" s="264"/>
      <c r="BA1908" s="264"/>
      <c r="BB1908" s="264"/>
      <c r="BC1908" s="264"/>
      <c r="BD1908" s="264"/>
      <c r="BE1908" s="264"/>
      <c r="BF1908" s="264"/>
      <c r="BG1908" s="264"/>
      <c r="BH1908" s="264"/>
      <c r="BI1908" s="264"/>
      <c r="BJ1908" s="264"/>
      <c r="BK1908" s="264"/>
      <c r="BL1908" s="264"/>
      <c r="BM1908" s="264"/>
      <c r="BN1908" s="264"/>
      <c r="BO1908" s="264"/>
      <c r="BP1908" s="264"/>
      <c r="BQ1908" s="264"/>
      <c r="BR1908" s="264"/>
      <c r="BS1908" s="264"/>
      <c r="BT1908" s="264"/>
      <c r="BU1908" s="264"/>
      <c r="BV1908" s="485"/>
    </row>
    <row r="1909" spans="1:74" s="425" customFormat="1" ht="15.75" x14ac:dyDescent="0.25">
      <c r="B1909" s="426"/>
      <c r="C1909" s="432"/>
      <c r="D1909" s="436"/>
      <c r="E1909" s="495" t="s">
        <v>273</v>
      </c>
      <c r="F1909" s="986"/>
      <c r="G1909" s="756">
        <v>8</v>
      </c>
      <c r="H1909" s="459">
        <f t="shared" si="789"/>
        <v>0.85599999999999998</v>
      </c>
      <c r="I1909" s="428">
        <f t="shared" si="790"/>
        <v>0.12</v>
      </c>
      <c r="J1909" s="428">
        <f t="shared" si="791"/>
        <v>6.1760000000000002</v>
      </c>
      <c r="K1909" s="428">
        <f t="shared" si="792"/>
        <v>28.48</v>
      </c>
      <c r="L1909" s="411"/>
      <c r="M1909" s="430">
        <v>10.7</v>
      </c>
      <c r="N1909" s="430">
        <v>1.5</v>
      </c>
      <c r="O1909" s="686">
        <v>77.2</v>
      </c>
      <c r="P1909" s="15">
        <v>356</v>
      </c>
      <c r="Q1909" s="264"/>
      <c r="R1909" s="264"/>
      <c r="S1909" s="264"/>
      <c r="T1909" s="264"/>
      <c r="U1909" s="264"/>
      <c r="V1909" s="264"/>
      <c r="W1909" s="264"/>
      <c r="X1909" s="264"/>
      <c r="Y1909" s="264"/>
      <c r="Z1909" s="264"/>
      <c r="AA1909" s="264"/>
      <c r="AB1909" s="264"/>
      <c r="AC1909" s="264"/>
      <c r="AD1909" s="264"/>
      <c r="AE1909" s="264"/>
      <c r="AF1909" s="264"/>
      <c r="AG1909" s="264"/>
      <c r="AH1909" s="264"/>
      <c r="AI1909" s="264"/>
      <c r="AJ1909" s="264"/>
      <c r="AK1909" s="264"/>
      <c r="AL1909" s="264"/>
      <c r="AM1909" s="264"/>
      <c r="AN1909" s="264"/>
      <c r="AO1909" s="264"/>
      <c r="AP1909" s="264"/>
      <c r="AQ1909" s="264"/>
      <c r="AR1909" s="264"/>
      <c r="AS1909" s="264"/>
      <c r="AT1909" s="264"/>
      <c r="AU1909" s="264"/>
      <c r="AV1909" s="264"/>
      <c r="AW1909" s="264"/>
      <c r="AX1909" s="264"/>
      <c r="AY1909" s="264"/>
      <c r="AZ1909" s="264"/>
      <c r="BA1909" s="264"/>
      <c r="BB1909" s="264"/>
      <c r="BC1909" s="264"/>
      <c r="BD1909" s="264"/>
      <c r="BE1909" s="264"/>
      <c r="BF1909" s="264"/>
      <c r="BG1909" s="264"/>
      <c r="BH1909" s="264"/>
      <c r="BI1909" s="264"/>
      <c r="BJ1909" s="264"/>
      <c r="BK1909" s="264"/>
      <c r="BL1909" s="264"/>
      <c r="BM1909" s="264"/>
      <c r="BN1909" s="264"/>
      <c r="BO1909" s="264"/>
      <c r="BP1909" s="264"/>
      <c r="BQ1909" s="264"/>
      <c r="BR1909" s="264"/>
      <c r="BS1909" s="264"/>
      <c r="BT1909" s="264"/>
      <c r="BU1909" s="264"/>
      <c r="BV1909" s="485"/>
    </row>
    <row r="1910" spans="1:74" s="425" customFormat="1" ht="15.75" x14ac:dyDescent="0.25">
      <c r="B1910" s="426"/>
      <c r="C1910" s="432"/>
      <c r="D1910" s="436"/>
      <c r="E1910" s="495" t="s">
        <v>191</v>
      </c>
      <c r="F1910" s="986"/>
      <c r="G1910" s="756">
        <v>8</v>
      </c>
      <c r="H1910" s="459">
        <f t="shared" si="789"/>
        <v>0</v>
      </c>
      <c r="I1910" s="428">
        <f t="shared" si="790"/>
        <v>8</v>
      </c>
      <c r="J1910" s="428">
        <f t="shared" si="791"/>
        <v>0</v>
      </c>
      <c r="K1910" s="429">
        <f t="shared" si="792"/>
        <v>70.72</v>
      </c>
      <c r="L1910" s="411"/>
      <c r="M1910" s="430">
        <v>0</v>
      </c>
      <c r="N1910" s="430">
        <v>100</v>
      </c>
      <c r="O1910" s="686">
        <v>0</v>
      </c>
      <c r="P1910" s="15">
        <v>884</v>
      </c>
      <c r="Q1910" s="264"/>
      <c r="R1910" s="264"/>
      <c r="S1910" s="264"/>
      <c r="T1910" s="264"/>
      <c r="U1910" s="264"/>
      <c r="V1910" s="264"/>
      <c r="W1910" s="264"/>
      <c r="X1910" s="264"/>
      <c r="Y1910" s="264"/>
      <c r="Z1910" s="264"/>
      <c r="AA1910" s="264"/>
      <c r="AB1910" s="264"/>
      <c r="AC1910" s="264"/>
      <c r="AD1910" s="264"/>
      <c r="AE1910" s="264"/>
      <c r="AF1910" s="264"/>
      <c r="AG1910" s="264"/>
      <c r="AH1910" s="264"/>
      <c r="AI1910" s="264"/>
      <c r="AJ1910" s="264"/>
      <c r="AK1910" s="264"/>
      <c r="AL1910" s="264"/>
      <c r="AM1910" s="264"/>
      <c r="AN1910" s="264"/>
      <c r="AO1910" s="264"/>
      <c r="AP1910" s="264"/>
      <c r="AQ1910" s="264"/>
      <c r="AR1910" s="264"/>
      <c r="AS1910" s="264"/>
      <c r="AT1910" s="264"/>
      <c r="AU1910" s="264"/>
      <c r="AV1910" s="264"/>
      <c r="AW1910" s="264"/>
      <c r="AX1910" s="264"/>
      <c r="AY1910" s="264"/>
      <c r="AZ1910" s="264"/>
      <c r="BA1910" s="264"/>
      <c r="BB1910" s="264"/>
      <c r="BC1910" s="264"/>
      <c r="BD1910" s="264"/>
      <c r="BE1910" s="264"/>
      <c r="BF1910" s="264"/>
      <c r="BG1910" s="264"/>
      <c r="BH1910" s="264"/>
      <c r="BI1910" s="264"/>
      <c r="BJ1910" s="264"/>
      <c r="BK1910" s="264"/>
      <c r="BL1910" s="264"/>
      <c r="BM1910" s="264"/>
      <c r="BN1910" s="264"/>
      <c r="BO1910" s="264"/>
      <c r="BP1910" s="264"/>
      <c r="BQ1910" s="264"/>
      <c r="BR1910" s="264"/>
      <c r="BS1910" s="264"/>
      <c r="BT1910" s="264"/>
      <c r="BU1910" s="264"/>
      <c r="BV1910" s="485"/>
    </row>
    <row r="1911" spans="1:74" s="425" customFormat="1" ht="15.75" x14ac:dyDescent="0.25">
      <c r="B1911" s="426"/>
      <c r="C1911" s="432"/>
      <c r="D1911" s="426"/>
      <c r="E1911" s="495" t="s">
        <v>824</v>
      </c>
      <c r="F1911" s="986"/>
      <c r="G1911" s="738">
        <v>12</v>
      </c>
      <c r="H1911" s="459">
        <f t="shared" si="789"/>
        <v>3.5999999999999997E-2</v>
      </c>
      <c r="I1911" s="428">
        <f t="shared" si="790"/>
        <v>3.5999999999999997E-2</v>
      </c>
      <c r="J1911" s="428">
        <f t="shared" si="791"/>
        <v>6</v>
      </c>
      <c r="K1911" s="429">
        <f t="shared" si="792"/>
        <v>34.200000000000003</v>
      </c>
      <c r="L1911" s="411"/>
      <c r="M1911" s="430">
        <v>0.3</v>
      </c>
      <c r="N1911" s="430">
        <v>0.3</v>
      </c>
      <c r="O1911" s="686">
        <v>50</v>
      </c>
      <c r="P1911" s="20">
        <v>285</v>
      </c>
      <c r="Q1911" s="264"/>
      <c r="R1911" s="264"/>
      <c r="S1911" s="264"/>
      <c r="T1911" s="264"/>
      <c r="U1911" s="264"/>
      <c r="V1911" s="264"/>
      <c r="W1911" s="264"/>
      <c r="X1911" s="264"/>
      <c r="Y1911" s="264"/>
      <c r="Z1911" s="264"/>
      <c r="AA1911" s="264"/>
      <c r="AB1911" s="264"/>
      <c r="AC1911" s="264"/>
      <c r="AD1911" s="264"/>
      <c r="AE1911" s="264"/>
      <c r="AF1911" s="264"/>
      <c r="AG1911" s="264"/>
      <c r="AH1911" s="264"/>
      <c r="AI1911" s="264"/>
      <c r="AJ1911" s="264"/>
      <c r="AK1911" s="264"/>
      <c r="AL1911" s="264"/>
      <c r="AM1911" s="264"/>
      <c r="AN1911" s="264"/>
      <c r="AO1911" s="264"/>
      <c r="AP1911" s="264"/>
      <c r="AQ1911" s="264"/>
      <c r="AR1911" s="264"/>
      <c r="AS1911" s="264"/>
      <c r="AT1911" s="264"/>
      <c r="AU1911" s="264"/>
      <c r="AV1911" s="264"/>
      <c r="AW1911" s="264"/>
      <c r="AX1911" s="264"/>
      <c r="AY1911" s="264"/>
      <c r="AZ1911" s="264"/>
      <c r="BA1911" s="264"/>
      <c r="BB1911" s="264"/>
      <c r="BC1911" s="264"/>
      <c r="BD1911" s="264"/>
      <c r="BE1911" s="264"/>
      <c r="BF1911" s="264"/>
      <c r="BG1911" s="264"/>
      <c r="BH1911" s="264"/>
      <c r="BI1911" s="264"/>
      <c r="BJ1911" s="264"/>
      <c r="BK1911" s="264"/>
      <c r="BL1911" s="264"/>
      <c r="BM1911" s="264"/>
      <c r="BN1911" s="264"/>
      <c r="BO1911" s="264"/>
      <c r="BP1911" s="264"/>
      <c r="BQ1911" s="264"/>
      <c r="BR1911" s="264"/>
      <c r="BS1911" s="264"/>
      <c r="BT1911" s="264"/>
      <c r="BU1911" s="264"/>
      <c r="BV1911" s="485"/>
    </row>
    <row r="1912" spans="1:74" s="425" customFormat="1" x14ac:dyDescent="0.25">
      <c r="B1912" s="426"/>
      <c r="C1912" s="432"/>
      <c r="D1912" s="426"/>
      <c r="E1912" s="462" t="s">
        <v>21</v>
      </c>
      <c r="F1912" s="986"/>
      <c r="G1912" s="980"/>
      <c r="H1912" s="927">
        <f>SUM(H1903:H1911)</f>
        <v>4.6769999999999996</v>
      </c>
      <c r="I1912" s="496">
        <f t="shared" ref="I1912:K1912" si="793">SUM(I1903:I1911)</f>
        <v>10.860999999999999</v>
      </c>
      <c r="J1912" s="496">
        <f t="shared" si="793"/>
        <v>44.710500000000003</v>
      </c>
      <c r="K1912" s="496">
        <f t="shared" si="793"/>
        <v>302.77999999999997</v>
      </c>
      <c r="L1912" s="411"/>
      <c r="O1912" s="464"/>
      <c r="P1912" s="18"/>
      <c r="Q1912" s="264"/>
      <c r="R1912" s="264"/>
      <c r="S1912" s="264"/>
      <c r="T1912" s="264"/>
      <c r="U1912" s="264"/>
      <c r="V1912" s="264"/>
      <c r="W1912" s="264"/>
      <c r="X1912" s="264"/>
      <c r="Y1912" s="264"/>
      <c r="Z1912" s="264"/>
      <c r="AA1912" s="264"/>
      <c r="AB1912" s="264"/>
      <c r="AC1912" s="264"/>
      <c r="AD1912" s="264"/>
      <c r="AE1912" s="264"/>
      <c r="AF1912" s="264"/>
      <c r="AG1912" s="264"/>
      <c r="AH1912" s="264"/>
      <c r="AI1912" s="264"/>
      <c r="AJ1912" s="264"/>
      <c r="AK1912" s="264"/>
      <c r="AL1912" s="264"/>
      <c r="AM1912" s="264"/>
      <c r="AN1912" s="264"/>
      <c r="AO1912" s="264"/>
      <c r="AP1912" s="264"/>
      <c r="AQ1912" s="264"/>
      <c r="AR1912" s="264"/>
      <c r="AS1912" s="264"/>
      <c r="AT1912" s="264"/>
      <c r="AU1912" s="264"/>
      <c r="AV1912" s="264"/>
      <c r="AW1912" s="264"/>
      <c r="AX1912" s="264"/>
      <c r="AY1912" s="264"/>
      <c r="AZ1912" s="264"/>
      <c r="BA1912" s="264"/>
      <c r="BB1912" s="264"/>
      <c r="BC1912" s="264"/>
      <c r="BD1912" s="264"/>
      <c r="BE1912" s="264"/>
      <c r="BF1912" s="264"/>
      <c r="BG1912" s="264"/>
      <c r="BH1912" s="264"/>
      <c r="BI1912" s="264"/>
      <c r="BJ1912" s="264"/>
      <c r="BK1912" s="264"/>
      <c r="BL1912" s="264"/>
      <c r="BM1912" s="264"/>
      <c r="BN1912" s="264"/>
      <c r="BO1912" s="264"/>
      <c r="BP1912" s="264"/>
      <c r="BQ1912" s="264"/>
      <c r="BR1912" s="264"/>
      <c r="BS1912" s="264"/>
      <c r="BT1912" s="264"/>
      <c r="BU1912" s="264"/>
      <c r="BV1912" s="485"/>
    </row>
    <row r="1913" spans="1:74" s="47" customFormat="1" ht="42" customHeight="1" x14ac:dyDescent="0.25">
      <c r="A1913" s="438"/>
      <c r="B1913" s="439" t="s">
        <v>828</v>
      </c>
      <c r="C1913" s="440" t="s">
        <v>827</v>
      </c>
      <c r="D1913" s="530">
        <v>200</v>
      </c>
      <c r="E1913" s="463" t="s">
        <v>43</v>
      </c>
      <c r="F1913" s="733"/>
      <c r="G1913" s="738">
        <v>2</v>
      </c>
      <c r="H1913" s="459">
        <f>G1913*M1913/100</f>
        <v>0.39799999999999996</v>
      </c>
      <c r="I1913" s="428">
        <f>G1913*N1913/100</f>
        <v>0.12</v>
      </c>
      <c r="J1913" s="428">
        <f>G1913*O1913/100</f>
        <v>1.04</v>
      </c>
      <c r="K1913" s="429">
        <f>G1913*P1913/100</f>
        <v>5.7</v>
      </c>
      <c r="L1913" s="411"/>
      <c r="M1913" s="430">
        <v>19.899999999999999</v>
      </c>
      <c r="N1913" s="430">
        <v>6</v>
      </c>
      <c r="O1913" s="686">
        <v>52</v>
      </c>
      <c r="P1913" s="37">
        <v>285</v>
      </c>
      <c r="Q1913" s="380"/>
      <c r="R1913" s="380"/>
      <c r="S1913" s="380"/>
      <c r="T1913" s="380"/>
      <c r="U1913" s="380"/>
      <c r="V1913" s="380"/>
      <c r="W1913" s="380"/>
      <c r="X1913" s="380"/>
      <c r="Y1913" s="380"/>
      <c r="Z1913" s="380"/>
      <c r="AA1913" s="380"/>
      <c r="AB1913" s="380"/>
      <c r="AC1913" s="380"/>
      <c r="AD1913" s="380"/>
      <c r="AE1913" s="380"/>
      <c r="AF1913" s="380"/>
      <c r="AG1913" s="380"/>
      <c r="AH1913" s="380"/>
      <c r="AI1913" s="380"/>
      <c r="AJ1913" s="380"/>
      <c r="AK1913" s="380"/>
      <c r="AL1913" s="380"/>
      <c r="AM1913" s="380"/>
      <c r="AN1913" s="380"/>
      <c r="AO1913" s="380"/>
      <c r="AP1913" s="380"/>
      <c r="AQ1913" s="380"/>
      <c r="AR1913" s="380"/>
      <c r="AS1913" s="380"/>
      <c r="AT1913" s="380"/>
      <c r="AU1913" s="380"/>
      <c r="AV1913" s="380"/>
      <c r="AW1913" s="380"/>
      <c r="AX1913" s="380"/>
      <c r="AY1913" s="380"/>
      <c r="AZ1913" s="380"/>
      <c r="BA1913" s="380"/>
      <c r="BB1913" s="380"/>
      <c r="BC1913" s="380"/>
      <c r="BD1913" s="380"/>
      <c r="BE1913" s="380"/>
      <c r="BF1913" s="380"/>
      <c r="BG1913" s="380"/>
      <c r="BH1913" s="380"/>
      <c r="BI1913" s="380"/>
      <c r="BJ1913" s="380"/>
      <c r="BK1913" s="380"/>
      <c r="BL1913" s="380"/>
      <c r="BM1913" s="380"/>
      <c r="BN1913" s="380"/>
      <c r="BO1913" s="380"/>
      <c r="BP1913" s="380"/>
      <c r="BQ1913" s="380"/>
      <c r="BR1913" s="380"/>
      <c r="BS1913" s="380"/>
      <c r="BT1913" s="380"/>
      <c r="BU1913" s="380"/>
    </row>
    <row r="1914" spans="1:74" s="47" customFormat="1" x14ac:dyDescent="0.25">
      <c r="A1914" s="432"/>
      <c r="B1914" s="442"/>
      <c r="C1914" s="443"/>
      <c r="D1914" s="529"/>
      <c r="E1914" s="463" t="s">
        <v>18</v>
      </c>
      <c r="F1914" s="733"/>
      <c r="G1914" s="738">
        <v>200</v>
      </c>
      <c r="H1914" s="459">
        <f>G1914*M1914/100</f>
        <v>0</v>
      </c>
      <c r="I1914" s="428">
        <f>G1914*N1914/100</f>
        <v>0</v>
      </c>
      <c r="J1914" s="428">
        <f>G1914*O1914/100</f>
        <v>0</v>
      </c>
      <c r="K1914" s="429">
        <f>G1914*P1914/100</f>
        <v>0</v>
      </c>
      <c r="L1914" s="411"/>
      <c r="M1914" s="430"/>
      <c r="N1914" s="430"/>
      <c r="O1914" s="686"/>
      <c r="P1914" s="15"/>
      <c r="Q1914" s="380"/>
      <c r="R1914" s="380"/>
      <c r="S1914" s="380"/>
      <c r="T1914" s="380"/>
      <c r="U1914" s="380"/>
      <c r="V1914" s="380"/>
      <c r="W1914" s="380"/>
      <c r="X1914" s="380"/>
      <c r="Y1914" s="380"/>
      <c r="Z1914" s="380"/>
      <c r="AA1914" s="380"/>
      <c r="AB1914" s="380"/>
      <c r="AC1914" s="380"/>
      <c r="AD1914" s="380"/>
      <c r="AE1914" s="380"/>
      <c r="AF1914" s="380"/>
      <c r="AG1914" s="380"/>
      <c r="AH1914" s="380"/>
      <c r="AI1914" s="380"/>
      <c r="AJ1914" s="380"/>
      <c r="AK1914" s="380"/>
      <c r="AL1914" s="380"/>
      <c r="AM1914" s="380"/>
      <c r="AN1914" s="380"/>
      <c r="AO1914" s="380"/>
      <c r="AP1914" s="380"/>
      <c r="AQ1914" s="380"/>
      <c r="AR1914" s="380"/>
      <c r="AS1914" s="380"/>
      <c r="AT1914" s="380"/>
      <c r="AU1914" s="380"/>
      <c r="AV1914" s="380"/>
      <c r="AW1914" s="380"/>
      <c r="AX1914" s="380"/>
      <c r="AY1914" s="380"/>
      <c r="AZ1914" s="380"/>
      <c r="BA1914" s="380"/>
      <c r="BB1914" s="380"/>
      <c r="BC1914" s="380"/>
      <c r="BD1914" s="380"/>
      <c r="BE1914" s="380"/>
      <c r="BF1914" s="380"/>
      <c r="BG1914" s="380"/>
      <c r="BH1914" s="380"/>
      <c r="BI1914" s="380"/>
      <c r="BJ1914" s="380"/>
      <c r="BK1914" s="380"/>
      <c r="BL1914" s="380"/>
      <c r="BM1914" s="380"/>
      <c r="BN1914" s="380"/>
      <c r="BO1914" s="380"/>
      <c r="BP1914" s="380"/>
      <c r="BQ1914" s="380"/>
      <c r="BR1914" s="380"/>
      <c r="BS1914" s="380"/>
      <c r="BT1914" s="380"/>
      <c r="BU1914" s="380"/>
    </row>
    <row r="1915" spans="1:74" s="47" customFormat="1" x14ac:dyDescent="0.25">
      <c r="A1915" s="432"/>
      <c r="B1915" s="442"/>
      <c r="C1915" s="443"/>
      <c r="D1915" s="529"/>
      <c r="E1915" s="463" t="s">
        <v>111</v>
      </c>
      <c r="F1915" s="806">
        <f>G1915*100/65</f>
        <v>7.6923076923076925</v>
      </c>
      <c r="G1915" s="932">
        <v>5</v>
      </c>
      <c r="H1915" s="459">
        <f>G1915*M1915/100</f>
        <v>2.5000000000000001E-2</v>
      </c>
      <c r="I1915" s="428">
        <f>G1915*N1915/100</f>
        <v>5.5E-2</v>
      </c>
      <c r="J1915" s="428">
        <f>G1915*O1915/100</f>
        <v>0.27500000000000002</v>
      </c>
      <c r="K1915" s="429">
        <f>G1915*P1915/100</f>
        <v>1.6</v>
      </c>
      <c r="L1915" s="411"/>
      <c r="M1915" s="430">
        <v>0.5</v>
      </c>
      <c r="N1915" s="430">
        <v>1.1000000000000001</v>
      </c>
      <c r="O1915" s="686">
        <v>5.5</v>
      </c>
      <c r="P1915" s="20">
        <v>32</v>
      </c>
      <c r="Q1915" s="380"/>
      <c r="R1915" s="380"/>
      <c r="S1915" s="380"/>
      <c r="T1915" s="380"/>
      <c r="U1915" s="380"/>
      <c r="V1915" s="380"/>
      <c r="W1915" s="380"/>
      <c r="X1915" s="380"/>
      <c r="Y1915" s="380"/>
      <c r="Z1915" s="380"/>
      <c r="AA1915" s="380"/>
      <c r="AB1915" s="380"/>
      <c r="AC1915" s="380"/>
      <c r="AD1915" s="380"/>
      <c r="AE1915" s="380"/>
      <c r="AF1915" s="380"/>
      <c r="AG1915" s="380"/>
      <c r="AH1915" s="380"/>
      <c r="AI1915" s="380"/>
      <c r="AJ1915" s="380"/>
      <c r="AK1915" s="380"/>
      <c r="AL1915" s="380"/>
      <c r="AM1915" s="380"/>
      <c r="AN1915" s="380"/>
      <c r="AO1915" s="380"/>
      <c r="AP1915" s="380"/>
      <c r="AQ1915" s="380"/>
      <c r="AR1915" s="380"/>
      <c r="AS1915" s="380"/>
      <c r="AT1915" s="380"/>
      <c r="AU1915" s="380"/>
      <c r="AV1915" s="380"/>
      <c r="AW1915" s="380"/>
      <c r="AX1915" s="380"/>
      <c r="AY1915" s="380"/>
      <c r="AZ1915" s="380"/>
      <c r="BA1915" s="380"/>
      <c r="BB1915" s="380"/>
      <c r="BC1915" s="380"/>
      <c r="BD1915" s="380"/>
      <c r="BE1915" s="380"/>
      <c r="BF1915" s="380"/>
      <c r="BG1915" s="380"/>
      <c r="BH1915" s="380"/>
      <c r="BI1915" s="380"/>
      <c r="BJ1915" s="380"/>
      <c r="BK1915" s="380"/>
      <c r="BL1915" s="380"/>
      <c r="BM1915" s="380"/>
      <c r="BN1915" s="380"/>
      <c r="BO1915" s="380"/>
      <c r="BP1915" s="380"/>
      <c r="BQ1915" s="380"/>
      <c r="BR1915" s="380"/>
      <c r="BS1915" s="380"/>
      <c r="BT1915" s="380"/>
      <c r="BU1915" s="380"/>
    </row>
    <row r="1916" spans="1:74" s="47" customFormat="1" x14ac:dyDescent="0.25">
      <c r="A1916" s="432"/>
      <c r="B1916" s="426"/>
      <c r="C1916" s="432"/>
      <c r="D1916" s="438"/>
      <c r="E1916" s="463" t="s">
        <v>36</v>
      </c>
      <c r="F1916" s="733"/>
      <c r="G1916" s="738">
        <v>5</v>
      </c>
      <c r="H1916" s="459">
        <f>G1916*M1916/100</f>
        <v>0</v>
      </c>
      <c r="I1916" s="428">
        <f>G1916*N1916/100</f>
        <v>0</v>
      </c>
      <c r="J1916" s="428">
        <f>G1916*O1916/100</f>
        <v>4.9950000000000001</v>
      </c>
      <c r="K1916" s="429">
        <f>G1916*P1916/100</f>
        <v>20.3</v>
      </c>
      <c r="L1916" s="411"/>
      <c r="M1916" s="430">
        <v>0</v>
      </c>
      <c r="N1916" s="430">
        <v>0</v>
      </c>
      <c r="O1916" s="686">
        <v>99.9</v>
      </c>
      <c r="P1916" s="15">
        <v>406</v>
      </c>
      <c r="Q1916" s="380"/>
      <c r="R1916" s="380"/>
      <c r="S1916" s="380"/>
      <c r="T1916" s="380"/>
      <c r="U1916" s="380"/>
      <c r="V1916" s="380"/>
      <c r="W1916" s="380"/>
      <c r="X1916" s="380"/>
      <c r="Y1916" s="380"/>
      <c r="Z1916" s="380"/>
      <c r="AA1916" s="380"/>
      <c r="AB1916" s="380"/>
      <c r="AC1916" s="380"/>
      <c r="AD1916" s="380"/>
      <c r="AE1916" s="380"/>
      <c r="AF1916" s="380"/>
      <c r="AG1916" s="380"/>
      <c r="AH1916" s="380"/>
      <c r="AI1916" s="380"/>
      <c r="AJ1916" s="380"/>
      <c r="AK1916" s="380"/>
      <c r="AL1916" s="380"/>
      <c r="AM1916" s="380"/>
      <c r="AN1916" s="380"/>
      <c r="AO1916" s="380"/>
      <c r="AP1916" s="380"/>
      <c r="AQ1916" s="380"/>
      <c r="AR1916" s="380"/>
      <c r="AS1916" s="380"/>
      <c r="AT1916" s="380"/>
      <c r="AU1916" s="380"/>
      <c r="AV1916" s="380"/>
      <c r="AW1916" s="380"/>
      <c r="AX1916" s="380"/>
      <c r="AY1916" s="380"/>
      <c r="AZ1916" s="380"/>
      <c r="BA1916" s="380"/>
      <c r="BB1916" s="380"/>
      <c r="BC1916" s="380"/>
      <c r="BD1916" s="380"/>
      <c r="BE1916" s="380"/>
      <c r="BF1916" s="380"/>
      <c r="BG1916" s="380"/>
      <c r="BH1916" s="380"/>
      <c r="BI1916" s="380"/>
      <c r="BJ1916" s="380"/>
      <c r="BK1916" s="380"/>
      <c r="BL1916" s="380"/>
      <c r="BM1916" s="380"/>
      <c r="BN1916" s="380"/>
      <c r="BO1916" s="380"/>
      <c r="BP1916" s="380"/>
      <c r="BQ1916" s="380"/>
      <c r="BR1916" s="380"/>
      <c r="BS1916" s="380"/>
      <c r="BT1916" s="380"/>
      <c r="BU1916" s="380"/>
    </row>
    <row r="1917" spans="1:74" s="425" customFormat="1" x14ac:dyDescent="0.25">
      <c r="B1917" s="426"/>
      <c r="C1917" s="432"/>
      <c r="D1917" s="426"/>
      <c r="E1917" s="462" t="s">
        <v>21</v>
      </c>
      <c r="F1917" s="986"/>
      <c r="G1917" s="980"/>
      <c r="H1917" s="471">
        <f>SUM(H1913:H1916)</f>
        <v>0.42299999999999999</v>
      </c>
      <c r="I1917" s="433">
        <f t="shared" ref="I1917:K1917" si="794">SUM(I1913:I1916)</f>
        <v>0.17499999999999999</v>
      </c>
      <c r="J1917" s="433">
        <f t="shared" si="794"/>
        <v>6.3100000000000005</v>
      </c>
      <c r="K1917" s="433">
        <f t="shared" si="794"/>
        <v>27.6</v>
      </c>
      <c r="L1917" s="411"/>
      <c r="O1917" s="464"/>
      <c r="P1917" s="18"/>
      <c r="Q1917" s="264"/>
      <c r="R1917" s="264"/>
      <c r="S1917" s="264"/>
      <c r="T1917" s="264"/>
      <c r="U1917" s="264"/>
      <c r="V1917" s="264"/>
      <c r="W1917" s="264"/>
      <c r="X1917" s="264"/>
      <c r="Y1917" s="264"/>
      <c r="Z1917" s="264"/>
      <c r="AA1917" s="264"/>
      <c r="AB1917" s="264"/>
      <c r="AC1917" s="264"/>
      <c r="AD1917" s="264"/>
      <c r="AE1917" s="264"/>
      <c r="AF1917" s="264"/>
      <c r="AG1917" s="264"/>
      <c r="AH1917" s="264"/>
      <c r="AI1917" s="264"/>
      <c r="AJ1917" s="264"/>
      <c r="AK1917" s="264"/>
      <c r="AL1917" s="264"/>
      <c r="AM1917" s="264"/>
      <c r="AN1917" s="264"/>
      <c r="AO1917" s="264"/>
      <c r="AP1917" s="264"/>
      <c r="AQ1917" s="264"/>
      <c r="AR1917" s="264"/>
      <c r="AS1917" s="264"/>
      <c r="AT1917" s="264"/>
      <c r="AU1917" s="264"/>
      <c r="AV1917" s="264"/>
      <c r="AW1917" s="264"/>
      <c r="AX1917" s="264"/>
      <c r="AY1917" s="264"/>
      <c r="AZ1917" s="264"/>
      <c r="BA1917" s="264"/>
      <c r="BB1917" s="264"/>
      <c r="BC1917" s="264"/>
      <c r="BD1917" s="264"/>
      <c r="BE1917" s="264"/>
      <c r="BF1917" s="264"/>
      <c r="BG1917" s="264"/>
      <c r="BH1917" s="264"/>
      <c r="BI1917" s="264"/>
      <c r="BJ1917" s="264"/>
      <c r="BK1917" s="264"/>
      <c r="BL1917" s="264"/>
      <c r="BM1917" s="264"/>
      <c r="BN1917" s="264"/>
      <c r="BO1917" s="264"/>
      <c r="BP1917" s="264"/>
      <c r="BQ1917" s="264"/>
      <c r="BR1917" s="264"/>
      <c r="BS1917" s="264"/>
      <c r="BT1917" s="264"/>
      <c r="BU1917" s="264"/>
      <c r="BV1917" s="485"/>
    </row>
    <row r="1918" spans="1:74" s="424" customFormat="1" ht="14.25" customHeight="1" x14ac:dyDescent="0.25">
      <c r="B1918" s="455"/>
      <c r="C1918" s="454"/>
      <c r="D1918" s="455"/>
      <c r="E1918" s="456" t="s">
        <v>44</v>
      </c>
      <c r="F1918" s="1083"/>
      <c r="G1918" s="334"/>
      <c r="H1918" s="632">
        <f>H1901+H1902+H1912+H1917</f>
        <v>21.806999999999999</v>
      </c>
      <c r="I1918" s="457">
        <f t="shared" ref="I1918:K1918" si="795">I1901+I1902+I1912+I1917</f>
        <v>26.700999999999997</v>
      </c>
      <c r="J1918" s="457">
        <f t="shared" si="795"/>
        <v>69.951499999999996</v>
      </c>
      <c r="K1918" s="457">
        <f t="shared" si="795"/>
        <v>611.28</v>
      </c>
      <c r="L1918" s="457"/>
      <c r="O1918" s="684"/>
      <c r="P1918" s="27"/>
      <c r="Q1918" s="264"/>
      <c r="R1918" s="264"/>
      <c r="S1918" s="264"/>
      <c r="T1918" s="264"/>
      <c r="U1918" s="264"/>
      <c r="V1918" s="264"/>
      <c r="W1918" s="264"/>
      <c r="X1918" s="264"/>
      <c r="Y1918" s="264"/>
      <c r="Z1918" s="264"/>
      <c r="AA1918" s="264"/>
      <c r="AB1918" s="264"/>
      <c r="AC1918" s="264"/>
      <c r="AD1918" s="264"/>
      <c r="AE1918" s="264"/>
      <c r="AF1918" s="264"/>
      <c r="AG1918" s="264"/>
      <c r="AH1918" s="264"/>
      <c r="AI1918" s="264"/>
      <c r="AJ1918" s="264"/>
      <c r="AK1918" s="264"/>
      <c r="AL1918" s="264"/>
      <c r="AM1918" s="264"/>
      <c r="AN1918" s="264"/>
      <c r="AO1918" s="264"/>
      <c r="AP1918" s="264"/>
      <c r="AQ1918" s="264"/>
      <c r="AR1918" s="264"/>
      <c r="AS1918" s="264"/>
      <c r="AT1918" s="264"/>
      <c r="AU1918" s="264"/>
      <c r="AV1918" s="264"/>
      <c r="AW1918" s="264"/>
      <c r="AX1918" s="264"/>
      <c r="AY1918" s="264"/>
      <c r="AZ1918" s="264"/>
      <c r="BA1918" s="264"/>
      <c r="BB1918" s="264"/>
      <c r="BC1918" s="264"/>
      <c r="BD1918" s="264"/>
      <c r="BE1918" s="264"/>
      <c r="BF1918" s="264"/>
      <c r="BG1918" s="264"/>
      <c r="BH1918" s="264"/>
      <c r="BI1918" s="264"/>
      <c r="BJ1918" s="264"/>
      <c r="BK1918" s="264"/>
      <c r="BL1918" s="264"/>
      <c r="BM1918" s="264"/>
      <c r="BN1918" s="264"/>
      <c r="BO1918" s="264"/>
      <c r="BP1918" s="264"/>
      <c r="BQ1918" s="264"/>
      <c r="BR1918" s="264"/>
      <c r="BS1918" s="264"/>
      <c r="BT1918" s="264"/>
      <c r="BU1918" s="264"/>
      <c r="BV1918" s="950"/>
    </row>
    <row r="1919" spans="1:74" s="424" customFormat="1" x14ac:dyDescent="0.25">
      <c r="A1919" s="1302" t="s">
        <v>101</v>
      </c>
      <c r="B1919" s="1303"/>
      <c r="C1919" s="454"/>
      <c r="D1919" s="455"/>
      <c r="E1919" s="462"/>
      <c r="F1919" s="986"/>
      <c r="G1919" s="980"/>
      <c r="H1919" s="632"/>
      <c r="I1919" s="457"/>
      <c r="J1919" s="457"/>
      <c r="K1919" s="457"/>
      <c r="L1919" s="411"/>
      <c r="O1919" s="684"/>
      <c r="P1919" s="27"/>
      <c r="Q1919" s="264"/>
      <c r="R1919" s="264"/>
      <c r="S1919" s="264"/>
      <c r="T1919" s="264"/>
      <c r="U1919" s="264"/>
      <c r="V1919" s="264"/>
      <c r="W1919" s="264"/>
      <c r="X1919" s="264"/>
      <c r="Y1919" s="264"/>
      <c r="Z1919" s="264"/>
      <c r="AA1919" s="264"/>
      <c r="AB1919" s="264"/>
      <c r="AC1919" s="264"/>
      <c r="AD1919" s="264"/>
      <c r="AE1919" s="264"/>
      <c r="AF1919" s="264"/>
      <c r="AG1919" s="264"/>
      <c r="AH1919" s="264"/>
      <c r="AI1919" s="264"/>
      <c r="AJ1919" s="264"/>
      <c r="AK1919" s="264"/>
      <c r="AL1919" s="264"/>
      <c r="AM1919" s="264"/>
      <c r="AN1919" s="264"/>
      <c r="AO1919" s="264"/>
      <c r="AP1919" s="264"/>
      <c r="AQ1919" s="264"/>
      <c r="AR1919" s="264"/>
      <c r="AS1919" s="264"/>
      <c r="AT1919" s="264"/>
      <c r="AU1919" s="264"/>
      <c r="AV1919" s="264"/>
      <c r="AW1919" s="264"/>
      <c r="AX1919" s="264"/>
      <c r="AY1919" s="264"/>
      <c r="AZ1919" s="264"/>
      <c r="BA1919" s="264"/>
      <c r="BB1919" s="264"/>
      <c r="BC1919" s="264"/>
      <c r="BD1919" s="264"/>
      <c r="BE1919" s="264"/>
      <c r="BF1919" s="264"/>
      <c r="BG1919" s="264"/>
      <c r="BH1919" s="264"/>
      <c r="BI1919" s="264"/>
      <c r="BJ1919" s="264"/>
      <c r="BK1919" s="264"/>
      <c r="BL1919" s="264"/>
      <c r="BM1919" s="264"/>
      <c r="BN1919" s="264"/>
      <c r="BO1919" s="264"/>
      <c r="BP1919" s="264"/>
      <c r="BQ1919" s="264"/>
      <c r="BR1919" s="264"/>
      <c r="BS1919" s="264"/>
      <c r="BT1919" s="264"/>
      <c r="BU1919" s="264"/>
      <c r="BV1919" s="950"/>
    </row>
    <row r="1920" spans="1:74" s="425" customFormat="1" ht="30" x14ac:dyDescent="0.25">
      <c r="B1920" s="426" t="s">
        <v>844</v>
      </c>
      <c r="C1920" s="432" t="s">
        <v>830</v>
      </c>
      <c r="D1920" s="533">
        <v>100</v>
      </c>
      <c r="E1920" s="445" t="s">
        <v>719</v>
      </c>
      <c r="F1920" s="996">
        <f>G1920*100/90</f>
        <v>111.11111111111111</v>
      </c>
      <c r="G1920" s="980">
        <v>100</v>
      </c>
      <c r="H1920" s="459">
        <f t="shared" ref="H1920:H1926" si="796">G1920*M1920/100</f>
        <v>16.5</v>
      </c>
      <c r="I1920" s="428">
        <f t="shared" ref="I1920:I1926" si="797">G1920*N1920/100</f>
        <v>0.4</v>
      </c>
      <c r="J1920" s="428">
        <f t="shared" ref="J1920:J1926" si="798">G1920*O1920/100</f>
        <v>0</v>
      </c>
      <c r="K1920" s="429">
        <f t="shared" ref="K1920:K1926" si="799">G1920*P1920/100</f>
        <v>71</v>
      </c>
      <c r="L1920" s="411"/>
      <c r="M1920" s="430">
        <v>16.5</v>
      </c>
      <c r="N1920" s="430">
        <v>0.4</v>
      </c>
      <c r="O1920" s="686">
        <v>0</v>
      </c>
      <c r="P1920" s="20">
        <v>71</v>
      </c>
      <c r="Q1920" s="264"/>
      <c r="R1920" s="264"/>
      <c r="S1920" s="264"/>
      <c r="T1920" s="264"/>
      <c r="U1920" s="264"/>
      <c r="V1920" s="264"/>
      <c r="W1920" s="264"/>
      <c r="X1920" s="264"/>
      <c r="Y1920" s="264"/>
      <c r="Z1920" s="264"/>
      <c r="AA1920" s="264"/>
      <c r="AB1920" s="264"/>
      <c r="AC1920" s="264"/>
      <c r="AD1920" s="264"/>
      <c r="AE1920" s="264"/>
      <c r="AF1920" s="264"/>
      <c r="AG1920" s="264"/>
      <c r="AH1920" s="264"/>
      <c r="AI1920" s="264"/>
      <c r="AJ1920" s="264"/>
      <c r="AK1920" s="264"/>
      <c r="AL1920" s="264"/>
      <c r="AM1920" s="264"/>
      <c r="AN1920" s="264"/>
      <c r="AO1920" s="264"/>
      <c r="AP1920" s="264"/>
      <c r="AQ1920" s="264"/>
      <c r="AR1920" s="264"/>
      <c r="AS1920" s="264"/>
      <c r="AT1920" s="264"/>
      <c r="AU1920" s="264"/>
      <c r="AV1920" s="264"/>
      <c r="AW1920" s="264"/>
      <c r="AX1920" s="264"/>
      <c r="AY1920" s="264"/>
      <c r="AZ1920" s="264"/>
      <c r="BA1920" s="264"/>
      <c r="BB1920" s="264"/>
      <c r="BC1920" s="264"/>
      <c r="BD1920" s="264"/>
      <c r="BE1920" s="264"/>
      <c r="BF1920" s="264"/>
      <c r="BG1920" s="264"/>
      <c r="BH1920" s="264"/>
      <c r="BI1920" s="264"/>
      <c r="BJ1920" s="264"/>
      <c r="BK1920" s="264"/>
      <c r="BL1920" s="264"/>
      <c r="BM1920" s="264"/>
      <c r="BN1920" s="264"/>
      <c r="BO1920" s="264"/>
      <c r="BP1920" s="264"/>
      <c r="BQ1920" s="264"/>
      <c r="BR1920" s="264"/>
      <c r="BS1920" s="264"/>
      <c r="BT1920" s="264"/>
      <c r="BU1920" s="264"/>
      <c r="BV1920" s="485"/>
    </row>
    <row r="1921" spans="1:74" s="425" customFormat="1" x14ac:dyDescent="0.25">
      <c r="B1921" s="426"/>
      <c r="C1921" s="432"/>
      <c r="D1921" s="436"/>
      <c r="E1921" s="445" t="s">
        <v>80</v>
      </c>
      <c r="F1921" s="733"/>
      <c r="G1921" s="738">
        <v>0.67</v>
      </c>
      <c r="H1921" s="459">
        <f t="shared" si="796"/>
        <v>0</v>
      </c>
      <c r="I1921" s="428">
        <f t="shared" si="797"/>
        <v>0</v>
      </c>
      <c r="J1921" s="428">
        <f t="shared" si="798"/>
        <v>0</v>
      </c>
      <c r="K1921" s="428">
        <f t="shared" si="799"/>
        <v>0</v>
      </c>
      <c r="L1921" s="411"/>
      <c r="M1921" s="430"/>
      <c r="N1921" s="430"/>
      <c r="O1921" s="686"/>
      <c r="P1921" s="15"/>
      <c r="Q1921" s="264"/>
      <c r="R1921" s="264"/>
      <c r="S1921" s="264"/>
      <c r="T1921" s="264"/>
      <c r="U1921" s="264"/>
      <c r="V1921" s="264"/>
      <c r="W1921" s="264"/>
      <c r="X1921" s="264"/>
      <c r="Y1921" s="264"/>
      <c r="Z1921" s="264"/>
      <c r="AA1921" s="264"/>
      <c r="AB1921" s="264"/>
      <c r="AC1921" s="264"/>
      <c r="AD1921" s="264"/>
      <c r="AE1921" s="264"/>
      <c r="AF1921" s="264"/>
      <c r="AG1921" s="264"/>
      <c r="AH1921" s="264"/>
      <c r="AI1921" s="264"/>
      <c r="AJ1921" s="264"/>
      <c r="AK1921" s="264"/>
      <c r="AL1921" s="264"/>
      <c r="AM1921" s="264"/>
      <c r="AN1921" s="264"/>
      <c r="AO1921" s="264"/>
      <c r="AP1921" s="264"/>
      <c r="AQ1921" s="264"/>
      <c r="AR1921" s="264"/>
      <c r="AS1921" s="264"/>
      <c r="AT1921" s="264"/>
      <c r="AU1921" s="264"/>
      <c r="AV1921" s="264"/>
      <c r="AW1921" s="264"/>
      <c r="AX1921" s="264"/>
      <c r="AY1921" s="264"/>
      <c r="AZ1921" s="264"/>
      <c r="BA1921" s="264"/>
      <c r="BB1921" s="264"/>
      <c r="BC1921" s="264"/>
      <c r="BD1921" s="264"/>
      <c r="BE1921" s="264"/>
      <c r="BF1921" s="264"/>
      <c r="BG1921" s="264"/>
      <c r="BH1921" s="264"/>
      <c r="BI1921" s="264"/>
      <c r="BJ1921" s="264"/>
      <c r="BK1921" s="264"/>
      <c r="BL1921" s="264"/>
      <c r="BM1921" s="264"/>
      <c r="BN1921" s="264"/>
      <c r="BO1921" s="264"/>
      <c r="BP1921" s="264"/>
      <c r="BQ1921" s="264"/>
      <c r="BR1921" s="264"/>
      <c r="BS1921" s="264"/>
      <c r="BT1921" s="264"/>
      <c r="BU1921" s="264"/>
      <c r="BV1921" s="485"/>
    </row>
    <row r="1922" spans="1:74" s="425" customFormat="1" x14ac:dyDescent="0.25">
      <c r="B1922" s="426"/>
      <c r="C1922" s="432"/>
      <c r="D1922" s="436"/>
      <c r="E1922" s="445" t="s">
        <v>831</v>
      </c>
      <c r="F1922" s="733"/>
      <c r="G1922" s="738">
        <v>0.09</v>
      </c>
      <c r="H1922" s="459">
        <f t="shared" si="796"/>
        <v>9.8999999999999991E-3</v>
      </c>
      <c r="I1922" s="428">
        <f t="shared" si="797"/>
        <v>2.97E-3</v>
      </c>
      <c r="J1922" s="428">
        <f t="shared" si="798"/>
        <v>6.3899999999999998E-2</v>
      </c>
      <c r="K1922" s="428">
        <f t="shared" si="799"/>
        <v>0.27449999999999997</v>
      </c>
      <c r="L1922" s="411"/>
      <c r="M1922" s="430">
        <v>11</v>
      </c>
      <c r="N1922" s="430">
        <v>3.3</v>
      </c>
      <c r="O1922" s="686">
        <v>71</v>
      </c>
      <c r="P1922" s="20">
        <v>305</v>
      </c>
      <c r="Q1922" s="264"/>
      <c r="R1922" s="264"/>
      <c r="S1922" s="264"/>
      <c r="T1922" s="264"/>
      <c r="U1922" s="264"/>
      <c r="V1922" s="264"/>
      <c r="W1922" s="264"/>
      <c r="X1922" s="264"/>
      <c r="Y1922" s="264"/>
      <c r="Z1922" s="264"/>
      <c r="AA1922" s="264"/>
      <c r="AB1922" s="264"/>
      <c r="AC1922" s="264"/>
      <c r="AD1922" s="264"/>
      <c r="AE1922" s="264"/>
      <c r="AF1922" s="264"/>
      <c r="AG1922" s="264"/>
      <c r="AH1922" s="264"/>
      <c r="AI1922" s="264"/>
      <c r="AJ1922" s="264"/>
      <c r="AK1922" s="264"/>
      <c r="AL1922" s="264"/>
      <c r="AM1922" s="264"/>
      <c r="AN1922" s="264"/>
      <c r="AO1922" s="264"/>
      <c r="AP1922" s="264"/>
      <c r="AQ1922" s="264"/>
      <c r="AR1922" s="264"/>
      <c r="AS1922" s="264"/>
      <c r="AT1922" s="264"/>
      <c r="AU1922" s="264"/>
      <c r="AV1922" s="264"/>
      <c r="AW1922" s="264"/>
      <c r="AX1922" s="264"/>
      <c r="AY1922" s="264"/>
      <c r="AZ1922" s="264"/>
      <c r="BA1922" s="264"/>
      <c r="BB1922" s="264"/>
      <c r="BC1922" s="264"/>
      <c r="BD1922" s="264"/>
      <c r="BE1922" s="264"/>
      <c r="BF1922" s="264"/>
      <c r="BG1922" s="264"/>
      <c r="BH1922" s="264"/>
      <c r="BI1922" s="264"/>
      <c r="BJ1922" s="264"/>
      <c r="BK1922" s="264"/>
      <c r="BL1922" s="264"/>
      <c r="BM1922" s="264"/>
      <c r="BN1922" s="264"/>
      <c r="BO1922" s="264"/>
      <c r="BP1922" s="264"/>
      <c r="BQ1922" s="264"/>
      <c r="BR1922" s="264"/>
      <c r="BS1922" s="264"/>
      <c r="BT1922" s="264"/>
      <c r="BU1922" s="264"/>
      <c r="BV1922" s="485"/>
    </row>
    <row r="1923" spans="1:74" s="425" customFormat="1" x14ac:dyDescent="0.25">
      <c r="B1923" s="426"/>
      <c r="C1923" s="432"/>
      <c r="D1923" s="436"/>
      <c r="E1923" s="445" t="s">
        <v>832</v>
      </c>
      <c r="F1923" s="733"/>
      <c r="G1923" s="738">
        <v>8.2899999999999991</v>
      </c>
      <c r="H1923" s="459">
        <f t="shared" si="796"/>
        <v>0.79583999999999988</v>
      </c>
      <c r="I1923" s="428">
        <f t="shared" si="797"/>
        <v>0.13263999999999998</v>
      </c>
      <c r="J1923" s="428">
        <f t="shared" si="798"/>
        <v>6.2755299999999998</v>
      </c>
      <c r="K1923" s="429">
        <f t="shared" si="799"/>
        <v>29.2637</v>
      </c>
      <c r="L1923" s="411"/>
      <c r="M1923" s="430">
        <v>9.6</v>
      </c>
      <c r="N1923" s="430">
        <v>1.6</v>
      </c>
      <c r="O1923" s="686">
        <v>75.7</v>
      </c>
      <c r="P1923" s="15">
        <v>353</v>
      </c>
      <c r="Q1923" s="264"/>
      <c r="R1923" s="264"/>
      <c r="S1923" s="264"/>
      <c r="T1923" s="264"/>
      <c r="U1923" s="264"/>
      <c r="V1923" s="264"/>
      <c r="W1923" s="264"/>
      <c r="X1923" s="264"/>
      <c r="Y1923" s="264"/>
      <c r="Z1923" s="264"/>
      <c r="AA1923" s="264"/>
      <c r="AB1923" s="264"/>
      <c r="AC1923" s="264"/>
      <c r="AD1923" s="264"/>
      <c r="AE1923" s="264"/>
      <c r="AF1923" s="264"/>
      <c r="AG1923" s="264"/>
      <c r="AH1923" s="264"/>
      <c r="AI1923" s="264"/>
      <c r="AJ1923" s="264"/>
      <c r="AK1923" s="264"/>
      <c r="AL1923" s="264"/>
      <c r="AM1923" s="264"/>
      <c r="AN1923" s="264"/>
      <c r="AO1923" s="264"/>
      <c r="AP1923" s="264"/>
      <c r="AQ1923" s="264"/>
      <c r="AR1923" s="264"/>
      <c r="AS1923" s="264"/>
      <c r="AT1923" s="264"/>
      <c r="AU1923" s="264"/>
      <c r="AV1923" s="264"/>
      <c r="AW1923" s="264"/>
      <c r="AX1923" s="264"/>
      <c r="AY1923" s="264"/>
      <c r="AZ1923" s="264"/>
      <c r="BA1923" s="264"/>
      <c r="BB1923" s="264"/>
      <c r="BC1923" s="264"/>
      <c r="BD1923" s="264"/>
      <c r="BE1923" s="264"/>
      <c r="BF1923" s="264"/>
      <c r="BG1923" s="264"/>
      <c r="BH1923" s="264"/>
      <c r="BI1923" s="264"/>
      <c r="BJ1923" s="264"/>
      <c r="BK1923" s="264"/>
      <c r="BL1923" s="264"/>
      <c r="BM1923" s="264"/>
      <c r="BN1923" s="264"/>
      <c r="BO1923" s="264"/>
      <c r="BP1923" s="264"/>
      <c r="BQ1923" s="264"/>
      <c r="BR1923" s="264"/>
      <c r="BS1923" s="264"/>
      <c r="BT1923" s="264"/>
      <c r="BU1923" s="264"/>
      <c r="BV1923" s="485"/>
    </row>
    <row r="1924" spans="1:74" s="425" customFormat="1" x14ac:dyDescent="0.25">
      <c r="B1924" s="426"/>
      <c r="C1924" s="432"/>
      <c r="D1924" s="436"/>
      <c r="E1924" s="445" t="s">
        <v>120</v>
      </c>
      <c r="F1924" s="762"/>
      <c r="G1924" s="738">
        <v>12.87</v>
      </c>
      <c r="H1924" s="459">
        <f t="shared" si="796"/>
        <v>1.6216199999999998</v>
      </c>
      <c r="I1924" s="428">
        <f t="shared" si="797"/>
        <v>1.27413</v>
      </c>
      <c r="J1924" s="428">
        <f t="shared" si="798"/>
        <v>0.10296</v>
      </c>
      <c r="K1924" s="428">
        <f t="shared" si="799"/>
        <v>18.275400000000001</v>
      </c>
      <c r="L1924" s="411"/>
      <c r="M1924" s="430">
        <v>12.6</v>
      </c>
      <c r="N1924" s="430">
        <v>9.9</v>
      </c>
      <c r="O1924" s="686">
        <v>0.8</v>
      </c>
      <c r="P1924" s="15">
        <v>142</v>
      </c>
      <c r="Q1924" s="264"/>
      <c r="R1924" s="264"/>
      <c r="S1924" s="264"/>
      <c r="T1924" s="264"/>
      <c r="U1924" s="264"/>
      <c r="V1924" s="264"/>
      <c r="W1924" s="264"/>
      <c r="X1924" s="264"/>
      <c r="Y1924" s="264"/>
      <c r="Z1924" s="264"/>
      <c r="AA1924" s="264"/>
      <c r="AB1924" s="264"/>
      <c r="AC1924" s="264"/>
      <c r="AD1924" s="264"/>
      <c r="AE1924" s="264"/>
      <c r="AF1924" s="264"/>
      <c r="AG1924" s="264"/>
      <c r="AH1924" s="264"/>
      <c r="AI1924" s="264"/>
      <c r="AJ1924" s="264"/>
      <c r="AK1924" s="264"/>
      <c r="AL1924" s="264"/>
      <c r="AM1924" s="264"/>
      <c r="AN1924" s="264"/>
      <c r="AO1924" s="264"/>
      <c r="AP1924" s="264"/>
      <c r="AQ1924" s="264"/>
      <c r="AR1924" s="264"/>
      <c r="AS1924" s="264"/>
      <c r="AT1924" s="264"/>
      <c r="AU1924" s="264"/>
      <c r="AV1924" s="264"/>
      <c r="AW1924" s="264"/>
      <c r="AX1924" s="264"/>
      <c r="AY1924" s="264"/>
      <c r="AZ1924" s="264"/>
      <c r="BA1924" s="264"/>
      <c r="BB1924" s="264"/>
      <c r="BC1924" s="264"/>
      <c r="BD1924" s="264"/>
      <c r="BE1924" s="264"/>
      <c r="BF1924" s="264"/>
      <c r="BG1924" s="264"/>
      <c r="BH1924" s="264"/>
      <c r="BI1924" s="264"/>
      <c r="BJ1924" s="264"/>
      <c r="BK1924" s="264"/>
      <c r="BL1924" s="264"/>
      <c r="BM1924" s="264"/>
      <c r="BN1924" s="264"/>
      <c r="BO1924" s="264"/>
      <c r="BP1924" s="264"/>
      <c r="BQ1924" s="264"/>
      <c r="BR1924" s="264"/>
      <c r="BS1924" s="264"/>
      <c r="BT1924" s="264"/>
      <c r="BU1924" s="264"/>
      <c r="BV1924" s="485"/>
    </row>
    <row r="1925" spans="1:74" s="425" customFormat="1" x14ac:dyDescent="0.25">
      <c r="B1925" s="426"/>
      <c r="C1925" s="432"/>
      <c r="D1925" s="436"/>
      <c r="E1925" s="445" t="s">
        <v>18</v>
      </c>
      <c r="F1925" s="733"/>
      <c r="G1925" s="738">
        <v>3.29</v>
      </c>
      <c r="H1925" s="459">
        <f t="shared" si="796"/>
        <v>0</v>
      </c>
      <c r="I1925" s="428">
        <f t="shared" si="797"/>
        <v>0</v>
      </c>
      <c r="J1925" s="428">
        <f t="shared" si="798"/>
        <v>0</v>
      </c>
      <c r="K1925" s="429">
        <f t="shared" si="799"/>
        <v>0</v>
      </c>
      <c r="L1925" s="411"/>
      <c r="M1925" s="430"/>
      <c r="N1925" s="430"/>
      <c r="O1925" s="686"/>
      <c r="P1925" s="15"/>
      <c r="Q1925" s="264"/>
      <c r="R1925" s="264"/>
      <c r="S1925" s="264"/>
      <c r="T1925" s="264"/>
      <c r="U1925" s="264"/>
      <c r="V1925" s="264"/>
      <c r="W1925" s="264"/>
      <c r="X1925" s="264"/>
      <c r="Y1925" s="264"/>
      <c r="Z1925" s="264"/>
      <c r="AA1925" s="264"/>
      <c r="AB1925" s="264"/>
      <c r="AC1925" s="264"/>
      <c r="AD1925" s="264"/>
      <c r="AE1925" s="264"/>
      <c r="AF1925" s="264"/>
      <c r="AG1925" s="264"/>
      <c r="AH1925" s="264"/>
      <c r="AI1925" s="264"/>
      <c r="AJ1925" s="264"/>
      <c r="AK1925" s="264"/>
      <c r="AL1925" s="264"/>
      <c r="AM1925" s="264"/>
      <c r="AN1925" s="264"/>
      <c r="AO1925" s="264"/>
      <c r="AP1925" s="264"/>
      <c r="AQ1925" s="264"/>
      <c r="AR1925" s="264"/>
      <c r="AS1925" s="264"/>
      <c r="AT1925" s="264"/>
      <c r="AU1925" s="264"/>
      <c r="AV1925" s="264"/>
      <c r="AW1925" s="264"/>
      <c r="AX1925" s="264"/>
      <c r="AY1925" s="264"/>
      <c r="AZ1925" s="264"/>
      <c r="BA1925" s="264"/>
      <c r="BB1925" s="264"/>
      <c r="BC1925" s="264"/>
      <c r="BD1925" s="264"/>
      <c r="BE1925" s="264"/>
      <c r="BF1925" s="264"/>
      <c r="BG1925" s="264"/>
      <c r="BH1925" s="264"/>
      <c r="BI1925" s="264"/>
      <c r="BJ1925" s="264"/>
      <c r="BK1925" s="264"/>
      <c r="BL1925" s="264"/>
      <c r="BM1925" s="264"/>
      <c r="BN1925" s="264"/>
      <c r="BO1925" s="264"/>
      <c r="BP1925" s="264"/>
      <c r="BQ1925" s="264"/>
      <c r="BR1925" s="264"/>
      <c r="BS1925" s="264"/>
      <c r="BT1925" s="264"/>
      <c r="BU1925" s="264"/>
      <c r="BV1925" s="485"/>
    </row>
    <row r="1926" spans="1:74" s="425" customFormat="1" x14ac:dyDescent="0.25">
      <c r="B1926" s="426"/>
      <c r="C1926" s="432"/>
      <c r="D1926" s="436"/>
      <c r="E1926" s="615" t="s">
        <v>213</v>
      </c>
      <c r="F1926" s="733"/>
      <c r="G1926" s="980">
        <v>8.2899999999999991</v>
      </c>
      <c r="H1926" s="459">
        <f t="shared" si="796"/>
        <v>0</v>
      </c>
      <c r="I1926" s="428">
        <f t="shared" si="797"/>
        <v>8.2899999999999991</v>
      </c>
      <c r="J1926" s="428">
        <f t="shared" si="798"/>
        <v>0</v>
      </c>
      <c r="K1926" s="429">
        <f t="shared" si="799"/>
        <v>73.283599999999993</v>
      </c>
      <c r="L1926" s="411"/>
      <c r="M1926" s="430">
        <v>0</v>
      </c>
      <c r="N1926" s="430">
        <v>100</v>
      </c>
      <c r="O1926" s="686">
        <v>0</v>
      </c>
      <c r="P1926" s="15">
        <v>884</v>
      </c>
      <c r="Q1926" s="264"/>
      <c r="R1926" s="264"/>
      <c r="S1926" s="264"/>
      <c r="T1926" s="264"/>
      <c r="U1926" s="264"/>
      <c r="V1926" s="264"/>
      <c r="W1926" s="264"/>
      <c r="X1926" s="264"/>
      <c r="Y1926" s="264"/>
      <c r="Z1926" s="264"/>
      <c r="AA1926" s="264"/>
      <c r="AB1926" s="264"/>
      <c r="AC1926" s="264"/>
      <c r="AD1926" s="264"/>
      <c r="AE1926" s="264"/>
      <c r="AF1926" s="264"/>
      <c r="AG1926" s="264"/>
      <c r="AH1926" s="264"/>
      <c r="AI1926" s="264"/>
      <c r="AJ1926" s="264"/>
      <c r="AK1926" s="264"/>
      <c r="AL1926" s="264"/>
      <c r="AM1926" s="264"/>
      <c r="AN1926" s="264"/>
      <c r="AO1926" s="264"/>
      <c r="AP1926" s="264"/>
      <c r="AQ1926" s="264"/>
      <c r="AR1926" s="264"/>
      <c r="AS1926" s="264"/>
      <c r="AT1926" s="264"/>
      <c r="AU1926" s="264"/>
      <c r="AV1926" s="264"/>
      <c r="AW1926" s="264"/>
      <c r="AX1926" s="264"/>
      <c r="AY1926" s="264"/>
      <c r="AZ1926" s="264"/>
      <c r="BA1926" s="264"/>
      <c r="BB1926" s="264"/>
      <c r="BC1926" s="264"/>
      <c r="BD1926" s="264"/>
      <c r="BE1926" s="264"/>
      <c r="BF1926" s="264"/>
      <c r="BG1926" s="264"/>
      <c r="BH1926" s="264"/>
      <c r="BI1926" s="264"/>
      <c r="BJ1926" s="264"/>
      <c r="BK1926" s="264"/>
      <c r="BL1926" s="264"/>
      <c r="BM1926" s="264"/>
      <c r="BN1926" s="264"/>
      <c r="BO1926" s="264"/>
      <c r="BP1926" s="264"/>
      <c r="BQ1926" s="264"/>
      <c r="BR1926" s="264"/>
      <c r="BS1926" s="264"/>
      <c r="BT1926" s="264"/>
      <c r="BU1926" s="264"/>
      <c r="BV1926" s="485"/>
    </row>
    <row r="1927" spans="1:74" s="477" customFormat="1" x14ac:dyDescent="0.25">
      <c r="B1927" s="501"/>
      <c r="C1927" s="476"/>
      <c r="D1927" s="501"/>
      <c r="E1927" s="458" t="s">
        <v>21</v>
      </c>
      <c r="F1927" s="1034"/>
      <c r="G1927" s="980"/>
      <c r="H1927" s="471">
        <f>SUM(H1920:H1926)</f>
        <v>18.927359999999997</v>
      </c>
      <c r="I1927" s="433">
        <f t="shared" ref="I1927:K1927" si="800">SUM(I1920:I1926)</f>
        <v>10.099739999999999</v>
      </c>
      <c r="J1927" s="433">
        <f t="shared" si="800"/>
        <v>6.4423900000000005</v>
      </c>
      <c r="K1927" s="433">
        <f t="shared" si="800"/>
        <v>192.09719999999999</v>
      </c>
      <c r="L1927" s="411"/>
      <c r="O1927" s="579"/>
      <c r="P1927" s="50"/>
      <c r="Q1927" s="264"/>
      <c r="R1927" s="264"/>
      <c r="S1927" s="264"/>
      <c r="T1927" s="264"/>
      <c r="U1927" s="264"/>
      <c r="V1927" s="264"/>
      <c r="W1927" s="264"/>
      <c r="X1927" s="264"/>
      <c r="Y1927" s="264"/>
      <c r="Z1927" s="264"/>
      <c r="AA1927" s="264"/>
      <c r="AB1927" s="264"/>
      <c r="AC1927" s="264"/>
      <c r="AD1927" s="264"/>
      <c r="AE1927" s="264"/>
      <c r="AF1927" s="264"/>
      <c r="AG1927" s="264"/>
      <c r="AH1927" s="264"/>
      <c r="AI1927" s="264"/>
      <c r="AJ1927" s="264"/>
      <c r="AK1927" s="264"/>
      <c r="AL1927" s="264"/>
      <c r="AM1927" s="264"/>
      <c r="AN1927" s="264"/>
      <c r="AO1927" s="264"/>
      <c r="AP1927" s="264"/>
      <c r="AQ1927" s="264"/>
      <c r="AR1927" s="264"/>
      <c r="AS1927" s="264"/>
      <c r="AT1927" s="264"/>
      <c r="AU1927" s="264"/>
      <c r="AV1927" s="264"/>
      <c r="AW1927" s="264"/>
      <c r="AX1927" s="264"/>
      <c r="AY1927" s="264"/>
      <c r="AZ1927" s="264"/>
      <c r="BA1927" s="264"/>
      <c r="BB1927" s="264"/>
      <c r="BC1927" s="264"/>
      <c r="BD1927" s="264"/>
      <c r="BE1927" s="264"/>
      <c r="BF1927" s="264"/>
      <c r="BG1927" s="264"/>
      <c r="BH1927" s="264"/>
      <c r="BI1927" s="264"/>
      <c r="BJ1927" s="264"/>
      <c r="BK1927" s="264"/>
      <c r="BL1927" s="264"/>
      <c r="BM1927" s="264"/>
      <c r="BN1927" s="264"/>
      <c r="BO1927" s="264"/>
      <c r="BP1927" s="264"/>
      <c r="BQ1927" s="264"/>
      <c r="BR1927" s="264"/>
      <c r="BS1927" s="264"/>
      <c r="BT1927" s="264"/>
      <c r="BU1927" s="264"/>
      <c r="BV1927" s="573"/>
    </row>
    <row r="1928" spans="1:74" s="425" customFormat="1" ht="15.75" customHeight="1" x14ac:dyDescent="0.25">
      <c r="B1928" s="426" t="s">
        <v>845</v>
      </c>
      <c r="C1928" s="1306" t="s">
        <v>833</v>
      </c>
      <c r="D1928" s="436">
        <v>60</v>
      </c>
      <c r="E1928" s="445" t="s">
        <v>580</v>
      </c>
      <c r="F1928" s="733"/>
      <c r="G1928" s="731">
        <v>2.4</v>
      </c>
      <c r="H1928" s="459">
        <f t="shared" ref="H1928:H1933" si="801">G1928*M1928/100</f>
        <v>0.23039999999999999</v>
      </c>
      <c r="I1928" s="428">
        <f t="shared" ref="I1928:I1933" si="802">G1928*N1928/100</f>
        <v>3.8399999999999997E-2</v>
      </c>
      <c r="J1928" s="428">
        <f t="shared" ref="J1928:J1933" si="803">G1928*O1928/100</f>
        <v>1.8168</v>
      </c>
      <c r="K1928" s="429">
        <f t="shared" ref="K1928:K1933" si="804">G1928*P1928/100</f>
        <v>8.4719999999999995</v>
      </c>
      <c r="L1928" s="411"/>
      <c r="M1928" s="430">
        <v>9.6</v>
      </c>
      <c r="N1928" s="430">
        <v>1.6</v>
      </c>
      <c r="O1928" s="686">
        <v>75.7</v>
      </c>
      <c r="P1928" s="15">
        <v>353</v>
      </c>
      <c r="Q1928" s="264"/>
      <c r="R1928" s="264"/>
      <c r="S1928" s="264"/>
      <c r="T1928" s="264"/>
      <c r="U1928" s="264"/>
      <c r="V1928" s="264"/>
      <c r="W1928" s="264"/>
      <c r="X1928" s="264"/>
      <c r="Y1928" s="264"/>
      <c r="Z1928" s="264"/>
      <c r="AA1928" s="264"/>
      <c r="AB1928" s="264"/>
      <c r="AC1928" s="264"/>
      <c r="AD1928" s="264"/>
      <c r="AE1928" s="264"/>
      <c r="AF1928" s="264"/>
      <c r="AG1928" s="264"/>
      <c r="AH1928" s="264"/>
      <c r="AI1928" s="264"/>
      <c r="AJ1928" s="264"/>
      <c r="AK1928" s="264"/>
      <c r="AL1928" s="264"/>
      <c r="AM1928" s="264"/>
      <c r="AN1928" s="264"/>
      <c r="AO1928" s="264"/>
      <c r="AP1928" s="264"/>
      <c r="AQ1928" s="264"/>
      <c r="AR1928" s="264"/>
      <c r="AS1928" s="264"/>
      <c r="AT1928" s="264"/>
      <c r="AU1928" s="264"/>
      <c r="AV1928" s="264"/>
      <c r="AW1928" s="264"/>
      <c r="AX1928" s="264"/>
      <c r="AY1928" s="264"/>
      <c r="AZ1928" s="264"/>
      <c r="BA1928" s="264"/>
      <c r="BB1928" s="264"/>
      <c r="BC1928" s="264"/>
      <c r="BD1928" s="264"/>
      <c r="BE1928" s="264"/>
      <c r="BF1928" s="264"/>
      <c r="BG1928" s="264"/>
      <c r="BH1928" s="264"/>
      <c r="BI1928" s="264"/>
      <c r="BJ1928" s="264"/>
      <c r="BK1928" s="264"/>
      <c r="BL1928" s="264"/>
      <c r="BM1928" s="264"/>
      <c r="BN1928" s="264"/>
      <c r="BO1928" s="264"/>
      <c r="BP1928" s="264"/>
      <c r="BQ1928" s="264"/>
      <c r="BR1928" s="264"/>
      <c r="BS1928" s="264"/>
      <c r="BT1928" s="264"/>
      <c r="BU1928" s="264"/>
      <c r="BV1928" s="485"/>
    </row>
    <row r="1929" spans="1:74" s="425" customFormat="1" ht="15.75" x14ac:dyDescent="0.25">
      <c r="B1929" s="426"/>
      <c r="C1929" s="1239"/>
      <c r="D1929" s="436"/>
      <c r="E1929" s="445" t="s">
        <v>20</v>
      </c>
      <c r="F1929" s="733"/>
      <c r="G1929" s="731">
        <v>2.4</v>
      </c>
      <c r="H1929" s="459">
        <f t="shared" si="801"/>
        <v>1.2E-2</v>
      </c>
      <c r="I1929" s="428">
        <f t="shared" si="802"/>
        <v>1.98</v>
      </c>
      <c r="J1929" s="428">
        <f t="shared" si="803"/>
        <v>1.44E-2</v>
      </c>
      <c r="K1929" s="429">
        <f t="shared" si="804"/>
        <v>17.616</v>
      </c>
      <c r="L1929" s="411"/>
      <c r="M1929" s="430">
        <v>0.5</v>
      </c>
      <c r="N1929" s="430">
        <v>82.5</v>
      </c>
      <c r="O1929" s="686">
        <v>0.6</v>
      </c>
      <c r="P1929" s="20">
        <v>734</v>
      </c>
      <c r="Q1929" s="264"/>
      <c r="R1929" s="264"/>
      <c r="S1929" s="264"/>
      <c r="T1929" s="264"/>
      <c r="U1929" s="264"/>
      <c r="V1929" s="264"/>
      <c r="W1929" s="264"/>
      <c r="X1929" s="264"/>
      <c r="Y1929" s="264"/>
      <c r="Z1929" s="264"/>
      <c r="AA1929" s="264"/>
      <c r="AB1929" s="264"/>
      <c r="AC1929" s="264"/>
      <c r="AD1929" s="264"/>
      <c r="AE1929" s="264"/>
      <c r="AF1929" s="264"/>
      <c r="AG1929" s="264"/>
      <c r="AH1929" s="264"/>
      <c r="AI1929" s="264"/>
      <c r="AJ1929" s="264"/>
      <c r="AK1929" s="264"/>
      <c r="AL1929" s="264"/>
      <c r="AM1929" s="264"/>
      <c r="AN1929" s="264"/>
      <c r="AO1929" s="264"/>
      <c r="AP1929" s="264"/>
      <c r="AQ1929" s="264"/>
      <c r="AR1929" s="264"/>
      <c r="AS1929" s="264"/>
      <c r="AT1929" s="264"/>
      <c r="AU1929" s="264"/>
      <c r="AV1929" s="264"/>
      <c r="AW1929" s="264"/>
      <c r="AX1929" s="264"/>
      <c r="AY1929" s="264"/>
      <c r="AZ1929" s="264"/>
      <c r="BA1929" s="264"/>
      <c r="BB1929" s="264"/>
      <c r="BC1929" s="264"/>
      <c r="BD1929" s="264"/>
      <c r="BE1929" s="264"/>
      <c r="BF1929" s="264"/>
      <c r="BG1929" s="264"/>
      <c r="BH1929" s="264"/>
      <c r="BI1929" s="264"/>
      <c r="BJ1929" s="264"/>
      <c r="BK1929" s="264"/>
      <c r="BL1929" s="264"/>
      <c r="BM1929" s="264"/>
      <c r="BN1929" s="264"/>
      <c r="BO1929" s="264"/>
      <c r="BP1929" s="264"/>
      <c r="BQ1929" s="264"/>
      <c r="BR1929" s="264"/>
      <c r="BS1929" s="264"/>
      <c r="BT1929" s="264"/>
      <c r="BU1929" s="264"/>
      <c r="BV1929" s="485"/>
    </row>
    <row r="1930" spans="1:74" s="425" customFormat="1" ht="15.75" x14ac:dyDescent="0.25">
      <c r="B1930" s="426"/>
      <c r="C1930" s="1299"/>
      <c r="D1930" s="436"/>
      <c r="E1930" s="445" t="s">
        <v>18</v>
      </c>
      <c r="F1930" s="733"/>
      <c r="G1930" s="736">
        <v>36</v>
      </c>
      <c r="H1930" s="459">
        <f t="shared" si="801"/>
        <v>0</v>
      </c>
      <c r="I1930" s="428">
        <f t="shared" si="802"/>
        <v>0</v>
      </c>
      <c r="J1930" s="428">
        <f t="shared" si="803"/>
        <v>0</v>
      </c>
      <c r="K1930" s="429">
        <f t="shared" si="804"/>
        <v>0</v>
      </c>
      <c r="L1930" s="411"/>
      <c r="M1930" s="430"/>
      <c r="N1930" s="430"/>
      <c r="O1930" s="686"/>
      <c r="P1930" s="15"/>
      <c r="Q1930" s="264"/>
      <c r="R1930" s="264"/>
      <c r="S1930" s="264"/>
      <c r="T1930" s="264"/>
      <c r="U1930" s="264"/>
      <c r="V1930" s="264"/>
      <c r="W1930" s="264"/>
      <c r="X1930" s="264"/>
      <c r="Y1930" s="264"/>
      <c r="Z1930" s="264"/>
      <c r="AA1930" s="264"/>
      <c r="AB1930" s="264"/>
      <c r="AC1930" s="264"/>
      <c r="AD1930" s="264"/>
      <c r="AE1930" s="264"/>
      <c r="AF1930" s="264"/>
      <c r="AG1930" s="264"/>
      <c r="AH1930" s="264"/>
      <c r="AI1930" s="264"/>
      <c r="AJ1930" s="264"/>
      <c r="AK1930" s="264"/>
      <c r="AL1930" s="264"/>
      <c r="AM1930" s="264"/>
      <c r="AN1930" s="264"/>
      <c r="AO1930" s="264"/>
      <c r="AP1930" s="264"/>
      <c r="AQ1930" s="264"/>
      <c r="AR1930" s="264"/>
      <c r="AS1930" s="264"/>
      <c r="AT1930" s="264"/>
      <c r="AU1930" s="264"/>
      <c r="AV1930" s="264"/>
      <c r="AW1930" s="264"/>
      <c r="AX1930" s="264"/>
      <c r="AY1930" s="264"/>
      <c r="AZ1930" s="264"/>
      <c r="BA1930" s="264"/>
      <c r="BB1930" s="264"/>
      <c r="BC1930" s="264"/>
      <c r="BD1930" s="264"/>
      <c r="BE1930" s="264"/>
      <c r="BF1930" s="264"/>
      <c r="BG1930" s="264"/>
      <c r="BH1930" s="264"/>
      <c r="BI1930" s="264"/>
      <c r="BJ1930" s="264"/>
      <c r="BK1930" s="264"/>
      <c r="BL1930" s="264"/>
      <c r="BM1930" s="264"/>
      <c r="BN1930" s="264"/>
      <c r="BO1930" s="264"/>
      <c r="BP1930" s="264"/>
      <c r="BQ1930" s="264"/>
      <c r="BR1930" s="264"/>
      <c r="BS1930" s="264"/>
      <c r="BT1930" s="264"/>
      <c r="BU1930" s="264"/>
      <c r="BV1930" s="485"/>
    </row>
    <row r="1931" spans="1:74" s="425" customFormat="1" ht="15.75" x14ac:dyDescent="0.25">
      <c r="B1931" s="426"/>
      <c r="C1931" s="432"/>
      <c r="D1931" s="436"/>
      <c r="E1931" s="445" t="s">
        <v>834</v>
      </c>
      <c r="F1931" s="733"/>
      <c r="G1931" s="731">
        <v>15.6</v>
      </c>
      <c r="H1931" s="459">
        <f t="shared" si="801"/>
        <v>0.18719999999999998</v>
      </c>
      <c r="I1931" s="428">
        <f t="shared" si="802"/>
        <v>0.10920000000000001</v>
      </c>
      <c r="J1931" s="428">
        <f t="shared" si="803"/>
        <v>1.7627999999999999</v>
      </c>
      <c r="K1931" s="429">
        <f t="shared" si="804"/>
        <v>7.4879999999999995</v>
      </c>
      <c r="L1931" s="411"/>
      <c r="M1931" s="466">
        <v>1.2</v>
      </c>
      <c r="N1931" s="466">
        <v>0.7</v>
      </c>
      <c r="O1931" s="960">
        <v>11.3</v>
      </c>
      <c r="P1931" s="58">
        <v>48</v>
      </c>
      <c r="Q1931" s="264"/>
      <c r="R1931" s="264"/>
      <c r="S1931" s="264"/>
      <c r="T1931" s="264"/>
      <c r="U1931" s="264"/>
      <c r="V1931" s="264"/>
      <c r="W1931" s="264"/>
      <c r="X1931" s="264"/>
      <c r="Y1931" s="264"/>
      <c r="Z1931" s="264"/>
      <c r="AA1931" s="264"/>
      <c r="AB1931" s="264"/>
      <c r="AC1931" s="264"/>
      <c r="AD1931" s="264"/>
      <c r="AE1931" s="264"/>
      <c r="AF1931" s="264"/>
      <c r="AG1931" s="264"/>
      <c r="AH1931" s="264"/>
      <c r="AI1931" s="264"/>
      <c r="AJ1931" s="264"/>
      <c r="AK1931" s="264"/>
      <c r="AL1931" s="264"/>
      <c r="AM1931" s="264"/>
      <c r="AN1931" s="264"/>
      <c r="AO1931" s="264"/>
      <c r="AP1931" s="264"/>
      <c r="AQ1931" s="264"/>
      <c r="AR1931" s="264"/>
      <c r="AS1931" s="264"/>
      <c r="AT1931" s="264"/>
      <c r="AU1931" s="264"/>
      <c r="AV1931" s="264"/>
      <c r="AW1931" s="264"/>
      <c r="AX1931" s="264"/>
      <c r="AY1931" s="264"/>
      <c r="AZ1931" s="264"/>
      <c r="BA1931" s="264"/>
      <c r="BB1931" s="264"/>
      <c r="BC1931" s="264"/>
      <c r="BD1931" s="264"/>
      <c r="BE1931" s="264"/>
      <c r="BF1931" s="264"/>
      <c r="BG1931" s="264"/>
      <c r="BH1931" s="264"/>
      <c r="BI1931" s="264"/>
      <c r="BJ1931" s="264"/>
      <c r="BK1931" s="264"/>
      <c r="BL1931" s="264"/>
      <c r="BM1931" s="264"/>
      <c r="BN1931" s="264"/>
      <c r="BO1931" s="264"/>
      <c r="BP1931" s="264"/>
      <c r="BQ1931" s="264"/>
      <c r="BR1931" s="264"/>
      <c r="BS1931" s="264"/>
      <c r="BT1931" s="264"/>
      <c r="BU1931" s="264"/>
      <c r="BV1931" s="485"/>
    </row>
    <row r="1932" spans="1:74" s="425" customFormat="1" ht="15.75" x14ac:dyDescent="0.25">
      <c r="B1932" s="426"/>
      <c r="C1932" s="432"/>
      <c r="D1932" s="436"/>
      <c r="E1932" s="445" t="s">
        <v>835</v>
      </c>
      <c r="F1932" s="733"/>
      <c r="G1932" s="731">
        <v>12</v>
      </c>
      <c r="H1932" s="459">
        <f t="shared" si="801"/>
        <v>0.31200000000000006</v>
      </c>
      <c r="I1932" s="428">
        <f t="shared" si="802"/>
        <v>3</v>
      </c>
      <c r="J1932" s="428">
        <f t="shared" si="803"/>
        <v>0.32400000000000007</v>
      </c>
      <c r="K1932" s="428">
        <f t="shared" si="804"/>
        <v>29.76</v>
      </c>
      <c r="L1932" s="411"/>
      <c r="M1932" s="430">
        <v>2.6</v>
      </c>
      <c r="N1932" s="430">
        <v>25</v>
      </c>
      <c r="O1932" s="686">
        <v>2.7</v>
      </c>
      <c r="P1932" s="15">
        <v>248</v>
      </c>
      <c r="Q1932" s="264"/>
      <c r="R1932" s="264"/>
      <c r="S1932" s="264"/>
      <c r="T1932" s="264"/>
      <c r="U1932" s="264"/>
      <c r="V1932" s="264"/>
      <c r="W1932" s="264"/>
      <c r="X1932" s="264"/>
      <c r="Y1932" s="264"/>
      <c r="Z1932" s="264"/>
      <c r="AA1932" s="264"/>
      <c r="AB1932" s="264"/>
      <c r="AC1932" s="264"/>
      <c r="AD1932" s="264"/>
      <c r="AE1932" s="264"/>
      <c r="AF1932" s="264"/>
      <c r="AG1932" s="264"/>
      <c r="AH1932" s="264"/>
      <c r="AI1932" s="264"/>
      <c r="AJ1932" s="264"/>
      <c r="AK1932" s="264"/>
      <c r="AL1932" s="264"/>
      <c r="AM1932" s="264"/>
      <c r="AN1932" s="264"/>
      <c r="AO1932" s="264"/>
      <c r="AP1932" s="264"/>
      <c r="AQ1932" s="264"/>
      <c r="AR1932" s="264"/>
      <c r="AS1932" s="264"/>
      <c r="AT1932" s="264"/>
      <c r="AU1932" s="264"/>
      <c r="AV1932" s="264"/>
      <c r="AW1932" s="264"/>
      <c r="AX1932" s="264"/>
      <c r="AY1932" s="264"/>
      <c r="AZ1932" s="264"/>
      <c r="BA1932" s="264"/>
      <c r="BB1932" s="264"/>
      <c r="BC1932" s="264"/>
      <c r="BD1932" s="264"/>
      <c r="BE1932" s="264"/>
      <c r="BF1932" s="264"/>
      <c r="BG1932" s="264"/>
      <c r="BH1932" s="264"/>
      <c r="BI1932" s="264"/>
      <c r="BJ1932" s="264"/>
      <c r="BK1932" s="264"/>
      <c r="BL1932" s="264"/>
      <c r="BM1932" s="264"/>
      <c r="BN1932" s="264"/>
      <c r="BO1932" s="264"/>
      <c r="BP1932" s="264"/>
      <c r="BQ1932" s="264"/>
      <c r="BR1932" s="264"/>
      <c r="BS1932" s="264"/>
      <c r="BT1932" s="264"/>
      <c r="BU1932" s="264"/>
      <c r="BV1932" s="485"/>
    </row>
    <row r="1933" spans="1:74" s="425" customFormat="1" ht="15.75" x14ac:dyDescent="0.25">
      <c r="B1933" s="426"/>
      <c r="C1933" s="432"/>
      <c r="D1933" s="436"/>
      <c r="E1933" s="445" t="s">
        <v>80</v>
      </c>
      <c r="F1933" s="733"/>
      <c r="G1933" s="736">
        <v>0.18</v>
      </c>
      <c r="H1933" s="459">
        <f t="shared" si="801"/>
        <v>0</v>
      </c>
      <c r="I1933" s="428">
        <f t="shared" si="802"/>
        <v>0</v>
      </c>
      <c r="J1933" s="428">
        <f t="shared" si="803"/>
        <v>0</v>
      </c>
      <c r="K1933" s="429">
        <f t="shared" si="804"/>
        <v>0</v>
      </c>
      <c r="L1933" s="411"/>
      <c r="M1933" s="430"/>
      <c r="N1933" s="430"/>
      <c r="O1933" s="686"/>
      <c r="P1933" s="15"/>
      <c r="Q1933" s="264"/>
      <c r="R1933" s="264"/>
      <c r="S1933" s="264"/>
      <c r="T1933" s="264"/>
      <c r="U1933" s="264"/>
      <c r="V1933" s="264"/>
      <c r="W1933" s="264"/>
      <c r="X1933" s="264"/>
      <c r="Y1933" s="264"/>
      <c r="Z1933" s="264"/>
      <c r="AA1933" s="264"/>
      <c r="AB1933" s="264"/>
      <c r="AC1933" s="264"/>
      <c r="AD1933" s="264"/>
      <c r="AE1933" s="264"/>
      <c r="AF1933" s="264"/>
      <c r="AG1933" s="264"/>
      <c r="AH1933" s="264"/>
      <c r="AI1933" s="264"/>
      <c r="AJ1933" s="264"/>
      <c r="AK1933" s="264"/>
      <c r="AL1933" s="264"/>
      <c r="AM1933" s="264"/>
      <c r="AN1933" s="264"/>
      <c r="AO1933" s="264"/>
      <c r="AP1933" s="264"/>
      <c r="AQ1933" s="264"/>
      <c r="AR1933" s="264"/>
      <c r="AS1933" s="264"/>
      <c r="AT1933" s="264"/>
      <c r="AU1933" s="264"/>
      <c r="AV1933" s="264"/>
      <c r="AW1933" s="264"/>
      <c r="AX1933" s="264"/>
      <c r="AY1933" s="264"/>
      <c r="AZ1933" s="264"/>
      <c r="BA1933" s="264"/>
      <c r="BB1933" s="264"/>
      <c r="BC1933" s="264"/>
      <c r="BD1933" s="264"/>
      <c r="BE1933" s="264"/>
      <c r="BF1933" s="264"/>
      <c r="BG1933" s="264"/>
      <c r="BH1933" s="264"/>
      <c r="BI1933" s="264"/>
      <c r="BJ1933" s="264"/>
      <c r="BK1933" s="264"/>
      <c r="BL1933" s="264"/>
      <c r="BM1933" s="264"/>
      <c r="BN1933" s="264"/>
      <c r="BO1933" s="264"/>
      <c r="BP1933" s="264"/>
      <c r="BQ1933" s="264"/>
      <c r="BR1933" s="264"/>
      <c r="BS1933" s="264"/>
      <c r="BT1933" s="264"/>
      <c r="BU1933" s="264"/>
      <c r="BV1933" s="485"/>
    </row>
    <row r="1934" spans="1:74" s="477" customFormat="1" x14ac:dyDescent="0.25">
      <c r="B1934" s="501"/>
      <c r="C1934" s="476"/>
      <c r="D1934" s="501"/>
      <c r="E1934" s="462" t="s">
        <v>21</v>
      </c>
      <c r="F1934" s="1047"/>
      <c r="G1934" s="1166"/>
      <c r="H1934" s="471">
        <f>SUM(H1928:H1933)</f>
        <v>0.74160000000000004</v>
      </c>
      <c r="I1934" s="433">
        <f t="shared" ref="I1934:K1934" si="805">SUM(I1928:I1933)</f>
        <v>5.1276000000000002</v>
      </c>
      <c r="J1934" s="433">
        <f t="shared" si="805"/>
        <v>3.9180000000000001</v>
      </c>
      <c r="K1934" s="433">
        <f t="shared" si="805"/>
        <v>63.335999999999999</v>
      </c>
      <c r="L1934" s="411"/>
      <c r="O1934" s="579"/>
      <c r="P1934" s="50"/>
      <c r="Q1934" s="264"/>
      <c r="R1934" s="264"/>
      <c r="S1934" s="264"/>
      <c r="T1934" s="264"/>
      <c r="U1934" s="264"/>
      <c r="V1934" s="264"/>
      <c r="W1934" s="264"/>
      <c r="X1934" s="264"/>
      <c r="Y1934" s="264"/>
      <c r="Z1934" s="264"/>
      <c r="AA1934" s="264"/>
      <c r="AB1934" s="264"/>
      <c r="AC1934" s="264"/>
      <c r="AD1934" s="264"/>
      <c r="AE1934" s="264"/>
      <c r="AF1934" s="264"/>
      <c r="AG1934" s="264"/>
      <c r="AH1934" s="264"/>
      <c r="AI1934" s="264"/>
      <c r="AJ1934" s="264"/>
      <c r="AK1934" s="264"/>
      <c r="AL1934" s="264"/>
      <c r="AM1934" s="264"/>
      <c r="AN1934" s="264"/>
      <c r="AO1934" s="264"/>
      <c r="AP1934" s="264"/>
      <c r="AQ1934" s="264"/>
      <c r="AR1934" s="264"/>
      <c r="AS1934" s="264"/>
      <c r="AT1934" s="264"/>
      <c r="AU1934" s="264"/>
      <c r="AV1934" s="264"/>
      <c r="AW1934" s="264"/>
      <c r="AX1934" s="264"/>
      <c r="AY1934" s="264"/>
      <c r="AZ1934" s="264"/>
      <c r="BA1934" s="264"/>
      <c r="BB1934" s="264"/>
      <c r="BC1934" s="264"/>
      <c r="BD1934" s="264"/>
      <c r="BE1934" s="264"/>
      <c r="BF1934" s="264"/>
      <c r="BG1934" s="264"/>
      <c r="BH1934" s="264"/>
      <c r="BI1934" s="264"/>
      <c r="BJ1934" s="264"/>
      <c r="BK1934" s="264"/>
      <c r="BL1934" s="264"/>
      <c r="BM1934" s="264"/>
      <c r="BN1934" s="264"/>
      <c r="BO1934" s="264"/>
      <c r="BP1934" s="264"/>
      <c r="BQ1934" s="264"/>
      <c r="BR1934" s="264"/>
      <c r="BS1934" s="264"/>
      <c r="BT1934" s="264"/>
      <c r="BU1934" s="264"/>
      <c r="BV1934" s="573"/>
    </row>
    <row r="1935" spans="1:74" s="425" customFormat="1" ht="15" customHeight="1" x14ac:dyDescent="0.25">
      <c r="A1935" s="432"/>
      <c r="B1935" s="426" t="s">
        <v>836</v>
      </c>
      <c r="C1935" s="1298" t="s">
        <v>837</v>
      </c>
      <c r="D1935" s="436">
        <v>180</v>
      </c>
      <c r="E1935" s="463" t="s">
        <v>84</v>
      </c>
      <c r="F1935" s="990">
        <f>G1935*100/75</f>
        <v>196</v>
      </c>
      <c r="G1935" s="1161">
        <v>147</v>
      </c>
      <c r="H1935" s="459">
        <f t="shared" ref="H1935:H1940" si="806">G1935*M1935/100</f>
        <v>2.7930000000000001</v>
      </c>
      <c r="I1935" s="428">
        <f t="shared" ref="I1935:I1940" si="807">G1935*N1935/100</f>
        <v>0.441</v>
      </c>
      <c r="J1935" s="428">
        <f t="shared" ref="J1935:J1940" si="808">G1935*O1935/100</f>
        <v>26.901</v>
      </c>
      <c r="K1935" s="429">
        <f t="shared" ref="K1935:K1940" si="809">G1935*P1935/100</f>
        <v>120.54</v>
      </c>
      <c r="L1935" s="411"/>
      <c r="M1935" s="430">
        <v>1.9</v>
      </c>
      <c r="N1935" s="430">
        <v>0.3</v>
      </c>
      <c r="O1935" s="686">
        <v>18.3</v>
      </c>
      <c r="P1935" s="15">
        <v>82</v>
      </c>
      <c r="Q1935" s="264"/>
      <c r="R1935" s="264"/>
      <c r="S1935" s="264"/>
      <c r="T1935" s="264"/>
      <c r="U1935" s="264"/>
      <c r="V1935" s="264"/>
      <c r="W1935" s="264"/>
      <c r="X1935" s="264"/>
      <c r="Y1935" s="264"/>
      <c r="Z1935" s="264"/>
      <c r="AA1935" s="264"/>
      <c r="AB1935" s="264"/>
      <c r="AC1935" s="264"/>
      <c r="AD1935" s="264"/>
      <c r="AE1935" s="264"/>
      <c r="AF1935" s="264"/>
      <c r="AG1935" s="264"/>
      <c r="AH1935" s="264"/>
      <c r="AI1935" s="264"/>
      <c r="AJ1935" s="264"/>
      <c r="AK1935" s="264"/>
      <c r="AL1935" s="264"/>
      <c r="AM1935" s="264"/>
      <c r="AN1935" s="264"/>
      <c r="AO1935" s="264"/>
      <c r="AP1935" s="264"/>
      <c r="AQ1935" s="264"/>
      <c r="AR1935" s="264"/>
      <c r="AS1935" s="264"/>
      <c r="AT1935" s="264"/>
      <c r="AU1935" s="264"/>
      <c r="AV1935" s="264"/>
      <c r="AW1935" s="264"/>
      <c r="AX1935" s="264"/>
      <c r="AY1935" s="264"/>
      <c r="AZ1935" s="264"/>
      <c r="BA1935" s="264"/>
      <c r="BB1935" s="264"/>
      <c r="BC1935" s="264"/>
      <c r="BD1935" s="264"/>
      <c r="BE1935" s="264"/>
      <c r="BF1935" s="264"/>
      <c r="BG1935" s="264"/>
      <c r="BH1935" s="264"/>
      <c r="BI1935" s="264"/>
      <c r="BJ1935" s="264"/>
      <c r="BK1935" s="264"/>
      <c r="BL1935" s="264"/>
      <c r="BM1935" s="264"/>
      <c r="BN1935" s="264"/>
      <c r="BO1935" s="264"/>
      <c r="BP1935" s="264"/>
      <c r="BQ1935" s="264"/>
      <c r="BR1935" s="264"/>
      <c r="BS1935" s="264"/>
      <c r="BT1935" s="264"/>
      <c r="BU1935" s="264"/>
      <c r="BV1935" s="485"/>
    </row>
    <row r="1936" spans="1:74" s="425" customFormat="1" ht="15.75" x14ac:dyDescent="0.25">
      <c r="A1936" s="432"/>
      <c r="B1936" s="490"/>
      <c r="C1936" s="1239"/>
      <c r="D1936" s="493"/>
      <c r="E1936" s="463" t="s">
        <v>119</v>
      </c>
      <c r="F1936" s="733"/>
      <c r="G1936" s="1161">
        <v>26</v>
      </c>
      <c r="H1936" s="459">
        <f t="shared" si="806"/>
        <v>0.72799999999999998</v>
      </c>
      <c r="I1936" s="428">
        <f t="shared" si="807"/>
        <v>0.65</v>
      </c>
      <c r="J1936" s="428">
        <f t="shared" si="808"/>
        <v>1.222</v>
      </c>
      <c r="K1936" s="429">
        <f t="shared" si="809"/>
        <v>13.52</v>
      </c>
      <c r="L1936" s="411"/>
      <c r="M1936" s="430">
        <v>2.8</v>
      </c>
      <c r="N1936" s="430">
        <v>2.5</v>
      </c>
      <c r="O1936" s="686">
        <v>4.7</v>
      </c>
      <c r="P1936" s="20">
        <v>52</v>
      </c>
      <c r="Q1936" s="264"/>
      <c r="R1936" s="264"/>
      <c r="S1936" s="264"/>
      <c r="T1936" s="264"/>
      <c r="U1936" s="264"/>
      <c r="V1936" s="264"/>
      <c r="W1936" s="264"/>
      <c r="X1936" s="264"/>
      <c r="Y1936" s="264"/>
      <c r="Z1936" s="264"/>
      <c r="AA1936" s="264"/>
      <c r="AB1936" s="264"/>
      <c r="AC1936" s="264"/>
      <c r="AD1936" s="264"/>
      <c r="AE1936" s="264"/>
      <c r="AF1936" s="264"/>
      <c r="AG1936" s="264"/>
      <c r="AH1936" s="264"/>
      <c r="AI1936" s="264"/>
      <c r="AJ1936" s="264"/>
      <c r="AK1936" s="264"/>
      <c r="AL1936" s="264"/>
      <c r="AM1936" s="264"/>
      <c r="AN1936" s="264"/>
      <c r="AO1936" s="264"/>
      <c r="AP1936" s="264"/>
      <c r="AQ1936" s="264"/>
      <c r="AR1936" s="264"/>
      <c r="AS1936" s="264"/>
      <c r="AT1936" s="264"/>
      <c r="AU1936" s="264"/>
      <c r="AV1936" s="264"/>
      <c r="AW1936" s="264"/>
      <c r="AX1936" s="264"/>
      <c r="AY1936" s="264"/>
      <c r="AZ1936" s="264"/>
      <c r="BA1936" s="264"/>
      <c r="BB1936" s="264"/>
      <c r="BC1936" s="264"/>
      <c r="BD1936" s="264"/>
      <c r="BE1936" s="264"/>
      <c r="BF1936" s="264"/>
      <c r="BG1936" s="264"/>
      <c r="BH1936" s="264"/>
      <c r="BI1936" s="264"/>
      <c r="BJ1936" s="264"/>
      <c r="BK1936" s="264"/>
      <c r="BL1936" s="264"/>
      <c r="BM1936" s="264"/>
      <c r="BN1936" s="264"/>
      <c r="BO1936" s="264"/>
      <c r="BP1936" s="264"/>
      <c r="BQ1936" s="264"/>
      <c r="BR1936" s="264"/>
      <c r="BS1936" s="264"/>
      <c r="BT1936" s="264"/>
      <c r="BU1936" s="264"/>
      <c r="BV1936" s="485"/>
    </row>
    <row r="1937" spans="1:74" s="494" customFormat="1" ht="15.75" x14ac:dyDescent="0.25">
      <c r="A1937" s="489"/>
      <c r="B1937" s="490"/>
      <c r="C1937" s="1299"/>
      <c r="D1937" s="493"/>
      <c r="E1937" s="445" t="s">
        <v>724</v>
      </c>
      <c r="F1937" s="733"/>
      <c r="G1937" s="1161">
        <v>10</v>
      </c>
      <c r="H1937" s="459">
        <f t="shared" si="806"/>
        <v>0.25</v>
      </c>
      <c r="I1937" s="428">
        <f t="shared" si="807"/>
        <v>3.5</v>
      </c>
      <c r="J1937" s="428">
        <f t="shared" si="808"/>
        <v>0.3</v>
      </c>
      <c r="K1937" s="429">
        <f t="shared" si="809"/>
        <v>33.700000000000003</v>
      </c>
      <c r="L1937" s="411"/>
      <c r="M1937" s="430">
        <v>2.5</v>
      </c>
      <c r="N1937" s="430">
        <v>35</v>
      </c>
      <c r="O1937" s="686">
        <v>3</v>
      </c>
      <c r="P1937" s="20">
        <v>337</v>
      </c>
      <c r="Q1937" s="264"/>
      <c r="R1937" s="264"/>
      <c r="S1937" s="264"/>
      <c r="T1937" s="264"/>
      <c r="U1937" s="264"/>
      <c r="V1937" s="264"/>
      <c r="W1937" s="264"/>
      <c r="X1937" s="264"/>
      <c r="Y1937" s="264"/>
      <c r="Z1937" s="264"/>
      <c r="AA1937" s="264"/>
      <c r="AB1937" s="264"/>
      <c r="AC1937" s="264"/>
      <c r="AD1937" s="264"/>
      <c r="AE1937" s="264"/>
      <c r="AF1937" s="264"/>
      <c r="AG1937" s="264"/>
      <c r="AH1937" s="264"/>
      <c r="AI1937" s="264"/>
      <c r="AJ1937" s="264"/>
      <c r="AK1937" s="264"/>
      <c r="AL1937" s="264"/>
      <c r="AM1937" s="264"/>
      <c r="AN1937" s="264"/>
      <c r="AO1937" s="264"/>
      <c r="AP1937" s="264"/>
      <c r="AQ1937" s="264"/>
      <c r="AR1937" s="264"/>
      <c r="AS1937" s="264"/>
      <c r="AT1937" s="264"/>
      <c r="AU1937" s="264"/>
      <c r="AV1937" s="264"/>
      <c r="AW1937" s="264"/>
      <c r="AX1937" s="264"/>
      <c r="AY1937" s="264"/>
      <c r="AZ1937" s="264"/>
      <c r="BA1937" s="264"/>
      <c r="BB1937" s="264"/>
      <c r="BC1937" s="264"/>
      <c r="BD1937" s="264"/>
      <c r="BE1937" s="264"/>
      <c r="BF1937" s="264"/>
      <c r="BG1937" s="264"/>
      <c r="BH1937" s="264"/>
      <c r="BI1937" s="264"/>
      <c r="BJ1937" s="264"/>
      <c r="BK1937" s="264"/>
      <c r="BL1937" s="264"/>
      <c r="BM1937" s="264"/>
      <c r="BN1937" s="264"/>
      <c r="BO1937" s="264"/>
      <c r="BP1937" s="264"/>
      <c r="BQ1937" s="264"/>
      <c r="BR1937" s="264"/>
      <c r="BS1937" s="264"/>
      <c r="BT1937" s="264"/>
      <c r="BU1937" s="264"/>
      <c r="BV1937" s="568"/>
    </row>
    <row r="1938" spans="1:74" s="425" customFormat="1" ht="15.75" x14ac:dyDescent="0.25">
      <c r="A1938" s="432"/>
      <c r="B1938" s="461"/>
      <c r="C1938" s="435"/>
      <c r="D1938" s="435"/>
      <c r="E1938" s="429" t="s">
        <v>80</v>
      </c>
      <c r="F1938" s="1047"/>
      <c r="G1938" s="1161">
        <v>0.56000000000000005</v>
      </c>
      <c r="H1938" s="459">
        <f t="shared" si="806"/>
        <v>0</v>
      </c>
      <c r="I1938" s="428">
        <f t="shared" si="807"/>
        <v>0</v>
      </c>
      <c r="J1938" s="428">
        <f t="shared" si="808"/>
        <v>0</v>
      </c>
      <c r="K1938" s="429">
        <f t="shared" si="809"/>
        <v>0</v>
      </c>
      <c r="L1938" s="411"/>
      <c r="M1938" s="466"/>
      <c r="N1938" s="466"/>
      <c r="O1938" s="960"/>
      <c r="P1938" s="58"/>
      <c r="Q1938" s="264"/>
      <c r="R1938" s="264"/>
      <c r="S1938" s="264"/>
      <c r="T1938" s="264"/>
      <c r="U1938" s="264"/>
      <c r="V1938" s="264"/>
      <c r="W1938" s="264"/>
      <c r="X1938" s="264"/>
      <c r="Y1938" s="264"/>
      <c r="Z1938" s="264"/>
      <c r="AA1938" s="264"/>
      <c r="AB1938" s="264"/>
      <c r="AC1938" s="264"/>
      <c r="AD1938" s="264"/>
      <c r="AE1938" s="264"/>
      <c r="AF1938" s="264"/>
      <c r="AG1938" s="264"/>
      <c r="AH1938" s="264"/>
      <c r="AI1938" s="264"/>
      <c r="AJ1938" s="264"/>
      <c r="AK1938" s="264"/>
      <c r="AL1938" s="264"/>
      <c r="AM1938" s="264"/>
      <c r="AN1938" s="264"/>
      <c r="AO1938" s="264"/>
      <c r="AP1938" s="264"/>
      <c r="AQ1938" s="264"/>
      <c r="AR1938" s="264"/>
      <c r="AS1938" s="264"/>
      <c r="AT1938" s="264"/>
      <c r="AU1938" s="264"/>
      <c r="AV1938" s="264"/>
      <c r="AW1938" s="264"/>
      <c r="AX1938" s="264"/>
      <c r="AY1938" s="264"/>
      <c r="AZ1938" s="264"/>
      <c r="BA1938" s="264"/>
      <c r="BB1938" s="264"/>
      <c r="BC1938" s="264"/>
      <c r="BD1938" s="264"/>
      <c r="BE1938" s="264"/>
      <c r="BF1938" s="264"/>
      <c r="BG1938" s="264"/>
      <c r="BH1938" s="264"/>
      <c r="BI1938" s="264"/>
      <c r="BJ1938" s="264"/>
      <c r="BK1938" s="264"/>
      <c r="BL1938" s="264"/>
      <c r="BM1938" s="264"/>
      <c r="BN1938" s="264"/>
      <c r="BO1938" s="264"/>
      <c r="BP1938" s="264"/>
      <c r="BQ1938" s="264"/>
      <c r="BR1938" s="264"/>
      <c r="BS1938" s="264"/>
      <c r="BT1938" s="264"/>
      <c r="BU1938" s="264"/>
      <c r="BV1938" s="485"/>
    </row>
    <row r="1939" spans="1:74" s="425" customFormat="1" ht="15.75" x14ac:dyDescent="0.25">
      <c r="B1939" s="426"/>
      <c r="C1939" s="432"/>
      <c r="D1939" s="436"/>
      <c r="E1939" s="470" t="s">
        <v>228</v>
      </c>
      <c r="F1939" s="996">
        <f>G1939*100/85</f>
        <v>0.65882352941176481</v>
      </c>
      <c r="G1939" s="1161">
        <v>0.56000000000000005</v>
      </c>
      <c r="H1939" s="459">
        <f t="shared" si="806"/>
        <v>3.5840000000000004E-2</v>
      </c>
      <c r="I1939" s="428">
        <f t="shared" si="807"/>
        <v>2.8000000000000004E-3</v>
      </c>
      <c r="J1939" s="428">
        <f t="shared" si="808"/>
        <v>0.18536000000000002</v>
      </c>
      <c r="K1939" s="429">
        <f t="shared" si="809"/>
        <v>0.89600000000000013</v>
      </c>
      <c r="L1939" s="411"/>
      <c r="M1939" s="430">
        <v>6.4</v>
      </c>
      <c r="N1939" s="430">
        <v>0.5</v>
      </c>
      <c r="O1939" s="686">
        <v>33.1</v>
      </c>
      <c r="P1939" s="15">
        <v>160</v>
      </c>
      <c r="Q1939" s="264"/>
      <c r="R1939" s="264"/>
      <c r="S1939" s="264"/>
      <c r="T1939" s="264"/>
      <c r="U1939" s="264"/>
      <c r="V1939" s="264"/>
      <c r="W1939" s="264"/>
      <c r="X1939" s="264"/>
      <c r="Y1939" s="264"/>
      <c r="Z1939" s="264"/>
      <c r="AA1939" s="264"/>
      <c r="AB1939" s="264"/>
      <c r="AC1939" s="264"/>
      <c r="AD1939" s="264"/>
      <c r="AE1939" s="264"/>
      <c r="AF1939" s="264"/>
      <c r="AG1939" s="264"/>
      <c r="AH1939" s="264"/>
      <c r="AI1939" s="264"/>
      <c r="AJ1939" s="264"/>
      <c r="AK1939" s="264"/>
      <c r="AL1939" s="264"/>
      <c r="AM1939" s="264"/>
      <c r="AN1939" s="264"/>
      <c r="AO1939" s="264"/>
      <c r="AP1939" s="264"/>
      <c r="AQ1939" s="264"/>
      <c r="AR1939" s="264"/>
      <c r="AS1939" s="264"/>
      <c r="AT1939" s="264"/>
      <c r="AU1939" s="264"/>
      <c r="AV1939" s="264"/>
      <c r="AW1939" s="264"/>
      <c r="AX1939" s="264"/>
      <c r="AY1939" s="264"/>
      <c r="AZ1939" s="264"/>
      <c r="BA1939" s="264"/>
      <c r="BB1939" s="264"/>
      <c r="BC1939" s="264"/>
      <c r="BD1939" s="264"/>
      <c r="BE1939" s="264"/>
      <c r="BF1939" s="264"/>
      <c r="BG1939" s="264"/>
      <c r="BH1939" s="264"/>
      <c r="BI1939" s="264"/>
      <c r="BJ1939" s="264"/>
      <c r="BK1939" s="264"/>
      <c r="BL1939" s="264"/>
      <c r="BM1939" s="264"/>
      <c r="BN1939" s="264"/>
      <c r="BO1939" s="264"/>
      <c r="BP1939" s="264"/>
      <c r="BQ1939" s="264"/>
      <c r="BR1939" s="264"/>
      <c r="BS1939" s="264"/>
      <c r="BT1939" s="264"/>
      <c r="BU1939" s="264"/>
      <c r="BV1939" s="485"/>
    </row>
    <row r="1940" spans="1:74" s="425" customFormat="1" ht="15.75" x14ac:dyDescent="0.25">
      <c r="A1940" s="432"/>
      <c r="B1940" s="461"/>
      <c r="C1940" s="435"/>
      <c r="D1940" s="435"/>
      <c r="E1940" s="535" t="s">
        <v>109</v>
      </c>
      <c r="F1940" s="1013">
        <f>G1940*100/90</f>
        <v>7.1111111111111107</v>
      </c>
      <c r="G1940" s="1161">
        <v>6.4</v>
      </c>
      <c r="H1940" s="459">
        <f t="shared" si="806"/>
        <v>0.11520000000000001</v>
      </c>
      <c r="I1940" s="428">
        <f t="shared" si="807"/>
        <v>1.9199999999999998E-2</v>
      </c>
      <c r="J1940" s="428">
        <f t="shared" si="808"/>
        <v>1.2800000000000002E-2</v>
      </c>
      <c r="K1940" s="429">
        <f t="shared" si="809"/>
        <v>2.126144</v>
      </c>
      <c r="L1940" s="411"/>
      <c r="M1940" s="466">
        <v>1.8</v>
      </c>
      <c r="N1940" s="466">
        <v>0.3</v>
      </c>
      <c r="O1940" s="960">
        <v>0.2</v>
      </c>
      <c r="P1940" s="58">
        <v>33.220999999999997</v>
      </c>
      <c r="Q1940" s="264"/>
      <c r="R1940" s="264"/>
      <c r="S1940" s="264"/>
      <c r="T1940" s="264"/>
      <c r="U1940" s="264"/>
      <c r="V1940" s="264"/>
      <c r="W1940" s="264"/>
      <c r="X1940" s="264"/>
      <c r="Y1940" s="264"/>
      <c r="Z1940" s="264"/>
      <c r="AA1940" s="264"/>
      <c r="AB1940" s="264"/>
      <c r="AC1940" s="264"/>
      <c r="AD1940" s="264"/>
      <c r="AE1940" s="264"/>
      <c r="AF1940" s="264"/>
      <c r="AG1940" s="264"/>
      <c r="AH1940" s="264"/>
      <c r="AI1940" s="264"/>
      <c r="AJ1940" s="264"/>
      <c r="AK1940" s="264"/>
      <c r="AL1940" s="264"/>
      <c r="AM1940" s="264"/>
      <c r="AN1940" s="264"/>
      <c r="AO1940" s="264"/>
      <c r="AP1940" s="264"/>
      <c r="AQ1940" s="264"/>
      <c r="AR1940" s="264"/>
      <c r="AS1940" s="264"/>
      <c r="AT1940" s="264"/>
      <c r="AU1940" s="264"/>
      <c r="AV1940" s="264"/>
      <c r="AW1940" s="264"/>
      <c r="AX1940" s="264"/>
      <c r="AY1940" s="264"/>
      <c r="AZ1940" s="264"/>
      <c r="BA1940" s="264"/>
      <c r="BB1940" s="264"/>
      <c r="BC1940" s="264"/>
      <c r="BD1940" s="264"/>
      <c r="BE1940" s="264"/>
      <c r="BF1940" s="264"/>
      <c r="BG1940" s="264"/>
      <c r="BH1940" s="264"/>
      <c r="BI1940" s="264"/>
      <c r="BJ1940" s="264"/>
      <c r="BK1940" s="264"/>
      <c r="BL1940" s="264"/>
      <c r="BM1940" s="264"/>
      <c r="BN1940" s="264"/>
      <c r="BO1940" s="264"/>
      <c r="BP1940" s="264"/>
      <c r="BQ1940" s="264"/>
      <c r="BR1940" s="264"/>
      <c r="BS1940" s="264"/>
      <c r="BT1940" s="264"/>
      <c r="BU1940" s="264"/>
      <c r="BV1940" s="485"/>
    </row>
    <row r="1941" spans="1:74" s="477" customFormat="1" x14ac:dyDescent="0.25">
      <c r="A1941" s="476"/>
      <c r="B1941" s="614"/>
      <c r="C1941" s="571"/>
      <c r="D1941" s="571"/>
      <c r="E1941" s="462" t="s">
        <v>21</v>
      </c>
      <c r="F1941" s="986"/>
      <c r="G1941" s="985"/>
      <c r="H1941" s="471">
        <f>SUM(H1935:H1940)</f>
        <v>3.92204</v>
      </c>
      <c r="I1941" s="433">
        <f t="shared" ref="I1941:K1941" si="810">SUM(I1935:I1940)</f>
        <v>4.6129999999999995</v>
      </c>
      <c r="J1941" s="433">
        <f t="shared" si="810"/>
        <v>28.62116</v>
      </c>
      <c r="K1941" s="433">
        <f t="shared" si="810"/>
        <v>170.78214399999999</v>
      </c>
      <c r="L1941" s="411"/>
      <c r="O1941" s="579"/>
      <c r="P1941" s="50"/>
      <c r="Q1941" s="264"/>
      <c r="R1941" s="264"/>
      <c r="S1941" s="264"/>
      <c r="T1941" s="264"/>
      <c r="U1941" s="264"/>
      <c r="V1941" s="264"/>
      <c r="W1941" s="264"/>
      <c r="X1941" s="264"/>
      <c r="Y1941" s="264"/>
      <c r="Z1941" s="264"/>
      <c r="AA1941" s="264"/>
      <c r="AB1941" s="264"/>
      <c r="AC1941" s="264"/>
      <c r="AD1941" s="264"/>
      <c r="AE1941" s="264"/>
      <c r="AF1941" s="264"/>
      <c r="AG1941" s="264"/>
      <c r="AH1941" s="264"/>
      <c r="AI1941" s="264"/>
      <c r="AJ1941" s="264"/>
      <c r="AK1941" s="264"/>
      <c r="AL1941" s="264"/>
      <c r="AM1941" s="264"/>
      <c r="AN1941" s="264"/>
      <c r="AO1941" s="264"/>
      <c r="AP1941" s="264"/>
      <c r="AQ1941" s="264"/>
      <c r="AR1941" s="264"/>
      <c r="AS1941" s="264"/>
      <c r="AT1941" s="264"/>
      <c r="AU1941" s="264"/>
      <c r="AV1941" s="264"/>
      <c r="AW1941" s="264"/>
      <c r="AX1941" s="264"/>
      <c r="AY1941" s="264"/>
      <c r="AZ1941" s="264"/>
      <c r="BA1941" s="264"/>
      <c r="BB1941" s="264"/>
      <c r="BC1941" s="264"/>
      <c r="BD1941" s="264"/>
      <c r="BE1941" s="264"/>
      <c r="BF1941" s="264"/>
      <c r="BG1941" s="264"/>
      <c r="BH1941" s="264"/>
      <c r="BI1941" s="264"/>
      <c r="BJ1941" s="264"/>
      <c r="BK1941" s="264"/>
      <c r="BL1941" s="264"/>
      <c r="BM1941" s="264"/>
      <c r="BN1941" s="264"/>
      <c r="BO1941" s="264"/>
      <c r="BP1941" s="264"/>
      <c r="BQ1941" s="264"/>
      <c r="BR1941" s="264"/>
      <c r="BS1941" s="264"/>
      <c r="BT1941" s="264"/>
      <c r="BU1941" s="264"/>
      <c r="BV1941" s="573"/>
    </row>
    <row r="1942" spans="1:74" s="425" customFormat="1" ht="15.75" x14ac:dyDescent="0.25">
      <c r="B1942" s="426" t="s">
        <v>840</v>
      </c>
      <c r="C1942" s="1313" t="s">
        <v>839</v>
      </c>
      <c r="D1942" s="436">
        <v>100</v>
      </c>
      <c r="E1942" s="470" t="s">
        <v>312</v>
      </c>
      <c r="F1942" s="996">
        <f>G1942*100/80</f>
        <v>18.75</v>
      </c>
      <c r="G1942" s="1161">
        <v>15</v>
      </c>
      <c r="H1942" s="459">
        <f>G1942*M1942/100</f>
        <v>0.19500000000000001</v>
      </c>
      <c r="I1942" s="428">
        <f>G1942*N1942/100</f>
        <v>0.06</v>
      </c>
      <c r="J1942" s="428">
        <f>G1942*O1942/100</f>
        <v>0.93</v>
      </c>
      <c r="K1942" s="428">
        <f>G1942*P1942/100</f>
        <v>4.5</v>
      </c>
      <c r="L1942" s="411"/>
      <c r="M1942" s="430">
        <v>1.3</v>
      </c>
      <c r="N1942" s="430">
        <v>0.4</v>
      </c>
      <c r="O1942" s="686">
        <v>6.2</v>
      </c>
      <c r="P1942" s="20">
        <v>30</v>
      </c>
      <c r="Q1942" s="264"/>
      <c r="R1942" s="264"/>
      <c r="S1942" s="264"/>
      <c r="T1942" s="264"/>
      <c r="U1942" s="264"/>
      <c r="V1942" s="264"/>
      <c r="W1942" s="264"/>
      <c r="X1942" s="264"/>
      <c r="Y1942" s="264"/>
      <c r="Z1942" s="264"/>
      <c r="AA1942" s="264"/>
      <c r="AB1942" s="264"/>
      <c r="AC1942" s="264"/>
      <c r="AD1942" s="264"/>
      <c r="AE1942" s="264"/>
      <c r="AF1942" s="264"/>
      <c r="AG1942" s="264"/>
      <c r="AH1942" s="264"/>
      <c r="AI1942" s="264"/>
      <c r="AJ1942" s="264"/>
      <c r="AK1942" s="264"/>
      <c r="AL1942" s="264"/>
      <c r="AM1942" s="264"/>
      <c r="AN1942" s="264"/>
      <c r="AO1942" s="264"/>
      <c r="AP1942" s="264"/>
      <c r="AQ1942" s="264"/>
      <c r="AR1942" s="264"/>
      <c r="AS1942" s="264"/>
      <c r="AT1942" s="264"/>
      <c r="AU1942" s="264"/>
      <c r="AV1942" s="264"/>
      <c r="AW1942" s="264"/>
      <c r="AX1942" s="264"/>
      <c r="AY1942" s="264"/>
      <c r="AZ1942" s="264"/>
      <c r="BA1942" s="264"/>
      <c r="BB1942" s="264"/>
      <c r="BC1942" s="264"/>
      <c r="BD1942" s="264"/>
      <c r="BE1942" s="264"/>
      <c r="BF1942" s="264"/>
      <c r="BG1942" s="264"/>
      <c r="BH1942" s="264"/>
      <c r="BI1942" s="264"/>
      <c r="BJ1942" s="264"/>
      <c r="BK1942" s="264"/>
      <c r="BL1942" s="264"/>
      <c r="BM1942" s="264"/>
      <c r="BN1942" s="264"/>
      <c r="BO1942" s="264"/>
      <c r="BP1942" s="264"/>
      <c r="BQ1942" s="264"/>
      <c r="BR1942" s="264"/>
      <c r="BS1942" s="264"/>
      <c r="BT1942" s="264"/>
      <c r="BU1942" s="264"/>
      <c r="BV1942" s="485"/>
    </row>
    <row r="1943" spans="1:74" s="425" customFormat="1" ht="15.75" x14ac:dyDescent="0.25">
      <c r="B1943" s="426"/>
      <c r="C1943" s="1314"/>
      <c r="D1943" s="436"/>
      <c r="E1943" s="470" t="s">
        <v>16</v>
      </c>
      <c r="F1943" s="986">
        <f>G1943*100/80</f>
        <v>37.5</v>
      </c>
      <c r="G1943" s="1161">
        <v>30</v>
      </c>
      <c r="H1943" s="459">
        <f>G1943*M1943/100</f>
        <v>0.24</v>
      </c>
      <c r="I1943" s="428">
        <f>G1943*N1943/100</f>
        <v>0.12</v>
      </c>
      <c r="J1943" s="428">
        <f>G1943*O1943/100</f>
        <v>2.79</v>
      </c>
      <c r="K1943" s="429">
        <f>G1943*P1943/100</f>
        <v>11.7</v>
      </c>
      <c r="L1943" s="411"/>
      <c r="M1943" s="430">
        <v>0.8</v>
      </c>
      <c r="N1943" s="430">
        <v>0.4</v>
      </c>
      <c r="O1943" s="686">
        <v>9.3000000000000007</v>
      </c>
      <c r="P1943" s="15">
        <v>39</v>
      </c>
      <c r="Q1943" s="264"/>
      <c r="R1943" s="264"/>
      <c r="S1943" s="264"/>
      <c r="T1943" s="264"/>
      <c r="U1943" s="264"/>
      <c r="V1943" s="264"/>
      <c r="W1943" s="264"/>
      <c r="X1943" s="264"/>
      <c r="Y1943" s="264"/>
      <c r="Z1943" s="264"/>
      <c r="AA1943" s="264"/>
      <c r="AB1943" s="264"/>
      <c r="AC1943" s="264"/>
      <c r="AD1943" s="264"/>
      <c r="AE1943" s="264"/>
      <c r="AF1943" s="264"/>
      <c r="AG1943" s="264"/>
      <c r="AH1943" s="264"/>
      <c r="AI1943" s="264"/>
      <c r="AJ1943" s="264"/>
      <c r="AK1943" s="264"/>
      <c r="AL1943" s="264"/>
      <c r="AM1943" s="264"/>
      <c r="AN1943" s="264"/>
      <c r="AO1943" s="264"/>
      <c r="AP1943" s="264"/>
      <c r="AQ1943" s="264"/>
      <c r="AR1943" s="264"/>
      <c r="AS1943" s="264"/>
      <c r="AT1943" s="264"/>
      <c r="AU1943" s="264"/>
      <c r="AV1943" s="264"/>
      <c r="AW1943" s="264"/>
      <c r="AX1943" s="264"/>
      <c r="AY1943" s="264"/>
      <c r="AZ1943" s="264"/>
      <c r="BA1943" s="264"/>
      <c r="BB1943" s="264"/>
      <c r="BC1943" s="264"/>
      <c r="BD1943" s="264"/>
      <c r="BE1943" s="264"/>
      <c r="BF1943" s="264"/>
      <c r="BG1943" s="264"/>
      <c r="BH1943" s="264"/>
      <c r="BI1943" s="264"/>
      <c r="BJ1943" s="264"/>
      <c r="BK1943" s="264"/>
      <c r="BL1943" s="264"/>
      <c r="BM1943" s="264"/>
      <c r="BN1943" s="264"/>
      <c r="BO1943" s="264"/>
      <c r="BP1943" s="264"/>
      <c r="BQ1943" s="264"/>
      <c r="BR1943" s="264"/>
      <c r="BS1943" s="264"/>
      <c r="BT1943" s="264"/>
      <c r="BU1943" s="264"/>
      <c r="BV1943" s="485"/>
    </row>
    <row r="1944" spans="1:74" s="425" customFormat="1" ht="15.75" x14ac:dyDescent="0.25">
      <c r="B1944" s="426"/>
      <c r="C1944" s="432"/>
      <c r="D1944" s="436"/>
      <c r="E1944" s="470" t="s">
        <v>838</v>
      </c>
      <c r="F1944" s="733">
        <f>G1944*100/80</f>
        <v>12.5</v>
      </c>
      <c r="G1944" s="1161">
        <v>10</v>
      </c>
      <c r="H1944" s="459">
        <f>G1944*M1944/100</f>
        <v>0.1</v>
      </c>
      <c r="I1944" s="428">
        <f>G1944*N1944/100</f>
        <v>0.01</v>
      </c>
      <c r="J1944" s="428">
        <f>G1944*O1944/100</f>
        <v>0.39</v>
      </c>
      <c r="K1944" s="429">
        <f>G1944*P1944/100</f>
        <v>1.9</v>
      </c>
      <c r="L1944" s="411"/>
      <c r="M1944" s="430">
        <v>1</v>
      </c>
      <c r="N1944" s="430">
        <v>0.1</v>
      </c>
      <c r="O1944" s="686">
        <v>3.9</v>
      </c>
      <c r="P1944" s="20">
        <v>19</v>
      </c>
      <c r="Q1944" s="264"/>
      <c r="R1944" s="264"/>
      <c r="S1944" s="264"/>
      <c r="T1944" s="264"/>
      <c r="U1944" s="264"/>
      <c r="V1944" s="264"/>
      <c r="W1944" s="264"/>
      <c r="X1944" s="264"/>
      <c r="Y1944" s="264"/>
      <c r="Z1944" s="264"/>
      <c r="AA1944" s="264"/>
      <c r="AB1944" s="264"/>
      <c r="AC1944" s="264"/>
      <c r="AD1944" s="264"/>
      <c r="AE1944" s="264"/>
      <c r="AF1944" s="264"/>
      <c r="AG1944" s="264"/>
      <c r="AH1944" s="264"/>
      <c r="AI1944" s="264"/>
      <c r="AJ1944" s="264"/>
      <c r="AK1944" s="264"/>
      <c r="AL1944" s="264"/>
      <c r="AM1944" s="264"/>
      <c r="AN1944" s="264"/>
      <c r="AO1944" s="264"/>
      <c r="AP1944" s="264"/>
      <c r="AQ1944" s="264"/>
      <c r="AR1944" s="264"/>
      <c r="AS1944" s="264"/>
      <c r="AT1944" s="264"/>
      <c r="AU1944" s="264"/>
      <c r="AV1944" s="264"/>
      <c r="AW1944" s="264"/>
      <c r="AX1944" s="264"/>
      <c r="AY1944" s="264"/>
      <c r="AZ1944" s="264"/>
      <c r="BA1944" s="264"/>
      <c r="BB1944" s="264"/>
      <c r="BC1944" s="264"/>
      <c r="BD1944" s="264"/>
      <c r="BE1944" s="264"/>
      <c r="BF1944" s="264"/>
      <c r="BG1944" s="264"/>
      <c r="BH1944" s="264"/>
      <c r="BI1944" s="264"/>
      <c r="BJ1944" s="264"/>
      <c r="BK1944" s="264"/>
      <c r="BL1944" s="264"/>
      <c r="BM1944" s="264"/>
      <c r="BN1944" s="264"/>
      <c r="BO1944" s="264"/>
      <c r="BP1944" s="264"/>
      <c r="BQ1944" s="264"/>
      <c r="BR1944" s="264"/>
      <c r="BS1944" s="264"/>
      <c r="BT1944" s="264"/>
      <c r="BU1944" s="264"/>
      <c r="BV1944" s="485"/>
    </row>
    <row r="1945" spans="1:74" s="425" customFormat="1" ht="15.75" x14ac:dyDescent="0.25">
      <c r="B1945" s="426"/>
      <c r="C1945" s="432"/>
      <c r="D1945" s="436"/>
      <c r="E1945" s="463" t="s">
        <v>86</v>
      </c>
      <c r="F1945" s="741">
        <f>G1945*100/90</f>
        <v>27.777777777777779</v>
      </c>
      <c r="G1945" s="1161">
        <v>25</v>
      </c>
      <c r="H1945" s="459">
        <f>G1945*M1945/100</f>
        <v>0.375</v>
      </c>
      <c r="I1945" s="428">
        <f>G1945*N1945/100</f>
        <v>0.05</v>
      </c>
      <c r="J1945" s="428">
        <f>G1945*O1945/100</f>
        <v>0.55000000000000004</v>
      </c>
      <c r="K1945" s="429">
        <f>G1945*P1945/100</f>
        <v>3.75</v>
      </c>
      <c r="L1945" s="411"/>
      <c r="M1945" s="430">
        <v>1.5</v>
      </c>
      <c r="N1945" s="430">
        <v>0.2</v>
      </c>
      <c r="O1945" s="686">
        <v>2.2000000000000002</v>
      </c>
      <c r="P1945" s="20">
        <v>15</v>
      </c>
      <c r="Q1945" s="264"/>
      <c r="R1945" s="264"/>
      <c r="S1945" s="264"/>
      <c r="T1945" s="264"/>
      <c r="U1945" s="264"/>
      <c r="V1945" s="264"/>
      <c r="W1945" s="264"/>
      <c r="X1945" s="264"/>
      <c r="Y1945" s="264"/>
      <c r="Z1945" s="264"/>
      <c r="AA1945" s="264"/>
      <c r="AB1945" s="264"/>
      <c r="AC1945" s="264"/>
      <c r="AD1945" s="264"/>
      <c r="AE1945" s="264"/>
      <c r="AF1945" s="264"/>
      <c r="AG1945" s="264"/>
      <c r="AH1945" s="264"/>
      <c r="AI1945" s="264"/>
      <c r="AJ1945" s="264"/>
      <c r="AK1945" s="264"/>
      <c r="AL1945" s="264"/>
      <c r="AM1945" s="264"/>
      <c r="AN1945" s="264"/>
      <c r="AO1945" s="264"/>
      <c r="AP1945" s="264"/>
      <c r="AQ1945" s="264"/>
      <c r="AR1945" s="264"/>
      <c r="AS1945" s="264"/>
      <c r="AT1945" s="264"/>
      <c r="AU1945" s="264"/>
      <c r="AV1945" s="264"/>
      <c r="AW1945" s="264"/>
      <c r="AX1945" s="264"/>
      <c r="AY1945" s="264"/>
      <c r="AZ1945" s="264"/>
      <c r="BA1945" s="264"/>
      <c r="BB1945" s="264"/>
      <c r="BC1945" s="264"/>
      <c r="BD1945" s="264"/>
      <c r="BE1945" s="264"/>
      <c r="BF1945" s="264"/>
      <c r="BG1945" s="264"/>
      <c r="BH1945" s="264"/>
      <c r="BI1945" s="264"/>
      <c r="BJ1945" s="264"/>
      <c r="BK1945" s="264"/>
      <c r="BL1945" s="264"/>
      <c r="BM1945" s="264"/>
      <c r="BN1945" s="264"/>
      <c r="BO1945" s="264"/>
      <c r="BP1945" s="264"/>
      <c r="BQ1945" s="264"/>
      <c r="BR1945" s="264"/>
      <c r="BS1945" s="264"/>
      <c r="BT1945" s="264"/>
      <c r="BU1945" s="264"/>
      <c r="BV1945" s="485"/>
    </row>
    <row r="1946" spans="1:74" s="425" customFormat="1" ht="15.75" x14ac:dyDescent="0.25">
      <c r="B1946" s="426"/>
      <c r="C1946" s="432"/>
      <c r="D1946" s="436"/>
      <c r="E1946" s="470" t="s">
        <v>236</v>
      </c>
      <c r="F1946" s="1072"/>
      <c r="G1946" s="1161">
        <v>20</v>
      </c>
      <c r="H1946" s="459">
        <f>G1946*M1946/100</f>
        <v>0.52</v>
      </c>
      <c r="I1946" s="428">
        <f>G1946*N1946/100</f>
        <v>5</v>
      </c>
      <c r="J1946" s="428">
        <f>G1946*O1946/100</f>
        <v>0.54</v>
      </c>
      <c r="K1946" s="428">
        <f>G1946*P1946/100</f>
        <v>49.6</v>
      </c>
      <c r="L1946" s="411"/>
      <c r="M1946" s="430">
        <v>2.6</v>
      </c>
      <c r="N1946" s="430">
        <v>25</v>
      </c>
      <c r="O1946" s="686">
        <v>2.7</v>
      </c>
      <c r="P1946" s="15">
        <v>248</v>
      </c>
      <c r="Q1946" s="264"/>
      <c r="R1946" s="264"/>
      <c r="S1946" s="264"/>
      <c r="T1946" s="264"/>
      <c r="U1946" s="264"/>
      <c r="V1946" s="264"/>
      <c r="W1946" s="264"/>
      <c r="X1946" s="264"/>
      <c r="Y1946" s="264"/>
      <c r="Z1946" s="264"/>
      <c r="AA1946" s="264"/>
      <c r="AB1946" s="264"/>
      <c r="AC1946" s="264"/>
      <c r="AD1946" s="264"/>
      <c r="AE1946" s="264"/>
      <c r="AF1946" s="264"/>
      <c r="AG1946" s="264"/>
      <c r="AH1946" s="264"/>
      <c r="AI1946" s="264"/>
      <c r="AJ1946" s="264"/>
      <c r="AK1946" s="264"/>
      <c r="AL1946" s="264"/>
      <c r="AM1946" s="264"/>
      <c r="AN1946" s="264"/>
      <c r="AO1946" s="264"/>
      <c r="AP1946" s="264"/>
      <c r="AQ1946" s="264"/>
      <c r="AR1946" s="264"/>
      <c r="AS1946" s="264"/>
      <c r="AT1946" s="264"/>
      <c r="AU1946" s="264"/>
      <c r="AV1946" s="264"/>
      <c r="AW1946" s="264"/>
      <c r="AX1946" s="264"/>
      <c r="AY1946" s="264"/>
      <c r="AZ1946" s="264"/>
      <c r="BA1946" s="264"/>
      <c r="BB1946" s="264"/>
      <c r="BC1946" s="264"/>
      <c r="BD1946" s="264"/>
      <c r="BE1946" s="264"/>
      <c r="BF1946" s="264"/>
      <c r="BG1946" s="264"/>
      <c r="BH1946" s="264"/>
      <c r="BI1946" s="264"/>
      <c r="BJ1946" s="264"/>
      <c r="BK1946" s="264"/>
      <c r="BL1946" s="264"/>
      <c r="BM1946" s="264"/>
      <c r="BN1946" s="264"/>
      <c r="BO1946" s="264"/>
      <c r="BP1946" s="264"/>
      <c r="BQ1946" s="264"/>
      <c r="BR1946" s="264"/>
      <c r="BS1946" s="264"/>
      <c r="BT1946" s="264"/>
      <c r="BU1946" s="264"/>
      <c r="BV1946" s="485"/>
    </row>
    <row r="1947" spans="1:74" s="425" customFormat="1" ht="15.75" x14ac:dyDescent="0.25">
      <c r="B1947" s="426"/>
      <c r="C1947" s="432"/>
      <c r="D1947" s="436"/>
      <c r="E1947" s="470" t="s">
        <v>80</v>
      </c>
      <c r="F1947" s="1072"/>
      <c r="G1947" s="1161">
        <v>0.2</v>
      </c>
      <c r="H1947" s="485"/>
      <c r="L1947" s="411"/>
      <c r="O1947" s="464"/>
      <c r="P1947" s="18"/>
      <c r="Q1947" s="264"/>
      <c r="R1947" s="264"/>
      <c r="S1947" s="264"/>
      <c r="T1947" s="264"/>
      <c r="U1947" s="264"/>
      <c r="V1947" s="264"/>
      <c r="W1947" s="264"/>
      <c r="X1947" s="264"/>
      <c r="Y1947" s="264"/>
      <c r="Z1947" s="264"/>
      <c r="AA1947" s="264"/>
      <c r="AB1947" s="264"/>
      <c r="AC1947" s="264"/>
      <c r="AD1947" s="264"/>
      <c r="AE1947" s="264"/>
      <c r="AF1947" s="264"/>
      <c r="AG1947" s="264"/>
      <c r="AH1947" s="264"/>
      <c r="AI1947" s="264"/>
      <c r="AJ1947" s="264"/>
      <c r="AK1947" s="264"/>
      <c r="AL1947" s="264"/>
      <c r="AM1947" s="264"/>
      <c r="AN1947" s="264"/>
      <c r="AO1947" s="264"/>
      <c r="AP1947" s="264"/>
      <c r="AQ1947" s="264"/>
      <c r="AR1947" s="264"/>
      <c r="AS1947" s="264"/>
      <c r="AT1947" s="264"/>
      <c r="AU1947" s="264"/>
      <c r="AV1947" s="264"/>
      <c r="AW1947" s="264"/>
      <c r="AX1947" s="264"/>
      <c r="AY1947" s="264"/>
      <c r="AZ1947" s="264"/>
      <c r="BA1947" s="264"/>
      <c r="BB1947" s="264"/>
      <c r="BC1947" s="264"/>
      <c r="BD1947" s="264"/>
      <c r="BE1947" s="264"/>
      <c r="BF1947" s="264"/>
      <c r="BG1947" s="264"/>
      <c r="BH1947" s="264"/>
      <c r="BI1947" s="264"/>
      <c r="BJ1947" s="264"/>
      <c r="BK1947" s="264"/>
      <c r="BL1947" s="264"/>
      <c r="BM1947" s="264"/>
      <c r="BN1947" s="264"/>
      <c r="BO1947" s="264"/>
      <c r="BP1947" s="264"/>
      <c r="BQ1947" s="264"/>
      <c r="BR1947" s="264"/>
      <c r="BS1947" s="264"/>
      <c r="BT1947" s="264"/>
      <c r="BU1947" s="264"/>
      <c r="BV1947" s="485"/>
    </row>
    <row r="1948" spans="1:74" s="477" customFormat="1" x14ac:dyDescent="0.25">
      <c r="B1948" s="501"/>
      <c r="C1948" s="476"/>
      <c r="D1948" s="501"/>
      <c r="E1948" s="462" t="s">
        <v>21</v>
      </c>
      <c r="F1948" s="986"/>
      <c r="G1948" s="1128"/>
      <c r="H1948" s="471">
        <f>SUM(H1942:H1947)</f>
        <v>1.4300000000000002</v>
      </c>
      <c r="I1948" s="433">
        <f t="shared" ref="I1948:K1948" si="811">SUM(I1942:I1947)</f>
        <v>5.24</v>
      </c>
      <c r="J1948" s="433">
        <f t="shared" si="811"/>
        <v>5.2</v>
      </c>
      <c r="K1948" s="433">
        <f t="shared" si="811"/>
        <v>71.45</v>
      </c>
      <c r="L1948" s="411"/>
      <c r="O1948" s="579"/>
      <c r="P1948" s="50"/>
      <c r="Q1948" s="264"/>
      <c r="R1948" s="264"/>
      <c r="S1948" s="264"/>
      <c r="T1948" s="264"/>
      <c r="U1948" s="264"/>
      <c r="V1948" s="264"/>
      <c r="W1948" s="264"/>
      <c r="X1948" s="264"/>
      <c r="Y1948" s="264"/>
      <c r="Z1948" s="264"/>
      <c r="AA1948" s="264"/>
      <c r="AB1948" s="264"/>
      <c r="AC1948" s="264"/>
      <c r="AD1948" s="264"/>
      <c r="AE1948" s="264"/>
      <c r="AF1948" s="264"/>
      <c r="AG1948" s="264"/>
      <c r="AH1948" s="264"/>
      <c r="AI1948" s="264"/>
      <c r="AJ1948" s="264"/>
      <c r="AK1948" s="264"/>
      <c r="AL1948" s="264"/>
      <c r="AM1948" s="264"/>
      <c r="AN1948" s="264"/>
      <c r="AO1948" s="264"/>
      <c r="AP1948" s="264"/>
      <c r="AQ1948" s="264"/>
      <c r="AR1948" s="264"/>
      <c r="AS1948" s="264"/>
      <c r="AT1948" s="264"/>
      <c r="AU1948" s="264"/>
      <c r="AV1948" s="264"/>
      <c r="AW1948" s="264"/>
      <c r="AX1948" s="264"/>
      <c r="AY1948" s="264"/>
      <c r="AZ1948" s="264"/>
      <c r="BA1948" s="264"/>
      <c r="BB1948" s="264"/>
      <c r="BC1948" s="264"/>
      <c r="BD1948" s="264"/>
      <c r="BE1948" s="264"/>
      <c r="BF1948" s="264"/>
      <c r="BG1948" s="264"/>
      <c r="BH1948" s="264"/>
      <c r="BI1948" s="264"/>
      <c r="BJ1948" s="264"/>
      <c r="BK1948" s="264"/>
      <c r="BL1948" s="264"/>
      <c r="BM1948" s="264"/>
      <c r="BN1948" s="264"/>
      <c r="BO1948" s="264"/>
      <c r="BP1948" s="264"/>
      <c r="BQ1948" s="264"/>
      <c r="BR1948" s="264"/>
      <c r="BS1948" s="264"/>
      <c r="BT1948" s="264"/>
      <c r="BU1948" s="264"/>
      <c r="BV1948" s="573"/>
    </row>
    <row r="1949" spans="1:74" s="425" customFormat="1" x14ac:dyDescent="0.25">
      <c r="B1949" s="426" t="s">
        <v>846</v>
      </c>
      <c r="C1949" s="1308" t="s">
        <v>841</v>
      </c>
      <c r="D1949" s="436" t="s">
        <v>1249</v>
      </c>
      <c r="E1949" s="445" t="s">
        <v>842</v>
      </c>
      <c r="F1949" s="733"/>
      <c r="G1949" s="756">
        <v>9.6</v>
      </c>
      <c r="H1949" s="459">
        <f t="shared" ref="H1949:H1959" si="812">G1949*M1949/100</f>
        <v>8.6400000000000005E-2</v>
      </c>
      <c r="I1949" s="428">
        <f t="shared" ref="I1949:I1959" si="813">G1949*N1949/100</f>
        <v>2.8799999999999999E-2</v>
      </c>
      <c r="J1949" s="428">
        <f t="shared" ref="J1949:J1959" si="814">G1949*O1949/100</f>
        <v>6.3263999999999996</v>
      </c>
      <c r="K1949" s="429">
        <f t="shared" ref="K1949:K1959" si="815">G1949*P1949/100</f>
        <v>24.48</v>
      </c>
      <c r="L1949" s="411"/>
      <c r="M1949" s="466">
        <v>0.9</v>
      </c>
      <c r="N1949" s="466">
        <v>0.3</v>
      </c>
      <c r="O1949" s="960">
        <v>65.900000000000006</v>
      </c>
      <c r="P1949" s="58">
        <v>255</v>
      </c>
      <c r="Q1949" s="264"/>
      <c r="R1949" s="264"/>
      <c r="S1949" s="264"/>
      <c r="T1949" s="264"/>
      <c r="U1949" s="264"/>
      <c r="V1949" s="264"/>
      <c r="W1949" s="264"/>
      <c r="X1949" s="264"/>
      <c r="Y1949" s="264"/>
      <c r="Z1949" s="264"/>
      <c r="AA1949" s="264"/>
      <c r="AB1949" s="264"/>
      <c r="AC1949" s="264"/>
      <c r="AD1949" s="264"/>
      <c r="AE1949" s="264"/>
      <c r="AF1949" s="264"/>
      <c r="AG1949" s="264"/>
      <c r="AH1949" s="264"/>
      <c r="AI1949" s="264"/>
      <c r="AJ1949" s="264"/>
      <c r="AK1949" s="264"/>
      <c r="AL1949" s="264"/>
      <c r="AM1949" s="264"/>
      <c r="AN1949" s="264"/>
      <c r="AO1949" s="264"/>
      <c r="AP1949" s="264"/>
      <c r="AQ1949" s="264"/>
      <c r="AR1949" s="264"/>
      <c r="AS1949" s="264"/>
      <c r="AT1949" s="264"/>
      <c r="AU1949" s="264"/>
      <c r="AV1949" s="264"/>
      <c r="AW1949" s="264"/>
      <c r="AX1949" s="264"/>
      <c r="AY1949" s="264"/>
      <c r="AZ1949" s="264"/>
      <c r="BA1949" s="264"/>
      <c r="BB1949" s="264"/>
      <c r="BC1949" s="264"/>
      <c r="BD1949" s="264"/>
      <c r="BE1949" s="264"/>
      <c r="BF1949" s="264"/>
      <c r="BG1949" s="264"/>
      <c r="BH1949" s="264"/>
      <c r="BI1949" s="264"/>
      <c r="BJ1949" s="264"/>
      <c r="BK1949" s="264"/>
      <c r="BL1949" s="264"/>
      <c r="BM1949" s="264"/>
      <c r="BN1949" s="264"/>
      <c r="BO1949" s="264"/>
      <c r="BP1949" s="264"/>
      <c r="BQ1949" s="264"/>
      <c r="BR1949" s="264"/>
      <c r="BS1949" s="264"/>
      <c r="BT1949" s="264"/>
      <c r="BU1949" s="264"/>
      <c r="BV1949" s="485"/>
    </row>
    <row r="1950" spans="1:74" s="425" customFormat="1" x14ac:dyDescent="0.25">
      <c r="B1950" s="426"/>
      <c r="C1950" s="1253"/>
      <c r="D1950" s="436"/>
      <c r="E1950" s="445" t="s">
        <v>843</v>
      </c>
      <c r="F1950" s="733"/>
      <c r="G1950" s="756">
        <v>8.4</v>
      </c>
      <c r="H1950" s="459">
        <f t="shared" si="812"/>
        <v>0.22680000000000003</v>
      </c>
      <c r="I1950" s="428">
        <f t="shared" si="813"/>
        <v>5.8799999999999998E-2</v>
      </c>
      <c r="J1950" s="428">
        <f t="shared" si="814"/>
        <v>5.3172000000000006</v>
      </c>
      <c r="K1950" s="429">
        <f t="shared" si="815"/>
        <v>21.672000000000004</v>
      </c>
      <c r="L1950" s="411"/>
      <c r="M1950" s="430">
        <v>2.7</v>
      </c>
      <c r="N1950" s="430">
        <v>0.7</v>
      </c>
      <c r="O1950" s="686">
        <v>63.3</v>
      </c>
      <c r="P1950" s="20">
        <v>258</v>
      </c>
      <c r="Q1950" s="264"/>
      <c r="R1950" s="264"/>
      <c r="S1950" s="264"/>
      <c r="T1950" s="264"/>
      <c r="U1950" s="264"/>
      <c r="V1950" s="264"/>
      <c r="W1950" s="264"/>
      <c r="X1950" s="264"/>
      <c r="Y1950" s="264"/>
      <c r="Z1950" s="264"/>
      <c r="AA1950" s="264"/>
      <c r="AB1950" s="264"/>
      <c r="AC1950" s="264"/>
      <c r="AD1950" s="264"/>
      <c r="AE1950" s="264"/>
      <c r="AF1950" s="264"/>
      <c r="AG1950" s="264"/>
      <c r="AH1950" s="264"/>
      <c r="AI1950" s="264"/>
      <c r="AJ1950" s="264"/>
      <c r="AK1950" s="264"/>
      <c r="AL1950" s="264"/>
      <c r="AM1950" s="264"/>
      <c r="AN1950" s="264"/>
      <c r="AO1950" s="264"/>
      <c r="AP1950" s="264"/>
      <c r="AQ1950" s="264"/>
      <c r="AR1950" s="264"/>
      <c r="AS1950" s="264"/>
      <c r="AT1950" s="264"/>
      <c r="AU1950" s="264"/>
      <c r="AV1950" s="264"/>
      <c r="AW1950" s="264"/>
      <c r="AX1950" s="264"/>
      <c r="AY1950" s="264"/>
      <c r="AZ1950" s="264"/>
      <c r="BA1950" s="264"/>
      <c r="BB1950" s="264"/>
      <c r="BC1950" s="264"/>
      <c r="BD1950" s="264"/>
      <c r="BE1950" s="264"/>
      <c r="BF1950" s="264"/>
      <c r="BG1950" s="264"/>
      <c r="BH1950" s="264"/>
      <c r="BI1950" s="264"/>
      <c r="BJ1950" s="264"/>
      <c r="BK1950" s="264"/>
      <c r="BL1950" s="264"/>
      <c r="BM1950" s="264"/>
      <c r="BN1950" s="264"/>
      <c r="BO1950" s="264"/>
      <c r="BP1950" s="264"/>
      <c r="BQ1950" s="264"/>
      <c r="BR1950" s="264"/>
      <c r="BS1950" s="264"/>
      <c r="BT1950" s="264"/>
      <c r="BU1950" s="264"/>
      <c r="BV1950" s="485"/>
    </row>
    <row r="1951" spans="1:74" s="425" customFormat="1" x14ac:dyDescent="0.25">
      <c r="B1951" s="426"/>
      <c r="C1951" s="1253"/>
      <c r="D1951" s="436"/>
      <c r="E1951" s="445" t="s">
        <v>19</v>
      </c>
      <c r="F1951" s="733"/>
      <c r="G1951" s="756">
        <v>10.6</v>
      </c>
      <c r="H1951" s="459">
        <f t="shared" si="812"/>
        <v>0.371</v>
      </c>
      <c r="I1951" s="428">
        <f t="shared" si="813"/>
        <v>0.1696</v>
      </c>
      <c r="J1951" s="428">
        <f t="shared" si="814"/>
        <v>8.2679999999999989</v>
      </c>
      <c r="K1951" s="429">
        <f t="shared" si="815"/>
        <v>35.722000000000001</v>
      </c>
      <c r="L1951" s="411"/>
      <c r="M1951" s="430">
        <v>3.5</v>
      </c>
      <c r="N1951" s="430">
        <v>1.6</v>
      </c>
      <c r="O1951" s="686">
        <v>78</v>
      </c>
      <c r="P1951" s="20">
        <v>337</v>
      </c>
      <c r="Q1951" s="264"/>
      <c r="R1951" s="264"/>
      <c r="S1951" s="264"/>
      <c r="T1951" s="264"/>
      <c r="U1951" s="264"/>
      <c r="V1951" s="264"/>
      <c r="W1951" s="264"/>
      <c r="X1951" s="264"/>
      <c r="Y1951" s="264"/>
      <c r="Z1951" s="264"/>
      <c r="AA1951" s="264"/>
      <c r="AB1951" s="264"/>
      <c r="AC1951" s="264"/>
      <c r="AD1951" s="264"/>
      <c r="AE1951" s="264"/>
      <c r="AF1951" s="264"/>
      <c r="AG1951" s="264"/>
      <c r="AH1951" s="264"/>
      <c r="AI1951" s="264"/>
      <c r="AJ1951" s="264"/>
      <c r="AK1951" s="264"/>
      <c r="AL1951" s="264"/>
      <c r="AM1951" s="264"/>
      <c r="AN1951" s="264"/>
      <c r="AO1951" s="264"/>
      <c r="AP1951" s="264"/>
      <c r="AQ1951" s="264"/>
      <c r="AR1951" s="264"/>
      <c r="AS1951" s="264"/>
      <c r="AT1951" s="264"/>
      <c r="AU1951" s="264"/>
      <c r="AV1951" s="264"/>
      <c r="AW1951" s="264"/>
      <c r="AX1951" s="264"/>
      <c r="AY1951" s="264"/>
      <c r="AZ1951" s="264"/>
      <c r="BA1951" s="264"/>
      <c r="BB1951" s="264"/>
      <c r="BC1951" s="264"/>
      <c r="BD1951" s="264"/>
      <c r="BE1951" s="264"/>
      <c r="BF1951" s="264"/>
      <c r="BG1951" s="264"/>
      <c r="BH1951" s="264"/>
      <c r="BI1951" s="264"/>
      <c r="BJ1951" s="264"/>
      <c r="BK1951" s="264"/>
      <c r="BL1951" s="264"/>
      <c r="BM1951" s="264"/>
      <c r="BN1951" s="264"/>
      <c r="BO1951" s="264"/>
      <c r="BP1951" s="264"/>
      <c r="BQ1951" s="264"/>
      <c r="BR1951" s="264"/>
      <c r="BS1951" s="264"/>
      <c r="BT1951" s="264"/>
      <c r="BU1951" s="264"/>
      <c r="BV1951" s="485"/>
    </row>
    <row r="1952" spans="1:74" s="425" customFormat="1" x14ac:dyDescent="0.25">
      <c r="B1952" s="426"/>
      <c r="C1952" s="1297"/>
      <c r="D1952" s="436"/>
      <c r="E1952" s="445" t="s">
        <v>36</v>
      </c>
      <c r="F1952" s="733"/>
      <c r="G1952" s="738">
        <v>17.600000000000001</v>
      </c>
      <c r="H1952" s="459">
        <f t="shared" si="812"/>
        <v>0</v>
      </c>
      <c r="I1952" s="428">
        <f t="shared" si="813"/>
        <v>0</v>
      </c>
      <c r="J1952" s="428">
        <f t="shared" si="814"/>
        <v>17.582400000000003</v>
      </c>
      <c r="K1952" s="428">
        <f t="shared" si="815"/>
        <v>71.456000000000003</v>
      </c>
      <c r="L1952" s="411"/>
      <c r="M1952" s="430">
        <v>0</v>
      </c>
      <c r="N1952" s="430">
        <v>0</v>
      </c>
      <c r="O1952" s="686">
        <v>99.9</v>
      </c>
      <c r="P1952" s="15">
        <v>406</v>
      </c>
      <c r="Q1952" s="264"/>
      <c r="R1952" s="264"/>
      <c r="S1952" s="264"/>
      <c r="T1952" s="264"/>
      <c r="U1952" s="264"/>
      <c r="V1952" s="264"/>
      <c r="W1952" s="264"/>
      <c r="X1952" s="264"/>
      <c r="Y1952" s="264"/>
      <c r="Z1952" s="264"/>
      <c r="AA1952" s="264"/>
      <c r="AB1952" s="264"/>
      <c r="AC1952" s="264"/>
      <c r="AD1952" s="264"/>
      <c r="AE1952" s="264"/>
      <c r="AF1952" s="264"/>
      <c r="AG1952" s="264"/>
      <c r="AH1952" s="264"/>
      <c r="AI1952" s="264"/>
      <c r="AJ1952" s="264"/>
      <c r="AK1952" s="264"/>
      <c r="AL1952" s="264"/>
      <c r="AM1952" s="264"/>
      <c r="AN1952" s="264"/>
      <c r="AO1952" s="264"/>
      <c r="AP1952" s="264"/>
      <c r="AQ1952" s="264"/>
      <c r="AR1952" s="264"/>
      <c r="AS1952" s="264"/>
      <c r="AT1952" s="264"/>
      <c r="AU1952" s="264"/>
      <c r="AV1952" s="264"/>
      <c r="AW1952" s="264"/>
      <c r="AX1952" s="264"/>
      <c r="AY1952" s="264"/>
      <c r="AZ1952" s="264"/>
      <c r="BA1952" s="264"/>
      <c r="BB1952" s="264"/>
      <c r="BC1952" s="264"/>
      <c r="BD1952" s="264"/>
      <c r="BE1952" s="264"/>
      <c r="BF1952" s="264"/>
      <c r="BG1952" s="264"/>
      <c r="BH1952" s="264"/>
      <c r="BI1952" s="264"/>
      <c r="BJ1952" s="264"/>
      <c r="BK1952" s="264"/>
      <c r="BL1952" s="264"/>
      <c r="BM1952" s="264"/>
      <c r="BN1952" s="264"/>
      <c r="BO1952" s="264"/>
      <c r="BP1952" s="264"/>
      <c r="BQ1952" s="264"/>
      <c r="BR1952" s="264"/>
      <c r="BS1952" s="264"/>
      <c r="BT1952" s="264"/>
      <c r="BU1952" s="264"/>
      <c r="BV1952" s="485"/>
    </row>
    <row r="1953" spans="1:74" s="425" customFormat="1" x14ac:dyDescent="0.25">
      <c r="B1953" s="426"/>
      <c r="C1953" s="432"/>
      <c r="D1953" s="436"/>
      <c r="E1953" s="445" t="s">
        <v>96</v>
      </c>
      <c r="F1953" s="733"/>
      <c r="G1953" s="756">
        <v>3</v>
      </c>
      <c r="H1953" s="459">
        <f t="shared" si="812"/>
        <v>6.000000000000001E-3</v>
      </c>
      <c r="I1953" s="428">
        <f t="shared" si="813"/>
        <v>3.0000000000000005E-3</v>
      </c>
      <c r="J1953" s="428">
        <f t="shared" si="814"/>
        <v>2.5589999999999997</v>
      </c>
      <c r="K1953" s="429">
        <f t="shared" si="815"/>
        <v>10.44</v>
      </c>
      <c r="L1953" s="411"/>
      <c r="M1953" s="430">
        <v>0.2</v>
      </c>
      <c r="N1953" s="430">
        <v>0.1</v>
      </c>
      <c r="O1953" s="686">
        <v>85.3</v>
      </c>
      <c r="P1953" s="20">
        <v>348</v>
      </c>
      <c r="Q1953" s="264"/>
      <c r="R1953" s="264"/>
      <c r="S1953" s="264"/>
      <c r="T1953" s="264"/>
      <c r="U1953" s="264"/>
      <c r="V1953" s="264"/>
      <c r="W1953" s="264"/>
      <c r="X1953" s="264"/>
      <c r="Y1953" s="264"/>
      <c r="Z1953" s="264"/>
      <c r="AA1953" s="264"/>
      <c r="AB1953" s="264"/>
      <c r="AC1953" s="264"/>
      <c r="AD1953" s="264"/>
      <c r="AE1953" s="264"/>
      <c r="AF1953" s="264"/>
      <c r="AG1953" s="264"/>
      <c r="AH1953" s="264"/>
      <c r="AI1953" s="264"/>
      <c r="AJ1953" s="264"/>
      <c r="AK1953" s="264"/>
      <c r="AL1953" s="264"/>
      <c r="AM1953" s="264"/>
      <c r="AN1953" s="264"/>
      <c r="AO1953" s="264"/>
      <c r="AP1953" s="264"/>
      <c r="AQ1953" s="264"/>
      <c r="AR1953" s="264"/>
      <c r="AS1953" s="264"/>
      <c r="AT1953" s="264"/>
      <c r="AU1953" s="264"/>
      <c r="AV1953" s="264"/>
      <c r="AW1953" s="264"/>
      <c r="AX1953" s="264"/>
      <c r="AY1953" s="264"/>
      <c r="AZ1953" s="264"/>
      <c r="BA1953" s="264"/>
      <c r="BB1953" s="264"/>
      <c r="BC1953" s="264"/>
      <c r="BD1953" s="264"/>
      <c r="BE1953" s="264"/>
      <c r="BF1953" s="264"/>
      <c r="BG1953" s="264"/>
      <c r="BH1953" s="264"/>
      <c r="BI1953" s="264"/>
      <c r="BJ1953" s="264"/>
      <c r="BK1953" s="264"/>
      <c r="BL1953" s="264"/>
      <c r="BM1953" s="264"/>
      <c r="BN1953" s="264"/>
      <c r="BO1953" s="264"/>
      <c r="BP1953" s="264"/>
      <c r="BQ1953" s="264"/>
      <c r="BR1953" s="264"/>
      <c r="BS1953" s="264"/>
      <c r="BT1953" s="264"/>
      <c r="BU1953" s="264"/>
      <c r="BV1953" s="485"/>
    </row>
    <row r="1954" spans="1:74" s="425" customFormat="1" x14ac:dyDescent="0.25">
      <c r="B1954" s="426"/>
      <c r="C1954" s="432"/>
      <c r="D1954" s="436"/>
      <c r="E1954" s="445" t="s">
        <v>15</v>
      </c>
      <c r="F1954" s="733"/>
      <c r="G1954" s="756">
        <v>20</v>
      </c>
      <c r="H1954" s="459">
        <f t="shared" si="812"/>
        <v>1.84</v>
      </c>
      <c r="I1954" s="428">
        <f t="shared" si="813"/>
        <v>0.24</v>
      </c>
      <c r="J1954" s="428">
        <f t="shared" si="814"/>
        <v>15.54</v>
      </c>
      <c r="K1954" s="429">
        <f t="shared" si="815"/>
        <v>71.599999999999994</v>
      </c>
      <c r="L1954" s="411"/>
      <c r="M1954" s="430">
        <v>9.1999999999999993</v>
      </c>
      <c r="N1954" s="430">
        <v>1.2</v>
      </c>
      <c r="O1954" s="686">
        <v>77.7</v>
      </c>
      <c r="P1954" s="20">
        <v>358</v>
      </c>
      <c r="Q1954" s="264"/>
      <c r="R1954" s="264"/>
      <c r="S1954" s="264"/>
      <c r="T1954" s="264"/>
      <c r="U1954" s="264"/>
      <c r="V1954" s="264"/>
      <c r="W1954" s="264"/>
      <c r="X1954" s="264"/>
      <c r="Y1954" s="264"/>
      <c r="Z1954" s="264"/>
      <c r="AA1954" s="264"/>
      <c r="AB1954" s="264"/>
      <c r="AC1954" s="264"/>
      <c r="AD1954" s="264"/>
      <c r="AE1954" s="264"/>
      <c r="AF1954" s="264"/>
      <c r="AG1954" s="264"/>
      <c r="AH1954" s="264"/>
      <c r="AI1954" s="264"/>
      <c r="AJ1954" s="264"/>
      <c r="AK1954" s="264"/>
      <c r="AL1954" s="264"/>
      <c r="AM1954" s="264"/>
      <c r="AN1954" s="264"/>
      <c r="AO1954" s="264"/>
      <c r="AP1954" s="264"/>
      <c r="AQ1954" s="264"/>
      <c r="AR1954" s="264"/>
      <c r="AS1954" s="264"/>
      <c r="AT1954" s="264"/>
      <c r="AU1954" s="264"/>
      <c r="AV1954" s="264"/>
      <c r="AW1954" s="264"/>
      <c r="AX1954" s="264"/>
      <c r="AY1954" s="264"/>
      <c r="AZ1954" s="264"/>
      <c r="BA1954" s="264"/>
      <c r="BB1954" s="264"/>
      <c r="BC1954" s="264"/>
      <c r="BD1954" s="264"/>
      <c r="BE1954" s="264"/>
      <c r="BF1954" s="264"/>
      <c r="BG1954" s="264"/>
      <c r="BH1954" s="264"/>
      <c r="BI1954" s="264"/>
      <c r="BJ1954" s="264"/>
      <c r="BK1954" s="264"/>
      <c r="BL1954" s="264"/>
      <c r="BM1954" s="264"/>
      <c r="BN1954" s="264"/>
      <c r="BO1954" s="264"/>
      <c r="BP1954" s="264"/>
      <c r="BQ1954" s="264"/>
      <c r="BR1954" s="264"/>
      <c r="BS1954" s="264"/>
      <c r="BT1954" s="264"/>
      <c r="BU1954" s="264"/>
      <c r="BV1954" s="485"/>
    </row>
    <row r="1955" spans="1:74" s="425" customFormat="1" x14ac:dyDescent="0.25">
      <c r="B1955" s="426"/>
      <c r="C1955" s="432"/>
      <c r="D1955" s="436"/>
      <c r="E1955" s="445" t="s">
        <v>17</v>
      </c>
      <c r="F1955" s="733"/>
      <c r="G1955" s="756">
        <v>46</v>
      </c>
      <c r="H1955" s="459">
        <f t="shared" si="812"/>
        <v>1.2879999999999998</v>
      </c>
      <c r="I1955" s="428">
        <f t="shared" si="813"/>
        <v>1.1499999999999999</v>
      </c>
      <c r="J1955" s="428">
        <f t="shared" si="814"/>
        <v>2.1620000000000004</v>
      </c>
      <c r="K1955" s="429">
        <f t="shared" si="815"/>
        <v>23.92</v>
      </c>
      <c r="L1955" s="411"/>
      <c r="M1955" s="430">
        <v>2.8</v>
      </c>
      <c r="N1955" s="430">
        <v>2.5</v>
      </c>
      <c r="O1955" s="686">
        <v>4.7</v>
      </c>
      <c r="P1955" s="20">
        <v>52</v>
      </c>
      <c r="Q1955" s="264"/>
      <c r="R1955" s="264"/>
      <c r="S1955" s="264"/>
      <c r="T1955" s="264"/>
      <c r="U1955" s="264"/>
      <c r="V1955" s="264"/>
      <c r="W1955" s="264"/>
      <c r="X1955" s="264"/>
      <c r="Y1955" s="264"/>
      <c r="Z1955" s="264"/>
      <c r="AA1955" s="264"/>
      <c r="AB1955" s="264"/>
      <c r="AC1955" s="264"/>
      <c r="AD1955" s="264"/>
      <c r="AE1955" s="264"/>
      <c r="AF1955" s="264"/>
      <c r="AG1955" s="264"/>
      <c r="AH1955" s="264"/>
      <c r="AI1955" s="264"/>
      <c r="AJ1955" s="264"/>
      <c r="AK1955" s="264"/>
      <c r="AL1955" s="264"/>
      <c r="AM1955" s="264"/>
      <c r="AN1955" s="264"/>
      <c r="AO1955" s="264"/>
      <c r="AP1955" s="264"/>
      <c r="AQ1955" s="264"/>
      <c r="AR1955" s="264"/>
      <c r="AS1955" s="264"/>
      <c r="AT1955" s="264"/>
      <c r="AU1955" s="264"/>
      <c r="AV1955" s="264"/>
      <c r="AW1955" s="264"/>
      <c r="AX1955" s="264"/>
      <c r="AY1955" s="264"/>
      <c r="AZ1955" s="264"/>
      <c r="BA1955" s="264"/>
      <c r="BB1955" s="264"/>
      <c r="BC1955" s="264"/>
      <c r="BD1955" s="264"/>
      <c r="BE1955" s="264"/>
      <c r="BF1955" s="264"/>
      <c r="BG1955" s="264"/>
      <c r="BH1955" s="264"/>
      <c r="BI1955" s="264"/>
      <c r="BJ1955" s="264"/>
      <c r="BK1955" s="264"/>
      <c r="BL1955" s="264"/>
      <c r="BM1955" s="264"/>
      <c r="BN1955" s="264"/>
      <c r="BO1955" s="264"/>
      <c r="BP1955" s="264"/>
      <c r="BQ1955" s="264"/>
      <c r="BR1955" s="264"/>
      <c r="BS1955" s="264"/>
      <c r="BT1955" s="264"/>
      <c r="BU1955" s="264"/>
      <c r="BV1955" s="485"/>
    </row>
    <row r="1956" spans="1:74" s="425" customFormat="1" x14ac:dyDescent="0.25">
      <c r="B1956" s="426"/>
      <c r="C1956" s="432"/>
      <c r="D1956" s="436"/>
      <c r="E1956" s="445" t="s">
        <v>120</v>
      </c>
      <c r="F1956" s="733"/>
      <c r="G1956" s="738">
        <v>4.5999999999999996</v>
      </c>
      <c r="H1956" s="459">
        <f t="shared" si="812"/>
        <v>0.57959999999999989</v>
      </c>
      <c r="I1956" s="428">
        <f t="shared" si="813"/>
        <v>0.45539999999999997</v>
      </c>
      <c r="J1956" s="428">
        <f t="shared" si="814"/>
        <v>3.6799999999999999E-2</v>
      </c>
      <c r="K1956" s="428">
        <f t="shared" si="815"/>
        <v>6.5319999999999991</v>
      </c>
      <c r="L1956" s="411"/>
      <c r="M1956" s="430">
        <v>12.6</v>
      </c>
      <c r="N1956" s="430">
        <v>9.9</v>
      </c>
      <c r="O1956" s="686">
        <v>0.8</v>
      </c>
      <c r="P1956" s="15">
        <v>142</v>
      </c>
      <c r="Q1956" s="264"/>
      <c r="R1956" s="264"/>
      <c r="S1956" s="264"/>
      <c r="T1956" s="264"/>
      <c r="U1956" s="264"/>
      <c r="V1956" s="264"/>
      <c r="W1956" s="264"/>
      <c r="X1956" s="264"/>
      <c r="Y1956" s="264"/>
      <c r="Z1956" s="264"/>
      <c r="AA1956" s="264"/>
      <c r="AB1956" s="264"/>
      <c r="AC1956" s="264"/>
      <c r="AD1956" s="264"/>
      <c r="AE1956" s="264"/>
      <c r="AF1956" s="264"/>
      <c r="AG1956" s="264"/>
      <c r="AH1956" s="264"/>
      <c r="AI1956" s="264"/>
      <c r="AJ1956" s="264"/>
      <c r="AK1956" s="264"/>
      <c r="AL1956" s="264"/>
      <c r="AM1956" s="264"/>
      <c r="AN1956" s="264"/>
      <c r="AO1956" s="264"/>
      <c r="AP1956" s="264"/>
      <c r="AQ1956" s="264"/>
      <c r="AR1956" s="264"/>
      <c r="AS1956" s="264"/>
      <c r="AT1956" s="264"/>
      <c r="AU1956" s="264"/>
      <c r="AV1956" s="264"/>
      <c r="AW1956" s="264"/>
      <c r="AX1956" s="264"/>
      <c r="AY1956" s="264"/>
      <c r="AZ1956" s="264"/>
      <c r="BA1956" s="264"/>
      <c r="BB1956" s="264"/>
      <c r="BC1956" s="264"/>
      <c r="BD1956" s="264"/>
      <c r="BE1956" s="264"/>
      <c r="BF1956" s="264"/>
      <c r="BG1956" s="264"/>
      <c r="BH1956" s="264"/>
      <c r="BI1956" s="264"/>
      <c r="BJ1956" s="264"/>
      <c r="BK1956" s="264"/>
      <c r="BL1956" s="264"/>
      <c r="BM1956" s="264"/>
      <c r="BN1956" s="264"/>
      <c r="BO1956" s="264"/>
      <c r="BP1956" s="264"/>
      <c r="BQ1956" s="264"/>
      <c r="BR1956" s="264"/>
      <c r="BS1956" s="264"/>
      <c r="BT1956" s="264"/>
      <c r="BU1956" s="264"/>
      <c r="BV1956" s="485"/>
    </row>
    <row r="1957" spans="1:74" s="425" customFormat="1" x14ac:dyDescent="0.25">
      <c r="B1957" s="426"/>
      <c r="C1957" s="432"/>
      <c r="D1957" s="436"/>
      <c r="E1957" s="445" t="s">
        <v>20</v>
      </c>
      <c r="F1957" s="733"/>
      <c r="G1957" s="738">
        <v>3.6</v>
      </c>
      <c r="H1957" s="459">
        <f t="shared" si="812"/>
        <v>1.8000000000000002E-2</v>
      </c>
      <c r="I1957" s="428">
        <f t="shared" si="813"/>
        <v>2.97</v>
      </c>
      <c r="J1957" s="428">
        <f t="shared" si="814"/>
        <v>2.1600000000000001E-2</v>
      </c>
      <c r="K1957" s="429">
        <f t="shared" si="815"/>
        <v>26.423999999999999</v>
      </c>
      <c r="L1957" s="411"/>
      <c r="M1957" s="430">
        <v>0.5</v>
      </c>
      <c r="N1957" s="430">
        <v>82.5</v>
      </c>
      <c r="O1957" s="686">
        <v>0.6</v>
      </c>
      <c r="P1957" s="20">
        <v>734</v>
      </c>
      <c r="Q1957" s="264"/>
      <c r="R1957" s="264"/>
      <c r="S1957" s="264"/>
      <c r="T1957" s="264"/>
      <c r="U1957" s="264"/>
      <c r="V1957" s="264"/>
      <c r="W1957" s="264"/>
      <c r="X1957" s="264"/>
      <c r="Y1957" s="264"/>
      <c r="Z1957" s="264"/>
      <c r="AA1957" s="264"/>
      <c r="AB1957" s="264"/>
      <c r="AC1957" s="264"/>
      <c r="AD1957" s="264"/>
      <c r="AE1957" s="264"/>
      <c r="AF1957" s="264"/>
      <c r="AG1957" s="264"/>
      <c r="AH1957" s="264"/>
      <c r="AI1957" s="264"/>
      <c r="AJ1957" s="264"/>
      <c r="AK1957" s="264"/>
      <c r="AL1957" s="264"/>
      <c r="AM1957" s="264"/>
      <c r="AN1957" s="264"/>
      <c r="AO1957" s="264"/>
      <c r="AP1957" s="264"/>
      <c r="AQ1957" s="264"/>
      <c r="AR1957" s="264"/>
      <c r="AS1957" s="264"/>
      <c r="AT1957" s="264"/>
      <c r="AU1957" s="264"/>
      <c r="AV1957" s="264"/>
      <c r="AW1957" s="264"/>
      <c r="AX1957" s="264"/>
      <c r="AY1957" s="264"/>
      <c r="AZ1957" s="264"/>
      <c r="BA1957" s="264"/>
      <c r="BB1957" s="264"/>
      <c r="BC1957" s="264"/>
      <c r="BD1957" s="264"/>
      <c r="BE1957" s="264"/>
      <c r="BF1957" s="264"/>
      <c r="BG1957" s="264"/>
      <c r="BH1957" s="264"/>
      <c r="BI1957" s="264"/>
      <c r="BJ1957" s="264"/>
      <c r="BK1957" s="264"/>
      <c r="BL1957" s="264"/>
      <c r="BM1957" s="264"/>
      <c r="BN1957" s="264"/>
      <c r="BO1957" s="264"/>
      <c r="BP1957" s="264"/>
      <c r="BQ1957" s="264"/>
      <c r="BR1957" s="264"/>
      <c r="BS1957" s="264"/>
      <c r="BT1957" s="264"/>
      <c r="BU1957" s="264"/>
      <c r="BV1957" s="485"/>
    </row>
    <row r="1958" spans="1:74" s="425" customFormat="1" x14ac:dyDescent="0.25">
      <c r="B1958" s="426"/>
      <c r="C1958" s="432"/>
      <c r="D1958" s="436"/>
      <c r="E1958" s="445" t="s">
        <v>835</v>
      </c>
      <c r="F1958" s="733"/>
      <c r="G1958" s="980">
        <v>1.8</v>
      </c>
      <c r="H1958" s="459">
        <f t="shared" si="812"/>
        <v>4.6800000000000008E-2</v>
      </c>
      <c r="I1958" s="428">
        <f t="shared" si="813"/>
        <v>0.45</v>
      </c>
      <c r="J1958" s="428">
        <f t="shared" si="814"/>
        <v>4.8600000000000004E-2</v>
      </c>
      <c r="K1958" s="428">
        <f t="shared" si="815"/>
        <v>4.4640000000000004</v>
      </c>
      <c r="L1958" s="411"/>
      <c r="M1958" s="430">
        <v>2.6</v>
      </c>
      <c r="N1958" s="430">
        <v>25</v>
      </c>
      <c r="O1958" s="686">
        <v>2.7</v>
      </c>
      <c r="P1958" s="15">
        <v>248</v>
      </c>
      <c r="Q1958" s="264"/>
      <c r="R1958" s="264"/>
      <c r="S1958" s="264"/>
      <c r="T1958" s="264"/>
      <c r="U1958" s="264"/>
      <c r="V1958" s="264"/>
      <c r="W1958" s="264"/>
      <c r="X1958" s="264"/>
      <c r="Y1958" s="264"/>
      <c r="Z1958" s="264"/>
      <c r="AA1958" s="264"/>
      <c r="AB1958" s="264"/>
      <c r="AC1958" s="264"/>
      <c r="AD1958" s="264"/>
      <c r="AE1958" s="264"/>
      <c r="AF1958" s="264"/>
      <c r="AG1958" s="264"/>
      <c r="AH1958" s="264"/>
      <c r="AI1958" s="264"/>
      <c r="AJ1958" s="264"/>
      <c r="AK1958" s="264"/>
      <c r="AL1958" s="264"/>
      <c r="AM1958" s="264"/>
      <c r="AN1958" s="264"/>
      <c r="AO1958" s="264"/>
      <c r="AP1958" s="264"/>
      <c r="AQ1958" s="264"/>
      <c r="AR1958" s="264"/>
      <c r="AS1958" s="264"/>
      <c r="AT1958" s="264"/>
      <c r="AU1958" s="264"/>
      <c r="AV1958" s="264"/>
      <c r="AW1958" s="264"/>
      <c r="AX1958" s="264"/>
      <c r="AY1958" s="264"/>
      <c r="AZ1958" s="264"/>
      <c r="BA1958" s="264"/>
      <c r="BB1958" s="264"/>
      <c r="BC1958" s="264"/>
      <c r="BD1958" s="264"/>
      <c r="BE1958" s="264"/>
      <c r="BF1958" s="264"/>
      <c r="BG1958" s="264"/>
      <c r="BH1958" s="264"/>
      <c r="BI1958" s="264"/>
      <c r="BJ1958" s="264"/>
      <c r="BK1958" s="264"/>
      <c r="BL1958" s="264"/>
      <c r="BM1958" s="264"/>
      <c r="BN1958" s="264"/>
      <c r="BO1958" s="264"/>
      <c r="BP1958" s="264"/>
      <c r="BQ1958" s="264"/>
      <c r="BR1958" s="264"/>
      <c r="BS1958" s="264"/>
      <c r="BT1958" s="264"/>
      <c r="BU1958" s="264"/>
      <c r="BV1958" s="485"/>
    </row>
    <row r="1959" spans="1:74" s="425" customFormat="1" x14ac:dyDescent="0.25">
      <c r="B1959" s="426"/>
      <c r="C1959" s="432"/>
      <c r="D1959" s="436"/>
      <c r="E1959" s="445" t="s">
        <v>273</v>
      </c>
      <c r="F1959" s="733"/>
      <c r="G1959" s="756">
        <v>1.8</v>
      </c>
      <c r="H1959" s="459">
        <f t="shared" si="812"/>
        <v>0.19259999999999999</v>
      </c>
      <c r="I1959" s="428">
        <f t="shared" si="813"/>
        <v>2.7000000000000003E-2</v>
      </c>
      <c r="J1959" s="428">
        <f t="shared" si="814"/>
        <v>1.3896000000000002</v>
      </c>
      <c r="K1959" s="428">
        <f t="shared" si="815"/>
        <v>6.4080000000000004</v>
      </c>
      <c r="L1959" s="411"/>
      <c r="M1959" s="430">
        <v>10.7</v>
      </c>
      <c r="N1959" s="430">
        <v>1.5</v>
      </c>
      <c r="O1959" s="686">
        <v>77.2</v>
      </c>
      <c r="P1959" s="15">
        <v>356</v>
      </c>
      <c r="Q1959" s="264"/>
      <c r="R1959" s="264"/>
      <c r="S1959" s="264"/>
      <c r="T1959" s="264"/>
      <c r="U1959" s="264"/>
      <c r="V1959" s="264"/>
      <c r="W1959" s="264"/>
      <c r="X1959" s="264"/>
      <c r="Y1959" s="264"/>
      <c r="Z1959" s="264"/>
      <c r="AA1959" s="264"/>
      <c r="AB1959" s="264"/>
      <c r="AC1959" s="264"/>
      <c r="AD1959" s="264"/>
      <c r="AE1959" s="264"/>
      <c r="AF1959" s="264"/>
      <c r="AG1959" s="264"/>
      <c r="AH1959" s="264"/>
      <c r="AI1959" s="264"/>
      <c r="AJ1959" s="264"/>
      <c r="AK1959" s="264"/>
      <c r="AL1959" s="264"/>
      <c r="AM1959" s="264"/>
      <c r="AN1959" s="264"/>
      <c r="AO1959" s="264"/>
      <c r="AP1959" s="264"/>
      <c r="AQ1959" s="264"/>
      <c r="AR1959" s="264"/>
      <c r="AS1959" s="264"/>
      <c r="AT1959" s="264"/>
      <c r="AU1959" s="264"/>
      <c r="AV1959" s="264"/>
      <c r="AW1959" s="264"/>
      <c r="AX1959" s="264"/>
      <c r="AY1959" s="264"/>
      <c r="AZ1959" s="264"/>
      <c r="BA1959" s="264"/>
      <c r="BB1959" s="264"/>
      <c r="BC1959" s="264"/>
      <c r="BD1959" s="264"/>
      <c r="BE1959" s="264"/>
      <c r="BF1959" s="264"/>
      <c r="BG1959" s="264"/>
      <c r="BH1959" s="264"/>
      <c r="BI1959" s="264"/>
      <c r="BJ1959" s="264"/>
      <c r="BK1959" s="264"/>
      <c r="BL1959" s="264"/>
      <c r="BM1959" s="264"/>
      <c r="BN1959" s="264"/>
      <c r="BO1959" s="264"/>
      <c r="BP1959" s="264"/>
      <c r="BQ1959" s="264"/>
      <c r="BR1959" s="264"/>
      <c r="BS1959" s="264"/>
      <c r="BT1959" s="264"/>
      <c r="BU1959" s="264"/>
      <c r="BV1959" s="485"/>
    </row>
    <row r="1960" spans="1:74" s="477" customFormat="1" x14ac:dyDescent="0.25">
      <c r="B1960" s="501"/>
      <c r="C1960" s="476"/>
      <c r="D1960" s="501"/>
      <c r="E1960" s="462" t="s">
        <v>21</v>
      </c>
      <c r="F1960" s="1034"/>
      <c r="G1960" s="980"/>
      <c r="H1960" s="471">
        <f t="shared" ref="H1960:K1960" si="816">SUM(H1949:H1959)</f>
        <v>4.6551999999999998</v>
      </c>
      <c r="I1960" s="433">
        <f t="shared" si="816"/>
        <v>5.5526</v>
      </c>
      <c r="J1960" s="433">
        <f t="shared" si="816"/>
        <v>59.251599999999996</v>
      </c>
      <c r="K1960" s="433">
        <f t="shared" si="816"/>
        <v>303.11799999999994</v>
      </c>
      <c r="L1960" s="411"/>
      <c r="O1960" s="579"/>
      <c r="P1960" s="50"/>
      <c r="Q1960" s="264"/>
      <c r="R1960" s="264"/>
      <c r="S1960" s="264"/>
      <c r="T1960" s="264"/>
      <c r="U1960" s="264"/>
      <c r="V1960" s="264"/>
      <c r="W1960" s="264"/>
      <c r="X1960" s="264"/>
      <c r="Y1960" s="264"/>
      <c r="Z1960" s="264"/>
      <c r="AA1960" s="264"/>
      <c r="AB1960" s="264"/>
      <c r="AC1960" s="264"/>
      <c r="AD1960" s="264"/>
      <c r="AE1960" s="264"/>
      <c r="AF1960" s="264"/>
      <c r="AG1960" s="264"/>
      <c r="AH1960" s="264"/>
      <c r="AI1960" s="264"/>
      <c r="AJ1960" s="264"/>
      <c r="AK1960" s="264"/>
      <c r="AL1960" s="264"/>
      <c r="AM1960" s="264"/>
      <c r="AN1960" s="264"/>
      <c r="AO1960" s="264"/>
      <c r="AP1960" s="264"/>
      <c r="AQ1960" s="264"/>
      <c r="AR1960" s="264"/>
      <c r="AS1960" s="264"/>
      <c r="AT1960" s="264"/>
      <c r="AU1960" s="264"/>
      <c r="AV1960" s="264"/>
      <c r="AW1960" s="264"/>
      <c r="AX1960" s="264"/>
      <c r="AY1960" s="264"/>
      <c r="AZ1960" s="264"/>
      <c r="BA1960" s="264"/>
      <c r="BB1960" s="264"/>
      <c r="BC1960" s="264"/>
      <c r="BD1960" s="264"/>
      <c r="BE1960" s="264"/>
      <c r="BF1960" s="264"/>
      <c r="BG1960" s="264"/>
      <c r="BH1960" s="264"/>
      <c r="BI1960" s="264"/>
      <c r="BJ1960" s="264"/>
      <c r="BK1960" s="264"/>
      <c r="BL1960" s="264"/>
      <c r="BM1960" s="264"/>
      <c r="BN1960" s="264"/>
      <c r="BO1960" s="264"/>
      <c r="BP1960" s="264"/>
      <c r="BQ1960" s="264"/>
      <c r="BR1960" s="264"/>
      <c r="BS1960" s="264"/>
      <c r="BT1960" s="264"/>
      <c r="BU1960" s="264"/>
      <c r="BV1960" s="573"/>
    </row>
    <row r="1961" spans="1:74" s="479" customFormat="1" ht="28.5" x14ac:dyDescent="0.25">
      <c r="A1961" s="432"/>
      <c r="B1961" s="439" t="s">
        <v>284</v>
      </c>
      <c r="C1961" s="440" t="s">
        <v>55</v>
      </c>
      <c r="D1961" s="467">
        <v>200</v>
      </c>
      <c r="E1961" s="429" t="s">
        <v>39</v>
      </c>
      <c r="F1961" s="986"/>
      <c r="G1961" s="738">
        <v>120</v>
      </c>
      <c r="H1961" s="459">
        <f>G1961*M1961/100</f>
        <v>0</v>
      </c>
      <c r="I1961" s="428">
        <f>G1961*N1961/100</f>
        <v>0</v>
      </c>
      <c r="J1961" s="428">
        <f>G1961*O1961/100</f>
        <v>0</v>
      </c>
      <c r="K1961" s="429">
        <f>G1961*P1961/100</f>
        <v>0</v>
      </c>
      <c r="L1961" s="411"/>
      <c r="M1961" s="430"/>
      <c r="N1961" s="430"/>
      <c r="O1961" s="686"/>
      <c r="P1961" s="15"/>
      <c r="Q1961" s="380"/>
      <c r="R1961" s="380"/>
      <c r="S1961" s="380"/>
      <c r="T1961" s="380"/>
      <c r="U1961" s="380"/>
      <c r="V1961" s="380"/>
      <c r="W1961" s="380"/>
      <c r="X1961" s="380"/>
      <c r="Y1961" s="380"/>
      <c r="Z1961" s="380"/>
      <c r="AA1961" s="380"/>
      <c r="AB1961" s="380"/>
      <c r="AC1961" s="380"/>
      <c r="AD1961" s="380"/>
      <c r="AE1961" s="380"/>
      <c r="AF1961" s="380"/>
      <c r="AG1961" s="380"/>
      <c r="AH1961" s="380"/>
      <c r="AI1961" s="380"/>
      <c r="AJ1961" s="380"/>
      <c r="AK1961" s="380"/>
      <c r="AL1961" s="380"/>
      <c r="AM1961" s="380"/>
      <c r="AN1961" s="380"/>
      <c r="AO1961" s="380"/>
      <c r="AP1961" s="380"/>
      <c r="AQ1961" s="380"/>
      <c r="AR1961" s="380"/>
      <c r="AS1961" s="380"/>
      <c r="AT1961" s="380"/>
      <c r="AU1961" s="380"/>
      <c r="AV1961" s="380"/>
      <c r="AW1961" s="380"/>
      <c r="AX1961" s="380"/>
      <c r="AY1961" s="380"/>
      <c r="AZ1961" s="380"/>
      <c r="BA1961" s="380"/>
      <c r="BB1961" s="380"/>
      <c r="BC1961" s="380"/>
      <c r="BD1961" s="380"/>
      <c r="BE1961" s="380"/>
      <c r="BF1961" s="380"/>
      <c r="BG1961" s="380"/>
      <c r="BH1961" s="380"/>
      <c r="BI1961" s="380"/>
      <c r="BJ1961" s="380"/>
      <c r="BK1961" s="380"/>
      <c r="BL1961" s="380"/>
      <c r="BM1961" s="380"/>
      <c r="BN1961" s="380"/>
      <c r="BO1961" s="380"/>
      <c r="BP1961" s="380"/>
      <c r="BQ1961" s="380"/>
      <c r="BR1961" s="380"/>
      <c r="BS1961" s="380"/>
      <c r="BT1961" s="380"/>
      <c r="BU1961" s="380"/>
      <c r="BV1961" s="951"/>
    </row>
    <row r="1962" spans="1:74" s="479" customFormat="1" x14ac:dyDescent="0.25">
      <c r="A1962" s="432"/>
      <c r="B1962" s="426"/>
      <c r="C1962" s="432"/>
      <c r="D1962" s="432"/>
      <c r="E1962" s="468" t="s">
        <v>56</v>
      </c>
      <c r="F1962" s="806"/>
      <c r="G1962" s="932">
        <v>80</v>
      </c>
      <c r="H1962" s="459">
        <f>G1962*M1962/100</f>
        <v>0.48</v>
      </c>
      <c r="I1962" s="428">
        <f>G1962*N1962/100</f>
        <v>0.08</v>
      </c>
      <c r="J1962" s="428">
        <f>G1962*O1962/100</f>
        <v>12</v>
      </c>
      <c r="K1962" s="429">
        <f>G1962*P1962/100</f>
        <v>51.2</v>
      </c>
      <c r="L1962" s="411"/>
      <c r="M1962" s="430">
        <v>0.6</v>
      </c>
      <c r="N1962" s="430">
        <v>0.1</v>
      </c>
      <c r="O1962" s="686">
        <v>15</v>
      </c>
      <c r="P1962" s="20">
        <v>64</v>
      </c>
      <c r="Q1962" s="380"/>
      <c r="R1962" s="380"/>
      <c r="S1962" s="380"/>
      <c r="T1962" s="380"/>
      <c r="U1962" s="380"/>
      <c r="V1962" s="380"/>
      <c r="W1962" s="380"/>
      <c r="X1962" s="380"/>
      <c r="Y1962" s="380"/>
      <c r="Z1962" s="380"/>
      <c r="AA1962" s="380"/>
      <c r="AB1962" s="380"/>
      <c r="AC1962" s="380"/>
      <c r="AD1962" s="380"/>
      <c r="AE1962" s="380"/>
      <c r="AF1962" s="380"/>
      <c r="AG1962" s="380"/>
      <c r="AH1962" s="380"/>
      <c r="AI1962" s="380"/>
      <c r="AJ1962" s="380"/>
      <c r="AK1962" s="380"/>
      <c r="AL1962" s="380"/>
      <c r="AM1962" s="380"/>
      <c r="AN1962" s="380"/>
      <c r="AO1962" s="380"/>
      <c r="AP1962" s="380"/>
      <c r="AQ1962" s="380"/>
      <c r="AR1962" s="380"/>
      <c r="AS1962" s="380"/>
      <c r="AT1962" s="380"/>
      <c r="AU1962" s="380"/>
      <c r="AV1962" s="380"/>
      <c r="AW1962" s="380"/>
      <c r="AX1962" s="380"/>
      <c r="AY1962" s="380"/>
      <c r="AZ1962" s="380"/>
      <c r="BA1962" s="380"/>
      <c r="BB1962" s="380"/>
      <c r="BC1962" s="380"/>
      <c r="BD1962" s="380"/>
      <c r="BE1962" s="380"/>
      <c r="BF1962" s="380"/>
      <c r="BG1962" s="380"/>
      <c r="BH1962" s="380"/>
      <c r="BI1962" s="380"/>
      <c r="BJ1962" s="380"/>
      <c r="BK1962" s="380"/>
      <c r="BL1962" s="380"/>
      <c r="BM1962" s="380"/>
      <c r="BN1962" s="380"/>
      <c r="BO1962" s="380"/>
      <c r="BP1962" s="380"/>
      <c r="BQ1962" s="380"/>
      <c r="BR1962" s="380"/>
      <c r="BS1962" s="380"/>
      <c r="BT1962" s="380"/>
      <c r="BU1962" s="380"/>
      <c r="BV1962" s="951"/>
    </row>
    <row r="1963" spans="1:74" s="616" customFormat="1" x14ac:dyDescent="0.25">
      <c r="A1963" s="476"/>
      <c r="B1963" s="501"/>
      <c r="C1963" s="476"/>
      <c r="D1963" s="476"/>
      <c r="E1963" s="458" t="s">
        <v>21</v>
      </c>
      <c r="F1963" s="986"/>
      <c r="G1963" s="980"/>
      <c r="H1963" s="471">
        <f>SUM(H1961:H1962)</f>
        <v>0.48</v>
      </c>
      <c r="I1963" s="433">
        <f t="shared" ref="I1963:K1963" si="817">SUM(I1961:I1962)</f>
        <v>0.08</v>
      </c>
      <c r="J1963" s="433">
        <f t="shared" si="817"/>
        <v>12</v>
      </c>
      <c r="K1963" s="433">
        <f t="shared" si="817"/>
        <v>51.2</v>
      </c>
      <c r="L1963" s="411"/>
      <c r="M1963" s="478"/>
      <c r="N1963" s="478"/>
      <c r="O1963" s="961"/>
      <c r="P1963" s="83"/>
      <c r="Q1963" s="380"/>
      <c r="R1963" s="380"/>
      <c r="S1963" s="380"/>
      <c r="T1963" s="380"/>
      <c r="U1963" s="380"/>
      <c r="V1963" s="380"/>
      <c r="W1963" s="380"/>
      <c r="X1963" s="380"/>
      <c r="Y1963" s="380"/>
      <c r="Z1963" s="380"/>
      <c r="AA1963" s="380"/>
      <c r="AB1963" s="380"/>
      <c r="AC1963" s="380"/>
      <c r="AD1963" s="380"/>
      <c r="AE1963" s="380"/>
      <c r="AF1963" s="380"/>
      <c r="AG1963" s="380"/>
      <c r="AH1963" s="380"/>
      <c r="AI1963" s="380"/>
      <c r="AJ1963" s="380"/>
      <c r="AK1963" s="380"/>
      <c r="AL1963" s="380"/>
      <c r="AM1963" s="380"/>
      <c r="AN1963" s="380"/>
      <c r="AO1963" s="380"/>
      <c r="AP1963" s="380"/>
      <c r="AQ1963" s="380"/>
      <c r="AR1963" s="380"/>
      <c r="AS1963" s="380"/>
      <c r="AT1963" s="380"/>
      <c r="AU1963" s="380"/>
      <c r="AV1963" s="380"/>
      <c r="AW1963" s="380"/>
      <c r="AX1963" s="380"/>
      <c r="AY1963" s="380"/>
      <c r="AZ1963" s="380"/>
      <c r="BA1963" s="380"/>
      <c r="BB1963" s="380"/>
      <c r="BC1963" s="380"/>
      <c r="BD1963" s="380"/>
      <c r="BE1963" s="380"/>
      <c r="BF1963" s="380"/>
      <c r="BG1963" s="380"/>
      <c r="BH1963" s="380"/>
      <c r="BI1963" s="380"/>
      <c r="BJ1963" s="380"/>
      <c r="BK1963" s="380"/>
      <c r="BL1963" s="380"/>
      <c r="BM1963" s="380"/>
      <c r="BN1963" s="380"/>
      <c r="BO1963" s="380"/>
      <c r="BP1963" s="380"/>
      <c r="BQ1963" s="380"/>
      <c r="BR1963" s="380"/>
      <c r="BS1963" s="380"/>
      <c r="BT1963" s="380"/>
      <c r="BU1963" s="380"/>
      <c r="BV1963" s="956"/>
    </row>
    <row r="1964" spans="1:74" s="424" customFormat="1" x14ac:dyDescent="0.25">
      <c r="B1964" s="455"/>
      <c r="C1964" s="454"/>
      <c r="D1964" s="455"/>
      <c r="E1964" s="456" t="s">
        <v>100</v>
      </c>
      <c r="F1964" s="1083"/>
      <c r="G1964" s="334"/>
      <c r="H1964" s="632">
        <f t="shared" ref="H1964:K1964" si="818">H1927+H1934+H1941+H1948+H1960+H1963</f>
        <v>30.156199999999998</v>
      </c>
      <c r="I1964" s="457">
        <f t="shared" si="818"/>
        <v>30.712939999999996</v>
      </c>
      <c r="J1964" s="457">
        <f t="shared" si="818"/>
        <v>115.43315</v>
      </c>
      <c r="K1964" s="457">
        <f t="shared" si="818"/>
        <v>851.98334399999999</v>
      </c>
      <c r="O1964" s="684"/>
      <c r="P1964" s="27"/>
      <c r="Q1964" s="264"/>
      <c r="R1964" s="264"/>
      <c r="S1964" s="264"/>
      <c r="T1964" s="264"/>
      <c r="U1964" s="264"/>
      <c r="V1964" s="264"/>
      <c r="W1964" s="264"/>
      <c r="X1964" s="264"/>
      <c r="Y1964" s="264"/>
      <c r="Z1964" s="264"/>
      <c r="AA1964" s="264"/>
      <c r="AB1964" s="264"/>
      <c r="AC1964" s="264"/>
      <c r="AD1964" s="264"/>
      <c r="AE1964" s="264"/>
      <c r="AF1964" s="264"/>
      <c r="AG1964" s="264"/>
      <c r="AH1964" s="264"/>
      <c r="AI1964" s="264"/>
      <c r="AJ1964" s="264"/>
      <c r="AK1964" s="264"/>
      <c r="AL1964" s="264"/>
      <c r="AM1964" s="264"/>
      <c r="AN1964" s="264"/>
      <c r="AO1964" s="264"/>
      <c r="AP1964" s="264"/>
      <c r="AQ1964" s="264"/>
      <c r="AR1964" s="264"/>
      <c r="AS1964" s="264"/>
      <c r="AT1964" s="264"/>
      <c r="AU1964" s="264"/>
      <c r="AV1964" s="264"/>
      <c r="AW1964" s="264"/>
      <c r="AX1964" s="264"/>
      <c r="AY1964" s="264"/>
      <c r="AZ1964" s="264"/>
      <c r="BA1964" s="264"/>
      <c r="BB1964" s="264"/>
      <c r="BC1964" s="264"/>
      <c r="BD1964" s="264"/>
      <c r="BE1964" s="264"/>
      <c r="BF1964" s="264"/>
      <c r="BG1964" s="264"/>
      <c r="BH1964" s="264"/>
      <c r="BI1964" s="264"/>
      <c r="BJ1964" s="264"/>
      <c r="BK1964" s="264"/>
      <c r="BL1964" s="264"/>
      <c r="BM1964" s="264"/>
      <c r="BN1964" s="264"/>
      <c r="BO1964" s="264"/>
      <c r="BP1964" s="264"/>
      <c r="BQ1964" s="264"/>
      <c r="BR1964" s="264"/>
      <c r="BS1964" s="264"/>
      <c r="BT1964" s="264"/>
      <c r="BU1964" s="264"/>
      <c r="BV1964" s="950"/>
    </row>
    <row r="1965" spans="1:74" s="424" customFormat="1" x14ac:dyDescent="0.25">
      <c r="A1965" s="599" t="s">
        <v>112</v>
      </c>
      <c r="B1965" s="600"/>
      <c r="C1965" s="454"/>
      <c r="D1965" s="455"/>
      <c r="E1965" s="462"/>
      <c r="F1965" s="1074"/>
      <c r="G1965" s="980"/>
      <c r="H1965" s="632"/>
      <c r="I1965" s="457"/>
      <c r="J1965" s="457"/>
      <c r="K1965" s="457"/>
      <c r="L1965" s="411"/>
      <c r="O1965" s="684"/>
      <c r="P1965" s="27"/>
      <c r="Q1965" s="264"/>
      <c r="R1965" s="264"/>
      <c r="S1965" s="264"/>
      <c r="T1965" s="264"/>
      <c r="U1965" s="264"/>
      <c r="V1965" s="264"/>
      <c r="W1965" s="264"/>
      <c r="X1965" s="264"/>
      <c r="Y1965" s="264"/>
      <c r="Z1965" s="264"/>
      <c r="AA1965" s="264"/>
      <c r="AB1965" s="264"/>
      <c r="AC1965" s="264"/>
      <c r="AD1965" s="264"/>
      <c r="AE1965" s="264"/>
      <c r="AF1965" s="264"/>
      <c r="AG1965" s="264"/>
      <c r="AH1965" s="264"/>
      <c r="AI1965" s="264"/>
      <c r="AJ1965" s="264"/>
      <c r="AK1965" s="264"/>
      <c r="AL1965" s="264"/>
      <c r="AM1965" s="264"/>
      <c r="AN1965" s="264"/>
      <c r="AO1965" s="264"/>
      <c r="AP1965" s="264"/>
      <c r="AQ1965" s="264"/>
      <c r="AR1965" s="264"/>
      <c r="AS1965" s="264"/>
      <c r="AT1965" s="264"/>
      <c r="AU1965" s="264"/>
      <c r="AV1965" s="264"/>
      <c r="AW1965" s="264"/>
      <c r="AX1965" s="264"/>
      <c r="AY1965" s="264"/>
      <c r="AZ1965" s="264"/>
      <c r="BA1965" s="264"/>
      <c r="BB1965" s="264"/>
      <c r="BC1965" s="264"/>
      <c r="BD1965" s="264"/>
      <c r="BE1965" s="264"/>
      <c r="BF1965" s="264"/>
      <c r="BG1965" s="264"/>
      <c r="BH1965" s="264"/>
      <c r="BI1965" s="264"/>
      <c r="BJ1965" s="264"/>
      <c r="BK1965" s="264"/>
      <c r="BL1965" s="264"/>
      <c r="BM1965" s="264"/>
      <c r="BN1965" s="264"/>
      <c r="BO1965" s="264"/>
      <c r="BP1965" s="264"/>
      <c r="BQ1965" s="264"/>
      <c r="BR1965" s="264"/>
      <c r="BS1965" s="264"/>
      <c r="BT1965" s="264"/>
      <c r="BU1965" s="264"/>
      <c r="BV1965" s="950"/>
    </row>
    <row r="1966" spans="1:74" s="425" customFormat="1" ht="15.75" x14ac:dyDescent="0.25">
      <c r="B1966" s="426" t="s">
        <v>849</v>
      </c>
      <c r="C1966" s="432" t="s">
        <v>848</v>
      </c>
      <c r="D1966" s="533">
        <v>150</v>
      </c>
      <c r="E1966" s="470" t="s">
        <v>850</v>
      </c>
      <c r="F1966" s="1072"/>
      <c r="G1966" s="756">
        <v>28.75</v>
      </c>
      <c r="H1966" s="459">
        <f>G1966*M1966/100</f>
        <v>6.1237500000000002</v>
      </c>
      <c r="I1966" s="428">
        <f>G1966*N1966/100</f>
        <v>0.77625</v>
      </c>
      <c r="J1966" s="428">
        <f>G1966*O1966/100</f>
        <v>17.911249999999999</v>
      </c>
      <c r="K1966" s="429">
        <f>G1966*P1966/100</f>
        <v>93.15</v>
      </c>
      <c r="L1966" s="880"/>
      <c r="M1966" s="466">
        <v>21.3</v>
      </c>
      <c r="N1966" s="466">
        <v>2.7</v>
      </c>
      <c r="O1966" s="960">
        <v>62.3</v>
      </c>
      <c r="P1966" s="58">
        <v>324</v>
      </c>
      <c r="Q1966" s="264"/>
      <c r="R1966" s="264"/>
      <c r="S1966" s="264"/>
      <c r="T1966" s="264"/>
      <c r="U1966" s="264"/>
      <c r="V1966" s="264"/>
      <c r="W1966" s="264"/>
      <c r="X1966" s="264"/>
      <c r="Y1966" s="264"/>
      <c r="Z1966" s="264"/>
      <c r="AA1966" s="264"/>
      <c r="AB1966" s="264"/>
      <c r="AC1966" s="264"/>
      <c r="AD1966" s="264"/>
      <c r="AE1966" s="264"/>
      <c r="AF1966" s="264"/>
      <c r="AG1966" s="264"/>
      <c r="AH1966" s="264"/>
      <c r="AI1966" s="264"/>
      <c r="AJ1966" s="264"/>
      <c r="AK1966" s="264"/>
      <c r="AL1966" s="264"/>
      <c r="AM1966" s="264"/>
      <c r="AN1966" s="264"/>
      <c r="AO1966" s="264"/>
      <c r="AP1966" s="264"/>
      <c r="AQ1966" s="264"/>
      <c r="AR1966" s="264"/>
      <c r="AS1966" s="264"/>
      <c r="AT1966" s="264"/>
      <c r="AU1966" s="264"/>
      <c r="AV1966" s="264"/>
      <c r="AW1966" s="264"/>
      <c r="AX1966" s="264"/>
      <c r="AY1966" s="264"/>
      <c r="AZ1966" s="264"/>
      <c r="BA1966" s="264"/>
      <c r="BB1966" s="264"/>
      <c r="BC1966" s="264"/>
      <c r="BD1966" s="264"/>
      <c r="BE1966" s="264"/>
      <c r="BF1966" s="264"/>
      <c r="BG1966" s="264"/>
      <c r="BH1966" s="264"/>
      <c r="BI1966" s="264"/>
      <c r="BJ1966" s="264"/>
      <c r="BK1966" s="264"/>
      <c r="BL1966" s="264"/>
      <c r="BM1966" s="264"/>
      <c r="BN1966" s="264"/>
      <c r="BO1966" s="264"/>
      <c r="BP1966" s="264"/>
      <c r="BQ1966" s="264"/>
      <c r="BR1966" s="264"/>
      <c r="BS1966" s="264"/>
      <c r="BT1966" s="264"/>
      <c r="BU1966" s="264"/>
      <c r="BV1966" s="485"/>
    </row>
    <row r="1967" spans="1:74" s="425" customFormat="1" ht="15.75" x14ac:dyDescent="0.25">
      <c r="B1967" s="426"/>
      <c r="C1967" s="432"/>
      <c r="D1967" s="436"/>
      <c r="E1967" s="470" t="s">
        <v>189</v>
      </c>
      <c r="F1967" s="733">
        <f>G1967*100/80</f>
        <v>75</v>
      </c>
      <c r="G1967" s="736">
        <v>60</v>
      </c>
      <c r="H1967" s="459">
        <f>G1967*M1967/100</f>
        <v>1.02</v>
      </c>
      <c r="I1967" s="428">
        <f>G1967*N1967/100</f>
        <v>0.18</v>
      </c>
      <c r="J1967" s="428">
        <f>G1967*O1967/100</f>
        <v>6.84</v>
      </c>
      <c r="K1967" s="429">
        <f>G1967*P1967/100</f>
        <v>30.6</v>
      </c>
      <c r="L1967" s="411"/>
      <c r="M1967" s="430">
        <v>1.7</v>
      </c>
      <c r="N1967" s="430">
        <v>0.3</v>
      </c>
      <c r="O1967" s="686">
        <v>11.4</v>
      </c>
      <c r="P1967" s="20">
        <v>51</v>
      </c>
      <c r="Q1967" s="264"/>
      <c r="R1967" s="264"/>
      <c r="S1967" s="264"/>
      <c r="T1967" s="264"/>
      <c r="U1967" s="264"/>
      <c r="V1967" s="264"/>
      <c r="W1967" s="264"/>
      <c r="X1967" s="264"/>
      <c r="Y1967" s="264"/>
      <c r="Z1967" s="264"/>
      <c r="AA1967" s="264"/>
      <c r="AB1967" s="264"/>
      <c r="AC1967" s="264"/>
      <c r="AD1967" s="264"/>
      <c r="AE1967" s="264"/>
      <c r="AF1967" s="264"/>
      <c r="AG1967" s="264"/>
      <c r="AH1967" s="264"/>
      <c r="AI1967" s="264"/>
      <c r="AJ1967" s="264"/>
      <c r="AK1967" s="264"/>
      <c r="AL1967" s="264"/>
      <c r="AM1967" s="264"/>
      <c r="AN1967" s="264"/>
      <c r="AO1967" s="264"/>
      <c r="AP1967" s="264"/>
      <c r="AQ1967" s="264"/>
      <c r="AR1967" s="264"/>
      <c r="AS1967" s="264"/>
      <c r="AT1967" s="264"/>
      <c r="AU1967" s="264"/>
      <c r="AV1967" s="264"/>
      <c r="AW1967" s="264"/>
      <c r="AX1967" s="264"/>
      <c r="AY1967" s="264"/>
      <c r="AZ1967" s="264"/>
      <c r="BA1967" s="264"/>
      <c r="BB1967" s="264"/>
      <c r="BC1967" s="264"/>
      <c r="BD1967" s="264"/>
      <c r="BE1967" s="264"/>
      <c r="BF1967" s="264"/>
      <c r="BG1967" s="264"/>
      <c r="BH1967" s="264"/>
      <c r="BI1967" s="264"/>
      <c r="BJ1967" s="264"/>
      <c r="BK1967" s="264"/>
      <c r="BL1967" s="264"/>
      <c r="BM1967" s="264"/>
      <c r="BN1967" s="264"/>
      <c r="BO1967" s="264"/>
      <c r="BP1967" s="264"/>
      <c r="BQ1967" s="264"/>
      <c r="BR1967" s="264"/>
      <c r="BS1967" s="264"/>
      <c r="BT1967" s="264"/>
      <c r="BU1967" s="264"/>
      <c r="BV1967" s="485"/>
    </row>
    <row r="1968" spans="1:74" s="425" customFormat="1" ht="15.75" x14ac:dyDescent="0.25">
      <c r="B1968" s="426"/>
      <c r="C1968" s="432"/>
      <c r="D1968" s="436"/>
      <c r="E1968" s="470" t="s">
        <v>851</v>
      </c>
      <c r="F1968" s="1072"/>
      <c r="G1968" s="738">
        <v>3</v>
      </c>
      <c r="H1968" s="459">
        <f>G1968*M1968/100</f>
        <v>3.5999999999999997E-2</v>
      </c>
      <c r="I1968" s="428">
        <f>G1968*N1968/100</f>
        <v>2.0999999999999998E-2</v>
      </c>
      <c r="J1968" s="428">
        <f>G1968*O1968/100</f>
        <v>0.33900000000000008</v>
      </c>
      <c r="K1968" s="429">
        <f>G1968*P1968/100</f>
        <v>1.44</v>
      </c>
      <c r="L1968" s="411"/>
      <c r="M1968" s="466">
        <v>1.2</v>
      </c>
      <c r="N1968" s="466">
        <v>0.7</v>
      </c>
      <c r="O1968" s="960">
        <v>11.3</v>
      </c>
      <c r="P1968" s="58">
        <v>48</v>
      </c>
      <c r="Q1968" s="264"/>
      <c r="R1968" s="264"/>
      <c r="S1968" s="264"/>
      <c r="T1968" s="264"/>
      <c r="U1968" s="264"/>
      <c r="V1968" s="264"/>
      <c r="W1968" s="264"/>
      <c r="X1968" s="264"/>
      <c r="Y1968" s="264"/>
      <c r="Z1968" s="264"/>
      <c r="AA1968" s="264"/>
      <c r="AB1968" s="264"/>
      <c r="AC1968" s="264"/>
      <c r="AD1968" s="264"/>
      <c r="AE1968" s="264"/>
      <c r="AF1968" s="264"/>
      <c r="AG1968" s="264"/>
      <c r="AH1968" s="264"/>
      <c r="AI1968" s="264"/>
      <c r="AJ1968" s="264"/>
      <c r="AK1968" s="264"/>
      <c r="AL1968" s="264"/>
      <c r="AM1968" s="264"/>
      <c r="AN1968" s="264"/>
      <c r="AO1968" s="264"/>
      <c r="AP1968" s="264"/>
      <c r="AQ1968" s="264"/>
      <c r="AR1968" s="264"/>
      <c r="AS1968" s="264"/>
      <c r="AT1968" s="264"/>
      <c r="AU1968" s="264"/>
      <c r="AV1968" s="264"/>
      <c r="AW1968" s="264"/>
      <c r="AX1968" s="264"/>
      <c r="AY1968" s="264"/>
      <c r="AZ1968" s="264"/>
      <c r="BA1968" s="264"/>
      <c r="BB1968" s="264"/>
      <c r="BC1968" s="264"/>
      <c r="BD1968" s="264"/>
      <c r="BE1968" s="264"/>
      <c r="BF1968" s="264"/>
      <c r="BG1968" s="264"/>
      <c r="BH1968" s="264"/>
      <c r="BI1968" s="264"/>
      <c r="BJ1968" s="264"/>
      <c r="BK1968" s="264"/>
      <c r="BL1968" s="264"/>
      <c r="BM1968" s="264"/>
      <c r="BN1968" s="264"/>
      <c r="BO1968" s="264"/>
      <c r="BP1968" s="264"/>
      <c r="BQ1968" s="264"/>
      <c r="BR1968" s="264"/>
      <c r="BS1968" s="264"/>
      <c r="BT1968" s="264"/>
      <c r="BU1968" s="264"/>
      <c r="BV1968" s="485"/>
    </row>
    <row r="1969" spans="1:74" s="425" customFormat="1" ht="15.75" x14ac:dyDescent="0.25">
      <c r="B1969" s="426"/>
      <c r="C1969" s="432"/>
      <c r="D1969" s="436"/>
      <c r="E1969" s="470" t="s">
        <v>75</v>
      </c>
      <c r="F1969" s="996">
        <f>G1969*100/85</f>
        <v>0.35294117647058826</v>
      </c>
      <c r="G1969" s="980">
        <v>0.3</v>
      </c>
      <c r="H1969" s="459">
        <f>G1969*M1969/100</f>
        <v>1.9199999999999998E-2</v>
      </c>
      <c r="I1969" s="428">
        <f>G1969*N1969/100</f>
        <v>1.5E-3</v>
      </c>
      <c r="J1969" s="428">
        <f>G1969*O1969/100</f>
        <v>9.9299999999999999E-2</v>
      </c>
      <c r="K1969" s="429">
        <f>G1969*P1969/100</f>
        <v>0.48</v>
      </c>
      <c r="L1969" s="411"/>
      <c r="M1969" s="430">
        <v>6.4</v>
      </c>
      <c r="N1969" s="430">
        <v>0.5</v>
      </c>
      <c r="O1969" s="686">
        <v>33.1</v>
      </c>
      <c r="P1969" s="15">
        <v>160</v>
      </c>
      <c r="Q1969" s="264"/>
      <c r="R1969" s="264"/>
      <c r="S1969" s="264"/>
      <c r="T1969" s="264"/>
      <c r="U1969" s="264"/>
      <c r="V1969" s="264"/>
      <c r="W1969" s="264"/>
      <c r="X1969" s="264"/>
      <c r="Y1969" s="264"/>
      <c r="Z1969" s="264"/>
      <c r="AA1969" s="264"/>
      <c r="AB1969" s="264"/>
      <c r="AC1969" s="264"/>
      <c r="AD1969" s="264"/>
      <c r="AE1969" s="264"/>
      <c r="AF1969" s="264"/>
      <c r="AG1969" s="264"/>
      <c r="AH1969" s="264"/>
      <c r="AI1969" s="264"/>
      <c r="AJ1969" s="264"/>
      <c r="AK1969" s="264"/>
      <c r="AL1969" s="264"/>
      <c r="AM1969" s="264"/>
      <c r="AN1969" s="264"/>
      <c r="AO1969" s="264"/>
      <c r="AP1969" s="264"/>
      <c r="AQ1969" s="264"/>
      <c r="AR1969" s="264"/>
      <c r="AS1969" s="264"/>
      <c r="AT1969" s="264"/>
      <c r="AU1969" s="264"/>
      <c r="AV1969" s="264"/>
      <c r="AW1969" s="264"/>
      <c r="AX1969" s="264"/>
      <c r="AY1969" s="264"/>
      <c r="AZ1969" s="264"/>
      <c r="BA1969" s="264"/>
      <c r="BB1969" s="264"/>
      <c r="BC1969" s="264"/>
      <c r="BD1969" s="264"/>
      <c r="BE1969" s="264"/>
      <c r="BF1969" s="264"/>
      <c r="BG1969" s="264"/>
      <c r="BH1969" s="264"/>
      <c r="BI1969" s="264"/>
      <c r="BJ1969" s="264"/>
      <c r="BK1969" s="264"/>
      <c r="BL1969" s="264"/>
      <c r="BM1969" s="264"/>
      <c r="BN1969" s="264"/>
      <c r="BO1969" s="264"/>
      <c r="BP1969" s="264"/>
      <c r="BQ1969" s="264"/>
      <c r="BR1969" s="264"/>
      <c r="BS1969" s="264"/>
      <c r="BT1969" s="264"/>
      <c r="BU1969" s="264"/>
      <c r="BV1969" s="485"/>
    </row>
    <row r="1970" spans="1:74" s="425" customFormat="1" ht="15.75" x14ac:dyDescent="0.25">
      <c r="B1970" s="426"/>
      <c r="C1970" s="432"/>
      <c r="D1970" s="436"/>
      <c r="E1970" s="470" t="s">
        <v>236</v>
      </c>
      <c r="F1970" s="1072"/>
      <c r="G1970" s="980">
        <v>30</v>
      </c>
      <c r="H1970" s="459">
        <f>G1970*M1970/100</f>
        <v>0.78</v>
      </c>
      <c r="I1970" s="428">
        <f>G1970*N1970/100</f>
        <v>7.5</v>
      </c>
      <c r="J1970" s="428">
        <f>G1970*O1970/100</f>
        <v>0.81</v>
      </c>
      <c r="K1970" s="428">
        <f>G1970*P1970/100</f>
        <v>74.400000000000006</v>
      </c>
      <c r="L1970" s="411"/>
      <c r="M1970" s="430">
        <v>2.6</v>
      </c>
      <c r="N1970" s="430">
        <v>25</v>
      </c>
      <c r="O1970" s="686">
        <v>2.7</v>
      </c>
      <c r="P1970" s="15">
        <v>248</v>
      </c>
      <c r="Q1970" s="264"/>
      <c r="R1970" s="264"/>
      <c r="S1970" s="264"/>
      <c r="T1970" s="264"/>
      <c r="U1970" s="264"/>
      <c r="V1970" s="264"/>
      <c r="W1970" s="264"/>
      <c r="X1970" s="264"/>
      <c r="Y1970" s="264"/>
      <c r="Z1970" s="264"/>
      <c r="AA1970" s="264"/>
      <c r="AB1970" s="264"/>
      <c r="AC1970" s="264"/>
      <c r="AD1970" s="264"/>
      <c r="AE1970" s="264"/>
      <c r="AF1970" s="264"/>
      <c r="AG1970" s="264"/>
      <c r="AH1970" s="264"/>
      <c r="AI1970" s="264"/>
      <c r="AJ1970" s="264"/>
      <c r="AK1970" s="264"/>
      <c r="AL1970" s="264"/>
      <c r="AM1970" s="264"/>
      <c r="AN1970" s="264"/>
      <c r="AO1970" s="264"/>
      <c r="AP1970" s="264"/>
      <c r="AQ1970" s="264"/>
      <c r="AR1970" s="264"/>
      <c r="AS1970" s="264"/>
      <c r="AT1970" s="264"/>
      <c r="AU1970" s="264"/>
      <c r="AV1970" s="264"/>
      <c r="AW1970" s="264"/>
      <c r="AX1970" s="264"/>
      <c r="AY1970" s="264"/>
      <c r="AZ1970" s="264"/>
      <c r="BA1970" s="264"/>
      <c r="BB1970" s="264"/>
      <c r="BC1970" s="264"/>
      <c r="BD1970" s="264"/>
      <c r="BE1970" s="264"/>
      <c r="BF1970" s="264"/>
      <c r="BG1970" s="264"/>
      <c r="BH1970" s="264"/>
      <c r="BI1970" s="264"/>
      <c r="BJ1970" s="264"/>
      <c r="BK1970" s="264"/>
      <c r="BL1970" s="264"/>
      <c r="BM1970" s="264"/>
      <c r="BN1970" s="264"/>
      <c r="BO1970" s="264"/>
      <c r="BP1970" s="264"/>
      <c r="BQ1970" s="264"/>
      <c r="BR1970" s="264"/>
      <c r="BS1970" s="264"/>
      <c r="BT1970" s="264"/>
      <c r="BU1970" s="264"/>
      <c r="BV1970" s="485"/>
    </row>
    <row r="1971" spans="1:74" s="477" customFormat="1" x14ac:dyDescent="0.25">
      <c r="B1971" s="501"/>
      <c r="C1971" s="476"/>
      <c r="D1971" s="501"/>
      <c r="E1971" s="458" t="s">
        <v>21</v>
      </c>
      <c r="F1971" s="986"/>
      <c r="G1971" s="980"/>
      <c r="H1971" s="471">
        <f>SUM(H1966:H1970)</f>
        <v>7.9789500000000002</v>
      </c>
      <c r="I1971" s="433">
        <f t="shared" ref="I1971:K1971" si="819">SUM(I1966:I1970)</f>
        <v>8.4787499999999998</v>
      </c>
      <c r="J1971" s="433">
        <f t="shared" si="819"/>
        <v>25.999549999999996</v>
      </c>
      <c r="K1971" s="433">
        <f t="shared" si="819"/>
        <v>200.07</v>
      </c>
      <c r="L1971" s="411"/>
      <c r="O1971" s="579"/>
      <c r="P1971" s="50"/>
      <c r="Q1971" s="264"/>
      <c r="R1971" s="264"/>
      <c r="S1971" s="264"/>
      <c r="T1971" s="264"/>
      <c r="U1971" s="264"/>
      <c r="V1971" s="264"/>
      <c r="W1971" s="264"/>
      <c r="X1971" s="264"/>
      <c r="Y1971" s="264"/>
      <c r="Z1971" s="264"/>
      <c r="AA1971" s="264"/>
      <c r="AB1971" s="264"/>
      <c r="AC1971" s="264"/>
      <c r="AD1971" s="264"/>
      <c r="AE1971" s="264"/>
      <c r="AF1971" s="264"/>
      <c r="AG1971" s="264"/>
      <c r="AH1971" s="264"/>
      <c r="AI1971" s="264"/>
      <c r="AJ1971" s="264"/>
      <c r="AK1971" s="264"/>
      <c r="AL1971" s="264"/>
      <c r="AM1971" s="264"/>
      <c r="AN1971" s="264"/>
      <c r="AO1971" s="264"/>
      <c r="AP1971" s="264"/>
      <c r="AQ1971" s="264"/>
      <c r="AR1971" s="264"/>
      <c r="AS1971" s="264"/>
      <c r="AT1971" s="264"/>
      <c r="AU1971" s="264"/>
      <c r="AV1971" s="264"/>
      <c r="AW1971" s="264"/>
      <c r="AX1971" s="264"/>
      <c r="AY1971" s="264"/>
      <c r="AZ1971" s="264"/>
      <c r="BA1971" s="264"/>
      <c r="BB1971" s="264"/>
      <c r="BC1971" s="264"/>
      <c r="BD1971" s="264"/>
      <c r="BE1971" s="264"/>
      <c r="BF1971" s="264"/>
      <c r="BG1971" s="264"/>
      <c r="BH1971" s="264"/>
      <c r="BI1971" s="264"/>
      <c r="BJ1971" s="264"/>
      <c r="BK1971" s="264"/>
      <c r="BL1971" s="264"/>
      <c r="BM1971" s="264"/>
      <c r="BN1971" s="264"/>
      <c r="BO1971" s="264"/>
      <c r="BP1971" s="264"/>
      <c r="BQ1971" s="264"/>
      <c r="BR1971" s="264"/>
      <c r="BS1971" s="264"/>
      <c r="BT1971" s="264"/>
      <c r="BU1971" s="264"/>
      <c r="BV1971" s="573"/>
    </row>
    <row r="1972" spans="1:74" s="477" customFormat="1" x14ac:dyDescent="0.25">
      <c r="A1972" s="476"/>
      <c r="B1972" s="614" t="s">
        <v>263</v>
      </c>
      <c r="C1972" s="613" t="s">
        <v>261</v>
      </c>
      <c r="D1972" s="614" t="s">
        <v>1250</v>
      </c>
      <c r="E1972" s="523" t="s">
        <v>30</v>
      </c>
      <c r="F1972" s="1074"/>
      <c r="G1972" s="980">
        <v>30</v>
      </c>
      <c r="H1972" s="459">
        <f>G1972*M1972/100</f>
        <v>1.5</v>
      </c>
      <c r="I1972" s="428">
        <f>G1972*N1972/100</f>
        <v>0.36</v>
      </c>
      <c r="J1972" s="428">
        <f>G1972*O1972/100</f>
        <v>14.1</v>
      </c>
      <c r="K1972" s="478">
        <f>G1972*P1972/100</f>
        <v>61.2</v>
      </c>
      <c r="L1972" s="411"/>
      <c r="M1972" s="478">
        <v>5</v>
      </c>
      <c r="N1972" s="478">
        <v>1.2</v>
      </c>
      <c r="O1972" s="961">
        <v>47</v>
      </c>
      <c r="P1972" s="83">
        <v>204</v>
      </c>
      <c r="Q1972" s="264"/>
      <c r="R1972" s="264"/>
      <c r="S1972" s="264"/>
      <c r="T1972" s="264"/>
      <c r="U1972" s="264"/>
      <c r="V1972" s="264"/>
      <c r="W1972" s="264"/>
      <c r="X1972" s="264"/>
      <c r="Y1972" s="264"/>
      <c r="Z1972" s="264"/>
      <c r="AA1972" s="264"/>
      <c r="AB1972" s="264"/>
      <c r="AC1972" s="264"/>
      <c r="AD1972" s="264"/>
      <c r="AE1972" s="264"/>
      <c r="AF1972" s="264"/>
      <c r="AG1972" s="264"/>
      <c r="AH1972" s="264"/>
      <c r="AI1972" s="264"/>
      <c r="AJ1972" s="264"/>
      <c r="AK1972" s="264"/>
      <c r="AL1972" s="264"/>
      <c r="AM1972" s="264"/>
      <c r="AN1972" s="264"/>
      <c r="AO1972" s="264"/>
      <c r="AP1972" s="264"/>
      <c r="AQ1972" s="264"/>
      <c r="AR1972" s="264"/>
      <c r="AS1972" s="264"/>
      <c r="AT1972" s="264"/>
      <c r="AU1972" s="264"/>
      <c r="AV1972" s="264"/>
      <c r="AW1972" s="264"/>
      <c r="AX1972" s="264"/>
      <c r="AY1972" s="264"/>
      <c r="AZ1972" s="264"/>
      <c r="BA1972" s="264"/>
      <c r="BB1972" s="264"/>
      <c r="BC1972" s="264"/>
      <c r="BD1972" s="264"/>
      <c r="BE1972" s="264"/>
      <c r="BF1972" s="264"/>
      <c r="BG1972" s="264"/>
      <c r="BH1972" s="264"/>
      <c r="BI1972" s="264"/>
      <c r="BJ1972" s="264"/>
      <c r="BK1972" s="264"/>
      <c r="BL1972" s="264"/>
      <c r="BM1972" s="264"/>
      <c r="BN1972" s="264"/>
      <c r="BO1972" s="264"/>
      <c r="BP1972" s="264"/>
      <c r="BQ1972" s="264"/>
      <c r="BR1972" s="264"/>
      <c r="BS1972" s="264"/>
      <c r="BT1972" s="264"/>
      <c r="BU1972" s="264"/>
      <c r="BV1972" s="573"/>
    </row>
    <row r="1973" spans="1:74" s="425" customFormat="1" x14ac:dyDescent="0.25">
      <c r="B1973" s="426"/>
      <c r="C1973" s="432"/>
      <c r="D1973" s="436"/>
      <c r="E1973" s="445" t="s">
        <v>20</v>
      </c>
      <c r="F1973" s="733"/>
      <c r="G1973" s="738">
        <v>5</v>
      </c>
      <c r="H1973" s="459">
        <f>G1973*M1973/100</f>
        <v>2.5000000000000001E-2</v>
      </c>
      <c r="I1973" s="428">
        <f>G1973*N1973/100</f>
        <v>4.125</v>
      </c>
      <c r="J1973" s="428">
        <f>G1973*O1973/100</f>
        <v>0.03</v>
      </c>
      <c r="K1973" s="429">
        <f>G1973*P1973/100</f>
        <v>36.700000000000003</v>
      </c>
      <c r="L1973" s="411"/>
      <c r="M1973" s="430">
        <v>0.5</v>
      </c>
      <c r="N1973" s="430">
        <v>82.5</v>
      </c>
      <c r="O1973" s="686">
        <v>0.6</v>
      </c>
      <c r="P1973" s="20">
        <v>734</v>
      </c>
      <c r="Q1973" s="264"/>
      <c r="R1973" s="264"/>
      <c r="S1973" s="264"/>
      <c r="T1973" s="264"/>
      <c r="U1973" s="264"/>
      <c r="V1973" s="264"/>
      <c r="W1973" s="264"/>
      <c r="X1973" s="264"/>
      <c r="Y1973" s="264"/>
      <c r="Z1973" s="264"/>
      <c r="AA1973" s="264"/>
      <c r="AB1973" s="264"/>
      <c r="AC1973" s="264"/>
      <c r="AD1973" s="264"/>
      <c r="AE1973" s="264"/>
      <c r="AF1973" s="264"/>
      <c r="AG1973" s="264"/>
      <c r="AH1973" s="264"/>
      <c r="AI1973" s="264"/>
      <c r="AJ1973" s="264"/>
      <c r="AK1973" s="264"/>
      <c r="AL1973" s="264"/>
      <c r="AM1973" s="264"/>
      <c r="AN1973" s="264"/>
      <c r="AO1973" s="264"/>
      <c r="AP1973" s="264"/>
      <c r="AQ1973" s="264"/>
      <c r="AR1973" s="264"/>
      <c r="AS1973" s="264"/>
      <c r="AT1973" s="264"/>
      <c r="AU1973" s="264"/>
      <c r="AV1973" s="264"/>
      <c r="AW1973" s="264"/>
      <c r="AX1973" s="264"/>
      <c r="AY1973" s="264"/>
      <c r="AZ1973" s="264"/>
      <c r="BA1973" s="264"/>
      <c r="BB1973" s="264"/>
      <c r="BC1973" s="264"/>
      <c r="BD1973" s="264"/>
      <c r="BE1973" s="264"/>
      <c r="BF1973" s="264"/>
      <c r="BG1973" s="264"/>
      <c r="BH1973" s="264"/>
      <c r="BI1973" s="264"/>
      <c r="BJ1973" s="264"/>
      <c r="BK1973" s="264"/>
      <c r="BL1973" s="264"/>
      <c r="BM1973" s="264"/>
      <c r="BN1973" s="264"/>
      <c r="BO1973" s="264"/>
      <c r="BP1973" s="264"/>
      <c r="BQ1973" s="264"/>
      <c r="BR1973" s="264"/>
      <c r="BS1973" s="264"/>
      <c r="BT1973" s="264"/>
      <c r="BU1973" s="264"/>
      <c r="BV1973" s="485"/>
    </row>
    <row r="1974" spans="1:74" s="477" customFormat="1" x14ac:dyDescent="0.25">
      <c r="B1974" s="501"/>
      <c r="C1974" s="476"/>
      <c r="D1974" s="501"/>
      <c r="E1974" s="458" t="s">
        <v>21</v>
      </c>
      <c r="F1974" s="986"/>
      <c r="G1974" s="980"/>
      <c r="H1974" s="471">
        <f>SUM(H1972:H1973)</f>
        <v>1.5249999999999999</v>
      </c>
      <c r="I1974" s="433">
        <f t="shared" ref="I1974:K1974" si="820">SUM(I1972:I1973)</f>
        <v>4.4850000000000003</v>
      </c>
      <c r="J1974" s="433">
        <f t="shared" si="820"/>
        <v>14.129999999999999</v>
      </c>
      <c r="K1974" s="433">
        <f t="shared" si="820"/>
        <v>97.9</v>
      </c>
      <c r="L1974" s="411"/>
      <c r="O1974" s="579"/>
      <c r="P1974" s="50"/>
      <c r="Q1974" s="264"/>
      <c r="R1974" s="264"/>
      <c r="S1974" s="264"/>
      <c r="T1974" s="264"/>
      <c r="U1974" s="264"/>
      <c r="V1974" s="264"/>
      <c r="W1974" s="264"/>
      <c r="X1974" s="264"/>
      <c r="Y1974" s="264"/>
      <c r="Z1974" s="264"/>
      <c r="AA1974" s="264"/>
      <c r="AB1974" s="264"/>
      <c r="AC1974" s="264"/>
      <c r="AD1974" s="264"/>
      <c r="AE1974" s="264"/>
      <c r="AF1974" s="264"/>
      <c r="AG1974" s="264"/>
      <c r="AH1974" s="264"/>
      <c r="AI1974" s="264"/>
      <c r="AJ1974" s="264"/>
      <c r="AK1974" s="264"/>
      <c r="AL1974" s="264"/>
      <c r="AM1974" s="264"/>
      <c r="AN1974" s="264"/>
      <c r="AO1974" s="264"/>
      <c r="AP1974" s="264"/>
      <c r="AQ1974" s="264"/>
      <c r="AR1974" s="264"/>
      <c r="AS1974" s="264"/>
      <c r="AT1974" s="264"/>
      <c r="AU1974" s="264"/>
      <c r="AV1974" s="264"/>
      <c r="AW1974" s="264"/>
      <c r="AX1974" s="264"/>
      <c r="AY1974" s="264"/>
      <c r="AZ1974" s="264"/>
      <c r="BA1974" s="264"/>
      <c r="BB1974" s="264"/>
      <c r="BC1974" s="264"/>
      <c r="BD1974" s="264"/>
      <c r="BE1974" s="264"/>
      <c r="BF1974" s="264"/>
      <c r="BG1974" s="264"/>
      <c r="BH1974" s="264"/>
      <c r="BI1974" s="264"/>
      <c r="BJ1974" s="264"/>
      <c r="BK1974" s="264"/>
      <c r="BL1974" s="264"/>
      <c r="BM1974" s="264"/>
      <c r="BN1974" s="264"/>
      <c r="BO1974" s="264"/>
      <c r="BP1974" s="264"/>
      <c r="BQ1974" s="264"/>
      <c r="BR1974" s="264"/>
      <c r="BS1974" s="264"/>
      <c r="BT1974" s="264"/>
      <c r="BU1974" s="264"/>
      <c r="BV1974" s="573"/>
    </row>
    <row r="1975" spans="1:74" s="425" customFormat="1" ht="30" x14ac:dyDescent="0.25">
      <c r="B1975" s="1106" t="s">
        <v>238</v>
      </c>
      <c r="C1975" s="1309" t="s">
        <v>185</v>
      </c>
      <c r="D1975" s="581">
        <v>200</v>
      </c>
      <c r="E1975" s="560" t="s">
        <v>186</v>
      </c>
      <c r="F1975" s="1034"/>
      <c r="G1975" s="980">
        <v>80</v>
      </c>
      <c r="H1975" s="459">
        <f>G1975*M1975/100</f>
        <v>0.4</v>
      </c>
      <c r="I1975" s="428">
        <f>G1975*N1975/100</f>
        <v>0.4</v>
      </c>
      <c r="J1975" s="428">
        <f>G1975*O1975/100</f>
        <v>8.8000000000000007</v>
      </c>
      <c r="K1975" s="428">
        <f>G1975*P1975/100</f>
        <v>40.799999999999997</v>
      </c>
      <c r="L1975" s="411"/>
      <c r="M1975" s="430">
        <v>0.5</v>
      </c>
      <c r="N1975" s="430">
        <v>0.5</v>
      </c>
      <c r="O1975" s="686">
        <v>11</v>
      </c>
      <c r="P1975" s="32">
        <v>51</v>
      </c>
      <c r="Q1975" s="264"/>
      <c r="R1975" s="264"/>
      <c r="S1975" s="264"/>
      <c r="T1975" s="264"/>
      <c r="U1975" s="264"/>
      <c r="V1975" s="264"/>
      <c r="W1975" s="264"/>
      <c r="X1975" s="264"/>
      <c r="Y1975" s="264"/>
      <c r="Z1975" s="264"/>
      <c r="AA1975" s="264"/>
      <c r="AB1975" s="264"/>
      <c r="AC1975" s="264"/>
      <c r="AD1975" s="264"/>
      <c r="AE1975" s="264"/>
      <c r="AF1975" s="264"/>
      <c r="AG1975" s="264"/>
      <c r="AH1975" s="264"/>
      <c r="AI1975" s="264"/>
      <c r="AJ1975" s="264"/>
      <c r="AK1975" s="264"/>
      <c r="AL1975" s="264"/>
      <c r="AM1975" s="264"/>
      <c r="AN1975" s="264"/>
      <c r="AO1975" s="264"/>
      <c r="AP1975" s="264"/>
      <c r="AQ1975" s="264"/>
      <c r="AR1975" s="264"/>
      <c r="AS1975" s="264"/>
      <c r="AT1975" s="264"/>
      <c r="AU1975" s="264"/>
      <c r="AV1975" s="264"/>
      <c r="AW1975" s="264"/>
      <c r="AX1975" s="264"/>
      <c r="AY1975" s="264"/>
      <c r="AZ1975" s="264"/>
      <c r="BA1975" s="264"/>
      <c r="BB1975" s="264"/>
      <c r="BC1975" s="264"/>
      <c r="BD1975" s="264"/>
      <c r="BE1975" s="264"/>
      <c r="BF1975" s="264"/>
      <c r="BG1975" s="264"/>
      <c r="BH1975" s="264"/>
      <c r="BI1975" s="264"/>
      <c r="BJ1975" s="264"/>
      <c r="BK1975" s="264"/>
      <c r="BL1975" s="264"/>
      <c r="BM1975" s="264"/>
      <c r="BN1975" s="264"/>
      <c r="BO1975" s="264"/>
      <c r="BP1975" s="264"/>
      <c r="BQ1975" s="264"/>
      <c r="BR1975" s="264"/>
      <c r="BS1975" s="264"/>
      <c r="BT1975" s="264"/>
      <c r="BU1975" s="264"/>
      <c r="BV1975" s="485"/>
    </row>
    <row r="1976" spans="1:74" s="425" customFormat="1" x14ac:dyDescent="0.25">
      <c r="B1976" s="1106"/>
      <c r="C1976" s="1309"/>
      <c r="D1976" s="580"/>
      <c r="E1976" s="582" t="s">
        <v>18</v>
      </c>
      <c r="F1976" s="1034"/>
      <c r="G1976" s="738">
        <v>120</v>
      </c>
      <c r="H1976" s="459">
        <f>G1976*M1976/100</f>
        <v>0</v>
      </c>
      <c r="I1976" s="428">
        <f>G1976*N1976/100</f>
        <v>0</v>
      </c>
      <c r="J1976" s="428">
        <f>G1976*O1976/100</f>
        <v>0</v>
      </c>
      <c r="K1976" s="428">
        <f>G1976*P1976/100</f>
        <v>0</v>
      </c>
      <c r="L1976" s="411"/>
      <c r="M1976" s="430"/>
      <c r="N1976" s="430"/>
      <c r="O1976" s="686"/>
      <c r="P1976" s="15"/>
      <c r="Q1976" s="264"/>
      <c r="R1976" s="264"/>
      <c r="S1976" s="264"/>
      <c r="T1976" s="264"/>
      <c r="U1976" s="264"/>
      <c r="V1976" s="264"/>
      <c r="W1976" s="264"/>
      <c r="X1976" s="264"/>
      <c r="Y1976" s="264"/>
      <c r="Z1976" s="264"/>
      <c r="AA1976" s="264"/>
      <c r="AB1976" s="264"/>
      <c r="AC1976" s="264"/>
      <c r="AD1976" s="264"/>
      <c r="AE1976" s="264"/>
      <c r="AF1976" s="264"/>
      <c r="AG1976" s="264"/>
      <c r="AH1976" s="264"/>
      <c r="AI1976" s="264"/>
      <c r="AJ1976" s="264"/>
      <c r="AK1976" s="264"/>
      <c r="AL1976" s="264"/>
      <c r="AM1976" s="264"/>
      <c r="AN1976" s="264"/>
      <c r="AO1976" s="264"/>
      <c r="AP1976" s="264"/>
      <c r="AQ1976" s="264"/>
      <c r="AR1976" s="264"/>
      <c r="AS1976" s="264"/>
      <c r="AT1976" s="264"/>
      <c r="AU1976" s="264"/>
      <c r="AV1976" s="264"/>
      <c r="AW1976" s="264"/>
      <c r="AX1976" s="264"/>
      <c r="AY1976" s="264"/>
      <c r="AZ1976" s="264"/>
      <c r="BA1976" s="264"/>
      <c r="BB1976" s="264"/>
      <c r="BC1976" s="264"/>
      <c r="BD1976" s="264"/>
      <c r="BE1976" s="264"/>
      <c r="BF1976" s="264"/>
      <c r="BG1976" s="264"/>
      <c r="BH1976" s="264"/>
      <c r="BI1976" s="264"/>
      <c r="BJ1976" s="264"/>
      <c r="BK1976" s="264"/>
      <c r="BL1976" s="264"/>
      <c r="BM1976" s="264"/>
      <c r="BN1976" s="264"/>
      <c r="BO1976" s="264"/>
      <c r="BP1976" s="264"/>
      <c r="BQ1976" s="264"/>
      <c r="BR1976" s="264"/>
      <c r="BS1976" s="264"/>
      <c r="BT1976" s="264"/>
      <c r="BU1976" s="264"/>
      <c r="BV1976" s="485"/>
    </row>
    <row r="1977" spans="1:74" s="425" customFormat="1" x14ac:dyDescent="0.25">
      <c r="B1977" s="1107"/>
      <c r="C1977" s="47"/>
      <c r="D1977" s="47"/>
      <c r="E1977" s="462" t="s">
        <v>21</v>
      </c>
      <c r="F1977" s="986"/>
      <c r="G1977" s="980"/>
      <c r="H1977" s="598">
        <f t="shared" ref="H1977:K1977" si="821">SUM(H1975:H1976)</f>
        <v>0.4</v>
      </c>
      <c r="I1977" s="448">
        <f t="shared" si="821"/>
        <v>0.4</v>
      </c>
      <c r="J1977" s="448">
        <f t="shared" si="821"/>
        <v>8.8000000000000007</v>
      </c>
      <c r="K1977" s="448">
        <f t="shared" si="821"/>
        <v>40.799999999999997</v>
      </c>
      <c r="L1977" s="411"/>
      <c r="M1977" s="430"/>
      <c r="N1977" s="430"/>
      <c r="O1977" s="686"/>
      <c r="P1977" s="15"/>
      <c r="Q1977" s="264"/>
      <c r="R1977" s="264"/>
      <c r="S1977" s="264"/>
      <c r="T1977" s="264"/>
      <c r="U1977" s="264"/>
      <c r="V1977" s="264"/>
      <c r="W1977" s="264"/>
      <c r="X1977" s="264"/>
      <c r="Y1977" s="264"/>
      <c r="Z1977" s="264"/>
      <c r="AA1977" s="264"/>
      <c r="AB1977" s="264"/>
      <c r="AC1977" s="264"/>
      <c r="AD1977" s="264"/>
      <c r="AE1977" s="264"/>
      <c r="AF1977" s="264"/>
      <c r="AG1977" s="264"/>
      <c r="AH1977" s="264"/>
      <c r="AI1977" s="264"/>
      <c r="AJ1977" s="264"/>
      <c r="AK1977" s="264"/>
      <c r="AL1977" s="264"/>
      <c r="AM1977" s="264"/>
      <c r="AN1977" s="264"/>
      <c r="AO1977" s="264"/>
      <c r="AP1977" s="264"/>
      <c r="AQ1977" s="264"/>
      <c r="AR1977" s="264"/>
      <c r="AS1977" s="264"/>
      <c r="AT1977" s="264"/>
      <c r="AU1977" s="264"/>
      <c r="AV1977" s="264"/>
      <c r="AW1977" s="264"/>
      <c r="AX1977" s="264"/>
      <c r="AY1977" s="264"/>
      <c r="AZ1977" s="264"/>
      <c r="BA1977" s="264"/>
      <c r="BB1977" s="264"/>
      <c r="BC1977" s="264"/>
      <c r="BD1977" s="264"/>
      <c r="BE1977" s="264"/>
      <c r="BF1977" s="264"/>
      <c r="BG1977" s="264"/>
      <c r="BH1977" s="264"/>
      <c r="BI1977" s="264"/>
      <c r="BJ1977" s="264"/>
      <c r="BK1977" s="264"/>
      <c r="BL1977" s="264"/>
      <c r="BM1977" s="264"/>
      <c r="BN1977" s="264"/>
      <c r="BO1977" s="264"/>
      <c r="BP1977" s="264"/>
      <c r="BQ1977" s="264"/>
      <c r="BR1977" s="264"/>
      <c r="BS1977" s="264"/>
      <c r="BT1977" s="264"/>
      <c r="BU1977" s="264"/>
      <c r="BV1977" s="485"/>
    </row>
    <row r="1978" spans="1:74" s="424" customFormat="1" x14ac:dyDescent="0.25">
      <c r="B1978" s="455"/>
      <c r="C1978" s="454"/>
      <c r="D1978" s="455"/>
      <c r="E1978" s="456" t="s">
        <v>115</v>
      </c>
      <c r="F1978" s="1083"/>
      <c r="G1978" s="334"/>
      <c r="H1978" s="632">
        <f>H1971+H1974+H1977</f>
        <v>9.90395</v>
      </c>
      <c r="I1978" s="457">
        <f t="shared" ref="I1978:K1978" si="822">I1971+I1974+I1977</f>
        <v>13.363750000000001</v>
      </c>
      <c r="J1978" s="457">
        <f t="shared" si="822"/>
        <v>48.929549999999992</v>
      </c>
      <c r="K1978" s="457">
        <f t="shared" si="822"/>
        <v>338.77000000000004</v>
      </c>
      <c r="O1978" s="684"/>
      <c r="P1978" s="27"/>
      <c r="Q1978" s="264"/>
      <c r="R1978" s="264"/>
      <c r="S1978" s="264"/>
      <c r="T1978" s="264"/>
      <c r="U1978" s="264"/>
      <c r="V1978" s="264"/>
      <c r="W1978" s="264"/>
      <c r="X1978" s="264"/>
      <c r="Y1978" s="264"/>
      <c r="Z1978" s="264"/>
      <c r="AA1978" s="264"/>
      <c r="AB1978" s="264"/>
      <c r="AC1978" s="264"/>
      <c r="AD1978" s="264"/>
      <c r="AE1978" s="264"/>
      <c r="AF1978" s="264"/>
      <c r="AG1978" s="264"/>
      <c r="AH1978" s="264"/>
      <c r="AI1978" s="264"/>
      <c r="AJ1978" s="264"/>
      <c r="AK1978" s="264"/>
      <c r="AL1978" s="264"/>
      <c r="AM1978" s="264"/>
      <c r="AN1978" s="264"/>
      <c r="AO1978" s="264"/>
      <c r="AP1978" s="264"/>
      <c r="AQ1978" s="264"/>
      <c r="AR1978" s="264"/>
      <c r="AS1978" s="264"/>
      <c r="AT1978" s="264"/>
      <c r="AU1978" s="264"/>
      <c r="AV1978" s="264"/>
      <c r="AW1978" s="264"/>
      <c r="AX1978" s="264"/>
      <c r="AY1978" s="264"/>
      <c r="AZ1978" s="264"/>
      <c r="BA1978" s="264"/>
      <c r="BB1978" s="264"/>
      <c r="BC1978" s="264"/>
      <c r="BD1978" s="264"/>
      <c r="BE1978" s="264"/>
      <c r="BF1978" s="264"/>
      <c r="BG1978" s="264"/>
      <c r="BH1978" s="264"/>
      <c r="BI1978" s="264"/>
      <c r="BJ1978" s="264"/>
      <c r="BK1978" s="264"/>
      <c r="BL1978" s="264"/>
      <c r="BM1978" s="264"/>
      <c r="BN1978" s="264"/>
      <c r="BO1978" s="264"/>
      <c r="BP1978" s="264"/>
      <c r="BQ1978" s="264"/>
      <c r="BR1978" s="264"/>
      <c r="BS1978" s="264"/>
      <c r="BT1978" s="264"/>
      <c r="BU1978" s="264"/>
      <c r="BV1978" s="950"/>
    </row>
    <row r="1979" spans="1:74" s="424" customFormat="1" x14ac:dyDescent="0.25">
      <c r="A1979" s="1302" t="s">
        <v>116</v>
      </c>
      <c r="B1979" s="1303"/>
      <c r="C1979" s="454"/>
      <c r="D1979" s="455"/>
      <c r="E1979" s="462"/>
      <c r="F1979" s="1074"/>
      <c r="G1979" s="980"/>
      <c r="H1979" s="632"/>
      <c r="I1979" s="457"/>
      <c r="J1979" s="457"/>
      <c r="K1979" s="457"/>
      <c r="L1979" s="411"/>
      <c r="O1979" s="684"/>
      <c r="P1979" s="27"/>
      <c r="Q1979" s="264"/>
      <c r="R1979" s="264"/>
      <c r="S1979" s="264"/>
      <c r="T1979" s="264"/>
      <c r="U1979" s="264"/>
      <c r="V1979" s="264"/>
      <c r="W1979" s="264"/>
      <c r="X1979" s="264"/>
      <c r="Y1979" s="264"/>
      <c r="Z1979" s="264"/>
      <c r="AA1979" s="264"/>
      <c r="AB1979" s="264"/>
      <c r="AC1979" s="264"/>
      <c r="AD1979" s="264"/>
      <c r="AE1979" s="264"/>
      <c r="AF1979" s="264"/>
      <c r="AG1979" s="264"/>
      <c r="AH1979" s="264"/>
      <c r="AI1979" s="264"/>
      <c r="AJ1979" s="264"/>
      <c r="AK1979" s="264"/>
      <c r="AL1979" s="264"/>
      <c r="AM1979" s="264"/>
      <c r="AN1979" s="264"/>
      <c r="AO1979" s="264"/>
      <c r="AP1979" s="264"/>
      <c r="AQ1979" s="264"/>
      <c r="AR1979" s="264"/>
      <c r="AS1979" s="264"/>
      <c r="AT1979" s="264"/>
      <c r="AU1979" s="264"/>
      <c r="AV1979" s="264"/>
      <c r="AW1979" s="264"/>
      <c r="AX1979" s="264"/>
      <c r="AY1979" s="264"/>
      <c r="AZ1979" s="264"/>
      <c r="BA1979" s="264"/>
      <c r="BB1979" s="264"/>
      <c r="BC1979" s="264"/>
      <c r="BD1979" s="264"/>
      <c r="BE1979" s="264"/>
      <c r="BF1979" s="264"/>
      <c r="BG1979" s="264"/>
      <c r="BH1979" s="264"/>
      <c r="BI1979" s="264"/>
      <c r="BJ1979" s="264"/>
      <c r="BK1979" s="264"/>
      <c r="BL1979" s="264"/>
      <c r="BM1979" s="264"/>
      <c r="BN1979" s="264"/>
      <c r="BO1979" s="264"/>
      <c r="BP1979" s="264"/>
      <c r="BQ1979" s="264"/>
      <c r="BR1979" s="264"/>
      <c r="BS1979" s="264"/>
      <c r="BT1979" s="264"/>
      <c r="BU1979" s="264"/>
      <c r="BV1979" s="950"/>
    </row>
    <row r="1980" spans="1:74" s="425" customFormat="1" ht="20.25" customHeight="1" x14ac:dyDescent="0.25">
      <c r="A1980" s="438"/>
      <c r="B1980" s="439" t="s">
        <v>857</v>
      </c>
      <c r="C1980" s="1308" t="s">
        <v>858</v>
      </c>
      <c r="D1980" s="530" t="s">
        <v>1277</v>
      </c>
      <c r="E1980" s="445" t="s">
        <v>77</v>
      </c>
      <c r="F1980" s="996">
        <f>G1980*100/80</f>
        <v>125</v>
      </c>
      <c r="G1980" s="980">
        <v>100</v>
      </c>
      <c r="H1980" s="459">
        <f t="shared" ref="H1980:H1991" si="823">G1980*M1980/100</f>
        <v>1.3</v>
      </c>
      <c r="I1980" s="428">
        <f t="shared" ref="I1980:I1991" si="824">G1980*N1980/100</f>
        <v>0.4</v>
      </c>
      <c r="J1980" s="428">
        <f t="shared" ref="J1980:J1991" si="825">G1980*O1980/100</f>
        <v>6.2</v>
      </c>
      <c r="K1980" s="428">
        <f t="shared" ref="K1980:K1991" si="826">G1980*P1980/100</f>
        <v>30</v>
      </c>
      <c r="L1980" s="411"/>
      <c r="M1980" s="430">
        <v>1.3</v>
      </c>
      <c r="N1980" s="430">
        <v>0.4</v>
      </c>
      <c r="O1980" s="686">
        <v>6.2</v>
      </c>
      <c r="P1980" s="20">
        <v>30</v>
      </c>
      <c r="Q1980" s="264"/>
      <c r="R1980" s="264"/>
      <c r="S1980" s="264"/>
      <c r="T1980" s="264"/>
      <c r="U1980" s="264"/>
      <c r="V1980" s="264"/>
      <c r="W1980" s="264"/>
      <c r="X1980" s="264"/>
      <c r="Y1980" s="264"/>
      <c r="Z1980" s="264"/>
      <c r="AA1980" s="264"/>
      <c r="AB1980" s="264"/>
      <c r="AC1980" s="264"/>
      <c r="AD1980" s="264"/>
      <c r="AE1980" s="264"/>
      <c r="AF1980" s="264"/>
      <c r="AG1980" s="264"/>
      <c r="AH1980" s="264"/>
      <c r="AI1980" s="264"/>
      <c r="AJ1980" s="264"/>
      <c r="AK1980" s="264"/>
      <c r="AL1980" s="264"/>
      <c r="AM1980" s="264"/>
      <c r="AN1980" s="264"/>
      <c r="AO1980" s="264"/>
      <c r="AP1980" s="264"/>
      <c r="AQ1980" s="264"/>
      <c r="AR1980" s="264"/>
      <c r="AS1980" s="264"/>
      <c r="AT1980" s="264"/>
      <c r="AU1980" s="264"/>
      <c r="AV1980" s="264"/>
      <c r="AW1980" s="264"/>
      <c r="AX1980" s="264"/>
      <c r="AY1980" s="264"/>
      <c r="AZ1980" s="264"/>
      <c r="BA1980" s="264"/>
      <c r="BB1980" s="264"/>
      <c r="BC1980" s="264"/>
      <c r="BD1980" s="264"/>
      <c r="BE1980" s="264"/>
      <c r="BF1980" s="264"/>
      <c r="BG1980" s="264"/>
      <c r="BH1980" s="264"/>
      <c r="BI1980" s="264"/>
      <c r="BJ1980" s="264"/>
      <c r="BK1980" s="264"/>
      <c r="BL1980" s="264"/>
      <c r="BM1980" s="264"/>
      <c r="BN1980" s="264"/>
      <c r="BO1980" s="264"/>
      <c r="BP1980" s="264"/>
      <c r="BQ1980" s="264"/>
      <c r="BR1980" s="264"/>
      <c r="BS1980" s="264"/>
      <c r="BT1980" s="264"/>
      <c r="BU1980" s="264"/>
      <c r="BV1980" s="485"/>
    </row>
    <row r="1981" spans="1:74" s="425" customFormat="1" x14ac:dyDescent="0.25">
      <c r="A1981" s="432"/>
      <c r="B1981" s="442"/>
      <c r="C1981" s="1253"/>
      <c r="D1981" s="529"/>
      <c r="E1981" s="445" t="s">
        <v>853</v>
      </c>
      <c r="F1981" s="735">
        <f>G1981*100/85</f>
        <v>73.764705882352942</v>
      </c>
      <c r="G1981" s="738">
        <v>62.7</v>
      </c>
      <c r="H1981" s="459">
        <f t="shared" si="823"/>
        <v>11.4114</v>
      </c>
      <c r="I1981" s="428">
        <f t="shared" si="824"/>
        <v>10.094700000000001</v>
      </c>
      <c r="J1981" s="428">
        <f t="shared" si="825"/>
        <v>0</v>
      </c>
      <c r="K1981" s="428">
        <f t="shared" si="826"/>
        <v>135.43200000000002</v>
      </c>
      <c r="L1981" s="411"/>
      <c r="M1981" s="430">
        <v>18.2</v>
      </c>
      <c r="N1981" s="430">
        <v>16.100000000000001</v>
      </c>
      <c r="O1981" s="686">
        <v>0</v>
      </c>
      <c r="P1981" s="15">
        <v>216</v>
      </c>
      <c r="Q1981" s="264"/>
      <c r="R1981" s="264"/>
      <c r="S1981" s="264"/>
      <c r="T1981" s="264"/>
      <c r="U1981" s="264"/>
      <c r="V1981" s="264"/>
      <c r="W1981" s="264"/>
      <c r="X1981" s="264"/>
      <c r="Y1981" s="264"/>
      <c r="Z1981" s="264"/>
      <c r="AA1981" s="264"/>
      <c r="AB1981" s="264"/>
      <c r="AC1981" s="264"/>
      <c r="AD1981" s="264"/>
      <c r="AE1981" s="264"/>
      <c r="AF1981" s="264"/>
      <c r="AG1981" s="264"/>
      <c r="AH1981" s="264"/>
      <c r="AI1981" s="264"/>
      <c r="AJ1981" s="264"/>
      <c r="AK1981" s="264"/>
      <c r="AL1981" s="264"/>
      <c r="AM1981" s="264"/>
      <c r="AN1981" s="264"/>
      <c r="AO1981" s="264"/>
      <c r="AP1981" s="264"/>
      <c r="AQ1981" s="264"/>
      <c r="AR1981" s="264"/>
      <c r="AS1981" s="264"/>
      <c r="AT1981" s="264"/>
      <c r="AU1981" s="264"/>
      <c r="AV1981" s="264"/>
      <c r="AW1981" s="264"/>
      <c r="AX1981" s="264"/>
      <c r="AY1981" s="264"/>
      <c r="AZ1981" s="264"/>
      <c r="BA1981" s="264"/>
      <c r="BB1981" s="264"/>
      <c r="BC1981" s="264"/>
      <c r="BD1981" s="264"/>
      <c r="BE1981" s="264"/>
      <c r="BF1981" s="264"/>
      <c r="BG1981" s="264"/>
      <c r="BH1981" s="264"/>
      <c r="BI1981" s="264"/>
      <c r="BJ1981" s="264"/>
      <c r="BK1981" s="264"/>
      <c r="BL1981" s="264"/>
      <c r="BM1981" s="264"/>
      <c r="BN1981" s="264"/>
      <c r="BO1981" s="264"/>
      <c r="BP1981" s="264"/>
      <c r="BQ1981" s="264"/>
      <c r="BR1981" s="264"/>
      <c r="BS1981" s="264"/>
      <c r="BT1981" s="264"/>
      <c r="BU1981" s="264"/>
      <c r="BV1981" s="485"/>
    </row>
    <row r="1982" spans="1:74" s="425" customFormat="1" x14ac:dyDescent="0.25">
      <c r="A1982" s="432"/>
      <c r="B1982" s="426"/>
      <c r="C1982" s="1297"/>
      <c r="D1982" s="438"/>
      <c r="E1982" s="445" t="s">
        <v>89</v>
      </c>
      <c r="F1982" s="733"/>
      <c r="G1982" s="738">
        <v>18</v>
      </c>
      <c r="H1982" s="459">
        <f t="shared" si="823"/>
        <v>1.4040000000000001</v>
      </c>
      <c r="I1982" s="428">
        <f t="shared" si="824"/>
        <v>0.21599999999999997</v>
      </c>
      <c r="J1982" s="428">
        <f t="shared" si="825"/>
        <v>14.363999999999999</v>
      </c>
      <c r="K1982" s="428">
        <f t="shared" si="826"/>
        <v>65.7</v>
      </c>
      <c r="L1982" s="411"/>
      <c r="M1982" s="430">
        <v>7.8</v>
      </c>
      <c r="N1982" s="430">
        <v>1.2</v>
      </c>
      <c r="O1982" s="686">
        <v>79.8</v>
      </c>
      <c r="P1982" s="20">
        <v>365</v>
      </c>
      <c r="Q1982" s="264"/>
      <c r="R1982" s="264"/>
      <c r="S1982" s="264"/>
      <c r="T1982" s="264"/>
      <c r="U1982" s="264"/>
      <c r="V1982" s="264"/>
      <c r="W1982" s="264"/>
      <c r="X1982" s="264"/>
      <c r="Y1982" s="264"/>
      <c r="Z1982" s="264"/>
      <c r="AA1982" s="264"/>
      <c r="AB1982" s="264"/>
      <c r="AC1982" s="264"/>
      <c r="AD1982" s="264"/>
      <c r="AE1982" s="264"/>
      <c r="AF1982" s="264"/>
      <c r="AG1982" s="264"/>
      <c r="AH1982" s="264"/>
      <c r="AI1982" s="264"/>
      <c r="AJ1982" s="264"/>
      <c r="AK1982" s="264"/>
      <c r="AL1982" s="264"/>
      <c r="AM1982" s="264"/>
      <c r="AN1982" s="264"/>
      <c r="AO1982" s="264"/>
      <c r="AP1982" s="264"/>
      <c r="AQ1982" s="264"/>
      <c r="AR1982" s="264"/>
      <c r="AS1982" s="264"/>
      <c r="AT1982" s="264"/>
      <c r="AU1982" s="264"/>
      <c r="AV1982" s="264"/>
      <c r="AW1982" s="264"/>
      <c r="AX1982" s="264"/>
      <c r="AY1982" s="264"/>
      <c r="AZ1982" s="264"/>
      <c r="BA1982" s="264"/>
      <c r="BB1982" s="264"/>
      <c r="BC1982" s="264"/>
      <c r="BD1982" s="264"/>
      <c r="BE1982" s="264"/>
      <c r="BF1982" s="264"/>
      <c r="BG1982" s="264"/>
      <c r="BH1982" s="264"/>
      <c r="BI1982" s="264"/>
      <c r="BJ1982" s="264"/>
      <c r="BK1982" s="264"/>
      <c r="BL1982" s="264"/>
      <c r="BM1982" s="264"/>
      <c r="BN1982" s="264"/>
      <c r="BO1982" s="264"/>
      <c r="BP1982" s="264"/>
      <c r="BQ1982" s="264"/>
      <c r="BR1982" s="264"/>
      <c r="BS1982" s="264"/>
      <c r="BT1982" s="264"/>
      <c r="BU1982" s="264"/>
      <c r="BV1982" s="485"/>
    </row>
    <row r="1983" spans="1:74" s="425" customFormat="1" x14ac:dyDescent="0.25">
      <c r="A1983" s="432"/>
      <c r="B1983" s="426"/>
      <c r="C1983" s="432"/>
      <c r="D1983" s="438"/>
      <c r="E1983" s="445" t="s">
        <v>74</v>
      </c>
      <c r="F1983" s="990">
        <f>G1983*100/85</f>
        <v>21.176470588235293</v>
      </c>
      <c r="G1983" s="980">
        <v>18</v>
      </c>
      <c r="H1983" s="459">
        <f t="shared" si="823"/>
        <v>0.28800000000000003</v>
      </c>
      <c r="I1983" s="428">
        <f t="shared" si="824"/>
        <v>5.3999999999999992E-2</v>
      </c>
      <c r="J1983" s="428">
        <f t="shared" si="825"/>
        <v>1.8</v>
      </c>
      <c r="K1983" s="428">
        <f t="shared" si="826"/>
        <v>8.2799999999999994</v>
      </c>
      <c r="L1983" s="411"/>
      <c r="M1983" s="430">
        <v>1.6</v>
      </c>
      <c r="N1983" s="430">
        <v>0.3</v>
      </c>
      <c r="O1983" s="686">
        <v>10</v>
      </c>
      <c r="P1983" s="15">
        <v>46</v>
      </c>
      <c r="Q1983" s="264"/>
      <c r="R1983" s="264"/>
      <c r="S1983" s="264"/>
      <c r="T1983" s="264"/>
      <c r="U1983" s="264"/>
      <c r="V1983" s="264"/>
      <c r="W1983" s="264"/>
      <c r="X1983" s="264"/>
      <c r="Y1983" s="264"/>
      <c r="Z1983" s="264"/>
      <c r="AA1983" s="264"/>
      <c r="AB1983" s="264"/>
      <c r="AC1983" s="264"/>
      <c r="AD1983" s="264"/>
      <c r="AE1983" s="264"/>
      <c r="AF1983" s="264"/>
      <c r="AG1983" s="264"/>
      <c r="AH1983" s="264"/>
      <c r="AI1983" s="264"/>
      <c r="AJ1983" s="264"/>
      <c r="AK1983" s="264"/>
      <c r="AL1983" s="264"/>
      <c r="AM1983" s="264"/>
      <c r="AN1983" s="264"/>
      <c r="AO1983" s="264"/>
      <c r="AP1983" s="264"/>
      <c r="AQ1983" s="264"/>
      <c r="AR1983" s="264"/>
      <c r="AS1983" s="264"/>
      <c r="AT1983" s="264"/>
      <c r="AU1983" s="264"/>
      <c r="AV1983" s="264"/>
      <c r="AW1983" s="264"/>
      <c r="AX1983" s="264"/>
      <c r="AY1983" s="264"/>
      <c r="AZ1983" s="264"/>
      <c r="BA1983" s="264"/>
      <c r="BB1983" s="264"/>
      <c r="BC1983" s="264"/>
      <c r="BD1983" s="264"/>
      <c r="BE1983" s="264"/>
      <c r="BF1983" s="264"/>
      <c r="BG1983" s="264"/>
      <c r="BH1983" s="264"/>
      <c r="BI1983" s="264"/>
      <c r="BJ1983" s="264"/>
      <c r="BK1983" s="264"/>
      <c r="BL1983" s="264"/>
      <c r="BM1983" s="264"/>
      <c r="BN1983" s="264"/>
      <c r="BO1983" s="264"/>
      <c r="BP1983" s="264"/>
      <c r="BQ1983" s="264"/>
      <c r="BR1983" s="264"/>
      <c r="BS1983" s="264"/>
      <c r="BT1983" s="264"/>
      <c r="BU1983" s="264"/>
      <c r="BV1983" s="485"/>
    </row>
    <row r="1984" spans="1:74" s="425" customFormat="1" x14ac:dyDescent="0.25">
      <c r="A1984" s="432"/>
      <c r="B1984" s="426"/>
      <c r="C1984" s="432"/>
      <c r="D1984" s="438"/>
      <c r="E1984" s="445" t="s">
        <v>75</v>
      </c>
      <c r="F1984" s="996">
        <f>G1984*100/85</f>
        <v>2.9411764705882355</v>
      </c>
      <c r="G1984" s="980">
        <v>2.5</v>
      </c>
      <c r="H1984" s="459">
        <f t="shared" si="823"/>
        <v>0.16</v>
      </c>
      <c r="I1984" s="428">
        <f t="shared" si="824"/>
        <v>1.2500000000000001E-2</v>
      </c>
      <c r="J1984" s="428">
        <f t="shared" si="825"/>
        <v>0.82750000000000001</v>
      </c>
      <c r="K1984" s="428">
        <f t="shared" si="826"/>
        <v>4</v>
      </c>
      <c r="L1984" s="411"/>
      <c r="M1984" s="430">
        <v>6.4</v>
      </c>
      <c r="N1984" s="430">
        <v>0.5</v>
      </c>
      <c r="O1984" s="686">
        <v>33.1</v>
      </c>
      <c r="P1984" s="15">
        <v>160</v>
      </c>
      <c r="Q1984" s="264"/>
      <c r="R1984" s="264"/>
      <c r="S1984" s="264"/>
      <c r="T1984" s="264"/>
      <c r="U1984" s="264"/>
      <c r="V1984" s="264"/>
      <c r="W1984" s="264"/>
      <c r="X1984" s="264"/>
      <c r="Y1984" s="264"/>
      <c r="Z1984" s="264"/>
      <c r="AA1984" s="264"/>
      <c r="AB1984" s="264"/>
      <c r="AC1984" s="264"/>
      <c r="AD1984" s="264"/>
      <c r="AE1984" s="264"/>
      <c r="AF1984" s="264"/>
      <c r="AG1984" s="264"/>
      <c r="AH1984" s="264"/>
      <c r="AI1984" s="264"/>
      <c r="AJ1984" s="264"/>
      <c r="AK1984" s="264"/>
      <c r="AL1984" s="264"/>
      <c r="AM1984" s="264"/>
      <c r="AN1984" s="264"/>
      <c r="AO1984" s="264"/>
      <c r="AP1984" s="264"/>
      <c r="AQ1984" s="264"/>
      <c r="AR1984" s="264"/>
      <c r="AS1984" s="264"/>
      <c r="AT1984" s="264"/>
      <c r="AU1984" s="264"/>
      <c r="AV1984" s="264"/>
      <c r="AW1984" s="264"/>
      <c r="AX1984" s="264"/>
      <c r="AY1984" s="264"/>
      <c r="AZ1984" s="264"/>
      <c r="BA1984" s="264"/>
      <c r="BB1984" s="264"/>
      <c r="BC1984" s="264"/>
      <c r="BD1984" s="264"/>
      <c r="BE1984" s="264"/>
      <c r="BF1984" s="264"/>
      <c r="BG1984" s="264"/>
      <c r="BH1984" s="264"/>
      <c r="BI1984" s="264"/>
      <c r="BJ1984" s="264"/>
      <c r="BK1984" s="264"/>
      <c r="BL1984" s="264"/>
      <c r="BM1984" s="264"/>
      <c r="BN1984" s="264"/>
      <c r="BO1984" s="264"/>
      <c r="BP1984" s="264"/>
      <c r="BQ1984" s="264"/>
      <c r="BR1984" s="264"/>
      <c r="BS1984" s="264"/>
      <c r="BT1984" s="264"/>
      <c r="BU1984" s="264"/>
      <c r="BV1984" s="485"/>
    </row>
    <row r="1985" spans="1:74" s="425" customFormat="1" x14ac:dyDescent="0.25">
      <c r="A1985" s="432"/>
      <c r="B1985" s="426"/>
      <c r="C1985" s="432"/>
      <c r="D1985" s="438"/>
      <c r="E1985" s="445" t="s">
        <v>73</v>
      </c>
      <c r="F1985" s="733"/>
      <c r="G1985" s="980">
        <v>2.5</v>
      </c>
      <c r="H1985" s="459">
        <f t="shared" si="823"/>
        <v>0</v>
      </c>
      <c r="I1985" s="428">
        <f t="shared" si="824"/>
        <v>2.5</v>
      </c>
      <c r="J1985" s="428">
        <f t="shared" si="825"/>
        <v>0</v>
      </c>
      <c r="K1985" s="428">
        <f t="shared" si="826"/>
        <v>22.1</v>
      </c>
      <c r="L1985" s="411"/>
      <c r="M1985" s="430">
        <v>0</v>
      </c>
      <c r="N1985" s="430">
        <v>100</v>
      </c>
      <c r="O1985" s="686">
        <v>0</v>
      </c>
      <c r="P1985" s="15">
        <v>884</v>
      </c>
      <c r="Q1985" s="264"/>
      <c r="R1985" s="264"/>
      <c r="S1985" s="264"/>
      <c r="T1985" s="264"/>
      <c r="U1985" s="264"/>
      <c r="V1985" s="264"/>
      <c r="W1985" s="264"/>
      <c r="X1985" s="264"/>
      <c r="Y1985" s="264"/>
      <c r="Z1985" s="264"/>
      <c r="AA1985" s="264"/>
      <c r="AB1985" s="264"/>
      <c r="AC1985" s="264"/>
      <c r="AD1985" s="264"/>
      <c r="AE1985" s="264"/>
      <c r="AF1985" s="264"/>
      <c r="AG1985" s="264"/>
      <c r="AH1985" s="264"/>
      <c r="AI1985" s="264"/>
      <c r="AJ1985" s="264"/>
      <c r="AK1985" s="264"/>
      <c r="AL1985" s="264"/>
      <c r="AM1985" s="264"/>
      <c r="AN1985" s="264"/>
      <c r="AO1985" s="264"/>
      <c r="AP1985" s="264"/>
      <c r="AQ1985" s="264"/>
      <c r="AR1985" s="264"/>
      <c r="AS1985" s="264"/>
      <c r="AT1985" s="264"/>
      <c r="AU1985" s="264"/>
      <c r="AV1985" s="264"/>
      <c r="AW1985" s="264"/>
      <c r="AX1985" s="264"/>
      <c r="AY1985" s="264"/>
      <c r="AZ1985" s="264"/>
      <c r="BA1985" s="264"/>
      <c r="BB1985" s="264"/>
      <c r="BC1985" s="264"/>
      <c r="BD1985" s="264"/>
      <c r="BE1985" s="264"/>
      <c r="BF1985" s="264"/>
      <c r="BG1985" s="264"/>
      <c r="BH1985" s="264"/>
      <c r="BI1985" s="264"/>
      <c r="BJ1985" s="264"/>
      <c r="BK1985" s="264"/>
      <c r="BL1985" s="264"/>
      <c r="BM1985" s="264"/>
      <c r="BN1985" s="264"/>
      <c r="BO1985" s="264"/>
      <c r="BP1985" s="264"/>
      <c r="BQ1985" s="264"/>
      <c r="BR1985" s="264"/>
      <c r="BS1985" s="264"/>
      <c r="BT1985" s="264"/>
      <c r="BU1985" s="264"/>
      <c r="BV1985" s="485"/>
    </row>
    <row r="1986" spans="1:74" s="425" customFormat="1" x14ac:dyDescent="0.25">
      <c r="A1986" s="432"/>
      <c r="B1986" s="426"/>
      <c r="C1986" s="432"/>
      <c r="D1986" s="438"/>
      <c r="E1986" s="445" t="s">
        <v>80</v>
      </c>
      <c r="F1986" s="733"/>
      <c r="G1986" s="738">
        <v>0.25</v>
      </c>
      <c r="H1986" s="459">
        <f t="shared" si="823"/>
        <v>0</v>
      </c>
      <c r="I1986" s="428">
        <f t="shared" si="824"/>
        <v>0</v>
      </c>
      <c r="J1986" s="428">
        <f t="shared" si="825"/>
        <v>0</v>
      </c>
      <c r="K1986" s="428">
        <f t="shared" si="826"/>
        <v>0</v>
      </c>
      <c r="L1986" s="411"/>
      <c r="M1986" s="430"/>
      <c r="N1986" s="430"/>
      <c r="O1986" s="686"/>
      <c r="P1986" s="15"/>
      <c r="Q1986" s="264"/>
      <c r="R1986" s="264"/>
      <c r="S1986" s="264"/>
      <c r="T1986" s="264"/>
      <c r="U1986" s="264"/>
      <c r="V1986" s="264"/>
      <c r="W1986" s="264"/>
      <c r="X1986" s="264"/>
      <c r="Y1986" s="264"/>
      <c r="Z1986" s="264"/>
      <c r="AA1986" s="264"/>
      <c r="AB1986" s="264"/>
      <c r="AC1986" s="264"/>
      <c r="AD1986" s="264"/>
      <c r="AE1986" s="264"/>
      <c r="AF1986" s="264"/>
      <c r="AG1986" s="264"/>
      <c r="AH1986" s="264"/>
      <c r="AI1986" s="264"/>
      <c r="AJ1986" s="264"/>
      <c r="AK1986" s="264"/>
      <c r="AL1986" s="264"/>
      <c r="AM1986" s="264"/>
      <c r="AN1986" s="264"/>
      <c r="AO1986" s="264"/>
      <c r="AP1986" s="264"/>
      <c r="AQ1986" s="264"/>
      <c r="AR1986" s="264"/>
      <c r="AS1986" s="264"/>
      <c r="AT1986" s="264"/>
      <c r="AU1986" s="264"/>
      <c r="AV1986" s="264"/>
      <c r="AW1986" s="264"/>
      <c r="AX1986" s="264"/>
      <c r="AY1986" s="264"/>
      <c r="AZ1986" s="264"/>
      <c r="BA1986" s="264"/>
      <c r="BB1986" s="264"/>
      <c r="BC1986" s="264"/>
      <c r="BD1986" s="264"/>
      <c r="BE1986" s="264"/>
      <c r="BF1986" s="264"/>
      <c r="BG1986" s="264"/>
      <c r="BH1986" s="264"/>
      <c r="BI1986" s="264"/>
      <c r="BJ1986" s="264"/>
      <c r="BK1986" s="264"/>
      <c r="BL1986" s="264"/>
      <c r="BM1986" s="264"/>
      <c r="BN1986" s="264"/>
      <c r="BO1986" s="264"/>
      <c r="BP1986" s="264"/>
      <c r="BQ1986" s="264"/>
      <c r="BR1986" s="264"/>
      <c r="BS1986" s="264"/>
      <c r="BT1986" s="264"/>
      <c r="BU1986" s="264"/>
      <c r="BV1986" s="485"/>
    </row>
    <row r="1987" spans="1:74" s="425" customFormat="1" x14ac:dyDescent="0.25">
      <c r="A1987" s="432"/>
      <c r="B1987" s="426"/>
      <c r="C1987" s="432"/>
      <c r="D1987" s="438"/>
      <c r="E1987" s="445" t="s">
        <v>81</v>
      </c>
      <c r="F1987" s="733"/>
      <c r="G1987" s="738">
        <v>0.13</v>
      </c>
      <c r="H1987" s="459">
        <f t="shared" si="823"/>
        <v>1.4300000000000002E-2</v>
      </c>
      <c r="I1987" s="428">
        <f t="shared" si="824"/>
        <v>4.2899999999999995E-3</v>
      </c>
      <c r="J1987" s="428">
        <f t="shared" si="825"/>
        <v>9.2300000000000007E-2</v>
      </c>
      <c r="K1987" s="428">
        <f t="shared" si="826"/>
        <v>0.39649999999999996</v>
      </c>
      <c r="L1987" s="411"/>
      <c r="M1987" s="430">
        <v>11</v>
      </c>
      <c r="N1987" s="430">
        <v>3.3</v>
      </c>
      <c r="O1987" s="686">
        <v>71</v>
      </c>
      <c r="P1987" s="20">
        <v>305</v>
      </c>
      <c r="Q1987" s="264"/>
      <c r="R1987" s="264"/>
      <c r="S1987" s="264"/>
      <c r="T1987" s="264"/>
      <c r="U1987" s="264"/>
      <c r="V1987" s="264"/>
      <c r="W1987" s="264"/>
      <c r="X1987" s="264"/>
      <c r="Y1987" s="264"/>
      <c r="Z1987" s="264"/>
      <c r="AA1987" s="264"/>
      <c r="AB1987" s="264"/>
      <c r="AC1987" s="264"/>
      <c r="AD1987" s="264"/>
      <c r="AE1987" s="264"/>
      <c r="AF1987" s="264"/>
      <c r="AG1987" s="264"/>
      <c r="AH1987" s="264"/>
      <c r="AI1987" s="264"/>
      <c r="AJ1987" s="264"/>
      <c r="AK1987" s="264"/>
      <c r="AL1987" s="264"/>
      <c r="AM1987" s="264"/>
      <c r="AN1987" s="264"/>
      <c r="AO1987" s="264"/>
      <c r="AP1987" s="264"/>
      <c r="AQ1987" s="264"/>
      <c r="AR1987" s="264"/>
      <c r="AS1987" s="264"/>
      <c r="AT1987" s="264"/>
      <c r="AU1987" s="264"/>
      <c r="AV1987" s="264"/>
      <c r="AW1987" s="264"/>
      <c r="AX1987" s="264"/>
      <c r="AY1987" s="264"/>
      <c r="AZ1987" s="264"/>
      <c r="BA1987" s="264"/>
      <c r="BB1987" s="264"/>
      <c r="BC1987" s="264"/>
      <c r="BD1987" s="264"/>
      <c r="BE1987" s="264"/>
      <c r="BF1987" s="264"/>
      <c r="BG1987" s="264"/>
      <c r="BH1987" s="264"/>
      <c r="BI1987" s="264"/>
      <c r="BJ1987" s="264"/>
      <c r="BK1987" s="264"/>
      <c r="BL1987" s="264"/>
      <c r="BM1987" s="264"/>
      <c r="BN1987" s="264"/>
      <c r="BO1987" s="264"/>
      <c r="BP1987" s="264"/>
      <c r="BQ1987" s="264"/>
      <c r="BR1987" s="264"/>
      <c r="BS1987" s="264"/>
      <c r="BT1987" s="264"/>
      <c r="BU1987" s="264"/>
      <c r="BV1987" s="485"/>
    </row>
    <row r="1988" spans="1:74" s="425" customFormat="1" x14ac:dyDescent="0.25">
      <c r="A1988" s="432"/>
      <c r="B1988" s="426"/>
      <c r="C1988" s="432"/>
      <c r="D1988" s="438"/>
      <c r="E1988" s="445" t="s">
        <v>147</v>
      </c>
      <c r="F1988" s="733"/>
      <c r="G1988" s="738">
        <v>6</v>
      </c>
      <c r="H1988" s="459">
        <f t="shared" si="823"/>
        <v>0.25799999999999995</v>
      </c>
      <c r="I1988" s="428">
        <f t="shared" si="824"/>
        <v>0.03</v>
      </c>
      <c r="J1988" s="428">
        <f t="shared" si="825"/>
        <v>1.1160000000000001</v>
      </c>
      <c r="K1988" s="428">
        <f t="shared" si="826"/>
        <v>5.34</v>
      </c>
      <c r="L1988" s="411"/>
      <c r="M1988" s="430">
        <v>4.3</v>
      </c>
      <c r="N1988" s="430">
        <v>0.5</v>
      </c>
      <c r="O1988" s="686">
        <v>18.600000000000001</v>
      </c>
      <c r="P1988" s="15">
        <v>89</v>
      </c>
      <c r="Q1988" s="264"/>
      <c r="R1988" s="264"/>
      <c r="S1988" s="264"/>
      <c r="T1988" s="264"/>
      <c r="U1988" s="264"/>
      <c r="V1988" s="264"/>
      <c r="W1988" s="264"/>
      <c r="X1988" s="264"/>
      <c r="Y1988" s="264"/>
      <c r="Z1988" s="264"/>
      <c r="AA1988" s="264"/>
      <c r="AB1988" s="264"/>
      <c r="AC1988" s="264"/>
      <c r="AD1988" s="264"/>
      <c r="AE1988" s="264"/>
      <c r="AF1988" s="264"/>
      <c r="AG1988" s="264"/>
      <c r="AH1988" s="264"/>
      <c r="AI1988" s="264"/>
      <c r="AJ1988" s="264"/>
      <c r="AK1988" s="264"/>
      <c r="AL1988" s="264"/>
      <c r="AM1988" s="264"/>
      <c r="AN1988" s="264"/>
      <c r="AO1988" s="264"/>
      <c r="AP1988" s="264"/>
      <c r="AQ1988" s="264"/>
      <c r="AR1988" s="264"/>
      <c r="AS1988" s="264"/>
      <c r="AT1988" s="264"/>
      <c r="AU1988" s="264"/>
      <c r="AV1988" s="264"/>
      <c r="AW1988" s="264"/>
      <c r="AX1988" s="264"/>
      <c r="AY1988" s="264"/>
      <c r="AZ1988" s="264"/>
      <c r="BA1988" s="264"/>
      <c r="BB1988" s="264"/>
      <c r="BC1988" s="264"/>
      <c r="BD1988" s="264"/>
      <c r="BE1988" s="264"/>
      <c r="BF1988" s="264"/>
      <c r="BG1988" s="264"/>
      <c r="BH1988" s="264"/>
      <c r="BI1988" s="264"/>
      <c r="BJ1988" s="264"/>
      <c r="BK1988" s="264"/>
      <c r="BL1988" s="264"/>
      <c r="BM1988" s="264"/>
      <c r="BN1988" s="264"/>
      <c r="BO1988" s="264"/>
      <c r="BP1988" s="264"/>
      <c r="BQ1988" s="264"/>
      <c r="BR1988" s="264"/>
      <c r="BS1988" s="264"/>
      <c r="BT1988" s="264"/>
      <c r="BU1988" s="264"/>
      <c r="BV1988" s="485"/>
    </row>
    <row r="1989" spans="1:74" s="425" customFormat="1" x14ac:dyDescent="0.25">
      <c r="A1989" s="432"/>
      <c r="B1989" s="426"/>
      <c r="C1989" s="432"/>
      <c r="D1989" s="438"/>
      <c r="E1989" s="445" t="s">
        <v>294</v>
      </c>
      <c r="F1989" s="733"/>
      <c r="G1989" s="756">
        <v>3</v>
      </c>
      <c r="H1989" s="459">
        <f t="shared" si="823"/>
        <v>0.28799999999999998</v>
      </c>
      <c r="I1989" s="428">
        <f t="shared" si="824"/>
        <v>4.8000000000000008E-2</v>
      </c>
      <c r="J1989" s="428">
        <f t="shared" si="825"/>
        <v>2.2710000000000004</v>
      </c>
      <c r="K1989" s="428">
        <f t="shared" si="826"/>
        <v>10.59</v>
      </c>
      <c r="L1989" s="411"/>
      <c r="M1989" s="430">
        <v>9.6</v>
      </c>
      <c r="N1989" s="430">
        <v>1.6</v>
      </c>
      <c r="O1989" s="686">
        <v>75.7</v>
      </c>
      <c r="P1989" s="15">
        <v>353</v>
      </c>
      <c r="Q1989" s="264"/>
      <c r="R1989" s="264"/>
      <c r="S1989" s="264"/>
      <c r="T1989" s="264"/>
      <c r="U1989" s="264"/>
      <c r="V1989" s="264"/>
      <c r="W1989" s="264"/>
      <c r="X1989" s="264"/>
      <c r="Y1989" s="264"/>
      <c r="Z1989" s="264"/>
      <c r="AA1989" s="264"/>
      <c r="AB1989" s="264"/>
      <c r="AC1989" s="264"/>
      <c r="AD1989" s="264"/>
      <c r="AE1989" s="264"/>
      <c r="AF1989" s="264"/>
      <c r="AG1989" s="264"/>
      <c r="AH1989" s="264"/>
      <c r="AI1989" s="264"/>
      <c r="AJ1989" s="264"/>
      <c r="AK1989" s="264"/>
      <c r="AL1989" s="264"/>
      <c r="AM1989" s="264"/>
      <c r="AN1989" s="264"/>
      <c r="AO1989" s="264"/>
      <c r="AP1989" s="264"/>
      <c r="AQ1989" s="264"/>
      <c r="AR1989" s="264"/>
      <c r="AS1989" s="264"/>
      <c r="AT1989" s="264"/>
      <c r="AU1989" s="264"/>
      <c r="AV1989" s="264"/>
      <c r="AW1989" s="264"/>
      <c r="AX1989" s="264"/>
      <c r="AY1989" s="264"/>
      <c r="AZ1989" s="264"/>
      <c r="BA1989" s="264"/>
      <c r="BB1989" s="264"/>
      <c r="BC1989" s="264"/>
      <c r="BD1989" s="264"/>
      <c r="BE1989" s="264"/>
      <c r="BF1989" s="264"/>
      <c r="BG1989" s="264"/>
      <c r="BH1989" s="264"/>
      <c r="BI1989" s="264"/>
      <c r="BJ1989" s="264"/>
      <c r="BK1989" s="264"/>
      <c r="BL1989" s="264"/>
      <c r="BM1989" s="264"/>
      <c r="BN1989" s="264"/>
      <c r="BO1989" s="264"/>
      <c r="BP1989" s="264"/>
      <c r="BQ1989" s="264"/>
      <c r="BR1989" s="264"/>
      <c r="BS1989" s="264"/>
      <c r="BT1989" s="264"/>
      <c r="BU1989" s="264"/>
      <c r="BV1989" s="485"/>
    </row>
    <row r="1990" spans="1:74" s="425" customFormat="1" x14ac:dyDescent="0.25">
      <c r="A1990" s="432"/>
      <c r="B1990" s="426"/>
      <c r="C1990" s="432"/>
      <c r="D1990" s="438"/>
      <c r="E1990" s="445" t="s">
        <v>18</v>
      </c>
      <c r="F1990" s="733"/>
      <c r="G1990" s="738">
        <v>50</v>
      </c>
      <c r="H1990" s="459">
        <f t="shared" si="823"/>
        <v>0</v>
      </c>
      <c r="I1990" s="428">
        <f t="shared" si="824"/>
        <v>0</v>
      </c>
      <c r="J1990" s="428">
        <f t="shared" si="825"/>
        <v>0</v>
      </c>
      <c r="K1990" s="428">
        <f t="shared" si="826"/>
        <v>0</v>
      </c>
      <c r="L1990" s="411"/>
      <c r="M1990" s="430"/>
      <c r="N1990" s="430"/>
      <c r="O1990" s="686"/>
      <c r="P1990" s="15"/>
      <c r="Q1990" s="264"/>
      <c r="R1990" s="264"/>
      <c r="S1990" s="264"/>
      <c r="T1990" s="264"/>
      <c r="U1990" s="264"/>
      <c r="V1990" s="264"/>
      <c r="W1990" s="264"/>
      <c r="X1990" s="264"/>
      <c r="Y1990" s="264"/>
      <c r="Z1990" s="264"/>
      <c r="AA1990" s="264"/>
      <c r="AB1990" s="264"/>
      <c r="AC1990" s="264"/>
      <c r="AD1990" s="264"/>
      <c r="AE1990" s="264"/>
      <c r="AF1990" s="264"/>
      <c r="AG1990" s="264"/>
      <c r="AH1990" s="264"/>
      <c r="AI1990" s="264"/>
      <c r="AJ1990" s="264"/>
      <c r="AK1990" s="264"/>
      <c r="AL1990" s="264"/>
      <c r="AM1990" s="264"/>
      <c r="AN1990" s="264"/>
      <c r="AO1990" s="264"/>
      <c r="AP1990" s="264"/>
      <c r="AQ1990" s="264"/>
      <c r="AR1990" s="264"/>
      <c r="AS1990" s="264"/>
      <c r="AT1990" s="264"/>
      <c r="AU1990" s="264"/>
      <c r="AV1990" s="264"/>
      <c r="AW1990" s="264"/>
      <c r="AX1990" s="264"/>
      <c r="AY1990" s="264"/>
      <c r="AZ1990" s="264"/>
      <c r="BA1990" s="264"/>
      <c r="BB1990" s="264"/>
      <c r="BC1990" s="264"/>
      <c r="BD1990" s="264"/>
      <c r="BE1990" s="264"/>
      <c r="BF1990" s="264"/>
      <c r="BG1990" s="264"/>
      <c r="BH1990" s="264"/>
      <c r="BI1990" s="264"/>
      <c r="BJ1990" s="264"/>
      <c r="BK1990" s="264"/>
      <c r="BL1990" s="264"/>
      <c r="BM1990" s="264"/>
      <c r="BN1990" s="264"/>
      <c r="BO1990" s="264"/>
      <c r="BP1990" s="264"/>
      <c r="BQ1990" s="264"/>
      <c r="BR1990" s="264"/>
      <c r="BS1990" s="264"/>
      <c r="BT1990" s="264"/>
      <c r="BU1990" s="264"/>
      <c r="BV1990" s="485"/>
    </row>
    <row r="1991" spans="1:74" s="425" customFormat="1" x14ac:dyDescent="0.25">
      <c r="A1991" s="432"/>
      <c r="B1991" s="426"/>
      <c r="C1991" s="432"/>
      <c r="D1991" s="438"/>
      <c r="E1991" s="445" t="s">
        <v>32</v>
      </c>
      <c r="F1991" s="733"/>
      <c r="G1991" s="980">
        <v>18</v>
      </c>
      <c r="H1991" s="459">
        <f t="shared" si="823"/>
        <v>0.46800000000000003</v>
      </c>
      <c r="I1991" s="428">
        <f t="shared" si="824"/>
        <v>4.5</v>
      </c>
      <c r="J1991" s="428">
        <f t="shared" si="825"/>
        <v>0.48599999999999999</v>
      </c>
      <c r="K1991" s="428">
        <f t="shared" si="826"/>
        <v>44.64</v>
      </c>
      <c r="L1991" s="411"/>
      <c r="M1991" s="430">
        <v>2.6</v>
      </c>
      <c r="N1991" s="430">
        <v>25</v>
      </c>
      <c r="O1991" s="686">
        <v>2.7</v>
      </c>
      <c r="P1991" s="15">
        <v>248</v>
      </c>
      <c r="Q1991" s="264"/>
      <c r="R1991" s="264"/>
      <c r="S1991" s="264"/>
      <c r="T1991" s="264"/>
      <c r="U1991" s="264"/>
      <c r="V1991" s="264"/>
      <c r="W1991" s="264"/>
      <c r="X1991" s="264"/>
      <c r="Y1991" s="264"/>
      <c r="Z1991" s="264"/>
      <c r="AA1991" s="264"/>
      <c r="AB1991" s="264"/>
      <c r="AC1991" s="264"/>
      <c r="AD1991" s="264"/>
      <c r="AE1991" s="264"/>
      <c r="AF1991" s="264"/>
      <c r="AG1991" s="264"/>
      <c r="AH1991" s="264"/>
      <c r="AI1991" s="264"/>
      <c r="AJ1991" s="264"/>
      <c r="AK1991" s="264"/>
      <c r="AL1991" s="264"/>
      <c r="AM1991" s="264"/>
      <c r="AN1991" s="264"/>
      <c r="AO1991" s="264"/>
      <c r="AP1991" s="264"/>
      <c r="AQ1991" s="264"/>
      <c r="AR1991" s="264"/>
      <c r="AS1991" s="264"/>
      <c r="AT1991" s="264"/>
      <c r="AU1991" s="264"/>
      <c r="AV1991" s="264"/>
      <c r="AW1991" s="264"/>
      <c r="AX1991" s="264"/>
      <c r="AY1991" s="264"/>
      <c r="AZ1991" s="264"/>
      <c r="BA1991" s="264"/>
      <c r="BB1991" s="264"/>
      <c r="BC1991" s="264"/>
      <c r="BD1991" s="264"/>
      <c r="BE1991" s="264"/>
      <c r="BF1991" s="264"/>
      <c r="BG1991" s="264"/>
      <c r="BH1991" s="264"/>
      <c r="BI1991" s="264"/>
      <c r="BJ1991" s="264"/>
      <c r="BK1991" s="264"/>
      <c r="BL1991" s="264"/>
      <c r="BM1991" s="264"/>
      <c r="BN1991" s="264"/>
      <c r="BO1991" s="264"/>
      <c r="BP1991" s="264"/>
      <c r="BQ1991" s="264"/>
      <c r="BR1991" s="264"/>
      <c r="BS1991" s="264"/>
      <c r="BT1991" s="264"/>
      <c r="BU1991" s="264"/>
      <c r="BV1991" s="485"/>
    </row>
    <row r="1992" spans="1:74" s="425" customFormat="1" x14ac:dyDescent="0.25">
      <c r="A1992" s="432"/>
      <c r="B1992" s="426"/>
      <c r="C1992" s="432"/>
      <c r="D1992" s="432"/>
      <c r="E1992" s="458" t="s">
        <v>21</v>
      </c>
      <c r="F1992" s="1034"/>
      <c r="G1992" s="980"/>
      <c r="H1992" s="598">
        <f>SUM(H1980:H1991)</f>
        <v>15.591700000000001</v>
      </c>
      <c r="I1992" s="448">
        <f t="shared" ref="I1992:K1992" si="827">SUM(I1980:I1991)</f>
        <v>17.859490000000001</v>
      </c>
      <c r="J1992" s="448">
        <f t="shared" si="827"/>
        <v>27.156800000000004</v>
      </c>
      <c r="K1992" s="448">
        <f t="shared" si="827"/>
        <v>326.47849999999994</v>
      </c>
      <c r="L1992" s="411"/>
      <c r="M1992" s="430"/>
      <c r="N1992" s="430"/>
      <c r="O1992" s="686"/>
      <c r="P1992" s="15"/>
      <c r="Q1992" s="264"/>
      <c r="R1992" s="264"/>
      <c r="S1992" s="264"/>
      <c r="T1992" s="264"/>
      <c r="U1992" s="264"/>
      <c r="V1992" s="264"/>
      <c r="W1992" s="264"/>
      <c r="X1992" s="264"/>
      <c r="Y1992" s="264"/>
      <c r="Z1992" s="264"/>
      <c r="AA1992" s="264"/>
      <c r="AB1992" s="264"/>
      <c r="AC1992" s="264"/>
      <c r="AD1992" s="264"/>
      <c r="AE1992" s="264"/>
      <c r="AF1992" s="264"/>
      <c r="AG1992" s="264"/>
      <c r="AH1992" s="264"/>
      <c r="AI1992" s="264"/>
      <c r="AJ1992" s="264"/>
      <c r="AK1992" s="264"/>
      <c r="AL1992" s="264"/>
      <c r="AM1992" s="264"/>
      <c r="AN1992" s="264"/>
      <c r="AO1992" s="264"/>
      <c r="AP1992" s="264"/>
      <c r="AQ1992" s="264"/>
      <c r="AR1992" s="264"/>
      <c r="AS1992" s="264"/>
      <c r="AT1992" s="264"/>
      <c r="AU1992" s="264"/>
      <c r="AV1992" s="264"/>
      <c r="AW1992" s="264"/>
      <c r="AX1992" s="264"/>
      <c r="AY1992" s="264"/>
      <c r="AZ1992" s="264"/>
      <c r="BA1992" s="264"/>
      <c r="BB1992" s="264"/>
      <c r="BC1992" s="264"/>
      <c r="BD1992" s="264"/>
      <c r="BE1992" s="264"/>
      <c r="BF1992" s="264"/>
      <c r="BG1992" s="264"/>
      <c r="BH1992" s="264"/>
      <c r="BI1992" s="264"/>
      <c r="BJ1992" s="264"/>
      <c r="BK1992" s="264"/>
      <c r="BL1992" s="264"/>
      <c r="BM1992" s="264"/>
      <c r="BN1992" s="264"/>
      <c r="BO1992" s="264"/>
      <c r="BP1992" s="264"/>
      <c r="BQ1992" s="264"/>
      <c r="BR1992" s="264"/>
      <c r="BS1992" s="264"/>
      <c r="BT1992" s="264"/>
      <c r="BU1992" s="264"/>
      <c r="BV1992" s="485"/>
    </row>
    <row r="1993" spans="1:74" s="425" customFormat="1" x14ac:dyDescent="0.25">
      <c r="A1993" s="432"/>
      <c r="B1993" s="426" t="s">
        <v>85</v>
      </c>
      <c r="C1993" s="608" t="s">
        <v>83</v>
      </c>
      <c r="D1993" s="492">
        <v>180</v>
      </c>
      <c r="E1993" s="429" t="s">
        <v>84</v>
      </c>
      <c r="F1993" s="990">
        <f>G1993*100/75</f>
        <v>246</v>
      </c>
      <c r="G1993" s="980">
        <v>184.5</v>
      </c>
      <c r="H1993" s="459">
        <f>G1993*M1993/100</f>
        <v>3.5055000000000001</v>
      </c>
      <c r="I1993" s="428">
        <f>G1993*N1993/100</f>
        <v>0.55349999999999999</v>
      </c>
      <c r="J1993" s="428">
        <f>G1993*O1993/100</f>
        <v>33.763500000000001</v>
      </c>
      <c r="K1993" s="429">
        <f>G1993*P1993/100</f>
        <v>151.29</v>
      </c>
      <c r="L1993" s="411"/>
      <c r="M1993" s="430">
        <v>1.9</v>
      </c>
      <c r="N1993" s="430">
        <v>0.3</v>
      </c>
      <c r="O1993" s="686">
        <v>18.3</v>
      </c>
      <c r="P1993" s="15">
        <v>82</v>
      </c>
      <c r="Q1993" s="264"/>
      <c r="R1993" s="264"/>
      <c r="S1993" s="264"/>
      <c r="T1993" s="264"/>
      <c r="U1993" s="264"/>
      <c r="V1993" s="264"/>
      <c r="W1993" s="264"/>
      <c r="X1993" s="264"/>
      <c r="Y1993" s="264"/>
      <c r="Z1993" s="264"/>
      <c r="AA1993" s="264"/>
      <c r="AB1993" s="264"/>
      <c r="AC1993" s="264"/>
      <c r="AD1993" s="264"/>
      <c r="AE1993" s="264"/>
      <c r="AF1993" s="264"/>
      <c r="AG1993" s="264"/>
      <c r="AH1993" s="264"/>
      <c r="AI1993" s="264"/>
      <c r="AJ1993" s="264"/>
      <c r="AK1993" s="264"/>
      <c r="AL1993" s="264"/>
      <c r="AM1993" s="264"/>
      <c r="AN1993" s="264"/>
      <c r="AO1993" s="264"/>
      <c r="AP1993" s="264"/>
      <c r="AQ1993" s="264"/>
      <c r="AR1993" s="264"/>
      <c r="AS1993" s="264"/>
      <c r="AT1993" s="264"/>
      <c r="AU1993" s="264"/>
      <c r="AV1993" s="264"/>
      <c r="AW1993" s="264"/>
      <c r="AX1993" s="264"/>
      <c r="AY1993" s="264"/>
      <c r="AZ1993" s="264"/>
      <c r="BA1993" s="264"/>
      <c r="BB1993" s="264"/>
      <c r="BC1993" s="264"/>
      <c r="BD1993" s="264"/>
      <c r="BE1993" s="264"/>
      <c r="BF1993" s="264"/>
      <c r="BG1993" s="264"/>
      <c r="BH1993" s="264"/>
      <c r="BI1993" s="264"/>
      <c r="BJ1993" s="264"/>
      <c r="BK1993" s="264"/>
      <c r="BL1993" s="264"/>
      <c r="BM1993" s="264"/>
      <c r="BN1993" s="264"/>
      <c r="BO1993" s="264"/>
      <c r="BP1993" s="264"/>
      <c r="BQ1993" s="264"/>
      <c r="BR1993" s="264"/>
      <c r="BS1993" s="264"/>
      <c r="BT1993" s="264"/>
      <c r="BU1993" s="264"/>
      <c r="BV1993" s="485"/>
    </row>
    <row r="1994" spans="1:74" s="425" customFormat="1" x14ac:dyDescent="0.25">
      <c r="A1994" s="432"/>
      <c r="B1994" s="460"/>
      <c r="E1994" s="429" t="s">
        <v>80</v>
      </c>
      <c r="F1994" s="986"/>
      <c r="G1994" s="738">
        <v>0.51</v>
      </c>
      <c r="H1994" s="459">
        <f>G1994*M1994/100</f>
        <v>0</v>
      </c>
      <c r="I1994" s="428">
        <f>G1994*N1994/100</f>
        <v>0</v>
      </c>
      <c r="J1994" s="428">
        <f>G1994*O1994/100</f>
        <v>0</v>
      </c>
      <c r="K1994" s="428">
        <f>G1994*P1994/100</f>
        <v>0</v>
      </c>
      <c r="L1994" s="411"/>
      <c r="M1994" s="430"/>
      <c r="N1994" s="430"/>
      <c r="O1994" s="686"/>
      <c r="P1994" s="15"/>
      <c r="Q1994" s="264"/>
      <c r="R1994" s="264"/>
      <c r="S1994" s="264"/>
      <c r="T1994" s="264"/>
      <c r="U1994" s="264"/>
      <c r="V1994" s="264"/>
      <c r="W1994" s="264"/>
      <c r="X1994" s="264"/>
      <c r="Y1994" s="264"/>
      <c r="Z1994" s="264"/>
      <c r="AA1994" s="264"/>
      <c r="AB1994" s="264"/>
      <c r="AC1994" s="264"/>
      <c r="AD1994" s="264"/>
      <c r="AE1994" s="264"/>
      <c r="AF1994" s="264"/>
      <c r="AG1994" s="264"/>
      <c r="AH1994" s="264"/>
      <c r="AI1994" s="264"/>
      <c r="AJ1994" s="264"/>
      <c r="AK1994" s="264"/>
      <c r="AL1994" s="264"/>
      <c r="AM1994" s="264"/>
      <c r="AN1994" s="264"/>
      <c r="AO1994" s="264"/>
      <c r="AP1994" s="264"/>
      <c r="AQ1994" s="264"/>
      <c r="AR1994" s="264"/>
      <c r="AS1994" s="264"/>
      <c r="AT1994" s="264"/>
      <c r="AU1994" s="264"/>
      <c r="AV1994" s="264"/>
      <c r="AW1994" s="264"/>
      <c r="AX1994" s="264"/>
      <c r="AY1994" s="264"/>
      <c r="AZ1994" s="264"/>
      <c r="BA1994" s="264"/>
      <c r="BB1994" s="264"/>
      <c r="BC1994" s="264"/>
      <c r="BD1994" s="264"/>
      <c r="BE1994" s="264"/>
      <c r="BF1994" s="264"/>
      <c r="BG1994" s="264"/>
      <c r="BH1994" s="264"/>
      <c r="BI1994" s="264"/>
      <c r="BJ1994" s="264"/>
      <c r="BK1994" s="264"/>
      <c r="BL1994" s="264"/>
      <c r="BM1994" s="264"/>
      <c r="BN1994" s="264"/>
      <c r="BO1994" s="264"/>
      <c r="BP1994" s="264"/>
      <c r="BQ1994" s="264"/>
      <c r="BR1994" s="264"/>
      <c r="BS1994" s="264"/>
      <c r="BT1994" s="264"/>
      <c r="BU1994" s="264"/>
      <c r="BV1994" s="485"/>
    </row>
    <row r="1995" spans="1:74" s="425" customFormat="1" x14ac:dyDescent="0.25">
      <c r="A1995" s="432"/>
      <c r="B1995" s="461"/>
      <c r="C1995" s="435"/>
      <c r="D1995" s="435"/>
      <c r="E1995" s="462" t="s">
        <v>21</v>
      </c>
      <c r="F1995" s="1074"/>
      <c r="G1995" s="980"/>
      <c r="H1995" s="598">
        <f>SUM(H1993:H1994)</f>
        <v>3.5055000000000001</v>
      </c>
      <c r="I1995" s="448">
        <f t="shared" ref="I1995:K1995" si="828">SUM(I1993:I1994)</f>
        <v>0.55349999999999999</v>
      </c>
      <c r="J1995" s="448">
        <f t="shared" si="828"/>
        <v>33.763500000000001</v>
      </c>
      <c r="K1995" s="448">
        <f t="shared" si="828"/>
        <v>151.29</v>
      </c>
      <c r="L1995" s="411"/>
      <c r="M1995" s="430"/>
      <c r="N1995" s="430"/>
      <c r="O1995" s="686"/>
      <c r="P1995" s="15"/>
      <c r="Q1995" s="264"/>
      <c r="R1995" s="264"/>
      <c r="S1995" s="264"/>
      <c r="T1995" s="264"/>
      <c r="U1995" s="264"/>
      <c r="V1995" s="264"/>
      <c r="W1995" s="264"/>
      <c r="X1995" s="264"/>
      <c r="Y1995" s="264"/>
      <c r="Z1995" s="264"/>
      <c r="AA1995" s="264"/>
      <c r="AB1995" s="264"/>
      <c r="AC1995" s="264"/>
      <c r="AD1995" s="264"/>
      <c r="AE1995" s="264"/>
      <c r="AF1995" s="264"/>
      <c r="AG1995" s="264"/>
      <c r="AH1995" s="264"/>
      <c r="AI1995" s="264"/>
      <c r="AJ1995" s="264"/>
      <c r="AK1995" s="264"/>
      <c r="AL1995" s="264"/>
      <c r="AM1995" s="264"/>
      <c r="AN1995" s="264"/>
      <c r="AO1995" s="264"/>
      <c r="AP1995" s="264"/>
      <c r="AQ1995" s="264"/>
      <c r="AR1995" s="264"/>
      <c r="AS1995" s="264"/>
      <c r="AT1995" s="264"/>
      <c r="AU1995" s="264"/>
      <c r="AV1995" s="264"/>
      <c r="AW1995" s="264"/>
      <c r="AX1995" s="264"/>
      <c r="AY1995" s="264"/>
      <c r="AZ1995" s="264"/>
      <c r="BA1995" s="264"/>
      <c r="BB1995" s="264"/>
      <c r="BC1995" s="264"/>
      <c r="BD1995" s="264"/>
      <c r="BE1995" s="264"/>
      <c r="BF1995" s="264"/>
      <c r="BG1995" s="264"/>
      <c r="BH1995" s="264"/>
      <c r="BI1995" s="264"/>
      <c r="BJ1995" s="264"/>
      <c r="BK1995" s="264"/>
      <c r="BL1995" s="264"/>
      <c r="BM1995" s="264"/>
      <c r="BN1995" s="264"/>
      <c r="BO1995" s="264"/>
      <c r="BP1995" s="264"/>
      <c r="BQ1995" s="264"/>
      <c r="BR1995" s="264"/>
      <c r="BS1995" s="264"/>
      <c r="BT1995" s="264"/>
      <c r="BU1995" s="264"/>
      <c r="BV1995" s="485"/>
    </row>
    <row r="1996" spans="1:74" s="425" customFormat="1" ht="28.5" x14ac:dyDescent="0.25">
      <c r="A1996" s="432"/>
      <c r="B1996" s="439" t="s">
        <v>199</v>
      </c>
      <c r="C1996" s="440" t="s">
        <v>164</v>
      </c>
      <c r="D1996" s="467">
        <v>200</v>
      </c>
      <c r="E1996" s="468" t="s">
        <v>46</v>
      </c>
      <c r="F1996" s="806">
        <f>G1996*100/98</f>
        <v>27.244897959183675</v>
      </c>
      <c r="G1996" s="932">
        <v>26.7</v>
      </c>
      <c r="H1996" s="459">
        <f>G1996*M1996/100</f>
        <v>0.13350000000000001</v>
      </c>
      <c r="I1996" s="428">
        <f>G1996*N1996/100</f>
        <v>0.29370000000000002</v>
      </c>
      <c r="J1996" s="428">
        <f>G1996*O1996/100</f>
        <v>1.4684999999999999</v>
      </c>
      <c r="K1996" s="429">
        <f>G1996*P1996/100</f>
        <v>8.5440000000000005</v>
      </c>
      <c r="L1996" s="411"/>
      <c r="M1996" s="430">
        <v>0.5</v>
      </c>
      <c r="N1996" s="430">
        <v>1.1000000000000001</v>
      </c>
      <c r="O1996" s="686">
        <v>5.5</v>
      </c>
      <c r="P1996" s="20">
        <v>32</v>
      </c>
      <c r="Q1996" s="264"/>
      <c r="R1996" s="264"/>
      <c r="S1996" s="264"/>
      <c r="T1996" s="264"/>
      <c r="U1996" s="264"/>
      <c r="V1996" s="264"/>
      <c r="W1996" s="264"/>
      <c r="X1996" s="264"/>
      <c r="Y1996" s="264"/>
      <c r="Z1996" s="264"/>
      <c r="AA1996" s="264"/>
      <c r="AB1996" s="264"/>
      <c r="AC1996" s="264"/>
      <c r="AD1996" s="264"/>
      <c r="AE1996" s="264"/>
      <c r="AF1996" s="264"/>
      <c r="AG1996" s="264"/>
      <c r="AH1996" s="264"/>
      <c r="AI1996" s="264"/>
      <c r="AJ1996" s="264"/>
      <c r="AK1996" s="264"/>
      <c r="AL1996" s="264"/>
      <c r="AM1996" s="264"/>
      <c r="AN1996" s="264"/>
      <c r="AO1996" s="264"/>
      <c r="AP1996" s="264"/>
      <c r="AQ1996" s="264"/>
      <c r="AR1996" s="264"/>
      <c r="AS1996" s="264"/>
      <c r="AT1996" s="264"/>
      <c r="AU1996" s="264"/>
      <c r="AV1996" s="264"/>
      <c r="AW1996" s="264"/>
      <c r="AX1996" s="264"/>
      <c r="AY1996" s="264"/>
      <c r="AZ1996" s="264"/>
      <c r="BA1996" s="264"/>
      <c r="BB1996" s="264"/>
      <c r="BC1996" s="264"/>
      <c r="BD1996" s="264"/>
      <c r="BE1996" s="264"/>
      <c r="BF1996" s="264"/>
      <c r="BG1996" s="264"/>
      <c r="BH1996" s="264"/>
      <c r="BI1996" s="264"/>
      <c r="BJ1996" s="264"/>
      <c r="BK1996" s="264"/>
      <c r="BL1996" s="264"/>
      <c r="BM1996" s="264"/>
      <c r="BN1996" s="264"/>
      <c r="BO1996" s="264"/>
      <c r="BP1996" s="264"/>
      <c r="BQ1996" s="264"/>
      <c r="BR1996" s="264"/>
      <c r="BS1996" s="264"/>
      <c r="BT1996" s="264"/>
      <c r="BU1996" s="264"/>
      <c r="BV1996" s="485"/>
    </row>
    <row r="1997" spans="1:74" s="425" customFormat="1" x14ac:dyDescent="0.25">
      <c r="A1997" s="432"/>
      <c r="B1997" s="460"/>
      <c r="E1997" s="468" t="s">
        <v>165</v>
      </c>
      <c r="F1997" s="1085"/>
      <c r="G1997" s="738">
        <v>10</v>
      </c>
      <c r="H1997" s="459">
        <f>G1997*M1997/100</f>
        <v>0</v>
      </c>
      <c r="I1997" s="428">
        <f>G1997*N1997/100</f>
        <v>0</v>
      </c>
      <c r="J1997" s="428">
        <f>G1997*O1997/100</f>
        <v>9.99</v>
      </c>
      <c r="K1997" s="429">
        <f>G1997*P1997/100</f>
        <v>40.6</v>
      </c>
      <c r="L1997" s="411"/>
      <c r="M1997" s="430">
        <v>0</v>
      </c>
      <c r="N1997" s="430">
        <v>0</v>
      </c>
      <c r="O1997" s="686">
        <v>99.9</v>
      </c>
      <c r="P1997" s="15">
        <v>406</v>
      </c>
      <c r="Q1997" s="264"/>
      <c r="R1997" s="264"/>
      <c r="S1997" s="264"/>
      <c r="T1997" s="264"/>
      <c r="U1997" s="264"/>
      <c r="V1997" s="264"/>
      <c r="W1997" s="264"/>
      <c r="X1997" s="264"/>
      <c r="Y1997" s="264"/>
      <c r="Z1997" s="264"/>
      <c r="AA1997" s="264"/>
      <c r="AB1997" s="264"/>
      <c r="AC1997" s="264"/>
      <c r="AD1997" s="264"/>
      <c r="AE1997" s="264"/>
      <c r="AF1997" s="264"/>
      <c r="AG1997" s="264"/>
      <c r="AH1997" s="264"/>
      <c r="AI1997" s="264"/>
      <c r="AJ1997" s="264"/>
      <c r="AK1997" s="264"/>
      <c r="AL1997" s="264"/>
      <c r="AM1997" s="264"/>
      <c r="AN1997" s="264"/>
      <c r="AO1997" s="264"/>
      <c r="AP1997" s="264"/>
      <c r="AQ1997" s="264"/>
      <c r="AR1997" s="264"/>
      <c r="AS1997" s="264"/>
      <c r="AT1997" s="264"/>
      <c r="AU1997" s="264"/>
      <c r="AV1997" s="264"/>
      <c r="AW1997" s="264"/>
      <c r="AX1997" s="264"/>
      <c r="AY1997" s="264"/>
      <c r="AZ1997" s="264"/>
      <c r="BA1997" s="264"/>
      <c r="BB1997" s="264"/>
      <c r="BC1997" s="264"/>
      <c r="BD1997" s="264"/>
      <c r="BE1997" s="264"/>
      <c r="BF1997" s="264"/>
      <c r="BG1997" s="264"/>
      <c r="BH1997" s="264"/>
      <c r="BI1997" s="264"/>
      <c r="BJ1997" s="264"/>
      <c r="BK1997" s="264"/>
      <c r="BL1997" s="264"/>
      <c r="BM1997" s="264"/>
      <c r="BN1997" s="264"/>
      <c r="BO1997" s="264"/>
      <c r="BP1997" s="264"/>
      <c r="BQ1997" s="264"/>
      <c r="BR1997" s="264"/>
      <c r="BS1997" s="264"/>
      <c r="BT1997" s="264"/>
      <c r="BU1997" s="264"/>
      <c r="BV1997" s="485"/>
    </row>
    <row r="1998" spans="1:74" s="425" customFormat="1" x14ac:dyDescent="0.25">
      <c r="A1998" s="432"/>
      <c r="B1998" s="460"/>
      <c r="E1998" s="468" t="s">
        <v>39</v>
      </c>
      <c r="F1998" s="1085"/>
      <c r="G1998" s="932">
        <v>174</v>
      </c>
      <c r="H1998" s="459">
        <f>G1998*M1998/100</f>
        <v>0</v>
      </c>
      <c r="I1998" s="428">
        <f>G1998*N1998/100</f>
        <v>0</v>
      </c>
      <c r="J1998" s="428">
        <f>G1998*O1998/100</f>
        <v>0</v>
      </c>
      <c r="K1998" s="429">
        <f>G1998*P1998/100</f>
        <v>0</v>
      </c>
      <c r="L1998" s="411"/>
      <c r="M1998" s="430"/>
      <c r="N1998" s="430"/>
      <c r="O1998" s="686"/>
      <c r="P1998" s="15"/>
      <c r="Q1998" s="264"/>
      <c r="R1998" s="264"/>
      <c r="S1998" s="264"/>
      <c r="T1998" s="264"/>
      <c r="U1998" s="264"/>
      <c r="V1998" s="264"/>
      <c r="W1998" s="264"/>
      <c r="X1998" s="264"/>
      <c r="Y1998" s="264"/>
      <c r="Z1998" s="264"/>
      <c r="AA1998" s="264"/>
      <c r="AB1998" s="264"/>
      <c r="AC1998" s="264"/>
      <c r="AD1998" s="264"/>
      <c r="AE1998" s="264"/>
      <c r="AF1998" s="264"/>
      <c r="AG1998" s="264"/>
      <c r="AH1998" s="264"/>
      <c r="AI1998" s="264"/>
      <c r="AJ1998" s="264"/>
      <c r="AK1998" s="264"/>
      <c r="AL1998" s="264"/>
      <c r="AM1998" s="264"/>
      <c r="AN1998" s="264"/>
      <c r="AO1998" s="264"/>
      <c r="AP1998" s="264"/>
      <c r="AQ1998" s="264"/>
      <c r="AR1998" s="264"/>
      <c r="AS1998" s="264"/>
      <c r="AT1998" s="264"/>
      <c r="AU1998" s="264"/>
      <c r="AV1998" s="264"/>
      <c r="AW1998" s="264"/>
      <c r="AX1998" s="264"/>
      <c r="AY1998" s="264"/>
      <c r="AZ1998" s="264"/>
      <c r="BA1998" s="264"/>
      <c r="BB1998" s="264"/>
      <c r="BC1998" s="264"/>
      <c r="BD1998" s="264"/>
      <c r="BE1998" s="264"/>
      <c r="BF1998" s="264"/>
      <c r="BG1998" s="264"/>
      <c r="BH1998" s="264"/>
      <c r="BI1998" s="264"/>
      <c r="BJ1998" s="264"/>
      <c r="BK1998" s="264"/>
      <c r="BL1998" s="264"/>
      <c r="BM1998" s="264"/>
      <c r="BN1998" s="264"/>
      <c r="BO1998" s="264"/>
      <c r="BP1998" s="264"/>
      <c r="BQ1998" s="264"/>
      <c r="BR1998" s="264"/>
      <c r="BS1998" s="264"/>
      <c r="BT1998" s="264"/>
      <c r="BU1998" s="264"/>
      <c r="BV1998" s="485"/>
    </row>
    <row r="1999" spans="1:74" s="425" customFormat="1" x14ac:dyDescent="0.25">
      <c r="A1999" s="432"/>
      <c r="B1999" s="460"/>
      <c r="C1999" s="486"/>
      <c r="E1999" s="458" t="s">
        <v>21</v>
      </c>
      <c r="F1999" s="986"/>
      <c r="G1999" s="980"/>
      <c r="H1999" s="598">
        <f>SUM(H1996:H1998)</f>
        <v>0.13350000000000001</v>
      </c>
      <c r="I1999" s="448">
        <f t="shared" ref="I1999:K1999" si="829">SUM(I1996:I1998)</f>
        <v>0.29370000000000002</v>
      </c>
      <c r="J1999" s="448">
        <f t="shared" si="829"/>
        <v>11.458500000000001</v>
      </c>
      <c r="K1999" s="448">
        <f t="shared" si="829"/>
        <v>49.144000000000005</v>
      </c>
      <c r="L1999" s="411"/>
      <c r="M1999" s="430"/>
      <c r="N1999" s="430"/>
      <c r="O1999" s="686"/>
      <c r="P1999" s="15"/>
      <c r="Q1999" s="264"/>
      <c r="R1999" s="264"/>
      <c r="S1999" s="264"/>
      <c r="T1999" s="264"/>
      <c r="U1999" s="264"/>
      <c r="V1999" s="264"/>
      <c r="W1999" s="264"/>
      <c r="X1999" s="264"/>
      <c r="Y1999" s="264"/>
      <c r="Z1999" s="264"/>
      <c r="AA1999" s="264"/>
      <c r="AB1999" s="264"/>
      <c r="AC1999" s="264"/>
      <c r="AD1999" s="264"/>
      <c r="AE1999" s="264"/>
      <c r="AF1999" s="264"/>
      <c r="AG1999" s="264"/>
      <c r="AH1999" s="264"/>
      <c r="AI1999" s="264"/>
      <c r="AJ1999" s="264"/>
      <c r="AK1999" s="264"/>
      <c r="AL1999" s="264"/>
      <c r="AM1999" s="264"/>
      <c r="AN1999" s="264"/>
      <c r="AO1999" s="264"/>
      <c r="AP1999" s="264"/>
      <c r="AQ1999" s="264"/>
      <c r="AR1999" s="264"/>
      <c r="AS1999" s="264"/>
      <c r="AT1999" s="264"/>
      <c r="AU1999" s="264"/>
      <c r="AV1999" s="264"/>
      <c r="AW1999" s="264"/>
      <c r="AX1999" s="264"/>
      <c r="AY1999" s="264"/>
      <c r="AZ1999" s="264"/>
      <c r="BA1999" s="264"/>
      <c r="BB1999" s="264"/>
      <c r="BC1999" s="264"/>
      <c r="BD1999" s="264"/>
      <c r="BE1999" s="264"/>
      <c r="BF1999" s="264"/>
      <c r="BG1999" s="264"/>
      <c r="BH1999" s="264"/>
      <c r="BI1999" s="264"/>
      <c r="BJ1999" s="264"/>
      <c r="BK1999" s="264"/>
      <c r="BL1999" s="264"/>
      <c r="BM1999" s="264"/>
      <c r="BN1999" s="264"/>
      <c r="BO1999" s="264"/>
      <c r="BP1999" s="264"/>
      <c r="BQ1999" s="264"/>
      <c r="BR1999" s="264"/>
      <c r="BS1999" s="264"/>
      <c r="BT1999" s="264"/>
      <c r="BU1999" s="264"/>
      <c r="BV1999" s="485"/>
    </row>
    <row r="2000" spans="1:74" s="424" customFormat="1" x14ac:dyDescent="0.25">
      <c r="A2000" s="1302"/>
      <c r="B2000" s="1303"/>
      <c r="C2000" s="454"/>
      <c r="D2000" s="455"/>
      <c r="E2000" s="456" t="s">
        <v>125</v>
      </c>
      <c r="F2000" s="1114"/>
      <c r="G2000" s="334"/>
      <c r="H2000" s="632">
        <f>H1992+H1995+H1999</f>
        <v>19.230700000000002</v>
      </c>
      <c r="I2000" s="457">
        <f t="shared" ref="I2000:K2000" si="830">I1992+I1995+I1999</f>
        <v>18.706690000000002</v>
      </c>
      <c r="J2000" s="457">
        <f t="shared" si="830"/>
        <v>72.378800000000012</v>
      </c>
      <c r="K2000" s="457">
        <f t="shared" si="830"/>
        <v>526.91249999999991</v>
      </c>
      <c r="O2000" s="684"/>
      <c r="P2000" s="27"/>
      <c r="Q2000" s="264"/>
      <c r="R2000" s="264"/>
      <c r="S2000" s="264"/>
      <c r="T2000" s="264"/>
      <c r="U2000" s="264"/>
      <c r="V2000" s="264"/>
      <c r="W2000" s="264"/>
      <c r="X2000" s="264"/>
      <c r="Y2000" s="264"/>
      <c r="Z2000" s="264"/>
      <c r="AA2000" s="264"/>
      <c r="AB2000" s="264"/>
      <c r="AC2000" s="264"/>
      <c r="AD2000" s="264"/>
      <c r="AE2000" s="264"/>
      <c r="AF2000" s="264"/>
      <c r="AG2000" s="264"/>
      <c r="AH2000" s="264"/>
      <c r="AI2000" s="264"/>
      <c r="AJ2000" s="264"/>
      <c r="AK2000" s="264"/>
      <c r="AL2000" s="264"/>
      <c r="AM2000" s="264"/>
      <c r="AN2000" s="264"/>
      <c r="AO2000" s="264"/>
      <c r="AP2000" s="264"/>
      <c r="AQ2000" s="264"/>
      <c r="AR2000" s="264"/>
      <c r="AS2000" s="264"/>
      <c r="AT2000" s="264"/>
      <c r="AU2000" s="264"/>
      <c r="AV2000" s="264"/>
      <c r="AW2000" s="264"/>
      <c r="AX2000" s="264"/>
      <c r="AY2000" s="264"/>
      <c r="AZ2000" s="264"/>
      <c r="BA2000" s="264"/>
      <c r="BB2000" s="264"/>
      <c r="BC2000" s="264"/>
      <c r="BD2000" s="264"/>
      <c r="BE2000" s="264"/>
      <c r="BF2000" s="264"/>
      <c r="BG2000" s="264"/>
      <c r="BH2000" s="264"/>
      <c r="BI2000" s="264"/>
      <c r="BJ2000" s="264"/>
      <c r="BK2000" s="264"/>
      <c r="BL2000" s="264"/>
      <c r="BM2000" s="264"/>
      <c r="BN2000" s="264"/>
      <c r="BO2000" s="264"/>
      <c r="BP2000" s="264"/>
      <c r="BQ2000" s="264"/>
      <c r="BR2000" s="264"/>
      <c r="BS2000" s="264"/>
      <c r="BT2000" s="264"/>
      <c r="BU2000" s="264"/>
      <c r="BV2000" s="950"/>
    </row>
    <row r="2001" spans="1:74" s="420" customFormat="1" x14ac:dyDescent="0.25">
      <c r="A2001" s="1310" t="s">
        <v>854</v>
      </c>
      <c r="B2001" s="1311"/>
      <c r="C2001" s="480"/>
      <c r="D2001" s="481"/>
      <c r="E2001" s="482"/>
      <c r="F2001" s="1084"/>
      <c r="G2001" s="1035"/>
      <c r="H2001" s="926">
        <f>H1918+H1964+H1978+H2000</f>
        <v>81.097850000000008</v>
      </c>
      <c r="I2001" s="483">
        <f t="shared" ref="I2001:K2001" si="831">I1918+I1964+I1978+I2000</f>
        <v>89.484379999999987</v>
      </c>
      <c r="J2001" s="483">
        <f t="shared" si="831"/>
        <v>306.69299999999998</v>
      </c>
      <c r="K2001" s="483">
        <f t="shared" si="831"/>
        <v>2328.9458439999999</v>
      </c>
      <c r="O2001" s="683"/>
      <c r="P2001" s="9"/>
      <c r="Q2001" s="264"/>
      <c r="R2001" s="264"/>
      <c r="S2001" s="264"/>
      <c r="T2001" s="264"/>
      <c r="U2001" s="264"/>
      <c r="V2001" s="264"/>
      <c r="W2001" s="264"/>
      <c r="X2001" s="264"/>
      <c r="Y2001" s="264"/>
      <c r="Z2001" s="264"/>
      <c r="AA2001" s="264"/>
      <c r="AB2001" s="264"/>
      <c r="AC2001" s="264"/>
      <c r="AD2001" s="264"/>
      <c r="AE2001" s="264"/>
      <c r="AF2001" s="264"/>
      <c r="AG2001" s="264"/>
      <c r="AH2001" s="264"/>
      <c r="AI2001" s="264"/>
      <c r="AJ2001" s="264"/>
      <c r="AK2001" s="264"/>
      <c r="AL2001" s="264"/>
      <c r="AM2001" s="264"/>
      <c r="AN2001" s="264"/>
      <c r="AO2001" s="264"/>
      <c r="AP2001" s="264"/>
      <c r="AQ2001" s="264"/>
      <c r="AR2001" s="264"/>
      <c r="AS2001" s="264"/>
      <c r="AT2001" s="264"/>
      <c r="AU2001" s="264"/>
      <c r="AV2001" s="264"/>
      <c r="AW2001" s="264"/>
      <c r="AX2001" s="264"/>
      <c r="AY2001" s="264"/>
      <c r="AZ2001" s="264"/>
      <c r="BA2001" s="264"/>
      <c r="BB2001" s="264"/>
      <c r="BC2001" s="264"/>
      <c r="BD2001" s="264"/>
      <c r="BE2001" s="264"/>
      <c r="BF2001" s="264"/>
      <c r="BG2001" s="264"/>
      <c r="BH2001" s="264"/>
      <c r="BI2001" s="264"/>
      <c r="BJ2001" s="264"/>
      <c r="BK2001" s="264"/>
      <c r="BL2001" s="264"/>
      <c r="BM2001" s="264"/>
      <c r="BN2001" s="264"/>
      <c r="BO2001" s="264"/>
      <c r="BP2001" s="264"/>
      <c r="BQ2001" s="264"/>
      <c r="BR2001" s="264"/>
      <c r="BS2001" s="264"/>
      <c r="BT2001" s="264"/>
      <c r="BU2001" s="264"/>
      <c r="BV2001" s="949"/>
    </row>
    <row r="2002" spans="1:74" s="420" customFormat="1" x14ac:dyDescent="0.25">
      <c r="A2002" s="415" t="s">
        <v>855</v>
      </c>
      <c r="B2002" s="416"/>
      <c r="C2002" s="416"/>
      <c r="D2002" s="417"/>
      <c r="E2002" s="417"/>
      <c r="F2002" s="1081"/>
      <c r="G2002" s="5"/>
      <c r="H2002" s="924"/>
      <c r="I2002" s="416"/>
      <c r="J2002" s="416"/>
      <c r="K2002" s="418"/>
      <c r="L2002" s="480"/>
      <c r="M2002" s="419"/>
      <c r="N2002" s="419"/>
      <c r="O2002" s="970"/>
      <c r="P2002" s="9"/>
      <c r="Q2002" s="264"/>
      <c r="R2002" s="264"/>
      <c r="S2002" s="264"/>
      <c r="T2002" s="264"/>
      <c r="U2002" s="264"/>
      <c r="V2002" s="264"/>
      <c r="W2002" s="264"/>
      <c r="X2002" s="264"/>
      <c r="Y2002" s="264"/>
      <c r="Z2002" s="264"/>
      <c r="AA2002" s="264"/>
      <c r="AB2002" s="264"/>
      <c r="AC2002" s="264"/>
      <c r="AD2002" s="264"/>
      <c r="AE2002" s="264"/>
      <c r="AF2002" s="264"/>
      <c r="AG2002" s="264"/>
      <c r="AH2002" s="264"/>
      <c r="AI2002" s="264"/>
      <c r="AJ2002" s="264"/>
      <c r="AK2002" s="264"/>
      <c r="AL2002" s="264"/>
      <c r="AM2002" s="264"/>
      <c r="AN2002" s="264"/>
      <c r="AO2002" s="264"/>
      <c r="AP2002" s="264"/>
      <c r="AQ2002" s="264"/>
      <c r="AR2002" s="264"/>
      <c r="AS2002" s="264"/>
      <c r="AT2002" s="264"/>
      <c r="AU2002" s="264"/>
      <c r="AV2002" s="264"/>
      <c r="AW2002" s="264"/>
      <c r="AX2002" s="264"/>
      <c r="AY2002" s="264"/>
      <c r="AZ2002" s="264"/>
      <c r="BA2002" s="264"/>
      <c r="BB2002" s="264"/>
      <c r="BC2002" s="264"/>
      <c r="BD2002" s="264"/>
      <c r="BE2002" s="264"/>
      <c r="BF2002" s="264"/>
      <c r="BG2002" s="264"/>
      <c r="BH2002" s="264"/>
      <c r="BI2002" s="264"/>
      <c r="BJ2002" s="264"/>
      <c r="BK2002" s="264"/>
      <c r="BL2002" s="264"/>
      <c r="BM2002" s="264"/>
      <c r="BN2002" s="264"/>
      <c r="BO2002" s="264"/>
      <c r="BP2002" s="264"/>
      <c r="BQ2002" s="264"/>
      <c r="BR2002" s="264"/>
      <c r="BS2002" s="264"/>
      <c r="BT2002" s="264"/>
      <c r="BU2002" s="264"/>
      <c r="BV2002" s="949"/>
    </row>
    <row r="2003" spans="1:74" s="424" customFormat="1" x14ac:dyDescent="0.25">
      <c r="A2003" s="1307" t="s">
        <v>22</v>
      </c>
      <c r="B2003" s="1307"/>
      <c r="C2003" s="421"/>
      <c r="D2003" s="422"/>
      <c r="E2003" s="862"/>
      <c r="F2003" s="1086"/>
      <c r="G2003" s="728"/>
      <c r="H2003" s="925"/>
      <c r="I2003" s="421"/>
      <c r="J2003" s="421"/>
      <c r="K2003" s="423"/>
      <c r="L2003" s="411"/>
      <c r="O2003" s="684"/>
      <c r="P2003" s="27"/>
      <c r="Q2003" s="264"/>
      <c r="R2003" s="264"/>
      <c r="S2003" s="264"/>
      <c r="T2003" s="264"/>
      <c r="U2003" s="264"/>
      <c r="V2003" s="264"/>
      <c r="W2003" s="264"/>
      <c r="X2003" s="264"/>
      <c r="Y2003" s="264"/>
      <c r="Z2003" s="264"/>
      <c r="AA2003" s="264"/>
      <c r="AB2003" s="264"/>
      <c r="AC2003" s="264"/>
      <c r="AD2003" s="264"/>
      <c r="AE2003" s="264"/>
      <c r="AF2003" s="264"/>
      <c r="AG2003" s="264"/>
      <c r="AH2003" s="264"/>
      <c r="AI2003" s="264"/>
      <c r="AJ2003" s="264"/>
      <c r="AK2003" s="264"/>
      <c r="AL2003" s="264"/>
      <c r="AM2003" s="264"/>
      <c r="AN2003" s="264"/>
      <c r="AO2003" s="264"/>
      <c r="AP2003" s="264"/>
      <c r="AQ2003" s="264"/>
      <c r="AR2003" s="264"/>
      <c r="AS2003" s="264"/>
      <c r="AT2003" s="264"/>
      <c r="AU2003" s="264"/>
      <c r="AV2003" s="264"/>
      <c r="AW2003" s="264"/>
      <c r="AX2003" s="264"/>
      <c r="AY2003" s="264"/>
      <c r="AZ2003" s="264"/>
      <c r="BA2003" s="264"/>
      <c r="BB2003" s="264"/>
      <c r="BC2003" s="264"/>
      <c r="BD2003" s="264"/>
      <c r="BE2003" s="264"/>
      <c r="BF2003" s="264"/>
      <c r="BG2003" s="264"/>
      <c r="BH2003" s="264"/>
      <c r="BI2003" s="264"/>
      <c r="BJ2003" s="264"/>
      <c r="BK2003" s="264"/>
      <c r="BL2003" s="264"/>
      <c r="BM2003" s="264"/>
      <c r="BN2003" s="264"/>
      <c r="BO2003" s="264"/>
      <c r="BP2003" s="264"/>
      <c r="BQ2003" s="264"/>
      <c r="BR2003" s="264"/>
      <c r="BS2003" s="264"/>
      <c r="BT2003" s="264"/>
      <c r="BU2003" s="264"/>
      <c r="BV2003" s="950"/>
    </row>
    <row r="2004" spans="1:74" s="425" customFormat="1" ht="15.75" customHeight="1" x14ac:dyDescent="0.25">
      <c r="B2004" s="426" t="s">
        <v>859</v>
      </c>
      <c r="C2004" s="1306" t="s">
        <v>860</v>
      </c>
      <c r="D2004" s="533" t="s">
        <v>1251</v>
      </c>
      <c r="E2004" s="445" t="s">
        <v>190</v>
      </c>
      <c r="F2004" s="730"/>
      <c r="G2004" s="738">
        <v>42.48</v>
      </c>
      <c r="H2004" s="446">
        <f t="shared" ref="H2004:H2010" si="832">G2004*M2004/100</f>
        <v>5.607359999999999</v>
      </c>
      <c r="I2004" s="429">
        <f t="shared" ref="I2004:I2010" si="833">G2004*N2004/100</f>
        <v>2.7612000000000001</v>
      </c>
      <c r="J2004" s="429">
        <f t="shared" ref="J2004:J2010" si="834">G2004*O2004/100</f>
        <v>29.098799999999997</v>
      </c>
      <c r="K2004" s="429">
        <f t="shared" ref="K2004:K2010" si="835">G2004*P2004/100</f>
        <v>155.4768</v>
      </c>
      <c r="L2004" s="411"/>
      <c r="M2004" s="425">
        <v>13.2</v>
      </c>
      <c r="N2004" s="425">
        <v>6.5</v>
      </c>
      <c r="O2004" s="464">
        <v>68.5</v>
      </c>
      <c r="P2004" s="18">
        <v>366</v>
      </c>
      <c r="Q2004" s="264"/>
      <c r="R2004" s="264"/>
      <c r="S2004" s="264"/>
      <c r="T2004" s="264"/>
      <c r="U2004" s="264"/>
      <c r="V2004" s="264"/>
      <c r="W2004" s="264"/>
      <c r="X2004" s="264"/>
      <c r="Y2004" s="264"/>
      <c r="Z2004" s="264"/>
      <c r="AA2004" s="264"/>
      <c r="AB2004" s="264"/>
      <c r="AC2004" s="264"/>
      <c r="AD2004" s="264"/>
      <c r="AE2004" s="264"/>
      <c r="AF2004" s="264"/>
      <c r="AG2004" s="264"/>
      <c r="AH2004" s="264"/>
      <c r="AI2004" s="264"/>
      <c r="AJ2004" s="264"/>
      <c r="AK2004" s="264"/>
      <c r="AL2004" s="264"/>
      <c r="AM2004" s="264"/>
      <c r="AN2004" s="264"/>
      <c r="AO2004" s="264"/>
      <c r="AP2004" s="264"/>
      <c r="AQ2004" s="264"/>
      <c r="AR2004" s="264"/>
      <c r="AS2004" s="264"/>
      <c r="AT2004" s="264"/>
      <c r="AU2004" s="264"/>
      <c r="AV2004" s="264"/>
      <c r="AW2004" s="264"/>
      <c r="AX2004" s="264"/>
      <c r="AY2004" s="264"/>
      <c r="AZ2004" s="264"/>
      <c r="BA2004" s="264"/>
      <c r="BB2004" s="264"/>
      <c r="BC2004" s="264"/>
      <c r="BD2004" s="264"/>
      <c r="BE2004" s="264"/>
      <c r="BF2004" s="264"/>
      <c r="BG2004" s="264"/>
      <c r="BH2004" s="264"/>
      <c r="BI2004" s="264"/>
      <c r="BJ2004" s="264"/>
      <c r="BK2004" s="264"/>
      <c r="BL2004" s="264"/>
      <c r="BM2004" s="264"/>
      <c r="BN2004" s="264"/>
      <c r="BO2004" s="264"/>
      <c r="BP2004" s="264"/>
      <c r="BQ2004" s="264"/>
      <c r="BR2004" s="264"/>
      <c r="BS2004" s="264"/>
      <c r="BT2004" s="264"/>
      <c r="BU2004" s="264"/>
      <c r="BV2004" s="485"/>
    </row>
    <row r="2005" spans="1:74" s="425" customFormat="1" x14ac:dyDescent="0.25">
      <c r="B2005" s="426"/>
      <c r="C2005" s="1239"/>
      <c r="D2005" s="436"/>
      <c r="E2005" s="445" t="s">
        <v>18</v>
      </c>
      <c r="F2005" s="730"/>
      <c r="G2005" s="738">
        <v>103.84</v>
      </c>
      <c r="H2005" s="459">
        <f t="shared" si="832"/>
        <v>0</v>
      </c>
      <c r="I2005" s="428">
        <f t="shared" si="833"/>
        <v>0</v>
      </c>
      <c r="J2005" s="428">
        <f t="shared" si="834"/>
        <v>0</v>
      </c>
      <c r="K2005" s="429">
        <f t="shared" si="835"/>
        <v>0</v>
      </c>
      <c r="L2005" s="411"/>
      <c r="M2005" s="430"/>
      <c r="N2005" s="430"/>
      <c r="O2005" s="686"/>
      <c r="P2005" s="15"/>
      <c r="Q2005" s="264"/>
      <c r="R2005" s="264"/>
      <c r="S2005" s="264"/>
      <c r="T2005" s="264"/>
      <c r="U2005" s="264"/>
      <c r="V2005" s="264"/>
      <c r="W2005" s="264"/>
      <c r="X2005" s="264"/>
      <c r="Y2005" s="264"/>
      <c r="Z2005" s="264"/>
      <c r="AA2005" s="264"/>
      <c r="AB2005" s="264"/>
      <c r="AC2005" s="264"/>
      <c r="AD2005" s="264"/>
      <c r="AE2005" s="264"/>
      <c r="AF2005" s="264"/>
      <c r="AG2005" s="264"/>
      <c r="AH2005" s="264"/>
      <c r="AI2005" s="264"/>
      <c r="AJ2005" s="264"/>
      <c r="AK2005" s="264"/>
      <c r="AL2005" s="264"/>
      <c r="AM2005" s="264"/>
      <c r="AN2005" s="264"/>
      <c r="AO2005" s="264"/>
      <c r="AP2005" s="264"/>
      <c r="AQ2005" s="264"/>
      <c r="AR2005" s="264"/>
      <c r="AS2005" s="264"/>
      <c r="AT2005" s="264"/>
      <c r="AU2005" s="264"/>
      <c r="AV2005" s="264"/>
      <c r="AW2005" s="264"/>
      <c r="AX2005" s="264"/>
      <c r="AY2005" s="264"/>
      <c r="AZ2005" s="264"/>
      <c r="BA2005" s="264"/>
      <c r="BB2005" s="264"/>
      <c r="BC2005" s="264"/>
      <c r="BD2005" s="264"/>
      <c r="BE2005" s="264"/>
      <c r="BF2005" s="264"/>
      <c r="BG2005" s="264"/>
      <c r="BH2005" s="264"/>
      <c r="BI2005" s="264"/>
      <c r="BJ2005" s="264"/>
      <c r="BK2005" s="264"/>
      <c r="BL2005" s="264"/>
      <c r="BM2005" s="264"/>
      <c r="BN2005" s="264"/>
      <c r="BO2005" s="264"/>
      <c r="BP2005" s="264"/>
      <c r="BQ2005" s="264"/>
      <c r="BR2005" s="264"/>
      <c r="BS2005" s="264"/>
      <c r="BT2005" s="264"/>
      <c r="BU2005" s="264"/>
      <c r="BV2005" s="485"/>
    </row>
    <row r="2006" spans="1:74" s="425" customFormat="1" ht="17.100000000000001" customHeight="1" x14ac:dyDescent="0.25">
      <c r="B2006" s="426"/>
      <c r="C2006" s="1299"/>
      <c r="D2006" s="436"/>
      <c r="E2006" s="445" t="s">
        <v>17</v>
      </c>
      <c r="F2006" s="730"/>
      <c r="G2006" s="738">
        <v>70.8</v>
      </c>
      <c r="H2006" s="459">
        <f t="shared" si="832"/>
        <v>1.9823999999999997</v>
      </c>
      <c r="I2006" s="428">
        <f t="shared" si="833"/>
        <v>1.77</v>
      </c>
      <c r="J2006" s="428">
        <f t="shared" si="834"/>
        <v>3.3275999999999999</v>
      </c>
      <c r="K2006" s="428">
        <f t="shared" si="835"/>
        <v>36.816000000000003</v>
      </c>
      <c r="L2006" s="411"/>
      <c r="M2006" s="430">
        <v>2.8</v>
      </c>
      <c r="N2006" s="430">
        <v>2.5</v>
      </c>
      <c r="O2006" s="686">
        <v>4.7</v>
      </c>
      <c r="P2006" s="20">
        <v>52</v>
      </c>
      <c r="Q2006" s="264"/>
      <c r="R2006" s="264"/>
      <c r="S2006" s="264"/>
      <c r="T2006" s="264"/>
      <c r="U2006" s="264"/>
      <c r="V2006" s="264"/>
      <c r="W2006" s="264"/>
      <c r="X2006" s="264"/>
      <c r="Y2006" s="264"/>
      <c r="Z2006" s="264"/>
      <c r="AA2006" s="264"/>
      <c r="AB2006" s="264"/>
      <c r="AC2006" s="264"/>
      <c r="AD2006" s="264"/>
      <c r="AE2006" s="264"/>
      <c r="AF2006" s="264"/>
      <c r="AG2006" s="264"/>
      <c r="AH2006" s="264"/>
      <c r="AI2006" s="264"/>
      <c r="AJ2006" s="264"/>
      <c r="AK2006" s="264"/>
      <c r="AL2006" s="264"/>
      <c r="AM2006" s="264"/>
      <c r="AN2006" s="264"/>
      <c r="AO2006" s="264"/>
      <c r="AP2006" s="264"/>
      <c r="AQ2006" s="264"/>
      <c r="AR2006" s="264"/>
      <c r="AS2006" s="264"/>
      <c r="AT2006" s="264"/>
      <c r="AU2006" s="264"/>
      <c r="AV2006" s="264"/>
      <c r="AW2006" s="264"/>
      <c r="AX2006" s="264"/>
      <c r="AY2006" s="264"/>
      <c r="AZ2006" s="264"/>
      <c r="BA2006" s="264"/>
      <c r="BB2006" s="264"/>
      <c r="BC2006" s="264"/>
      <c r="BD2006" s="264"/>
      <c r="BE2006" s="264"/>
      <c r="BF2006" s="264"/>
      <c r="BG2006" s="264"/>
      <c r="BH2006" s="264"/>
      <c r="BI2006" s="264"/>
      <c r="BJ2006" s="264"/>
      <c r="BK2006" s="264"/>
      <c r="BL2006" s="264"/>
      <c r="BM2006" s="264"/>
      <c r="BN2006" s="264"/>
      <c r="BO2006" s="264"/>
      <c r="BP2006" s="264"/>
      <c r="BQ2006" s="264"/>
      <c r="BR2006" s="264"/>
      <c r="BS2006" s="264"/>
      <c r="BT2006" s="264"/>
      <c r="BU2006" s="264"/>
      <c r="BV2006" s="485"/>
    </row>
    <row r="2007" spans="1:74" s="425" customFormat="1" x14ac:dyDescent="0.25">
      <c r="B2007" s="426"/>
      <c r="C2007" s="432"/>
      <c r="D2007" s="436"/>
      <c r="E2007" s="445" t="s">
        <v>165</v>
      </c>
      <c r="F2007" s="730"/>
      <c r="G2007" s="738">
        <v>2.83</v>
      </c>
      <c r="H2007" s="459">
        <f t="shared" si="832"/>
        <v>0</v>
      </c>
      <c r="I2007" s="428">
        <f t="shared" si="833"/>
        <v>0</v>
      </c>
      <c r="J2007" s="428">
        <f t="shared" si="834"/>
        <v>2.8271700000000006</v>
      </c>
      <c r="K2007" s="429">
        <f t="shared" si="835"/>
        <v>11.489800000000001</v>
      </c>
      <c r="L2007" s="411"/>
      <c r="M2007" s="430">
        <v>0</v>
      </c>
      <c r="N2007" s="430">
        <v>0</v>
      </c>
      <c r="O2007" s="686">
        <v>99.9</v>
      </c>
      <c r="P2007" s="15">
        <v>406</v>
      </c>
      <c r="Q2007" s="264"/>
      <c r="R2007" s="264"/>
      <c r="S2007" s="264"/>
      <c r="T2007" s="264"/>
      <c r="U2007" s="264"/>
      <c r="V2007" s="264"/>
      <c r="W2007" s="264"/>
      <c r="X2007" s="264"/>
      <c r="Y2007" s="264"/>
      <c r="Z2007" s="264"/>
      <c r="AA2007" s="264"/>
      <c r="AB2007" s="264"/>
      <c r="AC2007" s="264"/>
      <c r="AD2007" s="264"/>
      <c r="AE2007" s="264"/>
      <c r="AF2007" s="264"/>
      <c r="AG2007" s="264"/>
      <c r="AH2007" s="264"/>
      <c r="AI2007" s="264"/>
      <c r="AJ2007" s="264"/>
      <c r="AK2007" s="264"/>
      <c r="AL2007" s="264"/>
      <c r="AM2007" s="264"/>
      <c r="AN2007" s="264"/>
      <c r="AO2007" s="264"/>
      <c r="AP2007" s="264"/>
      <c r="AQ2007" s="264"/>
      <c r="AR2007" s="264"/>
      <c r="AS2007" s="264"/>
      <c r="AT2007" s="264"/>
      <c r="AU2007" s="264"/>
      <c r="AV2007" s="264"/>
      <c r="AW2007" s="264"/>
      <c r="AX2007" s="264"/>
      <c r="AY2007" s="264"/>
      <c r="AZ2007" s="264"/>
      <c r="BA2007" s="264"/>
      <c r="BB2007" s="264"/>
      <c r="BC2007" s="264"/>
      <c r="BD2007" s="264"/>
      <c r="BE2007" s="264"/>
      <c r="BF2007" s="264"/>
      <c r="BG2007" s="264"/>
      <c r="BH2007" s="264"/>
      <c r="BI2007" s="264"/>
      <c r="BJ2007" s="264"/>
      <c r="BK2007" s="264"/>
      <c r="BL2007" s="264"/>
      <c r="BM2007" s="264"/>
      <c r="BN2007" s="264"/>
      <c r="BO2007" s="264"/>
      <c r="BP2007" s="264"/>
      <c r="BQ2007" s="264"/>
      <c r="BR2007" s="264"/>
      <c r="BS2007" s="264"/>
      <c r="BT2007" s="264"/>
      <c r="BU2007" s="264"/>
      <c r="BV2007" s="485"/>
    </row>
    <row r="2008" spans="1:74" s="425" customFormat="1" x14ac:dyDescent="0.25">
      <c r="B2008" s="426"/>
      <c r="C2008" s="432"/>
      <c r="D2008" s="436"/>
      <c r="E2008" s="445" t="s">
        <v>80</v>
      </c>
      <c r="F2008" s="730"/>
      <c r="G2008" s="738">
        <v>0.56000000000000005</v>
      </c>
      <c r="H2008" s="459">
        <f t="shared" si="832"/>
        <v>0</v>
      </c>
      <c r="I2008" s="428">
        <f t="shared" si="833"/>
        <v>0</v>
      </c>
      <c r="J2008" s="428">
        <f t="shared" si="834"/>
        <v>0</v>
      </c>
      <c r="K2008" s="428">
        <f t="shared" si="835"/>
        <v>0</v>
      </c>
      <c r="L2008" s="411"/>
      <c r="M2008" s="430"/>
      <c r="N2008" s="430"/>
      <c r="O2008" s="686"/>
      <c r="P2008" s="15"/>
      <c r="Q2008" s="264"/>
      <c r="R2008" s="264"/>
      <c r="S2008" s="264"/>
      <c r="T2008" s="264"/>
      <c r="U2008" s="264"/>
      <c r="V2008" s="264"/>
      <c r="W2008" s="264"/>
      <c r="X2008" s="264"/>
      <c r="Y2008" s="264"/>
      <c r="Z2008" s="264"/>
      <c r="AA2008" s="264"/>
      <c r="AB2008" s="264"/>
      <c r="AC2008" s="264"/>
      <c r="AD2008" s="264"/>
      <c r="AE2008" s="264"/>
      <c r="AF2008" s="264"/>
      <c r="AG2008" s="264"/>
      <c r="AH2008" s="264"/>
      <c r="AI2008" s="264"/>
      <c r="AJ2008" s="264"/>
      <c r="AK2008" s="264"/>
      <c r="AL2008" s="264"/>
      <c r="AM2008" s="264"/>
      <c r="AN2008" s="264"/>
      <c r="AO2008" s="264"/>
      <c r="AP2008" s="264"/>
      <c r="AQ2008" s="264"/>
      <c r="AR2008" s="264"/>
      <c r="AS2008" s="264"/>
      <c r="AT2008" s="264"/>
      <c r="AU2008" s="264"/>
      <c r="AV2008" s="264"/>
      <c r="AW2008" s="264"/>
      <c r="AX2008" s="264"/>
      <c r="AY2008" s="264"/>
      <c r="AZ2008" s="264"/>
      <c r="BA2008" s="264"/>
      <c r="BB2008" s="264"/>
      <c r="BC2008" s="264"/>
      <c r="BD2008" s="264"/>
      <c r="BE2008" s="264"/>
      <c r="BF2008" s="264"/>
      <c r="BG2008" s="264"/>
      <c r="BH2008" s="264"/>
      <c r="BI2008" s="264"/>
      <c r="BJ2008" s="264"/>
      <c r="BK2008" s="264"/>
      <c r="BL2008" s="264"/>
      <c r="BM2008" s="264"/>
      <c r="BN2008" s="264"/>
      <c r="BO2008" s="264"/>
      <c r="BP2008" s="264"/>
      <c r="BQ2008" s="264"/>
      <c r="BR2008" s="264"/>
      <c r="BS2008" s="264"/>
      <c r="BT2008" s="264"/>
      <c r="BU2008" s="264"/>
      <c r="BV2008" s="485"/>
    </row>
    <row r="2009" spans="1:74" s="425" customFormat="1" x14ac:dyDescent="0.25">
      <c r="B2009" s="426"/>
      <c r="C2009" s="432"/>
      <c r="D2009" s="436"/>
      <c r="E2009" s="429" t="s">
        <v>67</v>
      </c>
      <c r="F2009" s="996">
        <f>G2009*100/60</f>
        <v>78.666666666666671</v>
      </c>
      <c r="G2009" s="738">
        <v>47.2</v>
      </c>
      <c r="H2009" s="508">
        <f t="shared" si="832"/>
        <v>0.61360000000000003</v>
      </c>
      <c r="I2009" s="509">
        <f t="shared" si="833"/>
        <v>0.1416</v>
      </c>
      <c r="J2009" s="509">
        <f t="shared" si="834"/>
        <v>8.968</v>
      </c>
      <c r="K2009" s="510">
        <f t="shared" si="835"/>
        <v>38.704000000000001</v>
      </c>
      <c r="L2009" s="411"/>
      <c r="M2009" s="430">
        <v>1.3</v>
      </c>
      <c r="N2009" s="430">
        <v>0.3</v>
      </c>
      <c r="O2009" s="686">
        <v>19</v>
      </c>
      <c r="P2009" s="20">
        <v>82</v>
      </c>
      <c r="Q2009" s="264"/>
      <c r="R2009" s="264"/>
      <c r="S2009" s="264"/>
      <c r="T2009" s="264"/>
      <c r="U2009" s="264"/>
      <c r="V2009" s="264"/>
      <c r="W2009" s="264"/>
      <c r="X2009" s="264"/>
      <c r="Y2009" s="264"/>
      <c r="Z2009" s="264"/>
      <c r="AA2009" s="264"/>
      <c r="AB2009" s="264"/>
      <c r="AC2009" s="264"/>
      <c r="AD2009" s="264"/>
      <c r="AE2009" s="264"/>
      <c r="AF2009" s="264"/>
      <c r="AG2009" s="264"/>
      <c r="AH2009" s="264"/>
      <c r="AI2009" s="264"/>
      <c r="AJ2009" s="264"/>
      <c r="AK2009" s="264"/>
      <c r="AL2009" s="264"/>
      <c r="AM2009" s="264"/>
      <c r="AN2009" s="264"/>
      <c r="AO2009" s="264"/>
      <c r="AP2009" s="264"/>
      <c r="AQ2009" s="264"/>
      <c r="AR2009" s="264"/>
      <c r="AS2009" s="264"/>
      <c r="AT2009" s="264"/>
      <c r="AU2009" s="264"/>
      <c r="AV2009" s="264"/>
      <c r="AW2009" s="264"/>
      <c r="AX2009" s="264"/>
      <c r="AY2009" s="264"/>
      <c r="AZ2009" s="264"/>
      <c r="BA2009" s="264"/>
      <c r="BB2009" s="264"/>
      <c r="BC2009" s="264"/>
      <c r="BD2009" s="264"/>
      <c r="BE2009" s="264"/>
      <c r="BF2009" s="264"/>
      <c r="BG2009" s="264"/>
      <c r="BH2009" s="264"/>
      <c r="BI2009" s="264"/>
      <c r="BJ2009" s="264"/>
      <c r="BK2009" s="264"/>
      <c r="BL2009" s="264"/>
      <c r="BM2009" s="264"/>
      <c r="BN2009" s="264"/>
      <c r="BO2009" s="264"/>
      <c r="BP2009" s="264"/>
      <c r="BQ2009" s="264"/>
      <c r="BR2009" s="264"/>
      <c r="BS2009" s="264"/>
      <c r="BT2009" s="264"/>
      <c r="BU2009" s="264"/>
      <c r="BV2009" s="485"/>
    </row>
    <row r="2010" spans="1:74" s="425" customFormat="1" x14ac:dyDescent="0.25">
      <c r="B2010" s="426"/>
      <c r="C2010" s="432"/>
      <c r="D2010" s="436"/>
      <c r="E2010" s="445" t="s">
        <v>640</v>
      </c>
      <c r="F2010" s="730"/>
      <c r="G2010" s="738">
        <v>10</v>
      </c>
      <c r="H2010" s="459">
        <f t="shared" si="832"/>
        <v>0.02</v>
      </c>
      <c r="I2010" s="428">
        <f t="shared" si="833"/>
        <v>0.01</v>
      </c>
      <c r="J2010" s="428">
        <f t="shared" si="834"/>
        <v>5.9</v>
      </c>
      <c r="K2010" s="429">
        <f t="shared" si="835"/>
        <v>24.1</v>
      </c>
      <c r="L2010" s="411"/>
      <c r="M2010" s="430">
        <v>0.2</v>
      </c>
      <c r="N2010" s="430">
        <v>0.1</v>
      </c>
      <c r="O2010" s="686">
        <v>59</v>
      </c>
      <c r="P2010" s="20">
        <v>241</v>
      </c>
      <c r="Q2010" s="264"/>
      <c r="R2010" s="264"/>
      <c r="S2010" s="264"/>
      <c r="T2010" s="264"/>
      <c r="U2010" s="264"/>
      <c r="V2010" s="264"/>
      <c r="W2010" s="264"/>
      <c r="X2010" s="264"/>
      <c r="Y2010" s="264"/>
      <c r="Z2010" s="264"/>
      <c r="AA2010" s="264"/>
      <c r="AB2010" s="264"/>
      <c r="AC2010" s="264"/>
      <c r="AD2010" s="264"/>
      <c r="AE2010" s="264"/>
      <c r="AF2010" s="264"/>
      <c r="AG2010" s="264"/>
      <c r="AH2010" s="264"/>
      <c r="AI2010" s="264"/>
      <c r="AJ2010" s="264"/>
      <c r="AK2010" s="264"/>
      <c r="AL2010" s="264"/>
      <c r="AM2010" s="264"/>
      <c r="AN2010" s="264"/>
      <c r="AO2010" s="264"/>
      <c r="AP2010" s="264"/>
      <c r="AQ2010" s="264"/>
      <c r="AR2010" s="264"/>
      <c r="AS2010" s="264"/>
      <c r="AT2010" s="264"/>
      <c r="AU2010" s="264"/>
      <c r="AV2010" s="264"/>
      <c r="AW2010" s="264"/>
      <c r="AX2010" s="264"/>
      <c r="AY2010" s="264"/>
      <c r="AZ2010" s="264"/>
      <c r="BA2010" s="264"/>
      <c r="BB2010" s="264"/>
      <c r="BC2010" s="264"/>
      <c r="BD2010" s="264"/>
      <c r="BE2010" s="264"/>
      <c r="BF2010" s="264"/>
      <c r="BG2010" s="264"/>
      <c r="BH2010" s="264"/>
      <c r="BI2010" s="264"/>
      <c r="BJ2010" s="264"/>
      <c r="BK2010" s="264"/>
      <c r="BL2010" s="264"/>
      <c r="BM2010" s="264"/>
      <c r="BN2010" s="264"/>
      <c r="BO2010" s="264"/>
      <c r="BP2010" s="264"/>
      <c r="BQ2010" s="264"/>
      <c r="BR2010" s="264"/>
      <c r="BS2010" s="264"/>
      <c r="BT2010" s="264"/>
      <c r="BU2010" s="264"/>
      <c r="BV2010" s="485"/>
    </row>
    <row r="2011" spans="1:74" s="477" customFormat="1" x14ac:dyDescent="0.25">
      <c r="B2011" s="501"/>
      <c r="C2011" s="476"/>
      <c r="D2011" s="501"/>
      <c r="E2011" s="458" t="s">
        <v>21</v>
      </c>
      <c r="F2011" s="1034"/>
      <c r="G2011" s="980"/>
      <c r="H2011" s="471">
        <f>SUM(H2004:H2010)</f>
        <v>8.2233599999999978</v>
      </c>
      <c r="I2011" s="433">
        <f t="shared" ref="I2011:K2011" si="836">SUM(I2004:I2010)</f>
        <v>4.6828000000000003</v>
      </c>
      <c r="J2011" s="433">
        <f t="shared" si="836"/>
        <v>50.121569999999998</v>
      </c>
      <c r="K2011" s="476">
        <f t="shared" si="836"/>
        <v>266.58660000000003</v>
      </c>
      <c r="L2011" s="411"/>
      <c r="O2011" s="579"/>
      <c r="P2011" s="50"/>
      <c r="Q2011" s="264"/>
      <c r="R2011" s="264"/>
      <c r="S2011" s="264"/>
      <c r="T2011" s="264"/>
      <c r="U2011" s="264"/>
      <c r="V2011" s="264"/>
      <c r="W2011" s="264"/>
      <c r="X2011" s="264"/>
      <c r="Y2011" s="264"/>
      <c r="Z2011" s="264"/>
      <c r="AA2011" s="264"/>
      <c r="AB2011" s="264"/>
      <c r="AC2011" s="264"/>
      <c r="AD2011" s="264"/>
      <c r="AE2011" s="264"/>
      <c r="AF2011" s="264"/>
      <c r="AG2011" s="264"/>
      <c r="AH2011" s="264"/>
      <c r="AI2011" s="264"/>
      <c r="AJ2011" s="264"/>
      <c r="AK2011" s="264"/>
      <c r="AL2011" s="264"/>
      <c r="AM2011" s="264"/>
      <c r="AN2011" s="264"/>
      <c r="AO2011" s="264"/>
      <c r="AP2011" s="264"/>
      <c r="AQ2011" s="264"/>
      <c r="AR2011" s="264"/>
      <c r="AS2011" s="264"/>
      <c r="AT2011" s="264"/>
      <c r="AU2011" s="264"/>
      <c r="AV2011" s="264"/>
      <c r="AW2011" s="264"/>
      <c r="AX2011" s="264"/>
      <c r="AY2011" s="264"/>
      <c r="AZ2011" s="264"/>
      <c r="BA2011" s="264"/>
      <c r="BB2011" s="264"/>
      <c r="BC2011" s="264"/>
      <c r="BD2011" s="264"/>
      <c r="BE2011" s="264"/>
      <c r="BF2011" s="264"/>
      <c r="BG2011" s="264"/>
      <c r="BH2011" s="264"/>
      <c r="BI2011" s="264"/>
      <c r="BJ2011" s="264"/>
      <c r="BK2011" s="264"/>
      <c r="BL2011" s="264"/>
      <c r="BM2011" s="264"/>
      <c r="BN2011" s="264"/>
      <c r="BO2011" s="264"/>
      <c r="BP2011" s="264"/>
      <c r="BQ2011" s="264"/>
      <c r="BR2011" s="264"/>
      <c r="BS2011" s="264"/>
      <c r="BT2011" s="264"/>
      <c r="BU2011" s="264"/>
      <c r="BV2011" s="573"/>
    </row>
    <row r="2012" spans="1:74" s="425" customFormat="1" ht="20.25" customHeight="1" x14ac:dyDescent="0.25">
      <c r="B2012" s="426" t="s">
        <v>317</v>
      </c>
      <c r="C2012" s="1308" t="s">
        <v>318</v>
      </c>
      <c r="D2012" s="817" t="s">
        <v>316</v>
      </c>
      <c r="E2012" s="523" t="s">
        <v>30</v>
      </c>
      <c r="F2012" s="1074"/>
      <c r="G2012" s="980">
        <v>25</v>
      </c>
      <c r="H2012" s="511">
        <f>G2012*M2012/100</f>
        <v>1.25</v>
      </c>
      <c r="I2012" s="478">
        <f>G2012*N2012/100</f>
        <v>0.3</v>
      </c>
      <c r="J2012" s="478">
        <f>G2012*O2012/100</f>
        <v>11.75</v>
      </c>
      <c r="K2012" s="478">
        <f>G2012*P2012/100</f>
        <v>51</v>
      </c>
      <c r="L2012" s="411"/>
      <c r="M2012" s="430">
        <v>5</v>
      </c>
      <c r="N2012" s="430">
        <v>1.2</v>
      </c>
      <c r="O2012" s="686">
        <v>47</v>
      </c>
      <c r="P2012" s="15">
        <v>204</v>
      </c>
      <c r="Q2012" s="264"/>
      <c r="R2012" s="264"/>
      <c r="S2012" s="264"/>
      <c r="T2012" s="264"/>
      <c r="U2012" s="264"/>
      <c r="V2012" s="264"/>
      <c r="W2012" s="264"/>
      <c r="X2012" s="264"/>
      <c r="Y2012" s="264"/>
      <c r="Z2012" s="264"/>
      <c r="AA2012" s="264"/>
      <c r="AB2012" s="264"/>
      <c r="AC2012" s="264"/>
      <c r="AD2012" s="264"/>
      <c r="AE2012" s="264"/>
      <c r="AF2012" s="264"/>
      <c r="AG2012" s="264"/>
      <c r="AH2012" s="264"/>
      <c r="AI2012" s="264"/>
      <c r="AJ2012" s="264"/>
      <c r="AK2012" s="264"/>
      <c r="AL2012" s="264"/>
      <c r="AM2012" s="264"/>
      <c r="AN2012" s="264"/>
      <c r="AO2012" s="264"/>
      <c r="AP2012" s="264"/>
      <c r="AQ2012" s="264"/>
      <c r="AR2012" s="264"/>
      <c r="AS2012" s="264"/>
      <c r="AT2012" s="264"/>
      <c r="AU2012" s="264"/>
      <c r="AV2012" s="264"/>
      <c r="AW2012" s="264"/>
      <c r="AX2012" s="264"/>
      <c r="AY2012" s="264"/>
      <c r="AZ2012" s="264"/>
      <c r="BA2012" s="264"/>
      <c r="BB2012" s="264"/>
      <c r="BC2012" s="264"/>
      <c r="BD2012" s="264"/>
      <c r="BE2012" s="264"/>
      <c r="BF2012" s="264"/>
      <c r="BG2012" s="264"/>
      <c r="BH2012" s="264"/>
      <c r="BI2012" s="264"/>
      <c r="BJ2012" s="264"/>
      <c r="BK2012" s="264"/>
      <c r="BL2012" s="264"/>
      <c r="BM2012" s="264"/>
      <c r="BN2012" s="264"/>
      <c r="BO2012" s="264"/>
      <c r="BP2012" s="264"/>
      <c r="BQ2012" s="264"/>
      <c r="BR2012" s="264"/>
      <c r="BS2012" s="264"/>
      <c r="BT2012" s="264"/>
      <c r="BU2012" s="264"/>
      <c r="BV2012" s="485"/>
    </row>
    <row r="2013" spans="1:74" s="425" customFormat="1" x14ac:dyDescent="0.25">
      <c r="B2013" s="426"/>
      <c r="C2013" s="1253"/>
      <c r="D2013" s="436"/>
      <c r="E2013" s="445" t="s">
        <v>20</v>
      </c>
      <c r="F2013" s="1072"/>
      <c r="G2013" s="738">
        <v>5</v>
      </c>
      <c r="H2013" s="459">
        <f>G2013*M2013/100</f>
        <v>2.5000000000000001E-2</v>
      </c>
      <c r="I2013" s="428">
        <f>G2013*N2013/100</f>
        <v>4.125</v>
      </c>
      <c r="J2013" s="428">
        <f>G2013*O2013/100</f>
        <v>0.03</v>
      </c>
      <c r="K2013" s="429">
        <f>G2013*P2013/100</f>
        <v>36.700000000000003</v>
      </c>
      <c r="L2013" s="411"/>
      <c r="M2013" s="430">
        <v>0.5</v>
      </c>
      <c r="N2013" s="430">
        <v>82.5</v>
      </c>
      <c r="O2013" s="686">
        <v>0.6</v>
      </c>
      <c r="P2013" s="20">
        <v>734</v>
      </c>
      <c r="Q2013" s="264"/>
      <c r="R2013" s="264"/>
      <c r="S2013" s="264"/>
      <c r="T2013" s="264"/>
      <c r="U2013" s="264"/>
      <c r="V2013" s="264"/>
      <c r="W2013" s="264"/>
      <c r="X2013" s="264"/>
      <c r="Y2013" s="264"/>
      <c r="Z2013" s="264"/>
      <c r="AA2013" s="264"/>
      <c r="AB2013" s="264"/>
      <c r="AC2013" s="264"/>
      <c r="AD2013" s="264"/>
      <c r="AE2013" s="264"/>
      <c r="AF2013" s="264"/>
      <c r="AG2013" s="264"/>
      <c r="AH2013" s="264"/>
      <c r="AI2013" s="264"/>
      <c r="AJ2013" s="264"/>
      <c r="AK2013" s="264"/>
      <c r="AL2013" s="264"/>
      <c r="AM2013" s="264"/>
      <c r="AN2013" s="264"/>
      <c r="AO2013" s="264"/>
      <c r="AP2013" s="264"/>
      <c r="AQ2013" s="264"/>
      <c r="AR2013" s="264"/>
      <c r="AS2013" s="264"/>
      <c r="AT2013" s="264"/>
      <c r="AU2013" s="264"/>
      <c r="AV2013" s="264"/>
      <c r="AW2013" s="264"/>
      <c r="AX2013" s="264"/>
      <c r="AY2013" s="264"/>
      <c r="AZ2013" s="264"/>
      <c r="BA2013" s="264"/>
      <c r="BB2013" s="264"/>
      <c r="BC2013" s="264"/>
      <c r="BD2013" s="264"/>
      <c r="BE2013" s="264"/>
      <c r="BF2013" s="264"/>
      <c r="BG2013" s="264"/>
      <c r="BH2013" s="264"/>
      <c r="BI2013" s="264"/>
      <c r="BJ2013" s="264"/>
      <c r="BK2013" s="264"/>
      <c r="BL2013" s="264"/>
      <c r="BM2013" s="264"/>
      <c r="BN2013" s="264"/>
      <c r="BO2013" s="264"/>
      <c r="BP2013" s="264"/>
      <c r="BQ2013" s="264"/>
      <c r="BR2013" s="264"/>
      <c r="BS2013" s="264"/>
      <c r="BT2013" s="264"/>
      <c r="BU2013" s="264"/>
      <c r="BV2013" s="485"/>
    </row>
    <row r="2014" spans="1:74" s="425" customFormat="1" x14ac:dyDescent="0.25">
      <c r="B2014" s="426"/>
      <c r="C2014" s="1297"/>
      <c r="D2014" s="436"/>
      <c r="E2014" s="445" t="s">
        <v>110</v>
      </c>
      <c r="F2014" s="735">
        <f>G2014*100/95</f>
        <v>10.526315789473685</v>
      </c>
      <c r="G2014" s="756">
        <v>10</v>
      </c>
      <c r="H2014" s="459">
        <f>G2014*M2014/100</f>
        <v>7.0000000000000007E-2</v>
      </c>
      <c r="I2014" s="428">
        <f>G2014*N2014/100</f>
        <v>0.01</v>
      </c>
      <c r="J2014" s="428">
        <f>G2014*O2014/100</f>
        <v>0.21</v>
      </c>
      <c r="K2014" s="428">
        <f>G2014*P2014/100</f>
        <v>1.1000000000000001</v>
      </c>
      <c r="L2014" s="411"/>
      <c r="M2014" s="430">
        <v>0.7</v>
      </c>
      <c r="N2014" s="430">
        <v>0.1</v>
      </c>
      <c r="O2014" s="686">
        <v>2.1</v>
      </c>
      <c r="P2014" s="20">
        <v>11</v>
      </c>
      <c r="Q2014" s="264"/>
      <c r="R2014" s="264"/>
      <c r="S2014" s="264"/>
      <c r="T2014" s="264"/>
      <c r="U2014" s="264"/>
      <c r="V2014" s="264"/>
      <c r="W2014" s="264"/>
      <c r="X2014" s="264"/>
      <c r="Y2014" s="264"/>
      <c r="Z2014" s="264"/>
      <c r="AA2014" s="264"/>
      <c r="AB2014" s="264"/>
      <c r="AC2014" s="264"/>
      <c r="AD2014" s="264"/>
      <c r="AE2014" s="264"/>
      <c r="AF2014" s="264"/>
      <c r="AG2014" s="264"/>
      <c r="AH2014" s="264"/>
      <c r="AI2014" s="264"/>
      <c r="AJ2014" s="264"/>
      <c r="AK2014" s="264"/>
      <c r="AL2014" s="264"/>
      <c r="AM2014" s="264"/>
      <c r="AN2014" s="264"/>
      <c r="AO2014" s="264"/>
      <c r="AP2014" s="264"/>
      <c r="AQ2014" s="264"/>
      <c r="AR2014" s="264"/>
      <c r="AS2014" s="264"/>
      <c r="AT2014" s="264"/>
      <c r="AU2014" s="264"/>
      <c r="AV2014" s="264"/>
      <c r="AW2014" s="264"/>
      <c r="AX2014" s="264"/>
      <c r="AY2014" s="264"/>
      <c r="AZ2014" s="264"/>
      <c r="BA2014" s="264"/>
      <c r="BB2014" s="264"/>
      <c r="BC2014" s="264"/>
      <c r="BD2014" s="264"/>
      <c r="BE2014" s="264"/>
      <c r="BF2014" s="264"/>
      <c r="BG2014" s="264"/>
      <c r="BH2014" s="264"/>
      <c r="BI2014" s="264"/>
      <c r="BJ2014" s="264"/>
      <c r="BK2014" s="264"/>
      <c r="BL2014" s="264"/>
      <c r="BM2014" s="264"/>
      <c r="BN2014" s="264"/>
      <c r="BO2014" s="264"/>
      <c r="BP2014" s="264"/>
      <c r="BQ2014" s="264"/>
      <c r="BR2014" s="264"/>
      <c r="BS2014" s="264"/>
      <c r="BT2014" s="264"/>
      <c r="BU2014" s="264"/>
      <c r="BV2014" s="485"/>
    </row>
    <row r="2015" spans="1:74" s="425" customFormat="1" x14ac:dyDescent="0.25">
      <c r="B2015" s="426"/>
      <c r="C2015" s="432"/>
      <c r="D2015" s="436"/>
      <c r="E2015" s="445" t="s">
        <v>315</v>
      </c>
      <c r="F2015" s="986"/>
      <c r="G2015" s="756">
        <v>10</v>
      </c>
      <c r="H2015" s="459">
        <f>G2015*M2015/100</f>
        <v>3.07</v>
      </c>
      <c r="I2015" s="428">
        <f>G2015*N2015/100</f>
        <v>0.9</v>
      </c>
      <c r="J2015" s="428">
        <f>G2015*O2015/100</f>
        <v>0.18</v>
      </c>
      <c r="K2015" s="429">
        <f>G2015*P2015/100</f>
        <v>21.1</v>
      </c>
      <c r="L2015" s="411"/>
      <c r="M2015" s="430">
        <v>30.7</v>
      </c>
      <c r="N2015" s="430">
        <v>9</v>
      </c>
      <c r="O2015" s="686">
        <v>1.8</v>
      </c>
      <c r="P2015" s="15">
        <v>211</v>
      </c>
      <c r="Q2015" s="264"/>
      <c r="R2015" s="264"/>
      <c r="S2015" s="264"/>
      <c r="T2015" s="264"/>
      <c r="U2015" s="264"/>
      <c r="V2015" s="264"/>
      <c r="W2015" s="264"/>
      <c r="X2015" s="264"/>
      <c r="Y2015" s="264"/>
      <c r="Z2015" s="264"/>
      <c r="AA2015" s="264"/>
      <c r="AB2015" s="264"/>
      <c r="AC2015" s="264"/>
      <c r="AD2015" s="264"/>
      <c r="AE2015" s="264"/>
      <c r="AF2015" s="264"/>
      <c r="AG2015" s="264"/>
      <c r="AH2015" s="264"/>
      <c r="AI2015" s="264"/>
      <c r="AJ2015" s="264"/>
      <c r="AK2015" s="264"/>
      <c r="AL2015" s="264"/>
      <c r="AM2015" s="264"/>
      <c r="AN2015" s="264"/>
      <c r="AO2015" s="264"/>
      <c r="AP2015" s="264"/>
      <c r="AQ2015" s="264"/>
      <c r="AR2015" s="264"/>
      <c r="AS2015" s="264"/>
      <c r="AT2015" s="264"/>
      <c r="AU2015" s="264"/>
      <c r="AV2015" s="264"/>
      <c r="AW2015" s="264"/>
      <c r="AX2015" s="264"/>
      <c r="AY2015" s="264"/>
      <c r="AZ2015" s="264"/>
      <c r="BA2015" s="264"/>
      <c r="BB2015" s="264"/>
      <c r="BC2015" s="264"/>
      <c r="BD2015" s="264"/>
      <c r="BE2015" s="264"/>
      <c r="BF2015" s="264"/>
      <c r="BG2015" s="264"/>
      <c r="BH2015" s="264"/>
      <c r="BI2015" s="264"/>
      <c r="BJ2015" s="264"/>
      <c r="BK2015" s="264"/>
      <c r="BL2015" s="264"/>
      <c r="BM2015" s="264"/>
      <c r="BN2015" s="264"/>
      <c r="BO2015" s="264"/>
      <c r="BP2015" s="264"/>
      <c r="BQ2015" s="264"/>
      <c r="BR2015" s="264"/>
      <c r="BS2015" s="264"/>
      <c r="BT2015" s="264"/>
      <c r="BU2015" s="264"/>
      <c r="BV2015" s="485"/>
    </row>
    <row r="2016" spans="1:74" s="477" customFormat="1" x14ac:dyDescent="0.25">
      <c r="B2016" s="501"/>
      <c r="C2016" s="476"/>
      <c r="D2016" s="501"/>
      <c r="E2016" s="462" t="s">
        <v>21</v>
      </c>
      <c r="F2016" s="1034"/>
      <c r="G2016" s="980"/>
      <c r="H2016" s="471">
        <f>SUM(H2012:H2015)</f>
        <v>4.415</v>
      </c>
      <c r="I2016" s="433">
        <f t="shared" ref="I2016:K2016" si="837">SUM(I2012:I2015)</f>
        <v>5.335</v>
      </c>
      <c r="J2016" s="433">
        <f t="shared" si="837"/>
        <v>12.17</v>
      </c>
      <c r="K2016" s="433">
        <f t="shared" si="837"/>
        <v>109.9</v>
      </c>
      <c r="L2016" s="411"/>
      <c r="O2016" s="579"/>
      <c r="P2016" s="50"/>
      <c r="Q2016" s="264"/>
      <c r="R2016" s="264"/>
      <c r="S2016" s="264"/>
      <c r="T2016" s="264"/>
      <c r="U2016" s="264"/>
      <c r="V2016" s="264"/>
      <c r="W2016" s="264"/>
      <c r="X2016" s="264"/>
      <c r="Y2016" s="264"/>
      <c r="Z2016" s="264"/>
      <c r="AA2016" s="264"/>
      <c r="AB2016" s="264"/>
      <c r="AC2016" s="264"/>
      <c r="AD2016" s="264"/>
      <c r="AE2016" s="264"/>
      <c r="AF2016" s="264"/>
      <c r="AG2016" s="264"/>
      <c r="AH2016" s="264"/>
      <c r="AI2016" s="264"/>
      <c r="AJ2016" s="264"/>
      <c r="AK2016" s="264"/>
      <c r="AL2016" s="264"/>
      <c r="AM2016" s="264"/>
      <c r="AN2016" s="264"/>
      <c r="AO2016" s="264"/>
      <c r="AP2016" s="264"/>
      <c r="AQ2016" s="264"/>
      <c r="AR2016" s="264"/>
      <c r="AS2016" s="264"/>
      <c r="AT2016" s="264"/>
      <c r="AU2016" s="264"/>
      <c r="AV2016" s="264"/>
      <c r="AW2016" s="264"/>
      <c r="AX2016" s="264"/>
      <c r="AY2016" s="264"/>
      <c r="AZ2016" s="264"/>
      <c r="BA2016" s="264"/>
      <c r="BB2016" s="264"/>
      <c r="BC2016" s="264"/>
      <c r="BD2016" s="264"/>
      <c r="BE2016" s="264"/>
      <c r="BF2016" s="264"/>
      <c r="BG2016" s="264"/>
      <c r="BH2016" s="264"/>
      <c r="BI2016" s="264"/>
      <c r="BJ2016" s="264"/>
      <c r="BK2016" s="264"/>
      <c r="BL2016" s="264"/>
      <c r="BM2016" s="264"/>
      <c r="BN2016" s="264"/>
      <c r="BO2016" s="264"/>
      <c r="BP2016" s="264"/>
      <c r="BQ2016" s="264"/>
      <c r="BR2016" s="264"/>
      <c r="BS2016" s="264"/>
      <c r="BT2016" s="264"/>
      <c r="BU2016" s="264"/>
      <c r="BV2016" s="573"/>
    </row>
    <row r="2017" spans="1:74" s="425" customFormat="1" ht="15.75" customHeight="1" x14ac:dyDescent="0.25">
      <c r="B2017" s="426" t="s">
        <v>545</v>
      </c>
      <c r="C2017" s="1306" t="s">
        <v>541</v>
      </c>
      <c r="D2017" s="484" t="s">
        <v>542</v>
      </c>
      <c r="E2017" s="618" t="s">
        <v>135</v>
      </c>
      <c r="F2017" s="1072"/>
      <c r="G2017" s="756">
        <v>20</v>
      </c>
      <c r="H2017" s="459">
        <f>G2017*M2017/100</f>
        <v>1.6</v>
      </c>
      <c r="I2017" s="428">
        <f>G2017*N2017/100</f>
        <v>0.86</v>
      </c>
      <c r="J2017" s="428">
        <f>G2017*O2017/100</f>
        <v>10.26</v>
      </c>
      <c r="K2017" s="429">
        <f>G2017*P2017/100</f>
        <v>54</v>
      </c>
      <c r="L2017" s="411"/>
      <c r="M2017" s="430">
        <v>8</v>
      </c>
      <c r="N2017" s="430">
        <v>4.3</v>
      </c>
      <c r="O2017" s="686">
        <v>51.3</v>
      </c>
      <c r="P2017" s="20">
        <v>270</v>
      </c>
      <c r="Q2017" s="264"/>
      <c r="R2017" s="264"/>
      <c r="S2017" s="264"/>
      <c r="T2017" s="264"/>
      <c r="U2017" s="264"/>
      <c r="V2017" s="264"/>
      <c r="W2017" s="264"/>
      <c r="X2017" s="264"/>
      <c r="Y2017" s="264"/>
      <c r="Z2017" s="264"/>
      <c r="AA2017" s="264"/>
      <c r="AB2017" s="264"/>
      <c r="AC2017" s="264"/>
      <c r="AD2017" s="264"/>
      <c r="AE2017" s="264"/>
      <c r="AF2017" s="264"/>
      <c r="AG2017" s="264"/>
      <c r="AH2017" s="264"/>
      <c r="AI2017" s="264"/>
      <c r="AJ2017" s="264"/>
      <c r="AK2017" s="264"/>
      <c r="AL2017" s="264"/>
      <c r="AM2017" s="264"/>
      <c r="AN2017" s="264"/>
      <c r="AO2017" s="264"/>
      <c r="AP2017" s="264"/>
      <c r="AQ2017" s="264"/>
      <c r="AR2017" s="264"/>
      <c r="AS2017" s="264"/>
      <c r="AT2017" s="264"/>
      <c r="AU2017" s="264"/>
      <c r="AV2017" s="264"/>
      <c r="AW2017" s="264"/>
      <c r="AX2017" s="264"/>
      <c r="AY2017" s="264"/>
      <c r="AZ2017" s="264"/>
      <c r="BA2017" s="264"/>
      <c r="BB2017" s="264"/>
      <c r="BC2017" s="264"/>
      <c r="BD2017" s="264"/>
      <c r="BE2017" s="264"/>
      <c r="BF2017" s="264"/>
      <c r="BG2017" s="264"/>
      <c r="BH2017" s="264"/>
      <c r="BI2017" s="264"/>
      <c r="BJ2017" s="264"/>
      <c r="BK2017" s="264"/>
      <c r="BL2017" s="264"/>
      <c r="BM2017" s="264"/>
      <c r="BN2017" s="264"/>
      <c r="BO2017" s="264"/>
      <c r="BP2017" s="264"/>
      <c r="BQ2017" s="264"/>
      <c r="BR2017" s="264"/>
      <c r="BS2017" s="264"/>
      <c r="BT2017" s="264"/>
      <c r="BU2017" s="264"/>
      <c r="BV2017" s="485"/>
    </row>
    <row r="2018" spans="1:74" s="425" customFormat="1" x14ac:dyDescent="0.25">
      <c r="B2018" s="426"/>
      <c r="C2018" s="1299"/>
      <c r="D2018" s="436"/>
      <c r="E2018" s="618" t="s">
        <v>20</v>
      </c>
      <c r="F2018" s="1072"/>
      <c r="G2018" s="738">
        <v>4</v>
      </c>
      <c r="H2018" s="459">
        <f>G2018*M2018/100</f>
        <v>0.02</v>
      </c>
      <c r="I2018" s="428">
        <f>G2018*N2018/100</f>
        <v>3.3</v>
      </c>
      <c r="J2018" s="428">
        <f>G2018*O2018/100</f>
        <v>2.4E-2</v>
      </c>
      <c r="K2018" s="429">
        <f>G2018*P2018/100</f>
        <v>29.36</v>
      </c>
      <c r="L2018" s="411"/>
      <c r="M2018" s="430">
        <v>0.5</v>
      </c>
      <c r="N2018" s="430">
        <v>82.5</v>
      </c>
      <c r="O2018" s="686">
        <v>0.6</v>
      </c>
      <c r="P2018" s="20">
        <v>734</v>
      </c>
      <c r="Q2018" s="264"/>
      <c r="R2018" s="264"/>
      <c r="S2018" s="264"/>
      <c r="T2018" s="264"/>
      <c r="U2018" s="264"/>
      <c r="V2018" s="264"/>
      <c r="W2018" s="264"/>
      <c r="X2018" s="264"/>
      <c r="Y2018" s="264"/>
      <c r="Z2018" s="264"/>
      <c r="AA2018" s="264"/>
      <c r="AB2018" s="264"/>
      <c r="AC2018" s="264"/>
      <c r="AD2018" s="264"/>
      <c r="AE2018" s="264"/>
      <c r="AF2018" s="264"/>
      <c r="AG2018" s="264"/>
      <c r="AH2018" s="264"/>
      <c r="AI2018" s="264"/>
      <c r="AJ2018" s="264"/>
      <c r="AK2018" s="264"/>
      <c r="AL2018" s="264"/>
      <c r="AM2018" s="264"/>
      <c r="AN2018" s="264"/>
      <c r="AO2018" s="264"/>
      <c r="AP2018" s="264"/>
      <c r="AQ2018" s="264"/>
      <c r="AR2018" s="264"/>
      <c r="AS2018" s="264"/>
      <c r="AT2018" s="264"/>
      <c r="AU2018" s="264"/>
      <c r="AV2018" s="264"/>
      <c r="AW2018" s="264"/>
      <c r="AX2018" s="264"/>
      <c r="AY2018" s="264"/>
      <c r="AZ2018" s="264"/>
      <c r="BA2018" s="264"/>
      <c r="BB2018" s="264"/>
      <c r="BC2018" s="264"/>
      <c r="BD2018" s="264"/>
      <c r="BE2018" s="264"/>
      <c r="BF2018" s="264"/>
      <c r="BG2018" s="264"/>
      <c r="BH2018" s="264"/>
      <c r="BI2018" s="264"/>
      <c r="BJ2018" s="264"/>
      <c r="BK2018" s="264"/>
      <c r="BL2018" s="264"/>
      <c r="BM2018" s="264"/>
      <c r="BN2018" s="264"/>
      <c r="BO2018" s="264"/>
      <c r="BP2018" s="264"/>
      <c r="BQ2018" s="264"/>
      <c r="BR2018" s="264"/>
      <c r="BS2018" s="264"/>
      <c r="BT2018" s="264"/>
      <c r="BU2018" s="264"/>
      <c r="BV2018" s="485"/>
    </row>
    <row r="2019" spans="1:74" s="425" customFormat="1" x14ac:dyDescent="0.25">
      <c r="B2019" s="426"/>
      <c r="C2019" s="432"/>
      <c r="D2019" s="426"/>
      <c r="E2019" s="445" t="s">
        <v>420</v>
      </c>
      <c r="F2019" s="733"/>
      <c r="G2019" s="738">
        <v>15</v>
      </c>
      <c r="H2019" s="459">
        <f>G2019*M2019/100</f>
        <v>3.63</v>
      </c>
      <c r="I2019" s="428">
        <f>G2019*N2019/100</f>
        <v>3.6749999999999998</v>
      </c>
      <c r="J2019" s="428">
        <f>G2019*O2019/100</f>
        <v>0.09</v>
      </c>
      <c r="K2019" s="429">
        <f>G2019*P2019/100</f>
        <v>47.55</v>
      </c>
      <c r="L2019" s="411"/>
      <c r="M2019" s="430">
        <v>24.2</v>
      </c>
      <c r="N2019" s="430">
        <v>24.5</v>
      </c>
      <c r="O2019" s="686">
        <v>0.6</v>
      </c>
      <c r="P2019" s="20">
        <v>317</v>
      </c>
      <c r="Q2019" s="264"/>
      <c r="R2019" s="264"/>
      <c r="S2019" s="264"/>
      <c r="T2019" s="264"/>
      <c r="U2019" s="264"/>
      <c r="V2019" s="264"/>
      <c r="W2019" s="264"/>
      <c r="X2019" s="264"/>
      <c r="Y2019" s="264"/>
      <c r="Z2019" s="264"/>
      <c r="AA2019" s="264"/>
      <c r="AB2019" s="264"/>
      <c r="AC2019" s="264"/>
      <c r="AD2019" s="264"/>
      <c r="AE2019" s="264"/>
      <c r="AF2019" s="264"/>
      <c r="AG2019" s="264"/>
      <c r="AH2019" s="264"/>
      <c r="AI2019" s="264"/>
      <c r="AJ2019" s="264"/>
      <c r="AK2019" s="264"/>
      <c r="AL2019" s="264"/>
      <c r="AM2019" s="264"/>
      <c r="AN2019" s="264"/>
      <c r="AO2019" s="264"/>
      <c r="AP2019" s="264"/>
      <c r="AQ2019" s="264"/>
      <c r="AR2019" s="264"/>
      <c r="AS2019" s="264"/>
      <c r="AT2019" s="264"/>
      <c r="AU2019" s="264"/>
      <c r="AV2019" s="264"/>
      <c r="AW2019" s="264"/>
      <c r="AX2019" s="264"/>
      <c r="AY2019" s="264"/>
      <c r="AZ2019" s="264"/>
      <c r="BA2019" s="264"/>
      <c r="BB2019" s="264"/>
      <c r="BC2019" s="264"/>
      <c r="BD2019" s="264"/>
      <c r="BE2019" s="264"/>
      <c r="BF2019" s="264"/>
      <c r="BG2019" s="264"/>
      <c r="BH2019" s="264"/>
      <c r="BI2019" s="264"/>
      <c r="BJ2019" s="264"/>
      <c r="BK2019" s="264"/>
      <c r="BL2019" s="264"/>
      <c r="BM2019" s="264"/>
      <c r="BN2019" s="264"/>
      <c r="BO2019" s="264"/>
      <c r="BP2019" s="264"/>
      <c r="BQ2019" s="264"/>
      <c r="BR2019" s="264"/>
      <c r="BS2019" s="264"/>
      <c r="BT2019" s="264"/>
      <c r="BU2019" s="264"/>
      <c r="BV2019" s="485"/>
    </row>
    <row r="2020" spans="1:74" s="477" customFormat="1" x14ac:dyDescent="0.25">
      <c r="B2020" s="501"/>
      <c r="C2020" s="476"/>
      <c r="D2020" s="617"/>
      <c r="E2020" s="462" t="s">
        <v>21</v>
      </c>
      <c r="F2020" s="1074"/>
      <c r="G2020" s="980"/>
      <c r="H2020" s="471">
        <f>SUM(H2017:H2019)</f>
        <v>5.25</v>
      </c>
      <c r="I2020" s="433">
        <f t="shared" ref="I2020:K2020" si="838">SUM(I2017:I2019)</f>
        <v>7.835</v>
      </c>
      <c r="J2020" s="433">
        <f t="shared" si="838"/>
        <v>10.373999999999999</v>
      </c>
      <c r="K2020" s="433">
        <f t="shared" si="838"/>
        <v>130.91</v>
      </c>
      <c r="L2020" s="411"/>
      <c r="O2020" s="579"/>
      <c r="P2020" s="50"/>
      <c r="Q2020" s="264"/>
      <c r="R2020" s="264"/>
      <c r="S2020" s="264"/>
      <c r="T2020" s="264"/>
      <c r="U2020" s="264"/>
      <c r="V2020" s="264"/>
      <c r="W2020" s="264"/>
      <c r="X2020" s="264"/>
      <c r="Y2020" s="264"/>
      <c r="Z2020" s="264"/>
      <c r="AA2020" s="264"/>
      <c r="AB2020" s="264"/>
      <c r="AC2020" s="264"/>
      <c r="AD2020" s="264"/>
      <c r="AE2020" s="264"/>
      <c r="AF2020" s="264"/>
      <c r="AG2020" s="264"/>
      <c r="AH2020" s="264"/>
      <c r="AI2020" s="264"/>
      <c r="AJ2020" s="264"/>
      <c r="AK2020" s="264"/>
      <c r="AL2020" s="264"/>
      <c r="AM2020" s="264"/>
      <c r="AN2020" s="264"/>
      <c r="AO2020" s="264"/>
      <c r="AP2020" s="264"/>
      <c r="AQ2020" s="264"/>
      <c r="AR2020" s="264"/>
      <c r="AS2020" s="264"/>
      <c r="AT2020" s="264"/>
      <c r="AU2020" s="264"/>
      <c r="AV2020" s="264"/>
      <c r="AW2020" s="264"/>
      <c r="AX2020" s="264"/>
      <c r="AY2020" s="264"/>
      <c r="AZ2020" s="264"/>
      <c r="BA2020" s="264"/>
      <c r="BB2020" s="264"/>
      <c r="BC2020" s="264"/>
      <c r="BD2020" s="264"/>
      <c r="BE2020" s="264"/>
      <c r="BF2020" s="264"/>
      <c r="BG2020" s="264"/>
      <c r="BH2020" s="264"/>
      <c r="BI2020" s="264"/>
      <c r="BJ2020" s="264"/>
      <c r="BK2020" s="264"/>
      <c r="BL2020" s="264"/>
      <c r="BM2020" s="264"/>
      <c r="BN2020" s="264"/>
      <c r="BO2020" s="264"/>
      <c r="BP2020" s="264"/>
      <c r="BQ2020" s="264"/>
      <c r="BR2020" s="264"/>
      <c r="BS2020" s="264"/>
      <c r="BT2020" s="264"/>
      <c r="BU2020" s="264"/>
      <c r="BV2020" s="573"/>
    </row>
    <row r="2021" spans="1:74" s="425" customFormat="1" ht="19.5" customHeight="1" x14ac:dyDescent="0.25">
      <c r="B2021" s="426" t="s">
        <v>210</v>
      </c>
      <c r="C2021" s="1308" t="s">
        <v>57</v>
      </c>
      <c r="D2021" s="436">
        <v>200</v>
      </c>
      <c r="E2021" s="429" t="s">
        <v>50</v>
      </c>
      <c r="F2021" s="986"/>
      <c r="G2021" s="980">
        <v>1.5</v>
      </c>
      <c r="H2021" s="459">
        <f>G2021*M2021/100</f>
        <v>0.29400000000000004</v>
      </c>
      <c r="I2021" s="428">
        <f>G2021*N2021/100</f>
        <v>0.03</v>
      </c>
      <c r="J2021" s="428">
        <f>G2021*O2021/100</f>
        <v>0.93150000000000011</v>
      </c>
      <c r="K2021" s="429">
        <f>G2021*P2021/100</f>
        <v>3.45</v>
      </c>
      <c r="L2021" s="411"/>
      <c r="M2021" s="425">
        <v>19.600000000000001</v>
      </c>
      <c r="N2021" s="425">
        <v>2</v>
      </c>
      <c r="O2021" s="464">
        <v>62.1</v>
      </c>
      <c r="P2021" s="18">
        <v>230</v>
      </c>
      <c r="Q2021" s="264"/>
      <c r="R2021" s="264"/>
      <c r="S2021" s="264"/>
      <c r="T2021" s="264"/>
      <c r="U2021" s="264"/>
      <c r="V2021" s="264"/>
      <c r="W2021" s="264"/>
      <c r="X2021" s="264"/>
      <c r="Y2021" s="264"/>
      <c r="Z2021" s="264"/>
      <c r="AA2021" s="264"/>
      <c r="AB2021" s="264"/>
      <c r="AC2021" s="264"/>
      <c r="AD2021" s="264"/>
      <c r="AE2021" s="264"/>
      <c r="AF2021" s="264"/>
      <c r="AG2021" s="264"/>
      <c r="AH2021" s="264"/>
      <c r="AI2021" s="264"/>
      <c r="AJ2021" s="264"/>
      <c r="AK2021" s="264"/>
      <c r="AL2021" s="264"/>
      <c r="AM2021" s="264"/>
      <c r="AN2021" s="264"/>
      <c r="AO2021" s="264"/>
      <c r="AP2021" s="264"/>
      <c r="AQ2021" s="264"/>
      <c r="AR2021" s="264"/>
      <c r="AS2021" s="264"/>
      <c r="AT2021" s="264"/>
      <c r="AU2021" s="264"/>
      <c r="AV2021" s="264"/>
      <c r="AW2021" s="264"/>
      <c r="AX2021" s="264"/>
      <c r="AY2021" s="264"/>
      <c r="AZ2021" s="264"/>
      <c r="BA2021" s="264"/>
      <c r="BB2021" s="264"/>
      <c r="BC2021" s="264"/>
      <c r="BD2021" s="264"/>
      <c r="BE2021" s="264"/>
      <c r="BF2021" s="264"/>
      <c r="BG2021" s="264"/>
      <c r="BH2021" s="264"/>
      <c r="BI2021" s="264"/>
      <c r="BJ2021" s="264"/>
      <c r="BK2021" s="264"/>
      <c r="BL2021" s="264"/>
      <c r="BM2021" s="264"/>
      <c r="BN2021" s="264"/>
      <c r="BO2021" s="264"/>
      <c r="BP2021" s="264"/>
      <c r="BQ2021" s="264"/>
      <c r="BR2021" s="264"/>
      <c r="BS2021" s="264"/>
      <c r="BT2021" s="264"/>
      <c r="BU2021" s="264"/>
      <c r="BV2021" s="485"/>
    </row>
    <row r="2022" spans="1:74" s="425" customFormat="1" x14ac:dyDescent="0.25">
      <c r="B2022" s="426"/>
      <c r="C2022" s="1253"/>
      <c r="D2022" s="436"/>
      <c r="E2022" s="445" t="s">
        <v>58</v>
      </c>
      <c r="F2022" s="733"/>
      <c r="G2022" s="756">
        <v>50</v>
      </c>
      <c r="H2022" s="459">
        <f>G2022*M2022/100</f>
        <v>1.4</v>
      </c>
      <c r="I2022" s="428">
        <f>G2022*N2022/100</f>
        <v>1.25</v>
      </c>
      <c r="J2022" s="428">
        <f>G2022*O2022/100</f>
        <v>2.35</v>
      </c>
      <c r="K2022" s="429">
        <f>G2022*P2022/100</f>
        <v>26</v>
      </c>
      <c r="L2022" s="411"/>
      <c r="M2022" s="430">
        <v>2.8</v>
      </c>
      <c r="N2022" s="430">
        <v>2.5</v>
      </c>
      <c r="O2022" s="686">
        <v>4.7</v>
      </c>
      <c r="P2022" s="20">
        <v>52</v>
      </c>
      <c r="Q2022" s="264"/>
      <c r="R2022" s="264"/>
      <c r="S2022" s="264"/>
      <c r="T2022" s="264"/>
      <c r="U2022" s="264"/>
      <c r="V2022" s="264"/>
      <c r="W2022" s="264"/>
      <c r="X2022" s="264"/>
      <c r="Y2022" s="264"/>
      <c r="Z2022" s="264"/>
      <c r="AA2022" s="264"/>
      <c r="AB2022" s="264"/>
      <c r="AC2022" s="264"/>
      <c r="AD2022" s="264"/>
      <c r="AE2022" s="264"/>
      <c r="AF2022" s="264"/>
      <c r="AG2022" s="264"/>
      <c r="AH2022" s="264"/>
      <c r="AI2022" s="264"/>
      <c r="AJ2022" s="264"/>
      <c r="AK2022" s="264"/>
      <c r="AL2022" s="264"/>
      <c r="AM2022" s="264"/>
      <c r="AN2022" s="264"/>
      <c r="AO2022" s="264"/>
      <c r="AP2022" s="264"/>
      <c r="AQ2022" s="264"/>
      <c r="AR2022" s="264"/>
      <c r="AS2022" s="264"/>
      <c r="AT2022" s="264"/>
      <c r="AU2022" s="264"/>
      <c r="AV2022" s="264"/>
      <c r="AW2022" s="264"/>
      <c r="AX2022" s="264"/>
      <c r="AY2022" s="264"/>
      <c r="AZ2022" s="264"/>
      <c r="BA2022" s="264"/>
      <c r="BB2022" s="264"/>
      <c r="BC2022" s="264"/>
      <c r="BD2022" s="264"/>
      <c r="BE2022" s="264"/>
      <c r="BF2022" s="264"/>
      <c r="BG2022" s="264"/>
      <c r="BH2022" s="264"/>
      <c r="BI2022" s="264"/>
      <c r="BJ2022" s="264"/>
      <c r="BK2022" s="264"/>
      <c r="BL2022" s="264"/>
      <c r="BM2022" s="264"/>
      <c r="BN2022" s="264"/>
      <c r="BO2022" s="264"/>
      <c r="BP2022" s="264"/>
      <c r="BQ2022" s="264"/>
      <c r="BR2022" s="264"/>
      <c r="BS2022" s="264"/>
      <c r="BT2022" s="264"/>
      <c r="BU2022" s="264"/>
      <c r="BV2022" s="485"/>
    </row>
    <row r="2023" spans="1:74" s="425" customFormat="1" x14ac:dyDescent="0.25">
      <c r="B2023" s="426"/>
      <c r="C2023" s="1297"/>
      <c r="D2023" s="436"/>
      <c r="E2023" s="463" t="s">
        <v>36</v>
      </c>
      <c r="F2023" s="733"/>
      <c r="G2023" s="738">
        <v>4</v>
      </c>
      <c r="H2023" s="459">
        <f>G2023*M2023/100</f>
        <v>0</v>
      </c>
      <c r="I2023" s="428">
        <f>G2023*N2023/100</f>
        <v>0</v>
      </c>
      <c r="J2023" s="428">
        <f>G2023*O2023/100</f>
        <v>3.9960000000000004</v>
      </c>
      <c r="K2023" s="429">
        <f>G2023*P2023/100</f>
        <v>16.239999999999998</v>
      </c>
      <c r="L2023" s="411"/>
      <c r="M2023" s="430">
        <v>0</v>
      </c>
      <c r="N2023" s="430">
        <v>0</v>
      </c>
      <c r="O2023" s="686">
        <v>99.9</v>
      </c>
      <c r="P2023" s="15">
        <v>406</v>
      </c>
      <c r="Q2023" s="264"/>
      <c r="R2023" s="264"/>
      <c r="S2023" s="264"/>
      <c r="T2023" s="264"/>
      <c r="U2023" s="264"/>
      <c r="V2023" s="264"/>
      <c r="W2023" s="264"/>
      <c r="X2023" s="264"/>
      <c r="Y2023" s="264"/>
      <c r="Z2023" s="264"/>
      <c r="AA2023" s="264"/>
      <c r="AB2023" s="264"/>
      <c r="AC2023" s="264"/>
      <c r="AD2023" s="264"/>
      <c r="AE2023" s="264"/>
      <c r="AF2023" s="264"/>
      <c r="AG2023" s="264"/>
      <c r="AH2023" s="264"/>
      <c r="AI2023" s="264"/>
      <c r="AJ2023" s="264"/>
      <c r="AK2023" s="264"/>
      <c r="AL2023" s="264"/>
      <c r="AM2023" s="264"/>
      <c r="AN2023" s="264"/>
      <c r="AO2023" s="264"/>
      <c r="AP2023" s="264"/>
      <c r="AQ2023" s="264"/>
      <c r="AR2023" s="264"/>
      <c r="AS2023" s="264"/>
      <c r="AT2023" s="264"/>
      <c r="AU2023" s="264"/>
      <c r="AV2023" s="264"/>
      <c r="AW2023" s="264"/>
      <c r="AX2023" s="264"/>
      <c r="AY2023" s="264"/>
      <c r="AZ2023" s="264"/>
      <c r="BA2023" s="264"/>
      <c r="BB2023" s="264"/>
      <c r="BC2023" s="264"/>
      <c r="BD2023" s="264"/>
      <c r="BE2023" s="264"/>
      <c r="BF2023" s="264"/>
      <c r="BG2023" s="264"/>
      <c r="BH2023" s="264"/>
      <c r="BI2023" s="264"/>
      <c r="BJ2023" s="264"/>
      <c r="BK2023" s="264"/>
      <c r="BL2023" s="264"/>
      <c r="BM2023" s="264"/>
      <c r="BN2023" s="264"/>
      <c r="BO2023" s="264"/>
      <c r="BP2023" s="264"/>
      <c r="BQ2023" s="264"/>
      <c r="BR2023" s="264"/>
      <c r="BS2023" s="264"/>
      <c r="BT2023" s="264"/>
      <c r="BU2023" s="264"/>
      <c r="BV2023" s="485"/>
    </row>
    <row r="2024" spans="1:74" s="425" customFormat="1" x14ac:dyDescent="0.25">
      <c r="B2024" s="426"/>
      <c r="C2024" s="432"/>
      <c r="D2024" s="436"/>
      <c r="E2024" s="445" t="s">
        <v>18</v>
      </c>
      <c r="F2024" s="733"/>
      <c r="G2024" s="738">
        <v>150</v>
      </c>
      <c r="H2024" s="459">
        <f>G2024*M2024/100</f>
        <v>0</v>
      </c>
      <c r="I2024" s="428">
        <f>G2024*N2024/100</f>
        <v>0</v>
      </c>
      <c r="J2024" s="428">
        <f>G2024*O2024/100</f>
        <v>0</v>
      </c>
      <c r="K2024" s="429">
        <f>G2024*P2024/100</f>
        <v>0</v>
      </c>
      <c r="L2024" s="411"/>
      <c r="M2024" s="430"/>
      <c r="N2024" s="430"/>
      <c r="O2024" s="686"/>
      <c r="P2024" s="15"/>
      <c r="Q2024" s="264"/>
      <c r="R2024" s="264"/>
      <c r="S2024" s="264"/>
      <c r="T2024" s="264"/>
      <c r="U2024" s="264"/>
      <c r="V2024" s="264"/>
      <c r="W2024" s="264"/>
      <c r="X2024" s="264"/>
      <c r="Y2024" s="264"/>
      <c r="Z2024" s="264"/>
      <c r="AA2024" s="264"/>
      <c r="AB2024" s="264"/>
      <c r="AC2024" s="264"/>
      <c r="AD2024" s="264"/>
      <c r="AE2024" s="264"/>
      <c r="AF2024" s="264"/>
      <c r="AG2024" s="264"/>
      <c r="AH2024" s="264"/>
      <c r="AI2024" s="264"/>
      <c r="AJ2024" s="264"/>
      <c r="AK2024" s="264"/>
      <c r="AL2024" s="264"/>
      <c r="AM2024" s="264"/>
      <c r="AN2024" s="264"/>
      <c r="AO2024" s="264"/>
      <c r="AP2024" s="264"/>
      <c r="AQ2024" s="264"/>
      <c r="AR2024" s="264"/>
      <c r="AS2024" s="264"/>
      <c r="AT2024" s="264"/>
      <c r="AU2024" s="264"/>
      <c r="AV2024" s="264"/>
      <c r="AW2024" s="264"/>
      <c r="AX2024" s="264"/>
      <c r="AY2024" s="264"/>
      <c r="AZ2024" s="264"/>
      <c r="BA2024" s="264"/>
      <c r="BB2024" s="264"/>
      <c r="BC2024" s="264"/>
      <c r="BD2024" s="264"/>
      <c r="BE2024" s="264"/>
      <c r="BF2024" s="264"/>
      <c r="BG2024" s="264"/>
      <c r="BH2024" s="264"/>
      <c r="BI2024" s="264"/>
      <c r="BJ2024" s="264"/>
      <c r="BK2024" s="264"/>
      <c r="BL2024" s="264"/>
      <c r="BM2024" s="264"/>
      <c r="BN2024" s="264"/>
      <c r="BO2024" s="264"/>
      <c r="BP2024" s="264"/>
      <c r="BQ2024" s="264"/>
      <c r="BR2024" s="264"/>
      <c r="BS2024" s="264"/>
      <c r="BT2024" s="264"/>
      <c r="BU2024" s="264"/>
      <c r="BV2024" s="485"/>
    </row>
    <row r="2025" spans="1:74" s="477" customFormat="1" x14ac:dyDescent="0.25">
      <c r="B2025" s="501"/>
      <c r="C2025" s="476"/>
      <c r="D2025" s="501"/>
      <c r="E2025" s="462" t="s">
        <v>21</v>
      </c>
      <c r="F2025" s="1034"/>
      <c r="G2025" s="980"/>
      <c r="H2025" s="471">
        <f>SUM(H2022:H2024)</f>
        <v>1.4</v>
      </c>
      <c r="I2025" s="433">
        <f t="shared" ref="I2025:J2025" si="839">SUM(I2022:I2024)</f>
        <v>1.25</v>
      </c>
      <c r="J2025" s="433">
        <f t="shared" si="839"/>
        <v>6.3460000000000001</v>
      </c>
      <c r="K2025" s="433">
        <f>SUM(K2022:K2024)</f>
        <v>42.239999999999995</v>
      </c>
      <c r="L2025" s="411"/>
      <c r="O2025" s="579"/>
      <c r="P2025" s="50"/>
      <c r="Q2025" s="264"/>
      <c r="R2025" s="264"/>
      <c r="S2025" s="264"/>
      <c r="T2025" s="264"/>
      <c r="U2025" s="264"/>
      <c r="V2025" s="264"/>
      <c r="W2025" s="264"/>
      <c r="X2025" s="264"/>
      <c r="Y2025" s="264"/>
      <c r="Z2025" s="264"/>
      <c r="AA2025" s="264"/>
      <c r="AB2025" s="264"/>
      <c r="AC2025" s="264"/>
      <c r="AD2025" s="264"/>
      <c r="AE2025" s="264"/>
      <c r="AF2025" s="264"/>
      <c r="AG2025" s="264"/>
      <c r="AH2025" s="264"/>
      <c r="AI2025" s="264"/>
      <c r="AJ2025" s="264"/>
      <c r="AK2025" s="264"/>
      <c r="AL2025" s="264"/>
      <c r="AM2025" s="264"/>
      <c r="AN2025" s="264"/>
      <c r="AO2025" s="264"/>
      <c r="AP2025" s="264"/>
      <c r="AQ2025" s="264"/>
      <c r="AR2025" s="264"/>
      <c r="AS2025" s="264"/>
      <c r="AT2025" s="264"/>
      <c r="AU2025" s="264"/>
      <c r="AV2025" s="264"/>
      <c r="AW2025" s="264"/>
      <c r="AX2025" s="264"/>
      <c r="AY2025" s="264"/>
      <c r="AZ2025" s="264"/>
      <c r="BA2025" s="264"/>
      <c r="BB2025" s="264"/>
      <c r="BC2025" s="264"/>
      <c r="BD2025" s="264"/>
      <c r="BE2025" s="264"/>
      <c r="BF2025" s="264"/>
      <c r="BG2025" s="264"/>
      <c r="BH2025" s="264"/>
      <c r="BI2025" s="264"/>
      <c r="BJ2025" s="264"/>
      <c r="BK2025" s="264"/>
      <c r="BL2025" s="264"/>
      <c r="BM2025" s="264"/>
      <c r="BN2025" s="264"/>
      <c r="BO2025" s="264"/>
      <c r="BP2025" s="264"/>
      <c r="BQ2025" s="264"/>
      <c r="BR2025" s="264"/>
      <c r="BS2025" s="264"/>
      <c r="BT2025" s="264"/>
      <c r="BU2025" s="264"/>
      <c r="BV2025" s="573"/>
    </row>
    <row r="2026" spans="1:74" s="424" customFormat="1" x14ac:dyDescent="0.25">
      <c r="B2026" s="455"/>
      <c r="C2026" s="454"/>
      <c r="D2026" s="455"/>
      <c r="E2026" s="456" t="s">
        <v>44</v>
      </c>
      <c r="F2026" s="1083"/>
      <c r="G2026" s="334"/>
      <c r="H2026" s="632">
        <f>H2011+H2016+H2020+H2025</f>
        <v>19.288359999999997</v>
      </c>
      <c r="I2026" s="457">
        <f t="shared" ref="I2026:K2026" si="840">I2011+I2016+I2020+I2025</f>
        <v>19.102800000000002</v>
      </c>
      <c r="J2026" s="457">
        <f t="shared" si="840"/>
        <v>79.011570000000006</v>
      </c>
      <c r="K2026" s="457">
        <f t="shared" si="840"/>
        <v>549.63660000000004</v>
      </c>
      <c r="L2026" s="457"/>
      <c r="O2026" s="684"/>
      <c r="P2026" s="27"/>
      <c r="Q2026" s="264"/>
      <c r="R2026" s="264"/>
      <c r="S2026" s="264"/>
      <c r="T2026" s="264"/>
      <c r="U2026" s="264"/>
      <c r="V2026" s="264"/>
      <c r="W2026" s="264"/>
      <c r="X2026" s="264"/>
      <c r="Y2026" s="264"/>
      <c r="Z2026" s="264"/>
      <c r="AA2026" s="264"/>
      <c r="AB2026" s="264"/>
      <c r="AC2026" s="264"/>
      <c r="AD2026" s="264"/>
      <c r="AE2026" s="264"/>
      <c r="AF2026" s="264"/>
      <c r="AG2026" s="264"/>
      <c r="AH2026" s="264"/>
      <c r="AI2026" s="264"/>
      <c r="AJ2026" s="264"/>
      <c r="AK2026" s="264"/>
      <c r="AL2026" s="264"/>
      <c r="AM2026" s="264"/>
      <c r="AN2026" s="264"/>
      <c r="AO2026" s="264"/>
      <c r="AP2026" s="264"/>
      <c r="AQ2026" s="264"/>
      <c r="AR2026" s="264"/>
      <c r="AS2026" s="264"/>
      <c r="AT2026" s="264"/>
      <c r="AU2026" s="264"/>
      <c r="AV2026" s="264"/>
      <c r="AW2026" s="264"/>
      <c r="AX2026" s="264"/>
      <c r="AY2026" s="264"/>
      <c r="AZ2026" s="264"/>
      <c r="BA2026" s="264"/>
      <c r="BB2026" s="264"/>
      <c r="BC2026" s="264"/>
      <c r="BD2026" s="264"/>
      <c r="BE2026" s="264"/>
      <c r="BF2026" s="264"/>
      <c r="BG2026" s="264"/>
      <c r="BH2026" s="264"/>
      <c r="BI2026" s="264"/>
      <c r="BJ2026" s="264"/>
      <c r="BK2026" s="264"/>
      <c r="BL2026" s="264"/>
      <c r="BM2026" s="264"/>
      <c r="BN2026" s="264"/>
      <c r="BO2026" s="264"/>
      <c r="BP2026" s="264"/>
      <c r="BQ2026" s="264"/>
      <c r="BR2026" s="264"/>
      <c r="BS2026" s="264"/>
      <c r="BT2026" s="264"/>
      <c r="BU2026" s="264"/>
      <c r="BV2026" s="950"/>
    </row>
    <row r="2027" spans="1:74" s="424" customFormat="1" x14ac:dyDescent="0.25">
      <c r="A2027" s="1302" t="s">
        <v>101</v>
      </c>
      <c r="B2027" s="1303"/>
      <c r="C2027" s="454"/>
      <c r="D2027" s="455"/>
      <c r="E2027" s="462"/>
      <c r="F2027" s="986"/>
      <c r="G2027" s="980"/>
      <c r="H2027" s="632"/>
      <c r="I2027" s="457"/>
      <c r="J2027" s="457"/>
      <c r="K2027" s="457"/>
      <c r="L2027" s="411"/>
      <c r="O2027" s="684"/>
      <c r="P2027" s="27"/>
      <c r="Q2027" s="264"/>
      <c r="R2027" s="264"/>
      <c r="S2027" s="264"/>
      <c r="T2027" s="264"/>
      <c r="U2027" s="264"/>
      <c r="V2027" s="264"/>
      <c r="W2027" s="264"/>
      <c r="X2027" s="264"/>
      <c r="Y2027" s="264"/>
      <c r="Z2027" s="264"/>
      <c r="AA2027" s="264"/>
      <c r="AB2027" s="264"/>
      <c r="AC2027" s="264"/>
      <c r="AD2027" s="264"/>
      <c r="AE2027" s="264"/>
      <c r="AF2027" s="264"/>
      <c r="AG2027" s="264"/>
      <c r="AH2027" s="264"/>
      <c r="AI2027" s="264"/>
      <c r="AJ2027" s="264"/>
      <c r="AK2027" s="264"/>
      <c r="AL2027" s="264"/>
      <c r="AM2027" s="264"/>
      <c r="AN2027" s="264"/>
      <c r="AO2027" s="264"/>
      <c r="AP2027" s="264"/>
      <c r="AQ2027" s="264"/>
      <c r="AR2027" s="264"/>
      <c r="AS2027" s="264"/>
      <c r="AT2027" s="264"/>
      <c r="AU2027" s="264"/>
      <c r="AV2027" s="264"/>
      <c r="AW2027" s="264"/>
      <c r="AX2027" s="264"/>
      <c r="AY2027" s="264"/>
      <c r="AZ2027" s="264"/>
      <c r="BA2027" s="264"/>
      <c r="BB2027" s="264"/>
      <c r="BC2027" s="264"/>
      <c r="BD2027" s="264"/>
      <c r="BE2027" s="264"/>
      <c r="BF2027" s="264"/>
      <c r="BG2027" s="264"/>
      <c r="BH2027" s="264"/>
      <c r="BI2027" s="264"/>
      <c r="BJ2027" s="264"/>
      <c r="BK2027" s="264"/>
      <c r="BL2027" s="264"/>
      <c r="BM2027" s="264"/>
      <c r="BN2027" s="264"/>
      <c r="BO2027" s="264"/>
      <c r="BP2027" s="264"/>
      <c r="BQ2027" s="264"/>
      <c r="BR2027" s="264"/>
      <c r="BS2027" s="264"/>
      <c r="BT2027" s="264"/>
      <c r="BU2027" s="264"/>
      <c r="BV2027" s="950"/>
    </row>
    <row r="2028" spans="1:74" s="532" customFormat="1" ht="42.75" x14ac:dyDescent="0.25">
      <c r="A2028" s="432"/>
      <c r="B2028" s="439" t="s">
        <v>864</v>
      </c>
      <c r="C2028" s="537" t="s">
        <v>862</v>
      </c>
      <c r="D2028" s="467" t="s">
        <v>1278</v>
      </c>
      <c r="E2028" s="445" t="s">
        <v>345</v>
      </c>
      <c r="F2028" s="990">
        <f>G2028*100/67</f>
        <v>119.40298507462687</v>
      </c>
      <c r="G2028" s="731">
        <v>80</v>
      </c>
      <c r="H2028" s="459">
        <f t="shared" ref="H2028:H2039" si="841">G2028*M2028/100</f>
        <v>1.92</v>
      </c>
      <c r="I2028" s="428">
        <f t="shared" ref="I2028:I2039" si="842">G2028*N2028/100</f>
        <v>0.32</v>
      </c>
      <c r="J2028" s="428">
        <f t="shared" ref="J2028:J2039" si="843">G2028*O2028/100</f>
        <v>3.76</v>
      </c>
      <c r="K2028" s="429">
        <f t="shared" ref="K2028:K2039" si="844">G2028*P2028/100</f>
        <v>22.4</v>
      </c>
      <c r="L2028" s="411"/>
      <c r="M2028" s="430">
        <v>2.4</v>
      </c>
      <c r="N2028" s="430">
        <v>0.4</v>
      </c>
      <c r="O2028" s="686">
        <v>4.7</v>
      </c>
      <c r="P2028" s="20">
        <v>28</v>
      </c>
      <c r="Q2028" s="385"/>
      <c r="R2028" s="385"/>
      <c r="S2028" s="385"/>
      <c r="T2028" s="385"/>
      <c r="U2028" s="385"/>
      <c r="V2028" s="385"/>
      <c r="W2028" s="385"/>
      <c r="X2028" s="385"/>
      <c r="Y2028" s="385"/>
      <c r="Z2028" s="385"/>
      <c r="AA2028" s="385"/>
      <c r="AB2028" s="385"/>
      <c r="AC2028" s="385"/>
      <c r="AD2028" s="385"/>
      <c r="AE2028" s="385"/>
      <c r="AF2028" s="385"/>
      <c r="AG2028" s="385"/>
      <c r="AH2028" s="385"/>
      <c r="AI2028" s="385"/>
      <c r="AJ2028" s="385"/>
      <c r="AK2028" s="385"/>
      <c r="AL2028" s="385"/>
      <c r="AM2028" s="385"/>
      <c r="AN2028" s="385"/>
      <c r="AO2028" s="385"/>
      <c r="AP2028" s="385"/>
      <c r="AQ2028" s="385"/>
      <c r="AR2028" s="385"/>
      <c r="AS2028" s="385"/>
      <c r="AT2028" s="385"/>
      <c r="AU2028" s="385"/>
      <c r="AV2028" s="385"/>
      <c r="AW2028" s="385"/>
      <c r="AX2028" s="385"/>
      <c r="AY2028" s="385"/>
      <c r="AZ2028" s="385"/>
      <c r="BA2028" s="385"/>
      <c r="BB2028" s="385"/>
      <c r="BC2028" s="385"/>
      <c r="BD2028" s="385"/>
      <c r="BE2028" s="385"/>
      <c r="BF2028" s="385"/>
      <c r="BG2028" s="385"/>
      <c r="BH2028" s="385"/>
      <c r="BI2028" s="385"/>
      <c r="BJ2028" s="385"/>
      <c r="BK2028" s="385"/>
      <c r="BL2028" s="385"/>
      <c r="BM2028" s="385"/>
      <c r="BN2028" s="385"/>
      <c r="BO2028" s="385"/>
      <c r="BP2028" s="385"/>
      <c r="BQ2028" s="385"/>
      <c r="BR2028" s="385"/>
      <c r="BS2028" s="385"/>
      <c r="BT2028" s="385"/>
      <c r="BU2028" s="385"/>
      <c r="BV2028" s="953"/>
    </row>
    <row r="2029" spans="1:74" s="532" customFormat="1" ht="15.75" x14ac:dyDescent="0.25">
      <c r="A2029" s="432"/>
      <c r="B2029" s="426"/>
      <c r="C2029" s="432"/>
      <c r="D2029" s="432"/>
      <c r="E2029" s="445" t="s">
        <v>16</v>
      </c>
      <c r="F2029" s="986">
        <f>G2029*100/80</f>
        <v>6.25</v>
      </c>
      <c r="G2029" s="731">
        <v>5</v>
      </c>
      <c r="H2029" s="459">
        <f t="shared" si="841"/>
        <v>0.04</v>
      </c>
      <c r="I2029" s="428">
        <f t="shared" si="842"/>
        <v>0.02</v>
      </c>
      <c r="J2029" s="428">
        <f t="shared" si="843"/>
        <v>0.46500000000000002</v>
      </c>
      <c r="K2029" s="429">
        <f t="shared" si="844"/>
        <v>1.95</v>
      </c>
      <c r="L2029" s="411"/>
      <c r="M2029" s="430">
        <v>0.8</v>
      </c>
      <c r="N2029" s="430">
        <v>0.4</v>
      </c>
      <c r="O2029" s="686">
        <v>9.3000000000000007</v>
      </c>
      <c r="P2029" s="15">
        <v>39</v>
      </c>
      <c r="Q2029" s="385"/>
      <c r="R2029" s="385"/>
      <c r="S2029" s="385"/>
      <c r="T2029" s="385"/>
      <c r="U2029" s="385"/>
      <c r="V2029" s="385"/>
      <c r="W2029" s="385"/>
      <c r="X2029" s="385"/>
      <c r="Y2029" s="385"/>
      <c r="Z2029" s="385"/>
      <c r="AA2029" s="385"/>
      <c r="AB2029" s="385"/>
      <c r="AC2029" s="385"/>
      <c r="AD2029" s="385"/>
      <c r="AE2029" s="385"/>
      <c r="AF2029" s="385"/>
      <c r="AG2029" s="385"/>
      <c r="AH2029" s="385"/>
      <c r="AI2029" s="385"/>
      <c r="AJ2029" s="385"/>
      <c r="AK2029" s="385"/>
      <c r="AL2029" s="385"/>
      <c r="AM2029" s="385"/>
      <c r="AN2029" s="385"/>
      <c r="AO2029" s="385"/>
      <c r="AP2029" s="385"/>
      <c r="AQ2029" s="385"/>
      <c r="AR2029" s="385"/>
      <c r="AS2029" s="385"/>
      <c r="AT2029" s="385"/>
      <c r="AU2029" s="385"/>
      <c r="AV2029" s="385"/>
      <c r="AW2029" s="385"/>
      <c r="AX2029" s="385"/>
      <c r="AY2029" s="385"/>
      <c r="AZ2029" s="385"/>
      <c r="BA2029" s="385"/>
      <c r="BB2029" s="385"/>
      <c r="BC2029" s="385"/>
      <c r="BD2029" s="385"/>
      <c r="BE2029" s="385"/>
      <c r="BF2029" s="385"/>
      <c r="BG2029" s="385"/>
      <c r="BH2029" s="385"/>
      <c r="BI2029" s="385"/>
      <c r="BJ2029" s="385"/>
      <c r="BK2029" s="385"/>
      <c r="BL2029" s="385"/>
      <c r="BM2029" s="385"/>
      <c r="BN2029" s="385"/>
      <c r="BO2029" s="385"/>
      <c r="BP2029" s="385"/>
      <c r="BQ2029" s="385"/>
      <c r="BR2029" s="385"/>
      <c r="BS2029" s="385"/>
      <c r="BT2029" s="385"/>
      <c r="BU2029" s="385"/>
      <c r="BV2029" s="953"/>
    </row>
    <row r="2030" spans="1:74" s="532" customFormat="1" ht="15.75" x14ac:dyDescent="0.25">
      <c r="A2030" s="432"/>
      <c r="B2030" s="426"/>
      <c r="C2030" s="432"/>
      <c r="D2030" s="432"/>
      <c r="E2030" s="445" t="s">
        <v>74</v>
      </c>
      <c r="F2030" s="990">
        <f>G2030*100/85</f>
        <v>23.529411764705884</v>
      </c>
      <c r="G2030" s="731">
        <v>20</v>
      </c>
      <c r="H2030" s="459">
        <f t="shared" si="841"/>
        <v>0.32</v>
      </c>
      <c r="I2030" s="428">
        <f t="shared" si="842"/>
        <v>0.06</v>
      </c>
      <c r="J2030" s="428">
        <f t="shared" si="843"/>
        <v>2</v>
      </c>
      <c r="K2030" s="428">
        <f t="shared" si="844"/>
        <v>9.1999999999999993</v>
      </c>
      <c r="L2030" s="411"/>
      <c r="M2030" s="430">
        <v>1.6</v>
      </c>
      <c r="N2030" s="430">
        <v>0.3</v>
      </c>
      <c r="O2030" s="686">
        <v>10</v>
      </c>
      <c r="P2030" s="15">
        <v>46</v>
      </c>
      <c r="Q2030" s="385"/>
      <c r="R2030" s="385"/>
      <c r="S2030" s="385"/>
      <c r="T2030" s="385"/>
      <c r="U2030" s="385"/>
      <c r="V2030" s="385"/>
      <c r="W2030" s="385"/>
      <c r="X2030" s="385"/>
      <c r="Y2030" s="385"/>
      <c r="Z2030" s="385"/>
      <c r="AA2030" s="385"/>
      <c r="AB2030" s="385"/>
      <c r="AC2030" s="385"/>
      <c r="AD2030" s="385"/>
      <c r="AE2030" s="385"/>
      <c r="AF2030" s="385"/>
      <c r="AG2030" s="385"/>
      <c r="AH2030" s="385"/>
      <c r="AI2030" s="385"/>
      <c r="AJ2030" s="385"/>
      <c r="AK2030" s="385"/>
      <c r="AL2030" s="385"/>
      <c r="AM2030" s="385"/>
      <c r="AN2030" s="385"/>
      <c r="AO2030" s="385"/>
      <c r="AP2030" s="385"/>
      <c r="AQ2030" s="385"/>
      <c r="AR2030" s="385"/>
      <c r="AS2030" s="385"/>
      <c r="AT2030" s="385"/>
      <c r="AU2030" s="385"/>
      <c r="AV2030" s="385"/>
      <c r="AW2030" s="385"/>
      <c r="AX2030" s="385"/>
      <c r="AY2030" s="385"/>
      <c r="AZ2030" s="385"/>
      <c r="BA2030" s="385"/>
      <c r="BB2030" s="385"/>
      <c r="BC2030" s="385"/>
      <c r="BD2030" s="385"/>
      <c r="BE2030" s="385"/>
      <c r="BF2030" s="385"/>
      <c r="BG2030" s="385"/>
      <c r="BH2030" s="385"/>
      <c r="BI2030" s="385"/>
      <c r="BJ2030" s="385"/>
      <c r="BK2030" s="385"/>
      <c r="BL2030" s="385"/>
      <c r="BM2030" s="385"/>
      <c r="BN2030" s="385"/>
      <c r="BO2030" s="385"/>
      <c r="BP2030" s="385"/>
      <c r="BQ2030" s="385"/>
      <c r="BR2030" s="385"/>
      <c r="BS2030" s="385"/>
      <c r="BT2030" s="385"/>
      <c r="BU2030" s="385"/>
      <c r="BV2030" s="953"/>
    </row>
    <row r="2031" spans="1:74" s="532" customFormat="1" ht="15.75" x14ac:dyDescent="0.25">
      <c r="A2031" s="432"/>
      <c r="B2031" s="426"/>
      <c r="C2031" s="432"/>
      <c r="D2031" s="432"/>
      <c r="E2031" s="445" t="s">
        <v>75</v>
      </c>
      <c r="F2031" s="996">
        <f>G2031*100/85</f>
        <v>1.1764705882352942</v>
      </c>
      <c r="G2031" s="731">
        <v>1</v>
      </c>
      <c r="H2031" s="459">
        <f t="shared" si="841"/>
        <v>6.4000000000000001E-2</v>
      </c>
      <c r="I2031" s="428">
        <f t="shared" si="842"/>
        <v>5.0000000000000001E-3</v>
      </c>
      <c r="J2031" s="428">
        <f t="shared" si="843"/>
        <v>0.33100000000000002</v>
      </c>
      <c r="K2031" s="429">
        <f t="shared" si="844"/>
        <v>1.6</v>
      </c>
      <c r="L2031" s="411"/>
      <c r="M2031" s="430">
        <v>6.4</v>
      </c>
      <c r="N2031" s="430">
        <v>0.5</v>
      </c>
      <c r="O2031" s="686">
        <v>33.1</v>
      </c>
      <c r="P2031" s="15">
        <v>160</v>
      </c>
      <c r="Q2031" s="385"/>
      <c r="R2031" s="385"/>
      <c r="S2031" s="385"/>
      <c r="T2031" s="385"/>
      <c r="U2031" s="385"/>
      <c r="V2031" s="385"/>
      <c r="W2031" s="385"/>
      <c r="X2031" s="385"/>
      <c r="Y2031" s="385"/>
      <c r="Z2031" s="385"/>
      <c r="AA2031" s="385"/>
      <c r="AB2031" s="385"/>
      <c r="AC2031" s="385"/>
      <c r="AD2031" s="385"/>
      <c r="AE2031" s="385"/>
      <c r="AF2031" s="385"/>
      <c r="AG2031" s="385"/>
      <c r="AH2031" s="385"/>
      <c r="AI2031" s="385"/>
      <c r="AJ2031" s="385"/>
      <c r="AK2031" s="385"/>
      <c r="AL2031" s="385"/>
      <c r="AM2031" s="385"/>
      <c r="AN2031" s="385"/>
      <c r="AO2031" s="385"/>
      <c r="AP2031" s="385"/>
      <c r="AQ2031" s="385"/>
      <c r="AR2031" s="385"/>
      <c r="AS2031" s="385"/>
      <c r="AT2031" s="385"/>
      <c r="AU2031" s="385"/>
      <c r="AV2031" s="385"/>
      <c r="AW2031" s="385"/>
      <c r="AX2031" s="385"/>
      <c r="AY2031" s="385"/>
      <c r="AZ2031" s="385"/>
      <c r="BA2031" s="385"/>
      <c r="BB2031" s="385"/>
      <c r="BC2031" s="385"/>
      <c r="BD2031" s="385"/>
      <c r="BE2031" s="385"/>
      <c r="BF2031" s="385"/>
      <c r="BG2031" s="385"/>
      <c r="BH2031" s="385"/>
      <c r="BI2031" s="385"/>
      <c r="BJ2031" s="385"/>
      <c r="BK2031" s="385"/>
      <c r="BL2031" s="385"/>
      <c r="BM2031" s="385"/>
      <c r="BN2031" s="385"/>
      <c r="BO2031" s="385"/>
      <c r="BP2031" s="385"/>
      <c r="BQ2031" s="385"/>
      <c r="BR2031" s="385"/>
      <c r="BS2031" s="385"/>
      <c r="BT2031" s="385"/>
      <c r="BU2031" s="385"/>
      <c r="BV2031" s="953"/>
    </row>
    <row r="2032" spans="1:74" s="532" customFormat="1" ht="15.75" x14ac:dyDescent="0.25">
      <c r="A2032" s="432"/>
      <c r="B2032" s="426"/>
      <c r="C2032" s="432"/>
      <c r="D2032" s="432"/>
      <c r="E2032" s="445" t="s">
        <v>73</v>
      </c>
      <c r="F2032" s="733"/>
      <c r="G2032" s="731">
        <v>1.3</v>
      </c>
      <c r="H2032" s="459">
        <f t="shared" si="841"/>
        <v>0</v>
      </c>
      <c r="I2032" s="428">
        <f t="shared" si="842"/>
        <v>1.3</v>
      </c>
      <c r="J2032" s="428">
        <f t="shared" si="843"/>
        <v>0</v>
      </c>
      <c r="K2032" s="429">
        <f t="shared" si="844"/>
        <v>11.492000000000001</v>
      </c>
      <c r="L2032" s="411"/>
      <c r="M2032" s="430">
        <v>0</v>
      </c>
      <c r="N2032" s="430">
        <v>100</v>
      </c>
      <c r="O2032" s="686">
        <v>0</v>
      </c>
      <c r="P2032" s="15">
        <v>884</v>
      </c>
      <c r="Q2032" s="385"/>
      <c r="R2032" s="385"/>
      <c r="S2032" s="385"/>
      <c r="T2032" s="385"/>
      <c r="U2032" s="385"/>
      <c r="V2032" s="385"/>
      <c r="W2032" s="385"/>
      <c r="X2032" s="385"/>
      <c r="Y2032" s="385"/>
      <c r="Z2032" s="385"/>
      <c r="AA2032" s="385"/>
      <c r="AB2032" s="385"/>
      <c r="AC2032" s="385"/>
      <c r="AD2032" s="385"/>
      <c r="AE2032" s="385"/>
      <c r="AF2032" s="385"/>
      <c r="AG2032" s="385"/>
      <c r="AH2032" s="385"/>
      <c r="AI2032" s="385"/>
      <c r="AJ2032" s="385"/>
      <c r="AK2032" s="385"/>
      <c r="AL2032" s="385"/>
      <c r="AM2032" s="385"/>
      <c r="AN2032" s="385"/>
      <c r="AO2032" s="385"/>
      <c r="AP2032" s="385"/>
      <c r="AQ2032" s="385"/>
      <c r="AR2032" s="385"/>
      <c r="AS2032" s="385"/>
      <c r="AT2032" s="385"/>
      <c r="AU2032" s="385"/>
      <c r="AV2032" s="385"/>
      <c r="AW2032" s="385"/>
      <c r="AX2032" s="385"/>
      <c r="AY2032" s="385"/>
      <c r="AZ2032" s="385"/>
      <c r="BA2032" s="385"/>
      <c r="BB2032" s="385"/>
      <c r="BC2032" s="385"/>
      <c r="BD2032" s="385"/>
      <c r="BE2032" s="385"/>
      <c r="BF2032" s="385"/>
      <c r="BG2032" s="385"/>
      <c r="BH2032" s="385"/>
      <c r="BI2032" s="385"/>
      <c r="BJ2032" s="385"/>
      <c r="BK2032" s="385"/>
      <c r="BL2032" s="385"/>
      <c r="BM2032" s="385"/>
      <c r="BN2032" s="385"/>
      <c r="BO2032" s="385"/>
      <c r="BP2032" s="385"/>
      <c r="BQ2032" s="385"/>
      <c r="BR2032" s="385"/>
      <c r="BS2032" s="385"/>
      <c r="BT2032" s="385"/>
      <c r="BU2032" s="385"/>
      <c r="BV2032" s="953"/>
    </row>
    <row r="2033" spans="1:118" s="532" customFormat="1" ht="15.75" x14ac:dyDescent="0.25">
      <c r="A2033" s="432"/>
      <c r="B2033" s="426"/>
      <c r="C2033" s="432"/>
      <c r="D2033" s="432"/>
      <c r="E2033" s="445" t="s">
        <v>157</v>
      </c>
      <c r="F2033" s="735">
        <f>G2033*100/70</f>
        <v>28.571428571428573</v>
      </c>
      <c r="G2033" s="731">
        <v>20</v>
      </c>
      <c r="H2033" s="459">
        <f t="shared" si="841"/>
        <v>0.36</v>
      </c>
      <c r="I2033" s="428">
        <f t="shared" si="842"/>
        <v>0.06</v>
      </c>
      <c r="J2033" s="428">
        <f t="shared" si="843"/>
        <v>1.64</v>
      </c>
      <c r="K2033" s="429">
        <f t="shared" si="844"/>
        <v>7</v>
      </c>
      <c r="L2033" s="411"/>
      <c r="M2033" s="430">
        <v>1.8</v>
      </c>
      <c r="N2033" s="430">
        <v>0.3</v>
      </c>
      <c r="O2033" s="686">
        <v>8.1999999999999993</v>
      </c>
      <c r="P2033" s="20">
        <v>35</v>
      </c>
      <c r="Q2033" s="385"/>
      <c r="R2033" s="385"/>
      <c r="S2033" s="385"/>
      <c r="T2033" s="385"/>
      <c r="U2033" s="385"/>
      <c r="V2033" s="385"/>
      <c r="W2033" s="385"/>
      <c r="X2033" s="385"/>
      <c r="Y2033" s="385"/>
      <c r="Z2033" s="385"/>
      <c r="AA2033" s="385"/>
      <c r="AB2033" s="385"/>
      <c r="AC2033" s="385"/>
      <c r="AD2033" s="385"/>
      <c r="AE2033" s="385"/>
      <c r="AF2033" s="385"/>
      <c r="AG2033" s="385"/>
      <c r="AH2033" s="385"/>
      <c r="AI2033" s="385"/>
      <c r="AJ2033" s="385"/>
      <c r="AK2033" s="385"/>
      <c r="AL2033" s="385"/>
      <c r="AM2033" s="385"/>
      <c r="AN2033" s="385"/>
      <c r="AO2033" s="385"/>
      <c r="AP2033" s="385"/>
      <c r="AQ2033" s="385"/>
      <c r="AR2033" s="385"/>
      <c r="AS2033" s="385"/>
      <c r="AT2033" s="385"/>
      <c r="AU2033" s="385"/>
      <c r="AV2033" s="385"/>
      <c r="AW2033" s="385"/>
      <c r="AX2033" s="385"/>
      <c r="AY2033" s="385"/>
      <c r="AZ2033" s="385"/>
      <c r="BA2033" s="385"/>
      <c r="BB2033" s="385"/>
      <c r="BC2033" s="385"/>
      <c r="BD2033" s="385"/>
      <c r="BE2033" s="385"/>
      <c r="BF2033" s="385"/>
      <c r="BG2033" s="385"/>
      <c r="BH2033" s="385"/>
      <c r="BI2033" s="385"/>
      <c r="BJ2033" s="385"/>
      <c r="BK2033" s="385"/>
      <c r="BL2033" s="385"/>
      <c r="BM2033" s="385"/>
      <c r="BN2033" s="385"/>
      <c r="BO2033" s="385"/>
      <c r="BP2033" s="385"/>
      <c r="BQ2033" s="385"/>
      <c r="BR2033" s="385"/>
      <c r="BS2033" s="385"/>
      <c r="BT2033" s="385"/>
      <c r="BU2033" s="385"/>
      <c r="BV2033" s="953"/>
    </row>
    <row r="2034" spans="1:118" s="532" customFormat="1" ht="15.75" x14ac:dyDescent="0.25">
      <c r="A2034" s="432"/>
      <c r="B2034" s="426"/>
      <c r="C2034" s="432"/>
      <c r="D2034" s="432"/>
      <c r="E2034" s="445" t="s">
        <v>18</v>
      </c>
      <c r="F2034" s="733"/>
      <c r="G2034" s="731">
        <v>150</v>
      </c>
      <c r="H2034" s="459">
        <f t="shared" si="841"/>
        <v>0</v>
      </c>
      <c r="I2034" s="428">
        <f t="shared" si="842"/>
        <v>0</v>
      </c>
      <c r="J2034" s="428">
        <f t="shared" si="843"/>
        <v>0</v>
      </c>
      <c r="K2034" s="429">
        <f t="shared" si="844"/>
        <v>0</v>
      </c>
      <c r="L2034" s="411"/>
      <c r="M2034" s="430"/>
      <c r="N2034" s="430"/>
      <c r="O2034" s="686"/>
      <c r="P2034" s="15"/>
      <c r="Q2034" s="385"/>
      <c r="R2034" s="385"/>
      <c r="S2034" s="385"/>
      <c r="T2034" s="385"/>
      <c r="U2034" s="385"/>
      <c r="V2034" s="385"/>
      <c r="W2034" s="385"/>
      <c r="X2034" s="385"/>
      <c r="Y2034" s="385"/>
      <c r="Z2034" s="385"/>
      <c r="AA2034" s="385"/>
      <c r="AB2034" s="385"/>
      <c r="AC2034" s="385"/>
      <c r="AD2034" s="385"/>
      <c r="AE2034" s="385"/>
      <c r="AF2034" s="385"/>
      <c r="AG2034" s="385"/>
      <c r="AH2034" s="385"/>
      <c r="AI2034" s="385"/>
      <c r="AJ2034" s="385"/>
      <c r="AK2034" s="385"/>
      <c r="AL2034" s="385"/>
      <c r="AM2034" s="385"/>
      <c r="AN2034" s="385"/>
      <c r="AO2034" s="385"/>
      <c r="AP2034" s="385"/>
      <c r="AQ2034" s="385"/>
      <c r="AR2034" s="385"/>
      <c r="AS2034" s="385"/>
      <c r="AT2034" s="385"/>
      <c r="AU2034" s="385"/>
      <c r="AV2034" s="385"/>
      <c r="AW2034" s="385"/>
      <c r="AX2034" s="385"/>
      <c r="AY2034" s="385"/>
      <c r="AZ2034" s="385"/>
      <c r="BA2034" s="385"/>
      <c r="BB2034" s="385"/>
      <c r="BC2034" s="385"/>
      <c r="BD2034" s="385"/>
      <c r="BE2034" s="385"/>
      <c r="BF2034" s="385"/>
      <c r="BG2034" s="385"/>
      <c r="BH2034" s="385"/>
      <c r="BI2034" s="385"/>
      <c r="BJ2034" s="385"/>
      <c r="BK2034" s="385"/>
      <c r="BL2034" s="385"/>
      <c r="BM2034" s="385"/>
      <c r="BN2034" s="385"/>
      <c r="BO2034" s="385"/>
      <c r="BP2034" s="385"/>
      <c r="BQ2034" s="385"/>
      <c r="BR2034" s="385"/>
      <c r="BS2034" s="385"/>
      <c r="BT2034" s="385"/>
      <c r="BU2034" s="385"/>
      <c r="BV2034" s="953"/>
    </row>
    <row r="2035" spans="1:118" s="532" customFormat="1" ht="15.75" x14ac:dyDescent="0.25">
      <c r="A2035" s="432"/>
      <c r="B2035" s="426"/>
      <c r="C2035" s="432"/>
      <c r="D2035" s="432"/>
      <c r="E2035" s="445" t="s">
        <v>80</v>
      </c>
      <c r="F2035" s="730"/>
      <c r="G2035" s="731">
        <v>0.5</v>
      </c>
      <c r="H2035" s="459">
        <f t="shared" si="841"/>
        <v>0</v>
      </c>
      <c r="I2035" s="428">
        <f t="shared" si="842"/>
        <v>0</v>
      </c>
      <c r="J2035" s="428">
        <f t="shared" si="843"/>
        <v>0</v>
      </c>
      <c r="K2035" s="429">
        <f t="shared" si="844"/>
        <v>0</v>
      </c>
      <c r="L2035" s="411"/>
      <c r="M2035" s="430"/>
      <c r="N2035" s="430"/>
      <c r="O2035" s="686"/>
      <c r="P2035" s="15"/>
      <c r="Q2035" s="385"/>
      <c r="R2035" s="385"/>
      <c r="S2035" s="385"/>
      <c r="T2035" s="385"/>
      <c r="U2035" s="385"/>
      <c r="V2035" s="385"/>
      <c r="W2035" s="385"/>
      <c r="X2035" s="385"/>
      <c r="Y2035" s="385"/>
      <c r="Z2035" s="385"/>
      <c r="AA2035" s="385"/>
      <c r="AB2035" s="385"/>
      <c r="AC2035" s="385"/>
      <c r="AD2035" s="385"/>
      <c r="AE2035" s="385"/>
      <c r="AF2035" s="385"/>
      <c r="AG2035" s="385"/>
      <c r="AH2035" s="385"/>
      <c r="AI2035" s="385"/>
      <c r="AJ2035" s="385"/>
      <c r="AK2035" s="385"/>
      <c r="AL2035" s="385"/>
      <c r="AM2035" s="385"/>
      <c r="AN2035" s="385"/>
      <c r="AO2035" s="385"/>
      <c r="AP2035" s="385"/>
      <c r="AQ2035" s="385"/>
      <c r="AR2035" s="385"/>
      <c r="AS2035" s="385"/>
      <c r="AT2035" s="385"/>
      <c r="AU2035" s="385"/>
      <c r="AV2035" s="385"/>
      <c r="AW2035" s="385"/>
      <c r="AX2035" s="385"/>
      <c r="AY2035" s="385"/>
      <c r="AZ2035" s="385"/>
      <c r="BA2035" s="385"/>
      <c r="BB2035" s="385"/>
      <c r="BC2035" s="385"/>
      <c r="BD2035" s="385"/>
      <c r="BE2035" s="385"/>
      <c r="BF2035" s="385"/>
      <c r="BG2035" s="385"/>
      <c r="BH2035" s="385"/>
      <c r="BI2035" s="385"/>
      <c r="BJ2035" s="385"/>
      <c r="BK2035" s="385"/>
      <c r="BL2035" s="385"/>
      <c r="BM2035" s="385"/>
      <c r="BN2035" s="385"/>
      <c r="BO2035" s="385"/>
      <c r="BP2035" s="385"/>
      <c r="BQ2035" s="385"/>
      <c r="BR2035" s="385"/>
      <c r="BS2035" s="385"/>
      <c r="BT2035" s="385"/>
      <c r="BU2035" s="385"/>
      <c r="BV2035" s="953"/>
    </row>
    <row r="2036" spans="1:118" s="425" customFormat="1" ht="15.75" x14ac:dyDescent="0.25">
      <c r="B2036" s="426"/>
      <c r="C2036" s="432"/>
      <c r="D2036" s="436"/>
      <c r="E2036" s="445" t="s">
        <v>15</v>
      </c>
      <c r="F2036" s="733"/>
      <c r="G2036" s="736">
        <v>10</v>
      </c>
      <c r="H2036" s="459">
        <f t="shared" si="841"/>
        <v>0.92</v>
      </c>
      <c r="I2036" s="428">
        <f t="shared" si="842"/>
        <v>0.12</v>
      </c>
      <c r="J2036" s="428">
        <f t="shared" si="843"/>
        <v>7.77</v>
      </c>
      <c r="K2036" s="429">
        <f t="shared" si="844"/>
        <v>35.799999999999997</v>
      </c>
      <c r="L2036" s="411"/>
      <c r="M2036" s="430">
        <v>9.1999999999999993</v>
      </c>
      <c r="N2036" s="430">
        <v>1.2</v>
      </c>
      <c r="O2036" s="686">
        <v>77.7</v>
      </c>
      <c r="P2036" s="20">
        <v>358</v>
      </c>
      <c r="Q2036" s="264"/>
      <c r="R2036" s="264"/>
      <c r="S2036" s="264"/>
      <c r="T2036" s="264"/>
      <c r="U2036" s="264"/>
      <c r="V2036" s="264"/>
      <c r="W2036" s="264"/>
      <c r="X2036" s="264"/>
      <c r="Y2036" s="264"/>
      <c r="Z2036" s="264"/>
      <c r="AA2036" s="264"/>
      <c r="AB2036" s="264"/>
      <c r="AC2036" s="264"/>
      <c r="AD2036" s="264"/>
      <c r="AE2036" s="264"/>
      <c r="AF2036" s="264"/>
      <c r="AG2036" s="264"/>
      <c r="AH2036" s="264"/>
      <c r="AI2036" s="264"/>
      <c r="AJ2036" s="264"/>
      <c r="AK2036" s="264"/>
      <c r="AL2036" s="264"/>
      <c r="AM2036" s="264"/>
      <c r="AN2036" s="264"/>
      <c r="AO2036" s="264"/>
      <c r="AP2036" s="264"/>
      <c r="AQ2036" s="264"/>
      <c r="AR2036" s="264"/>
      <c r="AS2036" s="264"/>
      <c r="AT2036" s="264"/>
      <c r="AU2036" s="264"/>
      <c r="AV2036" s="264"/>
      <c r="AW2036" s="264"/>
      <c r="AX2036" s="264"/>
      <c r="AY2036" s="264"/>
      <c r="AZ2036" s="264"/>
      <c r="BA2036" s="264"/>
      <c r="BB2036" s="264"/>
      <c r="BC2036" s="264"/>
      <c r="BD2036" s="264"/>
      <c r="BE2036" s="264"/>
      <c r="BF2036" s="264"/>
      <c r="BG2036" s="264"/>
      <c r="BH2036" s="264"/>
      <c r="BI2036" s="264"/>
      <c r="BJ2036" s="264"/>
      <c r="BK2036" s="264"/>
      <c r="BL2036" s="264"/>
      <c r="BM2036" s="264"/>
      <c r="BN2036" s="264"/>
      <c r="BO2036" s="264"/>
      <c r="BP2036" s="264"/>
      <c r="BQ2036" s="264"/>
      <c r="BR2036" s="264"/>
      <c r="BS2036" s="264"/>
      <c r="BT2036" s="264"/>
      <c r="BU2036" s="264"/>
      <c r="BV2036" s="485"/>
    </row>
    <row r="2037" spans="1:118" s="532" customFormat="1" ht="15.75" x14ac:dyDescent="0.25">
      <c r="A2037" s="432"/>
      <c r="B2037" s="426"/>
      <c r="C2037" s="432"/>
      <c r="D2037" s="432"/>
      <c r="E2037" s="445" t="s">
        <v>90</v>
      </c>
      <c r="F2037" s="730"/>
      <c r="G2037" s="731">
        <v>10</v>
      </c>
      <c r="H2037" s="459">
        <f t="shared" si="841"/>
        <v>0.25</v>
      </c>
      <c r="I2037" s="428">
        <f t="shared" si="842"/>
        <v>3.5</v>
      </c>
      <c r="J2037" s="428">
        <f t="shared" si="843"/>
        <v>0.3</v>
      </c>
      <c r="K2037" s="429">
        <f t="shared" si="844"/>
        <v>33.700000000000003</v>
      </c>
      <c r="L2037" s="411"/>
      <c r="M2037" s="430">
        <v>2.5</v>
      </c>
      <c r="N2037" s="430">
        <v>35</v>
      </c>
      <c r="O2037" s="686">
        <v>3</v>
      </c>
      <c r="P2037" s="20">
        <v>337</v>
      </c>
      <c r="Q2037" s="385"/>
      <c r="R2037" s="385"/>
      <c r="S2037" s="385"/>
      <c r="T2037" s="385"/>
      <c r="U2037" s="385"/>
      <c r="V2037" s="385"/>
      <c r="W2037" s="385"/>
      <c r="X2037" s="385"/>
      <c r="Y2037" s="385"/>
      <c r="Z2037" s="385"/>
      <c r="AA2037" s="385"/>
      <c r="AB2037" s="385"/>
      <c r="AC2037" s="385"/>
      <c r="AD2037" s="385"/>
      <c r="AE2037" s="385"/>
      <c r="AF2037" s="385"/>
      <c r="AG2037" s="385"/>
      <c r="AH2037" s="385"/>
      <c r="AI2037" s="385"/>
      <c r="AJ2037" s="385"/>
      <c r="AK2037" s="385"/>
      <c r="AL2037" s="385"/>
      <c r="AM2037" s="385"/>
      <c r="AN2037" s="385"/>
      <c r="AO2037" s="385"/>
      <c r="AP2037" s="385"/>
      <c r="AQ2037" s="385"/>
      <c r="AR2037" s="385"/>
      <c r="AS2037" s="385"/>
      <c r="AT2037" s="385"/>
      <c r="AU2037" s="385"/>
      <c r="AV2037" s="385"/>
      <c r="AW2037" s="385"/>
      <c r="AX2037" s="385"/>
      <c r="AY2037" s="385"/>
      <c r="AZ2037" s="385"/>
      <c r="BA2037" s="385"/>
      <c r="BB2037" s="385"/>
      <c r="BC2037" s="385"/>
      <c r="BD2037" s="385"/>
      <c r="BE2037" s="385"/>
      <c r="BF2037" s="385"/>
      <c r="BG2037" s="385"/>
      <c r="BH2037" s="385"/>
      <c r="BI2037" s="385"/>
      <c r="BJ2037" s="385"/>
      <c r="BK2037" s="385"/>
      <c r="BL2037" s="385"/>
      <c r="BM2037" s="385"/>
      <c r="BN2037" s="385"/>
      <c r="BO2037" s="385"/>
      <c r="BP2037" s="385"/>
      <c r="BQ2037" s="385"/>
      <c r="BR2037" s="385"/>
      <c r="BS2037" s="385"/>
      <c r="BT2037" s="385"/>
      <c r="BU2037" s="385"/>
      <c r="BV2037" s="953"/>
    </row>
    <row r="2038" spans="1:118" s="532" customFormat="1" ht="15.75" x14ac:dyDescent="0.25">
      <c r="A2038" s="432"/>
      <c r="B2038" s="426"/>
      <c r="C2038" s="432"/>
      <c r="D2038" s="432"/>
      <c r="E2038" s="445" t="s">
        <v>602</v>
      </c>
      <c r="F2038" s="730"/>
      <c r="G2038" s="731">
        <v>5</v>
      </c>
      <c r="H2038" s="459">
        <f t="shared" si="841"/>
        <v>0.995</v>
      </c>
      <c r="I2038" s="428">
        <f t="shared" si="842"/>
        <v>2.82</v>
      </c>
      <c r="J2038" s="428">
        <f t="shared" si="843"/>
        <v>0.85499999999999998</v>
      </c>
      <c r="K2038" s="429">
        <f t="shared" si="844"/>
        <v>32.15</v>
      </c>
      <c r="L2038" s="411"/>
      <c r="M2038" s="430">
        <v>19.899999999999999</v>
      </c>
      <c r="N2038" s="430">
        <v>56.4</v>
      </c>
      <c r="O2038" s="686">
        <v>17.100000000000001</v>
      </c>
      <c r="P2038" s="20">
        <v>643</v>
      </c>
      <c r="Q2038" s="385"/>
      <c r="R2038" s="385"/>
      <c r="S2038" s="385"/>
      <c r="T2038" s="385"/>
      <c r="U2038" s="385"/>
      <c r="V2038" s="385"/>
      <c r="W2038" s="385"/>
      <c r="X2038" s="385"/>
      <c r="Y2038" s="385"/>
      <c r="Z2038" s="385"/>
      <c r="AA2038" s="385"/>
      <c r="AB2038" s="385"/>
      <c r="AC2038" s="385"/>
      <c r="AD2038" s="385"/>
      <c r="AE2038" s="385"/>
      <c r="AF2038" s="385"/>
      <c r="AG2038" s="385"/>
      <c r="AH2038" s="385"/>
      <c r="AI2038" s="385"/>
      <c r="AJ2038" s="385"/>
      <c r="AK2038" s="385"/>
      <c r="AL2038" s="385"/>
      <c r="AM2038" s="385"/>
      <c r="AN2038" s="385"/>
      <c r="AO2038" s="385"/>
      <c r="AP2038" s="385"/>
      <c r="AQ2038" s="385"/>
      <c r="AR2038" s="385"/>
      <c r="AS2038" s="385"/>
      <c r="AT2038" s="385"/>
      <c r="AU2038" s="385"/>
      <c r="AV2038" s="385"/>
      <c r="AW2038" s="385"/>
      <c r="AX2038" s="385"/>
      <c r="AY2038" s="385"/>
      <c r="AZ2038" s="385"/>
      <c r="BA2038" s="385"/>
      <c r="BB2038" s="385"/>
      <c r="BC2038" s="385"/>
      <c r="BD2038" s="385"/>
      <c r="BE2038" s="385"/>
      <c r="BF2038" s="385"/>
      <c r="BG2038" s="385"/>
      <c r="BH2038" s="385"/>
      <c r="BI2038" s="385"/>
      <c r="BJ2038" s="385"/>
      <c r="BK2038" s="385"/>
      <c r="BL2038" s="385"/>
      <c r="BM2038" s="385"/>
      <c r="BN2038" s="385"/>
      <c r="BO2038" s="385"/>
      <c r="BP2038" s="385"/>
      <c r="BQ2038" s="385"/>
      <c r="BR2038" s="385"/>
      <c r="BS2038" s="385"/>
      <c r="BT2038" s="385"/>
      <c r="BU2038" s="385"/>
      <c r="BV2038" s="953"/>
    </row>
    <row r="2039" spans="1:118" s="532" customFormat="1" ht="15.75" x14ac:dyDescent="0.25">
      <c r="A2039" s="432"/>
      <c r="B2039" s="426"/>
      <c r="C2039" s="432"/>
      <c r="D2039" s="432"/>
      <c r="E2039" s="618" t="s">
        <v>482</v>
      </c>
      <c r="F2039" s="730"/>
      <c r="G2039" s="736">
        <v>10</v>
      </c>
      <c r="H2039" s="459">
        <f t="shared" si="841"/>
        <v>2.42</v>
      </c>
      <c r="I2039" s="428">
        <f t="shared" si="842"/>
        <v>2.4500000000000002</v>
      </c>
      <c r="J2039" s="428">
        <f t="shared" si="843"/>
        <v>0.06</v>
      </c>
      <c r="K2039" s="429">
        <f t="shared" si="844"/>
        <v>31.7</v>
      </c>
      <c r="L2039" s="411"/>
      <c r="M2039" s="430">
        <v>24.2</v>
      </c>
      <c r="N2039" s="430">
        <v>24.5</v>
      </c>
      <c r="O2039" s="686">
        <v>0.6</v>
      </c>
      <c r="P2039" s="20">
        <v>317</v>
      </c>
      <c r="Q2039" s="385"/>
      <c r="R2039" s="385"/>
      <c r="S2039" s="385"/>
      <c r="T2039" s="385"/>
      <c r="U2039" s="385"/>
      <c r="V2039" s="385"/>
      <c r="W2039" s="385"/>
      <c r="X2039" s="385"/>
      <c r="Y2039" s="385"/>
      <c r="Z2039" s="385"/>
      <c r="AA2039" s="385"/>
      <c r="AB2039" s="385"/>
      <c r="AC2039" s="385"/>
      <c r="AD2039" s="385"/>
      <c r="AE2039" s="385"/>
      <c r="AF2039" s="385"/>
      <c r="AG2039" s="385"/>
      <c r="AH2039" s="385"/>
      <c r="AI2039" s="385"/>
      <c r="AJ2039" s="385"/>
      <c r="AK2039" s="385"/>
      <c r="AL2039" s="385"/>
      <c r="AM2039" s="385"/>
      <c r="AN2039" s="385"/>
      <c r="AO2039" s="385"/>
      <c r="AP2039" s="385"/>
      <c r="AQ2039" s="385"/>
      <c r="AR2039" s="385"/>
      <c r="AS2039" s="385"/>
      <c r="AT2039" s="385"/>
      <c r="AU2039" s="385"/>
      <c r="AV2039" s="385"/>
      <c r="AW2039" s="385"/>
      <c r="AX2039" s="385"/>
      <c r="AY2039" s="385"/>
      <c r="AZ2039" s="385"/>
      <c r="BA2039" s="385"/>
      <c r="BB2039" s="385"/>
      <c r="BC2039" s="385"/>
      <c r="BD2039" s="385"/>
      <c r="BE2039" s="385"/>
      <c r="BF2039" s="385"/>
      <c r="BG2039" s="385"/>
      <c r="BH2039" s="385"/>
      <c r="BI2039" s="385"/>
      <c r="BJ2039" s="385"/>
      <c r="BK2039" s="385"/>
      <c r="BL2039" s="385"/>
      <c r="BM2039" s="385"/>
      <c r="BN2039" s="385"/>
      <c r="BO2039" s="385"/>
      <c r="BP2039" s="385"/>
      <c r="BQ2039" s="385"/>
      <c r="BR2039" s="385"/>
      <c r="BS2039" s="385"/>
      <c r="BT2039" s="385"/>
      <c r="BU2039" s="385"/>
      <c r="BV2039" s="953"/>
    </row>
    <row r="2040" spans="1:118" s="619" customFormat="1" x14ac:dyDescent="0.25">
      <c r="A2040" s="476"/>
      <c r="B2040" s="501"/>
      <c r="C2040" s="476"/>
      <c r="D2040" s="476"/>
      <c r="E2040" s="462" t="s">
        <v>21</v>
      </c>
      <c r="F2040" s="1047"/>
      <c r="G2040" s="980"/>
      <c r="H2040" s="930">
        <f>SUM(H2028:H2039)</f>
        <v>7.2889999999999997</v>
      </c>
      <c r="I2040" s="433">
        <f t="shared" ref="I2040:K2040" si="845">SUM(I2028:I2039)</f>
        <v>10.655000000000001</v>
      </c>
      <c r="J2040" s="433">
        <f t="shared" si="845"/>
        <v>17.180999999999997</v>
      </c>
      <c r="K2040" s="433">
        <f t="shared" si="845"/>
        <v>186.99199999999999</v>
      </c>
      <c r="L2040" s="411"/>
      <c r="M2040" s="478"/>
      <c r="N2040" s="478"/>
      <c r="O2040" s="961"/>
      <c r="P2040" s="83"/>
      <c r="Q2040" s="385"/>
      <c r="R2040" s="385"/>
      <c r="S2040" s="385"/>
      <c r="T2040" s="385"/>
      <c r="U2040" s="385"/>
      <c r="V2040" s="385"/>
      <c r="W2040" s="385"/>
      <c r="X2040" s="385"/>
      <c r="Y2040" s="385"/>
      <c r="Z2040" s="385"/>
      <c r="AA2040" s="385"/>
      <c r="AB2040" s="385"/>
      <c r="AC2040" s="385"/>
      <c r="AD2040" s="385"/>
      <c r="AE2040" s="385"/>
      <c r="AF2040" s="385"/>
      <c r="AG2040" s="385"/>
      <c r="AH2040" s="385"/>
      <c r="AI2040" s="385"/>
      <c r="AJ2040" s="385"/>
      <c r="AK2040" s="385"/>
      <c r="AL2040" s="385"/>
      <c r="AM2040" s="385"/>
      <c r="AN2040" s="385"/>
      <c r="AO2040" s="385"/>
      <c r="AP2040" s="385"/>
      <c r="AQ2040" s="385"/>
      <c r="AR2040" s="385"/>
      <c r="AS2040" s="385"/>
      <c r="AT2040" s="385"/>
      <c r="AU2040" s="385"/>
      <c r="AV2040" s="385"/>
      <c r="AW2040" s="385"/>
      <c r="AX2040" s="385"/>
      <c r="AY2040" s="385"/>
      <c r="AZ2040" s="385"/>
      <c r="BA2040" s="385"/>
      <c r="BB2040" s="385"/>
      <c r="BC2040" s="385"/>
      <c r="BD2040" s="385"/>
      <c r="BE2040" s="385"/>
      <c r="BF2040" s="385"/>
      <c r="BG2040" s="385"/>
      <c r="BH2040" s="385"/>
      <c r="BI2040" s="385"/>
      <c r="BJ2040" s="385"/>
      <c r="BK2040" s="385"/>
      <c r="BL2040" s="385"/>
      <c r="BM2040" s="385"/>
      <c r="BN2040" s="385"/>
      <c r="BO2040" s="385"/>
      <c r="BP2040" s="385"/>
      <c r="BQ2040" s="385"/>
      <c r="BR2040" s="385"/>
      <c r="BS2040" s="385"/>
      <c r="BT2040" s="385"/>
      <c r="BU2040" s="385"/>
      <c r="BV2040" s="957"/>
    </row>
    <row r="2041" spans="1:118" s="619" customFormat="1" x14ac:dyDescent="0.25">
      <c r="A2041" s="476"/>
      <c r="B2041" s="501"/>
      <c r="C2041" s="620" t="s">
        <v>103</v>
      </c>
      <c r="D2041" s="501">
        <v>40</v>
      </c>
      <c r="E2041" s="429" t="s">
        <v>30</v>
      </c>
      <c r="F2041" s="986"/>
      <c r="G2041" s="980">
        <v>40</v>
      </c>
      <c r="H2041" s="471">
        <f t="shared" ref="H2041:H2054" si="846">G2041*M2041/100</f>
        <v>2</v>
      </c>
      <c r="I2041" s="433">
        <f t="shared" ref="I2041:I2054" si="847">G2041*N2041/100</f>
        <v>0.48</v>
      </c>
      <c r="J2041" s="433">
        <f t="shared" ref="J2041:J2054" si="848">G2041*O2041/100</f>
        <v>18.8</v>
      </c>
      <c r="K2041" s="433">
        <f t="shared" ref="K2041:K2054" si="849">G2041*P2041/100</f>
        <v>81.599999999999994</v>
      </c>
      <c r="L2041" s="411"/>
      <c r="M2041" s="478">
        <v>5</v>
      </c>
      <c r="N2041" s="478">
        <v>1.2</v>
      </c>
      <c r="O2041" s="961">
        <v>47</v>
      </c>
      <c r="P2041" s="83">
        <v>204</v>
      </c>
      <c r="Q2041" s="385"/>
      <c r="R2041" s="385"/>
      <c r="S2041" s="385"/>
      <c r="T2041" s="385"/>
      <c r="U2041" s="385"/>
      <c r="V2041" s="385"/>
      <c r="W2041" s="385"/>
      <c r="X2041" s="385"/>
      <c r="Y2041" s="385"/>
      <c r="Z2041" s="385"/>
      <c r="AA2041" s="385"/>
      <c r="AB2041" s="385"/>
      <c r="AC2041" s="385"/>
      <c r="AD2041" s="385"/>
      <c r="AE2041" s="385"/>
      <c r="AF2041" s="385"/>
      <c r="AG2041" s="385"/>
      <c r="AH2041" s="385"/>
      <c r="AI2041" s="385"/>
      <c r="AJ2041" s="385"/>
      <c r="AK2041" s="385"/>
      <c r="AL2041" s="385"/>
      <c r="AM2041" s="385"/>
      <c r="AN2041" s="385"/>
      <c r="AO2041" s="385"/>
      <c r="AP2041" s="385"/>
      <c r="AQ2041" s="385"/>
      <c r="AR2041" s="385"/>
      <c r="AS2041" s="385"/>
      <c r="AT2041" s="385"/>
      <c r="AU2041" s="385"/>
      <c r="AV2041" s="385"/>
      <c r="AW2041" s="385"/>
      <c r="AX2041" s="385"/>
      <c r="AY2041" s="385"/>
      <c r="AZ2041" s="385"/>
      <c r="BA2041" s="385"/>
      <c r="BB2041" s="385"/>
      <c r="BC2041" s="385"/>
      <c r="BD2041" s="385"/>
      <c r="BE2041" s="385"/>
      <c r="BF2041" s="385"/>
      <c r="BG2041" s="385"/>
      <c r="BH2041" s="385"/>
      <c r="BI2041" s="385"/>
      <c r="BJ2041" s="385"/>
      <c r="BK2041" s="385"/>
      <c r="BL2041" s="385"/>
      <c r="BM2041" s="385"/>
      <c r="BN2041" s="385"/>
      <c r="BO2041" s="385"/>
      <c r="BP2041" s="385"/>
      <c r="BQ2041" s="385"/>
      <c r="BR2041" s="385"/>
      <c r="BS2041" s="385"/>
      <c r="BT2041" s="385"/>
      <c r="BU2041" s="385"/>
      <c r="BV2041" s="957"/>
    </row>
    <row r="2042" spans="1:118" s="425" customFormat="1" ht="30" x14ac:dyDescent="0.25">
      <c r="B2042" s="533" t="s">
        <v>869</v>
      </c>
      <c r="C2042" s="440" t="s">
        <v>865</v>
      </c>
      <c r="D2042" s="530">
        <v>150</v>
      </c>
      <c r="E2042" s="534" t="s">
        <v>866</v>
      </c>
      <c r="F2042" s="1051">
        <f>G2042*100/95</f>
        <v>65.78947368421052</v>
      </c>
      <c r="G2042" s="738">
        <v>62.5</v>
      </c>
      <c r="H2042" s="459">
        <f t="shared" si="846"/>
        <v>12.6875</v>
      </c>
      <c r="I2042" s="428">
        <f t="shared" si="847"/>
        <v>1.6875</v>
      </c>
      <c r="J2042" s="428">
        <f t="shared" si="848"/>
        <v>0</v>
      </c>
      <c r="K2042" s="429">
        <f t="shared" si="849"/>
        <v>66.25</v>
      </c>
      <c r="L2042" s="411"/>
      <c r="M2042" s="430">
        <v>20.3</v>
      </c>
      <c r="N2042" s="430">
        <v>2.7</v>
      </c>
      <c r="O2042" s="686">
        <v>0</v>
      </c>
      <c r="P2042" s="20">
        <v>106</v>
      </c>
      <c r="Q2042" s="264"/>
      <c r="R2042" s="264"/>
      <c r="S2042" s="264"/>
      <c r="T2042" s="264"/>
      <c r="U2042" s="264"/>
      <c r="V2042" s="264"/>
      <c r="W2042" s="264"/>
      <c r="X2042" s="264"/>
      <c r="Y2042" s="264"/>
      <c r="Z2042" s="264"/>
      <c r="AA2042" s="264"/>
      <c r="AB2042" s="264"/>
      <c r="AC2042" s="264"/>
      <c r="AD2042" s="264"/>
      <c r="AE2042" s="264"/>
      <c r="AF2042" s="264"/>
      <c r="AG2042" s="264"/>
      <c r="AH2042" s="264"/>
      <c r="AI2042" s="264"/>
      <c r="AJ2042" s="264"/>
      <c r="AK2042" s="264"/>
      <c r="AL2042" s="264"/>
      <c r="AM2042" s="264"/>
      <c r="AN2042" s="264"/>
      <c r="AO2042" s="264"/>
      <c r="AP2042" s="264"/>
      <c r="AQ2042" s="264"/>
      <c r="AR2042" s="264"/>
      <c r="AS2042" s="264"/>
      <c r="AT2042" s="264"/>
      <c r="AU2042" s="264"/>
      <c r="AV2042" s="264"/>
      <c r="AW2042" s="264"/>
      <c r="AX2042" s="264"/>
      <c r="AY2042" s="264"/>
      <c r="AZ2042" s="264"/>
      <c r="BA2042" s="264"/>
      <c r="BB2042" s="264"/>
      <c r="BC2042" s="264"/>
      <c r="BD2042" s="264"/>
      <c r="BE2042" s="264"/>
      <c r="BF2042" s="264"/>
      <c r="BG2042" s="264"/>
      <c r="BH2042" s="264"/>
      <c r="BI2042" s="264"/>
      <c r="BJ2042" s="264"/>
      <c r="BK2042" s="264"/>
      <c r="BL2042" s="264"/>
      <c r="BM2042" s="264"/>
      <c r="BN2042" s="264"/>
      <c r="BO2042" s="264"/>
      <c r="BP2042" s="264"/>
      <c r="BQ2042" s="264"/>
      <c r="BR2042" s="264"/>
      <c r="BS2042" s="264"/>
      <c r="BT2042" s="264"/>
      <c r="BU2042" s="264"/>
      <c r="BV2042" s="568"/>
      <c r="BW2042" s="494"/>
      <c r="BX2042" s="494"/>
      <c r="BY2042" s="494"/>
      <c r="BZ2042" s="494"/>
      <c r="CA2042" s="494"/>
      <c r="CB2042" s="494"/>
      <c r="CC2042" s="494"/>
      <c r="CD2042" s="494"/>
      <c r="CE2042" s="494"/>
      <c r="CF2042" s="494"/>
      <c r="CG2042" s="494"/>
      <c r="CH2042" s="494"/>
      <c r="CI2042" s="494"/>
      <c r="CJ2042" s="494"/>
      <c r="CK2042" s="494"/>
      <c r="CL2042" s="494"/>
      <c r="CM2042" s="494"/>
      <c r="CN2042" s="494"/>
      <c r="CO2042" s="494"/>
      <c r="CP2042" s="494"/>
      <c r="CQ2042" s="494"/>
      <c r="CR2042" s="494"/>
      <c r="CS2042" s="494"/>
      <c r="CT2042" s="494"/>
      <c r="CU2042" s="494"/>
      <c r="CV2042" s="494"/>
      <c r="CW2042" s="494"/>
      <c r="CX2042" s="494"/>
      <c r="CY2042" s="494"/>
      <c r="CZ2042" s="494"/>
      <c r="DA2042" s="494"/>
      <c r="DB2042" s="494"/>
      <c r="DC2042" s="494"/>
      <c r="DD2042" s="494"/>
      <c r="DE2042" s="494"/>
      <c r="DF2042" s="494"/>
      <c r="DG2042" s="494"/>
      <c r="DH2042" s="494"/>
      <c r="DI2042" s="494"/>
      <c r="DJ2042" s="494"/>
      <c r="DK2042" s="494"/>
      <c r="DL2042" s="494"/>
      <c r="DM2042" s="494"/>
      <c r="DN2042" s="494"/>
    </row>
    <row r="2043" spans="1:118" s="425" customFormat="1" x14ac:dyDescent="0.25">
      <c r="B2043" s="426"/>
      <c r="C2043" s="443"/>
      <c r="D2043" s="444"/>
      <c r="E2043" s="535" t="s">
        <v>73</v>
      </c>
      <c r="F2043" s="1050">
        <v>3</v>
      </c>
      <c r="G2043" s="980">
        <v>3.75</v>
      </c>
      <c r="H2043" s="459">
        <f t="shared" si="846"/>
        <v>0</v>
      </c>
      <c r="I2043" s="428">
        <f t="shared" si="847"/>
        <v>3.75</v>
      </c>
      <c r="J2043" s="428">
        <f t="shared" si="848"/>
        <v>0</v>
      </c>
      <c r="K2043" s="428">
        <f t="shared" si="849"/>
        <v>33.15</v>
      </c>
      <c r="L2043" s="411"/>
      <c r="M2043" s="430">
        <v>0</v>
      </c>
      <c r="N2043" s="430">
        <v>100</v>
      </c>
      <c r="O2043" s="686">
        <v>0</v>
      </c>
      <c r="P2043" s="15">
        <v>884</v>
      </c>
      <c r="Q2043" s="264"/>
      <c r="R2043" s="264"/>
      <c r="S2043" s="264"/>
      <c r="T2043" s="264"/>
      <c r="U2043" s="264"/>
      <c r="V2043" s="264"/>
      <c r="W2043" s="264"/>
      <c r="X2043" s="264"/>
      <c r="Y2043" s="264"/>
      <c r="Z2043" s="264"/>
      <c r="AA2043" s="264"/>
      <c r="AB2043" s="264"/>
      <c r="AC2043" s="264"/>
      <c r="AD2043" s="264"/>
      <c r="AE2043" s="264"/>
      <c r="AF2043" s="264"/>
      <c r="AG2043" s="264"/>
      <c r="AH2043" s="264"/>
      <c r="AI2043" s="264"/>
      <c r="AJ2043" s="264"/>
      <c r="AK2043" s="264"/>
      <c r="AL2043" s="264"/>
      <c r="AM2043" s="264"/>
      <c r="AN2043" s="264"/>
      <c r="AO2043" s="264"/>
      <c r="AP2043" s="264"/>
      <c r="AQ2043" s="264"/>
      <c r="AR2043" s="264"/>
      <c r="AS2043" s="264"/>
      <c r="AT2043" s="264"/>
      <c r="AU2043" s="264"/>
      <c r="AV2043" s="264"/>
      <c r="AW2043" s="264"/>
      <c r="AX2043" s="264"/>
      <c r="AY2043" s="264"/>
      <c r="AZ2043" s="264"/>
      <c r="BA2043" s="264"/>
      <c r="BB2043" s="264"/>
      <c r="BC2043" s="264"/>
      <c r="BD2043" s="264"/>
      <c r="BE2043" s="264"/>
      <c r="BF2043" s="264"/>
      <c r="BG2043" s="264"/>
      <c r="BH2043" s="264"/>
      <c r="BI2043" s="264"/>
      <c r="BJ2043" s="264"/>
      <c r="BK2043" s="264"/>
      <c r="BL2043" s="264"/>
      <c r="BM2043" s="264"/>
      <c r="BN2043" s="264"/>
      <c r="BO2043" s="264"/>
      <c r="BP2043" s="264"/>
      <c r="BQ2043" s="264"/>
      <c r="BR2043" s="264"/>
      <c r="BS2043" s="264"/>
      <c r="BT2043" s="264"/>
      <c r="BU2043" s="264"/>
      <c r="BV2043" s="568"/>
      <c r="BW2043" s="494"/>
      <c r="BX2043" s="494"/>
      <c r="BY2043" s="494"/>
      <c r="BZ2043" s="494"/>
      <c r="CA2043" s="494"/>
      <c r="CB2043" s="494"/>
      <c r="CC2043" s="494"/>
      <c r="CD2043" s="494"/>
      <c r="CE2043" s="494"/>
      <c r="CF2043" s="494"/>
      <c r="CG2043" s="494"/>
      <c r="CH2043" s="494"/>
      <c r="CI2043" s="494"/>
      <c r="CJ2043" s="494"/>
      <c r="CK2043" s="494"/>
      <c r="CL2043" s="494"/>
      <c r="CM2043" s="494"/>
      <c r="CN2043" s="494"/>
      <c r="CO2043" s="494"/>
      <c r="CP2043" s="494"/>
      <c r="CQ2043" s="494"/>
      <c r="CR2043" s="494"/>
      <c r="CS2043" s="494"/>
      <c r="CT2043" s="494"/>
      <c r="CU2043" s="494"/>
      <c r="CV2043" s="494"/>
      <c r="CW2043" s="494"/>
      <c r="CX2043" s="494"/>
      <c r="CY2043" s="494"/>
      <c r="CZ2043" s="494"/>
      <c r="DA2043" s="494"/>
      <c r="DB2043" s="494"/>
      <c r="DC2043" s="494"/>
      <c r="DD2043" s="494"/>
      <c r="DE2043" s="494"/>
      <c r="DF2043" s="494"/>
      <c r="DG2043" s="494"/>
      <c r="DH2043" s="494"/>
      <c r="DI2043" s="494"/>
      <c r="DJ2043" s="494"/>
      <c r="DK2043" s="494"/>
      <c r="DL2043" s="494"/>
      <c r="DM2043" s="494"/>
      <c r="DN2043" s="494"/>
    </row>
    <row r="2044" spans="1:118" s="425" customFormat="1" x14ac:dyDescent="0.25">
      <c r="B2044" s="426"/>
      <c r="C2044" s="432"/>
      <c r="D2044" s="436"/>
      <c r="E2044" s="535" t="s">
        <v>154</v>
      </c>
      <c r="F2044" s="1050">
        <v>5</v>
      </c>
      <c r="G2044" s="738">
        <v>6.25</v>
      </c>
      <c r="H2044" s="459">
        <f t="shared" si="846"/>
        <v>3.125E-2</v>
      </c>
      <c r="I2044" s="428">
        <f t="shared" si="847"/>
        <v>5.15625</v>
      </c>
      <c r="J2044" s="428">
        <f t="shared" si="848"/>
        <v>3.7499999999999999E-2</v>
      </c>
      <c r="K2044" s="429">
        <f t="shared" si="849"/>
        <v>45.875</v>
      </c>
      <c r="L2044" s="411"/>
      <c r="M2044" s="430">
        <v>0.5</v>
      </c>
      <c r="N2044" s="430">
        <v>82.5</v>
      </c>
      <c r="O2044" s="686">
        <v>0.6</v>
      </c>
      <c r="P2044" s="20">
        <v>734</v>
      </c>
      <c r="Q2044" s="264"/>
      <c r="R2044" s="264"/>
      <c r="S2044" s="264"/>
      <c r="T2044" s="264"/>
      <c r="U2044" s="264"/>
      <c r="V2044" s="264"/>
      <c r="W2044" s="264"/>
      <c r="X2044" s="264"/>
      <c r="Y2044" s="264"/>
      <c r="Z2044" s="264"/>
      <c r="AA2044" s="264"/>
      <c r="AB2044" s="264"/>
      <c r="AC2044" s="264"/>
      <c r="AD2044" s="264"/>
      <c r="AE2044" s="264"/>
      <c r="AF2044" s="264"/>
      <c r="AG2044" s="264"/>
      <c r="AH2044" s="264"/>
      <c r="AI2044" s="264"/>
      <c r="AJ2044" s="264"/>
      <c r="AK2044" s="264"/>
      <c r="AL2044" s="264"/>
      <c r="AM2044" s="264"/>
      <c r="AN2044" s="264"/>
      <c r="AO2044" s="264"/>
      <c r="AP2044" s="264"/>
      <c r="AQ2044" s="264"/>
      <c r="AR2044" s="264"/>
      <c r="AS2044" s="264"/>
      <c r="AT2044" s="264"/>
      <c r="AU2044" s="264"/>
      <c r="AV2044" s="264"/>
      <c r="AW2044" s="264"/>
      <c r="AX2044" s="264"/>
      <c r="AY2044" s="264"/>
      <c r="AZ2044" s="264"/>
      <c r="BA2044" s="264"/>
      <c r="BB2044" s="264"/>
      <c r="BC2044" s="264"/>
      <c r="BD2044" s="264"/>
      <c r="BE2044" s="264"/>
      <c r="BF2044" s="264"/>
      <c r="BG2044" s="264"/>
      <c r="BH2044" s="264"/>
      <c r="BI2044" s="264"/>
      <c r="BJ2044" s="264"/>
      <c r="BK2044" s="264"/>
      <c r="BL2044" s="264"/>
      <c r="BM2044" s="264"/>
      <c r="BN2044" s="264"/>
      <c r="BO2044" s="264"/>
      <c r="BP2044" s="264"/>
      <c r="BQ2044" s="264"/>
      <c r="BR2044" s="264"/>
      <c r="BS2044" s="264"/>
      <c r="BT2044" s="264"/>
      <c r="BU2044" s="264"/>
      <c r="BV2044" s="568"/>
      <c r="BW2044" s="494"/>
      <c r="BX2044" s="494"/>
      <c r="BY2044" s="494"/>
      <c r="BZ2044" s="494"/>
      <c r="CA2044" s="494"/>
      <c r="CB2044" s="494"/>
      <c r="CC2044" s="494"/>
      <c r="CD2044" s="494"/>
      <c r="CE2044" s="494"/>
      <c r="CF2044" s="494"/>
      <c r="CG2044" s="494"/>
      <c r="CH2044" s="494"/>
      <c r="CI2044" s="494"/>
      <c r="CJ2044" s="494"/>
      <c r="CK2044" s="494"/>
      <c r="CL2044" s="494"/>
      <c r="CM2044" s="494"/>
      <c r="CN2044" s="494"/>
      <c r="CO2044" s="494"/>
      <c r="CP2044" s="494"/>
      <c r="CQ2044" s="494"/>
      <c r="CR2044" s="494"/>
      <c r="CS2044" s="494"/>
      <c r="CT2044" s="494"/>
      <c r="CU2044" s="494"/>
      <c r="CV2044" s="494"/>
      <c r="CW2044" s="494"/>
      <c r="CX2044" s="494"/>
      <c r="CY2044" s="494"/>
      <c r="CZ2044" s="494"/>
      <c r="DA2044" s="494"/>
      <c r="DB2044" s="494"/>
      <c r="DC2044" s="494"/>
      <c r="DD2044" s="494"/>
      <c r="DE2044" s="494"/>
      <c r="DF2044" s="494"/>
      <c r="DG2044" s="494"/>
      <c r="DH2044" s="494"/>
      <c r="DI2044" s="494"/>
      <c r="DJ2044" s="494"/>
      <c r="DK2044" s="494"/>
      <c r="DL2044" s="494"/>
      <c r="DM2044" s="494"/>
      <c r="DN2044" s="494"/>
    </row>
    <row r="2045" spans="1:118" s="452" customFormat="1" x14ac:dyDescent="0.25">
      <c r="A2045" s="425"/>
      <c r="B2045" s="426"/>
      <c r="C2045" s="432"/>
      <c r="D2045" s="436"/>
      <c r="E2045" s="535" t="s">
        <v>867</v>
      </c>
      <c r="F2045" s="1050">
        <v>20</v>
      </c>
      <c r="G2045" s="789">
        <v>25</v>
      </c>
      <c r="H2045" s="459">
        <f t="shared" si="846"/>
        <v>0.77500000000000002</v>
      </c>
      <c r="I2045" s="428">
        <f t="shared" si="847"/>
        <v>2.5</v>
      </c>
      <c r="J2045" s="428">
        <f t="shared" si="848"/>
        <v>1.0249999999999999</v>
      </c>
      <c r="K2045" s="429">
        <f t="shared" si="849"/>
        <v>30</v>
      </c>
      <c r="L2045" s="411"/>
      <c r="M2045" s="466">
        <v>3.1</v>
      </c>
      <c r="N2045" s="466">
        <v>10</v>
      </c>
      <c r="O2045" s="960">
        <v>4.0999999999999996</v>
      </c>
      <c r="P2045" s="15">
        <v>120</v>
      </c>
      <c r="Q2045" s="347"/>
      <c r="R2045" s="347"/>
      <c r="S2045" s="347"/>
      <c r="T2045" s="347"/>
      <c r="U2045" s="347"/>
      <c r="V2045" s="347"/>
      <c r="W2045" s="347"/>
      <c r="X2045" s="347"/>
      <c r="Y2045" s="347"/>
      <c r="Z2045" s="347"/>
      <c r="AA2045" s="347"/>
      <c r="AB2045" s="347"/>
      <c r="AC2045" s="347"/>
      <c r="AD2045" s="347"/>
      <c r="AE2045" s="347"/>
      <c r="AF2045" s="347"/>
      <c r="AG2045" s="347"/>
      <c r="AH2045" s="347"/>
      <c r="AI2045" s="347"/>
      <c r="AJ2045" s="347"/>
      <c r="AK2045" s="347"/>
      <c r="AL2045" s="347"/>
      <c r="AM2045" s="347"/>
      <c r="AN2045" s="347"/>
      <c r="AO2045" s="347"/>
      <c r="AP2045" s="347"/>
      <c r="AQ2045" s="347"/>
      <c r="AR2045" s="347"/>
      <c r="AS2045" s="347"/>
      <c r="AT2045" s="347"/>
      <c r="AU2045" s="347"/>
      <c r="AV2045" s="347"/>
      <c r="AW2045" s="347"/>
      <c r="AX2045" s="347"/>
      <c r="AY2045" s="347"/>
      <c r="AZ2045" s="347"/>
      <c r="BA2045" s="347"/>
      <c r="BB2045" s="347"/>
      <c r="BC2045" s="347"/>
      <c r="BD2045" s="347"/>
      <c r="BE2045" s="347"/>
      <c r="BF2045" s="347"/>
      <c r="BG2045" s="347"/>
      <c r="BH2045" s="347"/>
      <c r="BI2045" s="347"/>
      <c r="BJ2045" s="347"/>
      <c r="BK2045" s="347"/>
      <c r="BL2045" s="347"/>
      <c r="BM2045" s="347"/>
      <c r="BN2045" s="347"/>
      <c r="BO2045" s="347"/>
      <c r="BP2045" s="347"/>
      <c r="BQ2045" s="347"/>
      <c r="BR2045" s="347"/>
      <c r="BS2045" s="347"/>
      <c r="BT2045" s="347"/>
      <c r="BU2045" s="347"/>
      <c r="BV2045" s="569"/>
      <c r="BW2045" s="499"/>
      <c r="BX2045" s="499"/>
      <c r="BY2045" s="499"/>
      <c r="BZ2045" s="499"/>
      <c r="CA2045" s="499"/>
      <c r="CB2045" s="499"/>
      <c r="CC2045" s="499"/>
      <c r="CD2045" s="499"/>
      <c r="CE2045" s="499"/>
      <c r="CF2045" s="499"/>
      <c r="CG2045" s="499"/>
      <c r="CH2045" s="499"/>
      <c r="CI2045" s="499"/>
      <c r="CJ2045" s="499"/>
      <c r="CK2045" s="499"/>
      <c r="CL2045" s="499"/>
      <c r="CM2045" s="499"/>
      <c r="CN2045" s="499"/>
      <c r="CO2045" s="499"/>
      <c r="CP2045" s="499"/>
      <c r="CQ2045" s="499"/>
      <c r="CR2045" s="499"/>
      <c r="CS2045" s="499"/>
      <c r="CT2045" s="499"/>
      <c r="CU2045" s="499"/>
      <c r="CV2045" s="499"/>
      <c r="CW2045" s="499"/>
      <c r="CX2045" s="499"/>
      <c r="CY2045" s="499"/>
      <c r="CZ2045" s="499"/>
      <c r="DA2045" s="499"/>
      <c r="DB2045" s="499"/>
      <c r="DC2045" s="499"/>
      <c r="DD2045" s="499"/>
      <c r="DE2045" s="499"/>
      <c r="DF2045" s="499"/>
      <c r="DG2045" s="499"/>
      <c r="DH2045" s="499"/>
      <c r="DI2045" s="499"/>
      <c r="DJ2045" s="499"/>
      <c r="DK2045" s="499"/>
      <c r="DL2045" s="499"/>
      <c r="DM2045" s="499"/>
      <c r="DN2045" s="499"/>
    </row>
    <row r="2046" spans="1:118" s="425" customFormat="1" x14ac:dyDescent="0.25">
      <c r="B2046" s="426"/>
      <c r="C2046" s="432"/>
      <c r="D2046" s="436"/>
      <c r="E2046" s="535" t="s">
        <v>39</v>
      </c>
      <c r="F2046" s="1050">
        <v>30</v>
      </c>
      <c r="G2046" s="980">
        <v>37.5</v>
      </c>
      <c r="H2046" s="459">
        <f t="shared" si="846"/>
        <v>0</v>
      </c>
      <c r="I2046" s="428">
        <f t="shared" si="847"/>
        <v>0</v>
      </c>
      <c r="J2046" s="428">
        <f t="shared" si="848"/>
        <v>0</v>
      </c>
      <c r="K2046" s="429">
        <f t="shared" si="849"/>
        <v>0</v>
      </c>
      <c r="L2046" s="411"/>
      <c r="M2046" s="430"/>
      <c r="N2046" s="430"/>
      <c r="O2046" s="686"/>
      <c r="P2046" s="15"/>
      <c r="Q2046" s="264"/>
      <c r="R2046" s="264"/>
      <c r="S2046" s="264"/>
      <c r="T2046" s="264"/>
      <c r="U2046" s="264"/>
      <c r="V2046" s="264"/>
      <c r="W2046" s="264"/>
      <c r="X2046" s="264"/>
      <c r="Y2046" s="264"/>
      <c r="Z2046" s="264"/>
      <c r="AA2046" s="264"/>
      <c r="AB2046" s="264"/>
      <c r="AC2046" s="264"/>
      <c r="AD2046" s="264"/>
      <c r="AE2046" s="264"/>
      <c r="AF2046" s="264"/>
      <c r="AG2046" s="264"/>
      <c r="AH2046" s="264"/>
      <c r="AI2046" s="264"/>
      <c r="AJ2046" s="264"/>
      <c r="AK2046" s="264"/>
      <c r="AL2046" s="264"/>
      <c r="AM2046" s="264"/>
      <c r="AN2046" s="264"/>
      <c r="AO2046" s="264"/>
      <c r="AP2046" s="264"/>
      <c r="AQ2046" s="264"/>
      <c r="AR2046" s="264"/>
      <c r="AS2046" s="264"/>
      <c r="AT2046" s="264"/>
      <c r="AU2046" s="264"/>
      <c r="AV2046" s="264"/>
      <c r="AW2046" s="264"/>
      <c r="AX2046" s="264"/>
      <c r="AY2046" s="264"/>
      <c r="AZ2046" s="264"/>
      <c r="BA2046" s="264"/>
      <c r="BB2046" s="264"/>
      <c r="BC2046" s="264"/>
      <c r="BD2046" s="264"/>
      <c r="BE2046" s="264"/>
      <c r="BF2046" s="264"/>
      <c r="BG2046" s="264"/>
      <c r="BH2046" s="264"/>
      <c r="BI2046" s="264"/>
      <c r="BJ2046" s="264"/>
      <c r="BK2046" s="264"/>
      <c r="BL2046" s="264"/>
      <c r="BM2046" s="264"/>
      <c r="BN2046" s="264"/>
      <c r="BO2046" s="264"/>
      <c r="BP2046" s="264"/>
      <c r="BQ2046" s="264"/>
      <c r="BR2046" s="264"/>
      <c r="BS2046" s="264"/>
      <c r="BT2046" s="264"/>
      <c r="BU2046" s="264"/>
      <c r="BV2046" s="568"/>
      <c r="BW2046" s="494"/>
      <c r="BX2046" s="494"/>
      <c r="BY2046" s="494"/>
      <c r="BZ2046" s="494"/>
      <c r="CA2046" s="494"/>
      <c r="CB2046" s="494"/>
      <c r="CC2046" s="494"/>
      <c r="CD2046" s="494"/>
      <c r="CE2046" s="494"/>
      <c r="CF2046" s="494"/>
      <c r="CG2046" s="494"/>
      <c r="CH2046" s="494"/>
      <c r="CI2046" s="494"/>
      <c r="CJ2046" s="494"/>
      <c r="CK2046" s="494"/>
      <c r="CL2046" s="494"/>
      <c r="CM2046" s="494"/>
      <c r="CN2046" s="494"/>
      <c r="CO2046" s="494"/>
      <c r="CP2046" s="494"/>
      <c r="CQ2046" s="494"/>
      <c r="CR2046" s="494"/>
      <c r="CS2046" s="494"/>
      <c r="CT2046" s="494"/>
      <c r="CU2046" s="494"/>
      <c r="CV2046" s="494"/>
      <c r="CW2046" s="494"/>
      <c r="CX2046" s="494"/>
      <c r="CY2046" s="494"/>
      <c r="CZ2046" s="494"/>
      <c r="DA2046" s="494"/>
      <c r="DB2046" s="494"/>
      <c r="DC2046" s="494"/>
      <c r="DD2046" s="494"/>
      <c r="DE2046" s="494"/>
      <c r="DF2046" s="494"/>
      <c r="DG2046" s="494"/>
      <c r="DH2046" s="494"/>
      <c r="DI2046" s="494"/>
      <c r="DJ2046" s="494"/>
      <c r="DK2046" s="494"/>
      <c r="DL2046" s="494"/>
      <c r="DM2046" s="494"/>
      <c r="DN2046" s="494"/>
    </row>
    <row r="2047" spans="1:118" s="425" customFormat="1" x14ac:dyDescent="0.25">
      <c r="A2047" s="432"/>
      <c r="B2047" s="426"/>
      <c r="C2047" s="432"/>
      <c r="D2047" s="438"/>
      <c r="E2047" s="445" t="s">
        <v>294</v>
      </c>
      <c r="F2047" s="733"/>
      <c r="G2047" s="1004">
        <v>5</v>
      </c>
      <c r="H2047" s="459">
        <f t="shared" si="846"/>
        <v>0.48</v>
      </c>
      <c r="I2047" s="428">
        <f t="shared" si="847"/>
        <v>0.08</v>
      </c>
      <c r="J2047" s="428">
        <f t="shared" si="848"/>
        <v>3.7850000000000001</v>
      </c>
      <c r="K2047" s="428">
        <f t="shared" si="849"/>
        <v>17.649999999999999</v>
      </c>
      <c r="L2047" s="411"/>
      <c r="M2047" s="430">
        <v>9.6</v>
      </c>
      <c r="N2047" s="430">
        <v>1.6</v>
      </c>
      <c r="O2047" s="686">
        <v>75.7</v>
      </c>
      <c r="P2047" s="15">
        <v>353</v>
      </c>
      <c r="Q2047" s="264"/>
      <c r="R2047" s="264"/>
      <c r="S2047" s="264"/>
      <c r="T2047" s="264"/>
      <c r="U2047" s="264"/>
      <c r="V2047" s="264"/>
      <c r="W2047" s="264"/>
      <c r="X2047" s="264"/>
      <c r="Y2047" s="264"/>
      <c r="Z2047" s="264"/>
      <c r="AA2047" s="264"/>
      <c r="AB2047" s="264"/>
      <c r="AC2047" s="264"/>
      <c r="AD2047" s="264"/>
      <c r="AE2047" s="264"/>
      <c r="AF2047" s="264"/>
      <c r="AG2047" s="264"/>
      <c r="AH2047" s="264"/>
      <c r="AI2047" s="264"/>
      <c r="AJ2047" s="264"/>
      <c r="AK2047" s="264"/>
      <c r="AL2047" s="264"/>
      <c r="AM2047" s="264"/>
      <c r="AN2047" s="264"/>
      <c r="AO2047" s="264"/>
      <c r="AP2047" s="264"/>
      <c r="AQ2047" s="264"/>
      <c r="AR2047" s="264"/>
      <c r="AS2047" s="264"/>
      <c r="AT2047" s="264"/>
      <c r="AU2047" s="264"/>
      <c r="AV2047" s="264"/>
      <c r="AW2047" s="264"/>
      <c r="AX2047" s="264"/>
      <c r="AY2047" s="264"/>
      <c r="AZ2047" s="264"/>
      <c r="BA2047" s="264"/>
      <c r="BB2047" s="264"/>
      <c r="BC2047" s="264"/>
      <c r="BD2047" s="264"/>
      <c r="BE2047" s="264"/>
      <c r="BF2047" s="264"/>
      <c r="BG2047" s="264"/>
      <c r="BH2047" s="264"/>
      <c r="BI2047" s="264"/>
      <c r="BJ2047" s="264"/>
      <c r="BK2047" s="264"/>
      <c r="BL2047" s="264"/>
      <c r="BM2047" s="264"/>
      <c r="BN2047" s="264"/>
      <c r="BO2047" s="264"/>
      <c r="BP2047" s="264"/>
      <c r="BQ2047" s="264"/>
      <c r="BR2047" s="264"/>
      <c r="BS2047" s="264"/>
      <c r="BT2047" s="264"/>
      <c r="BU2047" s="264"/>
      <c r="BV2047" s="485"/>
    </row>
    <row r="2048" spans="1:118" s="450" customFormat="1" x14ac:dyDescent="0.25">
      <c r="A2048" s="425"/>
      <c r="B2048" s="426"/>
      <c r="C2048" s="432"/>
      <c r="D2048" s="436"/>
      <c r="E2048" s="535" t="s">
        <v>16</v>
      </c>
      <c r="F2048" s="1050">
        <f>G2048*100/80</f>
        <v>23.4375</v>
      </c>
      <c r="G2048" s="980">
        <v>18.75</v>
      </c>
      <c r="H2048" s="459">
        <f t="shared" si="846"/>
        <v>0.3</v>
      </c>
      <c r="I2048" s="428">
        <f t="shared" si="847"/>
        <v>5.6250000000000001E-2</v>
      </c>
      <c r="J2048" s="428">
        <f t="shared" si="848"/>
        <v>1.875</v>
      </c>
      <c r="K2048" s="429">
        <f t="shared" si="849"/>
        <v>8.625</v>
      </c>
      <c r="L2048" s="411"/>
      <c r="M2048" s="430">
        <v>1.6</v>
      </c>
      <c r="N2048" s="430">
        <v>0.3</v>
      </c>
      <c r="O2048" s="686">
        <v>10</v>
      </c>
      <c r="P2048" s="15">
        <v>46</v>
      </c>
      <c r="Q2048" s="264"/>
      <c r="R2048" s="264"/>
      <c r="S2048" s="264"/>
      <c r="T2048" s="264"/>
      <c r="U2048" s="264"/>
      <c r="V2048" s="264"/>
      <c r="W2048" s="264"/>
      <c r="X2048" s="264"/>
      <c r="Y2048" s="264"/>
      <c r="Z2048" s="264"/>
      <c r="AA2048" s="264"/>
      <c r="AB2048" s="264"/>
      <c r="AC2048" s="264"/>
      <c r="AD2048" s="264"/>
      <c r="AE2048" s="264"/>
      <c r="AF2048" s="264"/>
      <c r="AG2048" s="264"/>
      <c r="AH2048" s="264"/>
      <c r="AI2048" s="264"/>
      <c r="AJ2048" s="264"/>
      <c r="AK2048" s="264"/>
      <c r="AL2048" s="264"/>
      <c r="AM2048" s="264"/>
      <c r="AN2048" s="264"/>
      <c r="AO2048" s="264"/>
      <c r="AP2048" s="264"/>
      <c r="AQ2048" s="264"/>
      <c r="AR2048" s="264"/>
      <c r="AS2048" s="264"/>
      <c r="AT2048" s="264"/>
      <c r="AU2048" s="264"/>
      <c r="AV2048" s="264"/>
      <c r="AW2048" s="264"/>
      <c r="AX2048" s="264"/>
      <c r="AY2048" s="264"/>
      <c r="AZ2048" s="264"/>
      <c r="BA2048" s="264"/>
      <c r="BB2048" s="264"/>
      <c r="BC2048" s="264"/>
      <c r="BD2048" s="264"/>
      <c r="BE2048" s="264"/>
      <c r="BF2048" s="264"/>
      <c r="BG2048" s="264"/>
      <c r="BH2048" s="264"/>
      <c r="BI2048" s="264"/>
      <c r="BJ2048" s="264"/>
      <c r="BK2048" s="264"/>
      <c r="BL2048" s="264"/>
      <c r="BM2048" s="264"/>
      <c r="BN2048" s="264"/>
      <c r="BO2048" s="264"/>
      <c r="BP2048" s="264"/>
      <c r="BQ2048" s="264"/>
      <c r="BR2048" s="264"/>
      <c r="BS2048" s="264"/>
      <c r="BT2048" s="264"/>
      <c r="BU2048" s="264"/>
      <c r="BV2048" s="568"/>
      <c r="BW2048" s="494"/>
      <c r="BX2048" s="494"/>
      <c r="BY2048" s="494"/>
      <c r="BZ2048" s="494"/>
      <c r="CA2048" s="494"/>
      <c r="CB2048" s="494"/>
      <c r="CC2048" s="494"/>
      <c r="CD2048" s="494"/>
      <c r="CE2048" s="494"/>
      <c r="CF2048" s="494"/>
      <c r="CG2048" s="494"/>
      <c r="CH2048" s="494"/>
      <c r="CI2048" s="494"/>
      <c r="CJ2048" s="494"/>
      <c r="CK2048" s="494"/>
      <c r="CL2048" s="494"/>
      <c r="CM2048" s="494"/>
      <c r="CN2048" s="494"/>
      <c r="CO2048" s="494"/>
      <c r="CP2048" s="494"/>
      <c r="CQ2048" s="494"/>
      <c r="CR2048" s="494"/>
      <c r="CS2048" s="494"/>
      <c r="CT2048" s="494"/>
      <c r="CU2048" s="494"/>
      <c r="CV2048" s="494"/>
      <c r="CW2048" s="494"/>
      <c r="CX2048" s="494"/>
      <c r="CY2048" s="494"/>
      <c r="CZ2048" s="494"/>
      <c r="DA2048" s="494"/>
      <c r="DB2048" s="494"/>
      <c r="DC2048" s="494"/>
      <c r="DD2048" s="494"/>
      <c r="DE2048" s="494"/>
      <c r="DF2048" s="494"/>
      <c r="DG2048" s="494"/>
      <c r="DH2048" s="494"/>
      <c r="DI2048" s="494"/>
      <c r="DJ2048" s="494"/>
      <c r="DK2048" s="494"/>
      <c r="DL2048" s="494"/>
      <c r="DM2048" s="494"/>
      <c r="DN2048" s="494"/>
    </row>
    <row r="2049" spans="1:118" s="425" customFormat="1" ht="14.25" customHeight="1" x14ac:dyDescent="0.25">
      <c r="B2049" s="426"/>
      <c r="C2049" s="432"/>
      <c r="D2049" s="436"/>
      <c r="E2049" s="535" t="s">
        <v>74</v>
      </c>
      <c r="F2049" s="1051">
        <f>G2049*100/85</f>
        <v>8.8235294117647065</v>
      </c>
      <c r="G2049" s="738">
        <v>7.5</v>
      </c>
      <c r="H2049" s="459">
        <f t="shared" si="846"/>
        <v>0.12</v>
      </c>
      <c r="I2049" s="428">
        <f t="shared" si="847"/>
        <v>2.2499999999999999E-2</v>
      </c>
      <c r="J2049" s="428">
        <f t="shared" si="848"/>
        <v>0.75</v>
      </c>
      <c r="K2049" s="429">
        <f t="shared" si="849"/>
        <v>3.45</v>
      </c>
      <c r="L2049" s="411"/>
      <c r="M2049" s="430">
        <v>1.6</v>
      </c>
      <c r="N2049" s="430">
        <v>0.3</v>
      </c>
      <c r="O2049" s="686">
        <v>10</v>
      </c>
      <c r="P2049" s="15">
        <v>46</v>
      </c>
      <c r="Q2049" s="264"/>
      <c r="R2049" s="264"/>
      <c r="S2049" s="264"/>
      <c r="T2049" s="264"/>
      <c r="U2049" s="264"/>
      <c r="V2049" s="264"/>
      <c r="W2049" s="264"/>
      <c r="X2049" s="264"/>
      <c r="Y2049" s="264"/>
      <c r="Z2049" s="264"/>
      <c r="AA2049" s="264"/>
      <c r="AB2049" s="264"/>
      <c r="AC2049" s="264"/>
      <c r="AD2049" s="264"/>
      <c r="AE2049" s="264"/>
      <c r="AF2049" s="264"/>
      <c r="AG2049" s="264"/>
      <c r="AH2049" s="264"/>
      <c r="AI2049" s="264"/>
      <c r="AJ2049" s="264"/>
      <c r="AK2049" s="264"/>
      <c r="AL2049" s="264"/>
      <c r="AM2049" s="264"/>
      <c r="AN2049" s="264"/>
      <c r="AO2049" s="264"/>
      <c r="AP2049" s="264"/>
      <c r="AQ2049" s="264"/>
      <c r="AR2049" s="264"/>
      <c r="AS2049" s="264"/>
      <c r="AT2049" s="264"/>
      <c r="AU2049" s="264"/>
      <c r="AV2049" s="264"/>
      <c r="AW2049" s="264"/>
      <c r="AX2049" s="264"/>
      <c r="AY2049" s="264"/>
      <c r="AZ2049" s="264"/>
      <c r="BA2049" s="264"/>
      <c r="BB2049" s="264"/>
      <c r="BC2049" s="264"/>
      <c r="BD2049" s="264"/>
      <c r="BE2049" s="264"/>
      <c r="BF2049" s="264"/>
      <c r="BG2049" s="264"/>
      <c r="BH2049" s="264"/>
      <c r="BI2049" s="264"/>
      <c r="BJ2049" s="264"/>
      <c r="BK2049" s="264"/>
      <c r="BL2049" s="264"/>
      <c r="BM2049" s="264"/>
      <c r="BN2049" s="264"/>
      <c r="BO2049" s="264"/>
      <c r="BP2049" s="264"/>
      <c r="BQ2049" s="264"/>
      <c r="BR2049" s="264"/>
      <c r="BS2049" s="264"/>
      <c r="BT2049" s="264"/>
      <c r="BU2049" s="264"/>
      <c r="BV2049" s="568"/>
      <c r="BW2049" s="494"/>
      <c r="BX2049" s="494"/>
      <c r="BY2049" s="494"/>
      <c r="BZ2049" s="494"/>
      <c r="CA2049" s="494"/>
      <c r="CB2049" s="494"/>
      <c r="CC2049" s="494"/>
      <c r="CD2049" s="494"/>
      <c r="CE2049" s="494"/>
      <c r="CF2049" s="494"/>
      <c r="CG2049" s="494"/>
      <c r="CH2049" s="494"/>
      <c r="CI2049" s="494"/>
      <c r="CJ2049" s="494"/>
      <c r="CK2049" s="494"/>
      <c r="CL2049" s="494"/>
      <c r="CM2049" s="494"/>
      <c r="CN2049" s="494"/>
      <c r="CO2049" s="494"/>
      <c r="CP2049" s="494"/>
      <c r="CQ2049" s="494"/>
      <c r="CR2049" s="494"/>
      <c r="CS2049" s="494"/>
      <c r="CT2049" s="494"/>
      <c r="CU2049" s="494"/>
      <c r="CV2049" s="494"/>
      <c r="CW2049" s="494"/>
      <c r="CX2049" s="494"/>
      <c r="CY2049" s="494"/>
      <c r="CZ2049" s="494"/>
      <c r="DA2049" s="494"/>
      <c r="DB2049" s="494"/>
      <c r="DC2049" s="494"/>
      <c r="DD2049" s="494"/>
      <c r="DE2049" s="494"/>
      <c r="DF2049" s="494"/>
      <c r="DG2049" s="494"/>
      <c r="DH2049" s="494"/>
      <c r="DI2049" s="494"/>
      <c r="DJ2049" s="494"/>
      <c r="DK2049" s="494"/>
      <c r="DL2049" s="494"/>
      <c r="DM2049" s="494"/>
      <c r="DN2049" s="494"/>
    </row>
    <row r="2050" spans="1:118" s="425" customFormat="1" x14ac:dyDescent="0.25">
      <c r="B2050" s="426"/>
      <c r="C2050" s="432"/>
      <c r="D2050" s="436"/>
      <c r="E2050" s="535" t="s">
        <v>328</v>
      </c>
      <c r="F2050" s="1051">
        <f>G2050*100/76</f>
        <v>12.315789473684211</v>
      </c>
      <c r="G2050" s="1023">
        <v>9.36</v>
      </c>
      <c r="H2050" s="459">
        <f t="shared" si="846"/>
        <v>0.17784</v>
      </c>
      <c r="I2050" s="428">
        <f t="shared" si="847"/>
        <v>3.7440000000000001E-2</v>
      </c>
      <c r="J2050" s="428">
        <f t="shared" si="848"/>
        <v>0.72072000000000003</v>
      </c>
      <c r="K2050" s="429">
        <f t="shared" si="849"/>
        <v>3.5567999999999995</v>
      </c>
      <c r="L2050" s="411"/>
      <c r="M2050" s="441">
        <v>1.9</v>
      </c>
      <c r="N2050" s="441">
        <v>0.4</v>
      </c>
      <c r="O2050" s="971">
        <v>7.7</v>
      </c>
      <c r="P2050" s="37">
        <v>38</v>
      </c>
      <c r="Q2050" s="264"/>
      <c r="R2050" s="264"/>
      <c r="S2050" s="264"/>
      <c r="T2050" s="264"/>
      <c r="U2050" s="264"/>
      <c r="V2050" s="264"/>
      <c r="W2050" s="264"/>
      <c r="X2050" s="264"/>
      <c r="Y2050" s="264"/>
      <c r="Z2050" s="264"/>
      <c r="AA2050" s="264"/>
      <c r="AB2050" s="264"/>
      <c r="AC2050" s="264"/>
      <c r="AD2050" s="264"/>
      <c r="AE2050" s="264"/>
      <c r="AF2050" s="264"/>
      <c r="AG2050" s="264"/>
      <c r="AH2050" s="264"/>
      <c r="AI2050" s="264"/>
      <c r="AJ2050" s="264"/>
      <c r="AK2050" s="264"/>
      <c r="AL2050" s="264"/>
      <c r="AM2050" s="264"/>
      <c r="AN2050" s="264"/>
      <c r="AO2050" s="264"/>
      <c r="AP2050" s="264"/>
      <c r="AQ2050" s="264"/>
      <c r="AR2050" s="264"/>
      <c r="AS2050" s="264"/>
      <c r="AT2050" s="264"/>
      <c r="AU2050" s="264"/>
      <c r="AV2050" s="264"/>
      <c r="AW2050" s="264"/>
      <c r="AX2050" s="264"/>
      <c r="AY2050" s="264"/>
      <c r="AZ2050" s="264"/>
      <c r="BA2050" s="264"/>
      <c r="BB2050" s="264"/>
      <c r="BC2050" s="264"/>
      <c r="BD2050" s="264"/>
      <c r="BE2050" s="264"/>
      <c r="BF2050" s="264"/>
      <c r="BG2050" s="264"/>
      <c r="BH2050" s="264"/>
      <c r="BI2050" s="264"/>
      <c r="BJ2050" s="264"/>
      <c r="BK2050" s="264"/>
      <c r="BL2050" s="264"/>
      <c r="BM2050" s="264"/>
      <c r="BN2050" s="264"/>
      <c r="BO2050" s="264"/>
      <c r="BP2050" s="264"/>
      <c r="BQ2050" s="264"/>
      <c r="BR2050" s="264"/>
      <c r="BS2050" s="264"/>
      <c r="BT2050" s="264"/>
      <c r="BU2050" s="264"/>
      <c r="BV2050" s="568"/>
      <c r="BW2050" s="494"/>
      <c r="BX2050" s="494"/>
      <c r="BY2050" s="494"/>
      <c r="BZ2050" s="494"/>
      <c r="CA2050" s="494"/>
      <c r="CB2050" s="494"/>
      <c r="CC2050" s="494"/>
      <c r="CD2050" s="494"/>
      <c r="CE2050" s="494"/>
      <c r="CF2050" s="494"/>
      <c r="CG2050" s="494"/>
      <c r="CH2050" s="494"/>
      <c r="CI2050" s="494"/>
      <c r="CJ2050" s="494"/>
      <c r="CK2050" s="494"/>
      <c r="CL2050" s="494"/>
      <c r="CM2050" s="494"/>
      <c r="CN2050" s="494"/>
      <c r="CO2050" s="494"/>
      <c r="CP2050" s="494"/>
      <c r="CQ2050" s="494"/>
      <c r="CR2050" s="494"/>
      <c r="CS2050" s="494"/>
      <c r="CT2050" s="494"/>
      <c r="CU2050" s="494"/>
      <c r="CV2050" s="494"/>
      <c r="CW2050" s="494"/>
      <c r="CX2050" s="494"/>
      <c r="CY2050" s="494"/>
      <c r="CZ2050" s="494"/>
      <c r="DA2050" s="494"/>
      <c r="DB2050" s="494"/>
      <c r="DC2050" s="494"/>
      <c r="DD2050" s="494"/>
      <c r="DE2050" s="494"/>
      <c r="DF2050" s="494"/>
      <c r="DG2050" s="494"/>
      <c r="DH2050" s="494"/>
      <c r="DI2050" s="494"/>
      <c r="DJ2050" s="494"/>
      <c r="DK2050" s="494"/>
      <c r="DL2050" s="494"/>
      <c r="DM2050" s="494"/>
      <c r="DN2050" s="494"/>
    </row>
    <row r="2051" spans="1:118" s="425" customFormat="1" x14ac:dyDescent="0.25">
      <c r="B2051" s="426"/>
      <c r="C2051" s="432"/>
      <c r="D2051" s="436"/>
      <c r="E2051" s="535" t="s">
        <v>75</v>
      </c>
      <c r="F2051" s="1051">
        <f>G2051*100/85</f>
        <v>2.2000000000000002</v>
      </c>
      <c r="G2051" s="980">
        <v>1.87</v>
      </c>
      <c r="H2051" s="459">
        <f t="shared" si="846"/>
        <v>0.11968000000000002</v>
      </c>
      <c r="I2051" s="428">
        <f t="shared" si="847"/>
        <v>9.3500000000000007E-3</v>
      </c>
      <c r="J2051" s="428">
        <f t="shared" si="848"/>
        <v>0.61897000000000002</v>
      </c>
      <c r="K2051" s="428">
        <f t="shared" si="849"/>
        <v>2.9920000000000004</v>
      </c>
      <c r="L2051" s="411"/>
      <c r="M2051" s="430">
        <v>6.4</v>
      </c>
      <c r="N2051" s="430">
        <v>0.5</v>
      </c>
      <c r="O2051" s="686">
        <v>33.1</v>
      </c>
      <c r="P2051" s="15">
        <v>160</v>
      </c>
      <c r="Q2051" s="264"/>
      <c r="R2051" s="264"/>
      <c r="S2051" s="264"/>
      <c r="T2051" s="264"/>
      <c r="U2051" s="264"/>
      <c r="V2051" s="264"/>
      <c r="W2051" s="264"/>
      <c r="X2051" s="264"/>
      <c r="Y2051" s="264"/>
      <c r="Z2051" s="264"/>
      <c r="AA2051" s="264"/>
      <c r="AB2051" s="264"/>
      <c r="AC2051" s="264"/>
      <c r="AD2051" s="264"/>
      <c r="AE2051" s="264"/>
      <c r="AF2051" s="264"/>
      <c r="AG2051" s="264"/>
      <c r="AH2051" s="264"/>
      <c r="AI2051" s="264"/>
      <c r="AJ2051" s="264"/>
      <c r="AK2051" s="264"/>
      <c r="AL2051" s="264"/>
      <c r="AM2051" s="264"/>
      <c r="AN2051" s="264"/>
      <c r="AO2051" s="264"/>
      <c r="AP2051" s="264"/>
      <c r="AQ2051" s="264"/>
      <c r="AR2051" s="264"/>
      <c r="AS2051" s="264"/>
      <c r="AT2051" s="264"/>
      <c r="AU2051" s="264"/>
      <c r="AV2051" s="264"/>
      <c r="AW2051" s="264"/>
      <c r="AX2051" s="264"/>
      <c r="AY2051" s="264"/>
      <c r="AZ2051" s="264"/>
      <c r="BA2051" s="264"/>
      <c r="BB2051" s="264"/>
      <c r="BC2051" s="264"/>
      <c r="BD2051" s="264"/>
      <c r="BE2051" s="264"/>
      <c r="BF2051" s="264"/>
      <c r="BG2051" s="264"/>
      <c r="BH2051" s="264"/>
      <c r="BI2051" s="264"/>
      <c r="BJ2051" s="264"/>
      <c r="BK2051" s="264"/>
      <c r="BL2051" s="264"/>
      <c r="BM2051" s="264"/>
      <c r="BN2051" s="264"/>
      <c r="BO2051" s="264"/>
      <c r="BP2051" s="264"/>
      <c r="BQ2051" s="264"/>
      <c r="BR2051" s="264"/>
      <c r="BS2051" s="264"/>
      <c r="BT2051" s="264"/>
      <c r="BU2051" s="264"/>
      <c r="BV2051" s="568"/>
      <c r="BW2051" s="494"/>
      <c r="BX2051" s="494"/>
      <c r="BY2051" s="494"/>
      <c r="BZ2051" s="494"/>
      <c r="CA2051" s="494"/>
      <c r="CB2051" s="494"/>
      <c r="CC2051" s="494"/>
      <c r="CD2051" s="494"/>
      <c r="CE2051" s="494"/>
      <c r="CF2051" s="494"/>
      <c r="CG2051" s="494"/>
      <c r="CH2051" s="494"/>
      <c r="CI2051" s="494"/>
      <c r="CJ2051" s="494"/>
      <c r="CK2051" s="494"/>
      <c r="CL2051" s="494"/>
      <c r="CM2051" s="494"/>
      <c r="CN2051" s="494"/>
      <c r="CO2051" s="494"/>
      <c r="CP2051" s="494"/>
      <c r="CQ2051" s="494"/>
      <c r="CR2051" s="494"/>
      <c r="CS2051" s="494"/>
      <c r="CT2051" s="494"/>
      <c r="CU2051" s="494"/>
      <c r="CV2051" s="494"/>
      <c r="CW2051" s="494"/>
      <c r="CX2051" s="494"/>
      <c r="CY2051" s="494"/>
      <c r="CZ2051" s="494"/>
      <c r="DA2051" s="494"/>
      <c r="DB2051" s="494"/>
      <c r="DC2051" s="494"/>
      <c r="DD2051" s="494"/>
      <c r="DE2051" s="494"/>
      <c r="DF2051" s="494"/>
      <c r="DG2051" s="494"/>
      <c r="DH2051" s="494"/>
      <c r="DI2051" s="494"/>
      <c r="DJ2051" s="494"/>
      <c r="DK2051" s="494"/>
      <c r="DL2051" s="494"/>
      <c r="DM2051" s="494"/>
      <c r="DN2051" s="494"/>
    </row>
    <row r="2052" spans="1:118" s="425" customFormat="1" x14ac:dyDescent="0.25">
      <c r="B2052" s="426"/>
      <c r="C2052" s="432"/>
      <c r="D2052" s="436"/>
      <c r="E2052" s="535" t="s">
        <v>80</v>
      </c>
      <c r="F2052" s="1050">
        <v>0.3</v>
      </c>
      <c r="G2052" s="738">
        <v>0.38</v>
      </c>
      <c r="H2052" s="459">
        <f t="shared" si="846"/>
        <v>0</v>
      </c>
      <c r="I2052" s="428">
        <f t="shared" si="847"/>
        <v>0</v>
      </c>
      <c r="J2052" s="428">
        <f t="shared" si="848"/>
        <v>0</v>
      </c>
      <c r="K2052" s="429">
        <f t="shared" si="849"/>
        <v>0</v>
      </c>
      <c r="L2052" s="411"/>
      <c r="M2052" s="430"/>
      <c r="N2052" s="430"/>
      <c r="O2052" s="686"/>
      <c r="P2052" s="15"/>
      <c r="Q2052" s="264"/>
      <c r="R2052" s="264"/>
      <c r="S2052" s="264"/>
      <c r="T2052" s="264"/>
      <c r="U2052" s="264"/>
      <c r="V2052" s="264"/>
      <c r="W2052" s="264"/>
      <c r="X2052" s="264"/>
      <c r="Y2052" s="264"/>
      <c r="Z2052" s="264"/>
      <c r="AA2052" s="264"/>
      <c r="AB2052" s="264"/>
      <c r="AC2052" s="264"/>
      <c r="AD2052" s="264"/>
      <c r="AE2052" s="264"/>
      <c r="AF2052" s="264"/>
      <c r="AG2052" s="264"/>
      <c r="AH2052" s="264"/>
      <c r="AI2052" s="264"/>
      <c r="AJ2052" s="264"/>
      <c r="AK2052" s="264"/>
      <c r="AL2052" s="264"/>
      <c r="AM2052" s="264"/>
      <c r="AN2052" s="264"/>
      <c r="AO2052" s="264"/>
      <c r="AP2052" s="264"/>
      <c r="AQ2052" s="264"/>
      <c r="AR2052" s="264"/>
      <c r="AS2052" s="264"/>
      <c r="AT2052" s="264"/>
      <c r="AU2052" s="264"/>
      <c r="AV2052" s="264"/>
      <c r="AW2052" s="264"/>
      <c r="AX2052" s="264"/>
      <c r="AY2052" s="264"/>
      <c r="AZ2052" s="264"/>
      <c r="BA2052" s="264"/>
      <c r="BB2052" s="264"/>
      <c r="BC2052" s="264"/>
      <c r="BD2052" s="264"/>
      <c r="BE2052" s="264"/>
      <c r="BF2052" s="264"/>
      <c r="BG2052" s="264"/>
      <c r="BH2052" s="264"/>
      <c r="BI2052" s="264"/>
      <c r="BJ2052" s="264"/>
      <c r="BK2052" s="264"/>
      <c r="BL2052" s="264"/>
      <c r="BM2052" s="264"/>
      <c r="BN2052" s="264"/>
      <c r="BO2052" s="264"/>
      <c r="BP2052" s="264"/>
      <c r="BQ2052" s="264"/>
      <c r="BR2052" s="264"/>
      <c r="BS2052" s="264"/>
      <c r="BT2052" s="264"/>
      <c r="BU2052" s="264"/>
      <c r="BV2052" s="568"/>
      <c r="BW2052" s="494"/>
      <c r="BX2052" s="494"/>
      <c r="BY2052" s="494"/>
      <c r="BZ2052" s="494"/>
      <c r="CA2052" s="494"/>
      <c r="CB2052" s="494"/>
      <c r="CC2052" s="494"/>
      <c r="CD2052" s="494"/>
      <c r="CE2052" s="494"/>
      <c r="CF2052" s="494"/>
      <c r="CG2052" s="494"/>
      <c r="CH2052" s="494"/>
      <c r="CI2052" s="494"/>
      <c r="CJ2052" s="494"/>
      <c r="CK2052" s="494"/>
      <c r="CL2052" s="494"/>
      <c r="CM2052" s="494"/>
      <c r="CN2052" s="494"/>
      <c r="CO2052" s="494"/>
      <c r="CP2052" s="494"/>
      <c r="CQ2052" s="494"/>
      <c r="CR2052" s="494"/>
      <c r="CS2052" s="494"/>
      <c r="CT2052" s="494"/>
      <c r="CU2052" s="494"/>
      <c r="CV2052" s="494"/>
      <c r="CW2052" s="494"/>
      <c r="CX2052" s="494"/>
      <c r="CY2052" s="494"/>
      <c r="CZ2052" s="494"/>
      <c r="DA2052" s="494"/>
      <c r="DB2052" s="494"/>
      <c r="DC2052" s="494"/>
      <c r="DD2052" s="494"/>
      <c r="DE2052" s="494"/>
      <c r="DF2052" s="494"/>
      <c r="DG2052" s="494"/>
      <c r="DH2052" s="494"/>
      <c r="DI2052" s="494"/>
      <c r="DJ2052" s="494"/>
      <c r="DK2052" s="494"/>
      <c r="DL2052" s="494"/>
      <c r="DM2052" s="494"/>
      <c r="DN2052" s="494"/>
    </row>
    <row r="2053" spans="1:118" s="425" customFormat="1" x14ac:dyDescent="0.25">
      <c r="B2053" s="426"/>
      <c r="C2053" s="432"/>
      <c r="D2053" s="436"/>
      <c r="E2053" s="567" t="s">
        <v>150</v>
      </c>
      <c r="F2053" s="1051">
        <f>G2053*100/85</f>
        <v>2.2117647058823531</v>
      </c>
      <c r="G2053" s="738">
        <v>1.88</v>
      </c>
      <c r="H2053" s="459">
        <f t="shared" si="846"/>
        <v>6.9559999999999997E-2</v>
      </c>
      <c r="I2053" s="428">
        <f t="shared" si="847"/>
        <v>2.2559999999999997E-2</v>
      </c>
      <c r="J2053" s="428">
        <f t="shared" si="848"/>
        <v>0.15039999999999998</v>
      </c>
      <c r="K2053" s="429">
        <f t="shared" si="849"/>
        <v>0.92119999999999991</v>
      </c>
      <c r="L2053" s="411"/>
      <c r="M2053" s="430">
        <v>3.7</v>
      </c>
      <c r="N2053" s="430">
        <v>1.2</v>
      </c>
      <c r="O2053" s="686">
        <v>8</v>
      </c>
      <c r="P2053" s="20">
        <v>49</v>
      </c>
      <c r="Q2053" s="264"/>
      <c r="R2053" s="264"/>
      <c r="S2053" s="264"/>
      <c r="T2053" s="264"/>
      <c r="U2053" s="264"/>
      <c r="V2053" s="264"/>
      <c r="W2053" s="264"/>
      <c r="X2053" s="264"/>
      <c r="Y2053" s="264"/>
      <c r="Z2053" s="264"/>
      <c r="AA2053" s="264"/>
      <c r="AB2053" s="264"/>
      <c r="AC2053" s="264"/>
      <c r="AD2053" s="264"/>
      <c r="AE2053" s="264"/>
      <c r="AF2053" s="264"/>
      <c r="AG2053" s="264"/>
      <c r="AH2053" s="264"/>
      <c r="AI2053" s="264"/>
      <c r="AJ2053" s="264"/>
      <c r="AK2053" s="264"/>
      <c r="AL2053" s="264"/>
      <c r="AM2053" s="264"/>
      <c r="AN2053" s="264"/>
      <c r="AO2053" s="264"/>
      <c r="AP2053" s="264"/>
      <c r="AQ2053" s="264"/>
      <c r="AR2053" s="264"/>
      <c r="AS2053" s="264"/>
      <c r="AT2053" s="264"/>
      <c r="AU2053" s="264"/>
      <c r="AV2053" s="264"/>
      <c r="AW2053" s="264"/>
      <c r="AX2053" s="264"/>
      <c r="AY2053" s="264"/>
      <c r="AZ2053" s="264"/>
      <c r="BA2053" s="264"/>
      <c r="BB2053" s="264"/>
      <c r="BC2053" s="264"/>
      <c r="BD2053" s="264"/>
      <c r="BE2053" s="264"/>
      <c r="BF2053" s="264"/>
      <c r="BG2053" s="264"/>
      <c r="BH2053" s="264"/>
      <c r="BI2053" s="264"/>
      <c r="BJ2053" s="264"/>
      <c r="BK2053" s="264"/>
      <c r="BL2053" s="264"/>
      <c r="BM2053" s="264"/>
      <c r="BN2053" s="264"/>
      <c r="BO2053" s="264"/>
      <c r="BP2053" s="264"/>
      <c r="BQ2053" s="264"/>
      <c r="BR2053" s="264"/>
      <c r="BS2053" s="264"/>
      <c r="BT2053" s="264"/>
      <c r="BU2053" s="264"/>
      <c r="BV2053" s="568"/>
      <c r="BW2053" s="494"/>
      <c r="BX2053" s="494"/>
      <c r="BY2053" s="494"/>
      <c r="BZ2053" s="494"/>
      <c r="CA2053" s="494"/>
      <c r="CB2053" s="494"/>
      <c r="CC2053" s="494"/>
      <c r="CD2053" s="494"/>
      <c r="CE2053" s="494"/>
      <c r="CF2053" s="494"/>
      <c r="CG2053" s="494"/>
      <c r="CH2053" s="494"/>
      <c r="CI2053" s="494"/>
      <c r="CJ2053" s="494"/>
      <c r="CK2053" s="494"/>
      <c r="CL2053" s="494"/>
      <c r="CM2053" s="494"/>
      <c r="CN2053" s="494"/>
      <c r="CO2053" s="494"/>
      <c r="CP2053" s="494"/>
      <c r="CQ2053" s="494"/>
      <c r="CR2053" s="494"/>
      <c r="CS2053" s="494"/>
      <c r="CT2053" s="494"/>
      <c r="CU2053" s="494"/>
      <c r="CV2053" s="494"/>
      <c r="CW2053" s="494"/>
      <c r="CX2053" s="494"/>
      <c r="CY2053" s="494"/>
      <c r="CZ2053" s="494"/>
      <c r="DA2053" s="494"/>
      <c r="DB2053" s="494"/>
      <c r="DC2053" s="494"/>
      <c r="DD2053" s="494"/>
      <c r="DE2053" s="494"/>
      <c r="DF2053" s="494"/>
      <c r="DG2053" s="494"/>
      <c r="DH2053" s="494"/>
      <c r="DI2053" s="494"/>
      <c r="DJ2053" s="494"/>
      <c r="DK2053" s="494"/>
      <c r="DL2053" s="494"/>
      <c r="DM2053" s="494"/>
      <c r="DN2053" s="494"/>
    </row>
    <row r="2054" spans="1:118" s="425" customFormat="1" x14ac:dyDescent="0.25">
      <c r="B2054" s="426"/>
      <c r="C2054" s="432"/>
      <c r="D2054" s="436"/>
      <c r="E2054" s="535" t="s">
        <v>868</v>
      </c>
      <c r="F2054" s="1051">
        <f>G2054*100/70</f>
        <v>17.857142857142858</v>
      </c>
      <c r="G2054" s="980">
        <v>12.5</v>
      </c>
      <c r="H2054" s="459">
        <f t="shared" si="846"/>
        <v>0.73750000000000004</v>
      </c>
      <c r="I2054" s="428">
        <f t="shared" si="847"/>
        <v>0.1</v>
      </c>
      <c r="J2054" s="428">
        <f t="shared" si="848"/>
        <v>1.7875000000000001</v>
      </c>
      <c r="K2054" s="429">
        <f t="shared" si="849"/>
        <v>9.375</v>
      </c>
      <c r="L2054" s="411"/>
      <c r="M2054" s="430">
        <v>5.9</v>
      </c>
      <c r="N2054" s="430">
        <v>0.8</v>
      </c>
      <c r="O2054" s="686">
        <v>14.3</v>
      </c>
      <c r="P2054" s="15">
        <v>75</v>
      </c>
      <c r="Q2054" s="264"/>
      <c r="R2054" s="264"/>
      <c r="S2054" s="264"/>
      <c r="T2054" s="264"/>
      <c r="U2054" s="264"/>
      <c r="V2054" s="264"/>
      <c r="W2054" s="264"/>
      <c r="X2054" s="264"/>
      <c r="Y2054" s="264"/>
      <c r="Z2054" s="264"/>
      <c r="AA2054" s="264"/>
      <c r="AB2054" s="264"/>
      <c r="AC2054" s="264"/>
      <c r="AD2054" s="264"/>
      <c r="AE2054" s="264"/>
      <c r="AF2054" s="264"/>
      <c r="AG2054" s="264"/>
      <c r="AH2054" s="264"/>
      <c r="AI2054" s="264"/>
      <c r="AJ2054" s="264"/>
      <c r="AK2054" s="264"/>
      <c r="AL2054" s="264"/>
      <c r="AM2054" s="264"/>
      <c r="AN2054" s="264"/>
      <c r="AO2054" s="264"/>
      <c r="AP2054" s="264"/>
      <c r="AQ2054" s="264"/>
      <c r="AR2054" s="264"/>
      <c r="AS2054" s="264"/>
      <c r="AT2054" s="264"/>
      <c r="AU2054" s="264"/>
      <c r="AV2054" s="264"/>
      <c r="AW2054" s="264"/>
      <c r="AX2054" s="264"/>
      <c r="AY2054" s="264"/>
      <c r="AZ2054" s="264"/>
      <c r="BA2054" s="264"/>
      <c r="BB2054" s="264"/>
      <c r="BC2054" s="264"/>
      <c r="BD2054" s="264"/>
      <c r="BE2054" s="264"/>
      <c r="BF2054" s="264"/>
      <c r="BG2054" s="264"/>
      <c r="BH2054" s="264"/>
      <c r="BI2054" s="264"/>
      <c r="BJ2054" s="264"/>
      <c r="BK2054" s="264"/>
      <c r="BL2054" s="264"/>
      <c r="BM2054" s="264"/>
      <c r="BN2054" s="264"/>
      <c r="BO2054" s="264"/>
      <c r="BP2054" s="264"/>
      <c r="BQ2054" s="264"/>
      <c r="BR2054" s="264"/>
      <c r="BS2054" s="264"/>
      <c r="BT2054" s="264"/>
      <c r="BU2054" s="264"/>
      <c r="BV2054" s="568"/>
      <c r="BW2054" s="494"/>
      <c r="BX2054" s="494"/>
      <c r="BY2054" s="494"/>
      <c r="BZ2054" s="494"/>
      <c r="CA2054" s="494"/>
      <c r="CB2054" s="494"/>
      <c r="CC2054" s="494"/>
      <c r="CD2054" s="494"/>
      <c r="CE2054" s="494"/>
      <c r="CF2054" s="494"/>
      <c r="CG2054" s="494"/>
      <c r="CH2054" s="494"/>
      <c r="CI2054" s="494"/>
      <c r="CJ2054" s="494"/>
      <c r="CK2054" s="494"/>
      <c r="CL2054" s="494"/>
      <c r="CM2054" s="494"/>
      <c r="CN2054" s="494"/>
      <c r="CO2054" s="494"/>
      <c r="CP2054" s="494"/>
      <c r="CQ2054" s="494"/>
      <c r="CR2054" s="494"/>
      <c r="CS2054" s="494"/>
      <c r="CT2054" s="494"/>
      <c r="CU2054" s="494"/>
      <c r="CV2054" s="494"/>
      <c r="CW2054" s="494"/>
      <c r="CX2054" s="494"/>
      <c r="CY2054" s="494"/>
      <c r="CZ2054" s="494"/>
      <c r="DA2054" s="494"/>
      <c r="DB2054" s="494"/>
      <c r="DC2054" s="494"/>
      <c r="DD2054" s="494"/>
      <c r="DE2054" s="494"/>
      <c r="DF2054" s="494"/>
      <c r="DG2054" s="494"/>
      <c r="DH2054" s="494"/>
      <c r="DI2054" s="494"/>
      <c r="DJ2054" s="494"/>
      <c r="DK2054" s="494"/>
      <c r="DL2054" s="494"/>
      <c r="DM2054" s="494"/>
      <c r="DN2054" s="494"/>
    </row>
    <row r="2055" spans="1:118" s="477" customFormat="1" x14ac:dyDescent="0.25">
      <c r="A2055" s="476"/>
      <c r="B2055" s="501"/>
      <c r="C2055" s="476"/>
      <c r="D2055" s="536"/>
      <c r="E2055" s="458" t="s">
        <v>21</v>
      </c>
      <c r="F2055" s="1089"/>
      <c r="G2055" s="717"/>
      <c r="H2055" s="471">
        <f t="shared" ref="H2055:K2055" si="850">SUM(H2042:H2054)</f>
        <v>15.498330000000001</v>
      </c>
      <c r="I2055" s="433">
        <f t="shared" si="850"/>
        <v>13.421850000000001</v>
      </c>
      <c r="J2055" s="433">
        <f t="shared" si="850"/>
        <v>10.75009</v>
      </c>
      <c r="K2055" s="433">
        <f t="shared" si="850"/>
        <v>221.845</v>
      </c>
      <c r="L2055" s="414"/>
      <c r="M2055" s="476"/>
      <c r="N2055" s="476"/>
      <c r="O2055" s="502"/>
      <c r="P2055" s="51"/>
      <c r="Q2055" s="264"/>
      <c r="R2055" s="264"/>
      <c r="S2055" s="264"/>
      <c r="T2055" s="264"/>
      <c r="U2055" s="264"/>
      <c r="V2055" s="264"/>
      <c r="W2055" s="264"/>
      <c r="X2055" s="264"/>
      <c r="Y2055" s="264"/>
      <c r="Z2055" s="264"/>
      <c r="AA2055" s="264"/>
      <c r="AB2055" s="264"/>
      <c r="AC2055" s="264"/>
      <c r="AD2055" s="264"/>
      <c r="AE2055" s="264"/>
      <c r="AF2055" s="264"/>
      <c r="AG2055" s="264"/>
      <c r="AH2055" s="264"/>
      <c r="AI2055" s="264"/>
      <c r="AJ2055" s="264"/>
      <c r="AK2055" s="264"/>
      <c r="AL2055" s="264"/>
      <c r="AM2055" s="264"/>
      <c r="AN2055" s="264"/>
      <c r="AO2055" s="264"/>
      <c r="AP2055" s="264"/>
      <c r="AQ2055" s="264"/>
      <c r="AR2055" s="264"/>
      <c r="AS2055" s="264"/>
      <c r="AT2055" s="264"/>
      <c r="AU2055" s="264"/>
      <c r="AV2055" s="264"/>
      <c r="AW2055" s="264"/>
      <c r="AX2055" s="264"/>
      <c r="AY2055" s="264"/>
      <c r="AZ2055" s="264"/>
      <c r="BA2055" s="264"/>
      <c r="BB2055" s="264"/>
      <c r="BC2055" s="264"/>
      <c r="BD2055" s="264"/>
      <c r="BE2055" s="264"/>
      <c r="BF2055" s="264"/>
      <c r="BG2055" s="264"/>
      <c r="BH2055" s="264"/>
      <c r="BI2055" s="264"/>
      <c r="BJ2055" s="264"/>
      <c r="BK2055" s="264"/>
      <c r="BL2055" s="264"/>
      <c r="BM2055" s="264"/>
      <c r="BN2055" s="264"/>
      <c r="BO2055" s="264"/>
      <c r="BP2055" s="264"/>
      <c r="BQ2055" s="264"/>
      <c r="BR2055" s="264"/>
      <c r="BS2055" s="264"/>
      <c r="BT2055" s="264"/>
      <c r="BU2055" s="264"/>
      <c r="BV2055" s="573"/>
    </row>
    <row r="2056" spans="1:118" s="425" customFormat="1" ht="42.75" x14ac:dyDescent="0.25">
      <c r="A2056" s="432"/>
      <c r="B2056" s="439" t="s">
        <v>873</v>
      </c>
      <c r="C2056" s="440" t="s">
        <v>871</v>
      </c>
      <c r="D2056" s="467">
        <v>200</v>
      </c>
      <c r="E2056" s="445" t="s">
        <v>84</v>
      </c>
      <c r="F2056" s="990">
        <f>G2056*100/75</f>
        <v>217.33333333333334</v>
      </c>
      <c r="G2056" s="731">
        <v>163</v>
      </c>
      <c r="H2056" s="459">
        <f t="shared" ref="H2056:H2062" si="851">G2056*M2056/100</f>
        <v>3.097</v>
      </c>
      <c r="I2056" s="428">
        <f t="shared" ref="I2056:I2062" si="852">G2056*N2056/100</f>
        <v>0.48899999999999999</v>
      </c>
      <c r="J2056" s="428">
        <f t="shared" ref="J2056:J2062" si="853">G2056*O2056/100</f>
        <v>29.829000000000001</v>
      </c>
      <c r="K2056" s="429">
        <f t="shared" ref="K2056:K2062" si="854">G2056*P2056/100</f>
        <v>133.66</v>
      </c>
      <c r="L2056" s="411"/>
      <c r="M2056" s="430">
        <v>1.9</v>
      </c>
      <c r="N2056" s="430">
        <v>0.3</v>
      </c>
      <c r="O2056" s="686">
        <v>18.3</v>
      </c>
      <c r="P2056" s="15">
        <v>82</v>
      </c>
      <c r="Q2056" s="264"/>
      <c r="R2056" s="264"/>
      <c r="S2056" s="264"/>
      <c r="T2056" s="264"/>
      <c r="U2056" s="264"/>
      <c r="V2056" s="264"/>
      <c r="W2056" s="264"/>
      <c r="X2056" s="264"/>
      <c r="Y2056" s="264"/>
      <c r="Z2056" s="264"/>
      <c r="AA2056" s="264"/>
      <c r="AB2056" s="264"/>
      <c r="AC2056" s="264"/>
      <c r="AD2056" s="264"/>
      <c r="AE2056" s="264"/>
      <c r="AF2056" s="264"/>
      <c r="AG2056" s="264"/>
      <c r="AH2056" s="264"/>
      <c r="AI2056" s="264"/>
      <c r="AJ2056" s="264"/>
      <c r="AK2056" s="264"/>
      <c r="AL2056" s="264"/>
      <c r="AM2056" s="264"/>
      <c r="AN2056" s="264"/>
      <c r="AO2056" s="264"/>
      <c r="AP2056" s="264"/>
      <c r="AQ2056" s="264"/>
      <c r="AR2056" s="264"/>
      <c r="AS2056" s="264"/>
      <c r="AT2056" s="264"/>
      <c r="AU2056" s="264"/>
      <c r="AV2056" s="264"/>
      <c r="AW2056" s="264"/>
      <c r="AX2056" s="264"/>
      <c r="AY2056" s="264"/>
      <c r="AZ2056" s="264"/>
      <c r="BA2056" s="264"/>
      <c r="BB2056" s="264"/>
      <c r="BC2056" s="264"/>
      <c r="BD2056" s="264"/>
      <c r="BE2056" s="264"/>
      <c r="BF2056" s="264"/>
      <c r="BG2056" s="264"/>
      <c r="BH2056" s="264"/>
      <c r="BI2056" s="264"/>
      <c r="BJ2056" s="264"/>
      <c r="BK2056" s="264"/>
      <c r="BL2056" s="264"/>
      <c r="BM2056" s="264"/>
      <c r="BN2056" s="264"/>
      <c r="BO2056" s="264"/>
      <c r="BP2056" s="264"/>
      <c r="BQ2056" s="264"/>
      <c r="BR2056" s="264"/>
      <c r="BS2056" s="264"/>
      <c r="BT2056" s="264"/>
      <c r="BU2056" s="264"/>
      <c r="BV2056" s="485"/>
    </row>
    <row r="2057" spans="1:118" s="425" customFormat="1" ht="15.75" x14ac:dyDescent="0.25">
      <c r="A2057" s="432"/>
      <c r="B2057" s="426"/>
      <c r="C2057" s="432"/>
      <c r="D2057" s="432"/>
      <c r="E2057" s="445" t="s">
        <v>872</v>
      </c>
      <c r="F2057" s="733"/>
      <c r="G2057" s="736">
        <v>39</v>
      </c>
      <c r="H2057" s="446">
        <f t="shared" si="851"/>
        <v>0.81900000000000006</v>
      </c>
      <c r="I2057" s="429">
        <f t="shared" si="852"/>
        <v>0.19500000000000001</v>
      </c>
      <c r="J2057" s="429">
        <f t="shared" si="853"/>
        <v>1.131</v>
      </c>
      <c r="K2057" s="429">
        <f t="shared" si="854"/>
        <v>8.19</v>
      </c>
      <c r="L2057" s="411"/>
      <c r="M2057" s="430">
        <v>2.1</v>
      </c>
      <c r="N2057" s="430">
        <v>0.5</v>
      </c>
      <c r="O2057" s="686">
        <v>2.9</v>
      </c>
      <c r="P2057" s="20">
        <v>21</v>
      </c>
      <c r="Q2057" s="264"/>
      <c r="R2057" s="264"/>
      <c r="S2057" s="264"/>
      <c r="T2057" s="264"/>
      <c r="U2057" s="264"/>
      <c r="V2057" s="264"/>
      <c r="W2057" s="264"/>
      <c r="X2057" s="264"/>
      <c r="Y2057" s="264"/>
      <c r="Z2057" s="264"/>
      <c r="AA2057" s="264"/>
      <c r="AB2057" s="264"/>
      <c r="AC2057" s="264"/>
      <c r="AD2057" s="264"/>
      <c r="AE2057" s="264"/>
      <c r="AF2057" s="264"/>
      <c r="AG2057" s="264"/>
      <c r="AH2057" s="264"/>
      <c r="AI2057" s="264"/>
      <c r="AJ2057" s="264"/>
      <c r="AK2057" s="264"/>
      <c r="AL2057" s="264"/>
      <c r="AM2057" s="264"/>
      <c r="AN2057" s="264"/>
      <c r="AO2057" s="264"/>
      <c r="AP2057" s="264"/>
      <c r="AQ2057" s="264"/>
      <c r="AR2057" s="264"/>
      <c r="AS2057" s="264"/>
      <c r="AT2057" s="264"/>
      <c r="AU2057" s="264"/>
      <c r="AV2057" s="264"/>
      <c r="AW2057" s="264"/>
      <c r="AX2057" s="264"/>
      <c r="AY2057" s="264"/>
      <c r="AZ2057" s="264"/>
      <c r="BA2057" s="264"/>
      <c r="BB2057" s="264"/>
      <c r="BC2057" s="264"/>
      <c r="BD2057" s="264"/>
      <c r="BE2057" s="264"/>
      <c r="BF2057" s="264"/>
      <c r="BG2057" s="264"/>
      <c r="BH2057" s="264"/>
      <c r="BI2057" s="264"/>
      <c r="BJ2057" s="264"/>
      <c r="BK2057" s="264"/>
      <c r="BL2057" s="264"/>
      <c r="BM2057" s="264"/>
      <c r="BN2057" s="264"/>
      <c r="BO2057" s="264"/>
      <c r="BP2057" s="264"/>
      <c r="BQ2057" s="264"/>
      <c r="BR2057" s="264"/>
      <c r="BS2057" s="264"/>
      <c r="BT2057" s="264"/>
      <c r="BU2057" s="264"/>
      <c r="BV2057" s="485"/>
    </row>
    <row r="2058" spans="1:118" s="425" customFormat="1" ht="15.75" x14ac:dyDescent="0.25">
      <c r="A2058" s="432"/>
      <c r="B2058" s="426"/>
      <c r="C2058" s="432"/>
      <c r="D2058" s="432"/>
      <c r="E2058" s="445" t="s">
        <v>120</v>
      </c>
      <c r="F2058" s="733"/>
      <c r="G2058" s="736">
        <v>7</v>
      </c>
      <c r="H2058" s="459">
        <f t="shared" si="851"/>
        <v>0.88200000000000001</v>
      </c>
      <c r="I2058" s="428">
        <f t="shared" si="852"/>
        <v>0.69299999999999995</v>
      </c>
      <c r="J2058" s="428">
        <f t="shared" si="853"/>
        <v>5.6000000000000008E-2</v>
      </c>
      <c r="K2058" s="429">
        <f t="shared" si="854"/>
        <v>9.94</v>
      </c>
      <c r="L2058" s="411"/>
      <c r="M2058" s="430">
        <v>12.6</v>
      </c>
      <c r="N2058" s="430">
        <v>9.9</v>
      </c>
      <c r="O2058" s="686">
        <v>0.8</v>
      </c>
      <c r="P2058" s="15">
        <v>142</v>
      </c>
      <c r="Q2058" s="264"/>
      <c r="R2058" s="264"/>
      <c r="S2058" s="264"/>
      <c r="T2058" s="264"/>
      <c r="U2058" s="264"/>
      <c r="V2058" s="264"/>
      <c r="W2058" s="264"/>
      <c r="X2058" s="264"/>
      <c r="Y2058" s="264"/>
      <c r="Z2058" s="264"/>
      <c r="AA2058" s="264"/>
      <c r="AB2058" s="264"/>
      <c r="AC2058" s="264"/>
      <c r="AD2058" s="264"/>
      <c r="AE2058" s="264"/>
      <c r="AF2058" s="264"/>
      <c r="AG2058" s="264"/>
      <c r="AH2058" s="264"/>
      <c r="AI2058" s="264"/>
      <c r="AJ2058" s="264"/>
      <c r="AK2058" s="264"/>
      <c r="AL2058" s="264"/>
      <c r="AM2058" s="264"/>
      <c r="AN2058" s="264"/>
      <c r="AO2058" s="264"/>
      <c r="AP2058" s="264"/>
      <c r="AQ2058" s="264"/>
      <c r="AR2058" s="264"/>
      <c r="AS2058" s="264"/>
      <c r="AT2058" s="264"/>
      <c r="AU2058" s="264"/>
      <c r="AV2058" s="264"/>
      <c r="AW2058" s="264"/>
      <c r="AX2058" s="264"/>
      <c r="AY2058" s="264"/>
      <c r="AZ2058" s="264"/>
      <c r="BA2058" s="264"/>
      <c r="BB2058" s="264"/>
      <c r="BC2058" s="264"/>
      <c r="BD2058" s="264"/>
      <c r="BE2058" s="264"/>
      <c r="BF2058" s="264"/>
      <c r="BG2058" s="264"/>
      <c r="BH2058" s="264"/>
      <c r="BI2058" s="264"/>
      <c r="BJ2058" s="264"/>
      <c r="BK2058" s="264"/>
      <c r="BL2058" s="264"/>
      <c r="BM2058" s="264"/>
      <c r="BN2058" s="264"/>
      <c r="BO2058" s="264"/>
      <c r="BP2058" s="264"/>
      <c r="BQ2058" s="264"/>
      <c r="BR2058" s="264"/>
      <c r="BS2058" s="264"/>
      <c r="BT2058" s="264"/>
      <c r="BU2058" s="264"/>
      <c r="BV2058" s="485"/>
    </row>
    <row r="2059" spans="1:118" s="425" customFormat="1" ht="15.75" x14ac:dyDescent="0.25">
      <c r="A2059" s="432"/>
      <c r="B2059" s="426"/>
      <c r="C2059" s="432"/>
      <c r="D2059" s="432"/>
      <c r="E2059" s="445" t="s">
        <v>32</v>
      </c>
      <c r="F2059" s="733"/>
      <c r="G2059" s="736">
        <v>18</v>
      </c>
      <c r="H2059" s="459">
        <f t="shared" si="851"/>
        <v>0.46800000000000003</v>
      </c>
      <c r="I2059" s="428">
        <f t="shared" si="852"/>
        <v>4.5</v>
      </c>
      <c r="J2059" s="428">
        <f t="shared" si="853"/>
        <v>0.48599999999999999</v>
      </c>
      <c r="K2059" s="429">
        <f t="shared" si="854"/>
        <v>44.64</v>
      </c>
      <c r="L2059" s="411"/>
      <c r="M2059" s="430">
        <v>2.6</v>
      </c>
      <c r="N2059" s="430">
        <v>25</v>
      </c>
      <c r="O2059" s="686">
        <v>2.7</v>
      </c>
      <c r="P2059" s="15">
        <v>248</v>
      </c>
      <c r="Q2059" s="264"/>
      <c r="R2059" s="264"/>
      <c r="S2059" s="264"/>
      <c r="T2059" s="264"/>
      <c r="U2059" s="264"/>
      <c r="V2059" s="264"/>
      <c r="W2059" s="264"/>
      <c r="X2059" s="264"/>
      <c r="Y2059" s="264"/>
      <c r="Z2059" s="264"/>
      <c r="AA2059" s="264"/>
      <c r="AB2059" s="264"/>
      <c r="AC2059" s="264"/>
      <c r="AD2059" s="264"/>
      <c r="AE2059" s="264"/>
      <c r="AF2059" s="264"/>
      <c r="AG2059" s="264"/>
      <c r="AH2059" s="264"/>
      <c r="AI2059" s="264"/>
      <c r="AJ2059" s="264"/>
      <c r="AK2059" s="264"/>
      <c r="AL2059" s="264"/>
      <c r="AM2059" s="264"/>
      <c r="AN2059" s="264"/>
      <c r="AO2059" s="264"/>
      <c r="AP2059" s="264"/>
      <c r="AQ2059" s="264"/>
      <c r="AR2059" s="264"/>
      <c r="AS2059" s="264"/>
      <c r="AT2059" s="264"/>
      <c r="AU2059" s="264"/>
      <c r="AV2059" s="264"/>
      <c r="AW2059" s="264"/>
      <c r="AX2059" s="264"/>
      <c r="AY2059" s="264"/>
      <c r="AZ2059" s="264"/>
      <c r="BA2059" s="264"/>
      <c r="BB2059" s="264"/>
      <c r="BC2059" s="264"/>
      <c r="BD2059" s="264"/>
      <c r="BE2059" s="264"/>
      <c r="BF2059" s="264"/>
      <c r="BG2059" s="264"/>
      <c r="BH2059" s="264"/>
      <c r="BI2059" s="264"/>
      <c r="BJ2059" s="264"/>
      <c r="BK2059" s="264"/>
      <c r="BL2059" s="264"/>
      <c r="BM2059" s="264"/>
      <c r="BN2059" s="264"/>
      <c r="BO2059" s="264"/>
      <c r="BP2059" s="264"/>
      <c r="BQ2059" s="264"/>
      <c r="BR2059" s="264"/>
      <c r="BS2059" s="264"/>
      <c r="BT2059" s="264"/>
      <c r="BU2059" s="264"/>
      <c r="BV2059" s="485"/>
    </row>
    <row r="2060" spans="1:118" s="425" customFormat="1" ht="15.75" x14ac:dyDescent="0.25">
      <c r="A2060" s="432"/>
      <c r="B2060" s="426"/>
      <c r="C2060" s="432"/>
      <c r="D2060" s="432"/>
      <c r="E2060" s="445" t="s">
        <v>80</v>
      </c>
      <c r="F2060" s="733"/>
      <c r="G2060" s="736">
        <v>0.5</v>
      </c>
      <c r="H2060" s="459">
        <f t="shared" si="851"/>
        <v>0</v>
      </c>
      <c r="I2060" s="428">
        <f t="shared" si="852"/>
        <v>0</v>
      </c>
      <c r="J2060" s="428">
        <f t="shared" si="853"/>
        <v>0</v>
      </c>
      <c r="K2060" s="429">
        <f t="shared" si="854"/>
        <v>0</v>
      </c>
      <c r="L2060" s="411"/>
      <c r="M2060" s="430"/>
      <c r="N2060" s="430"/>
      <c r="O2060" s="686"/>
      <c r="P2060" s="15"/>
      <c r="Q2060" s="264"/>
      <c r="R2060" s="264"/>
      <c r="S2060" s="264"/>
      <c r="T2060" s="264"/>
      <c r="U2060" s="264"/>
      <c r="V2060" s="264"/>
      <c r="W2060" s="264"/>
      <c r="X2060" s="264"/>
      <c r="Y2060" s="264"/>
      <c r="Z2060" s="264"/>
      <c r="AA2060" s="264"/>
      <c r="AB2060" s="264"/>
      <c r="AC2060" s="264"/>
      <c r="AD2060" s="264"/>
      <c r="AE2060" s="264"/>
      <c r="AF2060" s="264"/>
      <c r="AG2060" s="264"/>
      <c r="AH2060" s="264"/>
      <c r="AI2060" s="264"/>
      <c r="AJ2060" s="264"/>
      <c r="AK2060" s="264"/>
      <c r="AL2060" s="264"/>
      <c r="AM2060" s="264"/>
      <c r="AN2060" s="264"/>
      <c r="AO2060" s="264"/>
      <c r="AP2060" s="264"/>
      <c r="AQ2060" s="264"/>
      <c r="AR2060" s="264"/>
      <c r="AS2060" s="264"/>
      <c r="AT2060" s="264"/>
      <c r="AU2060" s="264"/>
      <c r="AV2060" s="264"/>
      <c r="AW2060" s="264"/>
      <c r="AX2060" s="264"/>
      <c r="AY2060" s="264"/>
      <c r="AZ2060" s="264"/>
      <c r="BA2060" s="264"/>
      <c r="BB2060" s="264"/>
      <c r="BC2060" s="264"/>
      <c r="BD2060" s="264"/>
      <c r="BE2060" s="264"/>
      <c r="BF2060" s="264"/>
      <c r="BG2060" s="264"/>
      <c r="BH2060" s="264"/>
      <c r="BI2060" s="264"/>
      <c r="BJ2060" s="264"/>
      <c r="BK2060" s="264"/>
      <c r="BL2060" s="264"/>
      <c r="BM2060" s="264"/>
      <c r="BN2060" s="264"/>
      <c r="BO2060" s="264"/>
      <c r="BP2060" s="264"/>
      <c r="BQ2060" s="264"/>
      <c r="BR2060" s="264"/>
      <c r="BS2060" s="264"/>
      <c r="BT2060" s="264"/>
      <c r="BU2060" s="264"/>
      <c r="BV2060" s="485"/>
    </row>
    <row r="2061" spans="1:118" s="425" customFormat="1" ht="15.75" x14ac:dyDescent="0.25">
      <c r="A2061" s="432"/>
      <c r="B2061" s="426"/>
      <c r="C2061" s="432"/>
      <c r="D2061" s="432"/>
      <c r="E2061" s="445" t="s">
        <v>482</v>
      </c>
      <c r="F2061" s="733"/>
      <c r="G2061" s="736">
        <v>12</v>
      </c>
      <c r="H2061" s="459">
        <f t="shared" si="851"/>
        <v>2.9039999999999999</v>
      </c>
      <c r="I2061" s="428">
        <f t="shared" si="852"/>
        <v>2.94</v>
      </c>
      <c r="J2061" s="428">
        <f t="shared" si="853"/>
        <v>7.1999999999999995E-2</v>
      </c>
      <c r="K2061" s="429">
        <f t="shared" si="854"/>
        <v>38.04</v>
      </c>
      <c r="L2061" s="411"/>
      <c r="M2061" s="430">
        <v>24.2</v>
      </c>
      <c r="N2061" s="430">
        <v>24.5</v>
      </c>
      <c r="O2061" s="686">
        <v>0.6</v>
      </c>
      <c r="P2061" s="20">
        <v>317</v>
      </c>
      <c r="Q2061" s="264"/>
      <c r="R2061" s="264"/>
      <c r="S2061" s="264"/>
      <c r="T2061" s="264"/>
      <c r="U2061" s="264"/>
      <c r="V2061" s="264"/>
      <c r="W2061" s="264"/>
      <c r="X2061" s="264"/>
      <c r="Y2061" s="264"/>
      <c r="Z2061" s="264"/>
      <c r="AA2061" s="264"/>
      <c r="AB2061" s="264"/>
      <c r="AC2061" s="264"/>
      <c r="AD2061" s="264"/>
      <c r="AE2061" s="264"/>
      <c r="AF2061" s="264"/>
      <c r="AG2061" s="264"/>
      <c r="AH2061" s="264"/>
      <c r="AI2061" s="264"/>
      <c r="AJ2061" s="264"/>
      <c r="AK2061" s="264"/>
      <c r="AL2061" s="264"/>
      <c r="AM2061" s="264"/>
      <c r="AN2061" s="264"/>
      <c r="AO2061" s="264"/>
      <c r="AP2061" s="264"/>
      <c r="AQ2061" s="264"/>
      <c r="AR2061" s="264"/>
      <c r="AS2061" s="264"/>
      <c r="AT2061" s="264"/>
      <c r="AU2061" s="264"/>
      <c r="AV2061" s="264"/>
      <c r="AW2061" s="264"/>
      <c r="AX2061" s="264"/>
      <c r="AY2061" s="264"/>
      <c r="AZ2061" s="264"/>
      <c r="BA2061" s="264"/>
      <c r="BB2061" s="264"/>
      <c r="BC2061" s="264"/>
      <c r="BD2061" s="264"/>
      <c r="BE2061" s="264"/>
      <c r="BF2061" s="264"/>
      <c r="BG2061" s="264"/>
      <c r="BH2061" s="264"/>
      <c r="BI2061" s="264"/>
      <c r="BJ2061" s="264"/>
      <c r="BK2061" s="264"/>
      <c r="BL2061" s="264"/>
      <c r="BM2061" s="264"/>
      <c r="BN2061" s="264"/>
      <c r="BO2061" s="264"/>
      <c r="BP2061" s="264"/>
      <c r="BQ2061" s="264"/>
      <c r="BR2061" s="264"/>
      <c r="BS2061" s="264"/>
      <c r="BT2061" s="264"/>
      <c r="BU2061" s="264"/>
      <c r="BV2061" s="485"/>
    </row>
    <row r="2062" spans="1:118" s="425" customFormat="1" x14ac:dyDescent="0.25">
      <c r="A2062" s="432"/>
      <c r="B2062" s="426"/>
      <c r="C2062" s="432"/>
      <c r="D2062" s="432"/>
      <c r="E2062" s="445" t="s">
        <v>73</v>
      </c>
      <c r="F2062" s="733"/>
      <c r="G2062" s="980">
        <v>2.5</v>
      </c>
      <c r="H2062" s="459">
        <f t="shared" si="851"/>
        <v>0</v>
      </c>
      <c r="I2062" s="428">
        <f t="shared" si="852"/>
        <v>2.5</v>
      </c>
      <c r="J2062" s="428">
        <f t="shared" si="853"/>
        <v>0</v>
      </c>
      <c r="K2062" s="429">
        <f t="shared" si="854"/>
        <v>22.1</v>
      </c>
      <c r="L2062" s="411"/>
      <c r="M2062" s="430">
        <v>0</v>
      </c>
      <c r="N2062" s="430">
        <v>100</v>
      </c>
      <c r="O2062" s="686">
        <v>0</v>
      </c>
      <c r="P2062" s="15">
        <v>884</v>
      </c>
      <c r="Q2062" s="264"/>
      <c r="R2062" s="264"/>
      <c r="S2062" s="264"/>
      <c r="T2062" s="264"/>
      <c r="U2062" s="264"/>
      <c r="V2062" s="264"/>
      <c r="W2062" s="264"/>
      <c r="X2062" s="264"/>
      <c r="Y2062" s="264"/>
      <c r="Z2062" s="264"/>
      <c r="AA2062" s="264"/>
      <c r="AB2062" s="264"/>
      <c r="AC2062" s="264"/>
      <c r="AD2062" s="264"/>
      <c r="AE2062" s="264"/>
      <c r="AF2062" s="264"/>
      <c r="AG2062" s="264"/>
      <c r="AH2062" s="264"/>
      <c r="AI2062" s="264"/>
      <c r="AJ2062" s="264"/>
      <c r="AK2062" s="264"/>
      <c r="AL2062" s="264"/>
      <c r="AM2062" s="264"/>
      <c r="AN2062" s="264"/>
      <c r="AO2062" s="264"/>
      <c r="AP2062" s="264"/>
      <c r="AQ2062" s="264"/>
      <c r="AR2062" s="264"/>
      <c r="AS2062" s="264"/>
      <c r="AT2062" s="264"/>
      <c r="AU2062" s="264"/>
      <c r="AV2062" s="264"/>
      <c r="AW2062" s="264"/>
      <c r="AX2062" s="264"/>
      <c r="AY2062" s="264"/>
      <c r="AZ2062" s="264"/>
      <c r="BA2062" s="264"/>
      <c r="BB2062" s="264"/>
      <c r="BC2062" s="264"/>
      <c r="BD2062" s="264"/>
      <c r="BE2062" s="264"/>
      <c r="BF2062" s="264"/>
      <c r="BG2062" s="264"/>
      <c r="BH2062" s="264"/>
      <c r="BI2062" s="264"/>
      <c r="BJ2062" s="264"/>
      <c r="BK2062" s="264"/>
      <c r="BL2062" s="264"/>
      <c r="BM2062" s="264"/>
      <c r="BN2062" s="264"/>
      <c r="BO2062" s="264"/>
      <c r="BP2062" s="264"/>
      <c r="BQ2062" s="264"/>
      <c r="BR2062" s="264"/>
      <c r="BS2062" s="264"/>
      <c r="BT2062" s="264"/>
      <c r="BU2062" s="264"/>
      <c r="BV2062" s="485"/>
    </row>
    <row r="2063" spans="1:118" s="477" customFormat="1" x14ac:dyDescent="0.25">
      <c r="A2063" s="476"/>
      <c r="B2063" s="501"/>
      <c r="C2063" s="476"/>
      <c r="D2063" s="476"/>
      <c r="E2063" s="458" t="s">
        <v>21</v>
      </c>
      <c r="F2063" s="986"/>
      <c r="G2063" s="980"/>
      <c r="H2063" s="471">
        <f>SUM(H2056:H2062)</f>
        <v>8.17</v>
      </c>
      <c r="I2063" s="433">
        <f t="shared" ref="I2063:K2063" si="855">SUM(I2056:I2062)</f>
        <v>11.317</v>
      </c>
      <c r="J2063" s="433">
        <f t="shared" si="855"/>
        <v>31.574000000000002</v>
      </c>
      <c r="K2063" s="433">
        <f t="shared" si="855"/>
        <v>256.57</v>
      </c>
      <c r="L2063" s="411"/>
      <c r="M2063" s="478"/>
      <c r="N2063" s="478"/>
      <c r="O2063" s="961"/>
      <c r="P2063" s="83"/>
      <c r="Q2063" s="264"/>
      <c r="R2063" s="264"/>
      <c r="S2063" s="264"/>
      <c r="T2063" s="264"/>
      <c r="U2063" s="264"/>
      <c r="V2063" s="264"/>
      <c r="W2063" s="264"/>
      <c r="X2063" s="264"/>
      <c r="Y2063" s="264"/>
      <c r="Z2063" s="264"/>
      <c r="AA2063" s="264"/>
      <c r="AB2063" s="264"/>
      <c r="AC2063" s="264"/>
      <c r="AD2063" s="264"/>
      <c r="AE2063" s="264"/>
      <c r="AF2063" s="264"/>
      <c r="AG2063" s="264"/>
      <c r="AH2063" s="264"/>
      <c r="AI2063" s="264"/>
      <c r="AJ2063" s="264"/>
      <c r="AK2063" s="264"/>
      <c r="AL2063" s="264"/>
      <c r="AM2063" s="264"/>
      <c r="AN2063" s="264"/>
      <c r="AO2063" s="264"/>
      <c r="AP2063" s="264"/>
      <c r="AQ2063" s="264"/>
      <c r="AR2063" s="264"/>
      <c r="AS2063" s="264"/>
      <c r="AT2063" s="264"/>
      <c r="AU2063" s="264"/>
      <c r="AV2063" s="264"/>
      <c r="AW2063" s="264"/>
      <c r="AX2063" s="264"/>
      <c r="AY2063" s="264"/>
      <c r="AZ2063" s="264"/>
      <c r="BA2063" s="264"/>
      <c r="BB2063" s="264"/>
      <c r="BC2063" s="264"/>
      <c r="BD2063" s="264"/>
      <c r="BE2063" s="264"/>
      <c r="BF2063" s="264"/>
      <c r="BG2063" s="264"/>
      <c r="BH2063" s="264"/>
      <c r="BI2063" s="264"/>
      <c r="BJ2063" s="264"/>
      <c r="BK2063" s="264"/>
      <c r="BL2063" s="264"/>
      <c r="BM2063" s="264"/>
      <c r="BN2063" s="264"/>
      <c r="BO2063" s="264"/>
      <c r="BP2063" s="264"/>
      <c r="BQ2063" s="264"/>
      <c r="BR2063" s="264"/>
      <c r="BS2063" s="264"/>
      <c r="BT2063" s="264"/>
      <c r="BU2063" s="264"/>
      <c r="BV2063" s="573"/>
    </row>
    <row r="2064" spans="1:118" s="619" customFormat="1" x14ac:dyDescent="0.25">
      <c r="A2064" s="476"/>
      <c r="B2064" s="501"/>
      <c r="C2064" s="476"/>
      <c r="D2064" s="476"/>
      <c r="E2064" s="462"/>
      <c r="F2064" s="1047"/>
      <c r="G2064" s="980"/>
      <c r="H2064" s="471"/>
      <c r="I2064" s="433"/>
      <c r="J2064" s="433"/>
      <c r="K2064" s="433"/>
      <c r="L2064" s="411"/>
      <c r="M2064" s="478"/>
      <c r="N2064" s="478"/>
      <c r="O2064" s="961"/>
      <c r="P2064" s="83"/>
      <c r="Q2064" s="385"/>
      <c r="R2064" s="385"/>
      <c r="S2064" s="385"/>
      <c r="T2064" s="385"/>
      <c r="U2064" s="385"/>
      <c r="V2064" s="385"/>
      <c r="W2064" s="385"/>
      <c r="X2064" s="385"/>
      <c r="Y2064" s="385"/>
      <c r="Z2064" s="385"/>
      <c r="AA2064" s="385"/>
      <c r="AB2064" s="385"/>
      <c r="AC2064" s="385"/>
      <c r="AD2064" s="385"/>
      <c r="AE2064" s="385"/>
      <c r="AF2064" s="385"/>
      <c r="AG2064" s="385"/>
      <c r="AH2064" s="385"/>
      <c r="AI2064" s="385"/>
      <c r="AJ2064" s="385"/>
      <c r="AK2064" s="385"/>
      <c r="AL2064" s="385"/>
      <c r="AM2064" s="385"/>
      <c r="AN2064" s="385"/>
      <c r="AO2064" s="385"/>
      <c r="AP2064" s="385"/>
      <c r="AQ2064" s="385"/>
      <c r="AR2064" s="385"/>
      <c r="AS2064" s="385"/>
      <c r="AT2064" s="385"/>
      <c r="AU2064" s="385"/>
      <c r="AV2064" s="385"/>
      <c r="AW2064" s="385"/>
      <c r="AX2064" s="385"/>
      <c r="AY2064" s="385"/>
      <c r="AZ2064" s="385"/>
      <c r="BA2064" s="385"/>
      <c r="BB2064" s="385"/>
      <c r="BC2064" s="385"/>
      <c r="BD2064" s="385"/>
      <c r="BE2064" s="385"/>
      <c r="BF2064" s="385"/>
      <c r="BG2064" s="385"/>
      <c r="BH2064" s="385"/>
      <c r="BI2064" s="385"/>
      <c r="BJ2064" s="385"/>
      <c r="BK2064" s="385"/>
      <c r="BL2064" s="385"/>
      <c r="BM2064" s="385"/>
      <c r="BN2064" s="385"/>
      <c r="BO2064" s="385"/>
      <c r="BP2064" s="385"/>
      <c r="BQ2064" s="385"/>
      <c r="BR2064" s="385"/>
      <c r="BS2064" s="385"/>
      <c r="BT2064" s="385"/>
      <c r="BU2064" s="385"/>
      <c r="BV2064" s="957"/>
    </row>
    <row r="2065" spans="1:74" s="425" customFormat="1" ht="23.25" customHeight="1" x14ac:dyDescent="0.25">
      <c r="B2065" s="426" t="s">
        <v>283</v>
      </c>
      <c r="C2065" s="1306" t="s">
        <v>52</v>
      </c>
      <c r="D2065" s="426">
        <v>200</v>
      </c>
      <c r="E2065" s="523" t="s">
        <v>53</v>
      </c>
      <c r="F2065" s="1074"/>
      <c r="G2065" s="980">
        <v>100</v>
      </c>
      <c r="H2065" s="459">
        <f>G2065*M2065/100</f>
        <v>1.6</v>
      </c>
      <c r="I2065" s="428">
        <f>G2065*N2065/100</f>
        <v>0.1</v>
      </c>
      <c r="J2065" s="428">
        <f>G2065*O2065/100</f>
        <v>28.9</v>
      </c>
      <c r="K2065" s="429">
        <f>G2065*P2065/100</f>
        <v>110</v>
      </c>
      <c r="L2065" s="411"/>
      <c r="M2065" s="430">
        <v>1.6</v>
      </c>
      <c r="N2065" s="430">
        <v>0.1</v>
      </c>
      <c r="O2065" s="686">
        <v>28.9</v>
      </c>
      <c r="P2065" s="15">
        <v>110</v>
      </c>
      <c r="Q2065" s="264"/>
      <c r="R2065" s="264"/>
      <c r="S2065" s="264"/>
      <c r="T2065" s="264"/>
      <c r="U2065" s="264"/>
      <c r="V2065" s="264"/>
      <c r="W2065" s="264"/>
      <c r="X2065" s="264"/>
      <c r="Y2065" s="264"/>
      <c r="Z2065" s="264"/>
      <c r="AA2065" s="264"/>
      <c r="AB2065" s="264"/>
      <c r="AC2065" s="264"/>
      <c r="AD2065" s="264"/>
      <c r="AE2065" s="264"/>
      <c r="AF2065" s="264"/>
      <c r="AG2065" s="264"/>
      <c r="AH2065" s="264"/>
      <c r="AI2065" s="264"/>
      <c r="AJ2065" s="264"/>
      <c r="AK2065" s="264"/>
      <c r="AL2065" s="264"/>
      <c r="AM2065" s="264"/>
      <c r="AN2065" s="264"/>
      <c r="AO2065" s="264"/>
      <c r="AP2065" s="264"/>
      <c r="AQ2065" s="264"/>
      <c r="AR2065" s="264"/>
      <c r="AS2065" s="264"/>
      <c r="AT2065" s="264"/>
      <c r="AU2065" s="264"/>
      <c r="AV2065" s="264"/>
      <c r="AW2065" s="264"/>
      <c r="AX2065" s="264"/>
      <c r="AY2065" s="264"/>
      <c r="AZ2065" s="264"/>
      <c r="BA2065" s="264"/>
      <c r="BB2065" s="264"/>
      <c r="BC2065" s="264"/>
      <c r="BD2065" s="264"/>
      <c r="BE2065" s="264"/>
      <c r="BF2065" s="264"/>
      <c r="BG2065" s="264"/>
      <c r="BH2065" s="264"/>
      <c r="BI2065" s="264"/>
      <c r="BJ2065" s="264"/>
      <c r="BK2065" s="264"/>
      <c r="BL2065" s="264"/>
      <c r="BM2065" s="264"/>
      <c r="BN2065" s="264"/>
      <c r="BO2065" s="264"/>
      <c r="BP2065" s="264"/>
      <c r="BQ2065" s="264"/>
      <c r="BR2065" s="264"/>
      <c r="BS2065" s="264"/>
      <c r="BT2065" s="264"/>
      <c r="BU2065" s="264"/>
      <c r="BV2065" s="485"/>
    </row>
    <row r="2066" spans="1:74" s="425" customFormat="1" ht="23.25" customHeight="1" x14ac:dyDescent="0.25">
      <c r="B2066" s="460"/>
      <c r="C2066" s="1299"/>
      <c r="D2066" s="426"/>
      <c r="E2066" s="523" t="s">
        <v>18</v>
      </c>
      <c r="F2066" s="1074"/>
      <c r="G2066" s="980">
        <v>100</v>
      </c>
      <c r="H2066" s="459">
        <f>G2066*M2066/100</f>
        <v>0</v>
      </c>
      <c r="I2066" s="428">
        <f>G2066*N2066/100</f>
        <v>0</v>
      </c>
      <c r="J2066" s="428">
        <f>G2066*O2066/100</f>
        <v>0</v>
      </c>
      <c r="K2066" s="429">
        <f>G2066*P2066/100</f>
        <v>0</v>
      </c>
      <c r="L2066" s="411"/>
      <c r="M2066" s="430"/>
      <c r="N2066" s="430"/>
      <c r="O2066" s="686"/>
      <c r="P2066" s="15"/>
      <c r="Q2066" s="264"/>
      <c r="R2066" s="264"/>
      <c r="S2066" s="264"/>
      <c r="T2066" s="264"/>
      <c r="U2066" s="264"/>
      <c r="V2066" s="264"/>
      <c r="W2066" s="264"/>
      <c r="X2066" s="264"/>
      <c r="Y2066" s="264"/>
      <c r="Z2066" s="264"/>
      <c r="AA2066" s="264"/>
      <c r="AB2066" s="264"/>
      <c r="AC2066" s="264"/>
      <c r="AD2066" s="264"/>
      <c r="AE2066" s="264"/>
      <c r="AF2066" s="264"/>
      <c r="AG2066" s="264"/>
      <c r="AH2066" s="264"/>
      <c r="AI2066" s="264"/>
      <c r="AJ2066" s="264"/>
      <c r="AK2066" s="264"/>
      <c r="AL2066" s="264"/>
      <c r="AM2066" s="264"/>
      <c r="AN2066" s="264"/>
      <c r="AO2066" s="264"/>
      <c r="AP2066" s="264"/>
      <c r="AQ2066" s="264"/>
      <c r="AR2066" s="264"/>
      <c r="AS2066" s="264"/>
      <c r="AT2066" s="264"/>
      <c r="AU2066" s="264"/>
      <c r="AV2066" s="264"/>
      <c r="AW2066" s="264"/>
      <c r="AX2066" s="264"/>
      <c r="AY2066" s="264"/>
      <c r="AZ2066" s="264"/>
      <c r="BA2066" s="264"/>
      <c r="BB2066" s="264"/>
      <c r="BC2066" s="264"/>
      <c r="BD2066" s="264"/>
      <c r="BE2066" s="264"/>
      <c r="BF2066" s="264"/>
      <c r="BG2066" s="264"/>
      <c r="BH2066" s="264"/>
      <c r="BI2066" s="264"/>
      <c r="BJ2066" s="264"/>
      <c r="BK2066" s="264"/>
      <c r="BL2066" s="264"/>
      <c r="BM2066" s="264"/>
      <c r="BN2066" s="264"/>
      <c r="BO2066" s="264"/>
      <c r="BP2066" s="264"/>
      <c r="BQ2066" s="264"/>
      <c r="BR2066" s="264"/>
      <c r="BS2066" s="264"/>
      <c r="BT2066" s="264"/>
      <c r="BU2066" s="264"/>
      <c r="BV2066" s="485"/>
    </row>
    <row r="2067" spans="1:74" s="425" customFormat="1" ht="23.25" customHeight="1" x14ac:dyDescent="0.25">
      <c r="B2067" s="426"/>
      <c r="C2067" s="432"/>
      <c r="D2067" s="426"/>
      <c r="E2067" s="462" t="s">
        <v>21</v>
      </c>
      <c r="F2067" s="986"/>
      <c r="G2067" s="980"/>
      <c r="H2067" s="471">
        <f t="shared" ref="H2067:K2067" si="856">SUM(H2065:H2066)</f>
        <v>1.6</v>
      </c>
      <c r="I2067" s="433">
        <f t="shared" si="856"/>
        <v>0.1</v>
      </c>
      <c r="J2067" s="433">
        <f t="shared" si="856"/>
        <v>28.9</v>
      </c>
      <c r="K2067" s="433">
        <f t="shared" si="856"/>
        <v>110</v>
      </c>
      <c r="L2067" s="411"/>
      <c r="O2067" s="464"/>
      <c r="P2067" s="18"/>
      <c r="Q2067" s="264"/>
      <c r="R2067" s="264"/>
      <c r="S2067" s="264"/>
      <c r="T2067" s="264"/>
      <c r="U2067" s="264"/>
      <c r="V2067" s="264"/>
      <c r="W2067" s="264"/>
      <c r="X2067" s="264"/>
      <c r="Y2067" s="264"/>
      <c r="Z2067" s="264"/>
      <c r="AA2067" s="264"/>
      <c r="AB2067" s="264"/>
      <c r="AC2067" s="264"/>
      <c r="AD2067" s="264"/>
      <c r="AE2067" s="264"/>
      <c r="AF2067" s="264"/>
      <c r="AG2067" s="264"/>
      <c r="AH2067" s="264"/>
      <c r="AI2067" s="264"/>
      <c r="AJ2067" s="264"/>
      <c r="AK2067" s="264"/>
      <c r="AL2067" s="264"/>
      <c r="AM2067" s="264"/>
      <c r="AN2067" s="264"/>
      <c r="AO2067" s="264"/>
      <c r="AP2067" s="264"/>
      <c r="AQ2067" s="264"/>
      <c r="AR2067" s="264"/>
      <c r="AS2067" s="264"/>
      <c r="AT2067" s="264"/>
      <c r="AU2067" s="264"/>
      <c r="AV2067" s="264"/>
      <c r="AW2067" s="264"/>
      <c r="AX2067" s="264"/>
      <c r="AY2067" s="264"/>
      <c r="AZ2067" s="264"/>
      <c r="BA2067" s="264"/>
      <c r="BB2067" s="264"/>
      <c r="BC2067" s="264"/>
      <c r="BD2067" s="264"/>
      <c r="BE2067" s="264"/>
      <c r="BF2067" s="264"/>
      <c r="BG2067" s="264"/>
      <c r="BH2067" s="264"/>
      <c r="BI2067" s="264"/>
      <c r="BJ2067" s="264"/>
      <c r="BK2067" s="264"/>
      <c r="BL2067" s="264"/>
      <c r="BM2067" s="264"/>
      <c r="BN2067" s="264"/>
      <c r="BO2067" s="264"/>
      <c r="BP2067" s="264"/>
      <c r="BQ2067" s="264"/>
      <c r="BR2067" s="264"/>
      <c r="BS2067" s="264"/>
      <c r="BT2067" s="264"/>
      <c r="BU2067" s="264"/>
      <c r="BV2067" s="485"/>
    </row>
    <row r="2068" spans="1:74" s="424" customFormat="1" x14ac:dyDescent="0.25">
      <c r="B2068" s="455"/>
      <c r="C2068" s="454"/>
      <c r="D2068" s="455"/>
      <c r="E2068" s="456" t="s">
        <v>100</v>
      </c>
      <c r="F2068" s="1083"/>
      <c r="G2068" s="334"/>
      <c r="H2068" s="632">
        <f t="shared" ref="H2068:K2068" si="857">H2040+H2041+H2055+H2063+H2064+H2067</f>
        <v>34.55733</v>
      </c>
      <c r="I2068" s="457">
        <f t="shared" si="857"/>
        <v>35.973850000000006</v>
      </c>
      <c r="J2068" s="457">
        <f t="shared" si="857"/>
        <v>107.20508999999998</v>
      </c>
      <c r="K2068" s="457">
        <f t="shared" si="857"/>
        <v>857.00700000000006</v>
      </c>
      <c r="O2068" s="684"/>
      <c r="P2068" s="27"/>
      <c r="Q2068" s="264"/>
      <c r="R2068" s="264"/>
      <c r="S2068" s="264"/>
      <c r="T2068" s="264"/>
      <c r="U2068" s="264"/>
      <c r="V2068" s="264"/>
      <c r="W2068" s="264"/>
      <c r="X2068" s="264"/>
      <c r="Y2068" s="264"/>
      <c r="Z2068" s="264"/>
      <c r="AA2068" s="264"/>
      <c r="AB2068" s="264"/>
      <c r="AC2068" s="264"/>
      <c r="AD2068" s="264"/>
      <c r="AE2068" s="264"/>
      <c r="AF2068" s="264"/>
      <c r="AG2068" s="264"/>
      <c r="AH2068" s="264"/>
      <c r="AI2068" s="264"/>
      <c r="AJ2068" s="264"/>
      <c r="AK2068" s="264"/>
      <c r="AL2068" s="264"/>
      <c r="AM2068" s="264"/>
      <c r="AN2068" s="264"/>
      <c r="AO2068" s="264"/>
      <c r="AP2068" s="264"/>
      <c r="AQ2068" s="264"/>
      <c r="AR2068" s="264"/>
      <c r="AS2068" s="264"/>
      <c r="AT2068" s="264"/>
      <c r="AU2068" s="264"/>
      <c r="AV2068" s="264"/>
      <c r="AW2068" s="264"/>
      <c r="AX2068" s="264"/>
      <c r="AY2068" s="264"/>
      <c r="AZ2068" s="264"/>
      <c r="BA2068" s="264"/>
      <c r="BB2068" s="264"/>
      <c r="BC2068" s="264"/>
      <c r="BD2068" s="264"/>
      <c r="BE2068" s="264"/>
      <c r="BF2068" s="264"/>
      <c r="BG2068" s="264"/>
      <c r="BH2068" s="264"/>
      <c r="BI2068" s="264"/>
      <c r="BJ2068" s="264"/>
      <c r="BK2068" s="264"/>
      <c r="BL2068" s="264"/>
      <c r="BM2068" s="264"/>
      <c r="BN2068" s="264"/>
      <c r="BO2068" s="264"/>
      <c r="BP2068" s="264"/>
      <c r="BQ2068" s="264"/>
      <c r="BR2068" s="264"/>
      <c r="BS2068" s="264"/>
      <c r="BT2068" s="264"/>
      <c r="BU2068" s="264"/>
      <c r="BV2068" s="950"/>
    </row>
    <row r="2069" spans="1:74" s="424" customFormat="1" x14ac:dyDescent="0.25">
      <c r="A2069" s="599" t="s">
        <v>112</v>
      </c>
      <c r="B2069" s="600"/>
      <c r="C2069" s="454"/>
      <c r="D2069" s="455"/>
      <c r="E2069" s="462"/>
      <c r="F2069" s="1074"/>
      <c r="G2069" s="980"/>
      <c r="H2069" s="632"/>
      <c r="I2069" s="457"/>
      <c r="J2069" s="457"/>
      <c r="K2069" s="457"/>
      <c r="L2069" s="411"/>
      <c r="O2069" s="684"/>
      <c r="P2069" s="27"/>
      <c r="Q2069" s="264"/>
      <c r="R2069" s="264"/>
      <c r="S2069" s="264"/>
      <c r="T2069" s="264"/>
      <c r="U2069" s="264"/>
      <c r="V2069" s="264"/>
      <c r="W2069" s="264"/>
      <c r="X2069" s="264"/>
      <c r="Y2069" s="264"/>
      <c r="Z2069" s="264"/>
      <c r="AA2069" s="264"/>
      <c r="AB2069" s="264"/>
      <c r="AC2069" s="264"/>
      <c r="AD2069" s="264"/>
      <c r="AE2069" s="264"/>
      <c r="AF2069" s="264"/>
      <c r="AG2069" s="264"/>
      <c r="AH2069" s="264"/>
      <c r="AI2069" s="264"/>
      <c r="AJ2069" s="264"/>
      <c r="AK2069" s="264"/>
      <c r="AL2069" s="264"/>
      <c r="AM2069" s="264"/>
      <c r="AN2069" s="264"/>
      <c r="AO2069" s="264"/>
      <c r="AP2069" s="264"/>
      <c r="AQ2069" s="264"/>
      <c r="AR2069" s="264"/>
      <c r="AS2069" s="264"/>
      <c r="AT2069" s="264"/>
      <c r="AU2069" s="264"/>
      <c r="AV2069" s="264"/>
      <c r="AW2069" s="264"/>
      <c r="AX2069" s="264"/>
      <c r="AY2069" s="264"/>
      <c r="AZ2069" s="264"/>
      <c r="BA2069" s="264"/>
      <c r="BB2069" s="264"/>
      <c r="BC2069" s="264"/>
      <c r="BD2069" s="264"/>
      <c r="BE2069" s="264"/>
      <c r="BF2069" s="264"/>
      <c r="BG2069" s="264"/>
      <c r="BH2069" s="264"/>
      <c r="BI2069" s="264"/>
      <c r="BJ2069" s="264"/>
      <c r="BK2069" s="264"/>
      <c r="BL2069" s="264"/>
      <c r="BM2069" s="264"/>
      <c r="BN2069" s="264"/>
      <c r="BO2069" s="264"/>
      <c r="BP2069" s="264"/>
      <c r="BQ2069" s="264"/>
      <c r="BR2069" s="264"/>
      <c r="BS2069" s="264"/>
      <c r="BT2069" s="264"/>
      <c r="BU2069" s="264"/>
      <c r="BV2069" s="950"/>
    </row>
    <row r="2070" spans="1:74" s="425" customFormat="1" ht="15.75" customHeight="1" x14ac:dyDescent="0.25">
      <c r="B2070" s="426" t="s">
        <v>876</v>
      </c>
      <c r="C2070" s="1306" t="s">
        <v>875</v>
      </c>
      <c r="D2070" s="533" t="s">
        <v>1127</v>
      </c>
      <c r="E2070" s="470" t="s">
        <v>427</v>
      </c>
      <c r="F2070" s="741">
        <f>G2070*100/70</f>
        <v>60.8</v>
      </c>
      <c r="G2070" s="736">
        <v>42.56</v>
      </c>
      <c r="H2070" s="459">
        <f t="shared" ref="H2070:H2079" si="858">G2070*M2070/100</f>
        <v>0.25536000000000003</v>
      </c>
      <c r="I2070" s="428">
        <f t="shared" ref="I2070:I2079" si="859">G2070*N2070/100</f>
        <v>4.2560000000000001E-2</v>
      </c>
      <c r="J2070" s="428">
        <f t="shared" ref="J2070:J2079" si="860">G2070*O2070/100</f>
        <v>1.78752</v>
      </c>
      <c r="K2070" s="429">
        <f t="shared" ref="K2070:K2079" si="861">G2070*P2070/100</f>
        <v>7.6608000000000001</v>
      </c>
      <c r="L2070" s="783"/>
      <c r="M2070" s="430">
        <v>0.6</v>
      </c>
      <c r="N2070" s="430">
        <v>0.1</v>
      </c>
      <c r="O2070" s="686">
        <v>4.2</v>
      </c>
      <c r="P2070" s="20">
        <v>18</v>
      </c>
      <c r="Q2070" s="264"/>
      <c r="R2070" s="264"/>
      <c r="S2070" s="264"/>
      <c r="T2070" s="264"/>
      <c r="U2070" s="264"/>
      <c r="V2070" s="264"/>
      <c r="W2070" s="264"/>
      <c r="X2070" s="264"/>
      <c r="Y2070" s="264"/>
      <c r="Z2070" s="264"/>
      <c r="AA2070" s="264"/>
      <c r="AB2070" s="264"/>
      <c r="AC2070" s="264"/>
      <c r="AD2070" s="264"/>
      <c r="AE2070" s="264"/>
      <c r="AF2070" s="264"/>
      <c r="AG2070" s="264"/>
      <c r="AH2070" s="264"/>
      <c r="AI2070" s="264"/>
      <c r="AJ2070" s="264"/>
      <c r="AK2070" s="264"/>
      <c r="AL2070" s="264"/>
      <c r="AM2070" s="264"/>
      <c r="AN2070" s="264"/>
      <c r="AO2070" s="264"/>
      <c r="AP2070" s="264"/>
      <c r="AQ2070" s="264"/>
      <c r="AR2070" s="264"/>
      <c r="AS2070" s="264"/>
      <c r="AT2070" s="264"/>
      <c r="AU2070" s="264"/>
      <c r="AV2070" s="264"/>
      <c r="AW2070" s="264"/>
      <c r="AX2070" s="264"/>
      <c r="AY2070" s="264"/>
      <c r="AZ2070" s="264"/>
      <c r="BA2070" s="264"/>
      <c r="BB2070" s="264"/>
      <c r="BC2070" s="264"/>
      <c r="BD2070" s="264"/>
      <c r="BE2070" s="264"/>
      <c r="BF2070" s="264"/>
      <c r="BG2070" s="264"/>
      <c r="BH2070" s="264"/>
      <c r="BI2070" s="264"/>
      <c r="BJ2070" s="264"/>
      <c r="BK2070" s="264"/>
      <c r="BL2070" s="264"/>
      <c r="BM2070" s="264"/>
      <c r="BN2070" s="264"/>
      <c r="BO2070" s="264"/>
      <c r="BP2070" s="264"/>
      <c r="BQ2070" s="264"/>
      <c r="BR2070" s="264"/>
      <c r="BS2070" s="264"/>
      <c r="BT2070" s="264"/>
      <c r="BU2070" s="264"/>
      <c r="BV2070" s="485"/>
    </row>
    <row r="2071" spans="1:74" s="425" customFormat="1" ht="15.75" x14ac:dyDescent="0.25">
      <c r="B2071" s="426"/>
      <c r="C2071" s="1239"/>
      <c r="D2071" s="436"/>
      <c r="E2071" s="470" t="s">
        <v>31</v>
      </c>
      <c r="F2071" s="739">
        <f>G2071*100/98</f>
        <v>33.928571428571431</v>
      </c>
      <c r="G2071" s="736">
        <v>33.25</v>
      </c>
      <c r="H2071" s="459">
        <f t="shared" si="858"/>
        <v>5.5527499999999996</v>
      </c>
      <c r="I2071" s="428">
        <f t="shared" si="859"/>
        <v>3.0589999999999997</v>
      </c>
      <c r="J2071" s="428">
        <f t="shared" si="860"/>
        <v>0.66500000000000004</v>
      </c>
      <c r="K2071" s="429">
        <f t="shared" si="861"/>
        <v>52.8675</v>
      </c>
      <c r="L2071" s="411"/>
      <c r="M2071" s="430">
        <v>16.7</v>
      </c>
      <c r="N2071" s="430">
        <v>9.1999999999999993</v>
      </c>
      <c r="O2071" s="686">
        <v>2</v>
      </c>
      <c r="P2071" s="20">
        <v>159</v>
      </c>
      <c r="Q2071" s="264"/>
      <c r="R2071" s="264"/>
      <c r="S2071" s="264"/>
      <c r="T2071" s="264"/>
      <c r="U2071" s="264"/>
      <c r="V2071" s="264"/>
      <c r="W2071" s="264"/>
      <c r="X2071" s="264"/>
      <c r="Y2071" s="264"/>
      <c r="Z2071" s="264"/>
      <c r="AA2071" s="264"/>
      <c r="AB2071" s="264"/>
      <c r="AC2071" s="264"/>
      <c r="AD2071" s="264"/>
      <c r="AE2071" s="264"/>
      <c r="AF2071" s="264"/>
      <c r="AG2071" s="264"/>
      <c r="AH2071" s="264"/>
      <c r="AI2071" s="264"/>
      <c r="AJ2071" s="264"/>
      <c r="AK2071" s="264"/>
      <c r="AL2071" s="264"/>
      <c r="AM2071" s="264"/>
      <c r="AN2071" s="264"/>
      <c r="AO2071" s="264"/>
      <c r="AP2071" s="264"/>
      <c r="AQ2071" s="264"/>
      <c r="AR2071" s="264"/>
      <c r="AS2071" s="264"/>
      <c r="AT2071" s="264"/>
      <c r="AU2071" s="264"/>
      <c r="AV2071" s="264"/>
      <c r="AW2071" s="264"/>
      <c r="AX2071" s="264"/>
      <c r="AY2071" s="264"/>
      <c r="AZ2071" s="264"/>
      <c r="BA2071" s="264"/>
      <c r="BB2071" s="264"/>
      <c r="BC2071" s="264"/>
      <c r="BD2071" s="264"/>
      <c r="BE2071" s="264"/>
      <c r="BF2071" s="264"/>
      <c r="BG2071" s="264"/>
      <c r="BH2071" s="264"/>
      <c r="BI2071" s="264"/>
      <c r="BJ2071" s="264"/>
      <c r="BK2071" s="264"/>
      <c r="BL2071" s="264"/>
      <c r="BM2071" s="264"/>
      <c r="BN2071" s="264"/>
      <c r="BO2071" s="264"/>
      <c r="BP2071" s="264"/>
      <c r="BQ2071" s="264"/>
      <c r="BR2071" s="264"/>
      <c r="BS2071" s="264"/>
      <c r="BT2071" s="264"/>
      <c r="BU2071" s="264"/>
      <c r="BV2071" s="485"/>
    </row>
    <row r="2072" spans="1:74" s="425" customFormat="1" ht="15.75" x14ac:dyDescent="0.25">
      <c r="B2072" s="426"/>
      <c r="C2072" s="1239"/>
      <c r="D2072" s="436"/>
      <c r="E2072" s="470" t="s">
        <v>16</v>
      </c>
      <c r="F2072" s="986">
        <f>G2072*100/80</f>
        <v>11.637499999999999</v>
      </c>
      <c r="G2072" s="736">
        <v>9.31</v>
      </c>
      <c r="H2072" s="459">
        <f t="shared" si="858"/>
        <v>7.4480000000000005E-2</v>
      </c>
      <c r="I2072" s="428">
        <f t="shared" si="859"/>
        <v>3.7240000000000002E-2</v>
      </c>
      <c r="J2072" s="428">
        <f t="shared" si="860"/>
        <v>0.8658300000000001</v>
      </c>
      <c r="K2072" s="429">
        <f t="shared" si="861"/>
        <v>3.6309000000000005</v>
      </c>
      <c r="L2072" s="411"/>
      <c r="M2072" s="430">
        <v>0.8</v>
      </c>
      <c r="N2072" s="430">
        <v>0.4</v>
      </c>
      <c r="O2072" s="686">
        <v>9.3000000000000007</v>
      </c>
      <c r="P2072" s="15">
        <v>39</v>
      </c>
      <c r="Q2072" s="264"/>
      <c r="R2072" s="264"/>
      <c r="S2072" s="264"/>
      <c r="T2072" s="264"/>
      <c r="U2072" s="264"/>
      <c r="V2072" s="264"/>
      <c r="W2072" s="264"/>
      <c r="X2072" s="264"/>
      <c r="Y2072" s="264"/>
      <c r="Z2072" s="264"/>
      <c r="AA2072" s="264"/>
      <c r="AB2072" s="264"/>
      <c r="AC2072" s="264"/>
      <c r="AD2072" s="264"/>
      <c r="AE2072" s="264"/>
      <c r="AF2072" s="264"/>
      <c r="AG2072" s="264"/>
      <c r="AH2072" s="264"/>
      <c r="AI2072" s="264"/>
      <c r="AJ2072" s="264"/>
      <c r="AK2072" s="264"/>
      <c r="AL2072" s="264"/>
      <c r="AM2072" s="264"/>
      <c r="AN2072" s="264"/>
      <c r="AO2072" s="264"/>
      <c r="AP2072" s="264"/>
      <c r="AQ2072" s="264"/>
      <c r="AR2072" s="264"/>
      <c r="AS2072" s="264"/>
      <c r="AT2072" s="264"/>
      <c r="AU2072" s="264"/>
      <c r="AV2072" s="264"/>
      <c r="AW2072" s="264"/>
      <c r="AX2072" s="264"/>
      <c r="AY2072" s="264"/>
      <c r="AZ2072" s="264"/>
      <c r="BA2072" s="264"/>
      <c r="BB2072" s="264"/>
      <c r="BC2072" s="264"/>
      <c r="BD2072" s="264"/>
      <c r="BE2072" s="264"/>
      <c r="BF2072" s="264"/>
      <c r="BG2072" s="264"/>
      <c r="BH2072" s="264"/>
      <c r="BI2072" s="264"/>
      <c r="BJ2072" s="264"/>
      <c r="BK2072" s="264"/>
      <c r="BL2072" s="264"/>
      <c r="BM2072" s="264"/>
      <c r="BN2072" s="264"/>
      <c r="BO2072" s="264"/>
      <c r="BP2072" s="264"/>
      <c r="BQ2072" s="264"/>
      <c r="BR2072" s="264"/>
      <c r="BS2072" s="264"/>
      <c r="BT2072" s="264"/>
      <c r="BU2072" s="264"/>
      <c r="BV2072" s="485"/>
    </row>
    <row r="2073" spans="1:74" s="425" customFormat="1" ht="15.75" x14ac:dyDescent="0.25">
      <c r="B2073" s="426"/>
      <c r="C2073" s="1299"/>
      <c r="D2073" s="436"/>
      <c r="E2073" s="470" t="s">
        <v>19</v>
      </c>
      <c r="F2073" s="740"/>
      <c r="G2073" s="736">
        <v>4.5199999999999996</v>
      </c>
      <c r="H2073" s="459">
        <f t="shared" si="858"/>
        <v>0.15819999999999998</v>
      </c>
      <c r="I2073" s="428">
        <f t="shared" si="859"/>
        <v>7.2319999999999995E-2</v>
      </c>
      <c r="J2073" s="428">
        <f t="shared" si="860"/>
        <v>3.5255999999999994</v>
      </c>
      <c r="K2073" s="429">
        <f t="shared" si="861"/>
        <v>15.232399999999998</v>
      </c>
      <c r="L2073" s="411"/>
      <c r="M2073" s="430">
        <v>3.5</v>
      </c>
      <c r="N2073" s="430">
        <v>1.6</v>
      </c>
      <c r="O2073" s="686">
        <v>78</v>
      </c>
      <c r="P2073" s="20">
        <v>337</v>
      </c>
      <c r="Q2073" s="264"/>
      <c r="R2073" s="264"/>
      <c r="S2073" s="264"/>
      <c r="T2073" s="264"/>
      <c r="U2073" s="264"/>
      <c r="V2073" s="264"/>
      <c r="W2073" s="264"/>
      <c r="X2073" s="264"/>
      <c r="Y2073" s="264"/>
      <c r="Z2073" s="264"/>
      <c r="AA2073" s="264"/>
      <c r="AB2073" s="264"/>
      <c r="AC2073" s="264"/>
      <c r="AD2073" s="264"/>
      <c r="AE2073" s="264"/>
      <c r="AF2073" s="264"/>
      <c r="AG2073" s="264"/>
      <c r="AH2073" s="264"/>
      <c r="AI2073" s="264"/>
      <c r="AJ2073" s="264"/>
      <c r="AK2073" s="264"/>
      <c r="AL2073" s="264"/>
      <c r="AM2073" s="264"/>
      <c r="AN2073" s="264"/>
      <c r="AO2073" s="264"/>
      <c r="AP2073" s="264"/>
      <c r="AQ2073" s="264"/>
      <c r="AR2073" s="264"/>
      <c r="AS2073" s="264"/>
      <c r="AT2073" s="264"/>
      <c r="AU2073" s="264"/>
      <c r="AV2073" s="264"/>
      <c r="AW2073" s="264"/>
      <c r="AX2073" s="264"/>
      <c r="AY2073" s="264"/>
      <c r="AZ2073" s="264"/>
      <c r="BA2073" s="264"/>
      <c r="BB2073" s="264"/>
      <c r="BC2073" s="264"/>
      <c r="BD2073" s="264"/>
      <c r="BE2073" s="264"/>
      <c r="BF2073" s="264"/>
      <c r="BG2073" s="264"/>
      <c r="BH2073" s="264"/>
      <c r="BI2073" s="264"/>
      <c r="BJ2073" s="264"/>
      <c r="BK2073" s="264"/>
      <c r="BL2073" s="264"/>
      <c r="BM2073" s="264"/>
      <c r="BN2073" s="264"/>
      <c r="BO2073" s="264"/>
      <c r="BP2073" s="264"/>
      <c r="BQ2073" s="264"/>
      <c r="BR2073" s="264"/>
      <c r="BS2073" s="264"/>
      <c r="BT2073" s="264"/>
      <c r="BU2073" s="264"/>
      <c r="BV2073" s="485"/>
    </row>
    <row r="2074" spans="1:74" s="425" customFormat="1" ht="15.75" x14ac:dyDescent="0.25">
      <c r="B2074" s="426"/>
      <c r="C2074" s="432"/>
      <c r="D2074" s="436"/>
      <c r="E2074" s="470" t="s">
        <v>120</v>
      </c>
      <c r="F2074" s="740"/>
      <c r="G2074" s="736">
        <v>10.64</v>
      </c>
      <c r="H2074" s="459">
        <f t="shared" si="858"/>
        <v>1.3406399999999998</v>
      </c>
      <c r="I2074" s="428">
        <f t="shared" si="859"/>
        <v>1.0533600000000001</v>
      </c>
      <c r="J2074" s="428">
        <f t="shared" si="860"/>
        <v>8.5120000000000001E-2</v>
      </c>
      <c r="K2074" s="429">
        <f t="shared" si="861"/>
        <v>15.1088</v>
      </c>
      <c r="L2074" s="411"/>
      <c r="M2074" s="430">
        <v>12.6</v>
      </c>
      <c r="N2074" s="430">
        <v>9.9</v>
      </c>
      <c r="O2074" s="686">
        <v>0.8</v>
      </c>
      <c r="P2074" s="15">
        <v>142</v>
      </c>
      <c r="Q2074" s="264"/>
      <c r="R2074" s="264"/>
      <c r="S2074" s="264"/>
      <c r="T2074" s="264"/>
      <c r="U2074" s="264"/>
      <c r="V2074" s="264"/>
      <c r="W2074" s="264"/>
      <c r="X2074" s="264"/>
      <c r="Y2074" s="264"/>
      <c r="Z2074" s="264"/>
      <c r="AA2074" s="264"/>
      <c r="AB2074" s="264"/>
      <c r="AC2074" s="264"/>
      <c r="AD2074" s="264"/>
      <c r="AE2074" s="264"/>
      <c r="AF2074" s="264"/>
      <c r="AG2074" s="264"/>
      <c r="AH2074" s="264"/>
      <c r="AI2074" s="264"/>
      <c r="AJ2074" s="264"/>
      <c r="AK2074" s="264"/>
      <c r="AL2074" s="264"/>
      <c r="AM2074" s="264"/>
      <c r="AN2074" s="264"/>
      <c r="AO2074" s="264"/>
      <c r="AP2074" s="264"/>
      <c r="AQ2074" s="264"/>
      <c r="AR2074" s="264"/>
      <c r="AS2074" s="264"/>
      <c r="AT2074" s="264"/>
      <c r="AU2074" s="264"/>
      <c r="AV2074" s="264"/>
      <c r="AW2074" s="264"/>
      <c r="AX2074" s="264"/>
      <c r="AY2074" s="264"/>
      <c r="AZ2074" s="264"/>
      <c r="BA2074" s="264"/>
      <c r="BB2074" s="264"/>
      <c r="BC2074" s="264"/>
      <c r="BD2074" s="264"/>
      <c r="BE2074" s="264"/>
      <c r="BF2074" s="264"/>
      <c r="BG2074" s="264"/>
      <c r="BH2074" s="264"/>
      <c r="BI2074" s="264"/>
      <c r="BJ2074" s="264"/>
      <c r="BK2074" s="264"/>
      <c r="BL2074" s="264"/>
      <c r="BM2074" s="264"/>
      <c r="BN2074" s="264"/>
      <c r="BO2074" s="264"/>
      <c r="BP2074" s="264"/>
      <c r="BQ2074" s="264"/>
      <c r="BR2074" s="264"/>
      <c r="BS2074" s="264"/>
      <c r="BT2074" s="264"/>
      <c r="BU2074" s="264"/>
      <c r="BV2074" s="485"/>
    </row>
    <row r="2075" spans="1:74" s="425" customFormat="1" ht="15.75" x14ac:dyDescent="0.25">
      <c r="B2075" s="426"/>
      <c r="C2075" s="432"/>
      <c r="D2075" s="436"/>
      <c r="E2075" s="470" t="s">
        <v>36</v>
      </c>
      <c r="F2075" s="740"/>
      <c r="G2075" s="736">
        <v>9.31</v>
      </c>
      <c r="H2075" s="459">
        <f t="shared" si="858"/>
        <v>0</v>
      </c>
      <c r="I2075" s="428">
        <f t="shared" si="859"/>
        <v>0</v>
      </c>
      <c r="J2075" s="428">
        <f t="shared" si="860"/>
        <v>9.3006900000000012</v>
      </c>
      <c r="K2075" s="429">
        <f t="shared" si="861"/>
        <v>37.7986</v>
      </c>
      <c r="L2075" s="411"/>
      <c r="M2075" s="430">
        <v>0</v>
      </c>
      <c r="N2075" s="430">
        <v>0</v>
      </c>
      <c r="O2075" s="686">
        <v>99.9</v>
      </c>
      <c r="P2075" s="15">
        <v>406</v>
      </c>
      <c r="Q2075" s="264"/>
      <c r="R2075" s="264"/>
      <c r="S2075" s="264"/>
      <c r="T2075" s="264"/>
      <c r="U2075" s="264"/>
      <c r="V2075" s="264"/>
      <c r="W2075" s="264"/>
      <c r="X2075" s="264"/>
      <c r="Y2075" s="264"/>
      <c r="Z2075" s="264"/>
      <c r="AA2075" s="264"/>
      <c r="AB2075" s="264"/>
      <c r="AC2075" s="264"/>
      <c r="AD2075" s="264"/>
      <c r="AE2075" s="264"/>
      <c r="AF2075" s="264"/>
      <c r="AG2075" s="264"/>
      <c r="AH2075" s="264"/>
      <c r="AI2075" s="264"/>
      <c r="AJ2075" s="264"/>
      <c r="AK2075" s="264"/>
      <c r="AL2075" s="264"/>
      <c r="AM2075" s="264"/>
      <c r="AN2075" s="264"/>
      <c r="AO2075" s="264"/>
      <c r="AP2075" s="264"/>
      <c r="AQ2075" s="264"/>
      <c r="AR2075" s="264"/>
      <c r="AS2075" s="264"/>
      <c r="AT2075" s="264"/>
      <c r="AU2075" s="264"/>
      <c r="AV2075" s="264"/>
      <c r="AW2075" s="264"/>
      <c r="AX2075" s="264"/>
      <c r="AY2075" s="264"/>
      <c r="AZ2075" s="264"/>
      <c r="BA2075" s="264"/>
      <c r="BB2075" s="264"/>
      <c r="BC2075" s="264"/>
      <c r="BD2075" s="264"/>
      <c r="BE2075" s="264"/>
      <c r="BF2075" s="264"/>
      <c r="BG2075" s="264"/>
      <c r="BH2075" s="264"/>
      <c r="BI2075" s="264"/>
      <c r="BJ2075" s="264"/>
      <c r="BK2075" s="264"/>
      <c r="BL2075" s="264"/>
      <c r="BM2075" s="264"/>
      <c r="BN2075" s="264"/>
      <c r="BO2075" s="264"/>
      <c r="BP2075" s="264"/>
      <c r="BQ2075" s="264"/>
      <c r="BR2075" s="264"/>
      <c r="BS2075" s="264"/>
      <c r="BT2075" s="264"/>
      <c r="BU2075" s="264"/>
      <c r="BV2075" s="485"/>
    </row>
    <row r="2076" spans="1:74" s="425" customFormat="1" ht="15.75" x14ac:dyDescent="0.25">
      <c r="B2076" s="426"/>
      <c r="C2076" s="432"/>
      <c r="D2076" s="436"/>
      <c r="E2076" s="470" t="s">
        <v>80</v>
      </c>
      <c r="F2076" s="740"/>
      <c r="G2076" s="736">
        <v>0.25</v>
      </c>
      <c r="H2076" s="459">
        <f t="shared" si="858"/>
        <v>0</v>
      </c>
      <c r="I2076" s="428">
        <f t="shared" si="859"/>
        <v>0</v>
      </c>
      <c r="J2076" s="428">
        <f t="shared" si="860"/>
        <v>0</v>
      </c>
      <c r="K2076" s="429">
        <f t="shared" si="861"/>
        <v>0</v>
      </c>
      <c r="L2076" s="411"/>
      <c r="M2076" s="430"/>
      <c r="N2076" s="430"/>
      <c r="O2076" s="686"/>
      <c r="P2076" s="15"/>
      <c r="Q2076" s="264"/>
      <c r="R2076" s="264"/>
      <c r="S2076" s="264"/>
      <c r="T2076" s="264"/>
      <c r="U2076" s="264"/>
      <c r="V2076" s="264"/>
      <c r="W2076" s="264"/>
      <c r="X2076" s="264"/>
      <c r="Y2076" s="264"/>
      <c r="Z2076" s="264"/>
      <c r="AA2076" s="264"/>
      <c r="AB2076" s="264"/>
      <c r="AC2076" s="264"/>
      <c r="AD2076" s="264"/>
      <c r="AE2076" s="264"/>
      <c r="AF2076" s="264"/>
      <c r="AG2076" s="264"/>
      <c r="AH2076" s="264"/>
      <c r="AI2076" s="264"/>
      <c r="AJ2076" s="264"/>
      <c r="AK2076" s="264"/>
      <c r="AL2076" s="264"/>
      <c r="AM2076" s="264"/>
      <c r="AN2076" s="264"/>
      <c r="AO2076" s="264"/>
      <c r="AP2076" s="264"/>
      <c r="AQ2076" s="264"/>
      <c r="AR2076" s="264"/>
      <c r="AS2076" s="264"/>
      <c r="AT2076" s="264"/>
      <c r="AU2076" s="264"/>
      <c r="AV2076" s="264"/>
      <c r="AW2076" s="264"/>
      <c r="AX2076" s="264"/>
      <c r="AY2076" s="264"/>
      <c r="AZ2076" s="264"/>
      <c r="BA2076" s="264"/>
      <c r="BB2076" s="264"/>
      <c r="BC2076" s="264"/>
      <c r="BD2076" s="264"/>
      <c r="BE2076" s="264"/>
      <c r="BF2076" s="264"/>
      <c r="BG2076" s="264"/>
      <c r="BH2076" s="264"/>
      <c r="BI2076" s="264"/>
      <c r="BJ2076" s="264"/>
      <c r="BK2076" s="264"/>
      <c r="BL2076" s="264"/>
      <c r="BM2076" s="264"/>
      <c r="BN2076" s="264"/>
      <c r="BO2076" s="264"/>
      <c r="BP2076" s="264"/>
      <c r="BQ2076" s="264"/>
      <c r="BR2076" s="264"/>
      <c r="BS2076" s="264"/>
      <c r="BT2076" s="264"/>
      <c r="BU2076" s="264"/>
      <c r="BV2076" s="485"/>
    </row>
    <row r="2077" spans="1:74" s="425" customFormat="1" ht="15.75" x14ac:dyDescent="0.25">
      <c r="B2077" s="426"/>
      <c r="C2077" s="432"/>
      <c r="D2077" s="436"/>
      <c r="E2077" s="470" t="s">
        <v>98</v>
      </c>
      <c r="F2077" s="739">
        <f>G2077*100/70</f>
        <v>6.2714285714285705</v>
      </c>
      <c r="G2077" s="736">
        <v>4.3899999999999997</v>
      </c>
      <c r="H2077" s="459">
        <f t="shared" si="858"/>
        <v>2.1949999999999997E-2</v>
      </c>
      <c r="I2077" s="428">
        <f t="shared" si="859"/>
        <v>4.829E-2</v>
      </c>
      <c r="J2077" s="428">
        <f t="shared" si="860"/>
        <v>0.24145</v>
      </c>
      <c r="K2077" s="429">
        <f t="shared" si="861"/>
        <v>1.4047999999999998</v>
      </c>
      <c r="L2077" s="411"/>
      <c r="M2077" s="430">
        <v>0.5</v>
      </c>
      <c r="N2077" s="430">
        <v>1.1000000000000001</v>
      </c>
      <c r="O2077" s="686">
        <v>5.5</v>
      </c>
      <c r="P2077" s="20">
        <v>32</v>
      </c>
      <c r="Q2077" s="264"/>
      <c r="R2077" s="264"/>
      <c r="S2077" s="264"/>
      <c r="T2077" s="264"/>
      <c r="U2077" s="264"/>
      <c r="V2077" s="264"/>
      <c r="W2077" s="264"/>
      <c r="X2077" s="264"/>
      <c r="Y2077" s="264"/>
      <c r="Z2077" s="264"/>
      <c r="AA2077" s="264"/>
      <c r="AB2077" s="264"/>
      <c r="AC2077" s="264"/>
      <c r="AD2077" s="264"/>
      <c r="AE2077" s="264"/>
      <c r="AF2077" s="264"/>
      <c r="AG2077" s="264"/>
      <c r="AH2077" s="264"/>
      <c r="AI2077" s="264"/>
      <c r="AJ2077" s="264"/>
      <c r="AK2077" s="264"/>
      <c r="AL2077" s="264"/>
      <c r="AM2077" s="264"/>
      <c r="AN2077" s="264"/>
      <c r="AO2077" s="264"/>
      <c r="AP2077" s="264"/>
      <c r="AQ2077" s="264"/>
      <c r="AR2077" s="264"/>
      <c r="AS2077" s="264"/>
      <c r="AT2077" s="264"/>
      <c r="AU2077" s="264"/>
      <c r="AV2077" s="264"/>
      <c r="AW2077" s="264"/>
      <c r="AX2077" s="264"/>
      <c r="AY2077" s="264"/>
      <c r="AZ2077" s="264"/>
      <c r="BA2077" s="264"/>
      <c r="BB2077" s="264"/>
      <c r="BC2077" s="264"/>
      <c r="BD2077" s="264"/>
      <c r="BE2077" s="264"/>
      <c r="BF2077" s="264"/>
      <c r="BG2077" s="264"/>
      <c r="BH2077" s="264"/>
      <c r="BI2077" s="264"/>
      <c r="BJ2077" s="264"/>
      <c r="BK2077" s="264"/>
      <c r="BL2077" s="264"/>
      <c r="BM2077" s="264"/>
      <c r="BN2077" s="264"/>
      <c r="BO2077" s="264"/>
      <c r="BP2077" s="264"/>
      <c r="BQ2077" s="264"/>
      <c r="BR2077" s="264"/>
      <c r="BS2077" s="264"/>
      <c r="BT2077" s="264"/>
      <c r="BU2077" s="264"/>
      <c r="BV2077" s="485"/>
    </row>
    <row r="2078" spans="1:74" s="425" customFormat="1" ht="15.75" x14ac:dyDescent="0.25">
      <c r="A2078" s="432"/>
      <c r="B2078" s="439"/>
      <c r="C2078" s="440"/>
      <c r="D2078" s="530"/>
      <c r="E2078" s="470" t="s">
        <v>294</v>
      </c>
      <c r="F2078" s="740"/>
      <c r="G2078" s="736">
        <v>15.96</v>
      </c>
      <c r="H2078" s="459">
        <f t="shared" si="858"/>
        <v>1.5321600000000002</v>
      </c>
      <c r="I2078" s="428">
        <f t="shared" si="859"/>
        <v>0.25536000000000003</v>
      </c>
      <c r="J2078" s="428">
        <f t="shared" si="860"/>
        <v>12.081720000000001</v>
      </c>
      <c r="K2078" s="429">
        <f t="shared" si="861"/>
        <v>56.338799999999999</v>
      </c>
      <c r="L2078" s="411"/>
      <c r="M2078" s="430">
        <v>9.6</v>
      </c>
      <c r="N2078" s="430">
        <v>1.6</v>
      </c>
      <c r="O2078" s="686">
        <v>75.7</v>
      </c>
      <c r="P2078" s="15">
        <v>353</v>
      </c>
      <c r="Q2078" s="264"/>
      <c r="R2078" s="264"/>
      <c r="S2078" s="264"/>
      <c r="T2078" s="264"/>
      <c r="U2078" s="264"/>
      <c r="V2078" s="264"/>
      <c r="W2078" s="264"/>
      <c r="X2078" s="264"/>
      <c r="Y2078" s="264"/>
      <c r="Z2078" s="264"/>
      <c r="AA2078" s="264"/>
      <c r="AB2078" s="264"/>
      <c r="AC2078" s="264"/>
      <c r="AD2078" s="264"/>
      <c r="AE2078" s="264"/>
      <c r="AF2078" s="264"/>
      <c r="AG2078" s="264"/>
      <c r="AH2078" s="264"/>
      <c r="AI2078" s="264"/>
      <c r="AJ2078" s="264"/>
      <c r="AK2078" s="264"/>
      <c r="AL2078" s="264"/>
      <c r="AM2078" s="264"/>
      <c r="AN2078" s="264"/>
      <c r="AO2078" s="264"/>
      <c r="AP2078" s="264"/>
      <c r="AQ2078" s="264"/>
      <c r="AR2078" s="264"/>
      <c r="AS2078" s="264"/>
      <c r="AT2078" s="264"/>
      <c r="AU2078" s="264"/>
      <c r="AV2078" s="264"/>
      <c r="AW2078" s="264"/>
      <c r="AX2078" s="264"/>
      <c r="AY2078" s="264"/>
      <c r="AZ2078" s="264"/>
      <c r="BA2078" s="264"/>
      <c r="BB2078" s="264"/>
      <c r="BC2078" s="264"/>
      <c r="BD2078" s="264"/>
      <c r="BE2078" s="264"/>
      <c r="BF2078" s="264"/>
      <c r="BG2078" s="264"/>
      <c r="BH2078" s="264"/>
      <c r="BI2078" s="264"/>
      <c r="BJ2078" s="264"/>
      <c r="BK2078" s="264"/>
      <c r="BL2078" s="264"/>
      <c r="BM2078" s="264"/>
      <c r="BN2078" s="264"/>
      <c r="BO2078" s="264"/>
      <c r="BP2078" s="264"/>
      <c r="BQ2078" s="264"/>
      <c r="BR2078" s="264"/>
      <c r="BS2078" s="264"/>
      <c r="BT2078" s="264"/>
      <c r="BU2078" s="264"/>
      <c r="BV2078" s="485"/>
    </row>
    <row r="2079" spans="1:74" s="425" customFormat="1" ht="15.75" x14ac:dyDescent="0.25">
      <c r="A2079" s="432"/>
      <c r="B2079" s="426"/>
      <c r="C2079" s="432"/>
      <c r="D2079" s="438"/>
      <c r="E2079" s="470" t="s">
        <v>32</v>
      </c>
      <c r="F2079" s="740"/>
      <c r="G2079" s="980">
        <v>20</v>
      </c>
      <c r="H2079" s="459">
        <f t="shared" si="858"/>
        <v>0.52</v>
      </c>
      <c r="I2079" s="428">
        <f t="shared" si="859"/>
        <v>5</v>
      </c>
      <c r="J2079" s="428">
        <f t="shared" si="860"/>
        <v>0.54</v>
      </c>
      <c r="K2079" s="429">
        <f t="shared" si="861"/>
        <v>49.6</v>
      </c>
      <c r="L2079" s="411"/>
      <c r="M2079" s="430">
        <v>2.6</v>
      </c>
      <c r="N2079" s="430">
        <v>25</v>
      </c>
      <c r="O2079" s="686">
        <v>2.7</v>
      </c>
      <c r="P2079" s="15">
        <v>248</v>
      </c>
      <c r="Q2079" s="264"/>
      <c r="R2079" s="264"/>
      <c r="S2079" s="264"/>
      <c r="T2079" s="264"/>
      <c r="U2079" s="264"/>
      <c r="V2079" s="264"/>
      <c r="W2079" s="264"/>
      <c r="X2079" s="264"/>
      <c r="Y2079" s="264"/>
      <c r="Z2079" s="264"/>
      <c r="AA2079" s="264"/>
      <c r="AB2079" s="264"/>
      <c r="AC2079" s="264"/>
      <c r="AD2079" s="264"/>
      <c r="AE2079" s="264"/>
      <c r="AF2079" s="264"/>
      <c r="AG2079" s="264"/>
      <c r="AH2079" s="264"/>
      <c r="AI2079" s="264"/>
      <c r="AJ2079" s="264"/>
      <c r="AK2079" s="264"/>
      <c r="AL2079" s="264"/>
      <c r="AM2079" s="264"/>
      <c r="AN2079" s="264"/>
      <c r="AO2079" s="264"/>
      <c r="AP2079" s="264"/>
      <c r="AQ2079" s="264"/>
      <c r="AR2079" s="264"/>
      <c r="AS2079" s="264"/>
      <c r="AT2079" s="264"/>
      <c r="AU2079" s="264"/>
      <c r="AV2079" s="264"/>
      <c r="AW2079" s="264"/>
      <c r="AX2079" s="264"/>
      <c r="AY2079" s="264"/>
      <c r="AZ2079" s="264"/>
      <c r="BA2079" s="264"/>
      <c r="BB2079" s="264"/>
      <c r="BC2079" s="264"/>
      <c r="BD2079" s="264"/>
      <c r="BE2079" s="264"/>
      <c r="BF2079" s="264"/>
      <c r="BG2079" s="264"/>
      <c r="BH2079" s="264"/>
      <c r="BI2079" s="264"/>
      <c r="BJ2079" s="264"/>
      <c r="BK2079" s="264"/>
      <c r="BL2079" s="264"/>
      <c r="BM2079" s="264"/>
      <c r="BN2079" s="264"/>
      <c r="BO2079" s="264"/>
      <c r="BP2079" s="264"/>
      <c r="BQ2079" s="264"/>
      <c r="BR2079" s="264"/>
      <c r="BS2079" s="264"/>
      <c r="BT2079" s="264"/>
      <c r="BU2079" s="264"/>
      <c r="BV2079" s="485"/>
    </row>
    <row r="2080" spans="1:74" s="425" customFormat="1" x14ac:dyDescent="0.25">
      <c r="A2080" s="432"/>
      <c r="B2080" s="426"/>
      <c r="C2080" s="432"/>
      <c r="D2080" s="432"/>
      <c r="E2080" s="75" t="s">
        <v>21</v>
      </c>
      <c r="F2080" s="1093"/>
      <c r="G2080" s="980"/>
      <c r="H2080" s="471">
        <f>SUM(H2070:H2079)</f>
        <v>9.4555399999999992</v>
      </c>
      <c r="I2080" s="433">
        <f t="shared" ref="I2080:K2080" si="862">SUM(I2070:I2079)</f>
        <v>9.56813</v>
      </c>
      <c r="J2080" s="433">
        <f t="shared" si="862"/>
        <v>29.092929999999999</v>
      </c>
      <c r="K2080" s="433">
        <f t="shared" si="862"/>
        <v>239.64259999999999</v>
      </c>
      <c r="L2080" s="411"/>
      <c r="M2080" s="430"/>
      <c r="N2080" s="430"/>
      <c r="O2080" s="686"/>
      <c r="P2080" s="15"/>
      <c r="Q2080" s="264"/>
      <c r="R2080" s="264"/>
      <c r="S2080" s="264"/>
      <c r="T2080" s="264"/>
      <c r="U2080" s="264"/>
      <c r="V2080" s="264"/>
      <c r="W2080" s="264"/>
      <c r="X2080" s="264"/>
      <c r="Y2080" s="264"/>
      <c r="Z2080" s="264"/>
      <c r="AA2080" s="264"/>
      <c r="AB2080" s="264"/>
      <c r="AC2080" s="264"/>
      <c r="AD2080" s="264"/>
      <c r="AE2080" s="264"/>
      <c r="AF2080" s="264"/>
      <c r="AG2080" s="264"/>
      <c r="AH2080" s="264"/>
      <c r="AI2080" s="264"/>
      <c r="AJ2080" s="264"/>
      <c r="AK2080" s="264"/>
      <c r="AL2080" s="264"/>
      <c r="AM2080" s="264"/>
      <c r="AN2080" s="264"/>
      <c r="AO2080" s="264"/>
      <c r="AP2080" s="264"/>
      <c r="AQ2080" s="264"/>
      <c r="AR2080" s="264"/>
      <c r="AS2080" s="264"/>
      <c r="AT2080" s="264"/>
      <c r="AU2080" s="264"/>
      <c r="AV2080" s="264"/>
      <c r="AW2080" s="264"/>
      <c r="AX2080" s="264"/>
      <c r="AY2080" s="264"/>
      <c r="AZ2080" s="264"/>
      <c r="BA2080" s="264"/>
      <c r="BB2080" s="264"/>
      <c r="BC2080" s="264"/>
      <c r="BD2080" s="264"/>
      <c r="BE2080" s="264"/>
      <c r="BF2080" s="264"/>
      <c r="BG2080" s="264"/>
      <c r="BH2080" s="264"/>
      <c r="BI2080" s="264"/>
      <c r="BJ2080" s="264"/>
      <c r="BK2080" s="264"/>
      <c r="BL2080" s="264"/>
      <c r="BM2080" s="264"/>
      <c r="BN2080" s="264"/>
      <c r="BO2080" s="264"/>
      <c r="BP2080" s="264"/>
      <c r="BQ2080" s="264"/>
      <c r="BR2080" s="264"/>
      <c r="BS2080" s="264"/>
      <c r="BT2080" s="264"/>
      <c r="BU2080" s="264"/>
      <c r="BV2080" s="485"/>
    </row>
    <row r="2081" spans="1:74" s="425" customFormat="1" ht="15.75" x14ac:dyDescent="0.25">
      <c r="B2081" s="426" t="s">
        <v>319</v>
      </c>
      <c r="C2081" s="432" t="s">
        <v>65</v>
      </c>
      <c r="D2081" s="436">
        <v>200</v>
      </c>
      <c r="E2081" s="445" t="s">
        <v>17</v>
      </c>
      <c r="F2081" s="733"/>
      <c r="G2081" s="736">
        <v>100</v>
      </c>
      <c r="H2081" s="459">
        <f>G2081*M2081/100</f>
        <v>2.8</v>
      </c>
      <c r="I2081" s="428">
        <f>G2081*N2081/100</f>
        <v>2.5</v>
      </c>
      <c r="J2081" s="428">
        <f>G2081*O2081/100</f>
        <v>4.7</v>
      </c>
      <c r="K2081" s="429">
        <f>G2081*P2081/100</f>
        <v>52</v>
      </c>
      <c r="L2081" s="411"/>
      <c r="M2081" s="430">
        <v>2.8</v>
      </c>
      <c r="N2081" s="430">
        <v>2.5</v>
      </c>
      <c r="O2081" s="686">
        <v>4.7</v>
      </c>
      <c r="P2081" s="20">
        <v>52</v>
      </c>
      <c r="Q2081" s="264"/>
      <c r="R2081" s="264"/>
      <c r="S2081" s="264"/>
      <c r="T2081" s="264"/>
      <c r="U2081" s="264"/>
      <c r="V2081" s="264"/>
      <c r="W2081" s="264"/>
      <c r="X2081" s="264"/>
      <c r="Y2081" s="264"/>
      <c r="Z2081" s="264"/>
      <c r="AA2081" s="264"/>
      <c r="AB2081" s="264"/>
      <c r="AC2081" s="264"/>
      <c r="AD2081" s="264"/>
      <c r="AE2081" s="264"/>
      <c r="AF2081" s="264"/>
      <c r="AG2081" s="264"/>
      <c r="AH2081" s="264"/>
      <c r="AI2081" s="264"/>
      <c r="AJ2081" s="264"/>
      <c r="AK2081" s="264"/>
      <c r="AL2081" s="264"/>
      <c r="AM2081" s="264"/>
      <c r="AN2081" s="264"/>
      <c r="AO2081" s="264"/>
      <c r="AP2081" s="264"/>
      <c r="AQ2081" s="264"/>
      <c r="AR2081" s="264"/>
      <c r="AS2081" s="264"/>
      <c r="AT2081" s="264"/>
      <c r="AU2081" s="264"/>
      <c r="AV2081" s="264"/>
      <c r="AW2081" s="264"/>
      <c r="AX2081" s="264"/>
      <c r="AY2081" s="264"/>
      <c r="AZ2081" s="264"/>
      <c r="BA2081" s="264"/>
      <c r="BB2081" s="264"/>
      <c r="BC2081" s="264"/>
      <c r="BD2081" s="264"/>
      <c r="BE2081" s="264"/>
      <c r="BF2081" s="264"/>
      <c r="BG2081" s="264"/>
      <c r="BH2081" s="264"/>
      <c r="BI2081" s="264"/>
      <c r="BJ2081" s="264"/>
      <c r="BK2081" s="264"/>
      <c r="BL2081" s="264"/>
      <c r="BM2081" s="264"/>
      <c r="BN2081" s="264"/>
      <c r="BO2081" s="264"/>
      <c r="BP2081" s="264"/>
      <c r="BQ2081" s="264"/>
      <c r="BR2081" s="264"/>
      <c r="BS2081" s="264"/>
      <c r="BT2081" s="264"/>
      <c r="BU2081" s="264"/>
      <c r="BV2081" s="485"/>
    </row>
    <row r="2082" spans="1:74" s="425" customFormat="1" ht="15.75" x14ac:dyDescent="0.25">
      <c r="B2082" s="426"/>
      <c r="C2082" s="432"/>
      <c r="D2082" s="436"/>
      <c r="E2082" s="445" t="s">
        <v>66</v>
      </c>
      <c r="F2082" s="733"/>
      <c r="G2082" s="736">
        <v>3</v>
      </c>
      <c r="H2082" s="459">
        <f>G2082*M2082/100</f>
        <v>0.67500000000000004</v>
      </c>
      <c r="I2082" s="428">
        <f>G2082*N2082/100</f>
        <v>0.65699999999999992</v>
      </c>
      <c r="J2082" s="428">
        <f>G2082*O2082/100</f>
        <v>1.2510000000000001</v>
      </c>
      <c r="K2082" s="429">
        <f>G2082*P2082/100</f>
        <v>12.09</v>
      </c>
      <c r="L2082" s="411"/>
      <c r="M2082" s="425">
        <v>22.5</v>
      </c>
      <c r="N2082" s="425">
        <v>21.9</v>
      </c>
      <c r="O2082" s="464">
        <v>41.7</v>
      </c>
      <c r="P2082" s="18">
        <v>403</v>
      </c>
      <c r="Q2082" s="264"/>
      <c r="R2082" s="264"/>
      <c r="S2082" s="264"/>
      <c r="T2082" s="264"/>
      <c r="U2082" s="264"/>
      <c r="V2082" s="264"/>
      <c r="W2082" s="264"/>
      <c r="X2082" s="264"/>
      <c r="Y2082" s="264"/>
      <c r="Z2082" s="264"/>
      <c r="AA2082" s="264"/>
      <c r="AB2082" s="264"/>
      <c r="AC2082" s="264"/>
      <c r="AD2082" s="264"/>
      <c r="AE2082" s="264"/>
      <c r="AF2082" s="264"/>
      <c r="AG2082" s="264"/>
      <c r="AH2082" s="264"/>
      <c r="AI2082" s="264"/>
      <c r="AJ2082" s="264"/>
      <c r="AK2082" s="264"/>
      <c r="AL2082" s="264"/>
      <c r="AM2082" s="264"/>
      <c r="AN2082" s="264"/>
      <c r="AO2082" s="264"/>
      <c r="AP2082" s="264"/>
      <c r="AQ2082" s="264"/>
      <c r="AR2082" s="264"/>
      <c r="AS2082" s="264"/>
      <c r="AT2082" s="264"/>
      <c r="AU2082" s="264"/>
      <c r="AV2082" s="264"/>
      <c r="AW2082" s="264"/>
      <c r="AX2082" s="264"/>
      <c r="AY2082" s="264"/>
      <c r="AZ2082" s="264"/>
      <c r="BA2082" s="264"/>
      <c r="BB2082" s="264"/>
      <c r="BC2082" s="264"/>
      <c r="BD2082" s="264"/>
      <c r="BE2082" s="264"/>
      <c r="BF2082" s="264"/>
      <c r="BG2082" s="264"/>
      <c r="BH2082" s="264"/>
      <c r="BI2082" s="264"/>
      <c r="BJ2082" s="264"/>
      <c r="BK2082" s="264"/>
      <c r="BL2082" s="264"/>
      <c r="BM2082" s="264"/>
      <c r="BN2082" s="264"/>
      <c r="BO2082" s="264"/>
      <c r="BP2082" s="264"/>
      <c r="BQ2082" s="264"/>
      <c r="BR2082" s="264"/>
      <c r="BS2082" s="264"/>
      <c r="BT2082" s="264"/>
      <c r="BU2082" s="264"/>
      <c r="BV2082" s="485"/>
    </row>
    <row r="2083" spans="1:74" s="425" customFormat="1" ht="15.75" x14ac:dyDescent="0.25">
      <c r="B2083" s="426"/>
      <c r="C2083" s="432"/>
      <c r="D2083" s="436"/>
      <c r="E2083" s="445" t="s">
        <v>36</v>
      </c>
      <c r="F2083" s="733"/>
      <c r="G2083" s="736">
        <v>7</v>
      </c>
      <c r="H2083" s="459">
        <f>G2083*M2083/100</f>
        <v>0</v>
      </c>
      <c r="I2083" s="428">
        <f>G2083*N2083/100</f>
        <v>0</v>
      </c>
      <c r="J2083" s="428">
        <f>G2083*O2083/100</f>
        <v>6.9930000000000003</v>
      </c>
      <c r="K2083" s="429">
        <f>G2083*P2083/100</f>
        <v>28.42</v>
      </c>
      <c r="L2083" s="411"/>
      <c r="M2083" s="430">
        <v>0</v>
      </c>
      <c r="N2083" s="430">
        <v>0</v>
      </c>
      <c r="O2083" s="686">
        <v>99.9</v>
      </c>
      <c r="P2083" s="15">
        <v>406</v>
      </c>
      <c r="Q2083" s="264"/>
      <c r="R2083" s="264"/>
      <c r="S2083" s="264"/>
      <c r="T2083" s="264"/>
      <c r="U2083" s="264"/>
      <c r="V2083" s="264"/>
      <c r="W2083" s="264"/>
      <c r="X2083" s="264"/>
      <c r="Y2083" s="264"/>
      <c r="Z2083" s="264"/>
      <c r="AA2083" s="264"/>
      <c r="AB2083" s="264"/>
      <c r="AC2083" s="264"/>
      <c r="AD2083" s="264"/>
      <c r="AE2083" s="264"/>
      <c r="AF2083" s="264"/>
      <c r="AG2083" s="264"/>
      <c r="AH2083" s="264"/>
      <c r="AI2083" s="264"/>
      <c r="AJ2083" s="264"/>
      <c r="AK2083" s="264"/>
      <c r="AL2083" s="264"/>
      <c r="AM2083" s="264"/>
      <c r="AN2083" s="264"/>
      <c r="AO2083" s="264"/>
      <c r="AP2083" s="264"/>
      <c r="AQ2083" s="264"/>
      <c r="AR2083" s="264"/>
      <c r="AS2083" s="264"/>
      <c r="AT2083" s="264"/>
      <c r="AU2083" s="264"/>
      <c r="AV2083" s="264"/>
      <c r="AW2083" s="264"/>
      <c r="AX2083" s="264"/>
      <c r="AY2083" s="264"/>
      <c r="AZ2083" s="264"/>
      <c r="BA2083" s="264"/>
      <c r="BB2083" s="264"/>
      <c r="BC2083" s="264"/>
      <c r="BD2083" s="264"/>
      <c r="BE2083" s="264"/>
      <c r="BF2083" s="264"/>
      <c r="BG2083" s="264"/>
      <c r="BH2083" s="264"/>
      <c r="BI2083" s="264"/>
      <c r="BJ2083" s="264"/>
      <c r="BK2083" s="264"/>
      <c r="BL2083" s="264"/>
      <c r="BM2083" s="264"/>
      <c r="BN2083" s="264"/>
      <c r="BO2083" s="264"/>
      <c r="BP2083" s="264"/>
      <c r="BQ2083" s="264"/>
      <c r="BR2083" s="264"/>
      <c r="BS2083" s="264"/>
      <c r="BT2083" s="264"/>
      <c r="BU2083" s="264"/>
      <c r="BV2083" s="485"/>
    </row>
    <row r="2084" spans="1:74" s="425" customFormat="1" ht="15.75" x14ac:dyDescent="0.25">
      <c r="B2084" s="426"/>
      <c r="C2084" s="432"/>
      <c r="D2084" s="436"/>
      <c r="E2084" s="445" t="s">
        <v>39</v>
      </c>
      <c r="F2084" s="733"/>
      <c r="G2084" s="736">
        <v>90</v>
      </c>
      <c r="H2084" s="459">
        <f>G2084*M2084/100</f>
        <v>0</v>
      </c>
      <c r="I2084" s="428">
        <f>G2084*N2084/100</f>
        <v>0</v>
      </c>
      <c r="J2084" s="428">
        <f>G2084*O2084/100</f>
        <v>0</v>
      </c>
      <c r="K2084" s="428">
        <f>G2084*P2084/100</f>
        <v>0</v>
      </c>
      <c r="L2084" s="411"/>
      <c r="M2084" s="430"/>
      <c r="N2084" s="430"/>
      <c r="O2084" s="686"/>
      <c r="P2084" s="15"/>
      <c r="Q2084" s="264"/>
      <c r="R2084" s="264"/>
      <c r="S2084" s="264"/>
      <c r="T2084" s="264"/>
      <c r="U2084" s="264"/>
      <c r="V2084" s="264"/>
      <c r="W2084" s="264"/>
      <c r="X2084" s="264"/>
      <c r="Y2084" s="264"/>
      <c r="Z2084" s="264"/>
      <c r="AA2084" s="264"/>
      <c r="AB2084" s="264"/>
      <c r="AC2084" s="264"/>
      <c r="AD2084" s="264"/>
      <c r="AE2084" s="264"/>
      <c r="AF2084" s="264"/>
      <c r="AG2084" s="264"/>
      <c r="AH2084" s="264"/>
      <c r="AI2084" s="264"/>
      <c r="AJ2084" s="264"/>
      <c r="AK2084" s="264"/>
      <c r="AL2084" s="264"/>
      <c r="AM2084" s="264"/>
      <c r="AN2084" s="264"/>
      <c r="AO2084" s="264"/>
      <c r="AP2084" s="264"/>
      <c r="AQ2084" s="264"/>
      <c r="AR2084" s="264"/>
      <c r="AS2084" s="264"/>
      <c r="AT2084" s="264"/>
      <c r="AU2084" s="264"/>
      <c r="AV2084" s="264"/>
      <c r="AW2084" s="264"/>
      <c r="AX2084" s="264"/>
      <c r="AY2084" s="264"/>
      <c r="AZ2084" s="264"/>
      <c r="BA2084" s="264"/>
      <c r="BB2084" s="264"/>
      <c r="BC2084" s="264"/>
      <c r="BD2084" s="264"/>
      <c r="BE2084" s="264"/>
      <c r="BF2084" s="264"/>
      <c r="BG2084" s="264"/>
      <c r="BH2084" s="264"/>
      <c r="BI2084" s="264"/>
      <c r="BJ2084" s="264"/>
      <c r="BK2084" s="264"/>
      <c r="BL2084" s="264"/>
      <c r="BM2084" s="264"/>
      <c r="BN2084" s="264"/>
      <c r="BO2084" s="264"/>
      <c r="BP2084" s="264"/>
      <c r="BQ2084" s="264"/>
      <c r="BR2084" s="264"/>
      <c r="BS2084" s="264"/>
      <c r="BT2084" s="264"/>
      <c r="BU2084" s="264"/>
      <c r="BV2084" s="485"/>
    </row>
    <row r="2085" spans="1:74" s="425" customFormat="1" x14ac:dyDescent="0.25">
      <c r="B2085" s="426"/>
      <c r="C2085" s="432"/>
      <c r="D2085" s="426"/>
      <c r="E2085" s="462" t="s">
        <v>21</v>
      </c>
      <c r="F2085" s="1034"/>
      <c r="G2085" s="980"/>
      <c r="H2085" s="471">
        <f>SUM(H2081:H2084)</f>
        <v>3.4749999999999996</v>
      </c>
      <c r="I2085" s="433">
        <f t="shared" ref="I2085:K2085" si="863">SUM(I2081:I2084)</f>
        <v>3.157</v>
      </c>
      <c r="J2085" s="433">
        <f t="shared" si="863"/>
        <v>12.944000000000001</v>
      </c>
      <c r="K2085" s="433">
        <f t="shared" si="863"/>
        <v>92.51</v>
      </c>
      <c r="L2085" s="411"/>
      <c r="O2085" s="464"/>
      <c r="P2085" s="18"/>
      <c r="Q2085" s="264"/>
      <c r="R2085" s="264"/>
      <c r="S2085" s="264"/>
      <c r="T2085" s="264"/>
      <c r="U2085" s="264"/>
      <c r="V2085" s="264"/>
      <c r="W2085" s="264"/>
      <c r="X2085" s="264"/>
      <c r="Y2085" s="264"/>
      <c r="Z2085" s="264"/>
      <c r="AA2085" s="264"/>
      <c r="AB2085" s="264"/>
      <c r="AC2085" s="264"/>
      <c r="AD2085" s="264"/>
      <c r="AE2085" s="264"/>
      <c r="AF2085" s="264"/>
      <c r="AG2085" s="264"/>
      <c r="AH2085" s="264"/>
      <c r="AI2085" s="264"/>
      <c r="AJ2085" s="264"/>
      <c r="AK2085" s="264"/>
      <c r="AL2085" s="264"/>
      <c r="AM2085" s="264"/>
      <c r="AN2085" s="264"/>
      <c r="AO2085" s="264"/>
      <c r="AP2085" s="264"/>
      <c r="AQ2085" s="264"/>
      <c r="AR2085" s="264"/>
      <c r="AS2085" s="264"/>
      <c r="AT2085" s="264"/>
      <c r="AU2085" s="264"/>
      <c r="AV2085" s="264"/>
      <c r="AW2085" s="264"/>
      <c r="AX2085" s="264"/>
      <c r="AY2085" s="264"/>
      <c r="AZ2085" s="264"/>
      <c r="BA2085" s="264"/>
      <c r="BB2085" s="264"/>
      <c r="BC2085" s="264"/>
      <c r="BD2085" s="264"/>
      <c r="BE2085" s="264"/>
      <c r="BF2085" s="264"/>
      <c r="BG2085" s="264"/>
      <c r="BH2085" s="264"/>
      <c r="BI2085" s="264"/>
      <c r="BJ2085" s="264"/>
      <c r="BK2085" s="264"/>
      <c r="BL2085" s="264"/>
      <c r="BM2085" s="264"/>
      <c r="BN2085" s="264"/>
      <c r="BO2085" s="264"/>
      <c r="BP2085" s="264"/>
      <c r="BQ2085" s="264"/>
      <c r="BR2085" s="264"/>
      <c r="BS2085" s="264"/>
      <c r="BT2085" s="264"/>
      <c r="BU2085" s="264"/>
      <c r="BV2085" s="485"/>
    </row>
    <row r="2086" spans="1:74" s="424" customFormat="1" x14ac:dyDescent="0.25">
      <c r="B2086" s="455"/>
      <c r="C2086" s="454"/>
      <c r="D2086" s="455"/>
      <c r="E2086" s="456" t="s">
        <v>115</v>
      </c>
      <c r="F2086" s="1083"/>
      <c r="G2086" s="334"/>
      <c r="H2086" s="632">
        <f>H2080+H2085</f>
        <v>12.930539999999999</v>
      </c>
      <c r="I2086" s="457">
        <f t="shared" ref="I2086:K2086" si="864">I2080+I2085</f>
        <v>12.72513</v>
      </c>
      <c r="J2086" s="457">
        <f t="shared" si="864"/>
        <v>42.036929999999998</v>
      </c>
      <c r="K2086" s="457">
        <f t="shared" si="864"/>
        <v>332.15260000000001</v>
      </c>
      <c r="O2086" s="684"/>
      <c r="P2086" s="27"/>
      <c r="Q2086" s="264"/>
      <c r="R2086" s="264"/>
      <c r="S2086" s="264"/>
      <c r="T2086" s="264"/>
      <c r="U2086" s="264"/>
      <c r="V2086" s="264"/>
      <c r="W2086" s="264"/>
      <c r="X2086" s="264"/>
      <c r="Y2086" s="264"/>
      <c r="Z2086" s="264"/>
      <c r="AA2086" s="264"/>
      <c r="AB2086" s="264"/>
      <c r="AC2086" s="264"/>
      <c r="AD2086" s="264"/>
      <c r="AE2086" s="264"/>
      <c r="AF2086" s="264"/>
      <c r="AG2086" s="264"/>
      <c r="AH2086" s="264"/>
      <c r="AI2086" s="264"/>
      <c r="AJ2086" s="264"/>
      <c r="AK2086" s="264"/>
      <c r="AL2086" s="264"/>
      <c r="AM2086" s="264"/>
      <c r="AN2086" s="264"/>
      <c r="AO2086" s="264"/>
      <c r="AP2086" s="264"/>
      <c r="AQ2086" s="264"/>
      <c r="AR2086" s="264"/>
      <c r="AS2086" s="264"/>
      <c r="AT2086" s="264"/>
      <c r="AU2086" s="264"/>
      <c r="AV2086" s="264"/>
      <c r="AW2086" s="264"/>
      <c r="AX2086" s="264"/>
      <c r="AY2086" s="264"/>
      <c r="AZ2086" s="264"/>
      <c r="BA2086" s="264"/>
      <c r="BB2086" s="264"/>
      <c r="BC2086" s="264"/>
      <c r="BD2086" s="264"/>
      <c r="BE2086" s="264"/>
      <c r="BF2086" s="264"/>
      <c r="BG2086" s="264"/>
      <c r="BH2086" s="264"/>
      <c r="BI2086" s="264"/>
      <c r="BJ2086" s="264"/>
      <c r="BK2086" s="264"/>
      <c r="BL2086" s="264"/>
      <c r="BM2086" s="264"/>
      <c r="BN2086" s="264"/>
      <c r="BO2086" s="264"/>
      <c r="BP2086" s="264"/>
      <c r="BQ2086" s="264"/>
      <c r="BR2086" s="264"/>
      <c r="BS2086" s="264"/>
      <c r="BT2086" s="264"/>
      <c r="BU2086" s="264"/>
      <c r="BV2086" s="950"/>
    </row>
    <row r="2087" spans="1:74" s="424" customFormat="1" x14ac:dyDescent="0.25">
      <c r="A2087" s="1302" t="s">
        <v>116</v>
      </c>
      <c r="B2087" s="1303"/>
      <c r="C2087" s="454"/>
      <c r="D2087" s="455"/>
      <c r="E2087" s="462"/>
      <c r="F2087" s="1074"/>
      <c r="G2087" s="1166"/>
      <c r="H2087" s="632"/>
      <c r="I2087" s="457"/>
      <c r="J2087" s="457"/>
      <c r="K2087" s="457"/>
      <c r="L2087" s="411"/>
      <c r="O2087" s="684"/>
      <c r="P2087" s="27"/>
      <c r="Q2087" s="264"/>
      <c r="R2087" s="264"/>
      <c r="S2087" s="264"/>
      <c r="T2087" s="264"/>
      <c r="U2087" s="264"/>
      <c r="V2087" s="264"/>
      <c r="W2087" s="264"/>
      <c r="X2087" s="264"/>
      <c r="Y2087" s="264"/>
      <c r="Z2087" s="264"/>
      <c r="AA2087" s="264"/>
      <c r="AB2087" s="264"/>
      <c r="AC2087" s="264"/>
      <c r="AD2087" s="264"/>
      <c r="AE2087" s="264"/>
      <c r="AF2087" s="264"/>
      <c r="AG2087" s="264"/>
      <c r="AH2087" s="264"/>
      <c r="AI2087" s="264"/>
      <c r="AJ2087" s="264"/>
      <c r="AK2087" s="264"/>
      <c r="AL2087" s="264"/>
      <c r="AM2087" s="264"/>
      <c r="AN2087" s="264"/>
      <c r="AO2087" s="264"/>
      <c r="AP2087" s="264"/>
      <c r="AQ2087" s="264"/>
      <c r="AR2087" s="264"/>
      <c r="AS2087" s="264"/>
      <c r="AT2087" s="264"/>
      <c r="AU2087" s="264"/>
      <c r="AV2087" s="264"/>
      <c r="AW2087" s="264"/>
      <c r="AX2087" s="264"/>
      <c r="AY2087" s="264"/>
      <c r="AZ2087" s="264"/>
      <c r="BA2087" s="264"/>
      <c r="BB2087" s="264"/>
      <c r="BC2087" s="264"/>
      <c r="BD2087" s="264"/>
      <c r="BE2087" s="264"/>
      <c r="BF2087" s="264"/>
      <c r="BG2087" s="264"/>
      <c r="BH2087" s="264"/>
      <c r="BI2087" s="264"/>
      <c r="BJ2087" s="264"/>
      <c r="BK2087" s="264"/>
      <c r="BL2087" s="264"/>
      <c r="BM2087" s="264"/>
      <c r="BN2087" s="264"/>
      <c r="BO2087" s="264"/>
      <c r="BP2087" s="264"/>
      <c r="BQ2087" s="264"/>
      <c r="BR2087" s="264"/>
      <c r="BS2087" s="264"/>
      <c r="BT2087" s="264"/>
      <c r="BU2087" s="264"/>
      <c r="BV2087" s="950"/>
    </row>
    <row r="2088" spans="1:74" s="425" customFormat="1" ht="21" customHeight="1" x14ac:dyDescent="0.25">
      <c r="B2088" s="426" t="s">
        <v>881</v>
      </c>
      <c r="C2088" s="1306" t="s">
        <v>878</v>
      </c>
      <c r="D2088" s="436">
        <v>240</v>
      </c>
      <c r="E2088" s="445" t="s">
        <v>879</v>
      </c>
      <c r="F2088" s="733"/>
      <c r="G2088" s="1161">
        <v>60</v>
      </c>
      <c r="H2088" s="459">
        <f t="shared" ref="H2088:H2097" si="865">G2088*M2088/100</f>
        <v>13.2</v>
      </c>
      <c r="I2088" s="428">
        <f t="shared" ref="I2088:I2097" si="866">G2088*N2088/100</f>
        <v>1.26</v>
      </c>
      <c r="J2088" s="428">
        <f t="shared" ref="J2088:J2097" si="867">G2088*O2088/100</f>
        <v>38.340000000000003</v>
      </c>
      <c r="K2088" s="429">
        <f t="shared" ref="K2088:K2097" si="868">G2088*P2088/100</f>
        <v>211.2</v>
      </c>
      <c r="L2088" s="411"/>
      <c r="M2088" s="430">
        <v>22</v>
      </c>
      <c r="N2088" s="430">
        <v>2.1</v>
      </c>
      <c r="O2088" s="686">
        <v>63.9</v>
      </c>
      <c r="P2088" s="20">
        <v>352</v>
      </c>
      <c r="Q2088" s="264"/>
      <c r="R2088" s="264"/>
      <c r="S2088" s="264"/>
      <c r="T2088" s="264"/>
      <c r="U2088" s="264"/>
      <c r="V2088" s="264"/>
      <c r="W2088" s="264"/>
      <c r="X2088" s="264"/>
      <c r="Y2088" s="264"/>
      <c r="Z2088" s="264"/>
      <c r="AA2088" s="264"/>
      <c r="AB2088" s="264"/>
      <c r="AC2088" s="264"/>
      <c r="AD2088" s="264"/>
      <c r="AE2088" s="264"/>
      <c r="AF2088" s="264"/>
      <c r="AG2088" s="264"/>
      <c r="AH2088" s="264"/>
      <c r="AI2088" s="264"/>
      <c r="AJ2088" s="264"/>
      <c r="AK2088" s="264"/>
      <c r="AL2088" s="264"/>
      <c r="AM2088" s="264"/>
      <c r="AN2088" s="264"/>
      <c r="AO2088" s="264"/>
      <c r="AP2088" s="264"/>
      <c r="AQ2088" s="264"/>
      <c r="AR2088" s="264"/>
      <c r="AS2088" s="264"/>
      <c r="AT2088" s="264"/>
      <c r="AU2088" s="264"/>
      <c r="AV2088" s="264"/>
      <c r="AW2088" s="264"/>
      <c r="AX2088" s="264"/>
      <c r="AY2088" s="264"/>
      <c r="AZ2088" s="264"/>
      <c r="BA2088" s="264"/>
      <c r="BB2088" s="264"/>
      <c r="BC2088" s="264"/>
      <c r="BD2088" s="264"/>
      <c r="BE2088" s="264"/>
      <c r="BF2088" s="264"/>
      <c r="BG2088" s="264"/>
      <c r="BH2088" s="264"/>
      <c r="BI2088" s="264"/>
      <c r="BJ2088" s="264"/>
      <c r="BK2088" s="264"/>
      <c r="BL2088" s="264"/>
      <c r="BM2088" s="264"/>
      <c r="BN2088" s="264"/>
      <c r="BO2088" s="264"/>
      <c r="BP2088" s="264"/>
      <c r="BQ2088" s="264"/>
      <c r="BR2088" s="264"/>
      <c r="BS2088" s="264"/>
      <c r="BT2088" s="264"/>
      <c r="BU2088" s="264"/>
      <c r="BV2088" s="485"/>
    </row>
    <row r="2089" spans="1:74" s="425" customFormat="1" ht="15.75" x14ac:dyDescent="0.25">
      <c r="B2089" s="426"/>
      <c r="C2089" s="1299"/>
      <c r="D2089" s="436"/>
      <c r="E2089" s="445" t="s">
        <v>84</v>
      </c>
      <c r="F2089" s="990">
        <f>G2089*100/75</f>
        <v>80</v>
      </c>
      <c r="G2089" s="1161">
        <v>60</v>
      </c>
      <c r="H2089" s="459">
        <f t="shared" si="865"/>
        <v>1.1399999999999999</v>
      </c>
      <c r="I2089" s="428">
        <f t="shared" si="866"/>
        <v>0.18</v>
      </c>
      <c r="J2089" s="428">
        <f t="shared" si="867"/>
        <v>10.98</v>
      </c>
      <c r="K2089" s="429">
        <f t="shared" si="868"/>
        <v>49.2</v>
      </c>
      <c r="L2089" s="411"/>
      <c r="M2089" s="430">
        <v>1.9</v>
      </c>
      <c r="N2089" s="430">
        <v>0.3</v>
      </c>
      <c r="O2089" s="686">
        <v>18.3</v>
      </c>
      <c r="P2089" s="15">
        <v>82</v>
      </c>
      <c r="Q2089" s="264"/>
      <c r="R2089" s="264"/>
      <c r="S2089" s="264"/>
      <c r="T2089" s="264"/>
      <c r="U2089" s="264"/>
      <c r="V2089" s="264"/>
      <c r="W2089" s="264"/>
      <c r="X2089" s="264"/>
      <c r="Y2089" s="264"/>
      <c r="Z2089" s="264"/>
      <c r="AA2089" s="264"/>
      <c r="AB2089" s="264"/>
      <c r="AC2089" s="264"/>
      <c r="AD2089" s="264"/>
      <c r="AE2089" s="264"/>
      <c r="AF2089" s="264"/>
      <c r="AG2089" s="264"/>
      <c r="AH2089" s="264"/>
      <c r="AI2089" s="264"/>
      <c r="AJ2089" s="264"/>
      <c r="AK2089" s="264"/>
      <c r="AL2089" s="264"/>
      <c r="AM2089" s="264"/>
      <c r="AN2089" s="264"/>
      <c r="AO2089" s="264"/>
      <c r="AP2089" s="264"/>
      <c r="AQ2089" s="264"/>
      <c r="AR2089" s="264"/>
      <c r="AS2089" s="264"/>
      <c r="AT2089" s="264"/>
      <c r="AU2089" s="264"/>
      <c r="AV2089" s="264"/>
      <c r="AW2089" s="264"/>
      <c r="AX2089" s="264"/>
      <c r="AY2089" s="264"/>
      <c r="AZ2089" s="264"/>
      <c r="BA2089" s="264"/>
      <c r="BB2089" s="264"/>
      <c r="BC2089" s="264"/>
      <c r="BD2089" s="264"/>
      <c r="BE2089" s="264"/>
      <c r="BF2089" s="264"/>
      <c r="BG2089" s="264"/>
      <c r="BH2089" s="264"/>
      <c r="BI2089" s="264"/>
      <c r="BJ2089" s="264"/>
      <c r="BK2089" s="264"/>
      <c r="BL2089" s="264"/>
      <c r="BM2089" s="264"/>
      <c r="BN2089" s="264"/>
      <c r="BO2089" s="264"/>
      <c r="BP2089" s="264"/>
      <c r="BQ2089" s="264"/>
      <c r="BR2089" s="264"/>
      <c r="BS2089" s="264"/>
      <c r="BT2089" s="264"/>
      <c r="BU2089" s="264"/>
      <c r="BV2089" s="485"/>
    </row>
    <row r="2090" spans="1:74" s="425" customFormat="1" ht="15.75" x14ac:dyDescent="0.25">
      <c r="B2090" s="426"/>
      <c r="C2090" s="432"/>
      <c r="D2090" s="436"/>
      <c r="E2090" s="445" t="s">
        <v>143</v>
      </c>
      <c r="F2090" s="986">
        <f>G2090*100/80</f>
        <v>45</v>
      </c>
      <c r="G2090" s="1161">
        <v>36</v>
      </c>
      <c r="H2090" s="459">
        <f t="shared" si="865"/>
        <v>0.43199999999999994</v>
      </c>
      <c r="I2090" s="428">
        <f t="shared" si="866"/>
        <v>7.2000000000000008E-2</v>
      </c>
      <c r="J2090" s="428">
        <f t="shared" si="867"/>
        <v>2.52</v>
      </c>
      <c r="K2090" s="429">
        <f t="shared" si="868"/>
        <v>10.8</v>
      </c>
      <c r="L2090" s="411"/>
      <c r="M2090" s="430">
        <v>1.2</v>
      </c>
      <c r="N2090" s="430">
        <v>0.2</v>
      </c>
      <c r="O2090" s="686">
        <v>7</v>
      </c>
      <c r="P2090" s="15">
        <v>30</v>
      </c>
      <c r="Q2090" s="264"/>
      <c r="R2090" s="264"/>
      <c r="S2090" s="264"/>
      <c r="T2090" s="264"/>
      <c r="U2090" s="264"/>
      <c r="V2090" s="264"/>
      <c r="W2090" s="264"/>
      <c r="X2090" s="264"/>
      <c r="Y2090" s="264"/>
      <c r="Z2090" s="264"/>
      <c r="AA2090" s="264"/>
      <c r="AB2090" s="264"/>
      <c r="AC2090" s="264"/>
      <c r="AD2090" s="264"/>
      <c r="AE2090" s="264"/>
      <c r="AF2090" s="264"/>
      <c r="AG2090" s="264"/>
      <c r="AH2090" s="264"/>
      <c r="AI2090" s="264"/>
      <c r="AJ2090" s="264"/>
      <c r="AK2090" s="264"/>
      <c r="AL2090" s="264"/>
      <c r="AM2090" s="264"/>
      <c r="AN2090" s="264"/>
      <c r="AO2090" s="264"/>
      <c r="AP2090" s="264"/>
      <c r="AQ2090" s="264"/>
      <c r="AR2090" s="264"/>
      <c r="AS2090" s="264"/>
      <c r="AT2090" s="264"/>
      <c r="AU2090" s="264"/>
      <c r="AV2090" s="264"/>
      <c r="AW2090" s="264"/>
      <c r="AX2090" s="264"/>
      <c r="AY2090" s="264"/>
      <c r="AZ2090" s="264"/>
      <c r="BA2090" s="264"/>
      <c r="BB2090" s="264"/>
      <c r="BC2090" s="264"/>
      <c r="BD2090" s="264"/>
      <c r="BE2090" s="264"/>
      <c r="BF2090" s="264"/>
      <c r="BG2090" s="264"/>
      <c r="BH2090" s="264"/>
      <c r="BI2090" s="264"/>
      <c r="BJ2090" s="264"/>
      <c r="BK2090" s="264"/>
      <c r="BL2090" s="264"/>
      <c r="BM2090" s="264"/>
      <c r="BN2090" s="264"/>
      <c r="BO2090" s="264"/>
      <c r="BP2090" s="264"/>
      <c r="BQ2090" s="264"/>
      <c r="BR2090" s="264"/>
      <c r="BS2090" s="264"/>
      <c r="BT2090" s="264"/>
      <c r="BU2090" s="264"/>
      <c r="BV2090" s="485"/>
    </row>
    <row r="2091" spans="1:74" s="425" customFormat="1" ht="15.75" x14ac:dyDescent="0.25">
      <c r="B2091" s="426"/>
      <c r="C2091" s="432"/>
      <c r="D2091" s="436"/>
      <c r="E2091" s="445" t="s">
        <v>427</v>
      </c>
      <c r="F2091" s="741">
        <f>G2091*100/70</f>
        <v>34.285714285714285</v>
      </c>
      <c r="G2091" s="1161">
        <v>24</v>
      </c>
      <c r="H2091" s="459">
        <f t="shared" si="865"/>
        <v>0.14399999999999999</v>
      </c>
      <c r="I2091" s="428">
        <f t="shared" si="866"/>
        <v>2.4000000000000004E-2</v>
      </c>
      <c r="J2091" s="428">
        <f t="shared" si="867"/>
        <v>1.008</v>
      </c>
      <c r="K2091" s="514">
        <f t="shared" si="868"/>
        <v>4.32</v>
      </c>
      <c r="L2091" s="783"/>
      <c r="M2091" s="466">
        <v>0.6</v>
      </c>
      <c r="N2091" s="466">
        <v>0.1</v>
      </c>
      <c r="O2091" s="960">
        <v>4.2</v>
      </c>
      <c r="P2091" s="37">
        <v>18</v>
      </c>
      <c r="Q2091" s="264"/>
      <c r="R2091" s="264"/>
      <c r="S2091" s="264"/>
      <c r="T2091" s="264"/>
      <c r="U2091" s="264"/>
      <c r="V2091" s="264"/>
      <c r="W2091" s="264"/>
      <c r="X2091" s="264"/>
      <c r="Y2091" s="264"/>
      <c r="Z2091" s="264"/>
      <c r="AA2091" s="264"/>
      <c r="AB2091" s="264"/>
      <c r="AC2091" s="264"/>
      <c r="AD2091" s="264"/>
      <c r="AE2091" s="264"/>
      <c r="AF2091" s="264"/>
      <c r="AG2091" s="264"/>
      <c r="AH2091" s="264"/>
      <c r="AI2091" s="264"/>
      <c r="AJ2091" s="264"/>
      <c r="AK2091" s="264"/>
      <c r="AL2091" s="264"/>
      <c r="AM2091" s="264"/>
      <c r="AN2091" s="264"/>
      <c r="AO2091" s="264"/>
      <c r="AP2091" s="264"/>
      <c r="AQ2091" s="264"/>
      <c r="AR2091" s="264"/>
      <c r="AS2091" s="264"/>
      <c r="AT2091" s="264"/>
      <c r="AU2091" s="264"/>
      <c r="AV2091" s="264"/>
      <c r="AW2091" s="264"/>
      <c r="AX2091" s="264"/>
      <c r="AY2091" s="264"/>
      <c r="AZ2091" s="264"/>
      <c r="BA2091" s="264"/>
      <c r="BB2091" s="264"/>
      <c r="BC2091" s="264"/>
      <c r="BD2091" s="264"/>
      <c r="BE2091" s="264"/>
      <c r="BF2091" s="264"/>
      <c r="BG2091" s="264"/>
      <c r="BH2091" s="264"/>
      <c r="BI2091" s="264"/>
      <c r="BJ2091" s="264"/>
      <c r="BK2091" s="264"/>
      <c r="BL2091" s="264"/>
      <c r="BM2091" s="264"/>
      <c r="BN2091" s="264"/>
      <c r="BO2091" s="264"/>
      <c r="BP2091" s="264"/>
      <c r="BQ2091" s="264"/>
      <c r="BR2091" s="264"/>
      <c r="BS2091" s="264"/>
      <c r="BT2091" s="264"/>
      <c r="BU2091" s="264"/>
      <c r="BV2091" s="485"/>
    </row>
    <row r="2092" spans="1:74" s="425" customFormat="1" ht="15.75" x14ac:dyDescent="0.25">
      <c r="B2092" s="426"/>
      <c r="C2092" s="432"/>
      <c r="D2092" s="436"/>
      <c r="E2092" s="445" t="s">
        <v>312</v>
      </c>
      <c r="F2092" s="996">
        <f>G2092*100/80</f>
        <v>22.5</v>
      </c>
      <c r="G2092" s="1161">
        <v>18</v>
      </c>
      <c r="H2092" s="459">
        <f t="shared" si="865"/>
        <v>0.23400000000000001</v>
      </c>
      <c r="I2092" s="428">
        <f t="shared" si="866"/>
        <v>7.2000000000000008E-2</v>
      </c>
      <c r="J2092" s="428">
        <f t="shared" si="867"/>
        <v>1.1160000000000001</v>
      </c>
      <c r="K2092" s="428">
        <f t="shared" si="868"/>
        <v>5.4</v>
      </c>
      <c r="L2092" s="411"/>
      <c r="M2092" s="430">
        <v>1.3</v>
      </c>
      <c r="N2092" s="430">
        <v>0.4</v>
      </c>
      <c r="O2092" s="686">
        <v>6.2</v>
      </c>
      <c r="P2092" s="20">
        <v>30</v>
      </c>
      <c r="Q2092" s="264"/>
      <c r="R2092" s="264"/>
      <c r="S2092" s="264"/>
      <c r="T2092" s="264"/>
      <c r="U2092" s="264"/>
      <c r="V2092" s="264"/>
      <c r="W2092" s="264"/>
      <c r="X2092" s="264"/>
      <c r="Y2092" s="264"/>
      <c r="Z2092" s="264"/>
      <c r="AA2092" s="264"/>
      <c r="AB2092" s="264"/>
      <c r="AC2092" s="264"/>
      <c r="AD2092" s="264"/>
      <c r="AE2092" s="264"/>
      <c r="AF2092" s="264"/>
      <c r="AG2092" s="264"/>
      <c r="AH2092" s="264"/>
      <c r="AI2092" s="264"/>
      <c r="AJ2092" s="264"/>
      <c r="AK2092" s="264"/>
      <c r="AL2092" s="264"/>
      <c r="AM2092" s="264"/>
      <c r="AN2092" s="264"/>
      <c r="AO2092" s="264"/>
      <c r="AP2092" s="264"/>
      <c r="AQ2092" s="264"/>
      <c r="AR2092" s="264"/>
      <c r="AS2092" s="264"/>
      <c r="AT2092" s="264"/>
      <c r="AU2092" s="264"/>
      <c r="AV2092" s="264"/>
      <c r="AW2092" s="264"/>
      <c r="AX2092" s="264"/>
      <c r="AY2092" s="264"/>
      <c r="AZ2092" s="264"/>
      <c r="BA2092" s="264"/>
      <c r="BB2092" s="264"/>
      <c r="BC2092" s="264"/>
      <c r="BD2092" s="264"/>
      <c r="BE2092" s="264"/>
      <c r="BF2092" s="264"/>
      <c r="BG2092" s="264"/>
      <c r="BH2092" s="264"/>
      <c r="BI2092" s="264"/>
      <c r="BJ2092" s="264"/>
      <c r="BK2092" s="264"/>
      <c r="BL2092" s="264"/>
      <c r="BM2092" s="264"/>
      <c r="BN2092" s="264"/>
      <c r="BO2092" s="264"/>
      <c r="BP2092" s="264"/>
      <c r="BQ2092" s="264"/>
      <c r="BR2092" s="264"/>
      <c r="BS2092" s="264"/>
      <c r="BT2092" s="264"/>
      <c r="BU2092" s="264"/>
      <c r="BV2092" s="485"/>
    </row>
    <row r="2093" spans="1:74" s="425" customFormat="1" ht="15.75" x14ac:dyDescent="0.25">
      <c r="B2093" s="426"/>
      <c r="C2093" s="432"/>
      <c r="D2093" s="436"/>
      <c r="E2093" s="445" t="s">
        <v>74</v>
      </c>
      <c r="F2093" s="990">
        <f>G2093*100/85</f>
        <v>14.117647058823529</v>
      </c>
      <c r="G2093" s="1161">
        <v>12</v>
      </c>
      <c r="H2093" s="459">
        <f t="shared" si="865"/>
        <v>0.19200000000000003</v>
      </c>
      <c r="I2093" s="428">
        <f t="shared" si="866"/>
        <v>3.5999999999999997E-2</v>
      </c>
      <c r="J2093" s="428">
        <f t="shared" si="867"/>
        <v>1.2</v>
      </c>
      <c r="K2093" s="429">
        <f t="shared" si="868"/>
        <v>5.52</v>
      </c>
      <c r="L2093" s="411"/>
      <c r="M2093" s="430">
        <v>1.6</v>
      </c>
      <c r="N2093" s="430">
        <v>0.3</v>
      </c>
      <c r="O2093" s="686">
        <v>10</v>
      </c>
      <c r="P2093" s="15">
        <v>46</v>
      </c>
      <c r="Q2093" s="264"/>
      <c r="R2093" s="264"/>
      <c r="S2093" s="264"/>
      <c r="T2093" s="264"/>
      <c r="U2093" s="264"/>
      <c r="V2093" s="264"/>
      <c r="W2093" s="264"/>
      <c r="X2093" s="264"/>
      <c r="Y2093" s="264"/>
      <c r="Z2093" s="264"/>
      <c r="AA2093" s="264"/>
      <c r="AB2093" s="264"/>
      <c r="AC2093" s="264"/>
      <c r="AD2093" s="264"/>
      <c r="AE2093" s="264"/>
      <c r="AF2093" s="264"/>
      <c r="AG2093" s="264"/>
      <c r="AH2093" s="264"/>
      <c r="AI2093" s="264"/>
      <c r="AJ2093" s="264"/>
      <c r="AK2093" s="264"/>
      <c r="AL2093" s="264"/>
      <c r="AM2093" s="264"/>
      <c r="AN2093" s="264"/>
      <c r="AO2093" s="264"/>
      <c r="AP2093" s="264"/>
      <c r="AQ2093" s="264"/>
      <c r="AR2093" s="264"/>
      <c r="AS2093" s="264"/>
      <c r="AT2093" s="264"/>
      <c r="AU2093" s="264"/>
      <c r="AV2093" s="264"/>
      <c r="AW2093" s="264"/>
      <c r="AX2093" s="264"/>
      <c r="AY2093" s="264"/>
      <c r="AZ2093" s="264"/>
      <c r="BA2093" s="264"/>
      <c r="BB2093" s="264"/>
      <c r="BC2093" s="264"/>
      <c r="BD2093" s="264"/>
      <c r="BE2093" s="264"/>
      <c r="BF2093" s="264"/>
      <c r="BG2093" s="264"/>
      <c r="BH2093" s="264"/>
      <c r="BI2093" s="264"/>
      <c r="BJ2093" s="264"/>
      <c r="BK2093" s="264"/>
      <c r="BL2093" s="264"/>
      <c r="BM2093" s="264"/>
      <c r="BN2093" s="264"/>
      <c r="BO2093" s="264"/>
      <c r="BP2093" s="264"/>
      <c r="BQ2093" s="264"/>
      <c r="BR2093" s="264"/>
      <c r="BS2093" s="264"/>
      <c r="BT2093" s="264"/>
      <c r="BU2093" s="264"/>
      <c r="BV2093" s="485"/>
    </row>
    <row r="2094" spans="1:74" s="425" customFormat="1" ht="15.75" x14ac:dyDescent="0.25">
      <c r="B2094" s="426"/>
      <c r="C2094" s="432"/>
      <c r="D2094" s="436"/>
      <c r="E2094" s="445" t="s">
        <v>75</v>
      </c>
      <c r="F2094" s="996">
        <f>G2094*100/85</f>
        <v>0.70588235294117652</v>
      </c>
      <c r="G2094" s="1161">
        <v>0.6</v>
      </c>
      <c r="H2094" s="459">
        <f t="shared" si="865"/>
        <v>3.8399999999999997E-2</v>
      </c>
      <c r="I2094" s="428">
        <f t="shared" si="866"/>
        <v>3.0000000000000001E-3</v>
      </c>
      <c r="J2094" s="428">
        <f t="shared" si="867"/>
        <v>0.1986</v>
      </c>
      <c r="K2094" s="428">
        <f t="shared" si="868"/>
        <v>0.96</v>
      </c>
      <c r="L2094" s="411"/>
      <c r="M2094" s="430">
        <v>6.4</v>
      </c>
      <c r="N2094" s="430">
        <v>0.5</v>
      </c>
      <c r="O2094" s="686">
        <v>33.1</v>
      </c>
      <c r="P2094" s="15">
        <v>160</v>
      </c>
      <c r="Q2094" s="264"/>
      <c r="R2094" s="264"/>
      <c r="S2094" s="264"/>
      <c r="T2094" s="264"/>
      <c r="U2094" s="264"/>
      <c r="V2094" s="264"/>
      <c r="W2094" s="264"/>
      <c r="X2094" s="264"/>
      <c r="Y2094" s="264"/>
      <c r="Z2094" s="264"/>
      <c r="AA2094" s="264"/>
      <c r="AB2094" s="264"/>
      <c r="AC2094" s="264"/>
      <c r="AD2094" s="264"/>
      <c r="AE2094" s="264"/>
      <c r="AF2094" s="264"/>
      <c r="AG2094" s="264"/>
      <c r="AH2094" s="264"/>
      <c r="AI2094" s="264"/>
      <c r="AJ2094" s="264"/>
      <c r="AK2094" s="264"/>
      <c r="AL2094" s="264"/>
      <c r="AM2094" s="264"/>
      <c r="AN2094" s="264"/>
      <c r="AO2094" s="264"/>
      <c r="AP2094" s="264"/>
      <c r="AQ2094" s="264"/>
      <c r="AR2094" s="264"/>
      <c r="AS2094" s="264"/>
      <c r="AT2094" s="264"/>
      <c r="AU2094" s="264"/>
      <c r="AV2094" s="264"/>
      <c r="AW2094" s="264"/>
      <c r="AX2094" s="264"/>
      <c r="AY2094" s="264"/>
      <c r="AZ2094" s="264"/>
      <c r="BA2094" s="264"/>
      <c r="BB2094" s="264"/>
      <c r="BC2094" s="264"/>
      <c r="BD2094" s="264"/>
      <c r="BE2094" s="264"/>
      <c r="BF2094" s="264"/>
      <c r="BG2094" s="264"/>
      <c r="BH2094" s="264"/>
      <c r="BI2094" s="264"/>
      <c r="BJ2094" s="264"/>
      <c r="BK2094" s="264"/>
      <c r="BL2094" s="264"/>
      <c r="BM2094" s="264"/>
      <c r="BN2094" s="264"/>
      <c r="BO2094" s="264"/>
      <c r="BP2094" s="264"/>
      <c r="BQ2094" s="264"/>
      <c r="BR2094" s="264"/>
      <c r="BS2094" s="264"/>
      <c r="BT2094" s="264"/>
      <c r="BU2094" s="264"/>
      <c r="BV2094" s="485"/>
    </row>
    <row r="2095" spans="1:74" s="425" customFormat="1" ht="15.75" x14ac:dyDescent="0.25">
      <c r="B2095" s="426"/>
      <c r="C2095" s="432"/>
      <c r="D2095" s="436"/>
      <c r="E2095" s="445" t="s">
        <v>213</v>
      </c>
      <c r="F2095" s="733"/>
      <c r="G2095" s="1161">
        <v>6</v>
      </c>
      <c r="H2095" s="459">
        <f t="shared" si="865"/>
        <v>0</v>
      </c>
      <c r="I2095" s="428">
        <f t="shared" si="866"/>
        <v>6</v>
      </c>
      <c r="J2095" s="428">
        <f t="shared" si="867"/>
        <v>0</v>
      </c>
      <c r="K2095" s="429">
        <f t="shared" si="868"/>
        <v>53.04</v>
      </c>
      <c r="L2095" s="411"/>
      <c r="M2095" s="430">
        <v>0</v>
      </c>
      <c r="N2095" s="430">
        <v>100</v>
      </c>
      <c r="O2095" s="686">
        <v>0</v>
      </c>
      <c r="P2095" s="15">
        <v>884</v>
      </c>
      <c r="Q2095" s="264"/>
      <c r="R2095" s="264"/>
      <c r="S2095" s="264"/>
      <c r="T2095" s="264"/>
      <c r="U2095" s="264"/>
      <c r="V2095" s="264"/>
      <c r="W2095" s="264"/>
      <c r="X2095" s="264"/>
      <c r="Y2095" s="264"/>
      <c r="Z2095" s="264"/>
      <c r="AA2095" s="264"/>
      <c r="AB2095" s="264"/>
      <c r="AC2095" s="264"/>
      <c r="AD2095" s="264"/>
      <c r="AE2095" s="264"/>
      <c r="AF2095" s="264"/>
      <c r="AG2095" s="264"/>
      <c r="AH2095" s="264"/>
      <c r="AI2095" s="264"/>
      <c r="AJ2095" s="264"/>
      <c r="AK2095" s="264"/>
      <c r="AL2095" s="264"/>
      <c r="AM2095" s="264"/>
      <c r="AN2095" s="264"/>
      <c r="AO2095" s="264"/>
      <c r="AP2095" s="264"/>
      <c r="AQ2095" s="264"/>
      <c r="AR2095" s="264"/>
      <c r="AS2095" s="264"/>
      <c r="AT2095" s="264"/>
      <c r="AU2095" s="264"/>
      <c r="AV2095" s="264"/>
      <c r="AW2095" s="264"/>
      <c r="AX2095" s="264"/>
      <c r="AY2095" s="264"/>
      <c r="AZ2095" s="264"/>
      <c r="BA2095" s="264"/>
      <c r="BB2095" s="264"/>
      <c r="BC2095" s="264"/>
      <c r="BD2095" s="264"/>
      <c r="BE2095" s="264"/>
      <c r="BF2095" s="264"/>
      <c r="BG2095" s="264"/>
      <c r="BH2095" s="264"/>
      <c r="BI2095" s="264"/>
      <c r="BJ2095" s="264"/>
      <c r="BK2095" s="264"/>
      <c r="BL2095" s="264"/>
      <c r="BM2095" s="264"/>
      <c r="BN2095" s="264"/>
      <c r="BO2095" s="264"/>
      <c r="BP2095" s="264"/>
      <c r="BQ2095" s="264"/>
      <c r="BR2095" s="264"/>
      <c r="BS2095" s="264"/>
      <c r="BT2095" s="264"/>
      <c r="BU2095" s="264"/>
      <c r="BV2095" s="485"/>
    </row>
    <row r="2096" spans="1:74" s="425" customFormat="1" ht="15.75" x14ac:dyDescent="0.25">
      <c r="B2096" s="426"/>
      <c r="C2096" s="432"/>
      <c r="D2096" s="436"/>
      <c r="E2096" s="445" t="s">
        <v>18</v>
      </c>
      <c r="F2096" s="733"/>
      <c r="G2096" s="1161">
        <v>120</v>
      </c>
      <c r="H2096" s="459">
        <f t="shared" si="865"/>
        <v>0</v>
      </c>
      <c r="I2096" s="428">
        <f t="shared" si="866"/>
        <v>0</v>
      </c>
      <c r="J2096" s="428">
        <f t="shared" si="867"/>
        <v>0</v>
      </c>
      <c r="K2096" s="429">
        <f t="shared" si="868"/>
        <v>0</v>
      </c>
      <c r="L2096" s="411"/>
      <c r="M2096" s="430"/>
      <c r="N2096" s="430"/>
      <c r="O2096" s="686"/>
      <c r="P2096" s="15"/>
      <c r="Q2096" s="264"/>
      <c r="R2096" s="264"/>
      <c r="S2096" s="264"/>
      <c r="T2096" s="264"/>
      <c r="U2096" s="264"/>
      <c r="V2096" s="264"/>
      <c r="W2096" s="264"/>
      <c r="X2096" s="264"/>
      <c r="Y2096" s="264"/>
      <c r="Z2096" s="264"/>
      <c r="AA2096" s="264"/>
      <c r="AB2096" s="264"/>
      <c r="AC2096" s="264"/>
      <c r="AD2096" s="264"/>
      <c r="AE2096" s="264"/>
      <c r="AF2096" s="264"/>
      <c r="AG2096" s="264"/>
      <c r="AH2096" s="264"/>
      <c r="AI2096" s="264"/>
      <c r="AJ2096" s="264"/>
      <c r="AK2096" s="264"/>
      <c r="AL2096" s="264"/>
      <c r="AM2096" s="264"/>
      <c r="AN2096" s="264"/>
      <c r="AO2096" s="264"/>
      <c r="AP2096" s="264"/>
      <c r="AQ2096" s="264"/>
      <c r="AR2096" s="264"/>
      <c r="AS2096" s="264"/>
      <c r="AT2096" s="264"/>
      <c r="AU2096" s="264"/>
      <c r="AV2096" s="264"/>
      <c r="AW2096" s="264"/>
      <c r="AX2096" s="264"/>
      <c r="AY2096" s="264"/>
      <c r="AZ2096" s="264"/>
      <c r="BA2096" s="264"/>
      <c r="BB2096" s="264"/>
      <c r="BC2096" s="264"/>
      <c r="BD2096" s="264"/>
      <c r="BE2096" s="264"/>
      <c r="BF2096" s="264"/>
      <c r="BG2096" s="264"/>
      <c r="BH2096" s="264"/>
      <c r="BI2096" s="264"/>
      <c r="BJ2096" s="264"/>
      <c r="BK2096" s="264"/>
      <c r="BL2096" s="264"/>
      <c r="BM2096" s="264"/>
      <c r="BN2096" s="264"/>
      <c r="BO2096" s="264"/>
      <c r="BP2096" s="264"/>
      <c r="BQ2096" s="264"/>
      <c r="BR2096" s="264"/>
      <c r="BS2096" s="264"/>
      <c r="BT2096" s="264"/>
      <c r="BU2096" s="264"/>
      <c r="BV2096" s="485"/>
    </row>
    <row r="2097" spans="1:118" s="425" customFormat="1" ht="15.75" x14ac:dyDescent="0.25">
      <c r="B2097" s="426"/>
      <c r="C2097" s="432"/>
      <c r="D2097" s="436"/>
      <c r="E2097" s="445" t="s">
        <v>80</v>
      </c>
      <c r="F2097" s="733"/>
      <c r="G2097" s="1161">
        <v>0.36</v>
      </c>
      <c r="H2097" s="459">
        <f t="shared" si="865"/>
        <v>0</v>
      </c>
      <c r="I2097" s="428">
        <f t="shared" si="866"/>
        <v>0</v>
      </c>
      <c r="J2097" s="428">
        <f t="shared" si="867"/>
        <v>0</v>
      </c>
      <c r="K2097" s="428">
        <f t="shared" si="868"/>
        <v>0</v>
      </c>
      <c r="L2097" s="411"/>
      <c r="M2097" s="430"/>
      <c r="N2097" s="430"/>
      <c r="O2097" s="686"/>
      <c r="P2097" s="15"/>
      <c r="Q2097" s="264"/>
      <c r="R2097" s="264"/>
      <c r="S2097" s="264"/>
      <c r="T2097" s="264"/>
      <c r="U2097" s="264"/>
      <c r="V2097" s="264"/>
      <c r="W2097" s="264"/>
      <c r="X2097" s="264"/>
      <c r="Y2097" s="264"/>
      <c r="Z2097" s="264"/>
      <c r="AA2097" s="264"/>
      <c r="AB2097" s="264"/>
      <c r="AC2097" s="264"/>
      <c r="AD2097" s="264"/>
      <c r="AE2097" s="264"/>
      <c r="AF2097" s="264"/>
      <c r="AG2097" s="264"/>
      <c r="AH2097" s="264"/>
      <c r="AI2097" s="264"/>
      <c r="AJ2097" s="264"/>
      <c r="AK2097" s="264"/>
      <c r="AL2097" s="264"/>
      <c r="AM2097" s="264"/>
      <c r="AN2097" s="264"/>
      <c r="AO2097" s="264"/>
      <c r="AP2097" s="264"/>
      <c r="AQ2097" s="264"/>
      <c r="AR2097" s="264"/>
      <c r="AS2097" s="264"/>
      <c r="AT2097" s="264"/>
      <c r="AU2097" s="264"/>
      <c r="AV2097" s="264"/>
      <c r="AW2097" s="264"/>
      <c r="AX2097" s="264"/>
      <c r="AY2097" s="264"/>
      <c r="AZ2097" s="264"/>
      <c r="BA2097" s="264"/>
      <c r="BB2097" s="264"/>
      <c r="BC2097" s="264"/>
      <c r="BD2097" s="264"/>
      <c r="BE2097" s="264"/>
      <c r="BF2097" s="264"/>
      <c r="BG2097" s="264"/>
      <c r="BH2097" s="264"/>
      <c r="BI2097" s="264"/>
      <c r="BJ2097" s="264"/>
      <c r="BK2097" s="264"/>
      <c r="BL2097" s="264"/>
      <c r="BM2097" s="264"/>
      <c r="BN2097" s="264"/>
      <c r="BO2097" s="264"/>
      <c r="BP2097" s="264"/>
      <c r="BQ2097" s="264"/>
      <c r="BR2097" s="264"/>
      <c r="BS2097" s="264"/>
      <c r="BT2097" s="264"/>
      <c r="BU2097" s="264"/>
      <c r="BV2097" s="485"/>
    </row>
    <row r="2098" spans="1:118" s="425" customFormat="1" x14ac:dyDescent="0.25">
      <c r="B2098" s="426"/>
      <c r="C2098" s="432"/>
      <c r="D2098" s="426"/>
      <c r="E2098" s="462" t="s">
        <v>21</v>
      </c>
      <c r="F2098" s="1047"/>
      <c r="G2098" s="1128"/>
      <c r="H2098" s="471">
        <f>SUM(H2088:H2097)</f>
        <v>15.3804</v>
      </c>
      <c r="I2098" s="433">
        <f t="shared" ref="I2098:K2098" si="869">SUM(I2088:I2097)</f>
        <v>7.6470000000000002</v>
      </c>
      <c r="J2098" s="433">
        <f t="shared" si="869"/>
        <v>55.362600000000015</v>
      </c>
      <c r="K2098" s="433">
        <f t="shared" si="869"/>
        <v>340.43999999999994</v>
      </c>
      <c r="L2098" s="411"/>
      <c r="O2098" s="464"/>
      <c r="P2098" s="18"/>
      <c r="Q2098" s="264"/>
      <c r="R2098" s="264"/>
      <c r="S2098" s="264"/>
      <c r="T2098" s="264"/>
      <c r="U2098" s="264"/>
      <c r="V2098" s="264"/>
      <c r="W2098" s="264"/>
      <c r="X2098" s="264"/>
      <c r="Y2098" s="264"/>
      <c r="Z2098" s="264"/>
      <c r="AA2098" s="264"/>
      <c r="AB2098" s="264"/>
      <c r="AC2098" s="264"/>
      <c r="AD2098" s="264"/>
      <c r="AE2098" s="264"/>
      <c r="AF2098" s="264"/>
      <c r="AG2098" s="264"/>
      <c r="AH2098" s="264"/>
      <c r="AI2098" s="264"/>
      <c r="AJ2098" s="264"/>
      <c r="AK2098" s="264"/>
      <c r="AL2098" s="264"/>
      <c r="AM2098" s="264"/>
      <c r="AN2098" s="264"/>
      <c r="AO2098" s="264"/>
      <c r="AP2098" s="264"/>
      <c r="AQ2098" s="264"/>
      <c r="AR2098" s="264"/>
      <c r="AS2098" s="264"/>
      <c r="AT2098" s="264"/>
      <c r="AU2098" s="264"/>
      <c r="AV2098" s="264"/>
      <c r="AW2098" s="264"/>
      <c r="AX2098" s="264"/>
      <c r="AY2098" s="264"/>
      <c r="AZ2098" s="264"/>
      <c r="BA2098" s="264"/>
      <c r="BB2098" s="264"/>
      <c r="BC2098" s="264"/>
      <c r="BD2098" s="264"/>
      <c r="BE2098" s="264"/>
      <c r="BF2098" s="264"/>
      <c r="BG2098" s="264"/>
      <c r="BH2098" s="264"/>
      <c r="BI2098" s="264"/>
      <c r="BJ2098" s="264"/>
      <c r="BK2098" s="264"/>
      <c r="BL2098" s="264"/>
      <c r="BM2098" s="264"/>
      <c r="BN2098" s="264"/>
      <c r="BO2098" s="264"/>
      <c r="BP2098" s="264"/>
      <c r="BQ2098" s="264"/>
      <c r="BR2098" s="264"/>
      <c r="BS2098" s="264"/>
      <c r="BT2098" s="264"/>
      <c r="BU2098" s="264"/>
      <c r="BV2098" s="485"/>
    </row>
    <row r="2099" spans="1:118" s="532" customFormat="1" ht="42.75" x14ac:dyDescent="0.25">
      <c r="A2099" s="432"/>
      <c r="B2099" s="439" t="s">
        <v>870</v>
      </c>
      <c r="C2099" s="440" t="s">
        <v>882</v>
      </c>
      <c r="D2099" s="828">
        <v>70</v>
      </c>
      <c r="E2099" s="901" t="s">
        <v>16</v>
      </c>
      <c r="F2099" s="980">
        <f>G2099*100/80</f>
        <v>43.712499999999999</v>
      </c>
      <c r="G2099" s="731">
        <v>34.97</v>
      </c>
      <c r="H2099" s="459">
        <f>G2099*M2099/100</f>
        <v>0.27976000000000001</v>
      </c>
      <c r="I2099" s="428">
        <f>G2099*N2099/100</f>
        <v>0.13988</v>
      </c>
      <c r="J2099" s="428">
        <f>G2099*O2099/100</f>
        <v>3.2522099999999998</v>
      </c>
      <c r="K2099" s="429">
        <f>G2099*P2099/100</f>
        <v>13.638299999999999</v>
      </c>
      <c r="L2099" s="411"/>
      <c r="M2099" s="430">
        <v>0.8</v>
      </c>
      <c r="N2099" s="430">
        <v>0.4</v>
      </c>
      <c r="O2099" s="686">
        <v>9.3000000000000007</v>
      </c>
      <c r="P2099" s="15">
        <v>39</v>
      </c>
      <c r="Q2099" s="385"/>
      <c r="R2099" s="385"/>
      <c r="S2099" s="385"/>
      <c r="T2099" s="385"/>
      <c r="U2099" s="385"/>
      <c r="V2099" s="385"/>
      <c r="W2099" s="385"/>
      <c r="X2099" s="385"/>
      <c r="Y2099" s="385"/>
      <c r="Z2099" s="385"/>
      <c r="AA2099" s="385"/>
      <c r="AB2099" s="385"/>
      <c r="AC2099" s="385"/>
      <c r="AD2099" s="385"/>
      <c r="AE2099" s="385"/>
      <c r="AF2099" s="385"/>
      <c r="AG2099" s="385"/>
      <c r="AH2099" s="385"/>
      <c r="AI2099" s="385"/>
      <c r="AJ2099" s="385"/>
      <c r="AK2099" s="385"/>
      <c r="AL2099" s="385"/>
      <c r="AM2099" s="385"/>
      <c r="AN2099" s="385"/>
      <c r="AO2099" s="385"/>
      <c r="AP2099" s="385"/>
      <c r="AQ2099" s="385"/>
      <c r="AR2099" s="385"/>
      <c r="AS2099" s="385"/>
      <c r="AT2099" s="385"/>
      <c r="AU2099" s="953"/>
    </row>
    <row r="2100" spans="1:118" s="532" customFormat="1" ht="15.75" x14ac:dyDescent="0.25">
      <c r="A2100" s="432"/>
      <c r="B2100" s="426"/>
      <c r="C2100" s="432"/>
      <c r="D2100" s="832"/>
      <c r="E2100" s="901" t="s">
        <v>25</v>
      </c>
      <c r="F2100" s="1037">
        <f>G2100*100/88</f>
        <v>26.227272727272727</v>
      </c>
      <c r="G2100" s="731">
        <v>23.08</v>
      </c>
      <c r="H2100" s="459">
        <f>G2100*M2100/100</f>
        <v>6.9239999999999996E-2</v>
      </c>
      <c r="I2100" s="428">
        <f>G2100*N2100/100</f>
        <v>6.9239999999999996E-2</v>
      </c>
      <c r="J2100" s="428">
        <f>G2100*O2100/100</f>
        <v>2.9773199999999997</v>
      </c>
      <c r="K2100" s="429">
        <f>G2100*P2100/100</f>
        <v>12.001599999999998</v>
      </c>
      <c r="L2100" s="411"/>
      <c r="M2100" s="430">
        <v>0.3</v>
      </c>
      <c r="N2100" s="430">
        <v>0.3</v>
      </c>
      <c r="O2100" s="686">
        <v>12.9</v>
      </c>
      <c r="P2100" s="20">
        <v>52</v>
      </c>
      <c r="Q2100" s="385"/>
      <c r="R2100" s="385"/>
      <c r="S2100" s="385"/>
      <c r="T2100" s="385"/>
      <c r="U2100" s="385"/>
      <c r="V2100" s="385"/>
      <c r="W2100" s="385"/>
      <c r="X2100" s="385"/>
      <c r="Y2100" s="385"/>
      <c r="Z2100" s="385"/>
      <c r="AA2100" s="385"/>
      <c r="AB2100" s="385"/>
      <c r="AC2100" s="385"/>
      <c r="AD2100" s="385"/>
      <c r="AE2100" s="385"/>
      <c r="AF2100" s="385"/>
      <c r="AG2100" s="385"/>
      <c r="AH2100" s="385"/>
      <c r="AI2100" s="385"/>
      <c r="AJ2100" s="385"/>
      <c r="AK2100" s="385"/>
      <c r="AL2100" s="385"/>
      <c r="AM2100" s="385"/>
      <c r="AN2100" s="385"/>
      <c r="AO2100" s="385"/>
      <c r="AP2100" s="385"/>
      <c r="AQ2100" s="385"/>
      <c r="AR2100" s="385"/>
      <c r="AS2100" s="385"/>
      <c r="AT2100" s="385"/>
      <c r="AU2100" s="953"/>
    </row>
    <row r="2101" spans="1:118" s="425" customFormat="1" ht="15.75" x14ac:dyDescent="0.25">
      <c r="A2101" s="432"/>
      <c r="B2101" s="432"/>
      <c r="C2101" s="432"/>
      <c r="D2101" s="832"/>
      <c r="E2101" s="889" t="s">
        <v>32</v>
      </c>
      <c r="F2101" s="738"/>
      <c r="G2101" s="731">
        <v>11.89</v>
      </c>
      <c r="H2101" s="459">
        <f>G2101*M2101/100</f>
        <v>0.30914000000000003</v>
      </c>
      <c r="I2101" s="428">
        <f>G2101*N2101/100</f>
        <v>2.9725000000000001</v>
      </c>
      <c r="J2101" s="428">
        <f>G2101*O2101/100</f>
        <v>0.32103000000000004</v>
      </c>
      <c r="K2101" s="429">
        <f>G2101*P2101/100</f>
        <v>29.487200000000001</v>
      </c>
      <c r="L2101" s="411"/>
      <c r="M2101" s="430">
        <v>2.6</v>
      </c>
      <c r="N2101" s="430">
        <v>25</v>
      </c>
      <c r="O2101" s="686">
        <v>2.7</v>
      </c>
      <c r="P2101" s="15">
        <v>248</v>
      </c>
      <c r="Q2101" s="264"/>
      <c r="R2101" s="264"/>
      <c r="S2101" s="264"/>
      <c r="T2101" s="264"/>
      <c r="U2101" s="264"/>
      <c r="V2101" s="264"/>
      <c r="W2101" s="264"/>
      <c r="X2101" s="264"/>
      <c r="Y2101" s="264"/>
      <c r="Z2101" s="264"/>
      <c r="AA2101" s="264"/>
      <c r="AB2101" s="264"/>
      <c r="AC2101" s="264"/>
      <c r="AD2101" s="264"/>
      <c r="AE2101" s="264"/>
      <c r="AF2101" s="264"/>
      <c r="AG2101" s="264"/>
      <c r="AH2101" s="264"/>
      <c r="AI2101" s="264"/>
      <c r="AJ2101" s="264"/>
      <c r="AK2101" s="264"/>
      <c r="AL2101" s="264"/>
      <c r="AM2101" s="264"/>
      <c r="AN2101" s="264"/>
      <c r="AO2101" s="264"/>
      <c r="AP2101" s="264"/>
      <c r="AQ2101" s="264"/>
      <c r="AR2101" s="264"/>
      <c r="AS2101" s="264"/>
      <c r="AT2101" s="264"/>
      <c r="AU2101" s="485"/>
    </row>
    <row r="2102" spans="1:118" s="425" customFormat="1" ht="15.75" x14ac:dyDescent="0.25">
      <c r="A2102" s="432"/>
      <c r="B2102" s="432"/>
      <c r="C2102" s="432"/>
      <c r="D2102" s="840"/>
      <c r="E2102" s="888" t="s">
        <v>36</v>
      </c>
      <c r="F2102" s="738"/>
      <c r="G2102" s="731">
        <v>0.7</v>
      </c>
      <c r="H2102" s="459">
        <f>G2102*M2102/100</f>
        <v>0</v>
      </c>
      <c r="I2102" s="428">
        <f>G2102*N2102/100</f>
        <v>0</v>
      </c>
      <c r="J2102" s="428">
        <f>G2102*O2102/100</f>
        <v>0.69929999999999992</v>
      </c>
      <c r="K2102" s="429">
        <f>G2102*P2102/100</f>
        <v>2.8420000000000001</v>
      </c>
      <c r="L2102" s="411"/>
      <c r="M2102" s="430">
        <v>0</v>
      </c>
      <c r="N2102" s="430">
        <v>0</v>
      </c>
      <c r="O2102" s="686">
        <v>99.9</v>
      </c>
      <c r="P2102" s="15">
        <v>406</v>
      </c>
      <c r="Q2102" s="264"/>
      <c r="R2102" s="264"/>
      <c r="S2102" s="264"/>
      <c r="T2102" s="264"/>
      <c r="U2102" s="264"/>
      <c r="V2102" s="264"/>
      <c r="W2102" s="264"/>
      <c r="X2102" s="264"/>
      <c r="Y2102" s="264"/>
      <c r="Z2102" s="264"/>
      <c r="AA2102" s="264"/>
      <c r="AB2102" s="264"/>
      <c r="AC2102" s="264"/>
      <c r="AD2102" s="264"/>
      <c r="AE2102" s="264"/>
      <c r="AF2102" s="264"/>
      <c r="AG2102" s="264"/>
      <c r="AH2102" s="264"/>
      <c r="AI2102" s="264"/>
      <c r="AJ2102" s="264"/>
      <c r="AK2102" s="264"/>
      <c r="AL2102" s="264"/>
      <c r="AM2102" s="264"/>
      <c r="AN2102" s="264"/>
      <c r="AO2102" s="264"/>
      <c r="AP2102" s="264"/>
      <c r="AQ2102" s="264"/>
      <c r="AR2102" s="264"/>
      <c r="AS2102" s="264"/>
      <c r="AT2102" s="264"/>
      <c r="AU2102" s="485"/>
    </row>
    <row r="2103" spans="1:118" s="619" customFormat="1" x14ac:dyDescent="0.25">
      <c r="A2103" s="476"/>
      <c r="B2103" s="501"/>
      <c r="C2103" s="476"/>
      <c r="D2103" s="832"/>
      <c r="E2103" s="891" t="s">
        <v>21</v>
      </c>
      <c r="F2103" s="980"/>
      <c r="G2103" s="980"/>
      <c r="H2103" s="471">
        <f t="shared" ref="H2103:K2103" si="870">SUM(H2099:H2101)</f>
        <v>0.65813999999999995</v>
      </c>
      <c r="I2103" s="433">
        <f t="shared" si="870"/>
        <v>3.1816200000000001</v>
      </c>
      <c r="J2103" s="433">
        <f t="shared" si="870"/>
        <v>6.5505599999999999</v>
      </c>
      <c r="K2103" s="433">
        <f t="shared" si="870"/>
        <v>55.127099999999999</v>
      </c>
      <c r="L2103" s="411"/>
      <c r="M2103" s="478"/>
      <c r="N2103" s="478"/>
      <c r="O2103" s="961"/>
      <c r="P2103" s="83"/>
      <c r="Q2103" s="385"/>
      <c r="R2103" s="385"/>
      <c r="S2103" s="385"/>
      <c r="T2103" s="385"/>
      <c r="U2103" s="385"/>
      <c r="V2103" s="385"/>
      <c r="W2103" s="385"/>
      <c r="X2103" s="385"/>
      <c r="Y2103" s="385"/>
      <c r="Z2103" s="385"/>
      <c r="AA2103" s="385"/>
      <c r="AB2103" s="385"/>
      <c r="AC2103" s="385"/>
      <c r="AD2103" s="385"/>
      <c r="AE2103" s="385"/>
      <c r="AF2103" s="385"/>
      <c r="AG2103" s="385"/>
      <c r="AH2103" s="385"/>
      <c r="AI2103" s="385"/>
      <c r="AJ2103" s="385"/>
      <c r="AK2103" s="385"/>
      <c r="AL2103" s="385"/>
      <c r="AM2103" s="385"/>
      <c r="AN2103" s="385"/>
      <c r="AO2103" s="385"/>
      <c r="AP2103" s="385"/>
      <c r="AQ2103" s="385"/>
      <c r="AR2103" s="385"/>
      <c r="AS2103" s="385"/>
      <c r="AT2103" s="385"/>
      <c r="AU2103" s="957"/>
    </row>
    <row r="2104" spans="1:118" s="1223" customFormat="1" ht="45" x14ac:dyDescent="0.25">
      <c r="A2104" s="1216"/>
      <c r="B2104" s="1217" t="s">
        <v>454</v>
      </c>
      <c r="C2104" s="1279" t="s">
        <v>452</v>
      </c>
      <c r="D2104" s="1229" t="s">
        <v>262</v>
      </c>
      <c r="E2104" s="603" t="s">
        <v>451</v>
      </c>
      <c r="F2104" s="1074"/>
      <c r="G2104" s="980">
        <v>25</v>
      </c>
      <c r="H2104" s="511">
        <f>G2104*M2104/100</f>
        <v>1.75</v>
      </c>
      <c r="I2104" s="478">
        <f>G2104*N2104/100</f>
        <v>0.8</v>
      </c>
      <c r="J2104" s="478">
        <f>G2104*O2104/100</f>
        <v>12.35</v>
      </c>
      <c r="K2104" s="478">
        <f>G2104*P2104/100</f>
        <v>62.75</v>
      </c>
      <c r="L2104" s="411"/>
      <c r="M2104" s="430">
        <v>7</v>
      </c>
      <c r="N2104" s="430">
        <v>3.2</v>
      </c>
      <c r="O2104" s="686">
        <v>49.4</v>
      </c>
      <c r="P2104" s="15">
        <v>251</v>
      </c>
      <c r="Q2104" s="385"/>
      <c r="R2104" s="385"/>
      <c r="S2104" s="385"/>
      <c r="T2104" s="385"/>
      <c r="U2104" s="385"/>
      <c r="V2104" s="385"/>
      <c r="W2104" s="385"/>
      <c r="X2104" s="385"/>
      <c r="Y2104" s="385"/>
      <c r="Z2104" s="385"/>
      <c r="AA2104" s="385"/>
      <c r="AB2104" s="385"/>
      <c r="AC2104" s="385"/>
      <c r="AD2104" s="385"/>
      <c r="AE2104" s="385"/>
      <c r="AF2104" s="385"/>
      <c r="AG2104" s="385"/>
      <c r="AH2104" s="385"/>
      <c r="AI2104" s="385"/>
      <c r="AJ2104" s="385"/>
      <c r="AK2104" s="385"/>
      <c r="AL2104" s="385"/>
      <c r="AM2104" s="385"/>
      <c r="AN2104" s="385"/>
      <c r="AO2104" s="385"/>
      <c r="AP2104" s="385"/>
      <c r="AQ2104" s="385"/>
      <c r="AR2104" s="385"/>
      <c r="AS2104" s="385"/>
      <c r="AT2104" s="385"/>
      <c r="AU2104" s="1221"/>
      <c r="AV2104" s="1221"/>
      <c r="AW2104" s="1221"/>
      <c r="AX2104" s="1221"/>
      <c r="AY2104" s="1221"/>
      <c r="AZ2104" s="1221"/>
      <c r="BA2104" s="1221"/>
      <c r="BB2104" s="1221"/>
      <c r="BC2104" s="1221"/>
      <c r="BD2104" s="1221"/>
      <c r="BE2104" s="1221"/>
      <c r="BF2104" s="1221"/>
      <c r="BG2104" s="1221"/>
      <c r="BH2104" s="1221"/>
      <c r="BI2104" s="1221"/>
      <c r="BJ2104" s="1221"/>
      <c r="BK2104" s="1221"/>
      <c r="BL2104" s="1221"/>
      <c r="BM2104" s="1221"/>
      <c r="BN2104" s="1221"/>
      <c r="BO2104" s="1221"/>
      <c r="BP2104" s="1221"/>
      <c r="BQ2104" s="1221"/>
      <c r="BR2104" s="1221"/>
      <c r="BS2104" s="1221"/>
      <c r="BT2104" s="1221"/>
      <c r="BU2104" s="1221"/>
      <c r="BV2104" s="1222"/>
    </row>
    <row r="2105" spans="1:118" s="1223" customFormat="1" x14ac:dyDescent="0.25">
      <c r="A2105" s="1216"/>
      <c r="B2105" s="1217"/>
      <c r="C2105" s="1280"/>
      <c r="D2105" s="1218"/>
      <c r="E2105" s="1188"/>
      <c r="F2105" s="1191"/>
      <c r="G2105" s="1172"/>
      <c r="H2105" s="1177"/>
      <c r="I2105" s="1178"/>
      <c r="J2105" s="1178"/>
      <c r="K2105" s="1178"/>
      <c r="L2105" s="1163"/>
      <c r="M2105" s="1219"/>
      <c r="N2105" s="1219"/>
      <c r="O2105" s="1220"/>
      <c r="P2105" s="1219"/>
      <c r="Q2105" s="385"/>
      <c r="R2105" s="385"/>
      <c r="S2105" s="385"/>
      <c r="T2105" s="385"/>
      <c r="U2105" s="385"/>
      <c r="V2105" s="385"/>
      <c r="W2105" s="385"/>
      <c r="X2105" s="385"/>
      <c r="Y2105" s="385"/>
      <c r="Z2105" s="385"/>
      <c r="AA2105" s="385"/>
      <c r="AB2105" s="385"/>
      <c r="AC2105" s="385"/>
      <c r="AD2105" s="385"/>
      <c r="AE2105" s="385"/>
      <c r="AF2105" s="385"/>
      <c r="AG2105" s="385"/>
      <c r="AH2105" s="385"/>
      <c r="AI2105" s="385"/>
      <c r="AJ2105" s="385"/>
      <c r="AK2105" s="385"/>
      <c r="AL2105" s="385"/>
      <c r="AM2105" s="385"/>
      <c r="AN2105" s="385"/>
      <c r="AO2105" s="385"/>
      <c r="AP2105" s="385"/>
      <c r="AQ2105" s="385"/>
      <c r="AR2105" s="385"/>
      <c r="AS2105" s="385"/>
      <c r="AT2105" s="385"/>
      <c r="AU2105" s="1221"/>
      <c r="AV2105" s="1221"/>
      <c r="AW2105" s="1221"/>
      <c r="AX2105" s="1221"/>
      <c r="AY2105" s="1221"/>
      <c r="AZ2105" s="1221"/>
      <c r="BA2105" s="1221"/>
      <c r="BB2105" s="1221"/>
      <c r="BC2105" s="1221"/>
      <c r="BD2105" s="1221"/>
      <c r="BE2105" s="1221"/>
      <c r="BF2105" s="1221"/>
      <c r="BG2105" s="1221"/>
      <c r="BH2105" s="1221"/>
      <c r="BI2105" s="1221"/>
      <c r="BJ2105" s="1221"/>
      <c r="BK2105" s="1221"/>
      <c r="BL2105" s="1221"/>
      <c r="BM2105" s="1221"/>
      <c r="BN2105" s="1221"/>
      <c r="BO2105" s="1221"/>
      <c r="BP2105" s="1221"/>
      <c r="BQ2105" s="1221"/>
      <c r="BR2105" s="1221"/>
      <c r="BS2105" s="1221"/>
      <c r="BT2105" s="1221"/>
      <c r="BU2105" s="1221"/>
      <c r="BV2105" s="1222"/>
    </row>
    <row r="2106" spans="1:118" s="425" customFormat="1" x14ac:dyDescent="0.25">
      <c r="B2106" s="426"/>
      <c r="C2106" s="432"/>
      <c r="D2106" s="436"/>
      <c r="E2106" s="535" t="s">
        <v>154</v>
      </c>
      <c r="F2106" s="1050"/>
      <c r="G2106" s="738">
        <v>5</v>
      </c>
      <c r="H2106" s="459">
        <f t="shared" ref="H2106" si="871">G2106*M2106/100</f>
        <v>2.5000000000000001E-2</v>
      </c>
      <c r="I2106" s="428">
        <f t="shared" ref="I2106" si="872">G2106*N2106/100</f>
        <v>4.125</v>
      </c>
      <c r="J2106" s="428">
        <f t="shared" ref="J2106" si="873">G2106*O2106/100</f>
        <v>0.03</v>
      </c>
      <c r="K2106" s="429">
        <f t="shared" ref="K2106" si="874">G2106*P2106/100</f>
        <v>36.700000000000003</v>
      </c>
      <c r="L2106" s="411"/>
      <c r="M2106" s="430">
        <v>0.5</v>
      </c>
      <c r="N2106" s="430">
        <v>82.5</v>
      </c>
      <c r="O2106" s="686">
        <v>0.6</v>
      </c>
      <c r="P2106" s="20">
        <v>734</v>
      </c>
      <c r="Q2106" s="264"/>
      <c r="R2106" s="264"/>
      <c r="S2106" s="264"/>
      <c r="T2106" s="264"/>
      <c r="U2106" s="264"/>
      <c r="V2106" s="264"/>
      <c r="W2106" s="264"/>
      <c r="X2106" s="264"/>
      <c r="Y2106" s="264"/>
      <c r="Z2106" s="264"/>
      <c r="AA2106" s="264"/>
      <c r="AB2106" s="264"/>
      <c r="AC2106" s="264"/>
      <c r="AD2106" s="264"/>
      <c r="AE2106" s="264"/>
      <c r="AF2106" s="264"/>
      <c r="AG2106" s="264"/>
      <c r="AH2106" s="264"/>
      <c r="AI2106" s="264"/>
      <c r="AJ2106" s="264"/>
      <c r="AK2106" s="264"/>
      <c r="AL2106" s="264"/>
      <c r="AM2106" s="264"/>
      <c r="AN2106" s="264"/>
      <c r="AO2106" s="264"/>
      <c r="AP2106" s="264"/>
      <c r="AQ2106" s="264"/>
      <c r="AR2106" s="264"/>
      <c r="AS2106" s="264"/>
      <c r="AT2106" s="264"/>
      <c r="AU2106" s="264"/>
      <c r="AV2106" s="264"/>
      <c r="AW2106" s="264"/>
      <c r="AX2106" s="264"/>
      <c r="AY2106" s="264"/>
      <c r="AZ2106" s="264"/>
      <c r="BA2106" s="264"/>
      <c r="BB2106" s="264"/>
      <c r="BC2106" s="264"/>
      <c r="BD2106" s="264"/>
      <c r="BE2106" s="264"/>
      <c r="BF2106" s="264"/>
      <c r="BG2106" s="264"/>
      <c r="BH2106" s="264"/>
      <c r="BI2106" s="264"/>
      <c r="BJ2106" s="264"/>
      <c r="BK2106" s="264"/>
      <c r="BL2106" s="264"/>
      <c r="BM2106" s="264"/>
      <c r="BN2106" s="264"/>
      <c r="BO2106" s="264"/>
      <c r="BP2106" s="264"/>
      <c r="BQ2106" s="264"/>
      <c r="BR2106" s="264"/>
      <c r="BS2106" s="264"/>
      <c r="BT2106" s="264"/>
      <c r="BU2106" s="264"/>
      <c r="BV2106" s="568"/>
      <c r="BW2106" s="494"/>
      <c r="BX2106" s="494"/>
      <c r="BY2106" s="494"/>
      <c r="BZ2106" s="494"/>
      <c r="CA2106" s="494"/>
      <c r="CB2106" s="494"/>
      <c r="CC2106" s="494"/>
      <c r="CD2106" s="494"/>
      <c r="CE2106" s="494"/>
      <c r="CF2106" s="494"/>
      <c r="CG2106" s="494"/>
      <c r="CH2106" s="494"/>
      <c r="CI2106" s="494"/>
      <c r="CJ2106" s="494"/>
      <c r="CK2106" s="494"/>
      <c r="CL2106" s="494"/>
      <c r="CM2106" s="494"/>
      <c r="CN2106" s="494"/>
      <c r="CO2106" s="494"/>
      <c r="CP2106" s="494"/>
      <c r="CQ2106" s="494"/>
      <c r="CR2106" s="494"/>
      <c r="CS2106" s="494"/>
      <c r="CT2106" s="494"/>
      <c r="CU2106" s="494"/>
      <c r="CV2106" s="494"/>
      <c r="CW2106" s="494"/>
      <c r="CX2106" s="494"/>
      <c r="CY2106" s="494"/>
      <c r="CZ2106" s="494"/>
      <c r="DA2106" s="494"/>
      <c r="DB2106" s="494"/>
      <c r="DC2106" s="494"/>
      <c r="DD2106" s="494"/>
      <c r="DE2106" s="494"/>
      <c r="DF2106" s="494"/>
      <c r="DG2106" s="494"/>
      <c r="DH2106" s="494"/>
      <c r="DI2106" s="494"/>
      <c r="DJ2106" s="494"/>
      <c r="DK2106" s="494"/>
      <c r="DL2106" s="494"/>
      <c r="DM2106" s="494"/>
      <c r="DN2106" s="494"/>
    </row>
    <row r="2107" spans="1:118" s="1159" customFormat="1" x14ac:dyDescent="0.25">
      <c r="A2107" s="1179"/>
      <c r="B2107" s="1224"/>
      <c r="C2107" s="1160"/>
      <c r="D2107" s="1167"/>
      <c r="E2107" s="891" t="s">
        <v>21</v>
      </c>
      <c r="F2107" s="1225"/>
      <c r="G2107" s="1211"/>
      <c r="H2107" s="1228">
        <f>SUM(H2104:H2106)</f>
        <v>1.7749999999999999</v>
      </c>
      <c r="I2107" s="1228">
        <f t="shared" ref="I2107:K2107" si="875">SUM(I2104:I2106)</f>
        <v>4.9249999999999998</v>
      </c>
      <c r="J2107" s="1228">
        <f t="shared" si="875"/>
        <v>12.379999999999999</v>
      </c>
      <c r="K2107" s="1228">
        <f t="shared" si="875"/>
        <v>99.45</v>
      </c>
      <c r="L2107" s="1163"/>
      <c r="M2107" s="1164"/>
      <c r="N2107" s="1164"/>
      <c r="O2107" s="1165"/>
      <c r="P2107" s="1212"/>
      <c r="Q2107" s="264"/>
      <c r="R2107" s="264"/>
      <c r="S2107" s="264"/>
      <c r="T2107" s="264"/>
      <c r="U2107" s="264"/>
      <c r="V2107" s="264"/>
      <c r="W2107" s="264"/>
      <c r="X2107" s="264"/>
      <c r="Y2107" s="264"/>
      <c r="Z2107" s="264"/>
      <c r="AA2107" s="264"/>
      <c r="AB2107" s="264"/>
      <c r="AC2107" s="264"/>
      <c r="AD2107" s="264"/>
      <c r="AE2107" s="264"/>
      <c r="AF2107" s="264"/>
      <c r="AG2107" s="264"/>
      <c r="AH2107" s="264"/>
      <c r="AI2107" s="264"/>
      <c r="AJ2107" s="264"/>
      <c r="AK2107" s="264"/>
      <c r="AL2107" s="264"/>
      <c r="AM2107" s="264"/>
      <c r="AN2107" s="264"/>
      <c r="AO2107" s="264"/>
      <c r="AP2107" s="264"/>
      <c r="AQ2107" s="264"/>
      <c r="AR2107" s="264"/>
      <c r="AS2107" s="264"/>
      <c r="AT2107" s="264"/>
      <c r="AU2107" s="264"/>
      <c r="AV2107" s="264"/>
      <c r="AW2107" s="264"/>
      <c r="AX2107" s="264"/>
      <c r="AY2107" s="264"/>
      <c r="AZ2107" s="264"/>
      <c r="BA2107" s="264"/>
      <c r="BB2107" s="264"/>
      <c r="BC2107" s="264"/>
      <c r="BD2107" s="264"/>
      <c r="BE2107" s="264"/>
      <c r="BF2107" s="264"/>
      <c r="BG2107" s="264"/>
      <c r="BH2107" s="264"/>
      <c r="BI2107" s="264"/>
      <c r="BJ2107" s="264"/>
      <c r="BK2107" s="264"/>
      <c r="BL2107" s="264"/>
      <c r="BM2107" s="264"/>
      <c r="BN2107" s="264"/>
      <c r="BO2107" s="264"/>
      <c r="BP2107" s="264"/>
      <c r="BQ2107" s="264"/>
      <c r="BR2107" s="264"/>
      <c r="BS2107" s="264"/>
      <c r="BT2107" s="264"/>
      <c r="BU2107" s="264"/>
      <c r="BV2107" s="1226"/>
      <c r="BW2107" s="1227"/>
      <c r="BX2107" s="1227"/>
      <c r="BY2107" s="1227"/>
      <c r="BZ2107" s="1227"/>
      <c r="CA2107" s="1227"/>
      <c r="CB2107" s="1227"/>
      <c r="CC2107" s="1227"/>
      <c r="CD2107" s="1227"/>
      <c r="CE2107" s="1227"/>
      <c r="CF2107" s="1227"/>
      <c r="CG2107" s="1227"/>
      <c r="CH2107" s="1227"/>
      <c r="CI2107" s="1227"/>
      <c r="CJ2107" s="1227"/>
      <c r="CK2107" s="1227"/>
      <c r="CL2107" s="1227"/>
      <c r="CM2107" s="1227"/>
      <c r="CN2107" s="1227"/>
      <c r="CO2107" s="1227"/>
      <c r="CP2107" s="1227"/>
      <c r="CQ2107" s="1227"/>
      <c r="CR2107" s="1227"/>
      <c r="CS2107" s="1227"/>
      <c r="CT2107" s="1227"/>
      <c r="CU2107" s="1227"/>
      <c r="CV2107" s="1227"/>
      <c r="CW2107" s="1227"/>
      <c r="CX2107" s="1227"/>
      <c r="CY2107" s="1227"/>
      <c r="CZ2107" s="1227"/>
      <c r="DA2107" s="1227"/>
      <c r="DB2107" s="1227"/>
      <c r="DC2107" s="1227"/>
      <c r="DD2107" s="1227"/>
      <c r="DE2107" s="1227"/>
      <c r="DF2107" s="1227"/>
      <c r="DG2107" s="1227"/>
      <c r="DH2107" s="1227"/>
      <c r="DI2107" s="1227"/>
      <c r="DJ2107" s="1227"/>
      <c r="DK2107" s="1227"/>
      <c r="DL2107" s="1227"/>
      <c r="DM2107" s="1227"/>
      <c r="DN2107" s="1227"/>
    </row>
    <row r="2108" spans="1:118" s="425" customFormat="1" x14ac:dyDescent="0.25">
      <c r="A2108" s="438"/>
      <c r="B2108" s="522"/>
      <c r="C2108" s="604" t="s">
        <v>113</v>
      </c>
      <c r="D2108" s="556">
        <v>200</v>
      </c>
      <c r="E2108" s="474" t="s">
        <v>114</v>
      </c>
      <c r="F2108" s="986"/>
      <c r="G2108" s="980">
        <v>200</v>
      </c>
      <c r="H2108" s="471">
        <f>G2108*M2108/100</f>
        <v>5.6</v>
      </c>
      <c r="I2108" s="433">
        <f>G2108*N2108/100</f>
        <v>6.4</v>
      </c>
      <c r="J2108" s="433">
        <f>G2108*O2108/100</f>
        <v>8.1999999999999993</v>
      </c>
      <c r="K2108" s="476">
        <f>G2108*P2108/100</f>
        <v>112</v>
      </c>
      <c r="L2108" s="411"/>
      <c r="M2108" s="430">
        <v>2.8</v>
      </c>
      <c r="N2108" s="430">
        <v>3.2</v>
      </c>
      <c r="O2108" s="686">
        <v>4.0999999999999996</v>
      </c>
      <c r="P2108" s="15">
        <v>56</v>
      </c>
      <c r="Q2108" s="264"/>
      <c r="R2108" s="264"/>
      <c r="S2108" s="264"/>
      <c r="T2108" s="264"/>
      <c r="U2108" s="264"/>
      <c r="V2108" s="264"/>
      <c r="W2108" s="264"/>
      <c r="X2108" s="264"/>
      <c r="Y2108" s="264"/>
      <c r="Z2108" s="264"/>
      <c r="AA2108" s="264"/>
      <c r="AB2108" s="264"/>
      <c r="AC2108" s="264"/>
      <c r="AD2108" s="264"/>
      <c r="AE2108" s="264"/>
      <c r="AF2108" s="264"/>
      <c r="AG2108" s="264"/>
      <c r="AH2108" s="264"/>
      <c r="AI2108" s="264"/>
      <c r="AJ2108" s="264"/>
      <c r="AK2108" s="264"/>
      <c r="AL2108" s="264"/>
      <c r="AM2108" s="264"/>
      <c r="AN2108" s="264"/>
      <c r="AO2108" s="264"/>
      <c r="AP2108" s="264"/>
      <c r="AQ2108" s="264"/>
      <c r="AR2108" s="264"/>
      <c r="AS2108" s="264"/>
      <c r="AT2108" s="264"/>
      <c r="AU2108" s="264"/>
      <c r="AV2108" s="264"/>
      <c r="AW2108" s="264"/>
      <c r="AX2108" s="264"/>
      <c r="AY2108" s="264"/>
      <c r="AZ2108" s="264"/>
      <c r="BA2108" s="264"/>
      <c r="BB2108" s="264"/>
      <c r="BC2108" s="264"/>
      <c r="BD2108" s="264"/>
      <c r="BE2108" s="264"/>
      <c r="BF2108" s="264"/>
      <c r="BG2108" s="264"/>
      <c r="BH2108" s="264"/>
      <c r="BI2108" s="264"/>
      <c r="BJ2108" s="264"/>
      <c r="BK2108" s="264"/>
      <c r="BL2108" s="264"/>
      <c r="BM2108" s="264"/>
      <c r="BN2108" s="264"/>
      <c r="BO2108" s="264"/>
      <c r="BP2108" s="264"/>
      <c r="BQ2108" s="264"/>
      <c r="BR2108" s="264"/>
      <c r="BS2108" s="264"/>
      <c r="BT2108" s="264"/>
      <c r="BU2108" s="264"/>
      <c r="BV2108" s="485"/>
    </row>
    <row r="2109" spans="1:118" s="424" customFormat="1" x14ac:dyDescent="0.25">
      <c r="A2109" s="1302"/>
      <c r="B2109" s="1303"/>
      <c r="C2109" s="454"/>
      <c r="D2109" s="455"/>
      <c r="E2109" s="456" t="s">
        <v>125</v>
      </c>
      <c r="F2109" s="1114"/>
      <c r="G2109" s="334"/>
      <c r="H2109" s="632">
        <f>H2098+H2103+H2107+H2108</f>
        <v>23.413539999999998</v>
      </c>
      <c r="I2109" s="632">
        <f t="shared" ref="I2109:K2109" si="876">I2098+I2103+I2107+I2108</f>
        <v>22.153620000000004</v>
      </c>
      <c r="J2109" s="632">
        <f t="shared" si="876"/>
        <v>82.493160000000017</v>
      </c>
      <c r="K2109" s="632">
        <f t="shared" si="876"/>
        <v>607.01709999999991</v>
      </c>
      <c r="O2109" s="684"/>
      <c r="P2109" s="27"/>
      <c r="Q2109" s="264"/>
      <c r="R2109" s="264"/>
      <c r="S2109" s="264"/>
      <c r="T2109" s="264"/>
      <c r="U2109" s="264"/>
      <c r="V2109" s="264"/>
      <c r="W2109" s="264"/>
      <c r="X2109" s="264"/>
      <c r="Y2109" s="264"/>
      <c r="Z2109" s="264"/>
      <c r="AA2109" s="264"/>
      <c r="AB2109" s="264"/>
      <c r="AC2109" s="264"/>
      <c r="AD2109" s="264"/>
      <c r="AE2109" s="264"/>
      <c r="AF2109" s="264"/>
      <c r="AG2109" s="264"/>
      <c r="AH2109" s="264"/>
      <c r="AI2109" s="264"/>
      <c r="AJ2109" s="264"/>
      <c r="AK2109" s="264"/>
      <c r="AL2109" s="264"/>
      <c r="AM2109" s="264"/>
      <c r="AN2109" s="264"/>
      <c r="AO2109" s="264"/>
      <c r="AP2109" s="264"/>
      <c r="AQ2109" s="264"/>
      <c r="AR2109" s="264"/>
      <c r="AS2109" s="264"/>
      <c r="AT2109" s="264"/>
      <c r="AU2109" s="264"/>
      <c r="AV2109" s="264"/>
      <c r="AW2109" s="264"/>
      <c r="AX2109" s="264"/>
      <c r="AY2109" s="264"/>
      <c r="AZ2109" s="264"/>
      <c r="BA2109" s="264"/>
      <c r="BB2109" s="264"/>
      <c r="BC2109" s="264"/>
      <c r="BD2109" s="264"/>
      <c r="BE2109" s="264"/>
      <c r="BF2109" s="264"/>
      <c r="BG2109" s="264"/>
      <c r="BH2109" s="264"/>
      <c r="BI2109" s="264"/>
      <c r="BJ2109" s="264"/>
      <c r="BK2109" s="264"/>
      <c r="BL2109" s="264"/>
      <c r="BM2109" s="264"/>
      <c r="BN2109" s="264"/>
      <c r="BO2109" s="264"/>
      <c r="BP2109" s="264"/>
      <c r="BQ2109" s="264"/>
      <c r="BR2109" s="264"/>
      <c r="BS2109" s="264"/>
      <c r="BT2109" s="264"/>
      <c r="BU2109" s="264"/>
      <c r="BV2109" s="950"/>
    </row>
    <row r="2110" spans="1:118" s="9" customFormat="1" x14ac:dyDescent="0.25">
      <c r="A2110" s="1251" t="s">
        <v>880</v>
      </c>
      <c r="B2110" s="1251"/>
      <c r="C2110" s="84"/>
      <c r="D2110" s="85"/>
      <c r="E2110" s="802"/>
      <c r="F2110" s="1035"/>
      <c r="G2110" s="1035"/>
      <c r="H2110" s="87">
        <f>H2026+H2068+H2086+H2109</f>
        <v>90.189769999999996</v>
      </c>
      <c r="I2110" s="87">
        <f t="shared" ref="I2110:K2110" si="877">I2026+I2068+I2086+I2109</f>
        <v>89.955400000000012</v>
      </c>
      <c r="J2110" s="87">
        <f t="shared" si="877"/>
        <v>310.74675000000002</v>
      </c>
      <c r="K2110" s="87">
        <f t="shared" si="877"/>
        <v>2345.8133000000003</v>
      </c>
      <c r="O2110" s="683"/>
      <c r="Q2110" s="264"/>
      <c r="R2110" s="264"/>
      <c r="S2110" s="264"/>
      <c r="T2110" s="264"/>
      <c r="U2110" s="264"/>
      <c r="V2110" s="264"/>
      <c r="W2110" s="264"/>
      <c r="X2110" s="264"/>
      <c r="Y2110" s="264"/>
      <c r="Z2110" s="264"/>
      <c r="AA2110" s="264"/>
      <c r="AB2110" s="264"/>
      <c r="AC2110" s="264"/>
      <c r="AD2110" s="264"/>
      <c r="AE2110" s="264"/>
      <c r="AF2110" s="264"/>
      <c r="AG2110" s="264"/>
      <c r="AH2110" s="264"/>
      <c r="AI2110" s="264"/>
      <c r="AJ2110" s="264"/>
      <c r="AK2110" s="264"/>
      <c r="AL2110" s="264"/>
      <c r="AM2110" s="264"/>
      <c r="AN2110" s="264"/>
      <c r="AO2110" s="264"/>
      <c r="AP2110" s="264"/>
      <c r="AQ2110" s="264"/>
      <c r="AR2110" s="264"/>
      <c r="AS2110" s="264"/>
      <c r="AT2110" s="264"/>
      <c r="AU2110" s="264"/>
      <c r="AV2110" s="264"/>
      <c r="AW2110" s="264"/>
      <c r="AX2110" s="264"/>
      <c r="AY2110" s="264"/>
      <c r="AZ2110" s="264"/>
      <c r="BA2110" s="264"/>
      <c r="BB2110" s="264"/>
      <c r="BC2110" s="264"/>
      <c r="BD2110" s="264"/>
      <c r="BE2110" s="264"/>
      <c r="BF2110" s="264"/>
      <c r="BG2110" s="264"/>
      <c r="BH2110" s="264"/>
      <c r="BI2110" s="264"/>
      <c r="BJ2110" s="264"/>
      <c r="BK2110" s="264"/>
      <c r="BL2110" s="264"/>
      <c r="BM2110" s="264"/>
      <c r="BN2110" s="264"/>
      <c r="BO2110" s="264"/>
      <c r="BP2110" s="264"/>
      <c r="BQ2110" s="264"/>
      <c r="BR2110" s="264"/>
      <c r="BS2110" s="264"/>
      <c r="BT2110" s="264"/>
      <c r="BU2110" s="264"/>
      <c r="BV2110" s="949"/>
    </row>
    <row r="2111" spans="1:118" x14ac:dyDescent="0.25">
      <c r="G2111" s="1115"/>
    </row>
  </sheetData>
  <mergeCells count="258">
    <mergeCell ref="F2:G2"/>
    <mergeCell ref="H2:J2"/>
    <mergeCell ref="K2:K3"/>
    <mergeCell ref="A2:A3"/>
    <mergeCell ref="B2:B3"/>
    <mergeCell ref="C2:C3"/>
    <mergeCell ref="D2:D3"/>
    <mergeCell ref="E2:E3"/>
    <mergeCell ref="C177:C179"/>
    <mergeCell ref="A68:B68"/>
    <mergeCell ref="C69:C71"/>
    <mergeCell ref="A83:B83"/>
    <mergeCell ref="A98:B98"/>
    <mergeCell ref="A5:B5"/>
    <mergeCell ref="C6:C7"/>
    <mergeCell ref="C13:C14"/>
    <mergeCell ref="A28:B28"/>
    <mergeCell ref="C45:C50"/>
    <mergeCell ref="A125:B125"/>
    <mergeCell ref="C146:C147"/>
    <mergeCell ref="C160:C161"/>
    <mergeCell ref="A164:B164"/>
    <mergeCell ref="A176:B176"/>
    <mergeCell ref="A100:B100"/>
    <mergeCell ref="C101:C104"/>
    <mergeCell ref="C110:C111"/>
    <mergeCell ref="C114:C116"/>
    <mergeCell ref="C119:C121"/>
    <mergeCell ref="A235:B235"/>
    <mergeCell ref="C236:C237"/>
    <mergeCell ref="B256:B257"/>
    <mergeCell ref="C256:C257"/>
    <mergeCell ref="D256:D257"/>
    <mergeCell ref="A204:B204"/>
    <mergeCell ref="A206:B206"/>
    <mergeCell ref="C207:C209"/>
    <mergeCell ref="C216:C218"/>
    <mergeCell ref="C229:C231"/>
    <mergeCell ref="A291:B291"/>
    <mergeCell ref="C292:C293"/>
    <mergeCell ref="A302:B302"/>
    <mergeCell ref="A304:B304"/>
    <mergeCell ref="C305:C307"/>
    <mergeCell ref="C264:C265"/>
    <mergeCell ref="C272:C273"/>
    <mergeCell ref="A276:B276"/>
    <mergeCell ref="C277:C278"/>
    <mergeCell ref="C280:C282"/>
    <mergeCell ref="A400:B400"/>
    <mergeCell ref="C401:C403"/>
    <mergeCell ref="C408:C410"/>
    <mergeCell ref="C412:C414"/>
    <mergeCell ref="A420:B420"/>
    <mergeCell ref="C314:C315"/>
    <mergeCell ref="C317:C319"/>
    <mergeCell ref="C321:C322"/>
    <mergeCell ref="A325:B325"/>
    <mergeCell ref="A373:B373"/>
    <mergeCell ref="C469:C470"/>
    <mergeCell ref="A474:B474"/>
    <mergeCell ref="C475:C476"/>
    <mergeCell ref="A494:B494"/>
    <mergeCell ref="C495:C497"/>
    <mergeCell ref="A422:B422"/>
    <mergeCell ref="C423:C425"/>
    <mergeCell ref="C436:C438"/>
    <mergeCell ref="A442:B442"/>
    <mergeCell ref="C455:C456"/>
    <mergeCell ref="C584:C585"/>
    <mergeCell ref="A588:B588"/>
    <mergeCell ref="C589:C590"/>
    <mergeCell ref="C596:C597"/>
    <mergeCell ref="A601:B601"/>
    <mergeCell ref="A520:B520"/>
    <mergeCell ref="A522:B522"/>
    <mergeCell ref="C523:C525"/>
    <mergeCell ref="C534:C536"/>
    <mergeCell ref="A549:B549"/>
    <mergeCell ref="C643:C644"/>
    <mergeCell ref="A649:B649"/>
    <mergeCell ref="C666:C667"/>
    <mergeCell ref="A693:B693"/>
    <mergeCell ref="C694:C696"/>
    <mergeCell ref="C602:C603"/>
    <mergeCell ref="A625:B625"/>
    <mergeCell ref="A627:B627"/>
    <mergeCell ref="C628:C629"/>
    <mergeCell ref="C639:C641"/>
    <mergeCell ref="C741:C742"/>
    <mergeCell ref="C745:C747"/>
    <mergeCell ref="A755:B755"/>
    <mergeCell ref="C756:C758"/>
    <mergeCell ref="C773:C775"/>
    <mergeCell ref="A713:B713"/>
    <mergeCell ref="C714:C716"/>
    <mergeCell ref="A729:B729"/>
    <mergeCell ref="A731:B731"/>
    <mergeCell ref="C732:C734"/>
    <mergeCell ref="C813:C816"/>
    <mergeCell ref="A832:B832"/>
    <mergeCell ref="A834:B834"/>
    <mergeCell ref="C835:C838"/>
    <mergeCell ref="C841:C843"/>
    <mergeCell ref="C793:C794"/>
    <mergeCell ref="A798:B798"/>
    <mergeCell ref="C799:C801"/>
    <mergeCell ref="C805:C807"/>
    <mergeCell ref="A812:B812"/>
    <mergeCell ref="C908:C909"/>
    <mergeCell ref="C917:C919"/>
    <mergeCell ref="A929:B929"/>
    <mergeCell ref="A931:B931"/>
    <mergeCell ref="C932:C934"/>
    <mergeCell ref="A850:B850"/>
    <mergeCell ref="C876:C878"/>
    <mergeCell ref="A893:B893"/>
    <mergeCell ref="C894:C895"/>
    <mergeCell ref="A907:B907"/>
    <mergeCell ref="C984:C985"/>
    <mergeCell ref="A989:B989"/>
    <mergeCell ref="A1006:B1006"/>
    <mergeCell ref="C1007:C1008"/>
    <mergeCell ref="C939:C940"/>
    <mergeCell ref="C943:C944"/>
    <mergeCell ref="A953:B953"/>
    <mergeCell ref="C954:C955"/>
    <mergeCell ref="C980:C982"/>
    <mergeCell ref="C990:C993"/>
    <mergeCell ref="C1041:C1042"/>
    <mergeCell ref="C1045:C1046"/>
    <mergeCell ref="C1049:C1050"/>
    <mergeCell ref="C1054:C1056"/>
    <mergeCell ref="A1059:B1059"/>
    <mergeCell ref="C1019:C1021"/>
    <mergeCell ref="C1027:C1028"/>
    <mergeCell ref="A1031:B1031"/>
    <mergeCell ref="A1033:B1033"/>
    <mergeCell ref="C1034:C1035"/>
    <mergeCell ref="A1114:B1114"/>
    <mergeCell ref="A1128:B1128"/>
    <mergeCell ref="A1130:B1130"/>
    <mergeCell ref="C1131:C1133"/>
    <mergeCell ref="C1146:C1148"/>
    <mergeCell ref="C1079:C1081"/>
    <mergeCell ref="C1096:C1097"/>
    <mergeCell ref="A1100:B1100"/>
    <mergeCell ref="C1101:C1103"/>
    <mergeCell ref="C1110:C1111"/>
    <mergeCell ref="C1191:C1193"/>
    <mergeCell ref="C1202:C1203"/>
    <mergeCell ref="C1208:C1210"/>
    <mergeCell ref="A1213:B1213"/>
    <mergeCell ref="C1214:C1216"/>
    <mergeCell ref="A1152:B1152"/>
    <mergeCell ref="C1153:C1154"/>
    <mergeCell ref="C1168:C1171"/>
    <mergeCell ref="C1179:C1182"/>
    <mergeCell ref="A1190:B1190"/>
    <mergeCell ref="C1270:C1272"/>
    <mergeCell ref="C1278:C1280"/>
    <mergeCell ref="A1287:B1287"/>
    <mergeCell ref="C1288:C1290"/>
    <mergeCell ref="A1300:B1300"/>
    <mergeCell ref="C1225:C1226"/>
    <mergeCell ref="A1230:B1230"/>
    <mergeCell ref="A1232:B1232"/>
    <mergeCell ref="C1240:C1241"/>
    <mergeCell ref="A1251:B1251"/>
    <mergeCell ref="C1342:C1343"/>
    <mergeCell ref="C1345:C1346"/>
    <mergeCell ref="A1358:B1358"/>
    <mergeCell ref="C1385:C1386"/>
    <mergeCell ref="A1399:B1399"/>
    <mergeCell ref="C1301:C1305"/>
    <mergeCell ref="C1308:C1310"/>
    <mergeCell ref="A1330:B1330"/>
    <mergeCell ref="A1332:B1332"/>
    <mergeCell ref="C1333:C1334"/>
    <mergeCell ref="A1459:B1459"/>
    <mergeCell ref="A1461:B1461"/>
    <mergeCell ref="C1471:C1472"/>
    <mergeCell ref="A1476:B1476"/>
    <mergeCell ref="C1488:C1489"/>
    <mergeCell ref="C1400:C1402"/>
    <mergeCell ref="C1404:C1406"/>
    <mergeCell ref="A1418:B1418"/>
    <mergeCell ref="C1419:C1422"/>
    <mergeCell ref="C1447:C1449"/>
    <mergeCell ref="C1552:C1554"/>
    <mergeCell ref="A1566:B1566"/>
    <mergeCell ref="A1568:B1568"/>
    <mergeCell ref="C1569:C1570"/>
    <mergeCell ref="A1586:B1586"/>
    <mergeCell ref="C1493:C1494"/>
    <mergeCell ref="A1527:B1527"/>
    <mergeCell ref="C1528:C1530"/>
    <mergeCell ref="A1543:B1543"/>
    <mergeCell ref="C1544:C1546"/>
    <mergeCell ref="A1757:B1757"/>
    <mergeCell ref="C1758:C1761"/>
    <mergeCell ref="C1764:C1766"/>
    <mergeCell ref="A1676:B1676"/>
    <mergeCell ref="C1677:C1678"/>
    <mergeCell ref="C1686:C1687"/>
    <mergeCell ref="C1690:C1692"/>
    <mergeCell ref="A1701:B1701"/>
    <mergeCell ref="C1632:C1633"/>
    <mergeCell ref="C1638:C1641"/>
    <mergeCell ref="A1649:B1649"/>
    <mergeCell ref="A1674:B1674"/>
    <mergeCell ref="A2110:B2110"/>
    <mergeCell ref="M2:P2"/>
    <mergeCell ref="C885:C886"/>
    <mergeCell ref="C2017:C2018"/>
    <mergeCell ref="C2021:C2023"/>
    <mergeCell ref="A2027:B2027"/>
    <mergeCell ref="C2065:C2066"/>
    <mergeCell ref="C2070:C2073"/>
    <mergeCell ref="A2000:B2000"/>
    <mergeCell ref="A2001:B2001"/>
    <mergeCell ref="A2003:B2003"/>
    <mergeCell ref="C2004:C2006"/>
    <mergeCell ref="C2012:C2014"/>
    <mergeCell ref="C1949:C1952"/>
    <mergeCell ref="C1975:C1976"/>
    <mergeCell ref="A1979:B1979"/>
    <mergeCell ref="C1980:C1982"/>
    <mergeCell ref="A1894:B1894"/>
    <mergeCell ref="C1895:C1897"/>
    <mergeCell ref="C1903:C1905"/>
    <mergeCell ref="A1919:B1919"/>
    <mergeCell ref="C1928:C1930"/>
    <mergeCell ref="A1865:B1865"/>
    <mergeCell ref="C1866:C1870"/>
    <mergeCell ref="C84:C86"/>
    <mergeCell ref="C1535:C1536"/>
    <mergeCell ref="C1613:C1615"/>
    <mergeCell ref="C1935:C1937"/>
    <mergeCell ref="C1942:C1943"/>
    <mergeCell ref="C2104:C2105"/>
    <mergeCell ref="A2087:B2087"/>
    <mergeCell ref="C2088:C2089"/>
    <mergeCell ref="A2109:B2109"/>
    <mergeCell ref="C1877:C1878"/>
    <mergeCell ref="C1887:C1889"/>
    <mergeCell ref="A1892:B1892"/>
    <mergeCell ref="C1800:C1802"/>
    <mergeCell ref="A1804:B1804"/>
    <mergeCell ref="C1805:C1807"/>
    <mergeCell ref="C1842:C1843"/>
    <mergeCell ref="C1851:C1852"/>
    <mergeCell ref="A1781:B1781"/>
    <mergeCell ref="A1783:B1783"/>
    <mergeCell ref="C1784:C1787"/>
    <mergeCell ref="C1791:C1792"/>
    <mergeCell ref="C1796:C1797"/>
    <mergeCell ref="C1737:C1739"/>
    <mergeCell ref="C1746:C1747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P367"/>
  <sheetViews>
    <sheetView tabSelected="1" workbookViewId="0">
      <selection sqref="A1:XFD15"/>
    </sheetView>
  </sheetViews>
  <sheetFormatPr defaultRowHeight="15" x14ac:dyDescent="0.25"/>
  <cols>
    <col min="1" max="1" width="9.28515625" style="385" customWidth="1"/>
    <col min="2" max="2" width="9.42578125" style="385" bestFit="1" customWidth="1"/>
    <col min="3" max="3" width="10.85546875" style="385" customWidth="1"/>
    <col min="4" max="4" width="9.140625" style="385"/>
    <col min="5" max="5" width="11" style="385" customWidth="1"/>
    <col min="6" max="6" width="9.140625" style="385"/>
    <col min="7" max="7" width="10.28515625" style="385" customWidth="1"/>
    <col min="8" max="8" width="9.140625" style="385"/>
    <col min="9" max="9" width="9.5703125" style="385" customWidth="1"/>
    <col min="10" max="11" width="9" style="385" customWidth="1"/>
    <col min="12" max="16384" width="9.140625" style="385"/>
  </cols>
  <sheetData>
    <row r="2" spans="1:38" s="264" customFormat="1" ht="15.75" x14ac:dyDescent="0.25">
      <c r="B2" s="347"/>
      <c r="C2" s="1362"/>
      <c r="D2" s="341"/>
      <c r="E2" s="358"/>
      <c r="F2" s="345"/>
      <c r="G2" s="345"/>
      <c r="H2" s="354"/>
      <c r="I2" s="354"/>
      <c r="J2" s="354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X2" s="354"/>
      <c r="Y2" s="354"/>
      <c r="Z2" s="354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</row>
    <row r="3" spans="1:38" s="264" customFormat="1" ht="15.75" x14ac:dyDescent="0.25">
      <c r="B3" s="347"/>
      <c r="C3" s="1362"/>
      <c r="D3" s="341"/>
      <c r="E3" s="358"/>
      <c r="G3" s="345"/>
      <c r="H3" s="354"/>
      <c r="I3" s="354"/>
      <c r="J3" s="354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4"/>
      <c r="X3" s="354"/>
      <c r="Y3" s="354"/>
      <c r="Z3" s="354"/>
      <c r="AA3" s="355"/>
      <c r="AB3" s="355"/>
      <c r="AC3" s="355"/>
      <c r="AD3" s="355"/>
      <c r="AE3" s="355"/>
      <c r="AF3" s="355"/>
      <c r="AG3" s="355"/>
      <c r="AH3" s="355"/>
      <c r="AI3" s="355"/>
      <c r="AJ3" s="355"/>
      <c r="AK3" s="355"/>
      <c r="AL3" s="355"/>
    </row>
    <row r="4" spans="1:38" s="264" customFormat="1" ht="15.75" x14ac:dyDescent="0.25">
      <c r="B4" s="347"/>
      <c r="C4" s="347"/>
      <c r="D4" s="341"/>
      <c r="E4" s="358"/>
      <c r="F4" s="351"/>
      <c r="G4" s="359"/>
      <c r="H4" s="354"/>
      <c r="I4" s="354"/>
      <c r="J4" s="354"/>
      <c r="K4" s="351"/>
      <c r="L4" s="351"/>
      <c r="M4" s="351"/>
      <c r="N4" s="351"/>
      <c r="O4" s="351"/>
      <c r="P4" s="351"/>
      <c r="Q4" s="351"/>
      <c r="R4" s="351"/>
      <c r="S4" s="351"/>
      <c r="T4" s="351"/>
      <c r="U4" s="351"/>
      <c r="W4" s="351"/>
      <c r="X4" s="354"/>
      <c r="Y4" s="354"/>
      <c r="Z4" s="354"/>
      <c r="AA4" s="354"/>
      <c r="AB4" s="354"/>
      <c r="AC4" s="354"/>
      <c r="AD4" s="354"/>
      <c r="AE4" s="354"/>
      <c r="AF4" s="354"/>
      <c r="AG4" s="354"/>
      <c r="AH4" s="354"/>
      <c r="AI4" s="354"/>
      <c r="AJ4" s="354"/>
      <c r="AK4" s="354"/>
      <c r="AL4" s="354"/>
    </row>
    <row r="5" spans="1:38" s="264" customFormat="1" ht="15.75" x14ac:dyDescent="0.25">
      <c r="B5" s="347"/>
      <c r="C5" s="347"/>
      <c r="D5" s="341"/>
      <c r="E5" s="358"/>
      <c r="F5" s="354"/>
      <c r="H5" s="354"/>
      <c r="I5" s="354"/>
      <c r="J5" s="354"/>
      <c r="K5" s="351"/>
      <c r="L5" s="351"/>
      <c r="M5" s="351"/>
      <c r="N5" s="351"/>
      <c r="O5" s="351"/>
      <c r="P5" s="351"/>
      <c r="Q5" s="351"/>
      <c r="R5" s="351"/>
      <c r="S5" s="351"/>
      <c r="T5" s="351"/>
      <c r="U5" s="351"/>
      <c r="X5" s="354"/>
      <c r="Y5" s="354"/>
      <c r="Z5" s="354"/>
      <c r="AA5" s="354"/>
      <c r="AB5" s="354"/>
      <c r="AC5" s="354"/>
      <c r="AD5" s="354"/>
      <c r="AE5" s="354"/>
      <c r="AF5" s="354"/>
      <c r="AG5" s="354"/>
      <c r="AH5" s="354"/>
      <c r="AI5" s="354"/>
      <c r="AJ5" s="354"/>
      <c r="AK5" s="354"/>
      <c r="AL5" s="354"/>
    </row>
    <row r="6" spans="1:38" s="264" customFormat="1" ht="15.75" x14ac:dyDescent="0.25">
      <c r="B6" s="347"/>
      <c r="C6" s="347"/>
      <c r="D6" s="341"/>
      <c r="E6" s="358"/>
      <c r="G6" s="345"/>
      <c r="K6" s="351"/>
      <c r="L6" s="351"/>
      <c r="M6" s="351"/>
      <c r="N6" s="351"/>
      <c r="O6" s="351"/>
      <c r="P6" s="351"/>
      <c r="Q6" s="354"/>
      <c r="R6" s="351"/>
      <c r="S6" s="351"/>
      <c r="T6" s="351"/>
      <c r="U6" s="351"/>
    </row>
    <row r="7" spans="1:38" s="264" customFormat="1" ht="15.75" x14ac:dyDescent="0.25">
      <c r="B7" s="347"/>
      <c r="C7" s="347"/>
      <c r="D7" s="341"/>
      <c r="E7" s="358"/>
      <c r="G7" s="359"/>
      <c r="H7" s="354"/>
      <c r="I7" s="354"/>
      <c r="J7" s="354"/>
      <c r="K7" s="351"/>
      <c r="L7" s="351"/>
      <c r="M7" s="351"/>
      <c r="N7" s="351"/>
      <c r="O7" s="351"/>
      <c r="P7" s="351"/>
      <c r="Q7" s="351"/>
      <c r="R7" s="351"/>
      <c r="S7" s="351"/>
      <c r="T7" s="351"/>
      <c r="U7" s="351"/>
      <c r="W7" s="351"/>
      <c r="X7" s="354"/>
      <c r="Y7" s="354"/>
      <c r="Z7" s="354"/>
      <c r="AA7" s="354"/>
      <c r="AB7" s="354"/>
      <c r="AC7" s="354"/>
      <c r="AD7" s="354"/>
      <c r="AE7" s="354"/>
      <c r="AF7" s="354"/>
      <c r="AG7" s="354"/>
      <c r="AH7" s="354"/>
      <c r="AI7" s="354"/>
      <c r="AJ7" s="354"/>
      <c r="AK7" s="354"/>
      <c r="AL7" s="354"/>
    </row>
    <row r="8" spans="1:38" s="264" customFormat="1" ht="15.75" x14ac:dyDescent="0.25">
      <c r="B8" s="347"/>
      <c r="C8" s="347"/>
      <c r="D8" s="341"/>
      <c r="E8" s="358"/>
      <c r="G8" s="360"/>
      <c r="H8" s="354"/>
      <c r="I8" s="354"/>
      <c r="J8" s="354"/>
      <c r="K8" s="351"/>
      <c r="L8" s="351"/>
      <c r="M8" s="351"/>
      <c r="N8" s="351"/>
      <c r="O8" s="351"/>
      <c r="P8" s="351"/>
      <c r="Q8" s="351"/>
      <c r="R8" s="351"/>
      <c r="S8" s="351"/>
      <c r="T8" s="351"/>
      <c r="U8" s="351"/>
      <c r="X8" s="354"/>
      <c r="Y8" s="354"/>
      <c r="Z8" s="354"/>
      <c r="AA8" s="354"/>
      <c r="AB8" s="354"/>
      <c r="AC8" s="354"/>
      <c r="AD8" s="354"/>
      <c r="AE8" s="354"/>
      <c r="AF8" s="354"/>
      <c r="AG8" s="354"/>
      <c r="AH8" s="354"/>
      <c r="AI8" s="354"/>
      <c r="AJ8" s="354"/>
      <c r="AK8" s="354"/>
      <c r="AL8" s="354"/>
    </row>
    <row r="9" spans="1:38" s="264" customFormat="1" ht="15.75" x14ac:dyDescent="0.25">
      <c r="B9" s="347"/>
      <c r="C9" s="347"/>
      <c r="D9" s="341"/>
      <c r="E9" s="358"/>
      <c r="F9" s="361"/>
      <c r="G9" s="344"/>
      <c r="H9" s="354"/>
      <c r="I9" s="354"/>
      <c r="J9" s="354"/>
      <c r="K9" s="351"/>
      <c r="L9" s="351"/>
      <c r="M9" s="351"/>
      <c r="N9" s="351"/>
      <c r="O9" s="351"/>
      <c r="P9" s="351"/>
      <c r="Q9" s="351"/>
      <c r="R9" s="351"/>
      <c r="S9" s="351"/>
      <c r="T9" s="351"/>
      <c r="U9" s="351"/>
      <c r="V9" s="354"/>
      <c r="X9" s="354"/>
      <c r="Y9" s="354"/>
      <c r="Z9" s="354"/>
      <c r="AA9" s="355"/>
      <c r="AB9" s="355"/>
      <c r="AC9" s="355"/>
      <c r="AD9" s="355"/>
      <c r="AE9" s="355"/>
      <c r="AF9" s="355"/>
      <c r="AG9" s="355"/>
      <c r="AH9" s="355"/>
      <c r="AI9" s="355"/>
      <c r="AJ9" s="355"/>
      <c r="AK9" s="355"/>
      <c r="AL9" s="355"/>
    </row>
    <row r="10" spans="1:38" s="264" customFormat="1" ht="15.75" x14ac:dyDescent="0.25">
      <c r="B10" s="347"/>
      <c r="C10" s="347"/>
      <c r="D10" s="341"/>
      <c r="E10" s="358"/>
      <c r="G10" s="360"/>
    </row>
    <row r="11" spans="1:38" s="264" customFormat="1" x14ac:dyDescent="0.25">
      <c r="B11" s="347"/>
      <c r="C11" s="347"/>
      <c r="D11" s="341"/>
      <c r="E11" s="356"/>
      <c r="H11" s="357"/>
      <c r="I11" s="357"/>
      <c r="J11" s="357"/>
      <c r="K11" s="357"/>
      <c r="L11" s="357"/>
      <c r="M11" s="357"/>
      <c r="N11" s="357"/>
      <c r="O11" s="357"/>
      <c r="P11" s="357"/>
      <c r="Q11" s="357"/>
      <c r="R11" s="357"/>
      <c r="S11" s="357"/>
      <c r="T11" s="357"/>
      <c r="U11" s="357"/>
      <c r="V11" s="357"/>
    </row>
    <row r="13" spans="1:38" s="264" customFormat="1" x14ac:dyDescent="0.25">
      <c r="A13" s="347"/>
      <c r="B13" s="341"/>
      <c r="C13" s="353"/>
      <c r="D13" s="340"/>
      <c r="H13" s="357"/>
      <c r="I13" s="357"/>
      <c r="J13" s="357"/>
      <c r="K13" s="362"/>
      <c r="L13" s="362"/>
      <c r="M13" s="362"/>
      <c r="N13" s="362"/>
      <c r="O13" s="362"/>
      <c r="P13" s="362"/>
      <c r="Q13" s="357"/>
      <c r="R13" s="362"/>
      <c r="S13" s="362"/>
      <c r="T13" s="362"/>
      <c r="U13" s="362"/>
      <c r="V13" s="347"/>
      <c r="X13" s="354"/>
      <c r="Y13" s="354"/>
      <c r="Z13" s="354"/>
      <c r="AA13" s="354"/>
      <c r="AB13" s="354"/>
      <c r="AC13" s="354"/>
      <c r="AD13" s="354"/>
      <c r="AE13" s="354"/>
      <c r="AF13" s="354"/>
      <c r="AG13" s="354"/>
      <c r="AH13" s="354"/>
      <c r="AI13" s="354"/>
      <c r="AJ13" s="354"/>
      <c r="AK13" s="354"/>
      <c r="AL13" s="354"/>
    </row>
    <row r="15" spans="1:38" s="264" customFormat="1" x14ac:dyDescent="0.25">
      <c r="B15" s="340"/>
      <c r="C15" s="353"/>
      <c r="D15" s="340"/>
      <c r="E15" s="363"/>
      <c r="H15" s="354"/>
      <c r="I15" s="354"/>
      <c r="J15" s="354"/>
      <c r="K15" s="351"/>
      <c r="L15" s="351"/>
      <c r="M15" s="351"/>
      <c r="N15" s="351"/>
      <c r="O15" s="351"/>
      <c r="P15" s="351"/>
      <c r="Q15" s="351"/>
      <c r="R15" s="351"/>
      <c r="S15" s="351"/>
      <c r="T15" s="351"/>
      <c r="U15" s="351"/>
      <c r="V15" s="354"/>
      <c r="X15" s="354"/>
      <c r="Y15" s="354"/>
      <c r="Z15" s="354"/>
      <c r="AA15" s="354"/>
      <c r="AB15" s="354"/>
      <c r="AC15" s="354"/>
      <c r="AD15" s="354"/>
      <c r="AE15" s="354"/>
      <c r="AF15" s="354"/>
      <c r="AG15" s="354"/>
      <c r="AH15" s="354"/>
      <c r="AI15" s="354"/>
      <c r="AJ15" s="354"/>
      <c r="AK15" s="354"/>
      <c r="AL15" s="354"/>
    </row>
    <row r="16" spans="1:38" s="264" customFormat="1" x14ac:dyDescent="0.25">
      <c r="B16" s="364"/>
      <c r="E16" s="363"/>
      <c r="H16" s="354"/>
      <c r="I16" s="354"/>
      <c r="J16" s="354"/>
      <c r="K16" s="351"/>
      <c r="L16" s="351"/>
      <c r="M16" s="351"/>
      <c r="N16" s="351"/>
      <c r="O16" s="351"/>
      <c r="P16" s="351"/>
      <c r="Q16" s="351"/>
      <c r="R16" s="351"/>
      <c r="S16" s="351"/>
      <c r="T16" s="351"/>
      <c r="U16" s="351"/>
      <c r="V16" s="354"/>
      <c r="X16" s="354"/>
      <c r="Y16" s="354"/>
      <c r="Z16" s="354"/>
      <c r="AA16" s="354"/>
      <c r="AB16" s="354"/>
      <c r="AC16" s="354"/>
      <c r="AD16" s="354"/>
      <c r="AE16" s="354"/>
      <c r="AF16" s="354"/>
      <c r="AG16" s="354"/>
      <c r="AH16" s="354"/>
      <c r="AI16" s="354"/>
      <c r="AJ16" s="354"/>
      <c r="AK16" s="354"/>
      <c r="AL16" s="354"/>
    </row>
    <row r="17" spans="2:38" s="264" customFormat="1" x14ac:dyDescent="0.25">
      <c r="B17" s="364"/>
      <c r="E17" s="363"/>
      <c r="F17" s="365"/>
      <c r="G17" s="345"/>
      <c r="H17" s="354"/>
      <c r="I17" s="354"/>
      <c r="J17" s="354"/>
      <c r="K17" s="351"/>
      <c r="L17" s="351"/>
      <c r="M17" s="351"/>
      <c r="N17" s="351"/>
      <c r="O17" s="351"/>
      <c r="P17" s="351"/>
      <c r="Q17" s="351"/>
      <c r="R17" s="351"/>
      <c r="S17" s="351"/>
      <c r="T17" s="351"/>
      <c r="U17" s="351"/>
      <c r="V17" s="354"/>
      <c r="X17" s="354"/>
      <c r="Y17" s="354"/>
      <c r="Z17" s="354"/>
      <c r="AA17" s="355"/>
      <c r="AB17" s="355"/>
      <c r="AC17" s="355"/>
      <c r="AD17" s="355"/>
      <c r="AE17" s="355"/>
      <c r="AF17" s="355"/>
      <c r="AG17" s="355"/>
      <c r="AH17" s="355"/>
      <c r="AI17" s="355"/>
      <c r="AJ17" s="355"/>
      <c r="AK17" s="355"/>
      <c r="AL17" s="355"/>
    </row>
    <row r="18" spans="2:38" s="264" customFormat="1" x14ac:dyDescent="0.25">
      <c r="B18" s="364"/>
      <c r="E18" s="363"/>
      <c r="F18" s="352"/>
      <c r="G18" s="352"/>
      <c r="H18" s="354"/>
      <c r="I18" s="354"/>
      <c r="J18" s="354"/>
      <c r="K18" s="351"/>
      <c r="L18" s="351"/>
      <c r="M18" s="351"/>
      <c r="N18" s="351"/>
      <c r="O18" s="351"/>
      <c r="P18" s="351"/>
      <c r="Q18" s="351"/>
      <c r="R18" s="351"/>
      <c r="S18" s="351"/>
      <c r="T18" s="351"/>
      <c r="U18" s="351"/>
      <c r="V18" s="354"/>
      <c r="X18" s="354"/>
      <c r="Y18" s="354"/>
      <c r="Z18" s="354"/>
      <c r="AA18" s="355"/>
      <c r="AB18" s="355"/>
      <c r="AC18" s="355"/>
      <c r="AD18" s="355"/>
      <c r="AE18" s="355"/>
      <c r="AF18" s="355"/>
      <c r="AG18" s="355"/>
      <c r="AH18" s="355"/>
      <c r="AI18" s="355"/>
      <c r="AJ18" s="355"/>
      <c r="AK18" s="355"/>
      <c r="AL18" s="355"/>
    </row>
    <row r="19" spans="2:38" s="264" customFormat="1" x14ac:dyDescent="0.25">
      <c r="B19" s="364"/>
      <c r="E19" s="363"/>
      <c r="F19" s="354"/>
      <c r="H19" s="354"/>
      <c r="I19" s="354"/>
      <c r="J19" s="354"/>
      <c r="K19" s="351"/>
      <c r="L19" s="351"/>
      <c r="M19" s="351"/>
      <c r="N19" s="351"/>
      <c r="O19" s="351"/>
      <c r="P19" s="351"/>
      <c r="Q19" s="351"/>
      <c r="R19" s="351"/>
      <c r="S19" s="351"/>
      <c r="T19" s="351"/>
      <c r="U19" s="351"/>
      <c r="V19" s="354"/>
      <c r="X19" s="354"/>
      <c r="Y19" s="354"/>
      <c r="Z19" s="354"/>
      <c r="AA19" s="355"/>
      <c r="AB19" s="355"/>
      <c r="AC19" s="355"/>
      <c r="AD19" s="355"/>
      <c r="AE19" s="355"/>
      <c r="AF19" s="355"/>
      <c r="AG19" s="355"/>
      <c r="AH19" s="355"/>
      <c r="AI19" s="355"/>
      <c r="AJ19" s="355"/>
      <c r="AK19" s="355"/>
      <c r="AL19" s="355"/>
    </row>
    <row r="20" spans="2:38" s="264" customFormat="1" x14ac:dyDescent="0.25">
      <c r="B20" s="364"/>
      <c r="E20" s="363"/>
      <c r="F20" s="366"/>
      <c r="H20" s="354"/>
      <c r="I20" s="354"/>
      <c r="J20" s="354"/>
      <c r="K20" s="351"/>
      <c r="L20" s="351"/>
      <c r="M20" s="351"/>
      <c r="N20" s="351"/>
      <c r="O20" s="351"/>
      <c r="P20" s="351"/>
      <c r="Q20" s="351"/>
      <c r="R20" s="351"/>
      <c r="S20" s="351"/>
      <c r="T20" s="351"/>
      <c r="U20" s="351"/>
      <c r="V20" s="354"/>
      <c r="X20" s="354"/>
      <c r="Y20" s="354"/>
      <c r="Z20" s="354"/>
      <c r="AA20" s="354"/>
      <c r="AB20" s="354"/>
      <c r="AC20" s="354"/>
      <c r="AD20" s="354"/>
      <c r="AE20" s="354"/>
      <c r="AF20" s="354"/>
      <c r="AG20" s="354"/>
      <c r="AH20" s="354"/>
      <c r="AI20" s="354"/>
      <c r="AJ20" s="354"/>
      <c r="AK20" s="354"/>
      <c r="AL20" s="354"/>
    </row>
    <row r="21" spans="2:38" s="264" customFormat="1" x14ac:dyDescent="0.25">
      <c r="B21" s="364"/>
      <c r="E21" s="367"/>
      <c r="F21" s="350"/>
      <c r="G21" s="345"/>
      <c r="H21" s="354"/>
      <c r="I21" s="354"/>
      <c r="J21" s="354"/>
      <c r="K21" s="351"/>
      <c r="L21" s="351"/>
      <c r="M21" s="351"/>
      <c r="N21" s="351"/>
      <c r="O21" s="351"/>
      <c r="P21" s="351"/>
      <c r="Q21" s="351"/>
      <c r="R21" s="351"/>
      <c r="S21" s="351"/>
      <c r="T21" s="351"/>
      <c r="U21" s="351"/>
      <c r="V21" s="354"/>
      <c r="X21" s="354"/>
      <c r="Y21" s="354"/>
      <c r="Z21" s="354"/>
      <c r="AA21" s="355"/>
      <c r="AB21" s="355"/>
      <c r="AC21" s="355"/>
      <c r="AD21" s="355"/>
      <c r="AE21" s="355"/>
      <c r="AF21" s="355"/>
      <c r="AG21" s="354"/>
      <c r="AH21" s="354"/>
      <c r="AI21" s="354"/>
      <c r="AJ21" s="354"/>
      <c r="AK21" s="354"/>
      <c r="AL21" s="354"/>
    </row>
    <row r="22" spans="2:38" s="264" customFormat="1" x14ac:dyDescent="0.25">
      <c r="B22" s="341"/>
      <c r="C22" s="347"/>
      <c r="D22" s="341"/>
      <c r="E22" s="356"/>
      <c r="H22" s="357"/>
      <c r="I22" s="357"/>
      <c r="J22" s="357"/>
      <c r="K22" s="357"/>
      <c r="L22" s="357"/>
      <c r="M22" s="357"/>
      <c r="N22" s="357"/>
      <c r="O22" s="357"/>
      <c r="P22" s="357"/>
      <c r="Q22" s="357"/>
      <c r="R22" s="357"/>
      <c r="S22" s="357"/>
      <c r="T22" s="357"/>
      <c r="U22" s="357"/>
      <c r="V22" s="357"/>
    </row>
    <row r="24" spans="2:38" s="264" customFormat="1" ht="15.75" customHeight="1" x14ac:dyDescent="0.25">
      <c r="B24" s="341"/>
      <c r="C24" s="1364"/>
      <c r="D24" s="341"/>
      <c r="E24" s="368"/>
      <c r="F24" s="351"/>
      <c r="H24" s="354"/>
      <c r="I24" s="354"/>
      <c r="J24" s="354"/>
      <c r="K24" s="351"/>
      <c r="L24" s="351"/>
      <c r="M24" s="351"/>
      <c r="N24" s="351"/>
      <c r="O24" s="351"/>
      <c r="P24" s="351"/>
      <c r="Q24" s="351"/>
      <c r="R24" s="351"/>
      <c r="S24" s="351"/>
      <c r="T24" s="351"/>
      <c r="U24" s="351"/>
      <c r="X24" s="355"/>
      <c r="Y24" s="355"/>
      <c r="Z24" s="355"/>
      <c r="AA24" s="355"/>
      <c r="AB24" s="355"/>
      <c r="AC24" s="355"/>
      <c r="AD24" s="355"/>
      <c r="AE24" s="355"/>
      <c r="AF24" s="355"/>
      <c r="AG24" s="355"/>
      <c r="AH24" s="355"/>
      <c r="AI24" s="355"/>
      <c r="AJ24" s="355"/>
      <c r="AK24" s="355"/>
      <c r="AL24" s="355"/>
    </row>
    <row r="25" spans="2:38" s="264" customFormat="1" ht="15.75" x14ac:dyDescent="0.25">
      <c r="B25" s="341"/>
      <c r="C25" s="1364"/>
      <c r="D25" s="341"/>
      <c r="E25" s="368"/>
      <c r="F25" s="365"/>
      <c r="G25" s="359"/>
      <c r="H25" s="354"/>
      <c r="I25" s="354"/>
      <c r="J25" s="354"/>
      <c r="K25" s="351"/>
      <c r="L25" s="351"/>
      <c r="M25" s="351"/>
      <c r="N25" s="351"/>
      <c r="O25" s="351"/>
      <c r="P25" s="351"/>
      <c r="Q25" s="351"/>
      <c r="R25" s="351"/>
      <c r="S25" s="351"/>
      <c r="T25" s="351"/>
      <c r="U25" s="351"/>
      <c r="X25" s="354"/>
      <c r="Y25" s="354"/>
      <c r="Z25" s="354"/>
      <c r="AA25" s="355"/>
      <c r="AB25" s="355"/>
      <c r="AC25" s="355"/>
      <c r="AD25" s="355"/>
      <c r="AE25" s="355"/>
      <c r="AF25" s="355"/>
      <c r="AG25" s="355"/>
      <c r="AH25" s="355"/>
      <c r="AI25" s="355"/>
      <c r="AJ25" s="355"/>
      <c r="AK25" s="355"/>
      <c r="AL25" s="355"/>
    </row>
    <row r="26" spans="2:38" s="264" customFormat="1" ht="15.75" x14ac:dyDescent="0.25">
      <c r="B26" s="341"/>
      <c r="C26" s="347"/>
      <c r="D26" s="341"/>
      <c r="E26" s="368"/>
      <c r="F26" s="351"/>
      <c r="H26" s="354"/>
      <c r="I26" s="354"/>
      <c r="J26" s="354"/>
      <c r="K26" s="351"/>
      <c r="L26" s="351"/>
      <c r="M26" s="351"/>
      <c r="N26" s="351"/>
      <c r="O26" s="351"/>
      <c r="P26" s="351"/>
      <c r="Q26" s="354"/>
      <c r="R26" s="351"/>
      <c r="S26" s="351"/>
      <c r="T26" s="351"/>
      <c r="U26" s="351"/>
      <c r="X26" s="354"/>
      <c r="Y26" s="354"/>
      <c r="Z26" s="354"/>
      <c r="AA26" s="354"/>
      <c r="AB26" s="354"/>
      <c r="AC26" s="354"/>
      <c r="AD26" s="354"/>
      <c r="AE26" s="354"/>
      <c r="AF26" s="354"/>
      <c r="AG26" s="354"/>
      <c r="AH26" s="354"/>
      <c r="AI26" s="354"/>
      <c r="AJ26" s="354"/>
      <c r="AK26" s="354"/>
      <c r="AL26" s="354"/>
    </row>
    <row r="27" spans="2:38" s="264" customFormat="1" ht="15.75" x14ac:dyDescent="0.25">
      <c r="B27" s="341"/>
      <c r="C27" s="347"/>
      <c r="D27" s="341"/>
      <c r="E27" s="368"/>
      <c r="H27" s="354"/>
      <c r="I27" s="354"/>
      <c r="J27" s="354"/>
      <c r="K27" s="351"/>
      <c r="L27" s="351"/>
      <c r="M27" s="351"/>
      <c r="N27" s="351"/>
      <c r="O27" s="351"/>
      <c r="P27" s="351"/>
      <c r="Q27" s="351"/>
      <c r="R27" s="351"/>
      <c r="S27" s="351"/>
      <c r="T27" s="351"/>
      <c r="U27" s="351"/>
      <c r="X27" s="354"/>
      <c r="Y27" s="354"/>
      <c r="Z27" s="354"/>
      <c r="AA27" s="354"/>
      <c r="AB27" s="354"/>
      <c r="AC27" s="354"/>
      <c r="AD27" s="354"/>
      <c r="AE27" s="354"/>
      <c r="AF27" s="354"/>
      <c r="AG27" s="354"/>
      <c r="AH27" s="354"/>
      <c r="AI27" s="354"/>
      <c r="AJ27" s="354"/>
      <c r="AK27" s="354"/>
      <c r="AL27" s="354"/>
    </row>
    <row r="28" spans="2:38" s="264" customFormat="1" ht="15.75" x14ac:dyDescent="0.25">
      <c r="B28" s="341"/>
      <c r="C28" s="347"/>
      <c r="D28" s="341"/>
      <c r="E28" s="368"/>
      <c r="G28" s="359"/>
      <c r="H28" s="354"/>
      <c r="I28" s="354"/>
      <c r="J28" s="354"/>
      <c r="K28" s="351"/>
      <c r="L28" s="351"/>
      <c r="M28" s="351"/>
      <c r="N28" s="351"/>
      <c r="O28" s="351"/>
      <c r="P28" s="351"/>
      <c r="Q28" s="354"/>
      <c r="R28" s="351"/>
      <c r="S28" s="351"/>
      <c r="T28" s="351"/>
      <c r="U28" s="351"/>
      <c r="X28" s="354"/>
      <c r="Y28" s="354"/>
      <c r="Z28" s="354"/>
      <c r="AA28" s="354"/>
      <c r="AB28" s="354"/>
      <c r="AC28" s="354"/>
      <c r="AD28" s="354"/>
      <c r="AE28" s="354"/>
      <c r="AF28" s="354"/>
      <c r="AG28" s="354"/>
      <c r="AH28" s="354"/>
      <c r="AI28" s="354"/>
      <c r="AJ28" s="354"/>
      <c r="AK28" s="354"/>
      <c r="AL28" s="354"/>
    </row>
    <row r="29" spans="2:38" s="264" customFormat="1" ht="15.75" x14ac:dyDescent="0.25">
      <c r="B29" s="341"/>
      <c r="C29" s="347"/>
      <c r="D29" s="341"/>
      <c r="E29" s="368"/>
      <c r="G29" s="345"/>
      <c r="H29" s="354"/>
      <c r="I29" s="354"/>
      <c r="J29" s="354"/>
      <c r="K29" s="351"/>
      <c r="L29" s="351"/>
      <c r="M29" s="351"/>
      <c r="N29" s="351"/>
      <c r="O29" s="351"/>
      <c r="P29" s="351"/>
      <c r="Q29" s="351"/>
      <c r="R29" s="351"/>
      <c r="S29" s="351"/>
      <c r="T29" s="351"/>
      <c r="U29" s="351"/>
      <c r="V29" s="354"/>
      <c r="X29" s="354"/>
      <c r="Y29" s="354"/>
      <c r="Z29" s="354"/>
      <c r="AA29" s="355"/>
      <c r="AB29" s="355"/>
      <c r="AC29" s="355"/>
      <c r="AD29" s="355"/>
      <c r="AE29" s="355"/>
      <c r="AF29" s="355"/>
      <c r="AG29" s="355"/>
      <c r="AH29" s="355"/>
      <c r="AI29" s="355"/>
      <c r="AJ29" s="355"/>
      <c r="AK29" s="355"/>
      <c r="AL29" s="355"/>
    </row>
    <row r="30" spans="2:38" s="264" customFormat="1" ht="15.75" x14ac:dyDescent="0.25">
      <c r="B30" s="341"/>
      <c r="C30" s="347"/>
      <c r="D30" s="341"/>
      <c r="E30" s="368"/>
      <c r="G30" s="359"/>
    </row>
    <row r="31" spans="2:38" s="264" customFormat="1" ht="15.75" x14ac:dyDescent="0.25">
      <c r="B31" s="341"/>
      <c r="C31" s="347"/>
      <c r="D31" s="341"/>
      <c r="E31" s="368"/>
      <c r="G31" s="359"/>
    </row>
    <row r="32" spans="2:38" s="264" customFormat="1" ht="15.75" x14ac:dyDescent="0.25">
      <c r="B32" s="341"/>
      <c r="C32" s="347"/>
      <c r="D32" s="341"/>
      <c r="E32" s="368"/>
      <c r="F32" s="365"/>
      <c r="G32" s="345"/>
      <c r="H32" s="354"/>
      <c r="I32" s="354"/>
      <c r="J32" s="354"/>
      <c r="K32" s="351"/>
      <c r="L32" s="351"/>
      <c r="M32" s="351"/>
      <c r="N32" s="351"/>
      <c r="O32" s="351"/>
      <c r="P32" s="351"/>
      <c r="Q32" s="351"/>
      <c r="R32" s="351"/>
      <c r="S32" s="351"/>
      <c r="T32" s="351"/>
      <c r="U32" s="351"/>
      <c r="X32" s="354"/>
      <c r="Y32" s="354"/>
      <c r="Z32" s="354"/>
      <c r="AA32" s="355"/>
      <c r="AB32" s="355"/>
      <c r="AC32" s="355"/>
      <c r="AD32" s="355"/>
      <c r="AE32" s="355"/>
      <c r="AF32" s="355"/>
      <c r="AG32" s="355"/>
      <c r="AH32" s="355"/>
      <c r="AI32" s="355"/>
      <c r="AJ32" s="355"/>
      <c r="AK32" s="355"/>
      <c r="AL32" s="355"/>
    </row>
    <row r="33" spans="2:38" s="264" customFormat="1" x14ac:dyDescent="0.25">
      <c r="B33" s="341"/>
      <c r="C33" s="347"/>
      <c r="D33" s="341"/>
      <c r="E33" s="356"/>
      <c r="H33" s="357"/>
      <c r="I33" s="357"/>
      <c r="J33" s="357"/>
      <c r="K33" s="357"/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</row>
    <row r="36" spans="2:38" s="264" customFormat="1" ht="15.75" customHeight="1" x14ac:dyDescent="0.25">
      <c r="B36" s="341"/>
      <c r="C36" s="1363"/>
      <c r="D36" s="341"/>
      <c r="E36" s="368"/>
      <c r="F36" s="354"/>
      <c r="G36" s="345"/>
      <c r="H36" s="354"/>
      <c r="I36" s="354"/>
      <c r="J36" s="354"/>
      <c r="K36" s="351"/>
      <c r="L36" s="351"/>
      <c r="M36" s="351"/>
      <c r="N36" s="351"/>
      <c r="O36" s="351"/>
      <c r="P36" s="351"/>
      <c r="Q36" s="351"/>
      <c r="R36" s="351"/>
      <c r="S36" s="351"/>
      <c r="T36" s="351"/>
      <c r="U36" s="351"/>
      <c r="X36" s="354"/>
      <c r="Y36" s="354"/>
      <c r="Z36" s="354"/>
      <c r="AA36" s="355"/>
      <c r="AB36" s="355"/>
      <c r="AC36" s="355"/>
      <c r="AD36" s="355"/>
      <c r="AE36" s="355"/>
      <c r="AF36" s="355"/>
      <c r="AG36" s="355"/>
      <c r="AH36" s="355"/>
      <c r="AI36" s="355"/>
      <c r="AJ36" s="355"/>
      <c r="AK36" s="355"/>
      <c r="AL36" s="355"/>
    </row>
    <row r="37" spans="2:38" s="264" customFormat="1" ht="15.75" x14ac:dyDescent="0.25">
      <c r="B37" s="341"/>
      <c r="C37" s="1363"/>
      <c r="D37" s="341"/>
      <c r="E37" s="368"/>
      <c r="F37" s="365"/>
      <c r="G37" s="359"/>
      <c r="H37" s="354"/>
      <c r="I37" s="354"/>
      <c r="J37" s="354"/>
      <c r="K37" s="351"/>
      <c r="L37" s="351"/>
      <c r="M37" s="351"/>
      <c r="N37" s="351"/>
      <c r="O37" s="351"/>
      <c r="P37" s="351"/>
      <c r="Q37" s="351"/>
      <c r="R37" s="351"/>
      <c r="S37" s="351"/>
      <c r="T37" s="351"/>
      <c r="U37" s="351"/>
      <c r="X37" s="354"/>
      <c r="Y37" s="354"/>
      <c r="Z37" s="354"/>
      <c r="AA37" s="355"/>
      <c r="AB37" s="355"/>
      <c r="AC37" s="355"/>
      <c r="AD37" s="355"/>
      <c r="AE37" s="355"/>
      <c r="AF37" s="355"/>
      <c r="AG37" s="355"/>
      <c r="AH37" s="355"/>
      <c r="AI37" s="355"/>
      <c r="AJ37" s="355"/>
      <c r="AK37" s="355"/>
      <c r="AL37" s="355"/>
    </row>
    <row r="38" spans="2:38" s="264" customFormat="1" ht="15.75" x14ac:dyDescent="0.25">
      <c r="B38" s="341"/>
      <c r="C38" s="1363"/>
      <c r="D38" s="341"/>
      <c r="E38" s="368"/>
      <c r="G38" s="360"/>
      <c r="H38" s="354"/>
      <c r="I38" s="354"/>
      <c r="J38" s="354"/>
      <c r="K38" s="351"/>
      <c r="L38" s="351"/>
      <c r="M38" s="351"/>
      <c r="N38" s="351"/>
      <c r="O38" s="351"/>
      <c r="P38" s="351"/>
      <c r="Q38" s="351"/>
      <c r="R38" s="351"/>
      <c r="S38" s="351"/>
      <c r="T38" s="351"/>
      <c r="U38" s="351"/>
      <c r="X38" s="354"/>
      <c r="Y38" s="354"/>
      <c r="Z38" s="354"/>
      <c r="AA38" s="354"/>
      <c r="AB38" s="354"/>
      <c r="AC38" s="354"/>
      <c r="AD38" s="354"/>
      <c r="AE38" s="354"/>
      <c r="AF38" s="354"/>
      <c r="AG38" s="354"/>
      <c r="AH38" s="354"/>
      <c r="AI38" s="354"/>
      <c r="AJ38" s="354"/>
      <c r="AK38" s="354"/>
      <c r="AL38" s="354"/>
    </row>
    <row r="39" spans="2:38" s="264" customFormat="1" ht="15.75" x14ac:dyDescent="0.25">
      <c r="B39" s="341"/>
      <c r="C39" s="1363"/>
      <c r="D39" s="341"/>
      <c r="E39" s="368"/>
      <c r="G39" s="345"/>
      <c r="H39" s="354"/>
      <c r="I39" s="354"/>
      <c r="J39" s="354"/>
      <c r="K39" s="351"/>
      <c r="L39" s="351"/>
      <c r="M39" s="351"/>
      <c r="N39" s="351"/>
      <c r="O39" s="351"/>
      <c r="P39" s="351"/>
      <c r="Q39" s="351"/>
      <c r="R39" s="351"/>
      <c r="S39" s="351"/>
      <c r="T39" s="351"/>
      <c r="U39" s="351"/>
      <c r="X39" s="354"/>
      <c r="Y39" s="354"/>
      <c r="Z39" s="354"/>
      <c r="AA39" s="355"/>
      <c r="AB39" s="355"/>
      <c r="AC39" s="355"/>
      <c r="AD39" s="355"/>
      <c r="AE39" s="355"/>
      <c r="AF39" s="355"/>
      <c r="AG39" s="355"/>
      <c r="AH39" s="355"/>
      <c r="AI39" s="355"/>
      <c r="AJ39" s="355"/>
      <c r="AK39" s="355"/>
      <c r="AL39" s="355"/>
    </row>
    <row r="40" spans="2:38" s="264" customFormat="1" ht="15.75" x14ac:dyDescent="0.25">
      <c r="B40" s="341"/>
      <c r="C40" s="347"/>
      <c r="D40" s="341"/>
      <c r="E40" s="368"/>
    </row>
    <row r="41" spans="2:38" s="264" customFormat="1" ht="15.75" x14ac:dyDescent="0.25">
      <c r="B41" s="341"/>
      <c r="C41" s="347"/>
      <c r="D41" s="341"/>
      <c r="E41" s="368"/>
      <c r="F41" s="360"/>
      <c r="G41" s="360"/>
      <c r="H41" s="354"/>
      <c r="I41" s="354"/>
      <c r="J41" s="354"/>
      <c r="K41" s="351"/>
      <c r="L41" s="351"/>
      <c r="M41" s="351"/>
      <c r="N41" s="351"/>
      <c r="O41" s="351"/>
      <c r="P41" s="351"/>
      <c r="Q41" s="351"/>
      <c r="R41" s="351"/>
      <c r="S41" s="351"/>
      <c r="T41" s="351"/>
      <c r="U41" s="351"/>
      <c r="V41" s="354"/>
      <c r="X41" s="354"/>
      <c r="Y41" s="354"/>
      <c r="Z41" s="354"/>
      <c r="AA41" s="354"/>
      <c r="AB41" s="354"/>
      <c r="AC41" s="354"/>
      <c r="AD41" s="354"/>
      <c r="AE41" s="354"/>
      <c r="AF41" s="354"/>
      <c r="AG41" s="354"/>
      <c r="AH41" s="354"/>
      <c r="AI41" s="354"/>
      <c r="AJ41" s="354"/>
      <c r="AK41" s="354"/>
      <c r="AL41" s="355"/>
    </row>
    <row r="42" spans="2:38" s="264" customFormat="1" ht="15.75" customHeight="1" x14ac:dyDescent="0.25">
      <c r="B42" s="341"/>
      <c r="C42" s="1362"/>
      <c r="D42" s="341"/>
      <c r="E42" s="368"/>
      <c r="G42" s="360"/>
      <c r="H42" s="354"/>
      <c r="I42" s="354"/>
      <c r="J42" s="354"/>
      <c r="K42" s="351"/>
      <c r="L42" s="351"/>
      <c r="M42" s="351"/>
      <c r="N42" s="351"/>
      <c r="O42" s="351"/>
      <c r="P42" s="351"/>
      <c r="Q42" s="351"/>
      <c r="R42" s="351"/>
      <c r="S42" s="351"/>
      <c r="T42" s="351"/>
      <c r="U42" s="351"/>
      <c r="X42" s="354"/>
      <c r="Y42" s="354"/>
      <c r="Z42" s="354"/>
      <c r="AA42" s="354"/>
      <c r="AB42" s="354"/>
      <c r="AC42" s="354"/>
      <c r="AD42" s="354"/>
      <c r="AE42" s="354"/>
      <c r="AF42" s="354"/>
      <c r="AG42" s="354"/>
      <c r="AH42" s="354"/>
      <c r="AI42" s="354"/>
      <c r="AJ42" s="354"/>
      <c r="AK42" s="354"/>
      <c r="AL42" s="354"/>
    </row>
    <row r="43" spans="2:38" s="264" customFormat="1" ht="15.75" x14ac:dyDescent="0.25">
      <c r="B43" s="341"/>
      <c r="C43" s="1362"/>
      <c r="D43" s="341"/>
      <c r="E43" s="368"/>
      <c r="G43" s="360"/>
    </row>
    <row r="44" spans="2:38" s="264" customFormat="1" ht="15.75" x14ac:dyDescent="0.25">
      <c r="B44" s="341"/>
      <c r="C44" s="347"/>
      <c r="D44" s="341"/>
      <c r="E44" s="368"/>
      <c r="G44" s="360"/>
      <c r="H44" s="354"/>
      <c r="I44" s="354"/>
      <c r="J44" s="354"/>
      <c r="K44" s="351"/>
      <c r="L44" s="351"/>
      <c r="M44" s="351"/>
      <c r="N44" s="351"/>
      <c r="O44" s="351"/>
      <c r="P44" s="351"/>
      <c r="Q44" s="351"/>
      <c r="R44" s="351"/>
      <c r="S44" s="351"/>
      <c r="T44" s="351"/>
      <c r="U44" s="351"/>
      <c r="X44" s="354"/>
      <c r="Y44" s="354"/>
      <c r="Z44" s="354"/>
      <c r="AA44" s="355"/>
      <c r="AB44" s="355"/>
      <c r="AC44" s="355"/>
      <c r="AD44" s="355"/>
      <c r="AE44" s="355"/>
      <c r="AF44" s="355"/>
      <c r="AG44" s="355"/>
      <c r="AH44" s="355"/>
      <c r="AI44" s="355"/>
      <c r="AJ44" s="355"/>
      <c r="AK44" s="355"/>
      <c r="AL44" s="355"/>
    </row>
    <row r="45" spans="2:38" s="264" customFormat="1" ht="18" customHeight="1" x14ac:dyDescent="0.25">
      <c r="B45" s="341"/>
      <c r="C45" s="347"/>
      <c r="D45" s="341"/>
      <c r="E45" s="368"/>
      <c r="G45" s="360"/>
    </row>
    <row r="46" spans="2:38" s="264" customFormat="1" ht="18.75" customHeight="1" x14ac:dyDescent="0.25">
      <c r="B46" s="341"/>
      <c r="C46" s="347"/>
      <c r="D46" s="341"/>
      <c r="E46" s="368"/>
      <c r="G46" s="360"/>
      <c r="H46" s="354"/>
      <c r="I46" s="354"/>
      <c r="J46" s="354"/>
      <c r="K46" s="351"/>
      <c r="L46" s="351"/>
      <c r="M46" s="351"/>
      <c r="N46" s="351"/>
      <c r="O46" s="351"/>
      <c r="P46" s="351"/>
      <c r="Q46" s="351"/>
      <c r="R46" s="351"/>
      <c r="S46" s="351"/>
      <c r="T46" s="351"/>
      <c r="U46" s="351"/>
      <c r="X46" s="354"/>
      <c r="Y46" s="354"/>
      <c r="Z46" s="354"/>
      <c r="AA46" s="354"/>
      <c r="AB46" s="354"/>
      <c r="AC46" s="354"/>
      <c r="AD46" s="354"/>
      <c r="AE46" s="354"/>
      <c r="AF46" s="354"/>
      <c r="AG46" s="354"/>
      <c r="AH46" s="354"/>
      <c r="AI46" s="354"/>
      <c r="AJ46" s="354"/>
      <c r="AK46" s="354"/>
      <c r="AL46" s="354"/>
    </row>
    <row r="47" spans="2:38" s="264" customFormat="1" ht="18" customHeight="1" x14ac:dyDescent="0.25">
      <c r="B47" s="341"/>
      <c r="C47" s="347"/>
      <c r="D47" s="341"/>
      <c r="E47" s="368"/>
      <c r="G47" s="350"/>
      <c r="H47" s="354"/>
      <c r="I47" s="354"/>
      <c r="J47" s="354"/>
      <c r="K47" s="351"/>
      <c r="L47" s="351"/>
      <c r="M47" s="351"/>
      <c r="N47" s="351"/>
      <c r="O47" s="351"/>
      <c r="P47" s="351"/>
      <c r="Q47" s="354"/>
      <c r="R47" s="351"/>
      <c r="S47" s="351"/>
      <c r="T47" s="351"/>
      <c r="U47" s="351"/>
      <c r="X47" s="354"/>
      <c r="Y47" s="354"/>
      <c r="Z47" s="354"/>
      <c r="AA47" s="354"/>
      <c r="AB47" s="354"/>
      <c r="AC47" s="354"/>
      <c r="AD47" s="354"/>
      <c r="AE47" s="354"/>
      <c r="AF47" s="354"/>
      <c r="AG47" s="354"/>
      <c r="AH47" s="354"/>
      <c r="AI47" s="354"/>
      <c r="AJ47" s="354"/>
      <c r="AK47" s="354"/>
      <c r="AL47" s="354"/>
    </row>
    <row r="48" spans="2:38" s="264" customFormat="1" x14ac:dyDescent="0.25">
      <c r="B48" s="341"/>
      <c r="C48" s="347"/>
      <c r="D48" s="341"/>
      <c r="E48" s="356"/>
      <c r="H48" s="357"/>
      <c r="I48" s="357"/>
      <c r="J48" s="357"/>
      <c r="K48" s="357"/>
      <c r="L48" s="357"/>
      <c r="M48" s="357"/>
      <c r="N48" s="357"/>
      <c r="O48" s="357"/>
      <c r="P48" s="357"/>
      <c r="Q48" s="357"/>
      <c r="R48" s="357"/>
      <c r="S48" s="357"/>
      <c r="T48" s="357"/>
      <c r="U48" s="357"/>
      <c r="V48" s="357"/>
    </row>
    <row r="49" spans="1:38" s="264" customFormat="1" ht="15.75" x14ac:dyDescent="0.25">
      <c r="B49" s="341"/>
      <c r="C49" s="347"/>
      <c r="D49" s="341"/>
      <c r="E49" s="368"/>
      <c r="G49" s="352"/>
      <c r="H49" s="354"/>
      <c r="I49" s="354"/>
      <c r="J49" s="354"/>
      <c r="K49" s="351"/>
      <c r="L49" s="351"/>
      <c r="M49" s="351"/>
      <c r="N49" s="351"/>
      <c r="O49" s="351"/>
      <c r="P49" s="351"/>
      <c r="Q49" s="351"/>
      <c r="R49" s="351"/>
      <c r="S49" s="351"/>
      <c r="T49" s="351"/>
      <c r="U49" s="351"/>
      <c r="X49" s="354"/>
      <c r="Y49" s="354"/>
      <c r="Z49" s="354"/>
      <c r="AA49" s="355"/>
      <c r="AB49" s="355"/>
      <c r="AC49" s="355"/>
      <c r="AD49" s="355"/>
      <c r="AE49" s="355"/>
      <c r="AF49" s="355"/>
      <c r="AG49" s="355"/>
      <c r="AH49" s="355"/>
      <c r="AI49" s="355"/>
      <c r="AJ49" s="355"/>
      <c r="AK49" s="355"/>
      <c r="AL49" s="355"/>
    </row>
    <row r="50" spans="1:38" s="264" customFormat="1" ht="15.75" x14ac:dyDescent="0.25">
      <c r="B50" s="341"/>
      <c r="C50" s="347"/>
      <c r="D50" s="341"/>
      <c r="E50" s="368"/>
      <c r="G50" s="345"/>
      <c r="H50" s="354"/>
      <c r="I50" s="354"/>
      <c r="J50" s="354"/>
      <c r="K50" s="351"/>
      <c r="L50" s="351"/>
      <c r="M50" s="351"/>
      <c r="N50" s="351"/>
      <c r="O50" s="351"/>
      <c r="P50" s="351"/>
      <c r="Q50" s="354"/>
      <c r="R50" s="351"/>
      <c r="S50" s="351"/>
      <c r="T50" s="351"/>
      <c r="U50" s="351"/>
      <c r="X50" s="354"/>
      <c r="Y50" s="354"/>
      <c r="Z50" s="354"/>
      <c r="AA50" s="355"/>
      <c r="AB50" s="355"/>
      <c r="AC50" s="355"/>
      <c r="AD50" s="355"/>
      <c r="AE50" s="355"/>
      <c r="AF50" s="355"/>
      <c r="AG50" s="355"/>
      <c r="AH50" s="355"/>
      <c r="AI50" s="355"/>
      <c r="AJ50" s="355"/>
      <c r="AK50" s="355"/>
      <c r="AL50" s="355"/>
    </row>
    <row r="51" spans="1:38" s="264" customFormat="1" ht="15.75" x14ac:dyDescent="0.25">
      <c r="B51" s="341"/>
      <c r="C51" s="347"/>
      <c r="D51" s="341"/>
      <c r="E51" s="368"/>
      <c r="G51" s="360"/>
      <c r="H51" s="357"/>
      <c r="I51" s="357"/>
      <c r="J51" s="357"/>
      <c r="K51" s="357"/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</row>
    <row r="52" spans="1:38" s="264" customFormat="1" ht="15.75" x14ac:dyDescent="0.25">
      <c r="B52" s="341"/>
      <c r="C52" s="347"/>
      <c r="D52" s="341"/>
      <c r="E52" s="356"/>
      <c r="G52" s="360"/>
      <c r="H52" s="357"/>
      <c r="I52" s="357"/>
      <c r="J52" s="357"/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</row>
    <row r="53" spans="1:38" s="264" customFormat="1" ht="15.75" x14ac:dyDescent="0.25">
      <c r="B53" s="341"/>
      <c r="C53" s="347"/>
      <c r="D53" s="341"/>
      <c r="E53" s="368"/>
      <c r="F53" s="369"/>
      <c r="G53" s="360"/>
      <c r="H53" s="354"/>
      <c r="I53" s="354"/>
      <c r="J53" s="354"/>
      <c r="K53" s="351"/>
      <c r="L53" s="351"/>
      <c r="M53" s="351"/>
      <c r="N53" s="351"/>
      <c r="O53" s="351"/>
      <c r="P53" s="351"/>
      <c r="Q53" s="351"/>
      <c r="R53" s="351"/>
      <c r="S53" s="351"/>
      <c r="T53" s="351"/>
      <c r="U53" s="351"/>
      <c r="X53" s="354"/>
      <c r="Y53" s="354"/>
      <c r="Z53" s="354"/>
      <c r="AA53" s="355"/>
      <c r="AB53" s="355"/>
      <c r="AC53" s="355"/>
      <c r="AD53" s="355"/>
      <c r="AE53" s="355"/>
      <c r="AF53" s="355"/>
      <c r="AG53" s="355"/>
      <c r="AH53" s="355"/>
      <c r="AI53" s="355"/>
      <c r="AJ53" s="355"/>
      <c r="AK53" s="355"/>
      <c r="AL53" s="355"/>
    </row>
    <row r="54" spans="1:38" s="264" customFormat="1" ht="15.75" x14ac:dyDescent="0.25">
      <c r="A54" s="341"/>
      <c r="B54" s="341"/>
      <c r="C54" s="1365"/>
      <c r="D54" s="341"/>
      <c r="E54" s="363"/>
      <c r="F54" s="370"/>
      <c r="G54" s="360"/>
      <c r="H54" s="354"/>
      <c r="I54" s="354"/>
      <c r="J54" s="354"/>
      <c r="K54" s="351"/>
      <c r="L54" s="351"/>
      <c r="M54" s="351"/>
      <c r="N54" s="351"/>
      <c r="O54" s="351"/>
      <c r="P54" s="351"/>
      <c r="Q54" s="351"/>
      <c r="R54" s="351"/>
      <c r="S54" s="351"/>
      <c r="T54" s="351"/>
      <c r="U54" s="351"/>
      <c r="X54" s="354"/>
      <c r="Y54" s="354"/>
      <c r="Z54" s="354"/>
      <c r="AA54" s="354"/>
      <c r="AB54" s="354"/>
      <c r="AC54" s="354"/>
      <c r="AD54" s="354"/>
      <c r="AE54" s="354"/>
      <c r="AF54" s="354"/>
      <c r="AG54" s="354"/>
      <c r="AH54" s="354"/>
      <c r="AI54" s="354"/>
      <c r="AJ54" s="354"/>
      <c r="AK54" s="354"/>
      <c r="AL54" s="354"/>
    </row>
    <row r="55" spans="1:38" s="264" customFormat="1" ht="25.5" customHeight="1" x14ac:dyDescent="0.25">
      <c r="C55" s="1365"/>
      <c r="E55" s="363"/>
      <c r="F55" s="366"/>
      <c r="G55" s="359"/>
      <c r="H55" s="354"/>
      <c r="I55" s="354"/>
      <c r="J55" s="354"/>
      <c r="K55" s="351"/>
      <c r="L55" s="351"/>
      <c r="M55" s="351"/>
      <c r="N55" s="351"/>
      <c r="O55" s="351"/>
      <c r="P55" s="351"/>
      <c r="Q55" s="351"/>
      <c r="R55" s="351"/>
      <c r="S55" s="351"/>
      <c r="T55" s="351"/>
      <c r="U55" s="351"/>
      <c r="X55" s="354"/>
      <c r="Y55" s="354"/>
      <c r="Z55" s="354"/>
      <c r="AA55" s="355"/>
      <c r="AB55" s="355"/>
      <c r="AC55" s="355"/>
      <c r="AD55" s="355"/>
      <c r="AE55" s="355"/>
      <c r="AF55" s="355"/>
      <c r="AG55" s="355"/>
      <c r="AH55" s="355"/>
      <c r="AI55" s="355"/>
      <c r="AJ55" s="355"/>
      <c r="AK55" s="355"/>
      <c r="AL55" s="355"/>
    </row>
    <row r="56" spans="1:38" s="264" customFormat="1" ht="20.25" customHeight="1" x14ac:dyDescent="0.25">
      <c r="B56" s="341"/>
      <c r="C56" s="371"/>
      <c r="D56" s="341"/>
      <c r="E56" s="363"/>
      <c r="F56" s="366"/>
      <c r="G56" s="359"/>
      <c r="H56" s="354"/>
      <c r="I56" s="354"/>
      <c r="J56" s="354"/>
      <c r="K56" s="351"/>
      <c r="L56" s="351"/>
      <c r="M56" s="351"/>
      <c r="N56" s="351"/>
      <c r="O56" s="351"/>
      <c r="P56" s="351"/>
      <c r="Q56" s="351"/>
      <c r="R56" s="351"/>
      <c r="S56" s="351"/>
      <c r="T56" s="351"/>
      <c r="U56" s="351"/>
      <c r="V56" s="354"/>
      <c r="X56" s="354"/>
      <c r="Y56" s="354"/>
      <c r="Z56" s="354"/>
      <c r="AA56" s="354"/>
      <c r="AB56" s="354"/>
      <c r="AC56" s="354"/>
      <c r="AD56" s="354"/>
      <c r="AE56" s="354"/>
      <c r="AF56" s="354"/>
      <c r="AG56" s="354"/>
      <c r="AH56" s="354"/>
      <c r="AI56" s="354"/>
      <c r="AJ56" s="354"/>
      <c r="AK56" s="354"/>
      <c r="AL56" s="354"/>
    </row>
    <row r="57" spans="1:38" s="264" customFormat="1" ht="18" customHeight="1" x14ac:dyDescent="0.25">
      <c r="B57" s="341"/>
      <c r="C57" s="347"/>
      <c r="D57" s="341"/>
      <c r="E57" s="368"/>
      <c r="F57" s="360"/>
      <c r="G57" s="359"/>
      <c r="H57" s="354"/>
      <c r="I57" s="354"/>
      <c r="J57" s="354"/>
      <c r="K57" s="351"/>
      <c r="L57" s="351"/>
      <c r="M57" s="351"/>
      <c r="N57" s="351"/>
      <c r="O57" s="351"/>
      <c r="P57" s="351"/>
      <c r="Q57" s="351"/>
      <c r="R57" s="351"/>
      <c r="S57" s="351"/>
      <c r="T57" s="351"/>
      <c r="U57" s="351"/>
      <c r="X57" s="354"/>
      <c r="Y57" s="354"/>
      <c r="Z57" s="354"/>
      <c r="AA57" s="355"/>
      <c r="AB57" s="355"/>
      <c r="AC57" s="355"/>
      <c r="AD57" s="355"/>
      <c r="AE57" s="355"/>
      <c r="AF57" s="355"/>
      <c r="AG57" s="355"/>
      <c r="AH57" s="355"/>
      <c r="AI57" s="355"/>
      <c r="AJ57" s="355"/>
      <c r="AK57" s="355"/>
      <c r="AL57" s="355"/>
    </row>
    <row r="58" spans="1:38" s="264" customFormat="1" ht="15.75" x14ac:dyDescent="0.25">
      <c r="B58" s="341"/>
      <c r="C58" s="342"/>
      <c r="D58" s="341"/>
      <c r="E58" s="363"/>
      <c r="F58" s="372"/>
      <c r="G58" s="359"/>
      <c r="H58" s="354"/>
      <c r="I58" s="354"/>
      <c r="J58" s="354"/>
      <c r="K58" s="351"/>
      <c r="L58" s="351"/>
      <c r="M58" s="351"/>
      <c r="N58" s="351"/>
      <c r="O58" s="351"/>
      <c r="P58" s="351"/>
      <c r="Q58" s="351"/>
      <c r="R58" s="351"/>
      <c r="S58" s="351"/>
      <c r="T58" s="351"/>
      <c r="U58" s="351"/>
      <c r="V58" s="354"/>
      <c r="X58" s="354"/>
      <c r="Y58" s="354"/>
      <c r="Z58" s="354"/>
      <c r="AA58" s="355"/>
      <c r="AB58" s="355"/>
      <c r="AC58" s="355"/>
      <c r="AD58" s="355"/>
      <c r="AE58" s="355"/>
      <c r="AF58" s="355"/>
      <c r="AG58" s="354"/>
      <c r="AH58" s="355"/>
      <c r="AI58" s="355"/>
      <c r="AJ58" s="355"/>
      <c r="AK58" s="355"/>
      <c r="AL58" s="354"/>
    </row>
    <row r="59" spans="1:38" s="264" customFormat="1" x14ac:dyDescent="0.25">
      <c r="B59" s="341"/>
      <c r="C59" s="342"/>
      <c r="D59" s="341"/>
      <c r="E59" s="356"/>
      <c r="F59" s="372"/>
      <c r="G59" s="344"/>
      <c r="H59" s="357"/>
      <c r="I59" s="357"/>
      <c r="J59" s="357"/>
      <c r="K59" s="357"/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X59" s="354"/>
      <c r="Y59" s="354"/>
      <c r="Z59" s="354"/>
      <c r="AA59" s="355"/>
      <c r="AB59" s="355"/>
      <c r="AC59" s="355"/>
      <c r="AD59" s="355"/>
      <c r="AE59" s="355"/>
      <c r="AF59" s="355"/>
      <c r="AG59" s="354"/>
      <c r="AH59" s="355"/>
      <c r="AI59" s="355"/>
      <c r="AJ59" s="355"/>
      <c r="AK59" s="355"/>
      <c r="AL59" s="354"/>
    </row>
    <row r="60" spans="1:38" s="264" customFormat="1" x14ac:dyDescent="0.25">
      <c r="B60" s="341"/>
      <c r="C60" s="342"/>
      <c r="D60" s="343"/>
      <c r="H60" s="354"/>
      <c r="I60" s="354"/>
      <c r="J60" s="354"/>
      <c r="K60" s="354"/>
      <c r="L60" s="354"/>
      <c r="M60" s="354"/>
      <c r="N60" s="354"/>
      <c r="O60" s="354"/>
      <c r="P60" s="354"/>
      <c r="Q60" s="354"/>
      <c r="R60" s="354"/>
      <c r="S60" s="354"/>
      <c r="T60" s="354"/>
      <c r="U60" s="354"/>
      <c r="V60" s="354"/>
      <c r="X60" s="354"/>
      <c r="Y60" s="354"/>
      <c r="Z60" s="354"/>
      <c r="AA60" s="354"/>
      <c r="AB60" s="354"/>
      <c r="AC60" s="354"/>
      <c r="AD60" s="354"/>
      <c r="AE60" s="354"/>
      <c r="AF60" s="354"/>
      <c r="AG60" s="354"/>
      <c r="AH60" s="354"/>
      <c r="AI60" s="354"/>
      <c r="AJ60" s="354"/>
      <c r="AK60" s="354"/>
      <c r="AL60" s="354"/>
    </row>
    <row r="61" spans="1:38" s="264" customFormat="1" ht="14.25" customHeight="1" x14ac:dyDescent="0.25">
      <c r="B61" s="341"/>
      <c r="C61" s="347"/>
      <c r="D61" s="341"/>
      <c r="E61" s="368"/>
      <c r="F61" s="360"/>
      <c r="G61" s="359"/>
      <c r="H61" s="354"/>
      <c r="I61" s="354"/>
      <c r="J61" s="354"/>
      <c r="K61" s="351"/>
      <c r="L61" s="351"/>
      <c r="M61" s="351"/>
      <c r="N61" s="351"/>
      <c r="O61" s="351"/>
      <c r="P61" s="351"/>
      <c r="Q61" s="351"/>
      <c r="R61" s="351"/>
      <c r="S61" s="351"/>
      <c r="T61" s="351"/>
      <c r="U61" s="351"/>
      <c r="X61" s="354"/>
      <c r="Y61" s="354"/>
      <c r="Z61" s="354"/>
      <c r="AA61" s="355"/>
      <c r="AB61" s="355"/>
      <c r="AC61" s="355"/>
      <c r="AD61" s="355"/>
      <c r="AE61" s="355"/>
      <c r="AF61" s="355"/>
      <c r="AG61" s="355"/>
      <c r="AH61" s="355"/>
      <c r="AI61" s="355"/>
      <c r="AJ61" s="355"/>
      <c r="AK61" s="355"/>
      <c r="AL61" s="355"/>
    </row>
    <row r="62" spans="1:38" s="264" customFormat="1" ht="15" customHeight="1" x14ac:dyDescent="0.25">
      <c r="A62" s="349"/>
      <c r="C62" s="373"/>
      <c r="D62" s="341"/>
      <c r="E62" s="356"/>
      <c r="H62" s="357"/>
      <c r="I62" s="357"/>
      <c r="J62" s="357"/>
      <c r="K62" s="357"/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</row>
    <row r="63" spans="1:38" s="264" customFormat="1" x14ac:dyDescent="0.25">
      <c r="B63" s="341"/>
      <c r="C63" s="347"/>
      <c r="D63" s="341"/>
      <c r="E63" s="356"/>
      <c r="H63" s="357"/>
      <c r="I63" s="357"/>
      <c r="J63" s="357"/>
      <c r="K63" s="357"/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</row>
    <row r="64" spans="1:38" s="264" customFormat="1" ht="19.5" customHeight="1" x14ac:dyDescent="0.25">
      <c r="B64" s="341"/>
      <c r="C64" s="1365"/>
      <c r="D64" s="341"/>
      <c r="F64" s="352"/>
      <c r="G64" s="352"/>
      <c r="H64" s="354"/>
      <c r="I64" s="354"/>
      <c r="J64" s="354"/>
      <c r="K64" s="351"/>
      <c r="L64" s="351"/>
      <c r="M64" s="351"/>
      <c r="N64" s="351"/>
      <c r="O64" s="351"/>
      <c r="P64" s="351"/>
      <c r="Q64" s="351"/>
      <c r="R64" s="351"/>
      <c r="S64" s="351"/>
      <c r="T64" s="351"/>
      <c r="U64" s="351"/>
    </row>
    <row r="65" spans="1:38" s="264" customFormat="1" x14ac:dyDescent="0.25">
      <c r="B65" s="341"/>
      <c r="C65" s="1365"/>
      <c r="D65" s="341"/>
      <c r="E65" s="367"/>
      <c r="F65" s="350"/>
      <c r="G65" s="344"/>
      <c r="H65" s="354"/>
      <c r="I65" s="354"/>
      <c r="J65" s="354"/>
      <c r="K65" s="351"/>
      <c r="L65" s="351"/>
      <c r="M65" s="351"/>
      <c r="N65" s="351"/>
      <c r="O65" s="351"/>
      <c r="P65" s="351"/>
      <c r="Q65" s="351"/>
      <c r="R65" s="351"/>
      <c r="S65" s="351"/>
      <c r="T65" s="351"/>
      <c r="U65" s="351"/>
      <c r="X65" s="354"/>
      <c r="Y65" s="354"/>
      <c r="Z65" s="354"/>
      <c r="AA65" s="354"/>
      <c r="AB65" s="354"/>
      <c r="AC65" s="354"/>
      <c r="AD65" s="354"/>
      <c r="AE65" s="354"/>
      <c r="AF65" s="354"/>
      <c r="AG65" s="354"/>
      <c r="AH65" s="354"/>
      <c r="AI65" s="354"/>
      <c r="AJ65" s="354"/>
      <c r="AK65" s="354"/>
      <c r="AL65" s="355"/>
    </row>
    <row r="66" spans="1:38" s="264" customFormat="1" x14ac:dyDescent="0.25">
      <c r="B66" s="341"/>
      <c r="C66" s="1365"/>
      <c r="D66" s="341"/>
      <c r="E66" s="363"/>
      <c r="F66" s="345"/>
      <c r="G66" s="345"/>
      <c r="H66" s="354"/>
      <c r="I66" s="354"/>
      <c r="J66" s="354"/>
      <c r="K66" s="351"/>
      <c r="L66" s="351"/>
      <c r="M66" s="351"/>
      <c r="N66" s="351"/>
      <c r="O66" s="351"/>
      <c r="P66" s="351"/>
      <c r="Q66" s="354"/>
      <c r="R66" s="351"/>
      <c r="S66" s="351"/>
      <c r="T66" s="351"/>
      <c r="U66" s="351"/>
      <c r="X66" s="354"/>
      <c r="Y66" s="354"/>
      <c r="Z66" s="354"/>
      <c r="AA66" s="354"/>
      <c r="AB66" s="354"/>
      <c r="AC66" s="354"/>
      <c r="AD66" s="354"/>
      <c r="AE66" s="354"/>
      <c r="AF66" s="354"/>
      <c r="AG66" s="354"/>
      <c r="AH66" s="354"/>
      <c r="AI66" s="354"/>
      <c r="AJ66" s="354"/>
      <c r="AK66" s="354"/>
      <c r="AL66" s="354"/>
    </row>
    <row r="67" spans="1:38" s="264" customFormat="1" x14ac:dyDescent="0.25">
      <c r="B67" s="341"/>
      <c r="C67" s="347"/>
      <c r="D67" s="341"/>
      <c r="E67" s="367"/>
      <c r="F67" s="350"/>
      <c r="G67" s="345"/>
      <c r="H67" s="354"/>
      <c r="I67" s="354"/>
      <c r="J67" s="354"/>
      <c r="K67" s="351"/>
      <c r="L67" s="351"/>
      <c r="M67" s="351"/>
      <c r="N67" s="351"/>
      <c r="O67" s="351"/>
      <c r="P67" s="351"/>
      <c r="Q67" s="354"/>
      <c r="R67" s="351"/>
      <c r="S67" s="351"/>
      <c r="T67" s="351"/>
      <c r="U67" s="351"/>
      <c r="X67" s="354"/>
      <c r="Y67" s="354"/>
      <c r="Z67" s="354"/>
      <c r="AA67" s="355"/>
      <c r="AB67" s="355"/>
      <c r="AC67" s="355"/>
      <c r="AD67" s="355"/>
      <c r="AE67" s="355"/>
      <c r="AF67" s="355"/>
      <c r="AG67" s="354"/>
      <c r="AH67" s="354"/>
      <c r="AI67" s="354"/>
      <c r="AJ67" s="354"/>
      <c r="AK67" s="354"/>
      <c r="AL67" s="354"/>
    </row>
    <row r="68" spans="1:38" s="264" customFormat="1" x14ac:dyDescent="0.25">
      <c r="B68" s="341"/>
      <c r="C68" s="347"/>
      <c r="D68" s="341"/>
      <c r="E68" s="356"/>
      <c r="H68" s="357"/>
      <c r="I68" s="357"/>
      <c r="J68" s="357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</row>
    <row r="69" spans="1:38" s="264" customFormat="1" x14ac:dyDescent="0.25">
      <c r="B69" s="341"/>
      <c r="C69" s="347"/>
      <c r="D69" s="341"/>
      <c r="E69" s="356"/>
      <c r="H69" s="357"/>
      <c r="I69" s="357"/>
      <c r="J69" s="357"/>
      <c r="K69" s="357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</row>
    <row r="71" spans="1:38" s="264" customFormat="1" ht="15.75" customHeight="1" x14ac:dyDescent="0.25">
      <c r="A71" s="349"/>
      <c r="B71" s="341"/>
      <c r="C71" s="1363"/>
      <c r="D71" s="341"/>
      <c r="E71" s="363"/>
      <c r="F71" s="345"/>
      <c r="G71" s="345"/>
      <c r="H71" s="354"/>
      <c r="I71" s="354"/>
      <c r="J71" s="354"/>
      <c r="K71" s="351"/>
      <c r="L71" s="351"/>
      <c r="M71" s="351"/>
      <c r="N71" s="351"/>
      <c r="O71" s="351"/>
      <c r="P71" s="351"/>
      <c r="Q71" s="351"/>
      <c r="R71" s="351"/>
      <c r="S71" s="351"/>
      <c r="T71" s="351"/>
      <c r="U71" s="351"/>
      <c r="V71" s="354"/>
      <c r="X71" s="354"/>
      <c r="Y71" s="354"/>
      <c r="Z71" s="354"/>
      <c r="AA71" s="355"/>
      <c r="AB71" s="355"/>
      <c r="AC71" s="355"/>
      <c r="AD71" s="355"/>
      <c r="AE71" s="355"/>
      <c r="AF71" s="355"/>
      <c r="AG71" s="355"/>
      <c r="AH71" s="355"/>
      <c r="AI71" s="355"/>
      <c r="AJ71" s="355"/>
      <c r="AK71" s="355"/>
      <c r="AL71" s="355"/>
    </row>
    <row r="72" spans="1:38" s="264" customFormat="1" x14ac:dyDescent="0.25">
      <c r="B72" s="341"/>
      <c r="C72" s="1363"/>
      <c r="D72" s="341"/>
      <c r="E72" s="363"/>
      <c r="F72" s="366"/>
      <c r="G72" s="345"/>
      <c r="H72" s="354"/>
      <c r="I72" s="354"/>
      <c r="J72" s="354"/>
      <c r="K72" s="351"/>
      <c r="L72" s="351"/>
      <c r="M72" s="351"/>
      <c r="N72" s="351"/>
      <c r="O72" s="351"/>
      <c r="P72" s="351"/>
      <c r="Q72" s="351"/>
      <c r="R72" s="351"/>
      <c r="S72" s="351"/>
      <c r="T72" s="351"/>
      <c r="U72" s="351"/>
      <c r="V72" s="354"/>
      <c r="X72" s="354"/>
      <c r="Y72" s="354"/>
      <c r="Z72" s="354"/>
      <c r="AA72" s="355"/>
      <c r="AB72" s="355"/>
      <c r="AC72" s="355"/>
      <c r="AD72" s="355"/>
      <c r="AE72" s="355"/>
      <c r="AF72" s="355"/>
      <c r="AG72" s="354"/>
      <c r="AH72" s="354"/>
      <c r="AI72" s="354"/>
      <c r="AJ72" s="354"/>
      <c r="AK72" s="354"/>
      <c r="AL72" s="354"/>
    </row>
    <row r="73" spans="1:38" s="264" customFormat="1" x14ac:dyDescent="0.25">
      <c r="B73" s="341"/>
      <c r="C73" s="347"/>
      <c r="D73" s="341"/>
      <c r="E73" s="363"/>
      <c r="F73" s="370"/>
      <c r="H73" s="354"/>
      <c r="I73" s="354"/>
      <c r="J73" s="354"/>
      <c r="K73" s="351"/>
      <c r="L73" s="351"/>
      <c r="M73" s="351"/>
      <c r="N73" s="351"/>
      <c r="O73" s="351"/>
      <c r="P73" s="351"/>
      <c r="Q73" s="354"/>
      <c r="R73" s="351"/>
      <c r="S73" s="351"/>
      <c r="T73" s="351"/>
      <c r="U73" s="351"/>
      <c r="X73" s="354"/>
      <c r="Y73" s="354"/>
      <c r="Z73" s="354"/>
      <c r="AA73" s="354"/>
      <c r="AB73" s="354"/>
      <c r="AC73" s="354"/>
      <c r="AD73" s="354"/>
      <c r="AE73" s="354"/>
      <c r="AF73" s="354"/>
      <c r="AG73" s="354"/>
      <c r="AH73" s="354"/>
      <c r="AI73" s="354"/>
      <c r="AJ73" s="354"/>
      <c r="AK73" s="354"/>
      <c r="AL73" s="354"/>
    </row>
    <row r="74" spans="1:38" s="264" customFormat="1" x14ac:dyDescent="0.25">
      <c r="B74" s="341"/>
      <c r="C74" s="347"/>
      <c r="D74" s="341"/>
      <c r="E74" s="363"/>
      <c r="F74" s="365"/>
      <c r="G74" s="345"/>
      <c r="H74" s="354"/>
      <c r="I74" s="354"/>
      <c r="J74" s="354"/>
      <c r="K74" s="351"/>
      <c r="L74" s="351"/>
      <c r="M74" s="351"/>
      <c r="N74" s="351"/>
      <c r="O74" s="351"/>
      <c r="P74" s="351"/>
      <c r="Q74" s="351"/>
      <c r="R74" s="351"/>
      <c r="S74" s="351"/>
      <c r="T74" s="351"/>
      <c r="U74" s="351"/>
      <c r="V74" s="354"/>
      <c r="X74" s="354"/>
      <c r="Y74" s="354"/>
      <c r="Z74" s="354"/>
      <c r="AA74" s="374"/>
      <c r="AB74" s="374"/>
      <c r="AC74" s="374"/>
      <c r="AD74" s="375"/>
      <c r="AE74" s="374"/>
      <c r="AF74" s="355"/>
      <c r="AG74" s="354"/>
      <c r="AH74" s="376"/>
      <c r="AI74" s="376"/>
      <c r="AJ74" s="355"/>
      <c r="AK74" s="374"/>
      <c r="AL74" s="354"/>
    </row>
    <row r="75" spans="1:38" s="264" customFormat="1" x14ac:dyDescent="0.25">
      <c r="B75" s="341"/>
      <c r="C75" s="347"/>
      <c r="D75" s="341"/>
      <c r="E75" s="363"/>
      <c r="F75" s="351"/>
      <c r="H75" s="354"/>
      <c r="I75" s="354"/>
      <c r="J75" s="354"/>
      <c r="K75" s="351"/>
      <c r="L75" s="351"/>
      <c r="M75" s="351"/>
      <c r="N75" s="351"/>
      <c r="O75" s="351"/>
      <c r="P75" s="351"/>
      <c r="Q75" s="351"/>
      <c r="R75" s="351"/>
      <c r="S75" s="351"/>
      <c r="T75" s="351"/>
      <c r="U75" s="351"/>
      <c r="X75" s="354"/>
      <c r="Y75" s="354"/>
      <c r="Z75" s="354"/>
      <c r="AA75" s="354"/>
      <c r="AB75" s="354"/>
      <c r="AC75" s="354"/>
      <c r="AD75" s="354"/>
      <c r="AE75" s="354"/>
      <c r="AF75" s="354"/>
      <c r="AG75" s="354"/>
      <c r="AH75" s="354"/>
      <c r="AI75" s="354"/>
      <c r="AJ75" s="354"/>
      <c r="AK75" s="354"/>
      <c r="AL75" s="354"/>
    </row>
    <row r="76" spans="1:38" s="264" customFormat="1" x14ac:dyDescent="0.25">
      <c r="B76" s="341"/>
      <c r="C76" s="347"/>
      <c r="D76" s="341"/>
      <c r="E76" s="363"/>
      <c r="F76" s="366"/>
      <c r="G76" s="352"/>
      <c r="H76" s="354"/>
      <c r="I76" s="354"/>
      <c r="J76" s="354"/>
      <c r="K76" s="351"/>
      <c r="L76" s="351"/>
      <c r="M76" s="351"/>
      <c r="N76" s="351"/>
      <c r="O76" s="351"/>
      <c r="P76" s="351"/>
      <c r="Q76" s="351"/>
      <c r="R76" s="351"/>
      <c r="S76" s="351"/>
      <c r="T76" s="351"/>
      <c r="U76" s="351"/>
      <c r="V76" s="354"/>
      <c r="X76" s="354"/>
      <c r="Y76" s="354"/>
      <c r="Z76" s="354"/>
      <c r="AA76" s="354"/>
      <c r="AB76" s="354"/>
      <c r="AC76" s="354"/>
      <c r="AD76" s="354"/>
      <c r="AE76" s="354"/>
      <c r="AF76" s="354"/>
      <c r="AG76" s="354"/>
      <c r="AH76" s="354"/>
      <c r="AI76" s="354"/>
      <c r="AJ76" s="354"/>
      <c r="AK76" s="354"/>
      <c r="AL76" s="354"/>
    </row>
    <row r="77" spans="1:38" s="264" customFormat="1" x14ac:dyDescent="0.25">
      <c r="B77" s="341"/>
      <c r="C77" s="347"/>
      <c r="D77" s="341"/>
      <c r="E77" s="363"/>
      <c r="F77" s="366"/>
      <c r="G77" s="345"/>
      <c r="H77" s="354"/>
      <c r="I77" s="354"/>
      <c r="J77" s="354"/>
      <c r="K77" s="351"/>
      <c r="L77" s="351"/>
      <c r="M77" s="351"/>
      <c r="N77" s="351"/>
      <c r="O77" s="351"/>
      <c r="P77" s="351"/>
      <c r="Q77" s="351"/>
      <c r="R77" s="351"/>
      <c r="S77" s="351"/>
      <c r="T77" s="351"/>
      <c r="U77" s="351"/>
      <c r="X77" s="354"/>
      <c r="Y77" s="354"/>
      <c r="Z77" s="354"/>
      <c r="AA77" s="355"/>
      <c r="AB77" s="355"/>
      <c r="AC77" s="355"/>
      <c r="AD77" s="355"/>
      <c r="AE77" s="355"/>
      <c r="AF77" s="355"/>
      <c r="AG77" s="355"/>
      <c r="AH77" s="355"/>
      <c r="AI77" s="355"/>
      <c r="AJ77" s="355"/>
      <c r="AK77" s="355"/>
      <c r="AL77" s="355"/>
    </row>
    <row r="78" spans="1:38" s="264" customFormat="1" x14ac:dyDescent="0.25">
      <c r="B78" s="341"/>
      <c r="C78" s="347"/>
      <c r="D78" s="341"/>
      <c r="E78" s="356"/>
      <c r="H78" s="357"/>
      <c r="I78" s="357"/>
      <c r="J78" s="357"/>
      <c r="K78" s="357"/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</row>
    <row r="79" spans="1:38" s="264" customFormat="1" x14ac:dyDescent="0.25">
      <c r="A79" s="347"/>
      <c r="B79" s="347"/>
      <c r="C79" s="373"/>
      <c r="D79" s="341"/>
      <c r="H79" s="357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X79" s="354"/>
      <c r="Y79" s="354"/>
      <c r="Z79" s="354"/>
      <c r="AA79" s="354"/>
      <c r="AB79" s="354"/>
      <c r="AC79" s="354"/>
      <c r="AD79" s="354"/>
      <c r="AE79" s="354"/>
      <c r="AF79" s="354"/>
      <c r="AG79" s="354"/>
      <c r="AH79" s="354"/>
      <c r="AI79" s="354"/>
      <c r="AJ79" s="354"/>
      <c r="AK79" s="354"/>
      <c r="AL79" s="354"/>
    </row>
    <row r="80" spans="1:38" s="264" customFormat="1" x14ac:dyDescent="0.25">
      <c r="B80" s="341"/>
      <c r="C80" s="377"/>
      <c r="D80" s="340"/>
      <c r="E80" s="378"/>
      <c r="F80" s="352"/>
      <c r="G80" s="352"/>
      <c r="H80" s="357"/>
      <c r="I80" s="357"/>
      <c r="J80" s="357"/>
      <c r="K80" s="362"/>
      <c r="L80" s="362"/>
      <c r="M80" s="362"/>
      <c r="N80" s="362"/>
      <c r="O80" s="362"/>
      <c r="P80" s="362"/>
      <c r="Q80" s="362"/>
      <c r="R80" s="362"/>
      <c r="S80" s="362"/>
      <c r="T80" s="362"/>
      <c r="U80" s="362"/>
      <c r="V80" s="347"/>
      <c r="X80" s="354"/>
      <c r="Y80" s="354"/>
      <c r="Z80" s="354"/>
      <c r="AA80" s="354"/>
      <c r="AB80" s="354"/>
      <c r="AC80" s="354"/>
      <c r="AD80" s="354"/>
      <c r="AE80" s="354"/>
      <c r="AF80" s="354"/>
      <c r="AG80" s="354"/>
      <c r="AH80" s="354"/>
      <c r="AI80" s="354"/>
      <c r="AJ80" s="354"/>
      <c r="AK80" s="354"/>
      <c r="AL80" s="354"/>
    </row>
    <row r="81" spans="1:38" s="264" customFormat="1" x14ac:dyDescent="0.25">
      <c r="A81" s="347"/>
      <c r="B81" s="347"/>
      <c r="C81" s="347"/>
      <c r="D81" s="347"/>
      <c r="E81" s="356"/>
      <c r="G81" s="352"/>
      <c r="H81" s="357"/>
      <c r="I81" s="357"/>
      <c r="J81" s="357"/>
      <c r="K81" s="357"/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X81" s="354"/>
      <c r="Y81" s="354"/>
      <c r="Z81" s="354"/>
      <c r="AA81" s="354"/>
      <c r="AB81" s="354"/>
      <c r="AC81" s="354"/>
      <c r="AD81" s="354"/>
      <c r="AE81" s="354"/>
      <c r="AF81" s="354"/>
      <c r="AG81" s="354"/>
      <c r="AH81" s="354"/>
      <c r="AI81" s="354"/>
      <c r="AJ81" s="354"/>
      <c r="AK81" s="354"/>
      <c r="AL81" s="354"/>
    </row>
    <row r="83" spans="1:38" s="380" customFormat="1" ht="29.25" customHeight="1" x14ac:dyDescent="0.25">
      <c r="A83" s="347"/>
      <c r="B83" s="353"/>
      <c r="C83" s="353"/>
      <c r="D83" s="340"/>
      <c r="E83" s="379"/>
      <c r="F83" s="350"/>
      <c r="G83" s="345"/>
      <c r="H83" s="354"/>
      <c r="I83" s="354"/>
      <c r="J83" s="354"/>
      <c r="K83" s="351"/>
      <c r="L83" s="351"/>
      <c r="M83" s="351"/>
      <c r="N83" s="351"/>
      <c r="O83" s="351"/>
      <c r="P83" s="351"/>
      <c r="Q83" s="351"/>
      <c r="R83" s="351"/>
      <c r="S83" s="351"/>
      <c r="T83" s="351"/>
      <c r="U83" s="351"/>
      <c r="V83" s="264"/>
      <c r="W83" s="264"/>
      <c r="X83" s="354"/>
      <c r="Y83" s="354"/>
      <c r="Z83" s="354"/>
      <c r="AA83" s="355"/>
      <c r="AB83" s="355"/>
      <c r="AC83" s="355"/>
      <c r="AD83" s="355"/>
      <c r="AE83" s="355"/>
      <c r="AF83" s="355"/>
      <c r="AG83" s="355"/>
      <c r="AH83" s="355"/>
      <c r="AI83" s="355"/>
      <c r="AJ83" s="355"/>
      <c r="AK83" s="355"/>
      <c r="AL83" s="355"/>
    </row>
    <row r="84" spans="1:38" s="380" customFormat="1" ht="29.25" customHeight="1" x14ac:dyDescent="0.25">
      <c r="A84" s="347"/>
      <c r="B84" s="347"/>
      <c r="C84" s="347"/>
      <c r="D84" s="347"/>
      <c r="E84" s="363"/>
      <c r="F84" s="350"/>
      <c r="G84" s="345"/>
      <c r="H84" s="354"/>
      <c r="I84" s="354"/>
      <c r="J84" s="354"/>
      <c r="K84" s="351"/>
      <c r="L84" s="351"/>
      <c r="M84" s="351"/>
      <c r="N84" s="351"/>
      <c r="O84" s="351"/>
      <c r="P84" s="351"/>
      <c r="Q84" s="351"/>
      <c r="R84" s="351"/>
      <c r="S84" s="351"/>
      <c r="T84" s="351"/>
      <c r="U84" s="351"/>
      <c r="V84" s="264"/>
      <c r="W84" s="264"/>
      <c r="X84" s="354"/>
      <c r="Y84" s="354"/>
      <c r="Z84" s="354"/>
      <c r="AA84" s="355"/>
      <c r="AB84" s="355"/>
      <c r="AC84" s="355"/>
      <c r="AD84" s="355"/>
      <c r="AE84" s="355"/>
      <c r="AF84" s="355"/>
      <c r="AG84" s="355"/>
      <c r="AH84" s="355"/>
      <c r="AI84" s="355"/>
      <c r="AJ84" s="355"/>
      <c r="AK84" s="355"/>
      <c r="AL84" s="355"/>
    </row>
    <row r="85" spans="1:38" s="380" customFormat="1" ht="29.25" customHeight="1" x14ac:dyDescent="0.25">
      <c r="A85" s="347"/>
      <c r="B85" s="347"/>
      <c r="C85" s="347"/>
      <c r="D85" s="347"/>
      <c r="E85" s="363"/>
      <c r="F85" s="350"/>
      <c r="G85" s="345"/>
      <c r="H85" s="354"/>
      <c r="I85" s="354"/>
      <c r="J85" s="354"/>
      <c r="K85" s="351"/>
      <c r="L85" s="351"/>
      <c r="M85" s="351"/>
      <c r="N85" s="351"/>
      <c r="O85" s="351"/>
      <c r="P85" s="351"/>
      <c r="Q85" s="351"/>
      <c r="R85" s="351"/>
      <c r="S85" s="351"/>
      <c r="T85" s="351"/>
      <c r="U85" s="351"/>
      <c r="V85" s="264"/>
      <c r="W85" s="264"/>
      <c r="X85" s="354"/>
      <c r="Y85" s="354"/>
      <c r="Z85" s="354"/>
      <c r="AA85" s="355"/>
      <c r="AB85" s="355"/>
      <c r="AC85" s="355"/>
      <c r="AD85" s="355"/>
      <c r="AE85" s="355"/>
      <c r="AF85" s="355"/>
      <c r="AG85" s="355"/>
      <c r="AH85" s="355"/>
      <c r="AI85" s="355"/>
      <c r="AJ85" s="355"/>
      <c r="AK85" s="355"/>
      <c r="AL85" s="355"/>
    </row>
    <row r="86" spans="1:38" s="380" customFormat="1" ht="29.25" customHeight="1" x14ac:dyDescent="0.25">
      <c r="A86" s="347"/>
      <c r="B86" s="347"/>
      <c r="C86" s="347"/>
      <c r="D86" s="347"/>
      <c r="E86" s="363"/>
      <c r="F86" s="350"/>
      <c r="G86" s="345"/>
      <c r="H86" s="354"/>
      <c r="I86" s="354"/>
      <c r="J86" s="354"/>
      <c r="K86" s="351"/>
      <c r="L86" s="351"/>
      <c r="M86" s="351"/>
      <c r="N86" s="351"/>
      <c r="O86" s="351"/>
      <c r="P86" s="351"/>
      <c r="Q86" s="351"/>
      <c r="R86" s="351"/>
      <c r="S86" s="351"/>
      <c r="T86" s="351"/>
      <c r="U86" s="351"/>
      <c r="V86" s="264"/>
      <c r="W86" s="264"/>
      <c r="X86" s="354"/>
      <c r="Y86" s="354"/>
      <c r="Z86" s="354"/>
      <c r="AA86" s="355"/>
      <c r="AB86" s="355"/>
      <c r="AC86" s="355"/>
      <c r="AD86" s="355"/>
      <c r="AE86" s="355"/>
      <c r="AF86" s="355"/>
      <c r="AG86" s="354"/>
      <c r="AH86" s="354"/>
      <c r="AI86" s="354"/>
      <c r="AJ86" s="354"/>
      <c r="AK86" s="354"/>
      <c r="AL86" s="354"/>
    </row>
    <row r="87" spans="1:38" s="380" customFormat="1" ht="29.25" customHeight="1" x14ac:dyDescent="0.25">
      <c r="A87" s="347"/>
      <c r="B87" s="347"/>
      <c r="C87" s="347"/>
      <c r="D87" s="347"/>
      <c r="E87" s="356"/>
      <c r="F87" s="264"/>
      <c r="G87" s="264"/>
      <c r="H87" s="357"/>
      <c r="I87" s="357"/>
      <c r="J87" s="357"/>
      <c r="K87" s="357"/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</row>
    <row r="89" spans="1:38" s="264" customFormat="1" x14ac:dyDescent="0.25">
      <c r="B89" s="381"/>
      <c r="C89" s="340"/>
      <c r="D89" s="381"/>
      <c r="H89" s="354"/>
      <c r="I89" s="354"/>
      <c r="J89" s="354"/>
      <c r="K89" s="351"/>
      <c r="L89" s="351"/>
      <c r="M89" s="351"/>
      <c r="N89" s="351"/>
      <c r="O89" s="351"/>
      <c r="P89" s="351"/>
      <c r="Q89" s="351"/>
      <c r="R89" s="351"/>
      <c r="S89" s="351"/>
      <c r="T89" s="351"/>
      <c r="U89" s="351"/>
      <c r="X89" s="354"/>
      <c r="Y89" s="354"/>
      <c r="Z89" s="354"/>
      <c r="AA89" s="354"/>
      <c r="AB89" s="354"/>
      <c r="AC89" s="354"/>
      <c r="AD89" s="354"/>
      <c r="AE89" s="354"/>
      <c r="AF89" s="354"/>
      <c r="AG89" s="354"/>
      <c r="AH89" s="354"/>
      <c r="AI89" s="354"/>
      <c r="AJ89" s="354"/>
      <c r="AK89" s="354"/>
      <c r="AL89" s="354"/>
    </row>
    <row r="90" spans="1:38" s="264" customFormat="1" x14ac:dyDescent="0.25">
      <c r="A90" s="349"/>
      <c r="F90" s="351"/>
      <c r="H90" s="354"/>
      <c r="I90" s="354"/>
      <c r="J90" s="354"/>
      <c r="K90" s="351"/>
      <c r="L90" s="351"/>
      <c r="M90" s="351"/>
      <c r="N90" s="351"/>
      <c r="O90" s="351"/>
      <c r="P90" s="351"/>
      <c r="Q90" s="351"/>
      <c r="R90" s="351"/>
      <c r="S90" s="351"/>
      <c r="T90" s="351"/>
      <c r="U90" s="351"/>
      <c r="X90" s="354"/>
      <c r="Y90" s="354"/>
      <c r="Z90" s="354"/>
      <c r="AA90" s="354"/>
      <c r="AB90" s="354"/>
      <c r="AC90" s="354"/>
      <c r="AD90" s="354"/>
      <c r="AE90" s="354"/>
      <c r="AF90" s="354"/>
      <c r="AG90" s="354"/>
      <c r="AH90" s="354"/>
      <c r="AI90" s="354"/>
      <c r="AJ90" s="354"/>
      <c r="AK90" s="354"/>
      <c r="AL90" s="354"/>
    </row>
    <row r="91" spans="1:38" s="264" customFormat="1" x14ac:dyDescent="0.25">
      <c r="A91" s="349"/>
      <c r="F91" s="351"/>
      <c r="H91" s="354"/>
      <c r="I91" s="354"/>
      <c r="J91" s="354"/>
      <c r="K91" s="351"/>
      <c r="L91" s="351"/>
      <c r="M91" s="351"/>
      <c r="N91" s="351"/>
      <c r="O91" s="351"/>
      <c r="P91" s="351"/>
      <c r="Q91" s="351"/>
      <c r="R91" s="351"/>
      <c r="S91" s="351"/>
      <c r="T91" s="351"/>
      <c r="U91" s="351"/>
      <c r="X91" s="354"/>
      <c r="Y91" s="354"/>
      <c r="Z91" s="354"/>
      <c r="AA91" s="354"/>
      <c r="AB91" s="354"/>
      <c r="AC91" s="354"/>
      <c r="AD91" s="354"/>
      <c r="AE91" s="354"/>
      <c r="AF91" s="354"/>
      <c r="AG91" s="354"/>
      <c r="AH91" s="354"/>
      <c r="AI91" s="354"/>
      <c r="AJ91" s="354"/>
      <c r="AK91" s="354"/>
      <c r="AL91" s="354"/>
    </row>
    <row r="92" spans="1:38" s="264" customFormat="1" x14ac:dyDescent="0.25">
      <c r="A92" s="349"/>
      <c r="E92" s="367"/>
      <c r="F92" s="354"/>
      <c r="H92" s="354"/>
      <c r="I92" s="354"/>
      <c r="J92" s="354"/>
      <c r="K92" s="351"/>
      <c r="L92" s="351"/>
      <c r="M92" s="351"/>
      <c r="N92" s="351"/>
      <c r="O92" s="351"/>
      <c r="P92" s="351"/>
      <c r="Q92" s="351"/>
      <c r="R92" s="351"/>
      <c r="S92" s="351"/>
      <c r="T92" s="351"/>
      <c r="U92" s="351"/>
      <c r="X92" s="354"/>
      <c r="Y92" s="354"/>
      <c r="Z92" s="354"/>
      <c r="AA92" s="354"/>
      <c r="AB92" s="354"/>
      <c r="AC92" s="354"/>
      <c r="AD92" s="354"/>
      <c r="AE92" s="354"/>
      <c r="AF92" s="354"/>
      <c r="AG92" s="354"/>
      <c r="AH92" s="354"/>
      <c r="AI92" s="354"/>
      <c r="AJ92" s="354"/>
      <c r="AK92" s="354"/>
      <c r="AL92" s="354"/>
    </row>
    <row r="93" spans="1:38" s="264" customFormat="1" x14ac:dyDescent="0.25">
      <c r="A93" s="349"/>
      <c r="E93" s="367"/>
      <c r="F93" s="354"/>
      <c r="H93" s="354"/>
      <c r="I93" s="354"/>
      <c r="J93" s="354"/>
      <c r="K93" s="351"/>
      <c r="L93" s="351"/>
      <c r="M93" s="351"/>
      <c r="N93" s="351"/>
      <c r="O93" s="351"/>
      <c r="P93" s="351"/>
      <c r="Q93" s="351"/>
      <c r="R93" s="351"/>
      <c r="S93" s="351"/>
      <c r="T93" s="351"/>
      <c r="U93" s="351"/>
      <c r="X93" s="354"/>
      <c r="Y93" s="354"/>
      <c r="Z93" s="354"/>
      <c r="AA93" s="355"/>
      <c r="AB93" s="355"/>
      <c r="AC93" s="355"/>
      <c r="AD93" s="355"/>
      <c r="AE93" s="355"/>
      <c r="AF93" s="355"/>
      <c r="AG93" s="355"/>
      <c r="AH93" s="355"/>
      <c r="AI93" s="355"/>
      <c r="AJ93" s="355"/>
      <c r="AK93" s="355"/>
      <c r="AL93" s="355"/>
    </row>
    <row r="94" spans="1:38" s="264" customFormat="1" x14ac:dyDescent="0.25">
      <c r="A94" s="349"/>
      <c r="E94" s="367"/>
      <c r="H94" s="354"/>
      <c r="I94" s="354"/>
      <c r="J94" s="354"/>
      <c r="K94" s="351"/>
      <c r="L94" s="351"/>
      <c r="M94" s="351"/>
      <c r="N94" s="351"/>
      <c r="O94" s="351"/>
      <c r="P94" s="351"/>
      <c r="Q94" s="351"/>
      <c r="R94" s="351"/>
      <c r="S94" s="351"/>
      <c r="T94" s="351"/>
      <c r="U94" s="351"/>
      <c r="X94" s="354"/>
      <c r="Y94" s="354"/>
      <c r="Z94" s="354"/>
      <c r="AA94" s="354"/>
      <c r="AB94" s="354"/>
      <c r="AC94" s="354"/>
      <c r="AD94" s="354"/>
      <c r="AE94" s="354"/>
      <c r="AF94" s="354"/>
      <c r="AG94" s="354"/>
      <c r="AH94" s="354"/>
      <c r="AI94" s="354"/>
      <c r="AJ94" s="354"/>
      <c r="AK94" s="354"/>
      <c r="AL94" s="354"/>
    </row>
    <row r="95" spans="1:38" s="264" customFormat="1" x14ac:dyDescent="0.25">
      <c r="A95" s="349"/>
      <c r="E95" s="367"/>
      <c r="H95" s="354"/>
      <c r="I95" s="354"/>
      <c r="J95" s="354"/>
      <c r="K95" s="351"/>
      <c r="L95" s="351"/>
      <c r="M95" s="351"/>
      <c r="N95" s="351"/>
      <c r="O95" s="351"/>
      <c r="P95" s="351"/>
      <c r="Q95" s="351"/>
      <c r="R95" s="351"/>
      <c r="S95" s="351"/>
      <c r="T95" s="351"/>
      <c r="U95" s="351"/>
      <c r="X95" s="354"/>
      <c r="Y95" s="354"/>
      <c r="Z95" s="354"/>
      <c r="AA95" s="354"/>
      <c r="AB95" s="354"/>
      <c r="AC95" s="354"/>
      <c r="AD95" s="354"/>
      <c r="AE95" s="354"/>
      <c r="AF95" s="354"/>
      <c r="AG95" s="354"/>
      <c r="AH95" s="354"/>
      <c r="AI95" s="354"/>
      <c r="AJ95" s="354"/>
      <c r="AK95" s="354"/>
      <c r="AL95" s="354"/>
    </row>
    <row r="96" spans="1:38" s="264" customFormat="1" x14ac:dyDescent="0.25">
      <c r="A96" s="349"/>
      <c r="E96" s="367"/>
      <c r="H96" s="354"/>
      <c r="I96" s="354"/>
      <c r="J96" s="354"/>
      <c r="K96" s="351"/>
      <c r="L96" s="351"/>
      <c r="M96" s="351"/>
      <c r="N96" s="351"/>
      <c r="O96" s="351"/>
      <c r="P96" s="351"/>
      <c r="Q96" s="351"/>
      <c r="R96" s="351"/>
      <c r="S96" s="351"/>
      <c r="T96" s="351"/>
      <c r="U96" s="351"/>
      <c r="X96" s="354"/>
      <c r="Y96" s="354"/>
      <c r="Z96" s="354"/>
      <c r="AA96" s="355"/>
      <c r="AB96" s="355"/>
      <c r="AC96" s="355"/>
      <c r="AD96" s="355"/>
      <c r="AE96" s="355"/>
      <c r="AF96" s="355"/>
      <c r="AG96" s="354"/>
      <c r="AH96" s="354"/>
      <c r="AI96" s="354"/>
      <c r="AJ96" s="354"/>
      <c r="AK96" s="354"/>
      <c r="AL96" s="354"/>
    </row>
    <row r="97" spans="1:38" s="264" customFormat="1" x14ac:dyDescent="0.25">
      <c r="A97" s="349"/>
      <c r="E97" s="367"/>
      <c r="H97" s="354"/>
      <c r="I97" s="354"/>
      <c r="J97" s="354"/>
      <c r="K97" s="351"/>
      <c r="L97" s="351"/>
      <c r="M97" s="351"/>
      <c r="N97" s="351"/>
      <c r="O97" s="351"/>
      <c r="P97" s="351"/>
      <c r="Q97" s="351"/>
      <c r="R97" s="351"/>
      <c r="S97" s="351"/>
      <c r="T97" s="351"/>
      <c r="U97" s="351"/>
      <c r="X97" s="354"/>
      <c r="Y97" s="354"/>
      <c r="Z97" s="354"/>
      <c r="AA97" s="355"/>
      <c r="AB97" s="355"/>
      <c r="AC97" s="355"/>
      <c r="AD97" s="355"/>
      <c r="AE97" s="355"/>
      <c r="AF97" s="355"/>
      <c r="AG97" s="354"/>
      <c r="AH97" s="354"/>
      <c r="AI97" s="354"/>
      <c r="AJ97" s="354"/>
      <c r="AK97" s="354"/>
      <c r="AL97" s="354"/>
    </row>
    <row r="98" spans="1:38" s="264" customFormat="1" x14ac:dyDescent="0.25">
      <c r="A98" s="349"/>
      <c r="E98" s="367"/>
      <c r="F98" s="354"/>
      <c r="H98" s="354"/>
      <c r="I98" s="354"/>
      <c r="J98" s="354"/>
      <c r="K98" s="351"/>
      <c r="L98" s="351"/>
      <c r="M98" s="351"/>
      <c r="N98" s="351"/>
      <c r="O98" s="351"/>
      <c r="P98" s="351"/>
      <c r="Q98" s="351"/>
      <c r="R98" s="351"/>
      <c r="S98" s="351"/>
      <c r="T98" s="351"/>
      <c r="U98" s="351"/>
      <c r="X98" s="354"/>
      <c r="Y98" s="354"/>
      <c r="Z98" s="354"/>
      <c r="AA98" s="354"/>
      <c r="AB98" s="354"/>
      <c r="AC98" s="354"/>
      <c r="AD98" s="354"/>
      <c r="AE98" s="354"/>
      <c r="AF98" s="354"/>
      <c r="AG98" s="354"/>
      <c r="AH98" s="354"/>
      <c r="AI98" s="354"/>
      <c r="AJ98" s="354"/>
      <c r="AK98" s="354"/>
      <c r="AL98" s="354"/>
    </row>
    <row r="99" spans="1:38" s="264" customFormat="1" x14ac:dyDescent="0.25">
      <c r="A99" s="349"/>
      <c r="E99" s="356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X99" s="354"/>
      <c r="Y99" s="354"/>
      <c r="Z99" s="354"/>
      <c r="AA99" s="354"/>
      <c r="AB99" s="354"/>
      <c r="AC99" s="354"/>
      <c r="AD99" s="354"/>
      <c r="AE99" s="354"/>
      <c r="AF99" s="354"/>
      <c r="AG99" s="354"/>
      <c r="AH99" s="354"/>
      <c r="AI99" s="354"/>
      <c r="AJ99" s="354"/>
      <c r="AK99" s="354"/>
      <c r="AL99" s="354"/>
    </row>
    <row r="101" spans="1:38" s="264" customFormat="1" ht="22.5" customHeight="1" x14ac:dyDescent="0.25">
      <c r="B101" s="341"/>
      <c r="C101" s="1360"/>
      <c r="D101" s="340"/>
      <c r="E101" s="367"/>
      <c r="F101" s="350"/>
      <c r="G101" s="344"/>
      <c r="H101" s="354"/>
      <c r="I101" s="354"/>
      <c r="J101" s="354"/>
      <c r="K101" s="351"/>
      <c r="L101" s="351"/>
      <c r="M101" s="351"/>
      <c r="N101" s="351"/>
      <c r="O101" s="351"/>
      <c r="P101" s="351"/>
      <c r="Q101" s="351"/>
      <c r="R101" s="351"/>
      <c r="S101" s="351"/>
      <c r="T101" s="351"/>
      <c r="U101" s="351"/>
      <c r="V101" s="354"/>
      <c r="X101" s="354"/>
      <c r="Y101" s="354"/>
      <c r="Z101" s="354"/>
      <c r="AA101" s="354"/>
      <c r="AB101" s="354"/>
      <c r="AC101" s="354"/>
      <c r="AD101" s="354"/>
      <c r="AE101" s="354"/>
      <c r="AF101" s="354"/>
      <c r="AG101" s="354"/>
      <c r="AH101" s="354"/>
      <c r="AI101" s="354"/>
      <c r="AJ101" s="354"/>
      <c r="AK101" s="354"/>
      <c r="AL101" s="354"/>
    </row>
    <row r="102" spans="1:38" s="264" customFormat="1" x14ac:dyDescent="0.25">
      <c r="B102" s="341"/>
      <c r="C102" s="1360"/>
      <c r="D102" s="341"/>
      <c r="E102" s="367"/>
      <c r="F102" s="350"/>
      <c r="G102" s="345"/>
      <c r="H102" s="354"/>
      <c r="I102" s="354"/>
      <c r="J102" s="354"/>
      <c r="K102" s="351"/>
      <c r="L102" s="351"/>
      <c r="M102" s="351"/>
      <c r="N102" s="351"/>
      <c r="O102" s="351"/>
      <c r="P102" s="351"/>
      <c r="Q102" s="351"/>
      <c r="R102" s="351"/>
      <c r="S102" s="351"/>
      <c r="T102" s="351"/>
      <c r="U102" s="351"/>
      <c r="V102" s="354"/>
      <c r="X102" s="354"/>
      <c r="Y102" s="354"/>
      <c r="Z102" s="354"/>
      <c r="AA102" s="354"/>
      <c r="AB102" s="354"/>
      <c r="AC102" s="354"/>
      <c r="AD102" s="354"/>
      <c r="AE102" s="354"/>
      <c r="AF102" s="354"/>
      <c r="AG102" s="354"/>
      <c r="AH102" s="354"/>
      <c r="AI102" s="354"/>
      <c r="AJ102" s="354"/>
      <c r="AK102" s="354"/>
      <c r="AL102" s="355"/>
    </row>
    <row r="103" spans="1:38" s="264" customFormat="1" x14ac:dyDescent="0.25">
      <c r="B103" s="341"/>
      <c r="C103" s="1360"/>
      <c r="D103" s="341"/>
      <c r="E103" s="367"/>
      <c r="F103" s="350"/>
      <c r="G103" s="344"/>
      <c r="H103" s="354"/>
      <c r="I103" s="354"/>
      <c r="J103" s="354"/>
      <c r="K103" s="351"/>
      <c r="L103" s="351"/>
      <c r="M103" s="351"/>
      <c r="N103" s="351"/>
      <c r="O103" s="351"/>
      <c r="P103" s="351"/>
      <c r="Q103" s="351"/>
      <c r="R103" s="351"/>
      <c r="S103" s="351"/>
      <c r="T103" s="351"/>
      <c r="U103" s="351"/>
      <c r="V103" s="354"/>
      <c r="X103" s="354"/>
      <c r="Y103" s="354"/>
      <c r="Z103" s="354"/>
      <c r="AA103" s="354"/>
      <c r="AB103" s="354"/>
      <c r="AC103" s="354"/>
      <c r="AD103" s="354"/>
      <c r="AE103" s="354"/>
      <c r="AF103" s="354"/>
      <c r="AG103" s="354"/>
      <c r="AH103" s="354"/>
      <c r="AI103" s="354"/>
      <c r="AJ103" s="354"/>
      <c r="AK103" s="354"/>
      <c r="AL103" s="354"/>
    </row>
    <row r="104" spans="1:38" s="264" customFormat="1" x14ac:dyDescent="0.25">
      <c r="B104" s="341"/>
      <c r="C104" s="373"/>
      <c r="D104" s="341"/>
      <c r="E104" s="367"/>
      <c r="F104" s="350"/>
      <c r="G104" s="345"/>
      <c r="H104" s="354"/>
      <c r="I104" s="354"/>
      <c r="J104" s="354"/>
      <c r="K104" s="351"/>
      <c r="L104" s="351"/>
      <c r="M104" s="351"/>
      <c r="N104" s="351"/>
      <c r="O104" s="351"/>
      <c r="P104" s="351"/>
      <c r="Q104" s="351"/>
      <c r="R104" s="351"/>
      <c r="S104" s="351"/>
      <c r="T104" s="351"/>
      <c r="U104" s="351"/>
      <c r="V104" s="354"/>
      <c r="X104" s="354"/>
      <c r="Y104" s="354"/>
      <c r="Z104" s="354"/>
      <c r="AA104" s="354"/>
      <c r="AB104" s="354"/>
      <c r="AC104" s="354"/>
      <c r="AD104" s="354"/>
      <c r="AE104" s="354"/>
      <c r="AF104" s="354"/>
      <c r="AG104" s="354"/>
      <c r="AH104" s="354"/>
      <c r="AI104" s="354"/>
      <c r="AJ104" s="354"/>
      <c r="AK104" s="354"/>
      <c r="AL104" s="354"/>
    </row>
    <row r="105" spans="1:38" s="264" customFormat="1" x14ac:dyDescent="0.25">
      <c r="B105" s="341"/>
      <c r="C105" s="373"/>
      <c r="D105" s="341"/>
      <c r="E105" s="367"/>
      <c r="F105" s="350"/>
      <c r="G105" s="345"/>
      <c r="H105" s="354"/>
      <c r="I105" s="354"/>
      <c r="J105" s="354"/>
      <c r="K105" s="351"/>
      <c r="L105" s="351"/>
      <c r="M105" s="351"/>
      <c r="N105" s="351"/>
      <c r="O105" s="351"/>
      <c r="P105" s="351"/>
      <c r="Q105" s="351"/>
      <c r="R105" s="351"/>
      <c r="S105" s="351"/>
      <c r="T105" s="351"/>
      <c r="U105" s="351"/>
      <c r="V105" s="354"/>
      <c r="X105" s="354"/>
      <c r="Y105" s="354"/>
      <c r="Z105" s="354"/>
      <c r="AA105" s="355"/>
      <c r="AB105" s="355"/>
      <c r="AC105" s="355"/>
      <c r="AD105" s="355"/>
      <c r="AE105" s="355"/>
      <c r="AF105" s="355"/>
      <c r="AG105" s="354"/>
      <c r="AH105" s="354"/>
      <c r="AI105" s="354"/>
      <c r="AJ105" s="354"/>
      <c r="AK105" s="354"/>
      <c r="AL105" s="354"/>
    </row>
    <row r="106" spans="1:38" s="264" customFormat="1" ht="18.75" customHeight="1" x14ac:dyDescent="0.25">
      <c r="B106" s="341"/>
      <c r="C106" s="373"/>
      <c r="D106" s="341"/>
      <c r="E106" s="367"/>
      <c r="F106" s="350"/>
      <c r="H106" s="354"/>
      <c r="I106" s="354"/>
      <c r="J106" s="354"/>
      <c r="K106" s="351"/>
      <c r="L106" s="351"/>
      <c r="M106" s="351"/>
      <c r="N106" s="351"/>
      <c r="O106" s="351"/>
      <c r="P106" s="351"/>
      <c r="Q106" s="351"/>
      <c r="R106" s="351"/>
      <c r="S106" s="351"/>
      <c r="T106" s="351"/>
      <c r="U106" s="351"/>
      <c r="V106" s="354"/>
      <c r="X106" s="354"/>
      <c r="Y106" s="354"/>
      <c r="Z106" s="354"/>
      <c r="AA106" s="354"/>
      <c r="AB106" s="354"/>
      <c r="AC106" s="354"/>
      <c r="AD106" s="354"/>
      <c r="AE106" s="354"/>
      <c r="AF106" s="354"/>
      <c r="AG106" s="354"/>
      <c r="AH106" s="354"/>
      <c r="AI106" s="354"/>
      <c r="AJ106" s="354"/>
      <c r="AK106" s="354"/>
      <c r="AL106" s="354"/>
    </row>
    <row r="107" spans="1:38" s="264" customFormat="1" ht="36" customHeight="1" x14ac:dyDescent="0.25">
      <c r="B107" s="341"/>
      <c r="C107" s="373"/>
      <c r="D107" s="341"/>
      <c r="E107" s="367"/>
      <c r="F107" s="345"/>
      <c r="G107" s="345"/>
      <c r="H107" s="354"/>
      <c r="I107" s="354"/>
      <c r="J107" s="354"/>
      <c r="K107" s="351"/>
      <c r="L107" s="351"/>
      <c r="M107" s="351"/>
      <c r="N107" s="351"/>
      <c r="O107" s="351"/>
      <c r="P107" s="351"/>
      <c r="Q107" s="351"/>
      <c r="R107" s="351"/>
      <c r="S107" s="351"/>
      <c r="T107" s="351"/>
      <c r="U107" s="351"/>
      <c r="V107" s="354"/>
      <c r="X107" s="354"/>
      <c r="Y107" s="354"/>
      <c r="Z107" s="354"/>
      <c r="AA107" s="355"/>
      <c r="AB107" s="355"/>
      <c r="AC107" s="355"/>
      <c r="AD107" s="355"/>
      <c r="AE107" s="355"/>
      <c r="AF107" s="355"/>
      <c r="AG107" s="355"/>
      <c r="AH107" s="355"/>
      <c r="AI107" s="355"/>
      <c r="AJ107" s="355"/>
      <c r="AK107" s="355"/>
      <c r="AL107" s="355"/>
    </row>
    <row r="108" spans="1:38" s="264" customFormat="1" x14ac:dyDescent="0.25">
      <c r="B108" s="341"/>
      <c r="C108" s="373"/>
      <c r="D108" s="341"/>
      <c r="E108" s="367"/>
      <c r="F108" s="345"/>
      <c r="G108" s="345"/>
      <c r="H108" s="354"/>
      <c r="I108" s="354"/>
      <c r="J108" s="354"/>
      <c r="K108" s="351"/>
      <c r="L108" s="351"/>
      <c r="M108" s="351"/>
      <c r="N108" s="351"/>
      <c r="O108" s="351"/>
      <c r="P108" s="351"/>
      <c r="Q108" s="351"/>
      <c r="R108" s="351"/>
      <c r="S108" s="351"/>
      <c r="T108" s="351"/>
      <c r="U108" s="351"/>
      <c r="V108" s="354"/>
      <c r="X108" s="354"/>
      <c r="Y108" s="354"/>
      <c r="Z108" s="354"/>
      <c r="AA108" s="355"/>
      <c r="AB108" s="355"/>
      <c r="AC108" s="355"/>
      <c r="AD108" s="355"/>
      <c r="AE108" s="355"/>
      <c r="AF108" s="355"/>
      <c r="AG108" s="354"/>
      <c r="AH108" s="354"/>
      <c r="AI108" s="354"/>
      <c r="AJ108" s="354"/>
      <c r="AK108" s="354"/>
      <c r="AL108" s="354"/>
    </row>
    <row r="109" spans="1:38" s="264" customFormat="1" x14ac:dyDescent="0.25">
      <c r="B109" s="341"/>
      <c r="C109" s="373"/>
      <c r="D109" s="341"/>
      <c r="E109" s="367"/>
      <c r="F109" s="370"/>
      <c r="H109" s="354"/>
      <c r="I109" s="354"/>
      <c r="J109" s="354"/>
      <c r="K109" s="351"/>
      <c r="L109" s="351"/>
      <c r="M109" s="351"/>
      <c r="N109" s="351"/>
      <c r="O109" s="351"/>
      <c r="P109" s="351"/>
      <c r="Q109" s="351"/>
      <c r="R109" s="351"/>
      <c r="S109" s="351"/>
      <c r="T109" s="351"/>
      <c r="U109" s="351"/>
      <c r="V109" s="354"/>
      <c r="X109" s="354"/>
      <c r="Y109" s="354"/>
      <c r="Z109" s="354"/>
      <c r="AA109" s="354"/>
      <c r="AB109" s="354"/>
      <c r="AC109" s="354"/>
      <c r="AD109" s="354"/>
      <c r="AE109" s="354"/>
      <c r="AF109" s="354"/>
      <c r="AG109" s="354"/>
      <c r="AH109" s="354"/>
      <c r="AI109" s="354"/>
      <c r="AJ109" s="354"/>
      <c r="AK109" s="354"/>
      <c r="AL109" s="354"/>
    </row>
    <row r="110" spans="1:38" s="264" customFormat="1" ht="19.5" customHeight="1" x14ac:dyDescent="0.25">
      <c r="B110" s="341"/>
      <c r="C110" s="373"/>
      <c r="D110" s="341"/>
      <c r="E110" s="367"/>
      <c r="F110" s="365"/>
      <c r="G110" s="345"/>
      <c r="H110" s="354"/>
      <c r="I110" s="354"/>
      <c r="J110" s="354"/>
      <c r="K110" s="351"/>
      <c r="L110" s="351"/>
      <c r="M110" s="351"/>
      <c r="N110" s="351"/>
      <c r="O110" s="351"/>
      <c r="P110" s="351"/>
      <c r="Q110" s="354"/>
      <c r="R110" s="351"/>
      <c r="S110" s="351"/>
      <c r="T110" s="351"/>
      <c r="U110" s="351"/>
      <c r="X110" s="354"/>
      <c r="Y110" s="354"/>
      <c r="Z110" s="354"/>
      <c r="AA110" s="355"/>
      <c r="AB110" s="355"/>
      <c r="AC110" s="355"/>
      <c r="AD110" s="355"/>
      <c r="AE110" s="355"/>
      <c r="AF110" s="355"/>
      <c r="AG110" s="355"/>
      <c r="AH110" s="355"/>
      <c r="AI110" s="355"/>
      <c r="AJ110" s="355"/>
      <c r="AK110" s="355"/>
      <c r="AL110" s="355"/>
    </row>
    <row r="111" spans="1:38" s="264" customFormat="1" ht="27" customHeight="1" x14ac:dyDescent="0.25">
      <c r="B111" s="341"/>
      <c r="C111" s="373"/>
      <c r="D111" s="341"/>
      <c r="E111" s="367"/>
      <c r="F111" s="350"/>
      <c r="G111" s="352"/>
      <c r="H111" s="354"/>
      <c r="I111" s="354"/>
      <c r="J111" s="354"/>
      <c r="K111" s="351"/>
      <c r="L111" s="351"/>
      <c r="M111" s="351"/>
      <c r="N111" s="351"/>
      <c r="O111" s="351"/>
      <c r="P111" s="351"/>
      <c r="Q111" s="351"/>
      <c r="R111" s="351"/>
      <c r="S111" s="351"/>
      <c r="T111" s="351"/>
      <c r="U111" s="351"/>
      <c r="V111" s="354"/>
      <c r="X111" s="354"/>
      <c r="Y111" s="354"/>
      <c r="Z111" s="354"/>
      <c r="AA111" s="354"/>
      <c r="AB111" s="354"/>
      <c r="AC111" s="354"/>
      <c r="AD111" s="354"/>
      <c r="AE111" s="354"/>
      <c r="AF111" s="354"/>
      <c r="AG111" s="354"/>
      <c r="AH111" s="354"/>
      <c r="AI111" s="354"/>
      <c r="AJ111" s="354"/>
      <c r="AK111" s="354"/>
      <c r="AL111" s="354"/>
    </row>
    <row r="112" spans="1:38" s="264" customFormat="1" x14ac:dyDescent="0.25">
      <c r="B112" s="341"/>
      <c r="C112" s="373"/>
      <c r="D112" s="341"/>
      <c r="E112" s="356"/>
      <c r="H112" s="357"/>
      <c r="I112" s="357"/>
      <c r="J112" s="357"/>
      <c r="K112" s="357"/>
      <c r="L112" s="357"/>
      <c r="M112" s="357"/>
      <c r="N112" s="357"/>
      <c r="O112" s="357"/>
      <c r="P112" s="357"/>
      <c r="Q112" s="357"/>
      <c r="R112" s="357"/>
      <c r="S112" s="357"/>
      <c r="T112" s="357"/>
      <c r="U112" s="357"/>
      <c r="V112" s="357"/>
      <c r="X112" s="354"/>
      <c r="Y112" s="354"/>
      <c r="Z112" s="354"/>
      <c r="AA112" s="354"/>
      <c r="AB112" s="354"/>
      <c r="AC112" s="354"/>
      <c r="AD112" s="354"/>
      <c r="AE112" s="354"/>
      <c r="AF112" s="354"/>
      <c r="AG112" s="354"/>
      <c r="AH112" s="354"/>
      <c r="AI112" s="354"/>
      <c r="AJ112" s="354"/>
      <c r="AK112" s="354"/>
      <c r="AL112" s="354"/>
    </row>
    <row r="114" spans="1:38" s="264" customFormat="1" ht="15.75" x14ac:dyDescent="0.25">
      <c r="A114" s="349"/>
      <c r="B114" s="341"/>
      <c r="C114" s="347"/>
      <c r="D114" s="341"/>
      <c r="E114" s="368"/>
      <c r="F114" s="360"/>
      <c r="G114" s="360"/>
      <c r="H114" s="354"/>
      <c r="I114" s="354"/>
      <c r="J114" s="354"/>
      <c r="K114" s="351"/>
      <c r="L114" s="351"/>
      <c r="M114" s="351"/>
      <c r="N114" s="351"/>
      <c r="O114" s="351"/>
      <c r="P114" s="351"/>
      <c r="Q114" s="351"/>
      <c r="R114" s="351"/>
      <c r="S114" s="351"/>
      <c r="T114" s="351"/>
      <c r="U114" s="351"/>
      <c r="X114" s="354"/>
      <c r="Y114" s="354"/>
      <c r="Z114" s="354"/>
      <c r="AA114" s="355"/>
      <c r="AB114" s="355"/>
      <c r="AC114" s="355"/>
      <c r="AD114" s="355"/>
      <c r="AE114" s="355"/>
      <c r="AF114" s="355"/>
      <c r="AG114" s="355"/>
      <c r="AH114" s="355"/>
      <c r="AI114" s="355"/>
      <c r="AJ114" s="355"/>
      <c r="AK114" s="355"/>
      <c r="AL114" s="355"/>
    </row>
    <row r="115" spans="1:38" s="264" customFormat="1" ht="15.75" x14ac:dyDescent="0.25">
      <c r="B115" s="341"/>
      <c r="C115" s="347"/>
      <c r="D115" s="341"/>
      <c r="E115" s="368"/>
      <c r="F115" s="360"/>
      <c r="G115" s="360"/>
      <c r="H115" s="354"/>
      <c r="I115" s="354"/>
      <c r="J115" s="354"/>
      <c r="K115" s="351"/>
      <c r="L115" s="351"/>
      <c r="M115" s="351"/>
      <c r="N115" s="351"/>
      <c r="O115" s="351"/>
      <c r="P115" s="351"/>
      <c r="Q115" s="351"/>
      <c r="R115" s="351"/>
      <c r="S115" s="351"/>
      <c r="T115" s="351"/>
      <c r="U115" s="351"/>
      <c r="X115" s="354"/>
      <c r="Y115" s="354"/>
      <c r="Z115" s="354"/>
      <c r="AA115" s="354"/>
      <c r="AB115" s="354"/>
      <c r="AC115" s="354"/>
      <c r="AD115" s="354"/>
      <c r="AE115" s="354"/>
      <c r="AF115" s="354"/>
      <c r="AG115" s="354"/>
      <c r="AH115" s="354"/>
      <c r="AI115" s="354"/>
      <c r="AJ115" s="354"/>
      <c r="AK115" s="354"/>
      <c r="AL115" s="354"/>
    </row>
    <row r="116" spans="1:38" s="264" customFormat="1" ht="15.75" x14ac:dyDescent="0.25">
      <c r="B116" s="341"/>
      <c r="C116" s="347"/>
      <c r="D116" s="341"/>
      <c r="E116" s="368"/>
      <c r="F116" s="360"/>
      <c r="G116" s="360"/>
      <c r="H116" s="354"/>
      <c r="I116" s="354"/>
      <c r="J116" s="354"/>
      <c r="K116" s="351"/>
      <c r="L116" s="351"/>
      <c r="M116" s="351"/>
      <c r="N116" s="351"/>
      <c r="O116" s="351"/>
      <c r="P116" s="351"/>
      <c r="Q116" s="354"/>
      <c r="R116" s="351"/>
      <c r="S116" s="351"/>
      <c r="T116" s="351"/>
      <c r="U116" s="351"/>
      <c r="X116" s="354"/>
      <c r="Y116" s="354"/>
      <c r="Z116" s="354"/>
      <c r="AA116" s="354"/>
      <c r="AB116" s="354"/>
      <c r="AC116" s="354"/>
      <c r="AD116" s="354"/>
      <c r="AE116" s="354"/>
      <c r="AF116" s="354"/>
      <c r="AG116" s="354"/>
      <c r="AH116" s="354"/>
      <c r="AI116" s="354"/>
      <c r="AJ116" s="354"/>
      <c r="AK116" s="354"/>
      <c r="AL116" s="354"/>
    </row>
    <row r="117" spans="1:38" s="264" customFormat="1" ht="15.75" x14ac:dyDescent="0.25">
      <c r="B117" s="341"/>
      <c r="C117" s="347"/>
      <c r="D117" s="341"/>
      <c r="E117" s="368"/>
      <c r="F117" s="360"/>
      <c r="G117" s="360"/>
      <c r="H117" s="354"/>
      <c r="I117" s="354"/>
      <c r="J117" s="354"/>
      <c r="K117" s="351"/>
      <c r="L117" s="351"/>
      <c r="M117" s="351"/>
      <c r="N117" s="351"/>
      <c r="O117" s="351"/>
      <c r="P117" s="351"/>
      <c r="Q117" s="351"/>
      <c r="R117" s="351"/>
      <c r="S117" s="351"/>
      <c r="T117" s="351"/>
      <c r="U117" s="351"/>
      <c r="X117" s="354"/>
      <c r="Y117" s="354"/>
      <c r="Z117" s="354"/>
      <c r="AA117" s="354"/>
      <c r="AB117" s="354"/>
      <c r="AC117" s="354"/>
      <c r="AD117" s="354"/>
      <c r="AE117" s="354"/>
      <c r="AF117" s="354"/>
      <c r="AG117" s="354"/>
      <c r="AH117" s="354"/>
      <c r="AI117" s="354"/>
      <c r="AJ117" s="354"/>
      <c r="AK117" s="354"/>
      <c r="AL117" s="354"/>
    </row>
    <row r="118" spans="1:38" s="264" customFormat="1" ht="15.75" x14ac:dyDescent="0.25">
      <c r="B118" s="341"/>
      <c r="C118" s="347"/>
      <c r="D118" s="341"/>
      <c r="E118" s="368"/>
      <c r="F118" s="360"/>
      <c r="G118" s="360"/>
      <c r="H118" s="354"/>
      <c r="I118" s="354"/>
      <c r="J118" s="354"/>
      <c r="X118" s="348"/>
      <c r="Y118" s="348"/>
      <c r="Z118" s="348"/>
      <c r="AA118" s="348"/>
      <c r="AB118" s="348"/>
      <c r="AC118" s="348"/>
      <c r="AD118" s="348"/>
      <c r="AE118" s="348"/>
    </row>
    <row r="119" spans="1:38" s="264" customFormat="1" ht="15.75" x14ac:dyDescent="0.25">
      <c r="B119" s="341"/>
      <c r="C119" s="347"/>
      <c r="D119" s="341"/>
      <c r="E119" s="368"/>
      <c r="F119" s="360"/>
      <c r="G119" s="360"/>
      <c r="H119" s="354"/>
      <c r="I119" s="354"/>
      <c r="J119" s="354"/>
      <c r="K119" s="351"/>
      <c r="L119" s="351"/>
      <c r="M119" s="351"/>
      <c r="N119" s="351"/>
      <c r="O119" s="351"/>
      <c r="P119" s="351"/>
      <c r="Q119" s="351"/>
      <c r="R119" s="351"/>
      <c r="S119" s="351"/>
      <c r="T119" s="351"/>
      <c r="U119" s="351"/>
      <c r="V119" s="354"/>
      <c r="X119" s="354"/>
      <c r="Y119" s="354"/>
      <c r="Z119" s="354"/>
      <c r="AA119" s="354"/>
      <c r="AB119" s="354"/>
      <c r="AC119" s="354"/>
      <c r="AD119" s="354"/>
      <c r="AE119" s="354"/>
      <c r="AF119" s="354"/>
      <c r="AG119" s="354"/>
      <c r="AH119" s="354"/>
      <c r="AI119" s="354"/>
      <c r="AJ119" s="354"/>
      <c r="AK119" s="354"/>
      <c r="AL119" s="355"/>
    </row>
    <row r="120" spans="1:38" s="264" customFormat="1" ht="15.75" x14ac:dyDescent="0.25">
      <c r="B120" s="341"/>
      <c r="C120" s="347"/>
      <c r="D120" s="341"/>
      <c r="E120" s="368"/>
      <c r="F120" s="369"/>
      <c r="G120" s="360"/>
      <c r="H120" s="354"/>
      <c r="I120" s="354"/>
      <c r="J120" s="354"/>
      <c r="K120" s="351"/>
      <c r="L120" s="351"/>
      <c r="M120" s="351"/>
      <c r="N120" s="351"/>
      <c r="O120" s="351"/>
      <c r="P120" s="351"/>
      <c r="Q120" s="351"/>
      <c r="R120" s="351"/>
      <c r="S120" s="351"/>
      <c r="T120" s="351"/>
      <c r="U120" s="351"/>
      <c r="X120" s="354"/>
      <c r="Y120" s="354"/>
      <c r="Z120" s="354"/>
      <c r="AA120" s="355"/>
      <c r="AB120" s="355"/>
      <c r="AC120" s="355"/>
      <c r="AD120" s="355"/>
      <c r="AE120" s="355"/>
      <c r="AF120" s="355"/>
      <c r="AG120" s="355"/>
      <c r="AH120" s="355"/>
      <c r="AI120" s="355"/>
      <c r="AJ120" s="355"/>
      <c r="AK120" s="355"/>
      <c r="AL120" s="355"/>
    </row>
    <row r="121" spans="1:38" s="264" customFormat="1" x14ac:dyDescent="0.25">
      <c r="B121" s="341"/>
      <c r="C121" s="347"/>
      <c r="D121" s="341"/>
      <c r="E121" s="356"/>
      <c r="H121" s="357"/>
      <c r="I121" s="357"/>
      <c r="J121" s="357"/>
      <c r="K121" s="357"/>
      <c r="L121" s="357"/>
      <c r="M121" s="357"/>
      <c r="N121" s="357"/>
      <c r="O121" s="357"/>
      <c r="P121" s="357"/>
      <c r="Q121" s="357"/>
      <c r="R121" s="357"/>
      <c r="S121" s="357"/>
      <c r="T121" s="357"/>
      <c r="U121" s="357"/>
      <c r="V121" s="357"/>
    </row>
    <row r="123" spans="1:38" s="264" customFormat="1" ht="15.75" x14ac:dyDescent="0.25">
      <c r="A123" s="349"/>
      <c r="B123" s="340"/>
      <c r="C123" s="382"/>
      <c r="D123" s="340"/>
      <c r="E123" s="367"/>
      <c r="F123" s="365"/>
      <c r="G123" s="360"/>
      <c r="H123" s="354"/>
      <c r="I123" s="354"/>
      <c r="J123" s="354"/>
      <c r="K123" s="351"/>
      <c r="L123" s="351"/>
      <c r="M123" s="351"/>
      <c r="N123" s="351"/>
      <c r="O123" s="351"/>
      <c r="P123" s="351"/>
      <c r="Q123" s="351"/>
      <c r="R123" s="351"/>
      <c r="S123" s="351"/>
      <c r="T123" s="351"/>
      <c r="U123" s="351"/>
      <c r="X123" s="354"/>
      <c r="Y123" s="354"/>
      <c r="Z123" s="354"/>
      <c r="AA123" s="355"/>
      <c r="AB123" s="355"/>
      <c r="AC123" s="355"/>
      <c r="AD123" s="355"/>
      <c r="AE123" s="355"/>
      <c r="AF123" s="355"/>
      <c r="AG123" s="355"/>
      <c r="AH123" s="355"/>
      <c r="AI123" s="355"/>
      <c r="AJ123" s="355"/>
      <c r="AK123" s="355"/>
      <c r="AL123" s="355"/>
    </row>
    <row r="124" spans="1:38" s="264" customFormat="1" ht="15.75" x14ac:dyDescent="0.25">
      <c r="A124" s="349"/>
      <c r="E124" s="367"/>
      <c r="F124" s="350"/>
      <c r="G124" s="360"/>
      <c r="H124" s="354"/>
      <c r="I124" s="354"/>
      <c r="J124" s="354"/>
      <c r="K124" s="351"/>
      <c r="L124" s="351"/>
      <c r="M124" s="351"/>
      <c r="N124" s="351"/>
      <c r="O124" s="351"/>
      <c r="P124" s="351"/>
      <c r="Q124" s="351"/>
      <c r="R124" s="351"/>
      <c r="S124" s="351"/>
      <c r="T124" s="351"/>
      <c r="U124" s="351"/>
      <c r="X124" s="354"/>
      <c r="Y124" s="354"/>
      <c r="Z124" s="354"/>
      <c r="AA124" s="354"/>
      <c r="AB124" s="354"/>
      <c r="AC124" s="354"/>
      <c r="AD124" s="354"/>
      <c r="AE124" s="354"/>
      <c r="AF124" s="354"/>
      <c r="AG124" s="354"/>
      <c r="AH124" s="354"/>
      <c r="AI124" s="354"/>
      <c r="AJ124" s="354"/>
      <c r="AK124" s="354"/>
      <c r="AL124" s="354"/>
    </row>
    <row r="125" spans="1:38" s="264" customFormat="1" ht="15.75" x14ac:dyDescent="0.25">
      <c r="A125" s="349"/>
      <c r="E125" s="367"/>
      <c r="F125" s="350"/>
      <c r="G125" s="360"/>
      <c r="H125" s="354"/>
      <c r="I125" s="354"/>
      <c r="J125" s="354"/>
      <c r="K125" s="351"/>
      <c r="L125" s="351"/>
      <c r="M125" s="351"/>
      <c r="N125" s="351"/>
      <c r="O125" s="351"/>
      <c r="P125" s="351"/>
      <c r="Q125" s="351"/>
      <c r="R125" s="351"/>
      <c r="S125" s="351"/>
      <c r="T125" s="351"/>
      <c r="U125" s="351"/>
      <c r="X125" s="354"/>
      <c r="Y125" s="354"/>
      <c r="Z125" s="354"/>
      <c r="AA125" s="354"/>
      <c r="AB125" s="354"/>
      <c r="AC125" s="354"/>
      <c r="AD125" s="354"/>
      <c r="AE125" s="354"/>
      <c r="AF125" s="354"/>
      <c r="AG125" s="354"/>
      <c r="AH125" s="354"/>
      <c r="AI125" s="354"/>
      <c r="AJ125" s="354"/>
      <c r="AK125" s="354"/>
      <c r="AL125" s="354"/>
    </row>
    <row r="126" spans="1:38" s="264" customFormat="1" ht="15.75" x14ac:dyDescent="0.25">
      <c r="A126" s="349"/>
      <c r="E126" s="367"/>
      <c r="F126" s="350"/>
      <c r="G126" s="360"/>
      <c r="H126" s="354"/>
      <c r="I126" s="354"/>
      <c r="J126" s="354"/>
      <c r="K126" s="351"/>
      <c r="L126" s="351"/>
      <c r="M126" s="351"/>
      <c r="N126" s="351"/>
      <c r="O126" s="351"/>
      <c r="P126" s="351"/>
      <c r="Q126" s="351"/>
      <c r="R126" s="351"/>
      <c r="S126" s="351"/>
      <c r="T126" s="351"/>
      <c r="U126" s="351"/>
      <c r="X126" s="354"/>
      <c r="Y126" s="354"/>
      <c r="Z126" s="354"/>
      <c r="AA126" s="355"/>
      <c r="AB126" s="355"/>
      <c r="AC126" s="355"/>
      <c r="AD126" s="355"/>
      <c r="AE126" s="355"/>
      <c r="AF126" s="355"/>
      <c r="AG126" s="355"/>
      <c r="AH126" s="355"/>
      <c r="AI126" s="355"/>
      <c r="AJ126" s="355"/>
      <c r="AK126" s="355"/>
      <c r="AL126" s="355"/>
    </row>
    <row r="127" spans="1:38" s="264" customFormat="1" ht="15.75" x14ac:dyDescent="0.25">
      <c r="A127" s="349"/>
      <c r="E127" s="367"/>
      <c r="F127" s="350"/>
      <c r="G127" s="360"/>
      <c r="H127" s="354"/>
      <c r="I127" s="354"/>
      <c r="J127" s="354"/>
      <c r="K127" s="351"/>
      <c r="L127" s="351"/>
      <c r="M127" s="351"/>
      <c r="N127" s="351"/>
      <c r="O127" s="351"/>
      <c r="P127" s="351"/>
      <c r="Q127" s="351"/>
      <c r="R127" s="351"/>
      <c r="S127" s="351"/>
      <c r="T127" s="351"/>
      <c r="U127" s="351"/>
      <c r="X127" s="354"/>
      <c r="Y127" s="354"/>
      <c r="Z127" s="354"/>
      <c r="AA127" s="354"/>
      <c r="AB127" s="354"/>
      <c r="AC127" s="354"/>
      <c r="AD127" s="354"/>
      <c r="AE127" s="354"/>
      <c r="AF127" s="354"/>
      <c r="AG127" s="354"/>
      <c r="AH127" s="354"/>
      <c r="AI127" s="354"/>
      <c r="AJ127" s="354"/>
      <c r="AK127" s="354"/>
      <c r="AL127" s="355"/>
    </row>
    <row r="128" spans="1:38" s="264" customFormat="1" ht="15.75" x14ac:dyDescent="0.25">
      <c r="A128" s="349"/>
      <c r="E128" s="367"/>
      <c r="F128" s="350"/>
      <c r="G128" s="360"/>
      <c r="H128" s="354"/>
      <c r="I128" s="354"/>
      <c r="J128" s="354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X128" s="354"/>
      <c r="Y128" s="354"/>
      <c r="Z128" s="354"/>
      <c r="AA128" s="354"/>
      <c r="AB128" s="354"/>
      <c r="AC128" s="354"/>
      <c r="AD128" s="354"/>
      <c r="AE128" s="354"/>
      <c r="AF128" s="354"/>
      <c r="AG128" s="354"/>
      <c r="AH128" s="354"/>
      <c r="AI128" s="354"/>
      <c r="AJ128" s="354"/>
      <c r="AK128" s="354"/>
      <c r="AL128" s="354"/>
    </row>
    <row r="129" spans="1:38" s="264" customFormat="1" ht="15.75" x14ac:dyDescent="0.25">
      <c r="A129" s="349"/>
      <c r="E129" s="367"/>
      <c r="F129" s="350"/>
      <c r="G129" s="360"/>
      <c r="H129" s="354"/>
      <c r="I129" s="354"/>
      <c r="J129" s="354"/>
      <c r="K129" s="351"/>
      <c r="L129" s="351"/>
      <c r="M129" s="351"/>
      <c r="N129" s="351"/>
      <c r="O129" s="351"/>
      <c r="P129" s="351"/>
      <c r="Q129" s="351"/>
      <c r="R129" s="351"/>
      <c r="S129" s="351"/>
      <c r="T129" s="351"/>
      <c r="U129" s="351"/>
      <c r="X129" s="354"/>
      <c r="Y129" s="354"/>
      <c r="Z129" s="354"/>
      <c r="AA129" s="355"/>
      <c r="AB129" s="355"/>
      <c r="AC129" s="355"/>
      <c r="AD129" s="355"/>
      <c r="AE129" s="355"/>
      <c r="AF129" s="355"/>
      <c r="AG129" s="354"/>
      <c r="AH129" s="354"/>
      <c r="AI129" s="354"/>
      <c r="AJ129" s="354"/>
      <c r="AK129" s="354"/>
      <c r="AL129" s="354"/>
    </row>
    <row r="130" spans="1:38" s="264" customFormat="1" x14ac:dyDescent="0.25">
      <c r="A130" s="349"/>
      <c r="E130" s="356"/>
      <c r="H130" s="357"/>
      <c r="I130" s="357"/>
      <c r="J130" s="357"/>
      <c r="K130" s="357"/>
      <c r="L130" s="357"/>
      <c r="M130" s="357"/>
      <c r="N130" s="357"/>
      <c r="O130" s="357"/>
      <c r="P130" s="357"/>
      <c r="Q130" s="357"/>
      <c r="R130" s="357"/>
      <c r="S130" s="357"/>
      <c r="T130" s="357"/>
      <c r="U130" s="357"/>
      <c r="V130" s="357"/>
      <c r="X130" s="354"/>
      <c r="Y130" s="354"/>
      <c r="Z130" s="354"/>
      <c r="AA130" s="354"/>
      <c r="AB130" s="354"/>
      <c r="AC130" s="354"/>
      <c r="AD130" s="354"/>
      <c r="AE130" s="354"/>
      <c r="AF130" s="354"/>
      <c r="AG130" s="354"/>
      <c r="AH130" s="354"/>
      <c r="AI130" s="354"/>
      <c r="AJ130" s="354"/>
      <c r="AK130" s="354"/>
      <c r="AL130" s="354"/>
    </row>
    <row r="131" spans="1:38" s="264" customFormat="1" x14ac:dyDescent="0.25">
      <c r="A131" s="349"/>
      <c r="B131" s="340"/>
      <c r="C131" s="353"/>
      <c r="D131" s="340"/>
      <c r="E131" s="383"/>
      <c r="F131" s="384"/>
      <c r="G131" s="344"/>
      <c r="H131" s="354"/>
      <c r="I131" s="354"/>
      <c r="J131" s="354"/>
      <c r="K131" s="351"/>
      <c r="L131" s="351"/>
      <c r="M131" s="351"/>
      <c r="N131" s="351"/>
      <c r="O131" s="351"/>
      <c r="P131" s="351"/>
      <c r="Q131" s="351"/>
      <c r="R131" s="351"/>
      <c r="S131" s="351"/>
      <c r="T131" s="351"/>
      <c r="U131" s="351"/>
      <c r="X131" s="354"/>
      <c r="Y131" s="354"/>
      <c r="Z131" s="354"/>
      <c r="AA131" s="355"/>
      <c r="AB131" s="355"/>
      <c r="AC131" s="355"/>
      <c r="AD131" s="355"/>
      <c r="AE131" s="355"/>
      <c r="AF131" s="355"/>
      <c r="AG131" s="355"/>
      <c r="AH131" s="355"/>
      <c r="AI131" s="355"/>
      <c r="AJ131" s="355"/>
      <c r="AK131" s="355"/>
      <c r="AL131" s="355"/>
    </row>
    <row r="132" spans="1:38" s="264" customFormat="1" x14ac:dyDescent="0.25">
      <c r="A132" s="349"/>
      <c r="E132" s="363"/>
      <c r="F132" s="366"/>
      <c r="G132" s="345"/>
      <c r="H132" s="354"/>
      <c r="I132" s="354"/>
      <c r="J132" s="354"/>
      <c r="K132" s="351"/>
      <c r="L132" s="351"/>
      <c r="M132" s="351"/>
      <c r="N132" s="351"/>
      <c r="O132" s="351"/>
      <c r="P132" s="351"/>
      <c r="Q132" s="351"/>
      <c r="R132" s="351"/>
      <c r="S132" s="351"/>
      <c r="T132" s="351"/>
      <c r="U132" s="351"/>
      <c r="X132" s="354"/>
      <c r="Y132" s="354"/>
      <c r="Z132" s="354"/>
      <c r="AA132" s="354"/>
      <c r="AB132" s="354"/>
      <c r="AC132" s="354"/>
      <c r="AD132" s="354"/>
      <c r="AE132" s="354"/>
      <c r="AF132" s="354"/>
      <c r="AG132" s="354"/>
      <c r="AH132" s="354"/>
      <c r="AI132" s="354"/>
      <c r="AJ132" s="354"/>
      <c r="AK132" s="354"/>
      <c r="AL132" s="354"/>
    </row>
    <row r="133" spans="1:38" s="264" customFormat="1" x14ac:dyDescent="0.25">
      <c r="A133" s="349"/>
      <c r="E133" s="363"/>
      <c r="F133" s="366"/>
      <c r="G133" s="344"/>
      <c r="H133" s="354"/>
      <c r="I133" s="354"/>
      <c r="J133" s="354"/>
      <c r="K133" s="351"/>
      <c r="L133" s="351"/>
      <c r="M133" s="351"/>
      <c r="N133" s="351"/>
      <c r="O133" s="351"/>
      <c r="P133" s="351"/>
      <c r="Q133" s="351"/>
      <c r="R133" s="351"/>
      <c r="S133" s="351"/>
      <c r="T133" s="351"/>
      <c r="U133" s="351"/>
      <c r="X133" s="354"/>
      <c r="Y133" s="354"/>
      <c r="Z133" s="354"/>
      <c r="AA133" s="355"/>
      <c r="AB133" s="355"/>
      <c r="AC133" s="355"/>
      <c r="AD133" s="355"/>
      <c r="AE133" s="355"/>
      <c r="AF133" s="355"/>
      <c r="AG133" s="354"/>
      <c r="AH133" s="354"/>
      <c r="AI133" s="354"/>
      <c r="AJ133" s="354"/>
      <c r="AK133" s="354"/>
      <c r="AL133" s="354"/>
    </row>
    <row r="134" spans="1:38" s="264" customFormat="1" x14ac:dyDescent="0.25">
      <c r="A134" s="349"/>
      <c r="E134" s="363"/>
      <c r="F134" s="366"/>
      <c r="G134" s="345"/>
      <c r="H134" s="354"/>
      <c r="I134" s="354"/>
      <c r="J134" s="354"/>
      <c r="K134" s="351"/>
      <c r="L134" s="351"/>
      <c r="M134" s="351"/>
      <c r="N134" s="351"/>
      <c r="O134" s="351"/>
      <c r="P134" s="351"/>
      <c r="Q134" s="351"/>
      <c r="R134" s="351"/>
      <c r="S134" s="351"/>
      <c r="T134" s="351"/>
      <c r="U134" s="351"/>
      <c r="X134" s="354"/>
      <c r="Y134" s="354"/>
      <c r="Z134" s="354"/>
      <c r="AA134" s="355"/>
      <c r="AB134" s="355"/>
      <c r="AC134" s="355"/>
      <c r="AD134" s="355"/>
      <c r="AE134" s="355"/>
      <c r="AF134" s="355"/>
      <c r="AG134" s="355"/>
      <c r="AH134" s="355"/>
      <c r="AI134" s="355"/>
      <c r="AJ134" s="355"/>
      <c r="AK134" s="355"/>
      <c r="AL134" s="355"/>
    </row>
    <row r="135" spans="1:38" s="264" customFormat="1" x14ac:dyDescent="0.25">
      <c r="A135" s="349"/>
      <c r="E135" s="356"/>
      <c r="H135" s="357"/>
      <c r="I135" s="357"/>
      <c r="J135" s="357"/>
      <c r="K135" s="357"/>
      <c r="L135" s="357"/>
      <c r="M135" s="357"/>
      <c r="N135" s="357"/>
      <c r="O135" s="357"/>
      <c r="P135" s="357"/>
      <c r="Q135" s="357"/>
      <c r="R135" s="357"/>
      <c r="S135" s="357"/>
      <c r="T135" s="357"/>
      <c r="U135" s="357"/>
      <c r="V135" s="357"/>
      <c r="X135" s="354"/>
      <c r="Y135" s="354"/>
      <c r="Z135" s="354"/>
      <c r="AA135" s="354"/>
      <c r="AB135" s="354"/>
      <c r="AC135" s="354"/>
      <c r="AD135" s="354"/>
      <c r="AE135" s="354"/>
      <c r="AF135" s="354"/>
      <c r="AG135" s="354"/>
      <c r="AH135" s="354"/>
      <c r="AI135" s="354"/>
      <c r="AJ135" s="354"/>
      <c r="AK135" s="354"/>
      <c r="AL135" s="354"/>
    </row>
    <row r="137" spans="1:38" x14ac:dyDescent="0.25">
      <c r="A137" s="347"/>
      <c r="B137" s="340"/>
      <c r="C137" s="353"/>
      <c r="D137" s="340"/>
      <c r="E137" s="367"/>
      <c r="F137" s="365"/>
      <c r="G137" s="345"/>
      <c r="H137" s="354"/>
      <c r="I137" s="354"/>
      <c r="J137" s="354"/>
      <c r="K137" s="351"/>
      <c r="L137" s="351"/>
      <c r="M137" s="351"/>
      <c r="N137" s="351"/>
      <c r="O137" s="351"/>
      <c r="P137" s="351"/>
      <c r="Q137" s="351"/>
      <c r="R137" s="351"/>
      <c r="S137" s="351"/>
      <c r="T137" s="351"/>
      <c r="U137" s="351"/>
      <c r="V137" s="264"/>
      <c r="W137" s="264"/>
      <c r="X137" s="354"/>
      <c r="Y137" s="354"/>
      <c r="Z137" s="354"/>
      <c r="AA137" s="355"/>
      <c r="AB137" s="355"/>
      <c r="AC137" s="355"/>
      <c r="AD137" s="355"/>
      <c r="AE137" s="355"/>
      <c r="AF137" s="355"/>
      <c r="AG137" s="355"/>
      <c r="AH137" s="355"/>
      <c r="AI137" s="355"/>
      <c r="AJ137" s="355"/>
      <c r="AK137" s="355"/>
      <c r="AL137" s="355"/>
    </row>
    <row r="138" spans="1:38" x14ac:dyDescent="0.25">
      <c r="A138" s="347"/>
      <c r="B138" s="341"/>
      <c r="C138" s="347"/>
      <c r="D138" s="347"/>
      <c r="E138" s="367"/>
      <c r="F138" s="386"/>
      <c r="G138" s="344"/>
      <c r="H138" s="354"/>
      <c r="I138" s="354"/>
      <c r="J138" s="354"/>
      <c r="K138" s="351"/>
      <c r="L138" s="351"/>
      <c r="M138" s="351"/>
      <c r="N138" s="351"/>
      <c r="O138" s="351"/>
      <c r="P138" s="351"/>
      <c r="Q138" s="351"/>
      <c r="R138" s="351"/>
      <c r="S138" s="351"/>
      <c r="T138" s="351"/>
      <c r="U138" s="351"/>
      <c r="V138" s="264"/>
      <c r="W138" s="264"/>
      <c r="X138" s="354"/>
      <c r="Y138" s="354"/>
      <c r="Z138" s="354"/>
      <c r="AA138" s="354"/>
      <c r="AB138" s="354"/>
      <c r="AC138" s="354"/>
      <c r="AD138" s="354"/>
      <c r="AE138" s="354"/>
      <c r="AF138" s="354"/>
      <c r="AG138" s="354"/>
      <c r="AH138" s="354"/>
      <c r="AI138" s="354"/>
      <c r="AJ138" s="354"/>
      <c r="AK138" s="354"/>
      <c r="AL138" s="354"/>
    </row>
    <row r="139" spans="1:38" x14ac:dyDescent="0.25">
      <c r="A139" s="347"/>
      <c r="B139" s="341"/>
      <c r="C139" s="347"/>
      <c r="D139" s="347"/>
      <c r="E139" s="367"/>
      <c r="F139" s="350"/>
      <c r="G139" s="344"/>
      <c r="H139" s="354"/>
      <c r="I139" s="354"/>
      <c r="J139" s="354"/>
      <c r="K139" s="351"/>
      <c r="L139" s="351"/>
      <c r="M139" s="351"/>
      <c r="N139" s="351"/>
      <c r="O139" s="351"/>
      <c r="P139" s="351"/>
      <c r="Q139" s="351"/>
      <c r="R139" s="351"/>
      <c r="S139" s="351"/>
      <c r="T139" s="351"/>
      <c r="U139" s="351"/>
      <c r="V139" s="264"/>
      <c r="W139" s="264"/>
      <c r="X139" s="354"/>
      <c r="Y139" s="354"/>
      <c r="Z139" s="354"/>
      <c r="AA139" s="354"/>
      <c r="AB139" s="354"/>
      <c r="AC139" s="354"/>
      <c r="AD139" s="354"/>
      <c r="AE139" s="354"/>
      <c r="AF139" s="354"/>
      <c r="AG139" s="354"/>
      <c r="AH139" s="354"/>
      <c r="AI139" s="354"/>
      <c r="AJ139" s="354"/>
      <c r="AK139" s="354"/>
      <c r="AL139" s="354"/>
    </row>
    <row r="140" spans="1:38" x14ac:dyDescent="0.25">
      <c r="A140" s="347"/>
      <c r="B140" s="341"/>
      <c r="C140" s="347"/>
      <c r="D140" s="347"/>
      <c r="E140" s="367"/>
      <c r="F140" s="350"/>
      <c r="G140" s="345"/>
      <c r="H140" s="354"/>
      <c r="I140" s="354"/>
      <c r="J140" s="354"/>
      <c r="K140" s="351"/>
      <c r="L140" s="351"/>
      <c r="M140" s="351"/>
      <c r="N140" s="351"/>
      <c r="O140" s="351"/>
      <c r="P140" s="351"/>
      <c r="Q140" s="351"/>
      <c r="R140" s="351"/>
      <c r="S140" s="351"/>
      <c r="T140" s="351"/>
      <c r="U140" s="351"/>
      <c r="V140" s="264"/>
      <c r="W140" s="264"/>
      <c r="X140" s="354"/>
      <c r="Y140" s="354"/>
      <c r="Z140" s="354"/>
      <c r="AA140" s="355"/>
      <c r="AB140" s="355"/>
      <c r="AC140" s="355"/>
      <c r="AD140" s="355"/>
      <c r="AE140" s="355"/>
      <c r="AF140" s="355"/>
      <c r="AG140" s="354"/>
      <c r="AH140" s="354"/>
      <c r="AI140" s="354"/>
      <c r="AJ140" s="354"/>
      <c r="AK140" s="354"/>
      <c r="AL140" s="354"/>
    </row>
    <row r="141" spans="1:38" x14ac:dyDescent="0.25">
      <c r="A141" s="347"/>
      <c r="B141" s="341"/>
      <c r="C141" s="347"/>
      <c r="D141" s="347"/>
      <c r="E141" s="367"/>
      <c r="F141" s="350"/>
      <c r="G141" s="264"/>
      <c r="H141" s="354"/>
      <c r="I141" s="354"/>
      <c r="J141" s="354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264"/>
      <c r="W141" s="264"/>
      <c r="X141" s="354"/>
      <c r="Y141" s="354"/>
      <c r="Z141" s="354"/>
      <c r="AA141" s="354"/>
      <c r="AB141" s="354"/>
      <c r="AC141" s="354"/>
      <c r="AD141" s="354"/>
      <c r="AE141" s="354"/>
      <c r="AF141" s="354"/>
      <c r="AG141" s="354"/>
      <c r="AH141" s="354"/>
      <c r="AI141" s="354"/>
      <c r="AJ141" s="354"/>
      <c r="AK141" s="354"/>
      <c r="AL141" s="354"/>
    </row>
    <row r="142" spans="1:38" x14ac:dyDescent="0.25">
      <c r="A142" s="347"/>
      <c r="B142" s="341"/>
      <c r="C142" s="347"/>
      <c r="D142" s="347"/>
      <c r="E142" s="356"/>
      <c r="F142" s="264"/>
      <c r="G142" s="264"/>
      <c r="H142" s="357"/>
      <c r="I142" s="357"/>
      <c r="J142" s="357"/>
      <c r="K142" s="357"/>
      <c r="L142" s="357"/>
      <c r="M142" s="357"/>
      <c r="N142" s="357"/>
      <c r="O142" s="357"/>
      <c r="P142" s="357"/>
      <c r="Q142" s="357"/>
      <c r="R142" s="357"/>
      <c r="S142" s="357"/>
      <c r="T142" s="357"/>
      <c r="U142" s="357"/>
      <c r="V142" s="357"/>
      <c r="W142" s="264"/>
      <c r="X142" s="354"/>
      <c r="Y142" s="354"/>
      <c r="Z142" s="354"/>
      <c r="AA142" s="354"/>
      <c r="AB142" s="354"/>
      <c r="AC142" s="354"/>
      <c r="AD142" s="354"/>
      <c r="AE142" s="354"/>
      <c r="AF142" s="354"/>
      <c r="AG142" s="354"/>
      <c r="AH142" s="354"/>
      <c r="AI142" s="354"/>
      <c r="AJ142" s="354"/>
      <c r="AK142" s="354"/>
      <c r="AL142" s="354"/>
    </row>
    <row r="143" spans="1:38" s="264" customFormat="1" ht="36" customHeight="1" x14ac:dyDescent="0.25">
      <c r="B143" s="341"/>
      <c r="C143" s="373"/>
      <c r="D143" s="341"/>
      <c r="E143" s="367"/>
      <c r="F143" s="345"/>
      <c r="G143" s="345"/>
      <c r="H143" s="354"/>
      <c r="I143" s="354"/>
      <c r="J143" s="354"/>
      <c r="K143" s="351"/>
      <c r="L143" s="351"/>
      <c r="M143" s="351"/>
      <c r="N143" s="351"/>
      <c r="O143" s="351"/>
      <c r="P143" s="351"/>
      <c r="Q143" s="351"/>
      <c r="R143" s="351"/>
      <c r="S143" s="351"/>
      <c r="T143" s="351"/>
      <c r="U143" s="351"/>
      <c r="V143" s="354"/>
      <c r="X143" s="354"/>
      <c r="Y143" s="354"/>
      <c r="Z143" s="354"/>
      <c r="AA143" s="355"/>
      <c r="AB143" s="355"/>
      <c r="AC143" s="355"/>
      <c r="AD143" s="355"/>
      <c r="AE143" s="355"/>
      <c r="AF143" s="355"/>
      <c r="AG143" s="355"/>
      <c r="AH143" s="355"/>
      <c r="AI143" s="355"/>
      <c r="AJ143" s="355"/>
      <c r="AK143" s="355"/>
      <c r="AL143" s="355"/>
    </row>
    <row r="144" spans="1:38" s="264" customFormat="1" ht="40.5" customHeight="1" x14ac:dyDescent="0.25">
      <c r="B144" s="341"/>
      <c r="C144" s="1362"/>
      <c r="D144" s="341"/>
      <c r="E144" s="368"/>
      <c r="F144" s="369"/>
      <c r="G144" s="344"/>
      <c r="H144" s="354"/>
      <c r="I144" s="354"/>
      <c r="J144" s="354"/>
      <c r="K144" s="351"/>
      <c r="L144" s="351"/>
      <c r="M144" s="351"/>
      <c r="N144" s="351"/>
      <c r="O144" s="351"/>
      <c r="P144" s="351"/>
      <c r="Q144" s="354"/>
      <c r="R144" s="351"/>
      <c r="S144" s="351"/>
      <c r="T144" s="351"/>
      <c r="U144" s="351"/>
      <c r="X144" s="354"/>
      <c r="Y144" s="354"/>
      <c r="Z144" s="354"/>
      <c r="AA144" s="355"/>
      <c r="AB144" s="355"/>
      <c r="AC144" s="355"/>
      <c r="AD144" s="355"/>
      <c r="AE144" s="355"/>
      <c r="AF144" s="355"/>
      <c r="AG144" s="355"/>
      <c r="AH144" s="355"/>
      <c r="AI144" s="355"/>
      <c r="AJ144" s="355"/>
      <c r="AK144" s="355"/>
      <c r="AL144" s="354"/>
    </row>
    <row r="145" spans="2:38" s="264" customFormat="1" ht="15.75" x14ac:dyDescent="0.25">
      <c r="B145" s="341"/>
      <c r="C145" s="1362"/>
      <c r="D145" s="341"/>
      <c r="E145" s="368"/>
      <c r="H145" s="354"/>
      <c r="I145" s="354"/>
      <c r="J145" s="354"/>
      <c r="K145" s="351"/>
      <c r="L145" s="351"/>
      <c r="M145" s="351"/>
      <c r="N145" s="351"/>
      <c r="O145" s="351"/>
      <c r="P145" s="351"/>
      <c r="Q145" s="351"/>
      <c r="R145" s="351"/>
      <c r="S145" s="351"/>
      <c r="T145" s="351"/>
      <c r="U145" s="351"/>
      <c r="V145" s="354"/>
      <c r="X145" s="354"/>
      <c r="Y145" s="354"/>
      <c r="Z145" s="354"/>
      <c r="AA145" s="354"/>
      <c r="AB145" s="354"/>
      <c r="AC145" s="354"/>
      <c r="AD145" s="354"/>
      <c r="AE145" s="354"/>
      <c r="AF145" s="354"/>
      <c r="AG145" s="354"/>
      <c r="AH145" s="354"/>
      <c r="AI145" s="354"/>
      <c r="AJ145" s="354"/>
      <c r="AK145" s="354"/>
      <c r="AL145" s="354"/>
    </row>
    <row r="146" spans="2:38" s="264" customFormat="1" ht="15.75" x14ac:dyDescent="0.25">
      <c r="B146" s="341"/>
      <c r="C146" s="1362"/>
      <c r="D146" s="341"/>
      <c r="E146" s="368"/>
      <c r="F146" s="351"/>
      <c r="H146" s="354"/>
      <c r="K146" s="351"/>
      <c r="L146" s="351"/>
      <c r="M146" s="351"/>
      <c r="N146" s="351"/>
      <c r="O146" s="351"/>
      <c r="P146" s="351"/>
      <c r="Q146" s="351"/>
      <c r="R146" s="351"/>
      <c r="S146" s="351"/>
      <c r="T146" s="351"/>
      <c r="U146" s="351"/>
      <c r="W146" s="385"/>
      <c r="AA146" s="387"/>
      <c r="AB146" s="387"/>
      <c r="AC146" s="388"/>
      <c r="AD146" s="388"/>
      <c r="AE146" s="388"/>
      <c r="AF146" s="389"/>
      <c r="AG146" s="389"/>
      <c r="AH146" s="390"/>
      <c r="AI146" s="390"/>
      <c r="AJ146" s="388"/>
      <c r="AK146" s="387"/>
      <c r="AL146" s="387"/>
    </row>
    <row r="147" spans="2:38" s="264" customFormat="1" ht="15.75" x14ac:dyDescent="0.25">
      <c r="B147" s="341"/>
      <c r="C147" s="347"/>
      <c r="D147" s="341"/>
      <c r="E147" s="368"/>
      <c r="F147" s="360"/>
      <c r="G147" s="345"/>
      <c r="H147" s="354"/>
      <c r="I147" s="354"/>
      <c r="J147" s="354"/>
      <c r="K147" s="351"/>
      <c r="L147" s="351"/>
      <c r="M147" s="351"/>
      <c r="N147" s="351"/>
      <c r="O147" s="351"/>
      <c r="P147" s="351"/>
      <c r="Q147" s="351"/>
      <c r="R147" s="351"/>
      <c r="S147" s="351"/>
      <c r="T147" s="351"/>
      <c r="U147" s="351"/>
      <c r="X147" s="354"/>
      <c r="Y147" s="354"/>
      <c r="Z147" s="354"/>
      <c r="AA147" s="355"/>
      <c r="AB147" s="355"/>
      <c r="AC147" s="355"/>
      <c r="AD147" s="355"/>
      <c r="AE147" s="355"/>
      <c r="AF147" s="355"/>
      <c r="AG147" s="355"/>
      <c r="AH147" s="355"/>
      <c r="AI147" s="355"/>
      <c r="AJ147" s="355"/>
      <c r="AK147" s="355"/>
      <c r="AL147" s="355"/>
    </row>
    <row r="148" spans="2:38" s="264" customFormat="1" ht="15.75" x14ac:dyDescent="0.25">
      <c r="B148" s="341"/>
      <c r="C148" s="347"/>
      <c r="D148" s="341"/>
      <c r="E148" s="368"/>
      <c r="F148" s="370"/>
      <c r="G148" s="391"/>
      <c r="H148" s="354"/>
      <c r="I148" s="354"/>
      <c r="J148" s="354"/>
      <c r="K148" s="351"/>
      <c r="L148" s="351"/>
      <c r="M148" s="351"/>
      <c r="N148" s="351"/>
      <c r="O148" s="351"/>
      <c r="P148" s="351"/>
      <c r="Q148" s="351"/>
      <c r="R148" s="351"/>
      <c r="S148" s="351"/>
      <c r="T148" s="351"/>
      <c r="U148" s="351"/>
      <c r="X148" s="354"/>
      <c r="Y148" s="354"/>
      <c r="Z148" s="354"/>
      <c r="AA148" s="354"/>
      <c r="AB148" s="354"/>
      <c r="AC148" s="354"/>
      <c r="AD148" s="354"/>
      <c r="AE148" s="354"/>
      <c r="AF148" s="354"/>
      <c r="AG148" s="354"/>
      <c r="AH148" s="354"/>
      <c r="AI148" s="354"/>
      <c r="AJ148" s="354"/>
      <c r="AK148" s="354"/>
      <c r="AL148" s="354"/>
    </row>
    <row r="149" spans="2:38" s="264" customFormat="1" ht="15.75" x14ac:dyDescent="0.25">
      <c r="B149" s="341"/>
      <c r="C149" s="347"/>
      <c r="D149" s="341"/>
      <c r="E149" s="368"/>
      <c r="F149" s="392"/>
      <c r="G149" s="391"/>
      <c r="H149" s="354"/>
      <c r="I149" s="354"/>
      <c r="J149" s="354"/>
      <c r="K149" s="351"/>
      <c r="L149" s="351"/>
      <c r="M149" s="351"/>
      <c r="N149" s="351"/>
      <c r="O149" s="351"/>
      <c r="P149" s="351"/>
      <c r="Q149" s="351"/>
      <c r="R149" s="351"/>
      <c r="S149" s="351"/>
      <c r="T149" s="351"/>
      <c r="U149" s="351"/>
      <c r="V149" s="354"/>
      <c r="X149" s="354"/>
      <c r="Y149" s="354"/>
      <c r="Z149" s="354"/>
      <c r="AA149" s="354"/>
      <c r="AB149" s="354"/>
      <c r="AC149" s="354"/>
      <c r="AD149" s="354"/>
      <c r="AE149" s="354"/>
      <c r="AF149" s="354"/>
      <c r="AG149" s="354"/>
      <c r="AH149" s="354"/>
      <c r="AI149" s="354"/>
      <c r="AJ149" s="354"/>
      <c r="AK149" s="354"/>
      <c r="AL149" s="354"/>
    </row>
    <row r="150" spans="2:38" s="264" customFormat="1" ht="15.75" x14ac:dyDescent="0.25">
      <c r="B150" s="341"/>
      <c r="C150" s="347"/>
      <c r="D150" s="341"/>
      <c r="E150" s="368"/>
      <c r="F150" s="360"/>
      <c r="G150" s="344"/>
      <c r="H150" s="354"/>
      <c r="I150" s="354"/>
      <c r="J150" s="354"/>
      <c r="K150" s="351"/>
      <c r="L150" s="351"/>
      <c r="M150" s="351"/>
      <c r="N150" s="351"/>
      <c r="O150" s="351"/>
      <c r="P150" s="351"/>
      <c r="Q150" s="354"/>
      <c r="R150" s="351"/>
      <c r="S150" s="351"/>
      <c r="T150" s="351"/>
      <c r="U150" s="351"/>
      <c r="X150" s="354"/>
      <c r="Y150" s="354"/>
      <c r="Z150" s="354"/>
      <c r="AA150" s="354"/>
      <c r="AB150" s="354"/>
      <c r="AC150" s="354"/>
      <c r="AD150" s="354"/>
      <c r="AE150" s="354"/>
      <c r="AF150" s="354"/>
      <c r="AG150" s="354"/>
      <c r="AH150" s="354"/>
      <c r="AI150" s="354"/>
      <c r="AJ150" s="354"/>
      <c r="AK150" s="354"/>
      <c r="AL150" s="355"/>
    </row>
    <row r="151" spans="2:38" s="264" customFormat="1" ht="15.75" x14ac:dyDescent="0.25">
      <c r="B151" s="341"/>
      <c r="C151" s="347"/>
      <c r="D151" s="341"/>
      <c r="E151" s="368"/>
      <c r="F151" s="360"/>
      <c r="G151" s="391"/>
      <c r="H151" s="354"/>
      <c r="I151" s="354"/>
      <c r="J151" s="354"/>
      <c r="K151" s="351"/>
      <c r="L151" s="351"/>
      <c r="M151" s="351"/>
      <c r="N151" s="351"/>
      <c r="O151" s="351"/>
      <c r="P151" s="351"/>
      <c r="Q151" s="351"/>
      <c r="R151" s="351"/>
      <c r="S151" s="351"/>
      <c r="T151" s="351"/>
      <c r="U151" s="351"/>
      <c r="V151" s="354"/>
      <c r="X151" s="354"/>
      <c r="Y151" s="354"/>
      <c r="Z151" s="354"/>
      <c r="AA151" s="355"/>
      <c r="AB151" s="355"/>
      <c r="AC151" s="355"/>
      <c r="AD151" s="355"/>
      <c r="AE151" s="355"/>
      <c r="AF151" s="355"/>
      <c r="AG151" s="354"/>
      <c r="AH151" s="354"/>
      <c r="AI151" s="354"/>
      <c r="AJ151" s="354"/>
      <c r="AK151" s="354"/>
      <c r="AL151" s="354"/>
    </row>
    <row r="152" spans="2:38" s="264" customFormat="1" ht="15.75" x14ac:dyDescent="0.25">
      <c r="B152" s="341"/>
      <c r="C152" s="347"/>
      <c r="D152" s="341"/>
      <c r="E152" s="368"/>
      <c r="F152" s="360"/>
      <c r="G152" s="391"/>
      <c r="H152" s="354"/>
      <c r="I152" s="354"/>
      <c r="J152" s="354"/>
      <c r="K152" s="351"/>
      <c r="L152" s="351"/>
      <c r="M152" s="351"/>
      <c r="N152" s="351"/>
      <c r="O152" s="351"/>
      <c r="P152" s="351"/>
      <c r="Q152" s="351"/>
      <c r="R152" s="351"/>
      <c r="S152" s="351"/>
      <c r="T152" s="351"/>
      <c r="U152" s="351"/>
      <c r="V152" s="354"/>
      <c r="X152" s="354"/>
      <c r="Y152" s="354"/>
      <c r="Z152" s="354"/>
      <c r="AA152" s="355"/>
      <c r="AB152" s="355"/>
      <c r="AC152" s="355"/>
      <c r="AD152" s="355"/>
      <c r="AE152" s="355"/>
      <c r="AF152" s="355"/>
      <c r="AG152" s="355"/>
      <c r="AH152" s="355"/>
      <c r="AI152" s="355"/>
      <c r="AJ152" s="355"/>
      <c r="AK152" s="355"/>
      <c r="AL152" s="355"/>
    </row>
    <row r="153" spans="2:38" s="264" customFormat="1" x14ac:dyDescent="0.25">
      <c r="B153" s="341"/>
      <c r="C153" s="347"/>
      <c r="D153" s="341"/>
      <c r="E153" s="356"/>
      <c r="H153" s="357"/>
      <c r="I153" s="357"/>
      <c r="J153" s="357"/>
      <c r="K153" s="357"/>
      <c r="L153" s="357"/>
      <c r="M153" s="357"/>
      <c r="N153" s="357"/>
      <c r="O153" s="357"/>
      <c r="P153" s="357"/>
      <c r="Q153" s="357"/>
      <c r="R153" s="357"/>
      <c r="S153" s="357"/>
      <c r="T153" s="357"/>
      <c r="U153" s="357"/>
      <c r="V153" s="357"/>
    </row>
    <row r="155" spans="2:38" s="264" customFormat="1" ht="15" customHeight="1" x14ac:dyDescent="0.25">
      <c r="B155" s="341"/>
      <c r="C155" s="1363"/>
      <c r="D155" s="341"/>
      <c r="E155" s="368"/>
      <c r="F155" s="393"/>
      <c r="H155" s="354"/>
      <c r="I155" s="354"/>
      <c r="J155" s="354"/>
      <c r="K155" s="351"/>
      <c r="L155" s="351"/>
      <c r="M155" s="351"/>
      <c r="N155" s="351"/>
      <c r="O155" s="351"/>
      <c r="P155" s="351"/>
      <c r="Q155" s="354"/>
      <c r="R155" s="351"/>
      <c r="S155" s="351"/>
      <c r="T155" s="351"/>
      <c r="U155" s="351"/>
      <c r="X155" s="354"/>
      <c r="Y155" s="354"/>
      <c r="Z155" s="354"/>
      <c r="AA155" s="354"/>
      <c r="AB155" s="354"/>
      <c r="AC155" s="354"/>
      <c r="AD155" s="354"/>
      <c r="AE155" s="354"/>
      <c r="AF155" s="354"/>
      <c r="AG155" s="354"/>
      <c r="AH155" s="354"/>
      <c r="AI155" s="354"/>
      <c r="AJ155" s="354"/>
      <c r="AK155" s="354"/>
      <c r="AL155" s="354"/>
    </row>
    <row r="156" spans="2:38" s="264" customFormat="1" ht="15.75" x14ac:dyDescent="0.25">
      <c r="B156" s="341"/>
      <c r="C156" s="1363"/>
      <c r="D156" s="341"/>
      <c r="E156" s="368"/>
      <c r="F156" s="360"/>
      <c r="G156" s="345"/>
      <c r="H156" s="354"/>
      <c r="I156" s="354"/>
      <c r="J156" s="354"/>
      <c r="K156" s="351"/>
      <c r="L156" s="351"/>
      <c r="M156" s="351"/>
      <c r="N156" s="351"/>
      <c r="O156" s="351"/>
      <c r="P156" s="351"/>
      <c r="Q156" s="351"/>
      <c r="R156" s="351"/>
      <c r="S156" s="351"/>
      <c r="T156" s="351"/>
      <c r="U156" s="351"/>
      <c r="X156" s="354"/>
      <c r="Y156" s="354"/>
      <c r="Z156" s="354"/>
      <c r="AA156" s="355"/>
      <c r="AB156" s="355"/>
      <c r="AC156" s="355"/>
      <c r="AD156" s="355"/>
      <c r="AE156" s="355"/>
      <c r="AF156" s="355"/>
      <c r="AG156" s="355"/>
      <c r="AH156" s="355"/>
      <c r="AI156" s="355"/>
      <c r="AJ156" s="355"/>
      <c r="AK156" s="355"/>
      <c r="AL156" s="355"/>
    </row>
    <row r="157" spans="2:38" s="264" customFormat="1" ht="15.75" x14ac:dyDescent="0.25">
      <c r="B157" s="341"/>
      <c r="C157" s="1363"/>
      <c r="D157" s="341"/>
      <c r="E157" s="368"/>
      <c r="F157" s="360"/>
      <c r="G157" s="344"/>
      <c r="H157" s="354"/>
      <c r="I157" s="354"/>
      <c r="J157" s="354"/>
      <c r="K157" s="351"/>
      <c r="L157" s="351"/>
      <c r="M157" s="351"/>
      <c r="N157" s="351"/>
      <c r="O157" s="351"/>
      <c r="P157" s="351"/>
      <c r="Q157" s="351"/>
      <c r="R157" s="351"/>
      <c r="S157" s="351"/>
      <c r="T157" s="351"/>
      <c r="U157" s="351"/>
      <c r="X157" s="354"/>
      <c r="Y157" s="354"/>
      <c r="Z157" s="354"/>
      <c r="AA157" s="354"/>
      <c r="AB157" s="354"/>
      <c r="AC157" s="354"/>
      <c r="AD157" s="354"/>
      <c r="AE157" s="354"/>
      <c r="AF157" s="354"/>
      <c r="AG157" s="354"/>
      <c r="AH157" s="354"/>
      <c r="AI157" s="354"/>
      <c r="AJ157" s="354"/>
      <c r="AK157" s="354"/>
      <c r="AL157" s="355"/>
    </row>
    <row r="158" spans="2:38" s="264" customFormat="1" ht="15.75" x14ac:dyDescent="0.25">
      <c r="B158" s="341"/>
      <c r="C158" s="1363"/>
      <c r="D158" s="341"/>
      <c r="E158" s="368"/>
      <c r="F158" s="360"/>
      <c r="G158" s="345"/>
      <c r="H158" s="354"/>
      <c r="I158" s="354"/>
      <c r="J158" s="354"/>
      <c r="K158" s="351"/>
      <c r="L158" s="351"/>
      <c r="M158" s="351"/>
      <c r="N158" s="351"/>
      <c r="O158" s="351"/>
      <c r="P158" s="351"/>
      <c r="Q158" s="354"/>
      <c r="R158" s="351"/>
      <c r="S158" s="351"/>
      <c r="T158" s="351"/>
      <c r="U158" s="351"/>
      <c r="X158" s="354"/>
      <c r="Y158" s="354"/>
      <c r="Z158" s="354"/>
      <c r="AA158" s="354"/>
      <c r="AB158" s="354"/>
      <c r="AC158" s="354"/>
      <c r="AD158" s="354"/>
      <c r="AE158" s="354"/>
      <c r="AF158" s="354"/>
      <c r="AG158" s="354"/>
      <c r="AH158" s="354"/>
      <c r="AI158" s="354"/>
      <c r="AJ158" s="354"/>
      <c r="AK158" s="354"/>
      <c r="AL158" s="354"/>
    </row>
    <row r="159" spans="2:38" s="264" customFormat="1" ht="15.75" x14ac:dyDescent="0.25">
      <c r="B159" s="341"/>
      <c r="C159" s="347"/>
      <c r="D159" s="341"/>
      <c r="E159" s="368"/>
      <c r="F159" s="360"/>
      <c r="G159" s="344"/>
      <c r="H159" s="354"/>
      <c r="I159" s="354"/>
      <c r="J159" s="354"/>
      <c r="K159" s="351"/>
      <c r="L159" s="351"/>
      <c r="M159" s="351"/>
      <c r="N159" s="351"/>
      <c r="O159" s="351"/>
      <c r="P159" s="351"/>
      <c r="Q159" s="354"/>
      <c r="R159" s="351"/>
      <c r="S159" s="351"/>
      <c r="T159" s="351"/>
      <c r="U159" s="351"/>
      <c r="X159" s="354"/>
      <c r="Y159" s="354"/>
      <c r="Z159" s="354"/>
      <c r="AA159" s="355"/>
      <c r="AB159" s="355"/>
      <c r="AC159" s="355"/>
      <c r="AD159" s="355"/>
      <c r="AE159" s="355"/>
      <c r="AF159" s="355"/>
      <c r="AG159" s="355"/>
      <c r="AH159" s="355"/>
      <c r="AI159" s="355"/>
      <c r="AJ159" s="355"/>
      <c r="AK159" s="355"/>
      <c r="AL159" s="355"/>
    </row>
    <row r="160" spans="2:38" s="264" customFormat="1" ht="23.25" customHeight="1" x14ac:dyDescent="0.25">
      <c r="B160" s="341"/>
      <c r="C160" s="347"/>
      <c r="D160" s="341"/>
      <c r="E160" s="368"/>
      <c r="F160" s="351"/>
      <c r="G160" s="352"/>
      <c r="H160" s="354"/>
      <c r="I160" s="354"/>
      <c r="J160" s="354"/>
      <c r="K160" s="351"/>
      <c r="L160" s="351"/>
      <c r="M160" s="351"/>
      <c r="N160" s="351"/>
      <c r="O160" s="351"/>
      <c r="P160" s="351"/>
      <c r="Q160" s="354"/>
      <c r="R160" s="351"/>
      <c r="S160" s="351"/>
      <c r="T160" s="351"/>
      <c r="U160" s="351"/>
      <c r="X160" s="354"/>
      <c r="Y160" s="354"/>
      <c r="Z160" s="354"/>
      <c r="AA160" s="354"/>
      <c r="AB160" s="354"/>
      <c r="AC160" s="354"/>
      <c r="AD160" s="354"/>
      <c r="AE160" s="354"/>
      <c r="AF160" s="354"/>
      <c r="AG160" s="354"/>
      <c r="AH160" s="354"/>
      <c r="AI160" s="354"/>
      <c r="AJ160" s="354"/>
      <c r="AK160" s="354"/>
      <c r="AL160" s="354"/>
    </row>
    <row r="161" spans="2:38" s="264" customFormat="1" ht="15.75" x14ac:dyDescent="0.25">
      <c r="B161" s="341"/>
      <c r="C161" s="347"/>
      <c r="D161" s="341"/>
      <c r="E161" s="368"/>
      <c r="F161" s="360"/>
      <c r="G161" s="344"/>
      <c r="H161" s="354"/>
      <c r="I161" s="354"/>
      <c r="J161" s="354"/>
      <c r="K161" s="351"/>
      <c r="L161" s="351"/>
      <c r="M161" s="351"/>
      <c r="N161" s="351"/>
      <c r="O161" s="351"/>
      <c r="P161" s="351"/>
      <c r="Q161" s="354"/>
      <c r="R161" s="351"/>
      <c r="S161" s="351"/>
      <c r="T161" s="351"/>
      <c r="U161" s="351"/>
      <c r="X161" s="354"/>
      <c r="Y161" s="354"/>
      <c r="Z161" s="354"/>
      <c r="AA161" s="354"/>
      <c r="AB161" s="354"/>
      <c r="AC161" s="354"/>
      <c r="AD161" s="354"/>
      <c r="AE161" s="354"/>
      <c r="AF161" s="354"/>
      <c r="AG161" s="354"/>
      <c r="AH161" s="354"/>
      <c r="AI161" s="354"/>
      <c r="AJ161" s="354"/>
      <c r="AK161" s="354"/>
      <c r="AL161" s="354"/>
    </row>
    <row r="162" spans="2:38" s="264" customFormat="1" ht="15.75" x14ac:dyDescent="0.25">
      <c r="B162" s="341"/>
      <c r="C162" s="347"/>
      <c r="D162" s="341"/>
      <c r="E162" s="368"/>
      <c r="F162" s="360"/>
      <c r="G162" s="344"/>
      <c r="H162" s="354"/>
      <c r="I162" s="354"/>
      <c r="J162" s="354"/>
      <c r="K162" s="351"/>
      <c r="L162" s="351"/>
      <c r="M162" s="351"/>
      <c r="N162" s="351"/>
      <c r="O162" s="351"/>
      <c r="P162" s="351"/>
      <c r="Q162" s="351"/>
      <c r="R162" s="351"/>
      <c r="S162" s="351"/>
      <c r="T162" s="351"/>
      <c r="U162" s="351"/>
      <c r="V162" s="354"/>
      <c r="X162" s="354"/>
      <c r="Y162" s="354"/>
      <c r="Z162" s="354"/>
      <c r="AA162" s="354"/>
      <c r="AB162" s="354"/>
      <c r="AC162" s="354"/>
      <c r="AD162" s="354"/>
      <c r="AE162" s="354"/>
      <c r="AF162" s="354"/>
      <c r="AG162" s="354"/>
      <c r="AH162" s="354"/>
      <c r="AI162" s="354"/>
      <c r="AJ162" s="354"/>
      <c r="AK162" s="354"/>
      <c r="AL162" s="354"/>
    </row>
    <row r="163" spans="2:38" s="264" customFormat="1" ht="15.75" x14ac:dyDescent="0.25">
      <c r="B163" s="341"/>
      <c r="C163" s="347"/>
      <c r="D163" s="341"/>
      <c r="E163" s="368"/>
      <c r="F163" s="360"/>
      <c r="H163" s="354"/>
      <c r="I163" s="354"/>
      <c r="J163" s="354"/>
      <c r="K163" s="351"/>
      <c r="L163" s="351"/>
      <c r="M163" s="351"/>
      <c r="N163" s="351"/>
      <c r="O163" s="351"/>
      <c r="P163" s="351"/>
      <c r="Q163" s="354"/>
      <c r="R163" s="351"/>
      <c r="S163" s="351"/>
      <c r="T163" s="351"/>
      <c r="U163" s="351"/>
      <c r="X163" s="354"/>
      <c r="Y163" s="354"/>
      <c r="Z163" s="354"/>
      <c r="AA163" s="354"/>
      <c r="AB163" s="354"/>
      <c r="AC163" s="354"/>
      <c r="AD163" s="354"/>
      <c r="AE163" s="354"/>
      <c r="AF163" s="354"/>
      <c r="AG163" s="354"/>
      <c r="AH163" s="354"/>
      <c r="AI163" s="354"/>
      <c r="AJ163" s="354"/>
      <c r="AK163" s="354"/>
      <c r="AL163" s="354"/>
    </row>
    <row r="164" spans="2:38" s="264" customFormat="1" ht="15.75" x14ac:dyDescent="0.25">
      <c r="B164" s="341"/>
      <c r="C164" s="347"/>
      <c r="D164" s="341"/>
      <c r="E164" s="368"/>
      <c r="F164" s="359"/>
      <c r="G164" s="352"/>
      <c r="H164" s="354"/>
      <c r="I164" s="354"/>
      <c r="J164" s="354"/>
      <c r="K164" s="351"/>
      <c r="L164" s="351"/>
      <c r="M164" s="351"/>
      <c r="N164" s="351"/>
      <c r="O164" s="351"/>
      <c r="P164" s="351"/>
      <c r="Q164" s="351"/>
      <c r="R164" s="351"/>
      <c r="S164" s="351"/>
      <c r="T164" s="351"/>
      <c r="U164" s="351"/>
      <c r="X164" s="354"/>
      <c r="Y164" s="354"/>
      <c r="Z164" s="354"/>
      <c r="AA164" s="355"/>
      <c r="AB164" s="355"/>
      <c r="AC164" s="355"/>
      <c r="AD164" s="355"/>
      <c r="AE164" s="355"/>
      <c r="AF164" s="355"/>
      <c r="AG164" s="355"/>
      <c r="AH164" s="355"/>
      <c r="AI164" s="355"/>
      <c r="AJ164" s="355"/>
      <c r="AK164" s="355"/>
      <c r="AL164" s="355"/>
    </row>
    <row r="165" spans="2:38" s="264" customFormat="1" x14ac:dyDescent="0.25">
      <c r="B165" s="341"/>
      <c r="C165" s="347"/>
      <c r="D165" s="341"/>
      <c r="E165" s="356"/>
      <c r="H165" s="357"/>
      <c r="I165" s="357"/>
      <c r="J165" s="357"/>
      <c r="K165" s="357"/>
      <c r="L165" s="357"/>
      <c r="M165" s="357"/>
      <c r="N165" s="357"/>
      <c r="O165" s="357"/>
      <c r="P165" s="357"/>
      <c r="Q165" s="357"/>
      <c r="R165" s="357"/>
      <c r="S165" s="357"/>
      <c r="T165" s="357"/>
      <c r="U165" s="357"/>
      <c r="V165" s="357"/>
    </row>
    <row r="166" spans="2:38" s="264" customFormat="1" ht="15" customHeight="1" x14ac:dyDescent="0.25">
      <c r="B166" s="341"/>
      <c r="C166" s="1365"/>
      <c r="D166" s="341"/>
      <c r="F166" s="352"/>
      <c r="G166" s="352"/>
      <c r="H166" s="354"/>
      <c r="I166" s="354"/>
      <c r="J166" s="354"/>
      <c r="K166" s="351"/>
      <c r="L166" s="351"/>
      <c r="M166" s="351"/>
      <c r="N166" s="351"/>
      <c r="O166" s="351"/>
      <c r="P166" s="351"/>
      <c r="Q166" s="351"/>
      <c r="R166" s="351"/>
      <c r="S166" s="351"/>
      <c r="T166" s="351"/>
      <c r="U166" s="351"/>
    </row>
    <row r="167" spans="2:38" s="264" customFormat="1" ht="15.75" x14ac:dyDescent="0.25">
      <c r="B167" s="341"/>
      <c r="C167" s="1365"/>
      <c r="D167" s="341"/>
      <c r="E167" s="368"/>
      <c r="F167" s="360"/>
      <c r="G167" s="344"/>
      <c r="H167" s="354"/>
      <c r="I167" s="354"/>
      <c r="J167" s="354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X167" s="354"/>
      <c r="Y167" s="354"/>
      <c r="Z167" s="354"/>
      <c r="AA167" s="354"/>
      <c r="AB167" s="354"/>
      <c r="AC167" s="354"/>
      <c r="AD167" s="354"/>
      <c r="AE167" s="354"/>
      <c r="AF167" s="354"/>
      <c r="AG167" s="354"/>
      <c r="AH167" s="354"/>
      <c r="AI167" s="354"/>
      <c r="AJ167" s="354"/>
      <c r="AK167" s="354"/>
      <c r="AL167" s="355"/>
    </row>
    <row r="168" spans="2:38" s="264" customFormat="1" ht="15.75" x14ac:dyDescent="0.25">
      <c r="B168" s="341"/>
      <c r="C168" s="1365"/>
      <c r="D168" s="341"/>
      <c r="E168" s="358"/>
      <c r="F168" s="391"/>
      <c r="G168" s="345"/>
      <c r="H168" s="354"/>
      <c r="I168" s="354"/>
      <c r="J168" s="354"/>
      <c r="K168" s="351"/>
      <c r="L168" s="351"/>
      <c r="M168" s="351"/>
      <c r="N168" s="351"/>
      <c r="O168" s="351"/>
      <c r="P168" s="351"/>
      <c r="Q168" s="354"/>
      <c r="R168" s="351"/>
      <c r="S168" s="351"/>
      <c r="T168" s="351"/>
      <c r="U168" s="351"/>
      <c r="X168" s="354"/>
      <c r="Y168" s="354"/>
      <c r="Z168" s="354"/>
      <c r="AA168" s="354"/>
      <c r="AB168" s="354"/>
      <c r="AC168" s="354"/>
      <c r="AD168" s="354"/>
      <c r="AE168" s="354"/>
      <c r="AF168" s="354"/>
      <c r="AG168" s="354"/>
      <c r="AH168" s="354"/>
      <c r="AI168" s="354"/>
      <c r="AJ168" s="354"/>
      <c r="AK168" s="354"/>
      <c r="AL168" s="354"/>
    </row>
    <row r="169" spans="2:38" s="264" customFormat="1" ht="15.75" x14ac:dyDescent="0.25">
      <c r="B169" s="341"/>
      <c r="C169" s="347"/>
      <c r="D169" s="341"/>
      <c r="E169" s="368"/>
      <c r="F169" s="360"/>
      <c r="G169" s="345"/>
      <c r="H169" s="354"/>
      <c r="I169" s="354"/>
      <c r="J169" s="354"/>
      <c r="K169" s="351"/>
      <c r="L169" s="351"/>
      <c r="M169" s="351"/>
      <c r="N169" s="351"/>
      <c r="O169" s="351"/>
      <c r="P169" s="351"/>
      <c r="Q169" s="354"/>
      <c r="R169" s="351"/>
      <c r="S169" s="351"/>
      <c r="T169" s="351"/>
      <c r="U169" s="351"/>
      <c r="X169" s="354"/>
      <c r="Y169" s="354"/>
      <c r="Z169" s="354"/>
      <c r="AA169" s="355"/>
      <c r="AB169" s="355"/>
      <c r="AC169" s="355"/>
      <c r="AD169" s="355"/>
      <c r="AE169" s="355"/>
      <c r="AF169" s="355"/>
      <c r="AG169" s="354"/>
      <c r="AH169" s="354"/>
      <c r="AI169" s="354"/>
      <c r="AJ169" s="354"/>
      <c r="AK169" s="354"/>
      <c r="AL169" s="354"/>
    </row>
    <row r="170" spans="2:38" s="264" customFormat="1" x14ac:dyDescent="0.25">
      <c r="B170" s="341"/>
      <c r="C170" s="347"/>
      <c r="D170" s="341"/>
      <c r="E170" s="356"/>
      <c r="H170" s="357"/>
      <c r="I170" s="357"/>
      <c r="J170" s="357"/>
      <c r="K170" s="357"/>
      <c r="L170" s="357"/>
      <c r="M170" s="357"/>
      <c r="N170" s="357"/>
      <c r="O170" s="357"/>
      <c r="P170" s="357"/>
      <c r="Q170" s="357"/>
      <c r="R170" s="357"/>
      <c r="S170" s="357"/>
      <c r="T170" s="357"/>
      <c r="U170" s="357"/>
      <c r="V170" s="357"/>
    </row>
    <row r="172" spans="2:38" s="264" customFormat="1" ht="15.75" x14ac:dyDescent="0.25">
      <c r="B172" s="341"/>
      <c r="C172" s="347"/>
      <c r="D172" s="341"/>
      <c r="E172" s="368"/>
      <c r="G172" s="345"/>
      <c r="H172" s="354"/>
      <c r="I172" s="354"/>
      <c r="J172" s="354"/>
      <c r="K172" s="351"/>
      <c r="L172" s="351"/>
      <c r="M172" s="351"/>
      <c r="N172" s="351"/>
      <c r="O172" s="351"/>
      <c r="P172" s="351"/>
      <c r="Q172" s="351"/>
      <c r="R172" s="351"/>
      <c r="S172" s="351"/>
      <c r="T172" s="351"/>
      <c r="U172" s="351"/>
      <c r="X172" s="354"/>
      <c r="Y172" s="354"/>
      <c r="Z172" s="354"/>
      <c r="AA172" s="355"/>
      <c r="AB172" s="355"/>
      <c r="AC172" s="355"/>
      <c r="AD172" s="355"/>
      <c r="AE172" s="355"/>
      <c r="AF172" s="355"/>
      <c r="AG172" s="355"/>
      <c r="AH172" s="355"/>
      <c r="AI172" s="355"/>
      <c r="AJ172" s="355"/>
      <c r="AK172" s="355"/>
      <c r="AL172" s="355"/>
    </row>
    <row r="173" spans="2:38" s="264" customFormat="1" ht="15.75" x14ac:dyDescent="0.25">
      <c r="B173" s="341"/>
      <c r="C173" s="347"/>
      <c r="D173" s="341"/>
      <c r="E173" s="368"/>
      <c r="G173" s="344"/>
      <c r="H173" s="354"/>
      <c r="I173" s="354"/>
      <c r="J173" s="354"/>
      <c r="K173" s="351"/>
      <c r="L173" s="351"/>
      <c r="M173" s="351"/>
      <c r="N173" s="351"/>
      <c r="O173" s="351"/>
      <c r="P173" s="351"/>
      <c r="Q173" s="351"/>
      <c r="R173" s="351"/>
      <c r="S173" s="351"/>
      <c r="T173" s="351"/>
      <c r="U173" s="351"/>
      <c r="X173" s="354"/>
      <c r="Y173" s="354"/>
      <c r="Z173" s="354"/>
      <c r="AA173" s="354"/>
      <c r="AB173" s="354"/>
      <c r="AC173" s="354"/>
      <c r="AD173" s="354"/>
      <c r="AE173" s="354"/>
      <c r="AF173" s="354"/>
      <c r="AG173" s="354"/>
      <c r="AH173" s="354"/>
      <c r="AI173" s="354"/>
      <c r="AJ173" s="354"/>
      <c r="AK173" s="354"/>
      <c r="AL173" s="355"/>
    </row>
    <row r="174" spans="2:38" s="264" customFormat="1" ht="15.75" x14ac:dyDescent="0.25">
      <c r="B174" s="341"/>
      <c r="C174" s="347"/>
      <c r="D174" s="341"/>
      <c r="E174" s="368"/>
      <c r="G174" s="363"/>
      <c r="H174" s="354"/>
      <c r="I174" s="354"/>
      <c r="J174" s="354"/>
      <c r="K174" s="351"/>
      <c r="L174" s="351"/>
      <c r="M174" s="351"/>
      <c r="N174" s="351"/>
      <c r="O174" s="351"/>
      <c r="P174" s="351"/>
      <c r="Q174" s="351"/>
      <c r="R174" s="351"/>
      <c r="S174" s="351"/>
      <c r="T174" s="351"/>
      <c r="U174" s="351"/>
      <c r="X174" s="354"/>
      <c r="Y174" s="354"/>
      <c r="Z174" s="354"/>
      <c r="AA174" s="354"/>
      <c r="AB174" s="354"/>
      <c r="AC174" s="354"/>
      <c r="AD174" s="354"/>
      <c r="AE174" s="354"/>
      <c r="AF174" s="354"/>
      <c r="AG174" s="354"/>
      <c r="AH174" s="354"/>
      <c r="AI174" s="354"/>
      <c r="AJ174" s="354"/>
      <c r="AK174" s="354"/>
      <c r="AL174" s="354"/>
    </row>
    <row r="175" spans="2:38" s="264" customFormat="1" ht="15.75" x14ac:dyDescent="0.25">
      <c r="B175" s="341"/>
      <c r="C175" s="347"/>
      <c r="D175" s="341"/>
      <c r="E175" s="358"/>
      <c r="G175" s="345"/>
      <c r="H175" s="354"/>
      <c r="I175" s="354"/>
      <c r="J175" s="354"/>
      <c r="K175" s="351"/>
      <c r="L175" s="351"/>
      <c r="M175" s="351"/>
      <c r="N175" s="351"/>
      <c r="O175" s="351"/>
      <c r="P175" s="351"/>
      <c r="Q175" s="351"/>
      <c r="R175" s="351"/>
      <c r="S175" s="351"/>
      <c r="T175" s="351"/>
      <c r="U175" s="351"/>
      <c r="X175" s="354"/>
      <c r="Y175" s="354"/>
      <c r="Z175" s="354"/>
      <c r="AA175" s="354"/>
      <c r="AB175" s="354"/>
      <c r="AC175" s="354"/>
      <c r="AD175" s="354"/>
      <c r="AE175" s="354"/>
      <c r="AF175" s="354"/>
      <c r="AG175" s="354"/>
      <c r="AH175" s="354"/>
      <c r="AI175" s="354"/>
      <c r="AJ175" s="354"/>
      <c r="AK175" s="354"/>
      <c r="AL175" s="354"/>
    </row>
    <row r="176" spans="2:38" s="264" customFormat="1" ht="15.75" x14ac:dyDescent="0.25">
      <c r="B176" s="341"/>
      <c r="C176" s="347"/>
      <c r="D176" s="341"/>
      <c r="E176" s="358"/>
      <c r="F176" s="354"/>
      <c r="G176" s="345"/>
      <c r="H176" s="354"/>
      <c r="I176" s="354"/>
      <c r="J176" s="354"/>
      <c r="K176" s="351"/>
      <c r="L176" s="351"/>
      <c r="M176" s="351"/>
      <c r="N176" s="351"/>
      <c r="O176" s="351"/>
      <c r="P176" s="351"/>
      <c r="Q176" s="351"/>
      <c r="R176" s="351"/>
      <c r="S176" s="351"/>
      <c r="T176" s="351"/>
      <c r="U176" s="351"/>
      <c r="X176" s="354"/>
      <c r="Y176" s="354"/>
      <c r="Z176" s="354"/>
      <c r="AA176" s="355"/>
      <c r="AB176" s="355"/>
      <c r="AC176" s="355"/>
      <c r="AD176" s="355"/>
      <c r="AE176" s="355"/>
      <c r="AF176" s="355"/>
      <c r="AG176" s="355"/>
      <c r="AH176" s="355"/>
      <c r="AI176" s="355"/>
      <c r="AJ176" s="355"/>
      <c r="AK176" s="355"/>
      <c r="AL176" s="355"/>
    </row>
    <row r="177" spans="2:38" s="264" customFormat="1" ht="15.75" x14ac:dyDescent="0.25">
      <c r="B177" s="341"/>
      <c r="C177" s="347"/>
      <c r="D177" s="341"/>
      <c r="E177" s="358"/>
      <c r="F177" s="365"/>
      <c r="G177" s="359"/>
      <c r="H177" s="354"/>
      <c r="I177" s="354"/>
      <c r="J177" s="354"/>
      <c r="K177" s="351"/>
      <c r="L177" s="351"/>
      <c r="M177" s="351"/>
      <c r="N177" s="351"/>
      <c r="O177" s="351"/>
      <c r="P177" s="351"/>
      <c r="Q177" s="351"/>
      <c r="R177" s="351"/>
      <c r="S177" s="351"/>
      <c r="T177" s="351"/>
      <c r="U177" s="351"/>
      <c r="X177" s="354"/>
      <c r="Y177" s="354"/>
      <c r="Z177" s="354"/>
      <c r="AA177" s="355"/>
      <c r="AB177" s="355"/>
      <c r="AC177" s="355"/>
      <c r="AD177" s="355"/>
      <c r="AE177" s="355"/>
      <c r="AF177" s="355"/>
      <c r="AG177" s="355"/>
      <c r="AH177" s="355"/>
      <c r="AI177" s="355"/>
      <c r="AJ177" s="355"/>
      <c r="AK177" s="355"/>
      <c r="AL177" s="355"/>
    </row>
    <row r="178" spans="2:38" s="264" customFormat="1" ht="15.75" x14ac:dyDescent="0.25">
      <c r="B178" s="341"/>
      <c r="C178" s="347"/>
      <c r="D178" s="341"/>
      <c r="E178" s="368"/>
      <c r="G178" s="345"/>
      <c r="H178" s="354"/>
      <c r="I178" s="354"/>
      <c r="J178" s="354"/>
      <c r="K178" s="351"/>
      <c r="L178" s="351"/>
      <c r="M178" s="351"/>
      <c r="N178" s="351"/>
      <c r="O178" s="351"/>
      <c r="P178" s="351"/>
      <c r="Q178" s="351"/>
      <c r="R178" s="351"/>
      <c r="S178" s="351"/>
      <c r="T178" s="351"/>
      <c r="U178" s="351"/>
      <c r="X178" s="354"/>
      <c r="Y178" s="354"/>
      <c r="Z178" s="354"/>
      <c r="AA178" s="355"/>
      <c r="AB178" s="355"/>
      <c r="AC178" s="355"/>
      <c r="AD178" s="355"/>
      <c r="AE178" s="355"/>
      <c r="AF178" s="355"/>
      <c r="AG178" s="355"/>
      <c r="AH178" s="355"/>
      <c r="AI178" s="355"/>
      <c r="AJ178" s="355"/>
      <c r="AK178" s="355"/>
      <c r="AL178" s="355"/>
    </row>
    <row r="179" spans="2:38" s="264" customFormat="1" x14ac:dyDescent="0.25">
      <c r="B179" s="341"/>
      <c r="C179" s="347"/>
      <c r="D179" s="341"/>
      <c r="E179" s="356"/>
      <c r="H179" s="357"/>
      <c r="I179" s="357"/>
      <c r="J179" s="357"/>
      <c r="K179" s="357"/>
      <c r="L179" s="357"/>
      <c r="M179" s="357"/>
      <c r="N179" s="357"/>
      <c r="O179" s="357"/>
      <c r="P179" s="357"/>
      <c r="Q179" s="357"/>
      <c r="R179" s="357"/>
      <c r="S179" s="357"/>
      <c r="T179" s="357"/>
      <c r="U179" s="357"/>
      <c r="V179" s="357"/>
    </row>
    <row r="180" spans="2:38" s="264" customFormat="1" ht="15.75" x14ac:dyDescent="0.25">
      <c r="B180" s="341"/>
      <c r="C180" s="347"/>
      <c r="D180" s="341"/>
      <c r="E180" s="368"/>
      <c r="G180" s="352"/>
      <c r="H180" s="354"/>
      <c r="I180" s="354"/>
      <c r="J180" s="354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X180" s="354"/>
      <c r="Y180" s="354"/>
      <c r="Z180" s="354"/>
      <c r="AA180" s="355"/>
      <c r="AB180" s="355"/>
      <c r="AC180" s="355"/>
      <c r="AD180" s="355"/>
      <c r="AE180" s="355"/>
      <c r="AF180" s="355"/>
      <c r="AG180" s="355"/>
      <c r="AH180" s="355"/>
      <c r="AI180" s="355"/>
      <c r="AJ180" s="355"/>
      <c r="AK180" s="355"/>
      <c r="AL180" s="355"/>
    </row>
    <row r="181" spans="2:38" s="264" customFormat="1" ht="15.75" x14ac:dyDescent="0.25">
      <c r="B181" s="341"/>
      <c r="C181" s="347"/>
      <c r="D181" s="341"/>
      <c r="E181" s="368"/>
      <c r="G181" s="345"/>
      <c r="H181" s="354"/>
      <c r="I181" s="354"/>
      <c r="J181" s="354"/>
      <c r="K181" s="351"/>
      <c r="L181" s="351"/>
      <c r="M181" s="351"/>
      <c r="N181" s="351"/>
      <c r="O181" s="351"/>
      <c r="P181" s="351"/>
      <c r="Q181" s="354"/>
      <c r="R181" s="351"/>
      <c r="S181" s="351"/>
      <c r="T181" s="351"/>
      <c r="U181" s="351"/>
      <c r="X181" s="354"/>
      <c r="Y181" s="354"/>
      <c r="Z181" s="354"/>
      <c r="AA181" s="355"/>
      <c r="AB181" s="355"/>
      <c r="AC181" s="355"/>
      <c r="AD181" s="355"/>
      <c r="AE181" s="355"/>
      <c r="AF181" s="355"/>
      <c r="AG181" s="355"/>
      <c r="AH181" s="355"/>
      <c r="AI181" s="355"/>
      <c r="AJ181" s="355"/>
      <c r="AK181" s="355"/>
      <c r="AL181" s="355"/>
    </row>
    <row r="182" spans="2:38" s="264" customFormat="1" ht="15.75" x14ac:dyDescent="0.25">
      <c r="B182" s="341"/>
      <c r="C182" s="347"/>
      <c r="D182" s="341"/>
      <c r="E182" s="368"/>
      <c r="G182" s="360"/>
      <c r="H182" s="357"/>
      <c r="I182" s="357"/>
      <c r="J182" s="357"/>
      <c r="K182" s="357"/>
      <c r="L182" s="357"/>
      <c r="M182" s="357"/>
      <c r="N182" s="357"/>
      <c r="O182" s="357"/>
      <c r="P182" s="357"/>
      <c r="Q182" s="357"/>
      <c r="R182" s="357"/>
      <c r="S182" s="357"/>
      <c r="T182" s="357"/>
      <c r="U182" s="357"/>
      <c r="V182" s="357"/>
    </row>
    <row r="183" spans="2:38" s="264" customFormat="1" ht="15.75" x14ac:dyDescent="0.25">
      <c r="B183" s="341"/>
      <c r="C183" s="347"/>
      <c r="D183" s="341"/>
      <c r="E183" s="356"/>
      <c r="G183" s="360"/>
      <c r="H183" s="357"/>
      <c r="I183" s="357"/>
      <c r="J183" s="357"/>
      <c r="K183" s="357"/>
      <c r="L183" s="357"/>
      <c r="M183" s="357"/>
      <c r="N183" s="357"/>
      <c r="O183" s="357"/>
      <c r="P183" s="357"/>
      <c r="Q183" s="357"/>
      <c r="R183" s="357"/>
      <c r="S183" s="357"/>
      <c r="T183" s="357"/>
      <c r="U183" s="357"/>
      <c r="V183" s="357"/>
    </row>
    <row r="184" spans="2:38" s="264" customFormat="1" ht="15.75" customHeight="1" x14ac:dyDescent="0.25">
      <c r="B184" s="341"/>
      <c r="C184" s="1362"/>
      <c r="D184" s="341"/>
      <c r="E184" s="368"/>
      <c r="G184" s="360"/>
      <c r="H184" s="354"/>
      <c r="K184" s="351"/>
      <c r="L184" s="351"/>
      <c r="M184" s="351"/>
      <c r="N184" s="351"/>
      <c r="O184" s="351"/>
      <c r="P184" s="351"/>
      <c r="Q184" s="354"/>
      <c r="R184" s="351"/>
      <c r="S184" s="351"/>
      <c r="T184" s="351"/>
      <c r="U184" s="351"/>
      <c r="X184" s="354"/>
      <c r="Y184" s="354"/>
      <c r="Z184" s="354"/>
      <c r="AA184" s="374"/>
      <c r="AB184" s="374"/>
      <c r="AC184" s="375"/>
      <c r="AD184" s="375"/>
      <c r="AE184" s="375"/>
      <c r="AF184" s="355"/>
      <c r="AG184" s="354"/>
      <c r="AH184" s="376"/>
      <c r="AI184" s="376"/>
      <c r="AJ184" s="355"/>
      <c r="AK184" s="375"/>
      <c r="AL184" s="354"/>
    </row>
    <row r="185" spans="2:38" s="264" customFormat="1" ht="17.25" customHeight="1" x14ac:dyDescent="0.25">
      <c r="B185" s="341"/>
      <c r="C185" s="1362"/>
      <c r="D185" s="341"/>
      <c r="E185" s="368"/>
      <c r="G185" s="360"/>
      <c r="H185" s="354"/>
      <c r="I185" s="354"/>
      <c r="J185" s="354"/>
      <c r="K185" s="351"/>
      <c r="L185" s="351"/>
      <c r="M185" s="351"/>
      <c r="N185" s="351"/>
      <c r="O185" s="351"/>
      <c r="P185" s="351"/>
      <c r="Q185" s="354"/>
      <c r="R185" s="351"/>
      <c r="S185" s="351"/>
      <c r="T185" s="351"/>
      <c r="U185" s="351"/>
      <c r="X185" s="354"/>
      <c r="Y185" s="354"/>
      <c r="Z185" s="354"/>
      <c r="AA185" s="354"/>
      <c r="AB185" s="354"/>
      <c r="AC185" s="354"/>
      <c r="AD185" s="354"/>
      <c r="AE185" s="354"/>
      <c r="AF185" s="354"/>
      <c r="AG185" s="354"/>
      <c r="AH185" s="354"/>
      <c r="AI185" s="354"/>
      <c r="AJ185" s="354"/>
      <c r="AK185" s="354"/>
      <c r="AL185" s="355"/>
    </row>
    <row r="186" spans="2:38" s="264" customFormat="1" ht="15.75" customHeight="1" x14ac:dyDescent="0.25">
      <c r="B186" s="341"/>
      <c r="C186" s="394"/>
      <c r="D186" s="341"/>
      <c r="E186" s="356"/>
      <c r="G186" s="344"/>
      <c r="H186" s="357"/>
      <c r="I186" s="357"/>
      <c r="J186" s="357"/>
      <c r="K186" s="357"/>
      <c r="L186" s="357"/>
      <c r="M186" s="357"/>
      <c r="N186" s="357"/>
      <c r="O186" s="357"/>
      <c r="P186" s="357"/>
      <c r="Q186" s="357"/>
      <c r="R186" s="357"/>
      <c r="S186" s="357"/>
      <c r="T186" s="357"/>
      <c r="U186" s="357"/>
      <c r="V186" s="357"/>
      <c r="X186" s="354"/>
      <c r="Y186" s="354"/>
      <c r="Z186" s="354"/>
      <c r="AA186" s="374"/>
      <c r="AB186" s="374"/>
      <c r="AC186" s="375"/>
      <c r="AD186" s="375"/>
      <c r="AE186" s="375"/>
      <c r="AF186" s="355"/>
      <c r="AG186" s="354"/>
      <c r="AH186" s="376"/>
      <c r="AI186" s="376"/>
      <c r="AJ186" s="355"/>
      <c r="AK186" s="375"/>
      <c r="AL186" s="354"/>
    </row>
    <row r="187" spans="2:38" s="264" customFormat="1" ht="15.75" customHeight="1" x14ac:dyDescent="0.25">
      <c r="B187" s="341"/>
      <c r="C187" s="1362"/>
      <c r="D187" s="341"/>
      <c r="E187" s="368"/>
      <c r="G187" s="359"/>
      <c r="H187" s="354"/>
      <c r="I187" s="354"/>
      <c r="J187" s="354"/>
      <c r="K187" s="351"/>
      <c r="L187" s="351"/>
      <c r="M187" s="351"/>
      <c r="N187" s="351"/>
      <c r="O187" s="351"/>
      <c r="P187" s="351"/>
      <c r="Q187" s="354"/>
      <c r="R187" s="351"/>
      <c r="S187" s="351"/>
      <c r="T187" s="351"/>
      <c r="U187" s="351"/>
      <c r="X187" s="354"/>
      <c r="Y187" s="354"/>
      <c r="Z187" s="354"/>
      <c r="AA187" s="354"/>
      <c r="AB187" s="354"/>
      <c r="AC187" s="354"/>
      <c r="AD187" s="354"/>
      <c r="AE187" s="354"/>
      <c r="AF187" s="354"/>
      <c r="AG187" s="354"/>
      <c r="AH187" s="354"/>
      <c r="AI187" s="354"/>
      <c r="AJ187" s="354"/>
      <c r="AK187" s="354"/>
      <c r="AL187" s="354"/>
    </row>
    <row r="188" spans="2:38" s="264" customFormat="1" ht="15.75" customHeight="1" x14ac:dyDescent="0.25">
      <c r="B188" s="341"/>
      <c r="C188" s="1362"/>
      <c r="D188" s="341"/>
      <c r="E188" s="368"/>
      <c r="F188" s="354"/>
      <c r="G188" s="359"/>
      <c r="H188" s="354"/>
      <c r="I188" s="354"/>
      <c r="J188" s="354"/>
      <c r="K188" s="351"/>
      <c r="L188" s="351"/>
      <c r="M188" s="351"/>
      <c r="N188" s="351"/>
      <c r="O188" s="351"/>
      <c r="P188" s="351"/>
      <c r="Q188" s="351"/>
      <c r="R188" s="351"/>
      <c r="S188" s="351"/>
      <c r="T188" s="351"/>
      <c r="U188" s="351"/>
      <c r="X188" s="354"/>
      <c r="Y188" s="354"/>
      <c r="Z188" s="354"/>
      <c r="AA188" s="355"/>
      <c r="AB188" s="355"/>
      <c r="AC188" s="355"/>
      <c r="AD188" s="355"/>
      <c r="AE188" s="355"/>
      <c r="AF188" s="355"/>
      <c r="AG188" s="355"/>
      <c r="AH188" s="355"/>
      <c r="AI188" s="355"/>
      <c r="AJ188" s="355"/>
      <c r="AK188" s="355"/>
      <c r="AL188" s="355"/>
    </row>
    <row r="189" spans="2:38" s="264" customFormat="1" ht="15.75" x14ac:dyDescent="0.25">
      <c r="B189" s="341"/>
      <c r="C189" s="394"/>
      <c r="D189" s="341"/>
      <c r="E189" s="368"/>
      <c r="G189" s="359"/>
      <c r="H189" s="354"/>
      <c r="I189" s="354"/>
      <c r="J189" s="354"/>
      <c r="K189" s="351"/>
      <c r="L189" s="351"/>
      <c r="M189" s="351"/>
      <c r="N189" s="351"/>
      <c r="O189" s="351"/>
      <c r="P189" s="351"/>
      <c r="Q189" s="351"/>
      <c r="R189" s="351"/>
      <c r="S189" s="351"/>
      <c r="T189" s="351"/>
      <c r="U189" s="351"/>
      <c r="V189" s="354"/>
      <c r="X189" s="354"/>
      <c r="Y189" s="354"/>
      <c r="Z189" s="354"/>
      <c r="AA189" s="354"/>
      <c r="AB189" s="354"/>
      <c r="AC189" s="354"/>
      <c r="AD189" s="354"/>
      <c r="AE189" s="354"/>
      <c r="AF189" s="354"/>
      <c r="AG189" s="354"/>
      <c r="AH189" s="354"/>
      <c r="AI189" s="354"/>
      <c r="AJ189" s="354"/>
      <c r="AK189" s="354"/>
      <c r="AL189" s="354"/>
    </row>
    <row r="190" spans="2:38" s="264" customFormat="1" ht="15.75" x14ac:dyDescent="0.25">
      <c r="B190" s="341"/>
      <c r="C190" s="347"/>
      <c r="D190" s="341"/>
      <c r="E190" s="368"/>
      <c r="F190" s="360"/>
      <c r="G190" s="359"/>
      <c r="H190" s="354"/>
      <c r="I190" s="354"/>
      <c r="J190" s="354"/>
      <c r="K190" s="351"/>
      <c r="L190" s="351"/>
      <c r="M190" s="351"/>
      <c r="N190" s="351"/>
      <c r="O190" s="351"/>
      <c r="P190" s="351"/>
      <c r="Q190" s="351"/>
      <c r="R190" s="351"/>
      <c r="S190" s="351"/>
      <c r="T190" s="351"/>
      <c r="U190" s="351"/>
      <c r="X190" s="354"/>
      <c r="Y190" s="354"/>
      <c r="Z190" s="354"/>
      <c r="AA190" s="354"/>
      <c r="AB190" s="354"/>
      <c r="AC190" s="354"/>
      <c r="AD190" s="354"/>
      <c r="AE190" s="354"/>
      <c r="AF190" s="354"/>
      <c r="AG190" s="354"/>
      <c r="AH190" s="354"/>
      <c r="AI190" s="354"/>
      <c r="AJ190" s="354"/>
      <c r="AK190" s="354"/>
      <c r="AL190" s="354"/>
    </row>
    <row r="191" spans="2:38" s="264" customFormat="1" x14ac:dyDescent="0.25">
      <c r="B191" s="341"/>
      <c r="C191" s="347"/>
      <c r="D191" s="341"/>
      <c r="E191" s="356"/>
      <c r="H191" s="357"/>
      <c r="I191" s="357"/>
      <c r="J191" s="357"/>
      <c r="K191" s="357"/>
      <c r="L191" s="357"/>
      <c r="M191" s="357"/>
      <c r="N191" s="357"/>
      <c r="O191" s="357"/>
      <c r="P191" s="357"/>
      <c r="Q191" s="357"/>
      <c r="R191" s="357"/>
      <c r="S191" s="357"/>
      <c r="T191" s="357"/>
      <c r="U191" s="357"/>
      <c r="V191" s="357"/>
    </row>
    <row r="192" spans="2:38" s="264" customFormat="1" ht="15.75" x14ac:dyDescent="0.25">
      <c r="B192" s="341"/>
      <c r="C192" s="1362"/>
      <c r="D192" s="341"/>
      <c r="E192" s="358"/>
      <c r="F192" s="345"/>
      <c r="G192" s="345"/>
      <c r="H192" s="354"/>
      <c r="I192" s="354"/>
      <c r="J192" s="354"/>
      <c r="K192" s="351"/>
      <c r="L192" s="351"/>
      <c r="M192" s="351"/>
      <c r="N192" s="351"/>
      <c r="O192" s="351"/>
      <c r="P192" s="351"/>
      <c r="Q192" s="351"/>
      <c r="R192" s="351"/>
      <c r="S192" s="351"/>
      <c r="T192" s="351"/>
      <c r="U192" s="351"/>
      <c r="X192" s="354"/>
      <c r="Y192" s="354"/>
      <c r="Z192" s="354"/>
      <c r="AA192" s="355"/>
      <c r="AB192" s="355"/>
      <c r="AC192" s="355"/>
      <c r="AD192" s="355"/>
      <c r="AE192" s="355"/>
      <c r="AF192" s="355"/>
      <c r="AG192" s="355"/>
      <c r="AH192" s="355"/>
      <c r="AI192" s="355"/>
      <c r="AJ192" s="355"/>
      <c r="AK192" s="355"/>
      <c r="AL192" s="355"/>
    </row>
    <row r="193" spans="1:38" s="264" customFormat="1" ht="15.75" x14ac:dyDescent="0.25">
      <c r="B193" s="341"/>
      <c r="C193" s="1362"/>
      <c r="D193" s="341"/>
      <c r="E193" s="358"/>
      <c r="G193" s="345"/>
      <c r="H193" s="354"/>
      <c r="I193" s="354"/>
      <c r="J193" s="354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4"/>
      <c r="X193" s="354"/>
      <c r="Y193" s="354"/>
      <c r="Z193" s="354"/>
      <c r="AA193" s="355"/>
      <c r="AB193" s="355"/>
      <c r="AC193" s="355"/>
      <c r="AD193" s="355"/>
      <c r="AE193" s="355"/>
      <c r="AF193" s="355"/>
      <c r="AG193" s="355"/>
      <c r="AH193" s="355"/>
      <c r="AI193" s="355"/>
      <c r="AJ193" s="355"/>
      <c r="AK193" s="355"/>
      <c r="AL193" s="355"/>
    </row>
    <row r="194" spans="1:38" s="264" customFormat="1" ht="15.75" x14ac:dyDescent="0.25">
      <c r="B194" s="341"/>
      <c r="C194" s="347"/>
      <c r="D194" s="341"/>
      <c r="E194" s="358"/>
      <c r="F194" s="351"/>
      <c r="G194" s="359"/>
      <c r="H194" s="354"/>
      <c r="I194" s="354"/>
      <c r="J194" s="354"/>
      <c r="K194" s="351"/>
      <c r="L194" s="351"/>
      <c r="M194" s="351"/>
      <c r="N194" s="351"/>
      <c r="O194" s="351"/>
      <c r="P194" s="351"/>
      <c r="Q194" s="351"/>
      <c r="R194" s="351"/>
      <c r="S194" s="351"/>
      <c r="T194" s="351"/>
      <c r="U194" s="351"/>
      <c r="W194" s="351"/>
      <c r="X194" s="354"/>
      <c r="Y194" s="354"/>
      <c r="Z194" s="354"/>
      <c r="AA194" s="354"/>
      <c r="AB194" s="354"/>
      <c r="AC194" s="354"/>
      <c r="AD194" s="354"/>
      <c r="AE194" s="354"/>
      <c r="AF194" s="354"/>
      <c r="AG194" s="354"/>
      <c r="AH194" s="354"/>
      <c r="AI194" s="354"/>
      <c r="AJ194" s="354"/>
      <c r="AK194" s="354"/>
      <c r="AL194" s="354"/>
    </row>
    <row r="195" spans="1:38" s="264" customFormat="1" ht="15.75" x14ac:dyDescent="0.25">
      <c r="B195" s="341"/>
      <c r="C195" s="347"/>
      <c r="D195" s="341"/>
      <c r="E195" s="358"/>
      <c r="F195" s="354"/>
      <c r="H195" s="354"/>
      <c r="I195" s="354"/>
      <c r="J195" s="354"/>
      <c r="K195" s="351"/>
      <c r="L195" s="351"/>
      <c r="M195" s="351"/>
      <c r="N195" s="351"/>
      <c r="O195" s="351"/>
      <c r="P195" s="351"/>
      <c r="Q195" s="351"/>
      <c r="R195" s="351"/>
      <c r="S195" s="351"/>
      <c r="T195" s="351"/>
      <c r="U195" s="351"/>
      <c r="X195" s="354"/>
      <c r="Y195" s="354"/>
      <c r="Z195" s="354"/>
      <c r="AA195" s="354"/>
      <c r="AB195" s="354"/>
      <c r="AC195" s="354"/>
      <c r="AD195" s="354"/>
      <c r="AE195" s="354"/>
      <c r="AF195" s="354"/>
      <c r="AG195" s="354"/>
      <c r="AH195" s="354"/>
      <c r="AI195" s="354"/>
      <c r="AJ195" s="354"/>
      <c r="AK195" s="354"/>
      <c r="AL195" s="354"/>
    </row>
    <row r="196" spans="1:38" s="264" customFormat="1" ht="15.75" x14ac:dyDescent="0.25">
      <c r="B196" s="341"/>
      <c r="C196" s="347"/>
      <c r="D196" s="341"/>
      <c r="E196" s="358"/>
      <c r="G196" s="345"/>
      <c r="K196" s="351"/>
      <c r="L196" s="351"/>
      <c r="M196" s="351"/>
      <c r="N196" s="351"/>
      <c r="O196" s="351"/>
      <c r="P196" s="351"/>
      <c r="Q196" s="354"/>
      <c r="R196" s="351"/>
      <c r="S196" s="351"/>
      <c r="T196" s="351"/>
      <c r="U196" s="351"/>
    </row>
    <row r="197" spans="1:38" s="264" customFormat="1" ht="15.75" x14ac:dyDescent="0.25">
      <c r="B197" s="341"/>
      <c r="C197" s="347"/>
      <c r="D197" s="341"/>
      <c r="E197" s="358"/>
      <c r="G197" s="359"/>
      <c r="H197" s="354"/>
      <c r="I197" s="354"/>
      <c r="J197" s="354"/>
      <c r="K197" s="351"/>
      <c r="L197" s="351"/>
      <c r="M197" s="351"/>
      <c r="N197" s="351"/>
      <c r="O197" s="351"/>
      <c r="P197" s="351"/>
      <c r="Q197" s="351"/>
      <c r="R197" s="351"/>
      <c r="S197" s="351"/>
      <c r="T197" s="351"/>
      <c r="U197" s="351"/>
      <c r="W197" s="351"/>
      <c r="X197" s="354"/>
      <c r="Y197" s="354"/>
      <c r="Z197" s="354"/>
      <c r="AA197" s="354"/>
      <c r="AB197" s="354"/>
      <c r="AC197" s="354"/>
      <c r="AD197" s="354"/>
      <c r="AE197" s="354"/>
      <c r="AF197" s="354"/>
      <c r="AG197" s="354"/>
      <c r="AH197" s="354"/>
      <c r="AI197" s="354"/>
      <c r="AJ197" s="354"/>
      <c r="AK197" s="354"/>
      <c r="AL197" s="354"/>
    </row>
    <row r="198" spans="1:38" s="264" customFormat="1" ht="15.75" x14ac:dyDescent="0.25">
      <c r="B198" s="341"/>
      <c r="C198" s="347"/>
      <c r="D198" s="341"/>
      <c r="E198" s="358"/>
      <c r="G198" s="360"/>
      <c r="H198" s="354"/>
      <c r="I198" s="354"/>
      <c r="J198" s="354"/>
      <c r="K198" s="351"/>
      <c r="L198" s="351"/>
      <c r="M198" s="351"/>
      <c r="N198" s="351"/>
      <c r="O198" s="351"/>
      <c r="P198" s="351"/>
      <c r="Q198" s="351"/>
      <c r="R198" s="351"/>
      <c r="S198" s="351"/>
      <c r="T198" s="351"/>
      <c r="U198" s="351"/>
      <c r="X198" s="354"/>
      <c r="Y198" s="354"/>
      <c r="Z198" s="354"/>
      <c r="AA198" s="354"/>
      <c r="AB198" s="354"/>
      <c r="AC198" s="354"/>
      <c r="AD198" s="354"/>
      <c r="AE198" s="354"/>
      <c r="AF198" s="354"/>
      <c r="AG198" s="354"/>
      <c r="AH198" s="354"/>
      <c r="AI198" s="354"/>
      <c r="AJ198" s="354"/>
      <c r="AK198" s="354"/>
      <c r="AL198" s="354"/>
    </row>
    <row r="199" spans="1:38" s="264" customFormat="1" ht="15.75" x14ac:dyDescent="0.25">
      <c r="B199" s="341"/>
      <c r="C199" s="347"/>
      <c r="D199" s="341"/>
      <c r="E199" s="358"/>
      <c r="F199" s="361"/>
      <c r="G199" s="344"/>
      <c r="H199" s="354"/>
      <c r="I199" s="354"/>
      <c r="J199" s="354"/>
      <c r="K199" s="351"/>
      <c r="L199" s="351"/>
      <c r="M199" s="351"/>
      <c r="N199" s="351"/>
      <c r="O199" s="351"/>
      <c r="P199" s="351"/>
      <c r="Q199" s="351"/>
      <c r="R199" s="351"/>
      <c r="S199" s="351"/>
      <c r="T199" s="351"/>
      <c r="U199" s="351"/>
      <c r="V199" s="354"/>
      <c r="X199" s="354"/>
      <c r="Y199" s="354"/>
      <c r="Z199" s="354"/>
      <c r="AA199" s="355"/>
      <c r="AB199" s="355"/>
      <c r="AC199" s="355"/>
      <c r="AD199" s="355"/>
      <c r="AE199" s="355"/>
      <c r="AF199" s="355"/>
      <c r="AG199" s="355"/>
      <c r="AH199" s="355"/>
      <c r="AI199" s="355"/>
      <c r="AJ199" s="355"/>
      <c r="AK199" s="355"/>
      <c r="AL199" s="355"/>
    </row>
    <row r="200" spans="1:38" s="264" customFormat="1" ht="15.75" x14ac:dyDescent="0.25">
      <c r="B200" s="341"/>
      <c r="C200" s="347"/>
      <c r="D200" s="341"/>
      <c r="E200" s="358"/>
      <c r="F200" s="361"/>
      <c r="G200" s="344"/>
      <c r="H200" s="354"/>
      <c r="I200" s="354"/>
      <c r="J200" s="354"/>
      <c r="K200" s="351"/>
      <c r="L200" s="351"/>
      <c r="M200" s="351"/>
      <c r="N200" s="351"/>
      <c r="O200" s="351"/>
      <c r="P200" s="351"/>
      <c r="Q200" s="351"/>
      <c r="R200" s="351"/>
      <c r="S200" s="351"/>
      <c r="T200" s="351"/>
      <c r="U200" s="351"/>
      <c r="V200" s="354"/>
      <c r="X200" s="354"/>
      <c r="Y200" s="354"/>
      <c r="Z200" s="354"/>
      <c r="AA200" s="355"/>
      <c r="AB200" s="355"/>
      <c r="AC200" s="355"/>
      <c r="AD200" s="355"/>
      <c r="AE200" s="355"/>
      <c r="AF200" s="355"/>
      <c r="AG200" s="355"/>
      <c r="AH200" s="355"/>
      <c r="AI200" s="355"/>
      <c r="AJ200" s="355"/>
      <c r="AK200" s="355"/>
      <c r="AL200" s="355"/>
    </row>
    <row r="201" spans="1:38" s="264" customFormat="1" ht="22.5" customHeight="1" x14ac:dyDescent="0.25">
      <c r="B201" s="341"/>
      <c r="C201" s="347"/>
      <c r="D201" s="341"/>
      <c r="E201" s="358"/>
      <c r="G201" s="360"/>
    </row>
    <row r="202" spans="1:38" s="264" customFormat="1" x14ac:dyDescent="0.25">
      <c r="B202" s="341"/>
      <c r="C202" s="347"/>
      <c r="D202" s="341"/>
      <c r="E202" s="356"/>
      <c r="H202" s="357"/>
      <c r="I202" s="357"/>
      <c r="J202" s="357"/>
      <c r="K202" s="357"/>
      <c r="L202" s="357"/>
      <c r="M202" s="357"/>
      <c r="N202" s="357"/>
      <c r="O202" s="357"/>
      <c r="P202" s="357"/>
      <c r="Q202" s="357"/>
      <c r="R202" s="357"/>
      <c r="S202" s="357"/>
      <c r="T202" s="357"/>
      <c r="U202" s="357"/>
      <c r="V202" s="357"/>
    </row>
    <row r="203" spans="1:38" s="264" customFormat="1" ht="15.75" x14ac:dyDescent="0.25">
      <c r="A203" s="347"/>
      <c r="B203" s="340"/>
      <c r="C203" s="353"/>
      <c r="D203" s="340"/>
      <c r="E203" s="368"/>
      <c r="F203" s="393"/>
      <c r="G203" s="360"/>
      <c r="H203" s="354"/>
      <c r="I203" s="354"/>
      <c r="J203" s="354"/>
      <c r="K203" s="351"/>
      <c r="L203" s="351"/>
      <c r="M203" s="351"/>
      <c r="N203" s="351"/>
      <c r="O203" s="351"/>
      <c r="P203" s="351"/>
      <c r="Q203" s="354"/>
      <c r="R203" s="351"/>
      <c r="S203" s="351"/>
      <c r="T203" s="351"/>
      <c r="U203" s="351"/>
      <c r="X203" s="354"/>
      <c r="Y203" s="354"/>
      <c r="Z203" s="354"/>
      <c r="AA203" s="354"/>
      <c r="AB203" s="354"/>
      <c r="AC203" s="354"/>
      <c r="AD203" s="354"/>
      <c r="AE203" s="354"/>
      <c r="AF203" s="354"/>
      <c r="AG203" s="354"/>
      <c r="AH203" s="354"/>
      <c r="AI203" s="354"/>
      <c r="AJ203" s="354"/>
      <c r="AK203" s="354"/>
      <c r="AL203" s="354"/>
    </row>
    <row r="204" spans="1:38" s="264" customFormat="1" ht="15.75" x14ac:dyDescent="0.25">
      <c r="B204" s="341"/>
      <c r="C204" s="347"/>
      <c r="D204" s="341"/>
      <c r="G204" s="359"/>
      <c r="H204" s="354"/>
      <c r="I204" s="354"/>
      <c r="J204" s="354"/>
      <c r="K204" s="351"/>
      <c r="L204" s="351"/>
      <c r="M204" s="351"/>
      <c r="N204" s="351"/>
      <c r="O204" s="351"/>
      <c r="P204" s="351"/>
      <c r="Q204" s="354"/>
      <c r="R204" s="351"/>
      <c r="S204" s="351"/>
      <c r="T204" s="351"/>
      <c r="U204" s="351"/>
      <c r="X204" s="354"/>
      <c r="Y204" s="354"/>
      <c r="Z204" s="354"/>
      <c r="AA204" s="354"/>
      <c r="AB204" s="354"/>
      <c r="AC204" s="354"/>
      <c r="AD204" s="354"/>
      <c r="AE204" s="354"/>
      <c r="AF204" s="354"/>
      <c r="AG204" s="354"/>
      <c r="AH204" s="354"/>
      <c r="AI204" s="354"/>
      <c r="AJ204" s="354"/>
      <c r="AK204" s="354"/>
      <c r="AL204" s="354"/>
    </row>
    <row r="205" spans="1:38" s="264" customFormat="1" x14ac:dyDescent="0.25">
      <c r="B205" s="341"/>
      <c r="C205" s="347"/>
      <c r="D205" s="341"/>
      <c r="E205" s="356"/>
      <c r="G205" s="345"/>
      <c r="H205" s="357"/>
      <c r="I205" s="357"/>
      <c r="J205" s="357"/>
      <c r="K205" s="357"/>
      <c r="L205" s="357"/>
      <c r="M205" s="357"/>
      <c r="N205" s="357"/>
      <c r="O205" s="357"/>
      <c r="P205" s="357"/>
      <c r="Q205" s="357"/>
      <c r="R205" s="357"/>
      <c r="S205" s="357"/>
      <c r="T205" s="357"/>
      <c r="U205" s="357"/>
      <c r="V205" s="357"/>
      <c r="X205" s="354"/>
      <c r="Y205" s="354"/>
      <c r="Z205" s="354"/>
      <c r="AA205" s="354"/>
      <c r="AB205" s="354"/>
      <c r="AC205" s="354"/>
      <c r="AD205" s="354"/>
      <c r="AE205" s="354"/>
      <c r="AF205" s="354"/>
      <c r="AG205" s="354"/>
      <c r="AH205" s="354"/>
      <c r="AI205" s="354"/>
      <c r="AJ205" s="354"/>
      <c r="AK205" s="354"/>
      <c r="AL205" s="354"/>
    </row>
    <row r="206" spans="1:38" s="264" customFormat="1" ht="15.75" customHeight="1" x14ac:dyDescent="0.25">
      <c r="B206" s="341"/>
      <c r="C206" s="1360"/>
      <c r="D206" s="341"/>
      <c r="E206" s="367"/>
      <c r="F206" s="366"/>
      <c r="G206" s="359"/>
      <c r="K206" s="351"/>
      <c r="L206" s="351"/>
      <c r="M206" s="351"/>
      <c r="N206" s="351"/>
      <c r="O206" s="351"/>
      <c r="P206" s="351"/>
      <c r="Q206" s="354"/>
      <c r="R206" s="351"/>
      <c r="S206" s="351"/>
      <c r="T206" s="351"/>
      <c r="U206" s="351"/>
    </row>
    <row r="207" spans="1:38" s="264" customFormat="1" ht="15.75" x14ac:dyDescent="0.25">
      <c r="B207" s="341"/>
      <c r="C207" s="1360"/>
      <c r="D207" s="341"/>
      <c r="E207" s="367"/>
      <c r="F207" s="366"/>
      <c r="G207" s="359"/>
      <c r="H207" s="354"/>
      <c r="I207" s="354"/>
      <c r="J207" s="354"/>
      <c r="K207" s="351"/>
      <c r="L207" s="351"/>
      <c r="M207" s="351"/>
      <c r="N207" s="351"/>
      <c r="O207" s="351"/>
      <c r="P207" s="351"/>
      <c r="Q207" s="354"/>
      <c r="R207" s="351"/>
      <c r="S207" s="351"/>
      <c r="T207" s="351"/>
      <c r="U207" s="351"/>
      <c r="X207" s="354"/>
      <c r="Y207" s="354"/>
      <c r="Z207" s="354"/>
      <c r="AA207" s="355"/>
      <c r="AB207" s="355"/>
      <c r="AC207" s="355"/>
      <c r="AD207" s="355"/>
      <c r="AE207" s="355"/>
      <c r="AF207" s="355"/>
      <c r="AG207" s="354"/>
      <c r="AH207" s="354"/>
      <c r="AI207" s="354"/>
      <c r="AJ207" s="354"/>
      <c r="AK207" s="354"/>
      <c r="AL207" s="354"/>
    </row>
    <row r="208" spans="1:38" s="264" customFormat="1" ht="15.75" x14ac:dyDescent="0.25">
      <c r="B208" s="341"/>
      <c r="C208" s="1360"/>
      <c r="D208" s="341"/>
      <c r="E208" s="367"/>
      <c r="F208" s="366"/>
      <c r="G208" s="359"/>
      <c r="H208" s="354"/>
      <c r="I208" s="354"/>
      <c r="J208" s="354"/>
      <c r="K208" s="351"/>
      <c r="L208" s="351"/>
      <c r="M208" s="351"/>
      <c r="N208" s="351"/>
      <c r="O208" s="351"/>
      <c r="P208" s="351"/>
      <c r="Q208" s="351"/>
      <c r="R208" s="351"/>
      <c r="S208" s="351"/>
      <c r="T208" s="351"/>
      <c r="U208" s="351"/>
      <c r="V208" s="354"/>
      <c r="X208" s="354"/>
      <c r="Y208" s="354"/>
      <c r="Z208" s="354"/>
      <c r="AA208" s="354"/>
      <c r="AB208" s="354"/>
      <c r="AC208" s="354"/>
      <c r="AD208" s="354"/>
      <c r="AE208" s="354"/>
      <c r="AF208" s="354"/>
      <c r="AG208" s="354"/>
      <c r="AH208" s="354"/>
      <c r="AI208" s="354"/>
      <c r="AJ208" s="354"/>
      <c r="AK208" s="354"/>
      <c r="AL208" s="355"/>
    </row>
    <row r="209" spans="1:38" s="264" customFormat="1" ht="15.75" x14ac:dyDescent="0.25">
      <c r="B209" s="341"/>
      <c r="C209" s="1360"/>
      <c r="D209" s="341"/>
      <c r="E209" s="367"/>
      <c r="F209" s="366"/>
      <c r="G209" s="359"/>
      <c r="H209" s="354"/>
      <c r="I209" s="354"/>
      <c r="J209" s="354"/>
      <c r="K209" s="351"/>
      <c r="L209" s="351"/>
      <c r="M209" s="351"/>
      <c r="N209" s="351"/>
      <c r="O209" s="351"/>
      <c r="P209" s="351"/>
      <c r="Q209" s="354"/>
      <c r="R209" s="351"/>
      <c r="S209" s="351"/>
      <c r="T209" s="351"/>
      <c r="U209" s="351"/>
      <c r="X209" s="354"/>
      <c r="Y209" s="354"/>
      <c r="Z209" s="354"/>
      <c r="AA209" s="354"/>
      <c r="AB209" s="354"/>
      <c r="AC209" s="354"/>
      <c r="AD209" s="354"/>
      <c r="AE209" s="354"/>
      <c r="AF209" s="354"/>
      <c r="AG209" s="354"/>
      <c r="AH209" s="354"/>
      <c r="AI209" s="354"/>
      <c r="AJ209" s="354"/>
      <c r="AK209" s="354"/>
      <c r="AL209" s="354"/>
    </row>
    <row r="210" spans="1:38" s="264" customFormat="1" ht="15.75" x14ac:dyDescent="0.25">
      <c r="B210" s="341"/>
      <c r="C210" s="347"/>
      <c r="D210" s="341"/>
      <c r="E210" s="367"/>
      <c r="F210" s="366"/>
      <c r="G210" s="359"/>
      <c r="H210" s="354"/>
      <c r="I210" s="354"/>
      <c r="J210" s="354"/>
      <c r="K210" s="351"/>
      <c r="L210" s="351"/>
      <c r="M210" s="351"/>
      <c r="N210" s="351"/>
      <c r="O210" s="351"/>
      <c r="P210" s="351"/>
      <c r="Q210" s="351"/>
      <c r="R210" s="351"/>
      <c r="S210" s="351"/>
      <c r="T210" s="351"/>
      <c r="U210" s="351"/>
      <c r="V210" s="354"/>
      <c r="X210" s="354"/>
      <c r="Y210" s="354"/>
      <c r="Z210" s="354"/>
      <c r="AA210" s="355"/>
      <c r="AB210" s="355"/>
      <c r="AC210" s="355"/>
      <c r="AD210" s="355"/>
      <c r="AE210" s="355"/>
      <c r="AF210" s="355"/>
      <c r="AG210" s="354"/>
      <c r="AH210" s="354"/>
      <c r="AI210" s="354"/>
      <c r="AJ210" s="354"/>
      <c r="AK210" s="354"/>
      <c r="AL210" s="354"/>
    </row>
    <row r="211" spans="1:38" s="264" customFormat="1" ht="14.25" customHeight="1" x14ac:dyDescent="0.25">
      <c r="B211" s="341"/>
      <c r="C211" s="347"/>
      <c r="D211" s="341"/>
      <c r="E211" s="368"/>
      <c r="F211" s="360"/>
      <c r="G211" s="359"/>
      <c r="H211" s="354"/>
      <c r="I211" s="354"/>
      <c r="J211" s="354"/>
      <c r="K211" s="351"/>
      <c r="L211" s="351"/>
      <c r="M211" s="351"/>
      <c r="N211" s="351"/>
      <c r="O211" s="351"/>
      <c r="P211" s="351"/>
      <c r="Q211" s="351"/>
      <c r="R211" s="351"/>
      <c r="S211" s="351"/>
      <c r="T211" s="351"/>
      <c r="U211" s="351"/>
      <c r="X211" s="354"/>
      <c r="Y211" s="354"/>
      <c r="Z211" s="354"/>
      <c r="AA211" s="355"/>
      <c r="AB211" s="355"/>
      <c r="AC211" s="355"/>
      <c r="AD211" s="355"/>
      <c r="AE211" s="355"/>
      <c r="AF211" s="355"/>
      <c r="AG211" s="355"/>
      <c r="AH211" s="355"/>
      <c r="AI211" s="355"/>
      <c r="AJ211" s="355"/>
      <c r="AK211" s="355"/>
      <c r="AL211" s="355"/>
    </row>
    <row r="212" spans="1:38" s="264" customFormat="1" ht="15.75" customHeight="1" x14ac:dyDescent="0.25">
      <c r="B212" s="341"/>
      <c r="C212" s="347"/>
      <c r="D212" s="341"/>
      <c r="E212" s="368"/>
      <c r="F212" s="372"/>
      <c r="G212" s="359"/>
      <c r="H212" s="354"/>
      <c r="I212" s="354"/>
      <c r="J212" s="354"/>
      <c r="K212" s="351"/>
      <c r="L212" s="351"/>
      <c r="M212" s="351"/>
      <c r="N212" s="351"/>
      <c r="O212" s="351"/>
      <c r="P212" s="351"/>
      <c r="Q212" s="351"/>
      <c r="R212" s="351"/>
      <c r="S212" s="351"/>
      <c r="T212" s="351"/>
      <c r="U212" s="351"/>
      <c r="X212" s="354"/>
      <c r="Y212" s="354"/>
      <c r="Z212" s="354"/>
      <c r="AA212" s="355"/>
      <c r="AB212" s="355"/>
      <c r="AC212" s="355"/>
      <c r="AD212" s="355"/>
      <c r="AE212" s="355"/>
      <c r="AF212" s="355"/>
      <c r="AG212" s="355"/>
      <c r="AH212" s="355"/>
      <c r="AI212" s="355"/>
      <c r="AJ212" s="355"/>
      <c r="AK212" s="355"/>
      <c r="AL212" s="355"/>
    </row>
    <row r="213" spans="1:38" s="264" customFormat="1" ht="15.75" x14ac:dyDescent="0.25">
      <c r="B213" s="341"/>
      <c r="C213" s="347"/>
      <c r="D213" s="341"/>
      <c r="E213" s="368"/>
      <c r="F213" s="354"/>
      <c r="G213" s="359"/>
      <c r="H213" s="354"/>
      <c r="I213" s="354"/>
      <c r="J213" s="354"/>
      <c r="K213" s="351"/>
      <c r="L213" s="351"/>
      <c r="M213" s="351"/>
      <c r="N213" s="351"/>
      <c r="O213" s="351"/>
      <c r="P213" s="351"/>
      <c r="Q213" s="354"/>
      <c r="R213" s="351"/>
      <c r="S213" s="351"/>
      <c r="T213" s="351"/>
      <c r="U213" s="351"/>
      <c r="X213" s="354"/>
      <c r="Y213" s="354"/>
      <c r="Z213" s="354"/>
      <c r="AA213" s="355"/>
      <c r="AB213" s="355"/>
      <c r="AC213" s="355"/>
      <c r="AD213" s="355"/>
      <c r="AE213" s="355"/>
      <c r="AF213" s="355"/>
      <c r="AG213" s="355"/>
      <c r="AH213" s="355"/>
      <c r="AI213" s="355"/>
      <c r="AJ213" s="355"/>
      <c r="AK213" s="355"/>
      <c r="AL213" s="355"/>
    </row>
    <row r="214" spans="1:38" s="264" customFormat="1" x14ac:dyDescent="0.25">
      <c r="B214" s="341"/>
      <c r="C214" s="347"/>
      <c r="D214" s="341"/>
      <c r="E214" s="356"/>
      <c r="H214" s="357"/>
      <c r="I214" s="357"/>
      <c r="J214" s="357"/>
      <c r="K214" s="357"/>
      <c r="L214" s="357"/>
      <c r="M214" s="357"/>
      <c r="N214" s="357"/>
      <c r="O214" s="357"/>
      <c r="P214" s="357"/>
      <c r="Q214" s="357"/>
      <c r="R214" s="357"/>
      <c r="S214" s="357"/>
      <c r="T214" s="357"/>
      <c r="U214" s="357"/>
      <c r="V214" s="357"/>
    </row>
    <row r="215" spans="1:38" s="264" customFormat="1" ht="15.75" x14ac:dyDescent="0.25">
      <c r="B215" s="341"/>
      <c r="C215" s="1363"/>
      <c r="D215" s="341"/>
      <c r="E215" s="367"/>
      <c r="G215" s="359"/>
      <c r="H215" s="354"/>
      <c r="I215" s="354"/>
      <c r="J215" s="354"/>
      <c r="K215" s="351"/>
      <c r="L215" s="351"/>
      <c r="M215" s="351"/>
      <c r="N215" s="351"/>
      <c r="O215" s="351"/>
      <c r="P215" s="351"/>
      <c r="Q215" s="351"/>
      <c r="R215" s="351"/>
      <c r="S215" s="351"/>
      <c r="T215" s="351"/>
      <c r="U215" s="351"/>
      <c r="V215" s="354"/>
      <c r="X215" s="354"/>
      <c r="Y215" s="354"/>
      <c r="Z215" s="354"/>
      <c r="AA215" s="354"/>
      <c r="AB215" s="354"/>
      <c r="AC215" s="354"/>
      <c r="AD215" s="354"/>
      <c r="AE215" s="354"/>
      <c r="AF215" s="354"/>
      <c r="AG215" s="354"/>
      <c r="AH215" s="354"/>
      <c r="AI215" s="354"/>
      <c r="AJ215" s="354"/>
      <c r="AK215" s="354"/>
      <c r="AL215" s="354"/>
    </row>
    <row r="216" spans="1:38" s="264" customFormat="1" ht="27.75" customHeight="1" x14ac:dyDescent="0.25">
      <c r="B216" s="341"/>
      <c r="C216" s="1363"/>
      <c r="D216" s="341"/>
      <c r="E216" s="367"/>
      <c r="G216" s="359"/>
      <c r="H216" s="354"/>
      <c r="I216" s="354"/>
      <c r="J216" s="354"/>
      <c r="K216" s="351"/>
      <c r="L216" s="351"/>
      <c r="M216" s="351"/>
      <c r="N216" s="351"/>
      <c r="O216" s="351"/>
      <c r="P216" s="351"/>
      <c r="Q216" s="351"/>
      <c r="R216" s="351"/>
      <c r="S216" s="351"/>
      <c r="T216" s="351"/>
      <c r="U216" s="351"/>
      <c r="V216" s="354"/>
      <c r="X216" s="354"/>
      <c r="Y216" s="354"/>
      <c r="Z216" s="354"/>
      <c r="AA216" s="354"/>
      <c r="AB216" s="354"/>
      <c r="AC216" s="354"/>
      <c r="AD216" s="354"/>
      <c r="AE216" s="354"/>
      <c r="AF216" s="354"/>
      <c r="AG216" s="354"/>
      <c r="AH216" s="354"/>
      <c r="AI216" s="354"/>
      <c r="AJ216" s="354"/>
      <c r="AK216" s="354"/>
      <c r="AL216" s="355"/>
    </row>
    <row r="217" spans="1:38" s="264" customFormat="1" ht="15.75" x14ac:dyDescent="0.25">
      <c r="B217" s="341"/>
      <c r="C217" s="347"/>
      <c r="D217" s="341"/>
      <c r="E217" s="367"/>
      <c r="G217" s="359"/>
      <c r="H217" s="354"/>
      <c r="I217" s="354"/>
      <c r="J217" s="354"/>
      <c r="K217" s="351"/>
      <c r="L217" s="351"/>
      <c r="M217" s="351"/>
      <c r="N217" s="351"/>
      <c r="O217" s="351"/>
      <c r="P217" s="351"/>
      <c r="Q217" s="351"/>
      <c r="R217" s="351"/>
      <c r="S217" s="351"/>
      <c r="T217" s="351"/>
      <c r="U217" s="351"/>
      <c r="V217" s="354"/>
      <c r="X217" s="354"/>
      <c r="Y217" s="354"/>
      <c r="Z217" s="354"/>
      <c r="AA217" s="355"/>
      <c r="AB217" s="355"/>
      <c r="AC217" s="355"/>
      <c r="AD217" s="355"/>
      <c r="AE217" s="355"/>
      <c r="AF217" s="355"/>
      <c r="AG217" s="354"/>
      <c r="AH217" s="354"/>
      <c r="AI217" s="354"/>
      <c r="AJ217" s="354"/>
      <c r="AK217" s="354"/>
      <c r="AL217" s="354"/>
    </row>
    <row r="218" spans="1:38" s="264" customFormat="1" ht="16.5" customHeight="1" x14ac:dyDescent="0.25">
      <c r="B218" s="341"/>
      <c r="C218" s="347"/>
      <c r="D218" s="341"/>
      <c r="E218" s="367"/>
      <c r="G218" s="359"/>
      <c r="H218" s="354"/>
      <c r="I218" s="354"/>
      <c r="J218" s="354"/>
      <c r="K218" s="351"/>
      <c r="L218" s="351"/>
      <c r="M218" s="351"/>
      <c r="N218" s="351"/>
      <c r="O218" s="351"/>
      <c r="P218" s="351"/>
      <c r="Q218" s="351"/>
      <c r="R218" s="351"/>
      <c r="S218" s="351"/>
      <c r="T218" s="351"/>
      <c r="U218" s="351"/>
      <c r="X218" s="354"/>
      <c r="Y218" s="354"/>
      <c r="Z218" s="354"/>
      <c r="AA218" s="355"/>
      <c r="AB218" s="355"/>
      <c r="AC218" s="355"/>
      <c r="AD218" s="355"/>
      <c r="AE218" s="355"/>
      <c r="AF218" s="355"/>
      <c r="AG218" s="355"/>
      <c r="AH218" s="355"/>
      <c r="AI218" s="355"/>
      <c r="AJ218" s="355"/>
      <c r="AK218" s="355"/>
      <c r="AL218" s="355"/>
    </row>
    <row r="219" spans="1:38" s="264" customFormat="1" ht="15.75" x14ac:dyDescent="0.25">
      <c r="B219" s="341"/>
      <c r="C219" s="347"/>
      <c r="D219" s="341"/>
      <c r="E219" s="368"/>
      <c r="F219" s="351"/>
      <c r="G219" s="359"/>
      <c r="H219" s="354"/>
      <c r="I219" s="354"/>
      <c r="J219" s="354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W219" s="351"/>
      <c r="X219" s="354"/>
      <c r="Y219" s="354"/>
      <c r="Z219" s="354"/>
      <c r="AA219" s="354"/>
      <c r="AB219" s="354"/>
      <c r="AC219" s="354"/>
      <c r="AD219" s="354"/>
      <c r="AE219" s="354"/>
      <c r="AF219" s="354"/>
      <c r="AG219" s="354"/>
      <c r="AH219" s="354"/>
      <c r="AI219" s="354"/>
      <c r="AJ219" s="354"/>
      <c r="AK219" s="354"/>
      <c r="AL219" s="354"/>
    </row>
    <row r="220" spans="1:38" s="264" customFormat="1" ht="15.75" x14ac:dyDescent="0.25">
      <c r="B220" s="341"/>
      <c r="C220" s="347"/>
      <c r="D220" s="341"/>
      <c r="F220" s="354"/>
      <c r="G220" s="359"/>
    </row>
    <row r="221" spans="1:38" s="264" customFormat="1" ht="29.25" customHeight="1" x14ac:dyDescent="0.25">
      <c r="B221" s="341"/>
      <c r="C221" s="347"/>
      <c r="D221" s="341"/>
      <c r="E221" s="367"/>
      <c r="F221" s="350"/>
      <c r="G221" s="359"/>
      <c r="H221" s="354"/>
      <c r="I221" s="354"/>
      <c r="J221" s="354"/>
      <c r="K221" s="351"/>
      <c r="L221" s="351"/>
      <c r="M221" s="351"/>
      <c r="N221" s="351"/>
      <c r="O221" s="351"/>
      <c r="P221" s="351"/>
      <c r="Q221" s="351"/>
      <c r="R221" s="351"/>
      <c r="S221" s="351"/>
      <c r="T221" s="351"/>
      <c r="U221" s="351"/>
    </row>
    <row r="222" spans="1:38" s="380" customFormat="1" ht="17.25" customHeight="1" x14ac:dyDescent="0.25">
      <c r="A222" s="347"/>
      <c r="B222" s="347"/>
      <c r="C222" s="347"/>
      <c r="D222" s="347"/>
      <c r="E222" s="367"/>
      <c r="F222" s="344"/>
      <c r="G222" s="359"/>
      <c r="H222" s="354"/>
      <c r="I222" s="354"/>
      <c r="J222" s="354"/>
      <c r="K222" s="351"/>
      <c r="L222" s="351"/>
      <c r="M222" s="351"/>
      <c r="N222" s="351"/>
      <c r="O222" s="351"/>
      <c r="P222" s="351"/>
      <c r="Q222" s="351"/>
      <c r="R222" s="351"/>
      <c r="S222" s="351"/>
      <c r="T222" s="351"/>
      <c r="U222" s="351"/>
      <c r="V222" s="264"/>
      <c r="W222" s="264"/>
      <c r="X222" s="354"/>
      <c r="Y222" s="354"/>
      <c r="Z222" s="354"/>
      <c r="AA222" s="354"/>
      <c r="AB222" s="354"/>
      <c r="AC222" s="354"/>
      <c r="AD222" s="354"/>
      <c r="AE222" s="354"/>
      <c r="AF222" s="354"/>
      <c r="AG222" s="354"/>
      <c r="AH222" s="354"/>
      <c r="AI222" s="354"/>
      <c r="AJ222" s="354"/>
      <c r="AK222" s="354"/>
      <c r="AL222" s="354"/>
    </row>
    <row r="223" spans="1:38" s="264" customFormat="1" x14ac:dyDescent="0.25">
      <c r="B223" s="341"/>
      <c r="C223" s="347"/>
      <c r="D223" s="341"/>
      <c r="E223" s="356"/>
      <c r="H223" s="357"/>
      <c r="I223" s="357"/>
      <c r="J223" s="357"/>
      <c r="K223" s="357"/>
      <c r="L223" s="357"/>
      <c r="M223" s="357"/>
      <c r="N223" s="357"/>
      <c r="O223" s="357"/>
      <c r="P223" s="357"/>
      <c r="Q223" s="357"/>
      <c r="R223" s="357"/>
      <c r="S223" s="357"/>
      <c r="T223" s="357"/>
      <c r="U223" s="357"/>
      <c r="V223" s="357"/>
    </row>
    <row r="224" spans="1:38" s="264" customFormat="1" x14ac:dyDescent="0.25">
      <c r="B224" s="340"/>
      <c r="C224" s="353"/>
      <c r="D224" s="340"/>
      <c r="E224" s="367"/>
      <c r="F224" s="351"/>
      <c r="H224" s="354"/>
      <c r="I224" s="354"/>
      <c r="J224" s="354"/>
      <c r="K224" s="351"/>
      <c r="L224" s="351"/>
      <c r="M224" s="351"/>
      <c r="N224" s="351"/>
      <c r="O224" s="351"/>
      <c r="P224" s="351"/>
      <c r="Q224" s="351"/>
      <c r="R224" s="351"/>
      <c r="S224" s="351"/>
      <c r="T224" s="351"/>
      <c r="U224" s="351"/>
      <c r="X224" s="355"/>
      <c r="Y224" s="355"/>
      <c r="Z224" s="355"/>
      <c r="AA224" s="355"/>
      <c r="AB224" s="355"/>
      <c r="AC224" s="355"/>
      <c r="AD224" s="355"/>
      <c r="AE224" s="355"/>
      <c r="AF224" s="355"/>
      <c r="AG224" s="355"/>
      <c r="AH224" s="355"/>
      <c r="AI224" s="355"/>
      <c r="AJ224" s="355"/>
      <c r="AK224" s="355"/>
      <c r="AL224" s="355"/>
    </row>
    <row r="225" spans="1:38" s="264" customFormat="1" x14ac:dyDescent="0.25">
      <c r="A225" s="349"/>
      <c r="E225" s="367"/>
      <c r="F225" s="350"/>
      <c r="G225" s="345"/>
      <c r="H225" s="354"/>
      <c r="I225" s="354"/>
      <c r="J225" s="354"/>
      <c r="K225" s="351"/>
      <c r="L225" s="351"/>
      <c r="M225" s="351"/>
      <c r="N225" s="351"/>
      <c r="O225" s="351"/>
      <c r="P225" s="351"/>
      <c r="Q225" s="351"/>
      <c r="R225" s="351"/>
      <c r="S225" s="351"/>
      <c r="T225" s="351"/>
      <c r="U225" s="351"/>
      <c r="X225" s="354"/>
      <c r="Y225" s="354"/>
      <c r="Z225" s="354"/>
      <c r="AA225" s="355"/>
      <c r="AB225" s="355"/>
      <c r="AC225" s="355"/>
      <c r="AD225" s="355"/>
      <c r="AE225" s="355"/>
      <c r="AF225" s="355"/>
      <c r="AG225" s="355"/>
      <c r="AH225" s="355"/>
      <c r="AI225" s="355"/>
      <c r="AJ225" s="355"/>
      <c r="AK225" s="355"/>
      <c r="AL225" s="355"/>
    </row>
    <row r="226" spans="1:38" s="264" customFormat="1" x14ac:dyDescent="0.25">
      <c r="A226" s="349"/>
      <c r="E226" s="367"/>
      <c r="H226" s="354"/>
      <c r="I226" s="354"/>
      <c r="J226" s="354"/>
      <c r="K226" s="351"/>
      <c r="L226" s="351"/>
      <c r="M226" s="351"/>
      <c r="N226" s="351"/>
      <c r="O226" s="351"/>
      <c r="P226" s="351"/>
      <c r="Q226" s="351"/>
      <c r="R226" s="351"/>
      <c r="S226" s="351"/>
      <c r="T226" s="351"/>
      <c r="U226" s="351"/>
      <c r="X226" s="354"/>
      <c r="Y226" s="354"/>
      <c r="Z226" s="354"/>
      <c r="AA226" s="354"/>
      <c r="AB226" s="354"/>
      <c r="AC226" s="354"/>
      <c r="AD226" s="354"/>
      <c r="AE226" s="354"/>
      <c r="AF226" s="354"/>
      <c r="AG226" s="354"/>
      <c r="AH226" s="354"/>
      <c r="AI226" s="354"/>
      <c r="AJ226" s="354"/>
      <c r="AK226" s="354"/>
      <c r="AL226" s="354"/>
    </row>
    <row r="227" spans="1:38" s="264" customFormat="1" x14ac:dyDescent="0.25">
      <c r="A227" s="349"/>
      <c r="E227" s="367"/>
      <c r="F227" s="370"/>
      <c r="G227" s="352"/>
      <c r="H227" s="354"/>
      <c r="I227" s="354"/>
      <c r="J227" s="354"/>
      <c r="K227" s="351"/>
      <c r="L227" s="351"/>
      <c r="M227" s="351"/>
      <c r="N227" s="351"/>
      <c r="O227" s="351"/>
      <c r="P227" s="351"/>
      <c r="Q227" s="351"/>
      <c r="R227" s="351"/>
      <c r="S227" s="351"/>
      <c r="T227" s="351"/>
      <c r="U227" s="351"/>
      <c r="X227" s="354"/>
      <c r="Y227" s="354"/>
      <c r="Z227" s="354"/>
      <c r="AA227" s="354"/>
      <c r="AB227" s="354"/>
      <c r="AC227" s="354"/>
      <c r="AD227" s="354"/>
      <c r="AE227" s="354"/>
      <c r="AF227" s="354"/>
      <c r="AG227" s="354"/>
      <c r="AH227" s="354"/>
      <c r="AI227" s="354"/>
      <c r="AJ227" s="354"/>
      <c r="AK227" s="354"/>
      <c r="AL227" s="354"/>
    </row>
    <row r="228" spans="1:38" s="264" customFormat="1" x14ac:dyDescent="0.25">
      <c r="A228" s="349"/>
      <c r="E228" s="367"/>
      <c r="F228" s="345"/>
      <c r="G228" s="352"/>
      <c r="H228" s="354"/>
      <c r="I228" s="354"/>
      <c r="J228" s="354"/>
      <c r="K228" s="351"/>
      <c r="L228" s="351"/>
      <c r="M228" s="351"/>
      <c r="N228" s="351"/>
      <c r="O228" s="351"/>
      <c r="P228" s="351"/>
      <c r="Q228" s="351"/>
      <c r="R228" s="351"/>
      <c r="S228" s="351"/>
      <c r="T228" s="351"/>
      <c r="U228" s="351"/>
      <c r="X228" s="354"/>
      <c r="Y228" s="354"/>
      <c r="Z228" s="354"/>
      <c r="AA228" s="354"/>
      <c r="AB228" s="354"/>
      <c r="AC228" s="354"/>
      <c r="AD228" s="354"/>
      <c r="AE228" s="354"/>
      <c r="AF228" s="354"/>
      <c r="AG228" s="354"/>
      <c r="AH228" s="354"/>
      <c r="AI228" s="354"/>
      <c r="AJ228" s="354"/>
      <c r="AK228" s="354"/>
      <c r="AL228" s="354"/>
    </row>
    <row r="229" spans="1:38" s="264" customFormat="1" x14ac:dyDescent="0.25">
      <c r="A229" s="349"/>
      <c r="E229" s="367"/>
      <c r="F229" s="370"/>
      <c r="G229" s="352"/>
      <c r="H229" s="354"/>
      <c r="I229" s="354"/>
      <c r="J229" s="354"/>
      <c r="K229" s="351"/>
      <c r="L229" s="351"/>
      <c r="M229" s="351"/>
      <c r="N229" s="351"/>
      <c r="O229" s="351"/>
      <c r="P229" s="351"/>
      <c r="Q229" s="351"/>
      <c r="R229" s="351"/>
      <c r="S229" s="351"/>
      <c r="T229" s="351"/>
      <c r="U229" s="351"/>
      <c r="X229" s="354"/>
      <c r="Y229" s="354"/>
      <c r="Z229" s="354"/>
      <c r="AA229" s="354"/>
      <c r="AB229" s="354"/>
      <c r="AC229" s="354"/>
      <c r="AD229" s="354"/>
      <c r="AE229" s="354"/>
      <c r="AF229" s="354"/>
      <c r="AG229" s="354"/>
      <c r="AH229" s="354"/>
      <c r="AI229" s="354"/>
      <c r="AJ229" s="354"/>
      <c r="AK229" s="354"/>
      <c r="AL229" s="354"/>
    </row>
    <row r="230" spans="1:38" s="264" customFormat="1" x14ac:dyDescent="0.25">
      <c r="A230" s="349"/>
      <c r="E230" s="367"/>
      <c r="F230" s="345"/>
      <c r="G230" s="345"/>
      <c r="H230" s="354"/>
      <c r="I230" s="354"/>
      <c r="J230" s="354"/>
      <c r="K230" s="351"/>
      <c r="L230" s="351"/>
      <c r="M230" s="351"/>
      <c r="N230" s="351"/>
      <c r="O230" s="351"/>
      <c r="P230" s="351"/>
      <c r="Q230" s="351"/>
      <c r="R230" s="351"/>
      <c r="S230" s="351"/>
      <c r="T230" s="351"/>
      <c r="U230" s="351"/>
      <c r="X230" s="354"/>
      <c r="Y230" s="354"/>
      <c r="Z230" s="354"/>
      <c r="AA230" s="355"/>
      <c r="AB230" s="355"/>
      <c r="AC230" s="355"/>
      <c r="AD230" s="355"/>
      <c r="AE230" s="355"/>
      <c r="AF230" s="355"/>
      <c r="AG230" s="354"/>
      <c r="AH230" s="354"/>
      <c r="AI230" s="354"/>
      <c r="AJ230" s="354"/>
      <c r="AK230" s="354"/>
      <c r="AL230" s="354"/>
    </row>
    <row r="231" spans="1:38" s="264" customFormat="1" x14ac:dyDescent="0.25">
      <c r="A231" s="349"/>
      <c r="E231" s="367"/>
      <c r="F231" s="345"/>
      <c r="G231" s="345"/>
      <c r="H231" s="354"/>
      <c r="I231" s="354"/>
      <c r="J231" s="354"/>
      <c r="K231" s="351"/>
      <c r="L231" s="351"/>
      <c r="M231" s="351"/>
      <c r="N231" s="351"/>
      <c r="O231" s="351"/>
      <c r="P231" s="351"/>
      <c r="Q231" s="351"/>
      <c r="R231" s="351"/>
      <c r="S231" s="351"/>
      <c r="T231" s="351"/>
      <c r="U231" s="351"/>
      <c r="X231" s="354"/>
      <c r="Y231" s="354"/>
      <c r="Z231" s="354"/>
      <c r="AA231" s="355"/>
      <c r="AB231" s="355"/>
      <c r="AC231" s="355"/>
      <c r="AD231" s="355"/>
      <c r="AE231" s="355"/>
      <c r="AF231" s="355"/>
      <c r="AG231" s="354"/>
      <c r="AH231" s="354"/>
      <c r="AI231" s="354"/>
      <c r="AJ231" s="354"/>
      <c r="AK231" s="354"/>
      <c r="AL231" s="354"/>
    </row>
    <row r="232" spans="1:38" s="264" customFormat="1" x14ac:dyDescent="0.25">
      <c r="A232" s="349"/>
      <c r="E232" s="367"/>
      <c r="F232" s="345"/>
      <c r="G232" s="352"/>
      <c r="H232" s="354"/>
      <c r="I232" s="354"/>
      <c r="J232" s="354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X232" s="354"/>
      <c r="Y232" s="354"/>
      <c r="Z232" s="354"/>
      <c r="AA232" s="354"/>
      <c r="AB232" s="354"/>
      <c r="AC232" s="354"/>
      <c r="AD232" s="354"/>
      <c r="AE232" s="354"/>
      <c r="AF232" s="354"/>
      <c r="AG232" s="354"/>
      <c r="AH232" s="354"/>
      <c r="AI232" s="354"/>
      <c r="AJ232" s="354"/>
      <c r="AK232" s="354"/>
      <c r="AL232" s="354"/>
    </row>
    <row r="233" spans="1:38" s="264" customFormat="1" x14ac:dyDescent="0.25">
      <c r="A233" s="349"/>
      <c r="E233" s="356"/>
      <c r="H233" s="357"/>
      <c r="I233" s="357"/>
      <c r="J233" s="357"/>
      <c r="K233" s="357"/>
      <c r="L233" s="357"/>
      <c r="M233" s="357"/>
      <c r="N233" s="357"/>
      <c r="O233" s="357"/>
      <c r="P233" s="357"/>
      <c r="Q233" s="357"/>
      <c r="R233" s="357"/>
      <c r="S233" s="357"/>
      <c r="T233" s="357"/>
      <c r="U233" s="357"/>
      <c r="V233" s="357"/>
      <c r="X233" s="354"/>
      <c r="Y233" s="354"/>
      <c r="Z233" s="354"/>
      <c r="AA233" s="354"/>
      <c r="AB233" s="354"/>
      <c r="AC233" s="354"/>
      <c r="AD233" s="354"/>
      <c r="AE233" s="354"/>
      <c r="AF233" s="354"/>
      <c r="AG233" s="354"/>
      <c r="AH233" s="354"/>
      <c r="AI233" s="354"/>
      <c r="AJ233" s="354"/>
      <c r="AK233" s="354"/>
      <c r="AL233" s="354"/>
    </row>
    <row r="234" spans="1:38" s="264" customFormat="1" x14ac:dyDescent="0.25">
      <c r="A234" s="349"/>
      <c r="B234" s="353"/>
      <c r="C234" s="353"/>
      <c r="D234" s="340"/>
      <c r="E234" s="367"/>
      <c r="F234" s="350"/>
      <c r="G234" s="345"/>
      <c r="H234" s="354"/>
      <c r="I234" s="354"/>
      <c r="J234" s="354"/>
      <c r="K234" s="351"/>
      <c r="L234" s="351"/>
      <c r="M234" s="351"/>
      <c r="N234" s="351"/>
      <c r="O234" s="351"/>
      <c r="P234" s="351"/>
      <c r="Q234" s="351"/>
      <c r="R234" s="351"/>
      <c r="S234" s="351"/>
      <c r="T234" s="351"/>
      <c r="U234" s="351"/>
      <c r="X234" s="354"/>
      <c r="Y234" s="354"/>
      <c r="Z234" s="354"/>
      <c r="AA234" s="354"/>
      <c r="AB234" s="354"/>
      <c r="AC234" s="354"/>
      <c r="AD234" s="354"/>
      <c r="AE234" s="354"/>
      <c r="AF234" s="354"/>
      <c r="AG234" s="354"/>
      <c r="AH234" s="354"/>
      <c r="AI234" s="354"/>
      <c r="AJ234" s="354"/>
      <c r="AK234" s="354"/>
      <c r="AL234" s="354"/>
    </row>
    <row r="235" spans="1:38" s="264" customFormat="1" ht="18" customHeight="1" x14ac:dyDescent="0.25">
      <c r="A235" s="349"/>
      <c r="E235" s="367"/>
      <c r="F235" s="350"/>
      <c r="G235" s="345"/>
      <c r="H235" s="354"/>
      <c r="I235" s="354"/>
      <c r="J235" s="354"/>
      <c r="K235" s="351"/>
      <c r="L235" s="351"/>
      <c r="M235" s="351"/>
      <c r="N235" s="351"/>
      <c r="O235" s="351"/>
      <c r="P235" s="351"/>
      <c r="Q235" s="351"/>
      <c r="R235" s="351"/>
      <c r="S235" s="351"/>
      <c r="T235" s="351"/>
      <c r="U235" s="351"/>
      <c r="X235" s="354"/>
      <c r="Y235" s="354"/>
      <c r="Z235" s="354"/>
      <c r="AA235" s="374"/>
      <c r="AB235" s="374"/>
      <c r="AC235" s="375"/>
      <c r="AD235" s="374"/>
      <c r="AE235" s="375"/>
      <c r="AF235" s="355"/>
      <c r="AG235" s="354"/>
      <c r="AH235" s="376"/>
      <c r="AI235" s="376"/>
      <c r="AJ235" s="376"/>
      <c r="AK235" s="375"/>
      <c r="AL235" s="354"/>
    </row>
    <row r="236" spans="1:38" s="264" customFormat="1" x14ac:dyDescent="0.25">
      <c r="A236" s="349"/>
      <c r="E236" s="367"/>
      <c r="F236" s="350"/>
      <c r="G236" s="344"/>
      <c r="H236" s="354"/>
      <c r="I236" s="354"/>
      <c r="J236" s="354"/>
      <c r="K236" s="351"/>
      <c r="L236" s="351"/>
      <c r="M236" s="351"/>
      <c r="N236" s="351"/>
      <c r="O236" s="351"/>
      <c r="P236" s="351"/>
      <c r="Q236" s="351"/>
      <c r="R236" s="351"/>
      <c r="S236" s="351"/>
      <c r="T236" s="351"/>
      <c r="U236" s="351"/>
      <c r="X236" s="354"/>
      <c r="Y236" s="354"/>
      <c r="Z236" s="354"/>
      <c r="AA236" s="354"/>
      <c r="AB236" s="354"/>
      <c r="AC236" s="354"/>
      <c r="AD236" s="354"/>
      <c r="AE236" s="354"/>
      <c r="AF236" s="354"/>
      <c r="AG236" s="354"/>
      <c r="AH236" s="354"/>
      <c r="AI236" s="354"/>
      <c r="AJ236" s="354"/>
      <c r="AK236" s="354"/>
      <c r="AL236" s="354"/>
    </row>
    <row r="237" spans="1:38" s="264" customFormat="1" x14ac:dyDescent="0.25">
      <c r="A237" s="349"/>
      <c r="E237" s="367"/>
      <c r="F237" s="351"/>
      <c r="H237" s="354"/>
      <c r="I237" s="354"/>
      <c r="J237" s="354"/>
      <c r="K237" s="351"/>
      <c r="L237" s="351"/>
      <c r="M237" s="351"/>
      <c r="N237" s="351"/>
      <c r="O237" s="351"/>
      <c r="P237" s="351"/>
      <c r="Q237" s="351"/>
      <c r="R237" s="351"/>
      <c r="S237" s="351"/>
      <c r="T237" s="351"/>
      <c r="U237" s="351"/>
      <c r="X237" s="354"/>
      <c r="Y237" s="354"/>
      <c r="Z237" s="354"/>
      <c r="AA237" s="354"/>
      <c r="AB237" s="354"/>
      <c r="AC237" s="354"/>
      <c r="AD237" s="354"/>
      <c r="AE237" s="354"/>
      <c r="AF237" s="354"/>
      <c r="AG237" s="354"/>
      <c r="AH237" s="354"/>
      <c r="AI237" s="354"/>
      <c r="AJ237" s="354"/>
      <c r="AK237" s="354"/>
      <c r="AL237" s="354"/>
    </row>
    <row r="238" spans="1:38" s="264" customFormat="1" x14ac:dyDescent="0.25">
      <c r="A238" s="349"/>
      <c r="E238" s="367"/>
      <c r="F238" s="350"/>
      <c r="H238" s="354"/>
      <c r="I238" s="354"/>
      <c r="J238" s="354"/>
      <c r="K238" s="351"/>
      <c r="L238" s="351"/>
      <c r="M238" s="351"/>
      <c r="N238" s="351"/>
      <c r="O238" s="351"/>
      <c r="P238" s="351"/>
      <c r="Q238" s="351"/>
      <c r="R238" s="351"/>
      <c r="S238" s="351"/>
      <c r="T238" s="351"/>
      <c r="U238" s="351"/>
      <c r="X238" s="354"/>
      <c r="Y238" s="354"/>
      <c r="Z238" s="354"/>
      <c r="AA238" s="354"/>
      <c r="AB238" s="354"/>
      <c r="AC238" s="354"/>
      <c r="AD238" s="354"/>
      <c r="AE238" s="354"/>
      <c r="AF238" s="354"/>
      <c r="AG238" s="354"/>
      <c r="AH238" s="354"/>
      <c r="AI238" s="354"/>
      <c r="AJ238" s="354"/>
      <c r="AK238" s="354"/>
      <c r="AL238" s="354"/>
    </row>
    <row r="239" spans="1:38" s="264" customFormat="1" x14ac:dyDescent="0.25">
      <c r="A239" s="349"/>
      <c r="E239" s="367"/>
      <c r="F239" s="354"/>
      <c r="H239" s="354"/>
      <c r="I239" s="354"/>
      <c r="J239" s="354"/>
      <c r="K239" s="351"/>
      <c r="L239" s="351"/>
      <c r="M239" s="351"/>
      <c r="N239" s="351"/>
      <c r="O239" s="351"/>
      <c r="P239" s="351"/>
      <c r="Q239" s="351"/>
      <c r="R239" s="351"/>
      <c r="S239" s="351"/>
      <c r="T239" s="351"/>
      <c r="U239" s="351"/>
      <c r="X239" s="354"/>
      <c r="Y239" s="354"/>
      <c r="Z239" s="354"/>
      <c r="AA239" s="354"/>
      <c r="AB239" s="354"/>
      <c r="AC239" s="354"/>
      <c r="AD239" s="354"/>
      <c r="AE239" s="354"/>
      <c r="AF239" s="354"/>
      <c r="AG239" s="354"/>
      <c r="AH239" s="354"/>
      <c r="AI239" s="354"/>
      <c r="AJ239" s="354"/>
      <c r="AK239" s="354"/>
      <c r="AL239" s="354"/>
    </row>
    <row r="240" spans="1:38" s="264" customFormat="1" x14ac:dyDescent="0.25">
      <c r="A240" s="349"/>
      <c r="E240" s="367"/>
      <c r="F240" s="350"/>
      <c r="G240" s="345"/>
      <c r="H240" s="354"/>
      <c r="I240" s="354"/>
      <c r="J240" s="354"/>
      <c r="K240" s="351"/>
      <c r="L240" s="351"/>
      <c r="M240" s="351"/>
      <c r="N240" s="351"/>
      <c r="O240" s="351"/>
      <c r="P240" s="351"/>
      <c r="Q240" s="351"/>
      <c r="R240" s="351"/>
      <c r="S240" s="351"/>
      <c r="T240" s="351"/>
      <c r="U240" s="351"/>
      <c r="X240" s="354"/>
      <c r="Y240" s="354"/>
      <c r="Z240" s="354"/>
      <c r="AA240" s="355"/>
      <c r="AB240" s="355"/>
      <c r="AC240" s="355"/>
      <c r="AD240" s="355"/>
      <c r="AE240" s="355"/>
      <c r="AF240" s="355"/>
      <c r="AG240" s="354"/>
      <c r="AH240" s="354"/>
      <c r="AI240" s="354"/>
      <c r="AJ240" s="354"/>
      <c r="AK240" s="354"/>
      <c r="AL240" s="354"/>
    </row>
    <row r="241" spans="1:42" s="264" customFormat="1" x14ac:dyDescent="0.25">
      <c r="A241" s="349"/>
      <c r="E241" s="367"/>
      <c r="F241" s="350"/>
      <c r="G241" s="344"/>
      <c r="H241" s="354"/>
      <c r="I241" s="354"/>
      <c r="J241" s="354"/>
      <c r="K241" s="351"/>
      <c r="L241" s="351"/>
      <c r="M241" s="351"/>
      <c r="N241" s="351"/>
      <c r="O241" s="351"/>
      <c r="P241" s="351"/>
      <c r="Q241" s="351"/>
      <c r="R241" s="351"/>
      <c r="S241" s="351"/>
      <c r="T241" s="351"/>
      <c r="U241" s="351"/>
      <c r="X241" s="354"/>
      <c r="Y241" s="354"/>
      <c r="Z241" s="354"/>
      <c r="AA241" s="355"/>
      <c r="AB241" s="355"/>
      <c r="AC241" s="355"/>
      <c r="AD241" s="355"/>
      <c r="AE241" s="355"/>
      <c r="AF241" s="355"/>
      <c r="AG241" s="354"/>
      <c r="AH241" s="354"/>
      <c r="AI241" s="354"/>
      <c r="AJ241" s="354"/>
      <c r="AK241" s="354"/>
      <c r="AL241" s="354"/>
      <c r="AP241" s="350"/>
    </row>
    <row r="242" spans="1:42" s="264" customFormat="1" x14ac:dyDescent="0.25">
      <c r="A242" s="349"/>
      <c r="E242" s="367"/>
      <c r="F242" s="365"/>
      <c r="G242" s="345"/>
      <c r="H242" s="354"/>
      <c r="I242" s="354"/>
      <c r="J242" s="354"/>
      <c r="K242" s="351"/>
      <c r="L242" s="351"/>
      <c r="M242" s="351"/>
      <c r="N242" s="351"/>
      <c r="O242" s="351"/>
      <c r="P242" s="351"/>
      <c r="Q242" s="351"/>
      <c r="R242" s="351"/>
      <c r="S242" s="351"/>
      <c r="T242" s="351"/>
      <c r="U242" s="351"/>
      <c r="X242" s="354"/>
      <c r="Y242" s="354"/>
      <c r="Z242" s="354"/>
      <c r="AA242" s="355"/>
      <c r="AB242" s="355"/>
      <c r="AC242" s="355"/>
      <c r="AD242" s="355"/>
      <c r="AE242" s="355"/>
      <c r="AF242" s="355"/>
      <c r="AG242" s="355"/>
      <c r="AH242" s="355"/>
      <c r="AI242" s="355"/>
      <c r="AJ242" s="355"/>
      <c r="AK242" s="355"/>
      <c r="AL242" s="355"/>
      <c r="AP242" s="350"/>
    </row>
    <row r="243" spans="1:42" s="264" customFormat="1" x14ac:dyDescent="0.25">
      <c r="A243" s="349"/>
      <c r="E243" s="356"/>
      <c r="F243" s="365"/>
      <c r="G243" s="345"/>
      <c r="H243" s="357"/>
      <c r="I243" s="357"/>
      <c r="J243" s="357"/>
      <c r="K243" s="357"/>
      <c r="L243" s="357"/>
      <c r="M243" s="357"/>
      <c r="N243" s="357"/>
      <c r="O243" s="357"/>
      <c r="P243" s="357"/>
      <c r="Q243" s="357"/>
      <c r="R243" s="357"/>
      <c r="S243" s="357"/>
      <c r="T243" s="357"/>
      <c r="U243" s="357"/>
      <c r="V243" s="357"/>
      <c r="X243" s="354"/>
      <c r="Y243" s="354"/>
      <c r="Z243" s="354"/>
      <c r="AA243" s="354"/>
      <c r="AB243" s="354"/>
      <c r="AC243" s="354"/>
      <c r="AD243" s="354"/>
      <c r="AE243" s="354"/>
      <c r="AF243" s="354"/>
      <c r="AG243" s="354"/>
      <c r="AH243" s="354"/>
      <c r="AI243" s="354"/>
      <c r="AJ243" s="354"/>
      <c r="AK243" s="354"/>
      <c r="AL243" s="354"/>
      <c r="AP243" s="350"/>
    </row>
    <row r="244" spans="1:42" s="264" customFormat="1" ht="15.75" customHeight="1" x14ac:dyDescent="0.25">
      <c r="B244" s="341"/>
      <c r="C244" s="1360"/>
      <c r="D244" s="341"/>
      <c r="E244" s="395"/>
      <c r="F244" s="396"/>
      <c r="G244" s="397"/>
      <c r="H244" s="354"/>
      <c r="I244" s="354"/>
      <c r="J244" s="354"/>
      <c r="K244" s="351"/>
      <c r="L244" s="351"/>
      <c r="M244" s="351"/>
      <c r="N244" s="351"/>
      <c r="O244" s="351"/>
      <c r="P244" s="351"/>
      <c r="Q244" s="351"/>
      <c r="R244" s="351"/>
      <c r="S244" s="351"/>
      <c r="T244" s="351"/>
      <c r="U244" s="351"/>
      <c r="X244" s="354"/>
      <c r="Y244" s="354"/>
      <c r="Z244" s="354"/>
      <c r="AA244" s="355"/>
      <c r="AB244" s="355"/>
      <c r="AC244" s="355"/>
      <c r="AD244" s="355"/>
      <c r="AE244" s="355"/>
      <c r="AF244" s="355"/>
      <c r="AG244" s="355"/>
      <c r="AH244" s="355"/>
      <c r="AI244" s="355"/>
      <c r="AJ244" s="355"/>
      <c r="AK244" s="355"/>
      <c r="AL244" s="355"/>
    </row>
    <row r="245" spans="1:42" s="264" customFormat="1" x14ac:dyDescent="0.25">
      <c r="B245" s="341"/>
      <c r="C245" s="1360"/>
      <c r="D245" s="341"/>
      <c r="E245" s="367"/>
      <c r="F245" s="350"/>
      <c r="G245" s="344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</row>
    <row r="246" spans="1:42" s="264" customFormat="1" x14ac:dyDescent="0.25">
      <c r="B246" s="341"/>
      <c r="C246" s="1360"/>
      <c r="D246" s="341"/>
      <c r="E246" s="367"/>
      <c r="F246" s="350"/>
      <c r="G246" s="345"/>
      <c r="H246" s="354"/>
      <c r="I246" s="354"/>
      <c r="J246" s="354"/>
      <c r="K246" s="351"/>
      <c r="L246" s="351"/>
      <c r="M246" s="351"/>
      <c r="N246" s="351"/>
      <c r="O246" s="351"/>
      <c r="P246" s="351"/>
      <c r="Q246" s="354"/>
      <c r="R246" s="351"/>
      <c r="S246" s="351"/>
      <c r="T246" s="351"/>
      <c r="U246" s="351"/>
      <c r="X246" s="354"/>
      <c r="Y246" s="354"/>
      <c r="Z246" s="354"/>
      <c r="AA246" s="355"/>
      <c r="AB246" s="355"/>
      <c r="AC246" s="355"/>
      <c r="AD246" s="355"/>
      <c r="AE246" s="355"/>
      <c r="AF246" s="355"/>
      <c r="AG246" s="354"/>
      <c r="AH246" s="354"/>
      <c r="AI246" s="354"/>
      <c r="AJ246" s="354"/>
      <c r="AK246" s="354"/>
      <c r="AL246" s="354"/>
    </row>
    <row r="247" spans="1:42" s="264" customFormat="1" x14ac:dyDescent="0.25">
      <c r="B247" s="341"/>
      <c r="C247" s="347"/>
      <c r="D247" s="341"/>
      <c r="E247" s="356"/>
      <c r="H247" s="357"/>
      <c r="I247" s="357"/>
      <c r="J247" s="357"/>
      <c r="K247" s="357"/>
      <c r="L247" s="357"/>
      <c r="M247" s="357"/>
      <c r="N247" s="357"/>
      <c r="O247" s="357"/>
      <c r="P247" s="357"/>
      <c r="Q247" s="357"/>
      <c r="R247" s="357"/>
      <c r="S247" s="357"/>
      <c r="T247" s="357"/>
      <c r="U247" s="357"/>
      <c r="V247" s="357"/>
    </row>
    <row r="248" spans="1:42" ht="15" customHeight="1" x14ac:dyDescent="0.25">
      <c r="A248" s="347"/>
      <c r="B248" s="340"/>
      <c r="C248" s="1362"/>
      <c r="D248" s="340"/>
      <c r="E248" s="368"/>
      <c r="F248" s="350"/>
      <c r="G248" s="345"/>
      <c r="H248" s="354"/>
      <c r="I248" s="354"/>
      <c r="J248" s="354"/>
      <c r="K248" s="351"/>
      <c r="L248" s="351"/>
      <c r="M248" s="351"/>
      <c r="N248" s="351"/>
      <c r="O248" s="351"/>
      <c r="P248" s="351"/>
      <c r="Q248" s="351"/>
      <c r="R248" s="351"/>
      <c r="S248" s="351"/>
      <c r="T248" s="351"/>
      <c r="U248" s="351"/>
      <c r="V248" s="264"/>
      <c r="W248" s="264"/>
      <c r="X248" s="354"/>
      <c r="Y248" s="354"/>
      <c r="Z248" s="354"/>
      <c r="AA248" s="355"/>
      <c r="AB248" s="355"/>
      <c r="AC248" s="355"/>
      <c r="AD248" s="355"/>
      <c r="AE248" s="355"/>
      <c r="AF248" s="355"/>
      <c r="AG248" s="355"/>
      <c r="AH248" s="355"/>
      <c r="AI248" s="355"/>
      <c r="AJ248" s="355"/>
      <c r="AK248" s="355"/>
      <c r="AL248" s="355"/>
    </row>
    <row r="249" spans="1:42" ht="15" customHeight="1" x14ac:dyDescent="0.25">
      <c r="A249" s="347"/>
      <c r="B249" s="347"/>
      <c r="C249" s="1362"/>
      <c r="D249" s="347"/>
      <c r="E249" s="368"/>
      <c r="F249" s="351"/>
      <c r="G249" s="264"/>
      <c r="H249" s="354"/>
      <c r="I249" s="354"/>
      <c r="J249" s="354"/>
      <c r="K249" s="351"/>
      <c r="L249" s="351"/>
      <c r="M249" s="351"/>
      <c r="N249" s="351"/>
      <c r="O249" s="351"/>
      <c r="P249" s="351"/>
      <c r="Q249" s="351"/>
      <c r="R249" s="351"/>
      <c r="S249" s="351"/>
      <c r="T249" s="351"/>
      <c r="U249" s="351"/>
      <c r="V249" s="264"/>
      <c r="W249" s="264"/>
      <c r="X249" s="354"/>
      <c r="Y249" s="354"/>
      <c r="Z249" s="354"/>
      <c r="AA249" s="354"/>
      <c r="AB249" s="354"/>
      <c r="AC249" s="354"/>
      <c r="AD249" s="354"/>
      <c r="AE249" s="354"/>
      <c r="AF249" s="354"/>
      <c r="AG249" s="354"/>
      <c r="AH249" s="354"/>
      <c r="AI249" s="354"/>
      <c r="AJ249" s="354"/>
      <c r="AK249" s="354"/>
      <c r="AL249" s="354"/>
    </row>
    <row r="250" spans="1:42" ht="15" customHeight="1" x14ac:dyDescent="0.25">
      <c r="A250" s="347"/>
      <c r="B250" s="347"/>
      <c r="C250" s="1362"/>
      <c r="D250" s="347"/>
      <c r="E250" s="368"/>
      <c r="F250" s="359"/>
      <c r="G250" s="352"/>
      <c r="H250" s="354"/>
      <c r="I250" s="354"/>
      <c r="J250" s="354"/>
      <c r="K250" s="351"/>
      <c r="L250" s="351"/>
      <c r="M250" s="351"/>
      <c r="N250" s="351"/>
      <c r="O250" s="351"/>
      <c r="P250" s="351"/>
      <c r="Q250" s="351"/>
      <c r="R250" s="351"/>
      <c r="S250" s="351"/>
      <c r="T250" s="351"/>
      <c r="U250" s="351"/>
      <c r="V250" s="354"/>
      <c r="W250" s="264"/>
      <c r="X250" s="354"/>
      <c r="Y250" s="354"/>
      <c r="Z250" s="354"/>
      <c r="AA250" s="354"/>
      <c r="AB250" s="354"/>
      <c r="AC250" s="354"/>
      <c r="AD250" s="354"/>
      <c r="AE250" s="354"/>
      <c r="AF250" s="354"/>
      <c r="AG250" s="354"/>
      <c r="AH250" s="354"/>
      <c r="AI250" s="354"/>
      <c r="AJ250" s="354"/>
      <c r="AK250" s="354"/>
      <c r="AL250" s="354"/>
    </row>
    <row r="251" spans="1:42" ht="15" customHeight="1" x14ac:dyDescent="0.25">
      <c r="A251" s="347"/>
      <c r="B251" s="347"/>
      <c r="C251" s="347"/>
      <c r="D251" s="347"/>
      <c r="E251" s="368"/>
      <c r="F251" s="359"/>
      <c r="G251" s="345"/>
      <c r="H251" s="354"/>
      <c r="I251" s="354"/>
      <c r="J251" s="354"/>
      <c r="K251" s="351"/>
      <c r="L251" s="351"/>
      <c r="M251" s="351"/>
      <c r="N251" s="351"/>
      <c r="O251" s="351"/>
      <c r="P251" s="351"/>
      <c r="Q251" s="351"/>
      <c r="R251" s="351"/>
      <c r="S251" s="351"/>
      <c r="T251" s="351"/>
      <c r="U251" s="351"/>
      <c r="V251" s="264"/>
      <c r="W251" s="264"/>
      <c r="X251" s="354"/>
      <c r="Y251" s="354"/>
      <c r="Z251" s="354"/>
      <c r="AA251" s="355"/>
      <c r="AB251" s="355"/>
      <c r="AC251" s="355"/>
      <c r="AD251" s="355"/>
      <c r="AE251" s="355"/>
      <c r="AF251" s="355"/>
      <c r="AG251" s="355"/>
      <c r="AH251" s="355"/>
      <c r="AI251" s="355"/>
      <c r="AJ251" s="355"/>
      <c r="AK251" s="355"/>
      <c r="AL251" s="355"/>
    </row>
    <row r="252" spans="1:42" ht="15" customHeight="1" x14ac:dyDescent="0.25">
      <c r="A252" s="347"/>
      <c r="B252" s="347"/>
      <c r="C252" s="347"/>
      <c r="D252" s="347"/>
      <c r="E252" s="368"/>
      <c r="F252" s="354"/>
      <c r="G252" s="264"/>
      <c r="H252" s="354"/>
      <c r="I252" s="354"/>
      <c r="J252" s="354"/>
      <c r="K252" s="351"/>
      <c r="L252" s="351"/>
      <c r="M252" s="351"/>
      <c r="N252" s="351"/>
      <c r="O252" s="351"/>
      <c r="P252" s="351"/>
      <c r="Q252" s="351"/>
      <c r="R252" s="351"/>
      <c r="S252" s="351"/>
      <c r="T252" s="351"/>
      <c r="U252" s="351"/>
      <c r="V252" s="264"/>
      <c r="W252" s="264"/>
      <c r="X252" s="354"/>
      <c r="Y252" s="354"/>
      <c r="Z252" s="354"/>
      <c r="AA252" s="354"/>
      <c r="AB252" s="354"/>
      <c r="AC252" s="354"/>
      <c r="AD252" s="354"/>
      <c r="AE252" s="354"/>
      <c r="AF252" s="354"/>
      <c r="AG252" s="354"/>
      <c r="AH252" s="354"/>
      <c r="AI252" s="354"/>
      <c r="AJ252" s="354"/>
      <c r="AK252" s="354"/>
      <c r="AL252" s="354"/>
    </row>
    <row r="253" spans="1:42" ht="15" customHeight="1" x14ac:dyDescent="0.25">
      <c r="A253" s="347"/>
      <c r="B253" s="347"/>
      <c r="C253" s="347"/>
      <c r="D253" s="347"/>
      <c r="E253" s="356"/>
      <c r="F253" s="264"/>
      <c r="G253" s="352"/>
      <c r="H253" s="357"/>
      <c r="I253" s="357"/>
      <c r="J253" s="357"/>
      <c r="K253" s="357"/>
      <c r="L253" s="357"/>
      <c r="M253" s="357"/>
      <c r="N253" s="357"/>
      <c r="O253" s="357"/>
      <c r="P253" s="357"/>
      <c r="Q253" s="357"/>
      <c r="R253" s="357"/>
      <c r="S253" s="357"/>
      <c r="T253" s="357"/>
      <c r="U253" s="357"/>
      <c r="V253" s="357"/>
    </row>
    <row r="254" spans="1:42" s="264" customFormat="1" ht="23.25" customHeight="1" x14ac:dyDescent="0.25">
      <c r="A254" s="349"/>
      <c r="B254" s="381"/>
      <c r="C254" s="1360"/>
      <c r="D254" s="381"/>
      <c r="E254" s="363"/>
      <c r="F254" s="351"/>
      <c r="G254" s="359"/>
      <c r="H254" s="354"/>
      <c r="I254" s="354"/>
      <c r="J254" s="354"/>
      <c r="K254" s="351"/>
      <c r="L254" s="351"/>
      <c r="M254" s="351"/>
      <c r="N254" s="351"/>
      <c r="O254" s="351"/>
      <c r="P254" s="351"/>
      <c r="Q254" s="351"/>
      <c r="R254" s="351"/>
      <c r="S254" s="351"/>
      <c r="T254" s="351"/>
      <c r="U254" s="351"/>
      <c r="X254" s="354"/>
      <c r="Y254" s="354"/>
      <c r="Z254" s="354"/>
      <c r="AA254" s="354"/>
      <c r="AB254" s="354"/>
      <c r="AC254" s="354"/>
      <c r="AD254" s="354"/>
      <c r="AE254" s="354"/>
      <c r="AF254" s="354"/>
      <c r="AG254" s="354"/>
      <c r="AH254" s="354"/>
      <c r="AI254" s="354"/>
      <c r="AJ254" s="354"/>
      <c r="AK254" s="354"/>
      <c r="AL254" s="354"/>
    </row>
    <row r="255" spans="1:42" s="264" customFormat="1" ht="15.75" x14ac:dyDescent="0.25">
      <c r="A255" s="349"/>
      <c r="C255" s="1360"/>
      <c r="E255" s="363"/>
      <c r="F255" s="351"/>
      <c r="G255" s="359"/>
      <c r="H255" s="354"/>
      <c r="I255" s="354"/>
      <c r="J255" s="354"/>
      <c r="K255" s="351"/>
      <c r="L255" s="351"/>
      <c r="M255" s="351"/>
      <c r="N255" s="351"/>
      <c r="O255" s="351"/>
      <c r="P255" s="351"/>
      <c r="Q255" s="351"/>
      <c r="R255" s="351"/>
      <c r="S255" s="351"/>
      <c r="T255" s="351"/>
      <c r="U255" s="351"/>
      <c r="X255" s="354"/>
      <c r="Y255" s="354"/>
      <c r="Z255" s="354"/>
      <c r="AA255" s="354"/>
      <c r="AB255" s="354"/>
      <c r="AC255" s="354"/>
      <c r="AD255" s="354"/>
      <c r="AE255" s="354"/>
      <c r="AF255" s="354"/>
      <c r="AG255" s="354"/>
      <c r="AH255" s="354"/>
      <c r="AI255" s="354"/>
      <c r="AJ255" s="354"/>
      <c r="AK255" s="354"/>
      <c r="AL255" s="354"/>
    </row>
    <row r="256" spans="1:42" s="264" customFormat="1" ht="15.75" x14ac:dyDescent="0.25">
      <c r="A256" s="349"/>
      <c r="C256" s="1360"/>
      <c r="E256" s="363"/>
      <c r="F256" s="398"/>
      <c r="G256" s="359"/>
      <c r="H256" s="354"/>
      <c r="I256" s="354"/>
      <c r="J256" s="354"/>
      <c r="K256" s="351"/>
      <c r="L256" s="351"/>
      <c r="M256" s="351"/>
      <c r="N256" s="351"/>
      <c r="O256" s="351"/>
      <c r="P256" s="351"/>
      <c r="Q256" s="351"/>
      <c r="R256" s="351"/>
      <c r="S256" s="351"/>
      <c r="T256" s="351"/>
      <c r="U256" s="351"/>
      <c r="X256" s="354"/>
      <c r="Y256" s="354"/>
      <c r="Z256" s="354"/>
      <c r="AA256" s="354"/>
      <c r="AB256" s="354"/>
      <c r="AC256" s="354"/>
      <c r="AD256" s="354"/>
      <c r="AE256" s="354"/>
      <c r="AF256" s="354"/>
      <c r="AG256" s="354"/>
      <c r="AH256" s="354"/>
      <c r="AI256" s="354"/>
      <c r="AJ256" s="354"/>
      <c r="AK256" s="354"/>
      <c r="AL256" s="354"/>
    </row>
    <row r="257" spans="1:38" s="264" customFormat="1" ht="24" customHeight="1" x14ac:dyDescent="0.25">
      <c r="A257" s="349"/>
      <c r="C257" s="399"/>
      <c r="E257" s="363"/>
      <c r="F257" s="344"/>
      <c r="G257" s="359"/>
      <c r="H257" s="354"/>
      <c r="I257" s="354"/>
      <c r="J257" s="354"/>
      <c r="K257" s="351"/>
      <c r="L257" s="351"/>
      <c r="M257" s="351"/>
      <c r="N257" s="351"/>
      <c r="O257" s="351"/>
      <c r="P257" s="351"/>
      <c r="Q257" s="351"/>
      <c r="R257" s="351"/>
      <c r="S257" s="351"/>
      <c r="T257" s="351"/>
      <c r="U257" s="351"/>
      <c r="X257" s="354"/>
      <c r="Y257" s="354"/>
      <c r="Z257" s="354"/>
      <c r="AA257" s="354"/>
      <c r="AB257" s="354"/>
      <c r="AC257" s="354"/>
      <c r="AD257" s="354"/>
      <c r="AE257" s="354"/>
      <c r="AF257" s="354"/>
      <c r="AG257" s="354"/>
      <c r="AH257" s="354"/>
      <c r="AI257" s="354"/>
      <c r="AJ257" s="354"/>
      <c r="AK257" s="354"/>
      <c r="AL257" s="354"/>
    </row>
    <row r="258" spans="1:38" s="264" customFormat="1" ht="15.75" x14ac:dyDescent="0.25">
      <c r="A258" s="349"/>
      <c r="E258" s="363"/>
      <c r="F258" s="344"/>
      <c r="G258" s="359"/>
      <c r="H258" s="354"/>
      <c r="I258" s="354"/>
      <c r="J258" s="354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X258" s="354"/>
      <c r="Y258" s="354"/>
      <c r="Z258" s="354"/>
      <c r="AA258" s="354"/>
      <c r="AB258" s="354"/>
      <c r="AC258" s="354"/>
      <c r="AD258" s="354"/>
      <c r="AE258" s="354"/>
      <c r="AF258" s="354"/>
      <c r="AG258" s="354"/>
      <c r="AH258" s="354"/>
      <c r="AI258" s="354"/>
      <c r="AJ258" s="354"/>
      <c r="AK258" s="354"/>
      <c r="AL258" s="354"/>
    </row>
    <row r="259" spans="1:38" s="264" customFormat="1" ht="15.75" x14ac:dyDescent="0.25">
      <c r="A259" s="349"/>
      <c r="E259" s="363"/>
      <c r="F259" s="344"/>
      <c r="G259" s="359"/>
      <c r="H259" s="354"/>
      <c r="I259" s="354"/>
      <c r="J259" s="354"/>
      <c r="K259" s="351"/>
      <c r="L259" s="351"/>
      <c r="M259" s="351"/>
      <c r="N259" s="351"/>
      <c r="O259" s="351"/>
      <c r="P259" s="351"/>
      <c r="Q259" s="351"/>
      <c r="R259" s="351"/>
      <c r="S259" s="351"/>
      <c r="T259" s="351"/>
      <c r="U259" s="351"/>
      <c r="X259" s="354"/>
      <c r="Y259" s="354"/>
      <c r="Z259" s="354"/>
      <c r="AA259" s="355"/>
      <c r="AB259" s="355"/>
      <c r="AC259" s="355"/>
      <c r="AD259" s="355"/>
      <c r="AE259" s="355"/>
      <c r="AF259" s="355"/>
      <c r="AG259" s="354"/>
      <c r="AH259" s="354"/>
      <c r="AI259" s="354"/>
      <c r="AJ259" s="354"/>
      <c r="AK259" s="354"/>
      <c r="AL259" s="354"/>
    </row>
    <row r="260" spans="1:38" s="264" customFormat="1" ht="15.75" x14ac:dyDescent="0.25">
      <c r="A260" s="349"/>
      <c r="E260" s="363"/>
      <c r="F260" s="344"/>
      <c r="G260" s="359"/>
      <c r="H260" s="354"/>
      <c r="I260" s="354"/>
      <c r="J260" s="354"/>
      <c r="K260" s="351"/>
      <c r="L260" s="351"/>
      <c r="M260" s="351"/>
      <c r="N260" s="351"/>
      <c r="O260" s="351"/>
      <c r="P260" s="351"/>
      <c r="Q260" s="351"/>
      <c r="R260" s="351"/>
      <c r="S260" s="351"/>
      <c r="T260" s="351"/>
      <c r="U260" s="351"/>
      <c r="X260" s="354"/>
      <c r="Y260" s="354"/>
      <c r="Z260" s="354"/>
      <c r="AA260" s="354"/>
      <c r="AB260" s="354"/>
      <c r="AC260" s="354"/>
      <c r="AD260" s="354"/>
      <c r="AE260" s="354"/>
      <c r="AF260" s="354"/>
      <c r="AG260" s="354"/>
      <c r="AH260" s="354"/>
      <c r="AI260" s="354"/>
      <c r="AJ260" s="354"/>
      <c r="AK260" s="354"/>
      <c r="AL260" s="354"/>
    </row>
    <row r="261" spans="1:38" s="264" customFormat="1" x14ac:dyDescent="0.25">
      <c r="A261" s="349"/>
      <c r="E261" s="363"/>
      <c r="F261" s="344"/>
      <c r="G261" s="344"/>
      <c r="H261" s="354"/>
      <c r="I261" s="354"/>
      <c r="J261" s="354"/>
      <c r="K261" s="351"/>
      <c r="L261" s="351"/>
      <c r="M261" s="351"/>
      <c r="N261" s="351"/>
      <c r="O261" s="351"/>
      <c r="P261" s="351"/>
      <c r="Q261" s="351"/>
      <c r="R261" s="351"/>
      <c r="S261" s="351"/>
      <c r="T261" s="351"/>
      <c r="U261" s="351"/>
      <c r="X261" s="354"/>
      <c r="Y261" s="354"/>
      <c r="Z261" s="354"/>
      <c r="AA261" s="354"/>
      <c r="AB261" s="354"/>
      <c r="AC261" s="354"/>
      <c r="AD261" s="354"/>
      <c r="AE261" s="354"/>
      <c r="AF261" s="354"/>
      <c r="AG261" s="354"/>
      <c r="AH261" s="354"/>
      <c r="AI261" s="354"/>
      <c r="AJ261" s="354"/>
      <c r="AK261" s="354"/>
      <c r="AL261" s="354"/>
    </row>
    <row r="262" spans="1:38" s="264" customFormat="1" ht="29.25" customHeight="1" x14ac:dyDescent="0.25">
      <c r="A262" s="349"/>
      <c r="E262" s="363"/>
      <c r="F262" s="344"/>
      <c r="G262" s="344"/>
      <c r="H262" s="354"/>
      <c r="I262" s="354"/>
      <c r="J262" s="354"/>
      <c r="K262" s="351"/>
      <c r="L262" s="351"/>
      <c r="M262" s="351"/>
      <c r="N262" s="351"/>
      <c r="O262" s="351"/>
      <c r="P262" s="351"/>
      <c r="Q262" s="351"/>
      <c r="R262" s="351"/>
      <c r="S262" s="351"/>
      <c r="T262" s="351"/>
      <c r="U262" s="351"/>
      <c r="X262" s="354"/>
      <c r="Y262" s="354"/>
      <c r="Z262" s="354"/>
      <c r="AA262" s="354"/>
      <c r="AB262" s="354"/>
      <c r="AC262" s="354"/>
      <c r="AD262" s="354"/>
      <c r="AE262" s="354"/>
      <c r="AF262" s="354"/>
      <c r="AG262" s="354"/>
      <c r="AH262" s="354"/>
      <c r="AI262" s="354"/>
      <c r="AJ262" s="354"/>
      <c r="AK262" s="354"/>
      <c r="AL262" s="354"/>
    </row>
    <row r="263" spans="1:38" s="264" customFormat="1" ht="22.5" customHeight="1" x14ac:dyDescent="0.25">
      <c r="B263" s="400"/>
      <c r="C263" s="1360"/>
      <c r="D263" s="340"/>
      <c r="E263" s="367"/>
      <c r="F263" s="350"/>
      <c r="G263" s="344"/>
      <c r="H263" s="354"/>
      <c r="I263" s="354"/>
      <c r="J263" s="354"/>
      <c r="K263" s="351"/>
      <c r="L263" s="351"/>
      <c r="M263" s="351"/>
      <c r="N263" s="351"/>
      <c r="O263" s="351"/>
      <c r="P263" s="351"/>
      <c r="Q263" s="351"/>
      <c r="R263" s="351"/>
      <c r="S263" s="351"/>
      <c r="T263" s="351"/>
      <c r="U263" s="351"/>
      <c r="V263" s="354"/>
      <c r="X263" s="354"/>
      <c r="Y263" s="354"/>
      <c r="Z263" s="354"/>
      <c r="AA263" s="354"/>
      <c r="AB263" s="354"/>
      <c r="AC263" s="354"/>
      <c r="AD263" s="354"/>
      <c r="AE263" s="354"/>
      <c r="AF263" s="354"/>
      <c r="AG263" s="354"/>
      <c r="AH263" s="354"/>
      <c r="AI263" s="354"/>
      <c r="AJ263" s="354"/>
      <c r="AK263" s="354"/>
      <c r="AL263" s="354"/>
    </row>
    <row r="264" spans="1:38" s="264" customFormat="1" x14ac:dyDescent="0.25">
      <c r="B264" s="341"/>
      <c r="C264" s="1360"/>
      <c r="D264" s="341"/>
      <c r="E264" s="367"/>
      <c r="F264" s="350"/>
      <c r="G264" s="345"/>
      <c r="H264" s="354"/>
      <c r="I264" s="354"/>
      <c r="J264" s="354"/>
      <c r="K264" s="351"/>
      <c r="L264" s="351"/>
      <c r="M264" s="351"/>
      <c r="N264" s="351"/>
      <c r="O264" s="351"/>
      <c r="P264" s="351"/>
      <c r="Q264" s="351"/>
      <c r="R264" s="351"/>
      <c r="S264" s="351"/>
      <c r="T264" s="351"/>
      <c r="U264" s="351"/>
      <c r="V264" s="354"/>
      <c r="X264" s="354"/>
      <c r="Y264" s="354"/>
      <c r="Z264" s="354"/>
      <c r="AA264" s="354"/>
      <c r="AB264" s="354"/>
      <c r="AC264" s="354"/>
      <c r="AD264" s="354"/>
      <c r="AE264" s="354"/>
      <c r="AF264" s="354"/>
      <c r="AG264" s="354"/>
      <c r="AH264" s="354"/>
      <c r="AI264" s="354"/>
      <c r="AJ264" s="354"/>
      <c r="AK264" s="354"/>
      <c r="AL264" s="355"/>
    </row>
    <row r="265" spans="1:38" s="264" customFormat="1" x14ac:dyDescent="0.25">
      <c r="B265" s="341"/>
      <c r="C265" s="1360"/>
      <c r="D265" s="341"/>
      <c r="E265" s="367"/>
      <c r="F265" s="350"/>
      <c r="G265" s="344"/>
      <c r="H265" s="354"/>
      <c r="I265" s="354"/>
      <c r="J265" s="354"/>
      <c r="K265" s="351"/>
      <c r="L265" s="351"/>
      <c r="M265" s="351"/>
      <c r="N265" s="351"/>
      <c r="O265" s="351"/>
      <c r="P265" s="351"/>
      <c r="Q265" s="351"/>
      <c r="R265" s="351"/>
      <c r="S265" s="351"/>
      <c r="T265" s="351"/>
      <c r="U265" s="351"/>
      <c r="V265" s="354"/>
      <c r="X265" s="354"/>
      <c r="Y265" s="354"/>
      <c r="Z265" s="354"/>
      <c r="AA265" s="354"/>
      <c r="AB265" s="354"/>
      <c r="AC265" s="354"/>
      <c r="AD265" s="354"/>
      <c r="AE265" s="354"/>
      <c r="AF265" s="354"/>
      <c r="AG265" s="354"/>
      <c r="AH265" s="354"/>
      <c r="AI265" s="354"/>
      <c r="AJ265" s="354"/>
      <c r="AK265" s="354"/>
      <c r="AL265" s="354"/>
    </row>
    <row r="266" spans="1:38" s="264" customFormat="1" x14ac:dyDescent="0.25">
      <c r="B266" s="341"/>
      <c r="C266" s="373"/>
      <c r="D266" s="341"/>
      <c r="E266" s="367"/>
      <c r="F266" s="350"/>
      <c r="G266" s="345"/>
      <c r="H266" s="354"/>
      <c r="I266" s="354"/>
      <c r="J266" s="354"/>
      <c r="K266" s="351"/>
      <c r="L266" s="351"/>
      <c r="M266" s="351"/>
      <c r="N266" s="351"/>
      <c r="O266" s="351"/>
      <c r="P266" s="351"/>
      <c r="Q266" s="351"/>
      <c r="R266" s="351"/>
      <c r="S266" s="351"/>
      <c r="T266" s="351"/>
      <c r="U266" s="351"/>
      <c r="V266" s="354"/>
      <c r="X266" s="354"/>
      <c r="Y266" s="354"/>
      <c r="Z266" s="354"/>
      <c r="AA266" s="354"/>
      <c r="AB266" s="354"/>
      <c r="AC266" s="354"/>
      <c r="AD266" s="354"/>
      <c r="AE266" s="354"/>
      <c r="AF266" s="354"/>
      <c r="AG266" s="354"/>
      <c r="AH266" s="354"/>
      <c r="AI266" s="354"/>
      <c r="AJ266" s="354"/>
      <c r="AK266" s="354"/>
      <c r="AL266" s="354"/>
    </row>
    <row r="267" spans="1:38" s="264" customFormat="1" x14ac:dyDescent="0.25">
      <c r="B267" s="341"/>
      <c r="C267" s="373"/>
      <c r="D267" s="341"/>
      <c r="E267" s="367"/>
      <c r="F267" s="350"/>
      <c r="G267" s="345"/>
      <c r="H267" s="354"/>
      <c r="I267" s="354"/>
      <c r="J267" s="354"/>
      <c r="K267" s="351"/>
      <c r="L267" s="351"/>
      <c r="M267" s="351"/>
      <c r="N267" s="351"/>
      <c r="O267" s="351"/>
      <c r="P267" s="351"/>
      <c r="Q267" s="351"/>
      <c r="R267" s="351"/>
      <c r="S267" s="351"/>
      <c r="T267" s="351"/>
      <c r="U267" s="351"/>
      <c r="V267" s="354"/>
      <c r="X267" s="354"/>
      <c r="Y267" s="354"/>
      <c r="Z267" s="354"/>
      <c r="AA267" s="355"/>
      <c r="AB267" s="355"/>
      <c r="AC267" s="355"/>
      <c r="AD267" s="355"/>
      <c r="AE267" s="355"/>
      <c r="AF267" s="355"/>
      <c r="AG267" s="354"/>
      <c r="AH267" s="354"/>
      <c r="AI267" s="354"/>
      <c r="AJ267" s="354"/>
      <c r="AK267" s="354"/>
      <c r="AL267" s="354"/>
    </row>
    <row r="268" spans="1:38" s="264" customFormat="1" ht="18.75" customHeight="1" x14ac:dyDescent="0.25">
      <c r="B268" s="341"/>
      <c r="C268" s="373"/>
      <c r="D268" s="341"/>
      <c r="E268" s="367"/>
      <c r="F268" s="350"/>
      <c r="H268" s="354"/>
      <c r="I268" s="354"/>
      <c r="J268" s="354"/>
      <c r="K268" s="351"/>
      <c r="L268" s="351"/>
      <c r="M268" s="351"/>
      <c r="N268" s="351"/>
      <c r="O268" s="351"/>
      <c r="P268" s="351"/>
      <c r="Q268" s="351"/>
      <c r="R268" s="351"/>
      <c r="S268" s="351"/>
      <c r="T268" s="351"/>
      <c r="U268" s="351"/>
      <c r="V268" s="354"/>
      <c r="X268" s="354"/>
      <c r="Y268" s="354"/>
      <c r="Z268" s="354"/>
      <c r="AA268" s="354"/>
      <c r="AB268" s="354"/>
      <c r="AC268" s="354"/>
      <c r="AD268" s="354"/>
      <c r="AE268" s="354"/>
      <c r="AF268" s="354"/>
      <c r="AG268" s="354"/>
      <c r="AH268" s="354"/>
      <c r="AI268" s="354"/>
      <c r="AJ268" s="354"/>
      <c r="AK268" s="354"/>
      <c r="AL268" s="354"/>
    </row>
    <row r="269" spans="1:38" s="264" customFormat="1" ht="36" customHeight="1" x14ac:dyDescent="0.25">
      <c r="B269" s="341"/>
      <c r="C269" s="373"/>
      <c r="D269" s="341"/>
      <c r="E269" s="367"/>
      <c r="F269" s="345"/>
      <c r="G269" s="345"/>
      <c r="H269" s="354"/>
      <c r="I269" s="354"/>
      <c r="J269" s="354"/>
      <c r="K269" s="351"/>
      <c r="L269" s="351"/>
      <c r="M269" s="351"/>
      <c r="N269" s="351"/>
      <c r="O269" s="351"/>
      <c r="P269" s="351"/>
      <c r="Q269" s="351"/>
      <c r="R269" s="351"/>
      <c r="S269" s="351"/>
      <c r="T269" s="351"/>
      <c r="U269" s="351"/>
      <c r="V269" s="354"/>
      <c r="X269" s="354"/>
      <c r="Y269" s="354"/>
      <c r="Z269" s="354"/>
      <c r="AA269" s="355"/>
      <c r="AB269" s="355"/>
      <c r="AC269" s="355"/>
      <c r="AD269" s="355"/>
      <c r="AE269" s="355"/>
      <c r="AF269" s="355"/>
      <c r="AG269" s="355"/>
      <c r="AH269" s="355"/>
      <c r="AI269" s="355"/>
      <c r="AJ269" s="355"/>
      <c r="AK269" s="355"/>
      <c r="AL269" s="355"/>
    </row>
    <row r="270" spans="1:38" s="264" customFormat="1" x14ac:dyDescent="0.25">
      <c r="B270" s="341"/>
      <c r="C270" s="373"/>
      <c r="D270" s="341"/>
      <c r="E270" s="367"/>
      <c r="F270" s="345"/>
      <c r="G270" s="345"/>
      <c r="H270" s="354"/>
      <c r="I270" s="354"/>
      <c r="J270" s="354"/>
      <c r="K270" s="351"/>
      <c r="L270" s="351"/>
      <c r="M270" s="351"/>
      <c r="N270" s="351"/>
      <c r="O270" s="351"/>
      <c r="P270" s="351"/>
      <c r="Q270" s="351"/>
      <c r="R270" s="351"/>
      <c r="S270" s="351"/>
      <c r="T270" s="351"/>
      <c r="U270" s="351"/>
      <c r="V270" s="354"/>
      <c r="X270" s="354"/>
      <c r="Y270" s="354"/>
      <c r="Z270" s="354"/>
      <c r="AA270" s="355"/>
      <c r="AB270" s="355"/>
      <c r="AC270" s="355"/>
      <c r="AD270" s="355"/>
      <c r="AE270" s="355"/>
      <c r="AF270" s="355"/>
      <c r="AG270" s="354"/>
      <c r="AH270" s="354"/>
      <c r="AI270" s="354"/>
      <c r="AJ270" s="354"/>
      <c r="AK270" s="354"/>
      <c r="AL270" s="354"/>
    </row>
    <row r="271" spans="1:38" s="264" customFormat="1" x14ac:dyDescent="0.25">
      <c r="B271" s="341"/>
      <c r="C271" s="373"/>
      <c r="D271" s="341"/>
      <c r="E271" s="367"/>
      <c r="F271" s="370"/>
      <c r="H271" s="354"/>
      <c r="I271" s="354"/>
      <c r="J271" s="354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4"/>
      <c r="X271" s="354"/>
      <c r="Y271" s="354"/>
      <c r="Z271" s="354"/>
      <c r="AA271" s="354"/>
      <c r="AB271" s="354"/>
      <c r="AC271" s="354"/>
      <c r="AD271" s="354"/>
      <c r="AE271" s="354"/>
      <c r="AF271" s="354"/>
      <c r="AG271" s="354"/>
      <c r="AH271" s="354"/>
      <c r="AI271" s="354"/>
      <c r="AJ271" s="354"/>
      <c r="AK271" s="354"/>
      <c r="AL271" s="354"/>
    </row>
    <row r="272" spans="1:38" s="264" customFormat="1" ht="19.5" customHeight="1" x14ac:dyDescent="0.25">
      <c r="B272" s="341"/>
      <c r="C272" s="373"/>
      <c r="D272" s="341"/>
      <c r="E272" s="367"/>
      <c r="F272" s="365"/>
      <c r="G272" s="345"/>
      <c r="H272" s="354"/>
      <c r="I272" s="354"/>
      <c r="J272" s="354"/>
      <c r="K272" s="351"/>
      <c r="L272" s="351"/>
      <c r="M272" s="351"/>
      <c r="N272" s="351"/>
      <c r="O272" s="351"/>
      <c r="P272" s="351"/>
      <c r="Q272" s="354"/>
      <c r="R272" s="351"/>
      <c r="S272" s="351"/>
      <c r="T272" s="351"/>
      <c r="U272" s="351"/>
      <c r="X272" s="354"/>
      <c r="Y272" s="354"/>
      <c r="Z272" s="354"/>
      <c r="AA272" s="355"/>
      <c r="AB272" s="355"/>
      <c r="AC272" s="355"/>
      <c r="AD272" s="355"/>
      <c r="AE272" s="355"/>
      <c r="AF272" s="355"/>
      <c r="AG272" s="355"/>
      <c r="AH272" s="355"/>
      <c r="AI272" s="355"/>
      <c r="AJ272" s="355"/>
      <c r="AK272" s="355"/>
      <c r="AL272" s="355"/>
    </row>
    <row r="273" spans="1:38" s="264" customFormat="1" ht="27" customHeight="1" x14ac:dyDescent="0.25">
      <c r="B273" s="341"/>
      <c r="C273" s="373"/>
      <c r="D273" s="341"/>
      <c r="E273" s="367"/>
      <c r="F273" s="350"/>
      <c r="G273" s="352"/>
      <c r="H273" s="354"/>
      <c r="I273" s="354"/>
      <c r="J273" s="354"/>
      <c r="K273" s="351"/>
      <c r="L273" s="351"/>
      <c r="M273" s="351"/>
      <c r="N273" s="351"/>
      <c r="O273" s="351"/>
      <c r="P273" s="351"/>
      <c r="Q273" s="351"/>
      <c r="R273" s="351"/>
      <c r="S273" s="351"/>
      <c r="T273" s="351"/>
      <c r="U273" s="351"/>
      <c r="V273" s="354"/>
      <c r="X273" s="354"/>
      <c r="Y273" s="354"/>
      <c r="Z273" s="354"/>
      <c r="AA273" s="354"/>
      <c r="AB273" s="354"/>
      <c r="AC273" s="354"/>
      <c r="AD273" s="354"/>
      <c r="AE273" s="354"/>
      <c r="AF273" s="354"/>
      <c r="AG273" s="354"/>
      <c r="AH273" s="354"/>
      <c r="AI273" s="354"/>
      <c r="AJ273" s="354"/>
      <c r="AK273" s="354"/>
      <c r="AL273" s="354"/>
    </row>
    <row r="274" spans="1:38" s="264" customFormat="1" x14ac:dyDescent="0.25">
      <c r="B274" s="341"/>
      <c r="C274" s="373"/>
      <c r="D274" s="341"/>
      <c r="E274" s="356"/>
      <c r="H274" s="357"/>
      <c r="I274" s="357"/>
      <c r="J274" s="357"/>
      <c r="K274" s="357"/>
      <c r="L274" s="357"/>
      <c r="M274" s="357"/>
      <c r="N274" s="357"/>
      <c r="O274" s="357"/>
      <c r="P274" s="357"/>
      <c r="Q274" s="357"/>
      <c r="R274" s="357"/>
      <c r="S274" s="357"/>
      <c r="T274" s="357"/>
      <c r="U274" s="357"/>
      <c r="V274" s="357"/>
      <c r="X274" s="354"/>
      <c r="Y274" s="354"/>
      <c r="Z274" s="354"/>
      <c r="AA274" s="354"/>
      <c r="AB274" s="354"/>
      <c r="AC274" s="354"/>
      <c r="AD274" s="354"/>
      <c r="AE274" s="354"/>
      <c r="AF274" s="354"/>
      <c r="AG274" s="354"/>
      <c r="AH274" s="354"/>
      <c r="AI274" s="354"/>
      <c r="AJ274" s="354"/>
      <c r="AK274" s="354"/>
      <c r="AL274" s="354"/>
    </row>
    <row r="275" spans="1:38" s="264" customFormat="1" ht="15.75" customHeight="1" x14ac:dyDescent="0.25">
      <c r="A275" s="349"/>
      <c r="B275" s="341"/>
      <c r="C275" s="1363"/>
      <c r="D275" s="341"/>
      <c r="E275" s="368"/>
      <c r="F275" s="365"/>
      <c r="G275" s="360"/>
      <c r="H275" s="354"/>
      <c r="I275" s="354"/>
      <c r="J275" s="354"/>
      <c r="K275" s="351"/>
      <c r="L275" s="351"/>
      <c r="M275" s="351"/>
      <c r="N275" s="351"/>
      <c r="O275" s="351"/>
      <c r="P275" s="351"/>
      <c r="Q275" s="351"/>
      <c r="R275" s="351"/>
      <c r="S275" s="351"/>
      <c r="T275" s="351"/>
      <c r="U275" s="351"/>
      <c r="X275" s="354"/>
      <c r="Y275" s="354"/>
      <c r="Z275" s="354"/>
      <c r="AA275" s="355"/>
      <c r="AB275" s="355"/>
      <c r="AC275" s="355"/>
      <c r="AD275" s="355"/>
      <c r="AE275" s="355"/>
      <c r="AF275" s="355"/>
      <c r="AG275" s="355"/>
      <c r="AH275" s="355"/>
      <c r="AI275" s="355"/>
      <c r="AJ275" s="355"/>
      <c r="AK275" s="355"/>
      <c r="AL275" s="355"/>
    </row>
    <row r="276" spans="1:38" s="264" customFormat="1" ht="15.75" x14ac:dyDescent="0.25">
      <c r="B276" s="341"/>
      <c r="C276" s="1363"/>
      <c r="D276" s="341"/>
      <c r="E276" s="368"/>
      <c r="F276" s="366"/>
      <c r="G276" s="360"/>
      <c r="H276" s="354"/>
      <c r="I276" s="354"/>
      <c r="J276" s="354"/>
      <c r="K276" s="351"/>
      <c r="L276" s="351"/>
      <c r="M276" s="351"/>
      <c r="N276" s="351"/>
      <c r="O276" s="351"/>
      <c r="P276" s="351"/>
      <c r="Q276" s="354"/>
      <c r="R276" s="351"/>
      <c r="S276" s="351"/>
      <c r="T276" s="351"/>
      <c r="U276" s="351"/>
      <c r="X276" s="354"/>
      <c r="Y276" s="354"/>
      <c r="Z276" s="354"/>
      <c r="AA276" s="354"/>
      <c r="AB276" s="354"/>
      <c r="AC276" s="354"/>
      <c r="AD276" s="354"/>
      <c r="AE276" s="354"/>
      <c r="AF276" s="354"/>
      <c r="AG276" s="354"/>
      <c r="AH276" s="354"/>
      <c r="AI276" s="354"/>
      <c r="AJ276" s="354"/>
      <c r="AK276" s="354"/>
      <c r="AL276" s="354"/>
    </row>
    <row r="277" spans="1:38" s="264" customFormat="1" ht="15.75" x14ac:dyDescent="0.25">
      <c r="B277" s="341"/>
      <c r="C277" s="1363"/>
      <c r="D277" s="341"/>
      <c r="E277" s="368"/>
      <c r="F277" s="370"/>
      <c r="G277" s="360"/>
      <c r="H277" s="354"/>
      <c r="I277" s="354"/>
      <c r="J277" s="354"/>
      <c r="K277" s="351"/>
      <c r="L277" s="351"/>
      <c r="M277" s="351"/>
      <c r="N277" s="351"/>
      <c r="O277" s="351"/>
      <c r="P277" s="351"/>
      <c r="Q277" s="354"/>
      <c r="R277" s="351"/>
      <c r="S277" s="351"/>
      <c r="T277" s="351"/>
      <c r="U277" s="351"/>
      <c r="X277" s="354"/>
      <c r="Y277" s="354"/>
      <c r="Z277" s="354"/>
      <c r="AA277" s="354"/>
      <c r="AB277" s="354"/>
      <c r="AC277" s="354"/>
      <c r="AD277" s="354"/>
      <c r="AE277" s="354"/>
      <c r="AF277" s="354"/>
      <c r="AG277" s="354"/>
      <c r="AH277" s="354"/>
      <c r="AI277" s="354"/>
      <c r="AJ277" s="354"/>
      <c r="AK277" s="354"/>
      <c r="AL277" s="354"/>
    </row>
    <row r="278" spans="1:38" s="264" customFormat="1" ht="15.75" x14ac:dyDescent="0.25">
      <c r="B278" s="341"/>
      <c r="C278" s="347"/>
      <c r="D278" s="341"/>
      <c r="E278" s="368"/>
      <c r="F278" s="365"/>
      <c r="G278" s="360"/>
      <c r="H278" s="354"/>
      <c r="I278" s="354"/>
      <c r="J278" s="354"/>
      <c r="K278" s="351"/>
      <c r="L278" s="351"/>
      <c r="M278" s="351"/>
      <c r="N278" s="351"/>
      <c r="O278" s="351"/>
      <c r="P278" s="351"/>
      <c r="Q278" s="351"/>
      <c r="R278" s="351"/>
      <c r="S278" s="351"/>
      <c r="T278" s="351"/>
      <c r="U278" s="351"/>
      <c r="X278" s="354"/>
      <c r="Y278" s="354"/>
      <c r="Z278" s="354"/>
      <c r="AA278" s="354"/>
      <c r="AB278" s="354"/>
      <c r="AC278" s="354"/>
      <c r="AD278" s="354"/>
      <c r="AE278" s="354"/>
      <c r="AF278" s="354"/>
      <c r="AG278" s="354"/>
      <c r="AH278" s="354"/>
      <c r="AI278" s="354"/>
      <c r="AJ278" s="354"/>
      <c r="AK278" s="354"/>
      <c r="AL278" s="354"/>
    </row>
    <row r="279" spans="1:38" s="264" customFormat="1" ht="15.75" x14ac:dyDescent="0.25">
      <c r="B279" s="341"/>
      <c r="C279" s="347"/>
      <c r="D279" s="341"/>
      <c r="E279" s="368"/>
      <c r="F279" s="351"/>
      <c r="G279" s="360"/>
      <c r="H279" s="354"/>
      <c r="I279" s="354"/>
      <c r="J279" s="354"/>
      <c r="K279" s="351"/>
      <c r="L279" s="351"/>
      <c r="M279" s="351"/>
      <c r="N279" s="351"/>
      <c r="O279" s="351"/>
      <c r="P279" s="351"/>
      <c r="Q279" s="354"/>
      <c r="R279" s="351"/>
      <c r="S279" s="351"/>
      <c r="T279" s="351"/>
      <c r="U279" s="351"/>
      <c r="X279" s="354"/>
      <c r="Y279" s="354"/>
      <c r="Z279" s="354"/>
      <c r="AA279" s="354"/>
      <c r="AB279" s="354"/>
      <c r="AC279" s="354"/>
      <c r="AD279" s="354"/>
      <c r="AE279" s="354"/>
      <c r="AF279" s="354"/>
      <c r="AG279" s="354"/>
      <c r="AH279" s="354"/>
      <c r="AI279" s="354"/>
      <c r="AJ279" s="354"/>
      <c r="AK279" s="354"/>
      <c r="AL279" s="354"/>
    </row>
    <row r="280" spans="1:38" s="264" customFormat="1" ht="15.75" x14ac:dyDescent="0.25">
      <c r="B280" s="341"/>
      <c r="C280" s="347"/>
      <c r="D280" s="341"/>
      <c r="E280" s="368"/>
      <c r="F280" s="366"/>
      <c r="G280" s="360"/>
      <c r="H280" s="354"/>
      <c r="I280" s="354"/>
      <c r="J280" s="354"/>
      <c r="K280" s="351"/>
      <c r="L280" s="351"/>
      <c r="M280" s="351"/>
      <c r="N280" s="351"/>
      <c r="O280" s="351"/>
      <c r="P280" s="351"/>
      <c r="Q280" s="354"/>
      <c r="R280" s="351"/>
      <c r="S280" s="351"/>
      <c r="T280" s="351"/>
      <c r="U280" s="351"/>
      <c r="X280" s="354"/>
      <c r="Y280" s="354"/>
      <c r="Z280" s="354"/>
      <c r="AA280" s="355"/>
      <c r="AB280" s="355"/>
      <c r="AC280" s="355"/>
      <c r="AD280" s="355"/>
      <c r="AE280" s="355"/>
      <c r="AF280" s="355"/>
      <c r="AG280" s="355"/>
      <c r="AH280" s="355"/>
      <c r="AI280" s="355"/>
      <c r="AJ280" s="355"/>
      <c r="AK280" s="355"/>
      <c r="AL280" s="355"/>
    </row>
    <row r="281" spans="1:38" s="264" customFormat="1" ht="15.75" x14ac:dyDescent="0.25">
      <c r="B281" s="341"/>
      <c r="C281" s="347"/>
      <c r="D281" s="341"/>
      <c r="E281" s="368"/>
      <c r="F281" s="366"/>
      <c r="G281" s="360"/>
      <c r="H281" s="354"/>
      <c r="I281" s="354"/>
      <c r="J281" s="354"/>
      <c r="K281" s="351"/>
      <c r="L281" s="351"/>
      <c r="M281" s="351"/>
      <c r="N281" s="351"/>
      <c r="O281" s="351"/>
      <c r="P281" s="351"/>
      <c r="Q281" s="351"/>
      <c r="R281" s="351"/>
      <c r="S281" s="351"/>
      <c r="T281" s="351"/>
      <c r="U281" s="351"/>
      <c r="X281" s="354"/>
      <c r="Y281" s="354"/>
      <c r="Z281" s="354"/>
      <c r="AA281" s="355"/>
      <c r="AB281" s="355"/>
      <c r="AC281" s="355"/>
      <c r="AD281" s="355"/>
      <c r="AE281" s="355"/>
      <c r="AF281" s="355"/>
      <c r="AG281" s="355"/>
      <c r="AH281" s="355"/>
      <c r="AI281" s="355"/>
      <c r="AJ281" s="355"/>
      <c r="AK281" s="355"/>
      <c r="AL281" s="355"/>
    </row>
    <row r="282" spans="1:38" s="264" customFormat="1" ht="15.75" x14ac:dyDescent="0.25">
      <c r="B282" s="341"/>
      <c r="C282" s="347"/>
      <c r="D282" s="341"/>
      <c r="E282" s="368"/>
      <c r="F282" s="401"/>
      <c r="G282" s="360"/>
      <c r="H282" s="354"/>
      <c r="I282" s="354"/>
      <c r="J282" s="354"/>
      <c r="K282" s="351"/>
      <c r="L282" s="351"/>
      <c r="M282" s="351"/>
      <c r="N282" s="351"/>
      <c r="O282" s="351"/>
      <c r="P282" s="351"/>
      <c r="Q282" s="354"/>
      <c r="R282" s="351"/>
      <c r="S282" s="351"/>
      <c r="T282" s="351"/>
      <c r="U282" s="351"/>
      <c r="X282" s="354"/>
      <c r="Y282" s="354"/>
      <c r="Z282" s="354"/>
      <c r="AA282" s="355"/>
      <c r="AB282" s="355"/>
      <c r="AC282" s="355"/>
      <c r="AD282" s="355"/>
      <c r="AE282" s="355"/>
      <c r="AF282" s="355"/>
      <c r="AG282" s="355"/>
      <c r="AH282" s="355"/>
      <c r="AI282" s="355"/>
      <c r="AJ282" s="355"/>
      <c r="AK282" s="355"/>
      <c r="AL282" s="355"/>
    </row>
    <row r="283" spans="1:38" s="264" customFormat="1" ht="15.75" x14ac:dyDescent="0.25">
      <c r="A283" s="347"/>
      <c r="B283" s="347"/>
      <c r="C283" s="373"/>
      <c r="D283" s="341"/>
      <c r="E283" s="368"/>
      <c r="G283" s="360"/>
      <c r="H283" s="354"/>
      <c r="I283" s="354"/>
      <c r="J283" s="354"/>
      <c r="K283" s="351"/>
      <c r="L283" s="351"/>
      <c r="M283" s="351"/>
      <c r="N283" s="351"/>
      <c r="O283" s="351"/>
      <c r="P283" s="351"/>
      <c r="Q283" s="351"/>
      <c r="R283" s="351"/>
      <c r="S283" s="351"/>
      <c r="T283" s="351"/>
      <c r="U283" s="351"/>
      <c r="V283" s="354"/>
      <c r="X283" s="354"/>
      <c r="Y283" s="354"/>
      <c r="Z283" s="354"/>
      <c r="AA283" s="354"/>
      <c r="AB283" s="354"/>
      <c r="AC283" s="354"/>
      <c r="AD283" s="354"/>
      <c r="AE283" s="354"/>
      <c r="AF283" s="354"/>
      <c r="AG283" s="354"/>
      <c r="AH283" s="354"/>
      <c r="AI283" s="354"/>
      <c r="AJ283" s="354"/>
      <c r="AK283" s="354"/>
      <c r="AL283" s="354"/>
    </row>
    <row r="284" spans="1:38" s="264" customFormat="1" ht="15.75" x14ac:dyDescent="0.25">
      <c r="B284" s="341"/>
      <c r="C284" s="377"/>
      <c r="D284" s="340"/>
      <c r="E284" s="368"/>
      <c r="F284" s="352"/>
      <c r="G284" s="360"/>
      <c r="H284" s="354"/>
      <c r="I284" s="354"/>
      <c r="J284" s="354"/>
      <c r="K284" s="351"/>
      <c r="L284" s="351"/>
      <c r="M284" s="351"/>
      <c r="N284" s="351"/>
      <c r="O284" s="351"/>
      <c r="P284" s="351"/>
      <c r="Q284" s="354"/>
      <c r="R284" s="351"/>
      <c r="S284" s="351"/>
      <c r="T284" s="351"/>
      <c r="U284" s="351"/>
      <c r="X284" s="354"/>
      <c r="Y284" s="354"/>
      <c r="Z284" s="354"/>
      <c r="AA284" s="355"/>
      <c r="AB284" s="355"/>
      <c r="AC284" s="355"/>
      <c r="AD284" s="355"/>
      <c r="AE284" s="355"/>
      <c r="AF284" s="355"/>
      <c r="AG284" s="355"/>
      <c r="AH284" s="355"/>
      <c r="AI284" s="355"/>
      <c r="AJ284" s="355"/>
      <c r="AK284" s="355"/>
      <c r="AL284" s="355"/>
    </row>
    <row r="285" spans="1:38" s="264" customFormat="1" x14ac:dyDescent="0.25">
      <c r="A285" s="347"/>
      <c r="B285" s="347"/>
      <c r="C285" s="347"/>
      <c r="D285" s="347"/>
      <c r="E285" s="363"/>
      <c r="F285" s="350"/>
      <c r="G285" s="352"/>
      <c r="H285" s="354"/>
      <c r="I285" s="354"/>
      <c r="J285" s="354"/>
      <c r="K285" s="351"/>
      <c r="L285" s="351"/>
      <c r="M285" s="351"/>
      <c r="N285" s="351"/>
      <c r="O285" s="351"/>
      <c r="P285" s="351"/>
      <c r="Q285" s="351"/>
      <c r="R285" s="351"/>
      <c r="S285" s="351"/>
      <c r="T285" s="351"/>
      <c r="U285" s="351"/>
      <c r="V285" s="354"/>
      <c r="X285" s="354"/>
      <c r="Y285" s="354"/>
      <c r="Z285" s="354"/>
      <c r="AA285" s="354"/>
      <c r="AB285" s="354"/>
      <c r="AC285" s="354"/>
      <c r="AD285" s="354"/>
      <c r="AE285" s="354"/>
      <c r="AF285" s="354"/>
      <c r="AG285" s="354"/>
      <c r="AH285" s="354"/>
      <c r="AI285" s="354"/>
      <c r="AJ285" s="354"/>
      <c r="AK285" s="354"/>
      <c r="AL285" s="354"/>
    </row>
    <row r="286" spans="1:38" s="264" customFormat="1" x14ac:dyDescent="0.25">
      <c r="B286" s="341"/>
      <c r="C286" s="347"/>
      <c r="D286" s="341"/>
      <c r="E286" s="356"/>
      <c r="H286" s="357"/>
      <c r="I286" s="357"/>
      <c r="J286" s="357"/>
      <c r="K286" s="357"/>
      <c r="L286" s="357"/>
      <c r="M286" s="357"/>
      <c r="N286" s="357"/>
      <c r="O286" s="357"/>
      <c r="P286" s="357"/>
      <c r="Q286" s="357"/>
      <c r="R286" s="357"/>
      <c r="S286" s="357"/>
      <c r="T286" s="357"/>
      <c r="U286" s="357"/>
      <c r="V286" s="357"/>
    </row>
    <row r="287" spans="1:38" s="264" customFormat="1" ht="15" customHeight="1" x14ac:dyDescent="0.25">
      <c r="B287" s="341"/>
      <c r="C287" s="347"/>
      <c r="D287" s="341"/>
      <c r="E287" s="368"/>
      <c r="G287" s="344"/>
      <c r="H287" s="357"/>
      <c r="I287" s="357"/>
      <c r="J287" s="357"/>
      <c r="K287" s="351"/>
      <c r="L287" s="351"/>
      <c r="M287" s="351"/>
      <c r="N287" s="351"/>
      <c r="O287" s="351"/>
      <c r="P287" s="351"/>
      <c r="Q287" s="351"/>
      <c r="R287" s="351"/>
      <c r="S287" s="351"/>
      <c r="T287" s="351"/>
      <c r="U287" s="351"/>
      <c r="V287" s="354"/>
      <c r="X287" s="354"/>
      <c r="Y287" s="354"/>
      <c r="Z287" s="354"/>
      <c r="AA287" s="354"/>
      <c r="AB287" s="354"/>
      <c r="AC287" s="354"/>
      <c r="AD287" s="354"/>
      <c r="AE287" s="354"/>
      <c r="AF287" s="354"/>
      <c r="AG287" s="354"/>
      <c r="AH287" s="354"/>
      <c r="AI287" s="354"/>
      <c r="AJ287" s="354"/>
      <c r="AK287" s="354"/>
      <c r="AL287" s="355"/>
    </row>
    <row r="288" spans="1:38" s="264" customFormat="1" ht="15.75" x14ac:dyDescent="0.25">
      <c r="B288" s="341"/>
      <c r="C288" s="1359"/>
      <c r="D288" s="341"/>
      <c r="E288" s="358"/>
      <c r="G288" s="359"/>
      <c r="H288" s="354"/>
      <c r="I288" s="354"/>
      <c r="J288" s="354"/>
      <c r="K288" s="351"/>
      <c r="L288" s="351"/>
      <c r="M288" s="351"/>
      <c r="N288" s="351"/>
      <c r="O288" s="351"/>
      <c r="P288" s="351"/>
      <c r="Q288" s="354"/>
      <c r="R288" s="351"/>
      <c r="S288" s="351"/>
      <c r="T288" s="351"/>
      <c r="U288" s="351"/>
      <c r="X288" s="354"/>
      <c r="Y288" s="354"/>
      <c r="Z288" s="354"/>
      <c r="AA288" s="354"/>
      <c r="AB288" s="354"/>
      <c r="AC288" s="354"/>
      <c r="AD288" s="354"/>
      <c r="AE288" s="354"/>
      <c r="AF288" s="354"/>
      <c r="AG288" s="354"/>
      <c r="AH288" s="354"/>
      <c r="AI288" s="354"/>
      <c r="AJ288" s="354"/>
      <c r="AK288" s="354"/>
      <c r="AL288" s="355"/>
    </row>
    <row r="289" spans="1:38" s="264" customFormat="1" ht="15.75" x14ac:dyDescent="0.25">
      <c r="B289" s="341"/>
      <c r="C289" s="1359"/>
      <c r="D289" s="341"/>
      <c r="E289" s="358"/>
      <c r="F289" s="384"/>
      <c r="G289" s="359"/>
      <c r="H289" s="354"/>
      <c r="I289" s="354"/>
      <c r="J289" s="354"/>
      <c r="K289" s="351"/>
      <c r="L289" s="351"/>
      <c r="M289" s="351"/>
      <c r="N289" s="351"/>
      <c r="O289" s="351"/>
      <c r="P289" s="351"/>
      <c r="Q289" s="351"/>
      <c r="R289" s="351"/>
      <c r="S289" s="351"/>
      <c r="T289" s="351"/>
      <c r="U289" s="351"/>
      <c r="X289" s="354"/>
      <c r="Y289" s="354"/>
      <c r="Z289" s="354"/>
      <c r="AA289" s="355"/>
      <c r="AB289" s="355"/>
      <c r="AC289" s="355"/>
      <c r="AD289" s="355"/>
      <c r="AE289" s="355"/>
      <c r="AF289" s="355"/>
      <c r="AG289" s="355"/>
      <c r="AH289" s="355"/>
      <c r="AI289" s="355"/>
      <c r="AJ289" s="355"/>
      <c r="AK289" s="355"/>
      <c r="AL289" s="355"/>
    </row>
    <row r="290" spans="1:38" s="264" customFormat="1" ht="15.75" x14ac:dyDescent="0.25">
      <c r="B290" s="341"/>
      <c r="C290" s="347"/>
      <c r="D290" s="341"/>
      <c r="E290" s="358"/>
      <c r="F290" s="372"/>
      <c r="G290" s="359"/>
      <c r="H290" s="354"/>
      <c r="I290" s="354"/>
      <c r="J290" s="354"/>
      <c r="K290" s="351"/>
      <c r="L290" s="351"/>
      <c r="M290" s="351"/>
      <c r="N290" s="351"/>
      <c r="O290" s="351"/>
      <c r="P290" s="351"/>
      <c r="Q290" s="351"/>
      <c r="R290" s="351"/>
      <c r="S290" s="351"/>
      <c r="T290" s="351"/>
      <c r="U290" s="351"/>
      <c r="X290" s="354"/>
      <c r="Y290" s="354"/>
      <c r="Z290" s="354"/>
      <c r="AA290" s="355"/>
      <c r="AB290" s="355"/>
      <c r="AC290" s="355"/>
      <c r="AD290" s="355"/>
      <c r="AE290" s="355"/>
      <c r="AF290" s="355"/>
      <c r="AG290" s="355"/>
      <c r="AH290" s="355"/>
      <c r="AI290" s="355"/>
      <c r="AJ290" s="355"/>
      <c r="AK290" s="355"/>
      <c r="AL290" s="355"/>
    </row>
    <row r="291" spans="1:38" s="264" customFormat="1" ht="15.75" x14ac:dyDescent="0.25">
      <c r="B291" s="341"/>
      <c r="C291" s="402"/>
      <c r="D291" s="341"/>
      <c r="E291" s="358"/>
      <c r="F291" s="370"/>
      <c r="G291" s="359"/>
      <c r="H291" s="354"/>
      <c r="I291" s="354"/>
      <c r="J291" s="354"/>
      <c r="K291" s="351"/>
      <c r="L291" s="351"/>
      <c r="M291" s="351"/>
      <c r="N291" s="351"/>
      <c r="O291" s="351"/>
      <c r="P291" s="351"/>
      <c r="Q291" s="351"/>
      <c r="R291" s="351"/>
      <c r="S291" s="351"/>
      <c r="T291" s="351"/>
      <c r="U291" s="351"/>
      <c r="X291" s="354"/>
      <c r="Y291" s="354"/>
      <c r="Z291" s="354"/>
      <c r="AA291" s="354"/>
      <c r="AB291" s="354"/>
      <c r="AC291" s="354"/>
      <c r="AD291" s="354"/>
      <c r="AE291" s="354"/>
      <c r="AF291" s="354"/>
      <c r="AG291" s="354"/>
      <c r="AH291" s="354"/>
      <c r="AI291" s="354"/>
      <c r="AJ291" s="354"/>
      <c r="AK291" s="354"/>
      <c r="AL291" s="354"/>
    </row>
    <row r="292" spans="1:38" s="264" customFormat="1" ht="15.75" x14ac:dyDescent="0.25">
      <c r="A292" s="349"/>
      <c r="E292" s="367"/>
      <c r="G292" s="359"/>
      <c r="H292" s="354"/>
      <c r="I292" s="354"/>
      <c r="J292" s="354"/>
      <c r="K292" s="351"/>
      <c r="L292" s="351"/>
      <c r="M292" s="351"/>
      <c r="N292" s="351"/>
      <c r="O292" s="351"/>
      <c r="P292" s="351"/>
      <c r="Q292" s="351"/>
      <c r="R292" s="351"/>
      <c r="S292" s="351"/>
      <c r="T292" s="351"/>
      <c r="U292" s="351"/>
      <c r="X292" s="354"/>
      <c r="Y292" s="354"/>
      <c r="Z292" s="354"/>
      <c r="AA292" s="354"/>
      <c r="AB292" s="354"/>
      <c r="AC292" s="354"/>
      <c r="AD292" s="354"/>
      <c r="AE292" s="354"/>
      <c r="AF292" s="354"/>
      <c r="AG292" s="354"/>
      <c r="AH292" s="354"/>
      <c r="AI292" s="354"/>
      <c r="AJ292" s="354"/>
      <c r="AK292" s="354"/>
      <c r="AL292" s="354"/>
    </row>
    <row r="293" spans="1:38" s="264" customFormat="1" ht="15.75" x14ac:dyDescent="0.25">
      <c r="B293" s="341"/>
      <c r="C293" s="347"/>
      <c r="D293" s="341"/>
      <c r="E293" s="358"/>
      <c r="G293" s="359"/>
      <c r="H293" s="354"/>
      <c r="K293" s="351"/>
      <c r="L293" s="351"/>
      <c r="M293" s="351"/>
      <c r="N293" s="351"/>
      <c r="O293" s="351"/>
      <c r="P293" s="351"/>
      <c r="Q293" s="354"/>
      <c r="R293" s="351"/>
      <c r="S293" s="351"/>
      <c r="T293" s="351"/>
      <c r="U293" s="351"/>
      <c r="X293" s="354"/>
      <c r="Y293" s="354"/>
      <c r="Z293" s="354"/>
      <c r="AA293" s="374"/>
      <c r="AB293" s="374"/>
      <c r="AC293" s="375"/>
      <c r="AD293" s="375"/>
      <c r="AE293" s="375"/>
      <c r="AF293" s="355"/>
      <c r="AG293" s="354"/>
      <c r="AH293" s="376"/>
      <c r="AI293" s="376"/>
      <c r="AJ293" s="355"/>
      <c r="AK293" s="375"/>
      <c r="AL293" s="354"/>
    </row>
    <row r="294" spans="1:38" s="264" customFormat="1" ht="15.75" x14ac:dyDescent="0.25">
      <c r="B294" s="341"/>
      <c r="C294" s="347"/>
      <c r="D294" s="341"/>
      <c r="E294" s="358"/>
      <c r="G294" s="359"/>
      <c r="H294" s="354"/>
      <c r="I294" s="354"/>
      <c r="J294" s="354"/>
    </row>
    <row r="295" spans="1:38" s="264" customFormat="1" ht="15.75" x14ac:dyDescent="0.25">
      <c r="B295" s="341"/>
      <c r="C295" s="347"/>
      <c r="D295" s="341"/>
      <c r="E295" s="367"/>
      <c r="G295" s="359"/>
      <c r="H295" s="354"/>
      <c r="I295" s="354"/>
      <c r="J295" s="354"/>
      <c r="K295" s="351"/>
      <c r="L295" s="351"/>
      <c r="M295" s="351"/>
      <c r="N295" s="351"/>
      <c r="O295" s="351"/>
      <c r="P295" s="351"/>
      <c r="Q295" s="351"/>
      <c r="R295" s="351"/>
      <c r="S295" s="351"/>
      <c r="T295" s="351"/>
      <c r="U295" s="351"/>
      <c r="X295" s="354"/>
      <c r="Y295" s="354"/>
      <c r="Z295" s="354"/>
      <c r="AA295" s="355"/>
      <c r="AB295" s="355"/>
      <c r="AC295" s="355"/>
      <c r="AD295" s="355"/>
      <c r="AE295" s="355"/>
      <c r="AF295" s="355"/>
      <c r="AG295" s="355"/>
      <c r="AH295" s="355"/>
      <c r="AI295" s="355"/>
      <c r="AJ295" s="355"/>
      <c r="AK295" s="355"/>
      <c r="AL295" s="355"/>
    </row>
    <row r="296" spans="1:38" s="264" customFormat="1" x14ac:dyDescent="0.25">
      <c r="B296" s="341"/>
      <c r="C296" s="347"/>
      <c r="D296" s="341"/>
      <c r="E296" s="356"/>
      <c r="H296" s="357"/>
      <c r="I296" s="357"/>
      <c r="J296" s="357"/>
      <c r="K296" s="357"/>
      <c r="L296" s="357"/>
      <c r="M296" s="357"/>
      <c r="N296" s="357"/>
      <c r="O296" s="357"/>
      <c r="P296" s="357"/>
      <c r="Q296" s="357"/>
      <c r="R296" s="357"/>
      <c r="S296" s="357"/>
      <c r="T296" s="357"/>
      <c r="U296" s="357"/>
      <c r="V296" s="357"/>
      <c r="W296" s="354"/>
    </row>
    <row r="297" spans="1:38" s="264" customFormat="1" ht="30" customHeight="1" x14ac:dyDescent="0.25">
      <c r="B297" s="341"/>
      <c r="C297" s="403"/>
      <c r="D297" s="341"/>
      <c r="E297" s="367"/>
      <c r="F297" s="350"/>
      <c r="H297" s="354"/>
      <c r="I297" s="354"/>
      <c r="J297" s="354"/>
      <c r="K297" s="354"/>
      <c r="L297" s="354"/>
      <c r="M297" s="354"/>
      <c r="N297" s="354"/>
      <c r="O297" s="354"/>
      <c r="P297" s="354"/>
      <c r="Q297" s="354"/>
      <c r="R297" s="354"/>
      <c r="S297" s="354"/>
      <c r="T297" s="354"/>
      <c r="U297" s="354"/>
      <c r="V297" s="354"/>
      <c r="X297" s="354"/>
      <c r="Y297" s="354"/>
      <c r="Z297" s="354"/>
      <c r="AA297" s="354"/>
      <c r="AB297" s="354"/>
      <c r="AC297" s="354"/>
      <c r="AD297" s="354"/>
      <c r="AE297" s="354"/>
      <c r="AF297" s="354"/>
      <c r="AG297" s="354"/>
      <c r="AH297" s="354"/>
      <c r="AI297" s="354"/>
      <c r="AJ297" s="354"/>
      <c r="AK297" s="354"/>
      <c r="AL297" s="354"/>
    </row>
    <row r="298" spans="1:38" s="264" customFormat="1" ht="19.5" customHeight="1" x14ac:dyDescent="0.25">
      <c r="B298" s="341"/>
      <c r="C298" s="347"/>
      <c r="D298" s="341"/>
      <c r="E298" s="367"/>
      <c r="F298" s="350"/>
      <c r="G298" s="345"/>
      <c r="H298" s="354"/>
      <c r="I298" s="354"/>
      <c r="J298" s="354"/>
      <c r="K298" s="351"/>
      <c r="L298" s="351"/>
      <c r="M298" s="351"/>
      <c r="N298" s="351"/>
      <c r="O298" s="351"/>
      <c r="P298" s="351"/>
      <c r="Q298" s="354"/>
      <c r="R298" s="351"/>
      <c r="S298" s="351"/>
      <c r="T298" s="351"/>
      <c r="U298" s="351"/>
      <c r="X298" s="354"/>
      <c r="Y298" s="354"/>
      <c r="Z298" s="354"/>
      <c r="AA298" s="355"/>
      <c r="AB298" s="355"/>
      <c r="AC298" s="355"/>
      <c r="AD298" s="355"/>
      <c r="AE298" s="355"/>
      <c r="AF298" s="355"/>
      <c r="AG298" s="355"/>
      <c r="AH298" s="355"/>
      <c r="AI298" s="355"/>
      <c r="AJ298" s="355"/>
      <c r="AK298" s="355"/>
      <c r="AL298" s="355"/>
    </row>
    <row r="299" spans="1:38" s="264" customFormat="1" ht="20.25" customHeight="1" x14ac:dyDescent="0.25">
      <c r="B299" s="341"/>
      <c r="C299" s="347"/>
      <c r="D299" s="341"/>
      <c r="E299" s="367"/>
      <c r="F299" s="350"/>
      <c r="G299" s="352"/>
      <c r="H299" s="354"/>
      <c r="I299" s="354"/>
      <c r="J299" s="354"/>
      <c r="K299" s="351"/>
      <c r="L299" s="351"/>
      <c r="M299" s="351"/>
      <c r="N299" s="351"/>
      <c r="O299" s="351"/>
      <c r="P299" s="351"/>
      <c r="Q299" s="351"/>
      <c r="R299" s="351"/>
      <c r="S299" s="351"/>
      <c r="T299" s="351"/>
      <c r="U299" s="351"/>
      <c r="V299" s="354"/>
      <c r="X299" s="354"/>
      <c r="Y299" s="354"/>
      <c r="Z299" s="354"/>
      <c r="AA299" s="354"/>
      <c r="AB299" s="354"/>
      <c r="AC299" s="354"/>
      <c r="AD299" s="354"/>
      <c r="AE299" s="354"/>
      <c r="AF299" s="354"/>
      <c r="AG299" s="354"/>
      <c r="AH299" s="354"/>
      <c r="AI299" s="354"/>
      <c r="AJ299" s="354"/>
      <c r="AK299" s="354"/>
      <c r="AL299" s="354"/>
    </row>
    <row r="300" spans="1:38" s="264" customFormat="1" x14ac:dyDescent="0.25">
      <c r="B300" s="341"/>
      <c r="C300" s="347"/>
      <c r="D300" s="341"/>
      <c r="E300" s="367"/>
      <c r="F300" s="365"/>
      <c r="G300" s="345"/>
      <c r="K300" s="351"/>
      <c r="L300" s="351"/>
      <c r="M300" s="351"/>
      <c r="N300" s="351"/>
      <c r="O300" s="351"/>
      <c r="P300" s="351"/>
      <c r="Q300" s="351"/>
      <c r="R300" s="351"/>
      <c r="S300" s="351"/>
      <c r="T300" s="351"/>
      <c r="U300" s="351"/>
      <c r="X300" s="354"/>
      <c r="Y300" s="354"/>
      <c r="Z300" s="354"/>
      <c r="AA300" s="355"/>
      <c r="AB300" s="355"/>
      <c r="AC300" s="355"/>
      <c r="AD300" s="355"/>
      <c r="AE300" s="355"/>
      <c r="AF300" s="355"/>
      <c r="AG300" s="355"/>
      <c r="AH300" s="355"/>
      <c r="AI300" s="355"/>
      <c r="AJ300" s="355"/>
      <c r="AK300" s="355"/>
      <c r="AL300" s="355"/>
    </row>
    <row r="301" spans="1:38" s="264" customFormat="1" x14ac:dyDescent="0.25">
      <c r="B301" s="341"/>
      <c r="C301" s="347"/>
      <c r="D301" s="341"/>
      <c r="E301" s="356"/>
      <c r="H301" s="357"/>
      <c r="I301" s="357"/>
      <c r="J301" s="357"/>
      <c r="K301" s="357"/>
      <c r="L301" s="357"/>
      <c r="M301" s="357"/>
      <c r="N301" s="357"/>
      <c r="O301" s="357"/>
      <c r="P301" s="357"/>
      <c r="Q301" s="357"/>
      <c r="R301" s="357"/>
      <c r="S301" s="357"/>
      <c r="T301" s="357"/>
      <c r="U301" s="357"/>
      <c r="V301" s="357"/>
    </row>
    <row r="302" spans="1:38" s="264" customFormat="1" ht="21" customHeight="1" x14ac:dyDescent="0.25">
      <c r="B302" s="341"/>
      <c r="C302" s="1360"/>
      <c r="D302" s="341"/>
      <c r="E302" s="358"/>
      <c r="F302" s="350"/>
      <c r="G302" s="359"/>
      <c r="H302" s="354"/>
      <c r="I302" s="354"/>
      <c r="J302" s="354"/>
      <c r="K302" s="351"/>
      <c r="L302" s="351"/>
      <c r="M302" s="351"/>
      <c r="N302" s="351"/>
      <c r="O302" s="351"/>
      <c r="P302" s="351"/>
      <c r="Q302" s="351"/>
      <c r="R302" s="351"/>
      <c r="S302" s="351"/>
      <c r="T302" s="351"/>
      <c r="U302" s="351"/>
      <c r="V302" s="354"/>
      <c r="X302" s="354"/>
      <c r="Y302" s="354"/>
      <c r="Z302" s="354"/>
      <c r="AA302" s="354"/>
      <c r="AB302" s="354"/>
      <c r="AC302" s="354"/>
      <c r="AD302" s="354"/>
      <c r="AE302" s="354"/>
      <c r="AF302" s="354"/>
      <c r="AG302" s="354"/>
      <c r="AH302" s="354"/>
      <c r="AI302" s="354"/>
      <c r="AJ302" s="354"/>
      <c r="AK302" s="354"/>
      <c r="AL302" s="355"/>
    </row>
    <row r="303" spans="1:38" s="264" customFormat="1" ht="15.75" x14ac:dyDescent="0.25">
      <c r="B303" s="341"/>
      <c r="C303" s="1360"/>
      <c r="D303" s="341"/>
      <c r="E303" s="358"/>
      <c r="F303" s="370"/>
      <c r="G303" s="359"/>
      <c r="H303" s="354"/>
      <c r="I303" s="354"/>
      <c r="J303" s="354"/>
      <c r="K303" s="351"/>
      <c r="L303" s="351"/>
      <c r="M303" s="351"/>
      <c r="N303" s="351"/>
      <c r="O303" s="351"/>
      <c r="P303" s="351"/>
      <c r="Q303" s="354"/>
      <c r="R303" s="351"/>
      <c r="S303" s="351"/>
      <c r="T303" s="351"/>
      <c r="U303" s="351"/>
      <c r="X303" s="354"/>
      <c r="Y303" s="354"/>
      <c r="Z303" s="354"/>
      <c r="AA303" s="354"/>
      <c r="AB303" s="354"/>
      <c r="AC303" s="354"/>
      <c r="AD303" s="354"/>
      <c r="AE303" s="354"/>
      <c r="AF303" s="354"/>
      <c r="AG303" s="354"/>
      <c r="AH303" s="354"/>
      <c r="AI303" s="354"/>
      <c r="AJ303" s="354"/>
      <c r="AK303" s="354"/>
      <c r="AL303" s="354"/>
    </row>
    <row r="304" spans="1:38" s="264" customFormat="1" ht="15.75" x14ac:dyDescent="0.25">
      <c r="B304" s="341"/>
      <c r="C304" s="347"/>
      <c r="D304" s="341"/>
      <c r="E304" s="358"/>
      <c r="F304" s="393"/>
      <c r="G304" s="359"/>
    </row>
    <row r="305" spans="1:38" s="264" customFormat="1" ht="15.75" x14ac:dyDescent="0.25">
      <c r="B305" s="341"/>
      <c r="C305" s="347"/>
      <c r="D305" s="341"/>
      <c r="E305" s="358"/>
      <c r="F305" s="354"/>
      <c r="G305" s="359"/>
      <c r="H305" s="354"/>
      <c r="I305" s="354"/>
      <c r="J305" s="354"/>
      <c r="K305" s="351"/>
      <c r="L305" s="351"/>
      <c r="M305" s="351"/>
      <c r="N305" s="351"/>
      <c r="O305" s="351"/>
      <c r="P305" s="351"/>
      <c r="Q305" s="351"/>
      <c r="R305" s="351"/>
      <c r="S305" s="351"/>
      <c r="T305" s="351"/>
      <c r="U305" s="351"/>
      <c r="V305" s="354"/>
      <c r="X305" s="354"/>
      <c r="Y305" s="354"/>
      <c r="Z305" s="354"/>
      <c r="AA305" s="355"/>
      <c r="AB305" s="355"/>
      <c r="AC305" s="355"/>
      <c r="AD305" s="355"/>
      <c r="AE305" s="355"/>
      <c r="AF305" s="355"/>
      <c r="AG305" s="355"/>
      <c r="AH305" s="355"/>
      <c r="AI305" s="355"/>
      <c r="AJ305" s="355"/>
      <c r="AK305" s="355"/>
      <c r="AL305" s="355"/>
    </row>
    <row r="306" spans="1:38" s="264" customFormat="1" ht="15.75" x14ac:dyDescent="0.25">
      <c r="B306" s="341"/>
      <c r="C306" s="347"/>
      <c r="D306" s="341"/>
      <c r="E306" s="358"/>
      <c r="F306" s="370"/>
      <c r="G306" s="359"/>
      <c r="H306" s="354"/>
      <c r="I306" s="354"/>
      <c r="J306" s="354"/>
      <c r="K306" s="351"/>
      <c r="L306" s="351"/>
      <c r="M306" s="351"/>
      <c r="N306" s="351"/>
      <c r="O306" s="351"/>
      <c r="P306" s="351"/>
      <c r="Q306" s="354"/>
      <c r="R306" s="351"/>
      <c r="S306" s="351"/>
      <c r="T306" s="351"/>
      <c r="U306" s="351"/>
      <c r="X306" s="354"/>
      <c r="Y306" s="354"/>
      <c r="Z306" s="354"/>
      <c r="AA306" s="354"/>
      <c r="AB306" s="354"/>
      <c r="AC306" s="354"/>
      <c r="AD306" s="354"/>
      <c r="AE306" s="354"/>
      <c r="AF306" s="354"/>
      <c r="AG306" s="354"/>
      <c r="AH306" s="354"/>
      <c r="AI306" s="354"/>
      <c r="AJ306" s="354"/>
      <c r="AK306" s="354"/>
      <c r="AL306" s="354"/>
    </row>
    <row r="307" spans="1:38" s="264" customFormat="1" ht="15.75" x14ac:dyDescent="0.25">
      <c r="B307" s="341"/>
      <c r="C307" s="347"/>
      <c r="D307" s="341"/>
      <c r="E307" s="358"/>
      <c r="F307" s="393"/>
      <c r="G307" s="359"/>
      <c r="H307" s="354"/>
      <c r="I307" s="354"/>
      <c r="J307" s="354"/>
      <c r="K307" s="351"/>
      <c r="L307" s="351"/>
      <c r="M307" s="351"/>
      <c r="N307" s="351"/>
      <c r="O307" s="351"/>
      <c r="P307" s="351"/>
      <c r="Q307" s="354"/>
      <c r="R307" s="351"/>
      <c r="S307" s="351"/>
      <c r="T307" s="351"/>
      <c r="U307" s="351"/>
      <c r="X307" s="354"/>
      <c r="Y307" s="354"/>
      <c r="Z307" s="354"/>
      <c r="AA307" s="354"/>
      <c r="AB307" s="354"/>
      <c r="AC307" s="354"/>
      <c r="AD307" s="354"/>
      <c r="AE307" s="354"/>
      <c r="AF307" s="354"/>
      <c r="AG307" s="354"/>
      <c r="AH307" s="354"/>
      <c r="AI307" s="354"/>
      <c r="AJ307" s="354"/>
      <c r="AK307" s="354"/>
      <c r="AL307" s="354"/>
    </row>
    <row r="308" spans="1:38" s="264" customFormat="1" ht="15.75" x14ac:dyDescent="0.25">
      <c r="B308" s="341"/>
      <c r="C308" s="347"/>
      <c r="D308" s="341"/>
      <c r="E308" s="358"/>
      <c r="F308" s="404"/>
      <c r="G308" s="359"/>
      <c r="H308" s="354"/>
      <c r="I308" s="354"/>
      <c r="J308" s="354"/>
      <c r="K308" s="351"/>
      <c r="L308" s="351"/>
      <c r="M308" s="351"/>
      <c r="N308" s="351"/>
      <c r="O308" s="351"/>
      <c r="P308" s="351"/>
      <c r="Q308" s="351"/>
      <c r="R308" s="351"/>
      <c r="S308" s="351"/>
      <c r="T308" s="351"/>
      <c r="U308" s="351"/>
      <c r="X308" s="354"/>
      <c r="Y308" s="354"/>
      <c r="Z308" s="354"/>
      <c r="AA308" s="355"/>
      <c r="AB308" s="355"/>
      <c r="AC308" s="355"/>
      <c r="AD308" s="355"/>
      <c r="AE308" s="355"/>
      <c r="AF308" s="355"/>
      <c r="AG308" s="355"/>
      <c r="AH308" s="355"/>
      <c r="AI308" s="355"/>
      <c r="AJ308" s="355"/>
      <c r="AK308" s="355"/>
      <c r="AL308" s="355"/>
    </row>
    <row r="309" spans="1:38" s="264" customFormat="1" x14ac:dyDescent="0.25">
      <c r="B309" s="341"/>
      <c r="C309" s="347"/>
      <c r="D309" s="341"/>
      <c r="E309" s="356"/>
      <c r="H309" s="357"/>
      <c r="I309" s="357"/>
      <c r="J309" s="357"/>
      <c r="K309" s="357"/>
      <c r="L309" s="357"/>
      <c r="M309" s="357"/>
      <c r="N309" s="357"/>
      <c r="O309" s="357"/>
      <c r="P309" s="357"/>
      <c r="Q309" s="357"/>
      <c r="R309" s="357"/>
      <c r="S309" s="357"/>
      <c r="T309" s="357"/>
      <c r="U309" s="357"/>
      <c r="V309" s="357"/>
    </row>
    <row r="310" spans="1:38" s="264" customFormat="1" ht="15.75" customHeight="1" x14ac:dyDescent="0.25">
      <c r="B310" s="341"/>
      <c r="C310" s="1361"/>
      <c r="D310" s="405"/>
      <c r="H310" s="354"/>
      <c r="I310" s="354"/>
      <c r="J310" s="354"/>
      <c r="K310" s="354"/>
      <c r="L310" s="354"/>
      <c r="M310" s="354"/>
      <c r="N310" s="354"/>
      <c r="O310" s="354"/>
      <c r="P310" s="354"/>
      <c r="Q310" s="354"/>
      <c r="R310" s="354"/>
      <c r="S310" s="354"/>
      <c r="T310" s="354"/>
      <c r="U310" s="354"/>
      <c r="V310" s="354"/>
      <c r="X310" s="354"/>
      <c r="Y310" s="354"/>
      <c r="Z310" s="354"/>
      <c r="AA310" s="354"/>
      <c r="AB310" s="354"/>
      <c r="AC310" s="354"/>
      <c r="AD310" s="354"/>
      <c r="AE310" s="354"/>
      <c r="AF310" s="354"/>
      <c r="AG310" s="354"/>
      <c r="AH310" s="354"/>
      <c r="AI310" s="354"/>
      <c r="AJ310" s="354"/>
      <c r="AK310" s="354"/>
      <c r="AL310" s="354"/>
    </row>
    <row r="311" spans="1:38" s="264" customFormat="1" x14ac:dyDescent="0.25">
      <c r="B311" s="341"/>
      <c r="C311" s="1361"/>
      <c r="D311" s="341"/>
      <c r="E311" s="379"/>
      <c r="G311" s="345"/>
      <c r="H311" s="354"/>
      <c r="I311" s="354"/>
      <c r="J311" s="354"/>
      <c r="K311" s="351"/>
      <c r="L311" s="351"/>
      <c r="M311" s="351"/>
      <c r="N311" s="351"/>
      <c r="O311" s="351"/>
      <c r="P311" s="351"/>
      <c r="Q311" s="351"/>
      <c r="R311" s="351"/>
      <c r="S311" s="351"/>
      <c r="T311" s="351"/>
      <c r="U311" s="351"/>
      <c r="X311" s="354"/>
      <c r="Y311" s="354"/>
      <c r="Z311" s="354"/>
      <c r="AA311" s="355"/>
      <c r="AB311" s="355"/>
      <c r="AC311" s="355"/>
      <c r="AD311" s="355"/>
      <c r="AE311" s="355"/>
      <c r="AF311" s="355"/>
      <c r="AG311" s="355"/>
      <c r="AH311" s="355"/>
      <c r="AI311" s="355"/>
      <c r="AJ311" s="355"/>
      <c r="AK311" s="355"/>
      <c r="AL311" s="355"/>
    </row>
    <row r="312" spans="1:38" s="264" customFormat="1" x14ac:dyDescent="0.25">
      <c r="B312" s="341"/>
      <c r="C312" s="342"/>
      <c r="D312" s="341"/>
      <c r="E312" s="356"/>
      <c r="F312" s="366"/>
      <c r="G312" s="352"/>
      <c r="H312" s="357"/>
      <c r="I312" s="357"/>
      <c r="J312" s="357"/>
      <c r="K312" s="357"/>
      <c r="L312" s="357"/>
      <c r="M312" s="357"/>
      <c r="N312" s="357"/>
      <c r="O312" s="357"/>
      <c r="P312" s="357"/>
      <c r="Q312" s="357"/>
      <c r="R312" s="357"/>
      <c r="S312" s="357"/>
      <c r="T312" s="357"/>
      <c r="U312" s="357"/>
      <c r="V312" s="357"/>
      <c r="X312" s="354"/>
      <c r="Y312" s="354"/>
      <c r="Z312" s="354"/>
      <c r="AA312" s="354"/>
      <c r="AB312" s="354"/>
      <c r="AC312" s="354"/>
      <c r="AD312" s="354"/>
      <c r="AE312" s="354"/>
      <c r="AF312" s="354"/>
      <c r="AG312" s="354"/>
      <c r="AH312" s="354"/>
      <c r="AI312" s="354"/>
      <c r="AJ312" s="354"/>
      <c r="AK312" s="354"/>
      <c r="AL312" s="354"/>
    </row>
    <row r="313" spans="1:38" s="264" customFormat="1" ht="15.75" x14ac:dyDescent="0.25">
      <c r="A313" s="347"/>
      <c r="B313" s="400"/>
      <c r="C313" s="347"/>
      <c r="D313" s="400"/>
      <c r="E313" s="367"/>
      <c r="F313" s="372"/>
      <c r="G313" s="360"/>
      <c r="H313" s="354"/>
      <c r="I313" s="354"/>
      <c r="J313" s="354"/>
      <c r="K313" s="351"/>
      <c r="L313" s="351"/>
      <c r="M313" s="351"/>
      <c r="N313" s="351"/>
      <c r="O313" s="351"/>
      <c r="P313" s="351"/>
      <c r="Q313" s="351"/>
      <c r="R313" s="351"/>
      <c r="S313" s="351"/>
      <c r="T313" s="351"/>
      <c r="U313" s="351"/>
      <c r="X313" s="354"/>
      <c r="Y313" s="354"/>
      <c r="Z313" s="354"/>
      <c r="AA313" s="355"/>
      <c r="AB313" s="355"/>
      <c r="AC313" s="355"/>
      <c r="AD313" s="355"/>
      <c r="AE313" s="355"/>
      <c r="AF313" s="355"/>
      <c r="AG313" s="355"/>
      <c r="AH313" s="355"/>
      <c r="AI313" s="355"/>
      <c r="AJ313" s="355"/>
      <c r="AK313" s="355"/>
      <c r="AL313" s="355"/>
    </row>
    <row r="314" spans="1:38" s="264" customFormat="1" ht="18.75" customHeight="1" x14ac:dyDescent="0.25">
      <c r="B314" s="341"/>
      <c r="C314" s="347"/>
      <c r="D314" s="341"/>
      <c r="E314" s="363"/>
      <c r="F314" s="366"/>
      <c r="G314" s="360"/>
      <c r="H314" s="354"/>
      <c r="I314" s="354"/>
      <c r="J314" s="354"/>
      <c r="K314" s="351"/>
      <c r="L314" s="351"/>
      <c r="M314" s="351"/>
      <c r="N314" s="351"/>
      <c r="O314" s="351"/>
      <c r="P314" s="351"/>
      <c r="Q314" s="351"/>
      <c r="R314" s="351"/>
      <c r="S314" s="351"/>
      <c r="T314" s="351"/>
      <c r="U314" s="351"/>
      <c r="X314" s="354"/>
      <c r="Y314" s="354"/>
      <c r="Z314" s="354"/>
      <c r="AA314" s="355"/>
      <c r="AB314" s="355"/>
      <c r="AC314" s="355"/>
      <c r="AD314" s="355"/>
      <c r="AE314" s="355"/>
      <c r="AF314" s="355"/>
      <c r="AG314" s="355"/>
      <c r="AH314" s="355"/>
      <c r="AI314" s="355"/>
      <c r="AJ314" s="355"/>
      <c r="AK314" s="355"/>
      <c r="AL314" s="355"/>
    </row>
    <row r="315" spans="1:38" s="264" customFormat="1" ht="15.75" x14ac:dyDescent="0.25">
      <c r="A315" s="347"/>
      <c r="B315" s="364"/>
      <c r="D315" s="364"/>
      <c r="F315" s="360"/>
      <c r="G315" s="360"/>
      <c r="H315" s="354"/>
      <c r="I315" s="354"/>
      <c r="J315" s="354"/>
      <c r="K315" s="351"/>
      <c r="L315" s="351"/>
      <c r="M315" s="351"/>
      <c r="N315" s="351"/>
      <c r="O315" s="351"/>
      <c r="P315" s="351"/>
      <c r="Q315" s="351"/>
      <c r="R315" s="351"/>
      <c r="S315" s="351"/>
      <c r="T315" s="351"/>
      <c r="U315" s="351"/>
      <c r="V315" s="354"/>
      <c r="X315" s="354"/>
      <c r="Y315" s="354"/>
      <c r="Z315" s="354"/>
      <c r="AA315" s="355"/>
      <c r="AB315" s="355"/>
      <c r="AC315" s="355"/>
      <c r="AD315" s="355"/>
      <c r="AE315" s="355"/>
      <c r="AF315" s="355"/>
      <c r="AG315" s="354"/>
      <c r="AH315" s="354"/>
      <c r="AI315" s="354"/>
      <c r="AJ315" s="354"/>
      <c r="AK315" s="354"/>
      <c r="AL315" s="354"/>
    </row>
    <row r="316" spans="1:38" s="264" customFormat="1" x14ac:dyDescent="0.25">
      <c r="A316" s="347"/>
      <c r="B316" s="364"/>
      <c r="D316" s="364"/>
      <c r="E316" s="356"/>
      <c r="H316" s="357"/>
      <c r="I316" s="357"/>
      <c r="J316" s="357"/>
      <c r="K316" s="357"/>
      <c r="L316" s="357"/>
      <c r="M316" s="357"/>
      <c r="N316" s="357"/>
      <c r="O316" s="357"/>
      <c r="P316" s="357"/>
      <c r="Q316" s="357"/>
      <c r="R316" s="357"/>
      <c r="S316" s="357"/>
      <c r="T316" s="357"/>
      <c r="U316" s="357"/>
      <c r="V316" s="357"/>
      <c r="X316" s="354"/>
      <c r="Y316" s="354"/>
      <c r="Z316" s="354"/>
      <c r="AA316" s="354"/>
      <c r="AB316" s="354"/>
      <c r="AC316" s="354"/>
      <c r="AD316" s="354"/>
      <c r="AE316" s="354"/>
      <c r="AF316" s="354"/>
      <c r="AG316" s="354"/>
      <c r="AH316" s="354"/>
      <c r="AI316" s="354"/>
      <c r="AJ316" s="354"/>
      <c r="AK316" s="354"/>
      <c r="AL316" s="354"/>
    </row>
    <row r="317" spans="1:38" s="264" customFormat="1" ht="15.75" customHeight="1" x14ac:dyDescent="0.25">
      <c r="B317" s="341"/>
      <c r="C317" s="1363"/>
      <c r="D317" s="341"/>
      <c r="E317" s="367"/>
      <c r="F317" s="361"/>
      <c r="G317" s="360"/>
      <c r="H317" s="354"/>
      <c r="I317" s="354"/>
      <c r="J317" s="354"/>
      <c r="K317" s="351"/>
      <c r="L317" s="351"/>
      <c r="M317" s="351"/>
      <c r="N317" s="351"/>
      <c r="O317" s="351"/>
      <c r="P317" s="351"/>
      <c r="Q317" s="354"/>
      <c r="R317" s="351"/>
      <c r="S317" s="351"/>
      <c r="T317" s="351"/>
      <c r="U317" s="351"/>
      <c r="X317" s="354"/>
      <c r="Y317" s="354"/>
      <c r="Z317" s="354"/>
      <c r="AA317" s="355"/>
      <c r="AB317" s="355"/>
      <c r="AC317" s="355"/>
      <c r="AD317" s="355"/>
      <c r="AE317" s="355"/>
      <c r="AF317" s="355"/>
      <c r="AG317" s="355"/>
      <c r="AH317" s="355"/>
      <c r="AI317" s="355"/>
      <c r="AJ317" s="355"/>
      <c r="AK317" s="355"/>
      <c r="AL317" s="355"/>
    </row>
    <row r="318" spans="1:38" s="264" customFormat="1" ht="15.75" x14ac:dyDescent="0.25">
      <c r="B318" s="341"/>
      <c r="C318" s="1363"/>
      <c r="D318" s="341"/>
      <c r="E318" s="367"/>
      <c r="F318" s="344"/>
      <c r="G318" s="360"/>
      <c r="H318" s="354"/>
      <c r="I318" s="354"/>
      <c r="J318" s="354"/>
      <c r="K318" s="351"/>
      <c r="L318" s="351"/>
      <c r="M318" s="351"/>
      <c r="N318" s="351"/>
      <c r="O318" s="351"/>
      <c r="P318" s="351"/>
      <c r="Q318" s="351"/>
      <c r="R318" s="351"/>
      <c r="S318" s="351"/>
      <c r="T318" s="351"/>
      <c r="U318" s="351"/>
      <c r="V318" s="354"/>
      <c r="X318" s="354"/>
      <c r="Y318" s="354"/>
      <c r="Z318" s="354"/>
      <c r="AA318" s="355"/>
      <c r="AB318" s="355"/>
      <c r="AC318" s="355"/>
      <c r="AD318" s="355"/>
      <c r="AE318" s="355"/>
      <c r="AF318" s="355"/>
      <c r="AG318" s="355"/>
      <c r="AH318" s="355"/>
      <c r="AI318" s="355"/>
      <c r="AJ318" s="355"/>
      <c r="AK318" s="355"/>
      <c r="AL318" s="355"/>
    </row>
    <row r="319" spans="1:38" s="264" customFormat="1" ht="15.75" x14ac:dyDescent="0.25">
      <c r="B319" s="341"/>
      <c r="C319" s="347"/>
      <c r="D319" s="341"/>
      <c r="E319" s="367"/>
      <c r="F319" s="365"/>
      <c r="G319" s="360"/>
      <c r="H319" s="354"/>
      <c r="I319" s="354"/>
      <c r="J319" s="354"/>
      <c r="K319" s="351"/>
      <c r="L319" s="351"/>
      <c r="M319" s="351"/>
      <c r="N319" s="351"/>
      <c r="O319" s="351"/>
      <c r="P319" s="351"/>
      <c r="Q319" s="351"/>
      <c r="R319" s="351"/>
      <c r="S319" s="351"/>
      <c r="T319" s="351"/>
      <c r="U319" s="351"/>
      <c r="V319" s="354"/>
      <c r="X319" s="354"/>
      <c r="Y319" s="354"/>
      <c r="Z319" s="354"/>
      <c r="AA319" s="355"/>
      <c r="AB319" s="355"/>
      <c r="AC319" s="355"/>
      <c r="AD319" s="355"/>
      <c r="AE319" s="355"/>
      <c r="AF319" s="355"/>
      <c r="AG319" s="355"/>
      <c r="AH319" s="355"/>
      <c r="AI319" s="355"/>
      <c r="AJ319" s="355"/>
      <c r="AK319" s="355"/>
      <c r="AL319" s="355"/>
    </row>
    <row r="320" spans="1:38" s="264" customFormat="1" ht="15.75" x14ac:dyDescent="0.25">
      <c r="B320" s="341"/>
      <c r="C320" s="347"/>
      <c r="D320" s="341"/>
      <c r="E320" s="367"/>
      <c r="F320" s="350"/>
      <c r="G320" s="360"/>
      <c r="H320" s="354"/>
      <c r="I320" s="354"/>
      <c r="J320" s="354"/>
      <c r="K320" s="351"/>
      <c r="L320" s="351"/>
      <c r="M320" s="351"/>
      <c r="N320" s="351"/>
      <c r="O320" s="351"/>
      <c r="P320" s="351"/>
      <c r="Q320" s="351"/>
      <c r="R320" s="351"/>
      <c r="S320" s="351"/>
      <c r="T320" s="351"/>
      <c r="U320" s="351"/>
      <c r="V320" s="354"/>
      <c r="X320" s="354"/>
      <c r="Y320" s="354"/>
      <c r="Z320" s="354"/>
      <c r="AA320" s="354"/>
      <c r="AB320" s="354"/>
      <c r="AC320" s="354"/>
      <c r="AD320" s="354"/>
      <c r="AE320" s="354"/>
      <c r="AF320" s="354"/>
      <c r="AG320" s="354"/>
      <c r="AH320" s="354"/>
      <c r="AI320" s="354"/>
      <c r="AJ320" s="354"/>
      <c r="AK320" s="354"/>
      <c r="AL320" s="354"/>
    </row>
    <row r="321" spans="1:38" s="264" customFormat="1" ht="15.75" x14ac:dyDescent="0.25">
      <c r="B321" s="341"/>
      <c r="C321" s="347"/>
      <c r="D321" s="341"/>
      <c r="E321" s="367"/>
      <c r="F321" s="350"/>
      <c r="G321" s="360"/>
      <c r="H321" s="354"/>
      <c r="I321" s="354"/>
      <c r="J321" s="354"/>
      <c r="K321" s="351"/>
      <c r="L321" s="351"/>
      <c r="M321" s="351"/>
      <c r="N321" s="351"/>
      <c r="O321" s="351"/>
      <c r="P321" s="351"/>
      <c r="Q321" s="351"/>
      <c r="R321" s="351"/>
      <c r="S321" s="351"/>
      <c r="T321" s="351"/>
      <c r="U321" s="351"/>
      <c r="V321" s="354"/>
      <c r="X321" s="354"/>
      <c r="Y321" s="354"/>
      <c r="Z321" s="354"/>
      <c r="AA321" s="355"/>
      <c r="AB321" s="355"/>
      <c r="AC321" s="355"/>
      <c r="AD321" s="355"/>
      <c r="AE321" s="355"/>
      <c r="AF321" s="355"/>
      <c r="AG321" s="354"/>
      <c r="AH321" s="354"/>
      <c r="AI321" s="354"/>
      <c r="AJ321" s="354"/>
      <c r="AK321" s="354"/>
      <c r="AL321" s="354"/>
    </row>
    <row r="322" spans="1:38" s="264" customFormat="1" x14ac:dyDescent="0.25">
      <c r="B322" s="341"/>
      <c r="C322" s="347"/>
      <c r="D322" s="341"/>
      <c r="E322" s="356"/>
      <c r="H322" s="357"/>
      <c r="I322" s="357"/>
      <c r="J322" s="357"/>
      <c r="K322" s="357"/>
      <c r="L322" s="357"/>
      <c r="M322" s="357"/>
      <c r="N322" s="357"/>
      <c r="O322" s="357"/>
      <c r="P322" s="357"/>
      <c r="Q322" s="357"/>
      <c r="R322" s="357"/>
      <c r="S322" s="357"/>
      <c r="T322" s="357"/>
      <c r="U322" s="357"/>
      <c r="V322" s="357"/>
    </row>
    <row r="323" spans="1:38" s="264" customFormat="1" ht="15.75" customHeight="1" x14ac:dyDescent="0.25">
      <c r="B323" s="341"/>
      <c r="C323" s="1360"/>
      <c r="D323" s="405"/>
      <c r="E323" s="367"/>
      <c r="G323" s="344"/>
      <c r="H323" s="354"/>
      <c r="I323" s="354"/>
      <c r="J323" s="354"/>
      <c r="K323" s="351"/>
      <c r="L323" s="351"/>
      <c r="M323" s="351"/>
      <c r="N323" s="351"/>
      <c r="O323" s="351"/>
      <c r="P323" s="351"/>
      <c r="Q323" s="354"/>
      <c r="R323" s="351"/>
      <c r="S323" s="351"/>
      <c r="T323" s="351"/>
      <c r="U323" s="351"/>
      <c r="X323" s="354"/>
      <c r="Y323" s="354"/>
      <c r="Z323" s="354"/>
      <c r="AA323" s="355"/>
      <c r="AB323" s="355"/>
      <c r="AC323" s="355"/>
      <c r="AD323" s="355"/>
      <c r="AE323" s="355"/>
      <c r="AF323" s="355"/>
      <c r="AG323" s="355"/>
      <c r="AH323" s="355"/>
      <c r="AI323" s="355"/>
      <c r="AJ323" s="355"/>
      <c r="AK323" s="355"/>
      <c r="AL323" s="355"/>
    </row>
    <row r="324" spans="1:38" s="264" customFormat="1" x14ac:dyDescent="0.25">
      <c r="B324" s="341"/>
      <c r="C324" s="1360"/>
      <c r="D324" s="341"/>
      <c r="E324" s="379"/>
      <c r="G324" s="345"/>
      <c r="H324" s="354"/>
      <c r="I324" s="354"/>
      <c r="J324" s="354"/>
      <c r="K324" s="351"/>
      <c r="L324" s="351"/>
      <c r="M324" s="351"/>
      <c r="N324" s="351"/>
      <c r="O324" s="351"/>
      <c r="P324" s="351"/>
      <c r="Q324" s="351"/>
      <c r="R324" s="351"/>
      <c r="S324" s="351"/>
      <c r="T324" s="351"/>
      <c r="U324" s="351"/>
      <c r="X324" s="354"/>
      <c r="Y324" s="354"/>
      <c r="Z324" s="354"/>
      <c r="AA324" s="355"/>
      <c r="AB324" s="355"/>
      <c r="AC324" s="355"/>
      <c r="AD324" s="355"/>
      <c r="AE324" s="355"/>
      <c r="AF324" s="355"/>
      <c r="AG324" s="355"/>
      <c r="AH324" s="355"/>
      <c r="AI324" s="355"/>
      <c r="AJ324" s="355"/>
      <c r="AK324" s="355"/>
      <c r="AL324" s="355"/>
    </row>
    <row r="325" spans="1:38" s="264" customFormat="1" x14ac:dyDescent="0.25">
      <c r="B325" s="341"/>
      <c r="C325" s="347"/>
      <c r="D325" s="341"/>
      <c r="E325" s="356"/>
      <c r="F325" s="350"/>
      <c r="G325" s="345"/>
      <c r="H325" s="357"/>
      <c r="I325" s="357"/>
      <c r="J325" s="357"/>
      <c r="K325" s="357"/>
      <c r="L325" s="357"/>
      <c r="M325" s="357"/>
      <c r="N325" s="357"/>
      <c r="O325" s="357"/>
      <c r="P325" s="357"/>
      <c r="Q325" s="357"/>
      <c r="R325" s="357"/>
      <c r="S325" s="357"/>
      <c r="T325" s="357"/>
      <c r="U325" s="357"/>
      <c r="V325" s="357"/>
      <c r="X325" s="354"/>
      <c r="Y325" s="354"/>
      <c r="Z325" s="354"/>
      <c r="AA325" s="355"/>
      <c r="AB325" s="355"/>
      <c r="AC325" s="355"/>
      <c r="AD325" s="355"/>
      <c r="AE325" s="355"/>
      <c r="AF325" s="355"/>
      <c r="AG325" s="355"/>
      <c r="AH325" s="355"/>
      <c r="AI325" s="355"/>
      <c r="AJ325" s="355"/>
      <c r="AK325" s="355"/>
      <c r="AL325" s="355"/>
    </row>
    <row r="326" spans="1:38" s="264" customFormat="1" ht="15.75" x14ac:dyDescent="0.25">
      <c r="A326" s="347"/>
      <c r="B326" s="341"/>
      <c r="C326" s="1360"/>
      <c r="D326" s="341"/>
      <c r="E326" s="363"/>
      <c r="F326" s="351"/>
      <c r="G326" s="360"/>
      <c r="H326" s="354"/>
      <c r="I326" s="354"/>
      <c r="J326" s="354"/>
      <c r="K326" s="351"/>
      <c r="L326" s="351"/>
      <c r="M326" s="351"/>
      <c r="N326" s="351"/>
      <c r="O326" s="351"/>
      <c r="P326" s="351"/>
      <c r="Q326" s="354"/>
      <c r="R326" s="351"/>
      <c r="S326" s="351"/>
      <c r="T326" s="351"/>
      <c r="U326" s="351"/>
      <c r="X326" s="354"/>
      <c r="Y326" s="354"/>
      <c r="Z326" s="354"/>
      <c r="AA326" s="354"/>
      <c r="AB326" s="354"/>
      <c r="AC326" s="354"/>
      <c r="AD326" s="354"/>
      <c r="AE326" s="354"/>
      <c r="AF326" s="354"/>
      <c r="AG326" s="354"/>
      <c r="AH326" s="354"/>
      <c r="AI326" s="354"/>
      <c r="AJ326" s="354"/>
      <c r="AK326" s="354"/>
      <c r="AL326" s="354"/>
    </row>
    <row r="327" spans="1:38" s="264" customFormat="1" ht="15.75" x14ac:dyDescent="0.25">
      <c r="A327" s="347"/>
      <c r="C327" s="1360"/>
      <c r="E327" s="363"/>
      <c r="F327" s="350"/>
      <c r="G327" s="360"/>
      <c r="H327" s="354"/>
      <c r="I327" s="354"/>
      <c r="J327" s="354"/>
      <c r="K327" s="351"/>
      <c r="L327" s="351"/>
      <c r="M327" s="351"/>
      <c r="N327" s="351"/>
      <c r="O327" s="351"/>
      <c r="P327" s="351"/>
      <c r="Q327" s="354"/>
      <c r="R327" s="351"/>
      <c r="S327" s="351"/>
      <c r="T327" s="351"/>
      <c r="U327" s="351"/>
      <c r="X327" s="354"/>
      <c r="Y327" s="354"/>
      <c r="Z327" s="354"/>
      <c r="AA327" s="354"/>
      <c r="AB327" s="354"/>
      <c r="AC327" s="354"/>
      <c r="AD327" s="354"/>
      <c r="AE327" s="354"/>
      <c r="AF327" s="354"/>
      <c r="AG327" s="354"/>
      <c r="AH327" s="354"/>
      <c r="AI327" s="354"/>
      <c r="AJ327" s="354"/>
      <c r="AK327" s="354"/>
      <c r="AL327" s="355"/>
    </row>
    <row r="328" spans="1:38" s="264" customFormat="1" ht="15.75" x14ac:dyDescent="0.25">
      <c r="A328" s="349"/>
      <c r="E328" s="367"/>
      <c r="F328" s="350"/>
      <c r="G328" s="360"/>
      <c r="H328" s="354"/>
      <c r="I328" s="354"/>
      <c r="J328" s="354"/>
      <c r="K328" s="351"/>
      <c r="L328" s="351"/>
      <c r="M328" s="351"/>
      <c r="N328" s="351"/>
      <c r="O328" s="351"/>
      <c r="P328" s="351"/>
      <c r="Q328" s="351"/>
      <c r="R328" s="351"/>
      <c r="S328" s="351"/>
      <c r="T328" s="351"/>
      <c r="U328" s="351"/>
      <c r="X328" s="354"/>
      <c r="Y328" s="354"/>
      <c r="Z328" s="354"/>
      <c r="AA328" s="354"/>
      <c r="AB328" s="354"/>
      <c r="AC328" s="354"/>
      <c r="AD328" s="354"/>
      <c r="AE328" s="354"/>
      <c r="AF328" s="354"/>
      <c r="AG328" s="354"/>
      <c r="AH328" s="354"/>
      <c r="AI328" s="354"/>
      <c r="AJ328" s="354"/>
      <c r="AK328" s="354"/>
      <c r="AL328" s="355"/>
    </row>
    <row r="329" spans="1:38" s="264" customFormat="1" ht="15.75" x14ac:dyDescent="0.25">
      <c r="A329" s="347"/>
      <c r="G329" s="360"/>
      <c r="H329" s="354"/>
      <c r="I329" s="354"/>
      <c r="J329" s="354"/>
      <c r="K329" s="351"/>
      <c r="L329" s="351"/>
      <c r="M329" s="351"/>
      <c r="N329" s="351"/>
      <c r="O329" s="351"/>
      <c r="P329" s="351"/>
      <c r="Q329" s="354"/>
      <c r="R329" s="351"/>
      <c r="S329" s="351"/>
      <c r="T329" s="351"/>
      <c r="U329" s="351"/>
      <c r="AA329" s="355"/>
      <c r="AB329" s="355"/>
      <c r="AC329" s="355"/>
      <c r="AD329" s="355"/>
      <c r="AE329" s="355"/>
      <c r="AF329" s="355"/>
    </row>
    <row r="330" spans="1:38" s="264" customFormat="1" ht="15.75" x14ac:dyDescent="0.25">
      <c r="B330" s="341"/>
      <c r="C330" s="347"/>
      <c r="D330" s="341"/>
      <c r="E330" s="368"/>
      <c r="F330" s="354"/>
      <c r="G330" s="360"/>
      <c r="H330" s="354"/>
      <c r="I330" s="354"/>
      <c r="J330" s="354"/>
      <c r="K330" s="351"/>
      <c r="L330" s="351"/>
      <c r="M330" s="351"/>
      <c r="N330" s="351"/>
      <c r="O330" s="351"/>
      <c r="P330" s="351"/>
      <c r="Q330" s="351"/>
      <c r="R330" s="351"/>
      <c r="S330" s="351"/>
      <c r="T330" s="351"/>
      <c r="U330" s="351"/>
      <c r="X330" s="354"/>
      <c r="Y330" s="354"/>
      <c r="Z330" s="354"/>
      <c r="AA330" s="354"/>
      <c r="AB330" s="354"/>
      <c r="AC330" s="354"/>
      <c r="AD330" s="354"/>
      <c r="AE330" s="354"/>
      <c r="AF330" s="354"/>
      <c r="AG330" s="354"/>
      <c r="AH330" s="354"/>
      <c r="AI330" s="354"/>
      <c r="AJ330" s="354"/>
      <c r="AK330" s="354"/>
      <c r="AL330" s="354"/>
    </row>
    <row r="331" spans="1:38" s="264" customFormat="1" ht="15.75" x14ac:dyDescent="0.25">
      <c r="A331" s="347"/>
      <c r="E331" s="406"/>
      <c r="F331" s="401"/>
      <c r="G331" s="360"/>
      <c r="H331" s="354"/>
      <c r="I331" s="354"/>
      <c r="J331" s="354"/>
      <c r="K331" s="351"/>
      <c r="L331" s="351"/>
      <c r="M331" s="351"/>
      <c r="N331" s="351"/>
      <c r="O331" s="351"/>
      <c r="P331" s="351"/>
      <c r="Q331" s="351"/>
      <c r="R331" s="351"/>
      <c r="S331" s="351"/>
      <c r="T331" s="351"/>
      <c r="U331" s="351"/>
    </row>
    <row r="332" spans="1:38" s="264" customFormat="1" x14ac:dyDescent="0.25">
      <c r="A332" s="347"/>
      <c r="B332" s="347"/>
      <c r="C332" s="347"/>
      <c r="D332" s="347"/>
      <c r="E332" s="356"/>
      <c r="H332" s="357"/>
      <c r="I332" s="357"/>
      <c r="J332" s="357"/>
      <c r="K332" s="357"/>
      <c r="L332" s="357"/>
      <c r="M332" s="357"/>
      <c r="N332" s="357"/>
      <c r="O332" s="357"/>
      <c r="P332" s="357"/>
      <c r="Q332" s="357"/>
      <c r="R332" s="357"/>
      <c r="S332" s="357"/>
      <c r="T332" s="357"/>
      <c r="U332" s="357"/>
      <c r="V332" s="357"/>
    </row>
    <row r="333" spans="1:38" s="264" customFormat="1" ht="21" customHeight="1" x14ac:dyDescent="0.25">
      <c r="B333" s="341"/>
      <c r="C333" s="1360"/>
      <c r="D333" s="341"/>
      <c r="E333" s="358"/>
      <c r="F333" s="350"/>
      <c r="G333" s="359"/>
      <c r="H333" s="354"/>
      <c r="I333" s="354"/>
      <c r="J333" s="354"/>
      <c r="K333" s="351"/>
      <c r="L333" s="351"/>
      <c r="M333" s="351"/>
      <c r="N333" s="351"/>
      <c r="O333" s="351"/>
      <c r="P333" s="351"/>
      <c r="Q333" s="351"/>
      <c r="R333" s="351"/>
      <c r="S333" s="351"/>
      <c r="T333" s="351"/>
      <c r="U333" s="351"/>
      <c r="V333" s="354"/>
      <c r="X333" s="354"/>
      <c r="Y333" s="354"/>
      <c r="Z333" s="354"/>
      <c r="AA333" s="354"/>
      <c r="AB333" s="354"/>
      <c r="AC333" s="354"/>
      <c r="AD333" s="354"/>
      <c r="AE333" s="354"/>
      <c r="AF333" s="354"/>
      <c r="AG333" s="354"/>
      <c r="AH333" s="354"/>
      <c r="AI333" s="354"/>
      <c r="AJ333" s="354"/>
      <c r="AK333" s="354"/>
      <c r="AL333" s="355"/>
    </row>
    <row r="334" spans="1:38" s="264" customFormat="1" ht="15.75" x14ac:dyDescent="0.25">
      <c r="B334" s="341"/>
      <c r="C334" s="1360"/>
      <c r="D334" s="341"/>
      <c r="E334" s="358"/>
      <c r="F334" s="370"/>
      <c r="G334" s="359"/>
      <c r="H334" s="354"/>
      <c r="I334" s="354"/>
      <c r="J334" s="354"/>
      <c r="K334" s="351"/>
      <c r="L334" s="351"/>
      <c r="M334" s="351"/>
      <c r="N334" s="351"/>
      <c r="O334" s="351"/>
      <c r="P334" s="351"/>
      <c r="Q334" s="354"/>
      <c r="R334" s="351"/>
      <c r="S334" s="351"/>
      <c r="T334" s="351"/>
      <c r="U334" s="351"/>
      <c r="X334" s="354"/>
      <c r="Y334" s="354"/>
      <c r="Z334" s="354"/>
      <c r="AA334" s="354"/>
      <c r="AB334" s="354"/>
      <c r="AC334" s="354"/>
      <c r="AD334" s="354"/>
      <c r="AE334" s="354"/>
      <c r="AF334" s="354"/>
      <c r="AG334" s="354"/>
      <c r="AH334" s="354"/>
      <c r="AI334" s="354"/>
      <c r="AJ334" s="354"/>
      <c r="AK334" s="354"/>
      <c r="AL334" s="354"/>
    </row>
    <row r="335" spans="1:38" s="264" customFormat="1" ht="15.75" x14ac:dyDescent="0.25">
      <c r="B335" s="341"/>
      <c r="C335" s="347"/>
      <c r="D335" s="341"/>
      <c r="E335" s="363"/>
      <c r="F335" s="366"/>
      <c r="G335" s="359"/>
      <c r="H335" s="354"/>
      <c r="I335" s="354"/>
      <c r="J335" s="354"/>
      <c r="K335" s="351"/>
      <c r="L335" s="351"/>
      <c r="M335" s="351"/>
      <c r="N335" s="351"/>
      <c r="O335" s="351"/>
      <c r="P335" s="351"/>
      <c r="Q335" s="351"/>
      <c r="R335" s="351"/>
      <c r="S335" s="351"/>
      <c r="T335" s="351"/>
      <c r="U335" s="351"/>
      <c r="X335" s="354"/>
      <c r="Y335" s="354"/>
      <c r="Z335" s="354"/>
      <c r="AA335" s="355"/>
      <c r="AB335" s="355"/>
      <c r="AC335" s="355"/>
      <c r="AD335" s="355"/>
      <c r="AE335" s="355"/>
      <c r="AF335" s="355"/>
      <c r="AG335" s="355"/>
      <c r="AH335" s="355"/>
      <c r="AI335" s="355"/>
      <c r="AJ335" s="355"/>
      <c r="AK335" s="355"/>
      <c r="AL335" s="355"/>
    </row>
    <row r="336" spans="1:38" s="264" customFormat="1" ht="15.75" x14ac:dyDescent="0.25">
      <c r="B336" s="341"/>
      <c r="D336" s="341"/>
      <c r="E336" s="363"/>
      <c r="F336" s="345"/>
      <c r="G336" s="359"/>
      <c r="H336" s="354"/>
      <c r="I336" s="354"/>
      <c r="J336" s="354"/>
      <c r="K336" s="351"/>
      <c r="L336" s="351"/>
      <c r="M336" s="351"/>
      <c r="N336" s="351"/>
      <c r="O336" s="351"/>
      <c r="P336" s="351"/>
      <c r="Q336" s="354"/>
      <c r="R336" s="351"/>
      <c r="S336" s="351"/>
      <c r="T336" s="351"/>
      <c r="U336" s="351"/>
      <c r="X336" s="354"/>
      <c r="Y336" s="354"/>
      <c r="Z336" s="354"/>
      <c r="AA336" s="354"/>
      <c r="AB336" s="354"/>
      <c r="AC336" s="354"/>
      <c r="AD336" s="354"/>
      <c r="AE336" s="354"/>
      <c r="AF336" s="354"/>
      <c r="AG336" s="354"/>
      <c r="AH336" s="354"/>
      <c r="AI336" s="354"/>
      <c r="AJ336" s="354"/>
      <c r="AK336" s="354"/>
      <c r="AL336" s="354"/>
    </row>
    <row r="337" spans="1:38" s="264" customFormat="1" ht="15.75" x14ac:dyDescent="0.25">
      <c r="B337" s="341"/>
      <c r="C337" s="347"/>
      <c r="D337" s="341"/>
      <c r="E337" s="358"/>
      <c r="F337" s="354"/>
      <c r="G337" s="359"/>
      <c r="H337" s="354"/>
      <c r="I337" s="354"/>
      <c r="J337" s="354"/>
      <c r="K337" s="351"/>
      <c r="L337" s="351"/>
      <c r="M337" s="351"/>
      <c r="N337" s="351"/>
      <c r="O337" s="351"/>
      <c r="P337" s="351"/>
      <c r="Q337" s="351"/>
      <c r="R337" s="351"/>
      <c r="S337" s="351"/>
      <c r="T337" s="351"/>
      <c r="U337" s="351"/>
      <c r="V337" s="354"/>
      <c r="X337" s="354"/>
      <c r="Y337" s="354"/>
      <c r="Z337" s="354"/>
      <c r="AA337" s="355"/>
      <c r="AB337" s="355"/>
      <c r="AC337" s="355"/>
      <c r="AD337" s="355"/>
      <c r="AE337" s="355"/>
      <c r="AF337" s="355"/>
      <c r="AG337" s="355"/>
      <c r="AH337" s="355"/>
      <c r="AI337" s="355"/>
      <c r="AJ337" s="355"/>
      <c r="AK337" s="355"/>
      <c r="AL337" s="355"/>
    </row>
    <row r="338" spans="1:38" s="264" customFormat="1" ht="15.75" x14ac:dyDescent="0.25">
      <c r="B338" s="341"/>
      <c r="C338" s="347"/>
      <c r="D338" s="341"/>
      <c r="E338" s="358"/>
      <c r="F338" s="370"/>
      <c r="G338" s="359"/>
      <c r="H338" s="354"/>
      <c r="I338" s="354"/>
      <c r="J338" s="354"/>
      <c r="K338" s="351"/>
      <c r="L338" s="351"/>
      <c r="M338" s="351"/>
      <c r="N338" s="351"/>
      <c r="O338" s="351"/>
      <c r="P338" s="351"/>
      <c r="Q338" s="354"/>
      <c r="R338" s="351"/>
      <c r="S338" s="351"/>
      <c r="T338" s="351"/>
      <c r="U338" s="351"/>
      <c r="X338" s="354"/>
      <c r="Y338" s="354"/>
      <c r="Z338" s="354"/>
      <c r="AA338" s="354"/>
      <c r="AB338" s="354"/>
      <c r="AC338" s="354"/>
      <c r="AD338" s="354"/>
      <c r="AE338" s="354"/>
      <c r="AF338" s="354"/>
      <c r="AG338" s="354"/>
      <c r="AH338" s="354"/>
      <c r="AI338" s="354"/>
      <c r="AJ338" s="354"/>
      <c r="AK338" s="354"/>
      <c r="AL338" s="354"/>
    </row>
    <row r="339" spans="1:38" s="264" customFormat="1" ht="15.75" x14ac:dyDescent="0.25">
      <c r="B339" s="341"/>
      <c r="C339" s="403"/>
      <c r="D339" s="341"/>
      <c r="E339" s="367"/>
      <c r="F339" s="366"/>
      <c r="G339" s="359"/>
      <c r="H339" s="354"/>
      <c r="I339" s="354"/>
      <c r="J339" s="354"/>
      <c r="K339" s="351"/>
      <c r="L339" s="351"/>
      <c r="M339" s="351"/>
      <c r="N339" s="351"/>
      <c r="O339" s="351"/>
      <c r="P339" s="351"/>
      <c r="Q339" s="351"/>
      <c r="R339" s="351"/>
      <c r="S339" s="351"/>
      <c r="T339" s="351"/>
      <c r="U339" s="351"/>
      <c r="V339" s="354"/>
      <c r="X339" s="354"/>
      <c r="Y339" s="354"/>
      <c r="Z339" s="354"/>
      <c r="AA339" s="354"/>
      <c r="AB339" s="354"/>
      <c r="AC339" s="354"/>
      <c r="AD339" s="354"/>
      <c r="AE339" s="354"/>
      <c r="AF339" s="354"/>
      <c r="AG339" s="354"/>
      <c r="AH339" s="354"/>
      <c r="AI339" s="354"/>
      <c r="AJ339" s="354"/>
      <c r="AK339" s="354"/>
      <c r="AL339" s="355"/>
    </row>
    <row r="340" spans="1:38" s="264" customFormat="1" ht="15.75" x14ac:dyDescent="0.25">
      <c r="B340" s="341"/>
      <c r="C340" s="347"/>
      <c r="D340" s="341"/>
      <c r="E340" s="358"/>
      <c r="F340" s="393"/>
      <c r="G340" s="359"/>
      <c r="H340" s="354"/>
      <c r="I340" s="354"/>
      <c r="J340" s="354"/>
      <c r="K340" s="351"/>
      <c r="L340" s="351"/>
      <c r="M340" s="351"/>
      <c r="N340" s="351"/>
      <c r="O340" s="351"/>
      <c r="P340" s="351"/>
      <c r="Q340" s="354"/>
      <c r="R340" s="351"/>
      <c r="S340" s="351"/>
      <c r="T340" s="351"/>
      <c r="U340" s="351"/>
      <c r="X340" s="354"/>
      <c r="Y340" s="354"/>
      <c r="Z340" s="354"/>
      <c r="AA340" s="354"/>
      <c r="AB340" s="354"/>
      <c r="AC340" s="354"/>
      <c r="AD340" s="354"/>
      <c r="AE340" s="354"/>
      <c r="AF340" s="354"/>
      <c r="AG340" s="354"/>
      <c r="AH340" s="354"/>
      <c r="AI340" s="354"/>
      <c r="AJ340" s="354"/>
      <c r="AK340" s="354"/>
      <c r="AL340" s="354"/>
    </row>
    <row r="341" spans="1:38" s="264" customFormat="1" ht="15.75" x14ac:dyDescent="0.25">
      <c r="B341" s="341"/>
      <c r="D341" s="341"/>
      <c r="E341" s="363"/>
      <c r="F341" s="345"/>
      <c r="G341" s="359"/>
      <c r="H341" s="354"/>
      <c r="I341" s="354"/>
      <c r="J341" s="354"/>
      <c r="K341" s="351"/>
      <c r="L341" s="351"/>
      <c r="M341" s="351"/>
      <c r="N341" s="351"/>
      <c r="O341" s="351"/>
      <c r="P341" s="351"/>
      <c r="Q341" s="354"/>
      <c r="R341" s="351"/>
      <c r="S341" s="351"/>
      <c r="T341" s="351"/>
      <c r="U341" s="351"/>
      <c r="X341" s="354"/>
      <c r="Y341" s="354"/>
      <c r="Z341" s="354"/>
      <c r="AA341" s="354"/>
      <c r="AB341" s="354"/>
      <c r="AC341" s="354"/>
      <c r="AD341" s="354"/>
      <c r="AE341" s="354"/>
      <c r="AF341" s="354"/>
      <c r="AG341" s="354"/>
      <c r="AH341" s="354"/>
      <c r="AI341" s="354"/>
      <c r="AJ341" s="354"/>
      <c r="AK341" s="354"/>
      <c r="AL341" s="354"/>
    </row>
    <row r="342" spans="1:38" s="264" customFormat="1" x14ac:dyDescent="0.25">
      <c r="B342" s="341"/>
      <c r="C342" s="347"/>
      <c r="D342" s="341"/>
      <c r="E342" s="356"/>
      <c r="H342" s="357"/>
      <c r="I342" s="357"/>
      <c r="J342" s="357"/>
      <c r="K342" s="357"/>
      <c r="L342" s="357"/>
      <c r="M342" s="357"/>
      <c r="N342" s="357"/>
      <c r="O342" s="357"/>
      <c r="P342" s="357"/>
      <c r="Q342" s="357"/>
      <c r="R342" s="357"/>
      <c r="S342" s="357"/>
      <c r="T342" s="357"/>
      <c r="U342" s="357"/>
      <c r="V342" s="357"/>
    </row>
    <row r="343" spans="1:38" s="264" customFormat="1" ht="15.75" x14ac:dyDescent="0.25">
      <c r="A343" s="347"/>
      <c r="B343" s="340"/>
      <c r="C343" s="377"/>
      <c r="D343" s="340"/>
      <c r="E343" s="367"/>
      <c r="F343" s="370"/>
      <c r="G343" s="359"/>
      <c r="H343" s="354"/>
      <c r="I343" s="354"/>
      <c r="J343" s="354"/>
      <c r="K343" s="351"/>
      <c r="L343" s="351"/>
      <c r="M343" s="351"/>
      <c r="N343" s="351"/>
      <c r="O343" s="351"/>
      <c r="P343" s="351"/>
      <c r="Q343" s="351"/>
      <c r="R343" s="351"/>
      <c r="S343" s="351"/>
      <c r="T343" s="351"/>
      <c r="U343" s="351"/>
      <c r="X343" s="354"/>
      <c r="Y343" s="354"/>
      <c r="Z343" s="354"/>
      <c r="AA343" s="355"/>
      <c r="AB343" s="355"/>
      <c r="AC343" s="355"/>
      <c r="AD343" s="355"/>
      <c r="AE343" s="355"/>
      <c r="AF343" s="355"/>
      <c r="AG343" s="355"/>
      <c r="AH343" s="355"/>
      <c r="AI343" s="355"/>
      <c r="AJ343" s="355"/>
      <c r="AK343" s="355"/>
      <c r="AL343" s="355"/>
    </row>
    <row r="344" spans="1:38" s="264" customFormat="1" ht="15.75" x14ac:dyDescent="0.25">
      <c r="A344" s="347"/>
      <c r="B344" s="341"/>
      <c r="C344" s="347"/>
      <c r="D344" s="347"/>
      <c r="E344" s="367"/>
      <c r="G344" s="359"/>
      <c r="H344" s="354"/>
      <c r="I344" s="354"/>
      <c r="J344" s="354"/>
      <c r="K344" s="351"/>
      <c r="L344" s="351"/>
      <c r="M344" s="351"/>
      <c r="N344" s="351"/>
      <c r="O344" s="351"/>
      <c r="P344" s="351"/>
      <c r="Q344" s="354"/>
      <c r="R344" s="351"/>
      <c r="S344" s="351"/>
      <c r="T344" s="351"/>
      <c r="U344" s="351"/>
      <c r="X344" s="354"/>
      <c r="Y344" s="354"/>
      <c r="Z344" s="354"/>
      <c r="AA344" s="354"/>
      <c r="AB344" s="354"/>
      <c r="AC344" s="354"/>
      <c r="AD344" s="354"/>
      <c r="AE344" s="354"/>
      <c r="AF344" s="354"/>
      <c r="AG344" s="354"/>
      <c r="AH344" s="354"/>
      <c r="AI344" s="354"/>
      <c r="AJ344" s="354"/>
      <c r="AK344" s="354"/>
      <c r="AL344" s="354"/>
    </row>
    <row r="345" spans="1:38" s="264" customFormat="1" ht="15.75" x14ac:dyDescent="0.25">
      <c r="A345" s="347"/>
      <c r="B345" s="341"/>
      <c r="C345" s="347"/>
      <c r="D345" s="347"/>
      <c r="E345" s="367"/>
      <c r="F345" s="351"/>
      <c r="G345" s="359"/>
      <c r="H345" s="354"/>
      <c r="I345" s="354"/>
      <c r="J345" s="354"/>
      <c r="K345" s="351"/>
      <c r="L345" s="351"/>
      <c r="M345" s="351"/>
      <c r="N345" s="351"/>
      <c r="O345" s="351"/>
      <c r="P345" s="351"/>
      <c r="Q345" s="351"/>
      <c r="R345" s="351"/>
      <c r="S345" s="351"/>
      <c r="T345" s="351"/>
      <c r="U345" s="351"/>
      <c r="V345" s="354"/>
      <c r="X345" s="354"/>
      <c r="Y345" s="354"/>
      <c r="Z345" s="354"/>
      <c r="AA345" s="354"/>
      <c r="AB345" s="354"/>
      <c r="AC345" s="354"/>
      <c r="AD345" s="354"/>
      <c r="AE345" s="354"/>
      <c r="AF345" s="354"/>
      <c r="AG345" s="354"/>
      <c r="AH345" s="354"/>
      <c r="AI345" s="354"/>
      <c r="AJ345" s="354"/>
      <c r="AK345" s="354"/>
      <c r="AL345" s="354"/>
    </row>
    <row r="346" spans="1:38" s="264" customFormat="1" ht="15.75" x14ac:dyDescent="0.25">
      <c r="A346" s="347"/>
      <c r="B346" s="341"/>
      <c r="C346" s="347"/>
      <c r="D346" s="347"/>
      <c r="E346" s="367"/>
      <c r="F346" s="354"/>
      <c r="G346" s="359"/>
      <c r="H346" s="354"/>
      <c r="I346" s="354"/>
      <c r="J346" s="354"/>
      <c r="K346" s="351"/>
      <c r="L346" s="351"/>
      <c r="M346" s="351"/>
      <c r="N346" s="351"/>
      <c r="O346" s="351"/>
      <c r="P346" s="351"/>
      <c r="Q346" s="351"/>
      <c r="R346" s="351"/>
      <c r="S346" s="351"/>
      <c r="T346" s="351"/>
      <c r="U346" s="351"/>
      <c r="X346" s="354"/>
      <c r="Y346" s="354"/>
      <c r="Z346" s="354"/>
      <c r="AA346" s="354"/>
      <c r="AB346" s="354"/>
      <c r="AC346" s="354"/>
      <c r="AD346" s="354"/>
      <c r="AE346" s="354"/>
      <c r="AF346" s="354"/>
      <c r="AG346" s="354"/>
      <c r="AH346" s="354"/>
      <c r="AI346" s="354"/>
      <c r="AJ346" s="354"/>
      <c r="AK346" s="354"/>
      <c r="AL346" s="354"/>
    </row>
    <row r="347" spans="1:38" s="264" customFormat="1" ht="15.75" x14ac:dyDescent="0.25">
      <c r="A347" s="347"/>
      <c r="B347" s="341"/>
      <c r="C347" s="347"/>
      <c r="D347" s="347"/>
      <c r="E347" s="367"/>
      <c r="F347" s="350"/>
      <c r="G347" s="359"/>
      <c r="H347" s="354"/>
      <c r="I347" s="354"/>
      <c r="J347" s="354"/>
      <c r="K347" s="351"/>
      <c r="L347" s="351"/>
      <c r="M347" s="351"/>
      <c r="N347" s="351"/>
      <c r="O347" s="351"/>
      <c r="P347" s="351"/>
      <c r="Q347" s="354"/>
      <c r="R347" s="351"/>
      <c r="S347" s="351"/>
      <c r="T347" s="351"/>
      <c r="U347" s="351"/>
      <c r="X347" s="354"/>
      <c r="Y347" s="354"/>
      <c r="Z347" s="354"/>
      <c r="AA347" s="354"/>
      <c r="AB347" s="354"/>
      <c r="AC347" s="354"/>
      <c r="AD347" s="354"/>
      <c r="AE347" s="354"/>
      <c r="AF347" s="354"/>
      <c r="AG347" s="354"/>
      <c r="AH347" s="354"/>
      <c r="AI347" s="354"/>
      <c r="AJ347" s="354"/>
      <c r="AK347" s="354"/>
      <c r="AL347" s="354"/>
    </row>
    <row r="348" spans="1:38" s="264" customFormat="1" ht="15.75" x14ac:dyDescent="0.25">
      <c r="A348" s="347"/>
      <c r="B348" s="347"/>
      <c r="C348" s="347"/>
      <c r="D348" s="347"/>
      <c r="E348" s="368"/>
      <c r="F348" s="360"/>
      <c r="H348" s="354"/>
      <c r="I348" s="354"/>
      <c r="J348" s="354"/>
      <c r="K348" s="351"/>
      <c r="L348" s="351"/>
      <c r="M348" s="351"/>
      <c r="N348" s="351"/>
      <c r="O348" s="351"/>
      <c r="P348" s="351"/>
      <c r="Q348" s="354"/>
      <c r="R348" s="351"/>
      <c r="S348" s="351"/>
      <c r="T348" s="351"/>
      <c r="U348" s="351"/>
      <c r="X348" s="354"/>
      <c r="Y348" s="354"/>
      <c r="Z348" s="354"/>
      <c r="AA348" s="354"/>
      <c r="AB348" s="354"/>
      <c r="AC348" s="354"/>
      <c r="AD348" s="354"/>
      <c r="AE348" s="354"/>
      <c r="AF348" s="354"/>
      <c r="AG348" s="354"/>
      <c r="AH348" s="354"/>
      <c r="AI348" s="354"/>
      <c r="AJ348" s="354"/>
      <c r="AK348" s="354"/>
      <c r="AL348" s="354"/>
    </row>
    <row r="349" spans="1:38" s="264" customFormat="1" x14ac:dyDescent="0.25">
      <c r="A349" s="347"/>
      <c r="B349" s="347"/>
      <c r="C349" s="347"/>
      <c r="D349" s="347"/>
      <c r="E349" s="356"/>
      <c r="F349" s="366"/>
      <c r="H349" s="357"/>
      <c r="I349" s="357"/>
      <c r="J349" s="357"/>
      <c r="K349" s="357"/>
      <c r="L349" s="357"/>
      <c r="M349" s="357"/>
      <c r="N349" s="357"/>
      <c r="O349" s="357"/>
      <c r="P349" s="357"/>
      <c r="Q349" s="357"/>
      <c r="R349" s="357"/>
      <c r="S349" s="357"/>
      <c r="T349" s="357"/>
      <c r="U349" s="357"/>
      <c r="V349" s="357"/>
      <c r="X349" s="354"/>
      <c r="Y349" s="354"/>
      <c r="Z349" s="354"/>
      <c r="AA349" s="354"/>
      <c r="AB349" s="354"/>
      <c r="AC349" s="354"/>
      <c r="AD349" s="354"/>
      <c r="AE349" s="354"/>
      <c r="AF349" s="354"/>
      <c r="AG349" s="354"/>
      <c r="AH349" s="354"/>
      <c r="AI349" s="354"/>
      <c r="AJ349" s="354"/>
      <c r="AK349" s="354"/>
      <c r="AL349" s="354"/>
    </row>
    <row r="350" spans="1:38" ht="15.75" x14ac:dyDescent="0.25">
      <c r="B350" s="360"/>
      <c r="C350" s="259"/>
      <c r="D350" s="360"/>
      <c r="E350" s="259"/>
      <c r="F350" s="359"/>
      <c r="G350" s="259"/>
      <c r="J350" s="360"/>
      <c r="K350" s="351"/>
    </row>
    <row r="351" spans="1:38" ht="15.75" x14ac:dyDescent="0.25">
      <c r="B351" s="360"/>
      <c r="C351" s="259"/>
      <c r="D351" s="360"/>
      <c r="E351" s="259"/>
      <c r="F351" s="359"/>
      <c r="G351" s="259"/>
      <c r="H351" s="259"/>
      <c r="J351" s="360"/>
      <c r="K351" s="351"/>
    </row>
    <row r="352" spans="1:38" ht="15.75" x14ac:dyDescent="0.25">
      <c r="B352" s="360"/>
      <c r="C352" s="259"/>
      <c r="F352" s="359"/>
      <c r="G352" s="259"/>
      <c r="H352" s="259"/>
    </row>
    <row r="353" spans="2:8" ht="15.75" x14ac:dyDescent="0.25">
      <c r="B353" s="360"/>
      <c r="C353" s="259"/>
      <c r="F353" s="359"/>
      <c r="G353" s="259"/>
      <c r="H353" s="259"/>
    </row>
    <row r="354" spans="2:8" ht="15.75" x14ac:dyDescent="0.25">
      <c r="B354" s="360"/>
      <c r="C354" s="259"/>
      <c r="F354" s="359"/>
      <c r="G354" s="259"/>
      <c r="H354" s="259"/>
    </row>
    <row r="355" spans="2:8" ht="15.75" x14ac:dyDescent="0.25">
      <c r="B355" s="360"/>
      <c r="C355" s="259"/>
      <c r="F355" s="359"/>
      <c r="G355" s="259"/>
      <c r="H355" s="259"/>
    </row>
    <row r="356" spans="2:8" ht="15.75" x14ac:dyDescent="0.25">
      <c r="G356" s="359"/>
      <c r="H356" s="259"/>
    </row>
    <row r="357" spans="2:8" ht="15.75" x14ac:dyDescent="0.25">
      <c r="B357" s="360"/>
      <c r="C357" s="259"/>
      <c r="D357" s="359"/>
      <c r="E357" s="259"/>
      <c r="F357" s="360"/>
      <c r="G357" s="359"/>
      <c r="H357" s="259"/>
    </row>
    <row r="358" spans="2:8" ht="15.75" x14ac:dyDescent="0.25">
      <c r="B358" s="360"/>
      <c r="C358" s="259"/>
      <c r="D358" s="359"/>
      <c r="E358" s="259"/>
      <c r="F358" s="360"/>
      <c r="G358" s="359"/>
      <c r="H358" s="259"/>
    </row>
    <row r="359" spans="2:8" ht="15.75" x14ac:dyDescent="0.25">
      <c r="B359" s="360"/>
      <c r="C359" s="259"/>
      <c r="D359" s="359"/>
      <c r="E359" s="259"/>
      <c r="F359" s="360"/>
      <c r="G359" s="359"/>
      <c r="H359" s="259"/>
    </row>
    <row r="360" spans="2:8" ht="15.75" x14ac:dyDescent="0.25">
      <c r="B360" s="360"/>
      <c r="C360" s="259"/>
      <c r="D360" s="359"/>
      <c r="E360" s="259"/>
      <c r="F360" s="360"/>
      <c r="G360" s="360"/>
      <c r="H360" s="259"/>
    </row>
    <row r="361" spans="2:8" ht="15.75" x14ac:dyDescent="0.25">
      <c r="B361" s="360"/>
      <c r="C361" s="259"/>
      <c r="D361" s="359"/>
      <c r="E361" s="259"/>
      <c r="F361" s="360"/>
    </row>
    <row r="362" spans="2:8" ht="15.75" x14ac:dyDescent="0.25">
      <c r="B362" s="360"/>
      <c r="C362" s="259"/>
      <c r="D362" s="359"/>
      <c r="E362" s="259"/>
      <c r="F362" s="360"/>
    </row>
    <row r="363" spans="2:8" ht="15.75" x14ac:dyDescent="0.25">
      <c r="B363" s="360"/>
      <c r="C363" s="259"/>
      <c r="D363" s="359"/>
      <c r="E363" s="259"/>
      <c r="F363" s="360"/>
    </row>
    <row r="364" spans="2:8" ht="15.75" x14ac:dyDescent="0.25">
      <c r="B364" s="360"/>
      <c r="C364" s="259"/>
      <c r="D364" s="359"/>
      <c r="E364" s="259"/>
    </row>
    <row r="365" spans="2:8" ht="15.75" x14ac:dyDescent="0.25">
      <c r="D365" s="359"/>
      <c r="E365" s="259"/>
    </row>
    <row r="366" spans="2:8" ht="15.75" x14ac:dyDescent="0.25">
      <c r="D366" s="359"/>
      <c r="E366" s="259"/>
    </row>
    <row r="367" spans="2:8" ht="15.75" x14ac:dyDescent="0.25">
      <c r="D367" s="359"/>
      <c r="E367" s="259"/>
    </row>
  </sheetData>
  <mergeCells count="28">
    <mergeCell ref="C317:C318"/>
    <mergeCell ref="C323:C324"/>
    <mergeCell ref="C326:C327"/>
    <mergeCell ref="C333:C334"/>
    <mergeCell ref="C2:C3"/>
    <mergeCell ref="C24:C25"/>
    <mergeCell ref="C36:C39"/>
    <mergeCell ref="C144:C146"/>
    <mergeCell ref="C42:C43"/>
    <mergeCell ref="C54:C55"/>
    <mergeCell ref="C155:C158"/>
    <mergeCell ref="C166:C168"/>
    <mergeCell ref="C101:C103"/>
    <mergeCell ref="C64:C66"/>
    <mergeCell ref="C71:C72"/>
    <mergeCell ref="C288:C289"/>
    <mergeCell ref="C302:C303"/>
    <mergeCell ref="C310:C311"/>
    <mergeCell ref="C184:C185"/>
    <mergeCell ref="C187:C188"/>
    <mergeCell ref="C192:C193"/>
    <mergeCell ref="C275:C277"/>
    <mergeCell ref="C206:C209"/>
    <mergeCell ref="C215:C216"/>
    <mergeCell ref="C244:C246"/>
    <mergeCell ref="C248:C250"/>
    <mergeCell ref="C254:C256"/>
    <mergeCell ref="C263:C265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42" workbookViewId="0">
      <selection activeCell="A142" sqref="A1:XFD1048576"/>
    </sheetView>
  </sheetViews>
  <sheetFormatPr defaultRowHeight="15" x14ac:dyDescent="0.25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XFD1048576"/>
    </sheetView>
  </sheetViews>
  <sheetFormatPr defaultRowHeight="15" x14ac:dyDescent="0.25"/>
  <cols>
    <col min="1" max="16384" width="9.140625" style="407"/>
  </cols>
  <sheetData/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1-1,5 gadi</vt:lpstr>
      <vt:lpstr>1,5-3 gadi</vt:lpstr>
      <vt:lpstr>4-6 gadi</vt:lpstr>
      <vt:lpstr>1-4 klase</vt:lpstr>
      <vt:lpstr>5-12 klase</vt:lpstr>
      <vt:lpstr>1</vt:lpstr>
      <vt:lpstr>2</vt:lpstr>
      <vt:lpstr>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asus</cp:lastModifiedBy>
  <cp:lastPrinted>2015-03-20T12:27:24Z</cp:lastPrinted>
  <dcterms:created xsi:type="dcterms:W3CDTF">2015-03-14T09:46:43Z</dcterms:created>
  <dcterms:modified xsi:type="dcterms:W3CDTF">2015-06-19T06:53:40Z</dcterms:modified>
</cp:coreProperties>
</file>